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727"/>
  <workbookPr hidePivotFieldList="1"/>
  <mc:AlternateContent xmlns:mc="http://schemas.openxmlformats.org/markup-compatibility/2006">
    <mc:Choice Requires="x15">
      <x15ac:absPath xmlns:x15ac="http://schemas.microsoft.com/office/spreadsheetml/2010/11/ac" url="I:\Projects\2490-CMMI PTN\Technical Assistance\05 - CTN Resource Products\Risk Stratification_Costing Tools\Final Tools\"/>
    </mc:Choice>
  </mc:AlternateContent>
  <xr:revisionPtr revIDLastSave="0" documentId="13_ncr:1_{4DF14374-5D8D-4EEF-9318-C28F027D6DD3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RawData" sheetId="1" r:id="rId1"/>
    <sheet name="ReferenceTables" sheetId="5" state="hidden" r:id="rId2"/>
    <sheet name="RiskLevel" sheetId="11" r:id="rId3"/>
    <sheet name="Risk Calculation Tables" sheetId="12" state="hidden" r:id="rId4"/>
    <sheet name="Transformed Data" sheetId="6" r:id="rId5"/>
    <sheet name="Summary Data" sheetId="9" r:id="rId6"/>
  </sheets>
  <externalReferences>
    <externalReference r:id="rId7"/>
  </externalReferences>
  <definedNames>
    <definedName name="AgeCat">ReferenceTables!$D$2:$E$102</definedName>
    <definedName name="HighRiskDrivers">ReferenceTables!$J$2:$K$3</definedName>
    <definedName name="ICD10Code">ReferenceTables!$A$2:$B$155</definedName>
    <definedName name="ICD10Codes">ReferenceTables!$A$2:$B$154</definedName>
    <definedName name="ICD10PHCode">ReferenceTables!$G$1:$H$208</definedName>
    <definedName name="LowRiskDrivers">ReferenceTables!$P$2:$Q$3</definedName>
    <definedName name="ModerateRiskDrivers">ReferenceTables!$M$2:$N$3</definedName>
    <definedName name="PHCODE">ReferenceTables!$G$2:$H$999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7" i="11" l="1"/>
  <c r="K5" i="6"/>
  <c r="K6" i="6"/>
  <c r="K7" i="6"/>
  <c r="K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7" i="6"/>
  <c r="K338" i="6"/>
  <c r="K339" i="6"/>
  <c r="K340" i="6"/>
  <c r="K341" i="6"/>
  <c r="K342" i="6"/>
  <c r="K343" i="6"/>
  <c r="K344" i="6"/>
  <c r="K345" i="6"/>
  <c r="K346" i="6"/>
  <c r="K347" i="6"/>
  <c r="K348" i="6"/>
  <c r="K349" i="6"/>
  <c r="K350" i="6"/>
  <c r="K351" i="6"/>
  <c r="K352" i="6"/>
  <c r="K353" i="6"/>
  <c r="K354" i="6"/>
  <c r="K355" i="6"/>
  <c r="K356" i="6"/>
  <c r="K357" i="6"/>
  <c r="K358" i="6"/>
  <c r="K359" i="6"/>
  <c r="K360" i="6"/>
  <c r="K361" i="6"/>
  <c r="K362" i="6"/>
  <c r="K363" i="6"/>
  <c r="K364" i="6"/>
  <c r="K365" i="6"/>
  <c r="K366" i="6"/>
  <c r="K367" i="6"/>
  <c r="K368" i="6"/>
  <c r="K369" i="6"/>
  <c r="K370" i="6"/>
  <c r="K371" i="6"/>
  <c r="K372" i="6"/>
  <c r="K373" i="6"/>
  <c r="K374" i="6"/>
  <c r="K375" i="6"/>
  <c r="K376" i="6"/>
  <c r="K377" i="6"/>
  <c r="K378" i="6"/>
  <c r="K379" i="6"/>
  <c r="K380" i="6"/>
  <c r="K381" i="6"/>
  <c r="K382" i="6"/>
  <c r="K383" i="6"/>
  <c r="K384" i="6"/>
  <c r="K385" i="6"/>
  <c r="K386" i="6"/>
  <c r="K387" i="6"/>
  <c r="K388" i="6"/>
  <c r="K389" i="6"/>
  <c r="K390" i="6"/>
  <c r="K391" i="6"/>
  <c r="K392" i="6"/>
  <c r="K393" i="6"/>
  <c r="K394" i="6"/>
  <c r="K395" i="6"/>
  <c r="K396" i="6"/>
  <c r="K397" i="6"/>
  <c r="K398" i="6"/>
  <c r="K399" i="6"/>
  <c r="K400" i="6"/>
  <c r="K401" i="6"/>
  <c r="K402" i="6"/>
  <c r="K403" i="6"/>
  <c r="K404" i="6"/>
  <c r="K405" i="6"/>
  <c r="K406" i="6"/>
  <c r="K407" i="6"/>
  <c r="K408" i="6"/>
  <c r="K409" i="6"/>
  <c r="K410" i="6"/>
  <c r="K411" i="6"/>
  <c r="K412" i="6"/>
  <c r="K413" i="6"/>
  <c r="K414" i="6"/>
  <c r="K415" i="6"/>
  <c r="K416" i="6"/>
  <c r="K417" i="6"/>
  <c r="K418" i="6"/>
  <c r="K419" i="6"/>
  <c r="K420" i="6"/>
  <c r="K421" i="6"/>
  <c r="K422" i="6"/>
  <c r="K423" i="6"/>
  <c r="K424" i="6"/>
  <c r="K425" i="6"/>
  <c r="K426" i="6"/>
  <c r="K427" i="6"/>
  <c r="K428" i="6"/>
  <c r="K429" i="6"/>
  <c r="K430" i="6"/>
  <c r="K431" i="6"/>
  <c r="K432" i="6"/>
  <c r="K433" i="6"/>
  <c r="K434" i="6"/>
  <c r="K435" i="6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O5" i="12"/>
  <c r="P5" i="12"/>
  <c r="Q5" i="12"/>
  <c r="R5" i="12"/>
  <c r="S5" i="12"/>
  <c r="T5" i="12"/>
  <c r="U5" i="12"/>
  <c r="W5" i="12"/>
  <c r="X5" i="12"/>
  <c r="Y5" i="12"/>
  <c r="Z5" i="12"/>
  <c r="AA5" i="12"/>
  <c r="AB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O6" i="12"/>
  <c r="P6" i="12"/>
  <c r="Q6" i="12"/>
  <c r="R6" i="12"/>
  <c r="S6" i="12"/>
  <c r="T6" i="12"/>
  <c r="U6" i="12"/>
  <c r="W6" i="12"/>
  <c r="X6" i="12"/>
  <c r="Y6" i="12"/>
  <c r="Z6" i="12"/>
  <c r="AA6" i="12"/>
  <c r="AB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O7" i="12"/>
  <c r="P7" i="12"/>
  <c r="Q7" i="12"/>
  <c r="R7" i="12"/>
  <c r="S7" i="12"/>
  <c r="T7" i="12"/>
  <c r="U7" i="12"/>
  <c r="W7" i="12"/>
  <c r="X7" i="12"/>
  <c r="Y7" i="12"/>
  <c r="Z7" i="12"/>
  <c r="AA7" i="12"/>
  <c r="AB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O8" i="12"/>
  <c r="P8" i="12"/>
  <c r="Q8" i="12"/>
  <c r="R8" i="12"/>
  <c r="S8" i="12"/>
  <c r="T8" i="12"/>
  <c r="U8" i="12"/>
  <c r="W8" i="12"/>
  <c r="X8" i="12"/>
  <c r="Y8" i="12"/>
  <c r="Z8" i="12"/>
  <c r="AA8" i="12"/>
  <c r="AB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O9" i="12"/>
  <c r="P9" i="12"/>
  <c r="Q9" i="12"/>
  <c r="R9" i="12"/>
  <c r="S9" i="12"/>
  <c r="T9" i="12"/>
  <c r="U9" i="12"/>
  <c r="W9" i="12"/>
  <c r="X9" i="12"/>
  <c r="Y9" i="12"/>
  <c r="Z9" i="12"/>
  <c r="AA9" i="12"/>
  <c r="AB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O10" i="12"/>
  <c r="P10" i="12"/>
  <c r="Q10" i="12"/>
  <c r="R10" i="12"/>
  <c r="S10" i="12"/>
  <c r="T10" i="12"/>
  <c r="U10" i="12"/>
  <c r="W10" i="12"/>
  <c r="X10" i="12"/>
  <c r="Y10" i="12"/>
  <c r="Z10" i="12"/>
  <c r="AA10" i="12"/>
  <c r="AB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O11" i="12"/>
  <c r="P11" i="12"/>
  <c r="Q11" i="12"/>
  <c r="R11" i="12"/>
  <c r="S11" i="12"/>
  <c r="T11" i="12"/>
  <c r="U11" i="12"/>
  <c r="W11" i="12"/>
  <c r="X11" i="12"/>
  <c r="Y11" i="12"/>
  <c r="Z11" i="12"/>
  <c r="AA11" i="12"/>
  <c r="AB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O12" i="12"/>
  <c r="P12" i="12"/>
  <c r="Q12" i="12"/>
  <c r="R12" i="12"/>
  <c r="S12" i="12"/>
  <c r="T12" i="12"/>
  <c r="U12" i="12"/>
  <c r="W12" i="12"/>
  <c r="X12" i="12"/>
  <c r="Y12" i="12"/>
  <c r="Z12" i="12"/>
  <c r="AA12" i="12"/>
  <c r="AB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O13" i="12"/>
  <c r="P13" i="12"/>
  <c r="Q13" i="12"/>
  <c r="R13" i="12"/>
  <c r="S13" i="12"/>
  <c r="T13" i="12"/>
  <c r="U13" i="12"/>
  <c r="W13" i="12"/>
  <c r="X13" i="12"/>
  <c r="Y13" i="12"/>
  <c r="Z13" i="12"/>
  <c r="AA13" i="12"/>
  <c r="AB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O14" i="12"/>
  <c r="P14" i="12"/>
  <c r="Q14" i="12"/>
  <c r="R14" i="12"/>
  <c r="S14" i="12"/>
  <c r="T14" i="12"/>
  <c r="U14" i="12"/>
  <c r="W14" i="12"/>
  <c r="X14" i="12"/>
  <c r="Y14" i="12"/>
  <c r="Z14" i="12"/>
  <c r="AA14" i="12"/>
  <c r="AB14" i="12"/>
  <c r="B15" i="12"/>
  <c r="C15" i="12"/>
  <c r="D15" i="12"/>
  <c r="E15" i="12"/>
  <c r="F15" i="12"/>
  <c r="G15" i="12"/>
  <c r="H15" i="12"/>
  <c r="I15" i="12"/>
  <c r="J15" i="12"/>
  <c r="K15" i="12"/>
  <c r="L15" i="12"/>
  <c r="M15" i="12"/>
  <c r="N15" i="12"/>
  <c r="O15" i="12"/>
  <c r="P15" i="12"/>
  <c r="Q15" i="12"/>
  <c r="R15" i="12"/>
  <c r="S15" i="12"/>
  <c r="T15" i="12"/>
  <c r="U15" i="12"/>
  <c r="W15" i="12"/>
  <c r="X15" i="12"/>
  <c r="Y15" i="12"/>
  <c r="Z15" i="12"/>
  <c r="AA15" i="12"/>
  <c r="AB15" i="12"/>
  <c r="B16" i="12"/>
  <c r="C16" i="12"/>
  <c r="D16" i="12"/>
  <c r="E16" i="12"/>
  <c r="F16" i="12"/>
  <c r="G16" i="12"/>
  <c r="H16" i="12"/>
  <c r="I16" i="12"/>
  <c r="J16" i="12"/>
  <c r="K16" i="12"/>
  <c r="L16" i="12"/>
  <c r="M16" i="12"/>
  <c r="N16" i="12"/>
  <c r="O16" i="12"/>
  <c r="P16" i="12"/>
  <c r="Q16" i="12"/>
  <c r="R16" i="12"/>
  <c r="S16" i="12"/>
  <c r="T16" i="12"/>
  <c r="U16" i="12"/>
  <c r="W16" i="12"/>
  <c r="X16" i="12"/>
  <c r="Y16" i="12"/>
  <c r="Z16" i="12"/>
  <c r="AA16" i="12"/>
  <c r="AB16" i="12"/>
  <c r="B17" i="12"/>
  <c r="C17" i="12"/>
  <c r="D17" i="12"/>
  <c r="E17" i="12"/>
  <c r="F17" i="12"/>
  <c r="G17" i="12"/>
  <c r="H17" i="12"/>
  <c r="I17" i="12"/>
  <c r="J17" i="12"/>
  <c r="K17" i="12"/>
  <c r="L17" i="12"/>
  <c r="M17" i="12"/>
  <c r="N17" i="12"/>
  <c r="O17" i="12"/>
  <c r="P17" i="12"/>
  <c r="Q17" i="12"/>
  <c r="R17" i="12"/>
  <c r="S17" i="12"/>
  <c r="T17" i="12"/>
  <c r="U17" i="12"/>
  <c r="W17" i="12"/>
  <c r="X17" i="12"/>
  <c r="Y17" i="12"/>
  <c r="Z17" i="12"/>
  <c r="AA17" i="12"/>
  <c r="AB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O18" i="12"/>
  <c r="P18" i="12"/>
  <c r="Q18" i="12"/>
  <c r="R18" i="12"/>
  <c r="S18" i="12"/>
  <c r="T18" i="12"/>
  <c r="U18" i="12"/>
  <c r="W18" i="12"/>
  <c r="X18" i="12"/>
  <c r="Y18" i="12"/>
  <c r="Z18" i="12"/>
  <c r="AA18" i="12"/>
  <c r="AB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O19" i="12"/>
  <c r="P19" i="12"/>
  <c r="Q19" i="12"/>
  <c r="R19" i="12"/>
  <c r="S19" i="12"/>
  <c r="T19" i="12"/>
  <c r="U19" i="12"/>
  <c r="W19" i="12"/>
  <c r="X19" i="12"/>
  <c r="Y19" i="12"/>
  <c r="Z19" i="12"/>
  <c r="AA19" i="12"/>
  <c r="AB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O20" i="12"/>
  <c r="P20" i="12"/>
  <c r="Q20" i="12"/>
  <c r="R20" i="12"/>
  <c r="S20" i="12"/>
  <c r="T20" i="12"/>
  <c r="U20" i="12"/>
  <c r="W20" i="12"/>
  <c r="X20" i="12"/>
  <c r="Y20" i="12"/>
  <c r="Z20" i="12"/>
  <c r="AA20" i="12"/>
  <c r="AB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O21" i="12"/>
  <c r="P21" i="12"/>
  <c r="Q21" i="12"/>
  <c r="R21" i="12"/>
  <c r="S21" i="12"/>
  <c r="T21" i="12"/>
  <c r="U21" i="12"/>
  <c r="W21" i="12"/>
  <c r="X21" i="12"/>
  <c r="Y21" i="12"/>
  <c r="Z21" i="12"/>
  <c r="AA21" i="12"/>
  <c r="AB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O22" i="12"/>
  <c r="P22" i="12"/>
  <c r="Q22" i="12"/>
  <c r="R22" i="12"/>
  <c r="S22" i="12"/>
  <c r="T22" i="12"/>
  <c r="U22" i="12"/>
  <c r="W22" i="12"/>
  <c r="X22" i="12"/>
  <c r="Y22" i="12"/>
  <c r="Z22" i="12"/>
  <c r="AA22" i="12"/>
  <c r="AB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O23" i="12"/>
  <c r="P23" i="12"/>
  <c r="Q23" i="12"/>
  <c r="R23" i="12"/>
  <c r="S23" i="12"/>
  <c r="T23" i="12"/>
  <c r="U23" i="12"/>
  <c r="W23" i="12"/>
  <c r="X23" i="12"/>
  <c r="Y23" i="12"/>
  <c r="Z23" i="12"/>
  <c r="AA23" i="12"/>
  <c r="AB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O24" i="12"/>
  <c r="P24" i="12"/>
  <c r="Q24" i="12"/>
  <c r="R24" i="12"/>
  <c r="S24" i="12"/>
  <c r="T24" i="12"/>
  <c r="U24" i="12"/>
  <c r="W24" i="12"/>
  <c r="X24" i="12"/>
  <c r="Y24" i="12"/>
  <c r="Z24" i="12"/>
  <c r="AA24" i="12"/>
  <c r="AB24" i="12"/>
  <c r="B25" i="12"/>
  <c r="C25" i="12"/>
  <c r="D25" i="12"/>
  <c r="E25" i="12"/>
  <c r="F25" i="12"/>
  <c r="G25" i="12"/>
  <c r="H25" i="12"/>
  <c r="I25" i="12"/>
  <c r="J25" i="12"/>
  <c r="K25" i="12"/>
  <c r="L25" i="12"/>
  <c r="M25" i="12"/>
  <c r="N25" i="12"/>
  <c r="O25" i="12"/>
  <c r="P25" i="12"/>
  <c r="Q25" i="12"/>
  <c r="R25" i="12"/>
  <c r="S25" i="12"/>
  <c r="T25" i="12"/>
  <c r="U25" i="12"/>
  <c r="W25" i="12"/>
  <c r="X25" i="12"/>
  <c r="Y25" i="12"/>
  <c r="Z25" i="12"/>
  <c r="AA25" i="12"/>
  <c r="AB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O26" i="12"/>
  <c r="P26" i="12"/>
  <c r="Q26" i="12"/>
  <c r="R26" i="12"/>
  <c r="S26" i="12"/>
  <c r="T26" i="12"/>
  <c r="U26" i="12"/>
  <c r="W26" i="12"/>
  <c r="X26" i="12"/>
  <c r="Y26" i="12"/>
  <c r="Z26" i="12"/>
  <c r="AA26" i="12"/>
  <c r="AB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O27" i="12"/>
  <c r="P27" i="12"/>
  <c r="Q27" i="12"/>
  <c r="R27" i="12"/>
  <c r="S27" i="12"/>
  <c r="T27" i="12"/>
  <c r="U27" i="12"/>
  <c r="W27" i="12"/>
  <c r="X27" i="12"/>
  <c r="Y27" i="12"/>
  <c r="Z27" i="12"/>
  <c r="AA27" i="12"/>
  <c r="AB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O28" i="12"/>
  <c r="P28" i="12"/>
  <c r="Q28" i="12"/>
  <c r="R28" i="12"/>
  <c r="S28" i="12"/>
  <c r="T28" i="12"/>
  <c r="U28" i="12"/>
  <c r="W28" i="12"/>
  <c r="X28" i="12"/>
  <c r="Y28" i="12"/>
  <c r="Z28" i="12"/>
  <c r="AA28" i="12"/>
  <c r="AB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O29" i="12"/>
  <c r="P29" i="12"/>
  <c r="Q29" i="12"/>
  <c r="R29" i="12"/>
  <c r="S29" i="12"/>
  <c r="T29" i="12"/>
  <c r="U29" i="12"/>
  <c r="W29" i="12"/>
  <c r="X29" i="12"/>
  <c r="Y29" i="12"/>
  <c r="Z29" i="12"/>
  <c r="AA29" i="12"/>
  <c r="AB29" i="12"/>
  <c r="B30" i="12"/>
  <c r="C30" i="12"/>
  <c r="D30" i="12"/>
  <c r="E30" i="12"/>
  <c r="F30" i="12"/>
  <c r="G30" i="12"/>
  <c r="H30" i="12"/>
  <c r="I30" i="12"/>
  <c r="J30" i="12"/>
  <c r="K30" i="12"/>
  <c r="L30" i="12"/>
  <c r="M30" i="12"/>
  <c r="N30" i="12"/>
  <c r="O30" i="12"/>
  <c r="P30" i="12"/>
  <c r="Q30" i="12"/>
  <c r="R30" i="12"/>
  <c r="S30" i="12"/>
  <c r="T30" i="12"/>
  <c r="U30" i="12"/>
  <c r="W30" i="12"/>
  <c r="X30" i="12"/>
  <c r="Y30" i="12"/>
  <c r="Z30" i="12"/>
  <c r="AA30" i="12"/>
  <c r="AB30" i="12"/>
  <c r="B31" i="12"/>
  <c r="C31" i="12"/>
  <c r="D31" i="12"/>
  <c r="E31" i="12"/>
  <c r="F31" i="12"/>
  <c r="G31" i="12"/>
  <c r="H31" i="12"/>
  <c r="I31" i="12"/>
  <c r="J31" i="12"/>
  <c r="K31" i="12"/>
  <c r="L31" i="12"/>
  <c r="M31" i="12"/>
  <c r="N31" i="12"/>
  <c r="O31" i="12"/>
  <c r="P31" i="12"/>
  <c r="Q31" i="12"/>
  <c r="R31" i="12"/>
  <c r="S31" i="12"/>
  <c r="T31" i="12"/>
  <c r="U31" i="12"/>
  <c r="W31" i="12"/>
  <c r="X31" i="12"/>
  <c r="Y31" i="12"/>
  <c r="Z31" i="12"/>
  <c r="AA31" i="12"/>
  <c r="AB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O32" i="12"/>
  <c r="P32" i="12"/>
  <c r="Q32" i="12"/>
  <c r="R32" i="12"/>
  <c r="S32" i="12"/>
  <c r="T32" i="12"/>
  <c r="U32" i="12"/>
  <c r="W32" i="12"/>
  <c r="X32" i="12"/>
  <c r="Y32" i="12"/>
  <c r="Z32" i="12"/>
  <c r="AA32" i="12"/>
  <c r="AB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O33" i="12"/>
  <c r="P33" i="12"/>
  <c r="Q33" i="12"/>
  <c r="R33" i="12"/>
  <c r="S33" i="12"/>
  <c r="T33" i="12"/>
  <c r="U33" i="12"/>
  <c r="W33" i="12"/>
  <c r="X33" i="12"/>
  <c r="Y33" i="12"/>
  <c r="Z33" i="12"/>
  <c r="AA33" i="12"/>
  <c r="AB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O34" i="12"/>
  <c r="P34" i="12"/>
  <c r="Q34" i="12"/>
  <c r="R34" i="12"/>
  <c r="S34" i="12"/>
  <c r="T34" i="12"/>
  <c r="U34" i="12"/>
  <c r="W34" i="12"/>
  <c r="X34" i="12"/>
  <c r="Y34" i="12"/>
  <c r="Z34" i="12"/>
  <c r="AA34" i="12"/>
  <c r="AB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O35" i="12"/>
  <c r="P35" i="12"/>
  <c r="Q35" i="12"/>
  <c r="R35" i="12"/>
  <c r="S35" i="12"/>
  <c r="T35" i="12"/>
  <c r="U35" i="12"/>
  <c r="W35" i="12"/>
  <c r="X35" i="12"/>
  <c r="Y35" i="12"/>
  <c r="Z35" i="12"/>
  <c r="AA35" i="12"/>
  <c r="AB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O36" i="12"/>
  <c r="P36" i="12"/>
  <c r="Q36" i="12"/>
  <c r="R36" i="12"/>
  <c r="S36" i="12"/>
  <c r="T36" i="12"/>
  <c r="U36" i="12"/>
  <c r="W36" i="12"/>
  <c r="X36" i="12"/>
  <c r="Y36" i="12"/>
  <c r="Z36" i="12"/>
  <c r="AA36" i="12"/>
  <c r="AB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O37" i="12"/>
  <c r="P37" i="12"/>
  <c r="Q37" i="12"/>
  <c r="R37" i="12"/>
  <c r="S37" i="12"/>
  <c r="T37" i="12"/>
  <c r="U37" i="12"/>
  <c r="W37" i="12"/>
  <c r="X37" i="12"/>
  <c r="Y37" i="12"/>
  <c r="Z37" i="12"/>
  <c r="AA37" i="12"/>
  <c r="AB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O38" i="12"/>
  <c r="P38" i="12"/>
  <c r="Q38" i="12"/>
  <c r="R38" i="12"/>
  <c r="S38" i="12"/>
  <c r="T38" i="12"/>
  <c r="U38" i="12"/>
  <c r="W38" i="12"/>
  <c r="X38" i="12"/>
  <c r="Y38" i="12"/>
  <c r="Z38" i="12"/>
  <c r="AA38" i="12"/>
  <c r="AB38" i="12"/>
  <c r="B39" i="12"/>
  <c r="C39" i="12"/>
  <c r="D39" i="12"/>
  <c r="E39" i="12"/>
  <c r="F39" i="12"/>
  <c r="G39" i="12"/>
  <c r="H39" i="12"/>
  <c r="I39" i="12"/>
  <c r="J39" i="12"/>
  <c r="K39" i="12"/>
  <c r="L39" i="12"/>
  <c r="M39" i="12"/>
  <c r="N39" i="12"/>
  <c r="O39" i="12"/>
  <c r="P39" i="12"/>
  <c r="Q39" i="12"/>
  <c r="R39" i="12"/>
  <c r="S39" i="12"/>
  <c r="T39" i="12"/>
  <c r="U39" i="12"/>
  <c r="W39" i="12"/>
  <c r="X39" i="12"/>
  <c r="Y39" i="12"/>
  <c r="Z39" i="12"/>
  <c r="AA39" i="12"/>
  <c r="AB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O40" i="12"/>
  <c r="P40" i="12"/>
  <c r="Q40" i="12"/>
  <c r="R40" i="12"/>
  <c r="S40" i="12"/>
  <c r="T40" i="12"/>
  <c r="U40" i="12"/>
  <c r="W40" i="12"/>
  <c r="X40" i="12"/>
  <c r="Y40" i="12"/>
  <c r="Z40" i="12"/>
  <c r="AA40" i="12"/>
  <c r="AB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O41" i="12"/>
  <c r="P41" i="12"/>
  <c r="Q41" i="12"/>
  <c r="R41" i="12"/>
  <c r="S41" i="12"/>
  <c r="T41" i="12"/>
  <c r="U41" i="12"/>
  <c r="W41" i="12"/>
  <c r="X41" i="12"/>
  <c r="Y41" i="12"/>
  <c r="Z41" i="12"/>
  <c r="AA41" i="12"/>
  <c r="AB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O42" i="12"/>
  <c r="P42" i="12"/>
  <c r="Q42" i="12"/>
  <c r="R42" i="12"/>
  <c r="S42" i="12"/>
  <c r="T42" i="12"/>
  <c r="U42" i="12"/>
  <c r="W42" i="12"/>
  <c r="X42" i="12"/>
  <c r="Y42" i="12"/>
  <c r="Z42" i="12"/>
  <c r="AA42" i="12"/>
  <c r="AB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O43" i="12"/>
  <c r="P43" i="12"/>
  <c r="Q43" i="12"/>
  <c r="R43" i="12"/>
  <c r="S43" i="12"/>
  <c r="T43" i="12"/>
  <c r="U43" i="12"/>
  <c r="W43" i="12"/>
  <c r="X43" i="12"/>
  <c r="Y43" i="12"/>
  <c r="Z43" i="12"/>
  <c r="AA43" i="12"/>
  <c r="AB43" i="12"/>
  <c r="B44" i="12"/>
  <c r="C44" i="12"/>
  <c r="D44" i="12"/>
  <c r="E44" i="12"/>
  <c r="F44" i="12"/>
  <c r="G44" i="12"/>
  <c r="H44" i="12"/>
  <c r="I44" i="12"/>
  <c r="J44" i="12"/>
  <c r="K44" i="12"/>
  <c r="L44" i="12"/>
  <c r="M44" i="12"/>
  <c r="N44" i="12"/>
  <c r="O44" i="12"/>
  <c r="P44" i="12"/>
  <c r="Q44" i="12"/>
  <c r="R44" i="12"/>
  <c r="S44" i="12"/>
  <c r="T44" i="12"/>
  <c r="U44" i="12"/>
  <c r="W44" i="12"/>
  <c r="X44" i="12"/>
  <c r="Y44" i="12"/>
  <c r="Z44" i="12"/>
  <c r="AA44" i="12"/>
  <c r="AB44" i="12"/>
  <c r="B45" i="12"/>
  <c r="C45" i="12"/>
  <c r="D45" i="12"/>
  <c r="E45" i="12"/>
  <c r="F45" i="12"/>
  <c r="G45" i="12"/>
  <c r="H45" i="12"/>
  <c r="I45" i="12"/>
  <c r="J45" i="12"/>
  <c r="K45" i="12"/>
  <c r="L45" i="12"/>
  <c r="M45" i="12"/>
  <c r="N45" i="12"/>
  <c r="O45" i="12"/>
  <c r="P45" i="12"/>
  <c r="Q45" i="12"/>
  <c r="R45" i="12"/>
  <c r="S45" i="12"/>
  <c r="T45" i="12"/>
  <c r="U45" i="12"/>
  <c r="W45" i="12"/>
  <c r="X45" i="12"/>
  <c r="Y45" i="12"/>
  <c r="Z45" i="12"/>
  <c r="AA45" i="12"/>
  <c r="AB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O46" i="12"/>
  <c r="P46" i="12"/>
  <c r="Q46" i="12"/>
  <c r="R46" i="12"/>
  <c r="S46" i="12"/>
  <c r="T46" i="12"/>
  <c r="U46" i="12"/>
  <c r="W46" i="12"/>
  <c r="X46" i="12"/>
  <c r="Y46" i="12"/>
  <c r="Z46" i="12"/>
  <c r="AA46" i="12"/>
  <c r="AB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O47" i="12"/>
  <c r="P47" i="12"/>
  <c r="Q47" i="12"/>
  <c r="R47" i="12"/>
  <c r="S47" i="12"/>
  <c r="T47" i="12"/>
  <c r="U47" i="12"/>
  <c r="W47" i="12"/>
  <c r="X47" i="12"/>
  <c r="Y47" i="12"/>
  <c r="Z47" i="12"/>
  <c r="AA47" i="12"/>
  <c r="AB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O48" i="12"/>
  <c r="P48" i="12"/>
  <c r="Q48" i="12"/>
  <c r="R48" i="12"/>
  <c r="S48" i="12"/>
  <c r="T48" i="12"/>
  <c r="U48" i="12"/>
  <c r="W48" i="12"/>
  <c r="X48" i="12"/>
  <c r="Y48" i="12"/>
  <c r="Z48" i="12"/>
  <c r="AA48" i="12"/>
  <c r="AB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O49" i="12"/>
  <c r="P49" i="12"/>
  <c r="Q49" i="12"/>
  <c r="R49" i="12"/>
  <c r="S49" i="12"/>
  <c r="T49" i="12"/>
  <c r="U49" i="12"/>
  <c r="W49" i="12"/>
  <c r="X49" i="12"/>
  <c r="Y49" i="12"/>
  <c r="Z49" i="12"/>
  <c r="AA49" i="12"/>
  <c r="AB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O50" i="12"/>
  <c r="P50" i="12"/>
  <c r="Q50" i="12"/>
  <c r="R50" i="12"/>
  <c r="S50" i="12"/>
  <c r="T50" i="12"/>
  <c r="U50" i="12"/>
  <c r="W50" i="12"/>
  <c r="X50" i="12"/>
  <c r="Y50" i="12"/>
  <c r="Z50" i="12"/>
  <c r="AA50" i="12"/>
  <c r="AB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O51" i="12"/>
  <c r="P51" i="12"/>
  <c r="Q51" i="12"/>
  <c r="R51" i="12"/>
  <c r="S51" i="12"/>
  <c r="T51" i="12"/>
  <c r="U51" i="12"/>
  <c r="W51" i="12"/>
  <c r="X51" i="12"/>
  <c r="Y51" i="12"/>
  <c r="Z51" i="12"/>
  <c r="AA51" i="12"/>
  <c r="AB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O52" i="12"/>
  <c r="P52" i="12"/>
  <c r="Q52" i="12"/>
  <c r="R52" i="12"/>
  <c r="S52" i="12"/>
  <c r="T52" i="12"/>
  <c r="U52" i="12"/>
  <c r="W52" i="12"/>
  <c r="X52" i="12"/>
  <c r="Y52" i="12"/>
  <c r="Z52" i="12"/>
  <c r="AA52" i="12"/>
  <c r="AB52" i="12"/>
  <c r="B53" i="12"/>
  <c r="C53" i="12"/>
  <c r="D53" i="12"/>
  <c r="E53" i="12"/>
  <c r="F53" i="12"/>
  <c r="G53" i="12"/>
  <c r="H53" i="12"/>
  <c r="I53" i="12"/>
  <c r="J53" i="12"/>
  <c r="K53" i="12"/>
  <c r="L53" i="12"/>
  <c r="M53" i="12"/>
  <c r="N53" i="12"/>
  <c r="O53" i="12"/>
  <c r="P53" i="12"/>
  <c r="Q53" i="12"/>
  <c r="R53" i="12"/>
  <c r="S53" i="12"/>
  <c r="T53" i="12"/>
  <c r="U53" i="12"/>
  <c r="W53" i="12"/>
  <c r="X53" i="12"/>
  <c r="Y53" i="12"/>
  <c r="Z53" i="12"/>
  <c r="AA53" i="12"/>
  <c r="AB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O54" i="12"/>
  <c r="P54" i="12"/>
  <c r="Q54" i="12"/>
  <c r="R54" i="12"/>
  <c r="S54" i="12"/>
  <c r="T54" i="12"/>
  <c r="U54" i="12"/>
  <c r="W54" i="12"/>
  <c r="X54" i="12"/>
  <c r="Y54" i="12"/>
  <c r="Z54" i="12"/>
  <c r="AA54" i="12"/>
  <c r="AB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O55" i="12"/>
  <c r="P55" i="12"/>
  <c r="Q55" i="12"/>
  <c r="R55" i="12"/>
  <c r="S55" i="12"/>
  <c r="T55" i="12"/>
  <c r="U55" i="12"/>
  <c r="W55" i="12"/>
  <c r="X55" i="12"/>
  <c r="Y55" i="12"/>
  <c r="Z55" i="12"/>
  <c r="AA55" i="12"/>
  <c r="AB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O56" i="12"/>
  <c r="P56" i="12"/>
  <c r="Q56" i="12"/>
  <c r="R56" i="12"/>
  <c r="S56" i="12"/>
  <c r="T56" i="12"/>
  <c r="U56" i="12"/>
  <c r="W56" i="12"/>
  <c r="X56" i="12"/>
  <c r="Y56" i="12"/>
  <c r="Z56" i="12"/>
  <c r="AA56" i="12"/>
  <c r="AB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O57" i="12"/>
  <c r="P57" i="12"/>
  <c r="Q57" i="12"/>
  <c r="R57" i="12"/>
  <c r="S57" i="12"/>
  <c r="T57" i="12"/>
  <c r="U57" i="12"/>
  <c r="W57" i="12"/>
  <c r="X57" i="12"/>
  <c r="Y57" i="12"/>
  <c r="Z57" i="12"/>
  <c r="AA57" i="12"/>
  <c r="AB57" i="12"/>
  <c r="B58" i="12"/>
  <c r="C58" i="12"/>
  <c r="D58" i="12"/>
  <c r="E58" i="12"/>
  <c r="F58" i="12"/>
  <c r="G58" i="12"/>
  <c r="H58" i="12"/>
  <c r="I58" i="12"/>
  <c r="J58" i="12"/>
  <c r="K58" i="12"/>
  <c r="L58" i="12"/>
  <c r="M58" i="12"/>
  <c r="N58" i="12"/>
  <c r="O58" i="12"/>
  <c r="P58" i="12"/>
  <c r="Q58" i="12"/>
  <c r="R58" i="12"/>
  <c r="S58" i="12"/>
  <c r="T58" i="12"/>
  <c r="U58" i="12"/>
  <c r="W58" i="12"/>
  <c r="X58" i="12"/>
  <c r="Y58" i="12"/>
  <c r="Z58" i="12"/>
  <c r="AA58" i="12"/>
  <c r="AB58" i="12"/>
  <c r="B59" i="12"/>
  <c r="C59" i="12"/>
  <c r="D59" i="12"/>
  <c r="E59" i="12"/>
  <c r="F59" i="12"/>
  <c r="G59" i="12"/>
  <c r="H59" i="12"/>
  <c r="I59" i="12"/>
  <c r="J59" i="12"/>
  <c r="K59" i="12"/>
  <c r="L59" i="12"/>
  <c r="M59" i="12"/>
  <c r="N59" i="12"/>
  <c r="O59" i="12"/>
  <c r="P59" i="12"/>
  <c r="Q59" i="12"/>
  <c r="R59" i="12"/>
  <c r="S59" i="12"/>
  <c r="T59" i="12"/>
  <c r="U59" i="12"/>
  <c r="W59" i="12"/>
  <c r="X59" i="12"/>
  <c r="Y59" i="12"/>
  <c r="Z59" i="12"/>
  <c r="AA59" i="12"/>
  <c r="AB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O60" i="12"/>
  <c r="P60" i="12"/>
  <c r="Q60" i="12"/>
  <c r="R60" i="12"/>
  <c r="S60" i="12"/>
  <c r="T60" i="12"/>
  <c r="U60" i="12"/>
  <c r="W60" i="12"/>
  <c r="X60" i="12"/>
  <c r="Y60" i="12"/>
  <c r="Z60" i="12"/>
  <c r="AA60" i="12"/>
  <c r="AB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O61" i="12"/>
  <c r="P61" i="12"/>
  <c r="Q61" i="12"/>
  <c r="R61" i="12"/>
  <c r="S61" i="12"/>
  <c r="T61" i="12"/>
  <c r="U61" i="12"/>
  <c r="W61" i="12"/>
  <c r="X61" i="12"/>
  <c r="Y61" i="12"/>
  <c r="Z61" i="12"/>
  <c r="AA61" i="12"/>
  <c r="AB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O62" i="12"/>
  <c r="P62" i="12"/>
  <c r="Q62" i="12"/>
  <c r="R62" i="12"/>
  <c r="S62" i="12"/>
  <c r="T62" i="12"/>
  <c r="U62" i="12"/>
  <c r="W62" i="12"/>
  <c r="X62" i="12"/>
  <c r="Y62" i="12"/>
  <c r="Z62" i="12"/>
  <c r="AA62" i="12"/>
  <c r="AB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O63" i="12"/>
  <c r="P63" i="12"/>
  <c r="Q63" i="12"/>
  <c r="R63" i="12"/>
  <c r="S63" i="12"/>
  <c r="T63" i="12"/>
  <c r="U63" i="12"/>
  <c r="W63" i="12"/>
  <c r="X63" i="12"/>
  <c r="Y63" i="12"/>
  <c r="Z63" i="12"/>
  <c r="AA63" i="12"/>
  <c r="AB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O64" i="12"/>
  <c r="P64" i="12"/>
  <c r="Q64" i="12"/>
  <c r="R64" i="12"/>
  <c r="S64" i="12"/>
  <c r="T64" i="12"/>
  <c r="U64" i="12"/>
  <c r="W64" i="12"/>
  <c r="X64" i="12"/>
  <c r="Y64" i="12"/>
  <c r="Z64" i="12"/>
  <c r="AA64" i="12"/>
  <c r="AB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O65" i="12"/>
  <c r="P65" i="12"/>
  <c r="Q65" i="12"/>
  <c r="R65" i="12"/>
  <c r="S65" i="12"/>
  <c r="T65" i="12"/>
  <c r="U65" i="12"/>
  <c r="W65" i="12"/>
  <c r="X65" i="12"/>
  <c r="Y65" i="12"/>
  <c r="Z65" i="12"/>
  <c r="AA65" i="12"/>
  <c r="AB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O66" i="12"/>
  <c r="P66" i="12"/>
  <c r="Q66" i="12"/>
  <c r="R66" i="12"/>
  <c r="S66" i="12"/>
  <c r="T66" i="12"/>
  <c r="U66" i="12"/>
  <c r="W66" i="12"/>
  <c r="X66" i="12"/>
  <c r="Y66" i="12"/>
  <c r="Z66" i="12"/>
  <c r="AA66" i="12"/>
  <c r="AB66" i="12"/>
  <c r="B67" i="12"/>
  <c r="C67" i="12"/>
  <c r="D67" i="12"/>
  <c r="E67" i="12"/>
  <c r="F67" i="12"/>
  <c r="G67" i="12"/>
  <c r="H67" i="12"/>
  <c r="I67" i="12"/>
  <c r="J67" i="12"/>
  <c r="K67" i="12"/>
  <c r="L67" i="12"/>
  <c r="M67" i="12"/>
  <c r="N67" i="12"/>
  <c r="O67" i="12"/>
  <c r="P67" i="12"/>
  <c r="Q67" i="12"/>
  <c r="R67" i="12"/>
  <c r="S67" i="12"/>
  <c r="T67" i="12"/>
  <c r="U67" i="12"/>
  <c r="W67" i="12"/>
  <c r="X67" i="12"/>
  <c r="Y67" i="12"/>
  <c r="Z67" i="12"/>
  <c r="AA67" i="12"/>
  <c r="AB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O68" i="12"/>
  <c r="P68" i="12"/>
  <c r="Q68" i="12"/>
  <c r="R68" i="12"/>
  <c r="S68" i="12"/>
  <c r="T68" i="12"/>
  <c r="U68" i="12"/>
  <c r="W68" i="12"/>
  <c r="X68" i="12"/>
  <c r="Y68" i="12"/>
  <c r="Z68" i="12"/>
  <c r="AA68" i="12"/>
  <c r="AB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O69" i="12"/>
  <c r="P69" i="12"/>
  <c r="Q69" i="12"/>
  <c r="R69" i="12"/>
  <c r="S69" i="12"/>
  <c r="T69" i="12"/>
  <c r="U69" i="12"/>
  <c r="W69" i="12"/>
  <c r="X69" i="12"/>
  <c r="Y69" i="12"/>
  <c r="Z69" i="12"/>
  <c r="AA69" i="12"/>
  <c r="AB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O70" i="12"/>
  <c r="P70" i="12"/>
  <c r="Q70" i="12"/>
  <c r="R70" i="12"/>
  <c r="S70" i="12"/>
  <c r="T70" i="12"/>
  <c r="U70" i="12"/>
  <c r="W70" i="12"/>
  <c r="X70" i="12"/>
  <c r="Y70" i="12"/>
  <c r="Z70" i="12"/>
  <c r="AA70" i="12"/>
  <c r="AB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O71" i="12"/>
  <c r="P71" i="12"/>
  <c r="Q71" i="12"/>
  <c r="R71" i="12"/>
  <c r="S71" i="12"/>
  <c r="T71" i="12"/>
  <c r="U71" i="12"/>
  <c r="W71" i="12"/>
  <c r="X71" i="12"/>
  <c r="Y71" i="12"/>
  <c r="Z71" i="12"/>
  <c r="AA71" i="12"/>
  <c r="AB71" i="12"/>
  <c r="B72" i="12"/>
  <c r="C72" i="12"/>
  <c r="D72" i="12"/>
  <c r="E72" i="12"/>
  <c r="F72" i="12"/>
  <c r="G72" i="12"/>
  <c r="H72" i="12"/>
  <c r="I72" i="12"/>
  <c r="J72" i="12"/>
  <c r="K72" i="12"/>
  <c r="L72" i="12"/>
  <c r="M72" i="12"/>
  <c r="N72" i="12"/>
  <c r="O72" i="12"/>
  <c r="P72" i="12"/>
  <c r="Q72" i="12"/>
  <c r="R72" i="12"/>
  <c r="S72" i="12"/>
  <c r="T72" i="12"/>
  <c r="U72" i="12"/>
  <c r="W72" i="12"/>
  <c r="X72" i="12"/>
  <c r="Y72" i="12"/>
  <c r="Z72" i="12"/>
  <c r="AA72" i="12"/>
  <c r="AB72" i="12"/>
  <c r="B73" i="12"/>
  <c r="C73" i="12"/>
  <c r="D73" i="12"/>
  <c r="E73" i="12"/>
  <c r="F73" i="12"/>
  <c r="G73" i="12"/>
  <c r="H73" i="12"/>
  <c r="I73" i="12"/>
  <c r="J73" i="12"/>
  <c r="K73" i="12"/>
  <c r="L73" i="12"/>
  <c r="M73" i="12"/>
  <c r="N73" i="12"/>
  <c r="O73" i="12"/>
  <c r="P73" i="12"/>
  <c r="Q73" i="12"/>
  <c r="R73" i="12"/>
  <c r="S73" i="12"/>
  <c r="T73" i="12"/>
  <c r="U73" i="12"/>
  <c r="W73" i="12"/>
  <c r="X73" i="12"/>
  <c r="Y73" i="12"/>
  <c r="Z73" i="12"/>
  <c r="AA73" i="12"/>
  <c r="AB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O74" i="12"/>
  <c r="P74" i="12"/>
  <c r="Q74" i="12"/>
  <c r="R74" i="12"/>
  <c r="S74" i="12"/>
  <c r="T74" i="12"/>
  <c r="U74" i="12"/>
  <c r="W74" i="12"/>
  <c r="X74" i="12"/>
  <c r="Y74" i="12"/>
  <c r="Z74" i="12"/>
  <c r="AA74" i="12"/>
  <c r="AB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O75" i="12"/>
  <c r="P75" i="12"/>
  <c r="Q75" i="12"/>
  <c r="R75" i="12"/>
  <c r="S75" i="12"/>
  <c r="T75" i="12"/>
  <c r="U75" i="12"/>
  <c r="W75" i="12"/>
  <c r="X75" i="12"/>
  <c r="Y75" i="12"/>
  <c r="Z75" i="12"/>
  <c r="AA75" i="12"/>
  <c r="AB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O76" i="12"/>
  <c r="P76" i="12"/>
  <c r="Q76" i="12"/>
  <c r="R76" i="12"/>
  <c r="S76" i="12"/>
  <c r="T76" i="12"/>
  <c r="U76" i="12"/>
  <c r="W76" i="12"/>
  <c r="X76" i="12"/>
  <c r="Y76" i="12"/>
  <c r="Z76" i="12"/>
  <c r="AA76" i="12"/>
  <c r="AB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O77" i="12"/>
  <c r="P77" i="12"/>
  <c r="Q77" i="12"/>
  <c r="R77" i="12"/>
  <c r="S77" i="12"/>
  <c r="T77" i="12"/>
  <c r="U77" i="12"/>
  <c r="W77" i="12"/>
  <c r="X77" i="12"/>
  <c r="Y77" i="12"/>
  <c r="Z77" i="12"/>
  <c r="AA77" i="12"/>
  <c r="AB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O78" i="12"/>
  <c r="P78" i="12"/>
  <c r="Q78" i="12"/>
  <c r="R78" i="12"/>
  <c r="S78" i="12"/>
  <c r="T78" i="12"/>
  <c r="U78" i="12"/>
  <c r="W78" i="12"/>
  <c r="X78" i="12"/>
  <c r="Y78" i="12"/>
  <c r="Z78" i="12"/>
  <c r="AA78" i="12"/>
  <c r="AB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O79" i="12"/>
  <c r="P79" i="12"/>
  <c r="Q79" i="12"/>
  <c r="R79" i="12"/>
  <c r="S79" i="12"/>
  <c r="T79" i="12"/>
  <c r="U79" i="12"/>
  <c r="W79" i="12"/>
  <c r="X79" i="12"/>
  <c r="Y79" i="12"/>
  <c r="Z79" i="12"/>
  <c r="AA79" i="12"/>
  <c r="AB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O80" i="12"/>
  <c r="P80" i="12"/>
  <c r="Q80" i="12"/>
  <c r="R80" i="12"/>
  <c r="S80" i="12"/>
  <c r="T80" i="12"/>
  <c r="U80" i="12"/>
  <c r="W80" i="12"/>
  <c r="X80" i="12"/>
  <c r="Y80" i="12"/>
  <c r="Z80" i="12"/>
  <c r="AA80" i="12"/>
  <c r="AB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O81" i="12"/>
  <c r="P81" i="12"/>
  <c r="Q81" i="12"/>
  <c r="R81" i="12"/>
  <c r="S81" i="12"/>
  <c r="T81" i="12"/>
  <c r="U81" i="12"/>
  <c r="W81" i="12"/>
  <c r="X81" i="12"/>
  <c r="Y81" i="12"/>
  <c r="Z81" i="12"/>
  <c r="AA81" i="12"/>
  <c r="AB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O82" i="12"/>
  <c r="P82" i="12"/>
  <c r="Q82" i="12"/>
  <c r="R82" i="12"/>
  <c r="S82" i="12"/>
  <c r="T82" i="12"/>
  <c r="U82" i="12"/>
  <c r="W82" i="12"/>
  <c r="X82" i="12"/>
  <c r="Y82" i="12"/>
  <c r="Z82" i="12"/>
  <c r="AA82" i="12"/>
  <c r="AB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O83" i="12"/>
  <c r="P83" i="12"/>
  <c r="Q83" i="12"/>
  <c r="R83" i="12"/>
  <c r="S83" i="12"/>
  <c r="T83" i="12"/>
  <c r="U83" i="12"/>
  <c r="W83" i="12"/>
  <c r="X83" i="12"/>
  <c r="Y83" i="12"/>
  <c r="Z83" i="12"/>
  <c r="AA83" i="12"/>
  <c r="AB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O84" i="12"/>
  <c r="P84" i="12"/>
  <c r="Q84" i="12"/>
  <c r="R84" i="12"/>
  <c r="S84" i="12"/>
  <c r="T84" i="12"/>
  <c r="U84" i="12"/>
  <c r="W84" i="12"/>
  <c r="X84" i="12"/>
  <c r="Y84" i="12"/>
  <c r="Z84" i="12"/>
  <c r="AA84" i="12"/>
  <c r="AB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O85" i="12"/>
  <c r="P85" i="12"/>
  <c r="Q85" i="12"/>
  <c r="R85" i="12"/>
  <c r="S85" i="12"/>
  <c r="T85" i="12"/>
  <c r="U85" i="12"/>
  <c r="W85" i="12"/>
  <c r="X85" i="12"/>
  <c r="Y85" i="12"/>
  <c r="Z85" i="12"/>
  <c r="AA85" i="12"/>
  <c r="AB85" i="12"/>
  <c r="B86" i="12"/>
  <c r="C86" i="12"/>
  <c r="D86" i="12"/>
  <c r="E86" i="12"/>
  <c r="F86" i="12"/>
  <c r="G86" i="12"/>
  <c r="H86" i="12"/>
  <c r="I86" i="12"/>
  <c r="J86" i="12"/>
  <c r="K86" i="12"/>
  <c r="L86" i="12"/>
  <c r="M86" i="12"/>
  <c r="N86" i="12"/>
  <c r="O86" i="12"/>
  <c r="P86" i="12"/>
  <c r="Q86" i="12"/>
  <c r="R86" i="12"/>
  <c r="S86" i="12"/>
  <c r="T86" i="12"/>
  <c r="U86" i="12"/>
  <c r="W86" i="12"/>
  <c r="X86" i="12"/>
  <c r="Y86" i="12"/>
  <c r="Z86" i="12"/>
  <c r="AA86" i="12"/>
  <c r="AB86" i="12"/>
  <c r="B87" i="12"/>
  <c r="C87" i="12"/>
  <c r="D87" i="12"/>
  <c r="E87" i="12"/>
  <c r="F87" i="12"/>
  <c r="G87" i="12"/>
  <c r="H87" i="12"/>
  <c r="I87" i="12"/>
  <c r="J87" i="12"/>
  <c r="K87" i="12"/>
  <c r="L87" i="12"/>
  <c r="M87" i="12"/>
  <c r="N87" i="12"/>
  <c r="O87" i="12"/>
  <c r="P87" i="12"/>
  <c r="Q87" i="12"/>
  <c r="R87" i="12"/>
  <c r="S87" i="12"/>
  <c r="T87" i="12"/>
  <c r="U87" i="12"/>
  <c r="W87" i="12"/>
  <c r="X87" i="12"/>
  <c r="Y87" i="12"/>
  <c r="Z87" i="12"/>
  <c r="AA87" i="12"/>
  <c r="AB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O88" i="12"/>
  <c r="P88" i="12"/>
  <c r="Q88" i="12"/>
  <c r="R88" i="12"/>
  <c r="S88" i="12"/>
  <c r="T88" i="12"/>
  <c r="U88" i="12"/>
  <c r="W88" i="12"/>
  <c r="X88" i="12"/>
  <c r="Y88" i="12"/>
  <c r="Z88" i="12"/>
  <c r="AA88" i="12"/>
  <c r="AB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O89" i="12"/>
  <c r="P89" i="12"/>
  <c r="Q89" i="12"/>
  <c r="R89" i="12"/>
  <c r="S89" i="12"/>
  <c r="T89" i="12"/>
  <c r="U89" i="12"/>
  <c r="W89" i="12"/>
  <c r="X89" i="12"/>
  <c r="Y89" i="12"/>
  <c r="Z89" i="12"/>
  <c r="AA89" i="12"/>
  <c r="AB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O90" i="12"/>
  <c r="P90" i="12"/>
  <c r="Q90" i="12"/>
  <c r="R90" i="12"/>
  <c r="S90" i="12"/>
  <c r="T90" i="12"/>
  <c r="U90" i="12"/>
  <c r="W90" i="12"/>
  <c r="X90" i="12"/>
  <c r="Y90" i="12"/>
  <c r="Z90" i="12"/>
  <c r="AA90" i="12"/>
  <c r="AB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O91" i="12"/>
  <c r="P91" i="12"/>
  <c r="Q91" i="12"/>
  <c r="R91" i="12"/>
  <c r="S91" i="12"/>
  <c r="T91" i="12"/>
  <c r="U91" i="12"/>
  <c r="W91" i="12"/>
  <c r="X91" i="12"/>
  <c r="Y91" i="12"/>
  <c r="Z91" i="12"/>
  <c r="AA91" i="12"/>
  <c r="AB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O92" i="12"/>
  <c r="P92" i="12"/>
  <c r="Q92" i="12"/>
  <c r="R92" i="12"/>
  <c r="S92" i="12"/>
  <c r="T92" i="12"/>
  <c r="U92" i="12"/>
  <c r="W92" i="12"/>
  <c r="X92" i="12"/>
  <c r="Y92" i="12"/>
  <c r="Z92" i="12"/>
  <c r="AA92" i="12"/>
  <c r="AB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O93" i="12"/>
  <c r="P93" i="12"/>
  <c r="Q93" i="12"/>
  <c r="R93" i="12"/>
  <c r="S93" i="12"/>
  <c r="T93" i="12"/>
  <c r="U93" i="12"/>
  <c r="W93" i="12"/>
  <c r="X93" i="12"/>
  <c r="Y93" i="12"/>
  <c r="Z93" i="12"/>
  <c r="AA93" i="12"/>
  <c r="AB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O94" i="12"/>
  <c r="P94" i="12"/>
  <c r="Q94" i="12"/>
  <c r="R94" i="12"/>
  <c r="S94" i="12"/>
  <c r="T94" i="12"/>
  <c r="U94" i="12"/>
  <c r="W94" i="12"/>
  <c r="X94" i="12"/>
  <c r="Y94" i="12"/>
  <c r="Z94" i="12"/>
  <c r="AA94" i="12"/>
  <c r="AB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O95" i="12"/>
  <c r="P95" i="12"/>
  <c r="Q95" i="12"/>
  <c r="R95" i="12"/>
  <c r="S95" i="12"/>
  <c r="T95" i="12"/>
  <c r="U95" i="12"/>
  <c r="W95" i="12"/>
  <c r="X95" i="12"/>
  <c r="Y95" i="12"/>
  <c r="Z95" i="12"/>
  <c r="AA95" i="12"/>
  <c r="AB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O96" i="12"/>
  <c r="P96" i="12"/>
  <c r="Q96" i="12"/>
  <c r="R96" i="12"/>
  <c r="S96" i="12"/>
  <c r="T96" i="12"/>
  <c r="U96" i="12"/>
  <c r="W96" i="12"/>
  <c r="X96" i="12"/>
  <c r="Y96" i="12"/>
  <c r="Z96" i="12"/>
  <c r="AA96" i="12"/>
  <c r="AB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O97" i="12"/>
  <c r="P97" i="12"/>
  <c r="Q97" i="12"/>
  <c r="R97" i="12"/>
  <c r="S97" i="12"/>
  <c r="T97" i="12"/>
  <c r="U97" i="12"/>
  <c r="W97" i="12"/>
  <c r="X97" i="12"/>
  <c r="Y97" i="12"/>
  <c r="Z97" i="12"/>
  <c r="AA97" i="12"/>
  <c r="AB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O98" i="12"/>
  <c r="P98" i="12"/>
  <c r="Q98" i="12"/>
  <c r="R98" i="12"/>
  <c r="S98" i="12"/>
  <c r="T98" i="12"/>
  <c r="U98" i="12"/>
  <c r="W98" i="12"/>
  <c r="X98" i="12"/>
  <c r="Y98" i="12"/>
  <c r="Z98" i="12"/>
  <c r="AA98" i="12"/>
  <c r="AB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O99" i="12"/>
  <c r="P99" i="12"/>
  <c r="Q99" i="12"/>
  <c r="R99" i="12"/>
  <c r="S99" i="12"/>
  <c r="T99" i="12"/>
  <c r="U99" i="12"/>
  <c r="W99" i="12"/>
  <c r="X99" i="12"/>
  <c r="Y99" i="12"/>
  <c r="Z99" i="12"/>
  <c r="AA99" i="12"/>
  <c r="AB99" i="12"/>
  <c r="B100" i="12"/>
  <c r="C100" i="12"/>
  <c r="D100" i="12"/>
  <c r="E100" i="12"/>
  <c r="F100" i="12"/>
  <c r="G100" i="12"/>
  <c r="H100" i="12"/>
  <c r="I100" i="12"/>
  <c r="J100" i="12"/>
  <c r="K100" i="12"/>
  <c r="L100" i="12"/>
  <c r="M100" i="12"/>
  <c r="N100" i="12"/>
  <c r="O100" i="12"/>
  <c r="P100" i="12"/>
  <c r="Q100" i="12"/>
  <c r="R100" i="12"/>
  <c r="S100" i="12"/>
  <c r="T100" i="12"/>
  <c r="U100" i="12"/>
  <c r="W100" i="12"/>
  <c r="X100" i="12"/>
  <c r="Y100" i="12"/>
  <c r="Z100" i="12"/>
  <c r="AA100" i="12"/>
  <c r="AB100" i="12"/>
  <c r="B101" i="12"/>
  <c r="C101" i="12"/>
  <c r="D101" i="12"/>
  <c r="E101" i="12"/>
  <c r="F101" i="12"/>
  <c r="G101" i="12"/>
  <c r="H101" i="12"/>
  <c r="I101" i="12"/>
  <c r="J101" i="12"/>
  <c r="K101" i="12"/>
  <c r="L101" i="12"/>
  <c r="M101" i="12"/>
  <c r="N101" i="12"/>
  <c r="O101" i="12"/>
  <c r="P101" i="12"/>
  <c r="Q101" i="12"/>
  <c r="R101" i="12"/>
  <c r="S101" i="12"/>
  <c r="T101" i="12"/>
  <c r="U101" i="12"/>
  <c r="W101" i="12"/>
  <c r="X101" i="12"/>
  <c r="Y101" i="12"/>
  <c r="Z101" i="12"/>
  <c r="AA101" i="12"/>
  <c r="AB101" i="12"/>
  <c r="B102" i="12"/>
  <c r="C102" i="12"/>
  <c r="D102" i="12"/>
  <c r="E102" i="12"/>
  <c r="F102" i="12"/>
  <c r="G102" i="12"/>
  <c r="H102" i="12"/>
  <c r="I102" i="12"/>
  <c r="J102" i="12"/>
  <c r="K102" i="12"/>
  <c r="L102" i="12"/>
  <c r="M102" i="12"/>
  <c r="N102" i="12"/>
  <c r="O102" i="12"/>
  <c r="P102" i="12"/>
  <c r="Q102" i="12"/>
  <c r="R102" i="12"/>
  <c r="S102" i="12"/>
  <c r="T102" i="12"/>
  <c r="U102" i="12"/>
  <c r="W102" i="12"/>
  <c r="X102" i="12"/>
  <c r="Y102" i="12"/>
  <c r="Z102" i="12"/>
  <c r="AA102" i="12"/>
  <c r="AB102" i="12"/>
  <c r="B103" i="12"/>
  <c r="C103" i="12"/>
  <c r="D103" i="12"/>
  <c r="E103" i="12"/>
  <c r="F103" i="12"/>
  <c r="G103" i="12"/>
  <c r="H103" i="12"/>
  <c r="I103" i="12"/>
  <c r="J103" i="12"/>
  <c r="K103" i="12"/>
  <c r="L103" i="12"/>
  <c r="M103" i="12"/>
  <c r="N103" i="12"/>
  <c r="O103" i="12"/>
  <c r="P103" i="12"/>
  <c r="Q103" i="12"/>
  <c r="R103" i="12"/>
  <c r="S103" i="12"/>
  <c r="T103" i="12"/>
  <c r="U103" i="12"/>
  <c r="W103" i="12"/>
  <c r="X103" i="12"/>
  <c r="Y103" i="12"/>
  <c r="Z103" i="12"/>
  <c r="AA103" i="12"/>
  <c r="AB103" i="12"/>
  <c r="B104" i="12"/>
  <c r="C104" i="12"/>
  <c r="D104" i="12"/>
  <c r="E104" i="12"/>
  <c r="F104" i="12"/>
  <c r="G104" i="12"/>
  <c r="H104" i="12"/>
  <c r="I104" i="12"/>
  <c r="J104" i="12"/>
  <c r="K104" i="12"/>
  <c r="L104" i="12"/>
  <c r="M104" i="12"/>
  <c r="N104" i="12"/>
  <c r="O104" i="12"/>
  <c r="P104" i="12"/>
  <c r="Q104" i="12"/>
  <c r="R104" i="12"/>
  <c r="S104" i="12"/>
  <c r="T104" i="12"/>
  <c r="U104" i="12"/>
  <c r="W104" i="12"/>
  <c r="X104" i="12"/>
  <c r="Y104" i="12"/>
  <c r="Z104" i="12"/>
  <c r="AA104" i="12"/>
  <c r="AB104" i="12"/>
  <c r="B105" i="12"/>
  <c r="C105" i="12"/>
  <c r="D105" i="12"/>
  <c r="E105" i="12"/>
  <c r="F105" i="12"/>
  <c r="G105" i="12"/>
  <c r="H105" i="12"/>
  <c r="I105" i="12"/>
  <c r="J105" i="12"/>
  <c r="K105" i="12"/>
  <c r="L105" i="12"/>
  <c r="M105" i="12"/>
  <c r="N105" i="12"/>
  <c r="O105" i="12"/>
  <c r="P105" i="12"/>
  <c r="Q105" i="12"/>
  <c r="R105" i="12"/>
  <c r="S105" i="12"/>
  <c r="T105" i="12"/>
  <c r="U105" i="12"/>
  <c r="W105" i="12"/>
  <c r="X105" i="12"/>
  <c r="Y105" i="12"/>
  <c r="Z105" i="12"/>
  <c r="AA105" i="12"/>
  <c r="AB105" i="12"/>
  <c r="B106" i="12"/>
  <c r="C106" i="12"/>
  <c r="D106" i="12"/>
  <c r="E106" i="12"/>
  <c r="F106" i="12"/>
  <c r="G106" i="12"/>
  <c r="H106" i="12"/>
  <c r="I106" i="12"/>
  <c r="J106" i="12"/>
  <c r="K106" i="12"/>
  <c r="L106" i="12"/>
  <c r="M106" i="12"/>
  <c r="N106" i="12"/>
  <c r="O106" i="12"/>
  <c r="P106" i="12"/>
  <c r="Q106" i="12"/>
  <c r="R106" i="12"/>
  <c r="S106" i="12"/>
  <c r="T106" i="12"/>
  <c r="U106" i="12"/>
  <c r="W106" i="12"/>
  <c r="X106" i="12"/>
  <c r="Y106" i="12"/>
  <c r="Z106" i="12"/>
  <c r="AA106" i="12"/>
  <c r="AB106" i="12"/>
  <c r="B107" i="12"/>
  <c r="C107" i="12"/>
  <c r="D107" i="12"/>
  <c r="E107" i="12"/>
  <c r="F107" i="12"/>
  <c r="G107" i="12"/>
  <c r="H107" i="12"/>
  <c r="I107" i="12"/>
  <c r="J107" i="12"/>
  <c r="K107" i="12"/>
  <c r="L107" i="12"/>
  <c r="M107" i="12"/>
  <c r="N107" i="12"/>
  <c r="O107" i="12"/>
  <c r="P107" i="12"/>
  <c r="Q107" i="12"/>
  <c r="R107" i="12"/>
  <c r="S107" i="12"/>
  <c r="T107" i="12"/>
  <c r="U107" i="12"/>
  <c r="W107" i="12"/>
  <c r="X107" i="12"/>
  <c r="Y107" i="12"/>
  <c r="Z107" i="12"/>
  <c r="AA107" i="12"/>
  <c r="AB107" i="12"/>
  <c r="B108" i="12"/>
  <c r="C108" i="12"/>
  <c r="D108" i="12"/>
  <c r="E108" i="12"/>
  <c r="F108" i="12"/>
  <c r="G108" i="12"/>
  <c r="H108" i="12"/>
  <c r="I108" i="12"/>
  <c r="J108" i="12"/>
  <c r="K108" i="12"/>
  <c r="L108" i="12"/>
  <c r="M108" i="12"/>
  <c r="N108" i="12"/>
  <c r="O108" i="12"/>
  <c r="P108" i="12"/>
  <c r="Q108" i="12"/>
  <c r="R108" i="12"/>
  <c r="S108" i="12"/>
  <c r="T108" i="12"/>
  <c r="U108" i="12"/>
  <c r="W108" i="12"/>
  <c r="X108" i="12"/>
  <c r="Y108" i="12"/>
  <c r="Z108" i="12"/>
  <c r="AA108" i="12"/>
  <c r="AB108" i="12"/>
  <c r="B109" i="12"/>
  <c r="C109" i="12"/>
  <c r="D109" i="12"/>
  <c r="E109" i="12"/>
  <c r="F109" i="12"/>
  <c r="G109" i="12"/>
  <c r="H109" i="12"/>
  <c r="I109" i="12"/>
  <c r="J109" i="12"/>
  <c r="K109" i="12"/>
  <c r="L109" i="12"/>
  <c r="M109" i="12"/>
  <c r="N109" i="12"/>
  <c r="O109" i="12"/>
  <c r="P109" i="12"/>
  <c r="Q109" i="12"/>
  <c r="R109" i="12"/>
  <c r="S109" i="12"/>
  <c r="T109" i="12"/>
  <c r="U109" i="12"/>
  <c r="W109" i="12"/>
  <c r="X109" i="12"/>
  <c r="Y109" i="12"/>
  <c r="Z109" i="12"/>
  <c r="AA109" i="12"/>
  <c r="AB109" i="12"/>
  <c r="B110" i="12"/>
  <c r="C110" i="12"/>
  <c r="D110" i="12"/>
  <c r="E110" i="12"/>
  <c r="F110" i="12"/>
  <c r="G110" i="12"/>
  <c r="H110" i="12"/>
  <c r="I110" i="12"/>
  <c r="J110" i="12"/>
  <c r="K110" i="12"/>
  <c r="L110" i="12"/>
  <c r="M110" i="12"/>
  <c r="N110" i="12"/>
  <c r="O110" i="12"/>
  <c r="P110" i="12"/>
  <c r="Q110" i="12"/>
  <c r="R110" i="12"/>
  <c r="S110" i="12"/>
  <c r="T110" i="12"/>
  <c r="U110" i="12"/>
  <c r="W110" i="12"/>
  <c r="X110" i="12"/>
  <c r="Y110" i="12"/>
  <c r="Z110" i="12"/>
  <c r="AA110" i="12"/>
  <c r="AB110" i="12"/>
  <c r="B111" i="12"/>
  <c r="C111" i="12"/>
  <c r="D111" i="12"/>
  <c r="E111" i="12"/>
  <c r="F111" i="12"/>
  <c r="G111" i="12"/>
  <c r="H111" i="12"/>
  <c r="I111" i="12"/>
  <c r="J111" i="12"/>
  <c r="K111" i="12"/>
  <c r="L111" i="12"/>
  <c r="M111" i="12"/>
  <c r="N111" i="12"/>
  <c r="O111" i="12"/>
  <c r="P111" i="12"/>
  <c r="Q111" i="12"/>
  <c r="R111" i="12"/>
  <c r="S111" i="12"/>
  <c r="T111" i="12"/>
  <c r="U111" i="12"/>
  <c r="W111" i="12"/>
  <c r="X111" i="12"/>
  <c r="Y111" i="12"/>
  <c r="Z111" i="12"/>
  <c r="AA111" i="12"/>
  <c r="AB111" i="12"/>
  <c r="B112" i="12"/>
  <c r="C112" i="12"/>
  <c r="D112" i="12"/>
  <c r="E112" i="12"/>
  <c r="F112" i="12"/>
  <c r="G112" i="12"/>
  <c r="H112" i="12"/>
  <c r="I112" i="12"/>
  <c r="J112" i="12"/>
  <c r="K112" i="12"/>
  <c r="L112" i="12"/>
  <c r="M112" i="12"/>
  <c r="N112" i="12"/>
  <c r="O112" i="12"/>
  <c r="P112" i="12"/>
  <c r="Q112" i="12"/>
  <c r="R112" i="12"/>
  <c r="S112" i="12"/>
  <c r="T112" i="12"/>
  <c r="U112" i="12"/>
  <c r="W112" i="12"/>
  <c r="X112" i="12"/>
  <c r="Y112" i="12"/>
  <c r="Z112" i="12"/>
  <c r="AA112" i="12"/>
  <c r="AB112" i="12"/>
  <c r="B113" i="12"/>
  <c r="C113" i="12"/>
  <c r="D113" i="12"/>
  <c r="E113" i="12"/>
  <c r="F113" i="12"/>
  <c r="G113" i="12"/>
  <c r="H113" i="12"/>
  <c r="I113" i="12"/>
  <c r="J113" i="12"/>
  <c r="K113" i="12"/>
  <c r="L113" i="12"/>
  <c r="M113" i="12"/>
  <c r="N113" i="12"/>
  <c r="O113" i="12"/>
  <c r="P113" i="12"/>
  <c r="Q113" i="12"/>
  <c r="R113" i="12"/>
  <c r="S113" i="12"/>
  <c r="T113" i="12"/>
  <c r="U113" i="12"/>
  <c r="W113" i="12"/>
  <c r="X113" i="12"/>
  <c r="Y113" i="12"/>
  <c r="Z113" i="12"/>
  <c r="AA113" i="12"/>
  <c r="AB113" i="12"/>
  <c r="B114" i="12"/>
  <c r="C114" i="12"/>
  <c r="D114" i="12"/>
  <c r="E114" i="12"/>
  <c r="F114" i="12"/>
  <c r="G114" i="12"/>
  <c r="H114" i="12"/>
  <c r="I114" i="12"/>
  <c r="J114" i="12"/>
  <c r="K114" i="12"/>
  <c r="L114" i="12"/>
  <c r="M114" i="12"/>
  <c r="N114" i="12"/>
  <c r="O114" i="12"/>
  <c r="P114" i="12"/>
  <c r="Q114" i="12"/>
  <c r="R114" i="12"/>
  <c r="S114" i="12"/>
  <c r="T114" i="12"/>
  <c r="U114" i="12"/>
  <c r="W114" i="12"/>
  <c r="X114" i="12"/>
  <c r="Y114" i="12"/>
  <c r="Z114" i="12"/>
  <c r="AA114" i="12"/>
  <c r="AB114" i="12"/>
  <c r="B115" i="12"/>
  <c r="C115" i="12"/>
  <c r="D115" i="12"/>
  <c r="E115" i="12"/>
  <c r="F115" i="12"/>
  <c r="G115" i="12"/>
  <c r="H115" i="12"/>
  <c r="I115" i="12"/>
  <c r="J115" i="12"/>
  <c r="K115" i="12"/>
  <c r="L115" i="12"/>
  <c r="M115" i="12"/>
  <c r="N115" i="12"/>
  <c r="O115" i="12"/>
  <c r="P115" i="12"/>
  <c r="Q115" i="12"/>
  <c r="R115" i="12"/>
  <c r="S115" i="12"/>
  <c r="T115" i="12"/>
  <c r="U115" i="12"/>
  <c r="W115" i="12"/>
  <c r="X115" i="12"/>
  <c r="Y115" i="12"/>
  <c r="Z115" i="12"/>
  <c r="AA115" i="12"/>
  <c r="AB115" i="12"/>
  <c r="B116" i="12"/>
  <c r="C116" i="12"/>
  <c r="D116" i="12"/>
  <c r="E116" i="12"/>
  <c r="F116" i="12"/>
  <c r="G116" i="12"/>
  <c r="H116" i="12"/>
  <c r="I116" i="12"/>
  <c r="J116" i="12"/>
  <c r="K116" i="12"/>
  <c r="L116" i="12"/>
  <c r="M116" i="12"/>
  <c r="N116" i="12"/>
  <c r="O116" i="12"/>
  <c r="P116" i="12"/>
  <c r="Q116" i="12"/>
  <c r="R116" i="12"/>
  <c r="S116" i="12"/>
  <c r="T116" i="12"/>
  <c r="U116" i="12"/>
  <c r="W116" i="12"/>
  <c r="X116" i="12"/>
  <c r="Y116" i="12"/>
  <c r="Z116" i="12"/>
  <c r="AA116" i="12"/>
  <c r="AB116" i="12"/>
  <c r="B117" i="12"/>
  <c r="C117" i="12"/>
  <c r="D117" i="12"/>
  <c r="E117" i="12"/>
  <c r="F117" i="12"/>
  <c r="G117" i="12"/>
  <c r="H117" i="12"/>
  <c r="I117" i="12"/>
  <c r="J117" i="12"/>
  <c r="K117" i="12"/>
  <c r="L117" i="12"/>
  <c r="M117" i="12"/>
  <c r="N117" i="12"/>
  <c r="O117" i="12"/>
  <c r="P117" i="12"/>
  <c r="Q117" i="12"/>
  <c r="R117" i="12"/>
  <c r="S117" i="12"/>
  <c r="T117" i="12"/>
  <c r="U117" i="12"/>
  <c r="W117" i="12"/>
  <c r="X117" i="12"/>
  <c r="Y117" i="12"/>
  <c r="Z117" i="12"/>
  <c r="AA117" i="12"/>
  <c r="AB117" i="12"/>
  <c r="B118" i="12"/>
  <c r="C118" i="12"/>
  <c r="D118" i="12"/>
  <c r="E118" i="12"/>
  <c r="F118" i="12"/>
  <c r="G118" i="12"/>
  <c r="H118" i="12"/>
  <c r="I118" i="12"/>
  <c r="J118" i="12"/>
  <c r="K118" i="12"/>
  <c r="L118" i="12"/>
  <c r="M118" i="12"/>
  <c r="N118" i="12"/>
  <c r="O118" i="12"/>
  <c r="P118" i="12"/>
  <c r="Q118" i="12"/>
  <c r="R118" i="12"/>
  <c r="S118" i="12"/>
  <c r="T118" i="12"/>
  <c r="U118" i="12"/>
  <c r="W118" i="12"/>
  <c r="X118" i="12"/>
  <c r="Y118" i="12"/>
  <c r="Z118" i="12"/>
  <c r="AA118" i="12"/>
  <c r="AB118" i="12"/>
  <c r="B119" i="12"/>
  <c r="C119" i="12"/>
  <c r="D119" i="12"/>
  <c r="E119" i="12"/>
  <c r="F119" i="12"/>
  <c r="G119" i="12"/>
  <c r="H119" i="12"/>
  <c r="I119" i="12"/>
  <c r="J119" i="12"/>
  <c r="K119" i="12"/>
  <c r="L119" i="12"/>
  <c r="M119" i="12"/>
  <c r="N119" i="12"/>
  <c r="O119" i="12"/>
  <c r="P119" i="12"/>
  <c r="Q119" i="12"/>
  <c r="R119" i="12"/>
  <c r="S119" i="12"/>
  <c r="T119" i="12"/>
  <c r="U119" i="12"/>
  <c r="W119" i="12"/>
  <c r="X119" i="12"/>
  <c r="Y119" i="12"/>
  <c r="Z119" i="12"/>
  <c r="AA119" i="12"/>
  <c r="AB119" i="12"/>
  <c r="B120" i="12"/>
  <c r="C120" i="12"/>
  <c r="D120" i="12"/>
  <c r="E120" i="12"/>
  <c r="F120" i="12"/>
  <c r="G120" i="12"/>
  <c r="H120" i="12"/>
  <c r="I120" i="12"/>
  <c r="J120" i="12"/>
  <c r="K120" i="12"/>
  <c r="L120" i="12"/>
  <c r="M120" i="12"/>
  <c r="N120" i="12"/>
  <c r="O120" i="12"/>
  <c r="P120" i="12"/>
  <c r="Q120" i="12"/>
  <c r="R120" i="12"/>
  <c r="S120" i="12"/>
  <c r="T120" i="12"/>
  <c r="U120" i="12"/>
  <c r="W120" i="12"/>
  <c r="X120" i="12"/>
  <c r="Y120" i="12"/>
  <c r="Z120" i="12"/>
  <c r="AA120" i="12"/>
  <c r="AB120" i="12"/>
  <c r="B121" i="12"/>
  <c r="C121" i="12"/>
  <c r="D121" i="12"/>
  <c r="E121" i="12"/>
  <c r="F121" i="12"/>
  <c r="G121" i="12"/>
  <c r="H121" i="12"/>
  <c r="I121" i="12"/>
  <c r="J121" i="12"/>
  <c r="K121" i="12"/>
  <c r="L121" i="12"/>
  <c r="M121" i="12"/>
  <c r="N121" i="12"/>
  <c r="O121" i="12"/>
  <c r="P121" i="12"/>
  <c r="Q121" i="12"/>
  <c r="R121" i="12"/>
  <c r="S121" i="12"/>
  <c r="T121" i="12"/>
  <c r="U121" i="12"/>
  <c r="W121" i="12"/>
  <c r="X121" i="12"/>
  <c r="Y121" i="12"/>
  <c r="Z121" i="12"/>
  <c r="AA121" i="12"/>
  <c r="AB121" i="12"/>
  <c r="B122" i="12"/>
  <c r="C122" i="12"/>
  <c r="D122" i="12"/>
  <c r="E122" i="12"/>
  <c r="F122" i="12"/>
  <c r="G122" i="12"/>
  <c r="H122" i="12"/>
  <c r="I122" i="12"/>
  <c r="J122" i="12"/>
  <c r="K122" i="12"/>
  <c r="L122" i="12"/>
  <c r="M122" i="12"/>
  <c r="N122" i="12"/>
  <c r="O122" i="12"/>
  <c r="P122" i="12"/>
  <c r="Q122" i="12"/>
  <c r="R122" i="12"/>
  <c r="S122" i="12"/>
  <c r="T122" i="12"/>
  <c r="U122" i="12"/>
  <c r="W122" i="12"/>
  <c r="X122" i="12"/>
  <c r="Y122" i="12"/>
  <c r="Z122" i="12"/>
  <c r="AA122" i="12"/>
  <c r="AB122" i="12"/>
  <c r="B123" i="12"/>
  <c r="C123" i="12"/>
  <c r="D123" i="12"/>
  <c r="E123" i="12"/>
  <c r="F123" i="12"/>
  <c r="G123" i="12"/>
  <c r="H123" i="12"/>
  <c r="I123" i="12"/>
  <c r="J123" i="12"/>
  <c r="K123" i="12"/>
  <c r="L123" i="12"/>
  <c r="M123" i="12"/>
  <c r="N123" i="12"/>
  <c r="O123" i="12"/>
  <c r="P123" i="12"/>
  <c r="Q123" i="12"/>
  <c r="R123" i="12"/>
  <c r="S123" i="12"/>
  <c r="T123" i="12"/>
  <c r="U123" i="12"/>
  <c r="W123" i="12"/>
  <c r="X123" i="12"/>
  <c r="Y123" i="12"/>
  <c r="Z123" i="12"/>
  <c r="AA123" i="12"/>
  <c r="AB123" i="12"/>
  <c r="B124" i="12"/>
  <c r="C124" i="12"/>
  <c r="D124" i="12"/>
  <c r="E124" i="12"/>
  <c r="F124" i="12"/>
  <c r="G124" i="12"/>
  <c r="H124" i="12"/>
  <c r="I124" i="12"/>
  <c r="J124" i="12"/>
  <c r="K124" i="12"/>
  <c r="L124" i="12"/>
  <c r="M124" i="12"/>
  <c r="N124" i="12"/>
  <c r="O124" i="12"/>
  <c r="P124" i="12"/>
  <c r="Q124" i="12"/>
  <c r="R124" i="12"/>
  <c r="S124" i="12"/>
  <c r="T124" i="12"/>
  <c r="U124" i="12"/>
  <c r="W124" i="12"/>
  <c r="X124" i="12"/>
  <c r="Y124" i="12"/>
  <c r="Z124" i="12"/>
  <c r="AA124" i="12"/>
  <c r="AB124" i="12"/>
  <c r="B125" i="12"/>
  <c r="C125" i="12"/>
  <c r="D125" i="12"/>
  <c r="E125" i="12"/>
  <c r="F125" i="12"/>
  <c r="G125" i="12"/>
  <c r="H125" i="12"/>
  <c r="I125" i="12"/>
  <c r="J125" i="12"/>
  <c r="K125" i="12"/>
  <c r="L125" i="12"/>
  <c r="M125" i="12"/>
  <c r="N125" i="12"/>
  <c r="O125" i="12"/>
  <c r="P125" i="12"/>
  <c r="Q125" i="12"/>
  <c r="R125" i="12"/>
  <c r="S125" i="12"/>
  <c r="T125" i="12"/>
  <c r="U125" i="12"/>
  <c r="W125" i="12"/>
  <c r="X125" i="12"/>
  <c r="Y125" i="12"/>
  <c r="Z125" i="12"/>
  <c r="AA125" i="12"/>
  <c r="AB125" i="12"/>
  <c r="B126" i="12"/>
  <c r="C126" i="12"/>
  <c r="D126" i="12"/>
  <c r="E126" i="12"/>
  <c r="F126" i="12"/>
  <c r="G126" i="12"/>
  <c r="H126" i="12"/>
  <c r="I126" i="12"/>
  <c r="J126" i="12"/>
  <c r="K126" i="12"/>
  <c r="L126" i="12"/>
  <c r="M126" i="12"/>
  <c r="N126" i="12"/>
  <c r="O126" i="12"/>
  <c r="P126" i="12"/>
  <c r="Q126" i="12"/>
  <c r="R126" i="12"/>
  <c r="S126" i="12"/>
  <c r="T126" i="12"/>
  <c r="U126" i="12"/>
  <c r="W126" i="12"/>
  <c r="X126" i="12"/>
  <c r="Y126" i="12"/>
  <c r="Z126" i="12"/>
  <c r="AA126" i="12"/>
  <c r="AB126" i="12"/>
  <c r="B127" i="12"/>
  <c r="C127" i="12"/>
  <c r="D127" i="12"/>
  <c r="E127" i="12"/>
  <c r="F127" i="12"/>
  <c r="G127" i="12"/>
  <c r="H127" i="12"/>
  <c r="I127" i="12"/>
  <c r="J127" i="12"/>
  <c r="K127" i="12"/>
  <c r="L127" i="12"/>
  <c r="M127" i="12"/>
  <c r="N127" i="12"/>
  <c r="O127" i="12"/>
  <c r="P127" i="12"/>
  <c r="Q127" i="12"/>
  <c r="R127" i="12"/>
  <c r="S127" i="12"/>
  <c r="T127" i="12"/>
  <c r="U127" i="12"/>
  <c r="W127" i="12"/>
  <c r="X127" i="12"/>
  <c r="Y127" i="12"/>
  <c r="Z127" i="12"/>
  <c r="AA127" i="12"/>
  <c r="AB127" i="12"/>
  <c r="B128" i="12"/>
  <c r="C128" i="12"/>
  <c r="D128" i="12"/>
  <c r="E128" i="12"/>
  <c r="F128" i="12"/>
  <c r="G128" i="12"/>
  <c r="H128" i="12"/>
  <c r="I128" i="12"/>
  <c r="J128" i="12"/>
  <c r="K128" i="12"/>
  <c r="L128" i="12"/>
  <c r="M128" i="12"/>
  <c r="N128" i="12"/>
  <c r="O128" i="12"/>
  <c r="P128" i="12"/>
  <c r="Q128" i="12"/>
  <c r="R128" i="12"/>
  <c r="S128" i="12"/>
  <c r="T128" i="12"/>
  <c r="U128" i="12"/>
  <c r="W128" i="12"/>
  <c r="X128" i="12"/>
  <c r="Y128" i="12"/>
  <c r="Z128" i="12"/>
  <c r="AA128" i="12"/>
  <c r="AB128" i="12"/>
  <c r="B129" i="12"/>
  <c r="C129" i="12"/>
  <c r="D129" i="12"/>
  <c r="E129" i="12"/>
  <c r="F129" i="12"/>
  <c r="G129" i="12"/>
  <c r="H129" i="12"/>
  <c r="I129" i="12"/>
  <c r="J129" i="12"/>
  <c r="K129" i="12"/>
  <c r="L129" i="12"/>
  <c r="M129" i="12"/>
  <c r="N129" i="12"/>
  <c r="O129" i="12"/>
  <c r="P129" i="12"/>
  <c r="Q129" i="12"/>
  <c r="R129" i="12"/>
  <c r="S129" i="12"/>
  <c r="T129" i="12"/>
  <c r="U129" i="12"/>
  <c r="W129" i="12"/>
  <c r="X129" i="12"/>
  <c r="Y129" i="12"/>
  <c r="Z129" i="12"/>
  <c r="AA129" i="12"/>
  <c r="AB129" i="12"/>
  <c r="B130" i="12"/>
  <c r="C130" i="12"/>
  <c r="D130" i="12"/>
  <c r="E130" i="12"/>
  <c r="F130" i="12"/>
  <c r="G130" i="12"/>
  <c r="H130" i="12"/>
  <c r="I130" i="12"/>
  <c r="J130" i="12"/>
  <c r="K130" i="12"/>
  <c r="L130" i="12"/>
  <c r="M130" i="12"/>
  <c r="N130" i="12"/>
  <c r="O130" i="12"/>
  <c r="P130" i="12"/>
  <c r="Q130" i="12"/>
  <c r="R130" i="12"/>
  <c r="S130" i="12"/>
  <c r="T130" i="12"/>
  <c r="U130" i="12"/>
  <c r="W130" i="12"/>
  <c r="X130" i="12"/>
  <c r="Y130" i="12"/>
  <c r="Z130" i="12"/>
  <c r="AA130" i="12"/>
  <c r="AB130" i="12"/>
  <c r="B131" i="12"/>
  <c r="C131" i="12"/>
  <c r="D131" i="12"/>
  <c r="E131" i="12"/>
  <c r="F131" i="12"/>
  <c r="G131" i="12"/>
  <c r="H131" i="12"/>
  <c r="I131" i="12"/>
  <c r="J131" i="12"/>
  <c r="K131" i="12"/>
  <c r="L131" i="12"/>
  <c r="M131" i="12"/>
  <c r="N131" i="12"/>
  <c r="O131" i="12"/>
  <c r="P131" i="12"/>
  <c r="Q131" i="12"/>
  <c r="R131" i="12"/>
  <c r="S131" i="12"/>
  <c r="T131" i="12"/>
  <c r="U131" i="12"/>
  <c r="W131" i="12"/>
  <c r="X131" i="12"/>
  <c r="Y131" i="12"/>
  <c r="Z131" i="12"/>
  <c r="AA131" i="12"/>
  <c r="AB131" i="12"/>
  <c r="B132" i="12"/>
  <c r="C132" i="12"/>
  <c r="D132" i="12"/>
  <c r="E132" i="12"/>
  <c r="F132" i="12"/>
  <c r="G132" i="12"/>
  <c r="H132" i="12"/>
  <c r="I132" i="12"/>
  <c r="J132" i="12"/>
  <c r="K132" i="12"/>
  <c r="L132" i="12"/>
  <c r="M132" i="12"/>
  <c r="N132" i="12"/>
  <c r="O132" i="12"/>
  <c r="P132" i="12"/>
  <c r="Q132" i="12"/>
  <c r="R132" i="12"/>
  <c r="S132" i="12"/>
  <c r="T132" i="12"/>
  <c r="U132" i="12"/>
  <c r="W132" i="12"/>
  <c r="X132" i="12"/>
  <c r="Y132" i="12"/>
  <c r="Z132" i="12"/>
  <c r="AA132" i="12"/>
  <c r="AB132" i="12"/>
  <c r="B133" i="12"/>
  <c r="C133" i="12"/>
  <c r="D133" i="12"/>
  <c r="E133" i="12"/>
  <c r="F133" i="12"/>
  <c r="G133" i="12"/>
  <c r="H133" i="12"/>
  <c r="I133" i="12"/>
  <c r="J133" i="12"/>
  <c r="K133" i="12"/>
  <c r="L133" i="12"/>
  <c r="M133" i="12"/>
  <c r="N133" i="12"/>
  <c r="O133" i="12"/>
  <c r="P133" i="12"/>
  <c r="Q133" i="12"/>
  <c r="R133" i="12"/>
  <c r="S133" i="12"/>
  <c r="T133" i="12"/>
  <c r="U133" i="12"/>
  <c r="W133" i="12"/>
  <c r="X133" i="12"/>
  <c r="Y133" i="12"/>
  <c r="Z133" i="12"/>
  <c r="AA133" i="12"/>
  <c r="AB133" i="12"/>
  <c r="B134" i="12"/>
  <c r="C134" i="12"/>
  <c r="D134" i="12"/>
  <c r="E134" i="12"/>
  <c r="F134" i="12"/>
  <c r="G134" i="12"/>
  <c r="H134" i="12"/>
  <c r="I134" i="12"/>
  <c r="J134" i="12"/>
  <c r="K134" i="12"/>
  <c r="L134" i="12"/>
  <c r="M134" i="12"/>
  <c r="N134" i="12"/>
  <c r="O134" i="12"/>
  <c r="P134" i="12"/>
  <c r="Q134" i="12"/>
  <c r="R134" i="12"/>
  <c r="S134" i="12"/>
  <c r="T134" i="12"/>
  <c r="U134" i="12"/>
  <c r="W134" i="12"/>
  <c r="X134" i="12"/>
  <c r="Y134" i="12"/>
  <c r="Z134" i="12"/>
  <c r="AA134" i="12"/>
  <c r="AB134" i="12"/>
  <c r="B135" i="12"/>
  <c r="C135" i="12"/>
  <c r="D135" i="12"/>
  <c r="E135" i="12"/>
  <c r="F135" i="12"/>
  <c r="G135" i="12"/>
  <c r="H135" i="12"/>
  <c r="I135" i="12"/>
  <c r="J135" i="12"/>
  <c r="K135" i="12"/>
  <c r="L135" i="12"/>
  <c r="M135" i="12"/>
  <c r="N135" i="12"/>
  <c r="O135" i="12"/>
  <c r="P135" i="12"/>
  <c r="Q135" i="12"/>
  <c r="R135" i="12"/>
  <c r="S135" i="12"/>
  <c r="T135" i="12"/>
  <c r="U135" i="12"/>
  <c r="W135" i="12"/>
  <c r="X135" i="12"/>
  <c r="Y135" i="12"/>
  <c r="Z135" i="12"/>
  <c r="AA135" i="12"/>
  <c r="AB135" i="12"/>
  <c r="B136" i="12"/>
  <c r="C136" i="12"/>
  <c r="D136" i="12"/>
  <c r="E136" i="12"/>
  <c r="F136" i="12"/>
  <c r="G136" i="12"/>
  <c r="H136" i="12"/>
  <c r="I136" i="12"/>
  <c r="J136" i="12"/>
  <c r="K136" i="12"/>
  <c r="L136" i="12"/>
  <c r="M136" i="12"/>
  <c r="N136" i="12"/>
  <c r="O136" i="12"/>
  <c r="P136" i="12"/>
  <c r="Q136" i="12"/>
  <c r="R136" i="12"/>
  <c r="S136" i="12"/>
  <c r="T136" i="12"/>
  <c r="U136" i="12"/>
  <c r="W136" i="12"/>
  <c r="X136" i="12"/>
  <c r="Y136" i="12"/>
  <c r="Z136" i="12"/>
  <c r="AA136" i="12"/>
  <c r="AB136" i="12"/>
  <c r="B137" i="12"/>
  <c r="C137" i="12"/>
  <c r="D137" i="12"/>
  <c r="E137" i="12"/>
  <c r="F137" i="12"/>
  <c r="G137" i="12"/>
  <c r="H137" i="12"/>
  <c r="I137" i="12"/>
  <c r="J137" i="12"/>
  <c r="K137" i="12"/>
  <c r="L137" i="12"/>
  <c r="M137" i="12"/>
  <c r="N137" i="12"/>
  <c r="O137" i="12"/>
  <c r="P137" i="12"/>
  <c r="Q137" i="12"/>
  <c r="R137" i="12"/>
  <c r="S137" i="12"/>
  <c r="T137" i="12"/>
  <c r="U137" i="12"/>
  <c r="W137" i="12"/>
  <c r="X137" i="12"/>
  <c r="Y137" i="12"/>
  <c r="Z137" i="12"/>
  <c r="AA137" i="12"/>
  <c r="AB137" i="12"/>
  <c r="B138" i="12"/>
  <c r="C138" i="12"/>
  <c r="D138" i="12"/>
  <c r="E138" i="12"/>
  <c r="F138" i="12"/>
  <c r="G138" i="12"/>
  <c r="H138" i="12"/>
  <c r="I138" i="12"/>
  <c r="J138" i="12"/>
  <c r="K138" i="12"/>
  <c r="L138" i="12"/>
  <c r="M138" i="12"/>
  <c r="N138" i="12"/>
  <c r="O138" i="12"/>
  <c r="P138" i="12"/>
  <c r="Q138" i="12"/>
  <c r="R138" i="12"/>
  <c r="S138" i="12"/>
  <c r="T138" i="12"/>
  <c r="U138" i="12"/>
  <c r="W138" i="12"/>
  <c r="X138" i="12"/>
  <c r="Y138" i="12"/>
  <c r="Z138" i="12"/>
  <c r="AA138" i="12"/>
  <c r="AB138" i="12"/>
  <c r="B139" i="12"/>
  <c r="C139" i="12"/>
  <c r="D139" i="12"/>
  <c r="E139" i="12"/>
  <c r="F139" i="12"/>
  <c r="G139" i="12"/>
  <c r="H139" i="12"/>
  <c r="I139" i="12"/>
  <c r="J139" i="12"/>
  <c r="K139" i="12"/>
  <c r="L139" i="12"/>
  <c r="M139" i="12"/>
  <c r="N139" i="12"/>
  <c r="O139" i="12"/>
  <c r="P139" i="12"/>
  <c r="Q139" i="12"/>
  <c r="R139" i="12"/>
  <c r="S139" i="12"/>
  <c r="T139" i="12"/>
  <c r="U139" i="12"/>
  <c r="W139" i="12"/>
  <c r="X139" i="12"/>
  <c r="Y139" i="12"/>
  <c r="Z139" i="12"/>
  <c r="AA139" i="12"/>
  <c r="AB139" i="12"/>
  <c r="B140" i="12"/>
  <c r="C140" i="12"/>
  <c r="D140" i="12"/>
  <c r="E140" i="12"/>
  <c r="F140" i="12"/>
  <c r="G140" i="12"/>
  <c r="H140" i="12"/>
  <c r="I140" i="12"/>
  <c r="J140" i="12"/>
  <c r="K140" i="12"/>
  <c r="L140" i="12"/>
  <c r="M140" i="12"/>
  <c r="N140" i="12"/>
  <c r="O140" i="12"/>
  <c r="P140" i="12"/>
  <c r="Q140" i="12"/>
  <c r="R140" i="12"/>
  <c r="S140" i="12"/>
  <c r="T140" i="12"/>
  <c r="U140" i="12"/>
  <c r="W140" i="12"/>
  <c r="X140" i="12"/>
  <c r="Y140" i="12"/>
  <c r="Z140" i="12"/>
  <c r="AA140" i="12"/>
  <c r="AB140" i="12"/>
  <c r="B141" i="12"/>
  <c r="C141" i="12"/>
  <c r="D141" i="12"/>
  <c r="E141" i="12"/>
  <c r="F141" i="12"/>
  <c r="G141" i="12"/>
  <c r="H141" i="12"/>
  <c r="I141" i="12"/>
  <c r="J141" i="12"/>
  <c r="K141" i="12"/>
  <c r="L141" i="12"/>
  <c r="M141" i="12"/>
  <c r="N141" i="12"/>
  <c r="O141" i="12"/>
  <c r="P141" i="12"/>
  <c r="Q141" i="12"/>
  <c r="R141" i="12"/>
  <c r="S141" i="12"/>
  <c r="T141" i="12"/>
  <c r="U141" i="12"/>
  <c r="W141" i="12"/>
  <c r="X141" i="12"/>
  <c r="Y141" i="12"/>
  <c r="Z141" i="12"/>
  <c r="AA141" i="12"/>
  <c r="AB141" i="12"/>
  <c r="B142" i="12"/>
  <c r="C142" i="12"/>
  <c r="D142" i="12"/>
  <c r="E142" i="12"/>
  <c r="F142" i="12"/>
  <c r="G142" i="12"/>
  <c r="H142" i="12"/>
  <c r="I142" i="12"/>
  <c r="J142" i="12"/>
  <c r="K142" i="12"/>
  <c r="L142" i="12"/>
  <c r="M142" i="12"/>
  <c r="N142" i="12"/>
  <c r="O142" i="12"/>
  <c r="P142" i="12"/>
  <c r="Q142" i="12"/>
  <c r="R142" i="12"/>
  <c r="S142" i="12"/>
  <c r="T142" i="12"/>
  <c r="U142" i="12"/>
  <c r="W142" i="12"/>
  <c r="X142" i="12"/>
  <c r="Y142" i="12"/>
  <c r="Z142" i="12"/>
  <c r="AA142" i="12"/>
  <c r="AB142" i="12"/>
  <c r="B143" i="12"/>
  <c r="C143" i="12"/>
  <c r="D143" i="12"/>
  <c r="E143" i="12"/>
  <c r="F143" i="12"/>
  <c r="G143" i="12"/>
  <c r="H143" i="12"/>
  <c r="I143" i="12"/>
  <c r="J143" i="12"/>
  <c r="K143" i="12"/>
  <c r="L143" i="12"/>
  <c r="M143" i="12"/>
  <c r="N143" i="12"/>
  <c r="O143" i="12"/>
  <c r="P143" i="12"/>
  <c r="Q143" i="12"/>
  <c r="R143" i="12"/>
  <c r="S143" i="12"/>
  <c r="T143" i="12"/>
  <c r="U143" i="12"/>
  <c r="W143" i="12"/>
  <c r="X143" i="12"/>
  <c r="Y143" i="12"/>
  <c r="Z143" i="12"/>
  <c r="AA143" i="12"/>
  <c r="AB143" i="12"/>
  <c r="B144" i="12"/>
  <c r="C144" i="12"/>
  <c r="D144" i="12"/>
  <c r="E144" i="12"/>
  <c r="F144" i="12"/>
  <c r="G144" i="12"/>
  <c r="H144" i="12"/>
  <c r="I144" i="12"/>
  <c r="J144" i="12"/>
  <c r="K144" i="12"/>
  <c r="L144" i="12"/>
  <c r="M144" i="12"/>
  <c r="N144" i="12"/>
  <c r="O144" i="12"/>
  <c r="P144" i="12"/>
  <c r="Q144" i="12"/>
  <c r="R144" i="12"/>
  <c r="S144" i="12"/>
  <c r="T144" i="12"/>
  <c r="U144" i="12"/>
  <c r="W144" i="12"/>
  <c r="X144" i="12"/>
  <c r="Y144" i="12"/>
  <c r="Z144" i="12"/>
  <c r="AA144" i="12"/>
  <c r="AB144" i="12"/>
  <c r="B145" i="12"/>
  <c r="C145" i="12"/>
  <c r="D145" i="12"/>
  <c r="E145" i="12"/>
  <c r="F145" i="12"/>
  <c r="G145" i="12"/>
  <c r="H145" i="12"/>
  <c r="I145" i="12"/>
  <c r="J145" i="12"/>
  <c r="K145" i="12"/>
  <c r="L145" i="12"/>
  <c r="M145" i="12"/>
  <c r="N145" i="12"/>
  <c r="O145" i="12"/>
  <c r="P145" i="12"/>
  <c r="Q145" i="12"/>
  <c r="R145" i="12"/>
  <c r="S145" i="12"/>
  <c r="T145" i="12"/>
  <c r="U145" i="12"/>
  <c r="W145" i="12"/>
  <c r="X145" i="12"/>
  <c r="Y145" i="12"/>
  <c r="Z145" i="12"/>
  <c r="AA145" i="12"/>
  <c r="AB145" i="12"/>
  <c r="B146" i="12"/>
  <c r="C146" i="12"/>
  <c r="D146" i="12"/>
  <c r="E146" i="12"/>
  <c r="F146" i="12"/>
  <c r="G146" i="12"/>
  <c r="H146" i="12"/>
  <c r="I146" i="12"/>
  <c r="J146" i="12"/>
  <c r="K146" i="12"/>
  <c r="L146" i="12"/>
  <c r="M146" i="12"/>
  <c r="N146" i="12"/>
  <c r="O146" i="12"/>
  <c r="P146" i="12"/>
  <c r="Q146" i="12"/>
  <c r="R146" i="12"/>
  <c r="S146" i="12"/>
  <c r="T146" i="12"/>
  <c r="U146" i="12"/>
  <c r="W146" i="12"/>
  <c r="X146" i="12"/>
  <c r="Y146" i="12"/>
  <c r="Z146" i="12"/>
  <c r="AA146" i="12"/>
  <c r="AB146" i="12"/>
  <c r="B147" i="12"/>
  <c r="C147" i="12"/>
  <c r="D147" i="12"/>
  <c r="E147" i="12"/>
  <c r="F147" i="12"/>
  <c r="G147" i="12"/>
  <c r="H147" i="12"/>
  <c r="I147" i="12"/>
  <c r="J147" i="12"/>
  <c r="K147" i="12"/>
  <c r="L147" i="12"/>
  <c r="M147" i="12"/>
  <c r="N147" i="12"/>
  <c r="O147" i="12"/>
  <c r="P147" i="12"/>
  <c r="Q147" i="12"/>
  <c r="R147" i="12"/>
  <c r="S147" i="12"/>
  <c r="T147" i="12"/>
  <c r="U147" i="12"/>
  <c r="W147" i="12"/>
  <c r="X147" i="12"/>
  <c r="Y147" i="12"/>
  <c r="Z147" i="12"/>
  <c r="AA147" i="12"/>
  <c r="AB147" i="12"/>
  <c r="B148" i="12"/>
  <c r="C148" i="12"/>
  <c r="D148" i="12"/>
  <c r="E148" i="12"/>
  <c r="F148" i="12"/>
  <c r="G148" i="12"/>
  <c r="H148" i="12"/>
  <c r="I148" i="12"/>
  <c r="J148" i="12"/>
  <c r="K148" i="12"/>
  <c r="L148" i="12"/>
  <c r="M148" i="12"/>
  <c r="N148" i="12"/>
  <c r="O148" i="12"/>
  <c r="P148" i="12"/>
  <c r="Q148" i="12"/>
  <c r="R148" i="12"/>
  <c r="S148" i="12"/>
  <c r="T148" i="12"/>
  <c r="U148" i="12"/>
  <c r="W148" i="12"/>
  <c r="X148" i="12"/>
  <c r="Y148" i="12"/>
  <c r="Z148" i="12"/>
  <c r="AA148" i="12"/>
  <c r="AB148" i="12"/>
  <c r="B149" i="12"/>
  <c r="C149" i="12"/>
  <c r="D149" i="12"/>
  <c r="E149" i="12"/>
  <c r="F149" i="12"/>
  <c r="G149" i="12"/>
  <c r="H149" i="12"/>
  <c r="I149" i="12"/>
  <c r="J149" i="12"/>
  <c r="K149" i="12"/>
  <c r="L149" i="12"/>
  <c r="M149" i="12"/>
  <c r="N149" i="12"/>
  <c r="O149" i="12"/>
  <c r="P149" i="12"/>
  <c r="Q149" i="12"/>
  <c r="R149" i="12"/>
  <c r="S149" i="12"/>
  <c r="T149" i="12"/>
  <c r="U149" i="12"/>
  <c r="W149" i="12"/>
  <c r="X149" i="12"/>
  <c r="Y149" i="12"/>
  <c r="Z149" i="12"/>
  <c r="AA149" i="12"/>
  <c r="AB149" i="12"/>
  <c r="B150" i="12"/>
  <c r="C150" i="12"/>
  <c r="D150" i="12"/>
  <c r="E150" i="12"/>
  <c r="F150" i="12"/>
  <c r="G150" i="12"/>
  <c r="H150" i="12"/>
  <c r="I150" i="12"/>
  <c r="J150" i="12"/>
  <c r="K150" i="12"/>
  <c r="L150" i="12"/>
  <c r="M150" i="12"/>
  <c r="N150" i="12"/>
  <c r="O150" i="12"/>
  <c r="P150" i="12"/>
  <c r="Q150" i="12"/>
  <c r="R150" i="12"/>
  <c r="S150" i="12"/>
  <c r="T150" i="12"/>
  <c r="U150" i="12"/>
  <c r="W150" i="12"/>
  <c r="X150" i="12"/>
  <c r="Y150" i="12"/>
  <c r="Z150" i="12"/>
  <c r="AA150" i="12"/>
  <c r="AB150" i="12"/>
  <c r="B151" i="12"/>
  <c r="C151" i="12"/>
  <c r="D151" i="12"/>
  <c r="E151" i="12"/>
  <c r="F151" i="12"/>
  <c r="G151" i="12"/>
  <c r="H151" i="12"/>
  <c r="I151" i="12"/>
  <c r="J151" i="12"/>
  <c r="K151" i="12"/>
  <c r="L151" i="12"/>
  <c r="M151" i="12"/>
  <c r="N151" i="12"/>
  <c r="O151" i="12"/>
  <c r="P151" i="12"/>
  <c r="Q151" i="12"/>
  <c r="R151" i="12"/>
  <c r="S151" i="12"/>
  <c r="T151" i="12"/>
  <c r="U151" i="12"/>
  <c r="W151" i="12"/>
  <c r="X151" i="12"/>
  <c r="Y151" i="12"/>
  <c r="Z151" i="12"/>
  <c r="AA151" i="12"/>
  <c r="AB151" i="12"/>
  <c r="B152" i="12"/>
  <c r="C152" i="12"/>
  <c r="D152" i="12"/>
  <c r="E152" i="12"/>
  <c r="F152" i="12"/>
  <c r="G152" i="12"/>
  <c r="H152" i="12"/>
  <c r="I152" i="12"/>
  <c r="J152" i="12"/>
  <c r="K152" i="12"/>
  <c r="L152" i="12"/>
  <c r="M152" i="12"/>
  <c r="N152" i="12"/>
  <c r="O152" i="12"/>
  <c r="P152" i="12"/>
  <c r="Q152" i="12"/>
  <c r="R152" i="12"/>
  <c r="S152" i="12"/>
  <c r="T152" i="12"/>
  <c r="U152" i="12"/>
  <c r="W152" i="12"/>
  <c r="X152" i="12"/>
  <c r="Y152" i="12"/>
  <c r="Z152" i="12"/>
  <c r="AA152" i="12"/>
  <c r="AB152" i="12"/>
  <c r="B153" i="12"/>
  <c r="C153" i="12"/>
  <c r="D153" i="12"/>
  <c r="E153" i="12"/>
  <c r="F153" i="12"/>
  <c r="G153" i="12"/>
  <c r="H153" i="12"/>
  <c r="I153" i="12"/>
  <c r="J153" i="12"/>
  <c r="K153" i="12"/>
  <c r="L153" i="12"/>
  <c r="M153" i="12"/>
  <c r="N153" i="12"/>
  <c r="O153" i="12"/>
  <c r="P153" i="12"/>
  <c r="Q153" i="12"/>
  <c r="R153" i="12"/>
  <c r="S153" i="12"/>
  <c r="T153" i="12"/>
  <c r="U153" i="12"/>
  <c r="W153" i="12"/>
  <c r="X153" i="12"/>
  <c r="Y153" i="12"/>
  <c r="Z153" i="12"/>
  <c r="AA153" i="12"/>
  <c r="AB153" i="12"/>
  <c r="B154" i="12"/>
  <c r="C154" i="12"/>
  <c r="D154" i="12"/>
  <c r="E154" i="12"/>
  <c r="F154" i="12"/>
  <c r="G154" i="12"/>
  <c r="H154" i="12"/>
  <c r="I154" i="12"/>
  <c r="J154" i="12"/>
  <c r="K154" i="12"/>
  <c r="L154" i="12"/>
  <c r="M154" i="12"/>
  <c r="N154" i="12"/>
  <c r="O154" i="12"/>
  <c r="P154" i="12"/>
  <c r="Q154" i="12"/>
  <c r="R154" i="12"/>
  <c r="S154" i="12"/>
  <c r="T154" i="12"/>
  <c r="U154" i="12"/>
  <c r="W154" i="12"/>
  <c r="X154" i="12"/>
  <c r="Y154" i="12"/>
  <c r="Z154" i="12"/>
  <c r="AA154" i="12"/>
  <c r="AB154" i="12"/>
  <c r="B155" i="12"/>
  <c r="C155" i="12"/>
  <c r="D155" i="12"/>
  <c r="E155" i="12"/>
  <c r="F155" i="12"/>
  <c r="G155" i="12"/>
  <c r="H155" i="12"/>
  <c r="I155" i="12"/>
  <c r="J155" i="12"/>
  <c r="K155" i="12"/>
  <c r="L155" i="12"/>
  <c r="M155" i="12"/>
  <c r="N155" i="12"/>
  <c r="O155" i="12"/>
  <c r="P155" i="12"/>
  <c r="Q155" i="12"/>
  <c r="R155" i="12"/>
  <c r="S155" i="12"/>
  <c r="T155" i="12"/>
  <c r="U155" i="12"/>
  <c r="W155" i="12"/>
  <c r="X155" i="12"/>
  <c r="Y155" i="12"/>
  <c r="Z155" i="12"/>
  <c r="AA155" i="12"/>
  <c r="AB155" i="12"/>
  <c r="B156" i="12"/>
  <c r="C156" i="12"/>
  <c r="D156" i="12"/>
  <c r="E156" i="12"/>
  <c r="F156" i="12"/>
  <c r="G156" i="12"/>
  <c r="H156" i="12"/>
  <c r="I156" i="12"/>
  <c r="J156" i="12"/>
  <c r="K156" i="12"/>
  <c r="L156" i="12"/>
  <c r="M156" i="12"/>
  <c r="N156" i="12"/>
  <c r="O156" i="12"/>
  <c r="P156" i="12"/>
  <c r="Q156" i="12"/>
  <c r="R156" i="12"/>
  <c r="S156" i="12"/>
  <c r="T156" i="12"/>
  <c r="U156" i="12"/>
  <c r="W156" i="12"/>
  <c r="X156" i="12"/>
  <c r="Y156" i="12"/>
  <c r="Z156" i="12"/>
  <c r="AA156" i="12"/>
  <c r="AB156" i="12"/>
  <c r="B157" i="12"/>
  <c r="C157" i="12"/>
  <c r="D157" i="12"/>
  <c r="E157" i="12"/>
  <c r="F157" i="12"/>
  <c r="G157" i="12"/>
  <c r="H157" i="12"/>
  <c r="I157" i="12"/>
  <c r="J157" i="12"/>
  <c r="K157" i="12"/>
  <c r="L157" i="12"/>
  <c r="M157" i="12"/>
  <c r="N157" i="12"/>
  <c r="O157" i="12"/>
  <c r="P157" i="12"/>
  <c r="Q157" i="12"/>
  <c r="R157" i="12"/>
  <c r="S157" i="12"/>
  <c r="T157" i="12"/>
  <c r="U157" i="12"/>
  <c r="W157" i="12"/>
  <c r="X157" i="12"/>
  <c r="Y157" i="12"/>
  <c r="Z157" i="12"/>
  <c r="AA157" i="12"/>
  <c r="AB157" i="12"/>
  <c r="B158" i="12"/>
  <c r="C158" i="12"/>
  <c r="D158" i="12"/>
  <c r="E158" i="12"/>
  <c r="F158" i="12"/>
  <c r="G158" i="12"/>
  <c r="H158" i="12"/>
  <c r="I158" i="12"/>
  <c r="J158" i="12"/>
  <c r="K158" i="12"/>
  <c r="L158" i="12"/>
  <c r="M158" i="12"/>
  <c r="N158" i="12"/>
  <c r="O158" i="12"/>
  <c r="P158" i="12"/>
  <c r="Q158" i="12"/>
  <c r="R158" i="12"/>
  <c r="S158" i="12"/>
  <c r="T158" i="12"/>
  <c r="U158" i="12"/>
  <c r="W158" i="12"/>
  <c r="X158" i="12"/>
  <c r="Y158" i="12"/>
  <c r="Z158" i="12"/>
  <c r="AA158" i="12"/>
  <c r="AB158" i="12"/>
  <c r="B159" i="12"/>
  <c r="C159" i="12"/>
  <c r="D159" i="12"/>
  <c r="E159" i="12"/>
  <c r="F159" i="12"/>
  <c r="G159" i="12"/>
  <c r="H159" i="12"/>
  <c r="I159" i="12"/>
  <c r="J159" i="12"/>
  <c r="K159" i="12"/>
  <c r="L159" i="12"/>
  <c r="M159" i="12"/>
  <c r="N159" i="12"/>
  <c r="O159" i="12"/>
  <c r="P159" i="12"/>
  <c r="Q159" i="12"/>
  <c r="R159" i="12"/>
  <c r="S159" i="12"/>
  <c r="T159" i="12"/>
  <c r="U159" i="12"/>
  <c r="W159" i="12"/>
  <c r="X159" i="12"/>
  <c r="Y159" i="12"/>
  <c r="Z159" i="12"/>
  <c r="AA159" i="12"/>
  <c r="AB159" i="12"/>
  <c r="B160" i="12"/>
  <c r="C160" i="12"/>
  <c r="D160" i="12"/>
  <c r="E160" i="12"/>
  <c r="F160" i="12"/>
  <c r="G160" i="12"/>
  <c r="H160" i="12"/>
  <c r="I160" i="12"/>
  <c r="J160" i="12"/>
  <c r="K160" i="12"/>
  <c r="L160" i="12"/>
  <c r="M160" i="12"/>
  <c r="N160" i="12"/>
  <c r="O160" i="12"/>
  <c r="P160" i="12"/>
  <c r="Q160" i="12"/>
  <c r="R160" i="12"/>
  <c r="S160" i="12"/>
  <c r="T160" i="12"/>
  <c r="U160" i="12"/>
  <c r="W160" i="12"/>
  <c r="X160" i="12"/>
  <c r="Y160" i="12"/>
  <c r="Z160" i="12"/>
  <c r="AA160" i="12"/>
  <c r="AB160" i="12"/>
  <c r="B161" i="12"/>
  <c r="C161" i="12"/>
  <c r="D161" i="12"/>
  <c r="E161" i="12"/>
  <c r="F161" i="12"/>
  <c r="G161" i="12"/>
  <c r="H161" i="12"/>
  <c r="I161" i="12"/>
  <c r="J161" i="12"/>
  <c r="K161" i="12"/>
  <c r="L161" i="12"/>
  <c r="M161" i="12"/>
  <c r="N161" i="12"/>
  <c r="O161" i="12"/>
  <c r="P161" i="12"/>
  <c r="Q161" i="12"/>
  <c r="R161" i="12"/>
  <c r="S161" i="12"/>
  <c r="T161" i="12"/>
  <c r="U161" i="12"/>
  <c r="W161" i="12"/>
  <c r="X161" i="12"/>
  <c r="Y161" i="12"/>
  <c r="Z161" i="12"/>
  <c r="AA161" i="12"/>
  <c r="AB161" i="12"/>
  <c r="B162" i="12"/>
  <c r="C162" i="12"/>
  <c r="D162" i="12"/>
  <c r="E162" i="12"/>
  <c r="F162" i="12"/>
  <c r="G162" i="12"/>
  <c r="H162" i="12"/>
  <c r="I162" i="12"/>
  <c r="J162" i="12"/>
  <c r="K162" i="12"/>
  <c r="L162" i="12"/>
  <c r="M162" i="12"/>
  <c r="N162" i="12"/>
  <c r="O162" i="12"/>
  <c r="P162" i="12"/>
  <c r="Q162" i="12"/>
  <c r="R162" i="12"/>
  <c r="S162" i="12"/>
  <c r="T162" i="12"/>
  <c r="U162" i="12"/>
  <c r="W162" i="12"/>
  <c r="X162" i="12"/>
  <c r="Y162" i="12"/>
  <c r="Z162" i="12"/>
  <c r="AA162" i="12"/>
  <c r="AB162" i="12"/>
  <c r="B163" i="12"/>
  <c r="C163" i="12"/>
  <c r="D163" i="12"/>
  <c r="E163" i="12"/>
  <c r="F163" i="12"/>
  <c r="G163" i="12"/>
  <c r="H163" i="12"/>
  <c r="I163" i="12"/>
  <c r="J163" i="12"/>
  <c r="K163" i="12"/>
  <c r="L163" i="12"/>
  <c r="M163" i="12"/>
  <c r="N163" i="12"/>
  <c r="O163" i="12"/>
  <c r="P163" i="12"/>
  <c r="Q163" i="12"/>
  <c r="R163" i="12"/>
  <c r="S163" i="12"/>
  <c r="T163" i="12"/>
  <c r="U163" i="12"/>
  <c r="W163" i="12"/>
  <c r="X163" i="12"/>
  <c r="Y163" i="12"/>
  <c r="Z163" i="12"/>
  <c r="AA163" i="12"/>
  <c r="AB163" i="12"/>
  <c r="B164" i="12"/>
  <c r="C164" i="12"/>
  <c r="D164" i="12"/>
  <c r="E164" i="12"/>
  <c r="F164" i="12"/>
  <c r="G164" i="12"/>
  <c r="H164" i="12"/>
  <c r="I164" i="12"/>
  <c r="J164" i="12"/>
  <c r="K164" i="12"/>
  <c r="L164" i="12"/>
  <c r="M164" i="12"/>
  <c r="N164" i="12"/>
  <c r="O164" i="12"/>
  <c r="P164" i="12"/>
  <c r="Q164" i="12"/>
  <c r="R164" i="12"/>
  <c r="S164" i="12"/>
  <c r="T164" i="12"/>
  <c r="U164" i="12"/>
  <c r="W164" i="12"/>
  <c r="X164" i="12"/>
  <c r="Y164" i="12"/>
  <c r="Z164" i="12"/>
  <c r="AA164" i="12"/>
  <c r="AB164" i="12"/>
  <c r="B165" i="12"/>
  <c r="C165" i="12"/>
  <c r="D165" i="12"/>
  <c r="E165" i="12"/>
  <c r="F165" i="12"/>
  <c r="G165" i="12"/>
  <c r="H165" i="12"/>
  <c r="I165" i="12"/>
  <c r="J165" i="12"/>
  <c r="K165" i="12"/>
  <c r="L165" i="12"/>
  <c r="M165" i="12"/>
  <c r="N165" i="12"/>
  <c r="O165" i="12"/>
  <c r="P165" i="12"/>
  <c r="Q165" i="12"/>
  <c r="R165" i="12"/>
  <c r="S165" i="12"/>
  <c r="T165" i="12"/>
  <c r="U165" i="12"/>
  <c r="W165" i="12"/>
  <c r="X165" i="12"/>
  <c r="Y165" i="12"/>
  <c r="Z165" i="12"/>
  <c r="AA165" i="12"/>
  <c r="AB165" i="12"/>
  <c r="B166" i="12"/>
  <c r="C166" i="12"/>
  <c r="D166" i="12"/>
  <c r="E166" i="12"/>
  <c r="F166" i="12"/>
  <c r="G166" i="12"/>
  <c r="H166" i="12"/>
  <c r="I166" i="12"/>
  <c r="J166" i="12"/>
  <c r="K166" i="12"/>
  <c r="L166" i="12"/>
  <c r="M166" i="12"/>
  <c r="N166" i="12"/>
  <c r="O166" i="12"/>
  <c r="P166" i="12"/>
  <c r="Q166" i="12"/>
  <c r="R166" i="12"/>
  <c r="S166" i="12"/>
  <c r="T166" i="12"/>
  <c r="U166" i="12"/>
  <c r="W166" i="12"/>
  <c r="X166" i="12"/>
  <c r="Y166" i="12"/>
  <c r="Z166" i="12"/>
  <c r="AA166" i="12"/>
  <c r="AB166" i="12"/>
  <c r="B167" i="12"/>
  <c r="C167" i="12"/>
  <c r="D167" i="12"/>
  <c r="E167" i="12"/>
  <c r="F167" i="12"/>
  <c r="G167" i="12"/>
  <c r="H167" i="12"/>
  <c r="I167" i="12"/>
  <c r="J167" i="12"/>
  <c r="K167" i="12"/>
  <c r="L167" i="12"/>
  <c r="M167" i="12"/>
  <c r="N167" i="12"/>
  <c r="O167" i="12"/>
  <c r="P167" i="12"/>
  <c r="Q167" i="12"/>
  <c r="R167" i="12"/>
  <c r="S167" i="12"/>
  <c r="T167" i="12"/>
  <c r="U167" i="12"/>
  <c r="W167" i="12"/>
  <c r="X167" i="12"/>
  <c r="Y167" i="12"/>
  <c r="Z167" i="12"/>
  <c r="AA167" i="12"/>
  <c r="AB167" i="12"/>
  <c r="B168" i="12"/>
  <c r="C168" i="12"/>
  <c r="D168" i="12"/>
  <c r="E168" i="12"/>
  <c r="F168" i="12"/>
  <c r="G168" i="12"/>
  <c r="H168" i="12"/>
  <c r="I168" i="12"/>
  <c r="J168" i="12"/>
  <c r="K168" i="12"/>
  <c r="L168" i="12"/>
  <c r="M168" i="12"/>
  <c r="N168" i="12"/>
  <c r="O168" i="12"/>
  <c r="P168" i="12"/>
  <c r="Q168" i="12"/>
  <c r="R168" i="12"/>
  <c r="S168" i="12"/>
  <c r="T168" i="12"/>
  <c r="U168" i="12"/>
  <c r="W168" i="12"/>
  <c r="X168" i="12"/>
  <c r="Y168" i="12"/>
  <c r="Z168" i="12"/>
  <c r="AA168" i="12"/>
  <c r="AB168" i="12"/>
  <c r="B169" i="12"/>
  <c r="C169" i="12"/>
  <c r="D169" i="12"/>
  <c r="E169" i="12"/>
  <c r="F169" i="12"/>
  <c r="G169" i="12"/>
  <c r="H169" i="12"/>
  <c r="I169" i="12"/>
  <c r="J169" i="12"/>
  <c r="K169" i="12"/>
  <c r="L169" i="12"/>
  <c r="M169" i="12"/>
  <c r="N169" i="12"/>
  <c r="O169" i="12"/>
  <c r="P169" i="12"/>
  <c r="Q169" i="12"/>
  <c r="R169" i="12"/>
  <c r="S169" i="12"/>
  <c r="T169" i="12"/>
  <c r="U169" i="12"/>
  <c r="W169" i="12"/>
  <c r="X169" i="12"/>
  <c r="Y169" i="12"/>
  <c r="Z169" i="12"/>
  <c r="AA169" i="12"/>
  <c r="AB169" i="12"/>
  <c r="B170" i="12"/>
  <c r="C170" i="12"/>
  <c r="D170" i="12"/>
  <c r="E170" i="12"/>
  <c r="F170" i="12"/>
  <c r="G170" i="12"/>
  <c r="H170" i="12"/>
  <c r="I170" i="12"/>
  <c r="J170" i="12"/>
  <c r="K170" i="12"/>
  <c r="L170" i="12"/>
  <c r="M170" i="12"/>
  <c r="N170" i="12"/>
  <c r="O170" i="12"/>
  <c r="P170" i="12"/>
  <c r="Q170" i="12"/>
  <c r="R170" i="12"/>
  <c r="S170" i="12"/>
  <c r="T170" i="12"/>
  <c r="U170" i="12"/>
  <c r="W170" i="12"/>
  <c r="X170" i="12"/>
  <c r="Y170" i="12"/>
  <c r="Z170" i="12"/>
  <c r="AA170" i="12"/>
  <c r="AB170" i="12"/>
  <c r="B171" i="12"/>
  <c r="C171" i="12"/>
  <c r="D171" i="12"/>
  <c r="E171" i="12"/>
  <c r="F171" i="12"/>
  <c r="G171" i="12"/>
  <c r="H171" i="12"/>
  <c r="I171" i="12"/>
  <c r="J171" i="12"/>
  <c r="K171" i="12"/>
  <c r="L171" i="12"/>
  <c r="M171" i="12"/>
  <c r="N171" i="12"/>
  <c r="O171" i="12"/>
  <c r="P171" i="12"/>
  <c r="Q171" i="12"/>
  <c r="R171" i="12"/>
  <c r="S171" i="12"/>
  <c r="T171" i="12"/>
  <c r="U171" i="12"/>
  <c r="W171" i="12"/>
  <c r="X171" i="12"/>
  <c r="Y171" i="12"/>
  <c r="Z171" i="12"/>
  <c r="AA171" i="12"/>
  <c r="AB171" i="12"/>
  <c r="B172" i="12"/>
  <c r="C172" i="12"/>
  <c r="D172" i="12"/>
  <c r="E172" i="12"/>
  <c r="F172" i="12"/>
  <c r="G172" i="12"/>
  <c r="H172" i="12"/>
  <c r="I172" i="12"/>
  <c r="J172" i="12"/>
  <c r="K172" i="12"/>
  <c r="L172" i="12"/>
  <c r="M172" i="12"/>
  <c r="N172" i="12"/>
  <c r="O172" i="12"/>
  <c r="P172" i="12"/>
  <c r="Q172" i="12"/>
  <c r="R172" i="12"/>
  <c r="S172" i="12"/>
  <c r="T172" i="12"/>
  <c r="U172" i="12"/>
  <c r="W172" i="12"/>
  <c r="X172" i="12"/>
  <c r="Y172" i="12"/>
  <c r="Z172" i="12"/>
  <c r="AA172" i="12"/>
  <c r="AB172" i="12"/>
  <c r="B173" i="12"/>
  <c r="C173" i="12"/>
  <c r="D173" i="12"/>
  <c r="E173" i="12"/>
  <c r="F173" i="12"/>
  <c r="G173" i="12"/>
  <c r="H173" i="12"/>
  <c r="I173" i="12"/>
  <c r="J173" i="12"/>
  <c r="K173" i="12"/>
  <c r="L173" i="12"/>
  <c r="M173" i="12"/>
  <c r="N173" i="12"/>
  <c r="O173" i="12"/>
  <c r="P173" i="12"/>
  <c r="Q173" i="12"/>
  <c r="R173" i="12"/>
  <c r="S173" i="12"/>
  <c r="T173" i="12"/>
  <c r="U173" i="12"/>
  <c r="W173" i="12"/>
  <c r="X173" i="12"/>
  <c r="Y173" i="12"/>
  <c r="Z173" i="12"/>
  <c r="AA173" i="12"/>
  <c r="AB173" i="12"/>
  <c r="B174" i="12"/>
  <c r="C174" i="12"/>
  <c r="D174" i="12"/>
  <c r="E174" i="12"/>
  <c r="F174" i="12"/>
  <c r="G174" i="12"/>
  <c r="H174" i="12"/>
  <c r="I174" i="12"/>
  <c r="J174" i="12"/>
  <c r="K174" i="12"/>
  <c r="L174" i="12"/>
  <c r="M174" i="12"/>
  <c r="N174" i="12"/>
  <c r="O174" i="12"/>
  <c r="P174" i="12"/>
  <c r="Q174" i="12"/>
  <c r="R174" i="12"/>
  <c r="S174" i="12"/>
  <c r="T174" i="12"/>
  <c r="U174" i="12"/>
  <c r="W174" i="12"/>
  <c r="X174" i="12"/>
  <c r="Y174" i="12"/>
  <c r="Z174" i="12"/>
  <c r="AA174" i="12"/>
  <c r="AB174" i="12"/>
  <c r="B175" i="12"/>
  <c r="C175" i="12"/>
  <c r="D175" i="12"/>
  <c r="E175" i="12"/>
  <c r="F175" i="12"/>
  <c r="G175" i="12"/>
  <c r="H175" i="12"/>
  <c r="I175" i="12"/>
  <c r="J175" i="12"/>
  <c r="K175" i="12"/>
  <c r="L175" i="12"/>
  <c r="M175" i="12"/>
  <c r="N175" i="12"/>
  <c r="O175" i="12"/>
  <c r="P175" i="12"/>
  <c r="Q175" i="12"/>
  <c r="R175" i="12"/>
  <c r="S175" i="12"/>
  <c r="T175" i="12"/>
  <c r="U175" i="12"/>
  <c r="W175" i="12"/>
  <c r="X175" i="12"/>
  <c r="Y175" i="12"/>
  <c r="Z175" i="12"/>
  <c r="AA175" i="12"/>
  <c r="AB175" i="12"/>
  <c r="B176" i="12"/>
  <c r="C176" i="12"/>
  <c r="D176" i="12"/>
  <c r="E176" i="12"/>
  <c r="F176" i="12"/>
  <c r="G176" i="12"/>
  <c r="H176" i="12"/>
  <c r="I176" i="12"/>
  <c r="J176" i="12"/>
  <c r="K176" i="12"/>
  <c r="L176" i="12"/>
  <c r="M176" i="12"/>
  <c r="N176" i="12"/>
  <c r="O176" i="12"/>
  <c r="P176" i="12"/>
  <c r="Q176" i="12"/>
  <c r="R176" i="12"/>
  <c r="S176" i="12"/>
  <c r="T176" i="12"/>
  <c r="U176" i="12"/>
  <c r="W176" i="12"/>
  <c r="X176" i="12"/>
  <c r="Y176" i="12"/>
  <c r="Z176" i="12"/>
  <c r="AA176" i="12"/>
  <c r="AB176" i="12"/>
  <c r="B177" i="12"/>
  <c r="C177" i="12"/>
  <c r="D177" i="12"/>
  <c r="E177" i="12"/>
  <c r="F177" i="12"/>
  <c r="G177" i="12"/>
  <c r="H177" i="12"/>
  <c r="I177" i="12"/>
  <c r="J177" i="12"/>
  <c r="K177" i="12"/>
  <c r="L177" i="12"/>
  <c r="M177" i="12"/>
  <c r="N177" i="12"/>
  <c r="O177" i="12"/>
  <c r="P177" i="12"/>
  <c r="Q177" i="12"/>
  <c r="R177" i="12"/>
  <c r="S177" i="12"/>
  <c r="T177" i="12"/>
  <c r="U177" i="12"/>
  <c r="W177" i="12"/>
  <c r="X177" i="12"/>
  <c r="Y177" i="12"/>
  <c r="Z177" i="12"/>
  <c r="AA177" i="12"/>
  <c r="AB177" i="12"/>
  <c r="B178" i="12"/>
  <c r="C178" i="12"/>
  <c r="D178" i="12"/>
  <c r="E178" i="12"/>
  <c r="F178" i="12"/>
  <c r="G178" i="12"/>
  <c r="H178" i="12"/>
  <c r="I178" i="12"/>
  <c r="J178" i="12"/>
  <c r="K178" i="12"/>
  <c r="L178" i="12"/>
  <c r="M178" i="12"/>
  <c r="N178" i="12"/>
  <c r="O178" i="12"/>
  <c r="P178" i="12"/>
  <c r="Q178" i="12"/>
  <c r="R178" i="12"/>
  <c r="S178" i="12"/>
  <c r="T178" i="12"/>
  <c r="U178" i="12"/>
  <c r="W178" i="12"/>
  <c r="X178" i="12"/>
  <c r="Y178" i="12"/>
  <c r="Z178" i="12"/>
  <c r="AA178" i="12"/>
  <c r="AB178" i="12"/>
  <c r="B179" i="12"/>
  <c r="C179" i="12"/>
  <c r="D179" i="12"/>
  <c r="E179" i="12"/>
  <c r="F179" i="12"/>
  <c r="G179" i="12"/>
  <c r="H179" i="12"/>
  <c r="I179" i="12"/>
  <c r="J179" i="12"/>
  <c r="K179" i="12"/>
  <c r="L179" i="12"/>
  <c r="M179" i="12"/>
  <c r="N179" i="12"/>
  <c r="O179" i="12"/>
  <c r="P179" i="12"/>
  <c r="Q179" i="12"/>
  <c r="R179" i="12"/>
  <c r="S179" i="12"/>
  <c r="T179" i="12"/>
  <c r="U179" i="12"/>
  <c r="W179" i="12"/>
  <c r="X179" i="12"/>
  <c r="Y179" i="12"/>
  <c r="Z179" i="12"/>
  <c r="AA179" i="12"/>
  <c r="AB179" i="12"/>
  <c r="B180" i="12"/>
  <c r="C180" i="12"/>
  <c r="D180" i="12"/>
  <c r="E180" i="12"/>
  <c r="F180" i="12"/>
  <c r="G180" i="12"/>
  <c r="H180" i="12"/>
  <c r="I180" i="12"/>
  <c r="J180" i="12"/>
  <c r="K180" i="12"/>
  <c r="L180" i="12"/>
  <c r="M180" i="12"/>
  <c r="N180" i="12"/>
  <c r="O180" i="12"/>
  <c r="P180" i="12"/>
  <c r="Q180" i="12"/>
  <c r="R180" i="12"/>
  <c r="S180" i="12"/>
  <c r="T180" i="12"/>
  <c r="U180" i="12"/>
  <c r="W180" i="12"/>
  <c r="X180" i="12"/>
  <c r="Y180" i="12"/>
  <c r="Z180" i="12"/>
  <c r="AA180" i="12"/>
  <c r="AB180" i="12"/>
  <c r="B181" i="12"/>
  <c r="C181" i="12"/>
  <c r="D181" i="12"/>
  <c r="E181" i="12"/>
  <c r="F181" i="12"/>
  <c r="G181" i="12"/>
  <c r="H181" i="12"/>
  <c r="I181" i="12"/>
  <c r="J181" i="12"/>
  <c r="K181" i="12"/>
  <c r="L181" i="12"/>
  <c r="M181" i="12"/>
  <c r="N181" i="12"/>
  <c r="O181" i="12"/>
  <c r="P181" i="12"/>
  <c r="Q181" i="12"/>
  <c r="R181" i="12"/>
  <c r="S181" i="12"/>
  <c r="T181" i="12"/>
  <c r="U181" i="12"/>
  <c r="W181" i="12"/>
  <c r="X181" i="12"/>
  <c r="Y181" i="12"/>
  <c r="Z181" i="12"/>
  <c r="AA181" i="12"/>
  <c r="AB181" i="12"/>
  <c r="B182" i="12"/>
  <c r="C182" i="12"/>
  <c r="D182" i="12"/>
  <c r="E182" i="12"/>
  <c r="F182" i="12"/>
  <c r="G182" i="12"/>
  <c r="H182" i="12"/>
  <c r="I182" i="12"/>
  <c r="J182" i="12"/>
  <c r="K182" i="12"/>
  <c r="L182" i="12"/>
  <c r="M182" i="12"/>
  <c r="N182" i="12"/>
  <c r="O182" i="12"/>
  <c r="P182" i="12"/>
  <c r="Q182" i="12"/>
  <c r="R182" i="12"/>
  <c r="S182" i="12"/>
  <c r="T182" i="12"/>
  <c r="U182" i="12"/>
  <c r="W182" i="12"/>
  <c r="X182" i="12"/>
  <c r="Y182" i="12"/>
  <c r="Z182" i="12"/>
  <c r="AA182" i="12"/>
  <c r="AB182" i="12"/>
  <c r="B183" i="12"/>
  <c r="C183" i="12"/>
  <c r="D183" i="12"/>
  <c r="E183" i="12"/>
  <c r="F183" i="12"/>
  <c r="G183" i="12"/>
  <c r="H183" i="12"/>
  <c r="I183" i="12"/>
  <c r="J183" i="12"/>
  <c r="K183" i="12"/>
  <c r="L183" i="12"/>
  <c r="M183" i="12"/>
  <c r="N183" i="12"/>
  <c r="O183" i="12"/>
  <c r="P183" i="12"/>
  <c r="Q183" i="12"/>
  <c r="R183" i="12"/>
  <c r="S183" i="12"/>
  <c r="T183" i="12"/>
  <c r="U183" i="12"/>
  <c r="W183" i="12"/>
  <c r="X183" i="12"/>
  <c r="Y183" i="12"/>
  <c r="Z183" i="12"/>
  <c r="AA183" i="12"/>
  <c r="AB183" i="12"/>
  <c r="B184" i="12"/>
  <c r="C184" i="12"/>
  <c r="D184" i="12"/>
  <c r="E184" i="12"/>
  <c r="F184" i="12"/>
  <c r="G184" i="12"/>
  <c r="H184" i="12"/>
  <c r="I184" i="12"/>
  <c r="J184" i="12"/>
  <c r="K184" i="12"/>
  <c r="L184" i="12"/>
  <c r="M184" i="12"/>
  <c r="N184" i="12"/>
  <c r="O184" i="12"/>
  <c r="P184" i="12"/>
  <c r="Q184" i="12"/>
  <c r="R184" i="12"/>
  <c r="S184" i="12"/>
  <c r="T184" i="12"/>
  <c r="U184" i="12"/>
  <c r="W184" i="12"/>
  <c r="X184" i="12"/>
  <c r="Y184" i="12"/>
  <c r="Z184" i="12"/>
  <c r="AA184" i="12"/>
  <c r="AB184" i="12"/>
  <c r="B185" i="12"/>
  <c r="C185" i="12"/>
  <c r="D185" i="12"/>
  <c r="E185" i="12"/>
  <c r="F185" i="12"/>
  <c r="G185" i="12"/>
  <c r="H185" i="12"/>
  <c r="I185" i="12"/>
  <c r="J185" i="12"/>
  <c r="K185" i="12"/>
  <c r="L185" i="12"/>
  <c r="M185" i="12"/>
  <c r="N185" i="12"/>
  <c r="O185" i="12"/>
  <c r="P185" i="12"/>
  <c r="Q185" i="12"/>
  <c r="R185" i="12"/>
  <c r="S185" i="12"/>
  <c r="T185" i="12"/>
  <c r="U185" i="12"/>
  <c r="W185" i="12"/>
  <c r="X185" i="12"/>
  <c r="Y185" i="12"/>
  <c r="Z185" i="12"/>
  <c r="AA185" i="12"/>
  <c r="AB185" i="12"/>
  <c r="B186" i="12"/>
  <c r="C186" i="12"/>
  <c r="D186" i="12"/>
  <c r="E186" i="12"/>
  <c r="F186" i="12"/>
  <c r="G186" i="12"/>
  <c r="H186" i="12"/>
  <c r="I186" i="12"/>
  <c r="J186" i="12"/>
  <c r="K186" i="12"/>
  <c r="L186" i="12"/>
  <c r="M186" i="12"/>
  <c r="N186" i="12"/>
  <c r="O186" i="12"/>
  <c r="P186" i="12"/>
  <c r="Q186" i="12"/>
  <c r="R186" i="12"/>
  <c r="S186" i="12"/>
  <c r="T186" i="12"/>
  <c r="U186" i="12"/>
  <c r="W186" i="12"/>
  <c r="X186" i="12"/>
  <c r="Y186" i="12"/>
  <c r="Z186" i="12"/>
  <c r="AA186" i="12"/>
  <c r="AB186" i="12"/>
  <c r="B187" i="12"/>
  <c r="C187" i="12"/>
  <c r="D187" i="12"/>
  <c r="E187" i="12"/>
  <c r="F187" i="12"/>
  <c r="G187" i="12"/>
  <c r="H187" i="12"/>
  <c r="I187" i="12"/>
  <c r="J187" i="12"/>
  <c r="K187" i="12"/>
  <c r="L187" i="12"/>
  <c r="M187" i="12"/>
  <c r="N187" i="12"/>
  <c r="O187" i="12"/>
  <c r="P187" i="12"/>
  <c r="Q187" i="12"/>
  <c r="R187" i="12"/>
  <c r="S187" i="12"/>
  <c r="T187" i="12"/>
  <c r="U187" i="12"/>
  <c r="W187" i="12"/>
  <c r="X187" i="12"/>
  <c r="Y187" i="12"/>
  <c r="Z187" i="12"/>
  <c r="AA187" i="12"/>
  <c r="AB187" i="12"/>
  <c r="B188" i="12"/>
  <c r="C188" i="12"/>
  <c r="D188" i="12"/>
  <c r="E188" i="12"/>
  <c r="F188" i="12"/>
  <c r="G188" i="12"/>
  <c r="H188" i="12"/>
  <c r="I188" i="12"/>
  <c r="J188" i="12"/>
  <c r="K188" i="12"/>
  <c r="L188" i="12"/>
  <c r="M188" i="12"/>
  <c r="N188" i="12"/>
  <c r="O188" i="12"/>
  <c r="P188" i="12"/>
  <c r="Q188" i="12"/>
  <c r="R188" i="12"/>
  <c r="S188" i="12"/>
  <c r="T188" i="12"/>
  <c r="U188" i="12"/>
  <c r="W188" i="12"/>
  <c r="X188" i="12"/>
  <c r="Y188" i="12"/>
  <c r="Z188" i="12"/>
  <c r="AA188" i="12"/>
  <c r="AB188" i="12"/>
  <c r="B189" i="12"/>
  <c r="C189" i="12"/>
  <c r="D189" i="12"/>
  <c r="E189" i="12"/>
  <c r="F189" i="12"/>
  <c r="G189" i="12"/>
  <c r="H189" i="12"/>
  <c r="I189" i="12"/>
  <c r="J189" i="12"/>
  <c r="K189" i="12"/>
  <c r="L189" i="12"/>
  <c r="M189" i="12"/>
  <c r="N189" i="12"/>
  <c r="O189" i="12"/>
  <c r="P189" i="12"/>
  <c r="Q189" i="12"/>
  <c r="R189" i="12"/>
  <c r="S189" i="12"/>
  <c r="T189" i="12"/>
  <c r="U189" i="12"/>
  <c r="W189" i="12"/>
  <c r="X189" i="12"/>
  <c r="Y189" i="12"/>
  <c r="Z189" i="12"/>
  <c r="AA189" i="12"/>
  <c r="AB189" i="12"/>
  <c r="B190" i="12"/>
  <c r="C190" i="12"/>
  <c r="D190" i="12"/>
  <c r="E190" i="12"/>
  <c r="F190" i="12"/>
  <c r="G190" i="12"/>
  <c r="H190" i="12"/>
  <c r="I190" i="12"/>
  <c r="J190" i="12"/>
  <c r="K190" i="12"/>
  <c r="L190" i="12"/>
  <c r="M190" i="12"/>
  <c r="N190" i="12"/>
  <c r="O190" i="12"/>
  <c r="P190" i="12"/>
  <c r="Q190" i="12"/>
  <c r="R190" i="12"/>
  <c r="S190" i="12"/>
  <c r="T190" i="12"/>
  <c r="U190" i="12"/>
  <c r="W190" i="12"/>
  <c r="X190" i="12"/>
  <c r="Y190" i="12"/>
  <c r="Z190" i="12"/>
  <c r="AA190" i="12"/>
  <c r="AB190" i="12"/>
  <c r="B191" i="12"/>
  <c r="C191" i="12"/>
  <c r="D191" i="12"/>
  <c r="E191" i="12"/>
  <c r="F191" i="12"/>
  <c r="G191" i="12"/>
  <c r="H191" i="12"/>
  <c r="I191" i="12"/>
  <c r="J191" i="12"/>
  <c r="K191" i="12"/>
  <c r="L191" i="12"/>
  <c r="M191" i="12"/>
  <c r="N191" i="12"/>
  <c r="O191" i="12"/>
  <c r="P191" i="12"/>
  <c r="Q191" i="12"/>
  <c r="R191" i="12"/>
  <c r="S191" i="12"/>
  <c r="T191" i="12"/>
  <c r="U191" i="12"/>
  <c r="W191" i="12"/>
  <c r="X191" i="12"/>
  <c r="Y191" i="12"/>
  <c r="Z191" i="12"/>
  <c r="AA191" i="12"/>
  <c r="AB191" i="12"/>
  <c r="B192" i="12"/>
  <c r="C192" i="12"/>
  <c r="D192" i="12"/>
  <c r="E192" i="12"/>
  <c r="F192" i="12"/>
  <c r="G192" i="12"/>
  <c r="H192" i="12"/>
  <c r="I192" i="12"/>
  <c r="J192" i="12"/>
  <c r="K192" i="12"/>
  <c r="L192" i="12"/>
  <c r="M192" i="12"/>
  <c r="N192" i="12"/>
  <c r="O192" i="12"/>
  <c r="P192" i="12"/>
  <c r="Q192" i="12"/>
  <c r="R192" i="12"/>
  <c r="S192" i="12"/>
  <c r="T192" i="12"/>
  <c r="U192" i="12"/>
  <c r="W192" i="12"/>
  <c r="X192" i="12"/>
  <c r="Y192" i="12"/>
  <c r="Z192" i="12"/>
  <c r="AA192" i="12"/>
  <c r="AB192" i="12"/>
  <c r="B193" i="12"/>
  <c r="C193" i="12"/>
  <c r="D193" i="12"/>
  <c r="E193" i="12"/>
  <c r="F193" i="12"/>
  <c r="G193" i="12"/>
  <c r="H193" i="12"/>
  <c r="I193" i="12"/>
  <c r="J193" i="12"/>
  <c r="K193" i="12"/>
  <c r="L193" i="12"/>
  <c r="M193" i="12"/>
  <c r="N193" i="12"/>
  <c r="O193" i="12"/>
  <c r="P193" i="12"/>
  <c r="Q193" i="12"/>
  <c r="R193" i="12"/>
  <c r="S193" i="12"/>
  <c r="T193" i="12"/>
  <c r="U193" i="12"/>
  <c r="W193" i="12"/>
  <c r="X193" i="12"/>
  <c r="Y193" i="12"/>
  <c r="Z193" i="12"/>
  <c r="AA193" i="12"/>
  <c r="AB193" i="12"/>
  <c r="B194" i="12"/>
  <c r="C194" i="12"/>
  <c r="D194" i="12"/>
  <c r="E194" i="12"/>
  <c r="F194" i="12"/>
  <c r="G194" i="12"/>
  <c r="H194" i="12"/>
  <c r="I194" i="12"/>
  <c r="J194" i="12"/>
  <c r="K194" i="12"/>
  <c r="L194" i="12"/>
  <c r="M194" i="12"/>
  <c r="N194" i="12"/>
  <c r="O194" i="12"/>
  <c r="P194" i="12"/>
  <c r="Q194" i="12"/>
  <c r="R194" i="12"/>
  <c r="S194" i="12"/>
  <c r="T194" i="12"/>
  <c r="U194" i="12"/>
  <c r="W194" i="12"/>
  <c r="X194" i="12"/>
  <c r="Y194" i="12"/>
  <c r="Z194" i="12"/>
  <c r="AA194" i="12"/>
  <c r="AB194" i="12"/>
  <c r="B195" i="12"/>
  <c r="C195" i="12"/>
  <c r="D195" i="12"/>
  <c r="E195" i="12"/>
  <c r="F195" i="12"/>
  <c r="G195" i="12"/>
  <c r="H195" i="12"/>
  <c r="I195" i="12"/>
  <c r="J195" i="12"/>
  <c r="K195" i="12"/>
  <c r="L195" i="12"/>
  <c r="M195" i="12"/>
  <c r="N195" i="12"/>
  <c r="O195" i="12"/>
  <c r="P195" i="12"/>
  <c r="Q195" i="12"/>
  <c r="R195" i="12"/>
  <c r="S195" i="12"/>
  <c r="T195" i="12"/>
  <c r="U195" i="12"/>
  <c r="W195" i="12"/>
  <c r="X195" i="12"/>
  <c r="Y195" i="12"/>
  <c r="Z195" i="12"/>
  <c r="AA195" i="12"/>
  <c r="AB195" i="12"/>
  <c r="B196" i="12"/>
  <c r="C196" i="12"/>
  <c r="D196" i="12"/>
  <c r="E196" i="12"/>
  <c r="F196" i="12"/>
  <c r="G196" i="12"/>
  <c r="H196" i="12"/>
  <c r="I196" i="12"/>
  <c r="J196" i="12"/>
  <c r="K196" i="12"/>
  <c r="L196" i="12"/>
  <c r="M196" i="12"/>
  <c r="N196" i="12"/>
  <c r="O196" i="12"/>
  <c r="P196" i="12"/>
  <c r="Q196" i="12"/>
  <c r="R196" i="12"/>
  <c r="S196" i="12"/>
  <c r="T196" i="12"/>
  <c r="U196" i="12"/>
  <c r="W196" i="12"/>
  <c r="X196" i="12"/>
  <c r="Y196" i="12"/>
  <c r="Z196" i="12"/>
  <c r="AA196" i="12"/>
  <c r="AB196" i="12"/>
  <c r="B197" i="12"/>
  <c r="C197" i="12"/>
  <c r="D197" i="12"/>
  <c r="E197" i="12"/>
  <c r="F197" i="12"/>
  <c r="G197" i="12"/>
  <c r="H197" i="12"/>
  <c r="I197" i="12"/>
  <c r="J197" i="12"/>
  <c r="K197" i="12"/>
  <c r="L197" i="12"/>
  <c r="M197" i="12"/>
  <c r="N197" i="12"/>
  <c r="O197" i="12"/>
  <c r="P197" i="12"/>
  <c r="Q197" i="12"/>
  <c r="R197" i="12"/>
  <c r="S197" i="12"/>
  <c r="T197" i="12"/>
  <c r="U197" i="12"/>
  <c r="W197" i="12"/>
  <c r="X197" i="12"/>
  <c r="Y197" i="12"/>
  <c r="Z197" i="12"/>
  <c r="AA197" i="12"/>
  <c r="AB197" i="12"/>
  <c r="B198" i="12"/>
  <c r="C198" i="12"/>
  <c r="D198" i="12"/>
  <c r="E198" i="12"/>
  <c r="F198" i="12"/>
  <c r="G198" i="12"/>
  <c r="H198" i="12"/>
  <c r="I198" i="12"/>
  <c r="J198" i="12"/>
  <c r="K198" i="12"/>
  <c r="L198" i="12"/>
  <c r="M198" i="12"/>
  <c r="N198" i="12"/>
  <c r="O198" i="12"/>
  <c r="P198" i="12"/>
  <c r="Q198" i="12"/>
  <c r="R198" i="12"/>
  <c r="S198" i="12"/>
  <c r="T198" i="12"/>
  <c r="U198" i="12"/>
  <c r="W198" i="12"/>
  <c r="X198" i="12"/>
  <c r="Y198" i="12"/>
  <c r="Z198" i="12"/>
  <c r="AA198" i="12"/>
  <c r="AB198" i="12"/>
  <c r="B199" i="12"/>
  <c r="C199" i="12"/>
  <c r="D199" i="12"/>
  <c r="E199" i="12"/>
  <c r="F199" i="12"/>
  <c r="G199" i="12"/>
  <c r="H199" i="12"/>
  <c r="I199" i="12"/>
  <c r="J199" i="12"/>
  <c r="K199" i="12"/>
  <c r="L199" i="12"/>
  <c r="M199" i="12"/>
  <c r="N199" i="12"/>
  <c r="O199" i="12"/>
  <c r="P199" i="12"/>
  <c r="Q199" i="12"/>
  <c r="R199" i="12"/>
  <c r="S199" i="12"/>
  <c r="T199" i="12"/>
  <c r="U199" i="12"/>
  <c r="W199" i="12"/>
  <c r="X199" i="12"/>
  <c r="Y199" i="12"/>
  <c r="Z199" i="12"/>
  <c r="AA199" i="12"/>
  <c r="AB199" i="12"/>
  <c r="B200" i="12"/>
  <c r="C200" i="12"/>
  <c r="D200" i="12"/>
  <c r="E200" i="12"/>
  <c r="F200" i="12"/>
  <c r="G200" i="12"/>
  <c r="H200" i="12"/>
  <c r="I200" i="12"/>
  <c r="J200" i="12"/>
  <c r="K200" i="12"/>
  <c r="L200" i="12"/>
  <c r="M200" i="12"/>
  <c r="N200" i="12"/>
  <c r="O200" i="12"/>
  <c r="P200" i="12"/>
  <c r="Q200" i="12"/>
  <c r="R200" i="12"/>
  <c r="S200" i="12"/>
  <c r="T200" i="12"/>
  <c r="U200" i="12"/>
  <c r="W200" i="12"/>
  <c r="X200" i="12"/>
  <c r="Y200" i="12"/>
  <c r="Z200" i="12"/>
  <c r="AA200" i="12"/>
  <c r="AB200" i="12"/>
  <c r="B201" i="12"/>
  <c r="C201" i="12"/>
  <c r="D201" i="12"/>
  <c r="E201" i="12"/>
  <c r="F201" i="12"/>
  <c r="G201" i="12"/>
  <c r="H201" i="12"/>
  <c r="I201" i="12"/>
  <c r="J201" i="12"/>
  <c r="K201" i="12"/>
  <c r="L201" i="12"/>
  <c r="M201" i="12"/>
  <c r="N201" i="12"/>
  <c r="O201" i="12"/>
  <c r="P201" i="12"/>
  <c r="Q201" i="12"/>
  <c r="R201" i="12"/>
  <c r="S201" i="12"/>
  <c r="T201" i="12"/>
  <c r="U201" i="12"/>
  <c r="W201" i="12"/>
  <c r="X201" i="12"/>
  <c r="Y201" i="12"/>
  <c r="Z201" i="12"/>
  <c r="AA201" i="12"/>
  <c r="AB201" i="12"/>
  <c r="B202" i="12"/>
  <c r="C202" i="12"/>
  <c r="D202" i="12"/>
  <c r="E202" i="12"/>
  <c r="F202" i="12"/>
  <c r="G202" i="12"/>
  <c r="H202" i="12"/>
  <c r="I202" i="12"/>
  <c r="J202" i="12"/>
  <c r="K202" i="12"/>
  <c r="L202" i="12"/>
  <c r="M202" i="12"/>
  <c r="N202" i="12"/>
  <c r="O202" i="12"/>
  <c r="P202" i="12"/>
  <c r="Q202" i="12"/>
  <c r="R202" i="12"/>
  <c r="S202" i="12"/>
  <c r="T202" i="12"/>
  <c r="U202" i="12"/>
  <c r="W202" i="12"/>
  <c r="X202" i="12"/>
  <c r="Y202" i="12"/>
  <c r="Z202" i="12"/>
  <c r="AA202" i="12"/>
  <c r="AB202" i="12"/>
  <c r="B203" i="12"/>
  <c r="C203" i="12"/>
  <c r="D203" i="12"/>
  <c r="E203" i="12"/>
  <c r="F203" i="12"/>
  <c r="G203" i="12"/>
  <c r="H203" i="12"/>
  <c r="I203" i="12"/>
  <c r="J203" i="12"/>
  <c r="K203" i="12"/>
  <c r="L203" i="12"/>
  <c r="M203" i="12"/>
  <c r="N203" i="12"/>
  <c r="O203" i="12"/>
  <c r="P203" i="12"/>
  <c r="Q203" i="12"/>
  <c r="R203" i="12"/>
  <c r="S203" i="12"/>
  <c r="T203" i="12"/>
  <c r="U203" i="12"/>
  <c r="W203" i="12"/>
  <c r="X203" i="12"/>
  <c r="Y203" i="12"/>
  <c r="Z203" i="12"/>
  <c r="AA203" i="12"/>
  <c r="AB203" i="12"/>
  <c r="B204" i="12"/>
  <c r="C204" i="12"/>
  <c r="D204" i="12"/>
  <c r="E204" i="12"/>
  <c r="F204" i="12"/>
  <c r="G204" i="12"/>
  <c r="H204" i="12"/>
  <c r="I204" i="12"/>
  <c r="J204" i="12"/>
  <c r="K204" i="12"/>
  <c r="L204" i="12"/>
  <c r="M204" i="12"/>
  <c r="N204" i="12"/>
  <c r="O204" i="12"/>
  <c r="P204" i="12"/>
  <c r="Q204" i="12"/>
  <c r="R204" i="12"/>
  <c r="S204" i="12"/>
  <c r="T204" i="12"/>
  <c r="U204" i="12"/>
  <c r="W204" i="12"/>
  <c r="X204" i="12"/>
  <c r="Y204" i="12"/>
  <c r="Z204" i="12"/>
  <c r="AA204" i="12"/>
  <c r="AB204" i="12"/>
  <c r="B205" i="12"/>
  <c r="C205" i="12"/>
  <c r="D205" i="12"/>
  <c r="E205" i="12"/>
  <c r="F205" i="12"/>
  <c r="G205" i="12"/>
  <c r="H205" i="12"/>
  <c r="I205" i="12"/>
  <c r="J205" i="12"/>
  <c r="K205" i="12"/>
  <c r="L205" i="12"/>
  <c r="M205" i="12"/>
  <c r="N205" i="12"/>
  <c r="O205" i="12"/>
  <c r="P205" i="12"/>
  <c r="Q205" i="12"/>
  <c r="R205" i="12"/>
  <c r="S205" i="12"/>
  <c r="T205" i="12"/>
  <c r="U205" i="12"/>
  <c r="W205" i="12"/>
  <c r="X205" i="12"/>
  <c r="Y205" i="12"/>
  <c r="Z205" i="12"/>
  <c r="AA205" i="12"/>
  <c r="AB205" i="12"/>
  <c r="B206" i="12"/>
  <c r="C206" i="12"/>
  <c r="D206" i="12"/>
  <c r="E206" i="12"/>
  <c r="F206" i="12"/>
  <c r="G206" i="12"/>
  <c r="H206" i="12"/>
  <c r="I206" i="12"/>
  <c r="J206" i="12"/>
  <c r="K206" i="12"/>
  <c r="L206" i="12"/>
  <c r="M206" i="12"/>
  <c r="N206" i="12"/>
  <c r="O206" i="12"/>
  <c r="P206" i="12"/>
  <c r="Q206" i="12"/>
  <c r="R206" i="12"/>
  <c r="S206" i="12"/>
  <c r="T206" i="12"/>
  <c r="U206" i="12"/>
  <c r="W206" i="12"/>
  <c r="X206" i="12"/>
  <c r="Y206" i="12"/>
  <c r="Z206" i="12"/>
  <c r="AA206" i="12"/>
  <c r="AB206" i="12"/>
  <c r="B207" i="12"/>
  <c r="C207" i="12"/>
  <c r="D207" i="12"/>
  <c r="E207" i="12"/>
  <c r="F207" i="12"/>
  <c r="G207" i="12"/>
  <c r="H207" i="12"/>
  <c r="I207" i="12"/>
  <c r="J207" i="12"/>
  <c r="K207" i="12"/>
  <c r="L207" i="12"/>
  <c r="M207" i="12"/>
  <c r="N207" i="12"/>
  <c r="O207" i="12"/>
  <c r="P207" i="12"/>
  <c r="Q207" i="12"/>
  <c r="R207" i="12"/>
  <c r="S207" i="12"/>
  <c r="T207" i="12"/>
  <c r="U207" i="12"/>
  <c r="W207" i="12"/>
  <c r="X207" i="12"/>
  <c r="Y207" i="12"/>
  <c r="Z207" i="12"/>
  <c r="AA207" i="12"/>
  <c r="AB207" i="12"/>
  <c r="B208" i="12"/>
  <c r="C208" i="12"/>
  <c r="D208" i="12"/>
  <c r="E208" i="12"/>
  <c r="F208" i="12"/>
  <c r="G208" i="12"/>
  <c r="H208" i="12"/>
  <c r="I208" i="12"/>
  <c r="J208" i="12"/>
  <c r="K208" i="12"/>
  <c r="L208" i="12"/>
  <c r="M208" i="12"/>
  <c r="N208" i="12"/>
  <c r="O208" i="12"/>
  <c r="P208" i="12"/>
  <c r="Q208" i="12"/>
  <c r="R208" i="12"/>
  <c r="S208" i="12"/>
  <c r="T208" i="12"/>
  <c r="U208" i="12"/>
  <c r="W208" i="12"/>
  <c r="X208" i="12"/>
  <c r="Y208" i="12"/>
  <c r="Z208" i="12"/>
  <c r="AA208" i="12"/>
  <c r="AB208" i="12"/>
  <c r="B209" i="12"/>
  <c r="C209" i="12"/>
  <c r="D209" i="12"/>
  <c r="E209" i="12"/>
  <c r="F209" i="12"/>
  <c r="G209" i="12"/>
  <c r="H209" i="12"/>
  <c r="I209" i="12"/>
  <c r="J209" i="12"/>
  <c r="K209" i="12"/>
  <c r="L209" i="12"/>
  <c r="M209" i="12"/>
  <c r="N209" i="12"/>
  <c r="O209" i="12"/>
  <c r="P209" i="12"/>
  <c r="Q209" i="12"/>
  <c r="R209" i="12"/>
  <c r="S209" i="12"/>
  <c r="T209" i="12"/>
  <c r="U209" i="12"/>
  <c r="W209" i="12"/>
  <c r="X209" i="12"/>
  <c r="Y209" i="12"/>
  <c r="Z209" i="12"/>
  <c r="AA209" i="12"/>
  <c r="AB209" i="12"/>
  <c r="B210" i="12"/>
  <c r="C210" i="12"/>
  <c r="D210" i="12"/>
  <c r="E210" i="12"/>
  <c r="F210" i="12"/>
  <c r="G210" i="12"/>
  <c r="H210" i="12"/>
  <c r="I210" i="12"/>
  <c r="J210" i="12"/>
  <c r="K210" i="12"/>
  <c r="L210" i="12"/>
  <c r="M210" i="12"/>
  <c r="N210" i="12"/>
  <c r="O210" i="12"/>
  <c r="P210" i="12"/>
  <c r="Q210" i="12"/>
  <c r="R210" i="12"/>
  <c r="S210" i="12"/>
  <c r="T210" i="12"/>
  <c r="U210" i="12"/>
  <c r="W210" i="12"/>
  <c r="X210" i="12"/>
  <c r="Y210" i="12"/>
  <c r="Z210" i="12"/>
  <c r="AA210" i="12"/>
  <c r="AB210" i="12"/>
  <c r="B211" i="12"/>
  <c r="C211" i="12"/>
  <c r="D211" i="12"/>
  <c r="E211" i="12"/>
  <c r="F211" i="12"/>
  <c r="G211" i="12"/>
  <c r="H211" i="12"/>
  <c r="I211" i="12"/>
  <c r="J211" i="12"/>
  <c r="K211" i="12"/>
  <c r="L211" i="12"/>
  <c r="M211" i="12"/>
  <c r="N211" i="12"/>
  <c r="O211" i="12"/>
  <c r="P211" i="12"/>
  <c r="Q211" i="12"/>
  <c r="R211" i="12"/>
  <c r="S211" i="12"/>
  <c r="T211" i="12"/>
  <c r="U211" i="12"/>
  <c r="W211" i="12"/>
  <c r="X211" i="12"/>
  <c r="Y211" i="12"/>
  <c r="Z211" i="12"/>
  <c r="AA211" i="12"/>
  <c r="AB211" i="12"/>
  <c r="B212" i="12"/>
  <c r="C212" i="12"/>
  <c r="D212" i="12"/>
  <c r="E212" i="12"/>
  <c r="F212" i="12"/>
  <c r="G212" i="12"/>
  <c r="H212" i="12"/>
  <c r="I212" i="12"/>
  <c r="J212" i="12"/>
  <c r="K212" i="12"/>
  <c r="L212" i="12"/>
  <c r="M212" i="12"/>
  <c r="N212" i="12"/>
  <c r="O212" i="12"/>
  <c r="P212" i="12"/>
  <c r="Q212" i="12"/>
  <c r="R212" i="12"/>
  <c r="S212" i="12"/>
  <c r="T212" i="12"/>
  <c r="U212" i="12"/>
  <c r="W212" i="12"/>
  <c r="X212" i="12"/>
  <c r="Y212" i="12"/>
  <c r="Z212" i="12"/>
  <c r="AA212" i="12"/>
  <c r="AB212" i="12"/>
  <c r="B213" i="12"/>
  <c r="C213" i="12"/>
  <c r="D213" i="12"/>
  <c r="E213" i="12"/>
  <c r="F213" i="12"/>
  <c r="G213" i="12"/>
  <c r="H213" i="12"/>
  <c r="I213" i="12"/>
  <c r="J213" i="12"/>
  <c r="K213" i="12"/>
  <c r="L213" i="12"/>
  <c r="M213" i="12"/>
  <c r="N213" i="12"/>
  <c r="O213" i="12"/>
  <c r="P213" i="12"/>
  <c r="Q213" i="12"/>
  <c r="R213" i="12"/>
  <c r="S213" i="12"/>
  <c r="T213" i="12"/>
  <c r="U213" i="12"/>
  <c r="W213" i="12"/>
  <c r="X213" i="12"/>
  <c r="Y213" i="12"/>
  <c r="Z213" i="12"/>
  <c r="AA213" i="12"/>
  <c r="AB213" i="12"/>
  <c r="B214" i="12"/>
  <c r="C214" i="12"/>
  <c r="D214" i="12"/>
  <c r="E214" i="12"/>
  <c r="F214" i="12"/>
  <c r="G214" i="12"/>
  <c r="H214" i="12"/>
  <c r="I214" i="12"/>
  <c r="J214" i="12"/>
  <c r="K214" i="12"/>
  <c r="L214" i="12"/>
  <c r="M214" i="12"/>
  <c r="N214" i="12"/>
  <c r="O214" i="12"/>
  <c r="P214" i="12"/>
  <c r="Q214" i="12"/>
  <c r="R214" i="12"/>
  <c r="S214" i="12"/>
  <c r="T214" i="12"/>
  <c r="U214" i="12"/>
  <c r="W214" i="12"/>
  <c r="X214" i="12"/>
  <c r="Y214" i="12"/>
  <c r="Z214" i="12"/>
  <c r="AA214" i="12"/>
  <c r="AB214" i="12"/>
  <c r="B215" i="12"/>
  <c r="C215" i="12"/>
  <c r="D215" i="12"/>
  <c r="E215" i="12"/>
  <c r="F215" i="12"/>
  <c r="G215" i="12"/>
  <c r="H215" i="12"/>
  <c r="I215" i="12"/>
  <c r="J215" i="12"/>
  <c r="K215" i="12"/>
  <c r="L215" i="12"/>
  <c r="M215" i="12"/>
  <c r="N215" i="12"/>
  <c r="O215" i="12"/>
  <c r="P215" i="12"/>
  <c r="Q215" i="12"/>
  <c r="R215" i="12"/>
  <c r="S215" i="12"/>
  <c r="T215" i="12"/>
  <c r="U215" i="12"/>
  <c r="W215" i="12"/>
  <c r="X215" i="12"/>
  <c r="Y215" i="12"/>
  <c r="Z215" i="12"/>
  <c r="AA215" i="12"/>
  <c r="AB215" i="12"/>
  <c r="B216" i="12"/>
  <c r="C216" i="12"/>
  <c r="D216" i="12"/>
  <c r="E216" i="12"/>
  <c r="F216" i="12"/>
  <c r="G216" i="12"/>
  <c r="H216" i="12"/>
  <c r="I216" i="12"/>
  <c r="J216" i="12"/>
  <c r="K216" i="12"/>
  <c r="L216" i="12"/>
  <c r="M216" i="12"/>
  <c r="N216" i="12"/>
  <c r="O216" i="12"/>
  <c r="P216" i="12"/>
  <c r="Q216" i="12"/>
  <c r="R216" i="12"/>
  <c r="S216" i="12"/>
  <c r="T216" i="12"/>
  <c r="U216" i="12"/>
  <c r="W216" i="12"/>
  <c r="X216" i="12"/>
  <c r="Y216" i="12"/>
  <c r="Z216" i="12"/>
  <c r="AA216" i="12"/>
  <c r="AB216" i="12"/>
  <c r="B217" i="12"/>
  <c r="C217" i="12"/>
  <c r="D217" i="12"/>
  <c r="E217" i="12"/>
  <c r="F217" i="12"/>
  <c r="G217" i="12"/>
  <c r="H217" i="12"/>
  <c r="I217" i="12"/>
  <c r="J217" i="12"/>
  <c r="K217" i="12"/>
  <c r="L217" i="12"/>
  <c r="M217" i="12"/>
  <c r="N217" i="12"/>
  <c r="O217" i="12"/>
  <c r="P217" i="12"/>
  <c r="Q217" i="12"/>
  <c r="R217" i="12"/>
  <c r="S217" i="12"/>
  <c r="T217" i="12"/>
  <c r="U217" i="12"/>
  <c r="W217" i="12"/>
  <c r="X217" i="12"/>
  <c r="Y217" i="12"/>
  <c r="Z217" i="12"/>
  <c r="AA217" i="12"/>
  <c r="AB217" i="12"/>
  <c r="B218" i="12"/>
  <c r="C218" i="12"/>
  <c r="D218" i="12"/>
  <c r="E218" i="12"/>
  <c r="F218" i="12"/>
  <c r="G218" i="12"/>
  <c r="H218" i="12"/>
  <c r="I218" i="12"/>
  <c r="J218" i="12"/>
  <c r="K218" i="12"/>
  <c r="L218" i="12"/>
  <c r="M218" i="12"/>
  <c r="N218" i="12"/>
  <c r="O218" i="12"/>
  <c r="P218" i="12"/>
  <c r="Q218" i="12"/>
  <c r="R218" i="12"/>
  <c r="S218" i="12"/>
  <c r="T218" i="12"/>
  <c r="U218" i="12"/>
  <c r="W218" i="12"/>
  <c r="X218" i="12"/>
  <c r="Y218" i="12"/>
  <c r="Z218" i="12"/>
  <c r="AA218" i="12"/>
  <c r="AB218" i="12"/>
  <c r="B219" i="12"/>
  <c r="C219" i="12"/>
  <c r="D219" i="12"/>
  <c r="E219" i="12"/>
  <c r="F219" i="12"/>
  <c r="G219" i="12"/>
  <c r="H219" i="12"/>
  <c r="I219" i="12"/>
  <c r="J219" i="12"/>
  <c r="K219" i="12"/>
  <c r="L219" i="12"/>
  <c r="M219" i="12"/>
  <c r="N219" i="12"/>
  <c r="O219" i="12"/>
  <c r="P219" i="12"/>
  <c r="Q219" i="12"/>
  <c r="R219" i="12"/>
  <c r="S219" i="12"/>
  <c r="T219" i="12"/>
  <c r="U219" i="12"/>
  <c r="W219" i="12"/>
  <c r="X219" i="12"/>
  <c r="Y219" i="12"/>
  <c r="Z219" i="12"/>
  <c r="AA219" i="12"/>
  <c r="AB219" i="12"/>
  <c r="B220" i="12"/>
  <c r="C220" i="12"/>
  <c r="D220" i="12"/>
  <c r="E220" i="12"/>
  <c r="F220" i="12"/>
  <c r="G220" i="12"/>
  <c r="H220" i="12"/>
  <c r="I220" i="12"/>
  <c r="J220" i="12"/>
  <c r="K220" i="12"/>
  <c r="L220" i="12"/>
  <c r="M220" i="12"/>
  <c r="N220" i="12"/>
  <c r="O220" i="12"/>
  <c r="P220" i="12"/>
  <c r="Q220" i="12"/>
  <c r="R220" i="12"/>
  <c r="S220" i="12"/>
  <c r="T220" i="12"/>
  <c r="U220" i="12"/>
  <c r="W220" i="12"/>
  <c r="X220" i="12"/>
  <c r="Y220" i="12"/>
  <c r="Z220" i="12"/>
  <c r="AA220" i="12"/>
  <c r="AB220" i="12"/>
  <c r="B221" i="12"/>
  <c r="C221" i="12"/>
  <c r="D221" i="12"/>
  <c r="E221" i="12"/>
  <c r="F221" i="12"/>
  <c r="G221" i="12"/>
  <c r="H221" i="12"/>
  <c r="I221" i="12"/>
  <c r="J221" i="12"/>
  <c r="K221" i="12"/>
  <c r="L221" i="12"/>
  <c r="M221" i="12"/>
  <c r="N221" i="12"/>
  <c r="O221" i="12"/>
  <c r="P221" i="12"/>
  <c r="Q221" i="12"/>
  <c r="R221" i="12"/>
  <c r="S221" i="12"/>
  <c r="T221" i="12"/>
  <c r="U221" i="12"/>
  <c r="W221" i="12"/>
  <c r="X221" i="12"/>
  <c r="Y221" i="12"/>
  <c r="Z221" i="12"/>
  <c r="AA221" i="12"/>
  <c r="AB221" i="12"/>
  <c r="B222" i="12"/>
  <c r="C222" i="12"/>
  <c r="D222" i="12"/>
  <c r="E222" i="12"/>
  <c r="F222" i="12"/>
  <c r="G222" i="12"/>
  <c r="H222" i="12"/>
  <c r="I222" i="12"/>
  <c r="J222" i="12"/>
  <c r="K222" i="12"/>
  <c r="L222" i="12"/>
  <c r="M222" i="12"/>
  <c r="N222" i="12"/>
  <c r="O222" i="12"/>
  <c r="P222" i="12"/>
  <c r="Q222" i="12"/>
  <c r="R222" i="12"/>
  <c r="S222" i="12"/>
  <c r="T222" i="12"/>
  <c r="U222" i="12"/>
  <c r="W222" i="12"/>
  <c r="X222" i="12"/>
  <c r="Y222" i="12"/>
  <c r="Z222" i="12"/>
  <c r="AA222" i="12"/>
  <c r="AB222" i="12"/>
  <c r="B223" i="12"/>
  <c r="C223" i="12"/>
  <c r="D223" i="12"/>
  <c r="E223" i="12"/>
  <c r="F223" i="12"/>
  <c r="G223" i="12"/>
  <c r="H223" i="12"/>
  <c r="I223" i="12"/>
  <c r="J223" i="12"/>
  <c r="K223" i="12"/>
  <c r="L223" i="12"/>
  <c r="M223" i="12"/>
  <c r="N223" i="12"/>
  <c r="O223" i="12"/>
  <c r="P223" i="12"/>
  <c r="Q223" i="12"/>
  <c r="R223" i="12"/>
  <c r="S223" i="12"/>
  <c r="T223" i="12"/>
  <c r="U223" i="12"/>
  <c r="W223" i="12"/>
  <c r="X223" i="12"/>
  <c r="Y223" i="12"/>
  <c r="Z223" i="12"/>
  <c r="AA223" i="12"/>
  <c r="AB223" i="12"/>
  <c r="B224" i="12"/>
  <c r="C224" i="12"/>
  <c r="D224" i="12"/>
  <c r="E224" i="12"/>
  <c r="F224" i="12"/>
  <c r="G224" i="12"/>
  <c r="H224" i="12"/>
  <c r="I224" i="12"/>
  <c r="J224" i="12"/>
  <c r="K224" i="12"/>
  <c r="L224" i="12"/>
  <c r="M224" i="12"/>
  <c r="N224" i="12"/>
  <c r="O224" i="12"/>
  <c r="P224" i="12"/>
  <c r="Q224" i="12"/>
  <c r="R224" i="12"/>
  <c r="S224" i="12"/>
  <c r="T224" i="12"/>
  <c r="U224" i="12"/>
  <c r="W224" i="12"/>
  <c r="X224" i="12"/>
  <c r="Y224" i="12"/>
  <c r="Z224" i="12"/>
  <c r="AA224" i="12"/>
  <c r="AB224" i="12"/>
  <c r="B225" i="12"/>
  <c r="C225" i="12"/>
  <c r="D225" i="12"/>
  <c r="E225" i="12"/>
  <c r="F225" i="12"/>
  <c r="G225" i="12"/>
  <c r="H225" i="12"/>
  <c r="I225" i="12"/>
  <c r="J225" i="12"/>
  <c r="K225" i="12"/>
  <c r="L225" i="12"/>
  <c r="M225" i="12"/>
  <c r="N225" i="12"/>
  <c r="O225" i="12"/>
  <c r="P225" i="12"/>
  <c r="Q225" i="12"/>
  <c r="R225" i="12"/>
  <c r="S225" i="12"/>
  <c r="T225" i="12"/>
  <c r="U225" i="12"/>
  <c r="W225" i="12"/>
  <c r="X225" i="12"/>
  <c r="Y225" i="12"/>
  <c r="Z225" i="12"/>
  <c r="AA225" i="12"/>
  <c r="AB225" i="12"/>
  <c r="B226" i="12"/>
  <c r="C226" i="12"/>
  <c r="D226" i="12"/>
  <c r="E226" i="12"/>
  <c r="F226" i="12"/>
  <c r="G226" i="12"/>
  <c r="H226" i="12"/>
  <c r="I226" i="12"/>
  <c r="J226" i="12"/>
  <c r="K226" i="12"/>
  <c r="L226" i="12"/>
  <c r="M226" i="12"/>
  <c r="N226" i="12"/>
  <c r="O226" i="12"/>
  <c r="P226" i="12"/>
  <c r="Q226" i="12"/>
  <c r="R226" i="12"/>
  <c r="S226" i="12"/>
  <c r="T226" i="12"/>
  <c r="U226" i="12"/>
  <c r="W226" i="12"/>
  <c r="X226" i="12"/>
  <c r="Y226" i="12"/>
  <c r="Z226" i="12"/>
  <c r="AA226" i="12"/>
  <c r="AB226" i="12"/>
  <c r="B227" i="12"/>
  <c r="C227" i="12"/>
  <c r="D227" i="12"/>
  <c r="E227" i="12"/>
  <c r="F227" i="12"/>
  <c r="G227" i="12"/>
  <c r="H227" i="12"/>
  <c r="I227" i="12"/>
  <c r="J227" i="12"/>
  <c r="K227" i="12"/>
  <c r="L227" i="12"/>
  <c r="M227" i="12"/>
  <c r="N227" i="12"/>
  <c r="O227" i="12"/>
  <c r="P227" i="12"/>
  <c r="Q227" i="12"/>
  <c r="R227" i="12"/>
  <c r="S227" i="12"/>
  <c r="T227" i="12"/>
  <c r="U227" i="12"/>
  <c r="W227" i="12"/>
  <c r="X227" i="12"/>
  <c r="Y227" i="12"/>
  <c r="Z227" i="12"/>
  <c r="AA227" i="12"/>
  <c r="AB227" i="12"/>
  <c r="B228" i="12"/>
  <c r="C228" i="12"/>
  <c r="D228" i="12"/>
  <c r="E228" i="12"/>
  <c r="F228" i="12"/>
  <c r="G228" i="12"/>
  <c r="H228" i="12"/>
  <c r="I228" i="12"/>
  <c r="J228" i="12"/>
  <c r="K228" i="12"/>
  <c r="L228" i="12"/>
  <c r="M228" i="12"/>
  <c r="N228" i="12"/>
  <c r="O228" i="12"/>
  <c r="P228" i="12"/>
  <c r="Q228" i="12"/>
  <c r="R228" i="12"/>
  <c r="S228" i="12"/>
  <c r="T228" i="12"/>
  <c r="U228" i="12"/>
  <c r="W228" i="12"/>
  <c r="X228" i="12"/>
  <c r="Y228" i="12"/>
  <c r="Z228" i="12"/>
  <c r="AA228" i="12"/>
  <c r="AB228" i="12"/>
  <c r="B229" i="12"/>
  <c r="C229" i="12"/>
  <c r="D229" i="12"/>
  <c r="E229" i="12"/>
  <c r="F229" i="12"/>
  <c r="G229" i="12"/>
  <c r="H229" i="12"/>
  <c r="I229" i="12"/>
  <c r="J229" i="12"/>
  <c r="K229" i="12"/>
  <c r="L229" i="12"/>
  <c r="M229" i="12"/>
  <c r="N229" i="12"/>
  <c r="O229" i="12"/>
  <c r="P229" i="12"/>
  <c r="Q229" i="12"/>
  <c r="R229" i="12"/>
  <c r="S229" i="12"/>
  <c r="T229" i="12"/>
  <c r="U229" i="12"/>
  <c r="W229" i="12"/>
  <c r="X229" i="12"/>
  <c r="Y229" i="12"/>
  <c r="Z229" i="12"/>
  <c r="AA229" i="12"/>
  <c r="AB229" i="12"/>
  <c r="B230" i="12"/>
  <c r="C230" i="12"/>
  <c r="D230" i="12"/>
  <c r="E230" i="12"/>
  <c r="F230" i="12"/>
  <c r="G230" i="12"/>
  <c r="H230" i="12"/>
  <c r="I230" i="12"/>
  <c r="J230" i="12"/>
  <c r="K230" i="12"/>
  <c r="L230" i="12"/>
  <c r="M230" i="12"/>
  <c r="N230" i="12"/>
  <c r="O230" i="12"/>
  <c r="P230" i="12"/>
  <c r="Q230" i="12"/>
  <c r="R230" i="12"/>
  <c r="S230" i="12"/>
  <c r="T230" i="12"/>
  <c r="U230" i="12"/>
  <c r="W230" i="12"/>
  <c r="X230" i="12"/>
  <c r="Y230" i="12"/>
  <c r="Z230" i="12"/>
  <c r="AA230" i="12"/>
  <c r="AB230" i="12"/>
  <c r="B231" i="12"/>
  <c r="C231" i="12"/>
  <c r="D231" i="12"/>
  <c r="E231" i="12"/>
  <c r="F231" i="12"/>
  <c r="G231" i="12"/>
  <c r="H231" i="12"/>
  <c r="I231" i="12"/>
  <c r="J231" i="12"/>
  <c r="K231" i="12"/>
  <c r="L231" i="12"/>
  <c r="M231" i="12"/>
  <c r="N231" i="12"/>
  <c r="O231" i="12"/>
  <c r="P231" i="12"/>
  <c r="Q231" i="12"/>
  <c r="R231" i="12"/>
  <c r="S231" i="12"/>
  <c r="T231" i="12"/>
  <c r="U231" i="12"/>
  <c r="W231" i="12"/>
  <c r="X231" i="12"/>
  <c r="Y231" i="12"/>
  <c r="Z231" i="12"/>
  <c r="AA231" i="12"/>
  <c r="AB231" i="12"/>
  <c r="B232" i="12"/>
  <c r="C232" i="12"/>
  <c r="D232" i="12"/>
  <c r="E232" i="12"/>
  <c r="F232" i="12"/>
  <c r="G232" i="12"/>
  <c r="H232" i="12"/>
  <c r="I232" i="12"/>
  <c r="J232" i="12"/>
  <c r="K232" i="12"/>
  <c r="L232" i="12"/>
  <c r="M232" i="12"/>
  <c r="N232" i="12"/>
  <c r="O232" i="12"/>
  <c r="P232" i="12"/>
  <c r="Q232" i="12"/>
  <c r="R232" i="12"/>
  <c r="S232" i="12"/>
  <c r="T232" i="12"/>
  <c r="U232" i="12"/>
  <c r="W232" i="12"/>
  <c r="X232" i="12"/>
  <c r="Y232" i="12"/>
  <c r="Z232" i="12"/>
  <c r="AA232" i="12"/>
  <c r="AB232" i="12"/>
  <c r="B233" i="12"/>
  <c r="C233" i="12"/>
  <c r="D233" i="12"/>
  <c r="E233" i="12"/>
  <c r="F233" i="12"/>
  <c r="G233" i="12"/>
  <c r="H233" i="12"/>
  <c r="I233" i="12"/>
  <c r="J233" i="12"/>
  <c r="K233" i="12"/>
  <c r="L233" i="12"/>
  <c r="M233" i="12"/>
  <c r="N233" i="12"/>
  <c r="O233" i="12"/>
  <c r="P233" i="12"/>
  <c r="Q233" i="12"/>
  <c r="R233" i="12"/>
  <c r="S233" i="12"/>
  <c r="T233" i="12"/>
  <c r="U233" i="12"/>
  <c r="W233" i="12"/>
  <c r="X233" i="12"/>
  <c r="Y233" i="12"/>
  <c r="Z233" i="12"/>
  <c r="AA233" i="12"/>
  <c r="AB233" i="12"/>
  <c r="B234" i="12"/>
  <c r="C234" i="12"/>
  <c r="D234" i="12"/>
  <c r="E234" i="12"/>
  <c r="F234" i="12"/>
  <c r="G234" i="12"/>
  <c r="H234" i="12"/>
  <c r="I234" i="12"/>
  <c r="J234" i="12"/>
  <c r="K234" i="12"/>
  <c r="L234" i="12"/>
  <c r="M234" i="12"/>
  <c r="N234" i="12"/>
  <c r="O234" i="12"/>
  <c r="P234" i="12"/>
  <c r="Q234" i="12"/>
  <c r="R234" i="12"/>
  <c r="S234" i="12"/>
  <c r="T234" i="12"/>
  <c r="U234" i="12"/>
  <c r="W234" i="12"/>
  <c r="X234" i="12"/>
  <c r="Y234" i="12"/>
  <c r="Z234" i="12"/>
  <c r="AA234" i="12"/>
  <c r="AB234" i="12"/>
  <c r="B235" i="12"/>
  <c r="C235" i="12"/>
  <c r="D235" i="12"/>
  <c r="E235" i="12"/>
  <c r="F235" i="12"/>
  <c r="G235" i="12"/>
  <c r="H235" i="12"/>
  <c r="I235" i="12"/>
  <c r="J235" i="12"/>
  <c r="K235" i="12"/>
  <c r="L235" i="12"/>
  <c r="M235" i="12"/>
  <c r="N235" i="12"/>
  <c r="O235" i="12"/>
  <c r="P235" i="12"/>
  <c r="Q235" i="12"/>
  <c r="R235" i="12"/>
  <c r="S235" i="12"/>
  <c r="T235" i="12"/>
  <c r="U235" i="12"/>
  <c r="W235" i="12"/>
  <c r="X235" i="12"/>
  <c r="Y235" i="12"/>
  <c r="Z235" i="12"/>
  <c r="AA235" i="12"/>
  <c r="AB235" i="12"/>
  <c r="B236" i="12"/>
  <c r="C236" i="12"/>
  <c r="D236" i="12"/>
  <c r="E236" i="12"/>
  <c r="F236" i="12"/>
  <c r="G236" i="12"/>
  <c r="H236" i="12"/>
  <c r="I236" i="12"/>
  <c r="J236" i="12"/>
  <c r="K236" i="12"/>
  <c r="L236" i="12"/>
  <c r="M236" i="12"/>
  <c r="N236" i="12"/>
  <c r="O236" i="12"/>
  <c r="P236" i="12"/>
  <c r="Q236" i="12"/>
  <c r="R236" i="12"/>
  <c r="S236" i="12"/>
  <c r="T236" i="12"/>
  <c r="U236" i="12"/>
  <c r="W236" i="12"/>
  <c r="X236" i="12"/>
  <c r="Y236" i="12"/>
  <c r="Z236" i="12"/>
  <c r="AA236" i="12"/>
  <c r="AB236" i="12"/>
  <c r="B237" i="12"/>
  <c r="C237" i="12"/>
  <c r="D237" i="12"/>
  <c r="E237" i="12"/>
  <c r="F237" i="12"/>
  <c r="G237" i="12"/>
  <c r="H237" i="12"/>
  <c r="I237" i="12"/>
  <c r="J237" i="12"/>
  <c r="K237" i="12"/>
  <c r="L237" i="12"/>
  <c r="M237" i="12"/>
  <c r="N237" i="12"/>
  <c r="O237" i="12"/>
  <c r="P237" i="12"/>
  <c r="Q237" i="12"/>
  <c r="R237" i="12"/>
  <c r="S237" i="12"/>
  <c r="T237" i="12"/>
  <c r="U237" i="12"/>
  <c r="W237" i="12"/>
  <c r="X237" i="12"/>
  <c r="Y237" i="12"/>
  <c r="Z237" i="12"/>
  <c r="AA237" i="12"/>
  <c r="AB237" i="12"/>
  <c r="B238" i="12"/>
  <c r="C238" i="12"/>
  <c r="D238" i="12"/>
  <c r="E238" i="12"/>
  <c r="F238" i="12"/>
  <c r="G238" i="12"/>
  <c r="H238" i="12"/>
  <c r="I238" i="12"/>
  <c r="J238" i="12"/>
  <c r="K238" i="12"/>
  <c r="L238" i="12"/>
  <c r="M238" i="12"/>
  <c r="N238" i="12"/>
  <c r="O238" i="12"/>
  <c r="P238" i="12"/>
  <c r="Q238" i="12"/>
  <c r="R238" i="12"/>
  <c r="S238" i="12"/>
  <c r="T238" i="12"/>
  <c r="U238" i="12"/>
  <c r="W238" i="12"/>
  <c r="X238" i="12"/>
  <c r="Y238" i="12"/>
  <c r="Z238" i="12"/>
  <c r="AA238" i="12"/>
  <c r="AB238" i="12"/>
  <c r="B239" i="12"/>
  <c r="C239" i="12"/>
  <c r="D239" i="12"/>
  <c r="E239" i="12"/>
  <c r="F239" i="12"/>
  <c r="G239" i="12"/>
  <c r="H239" i="12"/>
  <c r="I239" i="12"/>
  <c r="J239" i="12"/>
  <c r="K239" i="12"/>
  <c r="L239" i="12"/>
  <c r="M239" i="12"/>
  <c r="N239" i="12"/>
  <c r="O239" i="12"/>
  <c r="P239" i="12"/>
  <c r="Q239" i="12"/>
  <c r="R239" i="12"/>
  <c r="S239" i="12"/>
  <c r="T239" i="12"/>
  <c r="U239" i="12"/>
  <c r="W239" i="12"/>
  <c r="X239" i="12"/>
  <c r="Y239" i="12"/>
  <c r="Z239" i="12"/>
  <c r="AA239" i="12"/>
  <c r="AB239" i="12"/>
  <c r="B240" i="12"/>
  <c r="C240" i="12"/>
  <c r="D240" i="12"/>
  <c r="E240" i="12"/>
  <c r="F240" i="12"/>
  <c r="G240" i="12"/>
  <c r="H240" i="12"/>
  <c r="I240" i="12"/>
  <c r="J240" i="12"/>
  <c r="K240" i="12"/>
  <c r="L240" i="12"/>
  <c r="M240" i="12"/>
  <c r="N240" i="12"/>
  <c r="O240" i="12"/>
  <c r="P240" i="12"/>
  <c r="Q240" i="12"/>
  <c r="R240" i="12"/>
  <c r="S240" i="12"/>
  <c r="T240" i="12"/>
  <c r="U240" i="12"/>
  <c r="W240" i="12"/>
  <c r="X240" i="12"/>
  <c r="Y240" i="12"/>
  <c r="Z240" i="12"/>
  <c r="AA240" i="12"/>
  <c r="AB240" i="12"/>
  <c r="B241" i="12"/>
  <c r="C241" i="12"/>
  <c r="D241" i="12"/>
  <c r="E241" i="12"/>
  <c r="F241" i="12"/>
  <c r="G241" i="12"/>
  <c r="H241" i="12"/>
  <c r="I241" i="12"/>
  <c r="J241" i="12"/>
  <c r="K241" i="12"/>
  <c r="L241" i="12"/>
  <c r="M241" i="12"/>
  <c r="N241" i="12"/>
  <c r="O241" i="12"/>
  <c r="P241" i="12"/>
  <c r="Q241" i="12"/>
  <c r="R241" i="12"/>
  <c r="S241" i="12"/>
  <c r="T241" i="12"/>
  <c r="U241" i="12"/>
  <c r="W241" i="12"/>
  <c r="X241" i="12"/>
  <c r="Y241" i="12"/>
  <c r="Z241" i="12"/>
  <c r="AA241" i="12"/>
  <c r="AB241" i="12"/>
  <c r="B242" i="12"/>
  <c r="C242" i="12"/>
  <c r="D242" i="12"/>
  <c r="E242" i="12"/>
  <c r="F242" i="12"/>
  <c r="G242" i="12"/>
  <c r="H242" i="12"/>
  <c r="I242" i="12"/>
  <c r="J242" i="12"/>
  <c r="K242" i="12"/>
  <c r="L242" i="12"/>
  <c r="M242" i="12"/>
  <c r="N242" i="12"/>
  <c r="O242" i="12"/>
  <c r="P242" i="12"/>
  <c r="Q242" i="12"/>
  <c r="R242" i="12"/>
  <c r="S242" i="12"/>
  <c r="T242" i="12"/>
  <c r="U242" i="12"/>
  <c r="W242" i="12"/>
  <c r="X242" i="12"/>
  <c r="Y242" i="12"/>
  <c r="Z242" i="12"/>
  <c r="AA242" i="12"/>
  <c r="AB242" i="12"/>
  <c r="B243" i="12"/>
  <c r="C243" i="12"/>
  <c r="D243" i="12"/>
  <c r="E243" i="12"/>
  <c r="F243" i="12"/>
  <c r="G243" i="12"/>
  <c r="H243" i="12"/>
  <c r="I243" i="12"/>
  <c r="J243" i="12"/>
  <c r="K243" i="12"/>
  <c r="L243" i="12"/>
  <c r="M243" i="12"/>
  <c r="N243" i="12"/>
  <c r="O243" i="12"/>
  <c r="P243" i="12"/>
  <c r="Q243" i="12"/>
  <c r="R243" i="12"/>
  <c r="S243" i="12"/>
  <c r="T243" i="12"/>
  <c r="U243" i="12"/>
  <c r="W243" i="12"/>
  <c r="X243" i="12"/>
  <c r="Y243" i="12"/>
  <c r="Z243" i="12"/>
  <c r="AA243" i="12"/>
  <c r="AB243" i="12"/>
  <c r="B244" i="12"/>
  <c r="C244" i="12"/>
  <c r="D244" i="12"/>
  <c r="E244" i="12"/>
  <c r="F244" i="12"/>
  <c r="G244" i="12"/>
  <c r="H244" i="12"/>
  <c r="I244" i="12"/>
  <c r="J244" i="12"/>
  <c r="K244" i="12"/>
  <c r="L244" i="12"/>
  <c r="M244" i="12"/>
  <c r="N244" i="12"/>
  <c r="O244" i="12"/>
  <c r="P244" i="12"/>
  <c r="Q244" i="12"/>
  <c r="R244" i="12"/>
  <c r="S244" i="12"/>
  <c r="T244" i="12"/>
  <c r="U244" i="12"/>
  <c r="W244" i="12"/>
  <c r="X244" i="12"/>
  <c r="Y244" i="12"/>
  <c r="Z244" i="12"/>
  <c r="AA244" i="12"/>
  <c r="AB244" i="12"/>
  <c r="B245" i="12"/>
  <c r="C245" i="12"/>
  <c r="D245" i="12"/>
  <c r="E245" i="12"/>
  <c r="F245" i="12"/>
  <c r="G245" i="12"/>
  <c r="H245" i="12"/>
  <c r="I245" i="12"/>
  <c r="J245" i="12"/>
  <c r="K245" i="12"/>
  <c r="L245" i="12"/>
  <c r="M245" i="12"/>
  <c r="N245" i="12"/>
  <c r="O245" i="12"/>
  <c r="P245" i="12"/>
  <c r="Q245" i="12"/>
  <c r="R245" i="12"/>
  <c r="S245" i="12"/>
  <c r="T245" i="12"/>
  <c r="U245" i="12"/>
  <c r="W245" i="12"/>
  <c r="X245" i="12"/>
  <c r="Y245" i="12"/>
  <c r="Z245" i="12"/>
  <c r="AA245" i="12"/>
  <c r="AB245" i="12"/>
  <c r="B246" i="12"/>
  <c r="C246" i="12"/>
  <c r="D246" i="12"/>
  <c r="E246" i="12"/>
  <c r="F246" i="12"/>
  <c r="G246" i="12"/>
  <c r="H246" i="12"/>
  <c r="I246" i="12"/>
  <c r="J246" i="12"/>
  <c r="K246" i="12"/>
  <c r="L246" i="12"/>
  <c r="M246" i="12"/>
  <c r="N246" i="12"/>
  <c r="O246" i="12"/>
  <c r="P246" i="12"/>
  <c r="Q246" i="12"/>
  <c r="R246" i="12"/>
  <c r="S246" i="12"/>
  <c r="T246" i="12"/>
  <c r="U246" i="12"/>
  <c r="W246" i="12"/>
  <c r="X246" i="12"/>
  <c r="Y246" i="12"/>
  <c r="Z246" i="12"/>
  <c r="AA246" i="12"/>
  <c r="AB246" i="12"/>
  <c r="B247" i="12"/>
  <c r="C247" i="12"/>
  <c r="D247" i="12"/>
  <c r="E247" i="12"/>
  <c r="F247" i="12"/>
  <c r="G247" i="12"/>
  <c r="H247" i="12"/>
  <c r="I247" i="12"/>
  <c r="J247" i="12"/>
  <c r="K247" i="12"/>
  <c r="L247" i="12"/>
  <c r="M247" i="12"/>
  <c r="N247" i="12"/>
  <c r="O247" i="12"/>
  <c r="P247" i="12"/>
  <c r="Q247" i="12"/>
  <c r="R247" i="12"/>
  <c r="S247" i="12"/>
  <c r="T247" i="12"/>
  <c r="U247" i="12"/>
  <c r="W247" i="12"/>
  <c r="X247" i="12"/>
  <c r="Y247" i="12"/>
  <c r="Z247" i="12"/>
  <c r="AA247" i="12"/>
  <c r="AB247" i="12"/>
  <c r="B248" i="12"/>
  <c r="C248" i="12"/>
  <c r="D248" i="12"/>
  <c r="E248" i="12"/>
  <c r="F248" i="12"/>
  <c r="G248" i="12"/>
  <c r="H248" i="12"/>
  <c r="I248" i="12"/>
  <c r="J248" i="12"/>
  <c r="K248" i="12"/>
  <c r="L248" i="12"/>
  <c r="M248" i="12"/>
  <c r="N248" i="12"/>
  <c r="O248" i="12"/>
  <c r="P248" i="12"/>
  <c r="Q248" i="12"/>
  <c r="R248" i="12"/>
  <c r="S248" i="12"/>
  <c r="T248" i="12"/>
  <c r="U248" i="12"/>
  <c r="W248" i="12"/>
  <c r="X248" i="12"/>
  <c r="Y248" i="12"/>
  <c r="Z248" i="12"/>
  <c r="AA248" i="12"/>
  <c r="AB248" i="12"/>
  <c r="B249" i="12"/>
  <c r="C249" i="12"/>
  <c r="D249" i="12"/>
  <c r="E249" i="12"/>
  <c r="F249" i="12"/>
  <c r="G249" i="12"/>
  <c r="H249" i="12"/>
  <c r="I249" i="12"/>
  <c r="J249" i="12"/>
  <c r="K249" i="12"/>
  <c r="L249" i="12"/>
  <c r="M249" i="12"/>
  <c r="N249" i="12"/>
  <c r="O249" i="12"/>
  <c r="P249" i="12"/>
  <c r="Q249" i="12"/>
  <c r="R249" i="12"/>
  <c r="S249" i="12"/>
  <c r="T249" i="12"/>
  <c r="U249" i="12"/>
  <c r="W249" i="12"/>
  <c r="X249" i="12"/>
  <c r="Y249" i="12"/>
  <c r="Z249" i="12"/>
  <c r="AA249" i="12"/>
  <c r="AB249" i="12"/>
  <c r="B250" i="12"/>
  <c r="C250" i="12"/>
  <c r="D250" i="12"/>
  <c r="E250" i="12"/>
  <c r="F250" i="12"/>
  <c r="G250" i="12"/>
  <c r="H250" i="12"/>
  <c r="I250" i="12"/>
  <c r="J250" i="12"/>
  <c r="K250" i="12"/>
  <c r="L250" i="12"/>
  <c r="M250" i="12"/>
  <c r="N250" i="12"/>
  <c r="O250" i="12"/>
  <c r="P250" i="12"/>
  <c r="Q250" i="12"/>
  <c r="R250" i="12"/>
  <c r="S250" i="12"/>
  <c r="T250" i="12"/>
  <c r="U250" i="12"/>
  <c r="W250" i="12"/>
  <c r="X250" i="12"/>
  <c r="Y250" i="12"/>
  <c r="Z250" i="12"/>
  <c r="AA250" i="12"/>
  <c r="AB250" i="12"/>
  <c r="B251" i="12"/>
  <c r="C251" i="12"/>
  <c r="D251" i="12"/>
  <c r="E251" i="12"/>
  <c r="F251" i="12"/>
  <c r="G251" i="12"/>
  <c r="H251" i="12"/>
  <c r="I251" i="12"/>
  <c r="J251" i="12"/>
  <c r="K251" i="12"/>
  <c r="L251" i="12"/>
  <c r="M251" i="12"/>
  <c r="N251" i="12"/>
  <c r="O251" i="12"/>
  <c r="P251" i="12"/>
  <c r="Q251" i="12"/>
  <c r="R251" i="12"/>
  <c r="S251" i="12"/>
  <c r="T251" i="12"/>
  <c r="U251" i="12"/>
  <c r="W251" i="12"/>
  <c r="X251" i="12"/>
  <c r="Y251" i="12"/>
  <c r="Z251" i="12"/>
  <c r="AA251" i="12"/>
  <c r="AB251" i="12"/>
  <c r="B252" i="12"/>
  <c r="C252" i="12"/>
  <c r="D252" i="12"/>
  <c r="E252" i="12"/>
  <c r="F252" i="12"/>
  <c r="G252" i="12"/>
  <c r="H252" i="12"/>
  <c r="I252" i="12"/>
  <c r="J252" i="12"/>
  <c r="K252" i="12"/>
  <c r="L252" i="12"/>
  <c r="M252" i="12"/>
  <c r="N252" i="12"/>
  <c r="O252" i="12"/>
  <c r="P252" i="12"/>
  <c r="Q252" i="12"/>
  <c r="R252" i="12"/>
  <c r="S252" i="12"/>
  <c r="T252" i="12"/>
  <c r="U252" i="12"/>
  <c r="W252" i="12"/>
  <c r="X252" i="12"/>
  <c r="Y252" i="12"/>
  <c r="Z252" i="12"/>
  <c r="AA252" i="12"/>
  <c r="AB252" i="12"/>
  <c r="B253" i="12"/>
  <c r="C253" i="12"/>
  <c r="D253" i="12"/>
  <c r="E253" i="12"/>
  <c r="F253" i="12"/>
  <c r="G253" i="12"/>
  <c r="H253" i="12"/>
  <c r="I253" i="12"/>
  <c r="J253" i="12"/>
  <c r="K253" i="12"/>
  <c r="L253" i="12"/>
  <c r="M253" i="12"/>
  <c r="N253" i="12"/>
  <c r="O253" i="12"/>
  <c r="P253" i="12"/>
  <c r="Q253" i="12"/>
  <c r="R253" i="12"/>
  <c r="S253" i="12"/>
  <c r="T253" i="12"/>
  <c r="U253" i="12"/>
  <c r="W253" i="12"/>
  <c r="X253" i="12"/>
  <c r="Y253" i="12"/>
  <c r="Z253" i="12"/>
  <c r="AA253" i="12"/>
  <c r="AB253" i="12"/>
  <c r="B254" i="12"/>
  <c r="C254" i="12"/>
  <c r="D254" i="12"/>
  <c r="E254" i="12"/>
  <c r="F254" i="12"/>
  <c r="G254" i="12"/>
  <c r="H254" i="12"/>
  <c r="I254" i="12"/>
  <c r="J254" i="12"/>
  <c r="K254" i="12"/>
  <c r="L254" i="12"/>
  <c r="M254" i="12"/>
  <c r="N254" i="12"/>
  <c r="O254" i="12"/>
  <c r="P254" i="12"/>
  <c r="Q254" i="12"/>
  <c r="R254" i="12"/>
  <c r="S254" i="12"/>
  <c r="T254" i="12"/>
  <c r="U254" i="12"/>
  <c r="W254" i="12"/>
  <c r="X254" i="12"/>
  <c r="Y254" i="12"/>
  <c r="Z254" i="12"/>
  <c r="AA254" i="12"/>
  <c r="AB254" i="12"/>
  <c r="B255" i="12"/>
  <c r="C255" i="12"/>
  <c r="D255" i="12"/>
  <c r="E255" i="12"/>
  <c r="F255" i="12"/>
  <c r="G255" i="12"/>
  <c r="H255" i="12"/>
  <c r="I255" i="12"/>
  <c r="J255" i="12"/>
  <c r="K255" i="12"/>
  <c r="L255" i="12"/>
  <c r="M255" i="12"/>
  <c r="N255" i="12"/>
  <c r="O255" i="12"/>
  <c r="P255" i="12"/>
  <c r="Q255" i="12"/>
  <c r="R255" i="12"/>
  <c r="S255" i="12"/>
  <c r="T255" i="12"/>
  <c r="U255" i="12"/>
  <c r="W255" i="12"/>
  <c r="X255" i="12"/>
  <c r="Y255" i="12"/>
  <c r="Z255" i="12"/>
  <c r="AA255" i="12"/>
  <c r="AB255" i="12"/>
  <c r="B256" i="12"/>
  <c r="C256" i="12"/>
  <c r="D256" i="12"/>
  <c r="E256" i="12"/>
  <c r="F256" i="12"/>
  <c r="G256" i="12"/>
  <c r="H256" i="12"/>
  <c r="I256" i="12"/>
  <c r="J256" i="12"/>
  <c r="K256" i="12"/>
  <c r="L256" i="12"/>
  <c r="M256" i="12"/>
  <c r="N256" i="12"/>
  <c r="O256" i="12"/>
  <c r="P256" i="12"/>
  <c r="Q256" i="12"/>
  <c r="R256" i="12"/>
  <c r="S256" i="12"/>
  <c r="T256" i="12"/>
  <c r="U256" i="12"/>
  <c r="W256" i="12"/>
  <c r="X256" i="12"/>
  <c r="Y256" i="12"/>
  <c r="Z256" i="12"/>
  <c r="AA256" i="12"/>
  <c r="AB256" i="12"/>
  <c r="B257" i="12"/>
  <c r="C257" i="12"/>
  <c r="D257" i="12"/>
  <c r="E257" i="12"/>
  <c r="F257" i="12"/>
  <c r="G257" i="12"/>
  <c r="H257" i="12"/>
  <c r="I257" i="12"/>
  <c r="J257" i="12"/>
  <c r="K257" i="12"/>
  <c r="L257" i="12"/>
  <c r="M257" i="12"/>
  <c r="N257" i="12"/>
  <c r="O257" i="12"/>
  <c r="P257" i="12"/>
  <c r="Q257" i="12"/>
  <c r="R257" i="12"/>
  <c r="S257" i="12"/>
  <c r="T257" i="12"/>
  <c r="U257" i="12"/>
  <c r="W257" i="12"/>
  <c r="X257" i="12"/>
  <c r="Y257" i="12"/>
  <c r="Z257" i="12"/>
  <c r="AA257" i="12"/>
  <c r="AB257" i="12"/>
  <c r="B258" i="12"/>
  <c r="C258" i="12"/>
  <c r="D258" i="12"/>
  <c r="E258" i="12"/>
  <c r="F258" i="12"/>
  <c r="G258" i="12"/>
  <c r="H258" i="12"/>
  <c r="I258" i="12"/>
  <c r="J258" i="12"/>
  <c r="K258" i="12"/>
  <c r="L258" i="12"/>
  <c r="M258" i="12"/>
  <c r="N258" i="12"/>
  <c r="O258" i="12"/>
  <c r="P258" i="12"/>
  <c r="Q258" i="12"/>
  <c r="R258" i="12"/>
  <c r="S258" i="12"/>
  <c r="T258" i="12"/>
  <c r="U258" i="12"/>
  <c r="W258" i="12"/>
  <c r="X258" i="12"/>
  <c r="Y258" i="12"/>
  <c r="Z258" i="12"/>
  <c r="AA258" i="12"/>
  <c r="AB258" i="12"/>
  <c r="B259" i="12"/>
  <c r="C259" i="12"/>
  <c r="D259" i="12"/>
  <c r="E259" i="12"/>
  <c r="F259" i="12"/>
  <c r="G259" i="12"/>
  <c r="H259" i="12"/>
  <c r="I259" i="12"/>
  <c r="J259" i="12"/>
  <c r="K259" i="12"/>
  <c r="L259" i="12"/>
  <c r="M259" i="12"/>
  <c r="N259" i="12"/>
  <c r="O259" i="12"/>
  <c r="P259" i="12"/>
  <c r="Q259" i="12"/>
  <c r="R259" i="12"/>
  <c r="S259" i="12"/>
  <c r="T259" i="12"/>
  <c r="U259" i="12"/>
  <c r="W259" i="12"/>
  <c r="X259" i="12"/>
  <c r="Y259" i="12"/>
  <c r="Z259" i="12"/>
  <c r="AA259" i="12"/>
  <c r="AB259" i="12"/>
  <c r="B260" i="12"/>
  <c r="C260" i="12"/>
  <c r="D260" i="12"/>
  <c r="E260" i="12"/>
  <c r="F260" i="12"/>
  <c r="G260" i="12"/>
  <c r="H260" i="12"/>
  <c r="I260" i="12"/>
  <c r="J260" i="12"/>
  <c r="K260" i="12"/>
  <c r="L260" i="12"/>
  <c r="M260" i="12"/>
  <c r="N260" i="12"/>
  <c r="O260" i="12"/>
  <c r="P260" i="12"/>
  <c r="Q260" i="12"/>
  <c r="R260" i="12"/>
  <c r="S260" i="12"/>
  <c r="T260" i="12"/>
  <c r="U260" i="12"/>
  <c r="W260" i="12"/>
  <c r="X260" i="12"/>
  <c r="Y260" i="12"/>
  <c r="Z260" i="12"/>
  <c r="AA260" i="12"/>
  <c r="AB260" i="12"/>
  <c r="B261" i="12"/>
  <c r="C261" i="12"/>
  <c r="D261" i="12"/>
  <c r="E261" i="12"/>
  <c r="F261" i="12"/>
  <c r="G261" i="12"/>
  <c r="H261" i="12"/>
  <c r="I261" i="12"/>
  <c r="J261" i="12"/>
  <c r="K261" i="12"/>
  <c r="L261" i="12"/>
  <c r="M261" i="12"/>
  <c r="N261" i="12"/>
  <c r="O261" i="12"/>
  <c r="P261" i="12"/>
  <c r="Q261" i="12"/>
  <c r="R261" i="12"/>
  <c r="S261" i="12"/>
  <c r="T261" i="12"/>
  <c r="U261" i="12"/>
  <c r="W261" i="12"/>
  <c r="X261" i="12"/>
  <c r="Y261" i="12"/>
  <c r="Z261" i="12"/>
  <c r="AA261" i="12"/>
  <c r="AB261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O4" i="12"/>
  <c r="P4" i="12"/>
  <c r="Q4" i="12"/>
  <c r="R4" i="12"/>
  <c r="S4" i="12"/>
  <c r="T4" i="12"/>
  <c r="U4" i="12"/>
  <c r="W4" i="12"/>
  <c r="X4" i="12"/>
  <c r="Y4" i="12"/>
  <c r="Z4" i="12"/>
  <c r="AA4" i="12"/>
  <c r="AB4" i="12"/>
  <c r="N5" i="1"/>
  <c r="N4" i="1"/>
  <c r="A260" i="12" l="1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04" i="12"/>
  <c r="A1005" i="12"/>
  <c r="A1006" i="12"/>
  <c r="A1007" i="12"/>
  <c r="A1008" i="12"/>
  <c r="A1009" i="12"/>
  <c r="A1010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1027" i="12"/>
  <c r="A1028" i="12"/>
  <c r="A1029" i="12"/>
  <c r="A1030" i="12"/>
  <c r="A1031" i="12"/>
  <c r="A1032" i="12"/>
  <c r="A1033" i="12"/>
  <c r="A1034" i="12"/>
  <c r="A1035" i="12"/>
  <c r="A1036" i="12"/>
  <c r="A1037" i="12"/>
  <c r="A1038" i="12"/>
  <c r="A1039" i="12"/>
  <c r="A1040" i="12"/>
  <c r="A1041" i="12"/>
  <c r="A1042" i="12"/>
  <c r="A1043" i="12"/>
  <c r="A1044" i="12"/>
  <c r="A1045" i="12"/>
  <c r="A1046" i="12"/>
  <c r="A1047" i="12"/>
  <c r="A1048" i="12"/>
  <c r="A1049" i="12"/>
  <c r="A1050" i="12"/>
  <c r="A1051" i="12"/>
  <c r="A1052" i="12"/>
  <c r="A1053" i="12"/>
  <c r="A1054" i="12"/>
  <c r="A1055" i="12"/>
  <c r="A1056" i="12"/>
  <c r="A1057" i="12"/>
  <c r="A1058" i="12"/>
  <c r="A1059" i="12"/>
  <c r="A1060" i="12"/>
  <c r="A1061" i="12"/>
  <c r="A1062" i="12"/>
  <c r="A1063" i="12"/>
  <c r="A1064" i="12"/>
  <c r="A1065" i="12"/>
  <c r="A1066" i="12"/>
  <c r="A1067" i="12"/>
  <c r="A1068" i="12"/>
  <c r="A1069" i="12"/>
  <c r="A1070" i="12"/>
  <c r="A1071" i="12"/>
  <c r="A1072" i="12"/>
  <c r="A1073" i="12"/>
  <c r="A1074" i="12"/>
  <c r="A1075" i="12"/>
  <c r="A1076" i="12"/>
  <c r="A1077" i="12"/>
  <c r="A1078" i="12"/>
  <c r="A1079" i="12"/>
  <c r="A1080" i="12"/>
  <c r="A1081" i="12"/>
  <c r="A1082" i="12"/>
  <c r="A1083" i="12"/>
  <c r="A1084" i="12"/>
  <c r="A1085" i="12"/>
  <c r="A1086" i="12"/>
  <c r="A1087" i="12"/>
  <c r="A1088" i="12"/>
  <c r="A1089" i="12"/>
  <c r="A1090" i="12"/>
  <c r="A1091" i="12"/>
  <c r="A1092" i="12"/>
  <c r="A1093" i="12"/>
  <c r="A1094" i="12"/>
  <c r="A1095" i="12"/>
  <c r="A1096" i="12"/>
  <c r="A1097" i="12"/>
  <c r="A1098" i="12"/>
  <c r="A1099" i="12"/>
  <c r="A1100" i="12"/>
  <c r="A1101" i="12"/>
  <c r="A1102" i="12"/>
  <c r="A1103" i="12"/>
  <c r="A1104" i="12"/>
  <c r="A1105" i="12"/>
  <c r="A1106" i="12"/>
  <c r="A1107" i="12"/>
  <c r="A1108" i="12"/>
  <c r="A1109" i="12"/>
  <c r="A1110" i="12"/>
  <c r="A1111" i="12"/>
  <c r="A1112" i="12"/>
  <c r="A1113" i="12"/>
  <c r="A1114" i="12"/>
  <c r="A1115" i="12"/>
  <c r="A1116" i="12"/>
  <c r="A1117" i="12"/>
  <c r="A1118" i="12"/>
  <c r="A1119" i="12"/>
  <c r="A1120" i="12"/>
  <c r="A1121" i="12"/>
  <c r="A1122" i="12"/>
  <c r="A1123" i="12"/>
  <c r="A1124" i="12"/>
  <c r="A1125" i="12"/>
  <c r="A1126" i="12"/>
  <c r="A1127" i="12"/>
  <c r="A1128" i="12"/>
  <c r="A1129" i="12"/>
  <c r="A1130" i="12"/>
  <c r="A1131" i="12"/>
  <c r="A1132" i="12"/>
  <c r="A1133" i="12"/>
  <c r="A1134" i="12"/>
  <c r="A1135" i="12"/>
  <c r="A1136" i="12"/>
  <c r="A1137" i="12"/>
  <c r="A1138" i="12"/>
  <c r="A1139" i="12"/>
  <c r="A1140" i="12"/>
  <c r="A1141" i="12"/>
  <c r="A1142" i="12"/>
  <c r="A1143" i="12"/>
  <c r="A1144" i="12"/>
  <c r="A1145" i="12"/>
  <c r="A1146" i="12"/>
  <c r="A1147" i="12"/>
  <c r="A1148" i="12"/>
  <c r="A1149" i="12"/>
  <c r="A1150" i="12"/>
  <c r="A1151" i="12"/>
  <c r="A1152" i="12"/>
  <c r="A1153" i="12"/>
  <c r="A1154" i="12"/>
  <c r="A1155" i="12"/>
  <c r="A1156" i="12"/>
  <c r="A1157" i="12"/>
  <c r="A1158" i="12"/>
  <c r="A1159" i="12"/>
  <c r="A1160" i="12"/>
  <c r="A1161" i="12"/>
  <c r="A1162" i="12"/>
  <c r="A1163" i="12"/>
  <c r="A1164" i="12"/>
  <c r="A1165" i="12"/>
  <c r="A1166" i="12"/>
  <c r="A1167" i="12"/>
  <c r="A1168" i="12"/>
  <c r="A1169" i="12"/>
  <c r="A1170" i="12"/>
  <c r="A1171" i="12"/>
  <c r="A1172" i="12"/>
  <c r="A1173" i="12"/>
  <c r="A1174" i="12"/>
  <c r="A1175" i="12"/>
  <c r="A1176" i="12"/>
  <c r="A1177" i="12"/>
  <c r="A1178" i="12"/>
  <c r="A1179" i="12"/>
  <c r="A1180" i="12"/>
  <c r="A1181" i="12"/>
  <c r="A1182" i="12"/>
  <c r="A1183" i="12"/>
  <c r="A1184" i="12"/>
  <c r="A1185" i="12"/>
  <c r="A1186" i="12"/>
  <c r="A1187" i="12"/>
  <c r="A1188" i="12"/>
  <c r="A1189" i="12"/>
  <c r="A1190" i="12"/>
  <c r="A1191" i="12"/>
  <c r="A1192" i="12"/>
  <c r="A1193" i="12"/>
  <c r="A1194" i="12"/>
  <c r="A1195" i="12"/>
  <c r="A1196" i="12"/>
  <c r="A1197" i="12"/>
  <c r="A1198" i="12"/>
  <c r="A1199" i="12"/>
  <c r="A1200" i="12"/>
  <c r="A1201" i="12"/>
  <c r="A1202" i="12"/>
  <c r="A1203" i="12"/>
  <c r="A1204" i="12"/>
  <c r="A1205" i="12"/>
  <c r="A1206" i="12"/>
  <c r="A1207" i="12"/>
  <c r="A1208" i="12"/>
  <c r="A1209" i="12"/>
  <c r="A1210" i="12"/>
  <c r="A1211" i="12"/>
  <c r="A1212" i="12"/>
  <c r="A1213" i="12"/>
  <c r="A1214" i="12"/>
  <c r="A1215" i="12"/>
  <c r="A1216" i="12"/>
  <c r="A1217" i="12"/>
  <c r="A1218" i="12"/>
  <c r="A1219" i="12"/>
  <c r="A1220" i="12"/>
  <c r="A1221" i="12"/>
  <c r="A1222" i="12"/>
  <c r="A1223" i="12"/>
  <c r="A1224" i="12"/>
  <c r="A1225" i="12"/>
  <c r="A1226" i="12"/>
  <c r="A1227" i="12"/>
  <c r="A1228" i="12"/>
  <c r="A1229" i="12"/>
  <c r="A1230" i="12"/>
  <c r="A1231" i="12"/>
  <c r="A1232" i="12"/>
  <c r="A1233" i="12"/>
  <c r="A1234" i="12"/>
  <c r="A1235" i="12"/>
  <c r="A1236" i="12"/>
  <c r="A1237" i="12"/>
  <c r="A1238" i="12"/>
  <c r="A1239" i="12"/>
  <c r="A1240" i="12"/>
  <c r="A1241" i="12"/>
  <c r="A1242" i="12"/>
  <c r="A1243" i="12"/>
  <c r="A1244" i="12"/>
  <c r="A1245" i="12"/>
  <c r="A1246" i="12"/>
  <c r="A1247" i="12"/>
  <c r="A1248" i="12"/>
  <c r="A1249" i="12"/>
  <c r="A1250" i="12"/>
  <c r="A1251" i="12"/>
  <c r="A1252" i="12"/>
  <c r="A1253" i="12"/>
  <c r="A1254" i="12"/>
  <c r="A1255" i="12"/>
  <c r="A1256" i="12"/>
  <c r="A1257" i="12"/>
  <c r="A1258" i="12"/>
  <c r="A1259" i="12"/>
  <c r="A1260" i="12"/>
  <c r="A1261" i="12"/>
  <c r="A1262" i="12"/>
  <c r="A1263" i="12"/>
  <c r="A1264" i="12"/>
  <c r="A1265" i="12"/>
  <c r="A1266" i="12"/>
  <c r="A1267" i="12"/>
  <c r="A1268" i="12"/>
  <c r="A1269" i="12"/>
  <c r="A1270" i="12"/>
  <c r="A1271" i="12"/>
  <c r="A1272" i="12"/>
  <c r="A1273" i="12"/>
  <c r="A1274" i="12"/>
  <c r="A1275" i="12"/>
  <c r="A1276" i="12"/>
  <c r="A1277" i="12"/>
  <c r="A1278" i="12"/>
  <c r="A1279" i="12"/>
  <c r="A1280" i="12"/>
  <c r="A1281" i="12"/>
  <c r="A1282" i="12"/>
  <c r="A1283" i="12"/>
  <c r="A1284" i="12"/>
  <c r="A1285" i="12"/>
  <c r="A1286" i="12"/>
  <c r="A1287" i="12"/>
  <c r="A1288" i="12"/>
  <c r="A1289" i="12"/>
  <c r="A1290" i="12"/>
  <c r="A1291" i="12"/>
  <c r="A1292" i="12"/>
  <c r="A1293" i="12"/>
  <c r="A1294" i="12"/>
  <c r="A1295" i="12"/>
  <c r="A1296" i="12"/>
  <c r="A1297" i="12"/>
  <c r="A1298" i="12"/>
  <c r="A1299" i="12"/>
  <c r="A1300" i="12"/>
  <c r="A1301" i="12"/>
  <c r="A1302" i="12"/>
  <c r="A1303" i="12"/>
  <c r="A1304" i="12"/>
  <c r="A1305" i="12"/>
  <c r="A1306" i="12"/>
  <c r="A1307" i="12"/>
  <c r="A1308" i="12"/>
  <c r="A1309" i="12"/>
  <c r="A1310" i="12"/>
  <c r="A1311" i="12"/>
  <c r="A1312" i="12"/>
  <c r="A1313" i="12"/>
  <c r="A1314" i="12"/>
  <c r="A1315" i="12"/>
  <c r="A1316" i="12"/>
  <c r="A1317" i="12"/>
  <c r="A1318" i="12"/>
  <c r="A1319" i="12"/>
  <c r="A1320" i="12"/>
  <c r="A1321" i="12"/>
  <c r="A1322" i="12"/>
  <c r="A1323" i="12"/>
  <c r="A1324" i="12"/>
  <c r="A1325" i="12"/>
  <c r="A1326" i="12"/>
  <c r="A1327" i="12"/>
  <c r="A1328" i="12"/>
  <c r="A1329" i="12"/>
  <c r="A1330" i="12"/>
  <c r="A1331" i="12"/>
  <c r="A1332" i="12"/>
  <c r="A1333" i="12"/>
  <c r="A1334" i="12"/>
  <c r="A1335" i="12"/>
  <c r="A1336" i="12"/>
  <c r="A1337" i="12"/>
  <c r="A1338" i="12"/>
  <c r="A1339" i="12"/>
  <c r="A1340" i="12"/>
  <c r="A1341" i="12"/>
  <c r="A1342" i="12"/>
  <c r="A1343" i="12"/>
  <c r="A1344" i="12"/>
  <c r="A1345" i="12"/>
  <c r="A1346" i="12"/>
  <c r="A1347" i="12"/>
  <c r="A1348" i="12"/>
  <c r="A1349" i="12"/>
  <c r="A1350" i="12"/>
  <c r="A1351" i="12"/>
  <c r="A1352" i="12"/>
  <c r="A1353" i="12"/>
  <c r="A1354" i="12"/>
  <c r="A1355" i="12"/>
  <c r="A1356" i="12"/>
  <c r="A1357" i="12"/>
  <c r="A1358" i="12"/>
  <c r="A1359" i="12"/>
  <c r="A1360" i="12"/>
  <c r="A1361" i="12"/>
  <c r="A1362" i="12"/>
  <c r="A1363" i="12"/>
  <c r="A1364" i="12"/>
  <c r="A1365" i="12"/>
  <c r="A1366" i="12"/>
  <c r="A1367" i="12"/>
  <c r="A1368" i="12"/>
  <c r="A1369" i="12"/>
  <c r="A1370" i="12"/>
  <c r="A1371" i="12"/>
  <c r="A1372" i="12"/>
  <c r="A1373" i="12"/>
  <c r="A1374" i="12"/>
  <c r="A1375" i="12"/>
  <c r="A1376" i="12"/>
  <c r="A1377" i="12"/>
  <c r="A1378" i="12"/>
  <c r="A1379" i="12"/>
  <c r="A1380" i="12"/>
  <c r="A1381" i="12"/>
  <c r="A1382" i="12"/>
  <c r="A1383" i="12"/>
  <c r="A1384" i="12"/>
  <c r="A1385" i="12"/>
  <c r="A1386" i="12"/>
  <c r="A1387" i="12"/>
  <c r="A1388" i="12"/>
  <c r="A1389" i="12"/>
  <c r="A1390" i="12"/>
  <c r="A1391" i="12"/>
  <c r="A1392" i="12"/>
  <c r="A1393" i="12"/>
  <c r="A1394" i="12"/>
  <c r="A1395" i="12"/>
  <c r="A1396" i="12"/>
  <c r="A1397" i="12"/>
  <c r="A1398" i="12"/>
  <c r="A1399" i="12"/>
  <c r="A1400" i="12"/>
  <c r="A1401" i="12"/>
  <c r="A1402" i="12"/>
  <c r="A1403" i="12"/>
  <c r="A1404" i="12"/>
  <c r="A1405" i="12"/>
  <c r="A1406" i="12"/>
  <c r="A1407" i="12"/>
  <c r="A1408" i="12"/>
  <c r="A1409" i="12"/>
  <c r="A1410" i="12"/>
  <c r="A1411" i="12"/>
  <c r="A1412" i="12"/>
  <c r="A1413" i="12"/>
  <c r="A1414" i="12"/>
  <c r="A1415" i="12"/>
  <c r="A1416" i="12"/>
  <c r="A1417" i="12"/>
  <c r="A1418" i="12"/>
  <c r="A1419" i="12"/>
  <c r="A1420" i="12"/>
  <c r="A1421" i="12"/>
  <c r="A1422" i="12"/>
  <c r="A1423" i="12"/>
  <c r="A1424" i="12"/>
  <c r="A1425" i="12"/>
  <c r="A1426" i="12"/>
  <c r="A1427" i="12"/>
  <c r="A1428" i="12"/>
  <c r="A1429" i="12"/>
  <c r="A1430" i="12"/>
  <c r="A1431" i="12"/>
  <c r="A1432" i="12"/>
  <c r="A1433" i="12"/>
  <c r="A1434" i="12"/>
  <c r="A1435" i="12"/>
  <c r="A1436" i="12"/>
  <c r="A1437" i="12"/>
  <c r="A1438" i="12"/>
  <c r="A1439" i="12"/>
  <c r="A1440" i="12"/>
  <c r="A1441" i="12"/>
  <c r="A1442" i="12"/>
  <c r="A1443" i="12"/>
  <c r="A1444" i="12"/>
  <c r="A1445" i="12"/>
  <c r="A1446" i="12"/>
  <c r="A1447" i="12"/>
  <c r="A1448" i="12"/>
  <c r="A1449" i="12"/>
  <c r="A1450" i="12"/>
  <c r="A1451" i="12"/>
  <c r="A1452" i="12"/>
  <c r="A1453" i="12"/>
  <c r="A1454" i="12"/>
  <c r="A1455" i="12"/>
  <c r="A1456" i="12"/>
  <c r="A1457" i="12"/>
  <c r="A1458" i="12"/>
  <c r="A1459" i="12"/>
  <c r="A1460" i="12"/>
  <c r="A1461" i="12"/>
  <c r="A1462" i="12"/>
  <c r="A1463" i="12"/>
  <c r="A1464" i="12"/>
  <c r="A1465" i="12"/>
  <c r="A1466" i="12"/>
  <c r="A1467" i="12"/>
  <c r="A1468" i="12"/>
  <c r="A1469" i="12"/>
  <c r="A1470" i="12"/>
  <c r="A1471" i="12"/>
  <c r="A1472" i="12"/>
  <c r="A1473" i="12"/>
  <c r="A1474" i="12"/>
  <c r="A1475" i="12"/>
  <c r="A1476" i="12"/>
  <c r="A1477" i="12"/>
  <c r="A1478" i="12"/>
  <c r="A1479" i="12"/>
  <c r="A1480" i="12"/>
  <c r="A1481" i="12"/>
  <c r="A1482" i="12"/>
  <c r="A1483" i="12"/>
  <c r="A1484" i="12"/>
  <c r="A1485" i="12"/>
  <c r="A1486" i="12"/>
  <c r="A1487" i="12"/>
  <c r="A1488" i="12"/>
  <c r="A1489" i="12"/>
  <c r="A1490" i="12"/>
  <c r="A1491" i="12"/>
  <c r="A1492" i="12"/>
  <c r="A1493" i="12"/>
  <c r="A1494" i="12"/>
  <c r="A1495" i="12"/>
  <c r="A1496" i="12"/>
  <c r="A1497" i="12"/>
  <c r="A1498" i="12"/>
  <c r="A1499" i="12"/>
  <c r="A1500" i="12"/>
  <c r="A1501" i="12"/>
  <c r="A1502" i="12"/>
  <c r="A1503" i="12"/>
  <c r="A1504" i="12"/>
  <c r="A1505" i="12"/>
  <c r="A1506" i="12"/>
  <c r="A1507" i="12"/>
  <c r="A1508" i="12"/>
  <c r="A1509" i="12"/>
  <c r="A1510" i="12"/>
  <c r="A1511" i="12"/>
  <c r="A1512" i="12"/>
  <c r="A1513" i="12"/>
  <c r="A1514" i="12"/>
  <c r="A1515" i="12"/>
  <c r="A1516" i="12"/>
  <c r="A1517" i="12"/>
  <c r="A1518" i="12"/>
  <c r="A1519" i="12"/>
  <c r="A1520" i="12"/>
  <c r="A1521" i="12"/>
  <c r="A1522" i="12"/>
  <c r="A1523" i="12"/>
  <c r="A1524" i="12"/>
  <c r="A1525" i="12"/>
  <c r="A1526" i="12"/>
  <c r="A1527" i="12"/>
  <c r="A1528" i="12"/>
  <c r="A1529" i="12"/>
  <c r="A1530" i="12"/>
  <c r="A1531" i="12"/>
  <c r="A1532" i="12"/>
  <c r="A1533" i="12"/>
  <c r="A1534" i="12"/>
  <c r="A1535" i="12"/>
  <c r="A1536" i="12"/>
  <c r="A1537" i="12"/>
  <c r="A1538" i="12"/>
  <c r="A1539" i="12"/>
  <c r="A1540" i="12"/>
  <c r="A1541" i="12"/>
  <c r="A1542" i="12"/>
  <c r="A1543" i="12"/>
  <c r="A1544" i="12"/>
  <c r="A1545" i="12"/>
  <c r="A1546" i="12"/>
  <c r="A1547" i="12"/>
  <c r="A1548" i="12"/>
  <c r="A1549" i="12"/>
  <c r="A1550" i="12"/>
  <c r="A1551" i="12"/>
  <c r="A1552" i="12"/>
  <c r="A1553" i="12"/>
  <c r="A1554" i="12"/>
  <c r="A1555" i="12"/>
  <c r="A1556" i="12"/>
  <c r="A1557" i="12"/>
  <c r="A1558" i="12"/>
  <c r="A1559" i="12"/>
  <c r="A1560" i="12"/>
  <c r="A1561" i="12"/>
  <c r="A1562" i="12"/>
  <c r="A1563" i="12"/>
  <c r="A1564" i="12"/>
  <c r="A1565" i="12"/>
  <c r="A1566" i="12"/>
  <c r="A1567" i="12"/>
  <c r="A1568" i="12"/>
  <c r="A1569" i="12"/>
  <c r="A1570" i="12"/>
  <c r="A1571" i="12"/>
  <c r="A1572" i="12"/>
  <c r="A1573" i="12"/>
  <c r="A1574" i="12"/>
  <c r="A1575" i="12"/>
  <c r="A1576" i="12"/>
  <c r="A1577" i="12"/>
  <c r="A1578" i="12"/>
  <c r="A1579" i="12"/>
  <c r="A1580" i="12"/>
  <c r="A1581" i="12"/>
  <c r="A1582" i="12"/>
  <c r="A1583" i="12"/>
  <c r="A1584" i="12"/>
  <c r="A1585" i="12"/>
  <c r="A1586" i="12"/>
  <c r="A1587" i="12"/>
  <c r="A1588" i="12"/>
  <c r="A1589" i="12"/>
  <c r="A1590" i="12"/>
  <c r="A1591" i="12"/>
  <c r="A1592" i="12"/>
  <c r="A1593" i="12"/>
  <c r="A1594" i="12"/>
  <c r="A1595" i="12"/>
  <c r="A1596" i="12"/>
  <c r="A1597" i="12"/>
  <c r="A1598" i="12"/>
  <c r="A1599" i="12"/>
  <c r="A1600" i="12"/>
  <c r="A1601" i="12"/>
  <c r="A1602" i="12"/>
  <c r="A1603" i="12"/>
  <c r="A1604" i="12"/>
  <c r="A1605" i="12"/>
  <c r="A1606" i="12"/>
  <c r="A1607" i="12"/>
  <c r="A1608" i="12"/>
  <c r="A1609" i="12"/>
  <c r="A1610" i="12"/>
  <c r="A1611" i="12"/>
  <c r="A1612" i="12"/>
  <c r="A1613" i="12"/>
  <c r="A1614" i="12"/>
  <c r="A1615" i="12"/>
  <c r="A1616" i="12"/>
  <c r="A1617" i="12"/>
  <c r="A1618" i="12"/>
  <c r="A1619" i="12"/>
  <c r="A1620" i="12"/>
  <c r="A1621" i="12"/>
  <c r="A1622" i="12"/>
  <c r="A1623" i="12"/>
  <c r="A1624" i="12"/>
  <c r="A1625" i="12"/>
  <c r="A1626" i="12"/>
  <c r="A1627" i="12"/>
  <c r="A1628" i="12"/>
  <c r="A1629" i="12"/>
  <c r="A1630" i="12"/>
  <c r="A1631" i="12"/>
  <c r="A1632" i="12"/>
  <c r="A1633" i="12"/>
  <c r="A1634" i="12"/>
  <c r="A1635" i="12"/>
  <c r="A1636" i="12"/>
  <c r="A1637" i="12"/>
  <c r="A1638" i="12"/>
  <c r="A1639" i="12"/>
  <c r="A1640" i="12"/>
  <c r="A1641" i="12"/>
  <c r="A1642" i="12"/>
  <c r="A1643" i="12"/>
  <c r="A1644" i="12"/>
  <c r="A1645" i="12"/>
  <c r="A1646" i="12"/>
  <c r="A1647" i="12"/>
  <c r="A1648" i="12"/>
  <c r="A1649" i="12"/>
  <c r="A1650" i="12"/>
  <c r="A1651" i="12"/>
  <c r="A1652" i="12"/>
  <c r="A1653" i="12"/>
  <c r="A1654" i="12"/>
  <c r="A1655" i="12"/>
  <c r="A1656" i="12"/>
  <c r="A1657" i="12"/>
  <c r="A1658" i="12"/>
  <c r="A1659" i="12"/>
  <c r="A1660" i="12"/>
  <c r="A1661" i="12"/>
  <c r="A1662" i="12"/>
  <c r="A1663" i="12"/>
  <c r="A1664" i="12"/>
  <c r="A1665" i="12"/>
  <c r="A1666" i="12"/>
  <c r="A1667" i="12"/>
  <c r="A1668" i="12"/>
  <c r="A1669" i="12"/>
  <c r="A1670" i="12"/>
  <c r="A1671" i="12"/>
  <c r="A1672" i="12"/>
  <c r="A1673" i="12"/>
  <c r="A1674" i="12"/>
  <c r="A1675" i="12"/>
  <c r="A1676" i="12"/>
  <c r="A1677" i="12"/>
  <c r="A1678" i="12"/>
  <c r="A1679" i="12"/>
  <c r="A1680" i="12"/>
  <c r="A1681" i="12"/>
  <c r="A1682" i="12"/>
  <c r="A1683" i="12"/>
  <c r="A1684" i="12"/>
  <c r="A1685" i="12"/>
  <c r="A1686" i="12"/>
  <c r="A1687" i="12"/>
  <c r="A1688" i="12"/>
  <c r="A1689" i="12"/>
  <c r="A1690" i="12"/>
  <c r="A1691" i="12"/>
  <c r="A1692" i="12"/>
  <c r="A1693" i="12"/>
  <c r="A1694" i="12"/>
  <c r="A1695" i="12"/>
  <c r="A1696" i="12"/>
  <c r="A1697" i="12"/>
  <c r="A1698" i="12"/>
  <c r="A1699" i="12"/>
  <c r="A1700" i="12"/>
  <c r="A1701" i="12"/>
  <c r="A1702" i="12"/>
  <c r="A1703" i="12"/>
  <c r="A1704" i="12"/>
  <c r="A1705" i="12"/>
  <c r="A1706" i="12"/>
  <c r="A1707" i="12"/>
  <c r="A1708" i="12"/>
  <c r="A1709" i="12"/>
  <c r="A1710" i="12"/>
  <c r="A1711" i="12"/>
  <c r="A1712" i="12"/>
  <c r="A1713" i="12"/>
  <c r="A1714" i="12"/>
  <c r="A1715" i="12"/>
  <c r="A1716" i="12"/>
  <c r="A1717" i="12"/>
  <c r="A1718" i="12"/>
  <c r="A1719" i="12"/>
  <c r="A1720" i="12"/>
  <c r="A1721" i="12"/>
  <c r="A1722" i="12"/>
  <c r="A1723" i="12"/>
  <c r="A1724" i="12"/>
  <c r="A1725" i="12"/>
  <c r="A1726" i="12"/>
  <c r="A1727" i="12"/>
  <c r="A1728" i="12"/>
  <c r="A1729" i="12"/>
  <c r="A1730" i="12"/>
  <c r="A1731" i="12"/>
  <c r="A1732" i="12"/>
  <c r="A1733" i="12"/>
  <c r="A1734" i="12"/>
  <c r="A1735" i="12"/>
  <c r="A1736" i="12"/>
  <c r="A1737" i="12"/>
  <c r="A1738" i="12"/>
  <c r="A1739" i="12"/>
  <c r="A1740" i="12"/>
  <c r="A1741" i="12"/>
  <c r="A1742" i="12"/>
  <c r="A1743" i="12"/>
  <c r="A1744" i="12"/>
  <c r="A1745" i="12"/>
  <c r="A1746" i="12"/>
  <c r="A1747" i="12"/>
  <c r="A1748" i="12"/>
  <c r="A1749" i="12"/>
  <c r="A1750" i="12"/>
  <c r="A1751" i="12"/>
  <c r="A1752" i="12"/>
  <c r="A1753" i="12"/>
  <c r="A1754" i="12"/>
  <c r="A1755" i="12"/>
  <c r="A1756" i="12"/>
  <c r="A1757" i="12"/>
  <c r="A1758" i="12"/>
  <c r="A1759" i="12"/>
  <c r="A1760" i="12"/>
  <c r="A1761" i="12"/>
  <c r="A1762" i="12"/>
  <c r="A1763" i="12"/>
  <c r="A1764" i="12"/>
  <c r="A1765" i="12"/>
  <c r="A1766" i="12"/>
  <c r="A1767" i="12"/>
  <c r="A1768" i="12"/>
  <c r="A1769" i="12"/>
  <c r="A1770" i="12"/>
  <c r="A1771" i="12"/>
  <c r="A1772" i="12"/>
  <c r="A1773" i="12"/>
  <c r="A1774" i="12"/>
  <c r="A1775" i="12"/>
  <c r="A1776" i="12"/>
  <c r="A1777" i="12"/>
  <c r="A1778" i="12"/>
  <c r="A1779" i="12"/>
  <c r="A1780" i="12"/>
  <c r="A1781" i="12"/>
  <c r="A1782" i="12"/>
  <c r="A1783" i="12"/>
  <c r="A1784" i="12"/>
  <c r="A1785" i="12"/>
  <c r="A1786" i="12"/>
  <c r="A1787" i="12"/>
  <c r="A1788" i="12"/>
  <c r="A1789" i="12"/>
  <c r="A1790" i="12"/>
  <c r="A1791" i="12"/>
  <c r="A1792" i="12"/>
  <c r="A1793" i="12"/>
  <c r="A1794" i="12"/>
  <c r="A1795" i="12"/>
  <c r="A1796" i="12"/>
  <c r="A1797" i="12"/>
  <c r="A1798" i="12"/>
  <c r="A1799" i="12"/>
  <c r="A1800" i="12"/>
  <c r="A1801" i="12"/>
  <c r="A1802" i="12"/>
  <c r="A1803" i="12"/>
  <c r="A1804" i="12"/>
  <c r="A1805" i="12"/>
  <c r="A1806" i="12"/>
  <c r="A1807" i="12"/>
  <c r="A1808" i="12"/>
  <c r="A1809" i="12"/>
  <c r="A1810" i="12"/>
  <c r="A1811" i="12"/>
  <c r="A1812" i="12"/>
  <c r="A1813" i="12"/>
  <c r="A1814" i="12"/>
  <c r="A1815" i="12"/>
  <c r="A1816" i="12"/>
  <c r="A1817" i="12"/>
  <c r="A1818" i="12"/>
  <c r="A1819" i="12"/>
  <c r="A1820" i="12"/>
  <c r="A1821" i="12"/>
  <c r="A1822" i="12"/>
  <c r="A1823" i="12"/>
  <c r="A1824" i="12"/>
  <c r="A1825" i="12"/>
  <c r="A1826" i="12"/>
  <c r="A1827" i="12"/>
  <c r="A1828" i="12"/>
  <c r="A1829" i="12"/>
  <c r="A1830" i="12"/>
  <c r="A1831" i="12"/>
  <c r="A1832" i="12"/>
  <c r="A1833" i="12"/>
  <c r="A1834" i="12"/>
  <c r="A1835" i="12"/>
  <c r="A1836" i="12"/>
  <c r="A1837" i="12"/>
  <c r="A1838" i="12"/>
  <c r="A1839" i="12"/>
  <c r="A1840" i="12"/>
  <c r="A1841" i="12"/>
  <c r="A1842" i="12"/>
  <c r="A1843" i="12"/>
  <c r="A1844" i="12"/>
  <c r="A1845" i="12"/>
  <c r="A1846" i="12"/>
  <c r="A1847" i="12"/>
  <c r="A1848" i="12"/>
  <c r="A1849" i="12"/>
  <c r="A1850" i="12"/>
  <c r="A1851" i="12"/>
  <c r="A1852" i="12"/>
  <c r="A1853" i="12"/>
  <c r="A1854" i="12"/>
  <c r="A1855" i="12"/>
  <c r="A1856" i="12"/>
  <c r="A1857" i="12"/>
  <c r="A1858" i="12"/>
  <c r="A1859" i="12"/>
  <c r="A1860" i="12"/>
  <c r="A1861" i="12"/>
  <c r="A1862" i="12"/>
  <c r="A1863" i="12"/>
  <c r="A1864" i="12"/>
  <c r="A1865" i="12"/>
  <c r="A1866" i="12"/>
  <c r="A1867" i="12"/>
  <c r="A1868" i="12"/>
  <c r="A1869" i="12"/>
  <c r="A1870" i="12"/>
  <c r="A1871" i="12"/>
  <c r="A1872" i="12"/>
  <c r="A1873" i="12"/>
  <c r="A1874" i="12"/>
  <c r="A1875" i="12"/>
  <c r="A1876" i="12"/>
  <c r="A1877" i="12"/>
  <c r="A1878" i="12"/>
  <c r="A1879" i="12"/>
  <c r="A1880" i="12"/>
  <c r="A1881" i="12"/>
  <c r="A1882" i="12"/>
  <c r="A1883" i="12"/>
  <c r="A1884" i="12"/>
  <c r="A1885" i="12"/>
  <c r="A1886" i="12"/>
  <c r="A1887" i="12"/>
  <c r="A1888" i="12"/>
  <c r="A1889" i="12"/>
  <c r="A1890" i="12"/>
  <c r="A1891" i="12"/>
  <c r="A1892" i="12"/>
  <c r="A1893" i="12"/>
  <c r="A1894" i="12"/>
  <c r="A1895" i="12"/>
  <c r="A1896" i="12"/>
  <c r="A1897" i="12"/>
  <c r="A1898" i="12"/>
  <c r="A1899" i="12"/>
  <c r="A1900" i="12"/>
  <c r="A1901" i="12"/>
  <c r="A1902" i="12"/>
  <c r="A1903" i="12"/>
  <c r="A1904" i="12"/>
  <c r="A1905" i="12"/>
  <c r="A1906" i="12"/>
  <c r="A1907" i="12"/>
  <c r="A1908" i="12"/>
  <c r="A1909" i="12"/>
  <c r="A1910" i="12"/>
  <c r="A1911" i="12"/>
  <c r="A1912" i="12"/>
  <c r="A1913" i="12"/>
  <c r="A1914" i="12"/>
  <c r="A1915" i="12"/>
  <c r="A1916" i="12"/>
  <c r="A1917" i="12"/>
  <c r="A1918" i="12"/>
  <c r="A1919" i="12"/>
  <c r="A1920" i="12"/>
  <c r="A1921" i="12"/>
  <c r="A1922" i="12"/>
  <c r="A1923" i="12"/>
  <c r="A1924" i="12"/>
  <c r="A1925" i="12"/>
  <c r="A1926" i="12"/>
  <c r="A1927" i="12"/>
  <c r="A1928" i="12"/>
  <c r="A1929" i="12"/>
  <c r="A1930" i="12"/>
  <c r="A1931" i="12"/>
  <c r="A1932" i="12"/>
  <c r="A1933" i="12"/>
  <c r="A1934" i="12"/>
  <c r="A1935" i="12"/>
  <c r="A1936" i="12"/>
  <c r="A1937" i="12"/>
  <c r="A1938" i="12"/>
  <c r="A1939" i="12"/>
  <c r="A1940" i="12"/>
  <c r="A1941" i="12"/>
  <c r="A1942" i="12"/>
  <c r="A1943" i="12"/>
  <c r="A1944" i="12"/>
  <c r="A1945" i="12"/>
  <c r="A1946" i="12"/>
  <c r="A1947" i="12"/>
  <c r="A1948" i="12"/>
  <c r="A1949" i="12"/>
  <c r="A1950" i="12"/>
  <c r="A1951" i="12"/>
  <c r="A1952" i="12"/>
  <c r="A1953" i="12"/>
  <c r="A1954" i="12"/>
  <c r="A1955" i="12"/>
  <c r="A1956" i="12"/>
  <c r="A1957" i="12"/>
  <c r="A1958" i="12"/>
  <c r="A1959" i="12"/>
  <c r="A1960" i="12"/>
  <c r="A1961" i="12"/>
  <c r="A1962" i="12"/>
  <c r="A1963" i="12"/>
  <c r="A1964" i="12"/>
  <c r="A1965" i="12"/>
  <c r="A1966" i="12"/>
  <c r="A1967" i="12"/>
  <c r="A1968" i="12"/>
  <c r="A1969" i="12"/>
  <c r="A1970" i="12"/>
  <c r="A1971" i="12"/>
  <c r="A1972" i="12"/>
  <c r="A1973" i="12"/>
  <c r="A1974" i="12"/>
  <c r="A1975" i="12"/>
  <c r="A1976" i="12"/>
  <c r="A1977" i="12"/>
  <c r="A1978" i="12"/>
  <c r="A1979" i="12"/>
  <c r="A1980" i="12"/>
  <c r="A1981" i="12"/>
  <c r="A1982" i="12"/>
  <c r="A1983" i="12"/>
  <c r="A1984" i="12"/>
  <c r="A1985" i="12"/>
  <c r="A1986" i="12"/>
  <c r="A1987" i="12"/>
  <c r="A1988" i="12"/>
  <c r="A1989" i="12"/>
  <c r="A1990" i="12"/>
  <c r="A1991" i="12"/>
  <c r="A1992" i="12"/>
  <c r="A1993" i="12"/>
  <c r="A1994" i="12"/>
  <c r="A1995" i="12"/>
  <c r="A1996" i="12"/>
  <c r="A1997" i="12"/>
  <c r="A1998" i="12"/>
  <c r="A1999" i="12"/>
  <c r="A2000" i="12"/>
  <c r="A2001" i="12"/>
  <c r="A2002" i="12"/>
  <c r="A2003" i="12"/>
  <c r="A2004" i="12"/>
  <c r="A2005" i="12"/>
  <c r="A2006" i="12"/>
  <c r="A2007" i="12"/>
  <c r="A2008" i="12"/>
  <c r="A2009" i="12"/>
  <c r="A2010" i="12"/>
  <c r="A2011" i="12"/>
  <c r="A2012" i="12"/>
  <c r="A2013" i="12"/>
  <c r="A2014" i="12"/>
  <c r="A2015" i="12"/>
  <c r="A2016" i="12"/>
  <c r="A2017" i="12"/>
  <c r="A2018" i="12"/>
  <c r="A2019" i="12"/>
  <c r="A2020" i="12"/>
  <c r="A2021" i="12"/>
  <c r="A2022" i="12"/>
  <c r="A2023" i="12"/>
  <c r="A2024" i="12"/>
  <c r="A2025" i="12"/>
  <c r="A2026" i="12"/>
  <c r="A2027" i="12"/>
  <c r="A2028" i="12"/>
  <c r="A2029" i="12"/>
  <c r="A2030" i="12"/>
  <c r="A2031" i="12"/>
  <c r="A2032" i="12"/>
  <c r="A2033" i="12"/>
  <c r="A2034" i="12"/>
  <c r="A2035" i="12"/>
  <c r="A2036" i="12"/>
  <c r="A2037" i="12"/>
  <c r="A2038" i="12"/>
  <c r="A2039" i="12"/>
  <c r="A2040" i="12"/>
  <c r="A2041" i="12"/>
  <c r="A2042" i="12"/>
  <c r="A2043" i="12"/>
  <c r="A2044" i="12"/>
  <c r="A2045" i="12"/>
  <c r="A2046" i="12"/>
  <c r="A2047" i="12"/>
  <c r="A2048" i="12"/>
  <c r="A2049" i="12"/>
  <c r="A2050" i="12"/>
  <c r="A2051" i="12"/>
  <c r="A2052" i="12"/>
  <c r="A2053" i="12"/>
  <c r="A2054" i="12"/>
  <c r="A2055" i="12"/>
  <c r="A2056" i="12"/>
  <c r="A2057" i="12"/>
  <c r="A2058" i="12"/>
  <c r="A2059" i="12"/>
  <c r="A2060" i="12"/>
  <c r="A2061" i="12"/>
  <c r="A2062" i="12"/>
  <c r="A2063" i="12"/>
  <c r="A2064" i="12"/>
  <c r="A2065" i="12"/>
  <c r="A2066" i="12"/>
  <c r="A2067" i="12"/>
  <c r="A2068" i="12"/>
  <c r="A2069" i="12"/>
  <c r="A2070" i="12"/>
  <c r="A2071" i="12"/>
  <c r="A2072" i="12"/>
  <c r="A2073" i="12"/>
  <c r="A2074" i="12"/>
  <c r="A2075" i="12"/>
  <c r="A2076" i="12"/>
  <c r="A2077" i="12"/>
  <c r="A2078" i="12"/>
  <c r="A2079" i="12"/>
  <c r="A2080" i="12"/>
  <c r="A2081" i="12"/>
  <c r="A2082" i="12"/>
  <c r="A2083" i="12"/>
  <c r="A2084" i="12"/>
  <c r="A2085" i="12"/>
  <c r="A2086" i="12"/>
  <c r="A2087" i="12"/>
  <c r="A2088" i="12"/>
  <c r="A2089" i="12"/>
  <c r="A2090" i="12"/>
  <c r="A2091" i="12"/>
  <c r="A2092" i="12"/>
  <c r="A2093" i="12"/>
  <c r="A2094" i="12"/>
  <c r="A2095" i="12"/>
  <c r="A2096" i="12"/>
  <c r="A2097" i="12"/>
  <c r="A2098" i="12"/>
  <c r="A2099" i="12"/>
  <c r="A2100" i="12"/>
  <c r="A2101" i="12"/>
  <c r="A2102" i="12"/>
  <c r="A2103" i="12"/>
  <c r="A2104" i="12"/>
  <c r="A2105" i="12"/>
  <c r="A2106" i="12"/>
  <c r="A2107" i="12"/>
  <c r="A2108" i="12"/>
  <c r="A2109" i="12"/>
  <c r="A2110" i="12"/>
  <c r="A2111" i="12"/>
  <c r="A2112" i="12"/>
  <c r="A2113" i="12"/>
  <c r="A2114" i="12"/>
  <c r="A2115" i="12"/>
  <c r="A2116" i="12"/>
  <c r="A2117" i="12"/>
  <c r="A2118" i="12"/>
  <c r="A2119" i="12"/>
  <c r="A2120" i="12"/>
  <c r="A2121" i="12"/>
  <c r="A2122" i="12"/>
  <c r="A2123" i="12"/>
  <c r="A2124" i="12"/>
  <c r="A2125" i="12"/>
  <c r="A2126" i="12"/>
  <c r="A2127" i="12"/>
  <c r="A2128" i="12"/>
  <c r="A2129" i="12"/>
  <c r="A2130" i="12"/>
  <c r="A2131" i="12"/>
  <c r="A2132" i="12"/>
  <c r="A2133" i="12"/>
  <c r="A2134" i="12"/>
  <c r="A2135" i="12"/>
  <c r="A2136" i="12"/>
  <c r="A2137" i="12"/>
  <c r="A2138" i="12"/>
  <c r="A2139" i="12"/>
  <c r="A2140" i="12"/>
  <c r="A2141" i="12"/>
  <c r="A2142" i="12"/>
  <c r="A2143" i="12"/>
  <c r="A2144" i="12"/>
  <c r="A2145" i="12"/>
  <c r="A2146" i="12"/>
  <c r="A2147" i="12"/>
  <c r="A2148" i="12"/>
  <c r="A2149" i="12"/>
  <c r="A2150" i="12"/>
  <c r="A2151" i="12"/>
  <c r="A2152" i="12"/>
  <c r="A2153" i="12"/>
  <c r="A2154" i="12"/>
  <c r="A2155" i="12"/>
  <c r="A2156" i="12"/>
  <c r="A2157" i="12"/>
  <c r="A2158" i="12"/>
  <c r="A2159" i="12"/>
  <c r="A2160" i="12"/>
  <c r="A2161" i="12"/>
  <c r="A2162" i="12"/>
  <c r="A2163" i="12"/>
  <c r="A2164" i="12"/>
  <c r="A2165" i="12"/>
  <c r="A2166" i="12"/>
  <c r="A2167" i="12"/>
  <c r="A2168" i="12"/>
  <c r="A2169" i="12"/>
  <c r="A2170" i="12"/>
  <c r="A2171" i="12"/>
  <c r="A2172" i="12"/>
  <c r="A2173" i="12"/>
  <c r="A2174" i="12"/>
  <c r="A2175" i="12"/>
  <c r="A2176" i="12"/>
  <c r="A2177" i="12"/>
  <c r="A2178" i="12"/>
  <c r="A2179" i="12"/>
  <c r="A2180" i="12"/>
  <c r="A2181" i="12"/>
  <c r="A2182" i="12"/>
  <c r="A2183" i="12"/>
  <c r="A2184" i="12"/>
  <c r="A2185" i="12"/>
  <c r="A2186" i="12"/>
  <c r="A2187" i="12"/>
  <c r="A2188" i="12"/>
  <c r="A2189" i="12"/>
  <c r="A2190" i="12"/>
  <c r="A2191" i="12"/>
  <c r="A2192" i="12"/>
  <c r="A2193" i="12"/>
  <c r="A2194" i="12"/>
  <c r="A2195" i="12"/>
  <c r="A2196" i="12"/>
  <c r="A2197" i="12"/>
  <c r="A2198" i="12"/>
  <c r="A2199" i="12"/>
  <c r="A2200" i="12"/>
  <c r="A2201" i="12"/>
  <c r="A2202" i="12"/>
  <c r="A2203" i="12"/>
  <c r="A2204" i="12"/>
  <c r="A2205" i="12"/>
  <c r="A2206" i="12"/>
  <c r="A2207" i="12"/>
  <c r="A2208" i="12"/>
  <c r="A2209" i="12"/>
  <c r="A2210" i="12"/>
  <c r="A2211" i="12"/>
  <c r="A2212" i="12"/>
  <c r="A2213" i="12"/>
  <c r="A2214" i="12"/>
  <c r="A2215" i="12"/>
  <c r="A2216" i="12"/>
  <c r="A2217" i="12"/>
  <c r="A2218" i="12"/>
  <c r="A2219" i="12"/>
  <c r="A2220" i="12"/>
  <c r="A2221" i="12"/>
  <c r="A2222" i="12"/>
  <c r="A2223" i="12"/>
  <c r="A2224" i="12"/>
  <c r="A2225" i="12"/>
  <c r="A2226" i="12"/>
  <c r="A2227" i="12"/>
  <c r="A2228" i="12"/>
  <c r="A2229" i="12"/>
  <c r="A2230" i="12"/>
  <c r="A2231" i="12"/>
  <c r="A2232" i="12"/>
  <c r="A2233" i="12"/>
  <c r="A2234" i="12"/>
  <c r="A2235" i="12"/>
  <c r="A2236" i="12"/>
  <c r="A2237" i="12"/>
  <c r="A2238" i="12"/>
  <c r="A2239" i="12"/>
  <c r="A2240" i="12"/>
  <c r="A2241" i="12"/>
  <c r="A2242" i="12"/>
  <c r="A2243" i="12"/>
  <c r="A2244" i="12"/>
  <c r="A2245" i="12"/>
  <c r="A2246" i="12"/>
  <c r="A2247" i="12"/>
  <c r="A2248" i="12"/>
  <c r="A2249" i="12"/>
  <c r="A2250" i="12"/>
  <c r="A2251" i="12"/>
  <c r="A2252" i="12"/>
  <c r="A2253" i="12"/>
  <c r="A2254" i="12"/>
  <c r="A2255" i="12"/>
  <c r="A2256" i="12"/>
  <c r="A2257" i="12"/>
  <c r="A2258" i="12"/>
  <c r="A2259" i="12"/>
  <c r="A2260" i="12"/>
  <c r="A2261" i="12"/>
  <c r="A2262" i="12"/>
  <c r="A2263" i="12"/>
  <c r="A2264" i="12"/>
  <c r="A2265" i="12"/>
  <c r="A2266" i="12"/>
  <c r="A2267" i="12"/>
  <c r="A2268" i="12"/>
  <c r="A2269" i="12"/>
  <c r="A2270" i="12"/>
  <c r="A2271" i="12"/>
  <c r="A2272" i="12"/>
  <c r="A2273" i="12"/>
  <c r="A2274" i="12"/>
  <c r="A2275" i="12"/>
  <c r="A2276" i="12"/>
  <c r="A2277" i="12"/>
  <c r="A2278" i="12"/>
  <c r="A2279" i="12"/>
  <c r="A2280" i="12"/>
  <c r="A2281" i="12"/>
  <c r="A2282" i="12"/>
  <c r="A2283" i="12"/>
  <c r="A2284" i="12"/>
  <c r="A2285" i="12"/>
  <c r="A2286" i="12"/>
  <c r="A2287" i="12"/>
  <c r="A2288" i="12"/>
  <c r="A2289" i="12"/>
  <c r="A2290" i="12"/>
  <c r="A2291" i="12"/>
  <c r="A2292" i="12"/>
  <c r="A2293" i="12"/>
  <c r="A2294" i="12"/>
  <c r="A2295" i="12"/>
  <c r="A2296" i="12"/>
  <c r="A2297" i="12"/>
  <c r="A2298" i="12"/>
  <c r="A2299" i="12"/>
  <c r="A2300" i="12"/>
  <c r="A2301" i="12"/>
  <c r="A2302" i="12"/>
  <c r="A2303" i="12"/>
  <c r="A2304" i="12"/>
  <c r="A2305" i="12"/>
  <c r="A2306" i="12"/>
  <c r="A2307" i="12"/>
  <c r="A2308" i="12"/>
  <c r="A2309" i="12"/>
  <c r="A2310" i="12"/>
  <c r="A2311" i="12"/>
  <c r="A2312" i="12"/>
  <c r="A2313" i="12"/>
  <c r="A2314" i="12"/>
  <c r="A2315" i="12"/>
  <c r="A2316" i="12"/>
  <c r="A2317" i="12"/>
  <c r="A2318" i="12"/>
  <c r="A2319" i="12"/>
  <c r="A2320" i="12"/>
  <c r="A2321" i="12"/>
  <c r="A2322" i="12"/>
  <c r="A2323" i="12"/>
  <c r="A2324" i="12"/>
  <c r="A2325" i="12"/>
  <c r="A2326" i="12"/>
  <c r="A2327" i="12"/>
  <c r="A2328" i="12"/>
  <c r="A2329" i="12"/>
  <c r="A2330" i="12"/>
  <c r="A2331" i="12"/>
  <c r="A2332" i="12"/>
  <c r="A2333" i="12"/>
  <c r="A2334" i="12"/>
  <c r="A2335" i="12"/>
  <c r="A2336" i="12"/>
  <c r="A2337" i="12"/>
  <c r="A2338" i="12"/>
  <c r="A2339" i="12"/>
  <c r="A2340" i="12"/>
  <c r="A2341" i="12"/>
  <c r="A2342" i="12"/>
  <c r="A2343" i="12"/>
  <c r="A2344" i="12"/>
  <c r="A2345" i="12"/>
  <c r="A2346" i="12"/>
  <c r="A2347" i="12"/>
  <c r="A2348" i="12"/>
  <c r="A2349" i="12"/>
  <c r="A2350" i="12"/>
  <c r="A2351" i="12"/>
  <c r="A2352" i="12"/>
  <c r="A2353" i="12"/>
  <c r="A2354" i="12"/>
  <c r="A2355" i="12"/>
  <c r="A2356" i="12"/>
  <c r="A2357" i="12"/>
  <c r="A2358" i="12"/>
  <c r="A2359" i="12"/>
  <c r="A2360" i="12"/>
  <c r="A2361" i="12"/>
  <c r="A2362" i="12"/>
  <c r="A2363" i="12"/>
  <c r="A2364" i="12"/>
  <c r="A2365" i="12"/>
  <c r="A2366" i="12"/>
  <c r="A2367" i="12"/>
  <c r="A2368" i="12"/>
  <c r="A2369" i="12"/>
  <c r="A2370" i="12"/>
  <c r="A2371" i="12"/>
  <c r="A2372" i="12"/>
  <c r="A2373" i="12"/>
  <c r="A2374" i="12"/>
  <c r="A2375" i="12"/>
  <c r="A2376" i="12"/>
  <c r="A2377" i="12"/>
  <c r="A2378" i="12"/>
  <c r="A2379" i="12"/>
  <c r="A2380" i="12"/>
  <c r="A2381" i="12"/>
  <c r="A2382" i="12"/>
  <c r="A2383" i="12"/>
  <c r="A2384" i="12"/>
  <c r="A2385" i="12"/>
  <c r="A2386" i="12"/>
  <c r="A2387" i="12"/>
  <c r="A2388" i="12"/>
  <c r="A2389" i="12"/>
  <c r="A2390" i="12"/>
  <c r="A2391" i="12"/>
  <c r="A2392" i="12"/>
  <c r="A2393" i="12"/>
  <c r="A2394" i="12"/>
  <c r="A2395" i="12"/>
  <c r="A2396" i="12"/>
  <c r="A2397" i="12"/>
  <c r="A2398" i="12"/>
  <c r="A2399" i="12"/>
  <c r="A2400" i="12"/>
  <c r="A2401" i="12"/>
  <c r="A2402" i="12"/>
  <c r="A2403" i="12"/>
  <c r="A2404" i="12"/>
  <c r="A2405" i="12"/>
  <c r="A2406" i="12"/>
  <c r="A2407" i="12"/>
  <c r="A2408" i="12"/>
  <c r="A2409" i="12"/>
  <c r="A2410" i="12"/>
  <c r="A2411" i="12"/>
  <c r="A2412" i="12"/>
  <c r="A2413" i="12"/>
  <c r="A2414" i="12"/>
  <c r="A2415" i="12"/>
  <c r="A2416" i="12"/>
  <c r="A2417" i="12"/>
  <c r="A2418" i="12"/>
  <c r="A2419" i="12"/>
  <c r="A2420" i="12"/>
  <c r="A2421" i="12"/>
  <c r="A2422" i="12"/>
  <c r="A2423" i="12"/>
  <c r="A2424" i="12"/>
  <c r="A2425" i="12"/>
  <c r="A2426" i="12"/>
  <c r="A2427" i="12"/>
  <c r="A2428" i="12"/>
  <c r="A2429" i="12"/>
  <c r="A2430" i="12"/>
  <c r="A2431" i="12"/>
  <c r="A2432" i="12"/>
  <c r="A2433" i="12"/>
  <c r="A2434" i="12"/>
  <c r="A2435" i="12"/>
  <c r="A2436" i="12"/>
  <c r="A2437" i="12"/>
  <c r="A2438" i="12"/>
  <c r="A2439" i="12"/>
  <c r="A2440" i="12"/>
  <c r="A2441" i="12"/>
  <c r="A2442" i="12"/>
  <c r="A2443" i="12"/>
  <c r="A2444" i="12"/>
  <c r="A2445" i="12"/>
  <c r="A2446" i="12"/>
  <c r="A2447" i="12"/>
  <c r="A2448" i="12"/>
  <c r="A2449" i="12"/>
  <c r="A2450" i="12"/>
  <c r="A2451" i="12"/>
  <c r="A2452" i="12"/>
  <c r="A2453" i="12"/>
  <c r="A2454" i="12"/>
  <c r="A2455" i="12"/>
  <c r="A2456" i="12"/>
  <c r="A2457" i="12"/>
  <c r="A2458" i="12"/>
  <c r="A2459" i="12"/>
  <c r="A2460" i="12"/>
  <c r="A2461" i="12"/>
  <c r="A2462" i="12"/>
  <c r="A2463" i="12"/>
  <c r="A2464" i="12"/>
  <c r="A2465" i="12"/>
  <c r="A2466" i="12"/>
  <c r="A2467" i="12"/>
  <c r="A2468" i="12"/>
  <c r="A2469" i="12"/>
  <c r="A2470" i="12"/>
  <c r="A2471" i="12"/>
  <c r="A2472" i="12"/>
  <c r="A2473" i="12"/>
  <c r="A2474" i="12"/>
  <c r="A2475" i="12"/>
  <c r="A2476" i="12"/>
  <c r="A2477" i="12"/>
  <c r="A2478" i="12"/>
  <c r="A2479" i="12"/>
  <c r="A2480" i="12"/>
  <c r="A2481" i="12"/>
  <c r="A2482" i="12"/>
  <c r="A2483" i="12"/>
  <c r="A2484" i="12"/>
  <c r="A2485" i="12"/>
  <c r="A2486" i="12"/>
  <c r="A2487" i="12"/>
  <c r="A2488" i="12"/>
  <c r="A2489" i="12"/>
  <c r="A2490" i="12"/>
  <c r="A2491" i="12"/>
  <c r="A2492" i="12"/>
  <c r="A2493" i="12"/>
  <c r="A2494" i="12"/>
  <c r="A2495" i="12"/>
  <c r="A2496" i="12"/>
  <c r="A2497" i="12"/>
  <c r="A2498" i="12"/>
  <c r="A2499" i="12"/>
  <c r="A2500" i="12"/>
  <c r="K10009" i="6" l="1"/>
  <c r="K10008" i="6"/>
  <c r="K10007" i="6"/>
  <c r="K10006" i="6"/>
  <c r="K10005" i="6"/>
  <c r="K10004" i="6"/>
  <c r="K10003" i="6"/>
  <c r="K10002" i="6"/>
  <c r="K10001" i="6"/>
  <c r="K10000" i="6"/>
  <c r="K9999" i="6"/>
  <c r="K9998" i="6"/>
  <c r="K9997" i="6"/>
  <c r="K9996" i="6"/>
  <c r="K9995" i="6"/>
  <c r="K9994" i="6"/>
  <c r="K9993" i="6"/>
  <c r="K9992" i="6"/>
  <c r="K9991" i="6"/>
  <c r="K9990" i="6"/>
  <c r="K9989" i="6"/>
  <c r="K9988" i="6"/>
  <c r="K9987" i="6"/>
  <c r="K9986" i="6"/>
  <c r="K9985" i="6"/>
  <c r="K9984" i="6"/>
  <c r="K9983" i="6"/>
  <c r="K9982" i="6"/>
  <c r="K9981" i="6"/>
  <c r="K9980" i="6"/>
  <c r="K9979" i="6"/>
  <c r="K9978" i="6"/>
  <c r="K9977" i="6"/>
  <c r="K9976" i="6"/>
  <c r="K9975" i="6"/>
  <c r="K9974" i="6"/>
  <c r="K9973" i="6"/>
  <c r="K9972" i="6"/>
  <c r="K9971" i="6"/>
  <c r="K9970" i="6"/>
  <c r="K9969" i="6"/>
  <c r="K9968" i="6"/>
  <c r="K9967" i="6"/>
  <c r="K9966" i="6"/>
  <c r="K9965" i="6"/>
  <c r="K9964" i="6"/>
  <c r="K9963" i="6"/>
  <c r="K9962" i="6"/>
  <c r="K9961" i="6"/>
  <c r="K9960" i="6"/>
  <c r="K9959" i="6"/>
  <c r="K9958" i="6"/>
  <c r="K9957" i="6"/>
  <c r="K9956" i="6"/>
  <c r="K9955" i="6"/>
  <c r="K9954" i="6"/>
  <c r="K9953" i="6"/>
  <c r="K9952" i="6"/>
  <c r="K9951" i="6"/>
  <c r="K9950" i="6"/>
  <c r="K9949" i="6"/>
  <c r="K9948" i="6"/>
  <c r="K9947" i="6"/>
  <c r="K9946" i="6"/>
  <c r="K9945" i="6"/>
  <c r="K9944" i="6"/>
  <c r="K9943" i="6"/>
  <c r="K9942" i="6"/>
  <c r="K9941" i="6"/>
  <c r="K9940" i="6"/>
  <c r="K9939" i="6"/>
  <c r="K9938" i="6"/>
  <c r="K9937" i="6"/>
  <c r="K9936" i="6"/>
  <c r="K9935" i="6"/>
  <c r="K9934" i="6"/>
  <c r="K9933" i="6"/>
  <c r="K9932" i="6"/>
  <c r="K9931" i="6"/>
  <c r="K9930" i="6"/>
  <c r="K9929" i="6"/>
  <c r="K9928" i="6"/>
  <c r="K9927" i="6"/>
  <c r="K9926" i="6"/>
  <c r="K9925" i="6"/>
  <c r="K9924" i="6"/>
  <c r="K9923" i="6"/>
  <c r="K9922" i="6"/>
  <c r="K9921" i="6"/>
  <c r="K9920" i="6"/>
  <c r="K9919" i="6"/>
  <c r="K9918" i="6"/>
  <c r="K9917" i="6"/>
  <c r="K9916" i="6"/>
  <c r="K9915" i="6"/>
  <c r="K9914" i="6"/>
  <c r="K9913" i="6"/>
  <c r="K9912" i="6"/>
  <c r="K9911" i="6"/>
  <c r="K9910" i="6"/>
  <c r="K9909" i="6"/>
  <c r="K9908" i="6"/>
  <c r="K9907" i="6"/>
  <c r="K9906" i="6"/>
  <c r="K9905" i="6"/>
  <c r="K9904" i="6"/>
  <c r="K9903" i="6"/>
  <c r="K9902" i="6"/>
  <c r="K9901" i="6"/>
  <c r="K9900" i="6"/>
  <c r="K9899" i="6"/>
  <c r="K9898" i="6"/>
  <c r="K9897" i="6"/>
  <c r="K9896" i="6"/>
  <c r="K9895" i="6"/>
  <c r="K9894" i="6"/>
  <c r="K9893" i="6"/>
  <c r="K9892" i="6"/>
  <c r="K9891" i="6"/>
  <c r="K9890" i="6"/>
  <c r="K9889" i="6"/>
  <c r="K9888" i="6"/>
  <c r="K9887" i="6"/>
  <c r="K9886" i="6"/>
  <c r="K9885" i="6"/>
  <c r="K9884" i="6"/>
  <c r="K9883" i="6"/>
  <c r="K9882" i="6"/>
  <c r="K9881" i="6"/>
  <c r="K9880" i="6"/>
  <c r="K9879" i="6"/>
  <c r="K9878" i="6"/>
  <c r="K9877" i="6"/>
  <c r="K9876" i="6"/>
  <c r="K9875" i="6"/>
  <c r="K9874" i="6"/>
  <c r="K9873" i="6"/>
  <c r="K9872" i="6"/>
  <c r="K9871" i="6"/>
  <c r="K9870" i="6"/>
  <c r="K9869" i="6"/>
  <c r="K9868" i="6"/>
  <c r="K9867" i="6"/>
  <c r="K9866" i="6"/>
  <c r="K9865" i="6"/>
  <c r="K9864" i="6"/>
  <c r="K9863" i="6"/>
  <c r="K9862" i="6"/>
  <c r="K9861" i="6"/>
  <c r="K9860" i="6"/>
  <c r="K9859" i="6"/>
  <c r="K9858" i="6"/>
  <c r="K9857" i="6"/>
  <c r="K9856" i="6"/>
  <c r="K9855" i="6"/>
  <c r="K9854" i="6"/>
  <c r="K9853" i="6"/>
  <c r="K9852" i="6"/>
  <c r="K9851" i="6"/>
  <c r="K9850" i="6"/>
  <c r="K9849" i="6"/>
  <c r="K9848" i="6"/>
  <c r="K9847" i="6"/>
  <c r="K9846" i="6"/>
  <c r="K9845" i="6"/>
  <c r="K9844" i="6"/>
  <c r="K9843" i="6"/>
  <c r="K9842" i="6"/>
  <c r="K9841" i="6"/>
  <c r="K9840" i="6"/>
  <c r="K9839" i="6"/>
  <c r="K9838" i="6"/>
  <c r="K9837" i="6"/>
  <c r="K9836" i="6"/>
  <c r="K9835" i="6"/>
  <c r="K9834" i="6"/>
  <c r="K9833" i="6"/>
  <c r="K9832" i="6"/>
  <c r="K9831" i="6"/>
  <c r="K9830" i="6"/>
  <c r="K9829" i="6"/>
  <c r="K9828" i="6"/>
  <c r="K9827" i="6"/>
  <c r="K9826" i="6"/>
  <c r="K9825" i="6"/>
  <c r="K9824" i="6"/>
  <c r="K9823" i="6"/>
  <c r="K9822" i="6"/>
  <c r="K9821" i="6"/>
  <c r="K9820" i="6"/>
  <c r="K9819" i="6"/>
  <c r="K9818" i="6"/>
  <c r="K9817" i="6"/>
  <c r="K9816" i="6"/>
  <c r="K9815" i="6"/>
  <c r="K9814" i="6"/>
  <c r="K9813" i="6"/>
  <c r="K9812" i="6"/>
  <c r="K9811" i="6"/>
  <c r="K9810" i="6"/>
  <c r="K9809" i="6"/>
  <c r="K9808" i="6"/>
  <c r="K9807" i="6"/>
  <c r="K9806" i="6"/>
  <c r="K9805" i="6"/>
  <c r="K9804" i="6"/>
  <c r="K9803" i="6"/>
  <c r="K9802" i="6"/>
  <c r="K9801" i="6"/>
  <c r="K9800" i="6"/>
  <c r="K9799" i="6"/>
  <c r="K9798" i="6"/>
  <c r="K9797" i="6"/>
  <c r="K9796" i="6"/>
  <c r="K9795" i="6"/>
  <c r="K9794" i="6"/>
  <c r="K9793" i="6"/>
  <c r="K9792" i="6"/>
  <c r="K9791" i="6"/>
  <c r="K9790" i="6"/>
  <c r="K9789" i="6"/>
  <c r="K9788" i="6"/>
  <c r="K9787" i="6"/>
  <c r="K9786" i="6"/>
  <c r="K9785" i="6"/>
  <c r="K9784" i="6"/>
  <c r="K9783" i="6"/>
  <c r="K9782" i="6"/>
  <c r="K9781" i="6"/>
  <c r="K9780" i="6"/>
  <c r="K9779" i="6"/>
  <c r="K9778" i="6"/>
  <c r="K9777" i="6"/>
  <c r="K9776" i="6"/>
  <c r="K9775" i="6"/>
  <c r="K9774" i="6"/>
  <c r="K9773" i="6"/>
  <c r="K9772" i="6"/>
  <c r="K9771" i="6"/>
  <c r="K9770" i="6"/>
  <c r="K9769" i="6"/>
  <c r="K9768" i="6"/>
  <c r="K9767" i="6"/>
  <c r="K9766" i="6"/>
  <c r="K9765" i="6"/>
  <c r="K9764" i="6"/>
  <c r="K9763" i="6"/>
  <c r="K9762" i="6"/>
  <c r="K9761" i="6"/>
  <c r="K9760" i="6"/>
  <c r="K9759" i="6"/>
  <c r="K9758" i="6"/>
  <c r="K9757" i="6"/>
  <c r="K9756" i="6"/>
  <c r="K9755" i="6"/>
  <c r="K9754" i="6"/>
  <c r="K9753" i="6"/>
  <c r="K9752" i="6"/>
  <c r="K9751" i="6"/>
  <c r="K9750" i="6"/>
  <c r="K9749" i="6"/>
  <c r="K9748" i="6"/>
  <c r="K9747" i="6"/>
  <c r="K9746" i="6"/>
  <c r="K9745" i="6"/>
  <c r="K9744" i="6"/>
  <c r="K9743" i="6"/>
  <c r="K9742" i="6"/>
  <c r="K9741" i="6"/>
  <c r="K9740" i="6"/>
  <c r="K9739" i="6"/>
  <c r="K9738" i="6"/>
  <c r="K9737" i="6"/>
  <c r="K9736" i="6"/>
  <c r="K9735" i="6"/>
  <c r="K9734" i="6"/>
  <c r="K9733" i="6"/>
  <c r="K9732" i="6"/>
  <c r="K9731" i="6"/>
  <c r="K9730" i="6"/>
  <c r="K9729" i="6"/>
  <c r="K9728" i="6"/>
  <c r="K9727" i="6"/>
  <c r="K9726" i="6"/>
  <c r="K9725" i="6"/>
  <c r="K9724" i="6"/>
  <c r="K9723" i="6"/>
  <c r="K9722" i="6"/>
  <c r="K9721" i="6"/>
  <c r="K9720" i="6"/>
  <c r="K9719" i="6"/>
  <c r="K9718" i="6"/>
  <c r="K9717" i="6"/>
  <c r="K9716" i="6"/>
  <c r="K9715" i="6"/>
  <c r="K9714" i="6"/>
  <c r="K9713" i="6"/>
  <c r="K9712" i="6"/>
  <c r="K9711" i="6"/>
  <c r="K9710" i="6"/>
  <c r="K9709" i="6"/>
  <c r="K9708" i="6"/>
  <c r="K9707" i="6"/>
  <c r="K9706" i="6"/>
  <c r="K9705" i="6"/>
  <c r="K9704" i="6"/>
  <c r="K9703" i="6"/>
  <c r="K9702" i="6"/>
  <c r="K9701" i="6"/>
  <c r="K9700" i="6"/>
  <c r="K9699" i="6"/>
  <c r="K9698" i="6"/>
  <c r="K9697" i="6"/>
  <c r="K9696" i="6"/>
  <c r="K9695" i="6"/>
  <c r="K9694" i="6"/>
  <c r="K9693" i="6"/>
  <c r="K9692" i="6"/>
  <c r="K9691" i="6"/>
  <c r="K9690" i="6"/>
  <c r="K9689" i="6"/>
  <c r="K9688" i="6"/>
  <c r="K9687" i="6"/>
  <c r="K9686" i="6"/>
  <c r="K9685" i="6"/>
  <c r="K9684" i="6"/>
  <c r="K9683" i="6"/>
  <c r="K9682" i="6"/>
  <c r="K9681" i="6"/>
  <c r="K9680" i="6"/>
  <c r="K9679" i="6"/>
  <c r="K9678" i="6"/>
  <c r="K9677" i="6"/>
  <c r="K9676" i="6"/>
  <c r="K9675" i="6"/>
  <c r="K9674" i="6"/>
  <c r="K9673" i="6"/>
  <c r="K9672" i="6"/>
  <c r="K9671" i="6"/>
  <c r="K9670" i="6"/>
  <c r="K9669" i="6"/>
  <c r="K9668" i="6"/>
  <c r="K9667" i="6"/>
  <c r="K9666" i="6"/>
  <c r="K9665" i="6"/>
  <c r="K9664" i="6"/>
  <c r="K9663" i="6"/>
  <c r="K9662" i="6"/>
  <c r="K9661" i="6"/>
  <c r="K9660" i="6"/>
  <c r="K9659" i="6"/>
  <c r="K9658" i="6"/>
  <c r="K9657" i="6"/>
  <c r="K9656" i="6"/>
  <c r="K9655" i="6"/>
  <c r="K9654" i="6"/>
  <c r="K9653" i="6"/>
  <c r="K9652" i="6"/>
  <c r="K9651" i="6"/>
  <c r="K9650" i="6"/>
  <c r="K9649" i="6"/>
  <c r="K9648" i="6"/>
  <c r="K9647" i="6"/>
  <c r="K9646" i="6"/>
  <c r="K9645" i="6"/>
  <c r="K9644" i="6"/>
  <c r="K9643" i="6"/>
  <c r="K9642" i="6"/>
  <c r="K9641" i="6"/>
  <c r="K9640" i="6"/>
  <c r="K9639" i="6"/>
  <c r="K9638" i="6"/>
  <c r="K9637" i="6"/>
  <c r="K9636" i="6"/>
  <c r="K9635" i="6"/>
  <c r="K9634" i="6"/>
  <c r="K9633" i="6"/>
  <c r="K9632" i="6"/>
  <c r="K9631" i="6"/>
  <c r="K9630" i="6"/>
  <c r="K9629" i="6"/>
  <c r="K9628" i="6"/>
  <c r="K9627" i="6"/>
  <c r="K9626" i="6"/>
  <c r="K9625" i="6"/>
  <c r="K9624" i="6"/>
  <c r="K9623" i="6"/>
  <c r="K9622" i="6"/>
  <c r="K9621" i="6"/>
  <c r="K9620" i="6"/>
  <c r="K9619" i="6"/>
  <c r="K9618" i="6"/>
  <c r="K9617" i="6"/>
  <c r="K9616" i="6"/>
  <c r="K9615" i="6"/>
  <c r="K9614" i="6"/>
  <c r="K9613" i="6"/>
  <c r="K9612" i="6"/>
  <c r="K9611" i="6"/>
  <c r="K9610" i="6"/>
  <c r="K9609" i="6"/>
  <c r="K9608" i="6"/>
  <c r="K9607" i="6"/>
  <c r="K9606" i="6"/>
  <c r="K9605" i="6"/>
  <c r="K9604" i="6"/>
  <c r="K9603" i="6"/>
  <c r="K9602" i="6"/>
  <c r="K9601" i="6"/>
  <c r="K9600" i="6"/>
  <c r="K9599" i="6"/>
  <c r="K9598" i="6"/>
  <c r="K9597" i="6"/>
  <c r="K9596" i="6"/>
  <c r="K9595" i="6"/>
  <c r="K9594" i="6"/>
  <c r="K9593" i="6"/>
  <c r="K9592" i="6"/>
  <c r="K9591" i="6"/>
  <c r="K9590" i="6"/>
  <c r="K9589" i="6"/>
  <c r="K9588" i="6"/>
  <c r="K9587" i="6"/>
  <c r="K9586" i="6"/>
  <c r="K9585" i="6"/>
  <c r="K9584" i="6"/>
  <c r="K9583" i="6"/>
  <c r="K9582" i="6"/>
  <c r="K9581" i="6"/>
  <c r="K9580" i="6"/>
  <c r="K9579" i="6"/>
  <c r="K9578" i="6"/>
  <c r="K9577" i="6"/>
  <c r="K9576" i="6"/>
  <c r="K9575" i="6"/>
  <c r="K9574" i="6"/>
  <c r="K9573" i="6"/>
  <c r="K9572" i="6"/>
  <c r="K9571" i="6"/>
  <c r="K9570" i="6"/>
  <c r="K9569" i="6"/>
  <c r="K9568" i="6"/>
  <c r="K9567" i="6"/>
  <c r="K9566" i="6"/>
  <c r="K9565" i="6"/>
  <c r="K9564" i="6"/>
  <c r="K9563" i="6"/>
  <c r="K9562" i="6"/>
  <c r="K9561" i="6"/>
  <c r="K9560" i="6"/>
  <c r="K9559" i="6"/>
  <c r="K9558" i="6"/>
  <c r="K9557" i="6"/>
  <c r="K9556" i="6"/>
  <c r="K9555" i="6"/>
  <c r="K9554" i="6"/>
  <c r="K9553" i="6"/>
  <c r="K9552" i="6"/>
  <c r="K9551" i="6"/>
  <c r="K9550" i="6"/>
  <c r="K9549" i="6"/>
  <c r="K9548" i="6"/>
  <c r="K9547" i="6"/>
  <c r="K9546" i="6"/>
  <c r="K9545" i="6"/>
  <c r="K9544" i="6"/>
  <c r="K9543" i="6"/>
  <c r="K9542" i="6"/>
  <c r="K9541" i="6"/>
  <c r="K9540" i="6"/>
  <c r="K9539" i="6"/>
  <c r="K9538" i="6"/>
  <c r="K9537" i="6"/>
  <c r="K9536" i="6"/>
  <c r="K9535" i="6"/>
  <c r="K9534" i="6"/>
  <c r="K9533" i="6"/>
  <c r="K9532" i="6"/>
  <c r="K9531" i="6"/>
  <c r="K9530" i="6"/>
  <c r="K9529" i="6"/>
  <c r="K9528" i="6"/>
  <c r="K9527" i="6"/>
  <c r="K9526" i="6"/>
  <c r="K9525" i="6"/>
  <c r="K9524" i="6"/>
  <c r="K9523" i="6"/>
  <c r="K9522" i="6"/>
  <c r="K9521" i="6"/>
  <c r="K9520" i="6"/>
  <c r="K9519" i="6"/>
  <c r="K9518" i="6"/>
  <c r="K9517" i="6"/>
  <c r="K9516" i="6"/>
  <c r="K9515" i="6"/>
  <c r="K9514" i="6"/>
  <c r="K9513" i="6"/>
  <c r="K9512" i="6"/>
  <c r="K9511" i="6"/>
  <c r="K9510" i="6"/>
  <c r="K9509" i="6"/>
  <c r="K9508" i="6"/>
  <c r="K9507" i="6"/>
  <c r="K9506" i="6"/>
  <c r="K9505" i="6"/>
  <c r="K9504" i="6"/>
  <c r="K9503" i="6"/>
  <c r="K9502" i="6"/>
  <c r="K9501" i="6"/>
  <c r="K9500" i="6"/>
  <c r="K9499" i="6"/>
  <c r="K9498" i="6"/>
  <c r="K9497" i="6"/>
  <c r="K9496" i="6"/>
  <c r="K9495" i="6"/>
  <c r="K9494" i="6"/>
  <c r="K9493" i="6"/>
  <c r="K9492" i="6"/>
  <c r="K9491" i="6"/>
  <c r="K9490" i="6"/>
  <c r="K9489" i="6"/>
  <c r="K9488" i="6"/>
  <c r="K9487" i="6"/>
  <c r="K9486" i="6"/>
  <c r="K9485" i="6"/>
  <c r="K9484" i="6"/>
  <c r="K9483" i="6"/>
  <c r="K9482" i="6"/>
  <c r="K9481" i="6"/>
  <c r="K9480" i="6"/>
  <c r="K9479" i="6"/>
  <c r="K9478" i="6"/>
  <c r="K9477" i="6"/>
  <c r="K9476" i="6"/>
  <c r="K9475" i="6"/>
  <c r="K9474" i="6"/>
  <c r="K9473" i="6"/>
  <c r="K9472" i="6"/>
  <c r="K9471" i="6"/>
  <c r="K9470" i="6"/>
  <c r="K9469" i="6"/>
  <c r="K9468" i="6"/>
  <c r="K9467" i="6"/>
  <c r="K9466" i="6"/>
  <c r="K9465" i="6"/>
  <c r="K9464" i="6"/>
  <c r="K9463" i="6"/>
  <c r="K9462" i="6"/>
  <c r="K9461" i="6"/>
  <c r="K9460" i="6"/>
  <c r="K9459" i="6"/>
  <c r="K9458" i="6"/>
  <c r="K9457" i="6"/>
  <c r="K9456" i="6"/>
  <c r="K9455" i="6"/>
  <c r="K9454" i="6"/>
  <c r="K9453" i="6"/>
  <c r="K9452" i="6"/>
  <c r="K9451" i="6"/>
  <c r="K9450" i="6"/>
  <c r="K9449" i="6"/>
  <c r="K9448" i="6"/>
  <c r="K9447" i="6"/>
  <c r="K9446" i="6"/>
  <c r="K9445" i="6"/>
  <c r="K9444" i="6"/>
  <c r="K9443" i="6"/>
  <c r="K9442" i="6"/>
  <c r="K9441" i="6"/>
  <c r="K9440" i="6"/>
  <c r="K9439" i="6"/>
  <c r="K9438" i="6"/>
  <c r="K9437" i="6"/>
  <c r="K9436" i="6"/>
  <c r="K9435" i="6"/>
  <c r="K9434" i="6"/>
  <c r="K9433" i="6"/>
  <c r="K9432" i="6"/>
  <c r="K9431" i="6"/>
  <c r="K9430" i="6"/>
  <c r="K9429" i="6"/>
  <c r="K9428" i="6"/>
  <c r="K9427" i="6"/>
  <c r="K9426" i="6"/>
  <c r="K9425" i="6"/>
  <c r="K9424" i="6"/>
  <c r="K9423" i="6"/>
  <c r="K9422" i="6"/>
  <c r="K9421" i="6"/>
  <c r="K9420" i="6"/>
  <c r="K9419" i="6"/>
  <c r="K9418" i="6"/>
  <c r="K9417" i="6"/>
  <c r="K9416" i="6"/>
  <c r="K9415" i="6"/>
  <c r="K9414" i="6"/>
  <c r="K9413" i="6"/>
  <c r="K9412" i="6"/>
  <c r="K9411" i="6"/>
  <c r="K9410" i="6"/>
  <c r="K9409" i="6"/>
  <c r="K9408" i="6"/>
  <c r="K9407" i="6"/>
  <c r="K9406" i="6"/>
  <c r="K9405" i="6"/>
  <c r="K9404" i="6"/>
  <c r="K9403" i="6"/>
  <c r="K9402" i="6"/>
  <c r="K9401" i="6"/>
  <c r="K9400" i="6"/>
  <c r="K9399" i="6"/>
  <c r="K9398" i="6"/>
  <c r="K9397" i="6"/>
  <c r="K9396" i="6"/>
  <c r="K9395" i="6"/>
  <c r="K9394" i="6"/>
  <c r="K9393" i="6"/>
  <c r="K9392" i="6"/>
  <c r="K9391" i="6"/>
  <c r="K9390" i="6"/>
  <c r="K9389" i="6"/>
  <c r="K9388" i="6"/>
  <c r="K9387" i="6"/>
  <c r="K9386" i="6"/>
  <c r="K9385" i="6"/>
  <c r="K9384" i="6"/>
  <c r="K9383" i="6"/>
  <c r="K9382" i="6"/>
  <c r="K9381" i="6"/>
  <c r="K9380" i="6"/>
  <c r="K9379" i="6"/>
  <c r="K9378" i="6"/>
  <c r="K9377" i="6"/>
  <c r="K9376" i="6"/>
  <c r="K9375" i="6"/>
  <c r="K9374" i="6"/>
  <c r="K9373" i="6"/>
  <c r="K9372" i="6"/>
  <c r="K9371" i="6"/>
  <c r="K9370" i="6"/>
  <c r="K9369" i="6"/>
  <c r="K9368" i="6"/>
  <c r="K9367" i="6"/>
  <c r="K9366" i="6"/>
  <c r="K9365" i="6"/>
  <c r="K9364" i="6"/>
  <c r="K9363" i="6"/>
  <c r="K9362" i="6"/>
  <c r="K9361" i="6"/>
  <c r="K9360" i="6"/>
  <c r="K9359" i="6"/>
  <c r="K9358" i="6"/>
  <c r="K9357" i="6"/>
  <c r="K9356" i="6"/>
  <c r="K9355" i="6"/>
  <c r="K9354" i="6"/>
  <c r="K9353" i="6"/>
  <c r="K9352" i="6"/>
  <c r="K9351" i="6"/>
  <c r="K9350" i="6"/>
  <c r="K9349" i="6"/>
  <c r="K9348" i="6"/>
  <c r="K9347" i="6"/>
  <c r="K9346" i="6"/>
  <c r="K9345" i="6"/>
  <c r="K9344" i="6"/>
  <c r="K9343" i="6"/>
  <c r="K9342" i="6"/>
  <c r="K9341" i="6"/>
  <c r="K9340" i="6"/>
  <c r="K9339" i="6"/>
  <c r="K9338" i="6"/>
  <c r="K9337" i="6"/>
  <c r="K9336" i="6"/>
  <c r="K9335" i="6"/>
  <c r="K9334" i="6"/>
  <c r="K9333" i="6"/>
  <c r="K9332" i="6"/>
  <c r="K9331" i="6"/>
  <c r="K9330" i="6"/>
  <c r="K9329" i="6"/>
  <c r="K9328" i="6"/>
  <c r="K9327" i="6"/>
  <c r="K9326" i="6"/>
  <c r="K9325" i="6"/>
  <c r="K9324" i="6"/>
  <c r="K9323" i="6"/>
  <c r="K9322" i="6"/>
  <c r="K9321" i="6"/>
  <c r="K9320" i="6"/>
  <c r="K9319" i="6"/>
  <c r="K9318" i="6"/>
  <c r="K9317" i="6"/>
  <c r="K9316" i="6"/>
  <c r="K9315" i="6"/>
  <c r="K9314" i="6"/>
  <c r="K9313" i="6"/>
  <c r="K9312" i="6"/>
  <c r="K9311" i="6"/>
  <c r="K9310" i="6"/>
  <c r="K9309" i="6"/>
  <c r="K9308" i="6"/>
  <c r="K9307" i="6"/>
  <c r="K9306" i="6"/>
  <c r="K9305" i="6"/>
  <c r="K9304" i="6"/>
  <c r="K9303" i="6"/>
  <c r="K9302" i="6"/>
  <c r="K9301" i="6"/>
  <c r="K9300" i="6"/>
  <c r="K9299" i="6"/>
  <c r="K9298" i="6"/>
  <c r="K9297" i="6"/>
  <c r="K9296" i="6"/>
  <c r="K9295" i="6"/>
  <c r="K9294" i="6"/>
  <c r="K9293" i="6"/>
  <c r="K9292" i="6"/>
  <c r="K9291" i="6"/>
  <c r="K9290" i="6"/>
  <c r="K9289" i="6"/>
  <c r="K9288" i="6"/>
  <c r="K9287" i="6"/>
  <c r="K9286" i="6"/>
  <c r="K9285" i="6"/>
  <c r="K9284" i="6"/>
  <c r="K9283" i="6"/>
  <c r="K9282" i="6"/>
  <c r="K9281" i="6"/>
  <c r="K9280" i="6"/>
  <c r="K9279" i="6"/>
  <c r="K9278" i="6"/>
  <c r="K9277" i="6"/>
  <c r="K9276" i="6"/>
  <c r="K9275" i="6"/>
  <c r="K9274" i="6"/>
  <c r="K9273" i="6"/>
  <c r="K9272" i="6"/>
  <c r="K9271" i="6"/>
  <c r="K9270" i="6"/>
  <c r="K9269" i="6"/>
  <c r="K9268" i="6"/>
  <c r="K9267" i="6"/>
  <c r="K9266" i="6"/>
  <c r="K9265" i="6"/>
  <c r="K9264" i="6"/>
  <c r="K9263" i="6"/>
  <c r="K9262" i="6"/>
  <c r="K9261" i="6"/>
  <c r="K9260" i="6"/>
  <c r="K9259" i="6"/>
  <c r="K9258" i="6"/>
  <c r="K9257" i="6"/>
  <c r="K9256" i="6"/>
  <c r="K9255" i="6"/>
  <c r="K9254" i="6"/>
  <c r="K9253" i="6"/>
  <c r="K9252" i="6"/>
  <c r="K9251" i="6"/>
  <c r="K9250" i="6"/>
  <c r="K9249" i="6"/>
  <c r="K9248" i="6"/>
  <c r="K9247" i="6"/>
  <c r="K9246" i="6"/>
  <c r="K9245" i="6"/>
  <c r="K9244" i="6"/>
  <c r="K9243" i="6"/>
  <c r="K9242" i="6"/>
  <c r="K9241" i="6"/>
  <c r="K9240" i="6"/>
  <c r="K9239" i="6"/>
  <c r="K9238" i="6"/>
  <c r="K9237" i="6"/>
  <c r="K9236" i="6"/>
  <c r="K9235" i="6"/>
  <c r="K9234" i="6"/>
  <c r="K9233" i="6"/>
  <c r="K9232" i="6"/>
  <c r="K9231" i="6"/>
  <c r="K9230" i="6"/>
  <c r="K9229" i="6"/>
  <c r="K9228" i="6"/>
  <c r="K9227" i="6"/>
  <c r="K9226" i="6"/>
  <c r="K9225" i="6"/>
  <c r="K9224" i="6"/>
  <c r="K9223" i="6"/>
  <c r="K9222" i="6"/>
  <c r="K9221" i="6"/>
  <c r="K9220" i="6"/>
  <c r="K9219" i="6"/>
  <c r="K9218" i="6"/>
  <c r="K9217" i="6"/>
  <c r="K9216" i="6"/>
  <c r="K9215" i="6"/>
  <c r="K9214" i="6"/>
  <c r="K9213" i="6"/>
  <c r="K9212" i="6"/>
  <c r="K9211" i="6"/>
  <c r="K9210" i="6"/>
  <c r="K9209" i="6"/>
  <c r="K9208" i="6"/>
  <c r="K9207" i="6"/>
  <c r="K9206" i="6"/>
  <c r="K9205" i="6"/>
  <c r="K9204" i="6"/>
  <c r="K9203" i="6"/>
  <c r="K9202" i="6"/>
  <c r="K9201" i="6"/>
  <c r="K9200" i="6"/>
  <c r="K9199" i="6"/>
  <c r="K9198" i="6"/>
  <c r="K9197" i="6"/>
  <c r="K9196" i="6"/>
  <c r="K9195" i="6"/>
  <c r="K9194" i="6"/>
  <c r="K9193" i="6"/>
  <c r="K9192" i="6"/>
  <c r="K9191" i="6"/>
  <c r="K9190" i="6"/>
  <c r="K9189" i="6"/>
  <c r="K9188" i="6"/>
  <c r="K9187" i="6"/>
  <c r="K9186" i="6"/>
  <c r="K9185" i="6"/>
  <c r="K9184" i="6"/>
  <c r="K9183" i="6"/>
  <c r="K9182" i="6"/>
  <c r="K9181" i="6"/>
  <c r="K9180" i="6"/>
  <c r="K9179" i="6"/>
  <c r="K9178" i="6"/>
  <c r="K9177" i="6"/>
  <c r="K9176" i="6"/>
  <c r="K9175" i="6"/>
  <c r="K9174" i="6"/>
  <c r="K9173" i="6"/>
  <c r="K9172" i="6"/>
  <c r="K9171" i="6"/>
  <c r="K9170" i="6"/>
  <c r="K9169" i="6"/>
  <c r="K9168" i="6"/>
  <c r="K9167" i="6"/>
  <c r="K9166" i="6"/>
  <c r="K9165" i="6"/>
  <c r="K9164" i="6"/>
  <c r="K9163" i="6"/>
  <c r="K9162" i="6"/>
  <c r="K9161" i="6"/>
  <c r="K9160" i="6"/>
  <c r="K9159" i="6"/>
  <c r="K9158" i="6"/>
  <c r="K9157" i="6"/>
  <c r="K9156" i="6"/>
  <c r="K9155" i="6"/>
  <c r="K9154" i="6"/>
  <c r="K9153" i="6"/>
  <c r="K9152" i="6"/>
  <c r="K9151" i="6"/>
  <c r="K9150" i="6"/>
  <c r="K9149" i="6"/>
  <c r="K9148" i="6"/>
  <c r="K9147" i="6"/>
  <c r="K9146" i="6"/>
  <c r="K9145" i="6"/>
  <c r="K9144" i="6"/>
  <c r="K9143" i="6"/>
  <c r="K9142" i="6"/>
  <c r="K9141" i="6"/>
  <c r="K9140" i="6"/>
  <c r="K9139" i="6"/>
  <c r="K9138" i="6"/>
  <c r="K9137" i="6"/>
  <c r="K9136" i="6"/>
  <c r="K9135" i="6"/>
  <c r="K9134" i="6"/>
  <c r="K9133" i="6"/>
  <c r="K9132" i="6"/>
  <c r="K9131" i="6"/>
  <c r="K9130" i="6"/>
  <c r="K9129" i="6"/>
  <c r="K9128" i="6"/>
  <c r="K9127" i="6"/>
  <c r="K9126" i="6"/>
  <c r="K9125" i="6"/>
  <c r="K9124" i="6"/>
  <c r="K9123" i="6"/>
  <c r="K9122" i="6"/>
  <c r="K9121" i="6"/>
  <c r="K9120" i="6"/>
  <c r="K9119" i="6"/>
  <c r="K9118" i="6"/>
  <c r="K9117" i="6"/>
  <c r="K9116" i="6"/>
  <c r="K9115" i="6"/>
  <c r="K9114" i="6"/>
  <c r="K9113" i="6"/>
  <c r="K9112" i="6"/>
  <c r="K9111" i="6"/>
  <c r="K9110" i="6"/>
  <c r="K9109" i="6"/>
  <c r="K9108" i="6"/>
  <c r="K9107" i="6"/>
  <c r="K9106" i="6"/>
  <c r="K9105" i="6"/>
  <c r="K9104" i="6"/>
  <c r="K9103" i="6"/>
  <c r="K9102" i="6"/>
  <c r="K9101" i="6"/>
  <c r="K9100" i="6"/>
  <c r="K9099" i="6"/>
  <c r="K9098" i="6"/>
  <c r="K9097" i="6"/>
  <c r="K9096" i="6"/>
  <c r="K9095" i="6"/>
  <c r="K9094" i="6"/>
  <c r="K9093" i="6"/>
  <c r="K9092" i="6"/>
  <c r="K9091" i="6"/>
  <c r="K9090" i="6"/>
  <c r="K9089" i="6"/>
  <c r="K9088" i="6"/>
  <c r="K9087" i="6"/>
  <c r="K9086" i="6"/>
  <c r="K9085" i="6"/>
  <c r="K9084" i="6"/>
  <c r="K9083" i="6"/>
  <c r="K9082" i="6"/>
  <c r="K9081" i="6"/>
  <c r="K9080" i="6"/>
  <c r="K9079" i="6"/>
  <c r="K9078" i="6"/>
  <c r="K9077" i="6"/>
  <c r="K9076" i="6"/>
  <c r="K9075" i="6"/>
  <c r="K9074" i="6"/>
  <c r="K9073" i="6"/>
  <c r="K9072" i="6"/>
  <c r="K9071" i="6"/>
  <c r="K9070" i="6"/>
  <c r="K9069" i="6"/>
  <c r="K9068" i="6"/>
  <c r="K9067" i="6"/>
  <c r="K9066" i="6"/>
  <c r="K9065" i="6"/>
  <c r="K9064" i="6"/>
  <c r="K9063" i="6"/>
  <c r="K9062" i="6"/>
  <c r="K9061" i="6"/>
  <c r="K9060" i="6"/>
  <c r="K9059" i="6"/>
  <c r="K9058" i="6"/>
  <c r="K9057" i="6"/>
  <c r="K9056" i="6"/>
  <c r="K9055" i="6"/>
  <c r="K9054" i="6"/>
  <c r="K9053" i="6"/>
  <c r="K9052" i="6"/>
  <c r="K9051" i="6"/>
  <c r="K9050" i="6"/>
  <c r="K9049" i="6"/>
  <c r="K9048" i="6"/>
  <c r="K9047" i="6"/>
  <c r="K9046" i="6"/>
  <c r="K9045" i="6"/>
  <c r="K9044" i="6"/>
  <c r="K9043" i="6"/>
  <c r="K9042" i="6"/>
  <c r="K9041" i="6"/>
  <c r="K9040" i="6"/>
  <c r="K9039" i="6"/>
  <c r="K9038" i="6"/>
  <c r="K9037" i="6"/>
  <c r="K9036" i="6"/>
  <c r="K9035" i="6"/>
  <c r="K9034" i="6"/>
  <c r="K9033" i="6"/>
  <c r="K9032" i="6"/>
  <c r="K9031" i="6"/>
  <c r="K9030" i="6"/>
  <c r="K9029" i="6"/>
  <c r="K9028" i="6"/>
  <c r="K9027" i="6"/>
  <c r="K9026" i="6"/>
  <c r="K9025" i="6"/>
  <c r="K9024" i="6"/>
  <c r="K9023" i="6"/>
  <c r="K9022" i="6"/>
  <c r="K9021" i="6"/>
  <c r="K9020" i="6"/>
  <c r="K9019" i="6"/>
  <c r="K9018" i="6"/>
  <c r="K9017" i="6"/>
  <c r="K9016" i="6"/>
  <c r="K9015" i="6"/>
  <c r="K9014" i="6"/>
  <c r="K9013" i="6"/>
  <c r="K9012" i="6"/>
  <c r="K9011" i="6"/>
  <c r="K9010" i="6"/>
  <c r="K9009" i="6"/>
  <c r="K9008" i="6"/>
  <c r="K9007" i="6"/>
  <c r="K9006" i="6"/>
  <c r="K9005" i="6"/>
  <c r="K9004" i="6"/>
  <c r="K9003" i="6"/>
  <c r="K9002" i="6"/>
  <c r="K9001" i="6"/>
  <c r="K9000" i="6"/>
  <c r="K8999" i="6"/>
  <c r="K8998" i="6"/>
  <c r="K8997" i="6"/>
  <c r="K8996" i="6"/>
  <c r="K8995" i="6"/>
  <c r="K8994" i="6"/>
  <c r="K8993" i="6"/>
  <c r="K8992" i="6"/>
  <c r="K8991" i="6"/>
  <c r="K8990" i="6"/>
  <c r="K8989" i="6"/>
  <c r="K8988" i="6"/>
  <c r="K8987" i="6"/>
  <c r="K8986" i="6"/>
  <c r="K8985" i="6"/>
  <c r="K8984" i="6"/>
  <c r="K8983" i="6"/>
  <c r="K8982" i="6"/>
  <c r="K8981" i="6"/>
  <c r="K8980" i="6"/>
  <c r="K8979" i="6"/>
  <c r="K8978" i="6"/>
  <c r="K8977" i="6"/>
  <c r="K8976" i="6"/>
  <c r="K8975" i="6"/>
  <c r="K8974" i="6"/>
  <c r="K8973" i="6"/>
  <c r="K8972" i="6"/>
  <c r="K8971" i="6"/>
  <c r="K8970" i="6"/>
  <c r="K8969" i="6"/>
  <c r="K8968" i="6"/>
  <c r="K8967" i="6"/>
  <c r="K8966" i="6"/>
  <c r="K8965" i="6"/>
  <c r="K8964" i="6"/>
  <c r="K8963" i="6"/>
  <c r="K8962" i="6"/>
  <c r="K8961" i="6"/>
  <c r="K8960" i="6"/>
  <c r="K8959" i="6"/>
  <c r="K8958" i="6"/>
  <c r="K8957" i="6"/>
  <c r="K8956" i="6"/>
  <c r="K8955" i="6"/>
  <c r="K8954" i="6"/>
  <c r="K8953" i="6"/>
  <c r="K8952" i="6"/>
  <c r="K8951" i="6"/>
  <c r="K8950" i="6"/>
  <c r="K8949" i="6"/>
  <c r="K8948" i="6"/>
  <c r="K8947" i="6"/>
  <c r="K8946" i="6"/>
  <c r="K8945" i="6"/>
  <c r="K8944" i="6"/>
  <c r="K8943" i="6"/>
  <c r="K8942" i="6"/>
  <c r="K8941" i="6"/>
  <c r="K8940" i="6"/>
  <c r="K8939" i="6"/>
  <c r="K8938" i="6"/>
  <c r="K8937" i="6"/>
  <c r="K8936" i="6"/>
  <c r="K8935" i="6"/>
  <c r="K8934" i="6"/>
  <c r="K8933" i="6"/>
  <c r="K8932" i="6"/>
  <c r="K8931" i="6"/>
  <c r="K8930" i="6"/>
  <c r="K8929" i="6"/>
  <c r="K8928" i="6"/>
  <c r="K8927" i="6"/>
  <c r="K8926" i="6"/>
  <c r="K8925" i="6"/>
  <c r="K8924" i="6"/>
  <c r="K8923" i="6"/>
  <c r="K8922" i="6"/>
  <c r="K8921" i="6"/>
  <c r="K8920" i="6"/>
  <c r="K8919" i="6"/>
  <c r="K8918" i="6"/>
  <c r="K8917" i="6"/>
  <c r="K8916" i="6"/>
  <c r="K8915" i="6"/>
  <c r="K8914" i="6"/>
  <c r="K8913" i="6"/>
  <c r="K8912" i="6"/>
  <c r="K8911" i="6"/>
  <c r="K8910" i="6"/>
  <c r="K8909" i="6"/>
  <c r="K8908" i="6"/>
  <c r="K8907" i="6"/>
  <c r="K8906" i="6"/>
  <c r="K8905" i="6"/>
  <c r="K8904" i="6"/>
  <c r="K8903" i="6"/>
  <c r="K8902" i="6"/>
  <c r="K8901" i="6"/>
  <c r="K8900" i="6"/>
  <c r="K8899" i="6"/>
  <c r="K8898" i="6"/>
  <c r="K8897" i="6"/>
  <c r="K8896" i="6"/>
  <c r="K8895" i="6"/>
  <c r="K8894" i="6"/>
  <c r="K8893" i="6"/>
  <c r="K8892" i="6"/>
  <c r="K8891" i="6"/>
  <c r="K8890" i="6"/>
  <c r="K8889" i="6"/>
  <c r="K8888" i="6"/>
  <c r="K8887" i="6"/>
  <c r="K8886" i="6"/>
  <c r="K8885" i="6"/>
  <c r="K8884" i="6"/>
  <c r="K8883" i="6"/>
  <c r="K8882" i="6"/>
  <c r="K8881" i="6"/>
  <c r="K8880" i="6"/>
  <c r="K8879" i="6"/>
  <c r="K8878" i="6"/>
  <c r="K8877" i="6"/>
  <c r="K8876" i="6"/>
  <c r="K8875" i="6"/>
  <c r="K8874" i="6"/>
  <c r="K8873" i="6"/>
  <c r="K8872" i="6"/>
  <c r="K8871" i="6"/>
  <c r="K8870" i="6"/>
  <c r="K8869" i="6"/>
  <c r="K8868" i="6"/>
  <c r="K8867" i="6"/>
  <c r="K8866" i="6"/>
  <c r="K8865" i="6"/>
  <c r="K8864" i="6"/>
  <c r="K8863" i="6"/>
  <c r="K8862" i="6"/>
  <c r="K8861" i="6"/>
  <c r="K8860" i="6"/>
  <c r="K8859" i="6"/>
  <c r="K8858" i="6"/>
  <c r="K8857" i="6"/>
  <c r="K8856" i="6"/>
  <c r="K8855" i="6"/>
  <c r="K8854" i="6"/>
  <c r="K8853" i="6"/>
  <c r="K8852" i="6"/>
  <c r="K8851" i="6"/>
  <c r="K8850" i="6"/>
  <c r="K8849" i="6"/>
  <c r="K8848" i="6"/>
  <c r="K8847" i="6"/>
  <c r="K8846" i="6"/>
  <c r="K8845" i="6"/>
  <c r="K8844" i="6"/>
  <c r="K8843" i="6"/>
  <c r="K8842" i="6"/>
  <c r="K8841" i="6"/>
  <c r="K8840" i="6"/>
  <c r="K8839" i="6"/>
  <c r="K8838" i="6"/>
  <c r="K8837" i="6"/>
  <c r="K8836" i="6"/>
  <c r="K8835" i="6"/>
  <c r="K8834" i="6"/>
  <c r="K8833" i="6"/>
  <c r="K8832" i="6"/>
  <c r="K8831" i="6"/>
  <c r="K8830" i="6"/>
  <c r="K8829" i="6"/>
  <c r="K8828" i="6"/>
  <c r="K8827" i="6"/>
  <c r="K8826" i="6"/>
  <c r="K8825" i="6"/>
  <c r="K8824" i="6"/>
  <c r="K8823" i="6"/>
  <c r="K8822" i="6"/>
  <c r="K8821" i="6"/>
  <c r="K8820" i="6"/>
  <c r="K8819" i="6"/>
  <c r="K8818" i="6"/>
  <c r="K8817" i="6"/>
  <c r="K8816" i="6"/>
  <c r="K8815" i="6"/>
  <c r="K8814" i="6"/>
  <c r="K8813" i="6"/>
  <c r="K8812" i="6"/>
  <c r="K8811" i="6"/>
  <c r="K8810" i="6"/>
  <c r="K8809" i="6"/>
  <c r="K8808" i="6"/>
  <c r="K8807" i="6"/>
  <c r="K8806" i="6"/>
  <c r="K8805" i="6"/>
  <c r="K8804" i="6"/>
  <c r="K8803" i="6"/>
  <c r="K8802" i="6"/>
  <c r="K8801" i="6"/>
  <c r="K8800" i="6"/>
  <c r="K8799" i="6"/>
  <c r="K8798" i="6"/>
  <c r="K8797" i="6"/>
  <c r="K8796" i="6"/>
  <c r="K8795" i="6"/>
  <c r="K8794" i="6"/>
  <c r="K8793" i="6"/>
  <c r="K8792" i="6"/>
  <c r="K8791" i="6"/>
  <c r="K8790" i="6"/>
  <c r="K8789" i="6"/>
  <c r="K8788" i="6"/>
  <c r="K8787" i="6"/>
  <c r="K8786" i="6"/>
  <c r="K8785" i="6"/>
  <c r="K8784" i="6"/>
  <c r="K8783" i="6"/>
  <c r="K8782" i="6"/>
  <c r="K8781" i="6"/>
  <c r="K8780" i="6"/>
  <c r="K8779" i="6"/>
  <c r="K8778" i="6"/>
  <c r="K8777" i="6"/>
  <c r="K8776" i="6"/>
  <c r="K8775" i="6"/>
  <c r="K8774" i="6"/>
  <c r="K8773" i="6"/>
  <c r="K8772" i="6"/>
  <c r="K8771" i="6"/>
  <c r="K8770" i="6"/>
  <c r="K8769" i="6"/>
  <c r="K8768" i="6"/>
  <c r="K8767" i="6"/>
  <c r="K8766" i="6"/>
  <c r="K8765" i="6"/>
  <c r="K8764" i="6"/>
  <c r="K8763" i="6"/>
  <c r="K8762" i="6"/>
  <c r="K8761" i="6"/>
  <c r="K8760" i="6"/>
  <c r="K8759" i="6"/>
  <c r="K8758" i="6"/>
  <c r="K8757" i="6"/>
  <c r="K8756" i="6"/>
  <c r="K8755" i="6"/>
  <c r="K8754" i="6"/>
  <c r="K8753" i="6"/>
  <c r="K8752" i="6"/>
  <c r="K8751" i="6"/>
  <c r="K8750" i="6"/>
  <c r="K8749" i="6"/>
  <c r="K8748" i="6"/>
  <c r="K8747" i="6"/>
  <c r="K8746" i="6"/>
  <c r="K8745" i="6"/>
  <c r="K8744" i="6"/>
  <c r="K8743" i="6"/>
  <c r="K8742" i="6"/>
  <c r="K8741" i="6"/>
  <c r="K8740" i="6"/>
  <c r="K8739" i="6"/>
  <c r="K8738" i="6"/>
  <c r="K8737" i="6"/>
  <c r="K8736" i="6"/>
  <c r="K8735" i="6"/>
  <c r="K8734" i="6"/>
  <c r="K8733" i="6"/>
  <c r="K8732" i="6"/>
  <c r="K8731" i="6"/>
  <c r="K8730" i="6"/>
  <c r="K8729" i="6"/>
  <c r="K8728" i="6"/>
  <c r="K8727" i="6"/>
  <c r="K8726" i="6"/>
  <c r="K8725" i="6"/>
  <c r="K8724" i="6"/>
  <c r="K8723" i="6"/>
  <c r="K8722" i="6"/>
  <c r="K8721" i="6"/>
  <c r="K8720" i="6"/>
  <c r="K8719" i="6"/>
  <c r="K8718" i="6"/>
  <c r="K8717" i="6"/>
  <c r="K8716" i="6"/>
  <c r="K8715" i="6"/>
  <c r="K8714" i="6"/>
  <c r="K8713" i="6"/>
  <c r="K8712" i="6"/>
  <c r="K8711" i="6"/>
  <c r="K8710" i="6"/>
  <c r="K8709" i="6"/>
  <c r="K8708" i="6"/>
  <c r="K8707" i="6"/>
  <c r="K8706" i="6"/>
  <c r="K8705" i="6"/>
  <c r="K8704" i="6"/>
  <c r="K8703" i="6"/>
  <c r="K8702" i="6"/>
  <c r="K8701" i="6"/>
  <c r="K8700" i="6"/>
  <c r="K8699" i="6"/>
  <c r="K8698" i="6"/>
  <c r="K8697" i="6"/>
  <c r="K8696" i="6"/>
  <c r="K8695" i="6"/>
  <c r="K8694" i="6"/>
  <c r="K8693" i="6"/>
  <c r="K8692" i="6"/>
  <c r="K8691" i="6"/>
  <c r="K8690" i="6"/>
  <c r="K8689" i="6"/>
  <c r="K8688" i="6"/>
  <c r="K8687" i="6"/>
  <c r="K8686" i="6"/>
  <c r="K8685" i="6"/>
  <c r="K8684" i="6"/>
  <c r="K8683" i="6"/>
  <c r="K8682" i="6"/>
  <c r="K8681" i="6"/>
  <c r="K8680" i="6"/>
  <c r="K8679" i="6"/>
  <c r="K8678" i="6"/>
  <c r="K8677" i="6"/>
  <c r="K8676" i="6"/>
  <c r="K8675" i="6"/>
  <c r="K8674" i="6"/>
  <c r="K8673" i="6"/>
  <c r="K8672" i="6"/>
  <c r="K8671" i="6"/>
  <c r="K8670" i="6"/>
  <c r="K8669" i="6"/>
  <c r="K8668" i="6"/>
  <c r="K8667" i="6"/>
  <c r="K8666" i="6"/>
  <c r="K8665" i="6"/>
  <c r="K8664" i="6"/>
  <c r="K8663" i="6"/>
  <c r="K8662" i="6"/>
  <c r="K8661" i="6"/>
  <c r="K8660" i="6"/>
  <c r="K8659" i="6"/>
  <c r="K8658" i="6"/>
  <c r="K8657" i="6"/>
  <c r="K8656" i="6"/>
  <c r="K8655" i="6"/>
  <c r="K8654" i="6"/>
  <c r="K8653" i="6"/>
  <c r="K8652" i="6"/>
  <c r="K8651" i="6"/>
  <c r="K8650" i="6"/>
  <c r="K8649" i="6"/>
  <c r="K8648" i="6"/>
  <c r="K8647" i="6"/>
  <c r="K8646" i="6"/>
  <c r="K8645" i="6"/>
  <c r="K8644" i="6"/>
  <c r="K8643" i="6"/>
  <c r="K8642" i="6"/>
  <c r="K8641" i="6"/>
  <c r="K8640" i="6"/>
  <c r="K8639" i="6"/>
  <c r="K8638" i="6"/>
  <c r="K8637" i="6"/>
  <c r="K8636" i="6"/>
  <c r="K8635" i="6"/>
  <c r="K8634" i="6"/>
  <c r="K8633" i="6"/>
  <c r="K8632" i="6"/>
  <c r="K8631" i="6"/>
  <c r="K8630" i="6"/>
  <c r="K8629" i="6"/>
  <c r="K8628" i="6"/>
  <c r="K8627" i="6"/>
  <c r="K8626" i="6"/>
  <c r="K8625" i="6"/>
  <c r="K8624" i="6"/>
  <c r="K8623" i="6"/>
  <c r="K8622" i="6"/>
  <c r="K8621" i="6"/>
  <c r="K8620" i="6"/>
  <c r="K8619" i="6"/>
  <c r="K8618" i="6"/>
  <c r="K8617" i="6"/>
  <c r="K8616" i="6"/>
  <c r="K8615" i="6"/>
  <c r="K8614" i="6"/>
  <c r="K8613" i="6"/>
  <c r="K8612" i="6"/>
  <c r="K8611" i="6"/>
  <c r="K8610" i="6"/>
  <c r="K8609" i="6"/>
  <c r="K8608" i="6"/>
  <c r="K8607" i="6"/>
  <c r="K8606" i="6"/>
  <c r="K8605" i="6"/>
  <c r="K8604" i="6"/>
  <c r="K8603" i="6"/>
  <c r="K8602" i="6"/>
  <c r="K8601" i="6"/>
  <c r="K8600" i="6"/>
  <c r="K8599" i="6"/>
  <c r="K8598" i="6"/>
  <c r="K8597" i="6"/>
  <c r="K8596" i="6"/>
  <c r="K8595" i="6"/>
  <c r="K8594" i="6"/>
  <c r="K8593" i="6"/>
  <c r="K8592" i="6"/>
  <c r="K8591" i="6"/>
  <c r="K8590" i="6"/>
  <c r="K8589" i="6"/>
  <c r="K8588" i="6"/>
  <c r="K8587" i="6"/>
  <c r="K8586" i="6"/>
  <c r="K8585" i="6"/>
  <c r="K8584" i="6"/>
  <c r="K8583" i="6"/>
  <c r="K8582" i="6"/>
  <c r="K8581" i="6"/>
  <c r="K8580" i="6"/>
  <c r="K8579" i="6"/>
  <c r="K8578" i="6"/>
  <c r="K8577" i="6"/>
  <c r="K8576" i="6"/>
  <c r="K8575" i="6"/>
  <c r="K8574" i="6"/>
  <c r="K8573" i="6"/>
  <c r="K8572" i="6"/>
  <c r="K8571" i="6"/>
  <c r="K8570" i="6"/>
  <c r="K8569" i="6"/>
  <c r="K8568" i="6"/>
  <c r="K8567" i="6"/>
  <c r="K8566" i="6"/>
  <c r="K8565" i="6"/>
  <c r="K8564" i="6"/>
  <c r="K8563" i="6"/>
  <c r="K8562" i="6"/>
  <c r="K8561" i="6"/>
  <c r="K8560" i="6"/>
  <c r="K8559" i="6"/>
  <c r="K8558" i="6"/>
  <c r="K8557" i="6"/>
  <c r="K8556" i="6"/>
  <c r="K8555" i="6"/>
  <c r="K8554" i="6"/>
  <c r="K8553" i="6"/>
  <c r="K8552" i="6"/>
  <c r="K8551" i="6"/>
  <c r="K8550" i="6"/>
  <c r="K8549" i="6"/>
  <c r="K8548" i="6"/>
  <c r="K8547" i="6"/>
  <c r="K8546" i="6"/>
  <c r="K8545" i="6"/>
  <c r="K8544" i="6"/>
  <c r="K8543" i="6"/>
  <c r="K8542" i="6"/>
  <c r="K8541" i="6"/>
  <c r="K8540" i="6"/>
  <c r="K8539" i="6"/>
  <c r="K8538" i="6"/>
  <c r="K8537" i="6"/>
  <c r="K8536" i="6"/>
  <c r="K8535" i="6"/>
  <c r="K8534" i="6"/>
  <c r="K8533" i="6"/>
  <c r="K8532" i="6"/>
  <c r="K8531" i="6"/>
  <c r="K8530" i="6"/>
  <c r="K8529" i="6"/>
  <c r="K8528" i="6"/>
  <c r="K8527" i="6"/>
  <c r="K8526" i="6"/>
  <c r="K8525" i="6"/>
  <c r="K8524" i="6"/>
  <c r="K8523" i="6"/>
  <c r="K8522" i="6"/>
  <c r="K8521" i="6"/>
  <c r="K8520" i="6"/>
  <c r="K8519" i="6"/>
  <c r="K8518" i="6"/>
  <c r="K8517" i="6"/>
  <c r="K8516" i="6"/>
  <c r="K8515" i="6"/>
  <c r="K8514" i="6"/>
  <c r="K8513" i="6"/>
  <c r="K8512" i="6"/>
  <c r="K8511" i="6"/>
  <c r="K8510" i="6"/>
  <c r="K8509" i="6"/>
  <c r="K8508" i="6"/>
  <c r="K8507" i="6"/>
  <c r="K8506" i="6"/>
  <c r="K8505" i="6"/>
  <c r="K8504" i="6"/>
  <c r="K8503" i="6"/>
  <c r="K8502" i="6"/>
  <c r="K8501" i="6"/>
  <c r="K8500" i="6"/>
  <c r="K8499" i="6"/>
  <c r="K8498" i="6"/>
  <c r="K8497" i="6"/>
  <c r="K8496" i="6"/>
  <c r="K8495" i="6"/>
  <c r="K8494" i="6"/>
  <c r="K8493" i="6"/>
  <c r="K8492" i="6"/>
  <c r="K8491" i="6"/>
  <c r="K8490" i="6"/>
  <c r="K8489" i="6"/>
  <c r="K8488" i="6"/>
  <c r="K8487" i="6"/>
  <c r="K8486" i="6"/>
  <c r="K8485" i="6"/>
  <c r="K8484" i="6"/>
  <c r="K8483" i="6"/>
  <c r="K8482" i="6"/>
  <c r="K8481" i="6"/>
  <c r="K8480" i="6"/>
  <c r="K8479" i="6"/>
  <c r="K8478" i="6"/>
  <c r="K8477" i="6"/>
  <c r="K8476" i="6"/>
  <c r="K8475" i="6"/>
  <c r="K8474" i="6"/>
  <c r="K8473" i="6"/>
  <c r="K8472" i="6"/>
  <c r="K8471" i="6"/>
  <c r="K8470" i="6"/>
  <c r="K8469" i="6"/>
  <c r="K8468" i="6"/>
  <c r="K8467" i="6"/>
  <c r="K8466" i="6"/>
  <c r="K8465" i="6"/>
  <c r="K8464" i="6"/>
  <c r="K8463" i="6"/>
  <c r="K8462" i="6"/>
  <c r="K8461" i="6"/>
  <c r="K8460" i="6"/>
  <c r="K8459" i="6"/>
  <c r="K8458" i="6"/>
  <c r="K8457" i="6"/>
  <c r="K8456" i="6"/>
  <c r="K8455" i="6"/>
  <c r="K8454" i="6"/>
  <c r="K8453" i="6"/>
  <c r="K8452" i="6"/>
  <c r="K8451" i="6"/>
  <c r="K8450" i="6"/>
  <c r="K8449" i="6"/>
  <c r="K8448" i="6"/>
  <c r="K8447" i="6"/>
  <c r="K8446" i="6"/>
  <c r="K8445" i="6"/>
  <c r="K8444" i="6"/>
  <c r="K8443" i="6"/>
  <c r="K8442" i="6"/>
  <c r="K8441" i="6"/>
  <c r="K8440" i="6"/>
  <c r="K8439" i="6"/>
  <c r="K8438" i="6"/>
  <c r="K8437" i="6"/>
  <c r="K8436" i="6"/>
  <c r="K8435" i="6"/>
  <c r="K8434" i="6"/>
  <c r="K8433" i="6"/>
  <c r="K8432" i="6"/>
  <c r="K8431" i="6"/>
  <c r="K8430" i="6"/>
  <c r="K8429" i="6"/>
  <c r="K8428" i="6"/>
  <c r="K8427" i="6"/>
  <c r="K8426" i="6"/>
  <c r="K8425" i="6"/>
  <c r="K8424" i="6"/>
  <c r="K8423" i="6"/>
  <c r="K8422" i="6"/>
  <c r="K8421" i="6"/>
  <c r="K8420" i="6"/>
  <c r="K8419" i="6"/>
  <c r="K8418" i="6"/>
  <c r="K8417" i="6"/>
  <c r="K8416" i="6"/>
  <c r="K8415" i="6"/>
  <c r="K8414" i="6"/>
  <c r="K8413" i="6"/>
  <c r="K8412" i="6"/>
  <c r="K8411" i="6"/>
  <c r="K8410" i="6"/>
  <c r="K8409" i="6"/>
  <c r="K8408" i="6"/>
  <c r="K8407" i="6"/>
  <c r="K8406" i="6"/>
  <c r="K8405" i="6"/>
  <c r="K8404" i="6"/>
  <c r="K8403" i="6"/>
  <c r="K8402" i="6"/>
  <c r="K8401" i="6"/>
  <c r="K8400" i="6"/>
  <c r="K8399" i="6"/>
  <c r="K8398" i="6"/>
  <c r="K8397" i="6"/>
  <c r="K8396" i="6"/>
  <c r="K8395" i="6"/>
  <c r="K8394" i="6"/>
  <c r="K8393" i="6"/>
  <c r="K8392" i="6"/>
  <c r="K8391" i="6"/>
  <c r="K8390" i="6"/>
  <c r="K8389" i="6"/>
  <c r="K8388" i="6"/>
  <c r="K8387" i="6"/>
  <c r="K8386" i="6"/>
  <c r="K8385" i="6"/>
  <c r="K8384" i="6"/>
  <c r="K8383" i="6"/>
  <c r="K8382" i="6"/>
  <c r="K8381" i="6"/>
  <c r="K8380" i="6"/>
  <c r="K8379" i="6"/>
  <c r="K8378" i="6"/>
  <c r="K8377" i="6"/>
  <c r="K8376" i="6"/>
  <c r="K8375" i="6"/>
  <c r="K8374" i="6"/>
  <c r="K8373" i="6"/>
  <c r="K8372" i="6"/>
  <c r="K8371" i="6"/>
  <c r="K8370" i="6"/>
  <c r="K8369" i="6"/>
  <c r="K8368" i="6"/>
  <c r="K8367" i="6"/>
  <c r="K8366" i="6"/>
  <c r="K8365" i="6"/>
  <c r="K8364" i="6"/>
  <c r="K8363" i="6"/>
  <c r="K8362" i="6"/>
  <c r="K8361" i="6"/>
  <c r="K8360" i="6"/>
  <c r="K8359" i="6"/>
  <c r="K8358" i="6"/>
  <c r="K8357" i="6"/>
  <c r="K8356" i="6"/>
  <c r="K8355" i="6"/>
  <c r="K8354" i="6"/>
  <c r="K8353" i="6"/>
  <c r="K8352" i="6"/>
  <c r="K8351" i="6"/>
  <c r="K8350" i="6"/>
  <c r="K8349" i="6"/>
  <c r="K8348" i="6"/>
  <c r="K8347" i="6"/>
  <c r="K8346" i="6"/>
  <c r="K8345" i="6"/>
  <c r="K8344" i="6"/>
  <c r="K8343" i="6"/>
  <c r="K8342" i="6"/>
  <c r="K8341" i="6"/>
  <c r="K8340" i="6"/>
  <c r="K8339" i="6"/>
  <c r="K8338" i="6"/>
  <c r="K8337" i="6"/>
  <c r="K8336" i="6"/>
  <c r="K8335" i="6"/>
  <c r="K8334" i="6"/>
  <c r="K8333" i="6"/>
  <c r="K8332" i="6"/>
  <c r="K8331" i="6"/>
  <c r="K8330" i="6"/>
  <c r="K8329" i="6"/>
  <c r="K8328" i="6"/>
  <c r="K8327" i="6"/>
  <c r="K8326" i="6"/>
  <c r="K8325" i="6"/>
  <c r="K8324" i="6"/>
  <c r="K8323" i="6"/>
  <c r="K8322" i="6"/>
  <c r="K8321" i="6"/>
  <c r="K8320" i="6"/>
  <c r="K8319" i="6"/>
  <c r="K8318" i="6"/>
  <c r="K8317" i="6"/>
  <c r="K8316" i="6"/>
  <c r="K8315" i="6"/>
  <c r="K8314" i="6"/>
  <c r="K8313" i="6"/>
  <c r="K8312" i="6"/>
  <c r="K8311" i="6"/>
  <c r="K8310" i="6"/>
  <c r="K8309" i="6"/>
  <c r="K8308" i="6"/>
  <c r="K8307" i="6"/>
  <c r="K8306" i="6"/>
  <c r="K8305" i="6"/>
  <c r="K8304" i="6"/>
  <c r="K8303" i="6"/>
  <c r="K8302" i="6"/>
  <c r="K8301" i="6"/>
  <c r="K8300" i="6"/>
  <c r="K8299" i="6"/>
  <c r="K8298" i="6"/>
  <c r="K8297" i="6"/>
  <c r="K8296" i="6"/>
  <c r="K8295" i="6"/>
  <c r="K8294" i="6"/>
  <c r="K8293" i="6"/>
  <c r="K8292" i="6"/>
  <c r="K8291" i="6"/>
  <c r="K8290" i="6"/>
  <c r="K8289" i="6"/>
  <c r="K8288" i="6"/>
  <c r="K8287" i="6"/>
  <c r="K8286" i="6"/>
  <c r="K8285" i="6"/>
  <c r="K8284" i="6"/>
  <c r="K8283" i="6"/>
  <c r="K8282" i="6"/>
  <c r="K8281" i="6"/>
  <c r="K8280" i="6"/>
  <c r="K8279" i="6"/>
  <c r="K8278" i="6"/>
  <c r="K8277" i="6"/>
  <c r="K8276" i="6"/>
  <c r="K8275" i="6"/>
  <c r="K8274" i="6"/>
  <c r="K8273" i="6"/>
  <c r="K8272" i="6"/>
  <c r="K8271" i="6"/>
  <c r="K8270" i="6"/>
  <c r="K8269" i="6"/>
  <c r="K8268" i="6"/>
  <c r="K8267" i="6"/>
  <c r="K8266" i="6"/>
  <c r="K8265" i="6"/>
  <c r="K8264" i="6"/>
  <c r="K8263" i="6"/>
  <c r="K8262" i="6"/>
  <c r="K8261" i="6"/>
  <c r="K8260" i="6"/>
  <c r="K8259" i="6"/>
  <c r="K8258" i="6"/>
  <c r="K8257" i="6"/>
  <c r="K8256" i="6"/>
  <c r="K8255" i="6"/>
  <c r="K8254" i="6"/>
  <c r="K8253" i="6"/>
  <c r="K8252" i="6"/>
  <c r="K8251" i="6"/>
  <c r="K8250" i="6"/>
  <c r="K8249" i="6"/>
  <c r="K8248" i="6"/>
  <c r="K8247" i="6"/>
  <c r="K8246" i="6"/>
  <c r="K8245" i="6"/>
  <c r="K8244" i="6"/>
  <c r="K8243" i="6"/>
  <c r="K8242" i="6"/>
  <c r="K8241" i="6"/>
  <c r="K8240" i="6"/>
  <c r="K8239" i="6"/>
  <c r="K8238" i="6"/>
  <c r="K8237" i="6"/>
  <c r="K8236" i="6"/>
  <c r="K8235" i="6"/>
  <c r="K8234" i="6"/>
  <c r="K8233" i="6"/>
  <c r="K8232" i="6"/>
  <c r="K8231" i="6"/>
  <c r="K8230" i="6"/>
  <c r="K8229" i="6"/>
  <c r="K8228" i="6"/>
  <c r="K8227" i="6"/>
  <c r="K8226" i="6"/>
  <c r="K8225" i="6"/>
  <c r="K8224" i="6"/>
  <c r="K8223" i="6"/>
  <c r="K8222" i="6"/>
  <c r="K8221" i="6"/>
  <c r="K8220" i="6"/>
  <c r="K8219" i="6"/>
  <c r="K8218" i="6"/>
  <c r="K8217" i="6"/>
  <c r="K8216" i="6"/>
  <c r="K8215" i="6"/>
  <c r="K8214" i="6"/>
  <c r="K8213" i="6"/>
  <c r="K8212" i="6"/>
  <c r="K8211" i="6"/>
  <c r="K8210" i="6"/>
  <c r="K8209" i="6"/>
  <c r="K8208" i="6"/>
  <c r="K8207" i="6"/>
  <c r="K8206" i="6"/>
  <c r="K8205" i="6"/>
  <c r="K8204" i="6"/>
  <c r="K8203" i="6"/>
  <c r="K8202" i="6"/>
  <c r="K8201" i="6"/>
  <c r="K8200" i="6"/>
  <c r="K8199" i="6"/>
  <c r="K8198" i="6"/>
  <c r="K8197" i="6"/>
  <c r="K8196" i="6"/>
  <c r="K8195" i="6"/>
  <c r="K8194" i="6"/>
  <c r="K8193" i="6"/>
  <c r="K8192" i="6"/>
  <c r="K8191" i="6"/>
  <c r="K8190" i="6"/>
  <c r="K8189" i="6"/>
  <c r="K8188" i="6"/>
  <c r="K8187" i="6"/>
  <c r="K8186" i="6"/>
  <c r="K8185" i="6"/>
  <c r="K8184" i="6"/>
  <c r="K8183" i="6"/>
  <c r="K8182" i="6"/>
  <c r="K8181" i="6"/>
  <c r="K8180" i="6"/>
  <c r="K8179" i="6"/>
  <c r="K8178" i="6"/>
  <c r="K8177" i="6"/>
  <c r="K8176" i="6"/>
  <c r="K8175" i="6"/>
  <c r="K8174" i="6"/>
  <c r="K8173" i="6"/>
  <c r="K8172" i="6"/>
  <c r="K8171" i="6"/>
  <c r="K8170" i="6"/>
  <c r="K8169" i="6"/>
  <c r="K8168" i="6"/>
  <c r="K8167" i="6"/>
  <c r="K8166" i="6"/>
  <c r="K8165" i="6"/>
  <c r="K8164" i="6"/>
  <c r="K8163" i="6"/>
  <c r="K8162" i="6"/>
  <c r="K8161" i="6"/>
  <c r="K8160" i="6"/>
  <c r="K8159" i="6"/>
  <c r="K8158" i="6"/>
  <c r="K8157" i="6"/>
  <c r="K8156" i="6"/>
  <c r="K8155" i="6"/>
  <c r="K8154" i="6"/>
  <c r="K8153" i="6"/>
  <c r="K8152" i="6"/>
  <c r="K8151" i="6"/>
  <c r="K8150" i="6"/>
  <c r="K8149" i="6"/>
  <c r="K8148" i="6"/>
  <c r="K8147" i="6"/>
  <c r="K8146" i="6"/>
  <c r="K8145" i="6"/>
  <c r="K8144" i="6"/>
  <c r="K8143" i="6"/>
  <c r="K8142" i="6"/>
  <c r="K8141" i="6"/>
  <c r="K8140" i="6"/>
  <c r="K8139" i="6"/>
  <c r="K8138" i="6"/>
  <c r="K8137" i="6"/>
  <c r="K8136" i="6"/>
  <c r="K8135" i="6"/>
  <c r="K8134" i="6"/>
  <c r="K8133" i="6"/>
  <c r="K8132" i="6"/>
  <c r="K8131" i="6"/>
  <c r="K8130" i="6"/>
  <c r="K8129" i="6"/>
  <c r="K8128" i="6"/>
  <c r="K8127" i="6"/>
  <c r="K8126" i="6"/>
  <c r="K8125" i="6"/>
  <c r="K8124" i="6"/>
  <c r="K8123" i="6"/>
  <c r="K8122" i="6"/>
  <c r="K8121" i="6"/>
  <c r="K8120" i="6"/>
  <c r="K8119" i="6"/>
  <c r="K8118" i="6"/>
  <c r="K8117" i="6"/>
  <c r="K8116" i="6"/>
  <c r="K8115" i="6"/>
  <c r="K8114" i="6"/>
  <c r="K8113" i="6"/>
  <c r="K8112" i="6"/>
  <c r="K8111" i="6"/>
  <c r="K8110" i="6"/>
  <c r="K8109" i="6"/>
  <c r="K8108" i="6"/>
  <c r="K8107" i="6"/>
  <c r="K8106" i="6"/>
  <c r="K8105" i="6"/>
  <c r="K8104" i="6"/>
  <c r="K8103" i="6"/>
  <c r="K8102" i="6"/>
  <c r="K8101" i="6"/>
  <c r="K8100" i="6"/>
  <c r="K8099" i="6"/>
  <c r="K8098" i="6"/>
  <c r="K8097" i="6"/>
  <c r="K8096" i="6"/>
  <c r="K8095" i="6"/>
  <c r="K8094" i="6"/>
  <c r="K8093" i="6"/>
  <c r="K8092" i="6"/>
  <c r="K8091" i="6"/>
  <c r="K8090" i="6"/>
  <c r="K8089" i="6"/>
  <c r="K8088" i="6"/>
  <c r="K8087" i="6"/>
  <c r="K8086" i="6"/>
  <c r="K8085" i="6"/>
  <c r="K8084" i="6"/>
  <c r="K8083" i="6"/>
  <c r="K8082" i="6"/>
  <c r="K8081" i="6"/>
  <c r="K8080" i="6"/>
  <c r="K8079" i="6"/>
  <c r="K8078" i="6"/>
  <c r="K8077" i="6"/>
  <c r="K8076" i="6"/>
  <c r="K8075" i="6"/>
  <c r="K8074" i="6"/>
  <c r="K8073" i="6"/>
  <c r="K8072" i="6"/>
  <c r="K8071" i="6"/>
  <c r="K8070" i="6"/>
  <c r="K8069" i="6"/>
  <c r="K8068" i="6"/>
  <c r="K8067" i="6"/>
  <c r="K8066" i="6"/>
  <c r="K8065" i="6"/>
  <c r="K8064" i="6"/>
  <c r="K8063" i="6"/>
  <c r="K8062" i="6"/>
  <c r="K8061" i="6"/>
  <c r="K8060" i="6"/>
  <c r="K8059" i="6"/>
  <c r="K8058" i="6"/>
  <c r="K8057" i="6"/>
  <c r="K8056" i="6"/>
  <c r="K8055" i="6"/>
  <c r="K8054" i="6"/>
  <c r="K8053" i="6"/>
  <c r="K8052" i="6"/>
  <c r="K8051" i="6"/>
  <c r="K8050" i="6"/>
  <c r="K8049" i="6"/>
  <c r="K8048" i="6"/>
  <c r="K8047" i="6"/>
  <c r="K8046" i="6"/>
  <c r="K8045" i="6"/>
  <c r="K8044" i="6"/>
  <c r="K8043" i="6"/>
  <c r="K8042" i="6"/>
  <c r="K8041" i="6"/>
  <c r="K8040" i="6"/>
  <c r="K8039" i="6"/>
  <c r="K8038" i="6"/>
  <c r="K8037" i="6"/>
  <c r="K8036" i="6"/>
  <c r="K8035" i="6"/>
  <c r="K8034" i="6"/>
  <c r="K8033" i="6"/>
  <c r="K8032" i="6"/>
  <c r="K8031" i="6"/>
  <c r="K8030" i="6"/>
  <c r="K8029" i="6"/>
  <c r="K8028" i="6"/>
  <c r="K8027" i="6"/>
  <c r="K8026" i="6"/>
  <c r="K8025" i="6"/>
  <c r="K8024" i="6"/>
  <c r="K8023" i="6"/>
  <c r="K8022" i="6"/>
  <c r="K8021" i="6"/>
  <c r="K8020" i="6"/>
  <c r="K8019" i="6"/>
  <c r="K8018" i="6"/>
  <c r="K8017" i="6"/>
  <c r="K8016" i="6"/>
  <c r="K8015" i="6"/>
  <c r="K8014" i="6"/>
  <c r="K8013" i="6"/>
  <c r="K8012" i="6"/>
  <c r="K8011" i="6"/>
  <c r="K8010" i="6"/>
  <c r="K8009" i="6"/>
  <c r="K8008" i="6"/>
  <c r="K8007" i="6"/>
  <c r="K8006" i="6"/>
  <c r="K8005" i="6"/>
  <c r="K8004" i="6"/>
  <c r="K8003" i="6"/>
  <c r="K8002" i="6"/>
  <c r="K8001" i="6"/>
  <c r="K8000" i="6"/>
  <c r="K7999" i="6"/>
  <c r="K7998" i="6"/>
  <c r="K7997" i="6"/>
  <c r="K7996" i="6"/>
  <c r="K7995" i="6"/>
  <c r="K7994" i="6"/>
  <c r="K7993" i="6"/>
  <c r="K7992" i="6"/>
  <c r="K7991" i="6"/>
  <c r="K7990" i="6"/>
  <c r="K7989" i="6"/>
  <c r="K7988" i="6"/>
  <c r="K7987" i="6"/>
  <c r="K7986" i="6"/>
  <c r="K7985" i="6"/>
  <c r="K7984" i="6"/>
  <c r="K7983" i="6"/>
  <c r="K7982" i="6"/>
  <c r="K7981" i="6"/>
  <c r="K7980" i="6"/>
  <c r="K7979" i="6"/>
  <c r="K7978" i="6"/>
  <c r="K7977" i="6"/>
  <c r="K7976" i="6"/>
  <c r="K7975" i="6"/>
  <c r="K7974" i="6"/>
  <c r="K7973" i="6"/>
  <c r="K7972" i="6"/>
  <c r="K7971" i="6"/>
  <c r="K7970" i="6"/>
  <c r="K7969" i="6"/>
  <c r="K7968" i="6"/>
  <c r="K7967" i="6"/>
  <c r="K7966" i="6"/>
  <c r="K7965" i="6"/>
  <c r="K7964" i="6"/>
  <c r="K7963" i="6"/>
  <c r="K7962" i="6"/>
  <c r="K7961" i="6"/>
  <c r="K7960" i="6"/>
  <c r="K7959" i="6"/>
  <c r="K7958" i="6"/>
  <c r="K7957" i="6"/>
  <c r="K7956" i="6"/>
  <c r="K7955" i="6"/>
  <c r="K7954" i="6"/>
  <c r="K7953" i="6"/>
  <c r="K7952" i="6"/>
  <c r="K7951" i="6"/>
  <c r="K7950" i="6"/>
  <c r="K7949" i="6"/>
  <c r="K7948" i="6"/>
  <c r="K7947" i="6"/>
  <c r="K7946" i="6"/>
  <c r="K7945" i="6"/>
  <c r="K7944" i="6"/>
  <c r="K7943" i="6"/>
  <c r="K7942" i="6"/>
  <c r="K7941" i="6"/>
  <c r="K7940" i="6"/>
  <c r="K7939" i="6"/>
  <c r="K7938" i="6"/>
  <c r="K7937" i="6"/>
  <c r="K7936" i="6"/>
  <c r="K7935" i="6"/>
  <c r="K7934" i="6"/>
  <c r="K7933" i="6"/>
  <c r="K7932" i="6"/>
  <c r="K7931" i="6"/>
  <c r="K7930" i="6"/>
  <c r="K7929" i="6"/>
  <c r="K7928" i="6"/>
  <c r="K7927" i="6"/>
  <c r="K7926" i="6"/>
  <c r="K7925" i="6"/>
  <c r="K7924" i="6"/>
  <c r="K7923" i="6"/>
  <c r="K7922" i="6"/>
  <c r="K7921" i="6"/>
  <c r="K7920" i="6"/>
  <c r="K7919" i="6"/>
  <c r="K7918" i="6"/>
  <c r="K7917" i="6"/>
  <c r="K7916" i="6"/>
  <c r="K7915" i="6"/>
  <c r="K7914" i="6"/>
  <c r="K7913" i="6"/>
  <c r="K7912" i="6"/>
  <c r="K7911" i="6"/>
  <c r="K7910" i="6"/>
  <c r="K7909" i="6"/>
  <c r="K7908" i="6"/>
  <c r="K7907" i="6"/>
  <c r="K7906" i="6"/>
  <c r="K7905" i="6"/>
  <c r="K7904" i="6"/>
  <c r="K7903" i="6"/>
  <c r="K7902" i="6"/>
  <c r="K7901" i="6"/>
  <c r="K7900" i="6"/>
  <c r="K7899" i="6"/>
  <c r="K7898" i="6"/>
  <c r="K7897" i="6"/>
  <c r="K7896" i="6"/>
  <c r="K7895" i="6"/>
  <c r="K7894" i="6"/>
  <c r="K7893" i="6"/>
  <c r="K7892" i="6"/>
  <c r="K7891" i="6"/>
  <c r="K7890" i="6"/>
  <c r="K7889" i="6"/>
  <c r="K7888" i="6"/>
  <c r="K7887" i="6"/>
  <c r="K7886" i="6"/>
  <c r="K7885" i="6"/>
  <c r="K7884" i="6"/>
  <c r="K7883" i="6"/>
  <c r="K7882" i="6"/>
  <c r="K7881" i="6"/>
  <c r="K7880" i="6"/>
  <c r="K7879" i="6"/>
  <c r="K7878" i="6"/>
  <c r="K7877" i="6"/>
  <c r="K7876" i="6"/>
  <c r="K7875" i="6"/>
  <c r="K7874" i="6"/>
  <c r="K7873" i="6"/>
  <c r="K7872" i="6"/>
  <c r="K7871" i="6"/>
  <c r="K7870" i="6"/>
  <c r="K7869" i="6"/>
  <c r="K7868" i="6"/>
  <c r="K7867" i="6"/>
  <c r="K7866" i="6"/>
  <c r="K7865" i="6"/>
  <c r="K7864" i="6"/>
  <c r="K7863" i="6"/>
  <c r="K7862" i="6"/>
  <c r="K7861" i="6"/>
  <c r="K7860" i="6"/>
  <c r="K7859" i="6"/>
  <c r="K7858" i="6"/>
  <c r="K7857" i="6"/>
  <c r="K7856" i="6"/>
  <c r="K7855" i="6"/>
  <c r="K7854" i="6"/>
  <c r="K7853" i="6"/>
  <c r="K7852" i="6"/>
  <c r="K7851" i="6"/>
  <c r="K7850" i="6"/>
  <c r="K7849" i="6"/>
  <c r="K7848" i="6"/>
  <c r="K7847" i="6"/>
  <c r="K7846" i="6"/>
  <c r="K7845" i="6"/>
  <c r="K7844" i="6"/>
  <c r="K7843" i="6"/>
  <c r="K7842" i="6"/>
  <c r="K7841" i="6"/>
  <c r="K7840" i="6"/>
  <c r="K7839" i="6"/>
  <c r="K7838" i="6"/>
  <c r="K7837" i="6"/>
  <c r="K7836" i="6"/>
  <c r="K7835" i="6"/>
  <c r="K7834" i="6"/>
  <c r="K7833" i="6"/>
  <c r="K7832" i="6"/>
  <c r="K7831" i="6"/>
  <c r="K7830" i="6"/>
  <c r="K7829" i="6"/>
  <c r="K7828" i="6"/>
  <c r="K7827" i="6"/>
  <c r="K7826" i="6"/>
  <c r="K7825" i="6"/>
  <c r="K7824" i="6"/>
  <c r="K7823" i="6"/>
  <c r="K7822" i="6"/>
  <c r="K7821" i="6"/>
  <c r="K7820" i="6"/>
  <c r="K7819" i="6"/>
  <c r="K7818" i="6"/>
  <c r="K7817" i="6"/>
  <c r="K7816" i="6"/>
  <c r="K7815" i="6"/>
  <c r="K7814" i="6"/>
  <c r="K7813" i="6"/>
  <c r="K7812" i="6"/>
  <c r="K7811" i="6"/>
  <c r="K7810" i="6"/>
  <c r="K7809" i="6"/>
  <c r="K7808" i="6"/>
  <c r="K7807" i="6"/>
  <c r="K7806" i="6"/>
  <c r="K7805" i="6"/>
  <c r="K7804" i="6"/>
  <c r="K7803" i="6"/>
  <c r="K7802" i="6"/>
  <c r="K7801" i="6"/>
  <c r="K7800" i="6"/>
  <c r="K7799" i="6"/>
  <c r="K7798" i="6"/>
  <c r="K7797" i="6"/>
  <c r="K7796" i="6"/>
  <c r="K7795" i="6"/>
  <c r="K7794" i="6"/>
  <c r="K7793" i="6"/>
  <c r="K7792" i="6"/>
  <c r="K7791" i="6"/>
  <c r="K7790" i="6"/>
  <c r="K7789" i="6"/>
  <c r="K7788" i="6"/>
  <c r="K7787" i="6"/>
  <c r="K7786" i="6"/>
  <c r="K7785" i="6"/>
  <c r="K7784" i="6"/>
  <c r="K7783" i="6"/>
  <c r="K7782" i="6"/>
  <c r="K7781" i="6"/>
  <c r="K7780" i="6"/>
  <c r="K7779" i="6"/>
  <c r="K7778" i="6"/>
  <c r="K7777" i="6"/>
  <c r="K7776" i="6"/>
  <c r="K7775" i="6"/>
  <c r="K7774" i="6"/>
  <c r="K7773" i="6"/>
  <c r="K7772" i="6"/>
  <c r="K7771" i="6"/>
  <c r="K7770" i="6"/>
  <c r="K7769" i="6"/>
  <c r="K7768" i="6"/>
  <c r="K7767" i="6"/>
  <c r="K7766" i="6"/>
  <c r="K7765" i="6"/>
  <c r="K7764" i="6"/>
  <c r="K7763" i="6"/>
  <c r="K7762" i="6"/>
  <c r="K7761" i="6"/>
  <c r="K7760" i="6"/>
  <c r="K7759" i="6"/>
  <c r="K7758" i="6"/>
  <c r="K7757" i="6"/>
  <c r="K7756" i="6"/>
  <c r="K7755" i="6"/>
  <c r="K7754" i="6"/>
  <c r="K7753" i="6"/>
  <c r="K7752" i="6"/>
  <c r="K7751" i="6"/>
  <c r="K7750" i="6"/>
  <c r="K7749" i="6"/>
  <c r="K7748" i="6"/>
  <c r="K7747" i="6"/>
  <c r="K7746" i="6"/>
  <c r="K7745" i="6"/>
  <c r="K7744" i="6"/>
  <c r="K7743" i="6"/>
  <c r="K7742" i="6"/>
  <c r="K7741" i="6"/>
  <c r="K7740" i="6"/>
  <c r="K7739" i="6"/>
  <c r="K7738" i="6"/>
  <c r="K7737" i="6"/>
  <c r="K7736" i="6"/>
  <c r="K7735" i="6"/>
  <c r="K7734" i="6"/>
  <c r="K7733" i="6"/>
  <c r="K7732" i="6"/>
  <c r="K7731" i="6"/>
  <c r="K7730" i="6"/>
  <c r="K7729" i="6"/>
  <c r="K7728" i="6"/>
  <c r="K7727" i="6"/>
  <c r="K7726" i="6"/>
  <c r="K7725" i="6"/>
  <c r="K7724" i="6"/>
  <c r="K7723" i="6"/>
  <c r="K7722" i="6"/>
  <c r="K7721" i="6"/>
  <c r="K7720" i="6"/>
  <c r="K7719" i="6"/>
  <c r="K7718" i="6"/>
  <c r="K7717" i="6"/>
  <c r="K7716" i="6"/>
  <c r="K7715" i="6"/>
  <c r="K7714" i="6"/>
  <c r="K7713" i="6"/>
  <c r="K7712" i="6"/>
  <c r="K7711" i="6"/>
  <c r="K7710" i="6"/>
  <c r="K7709" i="6"/>
  <c r="K7708" i="6"/>
  <c r="K7707" i="6"/>
  <c r="K7706" i="6"/>
  <c r="K7705" i="6"/>
  <c r="K7704" i="6"/>
  <c r="K7703" i="6"/>
  <c r="K7702" i="6"/>
  <c r="K7701" i="6"/>
  <c r="K7700" i="6"/>
  <c r="K7699" i="6"/>
  <c r="K7698" i="6"/>
  <c r="K7697" i="6"/>
  <c r="K7696" i="6"/>
  <c r="K7695" i="6"/>
  <c r="K7694" i="6"/>
  <c r="K7693" i="6"/>
  <c r="K7692" i="6"/>
  <c r="K7691" i="6"/>
  <c r="K7690" i="6"/>
  <c r="K7689" i="6"/>
  <c r="K7688" i="6"/>
  <c r="K7687" i="6"/>
  <c r="K7686" i="6"/>
  <c r="K7685" i="6"/>
  <c r="K7684" i="6"/>
  <c r="K7683" i="6"/>
  <c r="K7682" i="6"/>
  <c r="K7681" i="6"/>
  <c r="K7680" i="6"/>
  <c r="K7679" i="6"/>
  <c r="K7678" i="6"/>
  <c r="K7677" i="6"/>
  <c r="K7676" i="6"/>
  <c r="K7675" i="6"/>
  <c r="K7674" i="6"/>
  <c r="K7673" i="6"/>
  <c r="K7672" i="6"/>
  <c r="K7671" i="6"/>
  <c r="K7670" i="6"/>
  <c r="K7669" i="6"/>
  <c r="K7668" i="6"/>
  <c r="K7667" i="6"/>
  <c r="K7666" i="6"/>
  <c r="K7665" i="6"/>
  <c r="K7664" i="6"/>
  <c r="K7663" i="6"/>
  <c r="K7662" i="6"/>
  <c r="K7661" i="6"/>
  <c r="K7660" i="6"/>
  <c r="K7659" i="6"/>
  <c r="K7658" i="6"/>
  <c r="K7657" i="6"/>
  <c r="K7656" i="6"/>
  <c r="K7655" i="6"/>
  <c r="K7654" i="6"/>
  <c r="K7653" i="6"/>
  <c r="K7652" i="6"/>
  <c r="K7651" i="6"/>
  <c r="K7650" i="6"/>
  <c r="K7649" i="6"/>
  <c r="K7648" i="6"/>
  <c r="K7647" i="6"/>
  <c r="K7646" i="6"/>
  <c r="K7645" i="6"/>
  <c r="K7644" i="6"/>
  <c r="K7643" i="6"/>
  <c r="K7642" i="6"/>
  <c r="K7641" i="6"/>
  <c r="K7640" i="6"/>
  <c r="K7639" i="6"/>
  <c r="K7638" i="6"/>
  <c r="K7637" i="6"/>
  <c r="K7636" i="6"/>
  <c r="K7635" i="6"/>
  <c r="K7634" i="6"/>
  <c r="K7633" i="6"/>
  <c r="K7632" i="6"/>
  <c r="K7631" i="6"/>
  <c r="K7630" i="6"/>
  <c r="K7629" i="6"/>
  <c r="K7628" i="6"/>
  <c r="K7627" i="6"/>
  <c r="K7626" i="6"/>
  <c r="K7625" i="6"/>
  <c r="K7624" i="6"/>
  <c r="K7623" i="6"/>
  <c r="K7622" i="6"/>
  <c r="K7621" i="6"/>
  <c r="K7620" i="6"/>
  <c r="K7619" i="6"/>
  <c r="K7618" i="6"/>
  <c r="K7617" i="6"/>
  <c r="K7616" i="6"/>
  <c r="K7615" i="6"/>
  <c r="K7614" i="6"/>
  <c r="K7613" i="6"/>
  <c r="K7612" i="6"/>
  <c r="K7611" i="6"/>
  <c r="K7610" i="6"/>
  <c r="K7609" i="6"/>
  <c r="K7608" i="6"/>
  <c r="K7607" i="6"/>
  <c r="K7606" i="6"/>
  <c r="K7605" i="6"/>
  <c r="K7604" i="6"/>
  <c r="K7603" i="6"/>
  <c r="K7602" i="6"/>
  <c r="K7601" i="6"/>
  <c r="K7600" i="6"/>
  <c r="K7599" i="6"/>
  <c r="K7598" i="6"/>
  <c r="K7597" i="6"/>
  <c r="K7596" i="6"/>
  <c r="K7595" i="6"/>
  <c r="K7594" i="6"/>
  <c r="K7593" i="6"/>
  <c r="K7592" i="6"/>
  <c r="K7591" i="6"/>
  <c r="K7590" i="6"/>
  <c r="K7589" i="6"/>
  <c r="K7588" i="6"/>
  <c r="K7587" i="6"/>
  <c r="K7586" i="6"/>
  <c r="K7585" i="6"/>
  <c r="K7584" i="6"/>
  <c r="K7583" i="6"/>
  <c r="K7582" i="6"/>
  <c r="K7581" i="6"/>
  <c r="K7580" i="6"/>
  <c r="K7579" i="6"/>
  <c r="K7578" i="6"/>
  <c r="K7577" i="6"/>
  <c r="K7576" i="6"/>
  <c r="K7575" i="6"/>
  <c r="K7574" i="6"/>
  <c r="K7573" i="6"/>
  <c r="K7572" i="6"/>
  <c r="K7571" i="6"/>
  <c r="K7570" i="6"/>
  <c r="K7569" i="6"/>
  <c r="K7568" i="6"/>
  <c r="K7567" i="6"/>
  <c r="K7566" i="6"/>
  <c r="K7565" i="6"/>
  <c r="K7564" i="6"/>
  <c r="K7563" i="6"/>
  <c r="K7562" i="6"/>
  <c r="K7561" i="6"/>
  <c r="K7560" i="6"/>
  <c r="K7559" i="6"/>
  <c r="K7558" i="6"/>
  <c r="K7557" i="6"/>
  <c r="K7556" i="6"/>
  <c r="K7555" i="6"/>
  <c r="K7554" i="6"/>
  <c r="K7553" i="6"/>
  <c r="K7552" i="6"/>
  <c r="K7551" i="6"/>
  <c r="K7550" i="6"/>
  <c r="K7549" i="6"/>
  <c r="K7548" i="6"/>
  <c r="K7547" i="6"/>
  <c r="K7546" i="6"/>
  <c r="K7545" i="6"/>
  <c r="K7544" i="6"/>
  <c r="K7543" i="6"/>
  <c r="K7542" i="6"/>
  <c r="K7541" i="6"/>
  <c r="K7540" i="6"/>
  <c r="K7539" i="6"/>
  <c r="K7538" i="6"/>
  <c r="K7537" i="6"/>
  <c r="K7536" i="6"/>
  <c r="K7535" i="6"/>
  <c r="K7534" i="6"/>
  <c r="K7533" i="6"/>
  <c r="K7532" i="6"/>
  <c r="K7531" i="6"/>
  <c r="K7530" i="6"/>
  <c r="K7529" i="6"/>
  <c r="K7528" i="6"/>
  <c r="K7527" i="6"/>
  <c r="K7526" i="6"/>
  <c r="K7525" i="6"/>
  <c r="K7524" i="6"/>
  <c r="K7523" i="6"/>
  <c r="K7522" i="6"/>
  <c r="K7521" i="6"/>
  <c r="K7520" i="6"/>
  <c r="K7519" i="6"/>
  <c r="K7518" i="6"/>
  <c r="K7517" i="6"/>
  <c r="K7516" i="6"/>
  <c r="K7515" i="6"/>
  <c r="K7514" i="6"/>
  <c r="K7513" i="6"/>
  <c r="K7512" i="6"/>
  <c r="K7511" i="6"/>
  <c r="K7510" i="6"/>
  <c r="K7509" i="6"/>
  <c r="K7508" i="6"/>
  <c r="K7507" i="6"/>
  <c r="K7506" i="6"/>
  <c r="K7505" i="6"/>
  <c r="K7504" i="6"/>
  <c r="K7503" i="6"/>
  <c r="K7502" i="6"/>
  <c r="K7501" i="6"/>
  <c r="K7500" i="6"/>
  <c r="K7499" i="6"/>
  <c r="K7498" i="6"/>
  <c r="K7497" i="6"/>
  <c r="K7496" i="6"/>
  <c r="K7495" i="6"/>
  <c r="K7494" i="6"/>
  <c r="K7493" i="6"/>
  <c r="K7492" i="6"/>
  <c r="K7491" i="6"/>
  <c r="K7490" i="6"/>
  <c r="K7489" i="6"/>
  <c r="K7488" i="6"/>
  <c r="K7487" i="6"/>
  <c r="K7486" i="6"/>
  <c r="K7485" i="6"/>
  <c r="K7484" i="6"/>
  <c r="K7483" i="6"/>
  <c r="K7482" i="6"/>
  <c r="K7481" i="6"/>
  <c r="K7480" i="6"/>
  <c r="K7479" i="6"/>
  <c r="K7478" i="6"/>
  <c r="K7477" i="6"/>
  <c r="K7476" i="6"/>
  <c r="K7475" i="6"/>
  <c r="K7474" i="6"/>
  <c r="K7473" i="6"/>
  <c r="K7472" i="6"/>
  <c r="K7471" i="6"/>
  <c r="K7470" i="6"/>
  <c r="K7469" i="6"/>
  <c r="K7468" i="6"/>
  <c r="K7467" i="6"/>
  <c r="K7466" i="6"/>
  <c r="K7465" i="6"/>
  <c r="K7464" i="6"/>
  <c r="K7463" i="6"/>
  <c r="K7462" i="6"/>
  <c r="K7461" i="6"/>
  <c r="K7460" i="6"/>
  <c r="K7459" i="6"/>
  <c r="K7458" i="6"/>
  <c r="K7457" i="6"/>
  <c r="K7456" i="6"/>
  <c r="K7455" i="6"/>
  <c r="K7454" i="6"/>
  <c r="K7453" i="6"/>
  <c r="K7452" i="6"/>
  <c r="K7451" i="6"/>
  <c r="K7450" i="6"/>
  <c r="K7449" i="6"/>
  <c r="K7448" i="6"/>
  <c r="K7447" i="6"/>
  <c r="K7446" i="6"/>
  <c r="K7445" i="6"/>
  <c r="K7444" i="6"/>
  <c r="K7443" i="6"/>
  <c r="K7442" i="6"/>
  <c r="K7441" i="6"/>
  <c r="K7440" i="6"/>
  <c r="K7439" i="6"/>
  <c r="K7438" i="6"/>
  <c r="K7437" i="6"/>
  <c r="K7436" i="6"/>
  <c r="K7435" i="6"/>
  <c r="K7434" i="6"/>
  <c r="K7433" i="6"/>
  <c r="K7432" i="6"/>
  <c r="K7431" i="6"/>
  <c r="K7430" i="6"/>
  <c r="K7429" i="6"/>
  <c r="K7428" i="6"/>
  <c r="K7427" i="6"/>
  <c r="K7426" i="6"/>
  <c r="K7425" i="6"/>
  <c r="K7424" i="6"/>
  <c r="K7423" i="6"/>
  <c r="K7422" i="6"/>
  <c r="K7421" i="6"/>
  <c r="K7420" i="6"/>
  <c r="K7419" i="6"/>
  <c r="K7418" i="6"/>
  <c r="K7417" i="6"/>
  <c r="K7416" i="6"/>
  <c r="K7415" i="6"/>
  <c r="K7414" i="6"/>
  <c r="K7413" i="6"/>
  <c r="K7412" i="6"/>
  <c r="K7411" i="6"/>
  <c r="K7410" i="6"/>
  <c r="K7409" i="6"/>
  <c r="K7408" i="6"/>
  <c r="K7407" i="6"/>
  <c r="K7406" i="6"/>
  <c r="K7405" i="6"/>
  <c r="K7404" i="6"/>
  <c r="K7403" i="6"/>
  <c r="K7402" i="6"/>
  <c r="K7401" i="6"/>
  <c r="K7400" i="6"/>
  <c r="K7399" i="6"/>
  <c r="K7398" i="6"/>
  <c r="K7397" i="6"/>
  <c r="K7396" i="6"/>
  <c r="K7395" i="6"/>
  <c r="K7394" i="6"/>
  <c r="K7393" i="6"/>
  <c r="K7392" i="6"/>
  <c r="K7391" i="6"/>
  <c r="K7390" i="6"/>
  <c r="K7389" i="6"/>
  <c r="K7388" i="6"/>
  <c r="K7387" i="6"/>
  <c r="K7386" i="6"/>
  <c r="K7385" i="6"/>
  <c r="K7384" i="6"/>
  <c r="K7383" i="6"/>
  <c r="K7382" i="6"/>
  <c r="K7381" i="6"/>
  <c r="K7380" i="6"/>
  <c r="K7379" i="6"/>
  <c r="K7378" i="6"/>
  <c r="K7377" i="6"/>
  <c r="K7376" i="6"/>
  <c r="K7375" i="6"/>
  <c r="K7374" i="6"/>
  <c r="K7373" i="6"/>
  <c r="K7372" i="6"/>
  <c r="K7371" i="6"/>
  <c r="K7370" i="6"/>
  <c r="K7369" i="6"/>
  <c r="K7368" i="6"/>
  <c r="K7367" i="6"/>
  <c r="K7366" i="6"/>
  <c r="K7365" i="6"/>
  <c r="K7364" i="6"/>
  <c r="K7363" i="6"/>
  <c r="K7362" i="6"/>
  <c r="K7361" i="6"/>
  <c r="K7360" i="6"/>
  <c r="K7359" i="6"/>
  <c r="K7358" i="6"/>
  <c r="K7357" i="6"/>
  <c r="K7356" i="6"/>
  <c r="K7355" i="6"/>
  <c r="K7354" i="6"/>
  <c r="K7353" i="6"/>
  <c r="K7352" i="6"/>
  <c r="K7351" i="6"/>
  <c r="K7350" i="6"/>
  <c r="K7349" i="6"/>
  <c r="K7348" i="6"/>
  <c r="K7347" i="6"/>
  <c r="K7346" i="6"/>
  <c r="K7345" i="6"/>
  <c r="K7344" i="6"/>
  <c r="K7343" i="6"/>
  <c r="K7342" i="6"/>
  <c r="K7341" i="6"/>
  <c r="K7340" i="6"/>
  <c r="K7339" i="6"/>
  <c r="K7338" i="6"/>
  <c r="K7337" i="6"/>
  <c r="K7336" i="6"/>
  <c r="K7335" i="6"/>
  <c r="K7334" i="6"/>
  <c r="K7333" i="6"/>
  <c r="K7332" i="6"/>
  <c r="K7331" i="6"/>
  <c r="K7330" i="6"/>
  <c r="K7329" i="6"/>
  <c r="K7328" i="6"/>
  <c r="K7327" i="6"/>
  <c r="K7326" i="6"/>
  <c r="K7325" i="6"/>
  <c r="K7324" i="6"/>
  <c r="K7323" i="6"/>
  <c r="K7322" i="6"/>
  <c r="K7321" i="6"/>
  <c r="K7320" i="6"/>
  <c r="K7319" i="6"/>
  <c r="K7318" i="6"/>
  <c r="K7317" i="6"/>
  <c r="K7316" i="6"/>
  <c r="K7315" i="6"/>
  <c r="K7314" i="6"/>
  <c r="K7313" i="6"/>
  <c r="K7312" i="6"/>
  <c r="K7311" i="6"/>
  <c r="K7310" i="6"/>
  <c r="K7309" i="6"/>
  <c r="K7308" i="6"/>
  <c r="K7307" i="6"/>
  <c r="K7306" i="6"/>
  <c r="K7305" i="6"/>
  <c r="K7304" i="6"/>
  <c r="K7303" i="6"/>
  <c r="K7302" i="6"/>
  <c r="K7301" i="6"/>
  <c r="K7300" i="6"/>
  <c r="K7299" i="6"/>
  <c r="K7298" i="6"/>
  <c r="K7297" i="6"/>
  <c r="K7296" i="6"/>
  <c r="K7295" i="6"/>
  <c r="K7294" i="6"/>
  <c r="K7293" i="6"/>
  <c r="K7292" i="6"/>
  <c r="K7291" i="6"/>
  <c r="K7290" i="6"/>
  <c r="K7289" i="6"/>
  <c r="K7288" i="6"/>
  <c r="K7287" i="6"/>
  <c r="K7286" i="6"/>
  <c r="K7285" i="6"/>
  <c r="K7284" i="6"/>
  <c r="K7283" i="6"/>
  <c r="K7282" i="6"/>
  <c r="K7281" i="6"/>
  <c r="K7280" i="6"/>
  <c r="K7279" i="6"/>
  <c r="K7278" i="6"/>
  <c r="K7277" i="6"/>
  <c r="K7276" i="6"/>
  <c r="K7275" i="6"/>
  <c r="K7274" i="6"/>
  <c r="K7273" i="6"/>
  <c r="K7272" i="6"/>
  <c r="K7271" i="6"/>
  <c r="K7270" i="6"/>
  <c r="K7269" i="6"/>
  <c r="K7268" i="6"/>
  <c r="K7267" i="6"/>
  <c r="K7266" i="6"/>
  <c r="K7265" i="6"/>
  <c r="K7264" i="6"/>
  <c r="K7263" i="6"/>
  <c r="K7262" i="6"/>
  <c r="K7261" i="6"/>
  <c r="K7260" i="6"/>
  <c r="K7259" i="6"/>
  <c r="K7258" i="6"/>
  <c r="K7257" i="6"/>
  <c r="K7256" i="6"/>
  <c r="K7255" i="6"/>
  <c r="K7254" i="6"/>
  <c r="K7253" i="6"/>
  <c r="K7252" i="6"/>
  <c r="K7251" i="6"/>
  <c r="K7250" i="6"/>
  <c r="K7249" i="6"/>
  <c r="K7248" i="6"/>
  <c r="K7247" i="6"/>
  <c r="K7246" i="6"/>
  <c r="K7245" i="6"/>
  <c r="K7244" i="6"/>
  <c r="K7243" i="6"/>
  <c r="K7242" i="6"/>
  <c r="K7241" i="6"/>
  <c r="K7240" i="6"/>
  <c r="K7239" i="6"/>
  <c r="K7238" i="6"/>
  <c r="K7237" i="6"/>
  <c r="K7236" i="6"/>
  <c r="K7235" i="6"/>
  <c r="K7234" i="6"/>
  <c r="K7233" i="6"/>
  <c r="K7232" i="6"/>
  <c r="K7231" i="6"/>
  <c r="K7230" i="6"/>
  <c r="K7229" i="6"/>
  <c r="K7228" i="6"/>
  <c r="K7227" i="6"/>
  <c r="K7226" i="6"/>
  <c r="K7225" i="6"/>
  <c r="K7224" i="6"/>
  <c r="K7223" i="6"/>
  <c r="K7222" i="6"/>
  <c r="K7221" i="6"/>
  <c r="K7220" i="6"/>
  <c r="K7219" i="6"/>
  <c r="K7218" i="6"/>
  <c r="K7217" i="6"/>
  <c r="K7216" i="6"/>
  <c r="K7215" i="6"/>
  <c r="K7214" i="6"/>
  <c r="K7213" i="6"/>
  <c r="K7212" i="6"/>
  <c r="K7211" i="6"/>
  <c r="K7210" i="6"/>
  <c r="K7209" i="6"/>
  <c r="K7208" i="6"/>
  <c r="K7207" i="6"/>
  <c r="K7206" i="6"/>
  <c r="K7205" i="6"/>
  <c r="K7204" i="6"/>
  <c r="K7203" i="6"/>
  <c r="K7202" i="6"/>
  <c r="K7201" i="6"/>
  <c r="K7200" i="6"/>
  <c r="K7199" i="6"/>
  <c r="K7198" i="6"/>
  <c r="K7197" i="6"/>
  <c r="K7196" i="6"/>
  <c r="K7195" i="6"/>
  <c r="K7194" i="6"/>
  <c r="K7193" i="6"/>
  <c r="K7192" i="6"/>
  <c r="K7191" i="6"/>
  <c r="K7190" i="6"/>
  <c r="K7189" i="6"/>
  <c r="K7188" i="6"/>
  <c r="K7187" i="6"/>
  <c r="K7186" i="6"/>
  <c r="K7185" i="6"/>
  <c r="K7184" i="6"/>
  <c r="K7183" i="6"/>
  <c r="K7182" i="6"/>
  <c r="K7181" i="6"/>
  <c r="K7180" i="6"/>
  <c r="K7179" i="6"/>
  <c r="K7178" i="6"/>
  <c r="K7177" i="6"/>
  <c r="K7176" i="6"/>
  <c r="K7175" i="6"/>
  <c r="K7174" i="6"/>
  <c r="K7173" i="6"/>
  <c r="K7172" i="6"/>
  <c r="K7171" i="6"/>
  <c r="K7170" i="6"/>
  <c r="K7169" i="6"/>
  <c r="K7168" i="6"/>
  <c r="K7167" i="6"/>
  <c r="K7166" i="6"/>
  <c r="K7165" i="6"/>
  <c r="K7164" i="6"/>
  <c r="K7163" i="6"/>
  <c r="K7162" i="6"/>
  <c r="K7161" i="6"/>
  <c r="K7160" i="6"/>
  <c r="K7159" i="6"/>
  <c r="K7158" i="6"/>
  <c r="K7157" i="6"/>
  <c r="K7156" i="6"/>
  <c r="K7155" i="6"/>
  <c r="K7154" i="6"/>
  <c r="K7153" i="6"/>
  <c r="K7152" i="6"/>
  <c r="K7151" i="6"/>
  <c r="K7150" i="6"/>
  <c r="K7149" i="6"/>
  <c r="K7148" i="6"/>
  <c r="K7147" i="6"/>
  <c r="K7146" i="6"/>
  <c r="K7145" i="6"/>
  <c r="K7144" i="6"/>
  <c r="K7143" i="6"/>
  <c r="K7142" i="6"/>
  <c r="K7141" i="6"/>
  <c r="K7140" i="6"/>
  <c r="K7139" i="6"/>
  <c r="K7138" i="6"/>
  <c r="K7137" i="6"/>
  <c r="K7136" i="6"/>
  <c r="K7135" i="6"/>
  <c r="K7134" i="6"/>
  <c r="K7133" i="6"/>
  <c r="K7132" i="6"/>
  <c r="K7131" i="6"/>
  <c r="K7130" i="6"/>
  <c r="K7129" i="6"/>
  <c r="K7128" i="6"/>
  <c r="K7127" i="6"/>
  <c r="K7126" i="6"/>
  <c r="K7125" i="6"/>
  <c r="K7124" i="6"/>
  <c r="K7123" i="6"/>
  <c r="K7122" i="6"/>
  <c r="K7121" i="6"/>
  <c r="K7120" i="6"/>
  <c r="K7119" i="6"/>
  <c r="K7118" i="6"/>
  <c r="K7117" i="6"/>
  <c r="K7116" i="6"/>
  <c r="K7115" i="6"/>
  <c r="K7114" i="6"/>
  <c r="K7113" i="6"/>
  <c r="K7112" i="6"/>
  <c r="K7111" i="6"/>
  <c r="K7110" i="6"/>
  <c r="K7109" i="6"/>
  <c r="K7108" i="6"/>
  <c r="K7107" i="6"/>
  <c r="K7106" i="6"/>
  <c r="K7105" i="6"/>
  <c r="K7104" i="6"/>
  <c r="K7103" i="6"/>
  <c r="K7102" i="6"/>
  <c r="K7101" i="6"/>
  <c r="K7100" i="6"/>
  <c r="K7099" i="6"/>
  <c r="K7098" i="6"/>
  <c r="K7097" i="6"/>
  <c r="K7096" i="6"/>
  <c r="K7095" i="6"/>
  <c r="K7094" i="6"/>
  <c r="K7093" i="6"/>
  <c r="K7092" i="6"/>
  <c r="K7091" i="6"/>
  <c r="K7090" i="6"/>
  <c r="K7089" i="6"/>
  <c r="K7088" i="6"/>
  <c r="K7087" i="6"/>
  <c r="K7086" i="6"/>
  <c r="K7085" i="6"/>
  <c r="K7084" i="6"/>
  <c r="K7083" i="6"/>
  <c r="K7082" i="6"/>
  <c r="K7081" i="6"/>
  <c r="K7080" i="6"/>
  <c r="K7079" i="6"/>
  <c r="K7078" i="6"/>
  <c r="K7077" i="6"/>
  <c r="K7076" i="6"/>
  <c r="K7075" i="6"/>
  <c r="K7074" i="6"/>
  <c r="K7073" i="6"/>
  <c r="K7072" i="6"/>
  <c r="K7071" i="6"/>
  <c r="K7070" i="6"/>
  <c r="K7069" i="6"/>
  <c r="K7068" i="6"/>
  <c r="K7067" i="6"/>
  <c r="K7066" i="6"/>
  <c r="K7065" i="6"/>
  <c r="K7064" i="6"/>
  <c r="K7063" i="6"/>
  <c r="K7062" i="6"/>
  <c r="K7061" i="6"/>
  <c r="K7060" i="6"/>
  <c r="K7059" i="6"/>
  <c r="K7058" i="6"/>
  <c r="K7057" i="6"/>
  <c r="K7056" i="6"/>
  <c r="K7055" i="6"/>
  <c r="K7054" i="6"/>
  <c r="K7053" i="6"/>
  <c r="K7052" i="6"/>
  <c r="K7051" i="6"/>
  <c r="K7050" i="6"/>
  <c r="K7049" i="6"/>
  <c r="K7048" i="6"/>
  <c r="K7047" i="6"/>
  <c r="K7046" i="6"/>
  <c r="K7045" i="6"/>
  <c r="K7044" i="6"/>
  <c r="K7043" i="6"/>
  <c r="K7042" i="6"/>
  <c r="K7041" i="6"/>
  <c r="K7040" i="6"/>
  <c r="K7039" i="6"/>
  <c r="K7038" i="6"/>
  <c r="K7037" i="6"/>
  <c r="K7036" i="6"/>
  <c r="K7035" i="6"/>
  <c r="K7034" i="6"/>
  <c r="K7033" i="6"/>
  <c r="K7032" i="6"/>
  <c r="K7031" i="6"/>
  <c r="K7030" i="6"/>
  <c r="K7029" i="6"/>
  <c r="K7028" i="6"/>
  <c r="K7027" i="6"/>
  <c r="K7026" i="6"/>
  <c r="K7025" i="6"/>
  <c r="K7024" i="6"/>
  <c r="K7023" i="6"/>
  <c r="K7022" i="6"/>
  <c r="K7021" i="6"/>
  <c r="K7020" i="6"/>
  <c r="K7019" i="6"/>
  <c r="K7018" i="6"/>
  <c r="K7017" i="6"/>
  <c r="K7016" i="6"/>
  <c r="K7015" i="6"/>
  <c r="K7014" i="6"/>
  <c r="K7013" i="6"/>
  <c r="K7012" i="6"/>
  <c r="K7011" i="6"/>
  <c r="K7010" i="6"/>
  <c r="K7009" i="6"/>
  <c r="K7008" i="6"/>
  <c r="K7007" i="6"/>
  <c r="K7006" i="6"/>
  <c r="K7005" i="6"/>
  <c r="K7004" i="6"/>
  <c r="K7003" i="6"/>
  <c r="K7002" i="6"/>
  <c r="K7001" i="6"/>
  <c r="K7000" i="6"/>
  <c r="K6999" i="6"/>
  <c r="K6998" i="6"/>
  <c r="K6997" i="6"/>
  <c r="K6996" i="6"/>
  <c r="K6995" i="6"/>
  <c r="K6994" i="6"/>
  <c r="K6993" i="6"/>
  <c r="K6992" i="6"/>
  <c r="K6991" i="6"/>
  <c r="K6990" i="6"/>
  <c r="K6989" i="6"/>
  <c r="K6988" i="6"/>
  <c r="K6987" i="6"/>
  <c r="K6986" i="6"/>
  <c r="K6985" i="6"/>
  <c r="K6984" i="6"/>
  <c r="K6983" i="6"/>
  <c r="K6982" i="6"/>
  <c r="K6981" i="6"/>
  <c r="K6980" i="6"/>
  <c r="K6979" i="6"/>
  <c r="K6978" i="6"/>
  <c r="K6977" i="6"/>
  <c r="K6976" i="6"/>
  <c r="K6975" i="6"/>
  <c r="K6974" i="6"/>
  <c r="K6973" i="6"/>
  <c r="K6972" i="6"/>
  <c r="K6971" i="6"/>
  <c r="K6970" i="6"/>
  <c r="K6969" i="6"/>
  <c r="K6968" i="6"/>
  <c r="K6967" i="6"/>
  <c r="K6966" i="6"/>
  <c r="K6965" i="6"/>
  <c r="K6964" i="6"/>
  <c r="K6963" i="6"/>
  <c r="K6962" i="6"/>
  <c r="K6961" i="6"/>
  <c r="K6960" i="6"/>
  <c r="K6959" i="6"/>
  <c r="K6958" i="6"/>
  <c r="K6957" i="6"/>
  <c r="K6956" i="6"/>
  <c r="K6955" i="6"/>
  <c r="K6954" i="6"/>
  <c r="K6953" i="6"/>
  <c r="K6952" i="6"/>
  <c r="K6951" i="6"/>
  <c r="K6950" i="6"/>
  <c r="K6949" i="6"/>
  <c r="K6948" i="6"/>
  <c r="K6947" i="6"/>
  <c r="K6946" i="6"/>
  <c r="K6945" i="6"/>
  <c r="K6944" i="6"/>
  <c r="K6943" i="6"/>
  <c r="K6942" i="6"/>
  <c r="K6941" i="6"/>
  <c r="K6940" i="6"/>
  <c r="K6939" i="6"/>
  <c r="K6938" i="6"/>
  <c r="K6937" i="6"/>
  <c r="K6936" i="6"/>
  <c r="K6935" i="6"/>
  <c r="K6934" i="6"/>
  <c r="K6933" i="6"/>
  <c r="K6932" i="6"/>
  <c r="K6931" i="6"/>
  <c r="K6930" i="6"/>
  <c r="K6929" i="6"/>
  <c r="K6928" i="6"/>
  <c r="K6927" i="6"/>
  <c r="K6926" i="6"/>
  <c r="K6925" i="6"/>
  <c r="K6924" i="6"/>
  <c r="K6923" i="6"/>
  <c r="K6922" i="6"/>
  <c r="K6921" i="6"/>
  <c r="K6920" i="6"/>
  <c r="K6919" i="6"/>
  <c r="K6918" i="6"/>
  <c r="K6917" i="6"/>
  <c r="K6916" i="6"/>
  <c r="K6915" i="6"/>
  <c r="K6914" i="6"/>
  <c r="K6913" i="6"/>
  <c r="K6912" i="6"/>
  <c r="K6911" i="6"/>
  <c r="K6910" i="6"/>
  <c r="K6909" i="6"/>
  <c r="K6908" i="6"/>
  <c r="K6907" i="6"/>
  <c r="K6906" i="6"/>
  <c r="K6905" i="6"/>
  <c r="K6904" i="6"/>
  <c r="K6903" i="6"/>
  <c r="K6902" i="6"/>
  <c r="K6901" i="6"/>
  <c r="K6900" i="6"/>
  <c r="K6899" i="6"/>
  <c r="K6898" i="6"/>
  <c r="K6897" i="6"/>
  <c r="K6896" i="6"/>
  <c r="K6895" i="6"/>
  <c r="K6894" i="6"/>
  <c r="K6893" i="6"/>
  <c r="K6892" i="6"/>
  <c r="K6891" i="6"/>
  <c r="K6890" i="6"/>
  <c r="K6889" i="6"/>
  <c r="K6888" i="6"/>
  <c r="K6887" i="6"/>
  <c r="K6886" i="6"/>
  <c r="K6885" i="6"/>
  <c r="K6884" i="6"/>
  <c r="K6883" i="6"/>
  <c r="K6882" i="6"/>
  <c r="K6881" i="6"/>
  <c r="K6880" i="6"/>
  <c r="K6879" i="6"/>
  <c r="K6878" i="6"/>
  <c r="K6877" i="6"/>
  <c r="K6876" i="6"/>
  <c r="K6875" i="6"/>
  <c r="K6874" i="6"/>
  <c r="K6873" i="6"/>
  <c r="K6872" i="6"/>
  <c r="K6871" i="6"/>
  <c r="K6870" i="6"/>
  <c r="K6869" i="6"/>
  <c r="K6868" i="6"/>
  <c r="K6867" i="6"/>
  <c r="K6866" i="6"/>
  <c r="K6865" i="6"/>
  <c r="K6864" i="6"/>
  <c r="K6863" i="6"/>
  <c r="K6862" i="6"/>
  <c r="K6861" i="6"/>
  <c r="K6860" i="6"/>
  <c r="K6859" i="6"/>
  <c r="K6858" i="6"/>
  <c r="K6857" i="6"/>
  <c r="K6856" i="6"/>
  <c r="K6855" i="6"/>
  <c r="K6854" i="6"/>
  <c r="K6853" i="6"/>
  <c r="K6852" i="6"/>
  <c r="K6851" i="6"/>
  <c r="K6850" i="6"/>
  <c r="K6849" i="6"/>
  <c r="K6848" i="6"/>
  <c r="K6847" i="6"/>
  <c r="K6846" i="6"/>
  <c r="K6845" i="6"/>
  <c r="K6844" i="6"/>
  <c r="K6843" i="6"/>
  <c r="K6842" i="6"/>
  <c r="K6841" i="6"/>
  <c r="K6840" i="6"/>
  <c r="K6839" i="6"/>
  <c r="K6838" i="6"/>
  <c r="K6837" i="6"/>
  <c r="K6836" i="6"/>
  <c r="K6835" i="6"/>
  <c r="K6834" i="6"/>
  <c r="K6833" i="6"/>
  <c r="K6832" i="6"/>
  <c r="K6831" i="6"/>
  <c r="K6830" i="6"/>
  <c r="K6829" i="6"/>
  <c r="K6828" i="6"/>
  <c r="K6827" i="6"/>
  <c r="K6826" i="6"/>
  <c r="K6825" i="6"/>
  <c r="K6824" i="6"/>
  <c r="K6823" i="6"/>
  <c r="K6822" i="6"/>
  <c r="K6821" i="6"/>
  <c r="K6820" i="6"/>
  <c r="K6819" i="6"/>
  <c r="K6818" i="6"/>
  <c r="K6817" i="6"/>
  <c r="K6816" i="6"/>
  <c r="K6815" i="6"/>
  <c r="K6814" i="6"/>
  <c r="K6813" i="6"/>
  <c r="K6812" i="6"/>
  <c r="K6811" i="6"/>
  <c r="K6810" i="6"/>
  <c r="K6809" i="6"/>
  <c r="K6808" i="6"/>
  <c r="K6807" i="6"/>
  <c r="K6806" i="6"/>
  <c r="K6805" i="6"/>
  <c r="K6804" i="6"/>
  <c r="K6803" i="6"/>
  <c r="K6802" i="6"/>
  <c r="K6801" i="6"/>
  <c r="K6800" i="6"/>
  <c r="K6799" i="6"/>
  <c r="K6798" i="6"/>
  <c r="K6797" i="6"/>
  <c r="K6796" i="6"/>
  <c r="K6795" i="6"/>
  <c r="K6794" i="6"/>
  <c r="K6793" i="6"/>
  <c r="K6792" i="6"/>
  <c r="K6791" i="6"/>
  <c r="K6790" i="6"/>
  <c r="K6789" i="6"/>
  <c r="K6788" i="6"/>
  <c r="K6787" i="6"/>
  <c r="K6786" i="6"/>
  <c r="K6785" i="6"/>
  <c r="K6784" i="6"/>
  <c r="K6783" i="6"/>
  <c r="K6782" i="6"/>
  <c r="K6781" i="6"/>
  <c r="K6780" i="6"/>
  <c r="K6779" i="6"/>
  <c r="K6778" i="6"/>
  <c r="K6777" i="6"/>
  <c r="K6776" i="6"/>
  <c r="K6775" i="6"/>
  <c r="K6774" i="6"/>
  <c r="K6773" i="6"/>
  <c r="K6772" i="6"/>
  <c r="K6771" i="6"/>
  <c r="K6770" i="6"/>
  <c r="K6769" i="6"/>
  <c r="K6768" i="6"/>
  <c r="K6767" i="6"/>
  <c r="K6766" i="6"/>
  <c r="K6765" i="6"/>
  <c r="K6764" i="6"/>
  <c r="K6763" i="6"/>
  <c r="K6762" i="6"/>
  <c r="K6761" i="6"/>
  <c r="K6760" i="6"/>
  <c r="K6759" i="6"/>
  <c r="K6758" i="6"/>
  <c r="K6757" i="6"/>
  <c r="K6756" i="6"/>
  <c r="K6755" i="6"/>
  <c r="K6754" i="6"/>
  <c r="K6753" i="6"/>
  <c r="K6752" i="6"/>
  <c r="K6751" i="6"/>
  <c r="K6750" i="6"/>
  <c r="K6749" i="6"/>
  <c r="K6748" i="6"/>
  <c r="K6747" i="6"/>
  <c r="K6746" i="6"/>
  <c r="K6745" i="6"/>
  <c r="K6744" i="6"/>
  <c r="K6743" i="6"/>
  <c r="K6742" i="6"/>
  <c r="K6741" i="6"/>
  <c r="K6740" i="6"/>
  <c r="K6739" i="6"/>
  <c r="K6738" i="6"/>
  <c r="K6737" i="6"/>
  <c r="K6736" i="6"/>
  <c r="K6735" i="6"/>
  <c r="K6734" i="6"/>
  <c r="K6733" i="6"/>
  <c r="K6732" i="6"/>
  <c r="K6731" i="6"/>
  <c r="K6730" i="6"/>
  <c r="K6729" i="6"/>
  <c r="K6728" i="6"/>
  <c r="K6727" i="6"/>
  <c r="K6726" i="6"/>
  <c r="K6725" i="6"/>
  <c r="K6724" i="6"/>
  <c r="K6723" i="6"/>
  <c r="K6722" i="6"/>
  <c r="K6721" i="6"/>
  <c r="K6720" i="6"/>
  <c r="K6719" i="6"/>
  <c r="K6718" i="6"/>
  <c r="K6717" i="6"/>
  <c r="K6716" i="6"/>
  <c r="K6715" i="6"/>
  <c r="K6714" i="6"/>
  <c r="K6713" i="6"/>
  <c r="K6712" i="6"/>
  <c r="K6711" i="6"/>
  <c r="K6710" i="6"/>
  <c r="K6709" i="6"/>
  <c r="K6708" i="6"/>
  <c r="K6707" i="6"/>
  <c r="K6706" i="6"/>
  <c r="K6705" i="6"/>
  <c r="K6704" i="6"/>
  <c r="K6703" i="6"/>
  <c r="K6702" i="6"/>
  <c r="K6701" i="6"/>
  <c r="K6700" i="6"/>
  <c r="K6699" i="6"/>
  <c r="K6698" i="6"/>
  <c r="K6697" i="6"/>
  <c r="K6696" i="6"/>
  <c r="K6695" i="6"/>
  <c r="K6694" i="6"/>
  <c r="K6693" i="6"/>
  <c r="K6692" i="6"/>
  <c r="K6691" i="6"/>
  <c r="K6690" i="6"/>
  <c r="K6689" i="6"/>
  <c r="K6688" i="6"/>
  <c r="K6687" i="6"/>
  <c r="K6686" i="6"/>
  <c r="K6685" i="6"/>
  <c r="K6684" i="6"/>
  <c r="K6683" i="6"/>
  <c r="K6682" i="6"/>
  <c r="K6681" i="6"/>
  <c r="K6680" i="6"/>
  <c r="K6679" i="6"/>
  <c r="K6678" i="6"/>
  <c r="K6677" i="6"/>
  <c r="K6676" i="6"/>
  <c r="K6675" i="6"/>
  <c r="K6674" i="6"/>
  <c r="K6673" i="6"/>
  <c r="K6672" i="6"/>
  <c r="K6671" i="6"/>
  <c r="K6670" i="6"/>
  <c r="K6669" i="6"/>
  <c r="K6668" i="6"/>
  <c r="K6667" i="6"/>
  <c r="K6666" i="6"/>
  <c r="K6665" i="6"/>
  <c r="K6664" i="6"/>
  <c r="K6663" i="6"/>
  <c r="K6662" i="6"/>
  <c r="K6661" i="6"/>
  <c r="K6660" i="6"/>
  <c r="K6659" i="6"/>
  <c r="K6658" i="6"/>
  <c r="K6657" i="6"/>
  <c r="K6656" i="6"/>
  <c r="K6655" i="6"/>
  <c r="K6654" i="6"/>
  <c r="K6653" i="6"/>
  <c r="K6652" i="6"/>
  <c r="K6651" i="6"/>
  <c r="K6650" i="6"/>
  <c r="K6649" i="6"/>
  <c r="K6648" i="6"/>
  <c r="K6647" i="6"/>
  <c r="K6646" i="6"/>
  <c r="K6645" i="6"/>
  <c r="K6644" i="6"/>
  <c r="K6643" i="6"/>
  <c r="K6642" i="6"/>
  <c r="K6641" i="6"/>
  <c r="K6640" i="6"/>
  <c r="K6639" i="6"/>
  <c r="K6638" i="6"/>
  <c r="K6637" i="6"/>
  <c r="K6636" i="6"/>
  <c r="K6635" i="6"/>
  <c r="K6634" i="6"/>
  <c r="K6633" i="6"/>
  <c r="K6632" i="6"/>
  <c r="K6631" i="6"/>
  <c r="K6630" i="6"/>
  <c r="K6629" i="6"/>
  <c r="K6628" i="6"/>
  <c r="K6627" i="6"/>
  <c r="K6626" i="6"/>
  <c r="K6625" i="6"/>
  <c r="K6624" i="6"/>
  <c r="K6623" i="6"/>
  <c r="K6622" i="6"/>
  <c r="K6621" i="6"/>
  <c r="K6620" i="6"/>
  <c r="K6619" i="6"/>
  <c r="K6618" i="6"/>
  <c r="K6617" i="6"/>
  <c r="K6616" i="6"/>
  <c r="K6615" i="6"/>
  <c r="K6614" i="6"/>
  <c r="K6613" i="6"/>
  <c r="K6612" i="6"/>
  <c r="K6611" i="6"/>
  <c r="K6610" i="6"/>
  <c r="K6609" i="6"/>
  <c r="K6608" i="6"/>
  <c r="K6607" i="6"/>
  <c r="K6606" i="6"/>
  <c r="K6605" i="6"/>
  <c r="K6604" i="6"/>
  <c r="K6603" i="6"/>
  <c r="K6602" i="6"/>
  <c r="K6601" i="6"/>
  <c r="K6600" i="6"/>
  <c r="K6599" i="6"/>
  <c r="K6598" i="6"/>
  <c r="K6597" i="6"/>
  <c r="K6596" i="6"/>
  <c r="K6595" i="6"/>
  <c r="K6594" i="6"/>
  <c r="K6593" i="6"/>
  <c r="K6592" i="6"/>
  <c r="K6591" i="6"/>
  <c r="K6590" i="6"/>
  <c r="K6589" i="6"/>
  <c r="K6588" i="6"/>
  <c r="K6587" i="6"/>
  <c r="K6586" i="6"/>
  <c r="K6585" i="6"/>
  <c r="K6584" i="6"/>
  <c r="K6583" i="6"/>
  <c r="K6582" i="6"/>
  <c r="K6581" i="6"/>
  <c r="K6580" i="6"/>
  <c r="K6579" i="6"/>
  <c r="K6578" i="6"/>
  <c r="K6577" i="6"/>
  <c r="K6576" i="6"/>
  <c r="K6575" i="6"/>
  <c r="K6574" i="6"/>
  <c r="K6573" i="6"/>
  <c r="K6572" i="6"/>
  <c r="K6571" i="6"/>
  <c r="K6570" i="6"/>
  <c r="K6569" i="6"/>
  <c r="K6568" i="6"/>
  <c r="K6567" i="6"/>
  <c r="K6566" i="6"/>
  <c r="K6565" i="6"/>
  <c r="K6564" i="6"/>
  <c r="K6563" i="6"/>
  <c r="K6562" i="6"/>
  <c r="K6561" i="6"/>
  <c r="K6560" i="6"/>
  <c r="K6559" i="6"/>
  <c r="K6558" i="6"/>
  <c r="K6557" i="6"/>
  <c r="K6556" i="6"/>
  <c r="K6555" i="6"/>
  <c r="K6554" i="6"/>
  <c r="K6553" i="6"/>
  <c r="K6552" i="6"/>
  <c r="K6551" i="6"/>
  <c r="K6550" i="6"/>
  <c r="K6549" i="6"/>
  <c r="K6548" i="6"/>
  <c r="K6547" i="6"/>
  <c r="K6546" i="6"/>
  <c r="K6545" i="6"/>
  <c r="K6544" i="6"/>
  <c r="K6543" i="6"/>
  <c r="K6542" i="6"/>
  <c r="K6541" i="6"/>
  <c r="K6540" i="6"/>
  <c r="K6539" i="6"/>
  <c r="K6538" i="6"/>
  <c r="K6537" i="6"/>
  <c r="K6536" i="6"/>
  <c r="K6535" i="6"/>
  <c r="K6534" i="6"/>
  <c r="K6533" i="6"/>
  <c r="K6532" i="6"/>
  <c r="K6531" i="6"/>
  <c r="K6530" i="6"/>
  <c r="K6529" i="6"/>
  <c r="K6528" i="6"/>
  <c r="K6527" i="6"/>
  <c r="K6526" i="6"/>
  <c r="K6525" i="6"/>
  <c r="K6524" i="6"/>
  <c r="K6523" i="6"/>
  <c r="K6522" i="6"/>
  <c r="K6521" i="6"/>
  <c r="K6520" i="6"/>
  <c r="K6519" i="6"/>
  <c r="K6518" i="6"/>
  <c r="K6517" i="6"/>
  <c r="K6516" i="6"/>
  <c r="K6515" i="6"/>
  <c r="K6514" i="6"/>
  <c r="K6513" i="6"/>
  <c r="K6512" i="6"/>
  <c r="K6511" i="6"/>
  <c r="K6510" i="6"/>
  <c r="K6509" i="6"/>
  <c r="K6508" i="6"/>
  <c r="K6507" i="6"/>
  <c r="K6506" i="6"/>
  <c r="K6505" i="6"/>
  <c r="K6504" i="6"/>
  <c r="K6503" i="6"/>
  <c r="K6502" i="6"/>
  <c r="K6501" i="6"/>
  <c r="K6500" i="6"/>
  <c r="K6499" i="6"/>
  <c r="K6498" i="6"/>
  <c r="K6497" i="6"/>
  <c r="K6496" i="6"/>
  <c r="K6495" i="6"/>
  <c r="K6494" i="6"/>
  <c r="K6493" i="6"/>
  <c r="K6492" i="6"/>
  <c r="K6491" i="6"/>
  <c r="K6490" i="6"/>
  <c r="K6489" i="6"/>
  <c r="K6488" i="6"/>
  <c r="K6487" i="6"/>
  <c r="K6486" i="6"/>
  <c r="K6485" i="6"/>
  <c r="K6484" i="6"/>
  <c r="K6483" i="6"/>
  <c r="K6482" i="6"/>
  <c r="K6481" i="6"/>
  <c r="K6480" i="6"/>
  <c r="K6479" i="6"/>
  <c r="K6478" i="6"/>
  <c r="K6477" i="6"/>
  <c r="K6476" i="6"/>
  <c r="K6475" i="6"/>
  <c r="K6474" i="6"/>
  <c r="K6473" i="6"/>
  <c r="K6472" i="6"/>
  <c r="K6471" i="6"/>
  <c r="K6470" i="6"/>
  <c r="K6469" i="6"/>
  <c r="K6468" i="6"/>
  <c r="K6467" i="6"/>
  <c r="K6466" i="6"/>
  <c r="K6465" i="6"/>
  <c r="K6464" i="6"/>
  <c r="K6463" i="6"/>
  <c r="K6462" i="6"/>
  <c r="K6461" i="6"/>
  <c r="K6460" i="6"/>
  <c r="K6459" i="6"/>
  <c r="K6458" i="6"/>
  <c r="K6457" i="6"/>
  <c r="K6456" i="6"/>
  <c r="K6455" i="6"/>
  <c r="K6454" i="6"/>
  <c r="K6453" i="6"/>
  <c r="K6452" i="6"/>
  <c r="K6451" i="6"/>
  <c r="K6450" i="6"/>
  <c r="K6449" i="6"/>
  <c r="K6448" i="6"/>
  <c r="K6447" i="6"/>
  <c r="K6446" i="6"/>
  <c r="K6445" i="6"/>
  <c r="K6444" i="6"/>
  <c r="K6443" i="6"/>
  <c r="K6442" i="6"/>
  <c r="K6441" i="6"/>
  <c r="K6440" i="6"/>
  <c r="K6439" i="6"/>
  <c r="K6438" i="6"/>
  <c r="K6437" i="6"/>
  <c r="K6436" i="6"/>
  <c r="K6435" i="6"/>
  <c r="K6434" i="6"/>
  <c r="K6433" i="6"/>
  <c r="K6432" i="6"/>
  <c r="K6431" i="6"/>
  <c r="K6430" i="6"/>
  <c r="K6429" i="6"/>
  <c r="K6428" i="6"/>
  <c r="K6427" i="6"/>
  <c r="K6426" i="6"/>
  <c r="K6425" i="6"/>
  <c r="K6424" i="6"/>
  <c r="K6423" i="6"/>
  <c r="K6422" i="6"/>
  <c r="K6421" i="6"/>
  <c r="K6420" i="6"/>
  <c r="K6419" i="6"/>
  <c r="K6418" i="6"/>
  <c r="K6417" i="6"/>
  <c r="K6416" i="6"/>
  <c r="K6415" i="6"/>
  <c r="K6414" i="6"/>
  <c r="K6413" i="6"/>
  <c r="K6412" i="6"/>
  <c r="K6411" i="6"/>
  <c r="K6410" i="6"/>
  <c r="K6409" i="6"/>
  <c r="K6408" i="6"/>
  <c r="K6407" i="6"/>
  <c r="K6406" i="6"/>
  <c r="K6405" i="6"/>
  <c r="K6404" i="6"/>
  <c r="K6403" i="6"/>
  <c r="K6402" i="6"/>
  <c r="K6401" i="6"/>
  <c r="K6400" i="6"/>
  <c r="K6399" i="6"/>
  <c r="K6398" i="6"/>
  <c r="K6397" i="6"/>
  <c r="K6396" i="6"/>
  <c r="K6395" i="6"/>
  <c r="K6394" i="6"/>
  <c r="K6393" i="6"/>
  <c r="K6392" i="6"/>
  <c r="K6391" i="6"/>
  <c r="K6390" i="6"/>
  <c r="K6389" i="6"/>
  <c r="K6388" i="6"/>
  <c r="K6387" i="6"/>
  <c r="K6386" i="6"/>
  <c r="K6385" i="6"/>
  <c r="K6384" i="6"/>
  <c r="K6383" i="6"/>
  <c r="K6382" i="6"/>
  <c r="K6381" i="6"/>
  <c r="K6380" i="6"/>
  <c r="K6379" i="6"/>
  <c r="K6378" i="6"/>
  <c r="K6377" i="6"/>
  <c r="K6376" i="6"/>
  <c r="K6375" i="6"/>
  <c r="K6374" i="6"/>
  <c r="K6373" i="6"/>
  <c r="K6372" i="6"/>
  <c r="K6371" i="6"/>
  <c r="K6370" i="6"/>
  <c r="K6369" i="6"/>
  <c r="K6368" i="6"/>
  <c r="K6367" i="6"/>
  <c r="K6366" i="6"/>
  <c r="K6365" i="6"/>
  <c r="K6364" i="6"/>
  <c r="K6363" i="6"/>
  <c r="K6362" i="6"/>
  <c r="K6361" i="6"/>
  <c r="K6360" i="6"/>
  <c r="K6359" i="6"/>
  <c r="K6358" i="6"/>
  <c r="K6357" i="6"/>
  <c r="K6356" i="6"/>
  <c r="K6355" i="6"/>
  <c r="K6354" i="6"/>
  <c r="K6353" i="6"/>
  <c r="K6352" i="6"/>
  <c r="K6351" i="6"/>
  <c r="K6350" i="6"/>
  <c r="K6349" i="6"/>
  <c r="K6348" i="6"/>
  <c r="K6347" i="6"/>
  <c r="K6346" i="6"/>
  <c r="K6345" i="6"/>
  <c r="K6344" i="6"/>
  <c r="K6343" i="6"/>
  <c r="K6342" i="6"/>
  <c r="K6341" i="6"/>
  <c r="K6340" i="6"/>
  <c r="K6339" i="6"/>
  <c r="K6338" i="6"/>
  <c r="K6337" i="6"/>
  <c r="K6336" i="6"/>
  <c r="K6335" i="6"/>
  <c r="K6334" i="6"/>
  <c r="K6333" i="6"/>
  <c r="K6332" i="6"/>
  <c r="K6331" i="6"/>
  <c r="K6330" i="6"/>
  <c r="K6329" i="6"/>
  <c r="K6328" i="6"/>
  <c r="K6327" i="6"/>
  <c r="K6326" i="6"/>
  <c r="K6325" i="6"/>
  <c r="K6324" i="6"/>
  <c r="K6323" i="6"/>
  <c r="K6322" i="6"/>
  <c r="K6321" i="6"/>
  <c r="K6320" i="6"/>
  <c r="K6319" i="6"/>
  <c r="K6318" i="6"/>
  <c r="K6317" i="6"/>
  <c r="K6316" i="6"/>
  <c r="K6315" i="6"/>
  <c r="K6314" i="6"/>
  <c r="K6313" i="6"/>
  <c r="K6312" i="6"/>
  <c r="K6311" i="6"/>
  <c r="K6310" i="6"/>
  <c r="K6309" i="6"/>
  <c r="K6308" i="6"/>
  <c r="K6307" i="6"/>
  <c r="K6306" i="6"/>
  <c r="K6305" i="6"/>
  <c r="K6304" i="6"/>
  <c r="K6303" i="6"/>
  <c r="K6302" i="6"/>
  <c r="K6301" i="6"/>
  <c r="K6300" i="6"/>
  <c r="K6299" i="6"/>
  <c r="K6298" i="6"/>
  <c r="K6297" i="6"/>
  <c r="K6296" i="6"/>
  <c r="K6295" i="6"/>
  <c r="K6294" i="6"/>
  <c r="K6293" i="6"/>
  <c r="K6292" i="6"/>
  <c r="K6291" i="6"/>
  <c r="K6290" i="6"/>
  <c r="K6289" i="6"/>
  <c r="K6288" i="6"/>
  <c r="K6287" i="6"/>
  <c r="K6286" i="6"/>
  <c r="K6285" i="6"/>
  <c r="K6284" i="6"/>
  <c r="K6283" i="6"/>
  <c r="K6282" i="6"/>
  <c r="K6281" i="6"/>
  <c r="K6280" i="6"/>
  <c r="K6279" i="6"/>
  <c r="K6278" i="6"/>
  <c r="K6277" i="6"/>
  <c r="K6276" i="6"/>
  <c r="K6275" i="6"/>
  <c r="K6274" i="6"/>
  <c r="K6273" i="6"/>
  <c r="K6272" i="6"/>
  <c r="K6271" i="6"/>
  <c r="K6270" i="6"/>
  <c r="K6269" i="6"/>
  <c r="K6268" i="6"/>
  <c r="K6267" i="6"/>
  <c r="K6266" i="6"/>
  <c r="K6265" i="6"/>
  <c r="K6264" i="6"/>
  <c r="K6263" i="6"/>
  <c r="K6262" i="6"/>
  <c r="K6261" i="6"/>
  <c r="K6260" i="6"/>
  <c r="K6259" i="6"/>
  <c r="K6258" i="6"/>
  <c r="K6257" i="6"/>
  <c r="K6256" i="6"/>
  <c r="K6255" i="6"/>
  <c r="K6254" i="6"/>
  <c r="K6253" i="6"/>
  <c r="K6252" i="6"/>
  <c r="K6251" i="6"/>
  <c r="K6250" i="6"/>
  <c r="K6249" i="6"/>
  <c r="K6248" i="6"/>
  <c r="K6247" i="6"/>
  <c r="K6246" i="6"/>
  <c r="K6245" i="6"/>
  <c r="K6244" i="6"/>
  <c r="K6243" i="6"/>
  <c r="K6242" i="6"/>
  <c r="K6241" i="6"/>
  <c r="K6240" i="6"/>
  <c r="K6239" i="6"/>
  <c r="K6238" i="6"/>
  <c r="K6237" i="6"/>
  <c r="K6236" i="6"/>
  <c r="K6235" i="6"/>
  <c r="K6234" i="6"/>
  <c r="K6233" i="6"/>
  <c r="K6232" i="6"/>
  <c r="K6231" i="6"/>
  <c r="K6230" i="6"/>
  <c r="K6229" i="6"/>
  <c r="K6228" i="6"/>
  <c r="K6227" i="6"/>
  <c r="K6226" i="6"/>
  <c r="K6225" i="6"/>
  <c r="K6224" i="6"/>
  <c r="K6223" i="6"/>
  <c r="K6222" i="6"/>
  <c r="K6221" i="6"/>
  <c r="K6220" i="6"/>
  <c r="K6219" i="6"/>
  <c r="K6218" i="6"/>
  <c r="K6217" i="6"/>
  <c r="K6216" i="6"/>
  <c r="K6215" i="6"/>
  <c r="K6214" i="6"/>
  <c r="K6213" i="6"/>
  <c r="K6212" i="6"/>
  <c r="K6211" i="6"/>
  <c r="K6210" i="6"/>
  <c r="K6209" i="6"/>
  <c r="K6208" i="6"/>
  <c r="K6207" i="6"/>
  <c r="K6206" i="6"/>
  <c r="K6205" i="6"/>
  <c r="K6204" i="6"/>
  <c r="K6203" i="6"/>
  <c r="K6202" i="6"/>
  <c r="K6201" i="6"/>
  <c r="K6200" i="6"/>
  <c r="K6199" i="6"/>
  <c r="K6198" i="6"/>
  <c r="K6197" i="6"/>
  <c r="K6196" i="6"/>
  <c r="K6195" i="6"/>
  <c r="K6194" i="6"/>
  <c r="K6193" i="6"/>
  <c r="K6192" i="6"/>
  <c r="K6191" i="6"/>
  <c r="K6190" i="6"/>
  <c r="K6189" i="6"/>
  <c r="K6188" i="6"/>
  <c r="K6187" i="6"/>
  <c r="K6186" i="6"/>
  <c r="K6185" i="6"/>
  <c r="K6184" i="6"/>
  <c r="K6183" i="6"/>
  <c r="K6182" i="6"/>
  <c r="K6181" i="6"/>
  <c r="K6180" i="6"/>
  <c r="K6179" i="6"/>
  <c r="K6178" i="6"/>
  <c r="K6177" i="6"/>
  <c r="K6176" i="6"/>
  <c r="K6175" i="6"/>
  <c r="K6174" i="6"/>
  <c r="K6173" i="6"/>
  <c r="K6172" i="6"/>
  <c r="K6171" i="6"/>
  <c r="K6170" i="6"/>
  <c r="K6169" i="6"/>
  <c r="K6168" i="6"/>
  <c r="K6167" i="6"/>
  <c r="K6166" i="6"/>
  <c r="K6165" i="6"/>
  <c r="K6164" i="6"/>
  <c r="K6163" i="6"/>
  <c r="K6162" i="6"/>
  <c r="K6161" i="6"/>
  <c r="K6160" i="6"/>
  <c r="K6159" i="6"/>
  <c r="K6158" i="6"/>
  <c r="K6157" i="6"/>
  <c r="K6156" i="6"/>
  <c r="K6155" i="6"/>
  <c r="K6154" i="6"/>
  <c r="K6153" i="6"/>
  <c r="K6152" i="6"/>
  <c r="K6151" i="6"/>
  <c r="K6150" i="6"/>
  <c r="K6149" i="6"/>
  <c r="K6148" i="6"/>
  <c r="K6147" i="6"/>
  <c r="K6146" i="6"/>
  <c r="K6145" i="6"/>
  <c r="K6144" i="6"/>
  <c r="K6143" i="6"/>
  <c r="K6142" i="6"/>
  <c r="K6141" i="6"/>
  <c r="K6140" i="6"/>
  <c r="K6139" i="6"/>
  <c r="K6138" i="6"/>
  <c r="K6137" i="6"/>
  <c r="K6136" i="6"/>
  <c r="K6135" i="6"/>
  <c r="K6134" i="6"/>
  <c r="K6133" i="6"/>
  <c r="K6132" i="6"/>
  <c r="K6131" i="6"/>
  <c r="K6130" i="6"/>
  <c r="K6129" i="6"/>
  <c r="K6128" i="6"/>
  <c r="K6127" i="6"/>
  <c r="K6126" i="6"/>
  <c r="K6125" i="6"/>
  <c r="K6124" i="6"/>
  <c r="K6123" i="6"/>
  <c r="K6122" i="6"/>
  <c r="K6121" i="6"/>
  <c r="K6120" i="6"/>
  <c r="K6119" i="6"/>
  <c r="K6118" i="6"/>
  <c r="K6117" i="6"/>
  <c r="K6116" i="6"/>
  <c r="K6115" i="6"/>
  <c r="K6114" i="6"/>
  <c r="K6113" i="6"/>
  <c r="K6112" i="6"/>
  <c r="K6111" i="6"/>
  <c r="K6110" i="6"/>
  <c r="K6109" i="6"/>
  <c r="K6108" i="6"/>
  <c r="K6107" i="6"/>
  <c r="K6106" i="6"/>
  <c r="K6105" i="6"/>
  <c r="K6104" i="6"/>
  <c r="K6103" i="6"/>
  <c r="K6102" i="6"/>
  <c r="K6101" i="6"/>
  <c r="K6100" i="6"/>
  <c r="K6099" i="6"/>
  <c r="K6098" i="6"/>
  <c r="K6097" i="6"/>
  <c r="K6096" i="6"/>
  <c r="K6095" i="6"/>
  <c r="K6094" i="6"/>
  <c r="K6093" i="6"/>
  <c r="K6092" i="6"/>
  <c r="K6091" i="6"/>
  <c r="K6090" i="6"/>
  <c r="K6089" i="6"/>
  <c r="K6088" i="6"/>
  <c r="K6087" i="6"/>
  <c r="K6086" i="6"/>
  <c r="K6085" i="6"/>
  <c r="K6084" i="6"/>
  <c r="K6083" i="6"/>
  <c r="K6082" i="6"/>
  <c r="K6081" i="6"/>
  <c r="K6080" i="6"/>
  <c r="K6079" i="6"/>
  <c r="K6078" i="6"/>
  <c r="K6077" i="6"/>
  <c r="K6076" i="6"/>
  <c r="K6075" i="6"/>
  <c r="K6074" i="6"/>
  <c r="K6073" i="6"/>
  <c r="K6072" i="6"/>
  <c r="K6071" i="6"/>
  <c r="K6070" i="6"/>
  <c r="K6069" i="6"/>
  <c r="K6068" i="6"/>
  <c r="K6067" i="6"/>
  <c r="K6066" i="6"/>
  <c r="K6065" i="6"/>
  <c r="K6064" i="6"/>
  <c r="K6063" i="6"/>
  <c r="K6062" i="6"/>
  <c r="K6061" i="6"/>
  <c r="K6060" i="6"/>
  <c r="K6059" i="6"/>
  <c r="K6058" i="6"/>
  <c r="K6057" i="6"/>
  <c r="K6056" i="6"/>
  <c r="K6055" i="6"/>
  <c r="K6054" i="6"/>
  <c r="K6053" i="6"/>
  <c r="K6052" i="6"/>
  <c r="K6051" i="6"/>
  <c r="K6050" i="6"/>
  <c r="K6049" i="6"/>
  <c r="K6048" i="6"/>
  <c r="K6047" i="6"/>
  <c r="K6046" i="6"/>
  <c r="K6045" i="6"/>
  <c r="K6044" i="6"/>
  <c r="K6043" i="6"/>
  <c r="K6042" i="6"/>
  <c r="K6041" i="6"/>
  <c r="K6040" i="6"/>
  <c r="K6039" i="6"/>
  <c r="K6038" i="6"/>
  <c r="K6037" i="6"/>
  <c r="K6036" i="6"/>
  <c r="K6035" i="6"/>
  <c r="K6034" i="6"/>
  <c r="K6033" i="6"/>
  <c r="K6032" i="6"/>
  <c r="K6031" i="6"/>
  <c r="K6030" i="6"/>
  <c r="K6029" i="6"/>
  <c r="K6028" i="6"/>
  <c r="K6027" i="6"/>
  <c r="K6026" i="6"/>
  <c r="K6025" i="6"/>
  <c r="K6024" i="6"/>
  <c r="K6023" i="6"/>
  <c r="K6022" i="6"/>
  <c r="K6021" i="6"/>
  <c r="K6020" i="6"/>
  <c r="K6019" i="6"/>
  <c r="K6018" i="6"/>
  <c r="K6017" i="6"/>
  <c r="K6016" i="6"/>
  <c r="K6015" i="6"/>
  <c r="K6014" i="6"/>
  <c r="K6013" i="6"/>
  <c r="K6012" i="6"/>
  <c r="K6011" i="6"/>
  <c r="K6010" i="6"/>
  <c r="K6009" i="6"/>
  <c r="K6008" i="6"/>
  <c r="K6007" i="6"/>
  <c r="K6006" i="6"/>
  <c r="K6005" i="6"/>
  <c r="K6004" i="6"/>
  <c r="K6003" i="6"/>
  <c r="K6002" i="6"/>
  <c r="K6001" i="6"/>
  <c r="K6000" i="6"/>
  <c r="K5999" i="6"/>
  <c r="K5998" i="6"/>
  <c r="K5997" i="6"/>
  <c r="K5996" i="6"/>
  <c r="K5995" i="6"/>
  <c r="K5994" i="6"/>
  <c r="K5993" i="6"/>
  <c r="K5992" i="6"/>
  <c r="K5991" i="6"/>
  <c r="K5990" i="6"/>
  <c r="K5989" i="6"/>
  <c r="K5988" i="6"/>
  <c r="K5987" i="6"/>
  <c r="K5986" i="6"/>
  <c r="K5985" i="6"/>
  <c r="K5984" i="6"/>
  <c r="K5983" i="6"/>
  <c r="K5982" i="6"/>
  <c r="K5981" i="6"/>
  <c r="K5980" i="6"/>
  <c r="K5979" i="6"/>
  <c r="K5978" i="6"/>
  <c r="K5977" i="6"/>
  <c r="K5976" i="6"/>
  <c r="K5975" i="6"/>
  <c r="K5974" i="6"/>
  <c r="K5973" i="6"/>
  <c r="K5972" i="6"/>
  <c r="K5971" i="6"/>
  <c r="K5970" i="6"/>
  <c r="K5969" i="6"/>
  <c r="K5968" i="6"/>
  <c r="K5967" i="6"/>
  <c r="K5966" i="6"/>
  <c r="K5965" i="6"/>
  <c r="K5964" i="6"/>
  <c r="K5963" i="6"/>
  <c r="K5962" i="6"/>
  <c r="K5961" i="6"/>
  <c r="K5960" i="6"/>
  <c r="K5959" i="6"/>
  <c r="K5958" i="6"/>
  <c r="K5957" i="6"/>
  <c r="K5956" i="6"/>
  <c r="K5955" i="6"/>
  <c r="K5954" i="6"/>
  <c r="K5953" i="6"/>
  <c r="K5952" i="6"/>
  <c r="K5951" i="6"/>
  <c r="K5950" i="6"/>
  <c r="K5949" i="6"/>
  <c r="K5948" i="6"/>
  <c r="K5947" i="6"/>
  <c r="K5946" i="6"/>
  <c r="K5945" i="6"/>
  <c r="K5944" i="6"/>
  <c r="K5943" i="6"/>
  <c r="K5942" i="6"/>
  <c r="K5941" i="6"/>
  <c r="K5940" i="6"/>
  <c r="K5939" i="6"/>
  <c r="K5938" i="6"/>
  <c r="K5937" i="6"/>
  <c r="K5936" i="6"/>
  <c r="K5935" i="6"/>
  <c r="K5934" i="6"/>
  <c r="K5933" i="6"/>
  <c r="K5932" i="6"/>
  <c r="K5931" i="6"/>
  <c r="K5930" i="6"/>
  <c r="K5929" i="6"/>
  <c r="K5928" i="6"/>
  <c r="K5927" i="6"/>
  <c r="K5926" i="6"/>
  <c r="K5925" i="6"/>
  <c r="K5924" i="6"/>
  <c r="K5923" i="6"/>
  <c r="K5922" i="6"/>
  <c r="K5921" i="6"/>
  <c r="K5920" i="6"/>
  <c r="K5919" i="6"/>
  <c r="K5918" i="6"/>
  <c r="K5917" i="6"/>
  <c r="K5916" i="6"/>
  <c r="K5915" i="6"/>
  <c r="K5914" i="6"/>
  <c r="K5913" i="6"/>
  <c r="K5912" i="6"/>
  <c r="K5911" i="6"/>
  <c r="K5910" i="6"/>
  <c r="K5909" i="6"/>
  <c r="K5908" i="6"/>
  <c r="K5907" i="6"/>
  <c r="K5906" i="6"/>
  <c r="K5905" i="6"/>
  <c r="K5904" i="6"/>
  <c r="K5903" i="6"/>
  <c r="K5902" i="6"/>
  <c r="K5901" i="6"/>
  <c r="K5900" i="6"/>
  <c r="K5899" i="6"/>
  <c r="K5898" i="6"/>
  <c r="K5897" i="6"/>
  <c r="K5896" i="6"/>
  <c r="K5895" i="6"/>
  <c r="K5894" i="6"/>
  <c r="K5893" i="6"/>
  <c r="K5892" i="6"/>
  <c r="K5891" i="6"/>
  <c r="K5890" i="6"/>
  <c r="K5889" i="6"/>
  <c r="K5888" i="6"/>
  <c r="K5887" i="6"/>
  <c r="K5886" i="6"/>
  <c r="K5885" i="6"/>
  <c r="K5884" i="6"/>
  <c r="K5883" i="6"/>
  <c r="K5882" i="6"/>
  <c r="K5881" i="6"/>
  <c r="K5880" i="6"/>
  <c r="K5879" i="6"/>
  <c r="K5878" i="6"/>
  <c r="K5877" i="6"/>
  <c r="K5876" i="6"/>
  <c r="K5875" i="6"/>
  <c r="K5874" i="6"/>
  <c r="K5873" i="6"/>
  <c r="K5872" i="6"/>
  <c r="K5871" i="6"/>
  <c r="K5870" i="6"/>
  <c r="K5869" i="6"/>
  <c r="K5868" i="6"/>
  <c r="K5867" i="6"/>
  <c r="K5866" i="6"/>
  <c r="K5865" i="6"/>
  <c r="K5864" i="6"/>
  <c r="K5863" i="6"/>
  <c r="K5862" i="6"/>
  <c r="K5861" i="6"/>
  <c r="K5860" i="6"/>
  <c r="K5859" i="6"/>
  <c r="K5858" i="6"/>
  <c r="K5857" i="6"/>
  <c r="K5856" i="6"/>
  <c r="K5855" i="6"/>
  <c r="K5854" i="6"/>
  <c r="K5853" i="6"/>
  <c r="K5852" i="6"/>
  <c r="K5851" i="6"/>
  <c r="K5850" i="6"/>
  <c r="K5849" i="6"/>
  <c r="K5848" i="6"/>
  <c r="K5847" i="6"/>
  <c r="K5846" i="6"/>
  <c r="K5845" i="6"/>
  <c r="K5844" i="6"/>
  <c r="K5843" i="6"/>
  <c r="K5842" i="6"/>
  <c r="K5841" i="6"/>
  <c r="K5840" i="6"/>
  <c r="K5839" i="6"/>
  <c r="K5838" i="6"/>
  <c r="K5837" i="6"/>
  <c r="K5836" i="6"/>
  <c r="K5835" i="6"/>
  <c r="K5834" i="6"/>
  <c r="K5833" i="6"/>
  <c r="K5832" i="6"/>
  <c r="K5831" i="6"/>
  <c r="K5830" i="6"/>
  <c r="K5829" i="6"/>
  <c r="K5828" i="6"/>
  <c r="K5827" i="6"/>
  <c r="K5826" i="6"/>
  <c r="K5825" i="6"/>
  <c r="K5824" i="6"/>
  <c r="K5823" i="6"/>
  <c r="K5822" i="6"/>
  <c r="K5821" i="6"/>
  <c r="K5820" i="6"/>
  <c r="K5819" i="6"/>
  <c r="K5818" i="6"/>
  <c r="K5817" i="6"/>
  <c r="K5816" i="6"/>
  <c r="K5815" i="6"/>
  <c r="K5814" i="6"/>
  <c r="K5813" i="6"/>
  <c r="K5812" i="6"/>
  <c r="K5811" i="6"/>
  <c r="K5810" i="6"/>
  <c r="K5809" i="6"/>
  <c r="K5808" i="6"/>
  <c r="K5807" i="6"/>
  <c r="K5806" i="6"/>
  <c r="K5805" i="6"/>
  <c r="K5804" i="6"/>
  <c r="K5803" i="6"/>
  <c r="K5802" i="6"/>
  <c r="K5801" i="6"/>
  <c r="K5800" i="6"/>
  <c r="K5799" i="6"/>
  <c r="K5798" i="6"/>
  <c r="K5797" i="6"/>
  <c r="K5796" i="6"/>
  <c r="K5795" i="6"/>
  <c r="K5794" i="6"/>
  <c r="K5793" i="6"/>
  <c r="K5792" i="6"/>
  <c r="K5791" i="6"/>
  <c r="K5790" i="6"/>
  <c r="K5789" i="6"/>
  <c r="K5788" i="6"/>
  <c r="K5787" i="6"/>
  <c r="K5786" i="6"/>
  <c r="K5785" i="6"/>
  <c r="K5784" i="6"/>
  <c r="K5783" i="6"/>
  <c r="K5782" i="6"/>
  <c r="K5781" i="6"/>
  <c r="K5780" i="6"/>
  <c r="K5779" i="6"/>
  <c r="K5778" i="6"/>
  <c r="K5777" i="6"/>
  <c r="K5776" i="6"/>
  <c r="K5775" i="6"/>
  <c r="K5774" i="6"/>
  <c r="K5773" i="6"/>
  <c r="K5772" i="6"/>
  <c r="K5771" i="6"/>
  <c r="K5770" i="6"/>
  <c r="K5769" i="6"/>
  <c r="K5768" i="6"/>
  <c r="K5767" i="6"/>
  <c r="K5766" i="6"/>
  <c r="K5765" i="6"/>
  <c r="K5764" i="6"/>
  <c r="K5763" i="6"/>
  <c r="K5762" i="6"/>
  <c r="K5761" i="6"/>
  <c r="K5760" i="6"/>
  <c r="K5759" i="6"/>
  <c r="K5758" i="6"/>
  <c r="K5757" i="6"/>
  <c r="K5756" i="6"/>
  <c r="K5755" i="6"/>
  <c r="K5754" i="6"/>
  <c r="K5753" i="6"/>
  <c r="K5752" i="6"/>
  <c r="K5751" i="6"/>
  <c r="K5750" i="6"/>
  <c r="K5749" i="6"/>
  <c r="K5748" i="6"/>
  <c r="K5747" i="6"/>
  <c r="K5746" i="6"/>
  <c r="K5745" i="6"/>
  <c r="K5744" i="6"/>
  <c r="K5743" i="6"/>
  <c r="K5742" i="6"/>
  <c r="K5741" i="6"/>
  <c r="K5740" i="6"/>
  <c r="K5739" i="6"/>
  <c r="K5738" i="6"/>
  <c r="K5737" i="6"/>
  <c r="K5736" i="6"/>
  <c r="K5735" i="6"/>
  <c r="K5734" i="6"/>
  <c r="K5733" i="6"/>
  <c r="K5732" i="6"/>
  <c r="K5731" i="6"/>
  <c r="K5730" i="6"/>
  <c r="K5729" i="6"/>
  <c r="K5728" i="6"/>
  <c r="K5727" i="6"/>
  <c r="K5726" i="6"/>
  <c r="K5725" i="6"/>
  <c r="K5724" i="6"/>
  <c r="K5723" i="6"/>
  <c r="K5722" i="6"/>
  <c r="K5721" i="6"/>
  <c r="K5720" i="6"/>
  <c r="K5719" i="6"/>
  <c r="K5718" i="6"/>
  <c r="K5717" i="6"/>
  <c r="K5716" i="6"/>
  <c r="K5715" i="6"/>
  <c r="K5714" i="6"/>
  <c r="K5713" i="6"/>
  <c r="K5712" i="6"/>
  <c r="K5711" i="6"/>
  <c r="K5710" i="6"/>
  <c r="K5709" i="6"/>
  <c r="K5708" i="6"/>
  <c r="K5707" i="6"/>
  <c r="K5706" i="6"/>
  <c r="K5705" i="6"/>
  <c r="K5704" i="6"/>
  <c r="K5703" i="6"/>
  <c r="K5702" i="6"/>
  <c r="K5701" i="6"/>
  <c r="K5700" i="6"/>
  <c r="K5699" i="6"/>
  <c r="K5698" i="6"/>
  <c r="K5697" i="6"/>
  <c r="K5696" i="6"/>
  <c r="K5695" i="6"/>
  <c r="K5694" i="6"/>
  <c r="K5693" i="6"/>
  <c r="K5692" i="6"/>
  <c r="K5691" i="6"/>
  <c r="K5690" i="6"/>
  <c r="K5689" i="6"/>
  <c r="K5688" i="6"/>
  <c r="K5687" i="6"/>
  <c r="K5686" i="6"/>
  <c r="K5685" i="6"/>
  <c r="K5684" i="6"/>
  <c r="K5683" i="6"/>
  <c r="K5682" i="6"/>
  <c r="K5681" i="6"/>
  <c r="K5680" i="6"/>
  <c r="K5679" i="6"/>
  <c r="K5678" i="6"/>
  <c r="K5677" i="6"/>
  <c r="K5676" i="6"/>
  <c r="K5675" i="6"/>
  <c r="K5674" i="6"/>
  <c r="K5673" i="6"/>
  <c r="K5672" i="6"/>
  <c r="K5671" i="6"/>
  <c r="K5670" i="6"/>
  <c r="K5669" i="6"/>
  <c r="K5668" i="6"/>
  <c r="K5667" i="6"/>
  <c r="K5666" i="6"/>
  <c r="K5665" i="6"/>
  <c r="K5664" i="6"/>
  <c r="K5663" i="6"/>
  <c r="K5662" i="6"/>
  <c r="K5661" i="6"/>
  <c r="K5660" i="6"/>
  <c r="K5659" i="6"/>
  <c r="K5658" i="6"/>
  <c r="K5657" i="6"/>
  <c r="K5656" i="6"/>
  <c r="K5655" i="6"/>
  <c r="K5654" i="6"/>
  <c r="K5653" i="6"/>
  <c r="K5652" i="6"/>
  <c r="K5651" i="6"/>
  <c r="K5650" i="6"/>
  <c r="K5649" i="6"/>
  <c r="K5648" i="6"/>
  <c r="K5647" i="6"/>
  <c r="K5646" i="6"/>
  <c r="K5645" i="6"/>
  <c r="K5644" i="6"/>
  <c r="K5643" i="6"/>
  <c r="K5642" i="6"/>
  <c r="K5641" i="6"/>
  <c r="K5640" i="6"/>
  <c r="K5639" i="6"/>
  <c r="K5638" i="6"/>
  <c r="K5637" i="6"/>
  <c r="K5636" i="6"/>
  <c r="K5635" i="6"/>
  <c r="K5634" i="6"/>
  <c r="K5633" i="6"/>
  <c r="K5632" i="6"/>
  <c r="K5631" i="6"/>
  <c r="K5630" i="6"/>
  <c r="K5629" i="6"/>
  <c r="K5628" i="6"/>
  <c r="K5627" i="6"/>
  <c r="K5626" i="6"/>
  <c r="K5625" i="6"/>
  <c r="K5624" i="6"/>
  <c r="K5623" i="6"/>
  <c r="K5622" i="6"/>
  <c r="K5621" i="6"/>
  <c r="K5620" i="6"/>
  <c r="K5619" i="6"/>
  <c r="K5618" i="6"/>
  <c r="K5617" i="6"/>
  <c r="K5616" i="6"/>
  <c r="K5615" i="6"/>
  <c r="K5614" i="6"/>
  <c r="K5613" i="6"/>
  <c r="K5612" i="6"/>
  <c r="K5611" i="6"/>
  <c r="K5610" i="6"/>
  <c r="K5609" i="6"/>
  <c r="K5608" i="6"/>
  <c r="K5607" i="6"/>
  <c r="K5606" i="6"/>
  <c r="K5605" i="6"/>
  <c r="K5604" i="6"/>
  <c r="K5603" i="6"/>
  <c r="K5602" i="6"/>
  <c r="K5601" i="6"/>
  <c r="K5600" i="6"/>
  <c r="K5599" i="6"/>
  <c r="K5598" i="6"/>
  <c r="K5597" i="6"/>
  <c r="K5596" i="6"/>
  <c r="K5595" i="6"/>
  <c r="K5594" i="6"/>
  <c r="K5593" i="6"/>
  <c r="K5592" i="6"/>
  <c r="K5591" i="6"/>
  <c r="K5590" i="6"/>
  <c r="K5589" i="6"/>
  <c r="K5588" i="6"/>
  <c r="K5587" i="6"/>
  <c r="K5586" i="6"/>
  <c r="K5585" i="6"/>
  <c r="K5584" i="6"/>
  <c r="K5583" i="6"/>
  <c r="K5582" i="6"/>
  <c r="K5581" i="6"/>
  <c r="K5580" i="6"/>
  <c r="K5579" i="6"/>
  <c r="K5578" i="6"/>
  <c r="K5577" i="6"/>
  <c r="K5576" i="6"/>
  <c r="K5575" i="6"/>
  <c r="K5574" i="6"/>
  <c r="K5573" i="6"/>
  <c r="K5572" i="6"/>
  <c r="K5571" i="6"/>
  <c r="K5570" i="6"/>
  <c r="K5569" i="6"/>
  <c r="K5568" i="6"/>
  <c r="K5567" i="6"/>
  <c r="K5566" i="6"/>
  <c r="K5565" i="6"/>
  <c r="K5564" i="6"/>
  <c r="K5563" i="6"/>
  <c r="K5562" i="6"/>
  <c r="K5561" i="6"/>
  <c r="K5560" i="6"/>
  <c r="K5559" i="6"/>
  <c r="K5558" i="6"/>
  <c r="K5557" i="6"/>
  <c r="K5556" i="6"/>
  <c r="K5555" i="6"/>
  <c r="K5554" i="6"/>
  <c r="K5553" i="6"/>
  <c r="K5552" i="6"/>
  <c r="K5551" i="6"/>
  <c r="K5550" i="6"/>
  <c r="K5549" i="6"/>
  <c r="K5548" i="6"/>
  <c r="K5547" i="6"/>
  <c r="K5546" i="6"/>
  <c r="K5545" i="6"/>
  <c r="K5544" i="6"/>
  <c r="K5543" i="6"/>
  <c r="K5542" i="6"/>
  <c r="K5541" i="6"/>
  <c r="K5540" i="6"/>
  <c r="K5539" i="6"/>
  <c r="K5538" i="6"/>
  <c r="K5537" i="6"/>
  <c r="K5536" i="6"/>
  <c r="K5535" i="6"/>
  <c r="K5534" i="6"/>
  <c r="K5533" i="6"/>
  <c r="K5532" i="6"/>
  <c r="K5531" i="6"/>
  <c r="K5530" i="6"/>
  <c r="K5529" i="6"/>
  <c r="K5528" i="6"/>
  <c r="K5527" i="6"/>
  <c r="K5526" i="6"/>
  <c r="K5525" i="6"/>
  <c r="K5524" i="6"/>
  <c r="K5523" i="6"/>
  <c r="K5522" i="6"/>
  <c r="K5521" i="6"/>
  <c r="K5520" i="6"/>
  <c r="K5519" i="6"/>
  <c r="K5518" i="6"/>
  <c r="K5517" i="6"/>
  <c r="K5516" i="6"/>
  <c r="K5515" i="6"/>
  <c r="K5514" i="6"/>
  <c r="K5513" i="6"/>
  <c r="K5512" i="6"/>
  <c r="K5511" i="6"/>
  <c r="K5510" i="6"/>
  <c r="K5509" i="6"/>
  <c r="K5508" i="6"/>
  <c r="K5507" i="6"/>
  <c r="K5506" i="6"/>
  <c r="K5505" i="6"/>
  <c r="K5504" i="6"/>
  <c r="K5503" i="6"/>
  <c r="K5502" i="6"/>
  <c r="K5501" i="6"/>
  <c r="K5500" i="6"/>
  <c r="K5499" i="6"/>
  <c r="K5498" i="6"/>
  <c r="K5497" i="6"/>
  <c r="K5496" i="6"/>
  <c r="K5495" i="6"/>
  <c r="K5494" i="6"/>
  <c r="K5493" i="6"/>
  <c r="K5492" i="6"/>
  <c r="K5491" i="6"/>
  <c r="K5490" i="6"/>
  <c r="K5489" i="6"/>
  <c r="K5488" i="6"/>
  <c r="K5487" i="6"/>
  <c r="K5486" i="6"/>
  <c r="K5485" i="6"/>
  <c r="K5484" i="6"/>
  <c r="K5483" i="6"/>
  <c r="K5482" i="6"/>
  <c r="K5481" i="6"/>
  <c r="K5480" i="6"/>
  <c r="K5479" i="6"/>
  <c r="K5478" i="6"/>
  <c r="K5477" i="6"/>
  <c r="K5476" i="6"/>
  <c r="K5475" i="6"/>
  <c r="K5474" i="6"/>
  <c r="K5473" i="6"/>
  <c r="K5472" i="6"/>
  <c r="K5471" i="6"/>
  <c r="K5470" i="6"/>
  <c r="K5469" i="6"/>
  <c r="K5468" i="6"/>
  <c r="K5467" i="6"/>
  <c r="K5466" i="6"/>
  <c r="K5465" i="6"/>
  <c r="K5464" i="6"/>
  <c r="K5463" i="6"/>
  <c r="K5462" i="6"/>
  <c r="K5461" i="6"/>
  <c r="K5460" i="6"/>
  <c r="K5459" i="6"/>
  <c r="K5458" i="6"/>
  <c r="K5457" i="6"/>
  <c r="K5456" i="6"/>
  <c r="K5455" i="6"/>
  <c r="K5454" i="6"/>
  <c r="K5453" i="6"/>
  <c r="K5452" i="6"/>
  <c r="K5451" i="6"/>
  <c r="K5450" i="6"/>
  <c r="K5449" i="6"/>
  <c r="K5448" i="6"/>
  <c r="K5447" i="6"/>
  <c r="K5446" i="6"/>
  <c r="K5445" i="6"/>
  <c r="K5444" i="6"/>
  <c r="K5443" i="6"/>
  <c r="K5442" i="6"/>
  <c r="K5441" i="6"/>
  <c r="K5440" i="6"/>
  <c r="K5439" i="6"/>
  <c r="K5438" i="6"/>
  <c r="K5437" i="6"/>
  <c r="K5436" i="6"/>
  <c r="K5435" i="6"/>
  <c r="K5434" i="6"/>
  <c r="K5433" i="6"/>
  <c r="K5432" i="6"/>
  <c r="K5431" i="6"/>
  <c r="K5430" i="6"/>
  <c r="K5429" i="6"/>
  <c r="K5428" i="6"/>
  <c r="K5427" i="6"/>
  <c r="K5426" i="6"/>
  <c r="K5425" i="6"/>
  <c r="K5424" i="6"/>
  <c r="K5423" i="6"/>
  <c r="K5422" i="6"/>
  <c r="K5421" i="6"/>
  <c r="K5420" i="6"/>
  <c r="K5419" i="6"/>
  <c r="K5418" i="6"/>
  <c r="K5417" i="6"/>
  <c r="K5416" i="6"/>
  <c r="K5415" i="6"/>
  <c r="K5414" i="6"/>
  <c r="K5413" i="6"/>
  <c r="K5412" i="6"/>
  <c r="K5411" i="6"/>
  <c r="K5410" i="6"/>
  <c r="K5409" i="6"/>
  <c r="K5408" i="6"/>
  <c r="K5407" i="6"/>
  <c r="K5406" i="6"/>
  <c r="K5405" i="6"/>
  <c r="K5404" i="6"/>
  <c r="K5403" i="6"/>
  <c r="K5402" i="6"/>
  <c r="K5401" i="6"/>
  <c r="K5400" i="6"/>
  <c r="K5399" i="6"/>
  <c r="K5398" i="6"/>
  <c r="K5397" i="6"/>
  <c r="K5396" i="6"/>
  <c r="K5395" i="6"/>
  <c r="K5394" i="6"/>
  <c r="K5393" i="6"/>
  <c r="K5392" i="6"/>
  <c r="K5391" i="6"/>
  <c r="K5390" i="6"/>
  <c r="K5389" i="6"/>
  <c r="K5388" i="6"/>
  <c r="K5387" i="6"/>
  <c r="K5386" i="6"/>
  <c r="K5385" i="6"/>
  <c r="K5384" i="6"/>
  <c r="K5383" i="6"/>
  <c r="K5382" i="6"/>
  <c r="K5381" i="6"/>
  <c r="K5380" i="6"/>
  <c r="K5379" i="6"/>
  <c r="K5378" i="6"/>
  <c r="K5377" i="6"/>
  <c r="K5376" i="6"/>
  <c r="K5375" i="6"/>
  <c r="K5374" i="6"/>
  <c r="K5373" i="6"/>
  <c r="K5372" i="6"/>
  <c r="K5371" i="6"/>
  <c r="K5370" i="6"/>
  <c r="K5369" i="6"/>
  <c r="K5368" i="6"/>
  <c r="K5367" i="6"/>
  <c r="K5366" i="6"/>
  <c r="K5365" i="6"/>
  <c r="K5364" i="6"/>
  <c r="K5363" i="6"/>
  <c r="K5362" i="6"/>
  <c r="K5361" i="6"/>
  <c r="K5360" i="6"/>
  <c r="K5359" i="6"/>
  <c r="K5358" i="6"/>
  <c r="K5357" i="6"/>
  <c r="K5356" i="6"/>
  <c r="K5355" i="6"/>
  <c r="K5354" i="6"/>
  <c r="K5353" i="6"/>
  <c r="K5352" i="6"/>
  <c r="K5351" i="6"/>
  <c r="K5350" i="6"/>
  <c r="K5349" i="6"/>
  <c r="K5348" i="6"/>
  <c r="K5347" i="6"/>
  <c r="K5346" i="6"/>
  <c r="K5345" i="6"/>
  <c r="K5344" i="6"/>
  <c r="K5343" i="6"/>
  <c r="K5342" i="6"/>
  <c r="K5341" i="6"/>
  <c r="K5340" i="6"/>
  <c r="K5339" i="6"/>
  <c r="K5338" i="6"/>
  <c r="K5337" i="6"/>
  <c r="K5336" i="6"/>
  <c r="K5335" i="6"/>
  <c r="K5334" i="6"/>
  <c r="K5333" i="6"/>
  <c r="K5332" i="6"/>
  <c r="K5331" i="6"/>
  <c r="K5330" i="6"/>
  <c r="K5329" i="6"/>
  <c r="K5328" i="6"/>
  <c r="K5327" i="6"/>
  <c r="K5326" i="6"/>
  <c r="K5325" i="6"/>
  <c r="K5324" i="6"/>
  <c r="K5323" i="6"/>
  <c r="K5322" i="6"/>
  <c r="K5321" i="6"/>
  <c r="K5320" i="6"/>
  <c r="K5319" i="6"/>
  <c r="K5318" i="6"/>
  <c r="K5317" i="6"/>
  <c r="K5316" i="6"/>
  <c r="K5315" i="6"/>
  <c r="K5314" i="6"/>
  <c r="K5313" i="6"/>
  <c r="K5312" i="6"/>
  <c r="K5311" i="6"/>
  <c r="K5310" i="6"/>
  <c r="K5309" i="6"/>
  <c r="K5308" i="6"/>
  <c r="K5307" i="6"/>
  <c r="K5306" i="6"/>
  <c r="K5305" i="6"/>
  <c r="K5304" i="6"/>
  <c r="K5303" i="6"/>
  <c r="K5302" i="6"/>
  <c r="K5301" i="6"/>
  <c r="K5300" i="6"/>
  <c r="K5299" i="6"/>
  <c r="K5298" i="6"/>
  <c r="K5297" i="6"/>
  <c r="K5296" i="6"/>
  <c r="K5295" i="6"/>
  <c r="K5294" i="6"/>
  <c r="K5293" i="6"/>
  <c r="K5292" i="6"/>
  <c r="K5291" i="6"/>
  <c r="K5290" i="6"/>
  <c r="K5289" i="6"/>
  <c r="K5288" i="6"/>
  <c r="K5287" i="6"/>
  <c r="K5286" i="6"/>
  <c r="K5285" i="6"/>
  <c r="K5284" i="6"/>
  <c r="K5283" i="6"/>
  <c r="K5282" i="6"/>
  <c r="K5281" i="6"/>
  <c r="K5280" i="6"/>
  <c r="K5279" i="6"/>
  <c r="K5278" i="6"/>
  <c r="K5277" i="6"/>
  <c r="K5276" i="6"/>
  <c r="K5275" i="6"/>
  <c r="K5274" i="6"/>
  <c r="K5273" i="6"/>
  <c r="K5272" i="6"/>
  <c r="K5271" i="6"/>
  <c r="K5270" i="6"/>
  <c r="K5269" i="6"/>
  <c r="K5268" i="6"/>
  <c r="K5267" i="6"/>
  <c r="K5266" i="6"/>
  <c r="K5265" i="6"/>
  <c r="K5264" i="6"/>
  <c r="K5263" i="6"/>
  <c r="K5262" i="6"/>
  <c r="K5261" i="6"/>
  <c r="K5260" i="6"/>
  <c r="K5259" i="6"/>
  <c r="K5258" i="6"/>
  <c r="K5257" i="6"/>
  <c r="K5256" i="6"/>
  <c r="K5255" i="6"/>
  <c r="K5254" i="6"/>
  <c r="K5253" i="6"/>
  <c r="K5252" i="6"/>
  <c r="K5251" i="6"/>
  <c r="K5250" i="6"/>
  <c r="K5249" i="6"/>
  <c r="K5248" i="6"/>
  <c r="K5247" i="6"/>
  <c r="K5246" i="6"/>
  <c r="K5245" i="6"/>
  <c r="K5244" i="6"/>
  <c r="K5243" i="6"/>
  <c r="K5242" i="6"/>
  <c r="K5241" i="6"/>
  <c r="K5240" i="6"/>
  <c r="K5239" i="6"/>
  <c r="K5238" i="6"/>
  <c r="K5237" i="6"/>
  <c r="K5236" i="6"/>
  <c r="K5235" i="6"/>
  <c r="K5234" i="6"/>
  <c r="K5233" i="6"/>
  <c r="K5232" i="6"/>
  <c r="K5231" i="6"/>
  <c r="K5230" i="6"/>
  <c r="K5229" i="6"/>
  <c r="K5228" i="6"/>
  <c r="K5227" i="6"/>
  <c r="K5226" i="6"/>
  <c r="K5225" i="6"/>
  <c r="K5224" i="6"/>
  <c r="K5223" i="6"/>
  <c r="K5222" i="6"/>
  <c r="K5221" i="6"/>
  <c r="K5220" i="6"/>
  <c r="K5219" i="6"/>
  <c r="K5218" i="6"/>
  <c r="K5217" i="6"/>
  <c r="K5216" i="6"/>
  <c r="K5215" i="6"/>
  <c r="K5214" i="6"/>
  <c r="K5213" i="6"/>
  <c r="K5212" i="6"/>
  <c r="K5211" i="6"/>
  <c r="K5210" i="6"/>
  <c r="K5209" i="6"/>
  <c r="K5208" i="6"/>
  <c r="K5207" i="6"/>
  <c r="K5206" i="6"/>
  <c r="K5205" i="6"/>
  <c r="K5204" i="6"/>
  <c r="K5203" i="6"/>
  <c r="K5202" i="6"/>
  <c r="K5201" i="6"/>
  <c r="K5200" i="6"/>
  <c r="K5199" i="6"/>
  <c r="K5198" i="6"/>
  <c r="K5197" i="6"/>
  <c r="K5196" i="6"/>
  <c r="K5195" i="6"/>
  <c r="K5194" i="6"/>
  <c r="K5193" i="6"/>
  <c r="K5192" i="6"/>
  <c r="K5191" i="6"/>
  <c r="K5190" i="6"/>
  <c r="K5189" i="6"/>
  <c r="K5188" i="6"/>
  <c r="K5187" i="6"/>
  <c r="K5186" i="6"/>
  <c r="K5185" i="6"/>
  <c r="K5184" i="6"/>
  <c r="K5183" i="6"/>
  <c r="K5182" i="6"/>
  <c r="K5181" i="6"/>
  <c r="K5180" i="6"/>
  <c r="K5179" i="6"/>
  <c r="K5178" i="6"/>
  <c r="K5177" i="6"/>
  <c r="K5176" i="6"/>
  <c r="K5175" i="6"/>
  <c r="K5174" i="6"/>
  <c r="K5173" i="6"/>
  <c r="K5172" i="6"/>
  <c r="K5171" i="6"/>
  <c r="K5170" i="6"/>
  <c r="K5169" i="6"/>
  <c r="K5168" i="6"/>
  <c r="K5167" i="6"/>
  <c r="K5166" i="6"/>
  <c r="K5165" i="6"/>
  <c r="K5164" i="6"/>
  <c r="K5163" i="6"/>
  <c r="K5162" i="6"/>
  <c r="K5161" i="6"/>
  <c r="K5160" i="6"/>
  <c r="K5159" i="6"/>
  <c r="K5158" i="6"/>
  <c r="K5157" i="6"/>
  <c r="K5156" i="6"/>
  <c r="K5155" i="6"/>
  <c r="K5154" i="6"/>
  <c r="K5153" i="6"/>
  <c r="K5152" i="6"/>
  <c r="K5151" i="6"/>
  <c r="K5150" i="6"/>
  <c r="K5149" i="6"/>
  <c r="K5148" i="6"/>
  <c r="K5147" i="6"/>
  <c r="K5146" i="6"/>
  <c r="K5145" i="6"/>
  <c r="K5144" i="6"/>
  <c r="K5143" i="6"/>
  <c r="K5142" i="6"/>
  <c r="K5141" i="6"/>
  <c r="K5140" i="6"/>
  <c r="K5139" i="6"/>
  <c r="K5138" i="6"/>
  <c r="K5137" i="6"/>
  <c r="K5136" i="6"/>
  <c r="K5135" i="6"/>
  <c r="K5134" i="6"/>
  <c r="K5133" i="6"/>
  <c r="K5132" i="6"/>
  <c r="K5131" i="6"/>
  <c r="K5130" i="6"/>
  <c r="K5129" i="6"/>
  <c r="K5128" i="6"/>
  <c r="K5127" i="6"/>
  <c r="K5126" i="6"/>
  <c r="K5125" i="6"/>
  <c r="K5124" i="6"/>
  <c r="K5123" i="6"/>
  <c r="K5122" i="6"/>
  <c r="K5121" i="6"/>
  <c r="K5120" i="6"/>
  <c r="K5119" i="6"/>
  <c r="K5118" i="6"/>
  <c r="K5117" i="6"/>
  <c r="K5116" i="6"/>
  <c r="K5115" i="6"/>
  <c r="K5114" i="6"/>
  <c r="K5113" i="6"/>
  <c r="K5112" i="6"/>
  <c r="K5111" i="6"/>
  <c r="K5110" i="6"/>
  <c r="K5109" i="6"/>
  <c r="K5108" i="6"/>
  <c r="K5107" i="6"/>
  <c r="K5106" i="6"/>
  <c r="K5105" i="6"/>
  <c r="K5104" i="6"/>
  <c r="K5103" i="6"/>
  <c r="K5102" i="6"/>
  <c r="K5101" i="6"/>
  <c r="K5100" i="6"/>
  <c r="K5099" i="6"/>
  <c r="K5098" i="6"/>
  <c r="K5097" i="6"/>
  <c r="K5096" i="6"/>
  <c r="K5095" i="6"/>
  <c r="K5094" i="6"/>
  <c r="K5093" i="6"/>
  <c r="K5092" i="6"/>
  <c r="K5091" i="6"/>
  <c r="K5090" i="6"/>
  <c r="K5089" i="6"/>
  <c r="K5088" i="6"/>
  <c r="K5087" i="6"/>
  <c r="K5086" i="6"/>
  <c r="K5085" i="6"/>
  <c r="K5084" i="6"/>
  <c r="K5083" i="6"/>
  <c r="K5082" i="6"/>
  <c r="K5081" i="6"/>
  <c r="K5080" i="6"/>
  <c r="K5079" i="6"/>
  <c r="K5078" i="6"/>
  <c r="K5077" i="6"/>
  <c r="K5076" i="6"/>
  <c r="K5075" i="6"/>
  <c r="K5074" i="6"/>
  <c r="K5073" i="6"/>
  <c r="K5072" i="6"/>
  <c r="K5071" i="6"/>
  <c r="K5070" i="6"/>
  <c r="K5069" i="6"/>
  <c r="K5068" i="6"/>
  <c r="K5067" i="6"/>
  <c r="K5066" i="6"/>
  <c r="K5065" i="6"/>
  <c r="K5064" i="6"/>
  <c r="K5063" i="6"/>
  <c r="K5062" i="6"/>
  <c r="K5061" i="6"/>
  <c r="K5060" i="6"/>
  <c r="K5059" i="6"/>
  <c r="K5058" i="6"/>
  <c r="K5057" i="6"/>
  <c r="K5056" i="6"/>
  <c r="K5055" i="6"/>
  <c r="K5054" i="6"/>
  <c r="K5053" i="6"/>
  <c r="K5052" i="6"/>
  <c r="K5051" i="6"/>
  <c r="K5050" i="6"/>
  <c r="K5049" i="6"/>
  <c r="K5048" i="6"/>
  <c r="K5047" i="6"/>
  <c r="K5046" i="6"/>
  <c r="K5045" i="6"/>
  <c r="K5044" i="6"/>
  <c r="K5043" i="6"/>
  <c r="K5042" i="6"/>
  <c r="K5041" i="6"/>
  <c r="K5040" i="6"/>
  <c r="K5039" i="6"/>
  <c r="K5038" i="6"/>
  <c r="K5037" i="6"/>
  <c r="K5036" i="6"/>
  <c r="K5035" i="6"/>
  <c r="K5034" i="6"/>
  <c r="K5033" i="6"/>
  <c r="K5032" i="6"/>
  <c r="K5031" i="6"/>
  <c r="K5030" i="6"/>
  <c r="K5029" i="6"/>
  <c r="K5028" i="6"/>
  <c r="K5027" i="6"/>
  <c r="K5026" i="6"/>
  <c r="K5025" i="6"/>
  <c r="K5024" i="6"/>
  <c r="K5023" i="6"/>
  <c r="K5022" i="6"/>
  <c r="K5021" i="6"/>
  <c r="K5020" i="6"/>
  <c r="K5019" i="6"/>
  <c r="K5018" i="6"/>
  <c r="K5017" i="6"/>
  <c r="K5016" i="6"/>
  <c r="K5015" i="6"/>
  <c r="K5014" i="6"/>
  <c r="K5013" i="6"/>
  <c r="K5012" i="6"/>
  <c r="K5011" i="6"/>
  <c r="K5010" i="6"/>
  <c r="K5009" i="6"/>
  <c r="K5008" i="6"/>
  <c r="K5007" i="6"/>
  <c r="K5006" i="6"/>
  <c r="K5005" i="6"/>
  <c r="K5004" i="6"/>
  <c r="K5003" i="6"/>
  <c r="K5002" i="6"/>
  <c r="K5001" i="6"/>
  <c r="K5000" i="6"/>
  <c r="K4999" i="6"/>
  <c r="K4998" i="6"/>
  <c r="K4997" i="6"/>
  <c r="K4996" i="6"/>
  <c r="K4995" i="6"/>
  <c r="K4994" i="6"/>
  <c r="K4993" i="6"/>
  <c r="K4992" i="6"/>
  <c r="K4991" i="6"/>
  <c r="K4990" i="6"/>
  <c r="K4989" i="6"/>
  <c r="K4988" i="6"/>
  <c r="K4987" i="6"/>
  <c r="K4986" i="6"/>
  <c r="K4985" i="6"/>
  <c r="K4984" i="6"/>
  <c r="K4983" i="6"/>
  <c r="K4982" i="6"/>
  <c r="K4981" i="6"/>
  <c r="K4980" i="6"/>
  <c r="K4979" i="6"/>
  <c r="K4978" i="6"/>
  <c r="K4977" i="6"/>
  <c r="K4976" i="6"/>
  <c r="K4975" i="6"/>
  <c r="K4974" i="6"/>
  <c r="K4973" i="6"/>
  <c r="K4972" i="6"/>
  <c r="K4971" i="6"/>
  <c r="K4970" i="6"/>
  <c r="K4969" i="6"/>
  <c r="K4968" i="6"/>
  <c r="K4967" i="6"/>
  <c r="K4966" i="6"/>
  <c r="K4965" i="6"/>
  <c r="K4964" i="6"/>
  <c r="K4963" i="6"/>
  <c r="K4962" i="6"/>
  <c r="K4961" i="6"/>
  <c r="K4960" i="6"/>
  <c r="K4959" i="6"/>
  <c r="K4958" i="6"/>
  <c r="K4957" i="6"/>
  <c r="K4956" i="6"/>
  <c r="K4955" i="6"/>
  <c r="K4954" i="6"/>
  <c r="K4953" i="6"/>
  <c r="K4952" i="6"/>
  <c r="K4951" i="6"/>
  <c r="K4950" i="6"/>
  <c r="K4949" i="6"/>
  <c r="K4948" i="6"/>
  <c r="K4947" i="6"/>
  <c r="K4946" i="6"/>
  <c r="K4945" i="6"/>
  <c r="K4944" i="6"/>
  <c r="K4943" i="6"/>
  <c r="K4942" i="6"/>
  <c r="K4941" i="6"/>
  <c r="K4940" i="6"/>
  <c r="K4939" i="6"/>
  <c r="K4938" i="6"/>
  <c r="K4937" i="6"/>
  <c r="K4936" i="6"/>
  <c r="K4935" i="6"/>
  <c r="K4934" i="6"/>
  <c r="K4933" i="6"/>
  <c r="K4932" i="6"/>
  <c r="K4931" i="6"/>
  <c r="K4930" i="6"/>
  <c r="K4929" i="6"/>
  <c r="K4928" i="6"/>
  <c r="K4927" i="6"/>
  <c r="K4926" i="6"/>
  <c r="K4925" i="6"/>
  <c r="K4924" i="6"/>
  <c r="K4923" i="6"/>
  <c r="K4922" i="6"/>
  <c r="K4921" i="6"/>
  <c r="K4920" i="6"/>
  <c r="K4919" i="6"/>
  <c r="K4918" i="6"/>
  <c r="K4917" i="6"/>
  <c r="K4916" i="6"/>
  <c r="K4915" i="6"/>
  <c r="K4914" i="6"/>
  <c r="K4913" i="6"/>
  <c r="K4912" i="6"/>
  <c r="K4911" i="6"/>
  <c r="K4910" i="6"/>
  <c r="K4909" i="6"/>
  <c r="K4908" i="6"/>
  <c r="K4907" i="6"/>
  <c r="K4906" i="6"/>
  <c r="K4905" i="6"/>
  <c r="K4904" i="6"/>
  <c r="K4903" i="6"/>
  <c r="K4902" i="6"/>
  <c r="K4901" i="6"/>
  <c r="K4900" i="6"/>
  <c r="K4899" i="6"/>
  <c r="K4898" i="6"/>
  <c r="K4897" i="6"/>
  <c r="K4896" i="6"/>
  <c r="K4895" i="6"/>
  <c r="K4894" i="6"/>
  <c r="K4893" i="6"/>
  <c r="K4892" i="6"/>
  <c r="K4891" i="6"/>
  <c r="K4890" i="6"/>
  <c r="K4889" i="6"/>
  <c r="K4888" i="6"/>
  <c r="K4887" i="6"/>
  <c r="K4886" i="6"/>
  <c r="K4885" i="6"/>
  <c r="K4884" i="6"/>
  <c r="K4883" i="6"/>
  <c r="K4882" i="6"/>
  <c r="K4881" i="6"/>
  <c r="K4880" i="6"/>
  <c r="K4879" i="6"/>
  <c r="K4878" i="6"/>
  <c r="K4877" i="6"/>
  <c r="K4876" i="6"/>
  <c r="K4875" i="6"/>
  <c r="K4874" i="6"/>
  <c r="K4873" i="6"/>
  <c r="K4872" i="6"/>
  <c r="K4871" i="6"/>
  <c r="K4870" i="6"/>
  <c r="K4869" i="6"/>
  <c r="K4868" i="6"/>
  <c r="K4867" i="6"/>
  <c r="K4866" i="6"/>
  <c r="K4865" i="6"/>
  <c r="K4864" i="6"/>
  <c r="K4863" i="6"/>
  <c r="K4862" i="6"/>
  <c r="K4861" i="6"/>
  <c r="K4860" i="6"/>
  <c r="K4859" i="6"/>
  <c r="K4858" i="6"/>
  <c r="K4857" i="6"/>
  <c r="K4856" i="6"/>
  <c r="K4855" i="6"/>
  <c r="K4854" i="6"/>
  <c r="K4853" i="6"/>
  <c r="K4852" i="6"/>
  <c r="K4851" i="6"/>
  <c r="K4850" i="6"/>
  <c r="K4849" i="6"/>
  <c r="K4848" i="6"/>
  <c r="K4847" i="6"/>
  <c r="K4846" i="6"/>
  <c r="K4845" i="6"/>
  <c r="K4844" i="6"/>
  <c r="K4843" i="6"/>
  <c r="K4842" i="6"/>
  <c r="K4841" i="6"/>
  <c r="K4840" i="6"/>
  <c r="K4839" i="6"/>
  <c r="K4838" i="6"/>
  <c r="K4837" i="6"/>
  <c r="K4836" i="6"/>
  <c r="K4835" i="6"/>
  <c r="K4834" i="6"/>
  <c r="K4833" i="6"/>
  <c r="K4832" i="6"/>
  <c r="K4831" i="6"/>
  <c r="K4830" i="6"/>
  <c r="K4829" i="6"/>
  <c r="K4828" i="6"/>
  <c r="K4827" i="6"/>
  <c r="K4826" i="6"/>
  <c r="K4825" i="6"/>
  <c r="K4824" i="6"/>
  <c r="K4823" i="6"/>
  <c r="K4822" i="6"/>
  <c r="K4821" i="6"/>
  <c r="K4820" i="6"/>
  <c r="K4819" i="6"/>
  <c r="K4818" i="6"/>
  <c r="K4817" i="6"/>
  <c r="K4816" i="6"/>
  <c r="K4815" i="6"/>
  <c r="K4814" i="6"/>
  <c r="K4813" i="6"/>
  <c r="K4812" i="6"/>
  <c r="K4811" i="6"/>
  <c r="K4810" i="6"/>
  <c r="K4809" i="6"/>
  <c r="K4808" i="6"/>
  <c r="K4807" i="6"/>
  <c r="K4806" i="6"/>
  <c r="K4805" i="6"/>
  <c r="K4804" i="6"/>
  <c r="K4803" i="6"/>
  <c r="K4802" i="6"/>
  <c r="K4801" i="6"/>
  <c r="K4800" i="6"/>
  <c r="K4799" i="6"/>
  <c r="K4798" i="6"/>
  <c r="K4797" i="6"/>
  <c r="K4796" i="6"/>
  <c r="K4795" i="6"/>
  <c r="K4794" i="6"/>
  <c r="K4793" i="6"/>
  <c r="K4792" i="6"/>
  <c r="K4791" i="6"/>
  <c r="K4790" i="6"/>
  <c r="K4789" i="6"/>
  <c r="K4788" i="6"/>
  <c r="K4787" i="6"/>
  <c r="K4786" i="6"/>
  <c r="K4785" i="6"/>
  <c r="K4784" i="6"/>
  <c r="K4783" i="6"/>
  <c r="K4782" i="6"/>
  <c r="K4781" i="6"/>
  <c r="K4780" i="6"/>
  <c r="K4779" i="6"/>
  <c r="K4778" i="6"/>
  <c r="K4777" i="6"/>
  <c r="K4776" i="6"/>
  <c r="K4775" i="6"/>
  <c r="K4774" i="6"/>
  <c r="K4773" i="6"/>
  <c r="K4772" i="6"/>
  <c r="K4771" i="6"/>
  <c r="K4770" i="6"/>
  <c r="K4769" i="6"/>
  <c r="K4768" i="6"/>
  <c r="K4767" i="6"/>
  <c r="K4766" i="6"/>
  <c r="K4765" i="6"/>
  <c r="K4764" i="6"/>
  <c r="K4763" i="6"/>
  <c r="K4762" i="6"/>
  <c r="K4761" i="6"/>
  <c r="K4760" i="6"/>
  <c r="K4759" i="6"/>
  <c r="K4758" i="6"/>
  <c r="K4757" i="6"/>
  <c r="K4756" i="6"/>
  <c r="K4755" i="6"/>
  <c r="K4754" i="6"/>
  <c r="K4753" i="6"/>
  <c r="K4752" i="6"/>
  <c r="K4751" i="6"/>
  <c r="K4750" i="6"/>
  <c r="K4749" i="6"/>
  <c r="K4748" i="6"/>
  <c r="K4747" i="6"/>
  <c r="K4746" i="6"/>
  <c r="K4745" i="6"/>
  <c r="K4744" i="6"/>
  <c r="K4743" i="6"/>
  <c r="K4742" i="6"/>
  <c r="K4741" i="6"/>
  <c r="K4740" i="6"/>
  <c r="K4739" i="6"/>
  <c r="K4738" i="6"/>
  <c r="K4737" i="6"/>
  <c r="K4736" i="6"/>
  <c r="K4735" i="6"/>
  <c r="K4734" i="6"/>
  <c r="K4733" i="6"/>
  <c r="K4732" i="6"/>
  <c r="K4731" i="6"/>
  <c r="K4730" i="6"/>
  <c r="K4729" i="6"/>
  <c r="K4728" i="6"/>
  <c r="K4727" i="6"/>
  <c r="K4726" i="6"/>
  <c r="K4725" i="6"/>
  <c r="K4724" i="6"/>
  <c r="K4723" i="6"/>
  <c r="K4722" i="6"/>
  <c r="K4721" i="6"/>
  <c r="K4720" i="6"/>
  <c r="K4719" i="6"/>
  <c r="K4718" i="6"/>
  <c r="K4717" i="6"/>
  <c r="K4716" i="6"/>
  <c r="K4715" i="6"/>
  <c r="K4714" i="6"/>
  <c r="K4713" i="6"/>
  <c r="K4712" i="6"/>
  <c r="K4711" i="6"/>
  <c r="K4710" i="6"/>
  <c r="K4709" i="6"/>
  <c r="K4708" i="6"/>
  <c r="K4707" i="6"/>
  <c r="K4706" i="6"/>
  <c r="K4705" i="6"/>
  <c r="K4704" i="6"/>
  <c r="K4703" i="6"/>
  <c r="K4702" i="6"/>
  <c r="K4701" i="6"/>
  <c r="K4700" i="6"/>
  <c r="K4699" i="6"/>
  <c r="K4698" i="6"/>
  <c r="K4697" i="6"/>
  <c r="K4696" i="6"/>
  <c r="K4695" i="6"/>
  <c r="K4694" i="6"/>
  <c r="K4693" i="6"/>
  <c r="K4692" i="6"/>
  <c r="K4691" i="6"/>
  <c r="K4690" i="6"/>
  <c r="K4689" i="6"/>
  <c r="K4688" i="6"/>
  <c r="K4687" i="6"/>
  <c r="K4686" i="6"/>
  <c r="K4685" i="6"/>
  <c r="K4684" i="6"/>
  <c r="K4683" i="6"/>
  <c r="K4682" i="6"/>
  <c r="K4681" i="6"/>
  <c r="K4680" i="6"/>
  <c r="K4679" i="6"/>
  <c r="K4678" i="6"/>
  <c r="K4677" i="6"/>
  <c r="K4676" i="6"/>
  <c r="K4675" i="6"/>
  <c r="K4674" i="6"/>
  <c r="K4673" i="6"/>
  <c r="K4672" i="6"/>
  <c r="K4671" i="6"/>
  <c r="K4670" i="6"/>
  <c r="K4669" i="6"/>
  <c r="K4668" i="6"/>
  <c r="K4667" i="6"/>
  <c r="K4666" i="6"/>
  <c r="K4665" i="6"/>
  <c r="K4664" i="6"/>
  <c r="K4663" i="6"/>
  <c r="K4662" i="6"/>
  <c r="K4661" i="6"/>
  <c r="K4660" i="6"/>
  <c r="K4659" i="6"/>
  <c r="K4658" i="6"/>
  <c r="K4657" i="6"/>
  <c r="K4656" i="6"/>
  <c r="K4655" i="6"/>
  <c r="K4654" i="6"/>
  <c r="K4653" i="6"/>
  <c r="K4652" i="6"/>
  <c r="K4651" i="6"/>
  <c r="K4650" i="6"/>
  <c r="K4649" i="6"/>
  <c r="K4648" i="6"/>
  <c r="K4647" i="6"/>
  <c r="K4646" i="6"/>
  <c r="K4645" i="6"/>
  <c r="K4644" i="6"/>
  <c r="K4643" i="6"/>
  <c r="K4642" i="6"/>
  <c r="K4641" i="6"/>
  <c r="K4640" i="6"/>
  <c r="K4639" i="6"/>
  <c r="K4638" i="6"/>
  <c r="K4637" i="6"/>
  <c r="K4636" i="6"/>
  <c r="K4635" i="6"/>
  <c r="K4634" i="6"/>
  <c r="K4633" i="6"/>
  <c r="K4632" i="6"/>
  <c r="K4631" i="6"/>
  <c r="K4630" i="6"/>
  <c r="K4629" i="6"/>
  <c r="K4628" i="6"/>
  <c r="K4627" i="6"/>
  <c r="K4626" i="6"/>
  <c r="K4625" i="6"/>
  <c r="K4624" i="6"/>
  <c r="K4623" i="6"/>
  <c r="K4622" i="6"/>
  <c r="K4621" i="6"/>
  <c r="K4620" i="6"/>
  <c r="K4619" i="6"/>
  <c r="K4618" i="6"/>
  <c r="K4617" i="6"/>
  <c r="K4616" i="6"/>
  <c r="K4615" i="6"/>
  <c r="K4614" i="6"/>
  <c r="K4613" i="6"/>
  <c r="K4612" i="6"/>
  <c r="K4611" i="6"/>
  <c r="K4610" i="6"/>
  <c r="K4609" i="6"/>
  <c r="K4608" i="6"/>
  <c r="K4607" i="6"/>
  <c r="K4606" i="6"/>
  <c r="K4605" i="6"/>
  <c r="K4604" i="6"/>
  <c r="K4603" i="6"/>
  <c r="K4602" i="6"/>
  <c r="K4601" i="6"/>
  <c r="K4600" i="6"/>
  <c r="K4599" i="6"/>
  <c r="K4598" i="6"/>
  <c r="K4597" i="6"/>
  <c r="K4596" i="6"/>
  <c r="K4595" i="6"/>
  <c r="K4594" i="6"/>
  <c r="K4593" i="6"/>
  <c r="K4592" i="6"/>
  <c r="K4591" i="6"/>
  <c r="K4590" i="6"/>
  <c r="K4589" i="6"/>
  <c r="K4588" i="6"/>
  <c r="K4587" i="6"/>
  <c r="K4586" i="6"/>
  <c r="K4585" i="6"/>
  <c r="K4584" i="6"/>
  <c r="K4583" i="6"/>
  <c r="K4582" i="6"/>
  <c r="K4581" i="6"/>
  <c r="K4580" i="6"/>
  <c r="K4579" i="6"/>
  <c r="K4578" i="6"/>
  <c r="K4577" i="6"/>
  <c r="K4576" i="6"/>
  <c r="K4575" i="6"/>
  <c r="K4574" i="6"/>
  <c r="K4573" i="6"/>
  <c r="K4572" i="6"/>
  <c r="K4571" i="6"/>
  <c r="K4570" i="6"/>
  <c r="K4569" i="6"/>
  <c r="K4568" i="6"/>
  <c r="K4567" i="6"/>
  <c r="K4566" i="6"/>
  <c r="K4565" i="6"/>
  <c r="K4564" i="6"/>
  <c r="K4563" i="6"/>
  <c r="K4562" i="6"/>
  <c r="K4561" i="6"/>
  <c r="K4560" i="6"/>
  <c r="K4559" i="6"/>
  <c r="K4558" i="6"/>
  <c r="K4557" i="6"/>
  <c r="K4556" i="6"/>
  <c r="K4555" i="6"/>
  <c r="K4554" i="6"/>
  <c r="K4553" i="6"/>
  <c r="K4552" i="6"/>
  <c r="K4551" i="6"/>
  <c r="K4550" i="6"/>
  <c r="K4549" i="6"/>
  <c r="K4548" i="6"/>
  <c r="K4547" i="6"/>
  <c r="K4546" i="6"/>
  <c r="K4545" i="6"/>
  <c r="K4544" i="6"/>
  <c r="K4543" i="6"/>
  <c r="K4542" i="6"/>
  <c r="K4541" i="6"/>
  <c r="K4540" i="6"/>
  <c r="K4539" i="6"/>
  <c r="K4538" i="6"/>
  <c r="K4537" i="6"/>
  <c r="K4536" i="6"/>
  <c r="K4535" i="6"/>
  <c r="K4534" i="6"/>
  <c r="K4533" i="6"/>
  <c r="K4532" i="6"/>
  <c r="K4531" i="6"/>
  <c r="K4530" i="6"/>
  <c r="K4529" i="6"/>
  <c r="K4528" i="6"/>
  <c r="K4527" i="6"/>
  <c r="K4526" i="6"/>
  <c r="K4525" i="6"/>
  <c r="K4524" i="6"/>
  <c r="K4523" i="6"/>
  <c r="K4522" i="6"/>
  <c r="K4521" i="6"/>
  <c r="K4520" i="6"/>
  <c r="K4519" i="6"/>
  <c r="K4518" i="6"/>
  <c r="K4517" i="6"/>
  <c r="K4516" i="6"/>
  <c r="K4515" i="6"/>
  <c r="K4514" i="6"/>
  <c r="K4513" i="6"/>
  <c r="K4512" i="6"/>
  <c r="K4511" i="6"/>
  <c r="K4510" i="6"/>
  <c r="K4509" i="6"/>
  <c r="K4508" i="6"/>
  <c r="K4507" i="6"/>
  <c r="K4506" i="6"/>
  <c r="K4505" i="6"/>
  <c r="K4504" i="6"/>
  <c r="K4503" i="6"/>
  <c r="K4502" i="6"/>
  <c r="K4501" i="6"/>
  <c r="K4500" i="6"/>
  <c r="K4499" i="6"/>
  <c r="K4498" i="6"/>
  <c r="K4497" i="6"/>
  <c r="K4496" i="6"/>
  <c r="K4495" i="6"/>
  <c r="K4494" i="6"/>
  <c r="K4493" i="6"/>
  <c r="K4492" i="6"/>
  <c r="K4491" i="6"/>
  <c r="K4490" i="6"/>
  <c r="K4489" i="6"/>
  <c r="K4488" i="6"/>
  <c r="K4487" i="6"/>
  <c r="K4486" i="6"/>
  <c r="K4485" i="6"/>
  <c r="K4484" i="6"/>
  <c r="K4483" i="6"/>
  <c r="K4482" i="6"/>
  <c r="K4481" i="6"/>
  <c r="K4480" i="6"/>
  <c r="K4479" i="6"/>
  <c r="K4478" i="6"/>
  <c r="K4477" i="6"/>
  <c r="K4476" i="6"/>
  <c r="K4475" i="6"/>
  <c r="K4474" i="6"/>
  <c r="K4473" i="6"/>
  <c r="K4472" i="6"/>
  <c r="K4471" i="6"/>
  <c r="K4470" i="6"/>
  <c r="K4469" i="6"/>
  <c r="K4468" i="6"/>
  <c r="K4467" i="6"/>
  <c r="K4466" i="6"/>
  <c r="K4465" i="6"/>
  <c r="K4464" i="6"/>
  <c r="K4463" i="6"/>
  <c r="K4462" i="6"/>
  <c r="K4461" i="6"/>
  <c r="K4460" i="6"/>
  <c r="K4459" i="6"/>
  <c r="K4458" i="6"/>
  <c r="K4457" i="6"/>
  <c r="K4456" i="6"/>
  <c r="K4455" i="6"/>
  <c r="K4454" i="6"/>
  <c r="K4453" i="6"/>
  <c r="K4452" i="6"/>
  <c r="K4451" i="6"/>
  <c r="K4450" i="6"/>
  <c r="K4449" i="6"/>
  <c r="K4448" i="6"/>
  <c r="K4447" i="6"/>
  <c r="K4446" i="6"/>
  <c r="K4445" i="6"/>
  <c r="K4444" i="6"/>
  <c r="K4443" i="6"/>
  <c r="K4442" i="6"/>
  <c r="K4441" i="6"/>
  <c r="K4440" i="6"/>
  <c r="K4439" i="6"/>
  <c r="K4438" i="6"/>
  <c r="K4437" i="6"/>
  <c r="K4436" i="6"/>
  <c r="K4435" i="6"/>
  <c r="K4434" i="6"/>
  <c r="K4433" i="6"/>
  <c r="K4432" i="6"/>
  <c r="K4431" i="6"/>
  <c r="K4430" i="6"/>
  <c r="K4429" i="6"/>
  <c r="K4428" i="6"/>
  <c r="K4427" i="6"/>
  <c r="K4426" i="6"/>
  <c r="K4425" i="6"/>
  <c r="K4424" i="6"/>
  <c r="K4423" i="6"/>
  <c r="K4422" i="6"/>
  <c r="K4421" i="6"/>
  <c r="K4420" i="6"/>
  <c r="K4419" i="6"/>
  <c r="K4418" i="6"/>
  <c r="K4417" i="6"/>
  <c r="K4416" i="6"/>
  <c r="K4415" i="6"/>
  <c r="K4414" i="6"/>
  <c r="K4413" i="6"/>
  <c r="K4412" i="6"/>
  <c r="K4411" i="6"/>
  <c r="K4410" i="6"/>
  <c r="K4409" i="6"/>
  <c r="K4408" i="6"/>
  <c r="K4407" i="6"/>
  <c r="K4406" i="6"/>
  <c r="K4405" i="6"/>
  <c r="K4404" i="6"/>
  <c r="K4403" i="6"/>
  <c r="K4402" i="6"/>
  <c r="K4401" i="6"/>
  <c r="K4400" i="6"/>
  <c r="K4399" i="6"/>
  <c r="K4398" i="6"/>
  <c r="K4397" i="6"/>
  <c r="K4396" i="6"/>
  <c r="K4395" i="6"/>
  <c r="K4394" i="6"/>
  <c r="K4393" i="6"/>
  <c r="K4392" i="6"/>
  <c r="K4391" i="6"/>
  <c r="K4390" i="6"/>
  <c r="K4389" i="6"/>
  <c r="K4388" i="6"/>
  <c r="K4387" i="6"/>
  <c r="K4386" i="6"/>
  <c r="K4385" i="6"/>
  <c r="K4384" i="6"/>
  <c r="K4383" i="6"/>
  <c r="K4382" i="6"/>
  <c r="K4381" i="6"/>
  <c r="K4380" i="6"/>
  <c r="K4379" i="6"/>
  <c r="K4378" i="6"/>
  <c r="K4377" i="6"/>
  <c r="K4376" i="6"/>
  <c r="K4375" i="6"/>
  <c r="K4374" i="6"/>
  <c r="K4373" i="6"/>
  <c r="K4372" i="6"/>
  <c r="K4371" i="6"/>
  <c r="K4370" i="6"/>
  <c r="K4369" i="6"/>
  <c r="K4368" i="6"/>
  <c r="K4367" i="6"/>
  <c r="K4366" i="6"/>
  <c r="K4365" i="6"/>
  <c r="K4364" i="6"/>
  <c r="K4363" i="6"/>
  <c r="K4362" i="6"/>
  <c r="K4361" i="6"/>
  <c r="K4360" i="6"/>
  <c r="K4359" i="6"/>
  <c r="K4358" i="6"/>
  <c r="K4357" i="6"/>
  <c r="K4356" i="6"/>
  <c r="K4355" i="6"/>
  <c r="K4354" i="6"/>
  <c r="K4353" i="6"/>
  <c r="K4352" i="6"/>
  <c r="K4351" i="6"/>
  <c r="K4350" i="6"/>
  <c r="K4349" i="6"/>
  <c r="K4348" i="6"/>
  <c r="K4347" i="6"/>
  <c r="K4346" i="6"/>
  <c r="K4345" i="6"/>
  <c r="K4344" i="6"/>
  <c r="K4343" i="6"/>
  <c r="K4342" i="6"/>
  <c r="K4341" i="6"/>
  <c r="K4340" i="6"/>
  <c r="K4339" i="6"/>
  <c r="K4338" i="6"/>
  <c r="K4337" i="6"/>
  <c r="K4336" i="6"/>
  <c r="K4335" i="6"/>
  <c r="K4334" i="6"/>
  <c r="K4333" i="6"/>
  <c r="K4332" i="6"/>
  <c r="K4331" i="6"/>
  <c r="K4330" i="6"/>
  <c r="K4329" i="6"/>
  <c r="K4328" i="6"/>
  <c r="K4327" i="6"/>
  <c r="K4326" i="6"/>
  <c r="K4325" i="6"/>
  <c r="K4324" i="6"/>
  <c r="K4323" i="6"/>
  <c r="K4322" i="6"/>
  <c r="K4321" i="6"/>
  <c r="K4320" i="6"/>
  <c r="K4319" i="6"/>
  <c r="K4318" i="6"/>
  <c r="K4317" i="6"/>
  <c r="K4316" i="6"/>
  <c r="K4315" i="6"/>
  <c r="K4314" i="6"/>
  <c r="K4313" i="6"/>
  <c r="K4312" i="6"/>
  <c r="K4311" i="6"/>
  <c r="K4310" i="6"/>
  <c r="K4309" i="6"/>
  <c r="K4308" i="6"/>
  <c r="K4307" i="6"/>
  <c r="K4306" i="6"/>
  <c r="K4305" i="6"/>
  <c r="K4304" i="6"/>
  <c r="K4303" i="6"/>
  <c r="K4302" i="6"/>
  <c r="K4301" i="6"/>
  <c r="K4300" i="6"/>
  <c r="K4299" i="6"/>
  <c r="K4298" i="6"/>
  <c r="K4297" i="6"/>
  <c r="K4296" i="6"/>
  <c r="K4295" i="6"/>
  <c r="K4294" i="6"/>
  <c r="K4293" i="6"/>
  <c r="K4292" i="6"/>
  <c r="K4291" i="6"/>
  <c r="K4290" i="6"/>
  <c r="K4289" i="6"/>
  <c r="K4288" i="6"/>
  <c r="K4287" i="6"/>
  <c r="K4286" i="6"/>
  <c r="K4285" i="6"/>
  <c r="K4284" i="6"/>
  <c r="K4283" i="6"/>
  <c r="K4282" i="6"/>
  <c r="K4281" i="6"/>
  <c r="K4280" i="6"/>
  <c r="K4279" i="6"/>
  <c r="K4278" i="6"/>
  <c r="K4277" i="6"/>
  <c r="K4276" i="6"/>
  <c r="K4275" i="6"/>
  <c r="K4274" i="6"/>
  <c r="K4273" i="6"/>
  <c r="K4272" i="6"/>
  <c r="K4271" i="6"/>
  <c r="K4270" i="6"/>
  <c r="K4269" i="6"/>
  <c r="K4268" i="6"/>
  <c r="K4267" i="6"/>
  <c r="K4266" i="6"/>
  <c r="K4265" i="6"/>
  <c r="K4264" i="6"/>
  <c r="K4263" i="6"/>
  <c r="K4262" i="6"/>
  <c r="K4261" i="6"/>
  <c r="K4260" i="6"/>
  <c r="K4259" i="6"/>
  <c r="K4258" i="6"/>
  <c r="K4257" i="6"/>
  <c r="K4256" i="6"/>
  <c r="K4255" i="6"/>
  <c r="K4254" i="6"/>
  <c r="K4253" i="6"/>
  <c r="K4252" i="6"/>
  <c r="K4251" i="6"/>
  <c r="K4250" i="6"/>
  <c r="K4249" i="6"/>
  <c r="K4248" i="6"/>
  <c r="K4247" i="6"/>
  <c r="K4246" i="6"/>
  <c r="K4245" i="6"/>
  <c r="K4244" i="6"/>
  <c r="K4243" i="6"/>
  <c r="K4242" i="6"/>
  <c r="K4241" i="6"/>
  <c r="K4240" i="6"/>
  <c r="K4239" i="6"/>
  <c r="K4238" i="6"/>
  <c r="K4237" i="6"/>
  <c r="K4236" i="6"/>
  <c r="K4235" i="6"/>
  <c r="K4234" i="6"/>
  <c r="K4233" i="6"/>
  <c r="K4232" i="6"/>
  <c r="K4231" i="6"/>
  <c r="K4230" i="6"/>
  <c r="K4229" i="6"/>
  <c r="K4228" i="6"/>
  <c r="K4227" i="6"/>
  <c r="K4226" i="6"/>
  <c r="K4225" i="6"/>
  <c r="K4224" i="6"/>
  <c r="K4223" i="6"/>
  <c r="K4222" i="6"/>
  <c r="K4221" i="6"/>
  <c r="K4220" i="6"/>
  <c r="K4219" i="6"/>
  <c r="K4218" i="6"/>
  <c r="K4217" i="6"/>
  <c r="K4216" i="6"/>
  <c r="K4215" i="6"/>
  <c r="K4214" i="6"/>
  <c r="K4213" i="6"/>
  <c r="K4212" i="6"/>
  <c r="K4211" i="6"/>
  <c r="K4210" i="6"/>
  <c r="K4209" i="6"/>
  <c r="K4208" i="6"/>
  <c r="K4207" i="6"/>
  <c r="K4206" i="6"/>
  <c r="K4205" i="6"/>
  <c r="K4204" i="6"/>
  <c r="K4203" i="6"/>
  <c r="K4202" i="6"/>
  <c r="K4201" i="6"/>
  <c r="K4200" i="6"/>
  <c r="K4199" i="6"/>
  <c r="K4198" i="6"/>
  <c r="K4197" i="6"/>
  <c r="K4196" i="6"/>
  <c r="K4195" i="6"/>
  <c r="K4194" i="6"/>
  <c r="K4193" i="6"/>
  <c r="K4192" i="6"/>
  <c r="K4191" i="6"/>
  <c r="K4190" i="6"/>
  <c r="K4189" i="6"/>
  <c r="K4188" i="6"/>
  <c r="K4187" i="6"/>
  <c r="K4186" i="6"/>
  <c r="K4185" i="6"/>
  <c r="K4184" i="6"/>
  <c r="K4183" i="6"/>
  <c r="K4182" i="6"/>
  <c r="K4181" i="6"/>
  <c r="K4180" i="6"/>
  <c r="K4179" i="6"/>
  <c r="K4178" i="6"/>
  <c r="K4177" i="6"/>
  <c r="K4176" i="6"/>
  <c r="K4175" i="6"/>
  <c r="K4174" i="6"/>
  <c r="K4173" i="6"/>
  <c r="K4172" i="6"/>
  <c r="K4171" i="6"/>
  <c r="K4170" i="6"/>
  <c r="K4169" i="6"/>
  <c r="K4168" i="6"/>
  <c r="K4167" i="6"/>
  <c r="K4166" i="6"/>
  <c r="K4165" i="6"/>
  <c r="K4164" i="6"/>
  <c r="K4163" i="6"/>
  <c r="K4162" i="6"/>
  <c r="K4161" i="6"/>
  <c r="K4160" i="6"/>
  <c r="K4159" i="6"/>
  <c r="K4158" i="6"/>
  <c r="K4157" i="6"/>
  <c r="K4156" i="6"/>
  <c r="K4155" i="6"/>
  <c r="K4154" i="6"/>
  <c r="K4153" i="6"/>
  <c r="K4152" i="6"/>
  <c r="K4151" i="6"/>
  <c r="K4150" i="6"/>
  <c r="K4149" i="6"/>
  <c r="K4148" i="6"/>
  <c r="K4147" i="6"/>
  <c r="K4146" i="6"/>
  <c r="K4145" i="6"/>
  <c r="K4144" i="6"/>
  <c r="K4143" i="6"/>
  <c r="K4142" i="6"/>
  <c r="K4141" i="6"/>
  <c r="K4140" i="6"/>
  <c r="K4139" i="6"/>
  <c r="K4138" i="6"/>
  <c r="K4137" i="6"/>
  <c r="K4136" i="6"/>
  <c r="K4135" i="6"/>
  <c r="K4134" i="6"/>
  <c r="K4133" i="6"/>
  <c r="K4132" i="6"/>
  <c r="K4131" i="6"/>
  <c r="K4130" i="6"/>
  <c r="K4129" i="6"/>
  <c r="K4128" i="6"/>
  <c r="K4127" i="6"/>
  <c r="K4126" i="6"/>
  <c r="K4125" i="6"/>
  <c r="K4124" i="6"/>
  <c r="K4123" i="6"/>
  <c r="K4122" i="6"/>
  <c r="K4121" i="6"/>
  <c r="K4120" i="6"/>
  <c r="K4119" i="6"/>
  <c r="K4118" i="6"/>
  <c r="K4117" i="6"/>
  <c r="K4116" i="6"/>
  <c r="K4115" i="6"/>
  <c r="K4114" i="6"/>
  <c r="K4113" i="6"/>
  <c r="K4112" i="6"/>
  <c r="K4111" i="6"/>
  <c r="K4110" i="6"/>
  <c r="K4109" i="6"/>
  <c r="K4108" i="6"/>
  <c r="K4107" i="6"/>
  <c r="K4106" i="6"/>
  <c r="K4105" i="6"/>
  <c r="K4104" i="6"/>
  <c r="K4103" i="6"/>
  <c r="K4102" i="6"/>
  <c r="K4101" i="6"/>
  <c r="K4100" i="6"/>
  <c r="K4099" i="6"/>
  <c r="K4098" i="6"/>
  <c r="K4097" i="6"/>
  <c r="K4096" i="6"/>
  <c r="K4095" i="6"/>
  <c r="K4094" i="6"/>
  <c r="K4093" i="6"/>
  <c r="K4092" i="6"/>
  <c r="K4091" i="6"/>
  <c r="K4090" i="6"/>
  <c r="K4089" i="6"/>
  <c r="K4088" i="6"/>
  <c r="K4087" i="6"/>
  <c r="K4086" i="6"/>
  <c r="K4085" i="6"/>
  <c r="K4084" i="6"/>
  <c r="K4083" i="6"/>
  <c r="K4082" i="6"/>
  <c r="K4081" i="6"/>
  <c r="K4080" i="6"/>
  <c r="K4079" i="6"/>
  <c r="K4078" i="6"/>
  <c r="K4077" i="6"/>
  <c r="K4076" i="6"/>
  <c r="K4075" i="6"/>
  <c r="K4074" i="6"/>
  <c r="K4073" i="6"/>
  <c r="K4072" i="6"/>
  <c r="K4071" i="6"/>
  <c r="K4070" i="6"/>
  <c r="K4069" i="6"/>
  <c r="K4068" i="6"/>
  <c r="K4067" i="6"/>
  <c r="K4066" i="6"/>
  <c r="K4065" i="6"/>
  <c r="K4064" i="6"/>
  <c r="K4063" i="6"/>
  <c r="K4062" i="6"/>
  <c r="K4061" i="6"/>
  <c r="K4060" i="6"/>
  <c r="K4059" i="6"/>
  <c r="K4058" i="6"/>
  <c r="K4057" i="6"/>
  <c r="K4056" i="6"/>
  <c r="K4055" i="6"/>
  <c r="K4054" i="6"/>
  <c r="K4053" i="6"/>
  <c r="K4052" i="6"/>
  <c r="K4051" i="6"/>
  <c r="K4050" i="6"/>
  <c r="K4049" i="6"/>
  <c r="K4048" i="6"/>
  <c r="K4047" i="6"/>
  <c r="K4046" i="6"/>
  <c r="K4045" i="6"/>
  <c r="K4044" i="6"/>
  <c r="K4043" i="6"/>
  <c r="K4042" i="6"/>
  <c r="K4041" i="6"/>
  <c r="K4040" i="6"/>
  <c r="K4039" i="6"/>
  <c r="K4038" i="6"/>
  <c r="K4037" i="6"/>
  <c r="K4036" i="6"/>
  <c r="K4035" i="6"/>
  <c r="K4034" i="6"/>
  <c r="K4033" i="6"/>
  <c r="K4032" i="6"/>
  <c r="K4031" i="6"/>
  <c r="K4030" i="6"/>
  <c r="K4029" i="6"/>
  <c r="K4028" i="6"/>
  <c r="K4027" i="6"/>
  <c r="K4026" i="6"/>
  <c r="K4025" i="6"/>
  <c r="K4024" i="6"/>
  <c r="K4023" i="6"/>
  <c r="K4022" i="6"/>
  <c r="K4021" i="6"/>
  <c r="K4020" i="6"/>
  <c r="K4019" i="6"/>
  <c r="K4018" i="6"/>
  <c r="K4017" i="6"/>
  <c r="K4016" i="6"/>
  <c r="K4015" i="6"/>
  <c r="K4014" i="6"/>
  <c r="K4013" i="6"/>
  <c r="K4012" i="6"/>
  <c r="K4011" i="6"/>
  <c r="K4010" i="6"/>
  <c r="K4009" i="6"/>
  <c r="K4008" i="6"/>
  <c r="K4007" i="6"/>
  <c r="K4006" i="6"/>
  <c r="K4005" i="6"/>
  <c r="K4004" i="6"/>
  <c r="K4003" i="6"/>
  <c r="K4002" i="6"/>
  <c r="K4001" i="6"/>
  <c r="K4000" i="6"/>
  <c r="K3999" i="6"/>
  <c r="K3998" i="6"/>
  <c r="K3997" i="6"/>
  <c r="K3996" i="6"/>
  <c r="K3995" i="6"/>
  <c r="K3994" i="6"/>
  <c r="K3993" i="6"/>
  <c r="K3992" i="6"/>
  <c r="K3991" i="6"/>
  <c r="K3990" i="6"/>
  <c r="K3989" i="6"/>
  <c r="K3988" i="6"/>
  <c r="K3987" i="6"/>
  <c r="K3986" i="6"/>
  <c r="K3985" i="6"/>
  <c r="K3984" i="6"/>
  <c r="K3983" i="6"/>
  <c r="K3982" i="6"/>
  <c r="K3981" i="6"/>
  <c r="K3980" i="6"/>
  <c r="K3979" i="6"/>
  <c r="K3978" i="6"/>
  <c r="K3977" i="6"/>
  <c r="K3976" i="6"/>
  <c r="K3975" i="6"/>
  <c r="K3974" i="6"/>
  <c r="K3973" i="6"/>
  <c r="K3972" i="6"/>
  <c r="K3971" i="6"/>
  <c r="K3970" i="6"/>
  <c r="K3969" i="6"/>
  <c r="K3968" i="6"/>
  <c r="K3967" i="6"/>
  <c r="K3966" i="6"/>
  <c r="K3965" i="6"/>
  <c r="K3964" i="6"/>
  <c r="K3963" i="6"/>
  <c r="K3962" i="6"/>
  <c r="K3961" i="6"/>
  <c r="K3960" i="6"/>
  <c r="K3959" i="6"/>
  <c r="K3958" i="6"/>
  <c r="K3957" i="6"/>
  <c r="K3956" i="6"/>
  <c r="K3955" i="6"/>
  <c r="K3954" i="6"/>
  <c r="K3953" i="6"/>
  <c r="K3952" i="6"/>
  <c r="K3951" i="6"/>
  <c r="K3950" i="6"/>
  <c r="K3949" i="6"/>
  <c r="K3948" i="6"/>
  <c r="K3947" i="6"/>
  <c r="K3946" i="6"/>
  <c r="K3945" i="6"/>
  <c r="K3944" i="6"/>
  <c r="K3943" i="6"/>
  <c r="K3942" i="6"/>
  <c r="K3941" i="6"/>
  <c r="K3940" i="6"/>
  <c r="K3939" i="6"/>
  <c r="K3938" i="6"/>
  <c r="K3937" i="6"/>
  <c r="K3936" i="6"/>
  <c r="K3935" i="6"/>
  <c r="K3934" i="6"/>
  <c r="K3933" i="6"/>
  <c r="K3932" i="6"/>
  <c r="K3931" i="6"/>
  <c r="K3930" i="6"/>
  <c r="K3929" i="6"/>
  <c r="K3928" i="6"/>
  <c r="K3927" i="6"/>
  <c r="K3926" i="6"/>
  <c r="K3925" i="6"/>
  <c r="K3924" i="6"/>
  <c r="K3923" i="6"/>
  <c r="K3922" i="6"/>
  <c r="K3921" i="6"/>
  <c r="K3920" i="6"/>
  <c r="K3919" i="6"/>
  <c r="K3918" i="6"/>
  <c r="K3917" i="6"/>
  <c r="K3916" i="6"/>
  <c r="K3915" i="6"/>
  <c r="K3914" i="6"/>
  <c r="K3913" i="6"/>
  <c r="K3912" i="6"/>
  <c r="K3911" i="6"/>
  <c r="K3910" i="6"/>
  <c r="K3909" i="6"/>
  <c r="K3908" i="6"/>
  <c r="K3907" i="6"/>
  <c r="K3906" i="6"/>
  <c r="K3905" i="6"/>
  <c r="K3904" i="6"/>
  <c r="K3903" i="6"/>
  <c r="K3902" i="6"/>
  <c r="K3901" i="6"/>
  <c r="K3900" i="6"/>
  <c r="K3899" i="6"/>
  <c r="K3898" i="6"/>
  <c r="K3897" i="6"/>
  <c r="K3896" i="6"/>
  <c r="K3895" i="6"/>
  <c r="K3894" i="6"/>
  <c r="K3893" i="6"/>
  <c r="K3892" i="6"/>
  <c r="K3891" i="6"/>
  <c r="K3890" i="6"/>
  <c r="K3889" i="6"/>
  <c r="K3888" i="6"/>
  <c r="K3887" i="6"/>
  <c r="K3886" i="6"/>
  <c r="K3885" i="6"/>
  <c r="K3884" i="6"/>
  <c r="K3883" i="6"/>
  <c r="K3882" i="6"/>
  <c r="K3881" i="6"/>
  <c r="K3880" i="6"/>
  <c r="K3879" i="6"/>
  <c r="K3878" i="6"/>
  <c r="K3877" i="6"/>
  <c r="K3876" i="6"/>
  <c r="K3875" i="6"/>
  <c r="K3874" i="6"/>
  <c r="K3873" i="6"/>
  <c r="K3872" i="6"/>
  <c r="K3871" i="6"/>
  <c r="K3870" i="6"/>
  <c r="K3869" i="6"/>
  <c r="K3868" i="6"/>
  <c r="K3867" i="6"/>
  <c r="K3866" i="6"/>
  <c r="K3865" i="6"/>
  <c r="K3864" i="6"/>
  <c r="K3863" i="6"/>
  <c r="K3862" i="6"/>
  <c r="K3861" i="6"/>
  <c r="K3860" i="6"/>
  <c r="K3859" i="6"/>
  <c r="K3858" i="6"/>
  <c r="K3857" i="6"/>
  <c r="K3856" i="6"/>
  <c r="K3855" i="6"/>
  <c r="K3854" i="6"/>
  <c r="K3853" i="6"/>
  <c r="K3852" i="6"/>
  <c r="K3851" i="6"/>
  <c r="K3850" i="6"/>
  <c r="K3849" i="6"/>
  <c r="K3848" i="6"/>
  <c r="K3847" i="6"/>
  <c r="K3846" i="6"/>
  <c r="K3845" i="6"/>
  <c r="K3844" i="6"/>
  <c r="K3843" i="6"/>
  <c r="K3842" i="6"/>
  <c r="K3841" i="6"/>
  <c r="K3840" i="6"/>
  <c r="K3839" i="6"/>
  <c r="K3838" i="6"/>
  <c r="K3837" i="6"/>
  <c r="K3836" i="6"/>
  <c r="K3835" i="6"/>
  <c r="K3834" i="6"/>
  <c r="K3833" i="6"/>
  <c r="K3832" i="6"/>
  <c r="K3831" i="6"/>
  <c r="K3830" i="6"/>
  <c r="K3829" i="6"/>
  <c r="K3828" i="6"/>
  <c r="K3827" i="6"/>
  <c r="K3826" i="6"/>
  <c r="K3825" i="6"/>
  <c r="K3824" i="6"/>
  <c r="K3823" i="6"/>
  <c r="K3822" i="6"/>
  <c r="K3821" i="6"/>
  <c r="K3820" i="6"/>
  <c r="K3819" i="6"/>
  <c r="K3818" i="6"/>
  <c r="K3817" i="6"/>
  <c r="K3816" i="6"/>
  <c r="K3815" i="6"/>
  <c r="K3814" i="6"/>
  <c r="K3813" i="6"/>
  <c r="K3812" i="6"/>
  <c r="K3811" i="6"/>
  <c r="K3810" i="6"/>
  <c r="K3809" i="6"/>
  <c r="K3808" i="6"/>
  <c r="K3807" i="6"/>
  <c r="K3806" i="6"/>
  <c r="K3805" i="6"/>
  <c r="K3804" i="6"/>
  <c r="K3803" i="6"/>
  <c r="K3802" i="6"/>
  <c r="K3801" i="6"/>
  <c r="K3800" i="6"/>
  <c r="K3799" i="6"/>
  <c r="K3798" i="6"/>
  <c r="K3797" i="6"/>
  <c r="K3796" i="6"/>
  <c r="K3795" i="6"/>
  <c r="K3794" i="6"/>
  <c r="K3793" i="6"/>
  <c r="K3792" i="6"/>
  <c r="K3791" i="6"/>
  <c r="K3790" i="6"/>
  <c r="K3789" i="6"/>
  <c r="K3788" i="6"/>
  <c r="K3787" i="6"/>
  <c r="K3786" i="6"/>
  <c r="K3785" i="6"/>
  <c r="K3784" i="6"/>
  <c r="K3783" i="6"/>
  <c r="K3782" i="6"/>
  <c r="K3781" i="6"/>
  <c r="K3780" i="6"/>
  <c r="K3779" i="6"/>
  <c r="K3778" i="6"/>
  <c r="K3777" i="6"/>
  <c r="K3776" i="6"/>
  <c r="K3775" i="6"/>
  <c r="K3774" i="6"/>
  <c r="K3773" i="6"/>
  <c r="K3772" i="6"/>
  <c r="K3771" i="6"/>
  <c r="K3770" i="6"/>
  <c r="K3769" i="6"/>
  <c r="K3768" i="6"/>
  <c r="K3767" i="6"/>
  <c r="K3766" i="6"/>
  <c r="K3765" i="6"/>
  <c r="K3764" i="6"/>
  <c r="K3763" i="6"/>
  <c r="K3762" i="6"/>
  <c r="K3761" i="6"/>
  <c r="K3760" i="6"/>
  <c r="K3759" i="6"/>
  <c r="K3758" i="6"/>
  <c r="K3757" i="6"/>
  <c r="K3756" i="6"/>
  <c r="K3755" i="6"/>
  <c r="K3754" i="6"/>
  <c r="K3753" i="6"/>
  <c r="K3752" i="6"/>
  <c r="K3751" i="6"/>
  <c r="K3750" i="6"/>
  <c r="K3749" i="6"/>
  <c r="K3748" i="6"/>
  <c r="K3747" i="6"/>
  <c r="K3746" i="6"/>
  <c r="K3745" i="6"/>
  <c r="K3744" i="6"/>
  <c r="K3743" i="6"/>
  <c r="K3742" i="6"/>
  <c r="K3741" i="6"/>
  <c r="K3740" i="6"/>
  <c r="K3739" i="6"/>
  <c r="K3738" i="6"/>
  <c r="K3737" i="6"/>
  <c r="K3736" i="6"/>
  <c r="K3735" i="6"/>
  <c r="K3734" i="6"/>
  <c r="K3733" i="6"/>
  <c r="K3732" i="6"/>
  <c r="K3731" i="6"/>
  <c r="K3730" i="6"/>
  <c r="K3729" i="6"/>
  <c r="K3728" i="6"/>
  <c r="K3727" i="6"/>
  <c r="K3726" i="6"/>
  <c r="K3725" i="6"/>
  <c r="K3724" i="6"/>
  <c r="K3723" i="6"/>
  <c r="K3722" i="6"/>
  <c r="K3721" i="6"/>
  <c r="K3720" i="6"/>
  <c r="K3719" i="6"/>
  <c r="K3718" i="6"/>
  <c r="K3717" i="6"/>
  <c r="K3716" i="6"/>
  <c r="K3715" i="6"/>
  <c r="K3714" i="6"/>
  <c r="K3713" i="6"/>
  <c r="K3712" i="6"/>
  <c r="K3711" i="6"/>
  <c r="K3710" i="6"/>
  <c r="K3709" i="6"/>
  <c r="K3708" i="6"/>
  <c r="K3707" i="6"/>
  <c r="K3706" i="6"/>
  <c r="K3705" i="6"/>
  <c r="K3704" i="6"/>
  <c r="K3703" i="6"/>
  <c r="K3702" i="6"/>
  <c r="K3701" i="6"/>
  <c r="K3700" i="6"/>
  <c r="K3699" i="6"/>
  <c r="K3698" i="6"/>
  <c r="K3697" i="6"/>
  <c r="K3696" i="6"/>
  <c r="K3695" i="6"/>
  <c r="K3694" i="6"/>
  <c r="K3693" i="6"/>
  <c r="K3692" i="6"/>
  <c r="K3691" i="6"/>
  <c r="K3690" i="6"/>
  <c r="K3689" i="6"/>
  <c r="K3688" i="6"/>
  <c r="K3687" i="6"/>
  <c r="K3686" i="6"/>
  <c r="K3685" i="6"/>
  <c r="K3684" i="6"/>
  <c r="K3683" i="6"/>
  <c r="K3682" i="6"/>
  <c r="K3681" i="6"/>
  <c r="K3680" i="6"/>
  <c r="K3679" i="6"/>
  <c r="K3678" i="6"/>
  <c r="K3677" i="6"/>
  <c r="K3676" i="6"/>
  <c r="K3675" i="6"/>
  <c r="K3674" i="6"/>
  <c r="K3673" i="6"/>
  <c r="K3672" i="6"/>
  <c r="K3671" i="6"/>
  <c r="K3670" i="6"/>
  <c r="K3669" i="6"/>
  <c r="K3668" i="6"/>
  <c r="K3667" i="6"/>
  <c r="K3666" i="6"/>
  <c r="K3665" i="6"/>
  <c r="K3664" i="6"/>
  <c r="K3663" i="6"/>
  <c r="K3662" i="6"/>
  <c r="K3661" i="6"/>
  <c r="K3660" i="6"/>
  <c r="K3659" i="6"/>
  <c r="K3658" i="6"/>
  <c r="K3657" i="6"/>
  <c r="K3656" i="6"/>
  <c r="K3655" i="6"/>
  <c r="K3654" i="6"/>
  <c r="K3653" i="6"/>
  <c r="K3652" i="6"/>
  <c r="K3651" i="6"/>
  <c r="K3650" i="6"/>
  <c r="K3649" i="6"/>
  <c r="K3648" i="6"/>
  <c r="K3647" i="6"/>
  <c r="K3646" i="6"/>
  <c r="K3645" i="6"/>
  <c r="K3644" i="6"/>
  <c r="K3643" i="6"/>
  <c r="K3642" i="6"/>
  <c r="K3641" i="6"/>
  <c r="K3640" i="6"/>
  <c r="K3639" i="6"/>
  <c r="K3638" i="6"/>
  <c r="K3637" i="6"/>
  <c r="K3636" i="6"/>
  <c r="K3635" i="6"/>
  <c r="K3634" i="6"/>
  <c r="K3633" i="6"/>
  <c r="K3632" i="6"/>
  <c r="K3631" i="6"/>
  <c r="K3630" i="6"/>
  <c r="K3629" i="6"/>
  <c r="K3628" i="6"/>
  <c r="K3627" i="6"/>
  <c r="K3626" i="6"/>
  <c r="K3625" i="6"/>
  <c r="K3624" i="6"/>
  <c r="K3623" i="6"/>
  <c r="K3622" i="6"/>
  <c r="K3621" i="6"/>
  <c r="K3620" i="6"/>
  <c r="K3619" i="6"/>
  <c r="K3618" i="6"/>
  <c r="K3617" i="6"/>
  <c r="K3616" i="6"/>
  <c r="K3615" i="6"/>
  <c r="K3614" i="6"/>
  <c r="K3613" i="6"/>
  <c r="K3612" i="6"/>
  <c r="K3611" i="6"/>
  <c r="K3610" i="6"/>
  <c r="K3609" i="6"/>
  <c r="K3608" i="6"/>
  <c r="K3607" i="6"/>
  <c r="K3606" i="6"/>
  <c r="K3605" i="6"/>
  <c r="K3604" i="6"/>
  <c r="K3603" i="6"/>
  <c r="K3602" i="6"/>
  <c r="K3601" i="6"/>
  <c r="K3600" i="6"/>
  <c r="K3599" i="6"/>
  <c r="K3598" i="6"/>
  <c r="K3597" i="6"/>
  <c r="K3596" i="6"/>
  <c r="K3595" i="6"/>
  <c r="K3594" i="6"/>
  <c r="K3593" i="6"/>
  <c r="K3592" i="6"/>
  <c r="K3591" i="6"/>
  <c r="K3590" i="6"/>
  <c r="K3589" i="6"/>
  <c r="K3588" i="6"/>
  <c r="K3587" i="6"/>
  <c r="K3586" i="6"/>
  <c r="K3585" i="6"/>
  <c r="K3584" i="6"/>
  <c r="K3583" i="6"/>
  <c r="K3582" i="6"/>
  <c r="K3581" i="6"/>
  <c r="K3580" i="6"/>
  <c r="K3579" i="6"/>
  <c r="K3578" i="6"/>
  <c r="K3577" i="6"/>
  <c r="K3576" i="6"/>
  <c r="K3575" i="6"/>
  <c r="K3574" i="6"/>
  <c r="K3573" i="6"/>
  <c r="K3572" i="6"/>
  <c r="K3571" i="6"/>
  <c r="K3570" i="6"/>
  <c r="K3569" i="6"/>
  <c r="K3568" i="6"/>
  <c r="K3567" i="6"/>
  <c r="K3566" i="6"/>
  <c r="K3565" i="6"/>
  <c r="K3564" i="6"/>
  <c r="K3563" i="6"/>
  <c r="K3562" i="6"/>
  <c r="K3561" i="6"/>
  <c r="K3560" i="6"/>
  <c r="K3559" i="6"/>
  <c r="K3558" i="6"/>
  <c r="K3557" i="6"/>
  <c r="K3556" i="6"/>
  <c r="K3555" i="6"/>
  <c r="K3554" i="6"/>
  <c r="K3553" i="6"/>
  <c r="K3552" i="6"/>
  <c r="K3551" i="6"/>
  <c r="K3550" i="6"/>
  <c r="K3549" i="6"/>
  <c r="K3548" i="6"/>
  <c r="K3547" i="6"/>
  <c r="K3546" i="6"/>
  <c r="K3545" i="6"/>
  <c r="K3544" i="6"/>
  <c r="K3543" i="6"/>
  <c r="K3542" i="6"/>
  <c r="K3541" i="6"/>
  <c r="K3540" i="6"/>
  <c r="K3539" i="6"/>
  <c r="K3538" i="6"/>
  <c r="K3537" i="6"/>
  <c r="K3536" i="6"/>
  <c r="K3535" i="6"/>
  <c r="K3534" i="6"/>
  <c r="K3533" i="6"/>
  <c r="K3532" i="6"/>
  <c r="K3531" i="6"/>
  <c r="K3530" i="6"/>
  <c r="K3529" i="6"/>
  <c r="K3528" i="6"/>
  <c r="K3527" i="6"/>
  <c r="K3526" i="6"/>
  <c r="K3525" i="6"/>
  <c r="K3524" i="6"/>
  <c r="K3523" i="6"/>
  <c r="K3522" i="6"/>
  <c r="K3521" i="6"/>
  <c r="K3520" i="6"/>
  <c r="K3519" i="6"/>
  <c r="K3518" i="6"/>
  <c r="K3517" i="6"/>
  <c r="K3516" i="6"/>
  <c r="K3515" i="6"/>
  <c r="K3514" i="6"/>
  <c r="K3513" i="6"/>
  <c r="K3512" i="6"/>
  <c r="K3511" i="6"/>
  <c r="K3510" i="6"/>
  <c r="K3509" i="6"/>
  <c r="K3508" i="6"/>
  <c r="K3507" i="6"/>
  <c r="K3506" i="6"/>
  <c r="K3505" i="6"/>
  <c r="K3504" i="6"/>
  <c r="K3503" i="6"/>
  <c r="K3502" i="6"/>
  <c r="K3501" i="6"/>
  <c r="K3500" i="6"/>
  <c r="K3499" i="6"/>
  <c r="K3498" i="6"/>
  <c r="K3497" i="6"/>
  <c r="K3496" i="6"/>
  <c r="K3495" i="6"/>
  <c r="K3494" i="6"/>
  <c r="K3493" i="6"/>
  <c r="K3492" i="6"/>
  <c r="K3491" i="6"/>
  <c r="K3490" i="6"/>
  <c r="K3489" i="6"/>
  <c r="K3488" i="6"/>
  <c r="K3487" i="6"/>
  <c r="K3486" i="6"/>
  <c r="K3485" i="6"/>
  <c r="K3484" i="6"/>
  <c r="K3483" i="6"/>
  <c r="K3482" i="6"/>
  <c r="K3481" i="6"/>
  <c r="K3480" i="6"/>
  <c r="K3479" i="6"/>
  <c r="K3478" i="6"/>
  <c r="K3477" i="6"/>
  <c r="K3476" i="6"/>
  <c r="K3475" i="6"/>
  <c r="K3474" i="6"/>
  <c r="K3473" i="6"/>
  <c r="K3472" i="6"/>
  <c r="K3471" i="6"/>
  <c r="K3470" i="6"/>
  <c r="K3469" i="6"/>
  <c r="K3468" i="6"/>
  <c r="K3467" i="6"/>
  <c r="K3466" i="6"/>
  <c r="K3465" i="6"/>
  <c r="K3464" i="6"/>
  <c r="K3463" i="6"/>
  <c r="K3462" i="6"/>
  <c r="K3461" i="6"/>
  <c r="K3460" i="6"/>
  <c r="K3459" i="6"/>
  <c r="K3458" i="6"/>
  <c r="K3457" i="6"/>
  <c r="K3456" i="6"/>
  <c r="K3455" i="6"/>
  <c r="K3454" i="6"/>
  <c r="K3453" i="6"/>
  <c r="K3452" i="6"/>
  <c r="K3451" i="6"/>
  <c r="K3450" i="6"/>
  <c r="K3449" i="6"/>
  <c r="K3448" i="6"/>
  <c r="K3447" i="6"/>
  <c r="K3446" i="6"/>
  <c r="K3445" i="6"/>
  <c r="K3444" i="6"/>
  <c r="K3443" i="6"/>
  <c r="K3442" i="6"/>
  <c r="K3441" i="6"/>
  <c r="K3440" i="6"/>
  <c r="K3439" i="6"/>
  <c r="K3438" i="6"/>
  <c r="K3437" i="6"/>
  <c r="K3436" i="6"/>
  <c r="K3435" i="6"/>
  <c r="K3434" i="6"/>
  <c r="K3433" i="6"/>
  <c r="K3432" i="6"/>
  <c r="K3431" i="6"/>
  <c r="K3430" i="6"/>
  <c r="K3429" i="6"/>
  <c r="K3428" i="6"/>
  <c r="K3427" i="6"/>
  <c r="K3426" i="6"/>
  <c r="K3425" i="6"/>
  <c r="K3424" i="6"/>
  <c r="K3423" i="6"/>
  <c r="K3422" i="6"/>
  <c r="K3421" i="6"/>
  <c r="K3420" i="6"/>
  <c r="K3419" i="6"/>
  <c r="K3418" i="6"/>
  <c r="K3417" i="6"/>
  <c r="K3416" i="6"/>
  <c r="K3415" i="6"/>
  <c r="K3414" i="6"/>
  <c r="K3413" i="6"/>
  <c r="K3412" i="6"/>
  <c r="K3411" i="6"/>
  <c r="K3410" i="6"/>
  <c r="K3409" i="6"/>
  <c r="K3408" i="6"/>
  <c r="K3407" i="6"/>
  <c r="K3406" i="6"/>
  <c r="K3405" i="6"/>
  <c r="K3404" i="6"/>
  <c r="K3403" i="6"/>
  <c r="K3402" i="6"/>
  <c r="K3401" i="6"/>
  <c r="K3400" i="6"/>
  <c r="K3399" i="6"/>
  <c r="K3398" i="6"/>
  <c r="K3397" i="6"/>
  <c r="K3396" i="6"/>
  <c r="K3395" i="6"/>
  <c r="K3394" i="6"/>
  <c r="K3393" i="6"/>
  <c r="K3392" i="6"/>
  <c r="K3391" i="6"/>
  <c r="K3390" i="6"/>
  <c r="K3389" i="6"/>
  <c r="K3388" i="6"/>
  <c r="K3387" i="6"/>
  <c r="K3386" i="6"/>
  <c r="K3385" i="6"/>
  <c r="K3384" i="6"/>
  <c r="K3383" i="6"/>
  <c r="K3382" i="6"/>
  <c r="K3381" i="6"/>
  <c r="K3380" i="6"/>
  <c r="K3379" i="6"/>
  <c r="K3378" i="6"/>
  <c r="K3377" i="6"/>
  <c r="K3376" i="6"/>
  <c r="K3375" i="6"/>
  <c r="K3374" i="6"/>
  <c r="K3373" i="6"/>
  <c r="K3372" i="6"/>
  <c r="K3371" i="6"/>
  <c r="K3370" i="6"/>
  <c r="K3369" i="6"/>
  <c r="K3368" i="6"/>
  <c r="K3367" i="6"/>
  <c r="K3366" i="6"/>
  <c r="K3365" i="6"/>
  <c r="K3364" i="6"/>
  <c r="K3363" i="6"/>
  <c r="K3362" i="6"/>
  <c r="K3361" i="6"/>
  <c r="K3360" i="6"/>
  <c r="K3359" i="6"/>
  <c r="K3358" i="6"/>
  <c r="K3357" i="6"/>
  <c r="K3356" i="6"/>
  <c r="K3355" i="6"/>
  <c r="K3354" i="6"/>
  <c r="K3353" i="6"/>
  <c r="K3352" i="6"/>
  <c r="K3351" i="6"/>
  <c r="K3350" i="6"/>
  <c r="K3349" i="6"/>
  <c r="K3348" i="6"/>
  <c r="K3347" i="6"/>
  <c r="K3346" i="6"/>
  <c r="K3345" i="6"/>
  <c r="K3344" i="6"/>
  <c r="K3343" i="6"/>
  <c r="K3342" i="6"/>
  <c r="K3341" i="6"/>
  <c r="K3340" i="6"/>
  <c r="K3339" i="6"/>
  <c r="K3338" i="6"/>
  <c r="K3337" i="6"/>
  <c r="K3336" i="6"/>
  <c r="K3335" i="6"/>
  <c r="K3334" i="6"/>
  <c r="K3333" i="6"/>
  <c r="K3332" i="6"/>
  <c r="K3331" i="6"/>
  <c r="K3330" i="6"/>
  <c r="K3329" i="6"/>
  <c r="K3328" i="6"/>
  <c r="K3327" i="6"/>
  <c r="K3326" i="6"/>
  <c r="K3325" i="6"/>
  <c r="K3324" i="6"/>
  <c r="K3323" i="6"/>
  <c r="K3322" i="6"/>
  <c r="K3321" i="6"/>
  <c r="K3320" i="6"/>
  <c r="K3319" i="6"/>
  <c r="K3318" i="6"/>
  <c r="K3317" i="6"/>
  <c r="K3316" i="6"/>
  <c r="K3315" i="6"/>
  <c r="K3314" i="6"/>
  <c r="K3313" i="6"/>
  <c r="K3312" i="6"/>
  <c r="K3311" i="6"/>
  <c r="K3310" i="6"/>
  <c r="K3309" i="6"/>
  <c r="K3308" i="6"/>
  <c r="K3307" i="6"/>
  <c r="K3306" i="6"/>
  <c r="K3305" i="6"/>
  <c r="K3304" i="6"/>
  <c r="K3303" i="6"/>
  <c r="K3302" i="6"/>
  <c r="K3301" i="6"/>
  <c r="K3300" i="6"/>
  <c r="K3299" i="6"/>
  <c r="K3298" i="6"/>
  <c r="K3297" i="6"/>
  <c r="K3296" i="6"/>
  <c r="K3295" i="6"/>
  <c r="K3294" i="6"/>
  <c r="K3293" i="6"/>
  <c r="K3292" i="6"/>
  <c r="K3291" i="6"/>
  <c r="K3290" i="6"/>
  <c r="K3289" i="6"/>
  <c r="K3288" i="6"/>
  <c r="K3287" i="6"/>
  <c r="K3286" i="6"/>
  <c r="K3285" i="6"/>
  <c r="K3284" i="6"/>
  <c r="K3283" i="6"/>
  <c r="K3282" i="6"/>
  <c r="K3281" i="6"/>
  <c r="K3280" i="6"/>
  <c r="K3279" i="6"/>
  <c r="K3278" i="6"/>
  <c r="K3277" i="6"/>
  <c r="K3276" i="6"/>
  <c r="K3275" i="6"/>
  <c r="K3274" i="6"/>
  <c r="K3273" i="6"/>
  <c r="K3272" i="6"/>
  <c r="K3271" i="6"/>
  <c r="K3270" i="6"/>
  <c r="K3269" i="6"/>
  <c r="K3268" i="6"/>
  <c r="K3267" i="6"/>
  <c r="K3266" i="6"/>
  <c r="K3265" i="6"/>
  <c r="K3264" i="6"/>
  <c r="K3263" i="6"/>
  <c r="K3262" i="6"/>
  <c r="K3261" i="6"/>
  <c r="K3260" i="6"/>
  <c r="K3259" i="6"/>
  <c r="K3258" i="6"/>
  <c r="K3257" i="6"/>
  <c r="K3256" i="6"/>
  <c r="K3255" i="6"/>
  <c r="K3254" i="6"/>
  <c r="K3253" i="6"/>
  <c r="K3252" i="6"/>
  <c r="K3251" i="6"/>
  <c r="K3250" i="6"/>
  <c r="K3249" i="6"/>
  <c r="K3248" i="6"/>
  <c r="K3247" i="6"/>
  <c r="K3246" i="6"/>
  <c r="K3245" i="6"/>
  <c r="K3244" i="6"/>
  <c r="K3243" i="6"/>
  <c r="K3242" i="6"/>
  <c r="K3241" i="6"/>
  <c r="K3240" i="6"/>
  <c r="K3239" i="6"/>
  <c r="K3238" i="6"/>
  <c r="K3237" i="6"/>
  <c r="K3236" i="6"/>
  <c r="K3235" i="6"/>
  <c r="K3234" i="6"/>
  <c r="K3233" i="6"/>
  <c r="K3232" i="6"/>
  <c r="K3231" i="6"/>
  <c r="K3230" i="6"/>
  <c r="K3229" i="6"/>
  <c r="K3228" i="6"/>
  <c r="K3227" i="6"/>
  <c r="K3226" i="6"/>
  <c r="K3225" i="6"/>
  <c r="K3224" i="6"/>
  <c r="K3223" i="6"/>
  <c r="K3222" i="6"/>
  <c r="K3221" i="6"/>
  <c r="K3220" i="6"/>
  <c r="K3219" i="6"/>
  <c r="K3218" i="6"/>
  <c r="K3217" i="6"/>
  <c r="K3216" i="6"/>
  <c r="K3215" i="6"/>
  <c r="K3214" i="6"/>
  <c r="K3213" i="6"/>
  <c r="K3212" i="6"/>
  <c r="K3211" i="6"/>
  <c r="K3210" i="6"/>
  <c r="K3209" i="6"/>
  <c r="K3208" i="6"/>
  <c r="K3207" i="6"/>
  <c r="K3206" i="6"/>
  <c r="K3205" i="6"/>
  <c r="K3204" i="6"/>
  <c r="K3203" i="6"/>
  <c r="K3202" i="6"/>
  <c r="K3201" i="6"/>
  <c r="K3200" i="6"/>
  <c r="K3199" i="6"/>
  <c r="K3198" i="6"/>
  <c r="K3197" i="6"/>
  <c r="K3196" i="6"/>
  <c r="K3195" i="6"/>
  <c r="K3194" i="6"/>
  <c r="K3193" i="6"/>
  <c r="K3192" i="6"/>
  <c r="K3191" i="6"/>
  <c r="K3190" i="6"/>
  <c r="K3189" i="6"/>
  <c r="K3188" i="6"/>
  <c r="K3187" i="6"/>
  <c r="K3186" i="6"/>
  <c r="K3185" i="6"/>
  <c r="K3184" i="6"/>
  <c r="K3183" i="6"/>
  <c r="K3182" i="6"/>
  <c r="K3181" i="6"/>
  <c r="K3180" i="6"/>
  <c r="K3179" i="6"/>
  <c r="K3178" i="6"/>
  <c r="K3177" i="6"/>
  <c r="K3176" i="6"/>
  <c r="K3175" i="6"/>
  <c r="K3174" i="6"/>
  <c r="K3173" i="6"/>
  <c r="K3172" i="6"/>
  <c r="K3171" i="6"/>
  <c r="K3170" i="6"/>
  <c r="K3169" i="6"/>
  <c r="K3168" i="6"/>
  <c r="K3167" i="6"/>
  <c r="K3166" i="6"/>
  <c r="K3165" i="6"/>
  <c r="K3164" i="6"/>
  <c r="K3163" i="6"/>
  <c r="K3162" i="6"/>
  <c r="K3161" i="6"/>
  <c r="K3160" i="6"/>
  <c r="K3159" i="6"/>
  <c r="K3158" i="6"/>
  <c r="K3157" i="6"/>
  <c r="K3156" i="6"/>
  <c r="K3155" i="6"/>
  <c r="K3154" i="6"/>
  <c r="K3153" i="6"/>
  <c r="K3152" i="6"/>
  <c r="K3151" i="6"/>
  <c r="K3150" i="6"/>
  <c r="K3149" i="6"/>
  <c r="K3148" i="6"/>
  <c r="K3147" i="6"/>
  <c r="K3146" i="6"/>
  <c r="K3145" i="6"/>
  <c r="K3144" i="6"/>
  <c r="K3143" i="6"/>
  <c r="K3142" i="6"/>
  <c r="K3141" i="6"/>
  <c r="K3140" i="6"/>
  <c r="K3139" i="6"/>
  <c r="K3138" i="6"/>
  <c r="K3137" i="6"/>
  <c r="K3136" i="6"/>
  <c r="K3135" i="6"/>
  <c r="K3134" i="6"/>
  <c r="K3133" i="6"/>
  <c r="K3132" i="6"/>
  <c r="K3131" i="6"/>
  <c r="K3130" i="6"/>
  <c r="K3129" i="6"/>
  <c r="K3128" i="6"/>
  <c r="K3127" i="6"/>
  <c r="K3126" i="6"/>
  <c r="K3125" i="6"/>
  <c r="K3124" i="6"/>
  <c r="K3123" i="6"/>
  <c r="K3122" i="6"/>
  <c r="K3121" i="6"/>
  <c r="K3120" i="6"/>
  <c r="K3119" i="6"/>
  <c r="K3118" i="6"/>
  <c r="K3117" i="6"/>
  <c r="K3116" i="6"/>
  <c r="K3115" i="6"/>
  <c r="K3114" i="6"/>
  <c r="K3113" i="6"/>
  <c r="K3112" i="6"/>
  <c r="K3111" i="6"/>
  <c r="K3110" i="6"/>
  <c r="K3109" i="6"/>
  <c r="K3108" i="6"/>
  <c r="K3107" i="6"/>
  <c r="K3106" i="6"/>
  <c r="K3105" i="6"/>
  <c r="K3104" i="6"/>
  <c r="K3103" i="6"/>
  <c r="K3102" i="6"/>
  <c r="K3101" i="6"/>
  <c r="K3100" i="6"/>
  <c r="K3099" i="6"/>
  <c r="K3098" i="6"/>
  <c r="K3097" i="6"/>
  <c r="K3096" i="6"/>
  <c r="K3095" i="6"/>
  <c r="K3094" i="6"/>
  <c r="K3093" i="6"/>
  <c r="K3092" i="6"/>
  <c r="K3091" i="6"/>
  <c r="K3090" i="6"/>
  <c r="K3089" i="6"/>
  <c r="K3088" i="6"/>
  <c r="K3087" i="6"/>
  <c r="K3086" i="6"/>
  <c r="K3085" i="6"/>
  <c r="K3084" i="6"/>
  <c r="K3083" i="6"/>
  <c r="K3082" i="6"/>
  <c r="K3081" i="6"/>
  <c r="K3080" i="6"/>
  <c r="K3079" i="6"/>
  <c r="K3078" i="6"/>
  <c r="K3077" i="6"/>
  <c r="K3076" i="6"/>
  <c r="K3075" i="6"/>
  <c r="K3074" i="6"/>
  <c r="K3073" i="6"/>
  <c r="K3072" i="6"/>
  <c r="K3071" i="6"/>
  <c r="K3070" i="6"/>
  <c r="K3069" i="6"/>
  <c r="K3068" i="6"/>
  <c r="K3067" i="6"/>
  <c r="K3066" i="6"/>
  <c r="K3065" i="6"/>
  <c r="K3064" i="6"/>
  <c r="K3063" i="6"/>
  <c r="K3062" i="6"/>
  <c r="K3061" i="6"/>
  <c r="K3060" i="6"/>
  <c r="K3059" i="6"/>
  <c r="K3058" i="6"/>
  <c r="K3057" i="6"/>
  <c r="K3056" i="6"/>
  <c r="K3055" i="6"/>
  <c r="K3054" i="6"/>
  <c r="K3053" i="6"/>
  <c r="K3052" i="6"/>
  <c r="K3051" i="6"/>
  <c r="K3050" i="6"/>
  <c r="K3049" i="6"/>
  <c r="K3048" i="6"/>
  <c r="K3047" i="6"/>
  <c r="K3046" i="6"/>
  <c r="K3045" i="6"/>
  <c r="K3044" i="6"/>
  <c r="K3043" i="6"/>
  <c r="K3042" i="6"/>
  <c r="K3041" i="6"/>
  <c r="K3040" i="6"/>
  <c r="K3039" i="6"/>
  <c r="K3038" i="6"/>
  <c r="K3037" i="6"/>
  <c r="K3036" i="6"/>
  <c r="K3035" i="6"/>
  <c r="K3034" i="6"/>
  <c r="K3033" i="6"/>
  <c r="K3032" i="6"/>
  <c r="K3031" i="6"/>
  <c r="K3030" i="6"/>
  <c r="K3029" i="6"/>
  <c r="K3028" i="6"/>
  <c r="K3027" i="6"/>
  <c r="K3026" i="6"/>
  <c r="K3025" i="6"/>
  <c r="K3024" i="6"/>
  <c r="K3023" i="6"/>
  <c r="K3022" i="6"/>
  <c r="K3021" i="6"/>
  <c r="K3020" i="6"/>
  <c r="K3019" i="6"/>
  <c r="K3018" i="6"/>
  <c r="K3017" i="6"/>
  <c r="K3016" i="6"/>
  <c r="K3015" i="6"/>
  <c r="K3014" i="6"/>
  <c r="K3013" i="6"/>
  <c r="K3012" i="6"/>
  <c r="K3011" i="6"/>
  <c r="K3010" i="6"/>
  <c r="K3009" i="6"/>
  <c r="K3008" i="6"/>
  <c r="K3007" i="6"/>
  <c r="K3006" i="6"/>
  <c r="K3005" i="6"/>
  <c r="K3004" i="6"/>
  <c r="K3003" i="6"/>
  <c r="K3002" i="6"/>
  <c r="K3001" i="6"/>
  <c r="K3000" i="6"/>
  <c r="K2999" i="6"/>
  <c r="K2998" i="6"/>
  <c r="K2997" i="6"/>
  <c r="K2996" i="6"/>
  <c r="K2995" i="6"/>
  <c r="K2994" i="6"/>
  <c r="K2993" i="6"/>
  <c r="K2992" i="6"/>
  <c r="K2991" i="6"/>
  <c r="K2990" i="6"/>
  <c r="K2989" i="6"/>
  <c r="K2988" i="6"/>
  <c r="K2987" i="6"/>
  <c r="K2986" i="6"/>
  <c r="K2985" i="6"/>
  <c r="K2984" i="6"/>
  <c r="K2983" i="6"/>
  <c r="K2982" i="6"/>
  <c r="K2981" i="6"/>
  <c r="K2980" i="6"/>
  <c r="K2979" i="6"/>
  <c r="K2978" i="6"/>
  <c r="K2977" i="6"/>
  <c r="K2976" i="6"/>
  <c r="K2975" i="6"/>
  <c r="K2974" i="6"/>
  <c r="K2973" i="6"/>
  <c r="K2972" i="6"/>
  <c r="K2971" i="6"/>
  <c r="K2970" i="6"/>
  <c r="K2969" i="6"/>
  <c r="K2968" i="6"/>
  <c r="K2967" i="6"/>
  <c r="K2966" i="6"/>
  <c r="K2965" i="6"/>
  <c r="K2964" i="6"/>
  <c r="K2963" i="6"/>
  <c r="K2962" i="6"/>
  <c r="K2961" i="6"/>
  <c r="K2960" i="6"/>
  <c r="K2959" i="6"/>
  <c r="K2958" i="6"/>
  <c r="K2957" i="6"/>
  <c r="K2956" i="6"/>
  <c r="K2955" i="6"/>
  <c r="K2954" i="6"/>
  <c r="K2953" i="6"/>
  <c r="K2952" i="6"/>
  <c r="K2951" i="6"/>
  <c r="K2950" i="6"/>
  <c r="K2949" i="6"/>
  <c r="K2948" i="6"/>
  <c r="K2947" i="6"/>
  <c r="K2946" i="6"/>
  <c r="K2945" i="6"/>
  <c r="K2944" i="6"/>
  <c r="K2943" i="6"/>
  <c r="K2942" i="6"/>
  <c r="K2941" i="6"/>
  <c r="K2940" i="6"/>
  <c r="K2939" i="6"/>
  <c r="K2938" i="6"/>
  <c r="K2937" i="6"/>
  <c r="K2936" i="6"/>
  <c r="K2935" i="6"/>
  <c r="K2934" i="6"/>
  <c r="K2933" i="6"/>
  <c r="K2932" i="6"/>
  <c r="K2931" i="6"/>
  <c r="K2930" i="6"/>
  <c r="K2929" i="6"/>
  <c r="K2928" i="6"/>
  <c r="K2927" i="6"/>
  <c r="K2926" i="6"/>
  <c r="K2925" i="6"/>
  <c r="K2924" i="6"/>
  <c r="K2923" i="6"/>
  <c r="K2922" i="6"/>
  <c r="K2921" i="6"/>
  <c r="K2920" i="6"/>
  <c r="K2919" i="6"/>
  <c r="K2918" i="6"/>
  <c r="K2917" i="6"/>
  <c r="K2916" i="6"/>
  <c r="K2915" i="6"/>
  <c r="K2914" i="6"/>
  <c r="K2913" i="6"/>
  <c r="K2912" i="6"/>
  <c r="K2911" i="6"/>
  <c r="K2910" i="6"/>
  <c r="K2909" i="6"/>
  <c r="K2908" i="6"/>
  <c r="K2907" i="6"/>
  <c r="K2906" i="6"/>
  <c r="K2905" i="6"/>
  <c r="K2904" i="6"/>
  <c r="K2903" i="6"/>
  <c r="K2902" i="6"/>
  <c r="K2901" i="6"/>
  <c r="K2900" i="6"/>
  <c r="K2899" i="6"/>
  <c r="K2898" i="6"/>
  <c r="K2897" i="6"/>
  <c r="K2896" i="6"/>
  <c r="K2895" i="6"/>
  <c r="K2894" i="6"/>
  <c r="K2893" i="6"/>
  <c r="K2892" i="6"/>
  <c r="K2891" i="6"/>
  <c r="K2890" i="6"/>
  <c r="K2889" i="6"/>
  <c r="K2888" i="6"/>
  <c r="K2887" i="6"/>
  <c r="K2886" i="6"/>
  <c r="K2885" i="6"/>
  <c r="K2884" i="6"/>
  <c r="K2883" i="6"/>
  <c r="K2882" i="6"/>
  <c r="K2881" i="6"/>
  <c r="K2880" i="6"/>
  <c r="K2879" i="6"/>
  <c r="K2878" i="6"/>
  <c r="K2877" i="6"/>
  <c r="K2876" i="6"/>
  <c r="K2875" i="6"/>
  <c r="K2874" i="6"/>
  <c r="K2873" i="6"/>
  <c r="K2872" i="6"/>
  <c r="K2871" i="6"/>
  <c r="K2870" i="6"/>
  <c r="K2869" i="6"/>
  <c r="K2868" i="6"/>
  <c r="K2867" i="6"/>
  <c r="K2866" i="6"/>
  <c r="K2865" i="6"/>
  <c r="K2864" i="6"/>
  <c r="K2863" i="6"/>
  <c r="K2862" i="6"/>
  <c r="K2861" i="6"/>
  <c r="K2860" i="6"/>
  <c r="K2859" i="6"/>
  <c r="K2858" i="6"/>
  <c r="K2857" i="6"/>
  <c r="K2856" i="6"/>
  <c r="K2855" i="6"/>
  <c r="K2854" i="6"/>
  <c r="K2853" i="6"/>
  <c r="K2852" i="6"/>
  <c r="K2851" i="6"/>
  <c r="K2850" i="6"/>
  <c r="K2849" i="6"/>
  <c r="K2848" i="6"/>
  <c r="K2847" i="6"/>
  <c r="K2846" i="6"/>
  <c r="K2845" i="6"/>
  <c r="K2844" i="6"/>
  <c r="K2843" i="6"/>
  <c r="K2842" i="6"/>
  <c r="K2841" i="6"/>
  <c r="K2840" i="6"/>
  <c r="K2839" i="6"/>
  <c r="K2838" i="6"/>
  <c r="K2837" i="6"/>
  <c r="K2836" i="6"/>
  <c r="K2835" i="6"/>
  <c r="K2834" i="6"/>
  <c r="K2833" i="6"/>
  <c r="K2832" i="6"/>
  <c r="K2831" i="6"/>
  <c r="K2830" i="6"/>
  <c r="K2829" i="6"/>
  <c r="K2828" i="6"/>
  <c r="K2827" i="6"/>
  <c r="K2826" i="6"/>
  <c r="K2825" i="6"/>
  <c r="K2824" i="6"/>
  <c r="K2823" i="6"/>
  <c r="K2822" i="6"/>
  <c r="K2821" i="6"/>
  <c r="K2820" i="6"/>
  <c r="K2819" i="6"/>
  <c r="K2818" i="6"/>
  <c r="K2817" i="6"/>
  <c r="K2816" i="6"/>
  <c r="K2815" i="6"/>
  <c r="K2814" i="6"/>
  <c r="K2813" i="6"/>
  <c r="K2812" i="6"/>
  <c r="K2811" i="6"/>
  <c r="K2810" i="6"/>
  <c r="K2809" i="6"/>
  <c r="K2808" i="6"/>
  <c r="K2807" i="6"/>
  <c r="K2806" i="6"/>
  <c r="K2805" i="6"/>
  <c r="K2804" i="6"/>
  <c r="K2803" i="6"/>
  <c r="K2802" i="6"/>
  <c r="K2801" i="6"/>
  <c r="K2800" i="6"/>
  <c r="K2799" i="6"/>
  <c r="K2798" i="6"/>
  <c r="K2797" i="6"/>
  <c r="K2796" i="6"/>
  <c r="K2795" i="6"/>
  <c r="K2794" i="6"/>
  <c r="K2793" i="6"/>
  <c r="K2792" i="6"/>
  <c r="K2791" i="6"/>
  <c r="K2790" i="6"/>
  <c r="K2789" i="6"/>
  <c r="K2788" i="6"/>
  <c r="K2787" i="6"/>
  <c r="K2786" i="6"/>
  <c r="K2785" i="6"/>
  <c r="K2784" i="6"/>
  <c r="K2783" i="6"/>
  <c r="K2782" i="6"/>
  <c r="K2781" i="6"/>
  <c r="K2780" i="6"/>
  <c r="K2779" i="6"/>
  <c r="K2778" i="6"/>
  <c r="K2777" i="6"/>
  <c r="K2776" i="6"/>
  <c r="K2775" i="6"/>
  <c r="K2774" i="6"/>
  <c r="K2773" i="6"/>
  <c r="K2772" i="6"/>
  <c r="K2771" i="6"/>
  <c r="K2770" i="6"/>
  <c r="K2769" i="6"/>
  <c r="K2768" i="6"/>
  <c r="K2767" i="6"/>
  <c r="K2766" i="6"/>
  <c r="K2765" i="6"/>
  <c r="K2764" i="6"/>
  <c r="K2763" i="6"/>
  <c r="K2762" i="6"/>
  <c r="K2761" i="6"/>
  <c r="K2760" i="6"/>
  <c r="K2759" i="6"/>
  <c r="K2758" i="6"/>
  <c r="K2757" i="6"/>
  <c r="K2756" i="6"/>
  <c r="K2755" i="6"/>
  <c r="K2754" i="6"/>
  <c r="K2753" i="6"/>
  <c r="K2752" i="6"/>
  <c r="K2751" i="6"/>
  <c r="K2750" i="6"/>
  <c r="K2749" i="6"/>
  <c r="K2748" i="6"/>
  <c r="K2747" i="6"/>
  <c r="K2746" i="6"/>
  <c r="K2745" i="6"/>
  <c r="K2744" i="6"/>
  <c r="K2743" i="6"/>
  <c r="K2742" i="6"/>
  <c r="K2741" i="6"/>
  <c r="K2740" i="6"/>
  <c r="K2739" i="6"/>
  <c r="K2738" i="6"/>
  <c r="K2737" i="6"/>
  <c r="K2736" i="6"/>
  <c r="K2735" i="6"/>
  <c r="K2734" i="6"/>
  <c r="K2733" i="6"/>
  <c r="K2732" i="6"/>
  <c r="K2731" i="6"/>
  <c r="K2730" i="6"/>
  <c r="K2729" i="6"/>
  <c r="K2728" i="6"/>
  <c r="K2727" i="6"/>
  <c r="K2726" i="6"/>
  <c r="K2725" i="6"/>
  <c r="K2724" i="6"/>
  <c r="K2723" i="6"/>
  <c r="K2722" i="6"/>
  <c r="K2721" i="6"/>
  <c r="K2720" i="6"/>
  <c r="K2719" i="6"/>
  <c r="K2718" i="6"/>
  <c r="K2717" i="6"/>
  <c r="K2716" i="6"/>
  <c r="K2715" i="6"/>
  <c r="K2714" i="6"/>
  <c r="K2713" i="6"/>
  <c r="K2712" i="6"/>
  <c r="K2711" i="6"/>
  <c r="K2710" i="6"/>
  <c r="K2709" i="6"/>
  <c r="K2708" i="6"/>
  <c r="K2707" i="6"/>
  <c r="K2706" i="6"/>
  <c r="K2705" i="6"/>
  <c r="K2704" i="6"/>
  <c r="K2703" i="6"/>
  <c r="K2702" i="6"/>
  <c r="K2701" i="6"/>
  <c r="K2700" i="6"/>
  <c r="K2699" i="6"/>
  <c r="K2698" i="6"/>
  <c r="K2697" i="6"/>
  <c r="K2696" i="6"/>
  <c r="K2695" i="6"/>
  <c r="K2694" i="6"/>
  <c r="K2693" i="6"/>
  <c r="K2692" i="6"/>
  <c r="K2691" i="6"/>
  <c r="K2690" i="6"/>
  <c r="K2689" i="6"/>
  <c r="K2688" i="6"/>
  <c r="K2687" i="6"/>
  <c r="K2686" i="6"/>
  <c r="K2685" i="6"/>
  <c r="K2684" i="6"/>
  <c r="K2683" i="6"/>
  <c r="K2682" i="6"/>
  <c r="K2681" i="6"/>
  <c r="K2680" i="6"/>
  <c r="K2679" i="6"/>
  <c r="K2678" i="6"/>
  <c r="K2677" i="6"/>
  <c r="K2676" i="6"/>
  <c r="K2675" i="6"/>
  <c r="K2674" i="6"/>
  <c r="K2673" i="6"/>
  <c r="K2672" i="6"/>
  <c r="K2671" i="6"/>
  <c r="K2670" i="6"/>
  <c r="K2669" i="6"/>
  <c r="K2668" i="6"/>
  <c r="K2667" i="6"/>
  <c r="K2666" i="6"/>
  <c r="K2665" i="6"/>
  <c r="K2664" i="6"/>
  <c r="K2663" i="6"/>
  <c r="K2662" i="6"/>
  <c r="K2661" i="6"/>
  <c r="K2660" i="6"/>
  <c r="K2659" i="6"/>
  <c r="K2658" i="6"/>
  <c r="K2657" i="6"/>
  <c r="K2656" i="6"/>
  <c r="K2655" i="6"/>
  <c r="K2654" i="6"/>
  <c r="K2653" i="6"/>
  <c r="K2652" i="6"/>
  <c r="K2651" i="6"/>
  <c r="K2650" i="6"/>
  <c r="K2649" i="6"/>
  <c r="K2648" i="6"/>
  <c r="K2647" i="6"/>
  <c r="K2646" i="6"/>
  <c r="K2645" i="6"/>
  <c r="K2644" i="6"/>
  <c r="K2643" i="6"/>
  <c r="K2642" i="6"/>
  <c r="K2641" i="6"/>
  <c r="K2640" i="6"/>
  <c r="K2639" i="6"/>
  <c r="K2638" i="6"/>
  <c r="K2637" i="6"/>
  <c r="K2636" i="6"/>
  <c r="K2635" i="6"/>
  <c r="K2634" i="6"/>
  <c r="K2633" i="6"/>
  <c r="K2632" i="6"/>
  <c r="K2631" i="6"/>
  <c r="K2630" i="6"/>
  <c r="K2629" i="6"/>
  <c r="K2628" i="6"/>
  <c r="K2627" i="6"/>
  <c r="K2626" i="6"/>
  <c r="K2625" i="6"/>
  <c r="K2624" i="6"/>
  <c r="K2623" i="6"/>
  <c r="K2622" i="6"/>
  <c r="K2621" i="6"/>
  <c r="K2620" i="6"/>
  <c r="K2619" i="6"/>
  <c r="K2618" i="6"/>
  <c r="K2617" i="6"/>
  <c r="K2616" i="6"/>
  <c r="K2615" i="6"/>
  <c r="K2614" i="6"/>
  <c r="K2613" i="6"/>
  <c r="K2612" i="6"/>
  <c r="K2611" i="6"/>
  <c r="K2610" i="6"/>
  <c r="K2609" i="6"/>
  <c r="K2608" i="6"/>
  <c r="K2607" i="6"/>
  <c r="K2606" i="6"/>
  <c r="K2605" i="6"/>
  <c r="K2604" i="6"/>
  <c r="K2603" i="6"/>
  <c r="K2602" i="6"/>
  <c r="K2601" i="6"/>
  <c r="K2600" i="6"/>
  <c r="K2599" i="6"/>
  <c r="K2598" i="6"/>
  <c r="K2597" i="6"/>
  <c r="K2596" i="6"/>
  <c r="K2595" i="6"/>
  <c r="K2594" i="6"/>
  <c r="K2593" i="6"/>
  <c r="K2592" i="6"/>
  <c r="K2591" i="6"/>
  <c r="K2590" i="6"/>
  <c r="K2589" i="6"/>
  <c r="K2588" i="6"/>
  <c r="K2587" i="6"/>
  <c r="K2586" i="6"/>
  <c r="K2585" i="6"/>
  <c r="K2584" i="6"/>
  <c r="K2583" i="6"/>
  <c r="K2582" i="6"/>
  <c r="K2581" i="6"/>
  <c r="K2580" i="6"/>
  <c r="K2579" i="6"/>
  <c r="K2578" i="6"/>
  <c r="K2577" i="6"/>
  <c r="K2576" i="6"/>
  <c r="K2575" i="6"/>
  <c r="K2574" i="6"/>
  <c r="K2573" i="6"/>
  <c r="K2572" i="6"/>
  <c r="K2571" i="6"/>
  <c r="K2570" i="6"/>
  <c r="K2569" i="6"/>
  <c r="K2568" i="6"/>
  <c r="K2567" i="6"/>
  <c r="K2566" i="6"/>
  <c r="K2565" i="6"/>
  <c r="K2564" i="6"/>
  <c r="K2563" i="6"/>
  <c r="K2562" i="6"/>
  <c r="K2561" i="6"/>
  <c r="K2560" i="6"/>
  <c r="K2559" i="6"/>
  <c r="K2558" i="6"/>
  <c r="K2557" i="6"/>
  <c r="K2556" i="6"/>
  <c r="K2555" i="6"/>
  <c r="K2554" i="6"/>
  <c r="K2553" i="6"/>
  <c r="K2552" i="6"/>
  <c r="K2551" i="6"/>
  <c r="K2550" i="6"/>
  <c r="K2549" i="6"/>
  <c r="K2548" i="6"/>
  <c r="K2547" i="6"/>
  <c r="K2546" i="6"/>
  <c r="K2545" i="6"/>
  <c r="K2544" i="6"/>
  <c r="K2543" i="6"/>
  <c r="K2542" i="6"/>
  <c r="K2541" i="6"/>
  <c r="K2540" i="6"/>
  <c r="K2539" i="6"/>
  <c r="K2538" i="6"/>
  <c r="K2537" i="6"/>
  <c r="K2536" i="6"/>
  <c r="K2535" i="6"/>
  <c r="K2534" i="6"/>
  <c r="K2533" i="6"/>
  <c r="K2532" i="6"/>
  <c r="K2531" i="6"/>
  <c r="K2530" i="6"/>
  <c r="K2529" i="6"/>
  <c r="K2528" i="6"/>
  <c r="K2527" i="6"/>
  <c r="K2526" i="6"/>
  <c r="K2525" i="6"/>
  <c r="K2524" i="6"/>
  <c r="K2523" i="6"/>
  <c r="K2522" i="6"/>
  <c r="K2521" i="6"/>
  <c r="K2520" i="6"/>
  <c r="K2519" i="6"/>
  <c r="K2518" i="6"/>
  <c r="K2517" i="6"/>
  <c r="K2516" i="6"/>
  <c r="K2515" i="6"/>
  <c r="K2514" i="6"/>
  <c r="K2513" i="6"/>
  <c r="K2512" i="6"/>
  <c r="K2511" i="6"/>
  <c r="K2510" i="6"/>
  <c r="K2509" i="6"/>
  <c r="K2508" i="6"/>
  <c r="K2507" i="6"/>
  <c r="K2506" i="6"/>
  <c r="K2505" i="6"/>
  <c r="K2504" i="6"/>
  <c r="K2503" i="6"/>
  <c r="K2502" i="6"/>
  <c r="K2501" i="6"/>
  <c r="K2500" i="6"/>
  <c r="K1" i="6"/>
  <c r="AC4" i="12" l="1"/>
  <c r="AD4" i="12" s="1"/>
  <c r="AC5" i="12"/>
  <c r="AD5" i="12" s="1"/>
  <c r="AC6" i="12"/>
  <c r="AD6" i="12" s="1"/>
  <c r="K438" i="6" s="1"/>
  <c r="AC7" i="12"/>
  <c r="AD7" i="12" s="1"/>
  <c r="K439" i="6" s="1"/>
  <c r="AC8" i="12"/>
  <c r="AD8" i="12" s="1"/>
  <c r="K440" i="6" s="1"/>
  <c r="AC9" i="12"/>
  <c r="AD9" i="12" s="1"/>
  <c r="K441" i="6" s="1"/>
  <c r="AC10" i="12"/>
  <c r="AD10" i="12" s="1"/>
  <c r="K442" i="6" s="1"/>
  <c r="AC11" i="12"/>
  <c r="AD11" i="12" s="1"/>
  <c r="K443" i="6" s="1"/>
  <c r="AC12" i="12"/>
  <c r="AD12" i="12" s="1"/>
  <c r="K444" i="6" s="1"/>
  <c r="AC13" i="12"/>
  <c r="AD13" i="12" s="1"/>
  <c r="K445" i="6" s="1"/>
  <c r="AC14" i="12"/>
  <c r="AD14" i="12" s="1"/>
  <c r="K446" i="6" s="1"/>
  <c r="AC15" i="12"/>
  <c r="AD15" i="12" s="1"/>
  <c r="K447" i="6" s="1"/>
  <c r="AC16" i="12"/>
  <c r="AD16" i="12" s="1"/>
  <c r="K448" i="6" s="1"/>
  <c r="AC17" i="12"/>
  <c r="AD17" i="12" s="1"/>
  <c r="K449" i="6" s="1"/>
  <c r="AC18" i="12"/>
  <c r="AD18" i="12" s="1"/>
  <c r="K450" i="6" s="1"/>
  <c r="AC19" i="12"/>
  <c r="AD19" i="12" s="1"/>
  <c r="K451" i="6" s="1"/>
  <c r="AC20" i="12"/>
  <c r="AD20" i="12" s="1"/>
  <c r="K452" i="6" s="1"/>
  <c r="AC21" i="12"/>
  <c r="AD21" i="12" s="1"/>
  <c r="K453" i="6" s="1"/>
  <c r="AC22" i="12"/>
  <c r="AD22" i="12" s="1"/>
  <c r="K454" i="6" s="1"/>
  <c r="AC23" i="12"/>
  <c r="AD23" i="12" s="1"/>
  <c r="K455" i="6" s="1"/>
  <c r="AC24" i="12"/>
  <c r="AD24" i="12" s="1"/>
  <c r="K456" i="6" s="1"/>
  <c r="AC25" i="12"/>
  <c r="AD25" i="12" s="1"/>
  <c r="K457" i="6" s="1"/>
  <c r="AC26" i="12"/>
  <c r="AD26" i="12" s="1"/>
  <c r="K458" i="6" s="1"/>
  <c r="AC27" i="12"/>
  <c r="AD27" i="12" s="1"/>
  <c r="K459" i="6" s="1"/>
  <c r="AC28" i="12"/>
  <c r="AD28" i="12" s="1"/>
  <c r="K460" i="6" s="1"/>
  <c r="AC29" i="12"/>
  <c r="AD29" i="12" s="1"/>
  <c r="K461" i="6" s="1"/>
  <c r="AC30" i="12"/>
  <c r="AD30" i="12" s="1"/>
  <c r="K462" i="6" s="1"/>
  <c r="AC31" i="12"/>
  <c r="AD31" i="12" s="1"/>
  <c r="K463" i="6" s="1"/>
  <c r="AC32" i="12"/>
  <c r="AD32" i="12" s="1"/>
  <c r="K464" i="6" s="1"/>
  <c r="AC33" i="12"/>
  <c r="AD33" i="12" s="1"/>
  <c r="K465" i="6" s="1"/>
  <c r="AC34" i="12"/>
  <c r="AD34" i="12" s="1"/>
  <c r="K466" i="6" s="1"/>
  <c r="AC35" i="12"/>
  <c r="AD35" i="12" s="1"/>
  <c r="K467" i="6" s="1"/>
  <c r="AC36" i="12"/>
  <c r="AD36" i="12" s="1"/>
  <c r="K468" i="6" s="1"/>
  <c r="AC37" i="12"/>
  <c r="AD37" i="12" s="1"/>
  <c r="K469" i="6" s="1"/>
  <c r="AC38" i="12"/>
  <c r="AD38" i="12" s="1"/>
  <c r="K470" i="6" s="1"/>
  <c r="AC39" i="12"/>
  <c r="AD39" i="12" s="1"/>
  <c r="K471" i="6" s="1"/>
  <c r="AC40" i="12"/>
  <c r="AD40" i="12" s="1"/>
  <c r="K472" i="6" s="1"/>
  <c r="AC41" i="12"/>
  <c r="AD41" i="12" s="1"/>
  <c r="K473" i="6" s="1"/>
  <c r="AC42" i="12"/>
  <c r="AD42" i="12" s="1"/>
  <c r="K474" i="6" s="1"/>
  <c r="AC43" i="12"/>
  <c r="AD43" i="12" s="1"/>
  <c r="K475" i="6" s="1"/>
  <c r="AC44" i="12"/>
  <c r="AD44" i="12" s="1"/>
  <c r="K476" i="6" s="1"/>
  <c r="AC45" i="12"/>
  <c r="AD45" i="12" s="1"/>
  <c r="K477" i="6" s="1"/>
  <c r="AC46" i="12"/>
  <c r="AD46" i="12" s="1"/>
  <c r="K478" i="6" s="1"/>
  <c r="AC47" i="12"/>
  <c r="AD47" i="12" s="1"/>
  <c r="K479" i="6" s="1"/>
  <c r="AC48" i="12"/>
  <c r="AD48" i="12" s="1"/>
  <c r="K480" i="6" s="1"/>
  <c r="AC49" i="12"/>
  <c r="AD49" i="12" s="1"/>
  <c r="K481" i="6" s="1"/>
  <c r="AC50" i="12"/>
  <c r="AD50" i="12" s="1"/>
  <c r="K482" i="6" s="1"/>
  <c r="AC51" i="12"/>
  <c r="AD51" i="12" s="1"/>
  <c r="K483" i="6" s="1"/>
  <c r="AC52" i="12"/>
  <c r="AD52" i="12" s="1"/>
  <c r="K484" i="6" s="1"/>
  <c r="AC53" i="12"/>
  <c r="AD53" i="12" s="1"/>
  <c r="K485" i="6" s="1"/>
  <c r="AC54" i="12"/>
  <c r="AD54" i="12" s="1"/>
  <c r="K486" i="6" s="1"/>
  <c r="AC55" i="12"/>
  <c r="AD55" i="12" s="1"/>
  <c r="K487" i="6" s="1"/>
  <c r="AC56" i="12"/>
  <c r="AD56" i="12" s="1"/>
  <c r="K488" i="6" s="1"/>
  <c r="AC57" i="12"/>
  <c r="AD57" i="12" s="1"/>
  <c r="K489" i="6" s="1"/>
  <c r="AC58" i="12"/>
  <c r="AD58" i="12" s="1"/>
  <c r="K490" i="6" s="1"/>
  <c r="AC59" i="12"/>
  <c r="AD59" i="12" s="1"/>
  <c r="K491" i="6" s="1"/>
  <c r="AC60" i="12"/>
  <c r="AD60" i="12" s="1"/>
  <c r="K492" i="6" s="1"/>
  <c r="AC61" i="12"/>
  <c r="AD61" i="12" s="1"/>
  <c r="K493" i="6" s="1"/>
  <c r="AC62" i="12"/>
  <c r="AD62" i="12" s="1"/>
  <c r="K494" i="6" s="1"/>
  <c r="AC63" i="12"/>
  <c r="AD63" i="12" s="1"/>
  <c r="K495" i="6" s="1"/>
  <c r="AC64" i="12"/>
  <c r="AD64" i="12" s="1"/>
  <c r="K496" i="6" s="1"/>
  <c r="AC65" i="12"/>
  <c r="AD65" i="12" s="1"/>
  <c r="K497" i="6" s="1"/>
  <c r="AC66" i="12"/>
  <c r="AD66" i="12" s="1"/>
  <c r="K498" i="6" s="1"/>
  <c r="AC67" i="12"/>
  <c r="AD67" i="12" s="1"/>
  <c r="K499" i="6" s="1"/>
  <c r="AC68" i="12"/>
  <c r="AD68" i="12" s="1"/>
  <c r="K500" i="6" s="1"/>
  <c r="AC69" i="12"/>
  <c r="AD69" i="12" s="1"/>
  <c r="K501" i="6" s="1"/>
  <c r="AC70" i="12"/>
  <c r="AD70" i="12" s="1"/>
  <c r="K502" i="6" s="1"/>
  <c r="AC71" i="12"/>
  <c r="AD71" i="12" s="1"/>
  <c r="K503" i="6" s="1"/>
  <c r="AC72" i="12"/>
  <c r="AD72" i="12" s="1"/>
  <c r="K504" i="6" s="1"/>
  <c r="AC73" i="12"/>
  <c r="AD73" i="12" s="1"/>
  <c r="K505" i="6" s="1"/>
  <c r="AC74" i="12"/>
  <c r="AD74" i="12" s="1"/>
  <c r="K506" i="6" s="1"/>
  <c r="AC75" i="12"/>
  <c r="AD75" i="12" s="1"/>
  <c r="K507" i="6" s="1"/>
  <c r="AC76" i="12"/>
  <c r="AD76" i="12" s="1"/>
  <c r="K508" i="6" s="1"/>
  <c r="AC77" i="12"/>
  <c r="AD77" i="12" s="1"/>
  <c r="K509" i="6" s="1"/>
  <c r="AC78" i="12"/>
  <c r="AD78" i="12" s="1"/>
  <c r="K510" i="6" s="1"/>
  <c r="AC79" i="12"/>
  <c r="AD79" i="12" s="1"/>
  <c r="K511" i="6" s="1"/>
  <c r="AC80" i="12"/>
  <c r="AD80" i="12" s="1"/>
  <c r="K512" i="6" s="1"/>
  <c r="AC81" i="12"/>
  <c r="AD81" i="12" s="1"/>
  <c r="K513" i="6" s="1"/>
  <c r="AC82" i="12"/>
  <c r="AD82" i="12" s="1"/>
  <c r="K514" i="6" s="1"/>
  <c r="AC83" i="12"/>
  <c r="AD83" i="12" s="1"/>
  <c r="K515" i="6" s="1"/>
  <c r="AC84" i="12"/>
  <c r="AD84" i="12" s="1"/>
  <c r="K516" i="6" s="1"/>
  <c r="AC85" i="12"/>
  <c r="AD85" i="12" s="1"/>
  <c r="K517" i="6" s="1"/>
  <c r="AC86" i="12"/>
  <c r="AD86" i="12" s="1"/>
  <c r="K518" i="6" s="1"/>
  <c r="AC87" i="12"/>
  <c r="AD87" i="12" s="1"/>
  <c r="K519" i="6" s="1"/>
  <c r="AC88" i="12"/>
  <c r="AD88" i="12" s="1"/>
  <c r="K520" i="6" s="1"/>
  <c r="AC89" i="12"/>
  <c r="AD89" i="12" s="1"/>
  <c r="K521" i="6" s="1"/>
  <c r="AC90" i="12"/>
  <c r="AD90" i="12" s="1"/>
  <c r="K522" i="6" s="1"/>
  <c r="AC91" i="12"/>
  <c r="AD91" i="12" s="1"/>
  <c r="K523" i="6" s="1"/>
  <c r="AC92" i="12"/>
  <c r="AD92" i="12" s="1"/>
  <c r="K524" i="6" s="1"/>
  <c r="AC93" i="12"/>
  <c r="AD93" i="12" s="1"/>
  <c r="K525" i="6" s="1"/>
  <c r="AC94" i="12"/>
  <c r="AD94" i="12" s="1"/>
  <c r="K526" i="6" s="1"/>
  <c r="AC95" i="12"/>
  <c r="AD95" i="12" s="1"/>
  <c r="K527" i="6" s="1"/>
  <c r="AC96" i="12"/>
  <c r="AD96" i="12" s="1"/>
  <c r="K528" i="6" s="1"/>
  <c r="AC97" i="12"/>
  <c r="AD97" i="12" s="1"/>
  <c r="K529" i="6" s="1"/>
  <c r="AC98" i="12"/>
  <c r="AD98" i="12" s="1"/>
  <c r="K530" i="6" s="1"/>
  <c r="AC99" i="12"/>
  <c r="AD99" i="12" s="1"/>
  <c r="K531" i="6" s="1"/>
  <c r="AC100" i="12"/>
  <c r="AD100" i="12" s="1"/>
  <c r="K532" i="6" s="1"/>
  <c r="AC101" i="12"/>
  <c r="AD101" i="12" s="1"/>
  <c r="K533" i="6" s="1"/>
  <c r="AC102" i="12"/>
  <c r="AD102" i="12" s="1"/>
  <c r="K534" i="6" s="1"/>
  <c r="AC103" i="12"/>
  <c r="AD103" i="12" s="1"/>
  <c r="K535" i="6" s="1"/>
  <c r="AC104" i="12"/>
  <c r="AD104" i="12" s="1"/>
  <c r="K536" i="6" s="1"/>
  <c r="AC105" i="12"/>
  <c r="AD105" i="12" s="1"/>
  <c r="K537" i="6" s="1"/>
  <c r="AC106" i="12"/>
  <c r="AD106" i="12" s="1"/>
  <c r="K538" i="6" s="1"/>
  <c r="AC107" i="12"/>
  <c r="AD107" i="12" s="1"/>
  <c r="K539" i="6" s="1"/>
  <c r="AC108" i="12"/>
  <c r="AD108" i="12" s="1"/>
  <c r="K540" i="6" s="1"/>
  <c r="AC109" i="12"/>
  <c r="AD109" i="12" s="1"/>
  <c r="K541" i="6" s="1"/>
  <c r="AC110" i="12"/>
  <c r="AD110" i="12" s="1"/>
  <c r="K542" i="6" s="1"/>
  <c r="AC111" i="12"/>
  <c r="AD111" i="12" s="1"/>
  <c r="K543" i="6" s="1"/>
  <c r="AC112" i="12"/>
  <c r="AD112" i="12" s="1"/>
  <c r="K544" i="6" s="1"/>
  <c r="AC113" i="12"/>
  <c r="AD113" i="12" s="1"/>
  <c r="K545" i="6" s="1"/>
  <c r="AC114" i="12"/>
  <c r="AD114" i="12" s="1"/>
  <c r="K546" i="6" s="1"/>
  <c r="AC115" i="12"/>
  <c r="AD115" i="12" s="1"/>
  <c r="K547" i="6" s="1"/>
  <c r="AC116" i="12"/>
  <c r="AD116" i="12" s="1"/>
  <c r="K548" i="6" s="1"/>
  <c r="AC117" i="12"/>
  <c r="AD117" i="12" s="1"/>
  <c r="K549" i="6" s="1"/>
  <c r="AC118" i="12"/>
  <c r="AD118" i="12" s="1"/>
  <c r="K550" i="6" s="1"/>
  <c r="AC119" i="12"/>
  <c r="AD119" i="12" s="1"/>
  <c r="K551" i="6" s="1"/>
  <c r="AC120" i="12"/>
  <c r="AD120" i="12" s="1"/>
  <c r="K552" i="6" s="1"/>
  <c r="AC121" i="12"/>
  <c r="AD121" i="12" s="1"/>
  <c r="K553" i="6" s="1"/>
  <c r="AC122" i="12"/>
  <c r="AD122" i="12" s="1"/>
  <c r="K554" i="6" s="1"/>
  <c r="AC123" i="12"/>
  <c r="AD123" i="12" s="1"/>
  <c r="K555" i="6" s="1"/>
  <c r="AC124" i="12"/>
  <c r="AD124" i="12" s="1"/>
  <c r="K556" i="6" s="1"/>
  <c r="AC125" i="12"/>
  <c r="AD125" i="12" s="1"/>
  <c r="K557" i="6" s="1"/>
  <c r="AC126" i="12"/>
  <c r="AD126" i="12" s="1"/>
  <c r="K558" i="6" s="1"/>
  <c r="AC127" i="12"/>
  <c r="AD127" i="12" s="1"/>
  <c r="K559" i="6" s="1"/>
  <c r="AC128" i="12"/>
  <c r="AD128" i="12" s="1"/>
  <c r="K560" i="6" s="1"/>
  <c r="AC129" i="12"/>
  <c r="AD129" i="12" s="1"/>
  <c r="K561" i="6" s="1"/>
  <c r="AC130" i="12"/>
  <c r="AD130" i="12" s="1"/>
  <c r="K562" i="6" s="1"/>
  <c r="AC131" i="12"/>
  <c r="AD131" i="12" s="1"/>
  <c r="K563" i="6" s="1"/>
  <c r="AC132" i="12"/>
  <c r="AD132" i="12" s="1"/>
  <c r="K564" i="6" s="1"/>
  <c r="AC133" i="12"/>
  <c r="AD133" i="12" s="1"/>
  <c r="K565" i="6" s="1"/>
  <c r="AC134" i="12"/>
  <c r="AD134" i="12" s="1"/>
  <c r="K566" i="6" s="1"/>
  <c r="AC135" i="12"/>
  <c r="AD135" i="12" s="1"/>
  <c r="K567" i="6" s="1"/>
  <c r="AC136" i="12"/>
  <c r="AD136" i="12" s="1"/>
  <c r="K568" i="6" s="1"/>
  <c r="AC137" i="12"/>
  <c r="AD137" i="12" s="1"/>
  <c r="K569" i="6" s="1"/>
  <c r="AC138" i="12"/>
  <c r="AD138" i="12" s="1"/>
  <c r="K570" i="6" s="1"/>
  <c r="AC139" i="12"/>
  <c r="AD139" i="12" s="1"/>
  <c r="K571" i="6" s="1"/>
  <c r="AC140" i="12"/>
  <c r="AD140" i="12" s="1"/>
  <c r="K572" i="6" s="1"/>
  <c r="AC141" i="12"/>
  <c r="AD141" i="12" s="1"/>
  <c r="K573" i="6" s="1"/>
  <c r="AC142" i="12"/>
  <c r="AD142" i="12" s="1"/>
  <c r="K574" i="6" s="1"/>
  <c r="AC143" i="12"/>
  <c r="AD143" i="12" s="1"/>
  <c r="K575" i="6" s="1"/>
  <c r="AC144" i="12"/>
  <c r="AD144" i="12" s="1"/>
  <c r="K576" i="6" s="1"/>
  <c r="AC145" i="12"/>
  <c r="AD145" i="12" s="1"/>
  <c r="K577" i="6" s="1"/>
  <c r="AC146" i="12"/>
  <c r="AD146" i="12" s="1"/>
  <c r="K578" i="6" s="1"/>
  <c r="AC147" i="12"/>
  <c r="AD147" i="12" s="1"/>
  <c r="K579" i="6" s="1"/>
  <c r="AC148" i="12"/>
  <c r="AD148" i="12" s="1"/>
  <c r="K580" i="6" s="1"/>
  <c r="AC149" i="12"/>
  <c r="AD149" i="12" s="1"/>
  <c r="K581" i="6" s="1"/>
  <c r="AC150" i="12"/>
  <c r="AD150" i="12" s="1"/>
  <c r="K582" i="6" s="1"/>
  <c r="AC151" i="12"/>
  <c r="AD151" i="12" s="1"/>
  <c r="K583" i="6" s="1"/>
  <c r="AC152" i="12"/>
  <c r="AD152" i="12" s="1"/>
  <c r="K584" i="6" s="1"/>
  <c r="AC153" i="12"/>
  <c r="AD153" i="12" s="1"/>
  <c r="K585" i="6" s="1"/>
  <c r="AC154" i="12"/>
  <c r="AD154" i="12" s="1"/>
  <c r="K586" i="6" s="1"/>
  <c r="AC155" i="12"/>
  <c r="AD155" i="12" s="1"/>
  <c r="K587" i="6" s="1"/>
  <c r="AC156" i="12"/>
  <c r="AD156" i="12" s="1"/>
  <c r="K588" i="6" s="1"/>
  <c r="AC157" i="12"/>
  <c r="AD157" i="12" s="1"/>
  <c r="K589" i="6" s="1"/>
  <c r="AC158" i="12"/>
  <c r="AD158" i="12" s="1"/>
  <c r="K590" i="6" s="1"/>
  <c r="AC159" i="12"/>
  <c r="AD159" i="12" s="1"/>
  <c r="K591" i="6" s="1"/>
  <c r="AC160" i="12"/>
  <c r="AD160" i="12" s="1"/>
  <c r="K592" i="6" s="1"/>
  <c r="AC161" i="12"/>
  <c r="AD161" i="12" s="1"/>
  <c r="K593" i="6" s="1"/>
  <c r="AC162" i="12"/>
  <c r="AD162" i="12" s="1"/>
  <c r="K594" i="6" s="1"/>
  <c r="AC163" i="12"/>
  <c r="AD163" i="12" s="1"/>
  <c r="K595" i="6" s="1"/>
  <c r="AC164" i="12"/>
  <c r="AD164" i="12" s="1"/>
  <c r="K596" i="6" s="1"/>
  <c r="AC165" i="12"/>
  <c r="AD165" i="12" s="1"/>
  <c r="K597" i="6" s="1"/>
  <c r="AC166" i="12"/>
  <c r="AD166" i="12" s="1"/>
  <c r="K598" i="6" s="1"/>
  <c r="AC167" i="12"/>
  <c r="AD167" i="12" s="1"/>
  <c r="K599" i="6" s="1"/>
  <c r="AC168" i="12"/>
  <c r="AD168" i="12" s="1"/>
  <c r="K600" i="6" s="1"/>
  <c r="AC169" i="12"/>
  <c r="AD169" i="12" s="1"/>
  <c r="K601" i="6" s="1"/>
  <c r="AC170" i="12"/>
  <c r="AD170" i="12" s="1"/>
  <c r="K602" i="6" s="1"/>
  <c r="AC171" i="12"/>
  <c r="AD171" i="12" s="1"/>
  <c r="K603" i="6" s="1"/>
  <c r="AC172" i="12"/>
  <c r="AD172" i="12" s="1"/>
  <c r="K604" i="6" s="1"/>
  <c r="AC173" i="12"/>
  <c r="AD173" i="12" s="1"/>
  <c r="K605" i="6" s="1"/>
  <c r="AC174" i="12"/>
  <c r="AD174" i="12" s="1"/>
  <c r="K606" i="6" s="1"/>
  <c r="AC175" i="12"/>
  <c r="AD175" i="12" s="1"/>
  <c r="K607" i="6" s="1"/>
  <c r="AC176" i="12"/>
  <c r="AD176" i="12" s="1"/>
  <c r="K608" i="6" s="1"/>
  <c r="AC177" i="12"/>
  <c r="AD177" i="12" s="1"/>
  <c r="K609" i="6" s="1"/>
  <c r="AC178" i="12"/>
  <c r="AD178" i="12" s="1"/>
  <c r="K610" i="6" s="1"/>
  <c r="AC179" i="12"/>
  <c r="AD179" i="12" s="1"/>
  <c r="K611" i="6" s="1"/>
  <c r="AC180" i="12"/>
  <c r="AD180" i="12" s="1"/>
  <c r="K612" i="6" s="1"/>
  <c r="AC181" i="12"/>
  <c r="AD181" i="12" s="1"/>
  <c r="K613" i="6" s="1"/>
  <c r="AC182" i="12"/>
  <c r="AD182" i="12" s="1"/>
  <c r="K614" i="6" s="1"/>
  <c r="AC183" i="12"/>
  <c r="AD183" i="12" s="1"/>
  <c r="K615" i="6" s="1"/>
  <c r="AC184" i="12"/>
  <c r="AD184" i="12" s="1"/>
  <c r="K616" i="6" s="1"/>
  <c r="AC185" i="12"/>
  <c r="AD185" i="12" s="1"/>
  <c r="K617" i="6" s="1"/>
  <c r="AC186" i="12"/>
  <c r="AD186" i="12" s="1"/>
  <c r="K618" i="6" s="1"/>
  <c r="AC187" i="12"/>
  <c r="AD187" i="12" s="1"/>
  <c r="K619" i="6" s="1"/>
  <c r="AC188" i="12"/>
  <c r="AD188" i="12" s="1"/>
  <c r="K620" i="6" s="1"/>
  <c r="AC189" i="12"/>
  <c r="AD189" i="12" s="1"/>
  <c r="K621" i="6" s="1"/>
  <c r="AC190" i="12"/>
  <c r="AD190" i="12" s="1"/>
  <c r="K622" i="6" s="1"/>
  <c r="AC191" i="12"/>
  <c r="AD191" i="12" s="1"/>
  <c r="K623" i="6" s="1"/>
  <c r="AC192" i="12"/>
  <c r="AD192" i="12" s="1"/>
  <c r="K624" i="6" s="1"/>
  <c r="AC193" i="12"/>
  <c r="AD193" i="12" s="1"/>
  <c r="K625" i="6" s="1"/>
  <c r="AC194" i="12"/>
  <c r="AD194" i="12" s="1"/>
  <c r="K626" i="6" s="1"/>
  <c r="AC195" i="12"/>
  <c r="AD195" i="12" s="1"/>
  <c r="K627" i="6" s="1"/>
  <c r="AC196" i="12"/>
  <c r="AD196" i="12" s="1"/>
  <c r="K628" i="6" s="1"/>
  <c r="AC197" i="12"/>
  <c r="AD197" i="12" s="1"/>
  <c r="K629" i="6" s="1"/>
  <c r="AC198" i="12"/>
  <c r="AD198" i="12" s="1"/>
  <c r="K630" i="6" s="1"/>
  <c r="AC199" i="12"/>
  <c r="AD199" i="12" s="1"/>
  <c r="K631" i="6" s="1"/>
  <c r="AC200" i="12"/>
  <c r="AD200" i="12" s="1"/>
  <c r="K632" i="6" s="1"/>
  <c r="AC201" i="12"/>
  <c r="AD201" i="12" s="1"/>
  <c r="K633" i="6" s="1"/>
  <c r="AC202" i="12"/>
  <c r="AD202" i="12" s="1"/>
  <c r="K634" i="6" s="1"/>
  <c r="AC203" i="12"/>
  <c r="AD203" i="12" s="1"/>
  <c r="K635" i="6" s="1"/>
  <c r="AC204" i="12"/>
  <c r="AD204" i="12" s="1"/>
  <c r="K636" i="6" s="1"/>
  <c r="AC205" i="12"/>
  <c r="AD205" i="12" s="1"/>
  <c r="K637" i="6" s="1"/>
  <c r="AC206" i="12"/>
  <c r="AD206" i="12" s="1"/>
  <c r="K638" i="6" s="1"/>
  <c r="AC207" i="12"/>
  <c r="AD207" i="12" s="1"/>
  <c r="K639" i="6" s="1"/>
  <c r="AC208" i="12"/>
  <c r="AD208" i="12" s="1"/>
  <c r="K640" i="6" s="1"/>
  <c r="AC209" i="12"/>
  <c r="AD209" i="12" s="1"/>
  <c r="K641" i="6" s="1"/>
  <c r="AC210" i="12"/>
  <c r="AD210" i="12" s="1"/>
  <c r="K642" i="6" s="1"/>
  <c r="AC211" i="12"/>
  <c r="AD211" i="12" s="1"/>
  <c r="K643" i="6" s="1"/>
  <c r="AC212" i="12"/>
  <c r="AD212" i="12" s="1"/>
  <c r="K644" i="6" s="1"/>
  <c r="AC213" i="12"/>
  <c r="AD213" i="12" s="1"/>
  <c r="K645" i="6" s="1"/>
  <c r="AC214" i="12"/>
  <c r="AD214" i="12" s="1"/>
  <c r="K646" i="6" s="1"/>
  <c r="AC215" i="12"/>
  <c r="AD215" i="12" s="1"/>
  <c r="K647" i="6" s="1"/>
  <c r="AC216" i="12"/>
  <c r="AD216" i="12" s="1"/>
  <c r="K648" i="6" s="1"/>
  <c r="AC217" i="12"/>
  <c r="AD217" i="12" s="1"/>
  <c r="K649" i="6" s="1"/>
  <c r="AC218" i="12"/>
  <c r="AD218" i="12" s="1"/>
  <c r="K650" i="6" s="1"/>
  <c r="AC219" i="12"/>
  <c r="AD219" i="12" s="1"/>
  <c r="K651" i="6" s="1"/>
  <c r="AC220" i="12"/>
  <c r="AD220" i="12" s="1"/>
  <c r="K652" i="6" s="1"/>
  <c r="AC221" i="12"/>
  <c r="AD221" i="12" s="1"/>
  <c r="K653" i="6" s="1"/>
  <c r="AC222" i="12"/>
  <c r="AD222" i="12" s="1"/>
  <c r="K654" i="6" s="1"/>
  <c r="AC223" i="12"/>
  <c r="AD223" i="12" s="1"/>
  <c r="K655" i="6" s="1"/>
  <c r="AC224" i="12"/>
  <c r="AD224" i="12" s="1"/>
  <c r="K656" i="6" s="1"/>
  <c r="AC225" i="12"/>
  <c r="AD225" i="12" s="1"/>
  <c r="K657" i="6" s="1"/>
  <c r="AC226" i="12"/>
  <c r="AD226" i="12" s="1"/>
  <c r="K658" i="6" s="1"/>
  <c r="AC227" i="12"/>
  <c r="AD227" i="12" s="1"/>
  <c r="K659" i="6" s="1"/>
  <c r="AC228" i="12"/>
  <c r="AD228" i="12" s="1"/>
  <c r="K660" i="6" s="1"/>
  <c r="AC229" i="12"/>
  <c r="AD229" i="12" s="1"/>
  <c r="K661" i="6" s="1"/>
  <c r="AC230" i="12"/>
  <c r="AD230" i="12" s="1"/>
  <c r="K662" i="6" s="1"/>
  <c r="AC231" i="12"/>
  <c r="AD231" i="12" s="1"/>
  <c r="K663" i="6" s="1"/>
  <c r="AC232" i="12"/>
  <c r="AD232" i="12" s="1"/>
  <c r="K664" i="6" s="1"/>
  <c r="AC233" i="12"/>
  <c r="AD233" i="12" s="1"/>
  <c r="K665" i="6" s="1"/>
  <c r="AC234" i="12"/>
  <c r="AD234" i="12" s="1"/>
  <c r="K666" i="6" s="1"/>
  <c r="AC235" i="12"/>
  <c r="AD235" i="12" s="1"/>
  <c r="K667" i="6" s="1"/>
  <c r="AC236" i="12"/>
  <c r="AD236" i="12" s="1"/>
  <c r="K668" i="6" s="1"/>
  <c r="AC237" i="12"/>
  <c r="AD237" i="12" s="1"/>
  <c r="K669" i="6" s="1"/>
  <c r="AC238" i="12"/>
  <c r="AD238" i="12" s="1"/>
  <c r="K670" i="6" s="1"/>
  <c r="AC239" i="12"/>
  <c r="AD239" i="12" s="1"/>
  <c r="K671" i="6" s="1"/>
  <c r="AC240" i="12"/>
  <c r="AD240" i="12" s="1"/>
  <c r="K672" i="6" s="1"/>
  <c r="AC241" i="12"/>
  <c r="AD241" i="12" s="1"/>
  <c r="K673" i="6" s="1"/>
  <c r="AC242" i="12"/>
  <c r="AD242" i="12" s="1"/>
  <c r="K674" i="6" s="1"/>
  <c r="AC243" i="12"/>
  <c r="AD243" i="12" s="1"/>
  <c r="K675" i="6" s="1"/>
  <c r="AC244" i="12"/>
  <c r="AD244" i="12" s="1"/>
  <c r="K676" i="6" s="1"/>
  <c r="AC245" i="12"/>
  <c r="AD245" i="12" s="1"/>
  <c r="K677" i="6" s="1"/>
  <c r="AC246" i="12"/>
  <c r="AD246" i="12" s="1"/>
  <c r="K678" i="6" s="1"/>
  <c r="AC247" i="12"/>
  <c r="AD247" i="12" s="1"/>
  <c r="K679" i="6" s="1"/>
  <c r="AC248" i="12"/>
  <c r="AD248" i="12" s="1"/>
  <c r="K680" i="6" s="1"/>
  <c r="AC249" i="12"/>
  <c r="AD249" i="12" s="1"/>
  <c r="K681" i="6" s="1"/>
  <c r="AC250" i="12"/>
  <c r="AD250" i="12" s="1"/>
  <c r="K682" i="6" s="1"/>
  <c r="AC251" i="12"/>
  <c r="AD251" i="12" s="1"/>
  <c r="K683" i="6" s="1"/>
  <c r="AC252" i="12"/>
  <c r="AD252" i="12" s="1"/>
  <c r="K684" i="6" s="1"/>
  <c r="AC253" i="12"/>
  <c r="AD253" i="12" s="1"/>
  <c r="K685" i="6" s="1"/>
  <c r="AC254" i="12"/>
  <c r="AD254" i="12" s="1"/>
  <c r="K686" i="6" s="1"/>
  <c r="AC255" i="12"/>
  <c r="AD255" i="12" s="1"/>
  <c r="K687" i="6" s="1"/>
  <c r="AC256" i="12"/>
  <c r="AD256" i="12" s="1"/>
  <c r="K688" i="6" s="1"/>
  <c r="AC257" i="12"/>
  <c r="AD257" i="12" s="1"/>
  <c r="K689" i="6" s="1"/>
  <c r="AC258" i="12"/>
  <c r="AD258" i="12" s="1"/>
  <c r="K690" i="6" s="1"/>
  <c r="AC259" i="12"/>
  <c r="AD259" i="12" s="1"/>
  <c r="K691" i="6" s="1"/>
  <c r="AC260" i="12"/>
  <c r="AD260" i="12" s="1"/>
  <c r="K692" i="6" s="1"/>
  <c r="AC261" i="12"/>
  <c r="AD261" i="12" s="1"/>
  <c r="K693" i="6" s="1"/>
  <c r="AC262" i="12"/>
  <c r="AD262" i="12" s="1"/>
  <c r="K694" i="6" s="1"/>
  <c r="AC263" i="12"/>
  <c r="AD263" i="12" s="1"/>
  <c r="K695" i="6" s="1"/>
  <c r="AC264" i="12"/>
  <c r="AD264" i="12" s="1"/>
  <c r="K696" i="6" s="1"/>
  <c r="AC265" i="12"/>
  <c r="AD265" i="12" s="1"/>
  <c r="K697" i="6" s="1"/>
  <c r="AC266" i="12"/>
  <c r="AD266" i="12" s="1"/>
  <c r="K698" i="6" s="1"/>
  <c r="AC267" i="12"/>
  <c r="AD267" i="12" s="1"/>
  <c r="K699" i="6" s="1"/>
  <c r="AC268" i="12"/>
  <c r="AD268" i="12" s="1"/>
  <c r="K700" i="6" s="1"/>
  <c r="AC269" i="12"/>
  <c r="AD269" i="12" s="1"/>
  <c r="K701" i="6" s="1"/>
  <c r="AC270" i="12"/>
  <c r="AD270" i="12" s="1"/>
  <c r="K702" i="6" s="1"/>
  <c r="AC271" i="12"/>
  <c r="AD271" i="12" s="1"/>
  <c r="K703" i="6" s="1"/>
  <c r="AC272" i="12"/>
  <c r="AD272" i="12" s="1"/>
  <c r="K704" i="6" s="1"/>
  <c r="AC273" i="12"/>
  <c r="AD273" i="12" s="1"/>
  <c r="K705" i="6" s="1"/>
  <c r="AC274" i="12"/>
  <c r="AD274" i="12" s="1"/>
  <c r="K706" i="6" s="1"/>
  <c r="AC275" i="12"/>
  <c r="AD275" i="12" s="1"/>
  <c r="K707" i="6" s="1"/>
  <c r="AC276" i="12"/>
  <c r="AD276" i="12" s="1"/>
  <c r="K708" i="6" s="1"/>
  <c r="AC277" i="12"/>
  <c r="AD277" i="12" s="1"/>
  <c r="K709" i="6" s="1"/>
  <c r="AC278" i="12"/>
  <c r="AD278" i="12" s="1"/>
  <c r="K710" i="6" s="1"/>
  <c r="AC279" i="12"/>
  <c r="AD279" i="12" s="1"/>
  <c r="K711" i="6" s="1"/>
  <c r="AC280" i="12"/>
  <c r="AD280" i="12" s="1"/>
  <c r="K712" i="6" s="1"/>
  <c r="AC281" i="12"/>
  <c r="AD281" i="12" s="1"/>
  <c r="K713" i="6" s="1"/>
  <c r="AC282" i="12"/>
  <c r="AD282" i="12" s="1"/>
  <c r="K714" i="6" s="1"/>
  <c r="AC283" i="12"/>
  <c r="AD283" i="12" s="1"/>
  <c r="K715" i="6" s="1"/>
  <c r="AC284" i="12"/>
  <c r="AD284" i="12" s="1"/>
  <c r="K716" i="6" s="1"/>
  <c r="AC285" i="12"/>
  <c r="AD285" i="12" s="1"/>
  <c r="K717" i="6" s="1"/>
  <c r="AC286" i="12"/>
  <c r="AD286" i="12" s="1"/>
  <c r="K718" i="6" s="1"/>
  <c r="AC287" i="12"/>
  <c r="AD287" i="12" s="1"/>
  <c r="K719" i="6" s="1"/>
  <c r="AC288" i="12"/>
  <c r="AD288" i="12" s="1"/>
  <c r="K720" i="6" s="1"/>
  <c r="AC289" i="12"/>
  <c r="AD289" i="12" s="1"/>
  <c r="K721" i="6" s="1"/>
  <c r="AC290" i="12"/>
  <c r="AD290" i="12" s="1"/>
  <c r="K722" i="6" s="1"/>
  <c r="AC291" i="12"/>
  <c r="AD291" i="12" s="1"/>
  <c r="K723" i="6" s="1"/>
  <c r="AC292" i="12"/>
  <c r="AD292" i="12" s="1"/>
  <c r="K724" i="6" s="1"/>
  <c r="AC293" i="12"/>
  <c r="AD293" i="12" s="1"/>
  <c r="K725" i="6" s="1"/>
  <c r="AC294" i="12"/>
  <c r="AD294" i="12" s="1"/>
  <c r="K726" i="6" s="1"/>
  <c r="AC295" i="12"/>
  <c r="AD295" i="12" s="1"/>
  <c r="K727" i="6" s="1"/>
  <c r="AC296" i="12"/>
  <c r="AD296" i="12" s="1"/>
  <c r="K728" i="6" s="1"/>
  <c r="AC297" i="12"/>
  <c r="AD297" i="12" s="1"/>
  <c r="K729" i="6" s="1"/>
  <c r="AC298" i="12"/>
  <c r="AD298" i="12" s="1"/>
  <c r="K730" i="6" s="1"/>
  <c r="AC299" i="12"/>
  <c r="AD299" i="12" s="1"/>
  <c r="K731" i="6" s="1"/>
  <c r="AC300" i="12"/>
  <c r="AD300" i="12" s="1"/>
  <c r="K732" i="6" s="1"/>
  <c r="AC301" i="12"/>
  <c r="AD301" i="12" s="1"/>
  <c r="K733" i="6" s="1"/>
  <c r="AC302" i="12"/>
  <c r="AD302" i="12" s="1"/>
  <c r="K734" i="6" s="1"/>
  <c r="AC303" i="12"/>
  <c r="AD303" i="12" s="1"/>
  <c r="K735" i="6" s="1"/>
  <c r="AC304" i="12"/>
  <c r="AD304" i="12" s="1"/>
  <c r="K736" i="6" s="1"/>
  <c r="AC305" i="12"/>
  <c r="AD305" i="12" s="1"/>
  <c r="K737" i="6" s="1"/>
  <c r="AC306" i="12"/>
  <c r="AD306" i="12" s="1"/>
  <c r="K738" i="6" s="1"/>
  <c r="AC307" i="12"/>
  <c r="AD307" i="12" s="1"/>
  <c r="K739" i="6" s="1"/>
  <c r="AC308" i="12"/>
  <c r="AD308" i="12" s="1"/>
  <c r="K740" i="6" s="1"/>
  <c r="AC309" i="12"/>
  <c r="AD309" i="12" s="1"/>
  <c r="K741" i="6" s="1"/>
  <c r="AC310" i="12"/>
  <c r="AD310" i="12" s="1"/>
  <c r="K742" i="6" s="1"/>
  <c r="AC311" i="12"/>
  <c r="AD311" i="12" s="1"/>
  <c r="K743" i="6" s="1"/>
  <c r="AC312" i="12"/>
  <c r="AD312" i="12" s="1"/>
  <c r="K744" i="6" s="1"/>
  <c r="AC313" i="12"/>
  <c r="AD313" i="12" s="1"/>
  <c r="K745" i="6" s="1"/>
  <c r="AC314" i="12"/>
  <c r="AD314" i="12" s="1"/>
  <c r="K746" i="6" s="1"/>
  <c r="AC315" i="12"/>
  <c r="AD315" i="12" s="1"/>
  <c r="K747" i="6" s="1"/>
  <c r="AC316" i="12"/>
  <c r="AD316" i="12" s="1"/>
  <c r="K748" i="6" s="1"/>
  <c r="AC317" i="12"/>
  <c r="AD317" i="12" s="1"/>
  <c r="K749" i="6" s="1"/>
  <c r="AC318" i="12"/>
  <c r="AD318" i="12" s="1"/>
  <c r="K750" i="6" s="1"/>
  <c r="AC319" i="12"/>
  <c r="AD319" i="12" s="1"/>
  <c r="K751" i="6" s="1"/>
  <c r="AC320" i="12"/>
  <c r="AD320" i="12" s="1"/>
  <c r="K752" i="6" s="1"/>
  <c r="AC321" i="12"/>
  <c r="AD321" i="12" s="1"/>
  <c r="K753" i="6" s="1"/>
  <c r="AC322" i="12"/>
  <c r="AD322" i="12" s="1"/>
  <c r="K754" i="6" s="1"/>
  <c r="AC323" i="12"/>
  <c r="AD323" i="12" s="1"/>
  <c r="K755" i="6" s="1"/>
  <c r="AC324" i="12"/>
  <c r="AD324" i="12" s="1"/>
  <c r="K756" i="6" s="1"/>
  <c r="AC325" i="12"/>
  <c r="AD325" i="12" s="1"/>
  <c r="K757" i="6" s="1"/>
  <c r="AC326" i="12"/>
  <c r="AD326" i="12" s="1"/>
  <c r="K758" i="6" s="1"/>
  <c r="AC327" i="12"/>
  <c r="AD327" i="12" s="1"/>
  <c r="K759" i="6" s="1"/>
  <c r="AC328" i="12"/>
  <c r="AD328" i="12" s="1"/>
  <c r="K760" i="6" s="1"/>
  <c r="AC329" i="12"/>
  <c r="AD329" i="12" s="1"/>
  <c r="K761" i="6" s="1"/>
  <c r="AC330" i="12"/>
  <c r="AD330" i="12" s="1"/>
  <c r="K762" i="6" s="1"/>
  <c r="AC331" i="12"/>
  <c r="AD331" i="12" s="1"/>
  <c r="K763" i="6" s="1"/>
  <c r="AC332" i="12"/>
  <c r="AD332" i="12" s="1"/>
  <c r="K764" i="6" s="1"/>
  <c r="AC333" i="12"/>
  <c r="AD333" i="12" s="1"/>
  <c r="K765" i="6" s="1"/>
  <c r="AC334" i="12"/>
  <c r="AD334" i="12" s="1"/>
  <c r="K766" i="6" s="1"/>
  <c r="AC335" i="12"/>
  <c r="AD335" i="12" s="1"/>
  <c r="K767" i="6" s="1"/>
  <c r="AC336" i="12"/>
  <c r="AD336" i="12" s="1"/>
  <c r="K768" i="6" s="1"/>
  <c r="AC337" i="12"/>
  <c r="AD337" i="12" s="1"/>
  <c r="K769" i="6" s="1"/>
  <c r="AC338" i="12"/>
  <c r="AD338" i="12" s="1"/>
  <c r="K770" i="6" s="1"/>
  <c r="AC339" i="12"/>
  <c r="AD339" i="12" s="1"/>
  <c r="K771" i="6" s="1"/>
  <c r="AC340" i="12"/>
  <c r="AD340" i="12" s="1"/>
  <c r="K772" i="6" s="1"/>
  <c r="AC341" i="12"/>
  <c r="AD341" i="12" s="1"/>
  <c r="K773" i="6" s="1"/>
  <c r="AC342" i="12"/>
  <c r="AD342" i="12" s="1"/>
  <c r="K774" i="6" s="1"/>
  <c r="AC343" i="12"/>
  <c r="AD343" i="12" s="1"/>
  <c r="K775" i="6" s="1"/>
  <c r="AC344" i="12"/>
  <c r="AD344" i="12" s="1"/>
  <c r="K776" i="6" s="1"/>
  <c r="AC345" i="12"/>
  <c r="AD345" i="12" s="1"/>
  <c r="K777" i="6" s="1"/>
  <c r="AC346" i="12"/>
  <c r="AD346" i="12" s="1"/>
  <c r="K778" i="6" s="1"/>
  <c r="AC347" i="12"/>
  <c r="AD347" i="12" s="1"/>
  <c r="K779" i="6" s="1"/>
  <c r="AC348" i="12"/>
  <c r="AD348" i="12" s="1"/>
  <c r="K780" i="6" s="1"/>
  <c r="AC349" i="12"/>
  <c r="AD349" i="12" s="1"/>
  <c r="K781" i="6" s="1"/>
  <c r="AC350" i="12"/>
  <c r="AD350" i="12" s="1"/>
  <c r="K782" i="6" s="1"/>
  <c r="AC351" i="12"/>
  <c r="AD351" i="12" s="1"/>
  <c r="K783" i="6" s="1"/>
  <c r="AC352" i="12"/>
  <c r="AD352" i="12" s="1"/>
  <c r="K784" i="6" s="1"/>
  <c r="AC353" i="12"/>
  <c r="AD353" i="12" s="1"/>
  <c r="K785" i="6" s="1"/>
  <c r="AC354" i="12"/>
  <c r="AD354" i="12" s="1"/>
  <c r="K786" i="6" s="1"/>
  <c r="AC355" i="12"/>
  <c r="AD355" i="12" s="1"/>
  <c r="K787" i="6" s="1"/>
  <c r="AC356" i="12"/>
  <c r="AD356" i="12" s="1"/>
  <c r="K788" i="6" s="1"/>
  <c r="AC357" i="12"/>
  <c r="AD357" i="12" s="1"/>
  <c r="K789" i="6" s="1"/>
  <c r="AC358" i="12"/>
  <c r="AD358" i="12" s="1"/>
  <c r="K790" i="6" s="1"/>
  <c r="AC359" i="12"/>
  <c r="AD359" i="12" s="1"/>
  <c r="K791" i="6" s="1"/>
  <c r="AC360" i="12"/>
  <c r="AD360" i="12" s="1"/>
  <c r="K792" i="6" s="1"/>
  <c r="AC361" i="12"/>
  <c r="AD361" i="12" s="1"/>
  <c r="K793" i="6" s="1"/>
  <c r="AC362" i="12"/>
  <c r="AD362" i="12" s="1"/>
  <c r="K794" i="6" s="1"/>
  <c r="AC363" i="12"/>
  <c r="AD363" i="12" s="1"/>
  <c r="K795" i="6" s="1"/>
  <c r="AC364" i="12"/>
  <c r="AD364" i="12" s="1"/>
  <c r="K796" i="6" s="1"/>
  <c r="AC365" i="12"/>
  <c r="AD365" i="12" s="1"/>
  <c r="K797" i="6" s="1"/>
  <c r="AC366" i="12"/>
  <c r="AD366" i="12" s="1"/>
  <c r="K798" i="6" s="1"/>
  <c r="AC367" i="12"/>
  <c r="AD367" i="12" s="1"/>
  <c r="K799" i="6" s="1"/>
  <c r="AC368" i="12"/>
  <c r="AD368" i="12" s="1"/>
  <c r="K800" i="6" s="1"/>
  <c r="AC369" i="12"/>
  <c r="AD369" i="12" s="1"/>
  <c r="K801" i="6" s="1"/>
  <c r="AC370" i="12"/>
  <c r="AD370" i="12" s="1"/>
  <c r="K802" i="6" s="1"/>
  <c r="AC371" i="12"/>
  <c r="AD371" i="12" s="1"/>
  <c r="K803" i="6" s="1"/>
  <c r="AC372" i="12"/>
  <c r="AD372" i="12" s="1"/>
  <c r="K804" i="6" s="1"/>
  <c r="AC373" i="12"/>
  <c r="AD373" i="12" s="1"/>
  <c r="K805" i="6" s="1"/>
  <c r="AC374" i="12"/>
  <c r="AD374" i="12" s="1"/>
  <c r="K806" i="6" s="1"/>
  <c r="AC375" i="12"/>
  <c r="AD375" i="12" s="1"/>
  <c r="K807" i="6" s="1"/>
  <c r="AC376" i="12"/>
  <c r="AD376" i="12" s="1"/>
  <c r="K808" i="6" s="1"/>
  <c r="AC377" i="12"/>
  <c r="AD377" i="12" s="1"/>
  <c r="K809" i="6" s="1"/>
  <c r="AC378" i="12"/>
  <c r="AD378" i="12" s="1"/>
  <c r="K810" i="6" s="1"/>
  <c r="AC379" i="12"/>
  <c r="AD379" i="12" s="1"/>
  <c r="K811" i="6" s="1"/>
  <c r="AC380" i="12"/>
  <c r="AD380" i="12" s="1"/>
  <c r="K812" i="6" s="1"/>
  <c r="AC381" i="12"/>
  <c r="AD381" i="12" s="1"/>
  <c r="K813" i="6" s="1"/>
  <c r="AC382" i="12"/>
  <c r="AD382" i="12" s="1"/>
  <c r="K814" i="6" s="1"/>
  <c r="AC383" i="12"/>
  <c r="AD383" i="12" s="1"/>
  <c r="K815" i="6" s="1"/>
  <c r="AC384" i="12"/>
  <c r="AD384" i="12" s="1"/>
  <c r="K816" i="6" s="1"/>
  <c r="AC385" i="12"/>
  <c r="AD385" i="12" s="1"/>
  <c r="K817" i="6" s="1"/>
  <c r="AC386" i="12"/>
  <c r="AD386" i="12" s="1"/>
  <c r="K818" i="6" s="1"/>
  <c r="AC387" i="12"/>
  <c r="AD387" i="12" s="1"/>
  <c r="K819" i="6" s="1"/>
  <c r="AC388" i="12"/>
  <c r="AD388" i="12" s="1"/>
  <c r="K820" i="6" s="1"/>
  <c r="AC389" i="12"/>
  <c r="AD389" i="12" s="1"/>
  <c r="K821" i="6" s="1"/>
  <c r="AC390" i="12"/>
  <c r="AD390" i="12" s="1"/>
  <c r="K822" i="6" s="1"/>
  <c r="AC391" i="12"/>
  <c r="AD391" i="12" s="1"/>
  <c r="K823" i="6" s="1"/>
  <c r="AC392" i="12"/>
  <c r="AD392" i="12" s="1"/>
  <c r="K824" i="6" s="1"/>
  <c r="AC393" i="12"/>
  <c r="AD393" i="12" s="1"/>
  <c r="K825" i="6" s="1"/>
  <c r="AC394" i="12"/>
  <c r="AD394" i="12" s="1"/>
  <c r="K826" i="6" s="1"/>
  <c r="AC395" i="12"/>
  <c r="AD395" i="12" s="1"/>
  <c r="K827" i="6" s="1"/>
  <c r="AC396" i="12"/>
  <c r="AD396" i="12" s="1"/>
  <c r="K828" i="6" s="1"/>
  <c r="AC397" i="12"/>
  <c r="AD397" i="12" s="1"/>
  <c r="K829" i="6" s="1"/>
  <c r="AC398" i="12"/>
  <c r="AD398" i="12" s="1"/>
  <c r="K830" i="6" s="1"/>
  <c r="AC399" i="12"/>
  <c r="AD399" i="12" s="1"/>
  <c r="K831" i="6" s="1"/>
  <c r="AC400" i="12"/>
  <c r="AD400" i="12" s="1"/>
  <c r="K832" i="6" s="1"/>
  <c r="AC401" i="12"/>
  <c r="AD401" i="12" s="1"/>
  <c r="K833" i="6" s="1"/>
  <c r="AC402" i="12"/>
  <c r="AD402" i="12" s="1"/>
  <c r="K834" i="6" s="1"/>
  <c r="AC403" i="12"/>
  <c r="AD403" i="12" s="1"/>
  <c r="K835" i="6" s="1"/>
  <c r="AC404" i="12"/>
  <c r="AD404" i="12" s="1"/>
  <c r="K836" i="6" s="1"/>
  <c r="AC405" i="12"/>
  <c r="AD405" i="12" s="1"/>
  <c r="K837" i="6" s="1"/>
  <c r="AC406" i="12"/>
  <c r="AD406" i="12" s="1"/>
  <c r="K838" i="6" s="1"/>
  <c r="AC407" i="12"/>
  <c r="AD407" i="12" s="1"/>
  <c r="K839" i="6" s="1"/>
  <c r="AC408" i="12"/>
  <c r="AD408" i="12" s="1"/>
  <c r="K840" i="6" s="1"/>
  <c r="AC409" i="12"/>
  <c r="AD409" i="12" s="1"/>
  <c r="K841" i="6" s="1"/>
  <c r="AC410" i="12"/>
  <c r="AD410" i="12" s="1"/>
  <c r="K842" i="6" s="1"/>
  <c r="AC411" i="12"/>
  <c r="AD411" i="12" s="1"/>
  <c r="K843" i="6" s="1"/>
  <c r="AC412" i="12"/>
  <c r="AD412" i="12" s="1"/>
  <c r="K844" i="6" s="1"/>
  <c r="AC413" i="12"/>
  <c r="AD413" i="12" s="1"/>
  <c r="K845" i="6" s="1"/>
  <c r="AC414" i="12"/>
  <c r="AD414" i="12" s="1"/>
  <c r="K846" i="6" s="1"/>
  <c r="AC415" i="12"/>
  <c r="AD415" i="12" s="1"/>
  <c r="K847" i="6" s="1"/>
  <c r="AC416" i="12"/>
  <c r="AD416" i="12" s="1"/>
  <c r="K848" i="6" s="1"/>
  <c r="AC417" i="12"/>
  <c r="AD417" i="12" s="1"/>
  <c r="K849" i="6" s="1"/>
  <c r="AC418" i="12"/>
  <c r="AD418" i="12" s="1"/>
  <c r="K850" i="6" s="1"/>
  <c r="AC419" i="12"/>
  <c r="AD419" i="12" s="1"/>
  <c r="K851" i="6" s="1"/>
  <c r="AC420" i="12"/>
  <c r="AD420" i="12" s="1"/>
  <c r="K852" i="6" s="1"/>
  <c r="AC421" i="12"/>
  <c r="AD421" i="12" s="1"/>
  <c r="K853" i="6" s="1"/>
  <c r="AC422" i="12"/>
  <c r="AD422" i="12" s="1"/>
  <c r="K854" i="6" s="1"/>
  <c r="AC423" i="12"/>
  <c r="AD423" i="12" s="1"/>
  <c r="K855" i="6" s="1"/>
  <c r="AC424" i="12"/>
  <c r="AD424" i="12" s="1"/>
  <c r="K856" i="6" s="1"/>
  <c r="AC425" i="12"/>
  <c r="AD425" i="12" s="1"/>
  <c r="K857" i="6" s="1"/>
  <c r="AC426" i="12"/>
  <c r="AD426" i="12" s="1"/>
  <c r="K858" i="6" s="1"/>
  <c r="AC427" i="12"/>
  <c r="AD427" i="12" s="1"/>
  <c r="K859" i="6" s="1"/>
  <c r="AC428" i="12"/>
  <c r="AD428" i="12" s="1"/>
  <c r="K860" i="6" s="1"/>
  <c r="AC429" i="12"/>
  <c r="AD429" i="12" s="1"/>
  <c r="K861" i="6" s="1"/>
  <c r="AC430" i="12"/>
  <c r="AD430" i="12" s="1"/>
  <c r="K862" i="6" s="1"/>
  <c r="AC431" i="12"/>
  <c r="AD431" i="12" s="1"/>
  <c r="K863" i="6" s="1"/>
  <c r="AC432" i="12"/>
  <c r="AD432" i="12" s="1"/>
  <c r="K864" i="6" s="1"/>
  <c r="AC433" i="12"/>
  <c r="AD433" i="12" s="1"/>
  <c r="K865" i="6" s="1"/>
  <c r="AC434" i="12"/>
  <c r="AD434" i="12" s="1"/>
  <c r="K866" i="6" s="1"/>
  <c r="AC435" i="12"/>
  <c r="AD435" i="12" s="1"/>
  <c r="K867" i="6" s="1"/>
  <c r="AC436" i="12"/>
  <c r="AD436" i="12" s="1"/>
  <c r="K868" i="6" s="1"/>
  <c r="AC437" i="12"/>
  <c r="AD437" i="12" s="1"/>
  <c r="K869" i="6" s="1"/>
  <c r="AC438" i="12"/>
  <c r="AD438" i="12" s="1"/>
  <c r="K870" i="6" s="1"/>
  <c r="AC439" i="12"/>
  <c r="AD439" i="12" s="1"/>
  <c r="K871" i="6" s="1"/>
  <c r="AC440" i="12"/>
  <c r="AD440" i="12" s="1"/>
  <c r="K872" i="6" s="1"/>
  <c r="AC441" i="12"/>
  <c r="AD441" i="12" s="1"/>
  <c r="K873" i="6" s="1"/>
  <c r="AC442" i="12"/>
  <c r="AD442" i="12" s="1"/>
  <c r="K874" i="6" s="1"/>
  <c r="AC443" i="12"/>
  <c r="AD443" i="12" s="1"/>
  <c r="K875" i="6" s="1"/>
  <c r="AC444" i="12"/>
  <c r="AD444" i="12" s="1"/>
  <c r="K876" i="6" s="1"/>
  <c r="AC445" i="12"/>
  <c r="AD445" i="12" s="1"/>
  <c r="K877" i="6" s="1"/>
  <c r="AC446" i="12"/>
  <c r="AD446" i="12" s="1"/>
  <c r="K878" i="6" s="1"/>
  <c r="AC447" i="12"/>
  <c r="AD447" i="12" s="1"/>
  <c r="K879" i="6" s="1"/>
  <c r="AC448" i="12"/>
  <c r="AD448" i="12" s="1"/>
  <c r="K880" i="6" s="1"/>
  <c r="AC449" i="12"/>
  <c r="AD449" i="12" s="1"/>
  <c r="K881" i="6" s="1"/>
  <c r="AC450" i="12"/>
  <c r="AD450" i="12" s="1"/>
  <c r="K882" i="6" s="1"/>
  <c r="AC451" i="12"/>
  <c r="AD451" i="12" s="1"/>
  <c r="K883" i="6" s="1"/>
  <c r="AC452" i="12"/>
  <c r="AD452" i="12" s="1"/>
  <c r="K884" i="6" s="1"/>
  <c r="AC453" i="12"/>
  <c r="AD453" i="12" s="1"/>
  <c r="K885" i="6" s="1"/>
  <c r="AC454" i="12"/>
  <c r="AD454" i="12" s="1"/>
  <c r="K886" i="6" s="1"/>
  <c r="AC455" i="12"/>
  <c r="AD455" i="12" s="1"/>
  <c r="K887" i="6" s="1"/>
  <c r="AC456" i="12"/>
  <c r="AD456" i="12" s="1"/>
  <c r="K888" i="6" s="1"/>
  <c r="AC457" i="12"/>
  <c r="AD457" i="12" s="1"/>
  <c r="K889" i="6" s="1"/>
  <c r="AC458" i="12"/>
  <c r="AD458" i="12" s="1"/>
  <c r="K890" i="6" s="1"/>
  <c r="AC459" i="12"/>
  <c r="AD459" i="12" s="1"/>
  <c r="K891" i="6" s="1"/>
  <c r="AC460" i="12"/>
  <c r="AD460" i="12" s="1"/>
  <c r="K892" i="6" s="1"/>
  <c r="AC461" i="12"/>
  <c r="AD461" i="12" s="1"/>
  <c r="K893" i="6" s="1"/>
  <c r="AC462" i="12"/>
  <c r="AD462" i="12" s="1"/>
  <c r="K894" i="6" s="1"/>
  <c r="AC463" i="12"/>
  <c r="AD463" i="12" s="1"/>
  <c r="K895" i="6" s="1"/>
  <c r="AC464" i="12"/>
  <c r="AD464" i="12" s="1"/>
  <c r="K896" i="6" s="1"/>
  <c r="AC465" i="12"/>
  <c r="AD465" i="12" s="1"/>
  <c r="K897" i="6" s="1"/>
  <c r="AC466" i="12"/>
  <c r="AD466" i="12" s="1"/>
  <c r="K898" i="6" s="1"/>
  <c r="AC467" i="12"/>
  <c r="AD467" i="12" s="1"/>
  <c r="K899" i="6" s="1"/>
  <c r="AC468" i="12"/>
  <c r="AD468" i="12" s="1"/>
  <c r="K900" i="6" s="1"/>
  <c r="AC469" i="12"/>
  <c r="AD469" i="12" s="1"/>
  <c r="K901" i="6" s="1"/>
  <c r="AC470" i="12"/>
  <c r="AD470" i="12" s="1"/>
  <c r="K902" i="6" s="1"/>
  <c r="AC471" i="12"/>
  <c r="AD471" i="12" s="1"/>
  <c r="K903" i="6" s="1"/>
  <c r="AC472" i="12"/>
  <c r="AD472" i="12" s="1"/>
  <c r="K904" i="6" s="1"/>
  <c r="AC473" i="12"/>
  <c r="AD473" i="12" s="1"/>
  <c r="K905" i="6" s="1"/>
  <c r="AC474" i="12"/>
  <c r="AD474" i="12" s="1"/>
  <c r="K906" i="6" s="1"/>
  <c r="AC475" i="12"/>
  <c r="AD475" i="12" s="1"/>
  <c r="K907" i="6" s="1"/>
  <c r="AC476" i="12"/>
  <c r="AD476" i="12" s="1"/>
  <c r="K908" i="6" s="1"/>
  <c r="AC477" i="12"/>
  <c r="AD477" i="12" s="1"/>
  <c r="K909" i="6" s="1"/>
  <c r="AC478" i="12"/>
  <c r="AD478" i="12" s="1"/>
  <c r="K910" i="6" s="1"/>
  <c r="AC479" i="12"/>
  <c r="AD479" i="12" s="1"/>
  <c r="K911" i="6" s="1"/>
  <c r="AC480" i="12"/>
  <c r="AD480" i="12" s="1"/>
  <c r="K912" i="6" s="1"/>
  <c r="AC481" i="12"/>
  <c r="AD481" i="12" s="1"/>
  <c r="K913" i="6" s="1"/>
  <c r="AC482" i="12"/>
  <c r="AD482" i="12" s="1"/>
  <c r="K914" i="6" s="1"/>
  <c r="AC483" i="12"/>
  <c r="AD483" i="12" s="1"/>
  <c r="K915" i="6" s="1"/>
  <c r="AC484" i="12"/>
  <c r="AD484" i="12" s="1"/>
  <c r="K916" i="6" s="1"/>
  <c r="AC485" i="12"/>
  <c r="AD485" i="12" s="1"/>
  <c r="K917" i="6" s="1"/>
  <c r="AC486" i="12"/>
  <c r="AD486" i="12" s="1"/>
  <c r="K918" i="6" s="1"/>
  <c r="AC487" i="12"/>
  <c r="AD487" i="12" s="1"/>
  <c r="K919" i="6" s="1"/>
  <c r="AC488" i="12"/>
  <c r="AD488" i="12" s="1"/>
  <c r="K920" i="6" s="1"/>
  <c r="AC489" i="12"/>
  <c r="AD489" i="12" s="1"/>
  <c r="K921" i="6" s="1"/>
  <c r="AC490" i="12"/>
  <c r="AD490" i="12" s="1"/>
  <c r="K922" i="6" s="1"/>
  <c r="AC491" i="12"/>
  <c r="AD491" i="12" s="1"/>
  <c r="K923" i="6" s="1"/>
  <c r="AC492" i="12"/>
  <c r="AD492" i="12" s="1"/>
  <c r="K924" i="6" s="1"/>
  <c r="AC493" i="12"/>
  <c r="AD493" i="12" s="1"/>
  <c r="K925" i="6" s="1"/>
  <c r="AC494" i="12"/>
  <c r="AD494" i="12" s="1"/>
  <c r="K926" i="6" s="1"/>
  <c r="AC495" i="12"/>
  <c r="AD495" i="12" s="1"/>
  <c r="K927" i="6" s="1"/>
  <c r="AC496" i="12"/>
  <c r="AD496" i="12" s="1"/>
  <c r="K928" i="6" s="1"/>
  <c r="AC497" i="12"/>
  <c r="AD497" i="12" s="1"/>
  <c r="K929" i="6" s="1"/>
  <c r="AC498" i="12"/>
  <c r="AD498" i="12" s="1"/>
  <c r="K930" i="6" s="1"/>
  <c r="AC499" i="12"/>
  <c r="AD499" i="12" s="1"/>
  <c r="K931" i="6" s="1"/>
  <c r="AC500" i="12"/>
  <c r="AD500" i="12" s="1"/>
  <c r="K932" i="6" s="1"/>
  <c r="AC501" i="12"/>
  <c r="AD501" i="12" s="1"/>
  <c r="K933" i="6" s="1"/>
  <c r="AC502" i="12"/>
  <c r="AD502" i="12" s="1"/>
  <c r="K934" i="6" s="1"/>
  <c r="AC503" i="12"/>
  <c r="AD503" i="12" s="1"/>
  <c r="K935" i="6" s="1"/>
  <c r="AC504" i="12"/>
  <c r="AD504" i="12" s="1"/>
  <c r="K936" i="6" s="1"/>
  <c r="AC505" i="12"/>
  <c r="AD505" i="12" s="1"/>
  <c r="K937" i="6" s="1"/>
  <c r="AC506" i="12"/>
  <c r="AD506" i="12" s="1"/>
  <c r="K938" i="6" s="1"/>
  <c r="AC507" i="12"/>
  <c r="AD507" i="12" s="1"/>
  <c r="K939" i="6" s="1"/>
  <c r="AC508" i="12"/>
  <c r="AD508" i="12" s="1"/>
  <c r="K940" i="6" s="1"/>
  <c r="AC509" i="12"/>
  <c r="AD509" i="12" s="1"/>
  <c r="K941" i="6" s="1"/>
  <c r="AC510" i="12"/>
  <c r="AD510" i="12" s="1"/>
  <c r="K942" i="6" s="1"/>
  <c r="AC511" i="12"/>
  <c r="AD511" i="12" s="1"/>
  <c r="K943" i="6" s="1"/>
  <c r="AC512" i="12"/>
  <c r="AD512" i="12" s="1"/>
  <c r="K944" i="6" s="1"/>
  <c r="AC513" i="12"/>
  <c r="AD513" i="12" s="1"/>
  <c r="K945" i="6" s="1"/>
  <c r="AC514" i="12"/>
  <c r="AD514" i="12" s="1"/>
  <c r="K946" i="6" s="1"/>
  <c r="AC515" i="12"/>
  <c r="AD515" i="12" s="1"/>
  <c r="K947" i="6" s="1"/>
  <c r="AC516" i="12"/>
  <c r="AD516" i="12" s="1"/>
  <c r="K948" i="6" s="1"/>
  <c r="AC517" i="12"/>
  <c r="AD517" i="12" s="1"/>
  <c r="K949" i="6" s="1"/>
  <c r="AC518" i="12"/>
  <c r="AD518" i="12" s="1"/>
  <c r="K950" i="6" s="1"/>
  <c r="AC519" i="12"/>
  <c r="AD519" i="12" s="1"/>
  <c r="K951" i="6" s="1"/>
  <c r="AC520" i="12"/>
  <c r="AD520" i="12" s="1"/>
  <c r="K952" i="6" s="1"/>
  <c r="AC521" i="12"/>
  <c r="AD521" i="12" s="1"/>
  <c r="K953" i="6" s="1"/>
  <c r="AC522" i="12"/>
  <c r="AD522" i="12" s="1"/>
  <c r="K954" i="6" s="1"/>
  <c r="AC523" i="12"/>
  <c r="AD523" i="12" s="1"/>
  <c r="K955" i="6" s="1"/>
  <c r="AC524" i="12"/>
  <c r="AD524" i="12" s="1"/>
  <c r="K956" i="6" s="1"/>
  <c r="AC525" i="12"/>
  <c r="AD525" i="12" s="1"/>
  <c r="K957" i="6" s="1"/>
  <c r="AC526" i="12"/>
  <c r="AD526" i="12" s="1"/>
  <c r="K958" i="6" s="1"/>
  <c r="AC527" i="12"/>
  <c r="AD527" i="12" s="1"/>
  <c r="K959" i="6" s="1"/>
  <c r="AC528" i="12"/>
  <c r="AD528" i="12" s="1"/>
  <c r="K960" i="6" s="1"/>
  <c r="AC529" i="12"/>
  <c r="AD529" i="12" s="1"/>
  <c r="K961" i="6" s="1"/>
  <c r="AC530" i="12"/>
  <c r="AD530" i="12" s="1"/>
  <c r="K962" i="6" s="1"/>
  <c r="AC531" i="12"/>
  <c r="AD531" i="12" s="1"/>
  <c r="K963" i="6" s="1"/>
  <c r="AC532" i="12"/>
  <c r="AD532" i="12" s="1"/>
  <c r="K964" i="6" s="1"/>
  <c r="AC533" i="12"/>
  <c r="AD533" i="12" s="1"/>
  <c r="K965" i="6" s="1"/>
  <c r="AC534" i="12"/>
  <c r="AD534" i="12" s="1"/>
  <c r="K966" i="6" s="1"/>
  <c r="AC535" i="12"/>
  <c r="AD535" i="12" s="1"/>
  <c r="K967" i="6" s="1"/>
  <c r="AC536" i="12"/>
  <c r="AD536" i="12" s="1"/>
  <c r="K968" i="6" s="1"/>
  <c r="AC537" i="12"/>
  <c r="AD537" i="12" s="1"/>
  <c r="K969" i="6" s="1"/>
  <c r="AC538" i="12"/>
  <c r="AD538" i="12" s="1"/>
  <c r="K970" i="6" s="1"/>
  <c r="AC539" i="12"/>
  <c r="AD539" i="12" s="1"/>
  <c r="K971" i="6" s="1"/>
  <c r="AC540" i="12"/>
  <c r="AD540" i="12" s="1"/>
  <c r="K972" i="6" s="1"/>
  <c r="AC541" i="12"/>
  <c r="AD541" i="12" s="1"/>
  <c r="K973" i="6" s="1"/>
  <c r="AC542" i="12"/>
  <c r="AD542" i="12" s="1"/>
  <c r="K974" i="6" s="1"/>
  <c r="AC543" i="12"/>
  <c r="AD543" i="12" s="1"/>
  <c r="K975" i="6" s="1"/>
  <c r="AC544" i="12"/>
  <c r="AD544" i="12" s="1"/>
  <c r="K976" i="6" s="1"/>
  <c r="AC545" i="12"/>
  <c r="AD545" i="12" s="1"/>
  <c r="K977" i="6" s="1"/>
  <c r="AC546" i="12"/>
  <c r="AD546" i="12" s="1"/>
  <c r="K978" i="6" s="1"/>
  <c r="AC547" i="12"/>
  <c r="AD547" i="12" s="1"/>
  <c r="K979" i="6" s="1"/>
  <c r="AC548" i="12"/>
  <c r="AD548" i="12" s="1"/>
  <c r="K980" i="6" s="1"/>
  <c r="AC549" i="12"/>
  <c r="AD549" i="12" s="1"/>
  <c r="K981" i="6" s="1"/>
  <c r="AC550" i="12"/>
  <c r="AD550" i="12" s="1"/>
  <c r="K982" i="6" s="1"/>
  <c r="AC551" i="12"/>
  <c r="AD551" i="12" s="1"/>
  <c r="K983" i="6" s="1"/>
  <c r="AC552" i="12"/>
  <c r="AD552" i="12" s="1"/>
  <c r="K984" i="6" s="1"/>
  <c r="AC553" i="12"/>
  <c r="AD553" i="12" s="1"/>
  <c r="K985" i="6" s="1"/>
  <c r="AC554" i="12"/>
  <c r="AD554" i="12" s="1"/>
  <c r="K986" i="6" s="1"/>
  <c r="AC555" i="12"/>
  <c r="AD555" i="12" s="1"/>
  <c r="K987" i="6" s="1"/>
  <c r="AC556" i="12"/>
  <c r="AD556" i="12" s="1"/>
  <c r="K988" i="6" s="1"/>
  <c r="AC557" i="12"/>
  <c r="AD557" i="12" s="1"/>
  <c r="K989" i="6" s="1"/>
  <c r="AC558" i="12"/>
  <c r="AD558" i="12" s="1"/>
  <c r="K990" i="6" s="1"/>
  <c r="AC559" i="12"/>
  <c r="AD559" i="12" s="1"/>
  <c r="K991" i="6" s="1"/>
  <c r="AC560" i="12"/>
  <c r="AD560" i="12" s="1"/>
  <c r="K992" i="6" s="1"/>
  <c r="AC561" i="12"/>
  <c r="AD561" i="12" s="1"/>
  <c r="K993" i="6" s="1"/>
  <c r="AC562" i="12"/>
  <c r="AD562" i="12" s="1"/>
  <c r="K994" i="6" s="1"/>
  <c r="AC563" i="12"/>
  <c r="AD563" i="12" s="1"/>
  <c r="K995" i="6" s="1"/>
  <c r="AC564" i="12"/>
  <c r="AD564" i="12" s="1"/>
  <c r="K996" i="6" s="1"/>
  <c r="AC565" i="12"/>
  <c r="AD565" i="12" s="1"/>
  <c r="K997" i="6" s="1"/>
  <c r="AC566" i="12"/>
  <c r="AD566" i="12" s="1"/>
  <c r="K998" i="6" s="1"/>
  <c r="AC567" i="12"/>
  <c r="AD567" i="12" s="1"/>
  <c r="K999" i="6" s="1"/>
  <c r="AC568" i="12"/>
  <c r="AD568" i="12" s="1"/>
  <c r="K1000" i="6" s="1"/>
  <c r="AC569" i="12"/>
  <c r="AD569" i="12" s="1"/>
  <c r="K1001" i="6" s="1"/>
  <c r="AC570" i="12"/>
  <c r="AD570" i="12" s="1"/>
  <c r="K1002" i="6" s="1"/>
  <c r="AC571" i="12"/>
  <c r="AD571" i="12" s="1"/>
  <c r="K1003" i="6" s="1"/>
  <c r="AC572" i="12"/>
  <c r="AD572" i="12" s="1"/>
  <c r="K1004" i="6" s="1"/>
  <c r="AC573" i="12"/>
  <c r="AD573" i="12" s="1"/>
  <c r="K1005" i="6" s="1"/>
  <c r="AC574" i="12"/>
  <c r="AD574" i="12" s="1"/>
  <c r="K1006" i="6" s="1"/>
  <c r="AC575" i="12"/>
  <c r="AD575" i="12" s="1"/>
  <c r="K1007" i="6" s="1"/>
  <c r="AC576" i="12"/>
  <c r="AD576" i="12" s="1"/>
  <c r="K1008" i="6" s="1"/>
  <c r="AC577" i="12"/>
  <c r="AD577" i="12" s="1"/>
  <c r="K1009" i="6" s="1"/>
  <c r="AC578" i="12"/>
  <c r="AD578" i="12" s="1"/>
  <c r="K1010" i="6" s="1"/>
  <c r="AC579" i="12"/>
  <c r="AD579" i="12" s="1"/>
  <c r="K1011" i="6" s="1"/>
  <c r="AC580" i="12"/>
  <c r="AD580" i="12" s="1"/>
  <c r="K1012" i="6" s="1"/>
  <c r="AC581" i="12"/>
  <c r="AD581" i="12" s="1"/>
  <c r="K1013" i="6" s="1"/>
  <c r="AC582" i="12"/>
  <c r="AD582" i="12" s="1"/>
  <c r="K1014" i="6" s="1"/>
  <c r="AC583" i="12"/>
  <c r="AD583" i="12" s="1"/>
  <c r="K1015" i="6" s="1"/>
  <c r="AC584" i="12"/>
  <c r="AD584" i="12" s="1"/>
  <c r="K1016" i="6" s="1"/>
  <c r="AC585" i="12"/>
  <c r="AD585" i="12" s="1"/>
  <c r="K1017" i="6" s="1"/>
  <c r="AC586" i="12"/>
  <c r="AD586" i="12" s="1"/>
  <c r="K1018" i="6" s="1"/>
  <c r="AC587" i="12"/>
  <c r="AD587" i="12" s="1"/>
  <c r="K1019" i="6" s="1"/>
  <c r="AC588" i="12"/>
  <c r="AD588" i="12" s="1"/>
  <c r="K1020" i="6" s="1"/>
  <c r="AC589" i="12"/>
  <c r="AD589" i="12" s="1"/>
  <c r="K1021" i="6" s="1"/>
  <c r="AC590" i="12"/>
  <c r="AD590" i="12" s="1"/>
  <c r="K1022" i="6" s="1"/>
  <c r="AC591" i="12"/>
  <c r="AD591" i="12" s="1"/>
  <c r="K1023" i="6" s="1"/>
  <c r="AC592" i="12"/>
  <c r="AD592" i="12" s="1"/>
  <c r="K1024" i="6" s="1"/>
  <c r="AC593" i="12"/>
  <c r="AD593" i="12" s="1"/>
  <c r="K1025" i="6" s="1"/>
  <c r="AC594" i="12"/>
  <c r="AD594" i="12" s="1"/>
  <c r="K1026" i="6" s="1"/>
  <c r="AC595" i="12"/>
  <c r="AD595" i="12" s="1"/>
  <c r="K1027" i="6" s="1"/>
  <c r="AC596" i="12"/>
  <c r="AD596" i="12" s="1"/>
  <c r="K1028" i="6" s="1"/>
  <c r="AC597" i="12"/>
  <c r="AD597" i="12" s="1"/>
  <c r="K1029" i="6" s="1"/>
  <c r="AC598" i="12"/>
  <c r="AD598" i="12" s="1"/>
  <c r="K1030" i="6" s="1"/>
  <c r="AC599" i="12"/>
  <c r="AD599" i="12" s="1"/>
  <c r="K1031" i="6" s="1"/>
  <c r="AC600" i="12"/>
  <c r="AD600" i="12" s="1"/>
  <c r="K1032" i="6" s="1"/>
  <c r="AC601" i="12"/>
  <c r="AD601" i="12" s="1"/>
  <c r="K1033" i="6" s="1"/>
  <c r="AC602" i="12"/>
  <c r="AD602" i="12" s="1"/>
  <c r="K1034" i="6" s="1"/>
  <c r="AC603" i="12"/>
  <c r="AD603" i="12" s="1"/>
  <c r="K1035" i="6" s="1"/>
  <c r="AC604" i="12"/>
  <c r="AD604" i="12" s="1"/>
  <c r="K1036" i="6" s="1"/>
  <c r="AC605" i="12"/>
  <c r="AD605" i="12" s="1"/>
  <c r="K1037" i="6" s="1"/>
  <c r="AC606" i="12"/>
  <c r="AD606" i="12" s="1"/>
  <c r="K1038" i="6" s="1"/>
  <c r="AC607" i="12"/>
  <c r="AD607" i="12" s="1"/>
  <c r="K1039" i="6" s="1"/>
  <c r="AC608" i="12"/>
  <c r="AD608" i="12" s="1"/>
  <c r="K1040" i="6" s="1"/>
  <c r="AC609" i="12"/>
  <c r="AD609" i="12" s="1"/>
  <c r="K1041" i="6" s="1"/>
  <c r="AC610" i="12"/>
  <c r="AD610" i="12" s="1"/>
  <c r="K1042" i="6" s="1"/>
  <c r="AC611" i="12"/>
  <c r="AD611" i="12" s="1"/>
  <c r="K1043" i="6" s="1"/>
  <c r="AC612" i="12"/>
  <c r="AD612" i="12" s="1"/>
  <c r="K1044" i="6" s="1"/>
  <c r="AC613" i="12"/>
  <c r="AD613" i="12" s="1"/>
  <c r="K1045" i="6" s="1"/>
  <c r="AC614" i="12"/>
  <c r="AD614" i="12" s="1"/>
  <c r="K1046" i="6" s="1"/>
  <c r="AC615" i="12"/>
  <c r="AD615" i="12" s="1"/>
  <c r="K1047" i="6" s="1"/>
  <c r="AC616" i="12"/>
  <c r="AD616" i="12" s="1"/>
  <c r="K1048" i="6" s="1"/>
  <c r="AC617" i="12"/>
  <c r="AD617" i="12" s="1"/>
  <c r="K1049" i="6" s="1"/>
  <c r="AC618" i="12"/>
  <c r="AD618" i="12" s="1"/>
  <c r="K1050" i="6" s="1"/>
  <c r="AC619" i="12"/>
  <c r="AD619" i="12" s="1"/>
  <c r="K1051" i="6" s="1"/>
  <c r="AC620" i="12"/>
  <c r="AD620" i="12" s="1"/>
  <c r="K1052" i="6" s="1"/>
  <c r="AC621" i="12"/>
  <c r="AD621" i="12" s="1"/>
  <c r="K1053" i="6" s="1"/>
  <c r="AC622" i="12"/>
  <c r="AD622" i="12" s="1"/>
  <c r="K1054" i="6" s="1"/>
  <c r="AC623" i="12"/>
  <c r="AD623" i="12" s="1"/>
  <c r="K1055" i="6" s="1"/>
  <c r="AC624" i="12"/>
  <c r="AD624" i="12" s="1"/>
  <c r="K1056" i="6" s="1"/>
  <c r="AC625" i="12"/>
  <c r="AD625" i="12" s="1"/>
  <c r="K1057" i="6" s="1"/>
  <c r="AC626" i="12"/>
  <c r="AD626" i="12" s="1"/>
  <c r="K1058" i="6" s="1"/>
  <c r="AC627" i="12"/>
  <c r="AD627" i="12" s="1"/>
  <c r="K1059" i="6" s="1"/>
  <c r="AC628" i="12"/>
  <c r="AD628" i="12" s="1"/>
  <c r="K1060" i="6" s="1"/>
  <c r="AC629" i="12"/>
  <c r="AD629" i="12" s="1"/>
  <c r="K1061" i="6" s="1"/>
  <c r="AC630" i="12"/>
  <c r="AD630" i="12" s="1"/>
  <c r="K1062" i="6" s="1"/>
  <c r="AC631" i="12"/>
  <c r="AD631" i="12" s="1"/>
  <c r="K1063" i="6" s="1"/>
  <c r="AC632" i="12"/>
  <c r="AD632" i="12" s="1"/>
  <c r="K1064" i="6" s="1"/>
  <c r="AC633" i="12"/>
  <c r="AD633" i="12" s="1"/>
  <c r="K1065" i="6" s="1"/>
  <c r="AC634" i="12"/>
  <c r="AD634" i="12" s="1"/>
  <c r="K1066" i="6" s="1"/>
  <c r="AC635" i="12"/>
  <c r="AD635" i="12" s="1"/>
  <c r="K1067" i="6" s="1"/>
  <c r="AC636" i="12"/>
  <c r="AD636" i="12" s="1"/>
  <c r="K1068" i="6" s="1"/>
  <c r="AC637" i="12"/>
  <c r="AD637" i="12" s="1"/>
  <c r="K1069" i="6" s="1"/>
  <c r="AC638" i="12"/>
  <c r="AD638" i="12" s="1"/>
  <c r="K1070" i="6" s="1"/>
  <c r="AC639" i="12"/>
  <c r="AD639" i="12" s="1"/>
  <c r="K1071" i="6" s="1"/>
  <c r="AC640" i="12"/>
  <c r="AD640" i="12" s="1"/>
  <c r="K1072" i="6" s="1"/>
  <c r="AC641" i="12"/>
  <c r="AD641" i="12" s="1"/>
  <c r="K1073" i="6" s="1"/>
  <c r="AC642" i="12"/>
  <c r="AD642" i="12" s="1"/>
  <c r="K1074" i="6" s="1"/>
  <c r="AC643" i="12"/>
  <c r="AD643" i="12" s="1"/>
  <c r="K1075" i="6" s="1"/>
  <c r="AC644" i="12"/>
  <c r="AD644" i="12" s="1"/>
  <c r="K1076" i="6" s="1"/>
  <c r="AC645" i="12"/>
  <c r="AD645" i="12" s="1"/>
  <c r="K1077" i="6" s="1"/>
  <c r="AC646" i="12"/>
  <c r="AD646" i="12" s="1"/>
  <c r="K1078" i="6" s="1"/>
  <c r="AC647" i="12"/>
  <c r="AD647" i="12" s="1"/>
  <c r="K1079" i="6" s="1"/>
  <c r="AC648" i="12"/>
  <c r="AD648" i="12" s="1"/>
  <c r="K1080" i="6" s="1"/>
  <c r="AC649" i="12"/>
  <c r="AD649" i="12" s="1"/>
  <c r="K1081" i="6" s="1"/>
  <c r="AC650" i="12"/>
  <c r="AD650" i="12" s="1"/>
  <c r="K1082" i="6" s="1"/>
  <c r="AC651" i="12"/>
  <c r="AD651" i="12" s="1"/>
  <c r="K1083" i="6" s="1"/>
  <c r="AC652" i="12"/>
  <c r="AD652" i="12" s="1"/>
  <c r="K1084" i="6" s="1"/>
  <c r="AC653" i="12"/>
  <c r="AD653" i="12" s="1"/>
  <c r="K1085" i="6" s="1"/>
  <c r="AC654" i="12"/>
  <c r="AD654" i="12" s="1"/>
  <c r="K1086" i="6" s="1"/>
  <c r="AC655" i="12"/>
  <c r="AD655" i="12" s="1"/>
  <c r="K1087" i="6" s="1"/>
  <c r="AC656" i="12"/>
  <c r="AD656" i="12" s="1"/>
  <c r="K1088" i="6" s="1"/>
  <c r="AC657" i="12"/>
  <c r="AD657" i="12" s="1"/>
  <c r="K1089" i="6" s="1"/>
  <c r="AC658" i="12"/>
  <c r="AD658" i="12" s="1"/>
  <c r="K1090" i="6" s="1"/>
  <c r="AC659" i="12"/>
  <c r="AD659" i="12" s="1"/>
  <c r="K1091" i="6" s="1"/>
  <c r="AC660" i="12"/>
  <c r="AD660" i="12" s="1"/>
  <c r="K1092" i="6" s="1"/>
  <c r="AC661" i="12"/>
  <c r="AD661" i="12" s="1"/>
  <c r="K1093" i="6" s="1"/>
  <c r="AC662" i="12"/>
  <c r="AD662" i="12" s="1"/>
  <c r="K1094" i="6" s="1"/>
  <c r="AC663" i="12"/>
  <c r="AD663" i="12" s="1"/>
  <c r="K1095" i="6" s="1"/>
  <c r="AC664" i="12"/>
  <c r="AD664" i="12" s="1"/>
  <c r="K1096" i="6" s="1"/>
  <c r="AC665" i="12"/>
  <c r="AD665" i="12" s="1"/>
  <c r="K1097" i="6" s="1"/>
  <c r="AC666" i="12"/>
  <c r="AD666" i="12" s="1"/>
  <c r="K1098" i="6" s="1"/>
  <c r="AC667" i="12"/>
  <c r="AD667" i="12" s="1"/>
  <c r="K1099" i="6" s="1"/>
  <c r="AC668" i="12"/>
  <c r="AD668" i="12" s="1"/>
  <c r="K1100" i="6" s="1"/>
  <c r="AC669" i="12"/>
  <c r="AD669" i="12" s="1"/>
  <c r="K1101" i="6" s="1"/>
  <c r="AC670" i="12"/>
  <c r="AD670" i="12" s="1"/>
  <c r="K1102" i="6" s="1"/>
  <c r="AC671" i="12"/>
  <c r="AD671" i="12" s="1"/>
  <c r="K1103" i="6" s="1"/>
  <c r="AC672" i="12"/>
  <c r="AD672" i="12" s="1"/>
  <c r="K1104" i="6" s="1"/>
  <c r="AC673" i="12"/>
  <c r="AD673" i="12" s="1"/>
  <c r="K1105" i="6" s="1"/>
  <c r="AC674" i="12"/>
  <c r="AD674" i="12" s="1"/>
  <c r="K1106" i="6" s="1"/>
  <c r="AC675" i="12"/>
  <c r="AD675" i="12" s="1"/>
  <c r="K1107" i="6" s="1"/>
  <c r="AC676" i="12"/>
  <c r="AD676" i="12" s="1"/>
  <c r="K1108" i="6" s="1"/>
  <c r="AC677" i="12"/>
  <c r="AD677" i="12" s="1"/>
  <c r="K1109" i="6" s="1"/>
  <c r="AC678" i="12"/>
  <c r="AD678" i="12" s="1"/>
  <c r="K1110" i="6" s="1"/>
  <c r="AC679" i="12"/>
  <c r="AD679" i="12" s="1"/>
  <c r="K1111" i="6" s="1"/>
  <c r="AC680" i="12"/>
  <c r="AD680" i="12" s="1"/>
  <c r="K1112" i="6" s="1"/>
  <c r="AC681" i="12"/>
  <c r="AD681" i="12" s="1"/>
  <c r="K1113" i="6" s="1"/>
  <c r="AC682" i="12"/>
  <c r="AD682" i="12" s="1"/>
  <c r="K1114" i="6" s="1"/>
  <c r="AC683" i="12"/>
  <c r="AD683" i="12" s="1"/>
  <c r="K1115" i="6" s="1"/>
  <c r="AC684" i="12"/>
  <c r="AD684" i="12" s="1"/>
  <c r="K1116" i="6" s="1"/>
  <c r="AC685" i="12"/>
  <c r="AD685" i="12" s="1"/>
  <c r="K1117" i="6" s="1"/>
  <c r="AC686" i="12"/>
  <c r="AD686" i="12" s="1"/>
  <c r="K1118" i="6" s="1"/>
  <c r="AC687" i="12"/>
  <c r="AD687" i="12" s="1"/>
  <c r="K1119" i="6" s="1"/>
  <c r="AC688" i="12"/>
  <c r="AD688" i="12" s="1"/>
  <c r="K1120" i="6" s="1"/>
  <c r="AC689" i="12"/>
  <c r="AD689" i="12" s="1"/>
  <c r="K1121" i="6" s="1"/>
  <c r="AC690" i="12"/>
  <c r="AD690" i="12" s="1"/>
  <c r="K1122" i="6" s="1"/>
  <c r="AC691" i="12"/>
  <c r="AD691" i="12" s="1"/>
  <c r="K1123" i="6" s="1"/>
  <c r="AC692" i="12"/>
  <c r="AD692" i="12" s="1"/>
  <c r="K1124" i="6" s="1"/>
  <c r="AC693" i="12"/>
  <c r="AD693" i="12" s="1"/>
  <c r="K1125" i="6" s="1"/>
  <c r="AC694" i="12"/>
  <c r="AD694" i="12" s="1"/>
  <c r="K1126" i="6" s="1"/>
  <c r="AC695" i="12"/>
  <c r="AD695" i="12" s="1"/>
  <c r="K1127" i="6" s="1"/>
  <c r="AC696" i="12"/>
  <c r="AD696" i="12" s="1"/>
  <c r="K1128" i="6" s="1"/>
  <c r="AC697" i="12"/>
  <c r="AD697" i="12" s="1"/>
  <c r="K1129" i="6" s="1"/>
  <c r="AC698" i="12"/>
  <c r="AD698" i="12" s="1"/>
  <c r="K1130" i="6" s="1"/>
  <c r="AC699" i="12"/>
  <c r="AD699" i="12" s="1"/>
  <c r="K1131" i="6" s="1"/>
  <c r="AC700" i="12"/>
  <c r="AD700" i="12" s="1"/>
  <c r="K1132" i="6" s="1"/>
  <c r="AC701" i="12"/>
  <c r="AD701" i="12" s="1"/>
  <c r="K1133" i="6" s="1"/>
  <c r="AC702" i="12"/>
  <c r="AD702" i="12" s="1"/>
  <c r="K1134" i="6" s="1"/>
  <c r="AC703" i="12"/>
  <c r="AD703" i="12" s="1"/>
  <c r="K1135" i="6" s="1"/>
  <c r="AC704" i="12"/>
  <c r="AD704" i="12" s="1"/>
  <c r="K1136" i="6" s="1"/>
  <c r="AC705" i="12"/>
  <c r="AD705" i="12" s="1"/>
  <c r="K1137" i="6" s="1"/>
  <c r="AC706" i="12"/>
  <c r="AD706" i="12" s="1"/>
  <c r="K1138" i="6" s="1"/>
  <c r="AC707" i="12"/>
  <c r="AD707" i="12" s="1"/>
  <c r="K1139" i="6" s="1"/>
  <c r="AC708" i="12"/>
  <c r="AD708" i="12" s="1"/>
  <c r="K1140" i="6" s="1"/>
  <c r="AC709" i="12"/>
  <c r="AD709" i="12" s="1"/>
  <c r="K1141" i="6" s="1"/>
  <c r="AC710" i="12"/>
  <c r="AD710" i="12" s="1"/>
  <c r="K1142" i="6" s="1"/>
  <c r="AC711" i="12"/>
  <c r="AD711" i="12" s="1"/>
  <c r="K1143" i="6" s="1"/>
  <c r="AC712" i="12"/>
  <c r="AD712" i="12" s="1"/>
  <c r="K1144" i="6" s="1"/>
  <c r="AC713" i="12"/>
  <c r="AD713" i="12" s="1"/>
  <c r="K1145" i="6" s="1"/>
  <c r="AC714" i="12"/>
  <c r="AD714" i="12" s="1"/>
  <c r="K1146" i="6" s="1"/>
  <c r="AC715" i="12"/>
  <c r="AD715" i="12" s="1"/>
  <c r="K1147" i="6" s="1"/>
  <c r="AC716" i="12"/>
  <c r="AD716" i="12" s="1"/>
  <c r="K1148" i="6" s="1"/>
  <c r="AC717" i="12"/>
  <c r="AD717" i="12" s="1"/>
  <c r="K1149" i="6" s="1"/>
  <c r="AC718" i="12"/>
  <c r="AD718" i="12" s="1"/>
  <c r="K1150" i="6" s="1"/>
  <c r="AC719" i="12"/>
  <c r="AD719" i="12" s="1"/>
  <c r="K1151" i="6" s="1"/>
  <c r="AC720" i="12"/>
  <c r="AD720" i="12" s="1"/>
  <c r="K1152" i="6" s="1"/>
  <c r="AC721" i="12"/>
  <c r="AD721" i="12" s="1"/>
  <c r="K1153" i="6" s="1"/>
  <c r="AC722" i="12"/>
  <c r="AD722" i="12" s="1"/>
  <c r="K1154" i="6" s="1"/>
  <c r="AC723" i="12"/>
  <c r="AD723" i="12" s="1"/>
  <c r="K1155" i="6" s="1"/>
  <c r="AC724" i="12"/>
  <c r="AD724" i="12" s="1"/>
  <c r="K1156" i="6" s="1"/>
  <c r="AC725" i="12"/>
  <c r="AD725" i="12" s="1"/>
  <c r="K1157" i="6" s="1"/>
  <c r="AC726" i="12"/>
  <c r="AD726" i="12" s="1"/>
  <c r="K1158" i="6" s="1"/>
  <c r="AC727" i="12"/>
  <c r="AD727" i="12" s="1"/>
  <c r="K1159" i="6" s="1"/>
  <c r="AC728" i="12"/>
  <c r="AD728" i="12" s="1"/>
  <c r="K1160" i="6" s="1"/>
  <c r="AC729" i="12"/>
  <c r="AD729" i="12" s="1"/>
  <c r="K1161" i="6" s="1"/>
  <c r="AC730" i="12"/>
  <c r="AD730" i="12" s="1"/>
  <c r="K1162" i="6" s="1"/>
  <c r="AC731" i="12"/>
  <c r="AD731" i="12" s="1"/>
  <c r="K1163" i="6" s="1"/>
  <c r="AC732" i="12"/>
  <c r="AD732" i="12" s="1"/>
  <c r="K1164" i="6" s="1"/>
  <c r="AC733" i="12"/>
  <c r="AD733" i="12" s="1"/>
  <c r="K1165" i="6" s="1"/>
  <c r="AC734" i="12"/>
  <c r="AD734" i="12" s="1"/>
  <c r="K1166" i="6" s="1"/>
  <c r="AC735" i="12"/>
  <c r="AD735" i="12" s="1"/>
  <c r="K1167" i="6" s="1"/>
  <c r="AC736" i="12"/>
  <c r="AD736" i="12" s="1"/>
  <c r="K1168" i="6" s="1"/>
  <c r="AC737" i="12"/>
  <c r="AD737" i="12" s="1"/>
  <c r="K1169" i="6" s="1"/>
  <c r="AC738" i="12"/>
  <c r="AD738" i="12" s="1"/>
  <c r="K1170" i="6" s="1"/>
  <c r="AC739" i="12"/>
  <c r="AD739" i="12" s="1"/>
  <c r="K1171" i="6" s="1"/>
  <c r="AC740" i="12"/>
  <c r="AD740" i="12" s="1"/>
  <c r="K1172" i="6" s="1"/>
  <c r="AC741" i="12"/>
  <c r="AD741" i="12" s="1"/>
  <c r="K1173" i="6" s="1"/>
  <c r="AC742" i="12"/>
  <c r="AD742" i="12" s="1"/>
  <c r="K1174" i="6" s="1"/>
  <c r="AC743" i="12"/>
  <c r="AD743" i="12" s="1"/>
  <c r="K1175" i="6" s="1"/>
  <c r="AC744" i="12"/>
  <c r="AD744" i="12" s="1"/>
  <c r="K1176" i="6" s="1"/>
  <c r="AC745" i="12"/>
  <c r="AD745" i="12" s="1"/>
  <c r="K1177" i="6" s="1"/>
  <c r="AC746" i="12"/>
  <c r="AD746" i="12" s="1"/>
  <c r="K1178" i="6" s="1"/>
  <c r="AC747" i="12"/>
  <c r="AD747" i="12" s="1"/>
  <c r="K1179" i="6" s="1"/>
  <c r="AC748" i="12"/>
  <c r="AD748" i="12" s="1"/>
  <c r="K1180" i="6" s="1"/>
  <c r="AC749" i="12"/>
  <c r="AD749" i="12" s="1"/>
  <c r="K1181" i="6" s="1"/>
  <c r="AC750" i="12"/>
  <c r="AD750" i="12" s="1"/>
  <c r="K1182" i="6" s="1"/>
  <c r="AC751" i="12"/>
  <c r="AD751" i="12" s="1"/>
  <c r="K1183" i="6" s="1"/>
  <c r="AC752" i="12"/>
  <c r="AD752" i="12" s="1"/>
  <c r="K1184" i="6" s="1"/>
  <c r="AC753" i="12"/>
  <c r="AD753" i="12" s="1"/>
  <c r="K1185" i="6" s="1"/>
  <c r="AC754" i="12"/>
  <c r="AD754" i="12" s="1"/>
  <c r="K1186" i="6" s="1"/>
  <c r="AC755" i="12"/>
  <c r="AD755" i="12" s="1"/>
  <c r="K1187" i="6" s="1"/>
  <c r="AC756" i="12"/>
  <c r="AD756" i="12" s="1"/>
  <c r="K1188" i="6" s="1"/>
  <c r="AC757" i="12"/>
  <c r="AD757" i="12" s="1"/>
  <c r="K1189" i="6" s="1"/>
  <c r="AC758" i="12"/>
  <c r="AD758" i="12" s="1"/>
  <c r="K1190" i="6" s="1"/>
  <c r="AC759" i="12"/>
  <c r="AD759" i="12" s="1"/>
  <c r="K1191" i="6" s="1"/>
  <c r="AC760" i="12"/>
  <c r="AD760" i="12" s="1"/>
  <c r="K1192" i="6" s="1"/>
  <c r="AC761" i="12"/>
  <c r="AD761" i="12" s="1"/>
  <c r="K1193" i="6" s="1"/>
  <c r="AC762" i="12"/>
  <c r="AD762" i="12" s="1"/>
  <c r="K1194" i="6" s="1"/>
  <c r="AC763" i="12"/>
  <c r="AD763" i="12" s="1"/>
  <c r="K1195" i="6" s="1"/>
  <c r="AC764" i="12"/>
  <c r="AD764" i="12" s="1"/>
  <c r="K1196" i="6" s="1"/>
  <c r="AC765" i="12"/>
  <c r="AD765" i="12" s="1"/>
  <c r="K1197" i="6" s="1"/>
  <c r="AC766" i="12"/>
  <c r="AD766" i="12" s="1"/>
  <c r="K1198" i="6" s="1"/>
  <c r="AC767" i="12"/>
  <c r="AD767" i="12" s="1"/>
  <c r="K1199" i="6" s="1"/>
  <c r="AC768" i="12"/>
  <c r="AD768" i="12" s="1"/>
  <c r="K1200" i="6" s="1"/>
  <c r="AC769" i="12"/>
  <c r="AD769" i="12" s="1"/>
  <c r="K1201" i="6" s="1"/>
  <c r="AC770" i="12"/>
  <c r="AD770" i="12" s="1"/>
  <c r="K1202" i="6" s="1"/>
  <c r="AC771" i="12"/>
  <c r="AD771" i="12" s="1"/>
  <c r="K1203" i="6" s="1"/>
  <c r="AC772" i="12"/>
  <c r="AD772" i="12" s="1"/>
  <c r="K1204" i="6" s="1"/>
  <c r="AC773" i="12"/>
  <c r="AD773" i="12" s="1"/>
  <c r="K1205" i="6" s="1"/>
  <c r="AC774" i="12"/>
  <c r="AD774" i="12" s="1"/>
  <c r="K1206" i="6" s="1"/>
  <c r="AC775" i="12"/>
  <c r="AD775" i="12" s="1"/>
  <c r="K1207" i="6" s="1"/>
  <c r="AC776" i="12"/>
  <c r="AD776" i="12" s="1"/>
  <c r="K1208" i="6" s="1"/>
  <c r="AC777" i="12"/>
  <c r="AD777" i="12" s="1"/>
  <c r="K1209" i="6" s="1"/>
  <c r="AC778" i="12"/>
  <c r="AD778" i="12" s="1"/>
  <c r="K1210" i="6" s="1"/>
  <c r="AC779" i="12"/>
  <c r="AD779" i="12" s="1"/>
  <c r="K1211" i="6" s="1"/>
  <c r="AC780" i="12"/>
  <c r="AD780" i="12" s="1"/>
  <c r="K1212" i="6" s="1"/>
  <c r="AC781" i="12"/>
  <c r="AD781" i="12" s="1"/>
  <c r="K1213" i="6" s="1"/>
  <c r="AC782" i="12"/>
  <c r="AD782" i="12" s="1"/>
  <c r="K1214" i="6" s="1"/>
  <c r="AC783" i="12"/>
  <c r="AD783" i="12" s="1"/>
  <c r="K1215" i="6" s="1"/>
  <c r="AC784" i="12"/>
  <c r="AD784" i="12" s="1"/>
  <c r="K1216" i="6" s="1"/>
  <c r="AC785" i="12"/>
  <c r="AD785" i="12" s="1"/>
  <c r="K1217" i="6" s="1"/>
  <c r="AC786" i="12"/>
  <c r="AD786" i="12" s="1"/>
  <c r="K1218" i="6" s="1"/>
  <c r="AC787" i="12"/>
  <c r="AD787" i="12" s="1"/>
  <c r="K1219" i="6" s="1"/>
  <c r="AC788" i="12"/>
  <c r="AD788" i="12" s="1"/>
  <c r="K1220" i="6" s="1"/>
  <c r="AC789" i="12"/>
  <c r="AD789" i="12" s="1"/>
  <c r="K1221" i="6" s="1"/>
  <c r="AC790" i="12"/>
  <c r="AD790" i="12" s="1"/>
  <c r="K1222" i="6" s="1"/>
  <c r="AC791" i="12"/>
  <c r="AD791" i="12" s="1"/>
  <c r="K1223" i="6" s="1"/>
  <c r="AC792" i="12"/>
  <c r="AD792" i="12" s="1"/>
  <c r="K1224" i="6" s="1"/>
  <c r="AC793" i="12"/>
  <c r="AD793" i="12" s="1"/>
  <c r="K1225" i="6" s="1"/>
  <c r="AC794" i="12"/>
  <c r="AD794" i="12" s="1"/>
  <c r="K1226" i="6" s="1"/>
  <c r="AC795" i="12"/>
  <c r="AD795" i="12" s="1"/>
  <c r="K1227" i="6" s="1"/>
  <c r="AC796" i="12"/>
  <c r="AD796" i="12" s="1"/>
  <c r="K1228" i="6" s="1"/>
  <c r="AC797" i="12"/>
  <c r="AD797" i="12" s="1"/>
  <c r="K1229" i="6" s="1"/>
  <c r="AC798" i="12"/>
  <c r="AD798" i="12" s="1"/>
  <c r="K1230" i="6" s="1"/>
  <c r="AC799" i="12"/>
  <c r="AD799" i="12" s="1"/>
  <c r="K1231" i="6" s="1"/>
  <c r="AC800" i="12"/>
  <c r="AD800" i="12" s="1"/>
  <c r="K1232" i="6" s="1"/>
  <c r="AC801" i="12"/>
  <c r="AD801" i="12" s="1"/>
  <c r="K1233" i="6" s="1"/>
  <c r="AC802" i="12"/>
  <c r="AD802" i="12" s="1"/>
  <c r="K1234" i="6" s="1"/>
  <c r="AC803" i="12"/>
  <c r="AD803" i="12" s="1"/>
  <c r="K1235" i="6" s="1"/>
  <c r="AC804" i="12"/>
  <c r="AD804" i="12" s="1"/>
  <c r="K1236" i="6" s="1"/>
  <c r="AC805" i="12"/>
  <c r="AD805" i="12" s="1"/>
  <c r="K1237" i="6" s="1"/>
  <c r="AC806" i="12"/>
  <c r="AD806" i="12" s="1"/>
  <c r="K1238" i="6" s="1"/>
  <c r="AC807" i="12"/>
  <c r="AD807" i="12" s="1"/>
  <c r="K1239" i="6" s="1"/>
  <c r="AC808" i="12"/>
  <c r="AD808" i="12" s="1"/>
  <c r="K1240" i="6" s="1"/>
  <c r="AC809" i="12"/>
  <c r="AD809" i="12" s="1"/>
  <c r="K1241" i="6" s="1"/>
  <c r="AC810" i="12"/>
  <c r="AD810" i="12" s="1"/>
  <c r="K1242" i="6" s="1"/>
  <c r="AC811" i="12"/>
  <c r="AD811" i="12" s="1"/>
  <c r="K1243" i="6" s="1"/>
  <c r="AC812" i="12"/>
  <c r="AD812" i="12" s="1"/>
  <c r="K1244" i="6" s="1"/>
  <c r="AC813" i="12"/>
  <c r="AD813" i="12" s="1"/>
  <c r="K1245" i="6" s="1"/>
  <c r="AC814" i="12"/>
  <c r="AD814" i="12" s="1"/>
  <c r="K1246" i="6" s="1"/>
  <c r="AC815" i="12"/>
  <c r="AD815" i="12" s="1"/>
  <c r="K1247" i="6" s="1"/>
  <c r="AC816" i="12"/>
  <c r="AD816" i="12" s="1"/>
  <c r="K1248" i="6" s="1"/>
  <c r="AC817" i="12"/>
  <c r="AD817" i="12" s="1"/>
  <c r="K1249" i="6" s="1"/>
  <c r="AC818" i="12"/>
  <c r="AD818" i="12" s="1"/>
  <c r="K1250" i="6" s="1"/>
  <c r="AC819" i="12"/>
  <c r="AD819" i="12" s="1"/>
  <c r="K1251" i="6" s="1"/>
  <c r="AC820" i="12"/>
  <c r="AD820" i="12" s="1"/>
  <c r="K1252" i="6" s="1"/>
  <c r="AC821" i="12"/>
  <c r="AD821" i="12" s="1"/>
  <c r="K1253" i="6" s="1"/>
  <c r="AC822" i="12"/>
  <c r="AD822" i="12" s="1"/>
  <c r="K1254" i="6" s="1"/>
  <c r="AC823" i="12"/>
  <c r="AD823" i="12" s="1"/>
  <c r="K1255" i="6" s="1"/>
  <c r="AC824" i="12"/>
  <c r="AD824" i="12" s="1"/>
  <c r="K1256" i="6" s="1"/>
  <c r="AC825" i="12"/>
  <c r="AD825" i="12" s="1"/>
  <c r="K1257" i="6" s="1"/>
  <c r="AC826" i="12"/>
  <c r="AD826" i="12" s="1"/>
  <c r="K1258" i="6" s="1"/>
  <c r="AC827" i="12"/>
  <c r="AD827" i="12" s="1"/>
  <c r="K1259" i="6" s="1"/>
  <c r="AC828" i="12"/>
  <c r="AD828" i="12" s="1"/>
  <c r="K1260" i="6" s="1"/>
  <c r="AC829" i="12"/>
  <c r="AD829" i="12" s="1"/>
  <c r="K1261" i="6" s="1"/>
  <c r="AC830" i="12"/>
  <c r="AD830" i="12" s="1"/>
  <c r="K1262" i="6" s="1"/>
  <c r="AC831" i="12"/>
  <c r="AD831" i="12" s="1"/>
  <c r="K1263" i="6" s="1"/>
  <c r="AC832" i="12"/>
  <c r="AD832" i="12" s="1"/>
  <c r="K1264" i="6" s="1"/>
  <c r="AC833" i="12"/>
  <c r="AD833" i="12" s="1"/>
  <c r="K1265" i="6" s="1"/>
  <c r="AC834" i="12"/>
  <c r="AD834" i="12" s="1"/>
  <c r="K1266" i="6" s="1"/>
  <c r="AC835" i="12"/>
  <c r="AD835" i="12" s="1"/>
  <c r="K1267" i="6" s="1"/>
  <c r="AC836" i="12"/>
  <c r="AD836" i="12" s="1"/>
  <c r="K1268" i="6" s="1"/>
  <c r="AC837" i="12"/>
  <c r="AD837" i="12" s="1"/>
  <c r="K1269" i="6" s="1"/>
  <c r="AC838" i="12"/>
  <c r="AD838" i="12" s="1"/>
  <c r="K1270" i="6" s="1"/>
  <c r="AC839" i="12"/>
  <c r="AD839" i="12" s="1"/>
  <c r="K1271" i="6" s="1"/>
  <c r="AC840" i="12"/>
  <c r="AD840" i="12" s="1"/>
  <c r="K1272" i="6" s="1"/>
  <c r="AC841" i="12"/>
  <c r="AD841" i="12" s="1"/>
  <c r="K1273" i="6" s="1"/>
  <c r="AC842" i="12"/>
  <c r="AD842" i="12" s="1"/>
  <c r="K1274" i="6" s="1"/>
  <c r="AC843" i="12"/>
  <c r="AD843" i="12" s="1"/>
  <c r="K1275" i="6" s="1"/>
  <c r="AC844" i="12"/>
  <c r="AD844" i="12" s="1"/>
  <c r="K1276" i="6" s="1"/>
  <c r="AC845" i="12"/>
  <c r="AD845" i="12" s="1"/>
  <c r="K1277" i="6" s="1"/>
  <c r="AC846" i="12"/>
  <c r="AD846" i="12" s="1"/>
  <c r="K1278" i="6" s="1"/>
  <c r="AC847" i="12"/>
  <c r="AD847" i="12" s="1"/>
  <c r="K1279" i="6" s="1"/>
  <c r="AC848" i="12"/>
  <c r="AD848" i="12" s="1"/>
  <c r="K1280" i="6" s="1"/>
  <c r="AC849" i="12"/>
  <c r="AD849" i="12" s="1"/>
  <c r="K1281" i="6" s="1"/>
  <c r="AC850" i="12"/>
  <c r="AD850" i="12" s="1"/>
  <c r="K1282" i="6" s="1"/>
  <c r="AC851" i="12"/>
  <c r="AD851" i="12" s="1"/>
  <c r="K1283" i="6" s="1"/>
  <c r="AC852" i="12"/>
  <c r="AD852" i="12" s="1"/>
  <c r="K1284" i="6" s="1"/>
  <c r="AC853" i="12"/>
  <c r="AD853" i="12" s="1"/>
  <c r="K1285" i="6" s="1"/>
  <c r="AC854" i="12"/>
  <c r="AD854" i="12" s="1"/>
  <c r="K1286" i="6" s="1"/>
  <c r="AC855" i="12"/>
  <c r="AD855" i="12" s="1"/>
  <c r="K1287" i="6" s="1"/>
  <c r="AC856" i="12"/>
  <c r="AD856" i="12" s="1"/>
  <c r="K1288" i="6" s="1"/>
  <c r="AC857" i="12"/>
  <c r="AD857" i="12" s="1"/>
  <c r="K1289" i="6" s="1"/>
  <c r="AC858" i="12"/>
  <c r="AD858" i="12" s="1"/>
  <c r="K1290" i="6" s="1"/>
  <c r="AC859" i="12"/>
  <c r="AD859" i="12" s="1"/>
  <c r="K1291" i="6" s="1"/>
  <c r="AC860" i="12"/>
  <c r="AD860" i="12" s="1"/>
  <c r="K1292" i="6" s="1"/>
  <c r="AC861" i="12"/>
  <c r="AD861" i="12" s="1"/>
  <c r="K1293" i="6" s="1"/>
  <c r="AC862" i="12"/>
  <c r="AD862" i="12" s="1"/>
  <c r="K1294" i="6" s="1"/>
  <c r="AC863" i="12"/>
  <c r="AD863" i="12" s="1"/>
  <c r="K1295" i="6" s="1"/>
  <c r="AC864" i="12"/>
  <c r="AD864" i="12" s="1"/>
  <c r="K1296" i="6" s="1"/>
  <c r="AC865" i="12"/>
  <c r="AD865" i="12" s="1"/>
  <c r="K1297" i="6" s="1"/>
  <c r="AC866" i="12"/>
  <c r="AD866" i="12" s="1"/>
  <c r="K1298" i="6" s="1"/>
  <c r="AC867" i="12"/>
  <c r="AD867" i="12" s="1"/>
  <c r="K1299" i="6" s="1"/>
  <c r="AC868" i="12"/>
  <c r="AD868" i="12" s="1"/>
  <c r="K1300" i="6" s="1"/>
  <c r="AC869" i="12"/>
  <c r="AD869" i="12" s="1"/>
  <c r="K1301" i="6" s="1"/>
  <c r="AC870" i="12"/>
  <c r="AD870" i="12" s="1"/>
  <c r="K1302" i="6" s="1"/>
  <c r="AC871" i="12"/>
  <c r="AD871" i="12" s="1"/>
  <c r="K1303" i="6" s="1"/>
  <c r="AC872" i="12"/>
  <c r="AD872" i="12" s="1"/>
  <c r="K1304" i="6" s="1"/>
  <c r="AC873" i="12"/>
  <c r="AD873" i="12" s="1"/>
  <c r="K1305" i="6" s="1"/>
  <c r="AC874" i="12"/>
  <c r="AD874" i="12" s="1"/>
  <c r="K1306" i="6" s="1"/>
  <c r="AC875" i="12"/>
  <c r="AD875" i="12" s="1"/>
  <c r="K1307" i="6" s="1"/>
  <c r="AC876" i="12"/>
  <c r="AD876" i="12" s="1"/>
  <c r="K1308" i="6" s="1"/>
  <c r="AC877" i="12"/>
  <c r="AD877" i="12" s="1"/>
  <c r="K1309" i="6" s="1"/>
  <c r="AC878" i="12"/>
  <c r="AD878" i="12" s="1"/>
  <c r="K1310" i="6" s="1"/>
  <c r="AC879" i="12"/>
  <c r="AD879" i="12" s="1"/>
  <c r="K1311" i="6" s="1"/>
  <c r="AC880" i="12"/>
  <c r="AD880" i="12" s="1"/>
  <c r="K1312" i="6" s="1"/>
  <c r="AC881" i="12"/>
  <c r="AD881" i="12" s="1"/>
  <c r="K1313" i="6" s="1"/>
  <c r="AC882" i="12"/>
  <c r="AD882" i="12" s="1"/>
  <c r="K1314" i="6" s="1"/>
  <c r="AC883" i="12"/>
  <c r="AD883" i="12" s="1"/>
  <c r="K1315" i="6" s="1"/>
  <c r="AC884" i="12"/>
  <c r="AD884" i="12" s="1"/>
  <c r="K1316" i="6" s="1"/>
  <c r="AC885" i="12"/>
  <c r="AD885" i="12" s="1"/>
  <c r="K1317" i="6" s="1"/>
  <c r="AC886" i="12"/>
  <c r="AD886" i="12" s="1"/>
  <c r="K1318" i="6" s="1"/>
  <c r="AC887" i="12"/>
  <c r="AD887" i="12" s="1"/>
  <c r="K1319" i="6" s="1"/>
  <c r="AC888" i="12"/>
  <c r="AD888" i="12" s="1"/>
  <c r="K1320" i="6" s="1"/>
  <c r="AC889" i="12"/>
  <c r="AD889" i="12" s="1"/>
  <c r="K1321" i="6" s="1"/>
  <c r="AC890" i="12"/>
  <c r="AD890" i="12" s="1"/>
  <c r="K1322" i="6" s="1"/>
  <c r="AC891" i="12"/>
  <c r="AD891" i="12" s="1"/>
  <c r="K1323" i="6" s="1"/>
  <c r="AC892" i="12"/>
  <c r="AD892" i="12" s="1"/>
  <c r="K1324" i="6" s="1"/>
  <c r="AC893" i="12"/>
  <c r="AD893" i="12" s="1"/>
  <c r="K1325" i="6" s="1"/>
  <c r="AC894" i="12"/>
  <c r="AD894" i="12" s="1"/>
  <c r="K1326" i="6" s="1"/>
  <c r="AC895" i="12"/>
  <c r="AD895" i="12" s="1"/>
  <c r="K1327" i="6" s="1"/>
  <c r="AC896" i="12"/>
  <c r="AD896" i="12" s="1"/>
  <c r="K1328" i="6" s="1"/>
  <c r="AC897" i="12"/>
  <c r="AD897" i="12" s="1"/>
  <c r="K1329" i="6" s="1"/>
  <c r="AC898" i="12"/>
  <c r="AD898" i="12" s="1"/>
  <c r="K1330" i="6" s="1"/>
  <c r="AC899" i="12"/>
  <c r="AD899" i="12" s="1"/>
  <c r="K1331" i="6" s="1"/>
  <c r="AC900" i="12"/>
  <c r="AD900" i="12" s="1"/>
  <c r="K1332" i="6" s="1"/>
  <c r="AC901" i="12"/>
  <c r="AD901" i="12" s="1"/>
  <c r="K1333" i="6" s="1"/>
  <c r="AC902" i="12"/>
  <c r="AD902" i="12" s="1"/>
  <c r="K1334" i="6" s="1"/>
  <c r="AC903" i="12"/>
  <c r="AD903" i="12" s="1"/>
  <c r="K1335" i="6" s="1"/>
  <c r="AC904" i="12"/>
  <c r="AD904" i="12" s="1"/>
  <c r="K1336" i="6" s="1"/>
  <c r="AC905" i="12"/>
  <c r="AD905" i="12" s="1"/>
  <c r="K1337" i="6" s="1"/>
  <c r="AC906" i="12"/>
  <c r="AD906" i="12" s="1"/>
  <c r="K1338" i="6" s="1"/>
  <c r="AC907" i="12"/>
  <c r="AD907" i="12" s="1"/>
  <c r="K1339" i="6" s="1"/>
  <c r="AC908" i="12"/>
  <c r="AD908" i="12" s="1"/>
  <c r="K1340" i="6" s="1"/>
  <c r="AC909" i="12"/>
  <c r="AD909" i="12" s="1"/>
  <c r="K1341" i="6" s="1"/>
  <c r="AC910" i="12"/>
  <c r="AD910" i="12" s="1"/>
  <c r="K1342" i="6" s="1"/>
  <c r="AC911" i="12"/>
  <c r="AD911" i="12" s="1"/>
  <c r="K1343" i="6" s="1"/>
  <c r="AC912" i="12"/>
  <c r="AD912" i="12" s="1"/>
  <c r="K1344" i="6" s="1"/>
  <c r="AC913" i="12"/>
  <c r="AD913" i="12" s="1"/>
  <c r="K1345" i="6" s="1"/>
  <c r="AC914" i="12"/>
  <c r="AD914" i="12" s="1"/>
  <c r="K1346" i="6" s="1"/>
  <c r="AC915" i="12"/>
  <c r="AD915" i="12" s="1"/>
  <c r="K1347" i="6" s="1"/>
  <c r="AC916" i="12"/>
  <c r="AD916" i="12" s="1"/>
  <c r="K1348" i="6" s="1"/>
  <c r="AC917" i="12"/>
  <c r="AD917" i="12" s="1"/>
  <c r="K1349" i="6" s="1"/>
  <c r="AC918" i="12"/>
  <c r="AD918" i="12" s="1"/>
  <c r="K1350" i="6" s="1"/>
  <c r="AC919" i="12"/>
  <c r="AD919" i="12" s="1"/>
  <c r="K1351" i="6" s="1"/>
  <c r="AC920" i="12"/>
  <c r="AD920" i="12" s="1"/>
  <c r="K1352" i="6" s="1"/>
  <c r="AC921" i="12"/>
  <c r="AD921" i="12" s="1"/>
  <c r="K1353" i="6" s="1"/>
  <c r="AC922" i="12"/>
  <c r="AD922" i="12" s="1"/>
  <c r="K1354" i="6" s="1"/>
  <c r="AC923" i="12"/>
  <c r="AD923" i="12" s="1"/>
  <c r="K1355" i="6" s="1"/>
  <c r="AC924" i="12"/>
  <c r="AD924" i="12" s="1"/>
  <c r="K1356" i="6" s="1"/>
  <c r="AC925" i="12"/>
  <c r="AD925" i="12" s="1"/>
  <c r="K1357" i="6" s="1"/>
  <c r="AC926" i="12"/>
  <c r="AD926" i="12" s="1"/>
  <c r="K1358" i="6" s="1"/>
  <c r="AC927" i="12"/>
  <c r="AD927" i="12" s="1"/>
  <c r="K1359" i="6" s="1"/>
  <c r="AC928" i="12"/>
  <c r="AD928" i="12" s="1"/>
  <c r="K1360" i="6" s="1"/>
  <c r="AC929" i="12"/>
  <c r="AD929" i="12" s="1"/>
  <c r="K1361" i="6" s="1"/>
  <c r="AC930" i="12"/>
  <c r="AD930" i="12" s="1"/>
  <c r="K1362" i="6" s="1"/>
  <c r="AC931" i="12"/>
  <c r="AD931" i="12" s="1"/>
  <c r="K1363" i="6" s="1"/>
  <c r="AC932" i="12"/>
  <c r="AD932" i="12" s="1"/>
  <c r="K1364" i="6" s="1"/>
  <c r="AC933" i="12"/>
  <c r="AD933" i="12" s="1"/>
  <c r="K1365" i="6" s="1"/>
  <c r="AC934" i="12"/>
  <c r="AD934" i="12" s="1"/>
  <c r="K1366" i="6" s="1"/>
  <c r="AC935" i="12"/>
  <c r="AD935" i="12" s="1"/>
  <c r="K1367" i="6" s="1"/>
  <c r="AC936" i="12"/>
  <c r="AD936" i="12" s="1"/>
  <c r="K1368" i="6" s="1"/>
  <c r="AC937" i="12"/>
  <c r="AD937" i="12" s="1"/>
  <c r="K1369" i="6" s="1"/>
  <c r="AC938" i="12"/>
  <c r="AD938" i="12" s="1"/>
  <c r="K1370" i="6" s="1"/>
  <c r="AC939" i="12"/>
  <c r="AD939" i="12" s="1"/>
  <c r="K1371" i="6" s="1"/>
  <c r="AC940" i="12"/>
  <c r="AD940" i="12" s="1"/>
  <c r="K1372" i="6" s="1"/>
  <c r="AC941" i="12"/>
  <c r="AD941" i="12" s="1"/>
  <c r="K1373" i="6" s="1"/>
  <c r="AC942" i="12"/>
  <c r="AD942" i="12" s="1"/>
  <c r="K1374" i="6" s="1"/>
  <c r="AC943" i="12"/>
  <c r="AD943" i="12" s="1"/>
  <c r="K1375" i="6" s="1"/>
  <c r="AC944" i="12"/>
  <c r="AD944" i="12" s="1"/>
  <c r="K1376" i="6" s="1"/>
  <c r="AC945" i="12"/>
  <c r="AD945" i="12" s="1"/>
  <c r="K1377" i="6" s="1"/>
  <c r="AC946" i="12"/>
  <c r="AD946" i="12" s="1"/>
  <c r="K1378" i="6" s="1"/>
  <c r="AC947" i="12"/>
  <c r="AD947" i="12" s="1"/>
  <c r="K1379" i="6" s="1"/>
  <c r="AC948" i="12"/>
  <c r="AD948" i="12" s="1"/>
  <c r="K1380" i="6" s="1"/>
  <c r="AC949" i="12"/>
  <c r="AD949" i="12" s="1"/>
  <c r="K1381" i="6" s="1"/>
  <c r="AC950" i="12"/>
  <c r="AD950" i="12" s="1"/>
  <c r="K1382" i="6" s="1"/>
  <c r="AC951" i="12"/>
  <c r="AD951" i="12" s="1"/>
  <c r="K1383" i="6" s="1"/>
  <c r="AC952" i="12"/>
  <c r="AD952" i="12" s="1"/>
  <c r="K1384" i="6" s="1"/>
  <c r="AC953" i="12"/>
  <c r="AD953" i="12" s="1"/>
  <c r="K1385" i="6" s="1"/>
  <c r="AC954" i="12"/>
  <c r="AD954" i="12" s="1"/>
  <c r="K1386" i="6" s="1"/>
  <c r="AC955" i="12"/>
  <c r="AD955" i="12" s="1"/>
  <c r="K1387" i="6" s="1"/>
  <c r="AC956" i="12"/>
  <c r="AD956" i="12" s="1"/>
  <c r="K1388" i="6" s="1"/>
  <c r="AC957" i="12"/>
  <c r="AD957" i="12" s="1"/>
  <c r="K1389" i="6" s="1"/>
  <c r="AC958" i="12"/>
  <c r="AD958" i="12" s="1"/>
  <c r="K1390" i="6" s="1"/>
  <c r="AC959" i="12"/>
  <c r="AD959" i="12" s="1"/>
  <c r="K1391" i="6" s="1"/>
  <c r="AC960" i="12"/>
  <c r="AD960" i="12" s="1"/>
  <c r="K1392" i="6" s="1"/>
  <c r="AC961" i="12"/>
  <c r="AD961" i="12" s="1"/>
  <c r="K1393" i="6" s="1"/>
  <c r="AC962" i="12"/>
  <c r="AD962" i="12" s="1"/>
  <c r="K1394" i="6" s="1"/>
  <c r="AC963" i="12"/>
  <c r="AD963" i="12" s="1"/>
  <c r="K1395" i="6" s="1"/>
  <c r="AC964" i="12"/>
  <c r="AD964" i="12" s="1"/>
  <c r="K1396" i="6" s="1"/>
  <c r="AC965" i="12"/>
  <c r="AD965" i="12" s="1"/>
  <c r="K1397" i="6" s="1"/>
  <c r="AC966" i="12"/>
  <c r="AD966" i="12" s="1"/>
  <c r="K1398" i="6" s="1"/>
  <c r="AC967" i="12"/>
  <c r="AD967" i="12" s="1"/>
  <c r="K1399" i="6" s="1"/>
  <c r="AC968" i="12"/>
  <c r="AD968" i="12" s="1"/>
  <c r="K1400" i="6" s="1"/>
  <c r="AC969" i="12"/>
  <c r="AD969" i="12" s="1"/>
  <c r="K1401" i="6" s="1"/>
  <c r="AC970" i="12"/>
  <c r="AD970" i="12" s="1"/>
  <c r="K1402" i="6" s="1"/>
  <c r="AC971" i="12"/>
  <c r="AD971" i="12" s="1"/>
  <c r="K1403" i="6" s="1"/>
  <c r="AC972" i="12"/>
  <c r="AD972" i="12" s="1"/>
  <c r="K1404" i="6" s="1"/>
  <c r="AC973" i="12"/>
  <c r="AD973" i="12" s="1"/>
  <c r="K1405" i="6" s="1"/>
  <c r="AC974" i="12"/>
  <c r="AD974" i="12" s="1"/>
  <c r="K1406" i="6" s="1"/>
  <c r="AC975" i="12"/>
  <c r="AD975" i="12" s="1"/>
  <c r="K1407" i="6" s="1"/>
  <c r="AC976" i="12"/>
  <c r="AD976" i="12" s="1"/>
  <c r="K1408" i="6" s="1"/>
  <c r="AC977" i="12"/>
  <c r="AD977" i="12" s="1"/>
  <c r="K1409" i="6" s="1"/>
  <c r="AC978" i="12"/>
  <c r="AD978" i="12" s="1"/>
  <c r="K1410" i="6" s="1"/>
  <c r="AC979" i="12"/>
  <c r="AD979" i="12" s="1"/>
  <c r="K1411" i="6" s="1"/>
  <c r="AC980" i="12"/>
  <c r="AD980" i="12" s="1"/>
  <c r="K1412" i="6" s="1"/>
  <c r="AC981" i="12"/>
  <c r="AD981" i="12" s="1"/>
  <c r="K1413" i="6" s="1"/>
  <c r="AC982" i="12"/>
  <c r="AD982" i="12" s="1"/>
  <c r="K1414" i="6" s="1"/>
  <c r="AC983" i="12"/>
  <c r="AD983" i="12" s="1"/>
  <c r="K1415" i="6" s="1"/>
  <c r="AC984" i="12"/>
  <c r="AD984" i="12" s="1"/>
  <c r="K1416" i="6" s="1"/>
  <c r="AC985" i="12"/>
  <c r="AD985" i="12" s="1"/>
  <c r="K1417" i="6" s="1"/>
  <c r="AC986" i="12"/>
  <c r="AD986" i="12" s="1"/>
  <c r="K1418" i="6" s="1"/>
  <c r="AC987" i="12"/>
  <c r="AD987" i="12" s="1"/>
  <c r="K1419" i="6" s="1"/>
  <c r="AC988" i="12"/>
  <c r="AD988" i="12" s="1"/>
  <c r="K1420" i="6" s="1"/>
  <c r="AC989" i="12"/>
  <c r="AD989" i="12" s="1"/>
  <c r="K1421" i="6" s="1"/>
  <c r="AC990" i="12"/>
  <c r="AD990" i="12" s="1"/>
  <c r="K1422" i="6" s="1"/>
  <c r="AC991" i="12"/>
  <c r="AD991" i="12" s="1"/>
  <c r="K1423" i="6" s="1"/>
  <c r="AC992" i="12"/>
  <c r="AD992" i="12" s="1"/>
  <c r="K1424" i="6" s="1"/>
  <c r="AC993" i="12"/>
  <c r="AD993" i="12" s="1"/>
  <c r="K1425" i="6" s="1"/>
  <c r="AC994" i="12"/>
  <c r="AD994" i="12" s="1"/>
  <c r="K1426" i="6" s="1"/>
  <c r="AC995" i="12"/>
  <c r="AD995" i="12" s="1"/>
  <c r="K1427" i="6" s="1"/>
  <c r="AC996" i="12"/>
  <c r="AD996" i="12" s="1"/>
  <c r="K1428" i="6" s="1"/>
  <c r="AC997" i="12"/>
  <c r="AD997" i="12" s="1"/>
  <c r="K1429" i="6" s="1"/>
  <c r="AC998" i="12"/>
  <c r="AD998" i="12" s="1"/>
  <c r="K1430" i="6" s="1"/>
  <c r="AC999" i="12"/>
  <c r="AD999" i="12" s="1"/>
  <c r="K1431" i="6" s="1"/>
  <c r="AC1000" i="12"/>
  <c r="AD1000" i="12" s="1"/>
  <c r="K1432" i="6" s="1"/>
  <c r="AC1001" i="12"/>
  <c r="AD1001" i="12" s="1"/>
  <c r="K1433" i="6" s="1"/>
  <c r="AC1002" i="12"/>
  <c r="AD1002" i="12" s="1"/>
  <c r="K1434" i="6" s="1"/>
  <c r="AC1003" i="12"/>
  <c r="AD1003" i="12" s="1"/>
  <c r="K1435" i="6" s="1"/>
  <c r="AC1004" i="12"/>
  <c r="AD1004" i="12" s="1"/>
  <c r="K1436" i="6" s="1"/>
  <c r="AC1005" i="12"/>
  <c r="AD1005" i="12" s="1"/>
  <c r="K1437" i="6" s="1"/>
  <c r="AC1006" i="12"/>
  <c r="AD1006" i="12" s="1"/>
  <c r="K1438" i="6" s="1"/>
  <c r="AC1007" i="12"/>
  <c r="AD1007" i="12" s="1"/>
  <c r="K1439" i="6" s="1"/>
  <c r="AC1008" i="12"/>
  <c r="AD1008" i="12" s="1"/>
  <c r="K1440" i="6" s="1"/>
  <c r="AC1009" i="12"/>
  <c r="AD1009" i="12" s="1"/>
  <c r="K1441" i="6" s="1"/>
  <c r="AC1010" i="12"/>
  <c r="AD1010" i="12" s="1"/>
  <c r="K1442" i="6" s="1"/>
  <c r="AC1011" i="12"/>
  <c r="AD1011" i="12" s="1"/>
  <c r="K1443" i="6" s="1"/>
  <c r="AC1012" i="12"/>
  <c r="AD1012" i="12" s="1"/>
  <c r="K1444" i="6" s="1"/>
  <c r="AC1013" i="12"/>
  <c r="AD1013" i="12" s="1"/>
  <c r="K1445" i="6" s="1"/>
  <c r="AC1014" i="12"/>
  <c r="AD1014" i="12" s="1"/>
  <c r="K1446" i="6" s="1"/>
  <c r="AC1015" i="12"/>
  <c r="AD1015" i="12" s="1"/>
  <c r="K1447" i="6" s="1"/>
  <c r="AC1016" i="12"/>
  <c r="AD1016" i="12" s="1"/>
  <c r="K1448" i="6" s="1"/>
  <c r="AC1017" i="12"/>
  <c r="AD1017" i="12" s="1"/>
  <c r="K1449" i="6" s="1"/>
  <c r="AC1018" i="12"/>
  <c r="AD1018" i="12" s="1"/>
  <c r="K1450" i="6" s="1"/>
  <c r="AC1019" i="12"/>
  <c r="AD1019" i="12" s="1"/>
  <c r="K1451" i="6" s="1"/>
  <c r="AC1020" i="12"/>
  <c r="AD1020" i="12" s="1"/>
  <c r="K1452" i="6" s="1"/>
  <c r="AC1021" i="12"/>
  <c r="AD1021" i="12" s="1"/>
  <c r="K1453" i="6" s="1"/>
  <c r="AC1022" i="12"/>
  <c r="AD1022" i="12" s="1"/>
  <c r="K1454" i="6" s="1"/>
  <c r="AC1023" i="12"/>
  <c r="AD1023" i="12" s="1"/>
  <c r="K1455" i="6" s="1"/>
  <c r="AC1024" i="12"/>
  <c r="AD1024" i="12" s="1"/>
  <c r="K1456" i="6" s="1"/>
  <c r="AC1025" i="12"/>
  <c r="AD1025" i="12" s="1"/>
  <c r="K1457" i="6" s="1"/>
  <c r="AC1026" i="12"/>
  <c r="AD1026" i="12" s="1"/>
  <c r="K1458" i="6" s="1"/>
  <c r="AC1027" i="12"/>
  <c r="AD1027" i="12" s="1"/>
  <c r="K1459" i="6" s="1"/>
  <c r="AC1028" i="12"/>
  <c r="AD1028" i="12" s="1"/>
  <c r="K1460" i="6" s="1"/>
  <c r="AC1029" i="12"/>
  <c r="AD1029" i="12" s="1"/>
  <c r="K1461" i="6" s="1"/>
  <c r="AC1030" i="12"/>
  <c r="AD1030" i="12" s="1"/>
  <c r="K1462" i="6" s="1"/>
  <c r="AC1031" i="12"/>
  <c r="AD1031" i="12" s="1"/>
  <c r="K1463" i="6" s="1"/>
  <c r="AC1032" i="12"/>
  <c r="AD1032" i="12" s="1"/>
  <c r="K1464" i="6" s="1"/>
  <c r="AC1033" i="12"/>
  <c r="AD1033" i="12" s="1"/>
  <c r="K1465" i="6" s="1"/>
  <c r="AC1034" i="12"/>
  <c r="AD1034" i="12" s="1"/>
  <c r="K1466" i="6" s="1"/>
  <c r="AC1035" i="12"/>
  <c r="AD1035" i="12" s="1"/>
  <c r="K1467" i="6" s="1"/>
  <c r="AC1036" i="12"/>
  <c r="AD1036" i="12" s="1"/>
  <c r="K1468" i="6" s="1"/>
  <c r="AC1037" i="12"/>
  <c r="AD1037" i="12" s="1"/>
  <c r="K1469" i="6" s="1"/>
  <c r="AC1038" i="12"/>
  <c r="AD1038" i="12" s="1"/>
  <c r="K1470" i="6" s="1"/>
  <c r="AC1039" i="12"/>
  <c r="AD1039" i="12" s="1"/>
  <c r="K1471" i="6" s="1"/>
  <c r="AC1040" i="12"/>
  <c r="AD1040" i="12" s="1"/>
  <c r="K1472" i="6" s="1"/>
  <c r="AC1041" i="12"/>
  <c r="AD1041" i="12" s="1"/>
  <c r="K1473" i="6" s="1"/>
  <c r="AC1042" i="12"/>
  <c r="AD1042" i="12" s="1"/>
  <c r="K1474" i="6" s="1"/>
  <c r="AC1043" i="12"/>
  <c r="AD1043" i="12" s="1"/>
  <c r="K1475" i="6" s="1"/>
  <c r="AC1044" i="12"/>
  <c r="AD1044" i="12" s="1"/>
  <c r="K1476" i="6" s="1"/>
  <c r="AC1045" i="12"/>
  <c r="AD1045" i="12" s="1"/>
  <c r="K1477" i="6" s="1"/>
  <c r="AC1046" i="12"/>
  <c r="AD1046" i="12" s="1"/>
  <c r="K1478" i="6" s="1"/>
  <c r="AC1047" i="12"/>
  <c r="AD1047" i="12" s="1"/>
  <c r="K1479" i="6" s="1"/>
  <c r="AC1048" i="12"/>
  <c r="AD1048" i="12" s="1"/>
  <c r="K1480" i="6" s="1"/>
  <c r="AC1049" i="12"/>
  <c r="AD1049" i="12" s="1"/>
  <c r="K1481" i="6" s="1"/>
  <c r="AC1050" i="12"/>
  <c r="AD1050" i="12" s="1"/>
  <c r="K1482" i="6" s="1"/>
  <c r="AC1051" i="12"/>
  <c r="AD1051" i="12" s="1"/>
  <c r="K1483" i="6" s="1"/>
  <c r="AC1052" i="12"/>
  <c r="AD1052" i="12" s="1"/>
  <c r="K1484" i="6" s="1"/>
  <c r="AC1053" i="12"/>
  <c r="AD1053" i="12" s="1"/>
  <c r="K1485" i="6" s="1"/>
  <c r="AC1054" i="12"/>
  <c r="AD1054" i="12" s="1"/>
  <c r="K1486" i="6" s="1"/>
  <c r="AC1055" i="12"/>
  <c r="AD1055" i="12" s="1"/>
  <c r="K1487" i="6" s="1"/>
  <c r="AC1056" i="12"/>
  <c r="AD1056" i="12" s="1"/>
  <c r="K1488" i="6" s="1"/>
  <c r="AC1057" i="12"/>
  <c r="AD1057" i="12" s="1"/>
  <c r="K1489" i="6" s="1"/>
  <c r="AC1058" i="12"/>
  <c r="AD1058" i="12" s="1"/>
  <c r="K1490" i="6" s="1"/>
  <c r="AC1059" i="12"/>
  <c r="AD1059" i="12" s="1"/>
  <c r="K1491" i="6" s="1"/>
  <c r="AC1060" i="12"/>
  <c r="AD1060" i="12" s="1"/>
  <c r="K1492" i="6" s="1"/>
  <c r="AC1061" i="12"/>
  <c r="AD1061" i="12" s="1"/>
  <c r="K1493" i="6" s="1"/>
  <c r="AC1062" i="12"/>
  <c r="AD1062" i="12" s="1"/>
  <c r="K1494" i="6" s="1"/>
  <c r="AC1063" i="12"/>
  <c r="AD1063" i="12" s="1"/>
  <c r="K1495" i="6" s="1"/>
  <c r="AC1064" i="12"/>
  <c r="AD1064" i="12" s="1"/>
  <c r="K1496" i="6" s="1"/>
  <c r="AC1065" i="12"/>
  <c r="AD1065" i="12" s="1"/>
  <c r="K1497" i="6" s="1"/>
  <c r="AC1066" i="12"/>
  <c r="AD1066" i="12" s="1"/>
  <c r="K1498" i="6" s="1"/>
  <c r="AC1067" i="12"/>
  <c r="AD1067" i="12" s="1"/>
  <c r="K1499" i="6" s="1"/>
  <c r="AC1068" i="12"/>
  <c r="AD1068" i="12" s="1"/>
  <c r="K1500" i="6" s="1"/>
  <c r="AC1069" i="12"/>
  <c r="AD1069" i="12" s="1"/>
  <c r="K1501" i="6" s="1"/>
  <c r="AC1070" i="12"/>
  <c r="AD1070" i="12" s="1"/>
  <c r="K1502" i="6" s="1"/>
  <c r="AC1071" i="12"/>
  <c r="AD1071" i="12" s="1"/>
  <c r="K1503" i="6" s="1"/>
  <c r="AC1072" i="12"/>
  <c r="AD1072" i="12" s="1"/>
  <c r="K1504" i="6" s="1"/>
  <c r="AC1073" i="12"/>
  <c r="AD1073" i="12" s="1"/>
  <c r="K1505" i="6" s="1"/>
  <c r="AC1074" i="12"/>
  <c r="AD1074" i="12" s="1"/>
  <c r="K1506" i="6" s="1"/>
  <c r="AC1075" i="12"/>
  <c r="AD1075" i="12" s="1"/>
  <c r="K1507" i="6" s="1"/>
  <c r="AC1076" i="12"/>
  <c r="AD1076" i="12" s="1"/>
  <c r="K1508" i="6" s="1"/>
  <c r="AC1077" i="12"/>
  <c r="AD1077" i="12" s="1"/>
  <c r="K1509" i="6" s="1"/>
  <c r="AC1078" i="12"/>
  <c r="AD1078" i="12" s="1"/>
  <c r="K1510" i="6" s="1"/>
  <c r="AC1079" i="12"/>
  <c r="AD1079" i="12" s="1"/>
  <c r="K1511" i="6" s="1"/>
  <c r="AC1080" i="12"/>
  <c r="AD1080" i="12" s="1"/>
  <c r="K1512" i="6" s="1"/>
  <c r="AC1081" i="12"/>
  <c r="AD1081" i="12" s="1"/>
  <c r="K1513" i="6" s="1"/>
  <c r="AC1082" i="12"/>
  <c r="AD1082" i="12" s="1"/>
  <c r="K1514" i="6" s="1"/>
  <c r="AC1083" i="12"/>
  <c r="AD1083" i="12" s="1"/>
  <c r="K1515" i="6" s="1"/>
  <c r="AC1084" i="12"/>
  <c r="AD1084" i="12" s="1"/>
  <c r="K1516" i="6" s="1"/>
  <c r="AC1085" i="12"/>
  <c r="AD1085" i="12" s="1"/>
  <c r="K1517" i="6" s="1"/>
  <c r="AC1086" i="12"/>
  <c r="AD1086" i="12" s="1"/>
  <c r="K1518" i="6" s="1"/>
  <c r="AC1087" i="12"/>
  <c r="AD1087" i="12" s="1"/>
  <c r="K1519" i="6" s="1"/>
  <c r="AC1088" i="12"/>
  <c r="AD1088" i="12" s="1"/>
  <c r="K1520" i="6" s="1"/>
  <c r="AC1089" i="12"/>
  <c r="AD1089" i="12" s="1"/>
  <c r="K1521" i="6" s="1"/>
  <c r="AC1090" i="12"/>
  <c r="AD1090" i="12" s="1"/>
  <c r="K1522" i="6" s="1"/>
  <c r="AC1091" i="12"/>
  <c r="AD1091" i="12" s="1"/>
  <c r="K1523" i="6" s="1"/>
  <c r="AC1092" i="12"/>
  <c r="AD1092" i="12" s="1"/>
  <c r="K1524" i="6" s="1"/>
  <c r="AC1093" i="12"/>
  <c r="AD1093" i="12" s="1"/>
  <c r="K1525" i="6" s="1"/>
  <c r="AC1094" i="12"/>
  <c r="AD1094" i="12" s="1"/>
  <c r="K1526" i="6" s="1"/>
  <c r="AC1095" i="12"/>
  <c r="AD1095" i="12" s="1"/>
  <c r="K1527" i="6" s="1"/>
  <c r="AC1096" i="12"/>
  <c r="AD1096" i="12" s="1"/>
  <c r="K1528" i="6" s="1"/>
  <c r="AC1097" i="12"/>
  <c r="AD1097" i="12" s="1"/>
  <c r="K1529" i="6" s="1"/>
  <c r="AC1098" i="12"/>
  <c r="AD1098" i="12" s="1"/>
  <c r="K1530" i="6" s="1"/>
  <c r="AC1099" i="12"/>
  <c r="AD1099" i="12" s="1"/>
  <c r="K1531" i="6" s="1"/>
  <c r="AC1100" i="12"/>
  <c r="AD1100" i="12" s="1"/>
  <c r="K1532" i="6" s="1"/>
  <c r="AC1101" i="12"/>
  <c r="AD1101" i="12" s="1"/>
  <c r="K1533" i="6" s="1"/>
  <c r="AC1102" i="12"/>
  <c r="AD1102" i="12" s="1"/>
  <c r="K1534" i="6" s="1"/>
  <c r="AC1103" i="12"/>
  <c r="AD1103" i="12" s="1"/>
  <c r="K1535" i="6" s="1"/>
  <c r="AC1104" i="12"/>
  <c r="AD1104" i="12" s="1"/>
  <c r="K1536" i="6" s="1"/>
  <c r="AC1105" i="12"/>
  <c r="AD1105" i="12" s="1"/>
  <c r="K1537" i="6" s="1"/>
  <c r="AC1106" i="12"/>
  <c r="AD1106" i="12" s="1"/>
  <c r="K1538" i="6" s="1"/>
  <c r="AC1107" i="12"/>
  <c r="AD1107" i="12" s="1"/>
  <c r="K1539" i="6" s="1"/>
  <c r="AC1108" i="12"/>
  <c r="AD1108" i="12" s="1"/>
  <c r="K1540" i="6" s="1"/>
  <c r="AC1109" i="12"/>
  <c r="AD1109" i="12" s="1"/>
  <c r="K1541" i="6" s="1"/>
  <c r="AC1110" i="12"/>
  <c r="AD1110" i="12" s="1"/>
  <c r="K1542" i="6" s="1"/>
  <c r="AC1111" i="12"/>
  <c r="AD1111" i="12" s="1"/>
  <c r="K1543" i="6" s="1"/>
  <c r="AC1112" i="12"/>
  <c r="AD1112" i="12" s="1"/>
  <c r="K1544" i="6" s="1"/>
  <c r="AC1113" i="12"/>
  <c r="AD1113" i="12" s="1"/>
  <c r="K1545" i="6" s="1"/>
  <c r="AC1114" i="12"/>
  <c r="AD1114" i="12" s="1"/>
  <c r="K1546" i="6" s="1"/>
  <c r="AC1115" i="12"/>
  <c r="AD1115" i="12" s="1"/>
  <c r="K1547" i="6" s="1"/>
  <c r="AC1116" i="12"/>
  <c r="AD1116" i="12" s="1"/>
  <c r="K1548" i="6" s="1"/>
  <c r="AC1117" i="12"/>
  <c r="AD1117" i="12" s="1"/>
  <c r="K1549" i="6" s="1"/>
  <c r="AC1118" i="12"/>
  <c r="AD1118" i="12" s="1"/>
  <c r="K1550" i="6" s="1"/>
  <c r="AC1119" i="12"/>
  <c r="AD1119" i="12" s="1"/>
  <c r="K1551" i="6" s="1"/>
  <c r="AC1120" i="12"/>
  <c r="AD1120" i="12" s="1"/>
  <c r="K1552" i="6" s="1"/>
  <c r="AC1121" i="12"/>
  <c r="AD1121" i="12" s="1"/>
  <c r="K1553" i="6" s="1"/>
  <c r="AC1122" i="12"/>
  <c r="AD1122" i="12" s="1"/>
  <c r="K1554" i="6" s="1"/>
  <c r="AC1123" i="12"/>
  <c r="AD1123" i="12" s="1"/>
  <c r="K1555" i="6" s="1"/>
  <c r="AC1124" i="12"/>
  <c r="AD1124" i="12" s="1"/>
  <c r="K1556" i="6" s="1"/>
  <c r="AC1125" i="12"/>
  <c r="AD1125" i="12" s="1"/>
  <c r="K1557" i="6" s="1"/>
  <c r="AC1126" i="12"/>
  <c r="AD1126" i="12" s="1"/>
  <c r="K1558" i="6" s="1"/>
  <c r="AC1127" i="12"/>
  <c r="AD1127" i="12" s="1"/>
  <c r="K1559" i="6" s="1"/>
  <c r="AC1128" i="12"/>
  <c r="AD1128" i="12" s="1"/>
  <c r="K1560" i="6" s="1"/>
  <c r="AC1129" i="12"/>
  <c r="AD1129" i="12" s="1"/>
  <c r="K1561" i="6" s="1"/>
  <c r="AC1130" i="12"/>
  <c r="AD1130" i="12" s="1"/>
  <c r="K1562" i="6" s="1"/>
  <c r="AC1131" i="12"/>
  <c r="AD1131" i="12" s="1"/>
  <c r="K1563" i="6" s="1"/>
  <c r="AC1132" i="12"/>
  <c r="AD1132" i="12" s="1"/>
  <c r="K1564" i="6" s="1"/>
  <c r="AC1133" i="12"/>
  <c r="AD1133" i="12" s="1"/>
  <c r="K1565" i="6" s="1"/>
  <c r="AC1134" i="12"/>
  <c r="AD1134" i="12" s="1"/>
  <c r="K1566" i="6" s="1"/>
  <c r="AC1135" i="12"/>
  <c r="AD1135" i="12" s="1"/>
  <c r="K1567" i="6" s="1"/>
  <c r="AC1136" i="12"/>
  <c r="AD1136" i="12" s="1"/>
  <c r="K1568" i="6" s="1"/>
  <c r="AC1137" i="12"/>
  <c r="AD1137" i="12" s="1"/>
  <c r="K1569" i="6" s="1"/>
  <c r="AC1138" i="12"/>
  <c r="AD1138" i="12" s="1"/>
  <c r="K1570" i="6" s="1"/>
  <c r="AC1139" i="12"/>
  <c r="AD1139" i="12" s="1"/>
  <c r="K1571" i="6" s="1"/>
  <c r="AC1140" i="12"/>
  <c r="AD1140" i="12" s="1"/>
  <c r="K1572" i="6" s="1"/>
  <c r="AC1141" i="12"/>
  <c r="AD1141" i="12" s="1"/>
  <c r="K1573" i="6" s="1"/>
  <c r="AC1142" i="12"/>
  <c r="AD1142" i="12" s="1"/>
  <c r="K1574" i="6" s="1"/>
  <c r="AC1143" i="12"/>
  <c r="AD1143" i="12" s="1"/>
  <c r="K1575" i="6" s="1"/>
  <c r="AC1144" i="12"/>
  <c r="AD1144" i="12" s="1"/>
  <c r="K1576" i="6" s="1"/>
  <c r="AC1145" i="12"/>
  <c r="AD1145" i="12" s="1"/>
  <c r="K1577" i="6" s="1"/>
  <c r="AC1146" i="12"/>
  <c r="AD1146" i="12" s="1"/>
  <c r="K1578" i="6" s="1"/>
  <c r="AC1147" i="12"/>
  <c r="AD1147" i="12" s="1"/>
  <c r="K1579" i="6" s="1"/>
  <c r="AC1148" i="12"/>
  <c r="AD1148" i="12" s="1"/>
  <c r="K1580" i="6" s="1"/>
  <c r="AC1149" i="12"/>
  <c r="AD1149" i="12" s="1"/>
  <c r="K1581" i="6" s="1"/>
  <c r="AC1150" i="12"/>
  <c r="AD1150" i="12" s="1"/>
  <c r="K1582" i="6" s="1"/>
  <c r="AC1151" i="12"/>
  <c r="AD1151" i="12" s="1"/>
  <c r="K1583" i="6" s="1"/>
  <c r="AC1152" i="12"/>
  <c r="AD1152" i="12" s="1"/>
  <c r="K1584" i="6" s="1"/>
  <c r="AC1153" i="12"/>
  <c r="AD1153" i="12" s="1"/>
  <c r="K1585" i="6" s="1"/>
  <c r="AC1154" i="12"/>
  <c r="AD1154" i="12" s="1"/>
  <c r="K1586" i="6" s="1"/>
  <c r="AC1155" i="12"/>
  <c r="AD1155" i="12" s="1"/>
  <c r="K1587" i="6" s="1"/>
  <c r="AC1156" i="12"/>
  <c r="AD1156" i="12" s="1"/>
  <c r="K1588" i="6" s="1"/>
  <c r="AC1157" i="12"/>
  <c r="AD1157" i="12" s="1"/>
  <c r="K1589" i="6" s="1"/>
  <c r="AC1158" i="12"/>
  <c r="AD1158" i="12" s="1"/>
  <c r="K1590" i="6" s="1"/>
  <c r="AC1159" i="12"/>
  <c r="AD1159" i="12" s="1"/>
  <c r="K1591" i="6" s="1"/>
  <c r="AC1160" i="12"/>
  <c r="AD1160" i="12" s="1"/>
  <c r="K1592" i="6" s="1"/>
  <c r="AC1161" i="12"/>
  <c r="AD1161" i="12" s="1"/>
  <c r="K1593" i="6" s="1"/>
  <c r="AC1162" i="12"/>
  <c r="AD1162" i="12" s="1"/>
  <c r="K1594" i="6" s="1"/>
  <c r="AC1163" i="12"/>
  <c r="AD1163" i="12" s="1"/>
  <c r="K1595" i="6" s="1"/>
  <c r="AC1164" i="12"/>
  <c r="AD1164" i="12" s="1"/>
  <c r="K1596" i="6" s="1"/>
  <c r="AC1165" i="12"/>
  <c r="AD1165" i="12" s="1"/>
  <c r="K1597" i="6" s="1"/>
  <c r="AC1166" i="12"/>
  <c r="AD1166" i="12" s="1"/>
  <c r="K1598" i="6" s="1"/>
  <c r="AC1167" i="12"/>
  <c r="AD1167" i="12" s="1"/>
  <c r="K1599" i="6" s="1"/>
  <c r="AC1168" i="12"/>
  <c r="AD1168" i="12" s="1"/>
  <c r="K1600" i="6" s="1"/>
  <c r="AC1169" i="12"/>
  <c r="AD1169" i="12" s="1"/>
  <c r="K1601" i="6" s="1"/>
  <c r="AC1170" i="12"/>
  <c r="AD1170" i="12" s="1"/>
  <c r="K1602" i="6" s="1"/>
  <c r="AC1171" i="12"/>
  <c r="AD1171" i="12" s="1"/>
  <c r="K1603" i="6" s="1"/>
  <c r="AC1172" i="12"/>
  <c r="AD1172" i="12" s="1"/>
  <c r="K1604" i="6" s="1"/>
  <c r="AC1173" i="12"/>
  <c r="AD1173" i="12" s="1"/>
  <c r="K1605" i="6" s="1"/>
  <c r="AC1174" i="12"/>
  <c r="AD1174" i="12" s="1"/>
  <c r="K1606" i="6" s="1"/>
  <c r="AC1175" i="12"/>
  <c r="AD1175" i="12" s="1"/>
  <c r="K1607" i="6" s="1"/>
  <c r="AC1176" i="12"/>
  <c r="AD1176" i="12" s="1"/>
  <c r="K1608" i="6" s="1"/>
  <c r="AC1177" i="12"/>
  <c r="AD1177" i="12" s="1"/>
  <c r="K1609" i="6" s="1"/>
  <c r="AC1178" i="12"/>
  <c r="AD1178" i="12" s="1"/>
  <c r="K1610" i="6" s="1"/>
  <c r="AC1179" i="12"/>
  <c r="AD1179" i="12" s="1"/>
  <c r="K1611" i="6" s="1"/>
  <c r="AC1180" i="12"/>
  <c r="AD1180" i="12" s="1"/>
  <c r="K1612" i="6" s="1"/>
  <c r="AC1181" i="12"/>
  <c r="AD1181" i="12" s="1"/>
  <c r="K1613" i="6" s="1"/>
  <c r="AC1182" i="12"/>
  <c r="AD1182" i="12" s="1"/>
  <c r="K1614" i="6" s="1"/>
  <c r="AC1183" i="12"/>
  <c r="AD1183" i="12" s="1"/>
  <c r="K1615" i="6" s="1"/>
  <c r="AC1184" i="12"/>
  <c r="AD1184" i="12" s="1"/>
  <c r="K1616" i="6" s="1"/>
  <c r="AC1185" i="12"/>
  <c r="AD1185" i="12" s="1"/>
  <c r="K1617" i="6" s="1"/>
  <c r="AC1186" i="12"/>
  <c r="AD1186" i="12" s="1"/>
  <c r="K1618" i="6" s="1"/>
  <c r="AC1187" i="12"/>
  <c r="AD1187" i="12" s="1"/>
  <c r="K1619" i="6" s="1"/>
  <c r="AC1188" i="12"/>
  <c r="AD1188" i="12" s="1"/>
  <c r="K1620" i="6" s="1"/>
  <c r="AC1189" i="12"/>
  <c r="AD1189" i="12" s="1"/>
  <c r="K1621" i="6" s="1"/>
  <c r="AC1190" i="12"/>
  <c r="AD1190" i="12" s="1"/>
  <c r="K1622" i="6" s="1"/>
  <c r="AC1191" i="12"/>
  <c r="AD1191" i="12" s="1"/>
  <c r="K1623" i="6" s="1"/>
  <c r="AC1192" i="12"/>
  <c r="AD1192" i="12" s="1"/>
  <c r="K1624" i="6" s="1"/>
  <c r="AC1193" i="12"/>
  <c r="AD1193" i="12" s="1"/>
  <c r="K1625" i="6" s="1"/>
  <c r="AC1194" i="12"/>
  <c r="AD1194" i="12" s="1"/>
  <c r="K1626" i="6" s="1"/>
  <c r="AC1195" i="12"/>
  <c r="AD1195" i="12" s="1"/>
  <c r="K1627" i="6" s="1"/>
  <c r="AC1196" i="12"/>
  <c r="AD1196" i="12" s="1"/>
  <c r="K1628" i="6" s="1"/>
  <c r="AC1197" i="12"/>
  <c r="AD1197" i="12" s="1"/>
  <c r="K1629" i="6" s="1"/>
  <c r="AC1198" i="12"/>
  <c r="AD1198" i="12" s="1"/>
  <c r="K1630" i="6" s="1"/>
  <c r="AC1199" i="12"/>
  <c r="AD1199" i="12" s="1"/>
  <c r="K1631" i="6" s="1"/>
  <c r="AC1200" i="12"/>
  <c r="AD1200" i="12" s="1"/>
  <c r="K1632" i="6" s="1"/>
  <c r="AC1201" i="12"/>
  <c r="AD1201" i="12" s="1"/>
  <c r="K1633" i="6" s="1"/>
  <c r="AC1202" i="12"/>
  <c r="AD1202" i="12" s="1"/>
  <c r="K1634" i="6" s="1"/>
  <c r="AC1203" i="12"/>
  <c r="AD1203" i="12" s="1"/>
  <c r="K1635" i="6" s="1"/>
  <c r="AC1204" i="12"/>
  <c r="AD1204" i="12" s="1"/>
  <c r="K1636" i="6" s="1"/>
  <c r="AC1205" i="12"/>
  <c r="AD1205" i="12" s="1"/>
  <c r="K1637" i="6" s="1"/>
  <c r="AC1206" i="12"/>
  <c r="AD1206" i="12" s="1"/>
  <c r="K1638" i="6" s="1"/>
  <c r="AC1207" i="12"/>
  <c r="AD1207" i="12" s="1"/>
  <c r="K1639" i="6" s="1"/>
  <c r="AC1208" i="12"/>
  <c r="AD1208" i="12" s="1"/>
  <c r="K1640" i="6" s="1"/>
  <c r="AC1209" i="12"/>
  <c r="AD1209" i="12" s="1"/>
  <c r="K1641" i="6" s="1"/>
  <c r="AC1210" i="12"/>
  <c r="AD1210" i="12" s="1"/>
  <c r="K1642" i="6" s="1"/>
  <c r="AC1211" i="12"/>
  <c r="AD1211" i="12" s="1"/>
  <c r="K1643" i="6" s="1"/>
  <c r="AC1212" i="12"/>
  <c r="AD1212" i="12" s="1"/>
  <c r="K1644" i="6" s="1"/>
  <c r="AC1213" i="12"/>
  <c r="AD1213" i="12" s="1"/>
  <c r="K1645" i="6" s="1"/>
  <c r="AC1214" i="12"/>
  <c r="AD1214" i="12" s="1"/>
  <c r="K1646" i="6" s="1"/>
  <c r="AC1215" i="12"/>
  <c r="AD1215" i="12" s="1"/>
  <c r="K1647" i="6" s="1"/>
  <c r="AC1216" i="12"/>
  <c r="AD1216" i="12" s="1"/>
  <c r="K1648" i="6" s="1"/>
  <c r="AC1217" i="12"/>
  <c r="AD1217" i="12" s="1"/>
  <c r="K1649" i="6" s="1"/>
  <c r="AC1218" i="12"/>
  <c r="AD1218" i="12" s="1"/>
  <c r="K1650" i="6" s="1"/>
  <c r="AC1219" i="12"/>
  <c r="AD1219" i="12" s="1"/>
  <c r="K1651" i="6" s="1"/>
  <c r="AC1220" i="12"/>
  <c r="AD1220" i="12" s="1"/>
  <c r="K1652" i="6" s="1"/>
  <c r="AC1221" i="12"/>
  <c r="AD1221" i="12" s="1"/>
  <c r="K1653" i="6" s="1"/>
  <c r="AC1222" i="12"/>
  <c r="AD1222" i="12" s="1"/>
  <c r="K1654" i="6" s="1"/>
  <c r="AC1223" i="12"/>
  <c r="AD1223" i="12" s="1"/>
  <c r="K1655" i="6" s="1"/>
  <c r="AC1224" i="12"/>
  <c r="AD1224" i="12" s="1"/>
  <c r="K1656" i="6" s="1"/>
  <c r="AC1225" i="12"/>
  <c r="AD1225" i="12" s="1"/>
  <c r="K1657" i="6" s="1"/>
  <c r="AC1226" i="12"/>
  <c r="AD1226" i="12" s="1"/>
  <c r="K1658" i="6" s="1"/>
  <c r="AC1227" i="12"/>
  <c r="AD1227" i="12" s="1"/>
  <c r="K1659" i="6" s="1"/>
  <c r="AC1228" i="12"/>
  <c r="AD1228" i="12" s="1"/>
  <c r="K1660" i="6" s="1"/>
  <c r="AC1229" i="12"/>
  <c r="AD1229" i="12" s="1"/>
  <c r="K1661" i="6" s="1"/>
  <c r="AC1230" i="12"/>
  <c r="AD1230" i="12" s="1"/>
  <c r="K1662" i="6" s="1"/>
  <c r="AC1231" i="12"/>
  <c r="AD1231" i="12" s="1"/>
  <c r="K1663" i="6" s="1"/>
  <c r="AC1232" i="12"/>
  <c r="AD1232" i="12" s="1"/>
  <c r="K1664" i="6" s="1"/>
  <c r="AC1233" i="12"/>
  <c r="AD1233" i="12" s="1"/>
  <c r="K1665" i="6" s="1"/>
  <c r="AC1234" i="12"/>
  <c r="AD1234" i="12" s="1"/>
  <c r="K1666" i="6" s="1"/>
  <c r="AC1235" i="12"/>
  <c r="AD1235" i="12" s="1"/>
  <c r="K1667" i="6" s="1"/>
  <c r="AC1236" i="12"/>
  <c r="AD1236" i="12" s="1"/>
  <c r="K1668" i="6" s="1"/>
  <c r="AC1237" i="12"/>
  <c r="AD1237" i="12" s="1"/>
  <c r="K1669" i="6" s="1"/>
  <c r="AC1238" i="12"/>
  <c r="AD1238" i="12" s="1"/>
  <c r="K1670" i="6" s="1"/>
  <c r="AC1239" i="12"/>
  <c r="AD1239" i="12" s="1"/>
  <c r="K1671" i="6" s="1"/>
  <c r="AC1240" i="12"/>
  <c r="AD1240" i="12" s="1"/>
  <c r="K1672" i="6" s="1"/>
  <c r="AC1241" i="12"/>
  <c r="AD1241" i="12" s="1"/>
  <c r="K1673" i="6" s="1"/>
  <c r="AC1242" i="12"/>
  <c r="AD1242" i="12" s="1"/>
  <c r="K1674" i="6" s="1"/>
  <c r="AC1243" i="12"/>
  <c r="AD1243" i="12" s="1"/>
  <c r="K1675" i="6" s="1"/>
  <c r="AC1244" i="12"/>
  <c r="AD1244" i="12" s="1"/>
  <c r="K1676" i="6" s="1"/>
  <c r="AC1245" i="12"/>
  <c r="AD1245" i="12" s="1"/>
  <c r="K1677" i="6" s="1"/>
  <c r="AC1246" i="12"/>
  <c r="AD1246" i="12" s="1"/>
  <c r="K1678" i="6" s="1"/>
  <c r="AC1247" i="12"/>
  <c r="AD1247" i="12" s="1"/>
  <c r="K1679" i="6" s="1"/>
  <c r="AC1248" i="12"/>
  <c r="AD1248" i="12" s="1"/>
  <c r="K1680" i="6" s="1"/>
  <c r="AC1249" i="12"/>
  <c r="AD1249" i="12" s="1"/>
  <c r="K1681" i="6" s="1"/>
  <c r="AC1250" i="12"/>
  <c r="AD1250" i="12" s="1"/>
  <c r="K1682" i="6" s="1"/>
  <c r="AC1251" i="12"/>
  <c r="AD1251" i="12" s="1"/>
  <c r="K1683" i="6" s="1"/>
  <c r="AC1252" i="12"/>
  <c r="AD1252" i="12" s="1"/>
  <c r="K1684" i="6" s="1"/>
  <c r="AC1253" i="12"/>
  <c r="AD1253" i="12" s="1"/>
  <c r="K1685" i="6" s="1"/>
  <c r="AC1254" i="12"/>
  <c r="AD1254" i="12" s="1"/>
  <c r="K1686" i="6" s="1"/>
  <c r="AC1255" i="12"/>
  <c r="AD1255" i="12" s="1"/>
  <c r="K1687" i="6" s="1"/>
  <c r="AC1256" i="12"/>
  <c r="AD1256" i="12" s="1"/>
  <c r="K1688" i="6" s="1"/>
  <c r="AC1257" i="12"/>
  <c r="AD1257" i="12" s="1"/>
  <c r="K1689" i="6" s="1"/>
  <c r="AC1258" i="12"/>
  <c r="AD1258" i="12" s="1"/>
  <c r="K1690" i="6" s="1"/>
  <c r="AC1259" i="12"/>
  <c r="AD1259" i="12" s="1"/>
  <c r="K1691" i="6" s="1"/>
  <c r="AC1260" i="12"/>
  <c r="AD1260" i="12" s="1"/>
  <c r="K1692" i="6" s="1"/>
  <c r="AC1261" i="12"/>
  <c r="AD1261" i="12" s="1"/>
  <c r="K1693" i="6" s="1"/>
  <c r="AC1262" i="12"/>
  <c r="AD1262" i="12" s="1"/>
  <c r="K1694" i="6" s="1"/>
  <c r="AC1263" i="12"/>
  <c r="AD1263" i="12" s="1"/>
  <c r="K1695" i="6" s="1"/>
  <c r="AC1264" i="12"/>
  <c r="AD1264" i="12" s="1"/>
  <c r="K1696" i="6" s="1"/>
  <c r="AC1265" i="12"/>
  <c r="AD1265" i="12" s="1"/>
  <c r="K1697" i="6" s="1"/>
  <c r="AC1266" i="12"/>
  <c r="AD1266" i="12" s="1"/>
  <c r="K1698" i="6" s="1"/>
  <c r="AC1267" i="12"/>
  <c r="AD1267" i="12" s="1"/>
  <c r="K1699" i="6" s="1"/>
  <c r="AC1268" i="12"/>
  <c r="AD1268" i="12" s="1"/>
  <c r="K1700" i="6" s="1"/>
  <c r="AC1269" i="12"/>
  <c r="AD1269" i="12" s="1"/>
  <c r="K1701" i="6" s="1"/>
  <c r="AC1270" i="12"/>
  <c r="AD1270" i="12" s="1"/>
  <c r="K1702" i="6" s="1"/>
  <c r="AC1271" i="12"/>
  <c r="AD1271" i="12" s="1"/>
  <c r="K1703" i="6" s="1"/>
  <c r="AC1272" i="12"/>
  <c r="AD1272" i="12" s="1"/>
  <c r="K1704" i="6" s="1"/>
  <c r="AC1273" i="12"/>
  <c r="AD1273" i="12" s="1"/>
  <c r="K1705" i="6" s="1"/>
  <c r="AC1274" i="12"/>
  <c r="AD1274" i="12" s="1"/>
  <c r="K1706" i="6" s="1"/>
  <c r="AC1275" i="12"/>
  <c r="AD1275" i="12" s="1"/>
  <c r="K1707" i="6" s="1"/>
  <c r="AC1276" i="12"/>
  <c r="AD1276" i="12" s="1"/>
  <c r="K1708" i="6" s="1"/>
  <c r="AC1277" i="12"/>
  <c r="AD1277" i="12" s="1"/>
  <c r="K1709" i="6" s="1"/>
  <c r="AC1278" i="12"/>
  <c r="AD1278" i="12" s="1"/>
  <c r="K1710" i="6" s="1"/>
  <c r="AC1279" i="12"/>
  <c r="AD1279" i="12" s="1"/>
  <c r="K1711" i="6" s="1"/>
  <c r="AC1280" i="12"/>
  <c r="AD1280" i="12" s="1"/>
  <c r="K1712" i="6" s="1"/>
  <c r="AC1281" i="12"/>
  <c r="AD1281" i="12" s="1"/>
  <c r="K1713" i="6" s="1"/>
  <c r="AC1282" i="12"/>
  <c r="AD1282" i="12" s="1"/>
  <c r="K1714" i="6" s="1"/>
  <c r="AC1283" i="12"/>
  <c r="AD1283" i="12" s="1"/>
  <c r="K1715" i="6" s="1"/>
  <c r="AC1284" i="12"/>
  <c r="AD1284" i="12" s="1"/>
  <c r="K1716" i="6" s="1"/>
  <c r="AC1285" i="12"/>
  <c r="AD1285" i="12" s="1"/>
  <c r="K1717" i="6" s="1"/>
  <c r="AC1286" i="12"/>
  <c r="AD1286" i="12" s="1"/>
  <c r="K1718" i="6" s="1"/>
  <c r="AC1287" i="12"/>
  <c r="AD1287" i="12" s="1"/>
  <c r="K1719" i="6" s="1"/>
  <c r="AC1288" i="12"/>
  <c r="AD1288" i="12" s="1"/>
  <c r="K1720" i="6" s="1"/>
  <c r="AC1289" i="12"/>
  <c r="AD1289" i="12" s="1"/>
  <c r="K1721" i="6" s="1"/>
  <c r="AC1290" i="12"/>
  <c r="AD1290" i="12" s="1"/>
  <c r="K1722" i="6" s="1"/>
  <c r="AC1291" i="12"/>
  <c r="AD1291" i="12" s="1"/>
  <c r="K1723" i="6" s="1"/>
  <c r="AC1292" i="12"/>
  <c r="AD1292" i="12" s="1"/>
  <c r="K1724" i="6" s="1"/>
  <c r="AC1293" i="12"/>
  <c r="AD1293" i="12" s="1"/>
  <c r="K1725" i="6" s="1"/>
  <c r="AC1294" i="12"/>
  <c r="AD1294" i="12" s="1"/>
  <c r="K1726" i="6" s="1"/>
  <c r="AC1295" i="12"/>
  <c r="AD1295" i="12" s="1"/>
  <c r="K1727" i="6" s="1"/>
  <c r="AC1296" i="12"/>
  <c r="AD1296" i="12" s="1"/>
  <c r="K1728" i="6" s="1"/>
  <c r="AC1297" i="12"/>
  <c r="AD1297" i="12" s="1"/>
  <c r="K1729" i="6" s="1"/>
  <c r="AC1298" i="12"/>
  <c r="AD1298" i="12" s="1"/>
  <c r="K1730" i="6" s="1"/>
  <c r="AC1299" i="12"/>
  <c r="AD1299" i="12" s="1"/>
  <c r="K1731" i="6" s="1"/>
  <c r="AC1300" i="12"/>
  <c r="AD1300" i="12" s="1"/>
  <c r="K1732" i="6" s="1"/>
  <c r="AC1301" i="12"/>
  <c r="AD1301" i="12" s="1"/>
  <c r="K1733" i="6" s="1"/>
  <c r="AC1302" i="12"/>
  <c r="AD1302" i="12" s="1"/>
  <c r="K1734" i="6" s="1"/>
  <c r="AC1303" i="12"/>
  <c r="AD1303" i="12" s="1"/>
  <c r="K1735" i="6" s="1"/>
  <c r="AC1304" i="12"/>
  <c r="AD1304" i="12" s="1"/>
  <c r="K1736" i="6" s="1"/>
  <c r="AC1305" i="12"/>
  <c r="AD1305" i="12" s="1"/>
  <c r="K1737" i="6" s="1"/>
  <c r="AC1306" i="12"/>
  <c r="AD1306" i="12" s="1"/>
  <c r="K1738" i="6" s="1"/>
  <c r="AC1307" i="12"/>
  <c r="AD1307" i="12" s="1"/>
  <c r="K1739" i="6" s="1"/>
  <c r="AC1308" i="12"/>
  <c r="AD1308" i="12" s="1"/>
  <c r="K1740" i="6" s="1"/>
  <c r="AC1309" i="12"/>
  <c r="AD1309" i="12" s="1"/>
  <c r="K1741" i="6" s="1"/>
  <c r="AC1310" i="12"/>
  <c r="AD1310" i="12" s="1"/>
  <c r="K1742" i="6" s="1"/>
  <c r="AC1311" i="12"/>
  <c r="AD1311" i="12" s="1"/>
  <c r="K1743" i="6" s="1"/>
  <c r="AC1312" i="12"/>
  <c r="AD1312" i="12" s="1"/>
  <c r="K1744" i="6" s="1"/>
  <c r="AC1313" i="12"/>
  <c r="AD1313" i="12" s="1"/>
  <c r="K1745" i="6" s="1"/>
  <c r="AC1314" i="12"/>
  <c r="AD1314" i="12" s="1"/>
  <c r="K1746" i="6" s="1"/>
  <c r="AC1315" i="12"/>
  <c r="AD1315" i="12" s="1"/>
  <c r="K1747" i="6" s="1"/>
  <c r="AC1316" i="12"/>
  <c r="AD1316" i="12" s="1"/>
  <c r="K1748" i="6" s="1"/>
  <c r="AC1317" i="12"/>
  <c r="AD1317" i="12" s="1"/>
  <c r="K1749" i="6" s="1"/>
  <c r="AC1318" i="12"/>
  <c r="AD1318" i="12" s="1"/>
  <c r="K1750" i="6" s="1"/>
  <c r="AC1319" i="12"/>
  <c r="AD1319" i="12" s="1"/>
  <c r="K1751" i="6" s="1"/>
  <c r="AC1320" i="12"/>
  <c r="AD1320" i="12" s="1"/>
  <c r="K1752" i="6" s="1"/>
  <c r="AC1321" i="12"/>
  <c r="AD1321" i="12" s="1"/>
  <c r="K1753" i="6" s="1"/>
  <c r="AC1322" i="12"/>
  <c r="AD1322" i="12" s="1"/>
  <c r="K1754" i="6" s="1"/>
  <c r="AC1323" i="12"/>
  <c r="AD1323" i="12" s="1"/>
  <c r="K1755" i="6" s="1"/>
  <c r="AC1324" i="12"/>
  <c r="AD1324" i="12" s="1"/>
  <c r="K1756" i="6" s="1"/>
  <c r="AC1325" i="12"/>
  <c r="AD1325" i="12" s="1"/>
  <c r="K1757" i="6" s="1"/>
  <c r="AC1326" i="12"/>
  <c r="AD1326" i="12" s="1"/>
  <c r="K1758" i="6" s="1"/>
  <c r="AC1327" i="12"/>
  <c r="AD1327" i="12" s="1"/>
  <c r="K1759" i="6" s="1"/>
  <c r="AC1328" i="12"/>
  <c r="AD1328" i="12" s="1"/>
  <c r="K1760" i="6" s="1"/>
  <c r="AC1329" i="12"/>
  <c r="AD1329" i="12" s="1"/>
  <c r="K1761" i="6" s="1"/>
  <c r="AC1330" i="12"/>
  <c r="AD1330" i="12" s="1"/>
  <c r="K1762" i="6" s="1"/>
  <c r="AC1331" i="12"/>
  <c r="AD1331" i="12" s="1"/>
  <c r="K1763" i="6" s="1"/>
  <c r="AC1332" i="12"/>
  <c r="AD1332" i="12" s="1"/>
  <c r="K1764" i="6" s="1"/>
  <c r="AC1333" i="12"/>
  <c r="AD1333" i="12" s="1"/>
  <c r="K1765" i="6" s="1"/>
  <c r="AC1334" i="12"/>
  <c r="AD1334" i="12" s="1"/>
  <c r="K1766" i="6" s="1"/>
  <c r="AC1335" i="12"/>
  <c r="AD1335" i="12" s="1"/>
  <c r="K1767" i="6" s="1"/>
  <c r="AC1336" i="12"/>
  <c r="AD1336" i="12" s="1"/>
  <c r="K1768" i="6" s="1"/>
  <c r="AC1337" i="12"/>
  <c r="AD1337" i="12" s="1"/>
  <c r="K1769" i="6" s="1"/>
  <c r="AC1338" i="12"/>
  <c r="AD1338" i="12" s="1"/>
  <c r="K1770" i="6" s="1"/>
  <c r="AC1339" i="12"/>
  <c r="AD1339" i="12" s="1"/>
  <c r="K1771" i="6" s="1"/>
  <c r="AC1340" i="12"/>
  <c r="AD1340" i="12" s="1"/>
  <c r="K1772" i="6" s="1"/>
  <c r="AC1341" i="12"/>
  <c r="AD1341" i="12" s="1"/>
  <c r="K1773" i="6" s="1"/>
  <c r="AC1342" i="12"/>
  <c r="AD1342" i="12" s="1"/>
  <c r="K1774" i="6" s="1"/>
  <c r="AC1343" i="12"/>
  <c r="AD1343" i="12" s="1"/>
  <c r="K1775" i="6" s="1"/>
  <c r="AC1344" i="12"/>
  <c r="AD1344" i="12" s="1"/>
  <c r="K1776" i="6" s="1"/>
  <c r="AC1345" i="12"/>
  <c r="AD1345" i="12" s="1"/>
  <c r="K1777" i="6" s="1"/>
  <c r="AC1346" i="12"/>
  <c r="AD1346" i="12" s="1"/>
  <c r="K1778" i="6" s="1"/>
  <c r="AC1347" i="12"/>
  <c r="AD1347" i="12" s="1"/>
  <c r="K1779" i="6" s="1"/>
  <c r="AC1348" i="12"/>
  <c r="AD1348" i="12" s="1"/>
  <c r="K1780" i="6" s="1"/>
  <c r="AC1349" i="12"/>
  <c r="AD1349" i="12" s="1"/>
  <c r="K1781" i="6" s="1"/>
  <c r="AC1350" i="12"/>
  <c r="AD1350" i="12" s="1"/>
  <c r="K1782" i="6" s="1"/>
  <c r="AC1351" i="12"/>
  <c r="AD1351" i="12" s="1"/>
  <c r="K1783" i="6" s="1"/>
  <c r="AC1352" i="12"/>
  <c r="AD1352" i="12" s="1"/>
  <c r="K1784" i="6" s="1"/>
  <c r="AC1353" i="12"/>
  <c r="AD1353" i="12" s="1"/>
  <c r="K1785" i="6" s="1"/>
  <c r="AC1354" i="12"/>
  <c r="AD1354" i="12" s="1"/>
  <c r="K1786" i="6" s="1"/>
  <c r="AC1355" i="12"/>
  <c r="AD1355" i="12" s="1"/>
  <c r="K1787" i="6" s="1"/>
  <c r="AC1356" i="12"/>
  <c r="AD1356" i="12" s="1"/>
  <c r="K1788" i="6" s="1"/>
  <c r="AC1357" i="12"/>
  <c r="AD1357" i="12" s="1"/>
  <c r="K1789" i="6" s="1"/>
  <c r="AC1358" i="12"/>
  <c r="AD1358" i="12" s="1"/>
  <c r="K1790" i="6" s="1"/>
  <c r="AC1359" i="12"/>
  <c r="AD1359" i="12" s="1"/>
  <c r="K1791" i="6" s="1"/>
  <c r="AC1360" i="12"/>
  <c r="AD1360" i="12" s="1"/>
  <c r="K1792" i="6" s="1"/>
  <c r="AC1361" i="12"/>
  <c r="AD1361" i="12" s="1"/>
  <c r="K1793" i="6" s="1"/>
  <c r="AC1362" i="12"/>
  <c r="AD1362" i="12" s="1"/>
  <c r="K1794" i="6" s="1"/>
  <c r="AC1363" i="12"/>
  <c r="AD1363" i="12" s="1"/>
  <c r="K1795" i="6" s="1"/>
  <c r="AC1364" i="12"/>
  <c r="AD1364" i="12" s="1"/>
  <c r="K1796" i="6" s="1"/>
  <c r="AC1365" i="12"/>
  <c r="AD1365" i="12" s="1"/>
  <c r="K1797" i="6" s="1"/>
  <c r="AC1366" i="12"/>
  <c r="AD1366" i="12" s="1"/>
  <c r="K1798" i="6" s="1"/>
  <c r="AC1367" i="12"/>
  <c r="AD1367" i="12" s="1"/>
  <c r="K1799" i="6" s="1"/>
  <c r="AC1368" i="12"/>
  <c r="AD1368" i="12" s="1"/>
  <c r="K1800" i="6" s="1"/>
  <c r="AC1369" i="12"/>
  <c r="AD1369" i="12" s="1"/>
  <c r="K1801" i="6" s="1"/>
  <c r="AC1370" i="12"/>
  <c r="AD1370" i="12" s="1"/>
  <c r="K1802" i="6" s="1"/>
  <c r="AC1371" i="12"/>
  <c r="AD1371" i="12" s="1"/>
  <c r="K1803" i="6" s="1"/>
  <c r="AC1372" i="12"/>
  <c r="AD1372" i="12" s="1"/>
  <c r="K1804" i="6" s="1"/>
  <c r="AC1373" i="12"/>
  <c r="AD1373" i="12" s="1"/>
  <c r="K1805" i="6" s="1"/>
  <c r="AC1374" i="12"/>
  <c r="AD1374" i="12" s="1"/>
  <c r="K1806" i="6" s="1"/>
  <c r="AC1375" i="12"/>
  <c r="AD1375" i="12" s="1"/>
  <c r="K1807" i="6" s="1"/>
  <c r="AC1376" i="12"/>
  <c r="AD1376" i="12" s="1"/>
  <c r="K1808" i="6" s="1"/>
  <c r="AC1377" i="12"/>
  <c r="AD1377" i="12" s="1"/>
  <c r="K1809" i="6" s="1"/>
  <c r="AC1378" i="12"/>
  <c r="AD1378" i="12" s="1"/>
  <c r="K1810" i="6" s="1"/>
  <c r="AC1379" i="12"/>
  <c r="AD1379" i="12" s="1"/>
  <c r="K1811" i="6" s="1"/>
  <c r="AC1380" i="12"/>
  <c r="AD1380" i="12" s="1"/>
  <c r="K1812" i="6" s="1"/>
  <c r="AC1381" i="12"/>
  <c r="AD1381" i="12" s="1"/>
  <c r="K1813" i="6" s="1"/>
  <c r="AC1382" i="12"/>
  <c r="AD1382" i="12" s="1"/>
  <c r="K1814" i="6" s="1"/>
  <c r="AC1383" i="12"/>
  <c r="AD1383" i="12" s="1"/>
  <c r="K1815" i="6" s="1"/>
  <c r="AC1384" i="12"/>
  <c r="AD1384" i="12" s="1"/>
  <c r="K1816" i="6" s="1"/>
  <c r="AC1385" i="12"/>
  <c r="AD1385" i="12" s="1"/>
  <c r="K1817" i="6" s="1"/>
  <c r="AC1386" i="12"/>
  <c r="AD1386" i="12" s="1"/>
  <c r="K1818" i="6" s="1"/>
  <c r="AC1387" i="12"/>
  <c r="AD1387" i="12" s="1"/>
  <c r="K1819" i="6" s="1"/>
  <c r="AC1388" i="12"/>
  <c r="AD1388" i="12" s="1"/>
  <c r="K1820" i="6" s="1"/>
  <c r="AC1389" i="12"/>
  <c r="AD1389" i="12" s="1"/>
  <c r="K1821" i="6" s="1"/>
  <c r="AC1390" i="12"/>
  <c r="AD1390" i="12" s="1"/>
  <c r="K1822" i="6" s="1"/>
  <c r="AC1391" i="12"/>
  <c r="AD1391" i="12" s="1"/>
  <c r="K1823" i="6" s="1"/>
  <c r="AC1392" i="12"/>
  <c r="AD1392" i="12" s="1"/>
  <c r="K1824" i="6" s="1"/>
  <c r="AC1393" i="12"/>
  <c r="AD1393" i="12" s="1"/>
  <c r="K1825" i="6" s="1"/>
  <c r="AC1394" i="12"/>
  <c r="AD1394" i="12" s="1"/>
  <c r="K1826" i="6" s="1"/>
  <c r="AC1395" i="12"/>
  <c r="AD1395" i="12" s="1"/>
  <c r="K1827" i="6" s="1"/>
  <c r="AC1396" i="12"/>
  <c r="AD1396" i="12" s="1"/>
  <c r="K1828" i="6" s="1"/>
  <c r="AC1397" i="12"/>
  <c r="AD1397" i="12" s="1"/>
  <c r="K1829" i="6" s="1"/>
  <c r="AC1398" i="12"/>
  <c r="AD1398" i="12" s="1"/>
  <c r="K1830" i="6" s="1"/>
  <c r="AC1399" i="12"/>
  <c r="AD1399" i="12" s="1"/>
  <c r="K1831" i="6" s="1"/>
  <c r="AC1400" i="12"/>
  <c r="AD1400" i="12" s="1"/>
  <c r="K1832" i="6" s="1"/>
  <c r="AC1401" i="12"/>
  <c r="AD1401" i="12" s="1"/>
  <c r="K1833" i="6" s="1"/>
  <c r="AC1402" i="12"/>
  <c r="AD1402" i="12" s="1"/>
  <c r="K1834" i="6" s="1"/>
  <c r="AC1403" i="12"/>
  <c r="AD1403" i="12" s="1"/>
  <c r="K1835" i="6" s="1"/>
  <c r="AC1404" i="12"/>
  <c r="AD1404" i="12" s="1"/>
  <c r="K1836" i="6" s="1"/>
  <c r="AC1405" i="12"/>
  <c r="AD1405" i="12" s="1"/>
  <c r="K1837" i="6" s="1"/>
  <c r="AC1406" i="12"/>
  <c r="AD1406" i="12" s="1"/>
  <c r="K1838" i="6" s="1"/>
  <c r="AC1407" i="12"/>
  <c r="AD1407" i="12" s="1"/>
  <c r="K1839" i="6" s="1"/>
  <c r="AC1408" i="12"/>
  <c r="AD1408" i="12" s="1"/>
  <c r="K1840" i="6" s="1"/>
  <c r="AC1409" i="12"/>
  <c r="AD1409" i="12" s="1"/>
  <c r="K1841" i="6" s="1"/>
  <c r="AC1410" i="12"/>
  <c r="AD1410" i="12" s="1"/>
  <c r="K1842" i="6" s="1"/>
  <c r="AC1411" i="12"/>
  <c r="AD1411" i="12" s="1"/>
  <c r="K1843" i="6" s="1"/>
  <c r="AC1412" i="12"/>
  <c r="AD1412" i="12" s="1"/>
  <c r="K1844" i="6" s="1"/>
  <c r="AC1413" i="12"/>
  <c r="AD1413" i="12" s="1"/>
  <c r="K1845" i="6" s="1"/>
  <c r="AC1414" i="12"/>
  <c r="AD1414" i="12" s="1"/>
  <c r="K1846" i="6" s="1"/>
  <c r="AC1415" i="12"/>
  <c r="AD1415" i="12" s="1"/>
  <c r="K1847" i="6" s="1"/>
  <c r="AC1416" i="12"/>
  <c r="AD1416" i="12" s="1"/>
  <c r="K1848" i="6" s="1"/>
  <c r="AC1417" i="12"/>
  <c r="AD1417" i="12" s="1"/>
  <c r="K1849" i="6" s="1"/>
  <c r="AC1418" i="12"/>
  <c r="AD1418" i="12" s="1"/>
  <c r="K1850" i="6" s="1"/>
  <c r="AC1419" i="12"/>
  <c r="AD1419" i="12" s="1"/>
  <c r="K1851" i="6" s="1"/>
  <c r="AC1420" i="12"/>
  <c r="AD1420" i="12" s="1"/>
  <c r="K1852" i="6" s="1"/>
  <c r="AC1421" i="12"/>
  <c r="AD1421" i="12" s="1"/>
  <c r="K1853" i="6" s="1"/>
  <c r="AC1422" i="12"/>
  <c r="AD1422" i="12" s="1"/>
  <c r="K1854" i="6" s="1"/>
  <c r="AC1423" i="12"/>
  <c r="AD1423" i="12" s="1"/>
  <c r="K1855" i="6" s="1"/>
  <c r="AC1424" i="12"/>
  <c r="AD1424" i="12" s="1"/>
  <c r="K1856" i="6" s="1"/>
  <c r="AC1425" i="12"/>
  <c r="AD1425" i="12" s="1"/>
  <c r="K1857" i="6" s="1"/>
  <c r="AC1426" i="12"/>
  <c r="AD1426" i="12" s="1"/>
  <c r="K1858" i="6" s="1"/>
  <c r="AC1427" i="12"/>
  <c r="AD1427" i="12" s="1"/>
  <c r="K1859" i="6" s="1"/>
  <c r="AC1428" i="12"/>
  <c r="AD1428" i="12" s="1"/>
  <c r="K1860" i="6" s="1"/>
  <c r="AC1429" i="12"/>
  <c r="AD1429" i="12" s="1"/>
  <c r="K1861" i="6" s="1"/>
  <c r="AC1430" i="12"/>
  <c r="AD1430" i="12" s="1"/>
  <c r="K1862" i="6" s="1"/>
  <c r="AC1431" i="12"/>
  <c r="AD1431" i="12" s="1"/>
  <c r="K1863" i="6" s="1"/>
  <c r="AC1432" i="12"/>
  <c r="AD1432" i="12" s="1"/>
  <c r="K1864" i="6" s="1"/>
  <c r="AC1433" i="12"/>
  <c r="AD1433" i="12" s="1"/>
  <c r="K1865" i="6" s="1"/>
  <c r="AC1434" i="12"/>
  <c r="AD1434" i="12" s="1"/>
  <c r="K1866" i="6" s="1"/>
  <c r="AC1435" i="12"/>
  <c r="AD1435" i="12" s="1"/>
  <c r="K1867" i="6" s="1"/>
  <c r="AC1436" i="12"/>
  <c r="AD1436" i="12" s="1"/>
  <c r="K1868" i="6" s="1"/>
  <c r="AC1437" i="12"/>
  <c r="AD1437" i="12" s="1"/>
  <c r="K1869" i="6" s="1"/>
  <c r="AC1438" i="12"/>
  <c r="AD1438" i="12" s="1"/>
  <c r="K1870" i="6" s="1"/>
  <c r="AC1439" i="12"/>
  <c r="AD1439" i="12" s="1"/>
  <c r="K1871" i="6" s="1"/>
  <c r="AC1440" i="12"/>
  <c r="AD1440" i="12" s="1"/>
  <c r="K1872" i="6" s="1"/>
  <c r="AC1441" i="12"/>
  <c r="AD1441" i="12" s="1"/>
  <c r="K1873" i="6" s="1"/>
  <c r="AC1442" i="12"/>
  <c r="AD1442" i="12" s="1"/>
  <c r="K1874" i="6" s="1"/>
  <c r="AC1443" i="12"/>
  <c r="AD1443" i="12" s="1"/>
  <c r="K1875" i="6" s="1"/>
  <c r="AC1444" i="12"/>
  <c r="AD1444" i="12" s="1"/>
  <c r="K1876" i="6" s="1"/>
  <c r="AC1445" i="12"/>
  <c r="AD1445" i="12" s="1"/>
  <c r="K1877" i="6" s="1"/>
  <c r="AC1446" i="12"/>
  <c r="AD1446" i="12" s="1"/>
  <c r="K1878" i="6" s="1"/>
  <c r="AC1447" i="12"/>
  <c r="AD1447" i="12" s="1"/>
  <c r="K1879" i="6" s="1"/>
  <c r="AC1448" i="12"/>
  <c r="AD1448" i="12" s="1"/>
  <c r="K1880" i="6" s="1"/>
  <c r="AC1449" i="12"/>
  <c r="AD1449" i="12" s="1"/>
  <c r="K1881" i="6" s="1"/>
  <c r="AC1450" i="12"/>
  <c r="AD1450" i="12" s="1"/>
  <c r="K1882" i="6" s="1"/>
  <c r="AC1451" i="12"/>
  <c r="AD1451" i="12" s="1"/>
  <c r="K1883" i="6" s="1"/>
  <c r="AC1452" i="12"/>
  <c r="AD1452" i="12" s="1"/>
  <c r="K1884" i="6" s="1"/>
  <c r="AC1453" i="12"/>
  <c r="AD1453" i="12" s="1"/>
  <c r="K1885" i="6" s="1"/>
  <c r="AC1454" i="12"/>
  <c r="AD1454" i="12" s="1"/>
  <c r="K1886" i="6" s="1"/>
  <c r="AC1455" i="12"/>
  <c r="AD1455" i="12" s="1"/>
  <c r="K1887" i="6" s="1"/>
  <c r="AC1456" i="12"/>
  <c r="AD1456" i="12" s="1"/>
  <c r="K1888" i="6" s="1"/>
  <c r="AC1457" i="12"/>
  <c r="AD1457" i="12" s="1"/>
  <c r="K1889" i="6" s="1"/>
  <c r="AC1458" i="12"/>
  <c r="AD1458" i="12" s="1"/>
  <c r="K1890" i="6" s="1"/>
  <c r="AC1459" i="12"/>
  <c r="AD1459" i="12" s="1"/>
  <c r="K1891" i="6" s="1"/>
  <c r="AC1460" i="12"/>
  <c r="AD1460" i="12" s="1"/>
  <c r="K1892" i="6" s="1"/>
  <c r="AC1461" i="12"/>
  <c r="AD1461" i="12" s="1"/>
  <c r="K1893" i="6" s="1"/>
  <c r="AC1462" i="12"/>
  <c r="AD1462" i="12" s="1"/>
  <c r="K1894" i="6" s="1"/>
  <c r="AC1463" i="12"/>
  <c r="AD1463" i="12" s="1"/>
  <c r="K1895" i="6" s="1"/>
  <c r="AC1464" i="12"/>
  <c r="AD1464" i="12" s="1"/>
  <c r="K1896" i="6" s="1"/>
  <c r="AC1465" i="12"/>
  <c r="AD1465" i="12" s="1"/>
  <c r="K1897" i="6" s="1"/>
  <c r="AC1466" i="12"/>
  <c r="AD1466" i="12" s="1"/>
  <c r="K1898" i="6" s="1"/>
  <c r="AC1467" i="12"/>
  <c r="AD1467" i="12" s="1"/>
  <c r="K1899" i="6" s="1"/>
  <c r="AC1468" i="12"/>
  <c r="AD1468" i="12" s="1"/>
  <c r="K1900" i="6" s="1"/>
  <c r="AC1469" i="12"/>
  <c r="AD1469" i="12" s="1"/>
  <c r="K1901" i="6" s="1"/>
  <c r="AC1470" i="12"/>
  <c r="AD1470" i="12" s="1"/>
  <c r="K1902" i="6" s="1"/>
  <c r="AC1471" i="12"/>
  <c r="AD1471" i="12" s="1"/>
  <c r="K1903" i="6" s="1"/>
  <c r="AC1472" i="12"/>
  <c r="AD1472" i="12" s="1"/>
  <c r="K1904" i="6" s="1"/>
  <c r="AC1473" i="12"/>
  <c r="AD1473" i="12" s="1"/>
  <c r="K1905" i="6" s="1"/>
  <c r="AC1474" i="12"/>
  <c r="AD1474" i="12" s="1"/>
  <c r="K1906" i="6" s="1"/>
  <c r="AC1475" i="12"/>
  <c r="AD1475" i="12" s="1"/>
  <c r="K1907" i="6" s="1"/>
  <c r="AC1476" i="12"/>
  <c r="AD1476" i="12" s="1"/>
  <c r="K1908" i="6" s="1"/>
  <c r="AC1477" i="12"/>
  <c r="AD1477" i="12" s="1"/>
  <c r="K1909" i="6" s="1"/>
  <c r="AC1478" i="12"/>
  <c r="AD1478" i="12" s="1"/>
  <c r="K1910" i="6" s="1"/>
  <c r="AC1479" i="12"/>
  <c r="AD1479" i="12" s="1"/>
  <c r="K1911" i="6" s="1"/>
  <c r="AC1480" i="12"/>
  <c r="AD1480" i="12" s="1"/>
  <c r="K1912" i="6" s="1"/>
  <c r="AC1481" i="12"/>
  <c r="AD1481" i="12" s="1"/>
  <c r="K1913" i="6" s="1"/>
  <c r="AC1482" i="12"/>
  <c r="AD1482" i="12" s="1"/>
  <c r="K1914" i="6" s="1"/>
  <c r="AC1483" i="12"/>
  <c r="AD1483" i="12" s="1"/>
  <c r="K1915" i="6" s="1"/>
  <c r="AC1484" i="12"/>
  <c r="AD1484" i="12" s="1"/>
  <c r="K1916" i="6" s="1"/>
  <c r="AC1485" i="12"/>
  <c r="AD1485" i="12" s="1"/>
  <c r="K1917" i="6" s="1"/>
  <c r="AC1486" i="12"/>
  <c r="AD1486" i="12" s="1"/>
  <c r="K1918" i="6" s="1"/>
  <c r="AC1487" i="12"/>
  <c r="AD1487" i="12" s="1"/>
  <c r="K1919" i="6" s="1"/>
  <c r="AC1488" i="12"/>
  <c r="AD1488" i="12" s="1"/>
  <c r="K1920" i="6" s="1"/>
  <c r="AC1489" i="12"/>
  <c r="AD1489" i="12" s="1"/>
  <c r="K1921" i="6" s="1"/>
  <c r="AC1490" i="12"/>
  <c r="AD1490" i="12" s="1"/>
  <c r="K1922" i="6" s="1"/>
  <c r="AC1491" i="12"/>
  <c r="AD1491" i="12" s="1"/>
  <c r="K1923" i="6" s="1"/>
  <c r="AC1492" i="12"/>
  <c r="AD1492" i="12" s="1"/>
  <c r="K1924" i="6" s="1"/>
  <c r="AC1493" i="12"/>
  <c r="AD1493" i="12" s="1"/>
  <c r="K1925" i="6" s="1"/>
  <c r="AC1494" i="12"/>
  <c r="AD1494" i="12" s="1"/>
  <c r="K1926" i="6" s="1"/>
  <c r="AC1495" i="12"/>
  <c r="AD1495" i="12" s="1"/>
  <c r="K1927" i="6" s="1"/>
  <c r="AC1496" i="12"/>
  <c r="AD1496" i="12" s="1"/>
  <c r="K1928" i="6" s="1"/>
  <c r="AC1497" i="12"/>
  <c r="AD1497" i="12" s="1"/>
  <c r="K1929" i="6" s="1"/>
  <c r="AC1498" i="12"/>
  <c r="AD1498" i="12" s="1"/>
  <c r="K1930" i="6" s="1"/>
  <c r="AC1499" i="12"/>
  <c r="AD1499" i="12" s="1"/>
  <c r="K1931" i="6" s="1"/>
  <c r="AC1500" i="12"/>
  <c r="AD1500" i="12" s="1"/>
  <c r="K1932" i="6" s="1"/>
  <c r="AC1501" i="12"/>
  <c r="AD1501" i="12" s="1"/>
  <c r="K1933" i="6" s="1"/>
  <c r="AC1502" i="12"/>
  <c r="AD1502" i="12" s="1"/>
  <c r="K1934" i="6" s="1"/>
  <c r="AC1503" i="12"/>
  <c r="AD1503" i="12" s="1"/>
  <c r="K1935" i="6" s="1"/>
  <c r="AC1504" i="12"/>
  <c r="AD1504" i="12" s="1"/>
  <c r="K1936" i="6" s="1"/>
  <c r="AC1505" i="12"/>
  <c r="AD1505" i="12" s="1"/>
  <c r="K1937" i="6" s="1"/>
  <c r="AC1506" i="12"/>
  <c r="AD1506" i="12" s="1"/>
  <c r="K1938" i="6" s="1"/>
  <c r="AC1507" i="12"/>
  <c r="AD1507" i="12" s="1"/>
  <c r="K1939" i="6" s="1"/>
  <c r="AC1508" i="12"/>
  <c r="AD1508" i="12" s="1"/>
  <c r="K1940" i="6" s="1"/>
  <c r="AC1509" i="12"/>
  <c r="AD1509" i="12" s="1"/>
  <c r="K1941" i="6" s="1"/>
  <c r="AC1510" i="12"/>
  <c r="AD1510" i="12" s="1"/>
  <c r="K1942" i="6" s="1"/>
  <c r="AC1511" i="12"/>
  <c r="AD1511" i="12" s="1"/>
  <c r="K1943" i="6" s="1"/>
  <c r="AC1512" i="12"/>
  <c r="AD1512" i="12" s="1"/>
  <c r="K1944" i="6" s="1"/>
  <c r="AC1513" i="12"/>
  <c r="AD1513" i="12" s="1"/>
  <c r="K1945" i="6" s="1"/>
  <c r="AC1514" i="12"/>
  <c r="AD1514" i="12" s="1"/>
  <c r="K1946" i="6" s="1"/>
  <c r="AC1515" i="12"/>
  <c r="AD1515" i="12" s="1"/>
  <c r="K1947" i="6" s="1"/>
  <c r="AC1516" i="12"/>
  <c r="AD1516" i="12" s="1"/>
  <c r="K1948" i="6" s="1"/>
  <c r="AC1517" i="12"/>
  <c r="AD1517" i="12" s="1"/>
  <c r="K1949" i="6" s="1"/>
  <c r="AC1518" i="12"/>
  <c r="AD1518" i="12" s="1"/>
  <c r="K1950" i="6" s="1"/>
  <c r="AC1519" i="12"/>
  <c r="AD1519" i="12" s="1"/>
  <c r="K1951" i="6" s="1"/>
  <c r="AC1520" i="12"/>
  <c r="AD1520" i="12" s="1"/>
  <c r="K1952" i="6" s="1"/>
  <c r="AC1521" i="12"/>
  <c r="AD1521" i="12" s="1"/>
  <c r="K1953" i="6" s="1"/>
  <c r="AC1522" i="12"/>
  <c r="AD1522" i="12" s="1"/>
  <c r="K1954" i="6" s="1"/>
  <c r="AC1523" i="12"/>
  <c r="AD1523" i="12" s="1"/>
  <c r="K1955" i="6" s="1"/>
  <c r="AC1524" i="12"/>
  <c r="AD1524" i="12" s="1"/>
  <c r="K1956" i="6" s="1"/>
  <c r="AC1525" i="12"/>
  <c r="AD1525" i="12" s="1"/>
  <c r="K1957" i="6" s="1"/>
  <c r="AC1526" i="12"/>
  <c r="AD1526" i="12" s="1"/>
  <c r="K1958" i="6" s="1"/>
  <c r="AC1527" i="12"/>
  <c r="AD1527" i="12" s="1"/>
  <c r="K1959" i="6" s="1"/>
  <c r="AC1528" i="12"/>
  <c r="AD1528" i="12" s="1"/>
  <c r="K1960" i="6" s="1"/>
  <c r="AC1529" i="12"/>
  <c r="AD1529" i="12" s="1"/>
  <c r="K1961" i="6" s="1"/>
  <c r="AC1530" i="12"/>
  <c r="AD1530" i="12" s="1"/>
  <c r="K1962" i="6" s="1"/>
  <c r="AC1531" i="12"/>
  <c r="AD1531" i="12" s="1"/>
  <c r="K1963" i="6" s="1"/>
  <c r="AC1532" i="12"/>
  <c r="AD1532" i="12" s="1"/>
  <c r="K1964" i="6" s="1"/>
  <c r="AC1533" i="12"/>
  <c r="AD1533" i="12" s="1"/>
  <c r="K1965" i="6" s="1"/>
  <c r="AC1534" i="12"/>
  <c r="AD1534" i="12" s="1"/>
  <c r="K1966" i="6" s="1"/>
  <c r="AC1535" i="12"/>
  <c r="AD1535" i="12" s="1"/>
  <c r="K1967" i="6" s="1"/>
  <c r="AC1536" i="12"/>
  <c r="AD1536" i="12" s="1"/>
  <c r="K1968" i="6" s="1"/>
  <c r="AC1537" i="12"/>
  <c r="AD1537" i="12" s="1"/>
  <c r="K1969" i="6" s="1"/>
  <c r="AC1538" i="12"/>
  <c r="AD1538" i="12" s="1"/>
  <c r="K1970" i="6" s="1"/>
  <c r="AC1539" i="12"/>
  <c r="AD1539" i="12" s="1"/>
  <c r="K1971" i="6" s="1"/>
  <c r="AC1540" i="12"/>
  <c r="AD1540" i="12" s="1"/>
  <c r="K1972" i="6" s="1"/>
  <c r="AC1541" i="12"/>
  <c r="AD1541" i="12" s="1"/>
  <c r="K1973" i="6" s="1"/>
  <c r="AC1542" i="12"/>
  <c r="AD1542" i="12" s="1"/>
  <c r="K1974" i="6" s="1"/>
  <c r="AC1543" i="12"/>
  <c r="AD1543" i="12" s="1"/>
  <c r="K1975" i="6" s="1"/>
  <c r="AC1544" i="12"/>
  <c r="AD1544" i="12" s="1"/>
  <c r="K1976" i="6" s="1"/>
  <c r="AC1545" i="12"/>
  <c r="AD1545" i="12" s="1"/>
  <c r="K1977" i="6" s="1"/>
  <c r="AC1546" i="12"/>
  <c r="AD1546" i="12" s="1"/>
  <c r="K1978" i="6" s="1"/>
  <c r="AC1547" i="12"/>
  <c r="AD1547" i="12" s="1"/>
  <c r="K1979" i="6" s="1"/>
  <c r="AC1548" i="12"/>
  <c r="AD1548" i="12" s="1"/>
  <c r="K1980" i="6" s="1"/>
  <c r="AC1549" i="12"/>
  <c r="AD1549" i="12" s="1"/>
  <c r="K1981" i="6" s="1"/>
  <c r="AC1550" i="12"/>
  <c r="AD1550" i="12" s="1"/>
  <c r="K1982" i="6" s="1"/>
  <c r="AC1551" i="12"/>
  <c r="AD1551" i="12" s="1"/>
  <c r="K1983" i="6" s="1"/>
  <c r="AC1552" i="12"/>
  <c r="AD1552" i="12" s="1"/>
  <c r="K1984" i="6" s="1"/>
  <c r="AC1553" i="12"/>
  <c r="AD1553" i="12" s="1"/>
  <c r="K1985" i="6" s="1"/>
  <c r="AC1554" i="12"/>
  <c r="AD1554" i="12" s="1"/>
  <c r="K1986" i="6" s="1"/>
  <c r="AC1555" i="12"/>
  <c r="AD1555" i="12" s="1"/>
  <c r="K1987" i="6" s="1"/>
  <c r="AC1556" i="12"/>
  <c r="AD1556" i="12" s="1"/>
  <c r="K1988" i="6" s="1"/>
  <c r="AC1557" i="12"/>
  <c r="AD1557" i="12" s="1"/>
  <c r="K1989" i="6" s="1"/>
  <c r="AC1558" i="12"/>
  <c r="AD1558" i="12" s="1"/>
  <c r="K1990" i="6" s="1"/>
  <c r="AC1559" i="12"/>
  <c r="AD1559" i="12" s="1"/>
  <c r="K1991" i="6" s="1"/>
  <c r="AC1560" i="12"/>
  <c r="AD1560" i="12" s="1"/>
  <c r="K1992" i="6" s="1"/>
  <c r="AC1561" i="12"/>
  <c r="AD1561" i="12" s="1"/>
  <c r="K1993" i="6" s="1"/>
  <c r="AC1562" i="12"/>
  <c r="AD1562" i="12" s="1"/>
  <c r="K1994" i="6" s="1"/>
  <c r="AC1563" i="12"/>
  <c r="AD1563" i="12" s="1"/>
  <c r="K1995" i="6" s="1"/>
  <c r="AC1564" i="12"/>
  <c r="AD1564" i="12" s="1"/>
  <c r="K1996" i="6" s="1"/>
  <c r="AC1565" i="12"/>
  <c r="AD1565" i="12" s="1"/>
  <c r="K1997" i="6" s="1"/>
  <c r="AC1566" i="12"/>
  <c r="AD1566" i="12" s="1"/>
  <c r="K1998" i="6" s="1"/>
  <c r="AC1567" i="12"/>
  <c r="AD1567" i="12" s="1"/>
  <c r="K1999" i="6" s="1"/>
  <c r="AC1568" i="12"/>
  <c r="AD1568" i="12" s="1"/>
  <c r="K2000" i="6" s="1"/>
  <c r="AC1569" i="12"/>
  <c r="AD1569" i="12" s="1"/>
  <c r="K2001" i="6" s="1"/>
  <c r="AC1570" i="12"/>
  <c r="AD1570" i="12" s="1"/>
  <c r="K2002" i="6" s="1"/>
  <c r="AC1571" i="12"/>
  <c r="AD1571" i="12" s="1"/>
  <c r="K2003" i="6" s="1"/>
  <c r="AC1572" i="12"/>
  <c r="AD1572" i="12" s="1"/>
  <c r="K2004" i="6" s="1"/>
  <c r="AC1573" i="12"/>
  <c r="AD1573" i="12" s="1"/>
  <c r="K2005" i="6" s="1"/>
  <c r="AC1574" i="12"/>
  <c r="AD1574" i="12" s="1"/>
  <c r="K2006" i="6" s="1"/>
  <c r="AC1575" i="12"/>
  <c r="AD1575" i="12" s="1"/>
  <c r="K2007" i="6" s="1"/>
  <c r="AC1576" i="12"/>
  <c r="AD1576" i="12" s="1"/>
  <c r="K2008" i="6" s="1"/>
  <c r="AC1577" i="12"/>
  <c r="AD1577" i="12" s="1"/>
  <c r="K2009" i="6" s="1"/>
  <c r="AC1578" i="12"/>
  <c r="AD1578" i="12" s="1"/>
  <c r="K2010" i="6" s="1"/>
  <c r="AC1579" i="12"/>
  <c r="AD1579" i="12" s="1"/>
  <c r="K2011" i="6" s="1"/>
  <c r="AC1580" i="12"/>
  <c r="AD1580" i="12" s="1"/>
  <c r="K2012" i="6" s="1"/>
  <c r="AC1581" i="12"/>
  <c r="AD1581" i="12" s="1"/>
  <c r="K2013" i="6" s="1"/>
  <c r="AC1582" i="12"/>
  <c r="AD1582" i="12" s="1"/>
  <c r="K2014" i="6" s="1"/>
  <c r="AC1583" i="12"/>
  <c r="AD1583" i="12" s="1"/>
  <c r="K2015" i="6" s="1"/>
  <c r="AC1584" i="12"/>
  <c r="AD1584" i="12" s="1"/>
  <c r="K2016" i="6" s="1"/>
  <c r="AC1585" i="12"/>
  <c r="AD1585" i="12" s="1"/>
  <c r="K2017" i="6" s="1"/>
  <c r="AC1586" i="12"/>
  <c r="AD1586" i="12" s="1"/>
  <c r="K2018" i="6" s="1"/>
  <c r="AC1587" i="12"/>
  <c r="AD1587" i="12" s="1"/>
  <c r="K2019" i="6" s="1"/>
  <c r="AC1588" i="12"/>
  <c r="AD1588" i="12" s="1"/>
  <c r="K2020" i="6" s="1"/>
  <c r="AC1589" i="12"/>
  <c r="AD1589" i="12" s="1"/>
  <c r="K2021" i="6" s="1"/>
  <c r="AC1590" i="12"/>
  <c r="AD1590" i="12" s="1"/>
  <c r="K2022" i="6" s="1"/>
  <c r="AC1591" i="12"/>
  <c r="AD1591" i="12" s="1"/>
  <c r="K2023" i="6" s="1"/>
  <c r="AC1592" i="12"/>
  <c r="AD1592" i="12" s="1"/>
  <c r="K2024" i="6" s="1"/>
  <c r="AC1593" i="12"/>
  <c r="AD1593" i="12" s="1"/>
  <c r="K2025" i="6" s="1"/>
  <c r="AC1594" i="12"/>
  <c r="AD1594" i="12" s="1"/>
  <c r="K2026" i="6" s="1"/>
  <c r="AC1595" i="12"/>
  <c r="AD1595" i="12" s="1"/>
  <c r="K2027" i="6" s="1"/>
  <c r="AC1596" i="12"/>
  <c r="AD1596" i="12" s="1"/>
  <c r="K2028" i="6" s="1"/>
  <c r="AC1597" i="12"/>
  <c r="AD1597" i="12" s="1"/>
  <c r="K2029" i="6" s="1"/>
  <c r="AC1598" i="12"/>
  <c r="AD1598" i="12" s="1"/>
  <c r="K2030" i="6" s="1"/>
  <c r="AC1599" i="12"/>
  <c r="AD1599" i="12" s="1"/>
  <c r="K2031" i="6" s="1"/>
  <c r="AC1600" i="12"/>
  <c r="AD1600" i="12" s="1"/>
  <c r="K2032" i="6" s="1"/>
  <c r="AC1601" i="12"/>
  <c r="AD1601" i="12" s="1"/>
  <c r="K2033" i="6" s="1"/>
  <c r="AC1602" i="12"/>
  <c r="AD1602" i="12" s="1"/>
  <c r="K2034" i="6" s="1"/>
  <c r="AC1603" i="12"/>
  <c r="AD1603" i="12" s="1"/>
  <c r="K2035" i="6" s="1"/>
  <c r="AC1604" i="12"/>
  <c r="AD1604" i="12" s="1"/>
  <c r="K2036" i="6" s="1"/>
  <c r="AC1605" i="12"/>
  <c r="AD1605" i="12" s="1"/>
  <c r="K2037" i="6" s="1"/>
  <c r="AC1606" i="12"/>
  <c r="AD1606" i="12" s="1"/>
  <c r="K2038" i="6" s="1"/>
  <c r="AC1607" i="12"/>
  <c r="AD1607" i="12" s="1"/>
  <c r="K2039" i="6" s="1"/>
  <c r="AC1608" i="12"/>
  <c r="AD1608" i="12" s="1"/>
  <c r="K2040" i="6" s="1"/>
  <c r="AC1609" i="12"/>
  <c r="AD1609" i="12" s="1"/>
  <c r="K2041" i="6" s="1"/>
  <c r="AC1610" i="12"/>
  <c r="AD1610" i="12" s="1"/>
  <c r="K2042" i="6" s="1"/>
  <c r="AC1611" i="12"/>
  <c r="AD1611" i="12" s="1"/>
  <c r="K2043" i="6" s="1"/>
  <c r="AC1612" i="12"/>
  <c r="AD1612" i="12" s="1"/>
  <c r="K2044" i="6" s="1"/>
  <c r="AC1613" i="12"/>
  <c r="AD1613" i="12" s="1"/>
  <c r="K2045" i="6" s="1"/>
  <c r="AC1614" i="12"/>
  <c r="AD1614" i="12" s="1"/>
  <c r="K2046" i="6" s="1"/>
  <c r="AC1615" i="12"/>
  <c r="AD1615" i="12" s="1"/>
  <c r="K2047" i="6" s="1"/>
  <c r="AC1616" i="12"/>
  <c r="AD1616" i="12" s="1"/>
  <c r="K2048" i="6" s="1"/>
  <c r="AC1617" i="12"/>
  <c r="AD1617" i="12" s="1"/>
  <c r="K2049" i="6" s="1"/>
  <c r="AC1618" i="12"/>
  <c r="AD1618" i="12" s="1"/>
  <c r="K2050" i="6" s="1"/>
  <c r="AC1619" i="12"/>
  <c r="AD1619" i="12" s="1"/>
  <c r="K2051" i="6" s="1"/>
  <c r="AC1620" i="12"/>
  <c r="AD1620" i="12" s="1"/>
  <c r="K2052" i="6" s="1"/>
  <c r="AC1621" i="12"/>
  <c r="AD1621" i="12" s="1"/>
  <c r="K2053" i="6" s="1"/>
  <c r="AC1622" i="12"/>
  <c r="AD1622" i="12" s="1"/>
  <c r="K2054" i="6" s="1"/>
  <c r="AC1623" i="12"/>
  <c r="AD1623" i="12" s="1"/>
  <c r="K2055" i="6" s="1"/>
  <c r="AC1624" i="12"/>
  <c r="AD1624" i="12" s="1"/>
  <c r="K2056" i="6" s="1"/>
  <c r="AC1625" i="12"/>
  <c r="AD1625" i="12" s="1"/>
  <c r="K2057" i="6" s="1"/>
  <c r="AC1626" i="12"/>
  <c r="AD1626" i="12" s="1"/>
  <c r="K2058" i="6" s="1"/>
  <c r="AC1627" i="12"/>
  <c r="AD1627" i="12" s="1"/>
  <c r="K2059" i="6" s="1"/>
  <c r="AC1628" i="12"/>
  <c r="AD1628" i="12" s="1"/>
  <c r="K2060" i="6" s="1"/>
  <c r="AC1629" i="12"/>
  <c r="AD1629" i="12" s="1"/>
  <c r="K2061" i="6" s="1"/>
  <c r="AC1630" i="12"/>
  <c r="AD1630" i="12" s="1"/>
  <c r="K2062" i="6" s="1"/>
  <c r="AC1631" i="12"/>
  <c r="AD1631" i="12" s="1"/>
  <c r="K2063" i="6" s="1"/>
  <c r="AC1632" i="12"/>
  <c r="AD1632" i="12" s="1"/>
  <c r="K2064" i="6" s="1"/>
  <c r="AC1633" i="12"/>
  <c r="AD1633" i="12" s="1"/>
  <c r="K2065" i="6" s="1"/>
  <c r="AC1634" i="12"/>
  <c r="AD1634" i="12" s="1"/>
  <c r="K2066" i="6" s="1"/>
  <c r="AC1635" i="12"/>
  <c r="AD1635" i="12" s="1"/>
  <c r="K2067" i="6" s="1"/>
  <c r="AC1636" i="12"/>
  <c r="AD1636" i="12" s="1"/>
  <c r="K2068" i="6" s="1"/>
  <c r="AC1637" i="12"/>
  <c r="AD1637" i="12" s="1"/>
  <c r="K2069" i="6" s="1"/>
  <c r="AC1638" i="12"/>
  <c r="AD1638" i="12" s="1"/>
  <c r="K2070" i="6" s="1"/>
  <c r="AC1639" i="12"/>
  <c r="AD1639" i="12" s="1"/>
  <c r="K2071" i="6" s="1"/>
  <c r="AC1640" i="12"/>
  <c r="AD1640" i="12" s="1"/>
  <c r="K2072" i="6" s="1"/>
  <c r="AC1641" i="12"/>
  <c r="AD1641" i="12" s="1"/>
  <c r="K2073" i="6" s="1"/>
  <c r="AC1642" i="12"/>
  <c r="AD1642" i="12" s="1"/>
  <c r="K2074" i="6" s="1"/>
  <c r="AC1643" i="12"/>
  <c r="AD1643" i="12" s="1"/>
  <c r="K2075" i="6" s="1"/>
  <c r="AC1644" i="12"/>
  <c r="AD1644" i="12" s="1"/>
  <c r="K2076" i="6" s="1"/>
  <c r="AC1645" i="12"/>
  <c r="AD1645" i="12" s="1"/>
  <c r="K2077" i="6" s="1"/>
  <c r="AC1646" i="12"/>
  <c r="AD1646" i="12" s="1"/>
  <c r="K2078" i="6" s="1"/>
  <c r="AC1647" i="12"/>
  <c r="AD1647" i="12" s="1"/>
  <c r="K2079" i="6" s="1"/>
  <c r="AC1648" i="12"/>
  <c r="AD1648" i="12" s="1"/>
  <c r="K2080" i="6" s="1"/>
  <c r="AC1649" i="12"/>
  <c r="AD1649" i="12" s="1"/>
  <c r="K2081" i="6" s="1"/>
  <c r="AC1650" i="12"/>
  <c r="AD1650" i="12" s="1"/>
  <c r="K2082" i="6" s="1"/>
  <c r="AC1651" i="12"/>
  <c r="AD1651" i="12" s="1"/>
  <c r="K2083" i="6" s="1"/>
  <c r="AC1652" i="12"/>
  <c r="AD1652" i="12" s="1"/>
  <c r="K2084" i="6" s="1"/>
  <c r="AC1653" i="12"/>
  <c r="AD1653" i="12" s="1"/>
  <c r="K2085" i="6" s="1"/>
  <c r="AC1654" i="12"/>
  <c r="AD1654" i="12" s="1"/>
  <c r="K2086" i="6" s="1"/>
  <c r="AC1655" i="12"/>
  <c r="AD1655" i="12" s="1"/>
  <c r="K2087" i="6" s="1"/>
  <c r="AC1656" i="12"/>
  <c r="AD1656" i="12" s="1"/>
  <c r="K2088" i="6" s="1"/>
  <c r="AC1657" i="12"/>
  <c r="AD1657" i="12" s="1"/>
  <c r="K2089" i="6" s="1"/>
  <c r="AC1658" i="12"/>
  <c r="AD1658" i="12" s="1"/>
  <c r="K2090" i="6" s="1"/>
  <c r="AC1659" i="12"/>
  <c r="AD1659" i="12" s="1"/>
  <c r="K2091" i="6" s="1"/>
  <c r="AC1660" i="12"/>
  <c r="AD1660" i="12" s="1"/>
  <c r="K2092" i="6" s="1"/>
  <c r="AC1661" i="12"/>
  <c r="AD1661" i="12" s="1"/>
  <c r="K2093" i="6" s="1"/>
  <c r="AC1662" i="12"/>
  <c r="AD1662" i="12" s="1"/>
  <c r="K2094" i="6" s="1"/>
  <c r="AC1663" i="12"/>
  <c r="AD1663" i="12" s="1"/>
  <c r="K2095" i="6" s="1"/>
  <c r="AC1664" i="12"/>
  <c r="AD1664" i="12" s="1"/>
  <c r="K2096" i="6" s="1"/>
  <c r="AC1665" i="12"/>
  <c r="AD1665" i="12" s="1"/>
  <c r="K2097" i="6" s="1"/>
  <c r="AC1666" i="12"/>
  <c r="AD1666" i="12" s="1"/>
  <c r="K2098" i="6" s="1"/>
  <c r="AC1667" i="12"/>
  <c r="AD1667" i="12" s="1"/>
  <c r="K2099" i="6" s="1"/>
  <c r="AC1668" i="12"/>
  <c r="AD1668" i="12" s="1"/>
  <c r="K2100" i="6" s="1"/>
  <c r="AC1669" i="12"/>
  <c r="AD1669" i="12" s="1"/>
  <c r="K2101" i="6" s="1"/>
  <c r="AC1670" i="12"/>
  <c r="AD1670" i="12" s="1"/>
  <c r="K2102" i="6" s="1"/>
  <c r="AC1671" i="12"/>
  <c r="AD1671" i="12" s="1"/>
  <c r="K2103" i="6" s="1"/>
  <c r="AC1672" i="12"/>
  <c r="AD1672" i="12" s="1"/>
  <c r="K2104" i="6" s="1"/>
  <c r="AC1673" i="12"/>
  <c r="AD1673" i="12" s="1"/>
  <c r="K2105" i="6" s="1"/>
  <c r="AC1674" i="12"/>
  <c r="AD1674" i="12" s="1"/>
  <c r="K2106" i="6" s="1"/>
  <c r="AC1675" i="12"/>
  <c r="AD1675" i="12" s="1"/>
  <c r="K2107" i="6" s="1"/>
  <c r="AC1676" i="12"/>
  <c r="AD1676" i="12" s="1"/>
  <c r="K2108" i="6" s="1"/>
  <c r="AC1677" i="12"/>
  <c r="AD1677" i="12" s="1"/>
  <c r="K2109" i="6" s="1"/>
  <c r="AC1678" i="12"/>
  <c r="AD1678" i="12" s="1"/>
  <c r="K2110" i="6" s="1"/>
  <c r="AC1679" i="12"/>
  <c r="AD1679" i="12" s="1"/>
  <c r="K2111" i="6" s="1"/>
  <c r="AC1680" i="12"/>
  <c r="AD1680" i="12" s="1"/>
  <c r="K2112" i="6" s="1"/>
  <c r="AC1681" i="12"/>
  <c r="AD1681" i="12" s="1"/>
  <c r="K2113" i="6" s="1"/>
  <c r="AC1682" i="12"/>
  <c r="AD1682" i="12" s="1"/>
  <c r="K2114" i="6" s="1"/>
  <c r="AC1683" i="12"/>
  <c r="AD1683" i="12" s="1"/>
  <c r="K2115" i="6" s="1"/>
  <c r="AC1684" i="12"/>
  <c r="AD1684" i="12" s="1"/>
  <c r="K2116" i="6" s="1"/>
  <c r="AC1685" i="12"/>
  <c r="AD1685" i="12" s="1"/>
  <c r="K2117" i="6" s="1"/>
  <c r="AC1686" i="12"/>
  <c r="AD1686" i="12" s="1"/>
  <c r="K2118" i="6" s="1"/>
  <c r="AC1687" i="12"/>
  <c r="AD1687" i="12" s="1"/>
  <c r="K2119" i="6" s="1"/>
  <c r="AC1688" i="12"/>
  <c r="AD1688" i="12" s="1"/>
  <c r="K2120" i="6" s="1"/>
  <c r="AC1689" i="12"/>
  <c r="AD1689" i="12" s="1"/>
  <c r="K2121" i="6" s="1"/>
  <c r="AC1690" i="12"/>
  <c r="AD1690" i="12" s="1"/>
  <c r="K2122" i="6" s="1"/>
  <c r="AC1691" i="12"/>
  <c r="AD1691" i="12" s="1"/>
  <c r="K2123" i="6" s="1"/>
  <c r="AC1692" i="12"/>
  <c r="AD1692" i="12" s="1"/>
  <c r="K2124" i="6" s="1"/>
  <c r="AC1693" i="12"/>
  <c r="AD1693" i="12" s="1"/>
  <c r="K2125" i="6" s="1"/>
  <c r="AC1694" i="12"/>
  <c r="AD1694" i="12" s="1"/>
  <c r="K2126" i="6" s="1"/>
  <c r="AC1695" i="12"/>
  <c r="AD1695" i="12" s="1"/>
  <c r="K2127" i="6" s="1"/>
  <c r="AC1696" i="12"/>
  <c r="AD1696" i="12" s="1"/>
  <c r="K2128" i="6" s="1"/>
  <c r="AC1697" i="12"/>
  <c r="AD1697" i="12" s="1"/>
  <c r="K2129" i="6" s="1"/>
  <c r="AC1698" i="12"/>
  <c r="AD1698" i="12" s="1"/>
  <c r="K2130" i="6" s="1"/>
  <c r="AC1699" i="12"/>
  <c r="AD1699" i="12" s="1"/>
  <c r="K2131" i="6" s="1"/>
  <c r="AC1700" i="12"/>
  <c r="AD1700" i="12" s="1"/>
  <c r="K2132" i="6" s="1"/>
  <c r="AC1701" i="12"/>
  <c r="AD1701" i="12" s="1"/>
  <c r="K2133" i="6" s="1"/>
  <c r="AC1702" i="12"/>
  <c r="AD1702" i="12" s="1"/>
  <c r="K2134" i="6" s="1"/>
  <c r="AC1703" i="12"/>
  <c r="AD1703" i="12" s="1"/>
  <c r="K2135" i="6" s="1"/>
  <c r="AC1704" i="12"/>
  <c r="AD1704" i="12" s="1"/>
  <c r="K2136" i="6" s="1"/>
  <c r="AC1705" i="12"/>
  <c r="AD1705" i="12" s="1"/>
  <c r="K2137" i="6" s="1"/>
  <c r="AC1706" i="12"/>
  <c r="AD1706" i="12" s="1"/>
  <c r="K2138" i="6" s="1"/>
  <c r="AC1707" i="12"/>
  <c r="AD1707" i="12" s="1"/>
  <c r="K2139" i="6" s="1"/>
  <c r="AC1708" i="12"/>
  <c r="AD1708" i="12" s="1"/>
  <c r="K2140" i="6" s="1"/>
  <c r="AC1709" i="12"/>
  <c r="AD1709" i="12" s="1"/>
  <c r="K2141" i="6" s="1"/>
  <c r="AC1710" i="12"/>
  <c r="AD1710" i="12" s="1"/>
  <c r="K2142" i="6" s="1"/>
  <c r="AC1711" i="12"/>
  <c r="AD1711" i="12" s="1"/>
  <c r="K2143" i="6" s="1"/>
  <c r="AC1712" i="12"/>
  <c r="AD1712" i="12" s="1"/>
  <c r="K2144" i="6" s="1"/>
  <c r="AC1713" i="12"/>
  <c r="AD1713" i="12" s="1"/>
  <c r="K2145" i="6" s="1"/>
  <c r="AC1714" i="12"/>
  <c r="AD1714" i="12" s="1"/>
  <c r="K2146" i="6" s="1"/>
  <c r="AC1715" i="12"/>
  <c r="AD1715" i="12" s="1"/>
  <c r="K2147" i="6" s="1"/>
  <c r="AC1716" i="12"/>
  <c r="AD1716" i="12" s="1"/>
  <c r="K2148" i="6" s="1"/>
  <c r="AC1717" i="12"/>
  <c r="AD1717" i="12" s="1"/>
  <c r="K2149" i="6" s="1"/>
  <c r="AC1718" i="12"/>
  <c r="AD1718" i="12" s="1"/>
  <c r="K2150" i="6" s="1"/>
  <c r="AC1719" i="12"/>
  <c r="AD1719" i="12" s="1"/>
  <c r="K2151" i="6" s="1"/>
  <c r="AC1720" i="12"/>
  <c r="AD1720" i="12" s="1"/>
  <c r="K2152" i="6" s="1"/>
  <c r="AC1721" i="12"/>
  <c r="AD1721" i="12" s="1"/>
  <c r="K2153" i="6" s="1"/>
  <c r="AC1722" i="12"/>
  <c r="AD1722" i="12" s="1"/>
  <c r="K2154" i="6" s="1"/>
  <c r="AC1723" i="12"/>
  <c r="AD1723" i="12" s="1"/>
  <c r="K2155" i="6" s="1"/>
  <c r="AC1724" i="12"/>
  <c r="AD1724" i="12" s="1"/>
  <c r="K2156" i="6" s="1"/>
  <c r="AC1725" i="12"/>
  <c r="AD1725" i="12" s="1"/>
  <c r="K2157" i="6" s="1"/>
  <c r="AC1726" i="12"/>
  <c r="AD1726" i="12" s="1"/>
  <c r="K2158" i="6" s="1"/>
  <c r="AC1727" i="12"/>
  <c r="AD1727" i="12" s="1"/>
  <c r="K2159" i="6" s="1"/>
  <c r="AC1728" i="12"/>
  <c r="AD1728" i="12" s="1"/>
  <c r="K2160" i="6" s="1"/>
  <c r="AC1729" i="12"/>
  <c r="AD1729" i="12" s="1"/>
  <c r="K2161" i="6" s="1"/>
  <c r="AC1730" i="12"/>
  <c r="AD1730" i="12" s="1"/>
  <c r="K2162" i="6" s="1"/>
  <c r="AC1731" i="12"/>
  <c r="AD1731" i="12" s="1"/>
  <c r="K2163" i="6" s="1"/>
  <c r="AC1732" i="12"/>
  <c r="AD1732" i="12" s="1"/>
  <c r="K2164" i="6" s="1"/>
  <c r="AC1733" i="12"/>
  <c r="AD1733" i="12" s="1"/>
  <c r="K2165" i="6" s="1"/>
  <c r="AC1734" i="12"/>
  <c r="AD1734" i="12" s="1"/>
  <c r="K2166" i="6" s="1"/>
  <c r="AC1735" i="12"/>
  <c r="AD1735" i="12" s="1"/>
  <c r="K2167" i="6" s="1"/>
  <c r="AC1736" i="12"/>
  <c r="AD1736" i="12" s="1"/>
  <c r="K2168" i="6" s="1"/>
  <c r="AC1737" i="12"/>
  <c r="AD1737" i="12" s="1"/>
  <c r="K2169" i="6" s="1"/>
  <c r="AC1738" i="12"/>
  <c r="AD1738" i="12" s="1"/>
  <c r="K2170" i="6" s="1"/>
  <c r="AC1739" i="12"/>
  <c r="AD1739" i="12" s="1"/>
  <c r="K2171" i="6" s="1"/>
  <c r="AC1740" i="12"/>
  <c r="AD1740" i="12" s="1"/>
  <c r="K2172" i="6" s="1"/>
  <c r="AC1741" i="12"/>
  <c r="AD1741" i="12" s="1"/>
  <c r="K2173" i="6" s="1"/>
  <c r="AC1742" i="12"/>
  <c r="AD1742" i="12" s="1"/>
  <c r="K2174" i="6" s="1"/>
  <c r="AC1743" i="12"/>
  <c r="AD1743" i="12" s="1"/>
  <c r="K2175" i="6" s="1"/>
  <c r="AC1744" i="12"/>
  <c r="AD1744" i="12" s="1"/>
  <c r="K2176" i="6" s="1"/>
  <c r="AC1745" i="12"/>
  <c r="AD1745" i="12" s="1"/>
  <c r="K2177" i="6" s="1"/>
  <c r="AC1746" i="12"/>
  <c r="AD1746" i="12" s="1"/>
  <c r="K2178" i="6" s="1"/>
  <c r="AC1747" i="12"/>
  <c r="AD1747" i="12" s="1"/>
  <c r="K2179" i="6" s="1"/>
  <c r="AC1748" i="12"/>
  <c r="AD1748" i="12" s="1"/>
  <c r="K2180" i="6" s="1"/>
  <c r="AC1749" i="12"/>
  <c r="AD1749" i="12" s="1"/>
  <c r="K2181" i="6" s="1"/>
  <c r="AC1750" i="12"/>
  <c r="AD1750" i="12" s="1"/>
  <c r="K2182" i="6" s="1"/>
  <c r="AC1751" i="12"/>
  <c r="AD1751" i="12" s="1"/>
  <c r="K2183" i="6" s="1"/>
  <c r="AC1752" i="12"/>
  <c r="AD1752" i="12" s="1"/>
  <c r="K2184" i="6" s="1"/>
  <c r="AC1753" i="12"/>
  <c r="AD1753" i="12" s="1"/>
  <c r="K2185" i="6" s="1"/>
  <c r="AC1754" i="12"/>
  <c r="AD1754" i="12" s="1"/>
  <c r="K2186" i="6" s="1"/>
  <c r="AC1755" i="12"/>
  <c r="AD1755" i="12" s="1"/>
  <c r="K2187" i="6" s="1"/>
  <c r="AC1756" i="12"/>
  <c r="AD1756" i="12" s="1"/>
  <c r="K2188" i="6" s="1"/>
  <c r="AC1757" i="12"/>
  <c r="AD1757" i="12" s="1"/>
  <c r="K2189" i="6" s="1"/>
  <c r="AC1758" i="12"/>
  <c r="AD1758" i="12" s="1"/>
  <c r="K2190" i="6" s="1"/>
  <c r="AC1759" i="12"/>
  <c r="AD1759" i="12" s="1"/>
  <c r="K2191" i="6" s="1"/>
  <c r="AC1760" i="12"/>
  <c r="AD1760" i="12" s="1"/>
  <c r="K2192" i="6" s="1"/>
  <c r="AC1761" i="12"/>
  <c r="AD1761" i="12" s="1"/>
  <c r="K2193" i="6" s="1"/>
  <c r="AC1762" i="12"/>
  <c r="AD1762" i="12" s="1"/>
  <c r="K2194" i="6" s="1"/>
  <c r="AC1763" i="12"/>
  <c r="AD1763" i="12" s="1"/>
  <c r="K2195" i="6" s="1"/>
  <c r="AC1764" i="12"/>
  <c r="AD1764" i="12" s="1"/>
  <c r="K2196" i="6" s="1"/>
  <c r="AC1765" i="12"/>
  <c r="AD1765" i="12" s="1"/>
  <c r="K2197" i="6" s="1"/>
  <c r="AC1766" i="12"/>
  <c r="AD1766" i="12" s="1"/>
  <c r="K2198" i="6" s="1"/>
  <c r="AC1767" i="12"/>
  <c r="AD1767" i="12" s="1"/>
  <c r="K2199" i="6" s="1"/>
  <c r="AC1768" i="12"/>
  <c r="AD1768" i="12" s="1"/>
  <c r="K2200" i="6" s="1"/>
  <c r="AC1769" i="12"/>
  <c r="AD1769" i="12" s="1"/>
  <c r="K2201" i="6" s="1"/>
  <c r="AC1770" i="12"/>
  <c r="AD1770" i="12" s="1"/>
  <c r="K2202" i="6" s="1"/>
  <c r="AC1771" i="12"/>
  <c r="AD1771" i="12" s="1"/>
  <c r="K2203" i="6" s="1"/>
  <c r="AC1772" i="12"/>
  <c r="AD1772" i="12" s="1"/>
  <c r="K2204" i="6" s="1"/>
  <c r="AC1773" i="12"/>
  <c r="AD1773" i="12" s="1"/>
  <c r="K2205" i="6" s="1"/>
  <c r="AC1774" i="12"/>
  <c r="AD1774" i="12" s="1"/>
  <c r="K2206" i="6" s="1"/>
  <c r="AC1775" i="12"/>
  <c r="AD1775" i="12" s="1"/>
  <c r="K2207" i="6" s="1"/>
  <c r="AC1776" i="12"/>
  <c r="AD1776" i="12" s="1"/>
  <c r="K2208" i="6" s="1"/>
  <c r="AC1777" i="12"/>
  <c r="AD1777" i="12" s="1"/>
  <c r="K2209" i="6" s="1"/>
  <c r="AC1778" i="12"/>
  <c r="AD1778" i="12" s="1"/>
  <c r="K2210" i="6" s="1"/>
  <c r="AC1779" i="12"/>
  <c r="AD1779" i="12" s="1"/>
  <c r="K2211" i="6" s="1"/>
  <c r="AC1780" i="12"/>
  <c r="AD1780" i="12" s="1"/>
  <c r="K2212" i="6" s="1"/>
  <c r="AC1781" i="12"/>
  <c r="AD1781" i="12" s="1"/>
  <c r="K2213" i="6" s="1"/>
  <c r="AC1782" i="12"/>
  <c r="AD1782" i="12" s="1"/>
  <c r="K2214" i="6" s="1"/>
  <c r="AC1783" i="12"/>
  <c r="AD1783" i="12" s="1"/>
  <c r="K2215" i="6" s="1"/>
  <c r="AC1784" i="12"/>
  <c r="AD1784" i="12" s="1"/>
  <c r="K2216" i="6" s="1"/>
  <c r="AC1785" i="12"/>
  <c r="AD1785" i="12" s="1"/>
  <c r="K2217" i="6" s="1"/>
  <c r="AC1786" i="12"/>
  <c r="AD1786" i="12" s="1"/>
  <c r="K2218" i="6" s="1"/>
  <c r="AC1787" i="12"/>
  <c r="AD1787" i="12" s="1"/>
  <c r="K2219" i="6" s="1"/>
  <c r="AC1788" i="12"/>
  <c r="AD1788" i="12" s="1"/>
  <c r="K2220" i="6" s="1"/>
  <c r="AC1789" i="12"/>
  <c r="AD1789" i="12" s="1"/>
  <c r="K2221" i="6" s="1"/>
  <c r="AC1790" i="12"/>
  <c r="AD1790" i="12" s="1"/>
  <c r="K2222" i="6" s="1"/>
  <c r="AC1791" i="12"/>
  <c r="AD1791" i="12" s="1"/>
  <c r="K2223" i="6" s="1"/>
  <c r="AC1792" i="12"/>
  <c r="AD1792" i="12" s="1"/>
  <c r="K2224" i="6" s="1"/>
  <c r="AC1793" i="12"/>
  <c r="AD1793" i="12" s="1"/>
  <c r="K2225" i="6" s="1"/>
  <c r="AC1794" i="12"/>
  <c r="AD1794" i="12" s="1"/>
  <c r="K2226" i="6" s="1"/>
  <c r="AC1795" i="12"/>
  <c r="AD1795" i="12" s="1"/>
  <c r="K2227" i="6" s="1"/>
  <c r="AC1796" i="12"/>
  <c r="AD1796" i="12" s="1"/>
  <c r="K2228" i="6" s="1"/>
  <c r="AC1797" i="12"/>
  <c r="AD1797" i="12" s="1"/>
  <c r="K2229" i="6" s="1"/>
  <c r="AC1798" i="12"/>
  <c r="AD1798" i="12" s="1"/>
  <c r="K2230" i="6" s="1"/>
  <c r="AC1799" i="12"/>
  <c r="AD1799" i="12" s="1"/>
  <c r="K2231" i="6" s="1"/>
  <c r="AC1800" i="12"/>
  <c r="AD1800" i="12" s="1"/>
  <c r="K2232" i="6" s="1"/>
  <c r="AC1801" i="12"/>
  <c r="AD1801" i="12" s="1"/>
  <c r="K2233" i="6" s="1"/>
  <c r="AC1802" i="12"/>
  <c r="AD1802" i="12" s="1"/>
  <c r="K2234" i="6" s="1"/>
  <c r="AC1803" i="12"/>
  <c r="AD1803" i="12" s="1"/>
  <c r="K2235" i="6" s="1"/>
  <c r="AC1804" i="12"/>
  <c r="AD1804" i="12" s="1"/>
  <c r="K2236" i="6" s="1"/>
  <c r="AC1805" i="12"/>
  <c r="AD1805" i="12" s="1"/>
  <c r="K2237" i="6" s="1"/>
  <c r="AC1806" i="12"/>
  <c r="AD1806" i="12" s="1"/>
  <c r="K2238" i="6" s="1"/>
  <c r="AC1807" i="12"/>
  <c r="AD1807" i="12" s="1"/>
  <c r="K2239" i="6" s="1"/>
  <c r="AC1808" i="12"/>
  <c r="AD1808" i="12" s="1"/>
  <c r="K2240" i="6" s="1"/>
  <c r="AC1809" i="12"/>
  <c r="AD1809" i="12" s="1"/>
  <c r="K2241" i="6" s="1"/>
  <c r="AC1810" i="12"/>
  <c r="AD1810" i="12" s="1"/>
  <c r="K2242" i="6" s="1"/>
  <c r="AC1811" i="12"/>
  <c r="AD1811" i="12" s="1"/>
  <c r="K2243" i="6" s="1"/>
  <c r="AC1812" i="12"/>
  <c r="AD1812" i="12" s="1"/>
  <c r="K2244" i="6" s="1"/>
  <c r="AC1813" i="12"/>
  <c r="AD1813" i="12" s="1"/>
  <c r="K2245" i="6" s="1"/>
  <c r="AC1814" i="12"/>
  <c r="AD1814" i="12" s="1"/>
  <c r="K2246" i="6" s="1"/>
  <c r="AC1815" i="12"/>
  <c r="AD1815" i="12" s="1"/>
  <c r="K2247" i="6" s="1"/>
  <c r="AC1816" i="12"/>
  <c r="AD1816" i="12" s="1"/>
  <c r="K2248" i="6" s="1"/>
  <c r="AC1817" i="12"/>
  <c r="AD1817" i="12" s="1"/>
  <c r="K2249" i="6" s="1"/>
  <c r="AC1818" i="12"/>
  <c r="AD1818" i="12" s="1"/>
  <c r="K2250" i="6" s="1"/>
  <c r="AC1819" i="12"/>
  <c r="AD1819" i="12" s="1"/>
  <c r="K2251" i="6" s="1"/>
  <c r="AC1820" i="12"/>
  <c r="AD1820" i="12" s="1"/>
  <c r="K2252" i="6" s="1"/>
  <c r="AC1821" i="12"/>
  <c r="AD1821" i="12" s="1"/>
  <c r="K2253" i="6" s="1"/>
  <c r="AC1822" i="12"/>
  <c r="AD1822" i="12" s="1"/>
  <c r="K2254" i="6" s="1"/>
  <c r="AC1823" i="12"/>
  <c r="AD1823" i="12" s="1"/>
  <c r="K2255" i="6" s="1"/>
  <c r="AC1824" i="12"/>
  <c r="AD1824" i="12" s="1"/>
  <c r="K2256" i="6" s="1"/>
  <c r="AC1825" i="12"/>
  <c r="AD1825" i="12" s="1"/>
  <c r="K2257" i="6" s="1"/>
  <c r="AC1826" i="12"/>
  <c r="AD1826" i="12" s="1"/>
  <c r="K2258" i="6" s="1"/>
  <c r="AC1827" i="12"/>
  <c r="AD1827" i="12" s="1"/>
  <c r="K2259" i="6" s="1"/>
  <c r="AC1828" i="12"/>
  <c r="AD1828" i="12" s="1"/>
  <c r="K2260" i="6" s="1"/>
  <c r="AC1829" i="12"/>
  <c r="AD1829" i="12" s="1"/>
  <c r="K2261" i="6" s="1"/>
  <c r="AC1830" i="12"/>
  <c r="AD1830" i="12" s="1"/>
  <c r="K2262" i="6" s="1"/>
  <c r="AC1831" i="12"/>
  <c r="AD1831" i="12" s="1"/>
  <c r="K2263" i="6" s="1"/>
  <c r="AC1832" i="12"/>
  <c r="AD1832" i="12" s="1"/>
  <c r="K2264" i="6" s="1"/>
  <c r="AC1833" i="12"/>
  <c r="AD1833" i="12" s="1"/>
  <c r="K2265" i="6" s="1"/>
  <c r="AC1834" i="12"/>
  <c r="AD1834" i="12" s="1"/>
  <c r="K2266" i="6" s="1"/>
  <c r="AC1835" i="12"/>
  <c r="AD1835" i="12" s="1"/>
  <c r="K2267" i="6" s="1"/>
  <c r="AC1836" i="12"/>
  <c r="AD1836" i="12" s="1"/>
  <c r="K2268" i="6" s="1"/>
  <c r="AC1837" i="12"/>
  <c r="AD1837" i="12" s="1"/>
  <c r="K2269" i="6" s="1"/>
  <c r="AC1838" i="12"/>
  <c r="AD1838" i="12" s="1"/>
  <c r="K2270" i="6" s="1"/>
  <c r="AC1839" i="12"/>
  <c r="AD1839" i="12" s="1"/>
  <c r="K2271" i="6" s="1"/>
  <c r="AC1840" i="12"/>
  <c r="AD1840" i="12" s="1"/>
  <c r="K2272" i="6" s="1"/>
  <c r="AC1841" i="12"/>
  <c r="AD1841" i="12" s="1"/>
  <c r="K2273" i="6" s="1"/>
  <c r="AC1842" i="12"/>
  <c r="AD1842" i="12" s="1"/>
  <c r="K2274" i="6" s="1"/>
  <c r="AC1843" i="12"/>
  <c r="AD1843" i="12" s="1"/>
  <c r="K2275" i="6" s="1"/>
  <c r="AC1844" i="12"/>
  <c r="AD1844" i="12" s="1"/>
  <c r="K2276" i="6" s="1"/>
  <c r="AC1845" i="12"/>
  <c r="AD1845" i="12" s="1"/>
  <c r="K2277" i="6" s="1"/>
  <c r="AC1846" i="12"/>
  <c r="AD1846" i="12" s="1"/>
  <c r="K2278" i="6" s="1"/>
  <c r="AC1847" i="12"/>
  <c r="AD1847" i="12" s="1"/>
  <c r="K2279" i="6" s="1"/>
  <c r="AC1848" i="12"/>
  <c r="AD1848" i="12" s="1"/>
  <c r="K2280" i="6" s="1"/>
  <c r="AC1849" i="12"/>
  <c r="AD1849" i="12" s="1"/>
  <c r="K2281" i="6" s="1"/>
  <c r="AC1850" i="12"/>
  <c r="AD1850" i="12" s="1"/>
  <c r="K2282" i="6" s="1"/>
  <c r="AC1851" i="12"/>
  <c r="AD1851" i="12" s="1"/>
  <c r="K2283" i="6" s="1"/>
  <c r="AC1852" i="12"/>
  <c r="AD1852" i="12" s="1"/>
  <c r="K2284" i="6" s="1"/>
  <c r="AC1853" i="12"/>
  <c r="AD1853" i="12" s="1"/>
  <c r="K2285" i="6" s="1"/>
  <c r="AC1854" i="12"/>
  <c r="AD1854" i="12" s="1"/>
  <c r="K2286" i="6" s="1"/>
  <c r="AC1855" i="12"/>
  <c r="AD1855" i="12" s="1"/>
  <c r="K2287" i="6" s="1"/>
  <c r="AC1856" i="12"/>
  <c r="AD1856" i="12" s="1"/>
  <c r="K2288" i="6" s="1"/>
  <c r="AC1857" i="12"/>
  <c r="AD1857" i="12" s="1"/>
  <c r="K2289" i="6" s="1"/>
  <c r="AC1858" i="12"/>
  <c r="AD1858" i="12" s="1"/>
  <c r="K2290" i="6" s="1"/>
  <c r="AC1859" i="12"/>
  <c r="AD1859" i="12" s="1"/>
  <c r="K2291" i="6" s="1"/>
  <c r="AC1860" i="12"/>
  <c r="AD1860" i="12" s="1"/>
  <c r="K2292" i="6" s="1"/>
  <c r="AC1861" i="12"/>
  <c r="AD1861" i="12" s="1"/>
  <c r="K2293" i="6" s="1"/>
  <c r="AC1862" i="12"/>
  <c r="AD1862" i="12" s="1"/>
  <c r="K2294" i="6" s="1"/>
  <c r="AC1863" i="12"/>
  <c r="AD1863" i="12" s="1"/>
  <c r="K2295" i="6" s="1"/>
  <c r="AC1864" i="12"/>
  <c r="AD1864" i="12" s="1"/>
  <c r="K2296" i="6" s="1"/>
  <c r="AC1865" i="12"/>
  <c r="AD1865" i="12" s="1"/>
  <c r="K2297" i="6" s="1"/>
  <c r="AC1866" i="12"/>
  <c r="AD1866" i="12" s="1"/>
  <c r="K2298" i="6" s="1"/>
  <c r="AC1867" i="12"/>
  <c r="AD1867" i="12" s="1"/>
  <c r="K2299" i="6" s="1"/>
  <c r="AC1868" i="12"/>
  <c r="AD1868" i="12" s="1"/>
  <c r="K2300" i="6" s="1"/>
  <c r="AC1869" i="12"/>
  <c r="AD1869" i="12" s="1"/>
  <c r="K2301" i="6" s="1"/>
  <c r="AC1870" i="12"/>
  <c r="AD1870" i="12" s="1"/>
  <c r="K2302" i="6" s="1"/>
  <c r="AC1871" i="12"/>
  <c r="AD1871" i="12" s="1"/>
  <c r="K2303" i="6" s="1"/>
  <c r="AC1872" i="12"/>
  <c r="AD1872" i="12" s="1"/>
  <c r="K2304" i="6" s="1"/>
  <c r="AC1873" i="12"/>
  <c r="AD1873" i="12" s="1"/>
  <c r="K2305" i="6" s="1"/>
  <c r="AC1874" i="12"/>
  <c r="AD1874" i="12" s="1"/>
  <c r="K2306" i="6" s="1"/>
  <c r="AC1875" i="12"/>
  <c r="AD1875" i="12" s="1"/>
  <c r="K2307" i="6" s="1"/>
  <c r="AC1876" i="12"/>
  <c r="AD1876" i="12" s="1"/>
  <c r="K2308" i="6" s="1"/>
  <c r="AC1877" i="12"/>
  <c r="AD1877" i="12" s="1"/>
  <c r="K2309" i="6" s="1"/>
  <c r="AC1878" i="12"/>
  <c r="AD1878" i="12" s="1"/>
  <c r="K2310" i="6" s="1"/>
  <c r="AC1879" i="12"/>
  <c r="AD1879" i="12" s="1"/>
  <c r="K2311" i="6" s="1"/>
  <c r="AC1880" i="12"/>
  <c r="AD1880" i="12" s="1"/>
  <c r="K2312" i="6" s="1"/>
  <c r="AC1881" i="12"/>
  <c r="AD1881" i="12" s="1"/>
  <c r="K2313" i="6" s="1"/>
  <c r="AC1882" i="12"/>
  <c r="AD1882" i="12" s="1"/>
  <c r="K2314" i="6" s="1"/>
  <c r="AC1883" i="12"/>
  <c r="AD1883" i="12" s="1"/>
  <c r="K2315" i="6" s="1"/>
  <c r="AC1884" i="12"/>
  <c r="AD1884" i="12" s="1"/>
  <c r="K2316" i="6" s="1"/>
  <c r="AC1885" i="12"/>
  <c r="AD1885" i="12" s="1"/>
  <c r="K2317" i="6" s="1"/>
  <c r="AC1886" i="12"/>
  <c r="AD1886" i="12" s="1"/>
  <c r="K2318" i="6" s="1"/>
  <c r="AC1887" i="12"/>
  <c r="AD1887" i="12" s="1"/>
  <c r="K2319" i="6" s="1"/>
  <c r="AC1888" i="12"/>
  <c r="AD1888" i="12" s="1"/>
  <c r="K2320" i="6" s="1"/>
  <c r="AC1889" i="12"/>
  <c r="AD1889" i="12" s="1"/>
  <c r="K2321" i="6" s="1"/>
  <c r="AC1890" i="12"/>
  <c r="AD1890" i="12" s="1"/>
  <c r="K2322" i="6" s="1"/>
  <c r="AC1891" i="12"/>
  <c r="AD1891" i="12" s="1"/>
  <c r="K2323" i="6" s="1"/>
  <c r="AC1892" i="12"/>
  <c r="AD1892" i="12" s="1"/>
  <c r="K2324" i="6" s="1"/>
  <c r="AC1893" i="12"/>
  <c r="AD1893" i="12" s="1"/>
  <c r="K2325" i="6" s="1"/>
  <c r="AC1894" i="12"/>
  <c r="AD1894" i="12" s="1"/>
  <c r="K2326" i="6" s="1"/>
  <c r="AC1895" i="12"/>
  <c r="AD1895" i="12" s="1"/>
  <c r="K2327" i="6" s="1"/>
  <c r="AC1896" i="12"/>
  <c r="AD1896" i="12" s="1"/>
  <c r="K2328" i="6" s="1"/>
  <c r="AC1897" i="12"/>
  <c r="AD1897" i="12" s="1"/>
  <c r="K2329" i="6" s="1"/>
  <c r="AC1898" i="12"/>
  <c r="AD1898" i="12" s="1"/>
  <c r="K2330" i="6" s="1"/>
  <c r="AC1899" i="12"/>
  <c r="AD1899" i="12" s="1"/>
  <c r="K2331" i="6" s="1"/>
  <c r="AC1900" i="12"/>
  <c r="AD1900" i="12" s="1"/>
  <c r="K2332" i="6" s="1"/>
  <c r="AC1901" i="12"/>
  <c r="AD1901" i="12" s="1"/>
  <c r="K2333" i="6" s="1"/>
  <c r="AC1902" i="12"/>
  <c r="AD1902" i="12" s="1"/>
  <c r="K2334" i="6" s="1"/>
  <c r="AC1903" i="12"/>
  <c r="AD1903" i="12" s="1"/>
  <c r="K2335" i="6" s="1"/>
  <c r="AC1904" i="12"/>
  <c r="AD1904" i="12" s="1"/>
  <c r="K2336" i="6" s="1"/>
  <c r="AC1905" i="12"/>
  <c r="AD1905" i="12" s="1"/>
  <c r="K2337" i="6" s="1"/>
  <c r="AC1906" i="12"/>
  <c r="AD1906" i="12" s="1"/>
  <c r="K2338" i="6" s="1"/>
  <c r="AC1907" i="12"/>
  <c r="AD1907" i="12" s="1"/>
  <c r="K2339" i="6" s="1"/>
  <c r="AC1908" i="12"/>
  <c r="AD1908" i="12" s="1"/>
  <c r="K2340" i="6" s="1"/>
  <c r="AC1909" i="12"/>
  <c r="AD1909" i="12" s="1"/>
  <c r="K2341" i="6" s="1"/>
  <c r="AC1910" i="12"/>
  <c r="AD1910" i="12" s="1"/>
  <c r="K2342" i="6" s="1"/>
  <c r="AC1911" i="12"/>
  <c r="AD1911" i="12" s="1"/>
  <c r="K2343" i="6" s="1"/>
  <c r="AC1912" i="12"/>
  <c r="AD1912" i="12" s="1"/>
  <c r="K2344" i="6" s="1"/>
  <c r="AC1913" i="12"/>
  <c r="AD1913" i="12" s="1"/>
  <c r="K2345" i="6" s="1"/>
  <c r="AC1914" i="12"/>
  <c r="AD1914" i="12" s="1"/>
  <c r="K2346" i="6" s="1"/>
  <c r="AC1915" i="12"/>
  <c r="AD1915" i="12" s="1"/>
  <c r="K2347" i="6" s="1"/>
  <c r="AC1916" i="12"/>
  <c r="AD1916" i="12" s="1"/>
  <c r="K2348" i="6" s="1"/>
  <c r="AC1917" i="12"/>
  <c r="AD1917" i="12" s="1"/>
  <c r="K2349" i="6" s="1"/>
  <c r="AC1918" i="12"/>
  <c r="AD1918" i="12" s="1"/>
  <c r="K2350" i="6" s="1"/>
  <c r="AC1919" i="12"/>
  <c r="AD1919" i="12" s="1"/>
  <c r="K2351" i="6" s="1"/>
  <c r="AC1920" i="12"/>
  <c r="AD1920" i="12" s="1"/>
  <c r="K2352" i="6" s="1"/>
  <c r="AC1921" i="12"/>
  <c r="AD1921" i="12" s="1"/>
  <c r="K2353" i="6" s="1"/>
  <c r="AC1922" i="12"/>
  <c r="AD1922" i="12" s="1"/>
  <c r="K2354" i="6" s="1"/>
  <c r="AC1923" i="12"/>
  <c r="AD1923" i="12" s="1"/>
  <c r="K2355" i="6" s="1"/>
  <c r="AC1924" i="12"/>
  <c r="AD1924" i="12" s="1"/>
  <c r="K2356" i="6" s="1"/>
  <c r="AC1925" i="12"/>
  <c r="AD1925" i="12" s="1"/>
  <c r="K2357" i="6" s="1"/>
  <c r="AC1926" i="12"/>
  <c r="AD1926" i="12" s="1"/>
  <c r="K2358" i="6" s="1"/>
  <c r="AC1927" i="12"/>
  <c r="AD1927" i="12" s="1"/>
  <c r="K2359" i="6" s="1"/>
  <c r="AC1928" i="12"/>
  <c r="AD1928" i="12" s="1"/>
  <c r="K2360" i="6" s="1"/>
  <c r="AC1929" i="12"/>
  <c r="AD1929" i="12" s="1"/>
  <c r="K2361" i="6" s="1"/>
  <c r="AC1930" i="12"/>
  <c r="AD1930" i="12" s="1"/>
  <c r="K2362" i="6" s="1"/>
  <c r="AC1931" i="12"/>
  <c r="AD1931" i="12" s="1"/>
  <c r="K2363" i="6" s="1"/>
  <c r="AC1932" i="12"/>
  <c r="AD1932" i="12" s="1"/>
  <c r="K2364" i="6" s="1"/>
  <c r="AC1933" i="12"/>
  <c r="AD1933" i="12" s="1"/>
  <c r="K2365" i="6" s="1"/>
  <c r="AC1934" i="12"/>
  <c r="AD1934" i="12" s="1"/>
  <c r="K2366" i="6" s="1"/>
  <c r="AC1935" i="12"/>
  <c r="AD1935" i="12" s="1"/>
  <c r="K2367" i="6" s="1"/>
  <c r="AC1936" i="12"/>
  <c r="AD1936" i="12" s="1"/>
  <c r="K2368" i="6" s="1"/>
  <c r="AC1937" i="12"/>
  <c r="AD1937" i="12" s="1"/>
  <c r="K2369" i="6" s="1"/>
  <c r="AC1938" i="12"/>
  <c r="AD1938" i="12" s="1"/>
  <c r="K2370" i="6" s="1"/>
  <c r="AC1939" i="12"/>
  <c r="AD1939" i="12" s="1"/>
  <c r="K2371" i="6" s="1"/>
  <c r="AC1940" i="12"/>
  <c r="AD1940" i="12" s="1"/>
  <c r="K2372" i="6" s="1"/>
  <c r="AC1941" i="12"/>
  <c r="AD1941" i="12" s="1"/>
  <c r="K2373" i="6" s="1"/>
  <c r="AC1942" i="12"/>
  <c r="AD1942" i="12" s="1"/>
  <c r="K2374" i="6" s="1"/>
  <c r="AC1943" i="12"/>
  <c r="AD1943" i="12" s="1"/>
  <c r="K2375" i="6" s="1"/>
  <c r="AC1944" i="12"/>
  <c r="AD1944" i="12" s="1"/>
  <c r="K2376" i="6" s="1"/>
  <c r="AC1945" i="12"/>
  <c r="AD1945" i="12" s="1"/>
  <c r="K2377" i="6" s="1"/>
  <c r="AC1946" i="12"/>
  <c r="AD1946" i="12" s="1"/>
  <c r="K2378" i="6" s="1"/>
  <c r="AC1947" i="12"/>
  <c r="AD1947" i="12" s="1"/>
  <c r="K2379" i="6" s="1"/>
  <c r="AC1948" i="12"/>
  <c r="AD1948" i="12" s="1"/>
  <c r="K2380" i="6" s="1"/>
  <c r="AC1949" i="12"/>
  <c r="AD1949" i="12" s="1"/>
  <c r="K2381" i="6" s="1"/>
  <c r="AC1950" i="12"/>
  <c r="AD1950" i="12" s="1"/>
  <c r="K2382" i="6" s="1"/>
  <c r="AC1951" i="12"/>
  <c r="AD1951" i="12" s="1"/>
  <c r="K2383" i="6" s="1"/>
  <c r="AC1952" i="12"/>
  <c r="AD1952" i="12" s="1"/>
  <c r="K2384" i="6" s="1"/>
  <c r="AC1953" i="12"/>
  <c r="AD1953" i="12" s="1"/>
  <c r="K2385" i="6" s="1"/>
  <c r="AC1954" i="12"/>
  <c r="AD1954" i="12" s="1"/>
  <c r="K2386" i="6" s="1"/>
  <c r="AC1955" i="12"/>
  <c r="AD1955" i="12" s="1"/>
  <c r="K2387" i="6" s="1"/>
  <c r="AC1956" i="12"/>
  <c r="AD1956" i="12" s="1"/>
  <c r="K2388" i="6" s="1"/>
  <c r="AC1957" i="12"/>
  <c r="AD1957" i="12" s="1"/>
  <c r="K2389" i="6" s="1"/>
  <c r="AC1958" i="12"/>
  <c r="AD1958" i="12" s="1"/>
  <c r="K2390" i="6" s="1"/>
  <c r="AC1959" i="12"/>
  <c r="AD1959" i="12" s="1"/>
  <c r="K2391" i="6" s="1"/>
  <c r="AC1960" i="12"/>
  <c r="AD1960" i="12" s="1"/>
  <c r="K2392" i="6" s="1"/>
  <c r="AC1961" i="12"/>
  <c r="AD1961" i="12" s="1"/>
  <c r="K2393" i="6" s="1"/>
  <c r="AC1962" i="12"/>
  <c r="AD1962" i="12" s="1"/>
  <c r="K2394" i="6" s="1"/>
  <c r="AC1963" i="12"/>
  <c r="AD1963" i="12" s="1"/>
  <c r="K2395" i="6" s="1"/>
  <c r="AC1964" i="12"/>
  <c r="AD1964" i="12" s="1"/>
  <c r="K2396" i="6" s="1"/>
  <c r="AC1965" i="12"/>
  <c r="AD1965" i="12" s="1"/>
  <c r="K2397" i="6" s="1"/>
  <c r="AC1966" i="12"/>
  <c r="AD1966" i="12" s="1"/>
  <c r="K2398" i="6" s="1"/>
  <c r="AC1967" i="12"/>
  <c r="AD1967" i="12" s="1"/>
  <c r="K2399" i="6" s="1"/>
  <c r="AC1968" i="12"/>
  <c r="AD1968" i="12" s="1"/>
  <c r="K2400" i="6" s="1"/>
  <c r="AC1969" i="12"/>
  <c r="AD1969" i="12" s="1"/>
  <c r="K2401" i="6" s="1"/>
  <c r="AC1970" i="12"/>
  <c r="AD1970" i="12" s="1"/>
  <c r="K2402" i="6" s="1"/>
  <c r="AC1971" i="12"/>
  <c r="AD1971" i="12" s="1"/>
  <c r="K2403" i="6" s="1"/>
  <c r="AC1972" i="12"/>
  <c r="AD1972" i="12" s="1"/>
  <c r="K2404" i="6" s="1"/>
  <c r="AC1973" i="12"/>
  <c r="AD1973" i="12" s="1"/>
  <c r="K2405" i="6" s="1"/>
  <c r="AC1974" i="12"/>
  <c r="AD1974" i="12" s="1"/>
  <c r="K2406" i="6" s="1"/>
  <c r="AC1975" i="12"/>
  <c r="AD1975" i="12" s="1"/>
  <c r="K2407" i="6" s="1"/>
  <c r="AC1976" i="12"/>
  <c r="AD1976" i="12" s="1"/>
  <c r="K2408" i="6" s="1"/>
  <c r="AC1977" i="12"/>
  <c r="AD1977" i="12" s="1"/>
  <c r="K2409" i="6" s="1"/>
  <c r="AC1978" i="12"/>
  <c r="AD1978" i="12" s="1"/>
  <c r="K2410" i="6" s="1"/>
  <c r="AC1979" i="12"/>
  <c r="AD1979" i="12" s="1"/>
  <c r="K2411" i="6" s="1"/>
  <c r="AC1980" i="12"/>
  <c r="AD1980" i="12" s="1"/>
  <c r="K2412" i="6" s="1"/>
  <c r="AC1981" i="12"/>
  <c r="AD1981" i="12" s="1"/>
  <c r="K2413" i="6" s="1"/>
  <c r="AC1982" i="12"/>
  <c r="AD1982" i="12" s="1"/>
  <c r="K2414" i="6" s="1"/>
  <c r="AC1983" i="12"/>
  <c r="AD1983" i="12" s="1"/>
  <c r="K2415" i="6" s="1"/>
  <c r="AC1984" i="12"/>
  <c r="AD1984" i="12" s="1"/>
  <c r="K2416" i="6" s="1"/>
  <c r="AC1985" i="12"/>
  <c r="AD1985" i="12" s="1"/>
  <c r="K2417" i="6" s="1"/>
  <c r="AC1986" i="12"/>
  <c r="AD1986" i="12" s="1"/>
  <c r="K2418" i="6" s="1"/>
  <c r="AC1987" i="12"/>
  <c r="AD1987" i="12" s="1"/>
  <c r="K2419" i="6" s="1"/>
  <c r="AC1988" i="12"/>
  <c r="AD1988" i="12" s="1"/>
  <c r="K2420" i="6" s="1"/>
  <c r="AC1989" i="12"/>
  <c r="AD1989" i="12" s="1"/>
  <c r="K2421" i="6" s="1"/>
  <c r="AC1990" i="12"/>
  <c r="AD1990" i="12" s="1"/>
  <c r="K2422" i="6" s="1"/>
  <c r="AC1991" i="12"/>
  <c r="AD1991" i="12" s="1"/>
  <c r="K2423" i="6" s="1"/>
  <c r="AC1992" i="12"/>
  <c r="AD1992" i="12" s="1"/>
  <c r="K2424" i="6" s="1"/>
  <c r="AC1993" i="12"/>
  <c r="AD1993" i="12" s="1"/>
  <c r="K2425" i="6" s="1"/>
  <c r="AC1994" i="12"/>
  <c r="AD1994" i="12" s="1"/>
  <c r="K2426" i="6" s="1"/>
  <c r="AC1995" i="12"/>
  <c r="AD1995" i="12" s="1"/>
  <c r="K2427" i="6" s="1"/>
  <c r="AC1996" i="12"/>
  <c r="AD1996" i="12" s="1"/>
  <c r="K2428" i="6" s="1"/>
  <c r="AC1997" i="12"/>
  <c r="AD1997" i="12" s="1"/>
  <c r="K2429" i="6" s="1"/>
  <c r="AC1998" i="12"/>
  <c r="AD1998" i="12" s="1"/>
  <c r="K2430" i="6" s="1"/>
  <c r="AC1999" i="12"/>
  <c r="AD1999" i="12" s="1"/>
  <c r="K2431" i="6" s="1"/>
  <c r="AC2000" i="12"/>
  <c r="AD2000" i="12" s="1"/>
  <c r="K2432" i="6" s="1"/>
  <c r="AC2001" i="12"/>
  <c r="AD2001" i="12" s="1"/>
  <c r="K2433" i="6" s="1"/>
  <c r="AC2002" i="12"/>
  <c r="AD2002" i="12" s="1"/>
  <c r="K2434" i="6" s="1"/>
  <c r="AC2003" i="12"/>
  <c r="AD2003" i="12" s="1"/>
  <c r="K2435" i="6" s="1"/>
  <c r="AC2004" i="12"/>
  <c r="AD2004" i="12" s="1"/>
  <c r="K2436" i="6" s="1"/>
  <c r="AC2005" i="12"/>
  <c r="AD2005" i="12" s="1"/>
  <c r="K2437" i="6" s="1"/>
  <c r="AC2006" i="12"/>
  <c r="AD2006" i="12" s="1"/>
  <c r="K2438" i="6" s="1"/>
  <c r="AC2007" i="12"/>
  <c r="AD2007" i="12" s="1"/>
  <c r="K2439" i="6" s="1"/>
  <c r="AC2008" i="12"/>
  <c r="AD2008" i="12" s="1"/>
  <c r="K2440" i="6" s="1"/>
  <c r="AC2009" i="12"/>
  <c r="AD2009" i="12" s="1"/>
  <c r="K2441" i="6" s="1"/>
  <c r="AC2010" i="12"/>
  <c r="AD2010" i="12" s="1"/>
  <c r="K2442" i="6" s="1"/>
  <c r="AC2011" i="12"/>
  <c r="AD2011" i="12" s="1"/>
  <c r="K2443" i="6" s="1"/>
  <c r="AC2012" i="12"/>
  <c r="AD2012" i="12" s="1"/>
  <c r="K2444" i="6" s="1"/>
  <c r="AC2013" i="12"/>
  <c r="AD2013" i="12" s="1"/>
  <c r="K2445" i="6" s="1"/>
  <c r="AC2014" i="12"/>
  <c r="AD2014" i="12" s="1"/>
  <c r="K2446" i="6" s="1"/>
  <c r="AC2015" i="12"/>
  <c r="AD2015" i="12" s="1"/>
  <c r="K2447" i="6" s="1"/>
  <c r="AC2016" i="12"/>
  <c r="AD2016" i="12" s="1"/>
  <c r="K2448" i="6" s="1"/>
  <c r="AC2017" i="12"/>
  <c r="AD2017" i="12" s="1"/>
  <c r="K2449" i="6" s="1"/>
  <c r="AC2018" i="12"/>
  <c r="AD2018" i="12" s="1"/>
  <c r="K2450" i="6" s="1"/>
  <c r="AC2019" i="12"/>
  <c r="AD2019" i="12" s="1"/>
  <c r="K2451" i="6" s="1"/>
  <c r="AC2020" i="12"/>
  <c r="AD2020" i="12" s="1"/>
  <c r="K2452" i="6" s="1"/>
  <c r="AC2021" i="12"/>
  <c r="AD2021" i="12" s="1"/>
  <c r="K2453" i="6" s="1"/>
  <c r="AC2022" i="12"/>
  <c r="AD2022" i="12" s="1"/>
  <c r="K2454" i="6" s="1"/>
  <c r="AC2023" i="12"/>
  <c r="AD2023" i="12" s="1"/>
  <c r="K2455" i="6" s="1"/>
  <c r="AC2024" i="12"/>
  <c r="AD2024" i="12" s="1"/>
  <c r="K2456" i="6" s="1"/>
  <c r="AC2025" i="12"/>
  <c r="AD2025" i="12" s="1"/>
  <c r="K2457" i="6" s="1"/>
  <c r="AC2026" i="12"/>
  <c r="AD2026" i="12" s="1"/>
  <c r="K2458" i="6" s="1"/>
  <c r="AC2027" i="12"/>
  <c r="AD2027" i="12" s="1"/>
  <c r="K2459" i="6" s="1"/>
  <c r="AC2028" i="12"/>
  <c r="AD2028" i="12" s="1"/>
  <c r="K2460" i="6" s="1"/>
  <c r="AC2029" i="12"/>
  <c r="AD2029" i="12" s="1"/>
  <c r="K2461" i="6" s="1"/>
  <c r="AC2030" i="12"/>
  <c r="AD2030" i="12" s="1"/>
  <c r="K2462" i="6" s="1"/>
  <c r="AC2031" i="12"/>
  <c r="AD2031" i="12" s="1"/>
  <c r="K2463" i="6" s="1"/>
  <c r="AC2032" i="12"/>
  <c r="AD2032" i="12" s="1"/>
  <c r="K2464" i="6" s="1"/>
  <c r="AC2033" i="12"/>
  <c r="AD2033" i="12" s="1"/>
  <c r="K2465" i="6" s="1"/>
  <c r="AC2034" i="12"/>
  <c r="AD2034" i="12" s="1"/>
  <c r="K2466" i="6" s="1"/>
  <c r="AC2035" i="12"/>
  <c r="AD2035" i="12" s="1"/>
  <c r="K2467" i="6" s="1"/>
  <c r="AC2036" i="12"/>
  <c r="AD2036" i="12" s="1"/>
  <c r="K2468" i="6" s="1"/>
  <c r="AC2037" i="12"/>
  <c r="AD2037" i="12" s="1"/>
  <c r="K2469" i="6" s="1"/>
  <c r="AC2038" i="12"/>
  <c r="AD2038" i="12" s="1"/>
  <c r="K2470" i="6" s="1"/>
  <c r="AC2039" i="12"/>
  <c r="AD2039" i="12" s="1"/>
  <c r="K2471" i="6" s="1"/>
  <c r="AC2040" i="12"/>
  <c r="AD2040" i="12" s="1"/>
  <c r="K2472" i="6" s="1"/>
  <c r="AC2041" i="12"/>
  <c r="AD2041" i="12" s="1"/>
  <c r="K2473" i="6" s="1"/>
  <c r="AC2042" i="12"/>
  <c r="AD2042" i="12" s="1"/>
  <c r="K2474" i="6" s="1"/>
  <c r="AC2043" i="12"/>
  <c r="AD2043" i="12" s="1"/>
  <c r="K2475" i="6" s="1"/>
  <c r="AC2044" i="12"/>
  <c r="AD2044" i="12" s="1"/>
  <c r="K2476" i="6" s="1"/>
  <c r="AC2045" i="12"/>
  <c r="AD2045" i="12" s="1"/>
  <c r="K2477" i="6" s="1"/>
  <c r="AC2046" i="12"/>
  <c r="AD2046" i="12" s="1"/>
  <c r="K2478" i="6" s="1"/>
  <c r="AC2047" i="12"/>
  <c r="AD2047" i="12" s="1"/>
  <c r="K2479" i="6" s="1"/>
  <c r="AC2048" i="12"/>
  <c r="AD2048" i="12" s="1"/>
  <c r="K2480" i="6" s="1"/>
  <c r="AC2049" i="12"/>
  <c r="AD2049" i="12" s="1"/>
  <c r="K2481" i="6" s="1"/>
  <c r="AC2050" i="12"/>
  <c r="AD2050" i="12" s="1"/>
  <c r="K2482" i="6" s="1"/>
  <c r="AC2051" i="12"/>
  <c r="AD2051" i="12" s="1"/>
  <c r="K2483" i="6" s="1"/>
  <c r="AC2052" i="12"/>
  <c r="AD2052" i="12" s="1"/>
  <c r="K2484" i="6" s="1"/>
  <c r="AC2053" i="12"/>
  <c r="AD2053" i="12" s="1"/>
  <c r="K2485" i="6" s="1"/>
  <c r="AC2054" i="12"/>
  <c r="AD2054" i="12" s="1"/>
  <c r="K2486" i="6" s="1"/>
  <c r="AC2055" i="12"/>
  <c r="AD2055" i="12" s="1"/>
  <c r="K2487" i="6" s="1"/>
  <c r="AC2056" i="12"/>
  <c r="AD2056" i="12" s="1"/>
  <c r="K2488" i="6" s="1"/>
  <c r="AC2057" i="12"/>
  <c r="AD2057" i="12" s="1"/>
  <c r="K2489" i="6" s="1"/>
  <c r="AC2058" i="12"/>
  <c r="AD2058" i="12" s="1"/>
  <c r="K2490" i="6" s="1"/>
  <c r="AC2059" i="12"/>
  <c r="AD2059" i="12" s="1"/>
  <c r="K2491" i="6" s="1"/>
  <c r="AC2060" i="12"/>
  <c r="AD2060" i="12" s="1"/>
  <c r="K2492" i="6" s="1"/>
  <c r="AC2061" i="12"/>
  <c r="AD2061" i="12" s="1"/>
  <c r="K2493" i="6" s="1"/>
  <c r="AC2062" i="12"/>
  <c r="AD2062" i="12" s="1"/>
  <c r="K2494" i="6" s="1"/>
  <c r="AC2063" i="12"/>
  <c r="AD2063" i="12" s="1"/>
  <c r="K2495" i="6" s="1"/>
  <c r="AC2064" i="12"/>
  <c r="AD2064" i="12" s="1"/>
  <c r="K2496" i="6" s="1"/>
  <c r="AC2065" i="12"/>
  <c r="AD2065" i="12" s="1"/>
  <c r="K2497" i="6" s="1"/>
  <c r="AC2066" i="12"/>
  <c r="AD2066" i="12" s="1"/>
  <c r="K2498" i="6" s="1"/>
  <c r="AC2067" i="12"/>
  <c r="AD2067" i="12" s="1"/>
  <c r="K2499" i="6" s="1"/>
  <c r="K436" i="6" l="1"/>
  <c r="K3" i="6"/>
  <c r="K437" i="6"/>
  <c r="K4" i="6"/>
  <c r="X3" i="12"/>
  <c r="Y3" i="12"/>
  <c r="Z3" i="12"/>
  <c r="AA3" i="12"/>
  <c r="AB3" i="12"/>
  <c r="W3" i="12"/>
  <c r="I3" i="12"/>
  <c r="J3" i="12"/>
  <c r="K3" i="12"/>
  <c r="L3" i="12"/>
  <c r="M3" i="12"/>
  <c r="N3" i="12"/>
  <c r="O3" i="12"/>
  <c r="P3" i="12"/>
  <c r="Q3" i="12"/>
  <c r="R3" i="12"/>
  <c r="S3" i="12"/>
  <c r="T3" i="12"/>
  <c r="U3" i="12"/>
  <c r="H3" i="12"/>
  <c r="C3" i="12"/>
  <c r="D3" i="12"/>
  <c r="E3" i="12"/>
  <c r="F3" i="12"/>
  <c r="G3" i="12"/>
  <c r="B3" i="12"/>
  <c r="F2" i="6"/>
  <c r="AC3" i="12" l="1"/>
  <c r="AD3" i="12" s="1"/>
  <c r="K2" i="6" s="1"/>
  <c r="A6" i="11"/>
  <c r="A4" i="12" s="1"/>
  <c r="A5" i="12"/>
  <c r="A8" i="11"/>
  <c r="A6" i="12" s="1"/>
  <c r="A9" i="11"/>
  <c r="A7" i="12" s="1"/>
  <c r="A10" i="11"/>
  <c r="A8" i="12" s="1"/>
  <c r="A11" i="11"/>
  <c r="A9" i="12" s="1"/>
  <c r="A12" i="11"/>
  <c r="A10" i="12" s="1"/>
  <c r="A13" i="11"/>
  <c r="A11" i="12" s="1"/>
  <c r="A14" i="11"/>
  <c r="A12" i="12" s="1"/>
  <c r="A15" i="11"/>
  <c r="A13" i="12" s="1"/>
  <c r="A16" i="11"/>
  <c r="A14" i="12" s="1"/>
  <c r="A17" i="11"/>
  <c r="A15" i="12" s="1"/>
  <c r="A18" i="11"/>
  <c r="A16" i="12" s="1"/>
  <c r="A19" i="11"/>
  <c r="A17" i="12" s="1"/>
  <c r="A20" i="11"/>
  <c r="A18" i="12" s="1"/>
  <c r="A21" i="11"/>
  <c r="A19" i="12" s="1"/>
  <c r="A22" i="11"/>
  <c r="A20" i="12" s="1"/>
  <c r="A23" i="11"/>
  <c r="A21" i="12" s="1"/>
  <c r="A24" i="11"/>
  <c r="A22" i="12" s="1"/>
  <c r="A25" i="11"/>
  <c r="A23" i="12" s="1"/>
  <c r="A26" i="11"/>
  <c r="A24" i="12" s="1"/>
  <c r="A27" i="11"/>
  <c r="A25" i="12" s="1"/>
  <c r="A28" i="11"/>
  <c r="A26" i="12" s="1"/>
  <c r="A29" i="11"/>
  <c r="A27" i="12" s="1"/>
  <c r="A30" i="11"/>
  <c r="A28" i="12" s="1"/>
  <c r="A31" i="11"/>
  <c r="A29" i="12" s="1"/>
  <c r="A32" i="11"/>
  <c r="A30" i="12" s="1"/>
  <c r="A33" i="11"/>
  <c r="A31" i="12" s="1"/>
  <c r="A34" i="11"/>
  <c r="A32" i="12" s="1"/>
  <c r="A35" i="11"/>
  <c r="A33" i="12" s="1"/>
  <c r="A36" i="11"/>
  <c r="A34" i="12" s="1"/>
  <c r="A37" i="11"/>
  <c r="A35" i="12" s="1"/>
  <c r="A38" i="11"/>
  <c r="A36" i="12" s="1"/>
  <c r="A39" i="11"/>
  <c r="A37" i="12" s="1"/>
  <c r="A40" i="11"/>
  <c r="A38" i="12" s="1"/>
  <c r="A41" i="11"/>
  <c r="A39" i="12" s="1"/>
  <c r="A42" i="11"/>
  <c r="A40" i="12" s="1"/>
  <c r="A43" i="11"/>
  <c r="A41" i="12" s="1"/>
  <c r="A44" i="11"/>
  <c r="A42" i="12" s="1"/>
  <c r="A45" i="11"/>
  <c r="A43" i="12" s="1"/>
  <c r="A46" i="11"/>
  <c r="A44" i="12" s="1"/>
  <c r="A47" i="11"/>
  <c r="A45" i="12" s="1"/>
  <c r="A48" i="11"/>
  <c r="A46" i="12" s="1"/>
  <c r="A49" i="11"/>
  <c r="A47" i="12" s="1"/>
  <c r="A50" i="11"/>
  <c r="A48" i="12" s="1"/>
  <c r="A51" i="11"/>
  <c r="A49" i="12" s="1"/>
  <c r="A52" i="11"/>
  <c r="A50" i="12" s="1"/>
  <c r="A53" i="11"/>
  <c r="A51" i="12" s="1"/>
  <c r="A54" i="11"/>
  <c r="A52" i="12" s="1"/>
  <c r="A55" i="11"/>
  <c r="A53" i="12" s="1"/>
  <c r="A56" i="11"/>
  <c r="A54" i="12" s="1"/>
  <c r="A57" i="11"/>
  <c r="A55" i="12" s="1"/>
  <c r="A58" i="11"/>
  <c r="A56" i="12" s="1"/>
  <c r="A59" i="11"/>
  <c r="A57" i="12" s="1"/>
  <c r="A60" i="11"/>
  <c r="A58" i="12" s="1"/>
  <c r="A61" i="11"/>
  <c r="A59" i="12" s="1"/>
  <c r="A62" i="11"/>
  <c r="A60" i="12" s="1"/>
  <c r="A63" i="11"/>
  <c r="A61" i="12" s="1"/>
  <c r="A64" i="11"/>
  <c r="A62" i="12" s="1"/>
  <c r="A65" i="11"/>
  <c r="A63" i="12" s="1"/>
  <c r="A66" i="11"/>
  <c r="A64" i="12" s="1"/>
  <c r="A67" i="11"/>
  <c r="A65" i="12" s="1"/>
  <c r="A68" i="11"/>
  <c r="A66" i="12" s="1"/>
  <c r="A69" i="11"/>
  <c r="A67" i="12" s="1"/>
  <c r="A70" i="11"/>
  <c r="A68" i="12" s="1"/>
  <c r="A71" i="11"/>
  <c r="A69" i="12" s="1"/>
  <c r="A72" i="11"/>
  <c r="A70" i="12" s="1"/>
  <c r="A73" i="11"/>
  <c r="A71" i="12" s="1"/>
  <c r="A74" i="11"/>
  <c r="A72" i="12" s="1"/>
  <c r="A75" i="11"/>
  <c r="A73" i="12" s="1"/>
  <c r="A76" i="11"/>
  <c r="A74" i="12" s="1"/>
  <c r="A77" i="11"/>
  <c r="A75" i="12" s="1"/>
  <c r="A78" i="11"/>
  <c r="A76" i="12" s="1"/>
  <c r="A79" i="11"/>
  <c r="A77" i="12" s="1"/>
  <c r="A80" i="11"/>
  <c r="A78" i="12" s="1"/>
  <c r="A81" i="11"/>
  <c r="A79" i="12" s="1"/>
  <c r="A82" i="11"/>
  <c r="A80" i="12" s="1"/>
  <c r="A83" i="11"/>
  <c r="A81" i="12" s="1"/>
  <c r="A84" i="11"/>
  <c r="A82" i="12" s="1"/>
  <c r="A85" i="11"/>
  <c r="A83" i="12" s="1"/>
  <c r="A86" i="11"/>
  <c r="A84" i="12" s="1"/>
  <c r="A87" i="11"/>
  <c r="A85" i="12" s="1"/>
  <c r="A88" i="11"/>
  <c r="A86" i="12" s="1"/>
  <c r="A89" i="11"/>
  <c r="A87" i="12" s="1"/>
  <c r="A90" i="11"/>
  <c r="A88" i="12" s="1"/>
  <c r="A91" i="11"/>
  <c r="A89" i="12" s="1"/>
  <c r="A92" i="11"/>
  <c r="A90" i="12" s="1"/>
  <c r="A93" i="11"/>
  <c r="A91" i="12" s="1"/>
  <c r="A94" i="11"/>
  <c r="A92" i="12" s="1"/>
  <c r="A95" i="11"/>
  <c r="A93" i="12" s="1"/>
  <c r="A96" i="11"/>
  <c r="A94" i="12" s="1"/>
  <c r="A97" i="11"/>
  <c r="A95" i="12" s="1"/>
  <c r="A98" i="11"/>
  <c r="A96" i="12" s="1"/>
  <c r="A99" i="11"/>
  <c r="A97" i="12" s="1"/>
  <c r="A100" i="11"/>
  <c r="A98" i="12" s="1"/>
  <c r="A101" i="11"/>
  <c r="A99" i="12" s="1"/>
  <c r="A102" i="11"/>
  <c r="A100" i="12" s="1"/>
  <c r="A103" i="11"/>
  <c r="A101" i="12" s="1"/>
  <c r="A104" i="11"/>
  <c r="A102" i="12" s="1"/>
  <c r="A105" i="11"/>
  <c r="A103" i="12" s="1"/>
  <c r="A106" i="11"/>
  <c r="A104" i="12" s="1"/>
  <c r="A107" i="11"/>
  <c r="A105" i="12" s="1"/>
  <c r="A108" i="11"/>
  <c r="A106" i="12" s="1"/>
  <c r="A109" i="11"/>
  <c r="A107" i="12" s="1"/>
  <c r="A110" i="11"/>
  <c r="A108" i="12" s="1"/>
  <c r="A111" i="11"/>
  <c r="A109" i="12" s="1"/>
  <c r="A112" i="11"/>
  <c r="A110" i="12" s="1"/>
  <c r="A113" i="11"/>
  <c r="A111" i="12" s="1"/>
  <c r="A114" i="11"/>
  <c r="A112" i="12" s="1"/>
  <c r="A115" i="11"/>
  <c r="A113" i="12" s="1"/>
  <c r="A116" i="11"/>
  <c r="A114" i="12" s="1"/>
  <c r="A117" i="11"/>
  <c r="A115" i="12" s="1"/>
  <c r="A118" i="11"/>
  <c r="A116" i="12" s="1"/>
  <c r="A119" i="11"/>
  <c r="A117" i="12" s="1"/>
  <c r="A120" i="11"/>
  <c r="A118" i="12" s="1"/>
  <c r="A121" i="11"/>
  <c r="A119" i="12" s="1"/>
  <c r="A122" i="11"/>
  <c r="A120" i="12" s="1"/>
  <c r="A123" i="11"/>
  <c r="A121" i="12" s="1"/>
  <c r="A124" i="11"/>
  <c r="A122" i="12" s="1"/>
  <c r="A125" i="11"/>
  <c r="A123" i="12" s="1"/>
  <c r="A126" i="11"/>
  <c r="A124" i="12" s="1"/>
  <c r="A127" i="11"/>
  <c r="A125" i="12" s="1"/>
  <c r="A128" i="11"/>
  <c r="A126" i="12" s="1"/>
  <c r="A129" i="11"/>
  <c r="A127" i="12" s="1"/>
  <c r="A130" i="11"/>
  <c r="A128" i="12" s="1"/>
  <c r="A131" i="11"/>
  <c r="A129" i="12" s="1"/>
  <c r="A132" i="11"/>
  <c r="A130" i="12" s="1"/>
  <c r="A133" i="11"/>
  <c r="A131" i="12" s="1"/>
  <c r="A134" i="11"/>
  <c r="A132" i="12" s="1"/>
  <c r="A135" i="11"/>
  <c r="A133" i="12" s="1"/>
  <c r="A136" i="11"/>
  <c r="A134" i="12" s="1"/>
  <c r="A137" i="11"/>
  <c r="A135" i="12" s="1"/>
  <c r="A138" i="11"/>
  <c r="A136" i="12" s="1"/>
  <c r="A139" i="11"/>
  <c r="A137" i="12" s="1"/>
  <c r="A140" i="11"/>
  <c r="A138" i="12" s="1"/>
  <c r="A141" i="11"/>
  <c r="A139" i="12" s="1"/>
  <c r="A142" i="11"/>
  <c r="A140" i="12" s="1"/>
  <c r="A143" i="11"/>
  <c r="A141" i="12" s="1"/>
  <c r="A144" i="11"/>
  <c r="A142" i="12" s="1"/>
  <c r="A145" i="11"/>
  <c r="A143" i="12" s="1"/>
  <c r="A146" i="11"/>
  <c r="A144" i="12" s="1"/>
  <c r="A147" i="11"/>
  <c r="A145" i="12" s="1"/>
  <c r="A148" i="11"/>
  <c r="A146" i="12" s="1"/>
  <c r="A149" i="11"/>
  <c r="A147" i="12" s="1"/>
  <c r="A150" i="11"/>
  <c r="A148" i="12" s="1"/>
  <c r="A151" i="11"/>
  <c r="A149" i="12" s="1"/>
  <c r="A152" i="11"/>
  <c r="A150" i="12" s="1"/>
  <c r="A153" i="11"/>
  <c r="A151" i="12" s="1"/>
  <c r="A154" i="11"/>
  <c r="A152" i="12" s="1"/>
  <c r="A155" i="11"/>
  <c r="A153" i="12" s="1"/>
  <c r="A156" i="11"/>
  <c r="A154" i="12" s="1"/>
  <c r="A157" i="11"/>
  <c r="A155" i="12" s="1"/>
  <c r="A158" i="11"/>
  <c r="A156" i="12" s="1"/>
  <c r="A159" i="11"/>
  <c r="A157" i="12" s="1"/>
  <c r="A160" i="11"/>
  <c r="A158" i="12" s="1"/>
  <c r="A161" i="11"/>
  <c r="A159" i="12" s="1"/>
  <c r="A162" i="11"/>
  <c r="A160" i="12" s="1"/>
  <c r="A163" i="11"/>
  <c r="A161" i="12" s="1"/>
  <c r="A164" i="11"/>
  <c r="A162" i="12" s="1"/>
  <c r="A165" i="11"/>
  <c r="A163" i="12" s="1"/>
  <c r="A166" i="11"/>
  <c r="A164" i="12" s="1"/>
  <c r="A167" i="11"/>
  <c r="A165" i="12" s="1"/>
  <c r="A168" i="11"/>
  <c r="A166" i="12" s="1"/>
  <c r="A169" i="11"/>
  <c r="A167" i="12" s="1"/>
  <c r="A170" i="11"/>
  <c r="A168" i="12" s="1"/>
  <c r="A171" i="11"/>
  <c r="A169" i="12" s="1"/>
  <c r="A172" i="11"/>
  <c r="A170" i="12" s="1"/>
  <c r="A173" i="11"/>
  <c r="A171" i="12" s="1"/>
  <c r="A174" i="11"/>
  <c r="A172" i="12" s="1"/>
  <c r="A175" i="11"/>
  <c r="A173" i="12" s="1"/>
  <c r="A176" i="11"/>
  <c r="A174" i="12" s="1"/>
  <c r="A177" i="11"/>
  <c r="A175" i="12" s="1"/>
  <c r="A178" i="11"/>
  <c r="A176" i="12" s="1"/>
  <c r="A179" i="11"/>
  <c r="A177" i="12" s="1"/>
  <c r="A180" i="11"/>
  <c r="A178" i="12" s="1"/>
  <c r="A181" i="11"/>
  <c r="A179" i="12" s="1"/>
  <c r="A182" i="11"/>
  <c r="A180" i="12" s="1"/>
  <c r="A183" i="11"/>
  <c r="A181" i="12" s="1"/>
  <c r="A184" i="11"/>
  <c r="A182" i="12" s="1"/>
  <c r="A185" i="11"/>
  <c r="A183" i="12" s="1"/>
  <c r="A186" i="11"/>
  <c r="A184" i="12" s="1"/>
  <c r="A187" i="11"/>
  <c r="A185" i="12" s="1"/>
  <c r="A188" i="11"/>
  <c r="A186" i="12" s="1"/>
  <c r="A189" i="11"/>
  <c r="A187" i="12" s="1"/>
  <c r="A190" i="11"/>
  <c r="A188" i="12" s="1"/>
  <c r="A191" i="11"/>
  <c r="A189" i="12" s="1"/>
  <c r="A192" i="11"/>
  <c r="A190" i="12" s="1"/>
  <c r="A193" i="11"/>
  <c r="A191" i="12" s="1"/>
  <c r="A194" i="11"/>
  <c r="A192" i="12" s="1"/>
  <c r="A195" i="11"/>
  <c r="A193" i="12" s="1"/>
  <c r="A196" i="11"/>
  <c r="A194" i="12" s="1"/>
  <c r="A197" i="11"/>
  <c r="A195" i="12" s="1"/>
  <c r="A198" i="11"/>
  <c r="A196" i="12" s="1"/>
  <c r="A199" i="11"/>
  <c r="A197" i="12" s="1"/>
  <c r="A200" i="11"/>
  <c r="A198" i="12" s="1"/>
  <c r="A201" i="11"/>
  <c r="A199" i="12" s="1"/>
  <c r="A202" i="11"/>
  <c r="A200" i="12" s="1"/>
  <c r="A203" i="11"/>
  <c r="A201" i="12" s="1"/>
  <c r="A204" i="11"/>
  <c r="A202" i="12" s="1"/>
  <c r="A205" i="11"/>
  <c r="A203" i="12" s="1"/>
  <c r="A206" i="11"/>
  <c r="A204" i="12" s="1"/>
  <c r="A207" i="11"/>
  <c r="A205" i="12" s="1"/>
  <c r="A208" i="11"/>
  <c r="A206" i="12" s="1"/>
  <c r="A209" i="11"/>
  <c r="A207" i="12" s="1"/>
  <c r="A210" i="11"/>
  <c r="A208" i="12" s="1"/>
  <c r="A211" i="11"/>
  <c r="A209" i="12" s="1"/>
  <c r="A212" i="11"/>
  <c r="A210" i="12" s="1"/>
  <c r="A213" i="11"/>
  <c r="A211" i="12" s="1"/>
  <c r="A214" i="11"/>
  <c r="A212" i="12" s="1"/>
  <c r="A215" i="11"/>
  <c r="A213" i="12" s="1"/>
  <c r="A216" i="11"/>
  <c r="A214" i="12" s="1"/>
  <c r="A217" i="11"/>
  <c r="A215" i="12" s="1"/>
  <c r="A218" i="11"/>
  <c r="A216" i="12" s="1"/>
  <c r="A219" i="11"/>
  <c r="A217" i="12" s="1"/>
  <c r="A220" i="11"/>
  <c r="A218" i="12" s="1"/>
  <c r="A221" i="11"/>
  <c r="A219" i="12" s="1"/>
  <c r="A222" i="11"/>
  <c r="A220" i="12" s="1"/>
  <c r="A223" i="11"/>
  <c r="A221" i="12" s="1"/>
  <c r="A224" i="11"/>
  <c r="A222" i="12" s="1"/>
  <c r="A225" i="11"/>
  <c r="A223" i="12" s="1"/>
  <c r="A226" i="11"/>
  <c r="A224" i="12" s="1"/>
  <c r="A227" i="11"/>
  <c r="A225" i="12" s="1"/>
  <c r="A228" i="11"/>
  <c r="A226" i="12" s="1"/>
  <c r="A229" i="11"/>
  <c r="A227" i="12" s="1"/>
  <c r="A230" i="11"/>
  <c r="A228" i="12" s="1"/>
  <c r="A231" i="11"/>
  <c r="A229" i="12" s="1"/>
  <c r="A232" i="11"/>
  <c r="A230" i="12" s="1"/>
  <c r="A233" i="11"/>
  <c r="A231" i="12" s="1"/>
  <c r="A234" i="11"/>
  <c r="A232" i="12" s="1"/>
  <c r="A235" i="11"/>
  <c r="A233" i="12" s="1"/>
  <c r="A236" i="11"/>
  <c r="A234" i="12" s="1"/>
  <c r="A237" i="11"/>
  <c r="A235" i="12" s="1"/>
  <c r="A238" i="11"/>
  <c r="A236" i="12" s="1"/>
  <c r="A239" i="11"/>
  <c r="A237" i="12" s="1"/>
  <c r="A240" i="11"/>
  <c r="A238" i="12" s="1"/>
  <c r="A241" i="11"/>
  <c r="A239" i="12" s="1"/>
  <c r="A242" i="11"/>
  <c r="A240" i="12" s="1"/>
  <c r="A243" i="11"/>
  <c r="A241" i="12" s="1"/>
  <c r="A244" i="11"/>
  <c r="A242" i="12" s="1"/>
  <c r="A245" i="11"/>
  <c r="A243" i="12" s="1"/>
  <c r="A246" i="11"/>
  <c r="A244" i="12" s="1"/>
  <c r="A247" i="11"/>
  <c r="A245" i="12" s="1"/>
  <c r="A248" i="11"/>
  <c r="A246" i="12" s="1"/>
  <c r="A249" i="11"/>
  <c r="A247" i="12" s="1"/>
  <c r="A250" i="11"/>
  <c r="A248" i="12" s="1"/>
  <c r="A251" i="11"/>
  <c r="A249" i="12" s="1"/>
  <c r="A252" i="11"/>
  <c r="A250" i="12" s="1"/>
  <c r="A253" i="11"/>
  <c r="A251" i="12" s="1"/>
  <c r="A254" i="11"/>
  <c r="A252" i="12" s="1"/>
  <c r="A255" i="11"/>
  <c r="A253" i="12" s="1"/>
  <c r="A256" i="11"/>
  <c r="A254" i="12" s="1"/>
  <c r="A257" i="11"/>
  <c r="A255" i="12" s="1"/>
  <c r="A258" i="11"/>
  <c r="A256" i="12" s="1"/>
  <c r="A259" i="11"/>
  <c r="A257" i="12" s="1"/>
  <c r="A260" i="11"/>
  <c r="A258" i="12" s="1"/>
  <c r="A261" i="11"/>
  <c r="A259" i="12" s="1"/>
  <c r="A5" i="11"/>
  <c r="A3" i="12" s="1"/>
  <c r="N100" i="1" l="1"/>
  <c r="N99" i="1"/>
  <c r="N98" i="1"/>
  <c r="N97" i="1"/>
  <c r="N96" i="1"/>
  <c r="N95" i="1"/>
  <c r="N94" i="1"/>
  <c r="N93" i="1"/>
  <c r="N92" i="1"/>
  <c r="N91" i="1"/>
  <c r="N90" i="1"/>
  <c r="N89" i="1"/>
  <c r="N88" i="1"/>
  <c r="N87" i="1"/>
  <c r="N86" i="1"/>
  <c r="N85" i="1"/>
  <c r="N84" i="1"/>
  <c r="N83" i="1"/>
  <c r="N82" i="1"/>
  <c r="N81" i="1"/>
  <c r="N80" i="1"/>
  <c r="N79" i="1"/>
  <c r="N78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6" i="1" l="1"/>
  <c r="N7" i="1"/>
  <c r="N8" i="1"/>
  <c r="N9" i="1"/>
  <c r="N10" i="1"/>
  <c r="N11" i="1"/>
  <c r="N12" i="1"/>
  <c r="N13" i="1"/>
  <c r="N14" i="1"/>
  <c r="N15" i="1"/>
  <c r="N16" i="1"/>
  <c r="C10009" i="6" l="1"/>
  <c r="C10008" i="6"/>
  <c r="C10007" i="6"/>
  <c r="C10006" i="6"/>
  <c r="C10005" i="6"/>
  <c r="C10004" i="6"/>
  <c r="C10003" i="6"/>
  <c r="C10002" i="6"/>
  <c r="C10001" i="6"/>
  <c r="C10000" i="6"/>
  <c r="C9999" i="6"/>
  <c r="C9998" i="6"/>
  <c r="C9997" i="6"/>
  <c r="C9996" i="6"/>
  <c r="C9995" i="6"/>
  <c r="C9994" i="6"/>
  <c r="C9993" i="6"/>
  <c r="C9992" i="6"/>
  <c r="C9991" i="6"/>
  <c r="C9990" i="6"/>
  <c r="C9989" i="6"/>
  <c r="C9988" i="6"/>
  <c r="C9987" i="6"/>
  <c r="C9986" i="6"/>
  <c r="C9985" i="6"/>
  <c r="C9984" i="6"/>
  <c r="C9983" i="6"/>
  <c r="C9982" i="6"/>
  <c r="C9981" i="6"/>
  <c r="C9980" i="6"/>
  <c r="C9979" i="6"/>
  <c r="C9978" i="6"/>
  <c r="C9977" i="6"/>
  <c r="C9976" i="6"/>
  <c r="C9975" i="6"/>
  <c r="C9974" i="6"/>
  <c r="C9973" i="6"/>
  <c r="C9972" i="6"/>
  <c r="C9971" i="6"/>
  <c r="C9970" i="6"/>
  <c r="C9969" i="6"/>
  <c r="C9968" i="6"/>
  <c r="C9967" i="6"/>
  <c r="C9966" i="6"/>
  <c r="C9965" i="6"/>
  <c r="C9964" i="6"/>
  <c r="C9963" i="6"/>
  <c r="C9962" i="6"/>
  <c r="C9961" i="6"/>
  <c r="C9960" i="6"/>
  <c r="C9959" i="6"/>
  <c r="C9958" i="6"/>
  <c r="C9957" i="6"/>
  <c r="C9956" i="6"/>
  <c r="C9955" i="6"/>
  <c r="C9954" i="6"/>
  <c r="C9953" i="6"/>
  <c r="C9952" i="6"/>
  <c r="C9951" i="6"/>
  <c r="C9950" i="6"/>
  <c r="C9949" i="6"/>
  <c r="C9948" i="6"/>
  <c r="C9947" i="6"/>
  <c r="C9946" i="6"/>
  <c r="C9945" i="6"/>
  <c r="C9944" i="6"/>
  <c r="C9943" i="6"/>
  <c r="C9942" i="6"/>
  <c r="C9941" i="6"/>
  <c r="C9940" i="6"/>
  <c r="C9939" i="6"/>
  <c r="C9938" i="6"/>
  <c r="C9937" i="6"/>
  <c r="C9936" i="6"/>
  <c r="C9935" i="6"/>
  <c r="C9934" i="6"/>
  <c r="C9933" i="6"/>
  <c r="C9932" i="6"/>
  <c r="C9931" i="6"/>
  <c r="C9930" i="6"/>
  <c r="C9929" i="6"/>
  <c r="C9928" i="6"/>
  <c r="C9927" i="6"/>
  <c r="C9926" i="6"/>
  <c r="C9925" i="6"/>
  <c r="C9924" i="6"/>
  <c r="C9923" i="6"/>
  <c r="C9922" i="6"/>
  <c r="C9921" i="6"/>
  <c r="C9920" i="6"/>
  <c r="C9919" i="6"/>
  <c r="C9918" i="6"/>
  <c r="C9917" i="6"/>
  <c r="C9916" i="6"/>
  <c r="C9915" i="6"/>
  <c r="C9914" i="6"/>
  <c r="C9913" i="6"/>
  <c r="C9912" i="6"/>
  <c r="C9911" i="6"/>
  <c r="C9910" i="6"/>
  <c r="C9909" i="6"/>
  <c r="C9908" i="6"/>
  <c r="C9907" i="6"/>
  <c r="C9906" i="6"/>
  <c r="C9905" i="6"/>
  <c r="C9904" i="6"/>
  <c r="C9903" i="6"/>
  <c r="C9902" i="6"/>
  <c r="C9901" i="6"/>
  <c r="C9900" i="6"/>
  <c r="C9899" i="6"/>
  <c r="C9898" i="6"/>
  <c r="C9897" i="6"/>
  <c r="C9896" i="6"/>
  <c r="C9895" i="6"/>
  <c r="C9894" i="6"/>
  <c r="C9893" i="6"/>
  <c r="C9892" i="6"/>
  <c r="C9891" i="6"/>
  <c r="C9890" i="6"/>
  <c r="C9889" i="6"/>
  <c r="C9888" i="6"/>
  <c r="C9887" i="6"/>
  <c r="C9886" i="6"/>
  <c r="C9885" i="6"/>
  <c r="C9884" i="6"/>
  <c r="C9883" i="6"/>
  <c r="C9882" i="6"/>
  <c r="C9881" i="6"/>
  <c r="C9880" i="6"/>
  <c r="C9879" i="6"/>
  <c r="C9878" i="6"/>
  <c r="C9877" i="6"/>
  <c r="C9876" i="6"/>
  <c r="C9875" i="6"/>
  <c r="C9874" i="6"/>
  <c r="C9873" i="6"/>
  <c r="C9872" i="6"/>
  <c r="C9871" i="6"/>
  <c r="C9870" i="6"/>
  <c r="C9869" i="6"/>
  <c r="C9868" i="6"/>
  <c r="C9867" i="6"/>
  <c r="C9866" i="6"/>
  <c r="C9865" i="6"/>
  <c r="C9864" i="6"/>
  <c r="C9863" i="6"/>
  <c r="C9862" i="6"/>
  <c r="C9861" i="6"/>
  <c r="C9860" i="6"/>
  <c r="C9859" i="6"/>
  <c r="C9858" i="6"/>
  <c r="C9857" i="6"/>
  <c r="C9856" i="6"/>
  <c r="C9855" i="6"/>
  <c r="C9854" i="6"/>
  <c r="C9853" i="6"/>
  <c r="C9852" i="6"/>
  <c r="C9851" i="6"/>
  <c r="C9850" i="6"/>
  <c r="C9849" i="6"/>
  <c r="C9848" i="6"/>
  <c r="C9847" i="6"/>
  <c r="C9846" i="6"/>
  <c r="C9845" i="6"/>
  <c r="C9844" i="6"/>
  <c r="C9843" i="6"/>
  <c r="C9842" i="6"/>
  <c r="C9841" i="6"/>
  <c r="C9840" i="6"/>
  <c r="C9839" i="6"/>
  <c r="C9838" i="6"/>
  <c r="C9837" i="6"/>
  <c r="C9836" i="6"/>
  <c r="C9835" i="6"/>
  <c r="C9834" i="6"/>
  <c r="C9833" i="6"/>
  <c r="C9832" i="6"/>
  <c r="C9831" i="6"/>
  <c r="C9830" i="6"/>
  <c r="C9829" i="6"/>
  <c r="C9828" i="6"/>
  <c r="C9827" i="6"/>
  <c r="C9826" i="6"/>
  <c r="C9825" i="6"/>
  <c r="C9824" i="6"/>
  <c r="C9823" i="6"/>
  <c r="C9822" i="6"/>
  <c r="C9821" i="6"/>
  <c r="C9820" i="6"/>
  <c r="C9819" i="6"/>
  <c r="C9818" i="6"/>
  <c r="C9817" i="6"/>
  <c r="C9816" i="6"/>
  <c r="C9815" i="6"/>
  <c r="C9814" i="6"/>
  <c r="C9813" i="6"/>
  <c r="C9812" i="6"/>
  <c r="C9811" i="6"/>
  <c r="C9810" i="6"/>
  <c r="C9809" i="6"/>
  <c r="C9808" i="6"/>
  <c r="C9807" i="6"/>
  <c r="C9806" i="6"/>
  <c r="C9805" i="6"/>
  <c r="C9804" i="6"/>
  <c r="C9803" i="6"/>
  <c r="C9802" i="6"/>
  <c r="C9801" i="6"/>
  <c r="C9800" i="6"/>
  <c r="C9799" i="6"/>
  <c r="C9798" i="6"/>
  <c r="C9797" i="6"/>
  <c r="C9796" i="6"/>
  <c r="C9795" i="6"/>
  <c r="C9794" i="6"/>
  <c r="C9793" i="6"/>
  <c r="C9792" i="6"/>
  <c r="C9791" i="6"/>
  <c r="C9790" i="6"/>
  <c r="C9789" i="6"/>
  <c r="C9788" i="6"/>
  <c r="C9787" i="6"/>
  <c r="C9786" i="6"/>
  <c r="C9785" i="6"/>
  <c r="C9784" i="6"/>
  <c r="C9783" i="6"/>
  <c r="C9782" i="6"/>
  <c r="C9781" i="6"/>
  <c r="C9780" i="6"/>
  <c r="C9779" i="6"/>
  <c r="C9778" i="6"/>
  <c r="C9777" i="6"/>
  <c r="C9776" i="6"/>
  <c r="C9775" i="6"/>
  <c r="C9774" i="6"/>
  <c r="C9773" i="6"/>
  <c r="C9772" i="6"/>
  <c r="C9771" i="6"/>
  <c r="C9770" i="6"/>
  <c r="C9769" i="6"/>
  <c r="C9768" i="6"/>
  <c r="C9767" i="6"/>
  <c r="C9766" i="6"/>
  <c r="C9765" i="6"/>
  <c r="C9764" i="6"/>
  <c r="C9763" i="6"/>
  <c r="C9762" i="6"/>
  <c r="C9761" i="6"/>
  <c r="C9760" i="6"/>
  <c r="C9759" i="6"/>
  <c r="C9758" i="6"/>
  <c r="C9757" i="6"/>
  <c r="C9756" i="6"/>
  <c r="C9755" i="6"/>
  <c r="C9754" i="6"/>
  <c r="C9753" i="6"/>
  <c r="C9752" i="6"/>
  <c r="C9751" i="6"/>
  <c r="C9750" i="6"/>
  <c r="C9749" i="6"/>
  <c r="C9748" i="6"/>
  <c r="C9747" i="6"/>
  <c r="C9746" i="6"/>
  <c r="C9745" i="6"/>
  <c r="C9744" i="6"/>
  <c r="C9743" i="6"/>
  <c r="C9742" i="6"/>
  <c r="C9741" i="6"/>
  <c r="C9740" i="6"/>
  <c r="C9739" i="6"/>
  <c r="C9738" i="6"/>
  <c r="C9737" i="6"/>
  <c r="C9736" i="6"/>
  <c r="C9735" i="6"/>
  <c r="C9734" i="6"/>
  <c r="C9733" i="6"/>
  <c r="C9732" i="6"/>
  <c r="C9731" i="6"/>
  <c r="C9730" i="6"/>
  <c r="C9729" i="6"/>
  <c r="C9728" i="6"/>
  <c r="C9727" i="6"/>
  <c r="C9726" i="6"/>
  <c r="C9725" i="6"/>
  <c r="C9724" i="6"/>
  <c r="C9723" i="6"/>
  <c r="C9722" i="6"/>
  <c r="C9721" i="6"/>
  <c r="C9720" i="6"/>
  <c r="C9719" i="6"/>
  <c r="C9718" i="6"/>
  <c r="C9717" i="6"/>
  <c r="C9716" i="6"/>
  <c r="C9715" i="6"/>
  <c r="C9714" i="6"/>
  <c r="C9713" i="6"/>
  <c r="C9712" i="6"/>
  <c r="C9711" i="6"/>
  <c r="C9710" i="6"/>
  <c r="C9709" i="6"/>
  <c r="C9708" i="6"/>
  <c r="C9707" i="6"/>
  <c r="C9706" i="6"/>
  <c r="C9705" i="6"/>
  <c r="C9704" i="6"/>
  <c r="C9703" i="6"/>
  <c r="C9702" i="6"/>
  <c r="C9701" i="6"/>
  <c r="C9700" i="6"/>
  <c r="C9699" i="6"/>
  <c r="C9698" i="6"/>
  <c r="C9697" i="6"/>
  <c r="C9696" i="6"/>
  <c r="C9695" i="6"/>
  <c r="C9694" i="6"/>
  <c r="C9693" i="6"/>
  <c r="C9692" i="6"/>
  <c r="C9691" i="6"/>
  <c r="C9690" i="6"/>
  <c r="C9689" i="6"/>
  <c r="C9688" i="6"/>
  <c r="C9687" i="6"/>
  <c r="C9686" i="6"/>
  <c r="C9685" i="6"/>
  <c r="C9684" i="6"/>
  <c r="C9683" i="6"/>
  <c r="C9682" i="6"/>
  <c r="C9681" i="6"/>
  <c r="C9680" i="6"/>
  <c r="C9679" i="6"/>
  <c r="C9678" i="6"/>
  <c r="C9677" i="6"/>
  <c r="C9676" i="6"/>
  <c r="C9675" i="6"/>
  <c r="C9674" i="6"/>
  <c r="C9673" i="6"/>
  <c r="C9672" i="6"/>
  <c r="C9671" i="6"/>
  <c r="C9670" i="6"/>
  <c r="C9669" i="6"/>
  <c r="C9668" i="6"/>
  <c r="C9667" i="6"/>
  <c r="C9666" i="6"/>
  <c r="C9665" i="6"/>
  <c r="C9664" i="6"/>
  <c r="C9663" i="6"/>
  <c r="C9662" i="6"/>
  <c r="C9661" i="6"/>
  <c r="C9660" i="6"/>
  <c r="C9659" i="6"/>
  <c r="C9658" i="6"/>
  <c r="C9657" i="6"/>
  <c r="C9656" i="6"/>
  <c r="C9655" i="6"/>
  <c r="C9654" i="6"/>
  <c r="C9653" i="6"/>
  <c r="C9652" i="6"/>
  <c r="C9651" i="6"/>
  <c r="C9650" i="6"/>
  <c r="C9649" i="6"/>
  <c r="C9648" i="6"/>
  <c r="C9647" i="6"/>
  <c r="C9646" i="6"/>
  <c r="C9645" i="6"/>
  <c r="C9644" i="6"/>
  <c r="C9643" i="6"/>
  <c r="C9642" i="6"/>
  <c r="C9641" i="6"/>
  <c r="C9640" i="6"/>
  <c r="C9639" i="6"/>
  <c r="C9638" i="6"/>
  <c r="C9637" i="6"/>
  <c r="C9636" i="6"/>
  <c r="C9635" i="6"/>
  <c r="C9634" i="6"/>
  <c r="C9633" i="6"/>
  <c r="C9632" i="6"/>
  <c r="C9631" i="6"/>
  <c r="C9630" i="6"/>
  <c r="C9629" i="6"/>
  <c r="C9628" i="6"/>
  <c r="C9627" i="6"/>
  <c r="C9626" i="6"/>
  <c r="C9625" i="6"/>
  <c r="C9624" i="6"/>
  <c r="C9623" i="6"/>
  <c r="C9622" i="6"/>
  <c r="C9621" i="6"/>
  <c r="C9620" i="6"/>
  <c r="C9619" i="6"/>
  <c r="C9618" i="6"/>
  <c r="C9617" i="6"/>
  <c r="C9616" i="6"/>
  <c r="C9615" i="6"/>
  <c r="C9614" i="6"/>
  <c r="C9613" i="6"/>
  <c r="C9612" i="6"/>
  <c r="C9611" i="6"/>
  <c r="C9610" i="6"/>
  <c r="C9609" i="6"/>
  <c r="C9608" i="6"/>
  <c r="C9607" i="6"/>
  <c r="C9606" i="6"/>
  <c r="C9605" i="6"/>
  <c r="C9604" i="6"/>
  <c r="C9603" i="6"/>
  <c r="C9602" i="6"/>
  <c r="C9601" i="6"/>
  <c r="C9600" i="6"/>
  <c r="C9599" i="6"/>
  <c r="C9598" i="6"/>
  <c r="C9597" i="6"/>
  <c r="C9596" i="6"/>
  <c r="C9595" i="6"/>
  <c r="C9594" i="6"/>
  <c r="C9593" i="6"/>
  <c r="C9592" i="6"/>
  <c r="C9591" i="6"/>
  <c r="C9590" i="6"/>
  <c r="C9589" i="6"/>
  <c r="C9588" i="6"/>
  <c r="C9587" i="6"/>
  <c r="C9586" i="6"/>
  <c r="C9585" i="6"/>
  <c r="C9584" i="6"/>
  <c r="C9583" i="6"/>
  <c r="C9582" i="6"/>
  <c r="C9581" i="6"/>
  <c r="C9580" i="6"/>
  <c r="C9579" i="6"/>
  <c r="C9578" i="6"/>
  <c r="C9577" i="6"/>
  <c r="C9576" i="6"/>
  <c r="C9575" i="6"/>
  <c r="C9574" i="6"/>
  <c r="C9573" i="6"/>
  <c r="C9572" i="6"/>
  <c r="C9571" i="6"/>
  <c r="C9570" i="6"/>
  <c r="C9569" i="6"/>
  <c r="C9568" i="6"/>
  <c r="C9567" i="6"/>
  <c r="C9566" i="6"/>
  <c r="C9565" i="6"/>
  <c r="C9564" i="6"/>
  <c r="C9563" i="6"/>
  <c r="C9562" i="6"/>
  <c r="C9561" i="6"/>
  <c r="C9560" i="6"/>
  <c r="C9559" i="6"/>
  <c r="C9558" i="6"/>
  <c r="C9557" i="6"/>
  <c r="C9556" i="6"/>
  <c r="C9555" i="6"/>
  <c r="C9554" i="6"/>
  <c r="C9553" i="6"/>
  <c r="C9552" i="6"/>
  <c r="C9551" i="6"/>
  <c r="C9550" i="6"/>
  <c r="C9549" i="6"/>
  <c r="C9548" i="6"/>
  <c r="C9547" i="6"/>
  <c r="C9546" i="6"/>
  <c r="C9545" i="6"/>
  <c r="C9544" i="6"/>
  <c r="C9543" i="6"/>
  <c r="C9542" i="6"/>
  <c r="C9541" i="6"/>
  <c r="C9540" i="6"/>
  <c r="C9539" i="6"/>
  <c r="C9538" i="6"/>
  <c r="C9537" i="6"/>
  <c r="C9536" i="6"/>
  <c r="C9535" i="6"/>
  <c r="C9534" i="6"/>
  <c r="C9533" i="6"/>
  <c r="C9532" i="6"/>
  <c r="C9531" i="6"/>
  <c r="C9530" i="6"/>
  <c r="C9529" i="6"/>
  <c r="C9528" i="6"/>
  <c r="C9527" i="6"/>
  <c r="C9526" i="6"/>
  <c r="C9525" i="6"/>
  <c r="C9524" i="6"/>
  <c r="C9523" i="6"/>
  <c r="C9522" i="6"/>
  <c r="C9521" i="6"/>
  <c r="C9520" i="6"/>
  <c r="C9519" i="6"/>
  <c r="C9518" i="6"/>
  <c r="C9517" i="6"/>
  <c r="C9516" i="6"/>
  <c r="C9515" i="6"/>
  <c r="C9514" i="6"/>
  <c r="C9513" i="6"/>
  <c r="C9512" i="6"/>
  <c r="C9511" i="6"/>
  <c r="C9510" i="6"/>
  <c r="C9509" i="6"/>
  <c r="C9508" i="6"/>
  <c r="C9507" i="6"/>
  <c r="C9506" i="6"/>
  <c r="C9505" i="6"/>
  <c r="C9504" i="6"/>
  <c r="C9503" i="6"/>
  <c r="C9502" i="6"/>
  <c r="C9501" i="6"/>
  <c r="C9500" i="6"/>
  <c r="C9499" i="6"/>
  <c r="C9498" i="6"/>
  <c r="C9497" i="6"/>
  <c r="C9496" i="6"/>
  <c r="C9495" i="6"/>
  <c r="C9494" i="6"/>
  <c r="C9493" i="6"/>
  <c r="C9492" i="6"/>
  <c r="C9491" i="6"/>
  <c r="C9490" i="6"/>
  <c r="C9489" i="6"/>
  <c r="C9488" i="6"/>
  <c r="C9487" i="6"/>
  <c r="C9486" i="6"/>
  <c r="C9485" i="6"/>
  <c r="C9484" i="6"/>
  <c r="C9483" i="6"/>
  <c r="C9482" i="6"/>
  <c r="C9481" i="6"/>
  <c r="C9480" i="6"/>
  <c r="C9479" i="6"/>
  <c r="C9478" i="6"/>
  <c r="C9477" i="6"/>
  <c r="C9476" i="6"/>
  <c r="C9475" i="6"/>
  <c r="C9474" i="6"/>
  <c r="C9473" i="6"/>
  <c r="C9472" i="6"/>
  <c r="C9471" i="6"/>
  <c r="C9470" i="6"/>
  <c r="C9469" i="6"/>
  <c r="C9468" i="6"/>
  <c r="C9467" i="6"/>
  <c r="C9466" i="6"/>
  <c r="C9465" i="6"/>
  <c r="C9464" i="6"/>
  <c r="C9463" i="6"/>
  <c r="C9462" i="6"/>
  <c r="C9461" i="6"/>
  <c r="C9460" i="6"/>
  <c r="C9459" i="6"/>
  <c r="C9458" i="6"/>
  <c r="C9457" i="6"/>
  <c r="C9456" i="6"/>
  <c r="C9455" i="6"/>
  <c r="C9454" i="6"/>
  <c r="C9453" i="6"/>
  <c r="C9452" i="6"/>
  <c r="C9451" i="6"/>
  <c r="C9450" i="6"/>
  <c r="C9449" i="6"/>
  <c r="C9448" i="6"/>
  <c r="C9447" i="6"/>
  <c r="C9446" i="6"/>
  <c r="C9445" i="6"/>
  <c r="C9444" i="6"/>
  <c r="C9443" i="6"/>
  <c r="C9442" i="6"/>
  <c r="C9441" i="6"/>
  <c r="C9440" i="6"/>
  <c r="C9439" i="6"/>
  <c r="C9438" i="6"/>
  <c r="C9437" i="6"/>
  <c r="C9436" i="6"/>
  <c r="C9435" i="6"/>
  <c r="C9434" i="6"/>
  <c r="C9433" i="6"/>
  <c r="C9432" i="6"/>
  <c r="C9431" i="6"/>
  <c r="C9430" i="6"/>
  <c r="C9429" i="6"/>
  <c r="C9428" i="6"/>
  <c r="C9427" i="6"/>
  <c r="C9426" i="6"/>
  <c r="C9425" i="6"/>
  <c r="C9424" i="6"/>
  <c r="C9423" i="6"/>
  <c r="C9422" i="6"/>
  <c r="C9421" i="6"/>
  <c r="C9420" i="6"/>
  <c r="C9419" i="6"/>
  <c r="C9418" i="6"/>
  <c r="C9417" i="6"/>
  <c r="C9416" i="6"/>
  <c r="C9415" i="6"/>
  <c r="C9414" i="6"/>
  <c r="C9413" i="6"/>
  <c r="C9412" i="6"/>
  <c r="C9411" i="6"/>
  <c r="C9410" i="6"/>
  <c r="C9409" i="6"/>
  <c r="C9408" i="6"/>
  <c r="C9407" i="6"/>
  <c r="C9406" i="6"/>
  <c r="C9405" i="6"/>
  <c r="C9404" i="6"/>
  <c r="C9403" i="6"/>
  <c r="C9402" i="6"/>
  <c r="C9401" i="6"/>
  <c r="C9400" i="6"/>
  <c r="C9399" i="6"/>
  <c r="C9398" i="6"/>
  <c r="C9397" i="6"/>
  <c r="C9396" i="6"/>
  <c r="C9395" i="6"/>
  <c r="C9394" i="6"/>
  <c r="C9393" i="6"/>
  <c r="C9392" i="6"/>
  <c r="C9391" i="6"/>
  <c r="C9390" i="6"/>
  <c r="C9389" i="6"/>
  <c r="C9388" i="6"/>
  <c r="C9387" i="6"/>
  <c r="C9386" i="6"/>
  <c r="C9385" i="6"/>
  <c r="C9384" i="6"/>
  <c r="C9383" i="6"/>
  <c r="C9382" i="6"/>
  <c r="C9381" i="6"/>
  <c r="C9380" i="6"/>
  <c r="C9379" i="6"/>
  <c r="C9378" i="6"/>
  <c r="C9377" i="6"/>
  <c r="C9376" i="6"/>
  <c r="C9375" i="6"/>
  <c r="C9374" i="6"/>
  <c r="C9373" i="6"/>
  <c r="C9372" i="6"/>
  <c r="C9371" i="6"/>
  <c r="C9370" i="6"/>
  <c r="C9369" i="6"/>
  <c r="C9368" i="6"/>
  <c r="C9367" i="6"/>
  <c r="C9366" i="6"/>
  <c r="C9365" i="6"/>
  <c r="C9364" i="6"/>
  <c r="C9363" i="6"/>
  <c r="C9362" i="6"/>
  <c r="C9361" i="6"/>
  <c r="C9360" i="6"/>
  <c r="C9359" i="6"/>
  <c r="C9358" i="6"/>
  <c r="C9357" i="6"/>
  <c r="C9356" i="6"/>
  <c r="C9355" i="6"/>
  <c r="C9354" i="6"/>
  <c r="C9353" i="6"/>
  <c r="C9352" i="6"/>
  <c r="C9351" i="6"/>
  <c r="C9350" i="6"/>
  <c r="C9349" i="6"/>
  <c r="C9348" i="6"/>
  <c r="C9347" i="6"/>
  <c r="C9346" i="6"/>
  <c r="C9345" i="6"/>
  <c r="C9344" i="6"/>
  <c r="C9343" i="6"/>
  <c r="C9342" i="6"/>
  <c r="C9341" i="6"/>
  <c r="C9340" i="6"/>
  <c r="C9339" i="6"/>
  <c r="C9338" i="6"/>
  <c r="C9337" i="6"/>
  <c r="C9336" i="6"/>
  <c r="C9335" i="6"/>
  <c r="C9334" i="6"/>
  <c r="C9333" i="6"/>
  <c r="C9332" i="6"/>
  <c r="C9331" i="6"/>
  <c r="C9330" i="6"/>
  <c r="C9329" i="6"/>
  <c r="C9328" i="6"/>
  <c r="C9327" i="6"/>
  <c r="C9326" i="6"/>
  <c r="C9325" i="6"/>
  <c r="C9324" i="6"/>
  <c r="C9323" i="6"/>
  <c r="C9322" i="6"/>
  <c r="C9321" i="6"/>
  <c r="C9320" i="6"/>
  <c r="C9319" i="6"/>
  <c r="C9318" i="6"/>
  <c r="C9317" i="6"/>
  <c r="C9316" i="6"/>
  <c r="C9315" i="6"/>
  <c r="C9314" i="6"/>
  <c r="C9313" i="6"/>
  <c r="C9312" i="6"/>
  <c r="C9311" i="6"/>
  <c r="C9310" i="6"/>
  <c r="C9309" i="6"/>
  <c r="C9308" i="6"/>
  <c r="C9307" i="6"/>
  <c r="C9306" i="6"/>
  <c r="C9305" i="6"/>
  <c r="C9304" i="6"/>
  <c r="C9303" i="6"/>
  <c r="C9302" i="6"/>
  <c r="C9301" i="6"/>
  <c r="C9300" i="6"/>
  <c r="C9299" i="6"/>
  <c r="C9298" i="6"/>
  <c r="C9297" i="6"/>
  <c r="C9296" i="6"/>
  <c r="C9295" i="6"/>
  <c r="C9294" i="6"/>
  <c r="C9293" i="6"/>
  <c r="C9292" i="6"/>
  <c r="C9291" i="6"/>
  <c r="C9290" i="6"/>
  <c r="C9289" i="6"/>
  <c r="C9288" i="6"/>
  <c r="C9287" i="6"/>
  <c r="C9286" i="6"/>
  <c r="C9285" i="6"/>
  <c r="C9284" i="6"/>
  <c r="C9283" i="6"/>
  <c r="C9282" i="6"/>
  <c r="C9281" i="6"/>
  <c r="C9280" i="6"/>
  <c r="C9279" i="6"/>
  <c r="C9278" i="6"/>
  <c r="C9277" i="6"/>
  <c r="C9276" i="6"/>
  <c r="C9275" i="6"/>
  <c r="C9274" i="6"/>
  <c r="C9273" i="6"/>
  <c r="C9272" i="6"/>
  <c r="C9271" i="6"/>
  <c r="C9270" i="6"/>
  <c r="C9269" i="6"/>
  <c r="C9268" i="6"/>
  <c r="C9267" i="6"/>
  <c r="C9266" i="6"/>
  <c r="C9265" i="6"/>
  <c r="C9264" i="6"/>
  <c r="C9263" i="6"/>
  <c r="C9262" i="6"/>
  <c r="C9261" i="6"/>
  <c r="C9260" i="6"/>
  <c r="C9259" i="6"/>
  <c r="C9258" i="6"/>
  <c r="C9257" i="6"/>
  <c r="C9256" i="6"/>
  <c r="C9255" i="6"/>
  <c r="C9254" i="6"/>
  <c r="C9253" i="6"/>
  <c r="C9252" i="6"/>
  <c r="C9251" i="6"/>
  <c r="C9250" i="6"/>
  <c r="C9249" i="6"/>
  <c r="C9248" i="6"/>
  <c r="C9247" i="6"/>
  <c r="C9246" i="6"/>
  <c r="C9245" i="6"/>
  <c r="C9244" i="6"/>
  <c r="C9243" i="6"/>
  <c r="C9242" i="6"/>
  <c r="C9241" i="6"/>
  <c r="C9240" i="6"/>
  <c r="C9239" i="6"/>
  <c r="C9238" i="6"/>
  <c r="C9237" i="6"/>
  <c r="C9236" i="6"/>
  <c r="C9235" i="6"/>
  <c r="C9234" i="6"/>
  <c r="C9233" i="6"/>
  <c r="C9232" i="6"/>
  <c r="C9231" i="6"/>
  <c r="C9230" i="6"/>
  <c r="C9229" i="6"/>
  <c r="C9228" i="6"/>
  <c r="C9227" i="6"/>
  <c r="C9226" i="6"/>
  <c r="C9225" i="6"/>
  <c r="C9224" i="6"/>
  <c r="C9223" i="6"/>
  <c r="C9222" i="6"/>
  <c r="C9221" i="6"/>
  <c r="C9220" i="6"/>
  <c r="C9219" i="6"/>
  <c r="C9218" i="6"/>
  <c r="C9217" i="6"/>
  <c r="C9216" i="6"/>
  <c r="C9215" i="6"/>
  <c r="C9214" i="6"/>
  <c r="C9213" i="6"/>
  <c r="C9212" i="6"/>
  <c r="C9211" i="6"/>
  <c r="C9210" i="6"/>
  <c r="C9209" i="6"/>
  <c r="C9208" i="6"/>
  <c r="C9207" i="6"/>
  <c r="C9206" i="6"/>
  <c r="C9205" i="6"/>
  <c r="C9204" i="6"/>
  <c r="C9203" i="6"/>
  <c r="C9202" i="6"/>
  <c r="C9201" i="6"/>
  <c r="C9200" i="6"/>
  <c r="C9199" i="6"/>
  <c r="C9198" i="6"/>
  <c r="C9197" i="6"/>
  <c r="C9196" i="6"/>
  <c r="C9195" i="6"/>
  <c r="C9194" i="6"/>
  <c r="C9193" i="6"/>
  <c r="C9192" i="6"/>
  <c r="C9191" i="6"/>
  <c r="C9190" i="6"/>
  <c r="C9189" i="6"/>
  <c r="C9188" i="6"/>
  <c r="C9187" i="6"/>
  <c r="C9186" i="6"/>
  <c r="C9185" i="6"/>
  <c r="C9184" i="6"/>
  <c r="C9183" i="6"/>
  <c r="C9182" i="6"/>
  <c r="C9181" i="6"/>
  <c r="C9180" i="6"/>
  <c r="C9179" i="6"/>
  <c r="C9178" i="6"/>
  <c r="C9177" i="6"/>
  <c r="C9176" i="6"/>
  <c r="C9175" i="6"/>
  <c r="C9174" i="6"/>
  <c r="C9173" i="6"/>
  <c r="C9172" i="6"/>
  <c r="C9171" i="6"/>
  <c r="C9170" i="6"/>
  <c r="C9169" i="6"/>
  <c r="C9168" i="6"/>
  <c r="C9167" i="6"/>
  <c r="C9166" i="6"/>
  <c r="C9165" i="6"/>
  <c r="C9164" i="6"/>
  <c r="C9163" i="6"/>
  <c r="C9162" i="6"/>
  <c r="C9161" i="6"/>
  <c r="C9160" i="6"/>
  <c r="C9159" i="6"/>
  <c r="C9158" i="6"/>
  <c r="C9157" i="6"/>
  <c r="C9156" i="6"/>
  <c r="C9155" i="6"/>
  <c r="C9154" i="6"/>
  <c r="C9153" i="6"/>
  <c r="C9152" i="6"/>
  <c r="C9151" i="6"/>
  <c r="C9150" i="6"/>
  <c r="C9149" i="6"/>
  <c r="C9148" i="6"/>
  <c r="C9147" i="6"/>
  <c r="C9146" i="6"/>
  <c r="C9145" i="6"/>
  <c r="C9144" i="6"/>
  <c r="C9143" i="6"/>
  <c r="C9142" i="6"/>
  <c r="C9141" i="6"/>
  <c r="C9140" i="6"/>
  <c r="C9139" i="6"/>
  <c r="C9138" i="6"/>
  <c r="C9137" i="6"/>
  <c r="C9136" i="6"/>
  <c r="C9135" i="6"/>
  <c r="C9134" i="6"/>
  <c r="C9133" i="6"/>
  <c r="C9132" i="6"/>
  <c r="C9131" i="6"/>
  <c r="C9130" i="6"/>
  <c r="C9129" i="6"/>
  <c r="C9128" i="6"/>
  <c r="C9127" i="6"/>
  <c r="C9126" i="6"/>
  <c r="C9125" i="6"/>
  <c r="C9124" i="6"/>
  <c r="C9123" i="6"/>
  <c r="C9122" i="6"/>
  <c r="C9121" i="6"/>
  <c r="C9120" i="6"/>
  <c r="C9119" i="6"/>
  <c r="C9118" i="6"/>
  <c r="C9117" i="6"/>
  <c r="C9116" i="6"/>
  <c r="C9115" i="6"/>
  <c r="C9114" i="6"/>
  <c r="C9113" i="6"/>
  <c r="C9112" i="6"/>
  <c r="C9111" i="6"/>
  <c r="C9110" i="6"/>
  <c r="C9109" i="6"/>
  <c r="C9108" i="6"/>
  <c r="C9107" i="6"/>
  <c r="C9106" i="6"/>
  <c r="C9105" i="6"/>
  <c r="C9104" i="6"/>
  <c r="C9103" i="6"/>
  <c r="C9102" i="6"/>
  <c r="C9101" i="6"/>
  <c r="C9100" i="6"/>
  <c r="C9099" i="6"/>
  <c r="C9098" i="6"/>
  <c r="C9097" i="6"/>
  <c r="C9096" i="6"/>
  <c r="C9095" i="6"/>
  <c r="C9094" i="6"/>
  <c r="C9093" i="6"/>
  <c r="C9092" i="6"/>
  <c r="C9091" i="6"/>
  <c r="C9090" i="6"/>
  <c r="C9089" i="6"/>
  <c r="C9088" i="6"/>
  <c r="C9087" i="6"/>
  <c r="C9086" i="6"/>
  <c r="C9085" i="6"/>
  <c r="C9084" i="6"/>
  <c r="C9083" i="6"/>
  <c r="C9082" i="6"/>
  <c r="C9081" i="6"/>
  <c r="C9080" i="6"/>
  <c r="C9079" i="6"/>
  <c r="C9078" i="6"/>
  <c r="C9077" i="6"/>
  <c r="C9076" i="6"/>
  <c r="C9075" i="6"/>
  <c r="C9074" i="6"/>
  <c r="C9073" i="6"/>
  <c r="C9072" i="6"/>
  <c r="C9071" i="6"/>
  <c r="C9070" i="6"/>
  <c r="C9069" i="6"/>
  <c r="C9068" i="6"/>
  <c r="C9067" i="6"/>
  <c r="C9066" i="6"/>
  <c r="C9065" i="6"/>
  <c r="C9064" i="6"/>
  <c r="C9063" i="6"/>
  <c r="C9062" i="6"/>
  <c r="C9061" i="6"/>
  <c r="C9060" i="6"/>
  <c r="C9059" i="6"/>
  <c r="C9058" i="6"/>
  <c r="C9057" i="6"/>
  <c r="C9056" i="6"/>
  <c r="C9055" i="6"/>
  <c r="C9054" i="6"/>
  <c r="C9053" i="6"/>
  <c r="C9052" i="6"/>
  <c r="C9051" i="6"/>
  <c r="C9050" i="6"/>
  <c r="C9049" i="6"/>
  <c r="C9048" i="6"/>
  <c r="C9047" i="6"/>
  <c r="C9046" i="6"/>
  <c r="C9045" i="6"/>
  <c r="C9044" i="6"/>
  <c r="C9043" i="6"/>
  <c r="C9042" i="6"/>
  <c r="C9041" i="6"/>
  <c r="C9040" i="6"/>
  <c r="C9039" i="6"/>
  <c r="C9038" i="6"/>
  <c r="C9037" i="6"/>
  <c r="C9036" i="6"/>
  <c r="C9035" i="6"/>
  <c r="C9034" i="6"/>
  <c r="C9033" i="6"/>
  <c r="C9032" i="6"/>
  <c r="C9031" i="6"/>
  <c r="C9030" i="6"/>
  <c r="C9029" i="6"/>
  <c r="C9028" i="6"/>
  <c r="C9027" i="6"/>
  <c r="C9026" i="6"/>
  <c r="C9025" i="6"/>
  <c r="C9024" i="6"/>
  <c r="C9023" i="6"/>
  <c r="C9022" i="6"/>
  <c r="C9021" i="6"/>
  <c r="C9020" i="6"/>
  <c r="C9019" i="6"/>
  <c r="C9018" i="6"/>
  <c r="C9017" i="6"/>
  <c r="C9016" i="6"/>
  <c r="C9015" i="6"/>
  <c r="C9014" i="6"/>
  <c r="C9013" i="6"/>
  <c r="C9012" i="6"/>
  <c r="C9011" i="6"/>
  <c r="C9010" i="6"/>
  <c r="C9009" i="6"/>
  <c r="C9008" i="6"/>
  <c r="C9007" i="6"/>
  <c r="C9006" i="6"/>
  <c r="C9005" i="6"/>
  <c r="C9004" i="6"/>
  <c r="C9003" i="6"/>
  <c r="C9002" i="6"/>
  <c r="C9001" i="6"/>
  <c r="C9000" i="6"/>
  <c r="C8999" i="6"/>
  <c r="C8998" i="6"/>
  <c r="C8997" i="6"/>
  <c r="C8996" i="6"/>
  <c r="C8995" i="6"/>
  <c r="C8994" i="6"/>
  <c r="C8993" i="6"/>
  <c r="C8992" i="6"/>
  <c r="C8991" i="6"/>
  <c r="C8990" i="6"/>
  <c r="C8989" i="6"/>
  <c r="C8988" i="6"/>
  <c r="C8987" i="6"/>
  <c r="C8986" i="6"/>
  <c r="C8985" i="6"/>
  <c r="C8984" i="6"/>
  <c r="C8983" i="6"/>
  <c r="C8982" i="6"/>
  <c r="C8981" i="6"/>
  <c r="C8980" i="6"/>
  <c r="C8979" i="6"/>
  <c r="C8978" i="6"/>
  <c r="C8977" i="6"/>
  <c r="C8976" i="6"/>
  <c r="C8975" i="6"/>
  <c r="C8974" i="6"/>
  <c r="C8973" i="6"/>
  <c r="C8972" i="6"/>
  <c r="C8971" i="6"/>
  <c r="C8970" i="6"/>
  <c r="C8969" i="6"/>
  <c r="C8968" i="6"/>
  <c r="C8967" i="6"/>
  <c r="C8966" i="6"/>
  <c r="C8965" i="6"/>
  <c r="C8964" i="6"/>
  <c r="C8963" i="6"/>
  <c r="C8962" i="6"/>
  <c r="C8961" i="6"/>
  <c r="C8960" i="6"/>
  <c r="C8959" i="6"/>
  <c r="C8958" i="6"/>
  <c r="C8957" i="6"/>
  <c r="C8956" i="6"/>
  <c r="C8955" i="6"/>
  <c r="C8954" i="6"/>
  <c r="C8953" i="6"/>
  <c r="C8952" i="6"/>
  <c r="C8951" i="6"/>
  <c r="C8950" i="6"/>
  <c r="C8949" i="6"/>
  <c r="C8948" i="6"/>
  <c r="C8947" i="6"/>
  <c r="C8946" i="6"/>
  <c r="C8945" i="6"/>
  <c r="C8944" i="6"/>
  <c r="C8943" i="6"/>
  <c r="C8942" i="6"/>
  <c r="C8941" i="6"/>
  <c r="C8940" i="6"/>
  <c r="C8939" i="6"/>
  <c r="C8938" i="6"/>
  <c r="C8937" i="6"/>
  <c r="C8936" i="6"/>
  <c r="C8935" i="6"/>
  <c r="C8934" i="6"/>
  <c r="C8933" i="6"/>
  <c r="C8932" i="6"/>
  <c r="C8931" i="6"/>
  <c r="C8930" i="6"/>
  <c r="C8929" i="6"/>
  <c r="C8928" i="6"/>
  <c r="C8927" i="6"/>
  <c r="C8926" i="6"/>
  <c r="C8925" i="6"/>
  <c r="C8924" i="6"/>
  <c r="C8923" i="6"/>
  <c r="C8922" i="6"/>
  <c r="C8921" i="6"/>
  <c r="C8920" i="6"/>
  <c r="C8919" i="6"/>
  <c r="C8918" i="6"/>
  <c r="C8917" i="6"/>
  <c r="C8916" i="6"/>
  <c r="C8915" i="6"/>
  <c r="C8914" i="6"/>
  <c r="C8913" i="6"/>
  <c r="C8912" i="6"/>
  <c r="C8911" i="6"/>
  <c r="C8910" i="6"/>
  <c r="C8909" i="6"/>
  <c r="C8908" i="6"/>
  <c r="C8907" i="6"/>
  <c r="C8906" i="6"/>
  <c r="C8905" i="6"/>
  <c r="C8904" i="6"/>
  <c r="C8903" i="6"/>
  <c r="C8902" i="6"/>
  <c r="C8901" i="6"/>
  <c r="C8900" i="6"/>
  <c r="C8899" i="6"/>
  <c r="C8898" i="6"/>
  <c r="C8897" i="6"/>
  <c r="C8896" i="6"/>
  <c r="C8895" i="6"/>
  <c r="C8894" i="6"/>
  <c r="C8893" i="6"/>
  <c r="C8892" i="6"/>
  <c r="C8891" i="6"/>
  <c r="C8890" i="6"/>
  <c r="C8889" i="6"/>
  <c r="C8888" i="6"/>
  <c r="C8887" i="6"/>
  <c r="C8886" i="6"/>
  <c r="C8885" i="6"/>
  <c r="C8884" i="6"/>
  <c r="C8883" i="6"/>
  <c r="C8882" i="6"/>
  <c r="C8881" i="6"/>
  <c r="C8880" i="6"/>
  <c r="C8879" i="6"/>
  <c r="C8878" i="6"/>
  <c r="C8877" i="6"/>
  <c r="C8876" i="6"/>
  <c r="C8875" i="6"/>
  <c r="C8874" i="6"/>
  <c r="C8873" i="6"/>
  <c r="C8872" i="6"/>
  <c r="C8871" i="6"/>
  <c r="C8870" i="6"/>
  <c r="C8869" i="6"/>
  <c r="C8868" i="6"/>
  <c r="C8867" i="6"/>
  <c r="C8866" i="6"/>
  <c r="C8865" i="6"/>
  <c r="C8864" i="6"/>
  <c r="C8863" i="6"/>
  <c r="C8862" i="6"/>
  <c r="C8861" i="6"/>
  <c r="C8860" i="6"/>
  <c r="C8859" i="6"/>
  <c r="C8858" i="6"/>
  <c r="C8857" i="6"/>
  <c r="C8856" i="6"/>
  <c r="C8855" i="6"/>
  <c r="C8854" i="6"/>
  <c r="C8853" i="6"/>
  <c r="C8852" i="6"/>
  <c r="C8851" i="6"/>
  <c r="C8850" i="6"/>
  <c r="C8849" i="6"/>
  <c r="C8848" i="6"/>
  <c r="C8847" i="6"/>
  <c r="C8846" i="6"/>
  <c r="C8845" i="6"/>
  <c r="C8844" i="6"/>
  <c r="C8843" i="6"/>
  <c r="C8842" i="6"/>
  <c r="C8841" i="6"/>
  <c r="C8840" i="6"/>
  <c r="C8839" i="6"/>
  <c r="C8838" i="6"/>
  <c r="C8837" i="6"/>
  <c r="C8836" i="6"/>
  <c r="C8835" i="6"/>
  <c r="C8834" i="6"/>
  <c r="C8833" i="6"/>
  <c r="C8832" i="6"/>
  <c r="C8831" i="6"/>
  <c r="C8830" i="6"/>
  <c r="C8829" i="6"/>
  <c r="C8828" i="6"/>
  <c r="C8827" i="6"/>
  <c r="C8826" i="6"/>
  <c r="C8825" i="6"/>
  <c r="C8824" i="6"/>
  <c r="C8823" i="6"/>
  <c r="C8822" i="6"/>
  <c r="C8821" i="6"/>
  <c r="C8820" i="6"/>
  <c r="C8819" i="6"/>
  <c r="C8818" i="6"/>
  <c r="C8817" i="6"/>
  <c r="C8816" i="6"/>
  <c r="C8815" i="6"/>
  <c r="C8814" i="6"/>
  <c r="C8813" i="6"/>
  <c r="C8812" i="6"/>
  <c r="C8811" i="6"/>
  <c r="C8810" i="6"/>
  <c r="C8809" i="6"/>
  <c r="C8808" i="6"/>
  <c r="C8807" i="6"/>
  <c r="C8806" i="6"/>
  <c r="C8805" i="6"/>
  <c r="C8804" i="6"/>
  <c r="C8803" i="6"/>
  <c r="C8802" i="6"/>
  <c r="C8801" i="6"/>
  <c r="C8800" i="6"/>
  <c r="C8799" i="6"/>
  <c r="C8798" i="6"/>
  <c r="C8797" i="6"/>
  <c r="C8796" i="6"/>
  <c r="C8795" i="6"/>
  <c r="C8794" i="6"/>
  <c r="C8793" i="6"/>
  <c r="C8792" i="6"/>
  <c r="C8791" i="6"/>
  <c r="C8790" i="6"/>
  <c r="C8789" i="6"/>
  <c r="C8788" i="6"/>
  <c r="C8787" i="6"/>
  <c r="C8786" i="6"/>
  <c r="C8785" i="6"/>
  <c r="C8784" i="6"/>
  <c r="C8783" i="6"/>
  <c r="C8782" i="6"/>
  <c r="C8781" i="6"/>
  <c r="C8780" i="6"/>
  <c r="C8779" i="6"/>
  <c r="C8778" i="6"/>
  <c r="C8777" i="6"/>
  <c r="C8776" i="6"/>
  <c r="C8775" i="6"/>
  <c r="C8774" i="6"/>
  <c r="C8773" i="6"/>
  <c r="C8772" i="6"/>
  <c r="C8771" i="6"/>
  <c r="C8770" i="6"/>
  <c r="C8769" i="6"/>
  <c r="C8768" i="6"/>
  <c r="C8767" i="6"/>
  <c r="C8766" i="6"/>
  <c r="C8765" i="6"/>
  <c r="C8764" i="6"/>
  <c r="C8763" i="6"/>
  <c r="C8762" i="6"/>
  <c r="C8761" i="6"/>
  <c r="C8760" i="6"/>
  <c r="C8759" i="6"/>
  <c r="C8758" i="6"/>
  <c r="C8757" i="6"/>
  <c r="C8756" i="6"/>
  <c r="C8755" i="6"/>
  <c r="C8754" i="6"/>
  <c r="C8753" i="6"/>
  <c r="C8752" i="6"/>
  <c r="C8751" i="6"/>
  <c r="C8750" i="6"/>
  <c r="C8749" i="6"/>
  <c r="C8748" i="6"/>
  <c r="C8747" i="6"/>
  <c r="C8746" i="6"/>
  <c r="C8745" i="6"/>
  <c r="C8744" i="6"/>
  <c r="C8743" i="6"/>
  <c r="C8742" i="6"/>
  <c r="C8741" i="6"/>
  <c r="C8740" i="6"/>
  <c r="C8739" i="6"/>
  <c r="C8738" i="6"/>
  <c r="C8737" i="6"/>
  <c r="C8736" i="6"/>
  <c r="C8735" i="6"/>
  <c r="C8734" i="6"/>
  <c r="C8733" i="6"/>
  <c r="C8732" i="6"/>
  <c r="C8731" i="6"/>
  <c r="C8730" i="6"/>
  <c r="C8729" i="6"/>
  <c r="C8728" i="6"/>
  <c r="C8727" i="6"/>
  <c r="C8726" i="6"/>
  <c r="C8725" i="6"/>
  <c r="C8724" i="6"/>
  <c r="C8723" i="6"/>
  <c r="C8722" i="6"/>
  <c r="C8721" i="6"/>
  <c r="C8720" i="6"/>
  <c r="C8719" i="6"/>
  <c r="C8718" i="6"/>
  <c r="C8717" i="6"/>
  <c r="C8716" i="6"/>
  <c r="C8715" i="6"/>
  <c r="C8714" i="6"/>
  <c r="C8713" i="6"/>
  <c r="C8712" i="6"/>
  <c r="C8711" i="6"/>
  <c r="C8710" i="6"/>
  <c r="C8709" i="6"/>
  <c r="C8708" i="6"/>
  <c r="C8707" i="6"/>
  <c r="C8706" i="6"/>
  <c r="C8705" i="6"/>
  <c r="C8704" i="6"/>
  <c r="C8703" i="6"/>
  <c r="C8702" i="6"/>
  <c r="C8701" i="6"/>
  <c r="C8700" i="6"/>
  <c r="C8699" i="6"/>
  <c r="C8698" i="6"/>
  <c r="C8697" i="6"/>
  <c r="C8696" i="6"/>
  <c r="C8695" i="6"/>
  <c r="C8694" i="6"/>
  <c r="C8693" i="6"/>
  <c r="C8692" i="6"/>
  <c r="C8691" i="6"/>
  <c r="C8690" i="6"/>
  <c r="C8689" i="6"/>
  <c r="C8688" i="6"/>
  <c r="C8687" i="6"/>
  <c r="C8686" i="6"/>
  <c r="C8685" i="6"/>
  <c r="C8684" i="6"/>
  <c r="C8683" i="6"/>
  <c r="C8682" i="6"/>
  <c r="C8681" i="6"/>
  <c r="C8680" i="6"/>
  <c r="C8679" i="6"/>
  <c r="C8678" i="6"/>
  <c r="C8677" i="6"/>
  <c r="C8676" i="6"/>
  <c r="C8675" i="6"/>
  <c r="C8674" i="6"/>
  <c r="C8673" i="6"/>
  <c r="C8672" i="6"/>
  <c r="C8671" i="6"/>
  <c r="C8670" i="6"/>
  <c r="C8669" i="6"/>
  <c r="C8668" i="6"/>
  <c r="C8667" i="6"/>
  <c r="C8666" i="6"/>
  <c r="C8665" i="6"/>
  <c r="C8664" i="6"/>
  <c r="C8663" i="6"/>
  <c r="C8662" i="6"/>
  <c r="C8661" i="6"/>
  <c r="C8660" i="6"/>
  <c r="C8659" i="6"/>
  <c r="C8658" i="6"/>
  <c r="C8657" i="6"/>
  <c r="C8656" i="6"/>
  <c r="C8655" i="6"/>
  <c r="C8654" i="6"/>
  <c r="C8653" i="6"/>
  <c r="C8652" i="6"/>
  <c r="C8651" i="6"/>
  <c r="C8650" i="6"/>
  <c r="C8649" i="6"/>
  <c r="C8648" i="6"/>
  <c r="C8647" i="6"/>
  <c r="C8646" i="6"/>
  <c r="C8645" i="6"/>
  <c r="C8644" i="6"/>
  <c r="C8643" i="6"/>
  <c r="C8642" i="6"/>
  <c r="C8641" i="6"/>
  <c r="C8640" i="6"/>
  <c r="C8639" i="6"/>
  <c r="C8638" i="6"/>
  <c r="C8637" i="6"/>
  <c r="C8636" i="6"/>
  <c r="C8635" i="6"/>
  <c r="C8634" i="6"/>
  <c r="C8633" i="6"/>
  <c r="C8632" i="6"/>
  <c r="C8631" i="6"/>
  <c r="C8630" i="6"/>
  <c r="C8629" i="6"/>
  <c r="C8628" i="6"/>
  <c r="C8627" i="6"/>
  <c r="C8626" i="6"/>
  <c r="C8625" i="6"/>
  <c r="C8624" i="6"/>
  <c r="C8623" i="6"/>
  <c r="C8622" i="6"/>
  <c r="C8621" i="6"/>
  <c r="C8620" i="6"/>
  <c r="C8619" i="6"/>
  <c r="C8618" i="6"/>
  <c r="C8617" i="6"/>
  <c r="C8616" i="6"/>
  <c r="C8615" i="6"/>
  <c r="C8614" i="6"/>
  <c r="C8613" i="6"/>
  <c r="C8612" i="6"/>
  <c r="C8611" i="6"/>
  <c r="C8610" i="6"/>
  <c r="C8609" i="6"/>
  <c r="C8608" i="6"/>
  <c r="C8607" i="6"/>
  <c r="C8606" i="6"/>
  <c r="C8605" i="6"/>
  <c r="C8604" i="6"/>
  <c r="C8603" i="6"/>
  <c r="C8602" i="6"/>
  <c r="C8601" i="6"/>
  <c r="C8600" i="6"/>
  <c r="C8599" i="6"/>
  <c r="C8598" i="6"/>
  <c r="C8597" i="6"/>
  <c r="C8596" i="6"/>
  <c r="C8595" i="6"/>
  <c r="C8594" i="6"/>
  <c r="C8593" i="6"/>
  <c r="C8592" i="6"/>
  <c r="C8591" i="6"/>
  <c r="C8590" i="6"/>
  <c r="C8589" i="6"/>
  <c r="C8588" i="6"/>
  <c r="C8587" i="6"/>
  <c r="C8586" i="6"/>
  <c r="C8585" i="6"/>
  <c r="C8584" i="6"/>
  <c r="C8583" i="6"/>
  <c r="C8582" i="6"/>
  <c r="C8581" i="6"/>
  <c r="C8580" i="6"/>
  <c r="C8579" i="6"/>
  <c r="C8578" i="6"/>
  <c r="C8577" i="6"/>
  <c r="C8576" i="6"/>
  <c r="C8575" i="6"/>
  <c r="C8574" i="6"/>
  <c r="C8573" i="6"/>
  <c r="C8572" i="6"/>
  <c r="C8571" i="6"/>
  <c r="C8570" i="6"/>
  <c r="C8569" i="6"/>
  <c r="C8568" i="6"/>
  <c r="C8567" i="6"/>
  <c r="C8566" i="6"/>
  <c r="C8565" i="6"/>
  <c r="C8564" i="6"/>
  <c r="C8563" i="6"/>
  <c r="C8562" i="6"/>
  <c r="C8561" i="6"/>
  <c r="C8560" i="6"/>
  <c r="C8559" i="6"/>
  <c r="C8558" i="6"/>
  <c r="C8557" i="6"/>
  <c r="C8556" i="6"/>
  <c r="C8555" i="6"/>
  <c r="C8554" i="6"/>
  <c r="C8553" i="6"/>
  <c r="C8552" i="6"/>
  <c r="C8551" i="6"/>
  <c r="C8550" i="6"/>
  <c r="C8549" i="6"/>
  <c r="C8548" i="6"/>
  <c r="C8547" i="6"/>
  <c r="C8546" i="6"/>
  <c r="C8545" i="6"/>
  <c r="C8544" i="6"/>
  <c r="C8543" i="6"/>
  <c r="C8542" i="6"/>
  <c r="C8541" i="6"/>
  <c r="C8540" i="6"/>
  <c r="C8539" i="6"/>
  <c r="C8538" i="6"/>
  <c r="C8537" i="6"/>
  <c r="C8536" i="6"/>
  <c r="C8535" i="6"/>
  <c r="C8534" i="6"/>
  <c r="C8533" i="6"/>
  <c r="C8532" i="6"/>
  <c r="C8531" i="6"/>
  <c r="C8530" i="6"/>
  <c r="C8529" i="6"/>
  <c r="C8528" i="6"/>
  <c r="C8527" i="6"/>
  <c r="C8526" i="6"/>
  <c r="C8525" i="6"/>
  <c r="C8524" i="6"/>
  <c r="C8523" i="6"/>
  <c r="C8522" i="6"/>
  <c r="C8521" i="6"/>
  <c r="C8520" i="6"/>
  <c r="C8519" i="6"/>
  <c r="C8518" i="6"/>
  <c r="C8517" i="6"/>
  <c r="C8516" i="6"/>
  <c r="C8515" i="6"/>
  <c r="C8514" i="6"/>
  <c r="C8513" i="6"/>
  <c r="C8512" i="6"/>
  <c r="C8511" i="6"/>
  <c r="C8510" i="6"/>
  <c r="C8509" i="6"/>
  <c r="C8508" i="6"/>
  <c r="C8507" i="6"/>
  <c r="C8506" i="6"/>
  <c r="C8505" i="6"/>
  <c r="C8504" i="6"/>
  <c r="C8503" i="6"/>
  <c r="C8502" i="6"/>
  <c r="C8501" i="6"/>
  <c r="C8500" i="6"/>
  <c r="C8499" i="6"/>
  <c r="C8498" i="6"/>
  <c r="C8497" i="6"/>
  <c r="C8496" i="6"/>
  <c r="C8495" i="6"/>
  <c r="C8494" i="6"/>
  <c r="C8493" i="6"/>
  <c r="C8492" i="6"/>
  <c r="C8491" i="6"/>
  <c r="C8490" i="6"/>
  <c r="C8489" i="6"/>
  <c r="C8488" i="6"/>
  <c r="C8487" i="6"/>
  <c r="C8486" i="6"/>
  <c r="C8485" i="6"/>
  <c r="C8484" i="6"/>
  <c r="C8483" i="6"/>
  <c r="C8482" i="6"/>
  <c r="C8481" i="6"/>
  <c r="C8480" i="6"/>
  <c r="C8479" i="6"/>
  <c r="C8478" i="6"/>
  <c r="C8477" i="6"/>
  <c r="C8476" i="6"/>
  <c r="C8475" i="6"/>
  <c r="C8474" i="6"/>
  <c r="C8473" i="6"/>
  <c r="C8472" i="6"/>
  <c r="C8471" i="6"/>
  <c r="C8470" i="6"/>
  <c r="C8469" i="6"/>
  <c r="C8468" i="6"/>
  <c r="C8467" i="6"/>
  <c r="C8466" i="6"/>
  <c r="C8465" i="6"/>
  <c r="C8464" i="6"/>
  <c r="C8463" i="6"/>
  <c r="C8462" i="6"/>
  <c r="C8461" i="6"/>
  <c r="C8460" i="6"/>
  <c r="C8459" i="6"/>
  <c r="C8458" i="6"/>
  <c r="C8457" i="6"/>
  <c r="C8456" i="6"/>
  <c r="C8455" i="6"/>
  <c r="C8454" i="6"/>
  <c r="C8453" i="6"/>
  <c r="C8452" i="6"/>
  <c r="C8451" i="6"/>
  <c r="C8450" i="6"/>
  <c r="C8449" i="6"/>
  <c r="C8448" i="6"/>
  <c r="C8447" i="6"/>
  <c r="C8446" i="6"/>
  <c r="C8445" i="6"/>
  <c r="C8444" i="6"/>
  <c r="C8443" i="6"/>
  <c r="C8442" i="6"/>
  <c r="C8441" i="6"/>
  <c r="C8440" i="6"/>
  <c r="C8439" i="6"/>
  <c r="C8438" i="6"/>
  <c r="C8437" i="6"/>
  <c r="C8436" i="6"/>
  <c r="C8435" i="6"/>
  <c r="C8434" i="6"/>
  <c r="C8433" i="6"/>
  <c r="C8432" i="6"/>
  <c r="C8431" i="6"/>
  <c r="C8430" i="6"/>
  <c r="C8429" i="6"/>
  <c r="C8428" i="6"/>
  <c r="C8427" i="6"/>
  <c r="C8426" i="6"/>
  <c r="C8425" i="6"/>
  <c r="C8424" i="6"/>
  <c r="C8423" i="6"/>
  <c r="C8422" i="6"/>
  <c r="C8421" i="6"/>
  <c r="C8420" i="6"/>
  <c r="C8419" i="6"/>
  <c r="C8418" i="6"/>
  <c r="C8417" i="6"/>
  <c r="C8416" i="6"/>
  <c r="C8415" i="6"/>
  <c r="C8414" i="6"/>
  <c r="C8413" i="6"/>
  <c r="C8412" i="6"/>
  <c r="C8411" i="6"/>
  <c r="C8410" i="6"/>
  <c r="C8409" i="6"/>
  <c r="C8408" i="6"/>
  <c r="C8407" i="6"/>
  <c r="C8406" i="6"/>
  <c r="C8405" i="6"/>
  <c r="C8404" i="6"/>
  <c r="C8403" i="6"/>
  <c r="C8402" i="6"/>
  <c r="C8401" i="6"/>
  <c r="C8400" i="6"/>
  <c r="C8399" i="6"/>
  <c r="C8398" i="6"/>
  <c r="C8397" i="6"/>
  <c r="C8396" i="6"/>
  <c r="C8395" i="6"/>
  <c r="C8394" i="6"/>
  <c r="C8393" i="6"/>
  <c r="C8392" i="6"/>
  <c r="C8391" i="6"/>
  <c r="C8390" i="6"/>
  <c r="C8389" i="6"/>
  <c r="C8388" i="6"/>
  <c r="C8387" i="6"/>
  <c r="C8386" i="6"/>
  <c r="C8385" i="6"/>
  <c r="C8384" i="6"/>
  <c r="C8383" i="6"/>
  <c r="C8382" i="6"/>
  <c r="C8381" i="6"/>
  <c r="C8380" i="6"/>
  <c r="C8379" i="6"/>
  <c r="C8378" i="6"/>
  <c r="C8377" i="6"/>
  <c r="C8376" i="6"/>
  <c r="C8375" i="6"/>
  <c r="C8374" i="6"/>
  <c r="C8373" i="6"/>
  <c r="C8372" i="6"/>
  <c r="C8371" i="6"/>
  <c r="C8370" i="6"/>
  <c r="C8369" i="6"/>
  <c r="C8368" i="6"/>
  <c r="C8367" i="6"/>
  <c r="C8366" i="6"/>
  <c r="C8365" i="6"/>
  <c r="C8364" i="6"/>
  <c r="C8363" i="6"/>
  <c r="C8362" i="6"/>
  <c r="C8361" i="6"/>
  <c r="C8360" i="6"/>
  <c r="C8359" i="6"/>
  <c r="C8358" i="6"/>
  <c r="C8357" i="6"/>
  <c r="C8356" i="6"/>
  <c r="C8355" i="6"/>
  <c r="C8354" i="6"/>
  <c r="C8353" i="6"/>
  <c r="C8352" i="6"/>
  <c r="C8351" i="6"/>
  <c r="C8350" i="6"/>
  <c r="C8349" i="6"/>
  <c r="C8348" i="6"/>
  <c r="C8347" i="6"/>
  <c r="C8346" i="6"/>
  <c r="C8345" i="6"/>
  <c r="C8344" i="6"/>
  <c r="C8343" i="6"/>
  <c r="C8342" i="6"/>
  <c r="C8341" i="6"/>
  <c r="C8340" i="6"/>
  <c r="C8339" i="6"/>
  <c r="C8338" i="6"/>
  <c r="C8337" i="6"/>
  <c r="C8336" i="6"/>
  <c r="C8335" i="6"/>
  <c r="C8334" i="6"/>
  <c r="C8333" i="6"/>
  <c r="C8332" i="6"/>
  <c r="C8331" i="6"/>
  <c r="C8330" i="6"/>
  <c r="C8329" i="6"/>
  <c r="C8328" i="6"/>
  <c r="C8327" i="6"/>
  <c r="C8326" i="6"/>
  <c r="C8325" i="6"/>
  <c r="C8324" i="6"/>
  <c r="C8323" i="6"/>
  <c r="C8322" i="6"/>
  <c r="C8321" i="6"/>
  <c r="C8320" i="6"/>
  <c r="C8319" i="6"/>
  <c r="C8318" i="6"/>
  <c r="C8317" i="6"/>
  <c r="C8316" i="6"/>
  <c r="C8315" i="6"/>
  <c r="C8314" i="6"/>
  <c r="C8313" i="6"/>
  <c r="C8312" i="6"/>
  <c r="C8311" i="6"/>
  <c r="C8310" i="6"/>
  <c r="C8309" i="6"/>
  <c r="C8308" i="6"/>
  <c r="C8307" i="6"/>
  <c r="C8306" i="6"/>
  <c r="C8305" i="6"/>
  <c r="C8304" i="6"/>
  <c r="C8303" i="6"/>
  <c r="C8302" i="6"/>
  <c r="C8301" i="6"/>
  <c r="C8300" i="6"/>
  <c r="C8299" i="6"/>
  <c r="C8298" i="6"/>
  <c r="C8297" i="6"/>
  <c r="C8296" i="6"/>
  <c r="C8295" i="6"/>
  <c r="C8294" i="6"/>
  <c r="C8293" i="6"/>
  <c r="C8292" i="6"/>
  <c r="C8291" i="6"/>
  <c r="C8290" i="6"/>
  <c r="C8289" i="6"/>
  <c r="C8288" i="6"/>
  <c r="C8287" i="6"/>
  <c r="C8286" i="6"/>
  <c r="C8285" i="6"/>
  <c r="C8284" i="6"/>
  <c r="C8283" i="6"/>
  <c r="C8282" i="6"/>
  <c r="C8281" i="6"/>
  <c r="C8280" i="6"/>
  <c r="C8279" i="6"/>
  <c r="C8278" i="6"/>
  <c r="C8277" i="6"/>
  <c r="C8276" i="6"/>
  <c r="C8275" i="6"/>
  <c r="C8274" i="6"/>
  <c r="C8273" i="6"/>
  <c r="C8272" i="6"/>
  <c r="C8271" i="6"/>
  <c r="C8270" i="6"/>
  <c r="C8269" i="6"/>
  <c r="C8268" i="6"/>
  <c r="C8267" i="6"/>
  <c r="C8266" i="6"/>
  <c r="C8265" i="6"/>
  <c r="C8264" i="6"/>
  <c r="C8263" i="6"/>
  <c r="C8262" i="6"/>
  <c r="C8261" i="6"/>
  <c r="C8260" i="6"/>
  <c r="C8259" i="6"/>
  <c r="C8258" i="6"/>
  <c r="C8257" i="6"/>
  <c r="C8256" i="6"/>
  <c r="C8255" i="6"/>
  <c r="C8254" i="6"/>
  <c r="C8253" i="6"/>
  <c r="C8252" i="6"/>
  <c r="C8251" i="6"/>
  <c r="C8250" i="6"/>
  <c r="C8249" i="6"/>
  <c r="C8248" i="6"/>
  <c r="C8247" i="6"/>
  <c r="C8246" i="6"/>
  <c r="C8245" i="6"/>
  <c r="C8244" i="6"/>
  <c r="C8243" i="6"/>
  <c r="C8242" i="6"/>
  <c r="C8241" i="6"/>
  <c r="C8240" i="6"/>
  <c r="C8239" i="6"/>
  <c r="C8238" i="6"/>
  <c r="C8237" i="6"/>
  <c r="C8236" i="6"/>
  <c r="C8235" i="6"/>
  <c r="C8234" i="6"/>
  <c r="C8233" i="6"/>
  <c r="C8232" i="6"/>
  <c r="C8231" i="6"/>
  <c r="C8230" i="6"/>
  <c r="C8229" i="6"/>
  <c r="C8228" i="6"/>
  <c r="C8227" i="6"/>
  <c r="C8226" i="6"/>
  <c r="C8225" i="6"/>
  <c r="C8224" i="6"/>
  <c r="C8223" i="6"/>
  <c r="C8222" i="6"/>
  <c r="C8221" i="6"/>
  <c r="C8220" i="6"/>
  <c r="C8219" i="6"/>
  <c r="C8218" i="6"/>
  <c r="C8217" i="6"/>
  <c r="C8216" i="6"/>
  <c r="C8215" i="6"/>
  <c r="C8214" i="6"/>
  <c r="C8213" i="6"/>
  <c r="C8212" i="6"/>
  <c r="C8211" i="6"/>
  <c r="C8210" i="6"/>
  <c r="C8209" i="6"/>
  <c r="C8208" i="6"/>
  <c r="C8207" i="6"/>
  <c r="C8206" i="6"/>
  <c r="C8205" i="6"/>
  <c r="C8204" i="6"/>
  <c r="C8203" i="6"/>
  <c r="C8202" i="6"/>
  <c r="C8201" i="6"/>
  <c r="C8200" i="6"/>
  <c r="C8199" i="6"/>
  <c r="C8198" i="6"/>
  <c r="C8197" i="6"/>
  <c r="C8196" i="6"/>
  <c r="C8195" i="6"/>
  <c r="C8194" i="6"/>
  <c r="C8193" i="6"/>
  <c r="C8192" i="6"/>
  <c r="C8191" i="6"/>
  <c r="C8190" i="6"/>
  <c r="C8189" i="6"/>
  <c r="C8188" i="6"/>
  <c r="C8187" i="6"/>
  <c r="C8186" i="6"/>
  <c r="C8185" i="6"/>
  <c r="C8184" i="6"/>
  <c r="C8183" i="6"/>
  <c r="C8182" i="6"/>
  <c r="C8181" i="6"/>
  <c r="C8180" i="6"/>
  <c r="C8179" i="6"/>
  <c r="C8178" i="6"/>
  <c r="C8177" i="6"/>
  <c r="C8176" i="6"/>
  <c r="C8175" i="6"/>
  <c r="C8174" i="6"/>
  <c r="C8173" i="6"/>
  <c r="C8172" i="6"/>
  <c r="C8171" i="6"/>
  <c r="C8170" i="6"/>
  <c r="C8169" i="6"/>
  <c r="C8168" i="6"/>
  <c r="C8167" i="6"/>
  <c r="C8166" i="6"/>
  <c r="C8165" i="6"/>
  <c r="C8164" i="6"/>
  <c r="C8163" i="6"/>
  <c r="C8162" i="6"/>
  <c r="C8161" i="6"/>
  <c r="C8160" i="6"/>
  <c r="C8159" i="6"/>
  <c r="C8158" i="6"/>
  <c r="C8157" i="6"/>
  <c r="C8156" i="6"/>
  <c r="C8155" i="6"/>
  <c r="C8154" i="6"/>
  <c r="C8153" i="6"/>
  <c r="C8152" i="6"/>
  <c r="C8151" i="6"/>
  <c r="C8150" i="6"/>
  <c r="C8149" i="6"/>
  <c r="C8148" i="6"/>
  <c r="C8147" i="6"/>
  <c r="C8146" i="6"/>
  <c r="C8145" i="6"/>
  <c r="C8144" i="6"/>
  <c r="C8143" i="6"/>
  <c r="C8142" i="6"/>
  <c r="C8141" i="6"/>
  <c r="C8140" i="6"/>
  <c r="C8139" i="6"/>
  <c r="C8138" i="6"/>
  <c r="C8137" i="6"/>
  <c r="C8136" i="6"/>
  <c r="C8135" i="6"/>
  <c r="C8134" i="6"/>
  <c r="C8133" i="6"/>
  <c r="C8132" i="6"/>
  <c r="C8131" i="6"/>
  <c r="C8130" i="6"/>
  <c r="C8129" i="6"/>
  <c r="C8128" i="6"/>
  <c r="C8127" i="6"/>
  <c r="C8126" i="6"/>
  <c r="C8125" i="6"/>
  <c r="C8124" i="6"/>
  <c r="C8123" i="6"/>
  <c r="C8122" i="6"/>
  <c r="C8121" i="6"/>
  <c r="C8120" i="6"/>
  <c r="C8119" i="6"/>
  <c r="C8118" i="6"/>
  <c r="C8117" i="6"/>
  <c r="C8116" i="6"/>
  <c r="C8115" i="6"/>
  <c r="C8114" i="6"/>
  <c r="C8113" i="6"/>
  <c r="C8112" i="6"/>
  <c r="C8111" i="6"/>
  <c r="C8110" i="6"/>
  <c r="C8109" i="6"/>
  <c r="C8108" i="6"/>
  <c r="C8107" i="6"/>
  <c r="C8106" i="6"/>
  <c r="C8105" i="6"/>
  <c r="C8104" i="6"/>
  <c r="C8103" i="6"/>
  <c r="C8102" i="6"/>
  <c r="C8101" i="6"/>
  <c r="C8100" i="6"/>
  <c r="C8099" i="6"/>
  <c r="C8098" i="6"/>
  <c r="C8097" i="6"/>
  <c r="C8096" i="6"/>
  <c r="C8095" i="6"/>
  <c r="C8094" i="6"/>
  <c r="C8093" i="6"/>
  <c r="C8092" i="6"/>
  <c r="C8091" i="6"/>
  <c r="C8090" i="6"/>
  <c r="C8089" i="6"/>
  <c r="C8088" i="6"/>
  <c r="C8087" i="6"/>
  <c r="C8086" i="6"/>
  <c r="C8085" i="6"/>
  <c r="C8084" i="6"/>
  <c r="C8083" i="6"/>
  <c r="C8082" i="6"/>
  <c r="C8081" i="6"/>
  <c r="C8080" i="6"/>
  <c r="C8079" i="6"/>
  <c r="C8078" i="6"/>
  <c r="C8077" i="6"/>
  <c r="C8076" i="6"/>
  <c r="C8075" i="6"/>
  <c r="C8074" i="6"/>
  <c r="C8073" i="6"/>
  <c r="C8072" i="6"/>
  <c r="C8071" i="6"/>
  <c r="C8070" i="6"/>
  <c r="C8069" i="6"/>
  <c r="C8068" i="6"/>
  <c r="C8067" i="6"/>
  <c r="C8066" i="6"/>
  <c r="C8065" i="6"/>
  <c r="C8064" i="6"/>
  <c r="C8063" i="6"/>
  <c r="C8062" i="6"/>
  <c r="C8061" i="6"/>
  <c r="C8060" i="6"/>
  <c r="C8059" i="6"/>
  <c r="C8058" i="6"/>
  <c r="C8057" i="6"/>
  <c r="C8056" i="6"/>
  <c r="C8055" i="6"/>
  <c r="C8054" i="6"/>
  <c r="C8053" i="6"/>
  <c r="C8052" i="6"/>
  <c r="C8051" i="6"/>
  <c r="C8050" i="6"/>
  <c r="C8049" i="6"/>
  <c r="C8048" i="6"/>
  <c r="C8047" i="6"/>
  <c r="C8046" i="6"/>
  <c r="C8045" i="6"/>
  <c r="C8044" i="6"/>
  <c r="C8043" i="6"/>
  <c r="C8042" i="6"/>
  <c r="C8041" i="6"/>
  <c r="C8040" i="6"/>
  <c r="C8039" i="6"/>
  <c r="C8038" i="6"/>
  <c r="C8037" i="6"/>
  <c r="C8036" i="6"/>
  <c r="C8035" i="6"/>
  <c r="C8034" i="6"/>
  <c r="C8033" i="6"/>
  <c r="C8032" i="6"/>
  <c r="C8031" i="6"/>
  <c r="C8030" i="6"/>
  <c r="C8029" i="6"/>
  <c r="C8028" i="6"/>
  <c r="C8027" i="6"/>
  <c r="C8026" i="6"/>
  <c r="C8025" i="6"/>
  <c r="C8024" i="6"/>
  <c r="C8023" i="6"/>
  <c r="C8022" i="6"/>
  <c r="C8021" i="6"/>
  <c r="C8020" i="6"/>
  <c r="C8019" i="6"/>
  <c r="C8018" i="6"/>
  <c r="C8017" i="6"/>
  <c r="C8016" i="6"/>
  <c r="C8015" i="6"/>
  <c r="C8014" i="6"/>
  <c r="C8013" i="6"/>
  <c r="C8012" i="6"/>
  <c r="C8011" i="6"/>
  <c r="C8010" i="6"/>
  <c r="C8009" i="6"/>
  <c r="C8008" i="6"/>
  <c r="C8007" i="6"/>
  <c r="C8006" i="6"/>
  <c r="C8005" i="6"/>
  <c r="C8004" i="6"/>
  <c r="C8003" i="6"/>
  <c r="C8002" i="6"/>
  <c r="C8001" i="6"/>
  <c r="C8000" i="6"/>
  <c r="C7999" i="6"/>
  <c r="C7998" i="6"/>
  <c r="C7997" i="6"/>
  <c r="C7996" i="6"/>
  <c r="C7995" i="6"/>
  <c r="C7994" i="6"/>
  <c r="C7993" i="6"/>
  <c r="C7992" i="6"/>
  <c r="C7991" i="6"/>
  <c r="C7990" i="6"/>
  <c r="C7989" i="6"/>
  <c r="C7988" i="6"/>
  <c r="C7987" i="6"/>
  <c r="C7986" i="6"/>
  <c r="C7985" i="6"/>
  <c r="C7984" i="6"/>
  <c r="C7983" i="6"/>
  <c r="C7982" i="6"/>
  <c r="C7981" i="6"/>
  <c r="C7980" i="6"/>
  <c r="C7979" i="6"/>
  <c r="C7978" i="6"/>
  <c r="C7977" i="6"/>
  <c r="C7976" i="6"/>
  <c r="C7975" i="6"/>
  <c r="C7974" i="6"/>
  <c r="C7973" i="6"/>
  <c r="C7972" i="6"/>
  <c r="C7971" i="6"/>
  <c r="C7970" i="6"/>
  <c r="C7969" i="6"/>
  <c r="C7968" i="6"/>
  <c r="C7967" i="6"/>
  <c r="C7966" i="6"/>
  <c r="C7965" i="6"/>
  <c r="C7964" i="6"/>
  <c r="C7963" i="6"/>
  <c r="C7962" i="6"/>
  <c r="C7961" i="6"/>
  <c r="C7960" i="6"/>
  <c r="C7959" i="6"/>
  <c r="C7958" i="6"/>
  <c r="C7957" i="6"/>
  <c r="C7956" i="6"/>
  <c r="C7955" i="6"/>
  <c r="C7954" i="6"/>
  <c r="C7953" i="6"/>
  <c r="C7952" i="6"/>
  <c r="C7951" i="6"/>
  <c r="C7950" i="6"/>
  <c r="C7949" i="6"/>
  <c r="C7948" i="6"/>
  <c r="C7947" i="6"/>
  <c r="C7946" i="6"/>
  <c r="C7945" i="6"/>
  <c r="C7944" i="6"/>
  <c r="C7943" i="6"/>
  <c r="C7942" i="6"/>
  <c r="C7941" i="6"/>
  <c r="C7940" i="6"/>
  <c r="C7939" i="6"/>
  <c r="C7938" i="6"/>
  <c r="C7937" i="6"/>
  <c r="C7936" i="6"/>
  <c r="C7935" i="6"/>
  <c r="C7934" i="6"/>
  <c r="C7933" i="6"/>
  <c r="C7932" i="6"/>
  <c r="C7931" i="6"/>
  <c r="C7930" i="6"/>
  <c r="C7929" i="6"/>
  <c r="C7928" i="6"/>
  <c r="C7927" i="6"/>
  <c r="C7926" i="6"/>
  <c r="C7925" i="6"/>
  <c r="C7924" i="6"/>
  <c r="C7923" i="6"/>
  <c r="C7922" i="6"/>
  <c r="C7921" i="6"/>
  <c r="C7920" i="6"/>
  <c r="C7919" i="6"/>
  <c r="C7918" i="6"/>
  <c r="C7917" i="6"/>
  <c r="C7916" i="6"/>
  <c r="C7915" i="6"/>
  <c r="C7914" i="6"/>
  <c r="C7913" i="6"/>
  <c r="C7912" i="6"/>
  <c r="C7911" i="6"/>
  <c r="C7910" i="6"/>
  <c r="C7909" i="6"/>
  <c r="C7908" i="6"/>
  <c r="C7907" i="6"/>
  <c r="C7906" i="6"/>
  <c r="C7905" i="6"/>
  <c r="C7904" i="6"/>
  <c r="C7903" i="6"/>
  <c r="C7902" i="6"/>
  <c r="C7901" i="6"/>
  <c r="C7900" i="6"/>
  <c r="C7899" i="6"/>
  <c r="C7898" i="6"/>
  <c r="C7897" i="6"/>
  <c r="C7896" i="6"/>
  <c r="C7895" i="6"/>
  <c r="C7894" i="6"/>
  <c r="C7893" i="6"/>
  <c r="C7892" i="6"/>
  <c r="C7891" i="6"/>
  <c r="C7890" i="6"/>
  <c r="C7889" i="6"/>
  <c r="C7888" i="6"/>
  <c r="C7887" i="6"/>
  <c r="C7886" i="6"/>
  <c r="C7885" i="6"/>
  <c r="C7884" i="6"/>
  <c r="C7883" i="6"/>
  <c r="C7882" i="6"/>
  <c r="C7881" i="6"/>
  <c r="C7880" i="6"/>
  <c r="C7879" i="6"/>
  <c r="C7878" i="6"/>
  <c r="C7877" i="6"/>
  <c r="C7876" i="6"/>
  <c r="C7875" i="6"/>
  <c r="C7874" i="6"/>
  <c r="C7873" i="6"/>
  <c r="C7872" i="6"/>
  <c r="C7871" i="6"/>
  <c r="C7870" i="6"/>
  <c r="C7869" i="6"/>
  <c r="C7868" i="6"/>
  <c r="C7867" i="6"/>
  <c r="C7866" i="6"/>
  <c r="C7865" i="6"/>
  <c r="C7864" i="6"/>
  <c r="C7863" i="6"/>
  <c r="C7862" i="6"/>
  <c r="C7861" i="6"/>
  <c r="C7860" i="6"/>
  <c r="C7859" i="6"/>
  <c r="C7858" i="6"/>
  <c r="C7857" i="6"/>
  <c r="C7856" i="6"/>
  <c r="C7855" i="6"/>
  <c r="C7854" i="6"/>
  <c r="C7853" i="6"/>
  <c r="C7852" i="6"/>
  <c r="C7851" i="6"/>
  <c r="C7850" i="6"/>
  <c r="C7849" i="6"/>
  <c r="C7848" i="6"/>
  <c r="C7847" i="6"/>
  <c r="C7846" i="6"/>
  <c r="C7845" i="6"/>
  <c r="C7844" i="6"/>
  <c r="C7843" i="6"/>
  <c r="C7842" i="6"/>
  <c r="C7841" i="6"/>
  <c r="C7840" i="6"/>
  <c r="C7839" i="6"/>
  <c r="C7838" i="6"/>
  <c r="C7837" i="6"/>
  <c r="C7836" i="6"/>
  <c r="C7835" i="6"/>
  <c r="C7834" i="6"/>
  <c r="C7833" i="6"/>
  <c r="C7832" i="6"/>
  <c r="C7831" i="6"/>
  <c r="C7830" i="6"/>
  <c r="C7829" i="6"/>
  <c r="C7828" i="6"/>
  <c r="C7827" i="6"/>
  <c r="C7826" i="6"/>
  <c r="C7825" i="6"/>
  <c r="C7824" i="6"/>
  <c r="C7823" i="6"/>
  <c r="C7822" i="6"/>
  <c r="C7821" i="6"/>
  <c r="C7820" i="6"/>
  <c r="C7819" i="6"/>
  <c r="C7818" i="6"/>
  <c r="C7817" i="6"/>
  <c r="C7816" i="6"/>
  <c r="C7815" i="6"/>
  <c r="C7814" i="6"/>
  <c r="C7813" i="6"/>
  <c r="C7812" i="6"/>
  <c r="C7811" i="6"/>
  <c r="C7810" i="6"/>
  <c r="C7809" i="6"/>
  <c r="C7808" i="6"/>
  <c r="C7807" i="6"/>
  <c r="C7806" i="6"/>
  <c r="C7805" i="6"/>
  <c r="C7804" i="6"/>
  <c r="C7803" i="6"/>
  <c r="C7802" i="6"/>
  <c r="C7801" i="6"/>
  <c r="C7800" i="6"/>
  <c r="C7799" i="6"/>
  <c r="C7798" i="6"/>
  <c r="C7797" i="6"/>
  <c r="C7796" i="6"/>
  <c r="C7795" i="6"/>
  <c r="C7794" i="6"/>
  <c r="C7793" i="6"/>
  <c r="C7792" i="6"/>
  <c r="C7791" i="6"/>
  <c r="C7790" i="6"/>
  <c r="C7789" i="6"/>
  <c r="C7788" i="6"/>
  <c r="C7787" i="6"/>
  <c r="C7786" i="6"/>
  <c r="C7785" i="6"/>
  <c r="C7784" i="6"/>
  <c r="C7783" i="6"/>
  <c r="C7782" i="6"/>
  <c r="C7781" i="6"/>
  <c r="C7780" i="6"/>
  <c r="C7779" i="6"/>
  <c r="C7778" i="6"/>
  <c r="C7777" i="6"/>
  <c r="C7776" i="6"/>
  <c r="C7775" i="6"/>
  <c r="C7774" i="6"/>
  <c r="C7773" i="6"/>
  <c r="C7772" i="6"/>
  <c r="C7771" i="6"/>
  <c r="C7770" i="6"/>
  <c r="C7769" i="6"/>
  <c r="C7768" i="6"/>
  <c r="C7767" i="6"/>
  <c r="C7766" i="6"/>
  <c r="C7765" i="6"/>
  <c r="C7764" i="6"/>
  <c r="C7763" i="6"/>
  <c r="C7762" i="6"/>
  <c r="C7761" i="6"/>
  <c r="C7760" i="6"/>
  <c r="C7759" i="6"/>
  <c r="C7758" i="6"/>
  <c r="C7757" i="6"/>
  <c r="C7756" i="6"/>
  <c r="C7755" i="6"/>
  <c r="C7754" i="6"/>
  <c r="C7753" i="6"/>
  <c r="C7752" i="6"/>
  <c r="C7751" i="6"/>
  <c r="C7750" i="6"/>
  <c r="C7749" i="6"/>
  <c r="C7748" i="6"/>
  <c r="C7747" i="6"/>
  <c r="C7746" i="6"/>
  <c r="C7745" i="6"/>
  <c r="C7744" i="6"/>
  <c r="C7743" i="6"/>
  <c r="C7742" i="6"/>
  <c r="C7741" i="6"/>
  <c r="C7740" i="6"/>
  <c r="C7739" i="6"/>
  <c r="C7738" i="6"/>
  <c r="C7737" i="6"/>
  <c r="C7736" i="6"/>
  <c r="C7735" i="6"/>
  <c r="C7734" i="6"/>
  <c r="C7733" i="6"/>
  <c r="C7732" i="6"/>
  <c r="C7731" i="6"/>
  <c r="C7730" i="6"/>
  <c r="C7729" i="6"/>
  <c r="C7728" i="6"/>
  <c r="C7727" i="6"/>
  <c r="C7726" i="6"/>
  <c r="C7725" i="6"/>
  <c r="C7724" i="6"/>
  <c r="C7723" i="6"/>
  <c r="C7722" i="6"/>
  <c r="C7721" i="6"/>
  <c r="C7720" i="6"/>
  <c r="C7719" i="6"/>
  <c r="C7718" i="6"/>
  <c r="C7717" i="6"/>
  <c r="C7716" i="6"/>
  <c r="C7715" i="6"/>
  <c r="C7714" i="6"/>
  <c r="C7713" i="6"/>
  <c r="C7712" i="6"/>
  <c r="C7711" i="6"/>
  <c r="C7710" i="6"/>
  <c r="C7709" i="6"/>
  <c r="C7708" i="6"/>
  <c r="C7707" i="6"/>
  <c r="C7706" i="6"/>
  <c r="C7705" i="6"/>
  <c r="C7704" i="6"/>
  <c r="C7703" i="6"/>
  <c r="C7702" i="6"/>
  <c r="C7701" i="6"/>
  <c r="C7700" i="6"/>
  <c r="C7699" i="6"/>
  <c r="C7698" i="6"/>
  <c r="C7697" i="6"/>
  <c r="C7696" i="6"/>
  <c r="C7695" i="6"/>
  <c r="C7694" i="6"/>
  <c r="C7693" i="6"/>
  <c r="C7692" i="6"/>
  <c r="C7691" i="6"/>
  <c r="C7690" i="6"/>
  <c r="C7689" i="6"/>
  <c r="C7688" i="6"/>
  <c r="C7687" i="6"/>
  <c r="C7686" i="6"/>
  <c r="C7685" i="6"/>
  <c r="C7684" i="6"/>
  <c r="C7683" i="6"/>
  <c r="C7682" i="6"/>
  <c r="C7681" i="6"/>
  <c r="C7680" i="6"/>
  <c r="C7679" i="6"/>
  <c r="C7678" i="6"/>
  <c r="C7677" i="6"/>
  <c r="C7676" i="6"/>
  <c r="C7675" i="6"/>
  <c r="C7674" i="6"/>
  <c r="C7673" i="6"/>
  <c r="C7672" i="6"/>
  <c r="C7671" i="6"/>
  <c r="C7670" i="6"/>
  <c r="C7669" i="6"/>
  <c r="C7668" i="6"/>
  <c r="C7667" i="6"/>
  <c r="C7666" i="6"/>
  <c r="C7665" i="6"/>
  <c r="C7664" i="6"/>
  <c r="C7663" i="6"/>
  <c r="C7662" i="6"/>
  <c r="C7661" i="6"/>
  <c r="C7660" i="6"/>
  <c r="C7659" i="6"/>
  <c r="C7658" i="6"/>
  <c r="C7657" i="6"/>
  <c r="C7656" i="6"/>
  <c r="C7655" i="6"/>
  <c r="C7654" i="6"/>
  <c r="C7653" i="6"/>
  <c r="C7652" i="6"/>
  <c r="C7651" i="6"/>
  <c r="C7650" i="6"/>
  <c r="C7649" i="6"/>
  <c r="C7648" i="6"/>
  <c r="C7647" i="6"/>
  <c r="C7646" i="6"/>
  <c r="C7645" i="6"/>
  <c r="C7644" i="6"/>
  <c r="C7643" i="6"/>
  <c r="C7642" i="6"/>
  <c r="C7641" i="6"/>
  <c r="C7640" i="6"/>
  <c r="C7639" i="6"/>
  <c r="C7638" i="6"/>
  <c r="C7637" i="6"/>
  <c r="C7636" i="6"/>
  <c r="C7635" i="6"/>
  <c r="C7634" i="6"/>
  <c r="C7633" i="6"/>
  <c r="C7632" i="6"/>
  <c r="C7631" i="6"/>
  <c r="C7630" i="6"/>
  <c r="C7629" i="6"/>
  <c r="C7628" i="6"/>
  <c r="C7627" i="6"/>
  <c r="C7626" i="6"/>
  <c r="C7625" i="6"/>
  <c r="C7624" i="6"/>
  <c r="C7623" i="6"/>
  <c r="C7622" i="6"/>
  <c r="C7621" i="6"/>
  <c r="C7620" i="6"/>
  <c r="C7619" i="6"/>
  <c r="C7618" i="6"/>
  <c r="C7617" i="6"/>
  <c r="C7616" i="6"/>
  <c r="C7615" i="6"/>
  <c r="C7614" i="6"/>
  <c r="C7613" i="6"/>
  <c r="C7612" i="6"/>
  <c r="C7611" i="6"/>
  <c r="C7610" i="6"/>
  <c r="C7609" i="6"/>
  <c r="C7608" i="6"/>
  <c r="C7607" i="6"/>
  <c r="C7606" i="6"/>
  <c r="C7605" i="6"/>
  <c r="C7604" i="6"/>
  <c r="C7603" i="6"/>
  <c r="C7602" i="6"/>
  <c r="C7601" i="6"/>
  <c r="C7600" i="6"/>
  <c r="C7599" i="6"/>
  <c r="C7598" i="6"/>
  <c r="C7597" i="6"/>
  <c r="C7596" i="6"/>
  <c r="C7595" i="6"/>
  <c r="C7594" i="6"/>
  <c r="C7593" i="6"/>
  <c r="C7592" i="6"/>
  <c r="C7591" i="6"/>
  <c r="C7590" i="6"/>
  <c r="C7589" i="6"/>
  <c r="C7588" i="6"/>
  <c r="C7587" i="6"/>
  <c r="C7586" i="6"/>
  <c r="C7585" i="6"/>
  <c r="C7584" i="6"/>
  <c r="C7583" i="6"/>
  <c r="C7582" i="6"/>
  <c r="C7581" i="6"/>
  <c r="C7580" i="6"/>
  <c r="C7579" i="6"/>
  <c r="C7578" i="6"/>
  <c r="C7577" i="6"/>
  <c r="C7576" i="6"/>
  <c r="C7575" i="6"/>
  <c r="C7574" i="6"/>
  <c r="C7573" i="6"/>
  <c r="C7572" i="6"/>
  <c r="C7571" i="6"/>
  <c r="C7570" i="6"/>
  <c r="C7569" i="6"/>
  <c r="C7568" i="6"/>
  <c r="C7567" i="6"/>
  <c r="C7566" i="6"/>
  <c r="C7565" i="6"/>
  <c r="C7564" i="6"/>
  <c r="C7563" i="6"/>
  <c r="C7562" i="6"/>
  <c r="C7561" i="6"/>
  <c r="C7560" i="6"/>
  <c r="C7559" i="6"/>
  <c r="C7558" i="6"/>
  <c r="C7557" i="6"/>
  <c r="C7556" i="6"/>
  <c r="C7555" i="6"/>
  <c r="C7554" i="6"/>
  <c r="C7553" i="6"/>
  <c r="C7552" i="6"/>
  <c r="C7551" i="6"/>
  <c r="C7550" i="6"/>
  <c r="C7549" i="6"/>
  <c r="C7548" i="6"/>
  <c r="C7547" i="6"/>
  <c r="C7546" i="6"/>
  <c r="C7545" i="6"/>
  <c r="C7544" i="6"/>
  <c r="C7543" i="6"/>
  <c r="C7542" i="6"/>
  <c r="C7541" i="6"/>
  <c r="C7540" i="6"/>
  <c r="C7539" i="6"/>
  <c r="C7538" i="6"/>
  <c r="C7537" i="6"/>
  <c r="C7536" i="6"/>
  <c r="C7535" i="6"/>
  <c r="C7534" i="6"/>
  <c r="C7533" i="6"/>
  <c r="C7532" i="6"/>
  <c r="C7531" i="6"/>
  <c r="C7530" i="6"/>
  <c r="C7529" i="6"/>
  <c r="C7528" i="6"/>
  <c r="C7527" i="6"/>
  <c r="C7526" i="6"/>
  <c r="C7525" i="6"/>
  <c r="C7524" i="6"/>
  <c r="C7523" i="6"/>
  <c r="C7522" i="6"/>
  <c r="C7521" i="6"/>
  <c r="C7520" i="6"/>
  <c r="C7519" i="6"/>
  <c r="C7518" i="6"/>
  <c r="C7517" i="6"/>
  <c r="C7516" i="6"/>
  <c r="C7515" i="6"/>
  <c r="C7514" i="6"/>
  <c r="C7513" i="6"/>
  <c r="C7512" i="6"/>
  <c r="C7511" i="6"/>
  <c r="C7510" i="6"/>
  <c r="C7509" i="6"/>
  <c r="C7508" i="6"/>
  <c r="C7507" i="6"/>
  <c r="C7506" i="6"/>
  <c r="C7505" i="6"/>
  <c r="C7504" i="6"/>
  <c r="C7503" i="6"/>
  <c r="C7502" i="6"/>
  <c r="C7501" i="6"/>
  <c r="C7500" i="6"/>
  <c r="C7499" i="6"/>
  <c r="C7498" i="6"/>
  <c r="C7497" i="6"/>
  <c r="C7496" i="6"/>
  <c r="C7495" i="6"/>
  <c r="C7494" i="6"/>
  <c r="C7493" i="6"/>
  <c r="C7492" i="6"/>
  <c r="C7491" i="6"/>
  <c r="C7490" i="6"/>
  <c r="C7489" i="6"/>
  <c r="C7488" i="6"/>
  <c r="C7487" i="6"/>
  <c r="C7486" i="6"/>
  <c r="C7485" i="6"/>
  <c r="C7484" i="6"/>
  <c r="C7483" i="6"/>
  <c r="C7482" i="6"/>
  <c r="C7481" i="6"/>
  <c r="C7480" i="6"/>
  <c r="C7479" i="6"/>
  <c r="C7478" i="6"/>
  <c r="C7477" i="6"/>
  <c r="C7476" i="6"/>
  <c r="C7475" i="6"/>
  <c r="C7474" i="6"/>
  <c r="C7473" i="6"/>
  <c r="C7472" i="6"/>
  <c r="C7471" i="6"/>
  <c r="C7470" i="6"/>
  <c r="C7469" i="6"/>
  <c r="C7468" i="6"/>
  <c r="C7467" i="6"/>
  <c r="C7466" i="6"/>
  <c r="C7465" i="6"/>
  <c r="C7464" i="6"/>
  <c r="C7463" i="6"/>
  <c r="C7462" i="6"/>
  <c r="C7461" i="6"/>
  <c r="C7460" i="6"/>
  <c r="C7459" i="6"/>
  <c r="C7458" i="6"/>
  <c r="C7457" i="6"/>
  <c r="C7456" i="6"/>
  <c r="C7455" i="6"/>
  <c r="C7454" i="6"/>
  <c r="C7453" i="6"/>
  <c r="C7452" i="6"/>
  <c r="C7451" i="6"/>
  <c r="C7450" i="6"/>
  <c r="C7449" i="6"/>
  <c r="C7448" i="6"/>
  <c r="C7447" i="6"/>
  <c r="C7446" i="6"/>
  <c r="C7445" i="6"/>
  <c r="C7444" i="6"/>
  <c r="C7443" i="6"/>
  <c r="C7442" i="6"/>
  <c r="C7441" i="6"/>
  <c r="C7440" i="6"/>
  <c r="C7439" i="6"/>
  <c r="C7438" i="6"/>
  <c r="C7437" i="6"/>
  <c r="C7436" i="6"/>
  <c r="C7435" i="6"/>
  <c r="C7434" i="6"/>
  <c r="C7433" i="6"/>
  <c r="C7432" i="6"/>
  <c r="C7431" i="6"/>
  <c r="C7430" i="6"/>
  <c r="C7429" i="6"/>
  <c r="C7428" i="6"/>
  <c r="C7427" i="6"/>
  <c r="C7426" i="6"/>
  <c r="C7425" i="6"/>
  <c r="C7424" i="6"/>
  <c r="C7423" i="6"/>
  <c r="C7422" i="6"/>
  <c r="C7421" i="6"/>
  <c r="C7420" i="6"/>
  <c r="C7419" i="6"/>
  <c r="C7418" i="6"/>
  <c r="C7417" i="6"/>
  <c r="C7416" i="6"/>
  <c r="C7415" i="6"/>
  <c r="C7414" i="6"/>
  <c r="C7413" i="6"/>
  <c r="C7412" i="6"/>
  <c r="C7411" i="6"/>
  <c r="C7410" i="6"/>
  <c r="C7409" i="6"/>
  <c r="C7408" i="6"/>
  <c r="C7407" i="6"/>
  <c r="C7406" i="6"/>
  <c r="C7405" i="6"/>
  <c r="C7404" i="6"/>
  <c r="C7403" i="6"/>
  <c r="C7402" i="6"/>
  <c r="C7401" i="6"/>
  <c r="C7400" i="6"/>
  <c r="C7399" i="6"/>
  <c r="C7398" i="6"/>
  <c r="C7397" i="6"/>
  <c r="C7396" i="6"/>
  <c r="C7395" i="6"/>
  <c r="C7394" i="6"/>
  <c r="C7393" i="6"/>
  <c r="C7392" i="6"/>
  <c r="C7391" i="6"/>
  <c r="C7390" i="6"/>
  <c r="C7389" i="6"/>
  <c r="C7388" i="6"/>
  <c r="C7387" i="6"/>
  <c r="C7386" i="6"/>
  <c r="C7385" i="6"/>
  <c r="C7384" i="6"/>
  <c r="C7383" i="6"/>
  <c r="C7382" i="6"/>
  <c r="C7381" i="6"/>
  <c r="C7380" i="6"/>
  <c r="C7379" i="6"/>
  <c r="C7378" i="6"/>
  <c r="C7377" i="6"/>
  <c r="C7376" i="6"/>
  <c r="C7375" i="6"/>
  <c r="C7374" i="6"/>
  <c r="C7373" i="6"/>
  <c r="C7372" i="6"/>
  <c r="C7371" i="6"/>
  <c r="C7370" i="6"/>
  <c r="C7369" i="6"/>
  <c r="C7368" i="6"/>
  <c r="C7367" i="6"/>
  <c r="C7366" i="6"/>
  <c r="C7365" i="6"/>
  <c r="C7364" i="6"/>
  <c r="C7363" i="6"/>
  <c r="C7362" i="6"/>
  <c r="C7361" i="6"/>
  <c r="C7360" i="6"/>
  <c r="C7359" i="6"/>
  <c r="C7358" i="6"/>
  <c r="C7357" i="6"/>
  <c r="C7356" i="6"/>
  <c r="C7355" i="6"/>
  <c r="C7354" i="6"/>
  <c r="C7353" i="6"/>
  <c r="C7352" i="6"/>
  <c r="C7351" i="6"/>
  <c r="C7350" i="6"/>
  <c r="C7349" i="6"/>
  <c r="C7348" i="6"/>
  <c r="C7347" i="6"/>
  <c r="C7346" i="6"/>
  <c r="C7345" i="6"/>
  <c r="C7344" i="6"/>
  <c r="C7343" i="6"/>
  <c r="C7342" i="6"/>
  <c r="C7341" i="6"/>
  <c r="C7340" i="6"/>
  <c r="C7339" i="6"/>
  <c r="C7338" i="6"/>
  <c r="C7337" i="6"/>
  <c r="C7336" i="6"/>
  <c r="C7335" i="6"/>
  <c r="C7334" i="6"/>
  <c r="C7333" i="6"/>
  <c r="C7332" i="6"/>
  <c r="C7331" i="6"/>
  <c r="C7330" i="6"/>
  <c r="C7329" i="6"/>
  <c r="C7328" i="6"/>
  <c r="C7327" i="6"/>
  <c r="C7326" i="6"/>
  <c r="C7325" i="6"/>
  <c r="C7324" i="6"/>
  <c r="C7323" i="6"/>
  <c r="C7322" i="6"/>
  <c r="C7321" i="6"/>
  <c r="C7320" i="6"/>
  <c r="C7319" i="6"/>
  <c r="C7318" i="6"/>
  <c r="C7317" i="6"/>
  <c r="C7316" i="6"/>
  <c r="C7315" i="6"/>
  <c r="C7314" i="6"/>
  <c r="C7313" i="6"/>
  <c r="C7312" i="6"/>
  <c r="C7311" i="6"/>
  <c r="C7310" i="6"/>
  <c r="C7309" i="6"/>
  <c r="C7308" i="6"/>
  <c r="C7307" i="6"/>
  <c r="C7306" i="6"/>
  <c r="C7305" i="6"/>
  <c r="C7304" i="6"/>
  <c r="C7303" i="6"/>
  <c r="C7302" i="6"/>
  <c r="C7301" i="6"/>
  <c r="C7300" i="6"/>
  <c r="C7299" i="6"/>
  <c r="C7298" i="6"/>
  <c r="C7297" i="6"/>
  <c r="C7296" i="6"/>
  <c r="C7295" i="6"/>
  <c r="C7294" i="6"/>
  <c r="C7293" i="6"/>
  <c r="C7292" i="6"/>
  <c r="C7291" i="6"/>
  <c r="C7290" i="6"/>
  <c r="C7289" i="6"/>
  <c r="C7288" i="6"/>
  <c r="C7287" i="6"/>
  <c r="C7286" i="6"/>
  <c r="C7285" i="6"/>
  <c r="C7284" i="6"/>
  <c r="C7283" i="6"/>
  <c r="C7282" i="6"/>
  <c r="C7281" i="6"/>
  <c r="C7280" i="6"/>
  <c r="C7279" i="6"/>
  <c r="C7278" i="6"/>
  <c r="C7277" i="6"/>
  <c r="C7276" i="6"/>
  <c r="C7275" i="6"/>
  <c r="C7274" i="6"/>
  <c r="C7273" i="6"/>
  <c r="C7272" i="6"/>
  <c r="C7271" i="6"/>
  <c r="C7270" i="6"/>
  <c r="C7269" i="6"/>
  <c r="C7268" i="6"/>
  <c r="C7267" i="6"/>
  <c r="C7266" i="6"/>
  <c r="C7265" i="6"/>
  <c r="C7264" i="6"/>
  <c r="C7263" i="6"/>
  <c r="C7262" i="6"/>
  <c r="C7261" i="6"/>
  <c r="C7260" i="6"/>
  <c r="C7259" i="6"/>
  <c r="C7258" i="6"/>
  <c r="C7257" i="6"/>
  <c r="C7256" i="6"/>
  <c r="C7255" i="6"/>
  <c r="C7254" i="6"/>
  <c r="C7253" i="6"/>
  <c r="C7252" i="6"/>
  <c r="C7251" i="6"/>
  <c r="C7250" i="6"/>
  <c r="C7249" i="6"/>
  <c r="C7248" i="6"/>
  <c r="C7247" i="6"/>
  <c r="C7246" i="6"/>
  <c r="C7245" i="6"/>
  <c r="C7244" i="6"/>
  <c r="C7243" i="6"/>
  <c r="C7242" i="6"/>
  <c r="C7241" i="6"/>
  <c r="C7240" i="6"/>
  <c r="C7239" i="6"/>
  <c r="C7238" i="6"/>
  <c r="C7237" i="6"/>
  <c r="C7236" i="6"/>
  <c r="C7235" i="6"/>
  <c r="C7234" i="6"/>
  <c r="C7233" i="6"/>
  <c r="C7232" i="6"/>
  <c r="C7231" i="6"/>
  <c r="C7230" i="6"/>
  <c r="C7229" i="6"/>
  <c r="C7228" i="6"/>
  <c r="C7227" i="6"/>
  <c r="C7226" i="6"/>
  <c r="C7225" i="6"/>
  <c r="C7224" i="6"/>
  <c r="C7223" i="6"/>
  <c r="C7222" i="6"/>
  <c r="C7221" i="6"/>
  <c r="C7220" i="6"/>
  <c r="C7219" i="6"/>
  <c r="C7218" i="6"/>
  <c r="C7217" i="6"/>
  <c r="C7216" i="6"/>
  <c r="C7215" i="6"/>
  <c r="C7214" i="6"/>
  <c r="C7213" i="6"/>
  <c r="C7212" i="6"/>
  <c r="C7211" i="6"/>
  <c r="C7210" i="6"/>
  <c r="C7209" i="6"/>
  <c r="C7208" i="6"/>
  <c r="C7207" i="6"/>
  <c r="C7206" i="6"/>
  <c r="C7205" i="6"/>
  <c r="C7204" i="6"/>
  <c r="C7203" i="6"/>
  <c r="C7202" i="6"/>
  <c r="C7201" i="6"/>
  <c r="C7200" i="6"/>
  <c r="C7199" i="6"/>
  <c r="C7198" i="6"/>
  <c r="C7197" i="6"/>
  <c r="C7196" i="6"/>
  <c r="C7195" i="6"/>
  <c r="C7194" i="6"/>
  <c r="C7193" i="6"/>
  <c r="C7192" i="6"/>
  <c r="C7191" i="6"/>
  <c r="C7190" i="6"/>
  <c r="C7189" i="6"/>
  <c r="C7188" i="6"/>
  <c r="C7187" i="6"/>
  <c r="C7186" i="6"/>
  <c r="C7185" i="6"/>
  <c r="C7184" i="6"/>
  <c r="C7183" i="6"/>
  <c r="C7182" i="6"/>
  <c r="C7181" i="6"/>
  <c r="C7180" i="6"/>
  <c r="C7179" i="6"/>
  <c r="C7178" i="6"/>
  <c r="C7177" i="6"/>
  <c r="C7176" i="6"/>
  <c r="C7175" i="6"/>
  <c r="C7174" i="6"/>
  <c r="C7173" i="6"/>
  <c r="C7172" i="6"/>
  <c r="C7171" i="6"/>
  <c r="C7170" i="6"/>
  <c r="C7169" i="6"/>
  <c r="C7168" i="6"/>
  <c r="C7167" i="6"/>
  <c r="C7166" i="6"/>
  <c r="C7165" i="6"/>
  <c r="C7164" i="6"/>
  <c r="C7163" i="6"/>
  <c r="C7162" i="6"/>
  <c r="C7161" i="6"/>
  <c r="C7160" i="6"/>
  <c r="C7159" i="6"/>
  <c r="C7158" i="6"/>
  <c r="C7157" i="6"/>
  <c r="C7156" i="6"/>
  <c r="C7155" i="6"/>
  <c r="C7154" i="6"/>
  <c r="C7153" i="6"/>
  <c r="C7152" i="6"/>
  <c r="C7151" i="6"/>
  <c r="C7150" i="6"/>
  <c r="C7149" i="6"/>
  <c r="C7148" i="6"/>
  <c r="C7147" i="6"/>
  <c r="C7146" i="6"/>
  <c r="C7145" i="6"/>
  <c r="C7144" i="6"/>
  <c r="C7143" i="6"/>
  <c r="C7142" i="6"/>
  <c r="C7141" i="6"/>
  <c r="C7140" i="6"/>
  <c r="C7139" i="6"/>
  <c r="C7138" i="6"/>
  <c r="C7137" i="6"/>
  <c r="C7136" i="6"/>
  <c r="C7135" i="6"/>
  <c r="C7134" i="6"/>
  <c r="C7133" i="6"/>
  <c r="C7132" i="6"/>
  <c r="C7131" i="6"/>
  <c r="C7130" i="6"/>
  <c r="C7129" i="6"/>
  <c r="C7128" i="6"/>
  <c r="C7127" i="6"/>
  <c r="C7126" i="6"/>
  <c r="C7125" i="6"/>
  <c r="C7124" i="6"/>
  <c r="C7123" i="6"/>
  <c r="C7122" i="6"/>
  <c r="C7121" i="6"/>
  <c r="C7120" i="6"/>
  <c r="C7119" i="6"/>
  <c r="C7118" i="6"/>
  <c r="C7117" i="6"/>
  <c r="C7116" i="6"/>
  <c r="C7115" i="6"/>
  <c r="C7114" i="6"/>
  <c r="C7113" i="6"/>
  <c r="C7112" i="6"/>
  <c r="C7111" i="6"/>
  <c r="C7110" i="6"/>
  <c r="C7109" i="6"/>
  <c r="C7108" i="6"/>
  <c r="C7107" i="6"/>
  <c r="C7106" i="6"/>
  <c r="C7105" i="6"/>
  <c r="C7104" i="6"/>
  <c r="C7103" i="6"/>
  <c r="C7102" i="6"/>
  <c r="C7101" i="6"/>
  <c r="C7100" i="6"/>
  <c r="C7099" i="6"/>
  <c r="C7098" i="6"/>
  <c r="C7097" i="6"/>
  <c r="C7096" i="6"/>
  <c r="C7095" i="6"/>
  <c r="C7094" i="6"/>
  <c r="C7093" i="6"/>
  <c r="C7092" i="6"/>
  <c r="C7091" i="6"/>
  <c r="C7090" i="6"/>
  <c r="C7089" i="6"/>
  <c r="C7088" i="6"/>
  <c r="C7087" i="6"/>
  <c r="C7086" i="6"/>
  <c r="C7085" i="6"/>
  <c r="C7084" i="6"/>
  <c r="C7083" i="6"/>
  <c r="C7082" i="6"/>
  <c r="C7081" i="6"/>
  <c r="C7080" i="6"/>
  <c r="C7079" i="6"/>
  <c r="C7078" i="6"/>
  <c r="C7077" i="6"/>
  <c r="C7076" i="6"/>
  <c r="C7075" i="6"/>
  <c r="C7074" i="6"/>
  <c r="C7073" i="6"/>
  <c r="C7072" i="6"/>
  <c r="C7071" i="6"/>
  <c r="C7070" i="6"/>
  <c r="C7069" i="6"/>
  <c r="C7068" i="6"/>
  <c r="C7067" i="6"/>
  <c r="C7066" i="6"/>
  <c r="C7065" i="6"/>
  <c r="C7064" i="6"/>
  <c r="C7063" i="6"/>
  <c r="C7062" i="6"/>
  <c r="C7061" i="6"/>
  <c r="C7060" i="6"/>
  <c r="C7059" i="6"/>
  <c r="C7058" i="6"/>
  <c r="C7057" i="6"/>
  <c r="C7056" i="6"/>
  <c r="C7055" i="6"/>
  <c r="C7054" i="6"/>
  <c r="C7053" i="6"/>
  <c r="C7052" i="6"/>
  <c r="C7051" i="6"/>
  <c r="C7050" i="6"/>
  <c r="C7049" i="6"/>
  <c r="C7048" i="6"/>
  <c r="C7047" i="6"/>
  <c r="C7046" i="6"/>
  <c r="C7045" i="6"/>
  <c r="C7044" i="6"/>
  <c r="C7043" i="6"/>
  <c r="C7042" i="6"/>
  <c r="C7041" i="6"/>
  <c r="C7040" i="6"/>
  <c r="C7039" i="6"/>
  <c r="C7038" i="6"/>
  <c r="C7037" i="6"/>
  <c r="C7036" i="6"/>
  <c r="C7035" i="6"/>
  <c r="C7034" i="6"/>
  <c r="C7033" i="6"/>
  <c r="C7032" i="6"/>
  <c r="C7031" i="6"/>
  <c r="C7030" i="6"/>
  <c r="C7029" i="6"/>
  <c r="C7028" i="6"/>
  <c r="C7027" i="6"/>
  <c r="C7026" i="6"/>
  <c r="C7025" i="6"/>
  <c r="C7024" i="6"/>
  <c r="C7023" i="6"/>
  <c r="C7022" i="6"/>
  <c r="C7021" i="6"/>
  <c r="C7020" i="6"/>
  <c r="C7019" i="6"/>
  <c r="C7018" i="6"/>
  <c r="C7017" i="6"/>
  <c r="C7016" i="6"/>
  <c r="C7015" i="6"/>
  <c r="C7014" i="6"/>
  <c r="C7013" i="6"/>
  <c r="C7012" i="6"/>
  <c r="C7011" i="6"/>
  <c r="C7010" i="6"/>
  <c r="C7009" i="6"/>
  <c r="C7008" i="6"/>
  <c r="C7007" i="6"/>
  <c r="C7006" i="6"/>
  <c r="C7005" i="6"/>
  <c r="C7004" i="6"/>
  <c r="C7003" i="6"/>
  <c r="C7002" i="6"/>
  <c r="C7001" i="6"/>
  <c r="C7000" i="6"/>
  <c r="C6999" i="6"/>
  <c r="C6998" i="6"/>
  <c r="C6997" i="6"/>
  <c r="C6996" i="6"/>
  <c r="C6995" i="6"/>
  <c r="C6994" i="6"/>
  <c r="C6993" i="6"/>
  <c r="C6992" i="6"/>
  <c r="C6991" i="6"/>
  <c r="C6990" i="6"/>
  <c r="C6989" i="6"/>
  <c r="C6988" i="6"/>
  <c r="C6987" i="6"/>
  <c r="C6986" i="6"/>
  <c r="C6985" i="6"/>
  <c r="C6984" i="6"/>
  <c r="C6983" i="6"/>
  <c r="C6982" i="6"/>
  <c r="C6981" i="6"/>
  <c r="C6980" i="6"/>
  <c r="C6979" i="6"/>
  <c r="C6978" i="6"/>
  <c r="C6977" i="6"/>
  <c r="C6976" i="6"/>
  <c r="C6975" i="6"/>
  <c r="C6974" i="6"/>
  <c r="C6973" i="6"/>
  <c r="C6972" i="6"/>
  <c r="C6971" i="6"/>
  <c r="C6970" i="6"/>
  <c r="C6969" i="6"/>
  <c r="C6968" i="6"/>
  <c r="C6967" i="6"/>
  <c r="C6966" i="6"/>
  <c r="C6965" i="6"/>
  <c r="C6964" i="6"/>
  <c r="C6963" i="6"/>
  <c r="C6962" i="6"/>
  <c r="C6961" i="6"/>
  <c r="C6960" i="6"/>
  <c r="C6959" i="6"/>
  <c r="C6958" i="6"/>
  <c r="C6957" i="6"/>
  <c r="C6956" i="6"/>
  <c r="C6955" i="6"/>
  <c r="C6954" i="6"/>
  <c r="C6953" i="6"/>
  <c r="C6952" i="6"/>
  <c r="C6951" i="6"/>
  <c r="C6950" i="6"/>
  <c r="C6949" i="6"/>
  <c r="C6948" i="6"/>
  <c r="C6947" i="6"/>
  <c r="C6946" i="6"/>
  <c r="C6945" i="6"/>
  <c r="C6944" i="6"/>
  <c r="C6943" i="6"/>
  <c r="C6942" i="6"/>
  <c r="C6941" i="6"/>
  <c r="C6940" i="6"/>
  <c r="C6939" i="6"/>
  <c r="C6938" i="6"/>
  <c r="C6937" i="6"/>
  <c r="C6936" i="6"/>
  <c r="C6935" i="6"/>
  <c r="C6934" i="6"/>
  <c r="C6933" i="6"/>
  <c r="C6932" i="6"/>
  <c r="C6931" i="6"/>
  <c r="C6930" i="6"/>
  <c r="C6929" i="6"/>
  <c r="C6928" i="6"/>
  <c r="C6927" i="6"/>
  <c r="C6926" i="6"/>
  <c r="C6925" i="6"/>
  <c r="C6924" i="6"/>
  <c r="C6923" i="6"/>
  <c r="C6922" i="6"/>
  <c r="C6921" i="6"/>
  <c r="C6920" i="6"/>
  <c r="C6919" i="6"/>
  <c r="C6918" i="6"/>
  <c r="C6917" i="6"/>
  <c r="C6916" i="6"/>
  <c r="C6915" i="6"/>
  <c r="C6914" i="6"/>
  <c r="C6913" i="6"/>
  <c r="C6912" i="6"/>
  <c r="C6911" i="6"/>
  <c r="C6910" i="6"/>
  <c r="C6909" i="6"/>
  <c r="C6908" i="6"/>
  <c r="C6907" i="6"/>
  <c r="C6906" i="6"/>
  <c r="C6905" i="6"/>
  <c r="C6904" i="6"/>
  <c r="C6903" i="6"/>
  <c r="C6902" i="6"/>
  <c r="C6901" i="6"/>
  <c r="C6900" i="6"/>
  <c r="C6899" i="6"/>
  <c r="C6898" i="6"/>
  <c r="C6897" i="6"/>
  <c r="C6896" i="6"/>
  <c r="C6895" i="6"/>
  <c r="C6894" i="6"/>
  <c r="C6893" i="6"/>
  <c r="C6892" i="6"/>
  <c r="C6891" i="6"/>
  <c r="C6890" i="6"/>
  <c r="C6889" i="6"/>
  <c r="C6888" i="6"/>
  <c r="C6887" i="6"/>
  <c r="C6886" i="6"/>
  <c r="C6885" i="6"/>
  <c r="C6884" i="6"/>
  <c r="C6883" i="6"/>
  <c r="C6882" i="6"/>
  <c r="C6881" i="6"/>
  <c r="C6880" i="6"/>
  <c r="C6879" i="6"/>
  <c r="C6878" i="6"/>
  <c r="C6877" i="6"/>
  <c r="C6876" i="6"/>
  <c r="C6875" i="6"/>
  <c r="C6874" i="6"/>
  <c r="C6873" i="6"/>
  <c r="C6872" i="6"/>
  <c r="C6871" i="6"/>
  <c r="C6870" i="6"/>
  <c r="C6869" i="6"/>
  <c r="C6868" i="6"/>
  <c r="C6867" i="6"/>
  <c r="C6866" i="6"/>
  <c r="C6865" i="6"/>
  <c r="C6864" i="6"/>
  <c r="C6863" i="6"/>
  <c r="C6862" i="6"/>
  <c r="C6861" i="6"/>
  <c r="C6860" i="6"/>
  <c r="C6859" i="6"/>
  <c r="C6858" i="6"/>
  <c r="C6857" i="6"/>
  <c r="C6856" i="6"/>
  <c r="C6855" i="6"/>
  <c r="C6854" i="6"/>
  <c r="C6853" i="6"/>
  <c r="C6852" i="6"/>
  <c r="C6851" i="6"/>
  <c r="C6850" i="6"/>
  <c r="C6849" i="6"/>
  <c r="C6848" i="6"/>
  <c r="C6847" i="6"/>
  <c r="C6846" i="6"/>
  <c r="C6845" i="6"/>
  <c r="C6844" i="6"/>
  <c r="C6843" i="6"/>
  <c r="C6842" i="6"/>
  <c r="C6841" i="6"/>
  <c r="C6840" i="6"/>
  <c r="C6839" i="6"/>
  <c r="C6838" i="6"/>
  <c r="C6837" i="6"/>
  <c r="C6836" i="6"/>
  <c r="C6835" i="6"/>
  <c r="C6834" i="6"/>
  <c r="C6833" i="6"/>
  <c r="C6832" i="6"/>
  <c r="C6831" i="6"/>
  <c r="C6830" i="6"/>
  <c r="C6829" i="6"/>
  <c r="C6828" i="6"/>
  <c r="C6827" i="6"/>
  <c r="C6826" i="6"/>
  <c r="C6825" i="6"/>
  <c r="C6824" i="6"/>
  <c r="C6823" i="6"/>
  <c r="C6822" i="6"/>
  <c r="C6821" i="6"/>
  <c r="C6820" i="6"/>
  <c r="C6819" i="6"/>
  <c r="C6818" i="6"/>
  <c r="C6817" i="6"/>
  <c r="C6816" i="6"/>
  <c r="C6815" i="6"/>
  <c r="C6814" i="6"/>
  <c r="C6813" i="6"/>
  <c r="C6812" i="6"/>
  <c r="C6811" i="6"/>
  <c r="C6810" i="6"/>
  <c r="C6809" i="6"/>
  <c r="C6808" i="6"/>
  <c r="C6807" i="6"/>
  <c r="C6806" i="6"/>
  <c r="C6805" i="6"/>
  <c r="C6804" i="6"/>
  <c r="C6803" i="6"/>
  <c r="C6802" i="6"/>
  <c r="C6801" i="6"/>
  <c r="C6800" i="6"/>
  <c r="C6799" i="6"/>
  <c r="C6798" i="6"/>
  <c r="C6797" i="6"/>
  <c r="C6796" i="6"/>
  <c r="C6795" i="6"/>
  <c r="C6794" i="6"/>
  <c r="C6793" i="6"/>
  <c r="C6792" i="6"/>
  <c r="C6791" i="6"/>
  <c r="C6790" i="6"/>
  <c r="C6789" i="6"/>
  <c r="C6788" i="6"/>
  <c r="C6787" i="6"/>
  <c r="C6786" i="6"/>
  <c r="C6785" i="6"/>
  <c r="C6784" i="6"/>
  <c r="C6783" i="6"/>
  <c r="C6782" i="6"/>
  <c r="C6781" i="6"/>
  <c r="C6780" i="6"/>
  <c r="C6779" i="6"/>
  <c r="C6778" i="6"/>
  <c r="C6777" i="6"/>
  <c r="C6776" i="6"/>
  <c r="C6775" i="6"/>
  <c r="C6774" i="6"/>
  <c r="C6773" i="6"/>
  <c r="C6772" i="6"/>
  <c r="C6771" i="6"/>
  <c r="C6770" i="6"/>
  <c r="C6769" i="6"/>
  <c r="C6768" i="6"/>
  <c r="C6767" i="6"/>
  <c r="C6766" i="6"/>
  <c r="C6765" i="6"/>
  <c r="C6764" i="6"/>
  <c r="C6763" i="6"/>
  <c r="C6762" i="6"/>
  <c r="C6761" i="6"/>
  <c r="C6760" i="6"/>
  <c r="C6759" i="6"/>
  <c r="C6758" i="6"/>
  <c r="C6757" i="6"/>
  <c r="C6756" i="6"/>
  <c r="C6755" i="6"/>
  <c r="C6754" i="6"/>
  <c r="C6753" i="6"/>
  <c r="C6752" i="6"/>
  <c r="C6751" i="6"/>
  <c r="C6750" i="6"/>
  <c r="C6749" i="6"/>
  <c r="C6748" i="6"/>
  <c r="C6747" i="6"/>
  <c r="C6746" i="6"/>
  <c r="C6745" i="6"/>
  <c r="C6744" i="6"/>
  <c r="C6743" i="6"/>
  <c r="C6742" i="6"/>
  <c r="C6741" i="6"/>
  <c r="C6740" i="6"/>
  <c r="C6739" i="6"/>
  <c r="C6738" i="6"/>
  <c r="C6737" i="6"/>
  <c r="C6736" i="6"/>
  <c r="C6735" i="6"/>
  <c r="C6734" i="6"/>
  <c r="C6733" i="6"/>
  <c r="C6732" i="6"/>
  <c r="C6731" i="6"/>
  <c r="C6730" i="6"/>
  <c r="C6729" i="6"/>
  <c r="C6728" i="6"/>
  <c r="C6727" i="6"/>
  <c r="C6726" i="6"/>
  <c r="C6725" i="6"/>
  <c r="C6724" i="6"/>
  <c r="C6723" i="6"/>
  <c r="C6722" i="6"/>
  <c r="C6721" i="6"/>
  <c r="C6720" i="6"/>
  <c r="C6719" i="6"/>
  <c r="C6718" i="6"/>
  <c r="C6717" i="6"/>
  <c r="C6716" i="6"/>
  <c r="C6715" i="6"/>
  <c r="C6714" i="6"/>
  <c r="C6713" i="6"/>
  <c r="C6712" i="6"/>
  <c r="C6711" i="6"/>
  <c r="C6710" i="6"/>
  <c r="C6709" i="6"/>
  <c r="C6708" i="6"/>
  <c r="C6707" i="6"/>
  <c r="C6706" i="6"/>
  <c r="C6705" i="6"/>
  <c r="C6704" i="6"/>
  <c r="C6703" i="6"/>
  <c r="C6702" i="6"/>
  <c r="C6701" i="6"/>
  <c r="C6700" i="6"/>
  <c r="C6699" i="6"/>
  <c r="C6698" i="6"/>
  <c r="C6697" i="6"/>
  <c r="C6696" i="6"/>
  <c r="C6695" i="6"/>
  <c r="C6694" i="6"/>
  <c r="C6693" i="6"/>
  <c r="C6692" i="6"/>
  <c r="C6691" i="6"/>
  <c r="C6690" i="6"/>
  <c r="C6689" i="6"/>
  <c r="C6688" i="6"/>
  <c r="C6687" i="6"/>
  <c r="C6686" i="6"/>
  <c r="C6685" i="6"/>
  <c r="C6684" i="6"/>
  <c r="C6683" i="6"/>
  <c r="C6682" i="6"/>
  <c r="C6681" i="6"/>
  <c r="C6680" i="6"/>
  <c r="C6679" i="6"/>
  <c r="C6678" i="6"/>
  <c r="C6677" i="6"/>
  <c r="C6676" i="6"/>
  <c r="C6675" i="6"/>
  <c r="C6674" i="6"/>
  <c r="C6673" i="6"/>
  <c r="C6672" i="6"/>
  <c r="C6671" i="6"/>
  <c r="C6670" i="6"/>
  <c r="C6669" i="6"/>
  <c r="C6668" i="6"/>
  <c r="C6667" i="6"/>
  <c r="C6666" i="6"/>
  <c r="C6665" i="6"/>
  <c r="C6664" i="6"/>
  <c r="C6663" i="6"/>
  <c r="C6662" i="6"/>
  <c r="C6661" i="6"/>
  <c r="C6660" i="6"/>
  <c r="C6659" i="6"/>
  <c r="C6658" i="6"/>
  <c r="C6657" i="6"/>
  <c r="C6656" i="6"/>
  <c r="C6655" i="6"/>
  <c r="C6654" i="6"/>
  <c r="C6653" i="6"/>
  <c r="C6652" i="6"/>
  <c r="C6651" i="6"/>
  <c r="C6650" i="6"/>
  <c r="C6649" i="6"/>
  <c r="C6648" i="6"/>
  <c r="C6647" i="6"/>
  <c r="C6646" i="6"/>
  <c r="C6645" i="6"/>
  <c r="C6644" i="6"/>
  <c r="C6643" i="6"/>
  <c r="C6642" i="6"/>
  <c r="C6641" i="6"/>
  <c r="C6640" i="6"/>
  <c r="C6639" i="6"/>
  <c r="C6638" i="6"/>
  <c r="C6637" i="6"/>
  <c r="C6636" i="6"/>
  <c r="C6635" i="6"/>
  <c r="C6634" i="6"/>
  <c r="C6633" i="6"/>
  <c r="C6632" i="6"/>
  <c r="C6631" i="6"/>
  <c r="C6630" i="6"/>
  <c r="C6629" i="6"/>
  <c r="C6628" i="6"/>
  <c r="C6627" i="6"/>
  <c r="C6626" i="6"/>
  <c r="C6625" i="6"/>
  <c r="C6624" i="6"/>
  <c r="C6623" i="6"/>
  <c r="C6622" i="6"/>
  <c r="C6621" i="6"/>
  <c r="C6620" i="6"/>
  <c r="C6619" i="6"/>
  <c r="C6618" i="6"/>
  <c r="C6617" i="6"/>
  <c r="C6616" i="6"/>
  <c r="C6615" i="6"/>
  <c r="C6614" i="6"/>
  <c r="C6613" i="6"/>
  <c r="C6612" i="6"/>
  <c r="C6611" i="6"/>
  <c r="C6610" i="6"/>
  <c r="C6609" i="6"/>
  <c r="C6608" i="6"/>
  <c r="C6607" i="6"/>
  <c r="C6606" i="6"/>
  <c r="C6605" i="6"/>
  <c r="C6604" i="6"/>
  <c r="C6603" i="6"/>
  <c r="C6602" i="6"/>
  <c r="C6601" i="6"/>
  <c r="C6600" i="6"/>
  <c r="C6599" i="6"/>
  <c r="C6598" i="6"/>
  <c r="C6597" i="6"/>
  <c r="C6596" i="6"/>
  <c r="C6595" i="6"/>
  <c r="C6594" i="6"/>
  <c r="C6593" i="6"/>
  <c r="C6592" i="6"/>
  <c r="C6591" i="6"/>
  <c r="C6590" i="6"/>
  <c r="C6589" i="6"/>
  <c r="C6588" i="6"/>
  <c r="C6587" i="6"/>
  <c r="C6586" i="6"/>
  <c r="C6585" i="6"/>
  <c r="C6584" i="6"/>
  <c r="C6583" i="6"/>
  <c r="C6582" i="6"/>
  <c r="C6581" i="6"/>
  <c r="C6580" i="6"/>
  <c r="C6579" i="6"/>
  <c r="C6578" i="6"/>
  <c r="C6577" i="6"/>
  <c r="C6576" i="6"/>
  <c r="C6575" i="6"/>
  <c r="C6574" i="6"/>
  <c r="C6573" i="6"/>
  <c r="C6572" i="6"/>
  <c r="C6571" i="6"/>
  <c r="C6570" i="6"/>
  <c r="C6569" i="6"/>
  <c r="C6568" i="6"/>
  <c r="C6567" i="6"/>
  <c r="C6566" i="6"/>
  <c r="C6565" i="6"/>
  <c r="C6564" i="6"/>
  <c r="C6563" i="6"/>
  <c r="C6562" i="6"/>
  <c r="C6561" i="6"/>
  <c r="C6560" i="6"/>
  <c r="C6559" i="6"/>
  <c r="C6558" i="6"/>
  <c r="C6557" i="6"/>
  <c r="C6556" i="6"/>
  <c r="C6555" i="6"/>
  <c r="C6554" i="6"/>
  <c r="C6553" i="6"/>
  <c r="C6552" i="6"/>
  <c r="C6551" i="6"/>
  <c r="C6550" i="6"/>
  <c r="C6549" i="6"/>
  <c r="C6548" i="6"/>
  <c r="C6547" i="6"/>
  <c r="C6546" i="6"/>
  <c r="C6545" i="6"/>
  <c r="C6544" i="6"/>
  <c r="C6543" i="6"/>
  <c r="C6542" i="6"/>
  <c r="C6541" i="6"/>
  <c r="C6540" i="6"/>
  <c r="C6539" i="6"/>
  <c r="C6538" i="6"/>
  <c r="C6537" i="6"/>
  <c r="C6536" i="6"/>
  <c r="C6535" i="6"/>
  <c r="C6534" i="6"/>
  <c r="C6533" i="6"/>
  <c r="C6532" i="6"/>
  <c r="C6531" i="6"/>
  <c r="C6530" i="6"/>
  <c r="C6529" i="6"/>
  <c r="C6528" i="6"/>
  <c r="C6527" i="6"/>
  <c r="C6526" i="6"/>
  <c r="C6525" i="6"/>
  <c r="C6524" i="6"/>
  <c r="C6523" i="6"/>
  <c r="C6522" i="6"/>
  <c r="C6521" i="6"/>
  <c r="C6520" i="6"/>
  <c r="C6519" i="6"/>
  <c r="C6518" i="6"/>
  <c r="C6517" i="6"/>
  <c r="C6516" i="6"/>
  <c r="C6515" i="6"/>
  <c r="C6514" i="6"/>
  <c r="C6513" i="6"/>
  <c r="C6512" i="6"/>
  <c r="C6511" i="6"/>
  <c r="C6510" i="6"/>
  <c r="C6509" i="6"/>
  <c r="C6508" i="6"/>
  <c r="C6507" i="6"/>
  <c r="C6506" i="6"/>
  <c r="C6505" i="6"/>
  <c r="C6504" i="6"/>
  <c r="C6503" i="6"/>
  <c r="C6502" i="6"/>
  <c r="C6501" i="6"/>
  <c r="C6500" i="6"/>
  <c r="C6499" i="6"/>
  <c r="C6498" i="6"/>
  <c r="C6497" i="6"/>
  <c r="C6496" i="6"/>
  <c r="C6495" i="6"/>
  <c r="C6494" i="6"/>
  <c r="C6493" i="6"/>
  <c r="C6492" i="6"/>
  <c r="C6491" i="6"/>
  <c r="C6490" i="6"/>
  <c r="C6489" i="6"/>
  <c r="C6488" i="6"/>
  <c r="C6487" i="6"/>
  <c r="C6486" i="6"/>
  <c r="C6485" i="6"/>
  <c r="C6484" i="6"/>
  <c r="C6483" i="6"/>
  <c r="C6482" i="6"/>
  <c r="C6481" i="6"/>
  <c r="C6480" i="6"/>
  <c r="C6479" i="6"/>
  <c r="C6478" i="6"/>
  <c r="C6477" i="6"/>
  <c r="C6476" i="6"/>
  <c r="C6475" i="6"/>
  <c r="C6474" i="6"/>
  <c r="C6473" i="6"/>
  <c r="C6472" i="6"/>
  <c r="C6471" i="6"/>
  <c r="C6470" i="6"/>
  <c r="C6469" i="6"/>
  <c r="C6468" i="6"/>
  <c r="C6467" i="6"/>
  <c r="C6466" i="6"/>
  <c r="C6465" i="6"/>
  <c r="C6464" i="6"/>
  <c r="C6463" i="6"/>
  <c r="C6462" i="6"/>
  <c r="C6461" i="6"/>
  <c r="C6460" i="6"/>
  <c r="C6459" i="6"/>
  <c r="C6458" i="6"/>
  <c r="C6457" i="6"/>
  <c r="C6456" i="6"/>
  <c r="C6455" i="6"/>
  <c r="C6454" i="6"/>
  <c r="C6453" i="6"/>
  <c r="C6452" i="6"/>
  <c r="C6451" i="6"/>
  <c r="C6450" i="6"/>
  <c r="C6449" i="6"/>
  <c r="C6448" i="6"/>
  <c r="C6447" i="6"/>
  <c r="C6446" i="6"/>
  <c r="C6445" i="6"/>
  <c r="C6444" i="6"/>
  <c r="C6443" i="6"/>
  <c r="C6442" i="6"/>
  <c r="C6441" i="6"/>
  <c r="C6440" i="6"/>
  <c r="C6439" i="6"/>
  <c r="C6438" i="6"/>
  <c r="C6437" i="6"/>
  <c r="C6436" i="6"/>
  <c r="C6435" i="6"/>
  <c r="C6434" i="6"/>
  <c r="C6433" i="6"/>
  <c r="C6432" i="6"/>
  <c r="C6431" i="6"/>
  <c r="C6430" i="6"/>
  <c r="C6429" i="6"/>
  <c r="C6428" i="6"/>
  <c r="C6427" i="6"/>
  <c r="C6426" i="6"/>
  <c r="C6425" i="6"/>
  <c r="C6424" i="6"/>
  <c r="C6423" i="6"/>
  <c r="C6422" i="6"/>
  <c r="C6421" i="6"/>
  <c r="C6420" i="6"/>
  <c r="C6419" i="6"/>
  <c r="C6418" i="6"/>
  <c r="C6417" i="6"/>
  <c r="C6416" i="6"/>
  <c r="C6415" i="6"/>
  <c r="C6414" i="6"/>
  <c r="C6413" i="6"/>
  <c r="C6412" i="6"/>
  <c r="C6411" i="6"/>
  <c r="C6410" i="6"/>
  <c r="C6409" i="6"/>
  <c r="C6408" i="6"/>
  <c r="C6407" i="6"/>
  <c r="C6406" i="6"/>
  <c r="C6405" i="6"/>
  <c r="C6404" i="6"/>
  <c r="C6403" i="6"/>
  <c r="C6402" i="6"/>
  <c r="C6401" i="6"/>
  <c r="C6400" i="6"/>
  <c r="C6399" i="6"/>
  <c r="C6398" i="6"/>
  <c r="C6397" i="6"/>
  <c r="C6396" i="6"/>
  <c r="C6395" i="6"/>
  <c r="C6394" i="6"/>
  <c r="C6393" i="6"/>
  <c r="C6392" i="6"/>
  <c r="C6391" i="6"/>
  <c r="C6390" i="6"/>
  <c r="C6389" i="6"/>
  <c r="C6388" i="6"/>
  <c r="C6387" i="6"/>
  <c r="C6386" i="6"/>
  <c r="C6385" i="6"/>
  <c r="C6384" i="6"/>
  <c r="C6383" i="6"/>
  <c r="C6382" i="6"/>
  <c r="C6381" i="6"/>
  <c r="C6380" i="6"/>
  <c r="C6379" i="6"/>
  <c r="C6378" i="6"/>
  <c r="C6377" i="6"/>
  <c r="C6376" i="6"/>
  <c r="C6375" i="6"/>
  <c r="C6374" i="6"/>
  <c r="C6373" i="6"/>
  <c r="C6372" i="6"/>
  <c r="C6371" i="6"/>
  <c r="C6370" i="6"/>
  <c r="C6369" i="6"/>
  <c r="C6368" i="6"/>
  <c r="C6367" i="6"/>
  <c r="C6366" i="6"/>
  <c r="C6365" i="6"/>
  <c r="C6364" i="6"/>
  <c r="C6363" i="6"/>
  <c r="C6362" i="6"/>
  <c r="C6361" i="6"/>
  <c r="C6360" i="6"/>
  <c r="C6359" i="6"/>
  <c r="C6358" i="6"/>
  <c r="C6357" i="6"/>
  <c r="C6356" i="6"/>
  <c r="C6355" i="6"/>
  <c r="C6354" i="6"/>
  <c r="C6353" i="6"/>
  <c r="C6352" i="6"/>
  <c r="C6351" i="6"/>
  <c r="C6350" i="6"/>
  <c r="C6349" i="6"/>
  <c r="C6348" i="6"/>
  <c r="C6347" i="6"/>
  <c r="C6346" i="6"/>
  <c r="C6345" i="6"/>
  <c r="C6344" i="6"/>
  <c r="C6343" i="6"/>
  <c r="C6342" i="6"/>
  <c r="C6341" i="6"/>
  <c r="C6340" i="6"/>
  <c r="C6339" i="6"/>
  <c r="C6338" i="6"/>
  <c r="C6337" i="6"/>
  <c r="C6336" i="6"/>
  <c r="C6335" i="6"/>
  <c r="C6334" i="6"/>
  <c r="C6333" i="6"/>
  <c r="C6332" i="6"/>
  <c r="C6331" i="6"/>
  <c r="C6330" i="6"/>
  <c r="C6329" i="6"/>
  <c r="C6328" i="6"/>
  <c r="C6327" i="6"/>
  <c r="C6326" i="6"/>
  <c r="C6325" i="6"/>
  <c r="C6324" i="6"/>
  <c r="C6323" i="6"/>
  <c r="C6322" i="6"/>
  <c r="C6321" i="6"/>
  <c r="C6320" i="6"/>
  <c r="C6319" i="6"/>
  <c r="C6318" i="6"/>
  <c r="C6317" i="6"/>
  <c r="C6316" i="6"/>
  <c r="C6315" i="6"/>
  <c r="C6314" i="6"/>
  <c r="C6313" i="6"/>
  <c r="C6312" i="6"/>
  <c r="C6311" i="6"/>
  <c r="C6310" i="6"/>
  <c r="C6309" i="6"/>
  <c r="C6308" i="6"/>
  <c r="C6307" i="6"/>
  <c r="C6306" i="6"/>
  <c r="C6305" i="6"/>
  <c r="C6304" i="6"/>
  <c r="C6303" i="6"/>
  <c r="C6302" i="6"/>
  <c r="C6301" i="6"/>
  <c r="C6300" i="6"/>
  <c r="C6299" i="6"/>
  <c r="C6298" i="6"/>
  <c r="C6297" i="6"/>
  <c r="C6296" i="6"/>
  <c r="C6295" i="6"/>
  <c r="C6294" i="6"/>
  <c r="C6293" i="6"/>
  <c r="C6292" i="6"/>
  <c r="C6291" i="6"/>
  <c r="C6290" i="6"/>
  <c r="C6289" i="6"/>
  <c r="C6288" i="6"/>
  <c r="C6287" i="6"/>
  <c r="C6286" i="6"/>
  <c r="C6285" i="6"/>
  <c r="C6284" i="6"/>
  <c r="C6283" i="6"/>
  <c r="C6282" i="6"/>
  <c r="C6281" i="6"/>
  <c r="C6280" i="6"/>
  <c r="C6279" i="6"/>
  <c r="C6278" i="6"/>
  <c r="C6277" i="6"/>
  <c r="C6276" i="6"/>
  <c r="C6275" i="6"/>
  <c r="C6274" i="6"/>
  <c r="C6273" i="6"/>
  <c r="C6272" i="6"/>
  <c r="C6271" i="6"/>
  <c r="C6270" i="6"/>
  <c r="C6269" i="6"/>
  <c r="C6268" i="6"/>
  <c r="C6267" i="6"/>
  <c r="C6266" i="6"/>
  <c r="C6265" i="6"/>
  <c r="C6264" i="6"/>
  <c r="C6263" i="6"/>
  <c r="C6262" i="6"/>
  <c r="C6261" i="6"/>
  <c r="C6260" i="6"/>
  <c r="C6259" i="6"/>
  <c r="C6258" i="6"/>
  <c r="C6257" i="6"/>
  <c r="C6256" i="6"/>
  <c r="C6255" i="6"/>
  <c r="C6254" i="6"/>
  <c r="C6253" i="6"/>
  <c r="C6252" i="6"/>
  <c r="C6251" i="6"/>
  <c r="C6250" i="6"/>
  <c r="C6249" i="6"/>
  <c r="C6248" i="6"/>
  <c r="C6247" i="6"/>
  <c r="C6246" i="6"/>
  <c r="C6245" i="6"/>
  <c r="C6244" i="6"/>
  <c r="C6243" i="6"/>
  <c r="C6242" i="6"/>
  <c r="C6241" i="6"/>
  <c r="C6240" i="6"/>
  <c r="C6239" i="6"/>
  <c r="C6238" i="6"/>
  <c r="C6237" i="6"/>
  <c r="C6236" i="6"/>
  <c r="C6235" i="6"/>
  <c r="C6234" i="6"/>
  <c r="C6233" i="6"/>
  <c r="C6232" i="6"/>
  <c r="C6231" i="6"/>
  <c r="C6230" i="6"/>
  <c r="C6229" i="6"/>
  <c r="C6228" i="6"/>
  <c r="C6227" i="6"/>
  <c r="C6226" i="6"/>
  <c r="C6225" i="6"/>
  <c r="C6224" i="6"/>
  <c r="C6223" i="6"/>
  <c r="C6222" i="6"/>
  <c r="C6221" i="6"/>
  <c r="C6220" i="6"/>
  <c r="C6219" i="6"/>
  <c r="C6218" i="6"/>
  <c r="C6217" i="6"/>
  <c r="C6216" i="6"/>
  <c r="C6215" i="6"/>
  <c r="C6214" i="6"/>
  <c r="C6213" i="6"/>
  <c r="C6212" i="6"/>
  <c r="C6211" i="6"/>
  <c r="C6210" i="6"/>
  <c r="C6209" i="6"/>
  <c r="C6208" i="6"/>
  <c r="C6207" i="6"/>
  <c r="C6206" i="6"/>
  <c r="C6205" i="6"/>
  <c r="C6204" i="6"/>
  <c r="C6203" i="6"/>
  <c r="C6202" i="6"/>
  <c r="C6201" i="6"/>
  <c r="C6200" i="6"/>
  <c r="C6199" i="6"/>
  <c r="C6198" i="6"/>
  <c r="C6197" i="6"/>
  <c r="C6196" i="6"/>
  <c r="C6195" i="6"/>
  <c r="C6194" i="6"/>
  <c r="C6193" i="6"/>
  <c r="C6192" i="6"/>
  <c r="C6191" i="6"/>
  <c r="C6190" i="6"/>
  <c r="C6189" i="6"/>
  <c r="C6188" i="6"/>
  <c r="C6187" i="6"/>
  <c r="C6186" i="6"/>
  <c r="C6185" i="6"/>
  <c r="C6184" i="6"/>
  <c r="C6183" i="6"/>
  <c r="C6182" i="6"/>
  <c r="C6181" i="6"/>
  <c r="C6180" i="6"/>
  <c r="C6179" i="6"/>
  <c r="C6178" i="6"/>
  <c r="C6177" i="6"/>
  <c r="C6176" i="6"/>
  <c r="C6175" i="6"/>
  <c r="C6174" i="6"/>
  <c r="C6173" i="6"/>
  <c r="C6172" i="6"/>
  <c r="C6171" i="6"/>
  <c r="C6170" i="6"/>
  <c r="C6169" i="6"/>
  <c r="C6168" i="6"/>
  <c r="C6167" i="6"/>
  <c r="C6166" i="6"/>
  <c r="C6165" i="6"/>
  <c r="C6164" i="6"/>
  <c r="C6163" i="6"/>
  <c r="C6162" i="6"/>
  <c r="C6161" i="6"/>
  <c r="C6160" i="6"/>
  <c r="C6159" i="6"/>
  <c r="C6158" i="6"/>
  <c r="C6157" i="6"/>
  <c r="C6156" i="6"/>
  <c r="C6155" i="6"/>
  <c r="C6154" i="6"/>
  <c r="C6153" i="6"/>
  <c r="C6152" i="6"/>
  <c r="C6151" i="6"/>
  <c r="C6150" i="6"/>
  <c r="C6149" i="6"/>
  <c r="C6148" i="6"/>
  <c r="C6147" i="6"/>
  <c r="C6146" i="6"/>
  <c r="C6145" i="6"/>
  <c r="C6144" i="6"/>
  <c r="C6143" i="6"/>
  <c r="C6142" i="6"/>
  <c r="C6141" i="6"/>
  <c r="C6140" i="6"/>
  <c r="C6139" i="6"/>
  <c r="C6138" i="6"/>
  <c r="C6137" i="6"/>
  <c r="C6136" i="6"/>
  <c r="C6135" i="6"/>
  <c r="C6134" i="6"/>
  <c r="C6133" i="6"/>
  <c r="C6132" i="6"/>
  <c r="C6131" i="6"/>
  <c r="C6130" i="6"/>
  <c r="C6129" i="6"/>
  <c r="C6128" i="6"/>
  <c r="C6127" i="6"/>
  <c r="C6126" i="6"/>
  <c r="C6125" i="6"/>
  <c r="C6124" i="6"/>
  <c r="C6123" i="6"/>
  <c r="C6122" i="6"/>
  <c r="C6121" i="6"/>
  <c r="C6120" i="6"/>
  <c r="C6119" i="6"/>
  <c r="C6118" i="6"/>
  <c r="C6117" i="6"/>
  <c r="C6116" i="6"/>
  <c r="C6115" i="6"/>
  <c r="C6114" i="6"/>
  <c r="C6113" i="6"/>
  <c r="C6112" i="6"/>
  <c r="C6111" i="6"/>
  <c r="C6110" i="6"/>
  <c r="C6109" i="6"/>
  <c r="C6108" i="6"/>
  <c r="C6107" i="6"/>
  <c r="C6106" i="6"/>
  <c r="C6105" i="6"/>
  <c r="C6104" i="6"/>
  <c r="C6103" i="6"/>
  <c r="C6102" i="6"/>
  <c r="C6101" i="6"/>
  <c r="C6100" i="6"/>
  <c r="C6099" i="6"/>
  <c r="C6098" i="6"/>
  <c r="C6097" i="6"/>
  <c r="C6096" i="6"/>
  <c r="C6095" i="6"/>
  <c r="C6094" i="6"/>
  <c r="C6093" i="6"/>
  <c r="C6092" i="6"/>
  <c r="C6091" i="6"/>
  <c r="C6090" i="6"/>
  <c r="C6089" i="6"/>
  <c r="C6088" i="6"/>
  <c r="C6087" i="6"/>
  <c r="C6086" i="6"/>
  <c r="C6085" i="6"/>
  <c r="C6084" i="6"/>
  <c r="C6083" i="6"/>
  <c r="C6082" i="6"/>
  <c r="C6081" i="6"/>
  <c r="C6080" i="6"/>
  <c r="C6079" i="6"/>
  <c r="C6078" i="6"/>
  <c r="C6077" i="6"/>
  <c r="C6076" i="6"/>
  <c r="C6075" i="6"/>
  <c r="C6074" i="6"/>
  <c r="C6073" i="6"/>
  <c r="C6072" i="6"/>
  <c r="C6071" i="6"/>
  <c r="C6070" i="6"/>
  <c r="C6069" i="6"/>
  <c r="C6068" i="6"/>
  <c r="C6067" i="6"/>
  <c r="C6066" i="6"/>
  <c r="C6065" i="6"/>
  <c r="C6064" i="6"/>
  <c r="C6063" i="6"/>
  <c r="C6062" i="6"/>
  <c r="C6061" i="6"/>
  <c r="C6060" i="6"/>
  <c r="C6059" i="6"/>
  <c r="C6058" i="6"/>
  <c r="C6057" i="6"/>
  <c r="C6056" i="6"/>
  <c r="C6055" i="6"/>
  <c r="C6054" i="6"/>
  <c r="C6053" i="6"/>
  <c r="C6052" i="6"/>
  <c r="C6051" i="6"/>
  <c r="C6050" i="6"/>
  <c r="C6049" i="6"/>
  <c r="C6048" i="6"/>
  <c r="C6047" i="6"/>
  <c r="C6046" i="6"/>
  <c r="C6045" i="6"/>
  <c r="C6044" i="6"/>
  <c r="C6043" i="6"/>
  <c r="C6042" i="6"/>
  <c r="C6041" i="6"/>
  <c r="C6040" i="6"/>
  <c r="C6039" i="6"/>
  <c r="C6038" i="6"/>
  <c r="C6037" i="6"/>
  <c r="C6036" i="6"/>
  <c r="C6035" i="6"/>
  <c r="C6034" i="6"/>
  <c r="C6033" i="6"/>
  <c r="C6032" i="6"/>
  <c r="C6031" i="6"/>
  <c r="C6030" i="6"/>
  <c r="C6029" i="6"/>
  <c r="C6028" i="6"/>
  <c r="C6027" i="6"/>
  <c r="C6026" i="6"/>
  <c r="C6025" i="6"/>
  <c r="C6024" i="6"/>
  <c r="C6023" i="6"/>
  <c r="C6022" i="6"/>
  <c r="C6021" i="6"/>
  <c r="C6020" i="6"/>
  <c r="C6019" i="6"/>
  <c r="C6018" i="6"/>
  <c r="C6017" i="6"/>
  <c r="C6016" i="6"/>
  <c r="C6015" i="6"/>
  <c r="C6014" i="6"/>
  <c r="C6013" i="6"/>
  <c r="C6012" i="6"/>
  <c r="C6011" i="6"/>
  <c r="C6010" i="6"/>
  <c r="C6009" i="6"/>
  <c r="C6008" i="6"/>
  <c r="C6007" i="6"/>
  <c r="C6006" i="6"/>
  <c r="C6005" i="6"/>
  <c r="C6004" i="6"/>
  <c r="C6003" i="6"/>
  <c r="C6002" i="6"/>
  <c r="C6001" i="6"/>
  <c r="C6000" i="6"/>
  <c r="C5999" i="6"/>
  <c r="C5998" i="6"/>
  <c r="C5997" i="6"/>
  <c r="C5996" i="6"/>
  <c r="C5995" i="6"/>
  <c r="C5994" i="6"/>
  <c r="C5993" i="6"/>
  <c r="C5992" i="6"/>
  <c r="C5991" i="6"/>
  <c r="C5990" i="6"/>
  <c r="C5989" i="6"/>
  <c r="C5988" i="6"/>
  <c r="C5987" i="6"/>
  <c r="C5986" i="6"/>
  <c r="C5985" i="6"/>
  <c r="C5984" i="6"/>
  <c r="C5983" i="6"/>
  <c r="C5982" i="6"/>
  <c r="C5981" i="6"/>
  <c r="C5980" i="6"/>
  <c r="C5979" i="6"/>
  <c r="C5978" i="6"/>
  <c r="C5977" i="6"/>
  <c r="C5976" i="6"/>
  <c r="C5975" i="6"/>
  <c r="C5974" i="6"/>
  <c r="C5973" i="6"/>
  <c r="C5972" i="6"/>
  <c r="C5971" i="6"/>
  <c r="C5970" i="6"/>
  <c r="C5969" i="6"/>
  <c r="C5968" i="6"/>
  <c r="C5967" i="6"/>
  <c r="C5966" i="6"/>
  <c r="C5965" i="6"/>
  <c r="C5964" i="6"/>
  <c r="C5963" i="6"/>
  <c r="C5962" i="6"/>
  <c r="C5961" i="6"/>
  <c r="C5960" i="6"/>
  <c r="C5959" i="6"/>
  <c r="C5958" i="6"/>
  <c r="C5957" i="6"/>
  <c r="C5956" i="6"/>
  <c r="C5955" i="6"/>
  <c r="C5954" i="6"/>
  <c r="C5953" i="6"/>
  <c r="C5952" i="6"/>
  <c r="C5951" i="6"/>
  <c r="C5950" i="6"/>
  <c r="C5949" i="6"/>
  <c r="C5948" i="6"/>
  <c r="C5947" i="6"/>
  <c r="C5946" i="6"/>
  <c r="C5945" i="6"/>
  <c r="C5944" i="6"/>
  <c r="C5943" i="6"/>
  <c r="C5942" i="6"/>
  <c r="C5941" i="6"/>
  <c r="C5940" i="6"/>
  <c r="C5939" i="6"/>
  <c r="C5938" i="6"/>
  <c r="C5937" i="6"/>
  <c r="C5936" i="6"/>
  <c r="C5935" i="6"/>
  <c r="C5934" i="6"/>
  <c r="C5933" i="6"/>
  <c r="C5932" i="6"/>
  <c r="C5931" i="6"/>
  <c r="C5930" i="6"/>
  <c r="C5929" i="6"/>
  <c r="C5928" i="6"/>
  <c r="C5927" i="6"/>
  <c r="C5926" i="6"/>
  <c r="C5925" i="6"/>
  <c r="C5924" i="6"/>
  <c r="C5923" i="6"/>
  <c r="C5922" i="6"/>
  <c r="C5921" i="6"/>
  <c r="C5920" i="6"/>
  <c r="C5919" i="6"/>
  <c r="C5918" i="6"/>
  <c r="C5917" i="6"/>
  <c r="C5916" i="6"/>
  <c r="C5915" i="6"/>
  <c r="C5914" i="6"/>
  <c r="C5913" i="6"/>
  <c r="C5912" i="6"/>
  <c r="C5911" i="6"/>
  <c r="C5910" i="6"/>
  <c r="C5909" i="6"/>
  <c r="C5908" i="6"/>
  <c r="C5907" i="6"/>
  <c r="C5906" i="6"/>
  <c r="C5905" i="6"/>
  <c r="C5904" i="6"/>
  <c r="C5903" i="6"/>
  <c r="C5902" i="6"/>
  <c r="C5901" i="6"/>
  <c r="C5900" i="6"/>
  <c r="C5899" i="6"/>
  <c r="C5898" i="6"/>
  <c r="C5897" i="6"/>
  <c r="C5896" i="6"/>
  <c r="C5895" i="6"/>
  <c r="C5894" i="6"/>
  <c r="C5893" i="6"/>
  <c r="C5892" i="6"/>
  <c r="C5891" i="6"/>
  <c r="C5890" i="6"/>
  <c r="C5889" i="6"/>
  <c r="C5888" i="6"/>
  <c r="C5887" i="6"/>
  <c r="C5886" i="6"/>
  <c r="C5885" i="6"/>
  <c r="C5884" i="6"/>
  <c r="C5883" i="6"/>
  <c r="C5882" i="6"/>
  <c r="C5881" i="6"/>
  <c r="C5880" i="6"/>
  <c r="C5879" i="6"/>
  <c r="C5878" i="6"/>
  <c r="C5877" i="6"/>
  <c r="C5876" i="6"/>
  <c r="C5875" i="6"/>
  <c r="C5874" i="6"/>
  <c r="C5873" i="6"/>
  <c r="C5872" i="6"/>
  <c r="C5871" i="6"/>
  <c r="C5870" i="6"/>
  <c r="C5869" i="6"/>
  <c r="C5868" i="6"/>
  <c r="C5867" i="6"/>
  <c r="C5866" i="6"/>
  <c r="C5865" i="6"/>
  <c r="C5864" i="6"/>
  <c r="C5863" i="6"/>
  <c r="C5862" i="6"/>
  <c r="C5861" i="6"/>
  <c r="C5860" i="6"/>
  <c r="C5859" i="6"/>
  <c r="C5858" i="6"/>
  <c r="C5857" i="6"/>
  <c r="C5856" i="6"/>
  <c r="C5855" i="6"/>
  <c r="C5854" i="6"/>
  <c r="C5853" i="6"/>
  <c r="C5852" i="6"/>
  <c r="C5851" i="6"/>
  <c r="C5850" i="6"/>
  <c r="C5849" i="6"/>
  <c r="C5848" i="6"/>
  <c r="C5847" i="6"/>
  <c r="C5846" i="6"/>
  <c r="C5845" i="6"/>
  <c r="C5844" i="6"/>
  <c r="C5843" i="6"/>
  <c r="C5842" i="6"/>
  <c r="C5841" i="6"/>
  <c r="C5840" i="6"/>
  <c r="C5839" i="6"/>
  <c r="C5838" i="6"/>
  <c r="C5837" i="6"/>
  <c r="C5836" i="6"/>
  <c r="C5835" i="6"/>
  <c r="C5834" i="6"/>
  <c r="C5833" i="6"/>
  <c r="C5832" i="6"/>
  <c r="C5831" i="6"/>
  <c r="C5830" i="6"/>
  <c r="C5829" i="6"/>
  <c r="C5828" i="6"/>
  <c r="C5827" i="6"/>
  <c r="C5826" i="6"/>
  <c r="C5825" i="6"/>
  <c r="C5824" i="6"/>
  <c r="C5823" i="6"/>
  <c r="C5822" i="6"/>
  <c r="C5821" i="6"/>
  <c r="C5820" i="6"/>
  <c r="C5819" i="6"/>
  <c r="C5818" i="6"/>
  <c r="C5817" i="6"/>
  <c r="C5816" i="6"/>
  <c r="C5815" i="6"/>
  <c r="C5814" i="6"/>
  <c r="C5813" i="6"/>
  <c r="C5812" i="6"/>
  <c r="C5811" i="6"/>
  <c r="C5810" i="6"/>
  <c r="C5809" i="6"/>
  <c r="C5808" i="6"/>
  <c r="C5807" i="6"/>
  <c r="C5806" i="6"/>
  <c r="C5805" i="6"/>
  <c r="C5804" i="6"/>
  <c r="C5803" i="6"/>
  <c r="C5802" i="6"/>
  <c r="C5801" i="6"/>
  <c r="C5800" i="6"/>
  <c r="C5799" i="6"/>
  <c r="C5798" i="6"/>
  <c r="C5797" i="6"/>
  <c r="C5796" i="6"/>
  <c r="C5795" i="6"/>
  <c r="C5794" i="6"/>
  <c r="C5793" i="6"/>
  <c r="C5792" i="6"/>
  <c r="C5791" i="6"/>
  <c r="C5790" i="6"/>
  <c r="C5789" i="6"/>
  <c r="C5788" i="6"/>
  <c r="C5787" i="6"/>
  <c r="C5786" i="6"/>
  <c r="C5785" i="6"/>
  <c r="C5784" i="6"/>
  <c r="C5783" i="6"/>
  <c r="C5782" i="6"/>
  <c r="C5781" i="6"/>
  <c r="C5780" i="6"/>
  <c r="C5779" i="6"/>
  <c r="C5778" i="6"/>
  <c r="C5777" i="6"/>
  <c r="C5776" i="6"/>
  <c r="C5775" i="6"/>
  <c r="C5774" i="6"/>
  <c r="C5773" i="6"/>
  <c r="C5772" i="6"/>
  <c r="C5771" i="6"/>
  <c r="C5770" i="6"/>
  <c r="C5769" i="6"/>
  <c r="C5768" i="6"/>
  <c r="C5767" i="6"/>
  <c r="C5766" i="6"/>
  <c r="C5765" i="6"/>
  <c r="C5764" i="6"/>
  <c r="C5763" i="6"/>
  <c r="C5762" i="6"/>
  <c r="C5761" i="6"/>
  <c r="C5760" i="6"/>
  <c r="C5759" i="6"/>
  <c r="C5758" i="6"/>
  <c r="C5757" i="6"/>
  <c r="C5756" i="6"/>
  <c r="C5755" i="6"/>
  <c r="C5754" i="6"/>
  <c r="C5753" i="6"/>
  <c r="C5752" i="6"/>
  <c r="C5751" i="6"/>
  <c r="C5750" i="6"/>
  <c r="C5749" i="6"/>
  <c r="C5748" i="6"/>
  <c r="C5747" i="6"/>
  <c r="C5746" i="6"/>
  <c r="C5745" i="6"/>
  <c r="C5744" i="6"/>
  <c r="C5743" i="6"/>
  <c r="C5742" i="6"/>
  <c r="C5741" i="6"/>
  <c r="C5740" i="6"/>
  <c r="C5739" i="6"/>
  <c r="C5738" i="6"/>
  <c r="C5737" i="6"/>
  <c r="C5736" i="6"/>
  <c r="C5735" i="6"/>
  <c r="C5734" i="6"/>
  <c r="C5733" i="6"/>
  <c r="C5732" i="6"/>
  <c r="C5731" i="6"/>
  <c r="C5730" i="6"/>
  <c r="C5729" i="6"/>
  <c r="C5728" i="6"/>
  <c r="C5727" i="6"/>
  <c r="C5726" i="6"/>
  <c r="C5725" i="6"/>
  <c r="C5724" i="6"/>
  <c r="C5723" i="6"/>
  <c r="C5722" i="6"/>
  <c r="C5721" i="6"/>
  <c r="C5720" i="6"/>
  <c r="C5719" i="6"/>
  <c r="C5718" i="6"/>
  <c r="C5717" i="6"/>
  <c r="C5716" i="6"/>
  <c r="C5715" i="6"/>
  <c r="C5714" i="6"/>
  <c r="C5713" i="6"/>
  <c r="C5712" i="6"/>
  <c r="C5711" i="6"/>
  <c r="C5710" i="6"/>
  <c r="C5709" i="6"/>
  <c r="C5708" i="6"/>
  <c r="C5707" i="6"/>
  <c r="C5706" i="6"/>
  <c r="C5705" i="6"/>
  <c r="C5704" i="6"/>
  <c r="C5703" i="6"/>
  <c r="C5702" i="6"/>
  <c r="C5701" i="6"/>
  <c r="C5700" i="6"/>
  <c r="C5699" i="6"/>
  <c r="C5698" i="6"/>
  <c r="C5697" i="6"/>
  <c r="C5696" i="6"/>
  <c r="C5695" i="6"/>
  <c r="C5694" i="6"/>
  <c r="C5693" i="6"/>
  <c r="C5692" i="6"/>
  <c r="C5691" i="6"/>
  <c r="C5690" i="6"/>
  <c r="C5689" i="6"/>
  <c r="C5688" i="6"/>
  <c r="C5687" i="6"/>
  <c r="C5686" i="6"/>
  <c r="C5685" i="6"/>
  <c r="C5684" i="6"/>
  <c r="C5683" i="6"/>
  <c r="C5682" i="6"/>
  <c r="C5681" i="6"/>
  <c r="C5680" i="6"/>
  <c r="C5679" i="6"/>
  <c r="C5678" i="6"/>
  <c r="C5677" i="6"/>
  <c r="C5676" i="6"/>
  <c r="C5675" i="6"/>
  <c r="C5674" i="6"/>
  <c r="C5673" i="6"/>
  <c r="C5672" i="6"/>
  <c r="C5671" i="6"/>
  <c r="C5670" i="6"/>
  <c r="C5669" i="6"/>
  <c r="C5668" i="6"/>
  <c r="C5667" i="6"/>
  <c r="C5666" i="6"/>
  <c r="C5665" i="6"/>
  <c r="C5664" i="6"/>
  <c r="C5663" i="6"/>
  <c r="C5662" i="6"/>
  <c r="C5661" i="6"/>
  <c r="C5660" i="6"/>
  <c r="C5659" i="6"/>
  <c r="C5658" i="6"/>
  <c r="C5657" i="6"/>
  <c r="C5656" i="6"/>
  <c r="C5655" i="6"/>
  <c r="C5654" i="6"/>
  <c r="C5653" i="6"/>
  <c r="C5652" i="6"/>
  <c r="C5651" i="6"/>
  <c r="C5650" i="6"/>
  <c r="C5649" i="6"/>
  <c r="C5648" i="6"/>
  <c r="C5647" i="6"/>
  <c r="C5646" i="6"/>
  <c r="C5645" i="6"/>
  <c r="C5644" i="6"/>
  <c r="C5643" i="6"/>
  <c r="C5642" i="6"/>
  <c r="C5641" i="6"/>
  <c r="C5640" i="6"/>
  <c r="C5639" i="6"/>
  <c r="C5638" i="6"/>
  <c r="C5637" i="6"/>
  <c r="C5636" i="6"/>
  <c r="C5635" i="6"/>
  <c r="C5634" i="6"/>
  <c r="C5633" i="6"/>
  <c r="C5632" i="6"/>
  <c r="C5631" i="6"/>
  <c r="C5630" i="6"/>
  <c r="C5629" i="6"/>
  <c r="C5628" i="6"/>
  <c r="C5627" i="6"/>
  <c r="C5626" i="6"/>
  <c r="C5625" i="6"/>
  <c r="C5624" i="6"/>
  <c r="C5623" i="6"/>
  <c r="C5622" i="6"/>
  <c r="C5621" i="6"/>
  <c r="C5620" i="6"/>
  <c r="C5619" i="6"/>
  <c r="C5618" i="6"/>
  <c r="C5617" i="6"/>
  <c r="C5616" i="6"/>
  <c r="C5615" i="6"/>
  <c r="C5614" i="6"/>
  <c r="C5613" i="6"/>
  <c r="C5612" i="6"/>
  <c r="C5611" i="6"/>
  <c r="C5610" i="6"/>
  <c r="C5609" i="6"/>
  <c r="C5608" i="6"/>
  <c r="C5607" i="6"/>
  <c r="C5606" i="6"/>
  <c r="C5605" i="6"/>
  <c r="C5604" i="6"/>
  <c r="C5603" i="6"/>
  <c r="C5602" i="6"/>
  <c r="C5601" i="6"/>
  <c r="C5600" i="6"/>
  <c r="C5599" i="6"/>
  <c r="C5598" i="6"/>
  <c r="C5597" i="6"/>
  <c r="C5596" i="6"/>
  <c r="C5595" i="6"/>
  <c r="C5594" i="6"/>
  <c r="C5593" i="6"/>
  <c r="C5592" i="6"/>
  <c r="C5591" i="6"/>
  <c r="C5590" i="6"/>
  <c r="C5589" i="6"/>
  <c r="C5588" i="6"/>
  <c r="C5587" i="6"/>
  <c r="C5586" i="6"/>
  <c r="C5585" i="6"/>
  <c r="C5584" i="6"/>
  <c r="C5583" i="6"/>
  <c r="C5582" i="6"/>
  <c r="C5581" i="6"/>
  <c r="C5580" i="6"/>
  <c r="C5579" i="6"/>
  <c r="C5578" i="6"/>
  <c r="C5577" i="6"/>
  <c r="C5576" i="6"/>
  <c r="C5575" i="6"/>
  <c r="C5574" i="6"/>
  <c r="C5573" i="6"/>
  <c r="C5572" i="6"/>
  <c r="C5571" i="6"/>
  <c r="C5570" i="6"/>
  <c r="C5569" i="6"/>
  <c r="C5568" i="6"/>
  <c r="C5567" i="6"/>
  <c r="C5566" i="6"/>
  <c r="C5565" i="6"/>
  <c r="C5564" i="6"/>
  <c r="C5563" i="6"/>
  <c r="C5562" i="6"/>
  <c r="C5561" i="6"/>
  <c r="C5560" i="6"/>
  <c r="C5559" i="6"/>
  <c r="C5558" i="6"/>
  <c r="C5557" i="6"/>
  <c r="C5556" i="6"/>
  <c r="C5555" i="6"/>
  <c r="C5554" i="6"/>
  <c r="C5553" i="6"/>
  <c r="C5552" i="6"/>
  <c r="C5551" i="6"/>
  <c r="C5550" i="6"/>
  <c r="C5549" i="6"/>
  <c r="C5548" i="6"/>
  <c r="C5547" i="6"/>
  <c r="C5546" i="6"/>
  <c r="C5545" i="6"/>
  <c r="C5544" i="6"/>
  <c r="C5543" i="6"/>
  <c r="C5542" i="6"/>
  <c r="C5541" i="6"/>
  <c r="C5540" i="6"/>
  <c r="C5539" i="6"/>
  <c r="C5538" i="6"/>
  <c r="C5537" i="6"/>
  <c r="C5536" i="6"/>
  <c r="C5535" i="6"/>
  <c r="C5534" i="6"/>
  <c r="C5533" i="6"/>
  <c r="C5532" i="6"/>
  <c r="C5531" i="6"/>
  <c r="C5530" i="6"/>
  <c r="C5529" i="6"/>
  <c r="C5528" i="6"/>
  <c r="C5527" i="6"/>
  <c r="C5526" i="6"/>
  <c r="C5525" i="6"/>
  <c r="C5524" i="6"/>
  <c r="C5523" i="6"/>
  <c r="C5522" i="6"/>
  <c r="C5521" i="6"/>
  <c r="C5520" i="6"/>
  <c r="C5519" i="6"/>
  <c r="C5518" i="6"/>
  <c r="C5517" i="6"/>
  <c r="C5516" i="6"/>
  <c r="C5515" i="6"/>
  <c r="C5514" i="6"/>
  <c r="C5513" i="6"/>
  <c r="C5512" i="6"/>
  <c r="C5511" i="6"/>
  <c r="C5510" i="6"/>
  <c r="C5509" i="6"/>
  <c r="C5508" i="6"/>
  <c r="C5507" i="6"/>
  <c r="C5506" i="6"/>
  <c r="C5505" i="6"/>
  <c r="C5504" i="6"/>
  <c r="C5503" i="6"/>
  <c r="C5502" i="6"/>
  <c r="C5501" i="6"/>
  <c r="C5500" i="6"/>
  <c r="C5499" i="6"/>
  <c r="C5498" i="6"/>
  <c r="C5497" i="6"/>
  <c r="C5496" i="6"/>
  <c r="C5495" i="6"/>
  <c r="C5494" i="6"/>
  <c r="C5493" i="6"/>
  <c r="C5492" i="6"/>
  <c r="C5491" i="6"/>
  <c r="C5490" i="6"/>
  <c r="C5489" i="6"/>
  <c r="C5488" i="6"/>
  <c r="C5487" i="6"/>
  <c r="C5486" i="6"/>
  <c r="C5485" i="6"/>
  <c r="C5484" i="6"/>
  <c r="C5483" i="6"/>
  <c r="C5482" i="6"/>
  <c r="C5481" i="6"/>
  <c r="C5480" i="6"/>
  <c r="C5479" i="6"/>
  <c r="C5478" i="6"/>
  <c r="C5477" i="6"/>
  <c r="C5476" i="6"/>
  <c r="C5475" i="6"/>
  <c r="C5474" i="6"/>
  <c r="C5473" i="6"/>
  <c r="C5472" i="6"/>
  <c r="C5471" i="6"/>
  <c r="C5470" i="6"/>
  <c r="C5469" i="6"/>
  <c r="C5468" i="6"/>
  <c r="C5467" i="6"/>
  <c r="C5466" i="6"/>
  <c r="C5465" i="6"/>
  <c r="C5464" i="6"/>
  <c r="C5463" i="6"/>
  <c r="C5462" i="6"/>
  <c r="C5461" i="6"/>
  <c r="C5460" i="6"/>
  <c r="C5459" i="6"/>
  <c r="C5458" i="6"/>
  <c r="C5457" i="6"/>
  <c r="C5456" i="6"/>
  <c r="C5455" i="6"/>
  <c r="C5454" i="6"/>
  <c r="C5453" i="6"/>
  <c r="C5452" i="6"/>
  <c r="C5451" i="6"/>
  <c r="C5450" i="6"/>
  <c r="C5449" i="6"/>
  <c r="C5448" i="6"/>
  <c r="C5447" i="6"/>
  <c r="C5446" i="6"/>
  <c r="C5445" i="6"/>
  <c r="C5444" i="6"/>
  <c r="C5443" i="6"/>
  <c r="C5442" i="6"/>
  <c r="C5441" i="6"/>
  <c r="C5440" i="6"/>
  <c r="C5439" i="6"/>
  <c r="C5438" i="6"/>
  <c r="C5437" i="6"/>
  <c r="C5436" i="6"/>
  <c r="C5435" i="6"/>
  <c r="C5434" i="6"/>
  <c r="C5433" i="6"/>
  <c r="C5432" i="6"/>
  <c r="C5431" i="6"/>
  <c r="C5430" i="6"/>
  <c r="C5429" i="6"/>
  <c r="C5428" i="6"/>
  <c r="C5427" i="6"/>
  <c r="C5426" i="6"/>
  <c r="C5425" i="6"/>
  <c r="C5424" i="6"/>
  <c r="C5423" i="6"/>
  <c r="C5422" i="6"/>
  <c r="C5421" i="6"/>
  <c r="C5420" i="6"/>
  <c r="C5419" i="6"/>
  <c r="C5418" i="6"/>
  <c r="C5417" i="6"/>
  <c r="C5416" i="6"/>
  <c r="C5415" i="6"/>
  <c r="C5414" i="6"/>
  <c r="C5413" i="6"/>
  <c r="C5412" i="6"/>
  <c r="C5411" i="6"/>
  <c r="C5410" i="6"/>
  <c r="C5409" i="6"/>
  <c r="C5408" i="6"/>
  <c r="C5407" i="6"/>
  <c r="C5406" i="6"/>
  <c r="C5405" i="6"/>
  <c r="C5404" i="6"/>
  <c r="C5403" i="6"/>
  <c r="C5402" i="6"/>
  <c r="C5401" i="6"/>
  <c r="C5400" i="6"/>
  <c r="C5399" i="6"/>
  <c r="C5398" i="6"/>
  <c r="C5397" i="6"/>
  <c r="C5396" i="6"/>
  <c r="C5395" i="6"/>
  <c r="C5394" i="6"/>
  <c r="C5393" i="6"/>
  <c r="C5392" i="6"/>
  <c r="C5391" i="6"/>
  <c r="C5390" i="6"/>
  <c r="C5389" i="6"/>
  <c r="C5388" i="6"/>
  <c r="C5387" i="6"/>
  <c r="C5386" i="6"/>
  <c r="C5385" i="6"/>
  <c r="C5384" i="6"/>
  <c r="C5383" i="6"/>
  <c r="C5382" i="6"/>
  <c r="C5381" i="6"/>
  <c r="C5380" i="6"/>
  <c r="C5379" i="6"/>
  <c r="C5378" i="6"/>
  <c r="C5377" i="6"/>
  <c r="C5376" i="6"/>
  <c r="C5375" i="6"/>
  <c r="C5374" i="6"/>
  <c r="C5373" i="6"/>
  <c r="C5372" i="6"/>
  <c r="C5371" i="6"/>
  <c r="C5370" i="6"/>
  <c r="C5369" i="6"/>
  <c r="C5368" i="6"/>
  <c r="C5367" i="6"/>
  <c r="C5366" i="6"/>
  <c r="C5365" i="6"/>
  <c r="C5364" i="6"/>
  <c r="C5363" i="6"/>
  <c r="C5362" i="6"/>
  <c r="C5361" i="6"/>
  <c r="C5360" i="6"/>
  <c r="C5359" i="6"/>
  <c r="C5358" i="6"/>
  <c r="C5357" i="6"/>
  <c r="C5356" i="6"/>
  <c r="C5355" i="6"/>
  <c r="C5354" i="6"/>
  <c r="C5353" i="6"/>
  <c r="C5352" i="6"/>
  <c r="C5351" i="6"/>
  <c r="C5350" i="6"/>
  <c r="C5349" i="6"/>
  <c r="C5348" i="6"/>
  <c r="C5347" i="6"/>
  <c r="C5346" i="6"/>
  <c r="C5345" i="6"/>
  <c r="C5344" i="6"/>
  <c r="C5343" i="6"/>
  <c r="C5342" i="6"/>
  <c r="C5341" i="6"/>
  <c r="C5340" i="6"/>
  <c r="C5339" i="6"/>
  <c r="C5338" i="6"/>
  <c r="C5337" i="6"/>
  <c r="C5336" i="6"/>
  <c r="C5335" i="6"/>
  <c r="C5334" i="6"/>
  <c r="C5333" i="6"/>
  <c r="C5332" i="6"/>
  <c r="C5331" i="6"/>
  <c r="C5330" i="6"/>
  <c r="C5329" i="6"/>
  <c r="C5328" i="6"/>
  <c r="C5327" i="6"/>
  <c r="C5326" i="6"/>
  <c r="C5325" i="6"/>
  <c r="C5324" i="6"/>
  <c r="C5323" i="6"/>
  <c r="C5322" i="6"/>
  <c r="C5321" i="6"/>
  <c r="C5320" i="6"/>
  <c r="C5319" i="6"/>
  <c r="C5318" i="6"/>
  <c r="C5317" i="6"/>
  <c r="C5316" i="6"/>
  <c r="C5315" i="6"/>
  <c r="C5314" i="6"/>
  <c r="C5313" i="6"/>
  <c r="C5312" i="6"/>
  <c r="C5311" i="6"/>
  <c r="C5310" i="6"/>
  <c r="C5309" i="6"/>
  <c r="C5308" i="6"/>
  <c r="C5307" i="6"/>
  <c r="C5306" i="6"/>
  <c r="C5305" i="6"/>
  <c r="C5304" i="6"/>
  <c r="C5303" i="6"/>
  <c r="C5302" i="6"/>
  <c r="C5301" i="6"/>
  <c r="C5300" i="6"/>
  <c r="C5299" i="6"/>
  <c r="C5298" i="6"/>
  <c r="C5297" i="6"/>
  <c r="C5296" i="6"/>
  <c r="C5295" i="6"/>
  <c r="C5294" i="6"/>
  <c r="C5293" i="6"/>
  <c r="C5292" i="6"/>
  <c r="C5291" i="6"/>
  <c r="C5290" i="6"/>
  <c r="C5289" i="6"/>
  <c r="C5288" i="6"/>
  <c r="C5287" i="6"/>
  <c r="C5286" i="6"/>
  <c r="C5285" i="6"/>
  <c r="C5284" i="6"/>
  <c r="C5283" i="6"/>
  <c r="C5282" i="6"/>
  <c r="C5281" i="6"/>
  <c r="C5280" i="6"/>
  <c r="C5279" i="6"/>
  <c r="C5278" i="6"/>
  <c r="C5277" i="6"/>
  <c r="C5276" i="6"/>
  <c r="C5275" i="6"/>
  <c r="C5274" i="6"/>
  <c r="C5273" i="6"/>
  <c r="C5272" i="6"/>
  <c r="C5271" i="6"/>
  <c r="C5270" i="6"/>
  <c r="C5269" i="6"/>
  <c r="C5268" i="6"/>
  <c r="C5267" i="6"/>
  <c r="C5266" i="6"/>
  <c r="C5265" i="6"/>
  <c r="C5264" i="6"/>
  <c r="C5263" i="6"/>
  <c r="C5262" i="6"/>
  <c r="C5261" i="6"/>
  <c r="C5260" i="6"/>
  <c r="C5259" i="6"/>
  <c r="C5258" i="6"/>
  <c r="C5257" i="6"/>
  <c r="C5256" i="6"/>
  <c r="C5255" i="6"/>
  <c r="C5254" i="6"/>
  <c r="C5253" i="6"/>
  <c r="C5252" i="6"/>
  <c r="C5251" i="6"/>
  <c r="C5250" i="6"/>
  <c r="C5249" i="6"/>
  <c r="C5248" i="6"/>
  <c r="C5247" i="6"/>
  <c r="C5246" i="6"/>
  <c r="C5245" i="6"/>
  <c r="C5244" i="6"/>
  <c r="C5243" i="6"/>
  <c r="C5242" i="6"/>
  <c r="C5241" i="6"/>
  <c r="C5240" i="6"/>
  <c r="C5239" i="6"/>
  <c r="C5238" i="6"/>
  <c r="C5237" i="6"/>
  <c r="C5236" i="6"/>
  <c r="C5235" i="6"/>
  <c r="C5234" i="6"/>
  <c r="C5233" i="6"/>
  <c r="C5232" i="6"/>
  <c r="C5231" i="6"/>
  <c r="C5230" i="6"/>
  <c r="C5229" i="6"/>
  <c r="C5228" i="6"/>
  <c r="C5227" i="6"/>
  <c r="C5226" i="6"/>
  <c r="C5225" i="6"/>
  <c r="C5224" i="6"/>
  <c r="C5223" i="6"/>
  <c r="C5222" i="6"/>
  <c r="C5221" i="6"/>
  <c r="C5220" i="6"/>
  <c r="C5219" i="6"/>
  <c r="C5218" i="6"/>
  <c r="C5217" i="6"/>
  <c r="C5216" i="6"/>
  <c r="C5215" i="6"/>
  <c r="C5214" i="6"/>
  <c r="C5213" i="6"/>
  <c r="C5212" i="6"/>
  <c r="C5211" i="6"/>
  <c r="C5210" i="6"/>
  <c r="C5209" i="6"/>
  <c r="C5208" i="6"/>
  <c r="C5207" i="6"/>
  <c r="C5206" i="6"/>
  <c r="C5205" i="6"/>
  <c r="C5204" i="6"/>
  <c r="C5203" i="6"/>
  <c r="C5202" i="6"/>
  <c r="C5201" i="6"/>
  <c r="C5200" i="6"/>
  <c r="C5199" i="6"/>
  <c r="C5198" i="6"/>
  <c r="C5197" i="6"/>
  <c r="C5196" i="6"/>
  <c r="C5195" i="6"/>
  <c r="C5194" i="6"/>
  <c r="C5193" i="6"/>
  <c r="C5192" i="6"/>
  <c r="C5191" i="6"/>
  <c r="C5190" i="6"/>
  <c r="C5189" i="6"/>
  <c r="C5188" i="6"/>
  <c r="C5187" i="6"/>
  <c r="C5186" i="6"/>
  <c r="C5185" i="6"/>
  <c r="C5184" i="6"/>
  <c r="C5183" i="6"/>
  <c r="C5182" i="6"/>
  <c r="C5181" i="6"/>
  <c r="C5180" i="6"/>
  <c r="C5179" i="6"/>
  <c r="C5178" i="6"/>
  <c r="C5177" i="6"/>
  <c r="C5176" i="6"/>
  <c r="C5175" i="6"/>
  <c r="C5174" i="6"/>
  <c r="C5173" i="6"/>
  <c r="C5172" i="6"/>
  <c r="C5171" i="6"/>
  <c r="C5170" i="6"/>
  <c r="C5169" i="6"/>
  <c r="C5168" i="6"/>
  <c r="C5167" i="6"/>
  <c r="C5166" i="6"/>
  <c r="C5165" i="6"/>
  <c r="C5164" i="6"/>
  <c r="C5163" i="6"/>
  <c r="C5162" i="6"/>
  <c r="C5161" i="6"/>
  <c r="C5160" i="6"/>
  <c r="C5159" i="6"/>
  <c r="C5158" i="6"/>
  <c r="C5157" i="6"/>
  <c r="C5156" i="6"/>
  <c r="C5155" i="6"/>
  <c r="C5154" i="6"/>
  <c r="C5153" i="6"/>
  <c r="C5152" i="6"/>
  <c r="C5151" i="6"/>
  <c r="C5150" i="6"/>
  <c r="C5149" i="6"/>
  <c r="C5148" i="6"/>
  <c r="C5147" i="6"/>
  <c r="C5146" i="6"/>
  <c r="C5145" i="6"/>
  <c r="C5144" i="6"/>
  <c r="C5143" i="6"/>
  <c r="C5142" i="6"/>
  <c r="C5141" i="6"/>
  <c r="C5140" i="6"/>
  <c r="C5139" i="6"/>
  <c r="C5138" i="6"/>
  <c r="C5137" i="6"/>
  <c r="C5136" i="6"/>
  <c r="C5135" i="6"/>
  <c r="C5134" i="6"/>
  <c r="C5133" i="6"/>
  <c r="C5132" i="6"/>
  <c r="C5131" i="6"/>
  <c r="C5130" i="6"/>
  <c r="C5129" i="6"/>
  <c r="C5128" i="6"/>
  <c r="C5127" i="6"/>
  <c r="C5126" i="6"/>
  <c r="C5125" i="6"/>
  <c r="C5124" i="6"/>
  <c r="C5123" i="6"/>
  <c r="C5122" i="6"/>
  <c r="C5121" i="6"/>
  <c r="C5120" i="6"/>
  <c r="C5119" i="6"/>
  <c r="C5118" i="6"/>
  <c r="C5117" i="6"/>
  <c r="C5116" i="6"/>
  <c r="C5115" i="6"/>
  <c r="C5114" i="6"/>
  <c r="C5113" i="6"/>
  <c r="C5112" i="6"/>
  <c r="C5111" i="6"/>
  <c r="C5110" i="6"/>
  <c r="C5109" i="6"/>
  <c r="C5108" i="6"/>
  <c r="C5107" i="6"/>
  <c r="C5106" i="6"/>
  <c r="C5105" i="6"/>
  <c r="C5104" i="6"/>
  <c r="C5103" i="6"/>
  <c r="C5102" i="6"/>
  <c r="C5101" i="6"/>
  <c r="C5100" i="6"/>
  <c r="C5099" i="6"/>
  <c r="C5098" i="6"/>
  <c r="C5097" i="6"/>
  <c r="C5096" i="6"/>
  <c r="C5095" i="6"/>
  <c r="C5094" i="6"/>
  <c r="C5093" i="6"/>
  <c r="C5092" i="6"/>
  <c r="C5091" i="6"/>
  <c r="C5090" i="6"/>
  <c r="C5089" i="6"/>
  <c r="C5088" i="6"/>
  <c r="C5087" i="6"/>
  <c r="C5086" i="6"/>
  <c r="C5085" i="6"/>
  <c r="C5084" i="6"/>
  <c r="C5083" i="6"/>
  <c r="C5082" i="6"/>
  <c r="C5081" i="6"/>
  <c r="C5080" i="6"/>
  <c r="C5079" i="6"/>
  <c r="C5078" i="6"/>
  <c r="C5077" i="6"/>
  <c r="C5076" i="6"/>
  <c r="C5075" i="6"/>
  <c r="C5074" i="6"/>
  <c r="C5073" i="6"/>
  <c r="C5072" i="6"/>
  <c r="C5071" i="6"/>
  <c r="C5070" i="6"/>
  <c r="C5069" i="6"/>
  <c r="C5068" i="6"/>
  <c r="C5067" i="6"/>
  <c r="C5066" i="6"/>
  <c r="C5065" i="6"/>
  <c r="C5064" i="6"/>
  <c r="C5063" i="6"/>
  <c r="C5062" i="6"/>
  <c r="C5061" i="6"/>
  <c r="C5060" i="6"/>
  <c r="C5059" i="6"/>
  <c r="C5058" i="6"/>
  <c r="C5057" i="6"/>
  <c r="C5056" i="6"/>
  <c r="C5055" i="6"/>
  <c r="C5054" i="6"/>
  <c r="C5053" i="6"/>
  <c r="C5052" i="6"/>
  <c r="C5051" i="6"/>
  <c r="C5050" i="6"/>
  <c r="C5049" i="6"/>
  <c r="C5048" i="6"/>
  <c r="C5047" i="6"/>
  <c r="C5046" i="6"/>
  <c r="C5045" i="6"/>
  <c r="C5044" i="6"/>
  <c r="C5043" i="6"/>
  <c r="C5042" i="6"/>
  <c r="C5041" i="6"/>
  <c r="C5040" i="6"/>
  <c r="C5039" i="6"/>
  <c r="C5038" i="6"/>
  <c r="C5037" i="6"/>
  <c r="C5036" i="6"/>
  <c r="C5035" i="6"/>
  <c r="C5034" i="6"/>
  <c r="C5033" i="6"/>
  <c r="C5032" i="6"/>
  <c r="C5031" i="6"/>
  <c r="C5030" i="6"/>
  <c r="C5029" i="6"/>
  <c r="C5028" i="6"/>
  <c r="C5027" i="6"/>
  <c r="C5026" i="6"/>
  <c r="C5025" i="6"/>
  <c r="C5024" i="6"/>
  <c r="C5023" i="6"/>
  <c r="C5022" i="6"/>
  <c r="C5021" i="6"/>
  <c r="C5020" i="6"/>
  <c r="C5019" i="6"/>
  <c r="C5018" i="6"/>
  <c r="C5017" i="6"/>
  <c r="C5016" i="6"/>
  <c r="C5015" i="6"/>
  <c r="C5014" i="6"/>
  <c r="C5013" i="6"/>
  <c r="C5012" i="6"/>
  <c r="C5011" i="6"/>
  <c r="C5010" i="6"/>
  <c r="C5009" i="6"/>
  <c r="C5008" i="6"/>
  <c r="C5007" i="6"/>
  <c r="C5006" i="6"/>
  <c r="C5005" i="6"/>
  <c r="C5004" i="6"/>
  <c r="C5003" i="6"/>
  <c r="C5002" i="6"/>
  <c r="C5001" i="6"/>
  <c r="C5000" i="6"/>
  <c r="C4999" i="6"/>
  <c r="C4998" i="6"/>
  <c r="C4997" i="6"/>
  <c r="C4996" i="6"/>
  <c r="C4995" i="6"/>
  <c r="C4994" i="6"/>
  <c r="C4993" i="6"/>
  <c r="C4992" i="6"/>
  <c r="C4991" i="6"/>
  <c r="C4990" i="6"/>
  <c r="C4989" i="6"/>
  <c r="C4988" i="6"/>
  <c r="C4987" i="6"/>
  <c r="C4986" i="6"/>
  <c r="C4985" i="6"/>
  <c r="C4984" i="6"/>
  <c r="C4983" i="6"/>
  <c r="C4982" i="6"/>
  <c r="C4981" i="6"/>
  <c r="C4980" i="6"/>
  <c r="C4979" i="6"/>
  <c r="C4978" i="6"/>
  <c r="C4977" i="6"/>
  <c r="C4976" i="6"/>
  <c r="C4975" i="6"/>
  <c r="C4974" i="6"/>
  <c r="C4973" i="6"/>
  <c r="C4972" i="6"/>
  <c r="C4971" i="6"/>
  <c r="C4970" i="6"/>
  <c r="C4969" i="6"/>
  <c r="C4968" i="6"/>
  <c r="C4967" i="6"/>
  <c r="C4966" i="6"/>
  <c r="C4965" i="6"/>
  <c r="C4964" i="6"/>
  <c r="C4963" i="6"/>
  <c r="C4962" i="6"/>
  <c r="C4961" i="6"/>
  <c r="C4960" i="6"/>
  <c r="C4959" i="6"/>
  <c r="C4958" i="6"/>
  <c r="C4957" i="6"/>
  <c r="C4956" i="6"/>
  <c r="C4955" i="6"/>
  <c r="C4954" i="6"/>
  <c r="C4953" i="6"/>
  <c r="C4952" i="6"/>
  <c r="C4951" i="6"/>
  <c r="C4950" i="6"/>
  <c r="C4949" i="6"/>
  <c r="C4948" i="6"/>
  <c r="C4947" i="6"/>
  <c r="C4946" i="6"/>
  <c r="C4945" i="6"/>
  <c r="C4944" i="6"/>
  <c r="C4943" i="6"/>
  <c r="C4942" i="6"/>
  <c r="C4941" i="6"/>
  <c r="C4940" i="6"/>
  <c r="C4939" i="6"/>
  <c r="C4938" i="6"/>
  <c r="C4937" i="6"/>
  <c r="C4936" i="6"/>
  <c r="C4935" i="6"/>
  <c r="C4934" i="6"/>
  <c r="C4933" i="6"/>
  <c r="C4932" i="6"/>
  <c r="C4931" i="6"/>
  <c r="C4930" i="6"/>
  <c r="C4929" i="6"/>
  <c r="C4928" i="6"/>
  <c r="C4927" i="6"/>
  <c r="C4926" i="6"/>
  <c r="C4925" i="6"/>
  <c r="C4924" i="6"/>
  <c r="C4923" i="6"/>
  <c r="C4922" i="6"/>
  <c r="C4921" i="6"/>
  <c r="C4920" i="6"/>
  <c r="C4919" i="6"/>
  <c r="C4918" i="6"/>
  <c r="C4917" i="6"/>
  <c r="C4916" i="6"/>
  <c r="C4915" i="6"/>
  <c r="C4914" i="6"/>
  <c r="C4913" i="6"/>
  <c r="C4912" i="6"/>
  <c r="C4911" i="6"/>
  <c r="C4910" i="6"/>
  <c r="C4909" i="6"/>
  <c r="C4908" i="6"/>
  <c r="C4907" i="6"/>
  <c r="C4906" i="6"/>
  <c r="C4905" i="6"/>
  <c r="C4904" i="6"/>
  <c r="C4903" i="6"/>
  <c r="C4902" i="6"/>
  <c r="C4901" i="6"/>
  <c r="C4900" i="6"/>
  <c r="C4899" i="6"/>
  <c r="C4898" i="6"/>
  <c r="C4897" i="6"/>
  <c r="C4896" i="6"/>
  <c r="C4895" i="6"/>
  <c r="C4894" i="6"/>
  <c r="C4893" i="6"/>
  <c r="C4892" i="6"/>
  <c r="C4891" i="6"/>
  <c r="C4890" i="6"/>
  <c r="C4889" i="6"/>
  <c r="C4888" i="6"/>
  <c r="C4887" i="6"/>
  <c r="C4886" i="6"/>
  <c r="C4885" i="6"/>
  <c r="C4884" i="6"/>
  <c r="C4883" i="6"/>
  <c r="C4882" i="6"/>
  <c r="C4881" i="6"/>
  <c r="C4880" i="6"/>
  <c r="C4879" i="6"/>
  <c r="C4878" i="6"/>
  <c r="C4877" i="6"/>
  <c r="C4876" i="6"/>
  <c r="C4875" i="6"/>
  <c r="C4874" i="6"/>
  <c r="C4873" i="6"/>
  <c r="C4872" i="6"/>
  <c r="C4871" i="6"/>
  <c r="C4870" i="6"/>
  <c r="C4869" i="6"/>
  <c r="C4868" i="6"/>
  <c r="C4867" i="6"/>
  <c r="C4866" i="6"/>
  <c r="C4865" i="6"/>
  <c r="C4864" i="6"/>
  <c r="C4863" i="6"/>
  <c r="C4862" i="6"/>
  <c r="C4861" i="6"/>
  <c r="C4860" i="6"/>
  <c r="C4859" i="6"/>
  <c r="C4858" i="6"/>
  <c r="C4857" i="6"/>
  <c r="C4856" i="6"/>
  <c r="C4855" i="6"/>
  <c r="C4854" i="6"/>
  <c r="C4853" i="6"/>
  <c r="C4852" i="6"/>
  <c r="C4851" i="6"/>
  <c r="C4850" i="6"/>
  <c r="C4849" i="6"/>
  <c r="C4848" i="6"/>
  <c r="C4847" i="6"/>
  <c r="C4846" i="6"/>
  <c r="C4845" i="6"/>
  <c r="C4844" i="6"/>
  <c r="C4843" i="6"/>
  <c r="C4842" i="6"/>
  <c r="C4841" i="6"/>
  <c r="C4840" i="6"/>
  <c r="C4839" i="6"/>
  <c r="C4838" i="6"/>
  <c r="C4837" i="6"/>
  <c r="C4836" i="6"/>
  <c r="C4835" i="6"/>
  <c r="C4834" i="6"/>
  <c r="C4833" i="6"/>
  <c r="C4832" i="6"/>
  <c r="C4831" i="6"/>
  <c r="C4830" i="6"/>
  <c r="C4829" i="6"/>
  <c r="C4828" i="6"/>
  <c r="C4827" i="6"/>
  <c r="C4826" i="6"/>
  <c r="C4825" i="6"/>
  <c r="C4824" i="6"/>
  <c r="C4823" i="6"/>
  <c r="C4822" i="6"/>
  <c r="C4821" i="6"/>
  <c r="C4820" i="6"/>
  <c r="C4819" i="6"/>
  <c r="C4818" i="6"/>
  <c r="C4817" i="6"/>
  <c r="C4816" i="6"/>
  <c r="C4815" i="6"/>
  <c r="C4814" i="6"/>
  <c r="C4813" i="6"/>
  <c r="C4812" i="6"/>
  <c r="C4811" i="6"/>
  <c r="C4810" i="6"/>
  <c r="C4809" i="6"/>
  <c r="C4808" i="6"/>
  <c r="C4807" i="6"/>
  <c r="C4806" i="6"/>
  <c r="C4805" i="6"/>
  <c r="C4804" i="6"/>
  <c r="C4803" i="6"/>
  <c r="C4802" i="6"/>
  <c r="C4801" i="6"/>
  <c r="C4800" i="6"/>
  <c r="C4799" i="6"/>
  <c r="C4798" i="6"/>
  <c r="C4797" i="6"/>
  <c r="C4796" i="6"/>
  <c r="C4795" i="6"/>
  <c r="C4794" i="6"/>
  <c r="C4793" i="6"/>
  <c r="C4792" i="6"/>
  <c r="C4791" i="6"/>
  <c r="C4790" i="6"/>
  <c r="C4789" i="6"/>
  <c r="C4788" i="6"/>
  <c r="C4787" i="6"/>
  <c r="C4786" i="6"/>
  <c r="C4785" i="6"/>
  <c r="C4784" i="6"/>
  <c r="C4783" i="6"/>
  <c r="C4782" i="6"/>
  <c r="C4781" i="6"/>
  <c r="C4780" i="6"/>
  <c r="C4779" i="6"/>
  <c r="C4778" i="6"/>
  <c r="C4777" i="6"/>
  <c r="C4776" i="6"/>
  <c r="C4775" i="6"/>
  <c r="C4774" i="6"/>
  <c r="C4773" i="6"/>
  <c r="C4772" i="6"/>
  <c r="C4771" i="6"/>
  <c r="C4770" i="6"/>
  <c r="C4769" i="6"/>
  <c r="C4768" i="6"/>
  <c r="C4767" i="6"/>
  <c r="C4766" i="6"/>
  <c r="C4765" i="6"/>
  <c r="C4764" i="6"/>
  <c r="C4763" i="6"/>
  <c r="C4762" i="6"/>
  <c r="C4761" i="6"/>
  <c r="C4760" i="6"/>
  <c r="C4759" i="6"/>
  <c r="C4758" i="6"/>
  <c r="C4757" i="6"/>
  <c r="C4756" i="6"/>
  <c r="C4755" i="6"/>
  <c r="C4754" i="6"/>
  <c r="C4753" i="6"/>
  <c r="C4752" i="6"/>
  <c r="C4751" i="6"/>
  <c r="C4750" i="6"/>
  <c r="C4749" i="6"/>
  <c r="C4748" i="6"/>
  <c r="C4747" i="6"/>
  <c r="C4746" i="6"/>
  <c r="C4745" i="6"/>
  <c r="C4744" i="6"/>
  <c r="C4743" i="6"/>
  <c r="C4742" i="6"/>
  <c r="C4741" i="6"/>
  <c r="C4740" i="6"/>
  <c r="C4739" i="6"/>
  <c r="C4738" i="6"/>
  <c r="C4737" i="6"/>
  <c r="C4736" i="6"/>
  <c r="C4735" i="6"/>
  <c r="C4734" i="6"/>
  <c r="C4733" i="6"/>
  <c r="C4732" i="6"/>
  <c r="C4731" i="6"/>
  <c r="C4730" i="6"/>
  <c r="C4729" i="6"/>
  <c r="C4728" i="6"/>
  <c r="C4727" i="6"/>
  <c r="C4726" i="6"/>
  <c r="C4725" i="6"/>
  <c r="C4724" i="6"/>
  <c r="C4723" i="6"/>
  <c r="C4722" i="6"/>
  <c r="C4721" i="6"/>
  <c r="C4720" i="6"/>
  <c r="C4719" i="6"/>
  <c r="C4718" i="6"/>
  <c r="C4717" i="6"/>
  <c r="C4716" i="6"/>
  <c r="C4715" i="6"/>
  <c r="C4714" i="6"/>
  <c r="C4713" i="6"/>
  <c r="C4712" i="6"/>
  <c r="C4711" i="6"/>
  <c r="C4710" i="6"/>
  <c r="C4709" i="6"/>
  <c r="C4708" i="6"/>
  <c r="C4707" i="6"/>
  <c r="C4706" i="6"/>
  <c r="C4705" i="6"/>
  <c r="C4704" i="6"/>
  <c r="C4703" i="6"/>
  <c r="C4702" i="6"/>
  <c r="C4701" i="6"/>
  <c r="C4700" i="6"/>
  <c r="C4699" i="6"/>
  <c r="C4698" i="6"/>
  <c r="C4697" i="6"/>
  <c r="C4696" i="6"/>
  <c r="C4695" i="6"/>
  <c r="C4694" i="6"/>
  <c r="C4693" i="6"/>
  <c r="C4692" i="6"/>
  <c r="C4691" i="6"/>
  <c r="C4690" i="6"/>
  <c r="C4689" i="6"/>
  <c r="C4688" i="6"/>
  <c r="C4687" i="6"/>
  <c r="C4686" i="6"/>
  <c r="C4685" i="6"/>
  <c r="C4684" i="6"/>
  <c r="C4683" i="6"/>
  <c r="C4682" i="6"/>
  <c r="C4681" i="6"/>
  <c r="C4680" i="6"/>
  <c r="C4679" i="6"/>
  <c r="C4678" i="6"/>
  <c r="C4677" i="6"/>
  <c r="C4676" i="6"/>
  <c r="C4675" i="6"/>
  <c r="C4674" i="6"/>
  <c r="C4673" i="6"/>
  <c r="C4672" i="6"/>
  <c r="C4671" i="6"/>
  <c r="C4670" i="6"/>
  <c r="C4669" i="6"/>
  <c r="C4668" i="6"/>
  <c r="C4667" i="6"/>
  <c r="C4666" i="6"/>
  <c r="C4665" i="6"/>
  <c r="C4664" i="6"/>
  <c r="C4663" i="6"/>
  <c r="C4662" i="6"/>
  <c r="C4661" i="6"/>
  <c r="C4660" i="6"/>
  <c r="C4659" i="6"/>
  <c r="C4658" i="6"/>
  <c r="C4657" i="6"/>
  <c r="C4656" i="6"/>
  <c r="C4655" i="6"/>
  <c r="C4654" i="6"/>
  <c r="C4653" i="6"/>
  <c r="C4652" i="6"/>
  <c r="C4651" i="6"/>
  <c r="C4650" i="6"/>
  <c r="C4649" i="6"/>
  <c r="C4648" i="6"/>
  <c r="C4647" i="6"/>
  <c r="C4646" i="6"/>
  <c r="C4645" i="6"/>
  <c r="C4644" i="6"/>
  <c r="C4643" i="6"/>
  <c r="C4642" i="6"/>
  <c r="C4641" i="6"/>
  <c r="C4640" i="6"/>
  <c r="C4639" i="6"/>
  <c r="C4638" i="6"/>
  <c r="C4637" i="6"/>
  <c r="C4636" i="6"/>
  <c r="C4635" i="6"/>
  <c r="C4634" i="6"/>
  <c r="C4633" i="6"/>
  <c r="C4632" i="6"/>
  <c r="C4631" i="6"/>
  <c r="C4630" i="6"/>
  <c r="C4629" i="6"/>
  <c r="C4628" i="6"/>
  <c r="C4627" i="6"/>
  <c r="C4626" i="6"/>
  <c r="C4625" i="6"/>
  <c r="C4624" i="6"/>
  <c r="C4623" i="6"/>
  <c r="C4622" i="6"/>
  <c r="C4621" i="6"/>
  <c r="C4620" i="6"/>
  <c r="C4619" i="6"/>
  <c r="C4618" i="6"/>
  <c r="C4617" i="6"/>
  <c r="C4616" i="6"/>
  <c r="C4615" i="6"/>
  <c r="C4614" i="6"/>
  <c r="C4613" i="6"/>
  <c r="C4612" i="6"/>
  <c r="C4611" i="6"/>
  <c r="C4610" i="6"/>
  <c r="C4609" i="6"/>
  <c r="C4608" i="6"/>
  <c r="C4607" i="6"/>
  <c r="C4606" i="6"/>
  <c r="C4605" i="6"/>
  <c r="C4604" i="6"/>
  <c r="C4603" i="6"/>
  <c r="C4602" i="6"/>
  <c r="C4601" i="6"/>
  <c r="C4600" i="6"/>
  <c r="C4599" i="6"/>
  <c r="C4598" i="6"/>
  <c r="C4597" i="6"/>
  <c r="C4596" i="6"/>
  <c r="C4595" i="6"/>
  <c r="C4594" i="6"/>
  <c r="C4593" i="6"/>
  <c r="C4592" i="6"/>
  <c r="C4591" i="6"/>
  <c r="C4590" i="6"/>
  <c r="C4589" i="6"/>
  <c r="C4588" i="6"/>
  <c r="C4587" i="6"/>
  <c r="C4586" i="6"/>
  <c r="C4585" i="6"/>
  <c r="C4584" i="6"/>
  <c r="C4583" i="6"/>
  <c r="C4582" i="6"/>
  <c r="C4581" i="6"/>
  <c r="C4580" i="6"/>
  <c r="C4579" i="6"/>
  <c r="C4578" i="6"/>
  <c r="C4577" i="6"/>
  <c r="C4576" i="6"/>
  <c r="C4575" i="6"/>
  <c r="C4574" i="6"/>
  <c r="C4573" i="6"/>
  <c r="C4572" i="6"/>
  <c r="C4571" i="6"/>
  <c r="C4570" i="6"/>
  <c r="C4569" i="6"/>
  <c r="C4568" i="6"/>
  <c r="C4567" i="6"/>
  <c r="C4566" i="6"/>
  <c r="C4565" i="6"/>
  <c r="C4564" i="6"/>
  <c r="C4563" i="6"/>
  <c r="C4562" i="6"/>
  <c r="C4561" i="6"/>
  <c r="C4560" i="6"/>
  <c r="C4559" i="6"/>
  <c r="C4558" i="6"/>
  <c r="C4557" i="6"/>
  <c r="C4556" i="6"/>
  <c r="C4555" i="6"/>
  <c r="C4554" i="6"/>
  <c r="C4553" i="6"/>
  <c r="C4552" i="6"/>
  <c r="C4551" i="6"/>
  <c r="C4550" i="6"/>
  <c r="C4549" i="6"/>
  <c r="C4548" i="6"/>
  <c r="C4547" i="6"/>
  <c r="C4546" i="6"/>
  <c r="C4545" i="6"/>
  <c r="C4544" i="6"/>
  <c r="C4543" i="6"/>
  <c r="C4542" i="6"/>
  <c r="C4541" i="6"/>
  <c r="C4540" i="6"/>
  <c r="C4539" i="6"/>
  <c r="C4538" i="6"/>
  <c r="C4537" i="6"/>
  <c r="C4536" i="6"/>
  <c r="C4535" i="6"/>
  <c r="C4534" i="6"/>
  <c r="C4533" i="6"/>
  <c r="C4532" i="6"/>
  <c r="C4531" i="6"/>
  <c r="C4530" i="6"/>
  <c r="C4529" i="6"/>
  <c r="C4528" i="6"/>
  <c r="C4527" i="6"/>
  <c r="C4526" i="6"/>
  <c r="C4525" i="6"/>
  <c r="C4524" i="6"/>
  <c r="C4523" i="6"/>
  <c r="C4522" i="6"/>
  <c r="C4521" i="6"/>
  <c r="C4520" i="6"/>
  <c r="C4519" i="6"/>
  <c r="C4518" i="6"/>
  <c r="C4517" i="6"/>
  <c r="C4516" i="6"/>
  <c r="C4515" i="6"/>
  <c r="C4514" i="6"/>
  <c r="C4513" i="6"/>
  <c r="C4512" i="6"/>
  <c r="C4511" i="6"/>
  <c r="C4510" i="6"/>
  <c r="C4509" i="6"/>
  <c r="C4508" i="6"/>
  <c r="C4507" i="6"/>
  <c r="C4506" i="6"/>
  <c r="C4505" i="6"/>
  <c r="C4504" i="6"/>
  <c r="C4503" i="6"/>
  <c r="C4502" i="6"/>
  <c r="C4501" i="6"/>
  <c r="C4500" i="6"/>
  <c r="C4499" i="6"/>
  <c r="C4498" i="6"/>
  <c r="C4497" i="6"/>
  <c r="C4496" i="6"/>
  <c r="C4495" i="6"/>
  <c r="C4494" i="6"/>
  <c r="C4493" i="6"/>
  <c r="C4492" i="6"/>
  <c r="C4491" i="6"/>
  <c r="C4490" i="6"/>
  <c r="C4489" i="6"/>
  <c r="C4488" i="6"/>
  <c r="C4487" i="6"/>
  <c r="C4486" i="6"/>
  <c r="C4485" i="6"/>
  <c r="C4484" i="6"/>
  <c r="C4483" i="6"/>
  <c r="C4482" i="6"/>
  <c r="C4481" i="6"/>
  <c r="C4480" i="6"/>
  <c r="C4479" i="6"/>
  <c r="C4478" i="6"/>
  <c r="C4477" i="6"/>
  <c r="C4476" i="6"/>
  <c r="C4475" i="6"/>
  <c r="C4474" i="6"/>
  <c r="C4473" i="6"/>
  <c r="C4472" i="6"/>
  <c r="C4471" i="6"/>
  <c r="C4470" i="6"/>
  <c r="C4469" i="6"/>
  <c r="C4468" i="6"/>
  <c r="C4467" i="6"/>
  <c r="C4466" i="6"/>
  <c r="C4465" i="6"/>
  <c r="C4464" i="6"/>
  <c r="C4463" i="6"/>
  <c r="C4462" i="6"/>
  <c r="C4461" i="6"/>
  <c r="C4460" i="6"/>
  <c r="C4459" i="6"/>
  <c r="C4458" i="6"/>
  <c r="C4457" i="6"/>
  <c r="C4456" i="6"/>
  <c r="C4455" i="6"/>
  <c r="C4454" i="6"/>
  <c r="C4453" i="6"/>
  <c r="C4452" i="6"/>
  <c r="C4451" i="6"/>
  <c r="C4450" i="6"/>
  <c r="C4449" i="6"/>
  <c r="C4448" i="6"/>
  <c r="C4447" i="6"/>
  <c r="C4446" i="6"/>
  <c r="C4445" i="6"/>
  <c r="C4444" i="6"/>
  <c r="C4443" i="6"/>
  <c r="C4442" i="6"/>
  <c r="C4441" i="6"/>
  <c r="C4440" i="6"/>
  <c r="C4439" i="6"/>
  <c r="C4438" i="6"/>
  <c r="C4437" i="6"/>
  <c r="C4436" i="6"/>
  <c r="C4435" i="6"/>
  <c r="C4434" i="6"/>
  <c r="C4433" i="6"/>
  <c r="C4432" i="6"/>
  <c r="C4431" i="6"/>
  <c r="C4430" i="6"/>
  <c r="C4429" i="6"/>
  <c r="C4428" i="6"/>
  <c r="C4427" i="6"/>
  <c r="C4426" i="6"/>
  <c r="C4425" i="6"/>
  <c r="C4424" i="6"/>
  <c r="C4423" i="6"/>
  <c r="C4422" i="6"/>
  <c r="C4421" i="6"/>
  <c r="C4420" i="6"/>
  <c r="C4419" i="6"/>
  <c r="C4418" i="6"/>
  <c r="C4417" i="6"/>
  <c r="C4416" i="6"/>
  <c r="C4415" i="6"/>
  <c r="C4414" i="6"/>
  <c r="C4413" i="6"/>
  <c r="C4412" i="6"/>
  <c r="C4411" i="6"/>
  <c r="C4410" i="6"/>
  <c r="C4409" i="6"/>
  <c r="C4408" i="6"/>
  <c r="C4407" i="6"/>
  <c r="C4406" i="6"/>
  <c r="C4405" i="6"/>
  <c r="C4404" i="6"/>
  <c r="C4403" i="6"/>
  <c r="C4402" i="6"/>
  <c r="C4401" i="6"/>
  <c r="C4400" i="6"/>
  <c r="C4399" i="6"/>
  <c r="C4398" i="6"/>
  <c r="C4397" i="6"/>
  <c r="C4396" i="6"/>
  <c r="C4395" i="6"/>
  <c r="C4394" i="6"/>
  <c r="C4393" i="6"/>
  <c r="C4392" i="6"/>
  <c r="C4391" i="6"/>
  <c r="C4390" i="6"/>
  <c r="C4389" i="6"/>
  <c r="C4388" i="6"/>
  <c r="C4387" i="6"/>
  <c r="C4386" i="6"/>
  <c r="C4385" i="6"/>
  <c r="C4384" i="6"/>
  <c r="C4383" i="6"/>
  <c r="C4382" i="6"/>
  <c r="C4381" i="6"/>
  <c r="C4380" i="6"/>
  <c r="C4379" i="6"/>
  <c r="C4378" i="6"/>
  <c r="C4377" i="6"/>
  <c r="C4376" i="6"/>
  <c r="C4375" i="6"/>
  <c r="C4374" i="6"/>
  <c r="C4373" i="6"/>
  <c r="C4372" i="6"/>
  <c r="C4371" i="6"/>
  <c r="C4370" i="6"/>
  <c r="C4369" i="6"/>
  <c r="C4368" i="6"/>
  <c r="C4367" i="6"/>
  <c r="C4366" i="6"/>
  <c r="C4365" i="6"/>
  <c r="C4364" i="6"/>
  <c r="C4363" i="6"/>
  <c r="C4362" i="6"/>
  <c r="C4361" i="6"/>
  <c r="C4360" i="6"/>
  <c r="C4359" i="6"/>
  <c r="C4358" i="6"/>
  <c r="C4357" i="6"/>
  <c r="C4356" i="6"/>
  <c r="C4355" i="6"/>
  <c r="C4354" i="6"/>
  <c r="C4353" i="6"/>
  <c r="C4352" i="6"/>
  <c r="C4351" i="6"/>
  <c r="C4350" i="6"/>
  <c r="C4349" i="6"/>
  <c r="C4348" i="6"/>
  <c r="C4347" i="6"/>
  <c r="C4346" i="6"/>
  <c r="C4345" i="6"/>
  <c r="C4344" i="6"/>
  <c r="C4343" i="6"/>
  <c r="C4342" i="6"/>
  <c r="C4341" i="6"/>
  <c r="C4340" i="6"/>
  <c r="C4339" i="6"/>
  <c r="C4338" i="6"/>
  <c r="C4337" i="6"/>
  <c r="C4336" i="6"/>
  <c r="C4335" i="6"/>
  <c r="C4334" i="6"/>
  <c r="C4333" i="6"/>
  <c r="C4332" i="6"/>
  <c r="C4331" i="6"/>
  <c r="C4330" i="6"/>
  <c r="C4329" i="6"/>
  <c r="C4328" i="6"/>
  <c r="C4327" i="6"/>
  <c r="C4326" i="6"/>
  <c r="C4325" i="6"/>
  <c r="C4324" i="6"/>
  <c r="C4323" i="6"/>
  <c r="C4322" i="6"/>
  <c r="C4321" i="6"/>
  <c r="C4320" i="6"/>
  <c r="C4319" i="6"/>
  <c r="C4318" i="6"/>
  <c r="C4317" i="6"/>
  <c r="C4316" i="6"/>
  <c r="C4315" i="6"/>
  <c r="C4314" i="6"/>
  <c r="C4313" i="6"/>
  <c r="C4312" i="6"/>
  <c r="C4311" i="6"/>
  <c r="C4310" i="6"/>
  <c r="C4309" i="6"/>
  <c r="C4308" i="6"/>
  <c r="C4307" i="6"/>
  <c r="C4306" i="6"/>
  <c r="C4305" i="6"/>
  <c r="C4304" i="6"/>
  <c r="C4303" i="6"/>
  <c r="C4302" i="6"/>
  <c r="C4301" i="6"/>
  <c r="C4300" i="6"/>
  <c r="C4299" i="6"/>
  <c r="C4298" i="6"/>
  <c r="C4297" i="6"/>
  <c r="C4296" i="6"/>
  <c r="C4295" i="6"/>
  <c r="C4294" i="6"/>
  <c r="C4293" i="6"/>
  <c r="C4292" i="6"/>
  <c r="C4291" i="6"/>
  <c r="C4290" i="6"/>
  <c r="C4289" i="6"/>
  <c r="C4288" i="6"/>
  <c r="C4287" i="6"/>
  <c r="C4286" i="6"/>
  <c r="C4285" i="6"/>
  <c r="C4284" i="6"/>
  <c r="C4283" i="6"/>
  <c r="C4282" i="6"/>
  <c r="C4281" i="6"/>
  <c r="C4280" i="6"/>
  <c r="C4279" i="6"/>
  <c r="C4278" i="6"/>
  <c r="C4277" i="6"/>
  <c r="C4276" i="6"/>
  <c r="C4275" i="6"/>
  <c r="C4274" i="6"/>
  <c r="C4273" i="6"/>
  <c r="C4272" i="6"/>
  <c r="C4271" i="6"/>
  <c r="C4270" i="6"/>
  <c r="C4269" i="6"/>
  <c r="C4268" i="6"/>
  <c r="C4267" i="6"/>
  <c r="C4266" i="6"/>
  <c r="C4265" i="6"/>
  <c r="C4264" i="6"/>
  <c r="C4263" i="6"/>
  <c r="C4262" i="6"/>
  <c r="C4261" i="6"/>
  <c r="C4260" i="6"/>
  <c r="C4259" i="6"/>
  <c r="C4258" i="6"/>
  <c r="C4257" i="6"/>
  <c r="C4256" i="6"/>
  <c r="C4255" i="6"/>
  <c r="C4254" i="6"/>
  <c r="C4253" i="6"/>
  <c r="C4252" i="6"/>
  <c r="C4251" i="6"/>
  <c r="C4250" i="6"/>
  <c r="C4249" i="6"/>
  <c r="C4248" i="6"/>
  <c r="C4247" i="6"/>
  <c r="C4246" i="6"/>
  <c r="C4245" i="6"/>
  <c r="C4244" i="6"/>
  <c r="C4243" i="6"/>
  <c r="C4242" i="6"/>
  <c r="C4241" i="6"/>
  <c r="C4240" i="6"/>
  <c r="C4239" i="6"/>
  <c r="C4238" i="6"/>
  <c r="C4237" i="6"/>
  <c r="C4236" i="6"/>
  <c r="C4235" i="6"/>
  <c r="C4234" i="6"/>
  <c r="C4233" i="6"/>
  <c r="C4232" i="6"/>
  <c r="C4231" i="6"/>
  <c r="C4230" i="6"/>
  <c r="C4229" i="6"/>
  <c r="C4228" i="6"/>
  <c r="C4227" i="6"/>
  <c r="C4226" i="6"/>
  <c r="C4225" i="6"/>
  <c r="C4224" i="6"/>
  <c r="C4223" i="6"/>
  <c r="C4222" i="6"/>
  <c r="C4221" i="6"/>
  <c r="C4220" i="6"/>
  <c r="C4219" i="6"/>
  <c r="C4218" i="6"/>
  <c r="C4217" i="6"/>
  <c r="C4216" i="6"/>
  <c r="C4215" i="6"/>
  <c r="C4214" i="6"/>
  <c r="C4213" i="6"/>
  <c r="C4212" i="6"/>
  <c r="C4211" i="6"/>
  <c r="C4210" i="6"/>
  <c r="C4209" i="6"/>
  <c r="C4208" i="6"/>
  <c r="C4207" i="6"/>
  <c r="C4206" i="6"/>
  <c r="C4205" i="6"/>
  <c r="C4204" i="6"/>
  <c r="C4203" i="6"/>
  <c r="C4202" i="6"/>
  <c r="C4201" i="6"/>
  <c r="C4200" i="6"/>
  <c r="C4199" i="6"/>
  <c r="C4198" i="6"/>
  <c r="C4197" i="6"/>
  <c r="C4196" i="6"/>
  <c r="C4195" i="6"/>
  <c r="C4194" i="6"/>
  <c r="C4193" i="6"/>
  <c r="C4192" i="6"/>
  <c r="C4191" i="6"/>
  <c r="C4190" i="6"/>
  <c r="C4189" i="6"/>
  <c r="C4188" i="6"/>
  <c r="C4187" i="6"/>
  <c r="C4186" i="6"/>
  <c r="C4185" i="6"/>
  <c r="C4184" i="6"/>
  <c r="C4183" i="6"/>
  <c r="C4182" i="6"/>
  <c r="C4181" i="6"/>
  <c r="C4180" i="6"/>
  <c r="C4179" i="6"/>
  <c r="C4178" i="6"/>
  <c r="C4177" i="6"/>
  <c r="C4176" i="6"/>
  <c r="C4175" i="6"/>
  <c r="C4174" i="6"/>
  <c r="C4173" i="6"/>
  <c r="C4172" i="6"/>
  <c r="C4171" i="6"/>
  <c r="C4170" i="6"/>
  <c r="C4169" i="6"/>
  <c r="C4168" i="6"/>
  <c r="C4167" i="6"/>
  <c r="C4166" i="6"/>
  <c r="C4165" i="6"/>
  <c r="C4164" i="6"/>
  <c r="C4163" i="6"/>
  <c r="C4162" i="6"/>
  <c r="C4161" i="6"/>
  <c r="C4160" i="6"/>
  <c r="C4159" i="6"/>
  <c r="C4158" i="6"/>
  <c r="C4157" i="6"/>
  <c r="C4156" i="6"/>
  <c r="C4155" i="6"/>
  <c r="C4154" i="6"/>
  <c r="C4153" i="6"/>
  <c r="C4152" i="6"/>
  <c r="C4151" i="6"/>
  <c r="C4150" i="6"/>
  <c r="C4149" i="6"/>
  <c r="C4148" i="6"/>
  <c r="C4147" i="6"/>
  <c r="C4146" i="6"/>
  <c r="C4145" i="6"/>
  <c r="C4144" i="6"/>
  <c r="C4143" i="6"/>
  <c r="C4142" i="6"/>
  <c r="C4141" i="6"/>
  <c r="C4140" i="6"/>
  <c r="C4139" i="6"/>
  <c r="C4138" i="6"/>
  <c r="C4137" i="6"/>
  <c r="C4136" i="6"/>
  <c r="C4135" i="6"/>
  <c r="C4134" i="6"/>
  <c r="C4133" i="6"/>
  <c r="C4132" i="6"/>
  <c r="C4131" i="6"/>
  <c r="C4130" i="6"/>
  <c r="C4129" i="6"/>
  <c r="C4128" i="6"/>
  <c r="C4127" i="6"/>
  <c r="C4126" i="6"/>
  <c r="C4125" i="6"/>
  <c r="C4124" i="6"/>
  <c r="C4123" i="6"/>
  <c r="C4122" i="6"/>
  <c r="C4121" i="6"/>
  <c r="C4120" i="6"/>
  <c r="C4119" i="6"/>
  <c r="C4118" i="6"/>
  <c r="C4117" i="6"/>
  <c r="C4116" i="6"/>
  <c r="C4115" i="6"/>
  <c r="C4114" i="6"/>
  <c r="C4113" i="6"/>
  <c r="C4112" i="6"/>
  <c r="C4111" i="6"/>
  <c r="C4110" i="6"/>
  <c r="C4109" i="6"/>
  <c r="C4108" i="6"/>
  <c r="C4107" i="6"/>
  <c r="C4106" i="6"/>
  <c r="C4105" i="6"/>
  <c r="C4104" i="6"/>
  <c r="C4103" i="6"/>
  <c r="C4102" i="6"/>
  <c r="C4101" i="6"/>
  <c r="C4100" i="6"/>
  <c r="C4099" i="6"/>
  <c r="C4098" i="6"/>
  <c r="C4097" i="6"/>
  <c r="C4096" i="6"/>
  <c r="C4095" i="6"/>
  <c r="C4094" i="6"/>
  <c r="C4093" i="6"/>
  <c r="C4092" i="6"/>
  <c r="C4091" i="6"/>
  <c r="C4090" i="6"/>
  <c r="C4089" i="6"/>
  <c r="C4088" i="6"/>
  <c r="C4087" i="6"/>
  <c r="C4086" i="6"/>
  <c r="C4085" i="6"/>
  <c r="C4084" i="6"/>
  <c r="C4083" i="6"/>
  <c r="C4082" i="6"/>
  <c r="C4081" i="6"/>
  <c r="C4080" i="6"/>
  <c r="C4079" i="6"/>
  <c r="C4078" i="6"/>
  <c r="C4077" i="6"/>
  <c r="C4076" i="6"/>
  <c r="C4075" i="6"/>
  <c r="C4074" i="6"/>
  <c r="C4073" i="6"/>
  <c r="C4072" i="6"/>
  <c r="C4071" i="6"/>
  <c r="C4070" i="6"/>
  <c r="C4069" i="6"/>
  <c r="C4068" i="6"/>
  <c r="C4067" i="6"/>
  <c r="C4066" i="6"/>
  <c r="C4065" i="6"/>
  <c r="C4064" i="6"/>
  <c r="C4063" i="6"/>
  <c r="C4062" i="6"/>
  <c r="C4061" i="6"/>
  <c r="C4060" i="6"/>
  <c r="C4059" i="6"/>
  <c r="C4058" i="6"/>
  <c r="C4057" i="6"/>
  <c r="C4056" i="6"/>
  <c r="C4055" i="6"/>
  <c r="C4054" i="6"/>
  <c r="C4053" i="6"/>
  <c r="C4052" i="6"/>
  <c r="C4051" i="6"/>
  <c r="C4050" i="6"/>
  <c r="C4049" i="6"/>
  <c r="C4048" i="6"/>
  <c r="C4047" i="6"/>
  <c r="C4046" i="6"/>
  <c r="C4045" i="6"/>
  <c r="C4044" i="6"/>
  <c r="C4043" i="6"/>
  <c r="C4042" i="6"/>
  <c r="C4041" i="6"/>
  <c r="C4040" i="6"/>
  <c r="C4039" i="6"/>
  <c r="C4038" i="6"/>
  <c r="C4037" i="6"/>
  <c r="C4036" i="6"/>
  <c r="C4035" i="6"/>
  <c r="C4034" i="6"/>
  <c r="C4033" i="6"/>
  <c r="C4032" i="6"/>
  <c r="C4031" i="6"/>
  <c r="C4030" i="6"/>
  <c r="C4029" i="6"/>
  <c r="C4028" i="6"/>
  <c r="C4027" i="6"/>
  <c r="C4026" i="6"/>
  <c r="C4025" i="6"/>
  <c r="C4024" i="6"/>
  <c r="C4023" i="6"/>
  <c r="C4022" i="6"/>
  <c r="C4021" i="6"/>
  <c r="C4020" i="6"/>
  <c r="C4019" i="6"/>
  <c r="C4018" i="6"/>
  <c r="C4017" i="6"/>
  <c r="C4016" i="6"/>
  <c r="C4015" i="6"/>
  <c r="C4014" i="6"/>
  <c r="C4013" i="6"/>
  <c r="C4012" i="6"/>
  <c r="C4011" i="6"/>
  <c r="C4010" i="6"/>
  <c r="C4009" i="6"/>
  <c r="C4008" i="6"/>
  <c r="C4007" i="6"/>
  <c r="C4006" i="6"/>
  <c r="C4005" i="6"/>
  <c r="C4004" i="6"/>
  <c r="C4003" i="6"/>
  <c r="C4002" i="6"/>
  <c r="C4001" i="6"/>
  <c r="C4000" i="6"/>
  <c r="C3999" i="6"/>
  <c r="C3998" i="6"/>
  <c r="C3997" i="6"/>
  <c r="C3996" i="6"/>
  <c r="C3995" i="6"/>
  <c r="C3994" i="6"/>
  <c r="C3993" i="6"/>
  <c r="C3992" i="6"/>
  <c r="C3991" i="6"/>
  <c r="C3990" i="6"/>
  <c r="C3989" i="6"/>
  <c r="C3988" i="6"/>
  <c r="C3987" i="6"/>
  <c r="C3986" i="6"/>
  <c r="C3985" i="6"/>
  <c r="C3984" i="6"/>
  <c r="C3983" i="6"/>
  <c r="C3982" i="6"/>
  <c r="C3981" i="6"/>
  <c r="C3980" i="6"/>
  <c r="C3979" i="6"/>
  <c r="C3978" i="6"/>
  <c r="C3977" i="6"/>
  <c r="C3976" i="6"/>
  <c r="C3975" i="6"/>
  <c r="C3974" i="6"/>
  <c r="C3973" i="6"/>
  <c r="C3972" i="6"/>
  <c r="C3971" i="6"/>
  <c r="C3970" i="6"/>
  <c r="C3969" i="6"/>
  <c r="C3968" i="6"/>
  <c r="C3967" i="6"/>
  <c r="C3966" i="6"/>
  <c r="C3965" i="6"/>
  <c r="C3964" i="6"/>
  <c r="C3963" i="6"/>
  <c r="C3962" i="6"/>
  <c r="C3961" i="6"/>
  <c r="C3960" i="6"/>
  <c r="C3959" i="6"/>
  <c r="C3958" i="6"/>
  <c r="C3957" i="6"/>
  <c r="C3956" i="6"/>
  <c r="C3955" i="6"/>
  <c r="C3954" i="6"/>
  <c r="C3953" i="6"/>
  <c r="C3952" i="6"/>
  <c r="C3951" i="6"/>
  <c r="C3950" i="6"/>
  <c r="C3949" i="6"/>
  <c r="C3948" i="6"/>
  <c r="C3947" i="6"/>
  <c r="C3946" i="6"/>
  <c r="C3945" i="6"/>
  <c r="C3944" i="6"/>
  <c r="C3943" i="6"/>
  <c r="C3942" i="6"/>
  <c r="C3941" i="6"/>
  <c r="C3940" i="6"/>
  <c r="C3939" i="6"/>
  <c r="C3938" i="6"/>
  <c r="C3937" i="6"/>
  <c r="C3936" i="6"/>
  <c r="C3935" i="6"/>
  <c r="C3934" i="6"/>
  <c r="C3933" i="6"/>
  <c r="C3932" i="6"/>
  <c r="C3931" i="6"/>
  <c r="C3930" i="6"/>
  <c r="C3929" i="6"/>
  <c r="C3928" i="6"/>
  <c r="C3927" i="6"/>
  <c r="C3926" i="6"/>
  <c r="C3925" i="6"/>
  <c r="C3924" i="6"/>
  <c r="C3923" i="6"/>
  <c r="C3922" i="6"/>
  <c r="C3921" i="6"/>
  <c r="C3920" i="6"/>
  <c r="C3919" i="6"/>
  <c r="C3918" i="6"/>
  <c r="C3917" i="6"/>
  <c r="C3916" i="6"/>
  <c r="C3915" i="6"/>
  <c r="C3914" i="6"/>
  <c r="C3913" i="6"/>
  <c r="C3912" i="6"/>
  <c r="C3911" i="6"/>
  <c r="C3910" i="6"/>
  <c r="C3909" i="6"/>
  <c r="C3908" i="6"/>
  <c r="C3907" i="6"/>
  <c r="C3906" i="6"/>
  <c r="C3905" i="6"/>
  <c r="C3904" i="6"/>
  <c r="C3903" i="6"/>
  <c r="C3902" i="6"/>
  <c r="C3901" i="6"/>
  <c r="C3900" i="6"/>
  <c r="C3899" i="6"/>
  <c r="C3898" i="6"/>
  <c r="C3897" i="6"/>
  <c r="C3896" i="6"/>
  <c r="C3895" i="6"/>
  <c r="C3894" i="6"/>
  <c r="C3893" i="6"/>
  <c r="C3892" i="6"/>
  <c r="C3891" i="6"/>
  <c r="C3890" i="6"/>
  <c r="C3889" i="6"/>
  <c r="C3888" i="6"/>
  <c r="C3887" i="6"/>
  <c r="C3886" i="6"/>
  <c r="C3885" i="6"/>
  <c r="C3884" i="6"/>
  <c r="C3883" i="6"/>
  <c r="C3882" i="6"/>
  <c r="C3881" i="6"/>
  <c r="C3880" i="6"/>
  <c r="C3879" i="6"/>
  <c r="C3878" i="6"/>
  <c r="C3877" i="6"/>
  <c r="C3876" i="6"/>
  <c r="C3875" i="6"/>
  <c r="C3874" i="6"/>
  <c r="C3873" i="6"/>
  <c r="C3872" i="6"/>
  <c r="C3871" i="6"/>
  <c r="C3870" i="6"/>
  <c r="C3869" i="6"/>
  <c r="C3868" i="6"/>
  <c r="C3867" i="6"/>
  <c r="C3866" i="6"/>
  <c r="C3865" i="6"/>
  <c r="C3864" i="6"/>
  <c r="C3863" i="6"/>
  <c r="C3862" i="6"/>
  <c r="C3861" i="6"/>
  <c r="C3860" i="6"/>
  <c r="C3859" i="6"/>
  <c r="C3858" i="6"/>
  <c r="C3857" i="6"/>
  <c r="C3856" i="6"/>
  <c r="C3855" i="6"/>
  <c r="C3854" i="6"/>
  <c r="C3853" i="6"/>
  <c r="C3852" i="6"/>
  <c r="C3851" i="6"/>
  <c r="C3850" i="6"/>
  <c r="C3849" i="6"/>
  <c r="C3848" i="6"/>
  <c r="C3847" i="6"/>
  <c r="C3846" i="6"/>
  <c r="C3845" i="6"/>
  <c r="C3844" i="6"/>
  <c r="C3843" i="6"/>
  <c r="C3842" i="6"/>
  <c r="C3841" i="6"/>
  <c r="C3840" i="6"/>
  <c r="C3839" i="6"/>
  <c r="C3838" i="6"/>
  <c r="C3837" i="6"/>
  <c r="C3836" i="6"/>
  <c r="C3835" i="6"/>
  <c r="C3834" i="6"/>
  <c r="C3833" i="6"/>
  <c r="C3832" i="6"/>
  <c r="C3831" i="6"/>
  <c r="C3830" i="6"/>
  <c r="C3829" i="6"/>
  <c r="C3828" i="6"/>
  <c r="C3827" i="6"/>
  <c r="C3826" i="6"/>
  <c r="C3825" i="6"/>
  <c r="C3824" i="6"/>
  <c r="C3823" i="6"/>
  <c r="C3822" i="6"/>
  <c r="C3821" i="6"/>
  <c r="C3820" i="6"/>
  <c r="C3819" i="6"/>
  <c r="C3818" i="6"/>
  <c r="C3817" i="6"/>
  <c r="C3816" i="6"/>
  <c r="C3815" i="6"/>
  <c r="C3814" i="6"/>
  <c r="C3813" i="6"/>
  <c r="C3812" i="6"/>
  <c r="C3811" i="6"/>
  <c r="C3810" i="6"/>
  <c r="C3809" i="6"/>
  <c r="C3808" i="6"/>
  <c r="C3807" i="6"/>
  <c r="C3806" i="6"/>
  <c r="C3805" i="6"/>
  <c r="C3804" i="6"/>
  <c r="C3803" i="6"/>
  <c r="C3802" i="6"/>
  <c r="C3801" i="6"/>
  <c r="C3800" i="6"/>
  <c r="C3799" i="6"/>
  <c r="C3798" i="6"/>
  <c r="C3797" i="6"/>
  <c r="C3796" i="6"/>
  <c r="C3795" i="6"/>
  <c r="C3794" i="6"/>
  <c r="C3793" i="6"/>
  <c r="C3792" i="6"/>
  <c r="C3791" i="6"/>
  <c r="C3790" i="6"/>
  <c r="C3789" i="6"/>
  <c r="C3788" i="6"/>
  <c r="C3787" i="6"/>
  <c r="C3786" i="6"/>
  <c r="C3785" i="6"/>
  <c r="C3784" i="6"/>
  <c r="C3783" i="6"/>
  <c r="C3782" i="6"/>
  <c r="C3781" i="6"/>
  <c r="C3780" i="6"/>
  <c r="C3779" i="6"/>
  <c r="C3778" i="6"/>
  <c r="C3777" i="6"/>
  <c r="C3776" i="6"/>
  <c r="C3775" i="6"/>
  <c r="C3774" i="6"/>
  <c r="C3773" i="6"/>
  <c r="C3772" i="6"/>
  <c r="C3771" i="6"/>
  <c r="C3770" i="6"/>
  <c r="C3769" i="6"/>
  <c r="C3768" i="6"/>
  <c r="C3767" i="6"/>
  <c r="C3766" i="6"/>
  <c r="C3765" i="6"/>
  <c r="C3764" i="6"/>
  <c r="C3763" i="6"/>
  <c r="C3762" i="6"/>
  <c r="C3761" i="6"/>
  <c r="C3760" i="6"/>
  <c r="C3759" i="6"/>
  <c r="C3758" i="6"/>
  <c r="C3757" i="6"/>
  <c r="C3756" i="6"/>
  <c r="C3755" i="6"/>
  <c r="C3754" i="6"/>
  <c r="C3753" i="6"/>
  <c r="C3752" i="6"/>
  <c r="C3751" i="6"/>
  <c r="C3750" i="6"/>
  <c r="C3749" i="6"/>
  <c r="C3748" i="6"/>
  <c r="C3747" i="6"/>
  <c r="C3746" i="6"/>
  <c r="C3745" i="6"/>
  <c r="C3744" i="6"/>
  <c r="C3743" i="6"/>
  <c r="C3742" i="6"/>
  <c r="C3741" i="6"/>
  <c r="C3740" i="6"/>
  <c r="C3739" i="6"/>
  <c r="C3738" i="6"/>
  <c r="C3737" i="6"/>
  <c r="C3736" i="6"/>
  <c r="C3735" i="6"/>
  <c r="C3734" i="6"/>
  <c r="C3733" i="6"/>
  <c r="C3732" i="6"/>
  <c r="C3731" i="6"/>
  <c r="C3730" i="6"/>
  <c r="C3729" i="6"/>
  <c r="C3728" i="6"/>
  <c r="C3727" i="6"/>
  <c r="C3726" i="6"/>
  <c r="C3725" i="6"/>
  <c r="C3724" i="6"/>
  <c r="C3723" i="6"/>
  <c r="C3722" i="6"/>
  <c r="C3721" i="6"/>
  <c r="C3720" i="6"/>
  <c r="C3719" i="6"/>
  <c r="C3718" i="6"/>
  <c r="C3717" i="6"/>
  <c r="C3716" i="6"/>
  <c r="C3715" i="6"/>
  <c r="C3714" i="6"/>
  <c r="C3713" i="6"/>
  <c r="C3712" i="6"/>
  <c r="C3711" i="6"/>
  <c r="C3710" i="6"/>
  <c r="C3709" i="6"/>
  <c r="C3708" i="6"/>
  <c r="C3707" i="6"/>
  <c r="C3706" i="6"/>
  <c r="C3705" i="6"/>
  <c r="C3704" i="6"/>
  <c r="C3703" i="6"/>
  <c r="C3702" i="6"/>
  <c r="C3701" i="6"/>
  <c r="C3700" i="6"/>
  <c r="C3699" i="6"/>
  <c r="C3698" i="6"/>
  <c r="C3697" i="6"/>
  <c r="C3696" i="6"/>
  <c r="C3695" i="6"/>
  <c r="C3694" i="6"/>
  <c r="C3693" i="6"/>
  <c r="C3692" i="6"/>
  <c r="C3691" i="6"/>
  <c r="C3690" i="6"/>
  <c r="C3689" i="6"/>
  <c r="C3688" i="6"/>
  <c r="C3687" i="6"/>
  <c r="C3686" i="6"/>
  <c r="C3685" i="6"/>
  <c r="C3684" i="6"/>
  <c r="C3683" i="6"/>
  <c r="C3682" i="6"/>
  <c r="C3681" i="6"/>
  <c r="C3680" i="6"/>
  <c r="C3679" i="6"/>
  <c r="C3678" i="6"/>
  <c r="C3677" i="6"/>
  <c r="C3676" i="6"/>
  <c r="C3675" i="6"/>
  <c r="C3674" i="6"/>
  <c r="C3673" i="6"/>
  <c r="C3672" i="6"/>
  <c r="C3671" i="6"/>
  <c r="C3670" i="6"/>
  <c r="C3669" i="6"/>
  <c r="C3668" i="6"/>
  <c r="C3667" i="6"/>
  <c r="C3666" i="6"/>
  <c r="C3665" i="6"/>
  <c r="C3664" i="6"/>
  <c r="C3663" i="6"/>
  <c r="C3662" i="6"/>
  <c r="C3661" i="6"/>
  <c r="C3660" i="6"/>
  <c r="C3659" i="6"/>
  <c r="C3658" i="6"/>
  <c r="C3657" i="6"/>
  <c r="C3656" i="6"/>
  <c r="C3655" i="6"/>
  <c r="C3654" i="6"/>
  <c r="C3653" i="6"/>
  <c r="C3652" i="6"/>
  <c r="C3651" i="6"/>
  <c r="C3650" i="6"/>
  <c r="C3649" i="6"/>
  <c r="C3648" i="6"/>
  <c r="C3647" i="6"/>
  <c r="C3646" i="6"/>
  <c r="C3645" i="6"/>
  <c r="C3644" i="6"/>
  <c r="C3643" i="6"/>
  <c r="C3642" i="6"/>
  <c r="C3641" i="6"/>
  <c r="C3640" i="6"/>
  <c r="C3639" i="6"/>
  <c r="C3638" i="6"/>
  <c r="C3637" i="6"/>
  <c r="C3636" i="6"/>
  <c r="C3635" i="6"/>
  <c r="C3634" i="6"/>
  <c r="C3633" i="6"/>
  <c r="C3632" i="6"/>
  <c r="C3631" i="6"/>
  <c r="C3630" i="6"/>
  <c r="C3629" i="6"/>
  <c r="C3628" i="6"/>
  <c r="C3627" i="6"/>
  <c r="C3626" i="6"/>
  <c r="C3625" i="6"/>
  <c r="C3624" i="6"/>
  <c r="C3623" i="6"/>
  <c r="C3622" i="6"/>
  <c r="C3621" i="6"/>
  <c r="C3620" i="6"/>
  <c r="C3619" i="6"/>
  <c r="C3618" i="6"/>
  <c r="C3617" i="6"/>
  <c r="C3616" i="6"/>
  <c r="C3615" i="6"/>
  <c r="C3614" i="6"/>
  <c r="C3613" i="6"/>
  <c r="C3612" i="6"/>
  <c r="C3611" i="6"/>
  <c r="C3610" i="6"/>
  <c r="C3609" i="6"/>
  <c r="C3608" i="6"/>
  <c r="C3607" i="6"/>
  <c r="C3606" i="6"/>
  <c r="C3605" i="6"/>
  <c r="C3604" i="6"/>
  <c r="C3603" i="6"/>
  <c r="C3602" i="6"/>
  <c r="C3601" i="6"/>
  <c r="C3600" i="6"/>
  <c r="C3599" i="6"/>
  <c r="C3598" i="6"/>
  <c r="C3597" i="6"/>
  <c r="C3596" i="6"/>
  <c r="C3595" i="6"/>
  <c r="C3594" i="6"/>
  <c r="C3593" i="6"/>
  <c r="C3592" i="6"/>
  <c r="C3591" i="6"/>
  <c r="C3590" i="6"/>
  <c r="C3589" i="6"/>
  <c r="C3588" i="6"/>
  <c r="C3587" i="6"/>
  <c r="C3586" i="6"/>
  <c r="C3585" i="6"/>
  <c r="C3584" i="6"/>
  <c r="C3583" i="6"/>
  <c r="C3582" i="6"/>
  <c r="C3581" i="6"/>
  <c r="C3580" i="6"/>
  <c r="C3579" i="6"/>
  <c r="C3578" i="6"/>
  <c r="C3577" i="6"/>
  <c r="C3576" i="6"/>
  <c r="C3575" i="6"/>
  <c r="C3574" i="6"/>
  <c r="C3573" i="6"/>
  <c r="C3572" i="6"/>
  <c r="C3571" i="6"/>
  <c r="C3570" i="6"/>
  <c r="C3569" i="6"/>
  <c r="C3568" i="6"/>
  <c r="C3567" i="6"/>
  <c r="C3566" i="6"/>
  <c r="C3565" i="6"/>
  <c r="C3564" i="6"/>
  <c r="C3563" i="6"/>
  <c r="C3562" i="6"/>
  <c r="C3561" i="6"/>
  <c r="C3560" i="6"/>
  <c r="C3559" i="6"/>
  <c r="C3558" i="6"/>
  <c r="C3557" i="6"/>
  <c r="C3556" i="6"/>
  <c r="C3555" i="6"/>
  <c r="C3554" i="6"/>
  <c r="C3553" i="6"/>
  <c r="C3552" i="6"/>
  <c r="C3551" i="6"/>
  <c r="C3550" i="6"/>
  <c r="C3549" i="6"/>
  <c r="C3548" i="6"/>
  <c r="C3547" i="6"/>
  <c r="C3546" i="6"/>
  <c r="C3545" i="6"/>
  <c r="C3544" i="6"/>
  <c r="C3543" i="6"/>
  <c r="C3542" i="6"/>
  <c r="C3541" i="6"/>
  <c r="C3540" i="6"/>
  <c r="C3539" i="6"/>
  <c r="C3538" i="6"/>
  <c r="C3537" i="6"/>
  <c r="C3536" i="6"/>
  <c r="C3535" i="6"/>
  <c r="C3534" i="6"/>
  <c r="C3533" i="6"/>
  <c r="C3532" i="6"/>
  <c r="C3531" i="6"/>
  <c r="C3530" i="6"/>
  <c r="C3529" i="6"/>
  <c r="C3528" i="6"/>
  <c r="C3527" i="6"/>
  <c r="C3526" i="6"/>
  <c r="C3525" i="6"/>
  <c r="C3524" i="6"/>
  <c r="C3523" i="6"/>
  <c r="C3522" i="6"/>
  <c r="C3521" i="6"/>
  <c r="C3520" i="6"/>
  <c r="C3519" i="6"/>
  <c r="C3518" i="6"/>
  <c r="C3517" i="6"/>
  <c r="C3516" i="6"/>
  <c r="C3515" i="6"/>
  <c r="C3514" i="6"/>
  <c r="C3513" i="6"/>
  <c r="C3512" i="6"/>
  <c r="C3511" i="6"/>
  <c r="C3510" i="6"/>
  <c r="C3509" i="6"/>
  <c r="C3508" i="6"/>
  <c r="C3507" i="6"/>
  <c r="C3506" i="6"/>
  <c r="C3505" i="6"/>
  <c r="C3504" i="6"/>
  <c r="C3503" i="6"/>
  <c r="C3502" i="6"/>
  <c r="C3501" i="6"/>
  <c r="C3500" i="6"/>
  <c r="C3499" i="6"/>
  <c r="C3498" i="6"/>
  <c r="C3497" i="6"/>
  <c r="C3496" i="6"/>
  <c r="C3495" i="6"/>
  <c r="C3494" i="6"/>
  <c r="C3493" i="6"/>
  <c r="C3492" i="6"/>
  <c r="C3491" i="6"/>
  <c r="C3490" i="6"/>
  <c r="C3489" i="6"/>
  <c r="C3488" i="6"/>
  <c r="C3487" i="6"/>
  <c r="C3486" i="6"/>
  <c r="C3485" i="6"/>
  <c r="C3484" i="6"/>
  <c r="C3483" i="6"/>
  <c r="C3482" i="6"/>
  <c r="C3481" i="6"/>
  <c r="C3480" i="6"/>
  <c r="C3479" i="6"/>
  <c r="C3478" i="6"/>
  <c r="C3477" i="6"/>
  <c r="C3476" i="6"/>
  <c r="C3475" i="6"/>
  <c r="C3474" i="6"/>
  <c r="C3473" i="6"/>
  <c r="C3472" i="6"/>
  <c r="C3471" i="6"/>
  <c r="C3470" i="6"/>
  <c r="C3469" i="6"/>
  <c r="C3468" i="6"/>
  <c r="C3467" i="6"/>
  <c r="C3466" i="6"/>
  <c r="C3465" i="6"/>
  <c r="C3464" i="6"/>
  <c r="C3463" i="6"/>
  <c r="C3462" i="6"/>
  <c r="C3461" i="6"/>
  <c r="C3460" i="6"/>
  <c r="C3459" i="6"/>
  <c r="C3458" i="6"/>
  <c r="C3457" i="6"/>
  <c r="C3456" i="6"/>
  <c r="C3455" i="6"/>
  <c r="C3454" i="6"/>
  <c r="C3453" i="6"/>
  <c r="C3452" i="6"/>
  <c r="C3451" i="6"/>
  <c r="C3450" i="6"/>
  <c r="C3449" i="6"/>
  <c r="C3448" i="6"/>
  <c r="C3447" i="6"/>
  <c r="C3446" i="6"/>
  <c r="C3445" i="6"/>
  <c r="C3444" i="6"/>
  <c r="C3443" i="6"/>
  <c r="C3442" i="6"/>
  <c r="C3441" i="6"/>
  <c r="C3440" i="6"/>
  <c r="C3439" i="6"/>
  <c r="C3438" i="6"/>
  <c r="C3437" i="6"/>
  <c r="C3436" i="6"/>
  <c r="C3435" i="6"/>
  <c r="C3434" i="6"/>
  <c r="C3433" i="6"/>
  <c r="C3432" i="6"/>
  <c r="C3431" i="6"/>
  <c r="C3430" i="6"/>
  <c r="C3429" i="6"/>
  <c r="C3428" i="6"/>
  <c r="C3427" i="6"/>
  <c r="C3426" i="6"/>
  <c r="C3425" i="6"/>
  <c r="C3424" i="6"/>
  <c r="C3423" i="6"/>
  <c r="C3422" i="6"/>
  <c r="C3421" i="6"/>
  <c r="C3420" i="6"/>
  <c r="C3419" i="6"/>
  <c r="C3418" i="6"/>
  <c r="C3417" i="6"/>
  <c r="C3416" i="6"/>
  <c r="C3415" i="6"/>
  <c r="C3414" i="6"/>
  <c r="C3413" i="6"/>
  <c r="C3412" i="6"/>
  <c r="C3411" i="6"/>
  <c r="C3410" i="6"/>
  <c r="C3409" i="6"/>
  <c r="C3408" i="6"/>
  <c r="C3407" i="6"/>
  <c r="C3406" i="6"/>
  <c r="C3405" i="6"/>
  <c r="C3404" i="6"/>
  <c r="C3403" i="6"/>
  <c r="C3402" i="6"/>
  <c r="C3401" i="6"/>
  <c r="C3400" i="6"/>
  <c r="C3399" i="6"/>
  <c r="C3398" i="6"/>
  <c r="C3397" i="6"/>
  <c r="C3396" i="6"/>
  <c r="C3395" i="6"/>
  <c r="C3394" i="6"/>
  <c r="C3393" i="6"/>
  <c r="C3392" i="6"/>
  <c r="C3391" i="6"/>
  <c r="C3390" i="6"/>
  <c r="C3389" i="6"/>
  <c r="C3388" i="6"/>
  <c r="C3387" i="6"/>
  <c r="C3386" i="6"/>
  <c r="C3385" i="6"/>
  <c r="C3384" i="6"/>
  <c r="C3383" i="6"/>
  <c r="C3382" i="6"/>
  <c r="C3381" i="6"/>
  <c r="C3380" i="6"/>
  <c r="C3379" i="6"/>
  <c r="C3378" i="6"/>
  <c r="C3377" i="6"/>
  <c r="C3376" i="6"/>
  <c r="C3375" i="6"/>
  <c r="C3374" i="6"/>
  <c r="C3373" i="6"/>
  <c r="C3372" i="6"/>
  <c r="C3371" i="6"/>
  <c r="C3370" i="6"/>
  <c r="C3369" i="6"/>
  <c r="C3368" i="6"/>
  <c r="C3367" i="6"/>
  <c r="C3366" i="6"/>
  <c r="C3365" i="6"/>
  <c r="C3364" i="6"/>
  <c r="C3363" i="6"/>
  <c r="C3362" i="6"/>
  <c r="C3361" i="6"/>
  <c r="C3360" i="6"/>
  <c r="C3359" i="6"/>
  <c r="C3358" i="6"/>
  <c r="C3357" i="6"/>
  <c r="C3356" i="6"/>
  <c r="C3355" i="6"/>
  <c r="C3354" i="6"/>
  <c r="C3353" i="6"/>
  <c r="C3352" i="6"/>
  <c r="C3351" i="6"/>
  <c r="C3350" i="6"/>
  <c r="C3349" i="6"/>
  <c r="C3348" i="6"/>
  <c r="C3347" i="6"/>
  <c r="C3346" i="6"/>
  <c r="C3345" i="6"/>
  <c r="C3344" i="6"/>
  <c r="C3343" i="6"/>
  <c r="C3342" i="6"/>
  <c r="C3341" i="6"/>
  <c r="C3340" i="6"/>
  <c r="C3339" i="6"/>
  <c r="C3338" i="6"/>
  <c r="C3337" i="6"/>
  <c r="C3336" i="6"/>
  <c r="C3335" i="6"/>
  <c r="C3334" i="6"/>
  <c r="C3333" i="6"/>
  <c r="C3332" i="6"/>
  <c r="C3331" i="6"/>
  <c r="C3330" i="6"/>
  <c r="C3329" i="6"/>
  <c r="C3328" i="6"/>
  <c r="C3327" i="6"/>
  <c r="C3326" i="6"/>
  <c r="C3325" i="6"/>
  <c r="C3324" i="6"/>
  <c r="C3323" i="6"/>
  <c r="C3322" i="6"/>
  <c r="C3321" i="6"/>
  <c r="C3320" i="6"/>
  <c r="C3319" i="6"/>
  <c r="C3318" i="6"/>
  <c r="C3317" i="6"/>
  <c r="C3316" i="6"/>
  <c r="C3315" i="6"/>
  <c r="C3314" i="6"/>
  <c r="C3313" i="6"/>
  <c r="C3312" i="6"/>
  <c r="C3311" i="6"/>
  <c r="C3310" i="6"/>
  <c r="C3309" i="6"/>
  <c r="C3308" i="6"/>
  <c r="C3307" i="6"/>
  <c r="C3306" i="6"/>
  <c r="C3305" i="6"/>
  <c r="C3304" i="6"/>
  <c r="C3303" i="6"/>
  <c r="C3302" i="6"/>
  <c r="C3301" i="6"/>
  <c r="C3300" i="6"/>
  <c r="C3299" i="6"/>
  <c r="C3298" i="6"/>
  <c r="C3297" i="6"/>
  <c r="C3296" i="6"/>
  <c r="C3295" i="6"/>
  <c r="C3294" i="6"/>
  <c r="C3293" i="6"/>
  <c r="C3292" i="6"/>
  <c r="C3291" i="6"/>
  <c r="C3290" i="6"/>
  <c r="C3289" i="6"/>
  <c r="C3288" i="6"/>
  <c r="C3287" i="6"/>
  <c r="C3286" i="6"/>
  <c r="C3285" i="6"/>
  <c r="C3284" i="6"/>
  <c r="C3283" i="6"/>
  <c r="C3282" i="6"/>
  <c r="C3281" i="6"/>
  <c r="C3280" i="6"/>
  <c r="C3279" i="6"/>
  <c r="C3278" i="6"/>
  <c r="C3277" i="6"/>
  <c r="C3276" i="6"/>
  <c r="C3275" i="6"/>
  <c r="C3274" i="6"/>
  <c r="C3273" i="6"/>
  <c r="C3272" i="6"/>
  <c r="C3271" i="6"/>
  <c r="C3270" i="6"/>
  <c r="C3269" i="6"/>
  <c r="C3268" i="6"/>
  <c r="C3267" i="6"/>
  <c r="C3266" i="6"/>
  <c r="C3265" i="6"/>
  <c r="C3264" i="6"/>
  <c r="C3263" i="6"/>
  <c r="C3262" i="6"/>
  <c r="C3261" i="6"/>
  <c r="C3260" i="6"/>
  <c r="C3259" i="6"/>
  <c r="C3258" i="6"/>
  <c r="C3257" i="6"/>
  <c r="C3256" i="6"/>
  <c r="C3255" i="6"/>
  <c r="C3254" i="6"/>
  <c r="C3253" i="6"/>
  <c r="C3252" i="6"/>
  <c r="C3251" i="6"/>
  <c r="C3250" i="6"/>
  <c r="C3249" i="6"/>
  <c r="C3248" i="6"/>
  <c r="C3247" i="6"/>
  <c r="C3246" i="6"/>
  <c r="C3245" i="6"/>
  <c r="C3244" i="6"/>
  <c r="C3243" i="6"/>
  <c r="C3242" i="6"/>
  <c r="C3241" i="6"/>
  <c r="C3240" i="6"/>
  <c r="C3239" i="6"/>
  <c r="C3238" i="6"/>
  <c r="C3237" i="6"/>
  <c r="C3236" i="6"/>
  <c r="C3235" i="6"/>
  <c r="C3234" i="6"/>
  <c r="C3233" i="6"/>
  <c r="C3232" i="6"/>
  <c r="C3231" i="6"/>
  <c r="C3230" i="6"/>
  <c r="C3229" i="6"/>
  <c r="C3228" i="6"/>
  <c r="C3227" i="6"/>
  <c r="C3226" i="6"/>
  <c r="C3225" i="6"/>
  <c r="C3224" i="6"/>
  <c r="C3223" i="6"/>
  <c r="C3222" i="6"/>
  <c r="C3221" i="6"/>
  <c r="C3220" i="6"/>
  <c r="C3219" i="6"/>
  <c r="C3218" i="6"/>
  <c r="C3217" i="6"/>
  <c r="C3216" i="6"/>
  <c r="C3215" i="6"/>
  <c r="C3214" i="6"/>
  <c r="C3213" i="6"/>
  <c r="C3212" i="6"/>
  <c r="C3211" i="6"/>
  <c r="C3210" i="6"/>
  <c r="C3209" i="6"/>
  <c r="C3208" i="6"/>
  <c r="C3207" i="6"/>
  <c r="C3206" i="6"/>
  <c r="C3205" i="6"/>
  <c r="C3204" i="6"/>
  <c r="C3203" i="6"/>
  <c r="C3202" i="6"/>
  <c r="C3201" i="6"/>
  <c r="C3200" i="6"/>
  <c r="C3199" i="6"/>
  <c r="C3198" i="6"/>
  <c r="C3197" i="6"/>
  <c r="C3196" i="6"/>
  <c r="C3195" i="6"/>
  <c r="C3194" i="6"/>
  <c r="C3193" i="6"/>
  <c r="C3192" i="6"/>
  <c r="C3191" i="6"/>
  <c r="C3190" i="6"/>
  <c r="C3189" i="6"/>
  <c r="C3188" i="6"/>
  <c r="C3187" i="6"/>
  <c r="C3186" i="6"/>
  <c r="C3185" i="6"/>
  <c r="C3184" i="6"/>
  <c r="C3183" i="6"/>
  <c r="C3182" i="6"/>
  <c r="C3181" i="6"/>
  <c r="C3180" i="6"/>
  <c r="C3179" i="6"/>
  <c r="C3178" i="6"/>
  <c r="C3177" i="6"/>
  <c r="C3176" i="6"/>
  <c r="C3175" i="6"/>
  <c r="C3174" i="6"/>
  <c r="C3173" i="6"/>
  <c r="C3172" i="6"/>
  <c r="C3171" i="6"/>
  <c r="C3170" i="6"/>
  <c r="C3169" i="6"/>
  <c r="C3168" i="6"/>
  <c r="C3167" i="6"/>
  <c r="C3166" i="6"/>
  <c r="C3165" i="6"/>
  <c r="C3164" i="6"/>
  <c r="C3163" i="6"/>
  <c r="C3162" i="6"/>
  <c r="C3161" i="6"/>
  <c r="C3160" i="6"/>
  <c r="C3159" i="6"/>
  <c r="C3158" i="6"/>
  <c r="C3157" i="6"/>
  <c r="C3156" i="6"/>
  <c r="C3155" i="6"/>
  <c r="C3154" i="6"/>
  <c r="C3153" i="6"/>
  <c r="C3152" i="6"/>
  <c r="C3151" i="6"/>
  <c r="C3150" i="6"/>
  <c r="C3149" i="6"/>
  <c r="C3148" i="6"/>
  <c r="C3147" i="6"/>
  <c r="C3146" i="6"/>
  <c r="C3145" i="6"/>
  <c r="C3144" i="6"/>
  <c r="C3143" i="6"/>
  <c r="C3142" i="6"/>
  <c r="C3141" i="6"/>
  <c r="C3140" i="6"/>
  <c r="C3139" i="6"/>
  <c r="C3138" i="6"/>
  <c r="C3137" i="6"/>
  <c r="C3136" i="6"/>
  <c r="C3135" i="6"/>
  <c r="C3134" i="6"/>
  <c r="C3133" i="6"/>
  <c r="C3132" i="6"/>
  <c r="C3131" i="6"/>
  <c r="C3130" i="6"/>
  <c r="C3129" i="6"/>
  <c r="C3128" i="6"/>
  <c r="C3127" i="6"/>
  <c r="C3126" i="6"/>
  <c r="C3125" i="6"/>
  <c r="C3124" i="6"/>
  <c r="C3123" i="6"/>
  <c r="C3122" i="6"/>
  <c r="C3121" i="6"/>
  <c r="C3120" i="6"/>
  <c r="C3119" i="6"/>
  <c r="C3118" i="6"/>
  <c r="C3117" i="6"/>
  <c r="C3116" i="6"/>
  <c r="C3115" i="6"/>
  <c r="C3114" i="6"/>
  <c r="C3113" i="6"/>
  <c r="C3112" i="6"/>
  <c r="C3111" i="6"/>
  <c r="C3110" i="6"/>
  <c r="C3109" i="6"/>
  <c r="C3108" i="6"/>
  <c r="C3107" i="6"/>
  <c r="C3106" i="6"/>
  <c r="C3105" i="6"/>
  <c r="C3104" i="6"/>
  <c r="C3103" i="6"/>
  <c r="C3102" i="6"/>
  <c r="C3101" i="6"/>
  <c r="C3100" i="6"/>
  <c r="C3099" i="6"/>
  <c r="C3098" i="6"/>
  <c r="C3097" i="6"/>
  <c r="C3096" i="6"/>
  <c r="C3095" i="6"/>
  <c r="C3094" i="6"/>
  <c r="C3093" i="6"/>
  <c r="C3092" i="6"/>
  <c r="C3091" i="6"/>
  <c r="C3090" i="6"/>
  <c r="C3089" i="6"/>
  <c r="C3088" i="6"/>
  <c r="C3087" i="6"/>
  <c r="C3086" i="6"/>
  <c r="C3085" i="6"/>
  <c r="C3084" i="6"/>
  <c r="C3083" i="6"/>
  <c r="C3082" i="6"/>
  <c r="C3081" i="6"/>
  <c r="C3080" i="6"/>
  <c r="C3079" i="6"/>
  <c r="C3078" i="6"/>
  <c r="C3077" i="6"/>
  <c r="C3076" i="6"/>
  <c r="C3075" i="6"/>
  <c r="C3074" i="6"/>
  <c r="C3073" i="6"/>
  <c r="C3072" i="6"/>
  <c r="C3071" i="6"/>
  <c r="C3070" i="6"/>
  <c r="C3069" i="6"/>
  <c r="C3068" i="6"/>
  <c r="C3067" i="6"/>
  <c r="C3066" i="6"/>
  <c r="C3065" i="6"/>
  <c r="C3064" i="6"/>
  <c r="C3063" i="6"/>
  <c r="C3062" i="6"/>
  <c r="C3061" i="6"/>
  <c r="C3060" i="6"/>
  <c r="C3059" i="6"/>
  <c r="C3058" i="6"/>
  <c r="C3057" i="6"/>
  <c r="C3056" i="6"/>
  <c r="C3055" i="6"/>
  <c r="C3054" i="6"/>
  <c r="C3053" i="6"/>
  <c r="C3052" i="6"/>
  <c r="C3051" i="6"/>
  <c r="C3050" i="6"/>
  <c r="C3049" i="6"/>
  <c r="C3048" i="6"/>
  <c r="C3047" i="6"/>
  <c r="C3046" i="6"/>
  <c r="C3045" i="6"/>
  <c r="C3044" i="6"/>
  <c r="C3043" i="6"/>
  <c r="C3042" i="6"/>
  <c r="C3041" i="6"/>
  <c r="C3040" i="6"/>
  <c r="C3039" i="6"/>
  <c r="C3038" i="6"/>
  <c r="C3037" i="6"/>
  <c r="C3036" i="6"/>
  <c r="C3035" i="6"/>
  <c r="C3034" i="6"/>
  <c r="C3033" i="6"/>
  <c r="C3032" i="6"/>
  <c r="C3031" i="6"/>
  <c r="C3030" i="6"/>
  <c r="C3029" i="6"/>
  <c r="C3028" i="6"/>
  <c r="C3027" i="6"/>
  <c r="C3026" i="6"/>
  <c r="C3025" i="6"/>
  <c r="C3024" i="6"/>
  <c r="C3023" i="6"/>
  <c r="C3022" i="6"/>
  <c r="C3021" i="6"/>
  <c r="C3020" i="6"/>
  <c r="C3019" i="6"/>
  <c r="C3018" i="6"/>
  <c r="C3017" i="6"/>
  <c r="C3016" i="6"/>
  <c r="C3015" i="6"/>
  <c r="C3014" i="6"/>
  <c r="C3013" i="6"/>
  <c r="C3012" i="6"/>
  <c r="C3011" i="6"/>
  <c r="C3010" i="6"/>
  <c r="C3009" i="6"/>
  <c r="C3008" i="6"/>
  <c r="C3007" i="6"/>
  <c r="C3006" i="6"/>
  <c r="C3005" i="6"/>
  <c r="C3004" i="6"/>
  <c r="C3003" i="6"/>
  <c r="C3002" i="6"/>
  <c r="C3001" i="6"/>
  <c r="C3000" i="6"/>
  <c r="C2999" i="6"/>
  <c r="C2998" i="6"/>
  <c r="C2997" i="6"/>
  <c r="C2996" i="6"/>
  <c r="C2995" i="6"/>
  <c r="C2994" i="6"/>
  <c r="C2993" i="6"/>
  <c r="C2992" i="6"/>
  <c r="C2991" i="6"/>
  <c r="C2990" i="6"/>
  <c r="C2989" i="6"/>
  <c r="C2988" i="6"/>
  <c r="C2987" i="6"/>
  <c r="C2986" i="6"/>
  <c r="C2985" i="6"/>
  <c r="C2984" i="6"/>
  <c r="C2983" i="6"/>
  <c r="C2982" i="6"/>
  <c r="C2981" i="6"/>
  <c r="C2980" i="6"/>
  <c r="C2979" i="6"/>
  <c r="C2978" i="6"/>
  <c r="C2977" i="6"/>
  <c r="C2976" i="6"/>
  <c r="C2975" i="6"/>
  <c r="C2974" i="6"/>
  <c r="C2973" i="6"/>
  <c r="C2972" i="6"/>
  <c r="C2971" i="6"/>
  <c r="C2970" i="6"/>
  <c r="C2969" i="6"/>
  <c r="C2968" i="6"/>
  <c r="C2967" i="6"/>
  <c r="C2966" i="6"/>
  <c r="C2965" i="6"/>
  <c r="C2964" i="6"/>
  <c r="C2963" i="6"/>
  <c r="C2962" i="6"/>
  <c r="C2961" i="6"/>
  <c r="C2960" i="6"/>
  <c r="C2959" i="6"/>
  <c r="C2958" i="6"/>
  <c r="C2957" i="6"/>
  <c r="C2956" i="6"/>
  <c r="C2955" i="6"/>
  <c r="C2954" i="6"/>
  <c r="C2953" i="6"/>
  <c r="C2952" i="6"/>
  <c r="C2951" i="6"/>
  <c r="C2950" i="6"/>
  <c r="C2949" i="6"/>
  <c r="C2948" i="6"/>
  <c r="C2947" i="6"/>
  <c r="C2946" i="6"/>
  <c r="C2945" i="6"/>
  <c r="C2944" i="6"/>
  <c r="C2943" i="6"/>
  <c r="C2942" i="6"/>
  <c r="C2941" i="6"/>
  <c r="C2940" i="6"/>
  <c r="C2939" i="6"/>
  <c r="C2938" i="6"/>
  <c r="C2937" i="6"/>
  <c r="C2936" i="6"/>
  <c r="C2935" i="6"/>
  <c r="C2934" i="6"/>
  <c r="C2933" i="6"/>
  <c r="C2932" i="6"/>
  <c r="C2931" i="6"/>
  <c r="C2930" i="6"/>
  <c r="C2929" i="6"/>
  <c r="C2928" i="6"/>
  <c r="C2927" i="6"/>
  <c r="C2926" i="6"/>
  <c r="C2925" i="6"/>
  <c r="C2924" i="6"/>
  <c r="C2923" i="6"/>
  <c r="C2922" i="6"/>
  <c r="C2921" i="6"/>
  <c r="C2920" i="6"/>
  <c r="C2919" i="6"/>
  <c r="C2918" i="6"/>
  <c r="C2917" i="6"/>
  <c r="C2916" i="6"/>
  <c r="C2915" i="6"/>
  <c r="C2914" i="6"/>
  <c r="C2913" i="6"/>
  <c r="C2912" i="6"/>
  <c r="C2911" i="6"/>
  <c r="C2910" i="6"/>
  <c r="C2909" i="6"/>
  <c r="C2908" i="6"/>
  <c r="C2907" i="6"/>
  <c r="C2906" i="6"/>
  <c r="C2905" i="6"/>
  <c r="C2904" i="6"/>
  <c r="C2903" i="6"/>
  <c r="C2902" i="6"/>
  <c r="C2901" i="6"/>
  <c r="C2900" i="6"/>
  <c r="C2899" i="6"/>
  <c r="C2898" i="6"/>
  <c r="C2897" i="6"/>
  <c r="C2896" i="6"/>
  <c r="C2895" i="6"/>
  <c r="C2894" i="6"/>
  <c r="C2893" i="6"/>
  <c r="C2892" i="6"/>
  <c r="C2891" i="6"/>
  <c r="C2890" i="6"/>
  <c r="C2889" i="6"/>
  <c r="C2888" i="6"/>
  <c r="C2887" i="6"/>
  <c r="C2886" i="6"/>
  <c r="C2885" i="6"/>
  <c r="C2884" i="6"/>
  <c r="C2883" i="6"/>
  <c r="C2882" i="6"/>
  <c r="C2881" i="6"/>
  <c r="C2880" i="6"/>
  <c r="C2879" i="6"/>
  <c r="C2878" i="6"/>
  <c r="C2877" i="6"/>
  <c r="C2876" i="6"/>
  <c r="C2875" i="6"/>
  <c r="C2874" i="6"/>
  <c r="C2873" i="6"/>
  <c r="C2872" i="6"/>
  <c r="C2871" i="6"/>
  <c r="C2870" i="6"/>
  <c r="C2869" i="6"/>
  <c r="C2868" i="6"/>
  <c r="C2867" i="6"/>
  <c r="C2866" i="6"/>
  <c r="C2865" i="6"/>
  <c r="C2864" i="6"/>
  <c r="C2863" i="6"/>
  <c r="C2862" i="6"/>
  <c r="C2861" i="6"/>
  <c r="C2860" i="6"/>
  <c r="C2859" i="6"/>
  <c r="C2858" i="6"/>
  <c r="C2857" i="6"/>
  <c r="C2856" i="6"/>
  <c r="C2855" i="6"/>
  <c r="C2854" i="6"/>
  <c r="C2853" i="6"/>
  <c r="C2852" i="6"/>
  <c r="C2851" i="6"/>
  <c r="C2850" i="6"/>
  <c r="C2849" i="6"/>
  <c r="C2848" i="6"/>
  <c r="C2847" i="6"/>
  <c r="C2846" i="6"/>
  <c r="C2845" i="6"/>
  <c r="C2844" i="6"/>
  <c r="C2843" i="6"/>
  <c r="C2842" i="6"/>
  <c r="C2841" i="6"/>
  <c r="C2840" i="6"/>
  <c r="C2839" i="6"/>
  <c r="C2838" i="6"/>
  <c r="C2837" i="6"/>
  <c r="C2836" i="6"/>
  <c r="C2835" i="6"/>
  <c r="C2834" i="6"/>
  <c r="C2833" i="6"/>
  <c r="C2832" i="6"/>
  <c r="C2831" i="6"/>
  <c r="C2830" i="6"/>
  <c r="C2829" i="6"/>
  <c r="C2828" i="6"/>
  <c r="C2827" i="6"/>
  <c r="C2826" i="6"/>
  <c r="C2825" i="6"/>
  <c r="C2824" i="6"/>
  <c r="C2823" i="6"/>
  <c r="C2822" i="6"/>
  <c r="C2821" i="6"/>
  <c r="C2820" i="6"/>
  <c r="C2819" i="6"/>
  <c r="C2818" i="6"/>
  <c r="C2817" i="6"/>
  <c r="C2816" i="6"/>
  <c r="C2815" i="6"/>
  <c r="C2814" i="6"/>
  <c r="C2813" i="6"/>
  <c r="C2812" i="6"/>
  <c r="C2811" i="6"/>
  <c r="C2810" i="6"/>
  <c r="C2809" i="6"/>
  <c r="C2808" i="6"/>
  <c r="C2807" i="6"/>
  <c r="C2806" i="6"/>
  <c r="C2805" i="6"/>
  <c r="C2804" i="6"/>
  <c r="C2803" i="6"/>
  <c r="C2802" i="6"/>
  <c r="C2801" i="6"/>
  <c r="C2800" i="6"/>
  <c r="C2799" i="6"/>
  <c r="C2798" i="6"/>
  <c r="C2797" i="6"/>
  <c r="C2796" i="6"/>
  <c r="C2795" i="6"/>
  <c r="C2794" i="6"/>
  <c r="C2793" i="6"/>
  <c r="C2792" i="6"/>
  <c r="C2791" i="6"/>
  <c r="C2790" i="6"/>
  <c r="C2789" i="6"/>
  <c r="C2788" i="6"/>
  <c r="C2787" i="6"/>
  <c r="C2786" i="6"/>
  <c r="C2785" i="6"/>
  <c r="C2784" i="6"/>
  <c r="C2783" i="6"/>
  <c r="C2782" i="6"/>
  <c r="C2781" i="6"/>
  <c r="C2780" i="6"/>
  <c r="C2779" i="6"/>
  <c r="C2778" i="6"/>
  <c r="C2777" i="6"/>
  <c r="C2776" i="6"/>
  <c r="C2775" i="6"/>
  <c r="C2774" i="6"/>
  <c r="C2773" i="6"/>
  <c r="C2772" i="6"/>
  <c r="C2771" i="6"/>
  <c r="C2770" i="6"/>
  <c r="C2769" i="6"/>
  <c r="C2768" i="6"/>
  <c r="C2767" i="6"/>
  <c r="C2766" i="6"/>
  <c r="C2765" i="6"/>
  <c r="C2764" i="6"/>
  <c r="C2763" i="6"/>
  <c r="C2762" i="6"/>
  <c r="C2761" i="6"/>
  <c r="C2760" i="6"/>
  <c r="C2759" i="6"/>
  <c r="C2758" i="6"/>
  <c r="C2757" i="6"/>
  <c r="C2756" i="6"/>
  <c r="C2755" i="6"/>
  <c r="C2754" i="6"/>
  <c r="C2753" i="6"/>
  <c r="C2752" i="6"/>
  <c r="C2751" i="6"/>
  <c r="C2750" i="6"/>
  <c r="C2749" i="6"/>
  <c r="C2748" i="6"/>
  <c r="C2747" i="6"/>
  <c r="C2746" i="6"/>
  <c r="C2745" i="6"/>
  <c r="C2744" i="6"/>
  <c r="C2743" i="6"/>
  <c r="C2742" i="6"/>
  <c r="C2741" i="6"/>
  <c r="C2740" i="6"/>
  <c r="C2739" i="6"/>
  <c r="C2738" i="6"/>
  <c r="C2737" i="6"/>
  <c r="C2736" i="6"/>
  <c r="C2735" i="6"/>
  <c r="C2734" i="6"/>
  <c r="C2733" i="6"/>
  <c r="C2732" i="6"/>
  <c r="C2731" i="6"/>
  <c r="C2730" i="6"/>
  <c r="C2729" i="6"/>
  <c r="C2728" i="6"/>
  <c r="C2727" i="6"/>
  <c r="C2726" i="6"/>
  <c r="C2725" i="6"/>
  <c r="C2724" i="6"/>
  <c r="C2723" i="6"/>
  <c r="C2722" i="6"/>
  <c r="C2721" i="6"/>
  <c r="C2720" i="6"/>
  <c r="C2719" i="6"/>
  <c r="C2718" i="6"/>
  <c r="C2717" i="6"/>
  <c r="C2716" i="6"/>
  <c r="C2715" i="6"/>
  <c r="C2714" i="6"/>
  <c r="C2713" i="6"/>
  <c r="C2712" i="6"/>
  <c r="C2711" i="6"/>
  <c r="C2710" i="6"/>
  <c r="C2709" i="6"/>
  <c r="C2708" i="6"/>
  <c r="C2707" i="6"/>
  <c r="C2706" i="6"/>
  <c r="C2705" i="6"/>
  <c r="C2704" i="6"/>
  <c r="C2703" i="6"/>
  <c r="C2702" i="6"/>
  <c r="C2701" i="6"/>
  <c r="C2700" i="6"/>
  <c r="C2699" i="6"/>
  <c r="C2698" i="6"/>
  <c r="C2697" i="6"/>
  <c r="C2696" i="6"/>
  <c r="C2695" i="6"/>
  <c r="C2694" i="6"/>
  <c r="C2693" i="6"/>
  <c r="C2692" i="6"/>
  <c r="C2691" i="6"/>
  <c r="C2690" i="6"/>
  <c r="C2689" i="6"/>
  <c r="C2688" i="6"/>
  <c r="C2687" i="6"/>
  <c r="C2686" i="6"/>
  <c r="C2685" i="6"/>
  <c r="C2684" i="6"/>
  <c r="C2683" i="6"/>
  <c r="C2682" i="6"/>
  <c r="C2681" i="6"/>
  <c r="C2680" i="6"/>
  <c r="C2679" i="6"/>
  <c r="C2678" i="6"/>
  <c r="C2677" i="6"/>
  <c r="C2676" i="6"/>
  <c r="C2675" i="6"/>
  <c r="C2674" i="6"/>
  <c r="C2673" i="6"/>
  <c r="C2672" i="6"/>
  <c r="C2671" i="6"/>
  <c r="C2670" i="6"/>
  <c r="C2669" i="6"/>
  <c r="C2668" i="6"/>
  <c r="C2667" i="6"/>
  <c r="C2666" i="6"/>
  <c r="C2665" i="6"/>
  <c r="C2664" i="6"/>
  <c r="C2663" i="6"/>
  <c r="C2662" i="6"/>
  <c r="C2661" i="6"/>
  <c r="C2660" i="6"/>
  <c r="C2659" i="6"/>
  <c r="C2658" i="6"/>
  <c r="C2657" i="6"/>
  <c r="C2656" i="6"/>
  <c r="C2655" i="6"/>
  <c r="C2654" i="6"/>
  <c r="C2653" i="6"/>
  <c r="C2652" i="6"/>
  <c r="C2651" i="6"/>
  <c r="C2650" i="6"/>
  <c r="C2649" i="6"/>
  <c r="C2648" i="6"/>
  <c r="C2647" i="6"/>
  <c r="C2646" i="6"/>
  <c r="C2645" i="6"/>
  <c r="C2644" i="6"/>
  <c r="C2643" i="6"/>
  <c r="C2642" i="6"/>
  <c r="C2641" i="6"/>
  <c r="C2640" i="6"/>
  <c r="C2639" i="6"/>
  <c r="C2638" i="6"/>
  <c r="C2637" i="6"/>
  <c r="C2636" i="6"/>
  <c r="C2635" i="6"/>
  <c r="C2634" i="6"/>
  <c r="C2633" i="6"/>
  <c r="C2632" i="6"/>
  <c r="C2631" i="6"/>
  <c r="C2630" i="6"/>
  <c r="C2629" i="6"/>
  <c r="C2628" i="6"/>
  <c r="C2627" i="6"/>
  <c r="C2626" i="6"/>
  <c r="C2625" i="6"/>
  <c r="C2624" i="6"/>
  <c r="C2623" i="6"/>
  <c r="C2622" i="6"/>
  <c r="C2621" i="6"/>
  <c r="C2620" i="6"/>
  <c r="C2619" i="6"/>
  <c r="C2618" i="6"/>
  <c r="C2617" i="6"/>
  <c r="C2616" i="6"/>
  <c r="C2615" i="6"/>
  <c r="C2614" i="6"/>
  <c r="C2613" i="6"/>
  <c r="C2612" i="6"/>
  <c r="C2611" i="6"/>
  <c r="C2610" i="6"/>
  <c r="C2609" i="6"/>
  <c r="C2608" i="6"/>
  <c r="C2607" i="6"/>
  <c r="C2606" i="6"/>
  <c r="C2605" i="6"/>
  <c r="C2604" i="6"/>
  <c r="C2603" i="6"/>
  <c r="C2602" i="6"/>
  <c r="C2601" i="6"/>
  <c r="C2600" i="6"/>
  <c r="C2599" i="6"/>
  <c r="C2598" i="6"/>
  <c r="C2597" i="6"/>
  <c r="C2596" i="6"/>
  <c r="C2595" i="6"/>
  <c r="C2594" i="6"/>
  <c r="C2593" i="6"/>
  <c r="C2592" i="6"/>
  <c r="C2591" i="6"/>
  <c r="C2590" i="6"/>
  <c r="C2589" i="6"/>
  <c r="C2588" i="6"/>
  <c r="C2587" i="6"/>
  <c r="C2586" i="6"/>
  <c r="C2585" i="6"/>
  <c r="C2584" i="6"/>
  <c r="C2583" i="6"/>
  <c r="C2582" i="6"/>
  <c r="C2581" i="6"/>
  <c r="C2580" i="6"/>
  <c r="C2579" i="6"/>
  <c r="C2578" i="6"/>
  <c r="C2577" i="6"/>
  <c r="C2576" i="6"/>
  <c r="C2575" i="6"/>
  <c r="C2574" i="6"/>
  <c r="C2573" i="6"/>
  <c r="C2572" i="6"/>
  <c r="C2571" i="6"/>
  <c r="C2570" i="6"/>
  <c r="C2569" i="6"/>
  <c r="C2568" i="6"/>
  <c r="C2567" i="6"/>
  <c r="C2566" i="6"/>
  <c r="C2565" i="6"/>
  <c r="C2564" i="6"/>
  <c r="C2563" i="6"/>
  <c r="C2562" i="6"/>
  <c r="C2561" i="6"/>
  <c r="C2560" i="6"/>
  <c r="C2559" i="6"/>
  <c r="C2558" i="6"/>
  <c r="C2557" i="6"/>
  <c r="C2556" i="6"/>
  <c r="C2555" i="6"/>
  <c r="C2554" i="6"/>
  <c r="C2553" i="6"/>
  <c r="C2552" i="6"/>
  <c r="C2551" i="6"/>
  <c r="C2550" i="6"/>
  <c r="C2549" i="6"/>
  <c r="C2548" i="6"/>
  <c r="C2547" i="6"/>
  <c r="C2546" i="6"/>
  <c r="C2545" i="6"/>
  <c r="C2544" i="6"/>
  <c r="C2543" i="6"/>
  <c r="C2542" i="6"/>
  <c r="C2541" i="6"/>
  <c r="C2540" i="6"/>
  <c r="C2539" i="6"/>
  <c r="C2538" i="6"/>
  <c r="C2537" i="6"/>
  <c r="C2536" i="6"/>
  <c r="C2535" i="6"/>
  <c r="C2534" i="6"/>
  <c r="C2533" i="6"/>
  <c r="C2532" i="6"/>
  <c r="C2531" i="6"/>
  <c r="C2530" i="6"/>
  <c r="C2529" i="6"/>
  <c r="C2528" i="6"/>
  <c r="C2527" i="6"/>
  <c r="C2526" i="6"/>
  <c r="C2525" i="6"/>
  <c r="C2524" i="6"/>
  <c r="C2523" i="6"/>
  <c r="C2522" i="6"/>
  <c r="C2521" i="6"/>
  <c r="C2520" i="6"/>
  <c r="C2519" i="6"/>
  <c r="C2518" i="6"/>
  <c r="C2517" i="6"/>
  <c r="C2516" i="6"/>
  <c r="C2515" i="6"/>
  <c r="C2514" i="6"/>
  <c r="C2513" i="6"/>
  <c r="C2512" i="6"/>
  <c r="C2511" i="6"/>
  <c r="C2510" i="6"/>
  <c r="C2509" i="6"/>
  <c r="C2508" i="6"/>
  <c r="C2507" i="6"/>
  <c r="C2506" i="6"/>
  <c r="C2505" i="6"/>
  <c r="C2504" i="6"/>
  <c r="C2503" i="6"/>
  <c r="C2502" i="6"/>
  <c r="C2501" i="6"/>
  <c r="C2500" i="6"/>
  <c r="C2499" i="6"/>
  <c r="C2498" i="6"/>
  <c r="C2497" i="6"/>
  <c r="C2496" i="6"/>
  <c r="C2495" i="6"/>
  <c r="C2494" i="6"/>
  <c r="C2493" i="6"/>
  <c r="C2492" i="6"/>
  <c r="C2491" i="6"/>
  <c r="C2490" i="6"/>
  <c r="C2489" i="6"/>
  <c r="C2488" i="6"/>
  <c r="C2487" i="6"/>
  <c r="C2486" i="6"/>
  <c r="C2485" i="6"/>
  <c r="C2484" i="6"/>
  <c r="C2483" i="6"/>
  <c r="C2482" i="6"/>
  <c r="C2481" i="6"/>
  <c r="C2480" i="6"/>
  <c r="C2479" i="6"/>
  <c r="C2478" i="6"/>
  <c r="C2477" i="6"/>
  <c r="C2476" i="6"/>
  <c r="C2475" i="6"/>
  <c r="C2474" i="6"/>
  <c r="C2473" i="6"/>
  <c r="C2472" i="6"/>
  <c r="C2471" i="6"/>
  <c r="C2470" i="6"/>
  <c r="C2469" i="6"/>
  <c r="C2468" i="6"/>
  <c r="C2467" i="6"/>
  <c r="C2466" i="6"/>
  <c r="C2465" i="6"/>
  <c r="C2464" i="6"/>
  <c r="C2463" i="6"/>
  <c r="C2462" i="6"/>
  <c r="C2461" i="6"/>
  <c r="C2460" i="6"/>
  <c r="C2459" i="6"/>
  <c r="C2458" i="6"/>
  <c r="C2457" i="6"/>
  <c r="C2456" i="6"/>
  <c r="C2455" i="6"/>
  <c r="C2454" i="6"/>
  <c r="C2453" i="6"/>
  <c r="C2452" i="6"/>
  <c r="C2451" i="6"/>
  <c r="C2450" i="6"/>
  <c r="C2449" i="6"/>
  <c r="C2448" i="6"/>
  <c r="C2447" i="6"/>
  <c r="C2446" i="6"/>
  <c r="C2445" i="6"/>
  <c r="C2444" i="6"/>
  <c r="C2443" i="6"/>
  <c r="C2442" i="6"/>
  <c r="C2441" i="6"/>
  <c r="C2440" i="6"/>
  <c r="C2439" i="6"/>
  <c r="C2438" i="6"/>
  <c r="C2437" i="6"/>
  <c r="C2436" i="6"/>
  <c r="C2435" i="6"/>
  <c r="C2434" i="6"/>
  <c r="C2433" i="6"/>
  <c r="C2432" i="6"/>
  <c r="C2431" i="6"/>
  <c r="C2430" i="6"/>
  <c r="C2429" i="6"/>
  <c r="C2428" i="6"/>
  <c r="C2427" i="6"/>
  <c r="C2426" i="6"/>
  <c r="C2425" i="6"/>
  <c r="C2424" i="6"/>
  <c r="C2423" i="6"/>
  <c r="C2422" i="6"/>
  <c r="C2421" i="6"/>
  <c r="C2420" i="6"/>
  <c r="C2419" i="6"/>
  <c r="C2418" i="6"/>
  <c r="C2417" i="6"/>
  <c r="C2416" i="6"/>
  <c r="C2415" i="6"/>
  <c r="C2414" i="6"/>
  <c r="C2413" i="6"/>
  <c r="C2412" i="6"/>
  <c r="C2411" i="6"/>
  <c r="C2410" i="6"/>
  <c r="C2409" i="6"/>
  <c r="C2408" i="6"/>
  <c r="C2407" i="6"/>
  <c r="C2406" i="6"/>
  <c r="C2405" i="6"/>
  <c r="C2404" i="6"/>
  <c r="C2403" i="6"/>
  <c r="C2402" i="6"/>
  <c r="C2401" i="6"/>
  <c r="C2400" i="6"/>
  <c r="C2399" i="6"/>
  <c r="C2398" i="6"/>
  <c r="C2397" i="6"/>
  <c r="C2396" i="6"/>
  <c r="C2395" i="6"/>
  <c r="C2394" i="6"/>
  <c r="C2393" i="6"/>
  <c r="C2392" i="6"/>
  <c r="C2391" i="6"/>
  <c r="C2390" i="6"/>
  <c r="C2389" i="6"/>
  <c r="C2388" i="6"/>
  <c r="C2387" i="6"/>
  <c r="C2386" i="6"/>
  <c r="C2385" i="6"/>
  <c r="C2384" i="6"/>
  <c r="C2383" i="6"/>
  <c r="C2382" i="6"/>
  <c r="C2381" i="6"/>
  <c r="C2380" i="6"/>
  <c r="C2379" i="6"/>
  <c r="C2378" i="6"/>
  <c r="C2377" i="6"/>
  <c r="C2376" i="6"/>
  <c r="C2375" i="6"/>
  <c r="C2374" i="6"/>
  <c r="C2373" i="6"/>
  <c r="C2372" i="6"/>
  <c r="C2371" i="6"/>
  <c r="C2370" i="6"/>
  <c r="C2369" i="6"/>
  <c r="C2368" i="6"/>
  <c r="C2367" i="6"/>
  <c r="C2366" i="6"/>
  <c r="C2365" i="6"/>
  <c r="C2364" i="6"/>
  <c r="C2363" i="6"/>
  <c r="C2362" i="6"/>
  <c r="C2361" i="6"/>
  <c r="C2360" i="6"/>
  <c r="C2359" i="6"/>
  <c r="C2358" i="6"/>
  <c r="C2357" i="6"/>
  <c r="C2356" i="6"/>
  <c r="C2355" i="6"/>
  <c r="C2354" i="6"/>
  <c r="C2353" i="6"/>
  <c r="C2352" i="6"/>
  <c r="C2351" i="6"/>
  <c r="C2350" i="6"/>
  <c r="C2349" i="6"/>
  <c r="C2348" i="6"/>
  <c r="C2347" i="6"/>
  <c r="C2346" i="6"/>
  <c r="C2345" i="6"/>
  <c r="C2344" i="6"/>
  <c r="C2343" i="6"/>
  <c r="C2342" i="6"/>
  <c r="C2341" i="6"/>
  <c r="C2340" i="6"/>
  <c r="C2339" i="6"/>
  <c r="C2338" i="6"/>
  <c r="C2337" i="6"/>
  <c r="C2336" i="6"/>
  <c r="C2335" i="6"/>
  <c r="C2334" i="6"/>
  <c r="C2333" i="6"/>
  <c r="C2332" i="6"/>
  <c r="C2331" i="6"/>
  <c r="C2330" i="6"/>
  <c r="C2329" i="6"/>
  <c r="C2328" i="6"/>
  <c r="C2327" i="6"/>
  <c r="C2326" i="6"/>
  <c r="C2325" i="6"/>
  <c r="C2324" i="6"/>
  <c r="C2323" i="6"/>
  <c r="C2322" i="6"/>
  <c r="C2321" i="6"/>
  <c r="C2320" i="6"/>
  <c r="C2319" i="6"/>
  <c r="C2318" i="6"/>
  <c r="C2317" i="6"/>
  <c r="C2316" i="6"/>
  <c r="C2315" i="6"/>
  <c r="C2314" i="6"/>
  <c r="C2313" i="6"/>
  <c r="C2312" i="6"/>
  <c r="C2311" i="6"/>
  <c r="C2310" i="6"/>
  <c r="C2309" i="6"/>
  <c r="C2308" i="6"/>
  <c r="C2307" i="6"/>
  <c r="C2306" i="6"/>
  <c r="C2305" i="6"/>
  <c r="C2304" i="6"/>
  <c r="C2303" i="6"/>
  <c r="C2302" i="6"/>
  <c r="C2301" i="6"/>
  <c r="C2300" i="6"/>
  <c r="C2299" i="6"/>
  <c r="C2298" i="6"/>
  <c r="C2297" i="6"/>
  <c r="C2296" i="6"/>
  <c r="C2295" i="6"/>
  <c r="C2294" i="6"/>
  <c r="C2293" i="6"/>
  <c r="C2292" i="6"/>
  <c r="C2291" i="6"/>
  <c r="C2290" i="6"/>
  <c r="C2289" i="6"/>
  <c r="C2288" i="6"/>
  <c r="C2287" i="6"/>
  <c r="C2286" i="6"/>
  <c r="C2285" i="6"/>
  <c r="C2284" i="6"/>
  <c r="C2283" i="6"/>
  <c r="C2282" i="6"/>
  <c r="C2281" i="6"/>
  <c r="C2280" i="6"/>
  <c r="C2279" i="6"/>
  <c r="C2278" i="6"/>
  <c r="C2277" i="6"/>
  <c r="C2276" i="6"/>
  <c r="C2275" i="6"/>
  <c r="C2274" i="6"/>
  <c r="C2273" i="6"/>
  <c r="C2272" i="6"/>
  <c r="C2271" i="6"/>
  <c r="C2270" i="6"/>
  <c r="C2269" i="6"/>
  <c r="C2268" i="6"/>
  <c r="C2267" i="6"/>
  <c r="C2266" i="6"/>
  <c r="C2265" i="6"/>
  <c r="C2264" i="6"/>
  <c r="C2263" i="6"/>
  <c r="C2262" i="6"/>
  <c r="C2261" i="6"/>
  <c r="C2260" i="6"/>
  <c r="C2259" i="6"/>
  <c r="C2258" i="6"/>
  <c r="C2257" i="6"/>
  <c r="C2256" i="6"/>
  <c r="C2255" i="6"/>
  <c r="C2254" i="6"/>
  <c r="C2253" i="6"/>
  <c r="C2252" i="6"/>
  <c r="C2251" i="6"/>
  <c r="C2250" i="6"/>
  <c r="C2249" i="6"/>
  <c r="C2248" i="6"/>
  <c r="C2247" i="6"/>
  <c r="C2246" i="6"/>
  <c r="C2245" i="6"/>
  <c r="C2244" i="6"/>
  <c r="C2243" i="6"/>
  <c r="C2242" i="6"/>
  <c r="C2241" i="6"/>
  <c r="C2240" i="6"/>
  <c r="C2239" i="6"/>
  <c r="C2238" i="6"/>
  <c r="C2237" i="6"/>
  <c r="C2236" i="6"/>
  <c r="C2235" i="6"/>
  <c r="C2234" i="6"/>
  <c r="C2233" i="6"/>
  <c r="C2232" i="6"/>
  <c r="C2231" i="6"/>
  <c r="C2230" i="6"/>
  <c r="C2229" i="6"/>
  <c r="C2228" i="6"/>
  <c r="C2227" i="6"/>
  <c r="C2226" i="6"/>
  <c r="C2225" i="6"/>
  <c r="C2224" i="6"/>
  <c r="C2223" i="6"/>
  <c r="C2222" i="6"/>
  <c r="C2221" i="6"/>
  <c r="C2220" i="6"/>
  <c r="C2219" i="6"/>
  <c r="C2218" i="6"/>
  <c r="C2217" i="6"/>
  <c r="C2216" i="6"/>
  <c r="C2215" i="6"/>
  <c r="C2214" i="6"/>
  <c r="C2213" i="6"/>
  <c r="C2212" i="6"/>
  <c r="C2211" i="6"/>
  <c r="C2210" i="6"/>
  <c r="C2209" i="6"/>
  <c r="C2208" i="6"/>
  <c r="C2207" i="6"/>
  <c r="C2206" i="6"/>
  <c r="C2205" i="6"/>
  <c r="C2204" i="6"/>
  <c r="C2203" i="6"/>
  <c r="C2202" i="6"/>
  <c r="C2201" i="6"/>
  <c r="C2200" i="6"/>
  <c r="C2199" i="6"/>
  <c r="C2198" i="6"/>
  <c r="C2197" i="6"/>
  <c r="C2196" i="6"/>
  <c r="C2195" i="6"/>
  <c r="C2194" i="6"/>
  <c r="C2193" i="6"/>
  <c r="C2192" i="6"/>
  <c r="C2191" i="6"/>
  <c r="C2190" i="6"/>
  <c r="C2189" i="6"/>
  <c r="C2188" i="6"/>
  <c r="C2187" i="6"/>
  <c r="C2186" i="6"/>
  <c r="C2185" i="6"/>
  <c r="C2184" i="6"/>
  <c r="C2183" i="6"/>
  <c r="C2182" i="6"/>
  <c r="C2181" i="6"/>
  <c r="C2180" i="6"/>
  <c r="C2179" i="6"/>
  <c r="C2178" i="6"/>
  <c r="C2177" i="6"/>
  <c r="C2176" i="6"/>
  <c r="C2175" i="6"/>
  <c r="C2174" i="6"/>
  <c r="C2173" i="6"/>
  <c r="C2172" i="6"/>
  <c r="C2171" i="6"/>
  <c r="C2170" i="6"/>
  <c r="C2169" i="6"/>
  <c r="C2168" i="6"/>
  <c r="C2167" i="6"/>
  <c r="C2166" i="6"/>
  <c r="C2165" i="6"/>
  <c r="C2164" i="6"/>
  <c r="C2163" i="6"/>
  <c r="C2162" i="6"/>
  <c r="C2161" i="6"/>
  <c r="C2160" i="6"/>
  <c r="C2159" i="6"/>
  <c r="C2158" i="6"/>
  <c r="C2157" i="6"/>
  <c r="C2156" i="6"/>
  <c r="C2155" i="6"/>
  <c r="C2154" i="6"/>
  <c r="C2153" i="6"/>
  <c r="C2152" i="6"/>
  <c r="C2151" i="6"/>
  <c r="C2150" i="6"/>
  <c r="C2149" i="6"/>
  <c r="C2148" i="6"/>
  <c r="C2147" i="6"/>
  <c r="C2146" i="6"/>
  <c r="C2145" i="6"/>
  <c r="C2144" i="6"/>
  <c r="C2143" i="6"/>
  <c r="C2142" i="6"/>
  <c r="C2141" i="6"/>
  <c r="C2140" i="6"/>
  <c r="C2139" i="6"/>
  <c r="C2138" i="6"/>
  <c r="C2137" i="6"/>
  <c r="C2136" i="6"/>
  <c r="C2135" i="6"/>
  <c r="C2134" i="6"/>
  <c r="C2133" i="6"/>
  <c r="C2132" i="6"/>
  <c r="C2131" i="6"/>
  <c r="C2130" i="6"/>
  <c r="C2129" i="6"/>
  <c r="C2128" i="6"/>
  <c r="C2127" i="6"/>
  <c r="C2126" i="6"/>
  <c r="C2125" i="6"/>
  <c r="C2124" i="6"/>
  <c r="C2123" i="6"/>
  <c r="C2122" i="6"/>
  <c r="C2121" i="6"/>
  <c r="C2120" i="6"/>
  <c r="C2119" i="6"/>
  <c r="C2118" i="6"/>
  <c r="C2117" i="6"/>
  <c r="C2116" i="6"/>
  <c r="C2115" i="6"/>
  <c r="C2114" i="6"/>
  <c r="C2113" i="6"/>
  <c r="C2112" i="6"/>
  <c r="C2111" i="6"/>
  <c r="C2110" i="6"/>
  <c r="C2109" i="6"/>
  <c r="C2108" i="6"/>
  <c r="C2107" i="6"/>
  <c r="C2106" i="6"/>
  <c r="C2105" i="6"/>
  <c r="C2104" i="6"/>
  <c r="C2103" i="6"/>
  <c r="C2102" i="6"/>
  <c r="C2101" i="6"/>
  <c r="C2100" i="6"/>
  <c r="C2099" i="6"/>
  <c r="C2098" i="6"/>
  <c r="C2097" i="6"/>
  <c r="C2096" i="6"/>
  <c r="C2095" i="6"/>
  <c r="C2094" i="6"/>
  <c r="C2093" i="6"/>
  <c r="C2092" i="6"/>
  <c r="C2091" i="6"/>
  <c r="C2090" i="6"/>
  <c r="C2089" i="6"/>
  <c r="C2088" i="6"/>
  <c r="C2087" i="6"/>
  <c r="C2086" i="6"/>
  <c r="C2085" i="6"/>
  <c r="C2084" i="6"/>
  <c r="C2083" i="6"/>
  <c r="C2082" i="6"/>
  <c r="C2081" i="6"/>
  <c r="C2080" i="6"/>
  <c r="C2079" i="6"/>
  <c r="C2078" i="6"/>
  <c r="C2077" i="6"/>
  <c r="C2076" i="6"/>
  <c r="C2075" i="6"/>
  <c r="C2074" i="6"/>
  <c r="C2073" i="6"/>
  <c r="C2072" i="6"/>
  <c r="C2071" i="6"/>
  <c r="C2070" i="6"/>
  <c r="C2069" i="6"/>
  <c r="C2068" i="6"/>
  <c r="C2067" i="6"/>
  <c r="C2066" i="6"/>
  <c r="C2065" i="6"/>
  <c r="C2064" i="6"/>
  <c r="C2063" i="6"/>
  <c r="C2062" i="6"/>
  <c r="C2061" i="6"/>
  <c r="C2060" i="6"/>
  <c r="C2059" i="6"/>
  <c r="C2058" i="6"/>
  <c r="C2057" i="6"/>
  <c r="C2056" i="6"/>
  <c r="C2055" i="6"/>
  <c r="C2054" i="6"/>
  <c r="C2053" i="6"/>
  <c r="C2052" i="6"/>
  <c r="C2051" i="6"/>
  <c r="C2050" i="6"/>
  <c r="C2049" i="6"/>
  <c r="C2048" i="6"/>
  <c r="C2047" i="6"/>
  <c r="C2046" i="6"/>
  <c r="C2045" i="6"/>
  <c r="C2044" i="6"/>
  <c r="C2043" i="6"/>
  <c r="C2042" i="6"/>
  <c r="C2041" i="6"/>
  <c r="C2040" i="6"/>
  <c r="C2039" i="6"/>
  <c r="C2038" i="6"/>
  <c r="C2037" i="6"/>
  <c r="C2036" i="6"/>
  <c r="C2035" i="6"/>
  <c r="C2034" i="6"/>
  <c r="C2033" i="6"/>
  <c r="C2032" i="6"/>
  <c r="C2031" i="6"/>
  <c r="C2030" i="6"/>
  <c r="C2029" i="6"/>
  <c r="C2028" i="6"/>
  <c r="C2027" i="6"/>
  <c r="C2026" i="6"/>
  <c r="C2025" i="6"/>
  <c r="C2024" i="6"/>
  <c r="C2023" i="6"/>
  <c r="C2022" i="6"/>
  <c r="C2021" i="6"/>
  <c r="C2020" i="6"/>
  <c r="C2019" i="6"/>
  <c r="C2018" i="6"/>
  <c r="C2017" i="6"/>
  <c r="C2016" i="6"/>
  <c r="C2015" i="6"/>
  <c r="C2014" i="6"/>
  <c r="C2013" i="6"/>
  <c r="C2012" i="6"/>
  <c r="C2011" i="6"/>
  <c r="C2010" i="6"/>
  <c r="C2009" i="6"/>
  <c r="C2008" i="6"/>
  <c r="C2007" i="6"/>
  <c r="C2006" i="6"/>
  <c r="C2005" i="6"/>
  <c r="C2004" i="6"/>
  <c r="C2003" i="6"/>
  <c r="C2002" i="6"/>
  <c r="C2001" i="6"/>
  <c r="C2000" i="6"/>
  <c r="C1999" i="6"/>
  <c r="C1998" i="6"/>
  <c r="C1997" i="6"/>
  <c r="C1996" i="6"/>
  <c r="C1995" i="6"/>
  <c r="C1994" i="6"/>
  <c r="C1993" i="6"/>
  <c r="C1992" i="6"/>
  <c r="C1991" i="6"/>
  <c r="C1990" i="6"/>
  <c r="C1989" i="6"/>
  <c r="C1988" i="6"/>
  <c r="C1987" i="6"/>
  <c r="C1986" i="6"/>
  <c r="C1985" i="6"/>
  <c r="C1984" i="6"/>
  <c r="C1983" i="6"/>
  <c r="C1982" i="6"/>
  <c r="C1981" i="6"/>
  <c r="C1980" i="6"/>
  <c r="C1979" i="6"/>
  <c r="C1978" i="6"/>
  <c r="C1977" i="6"/>
  <c r="C1976" i="6"/>
  <c r="C1975" i="6"/>
  <c r="C1974" i="6"/>
  <c r="C1973" i="6"/>
  <c r="C1972" i="6"/>
  <c r="C1971" i="6"/>
  <c r="C1970" i="6"/>
  <c r="C1969" i="6"/>
  <c r="C1968" i="6"/>
  <c r="C1967" i="6"/>
  <c r="C1966" i="6"/>
  <c r="C1965" i="6"/>
  <c r="C1964" i="6"/>
  <c r="C1963" i="6"/>
  <c r="C1962" i="6"/>
  <c r="C1961" i="6"/>
  <c r="C1960" i="6"/>
  <c r="C1959" i="6"/>
  <c r="C1958" i="6"/>
  <c r="C1957" i="6"/>
  <c r="C1956" i="6"/>
  <c r="C1955" i="6"/>
  <c r="C1954" i="6"/>
  <c r="C1953" i="6"/>
  <c r="C1952" i="6"/>
  <c r="C1951" i="6"/>
  <c r="C1950" i="6"/>
  <c r="C1949" i="6"/>
  <c r="C1948" i="6"/>
  <c r="C1947" i="6"/>
  <c r="C1946" i="6"/>
  <c r="C1945" i="6"/>
  <c r="C1944" i="6"/>
  <c r="C1943" i="6"/>
  <c r="C1942" i="6"/>
  <c r="C1941" i="6"/>
  <c r="C1940" i="6"/>
  <c r="C1939" i="6"/>
  <c r="C1938" i="6"/>
  <c r="C1937" i="6"/>
  <c r="C1936" i="6"/>
  <c r="C1935" i="6"/>
  <c r="C1934" i="6"/>
  <c r="C1933" i="6"/>
  <c r="C1932" i="6"/>
  <c r="C1931" i="6"/>
  <c r="C1930" i="6"/>
  <c r="C1929" i="6"/>
  <c r="C1928" i="6"/>
  <c r="C1927" i="6"/>
  <c r="C1926" i="6"/>
  <c r="C1925" i="6"/>
  <c r="C1924" i="6"/>
  <c r="C1923" i="6"/>
  <c r="C1922" i="6"/>
  <c r="C1921" i="6"/>
  <c r="C1920" i="6"/>
  <c r="C1919" i="6"/>
  <c r="C1918" i="6"/>
  <c r="C1917" i="6"/>
  <c r="C1916" i="6"/>
  <c r="C1915" i="6"/>
  <c r="C1914" i="6"/>
  <c r="C1913" i="6"/>
  <c r="C1912" i="6"/>
  <c r="C1911" i="6"/>
  <c r="C1910" i="6"/>
  <c r="C1909" i="6"/>
  <c r="C1908" i="6"/>
  <c r="C1907" i="6"/>
  <c r="C1906" i="6"/>
  <c r="C1905" i="6"/>
  <c r="C1904" i="6"/>
  <c r="C1903" i="6"/>
  <c r="C1902" i="6"/>
  <c r="C1901" i="6"/>
  <c r="C1900" i="6"/>
  <c r="C1899" i="6"/>
  <c r="C1898" i="6"/>
  <c r="C1897" i="6"/>
  <c r="C1896" i="6"/>
  <c r="C1895" i="6"/>
  <c r="C1894" i="6"/>
  <c r="C1893" i="6"/>
  <c r="C1892" i="6"/>
  <c r="C1891" i="6"/>
  <c r="C1890" i="6"/>
  <c r="C1889" i="6"/>
  <c r="C1888" i="6"/>
  <c r="C1887" i="6"/>
  <c r="C1886" i="6"/>
  <c r="C1885" i="6"/>
  <c r="C1884" i="6"/>
  <c r="C1883" i="6"/>
  <c r="C1882" i="6"/>
  <c r="C1881" i="6"/>
  <c r="C1880" i="6"/>
  <c r="C1879" i="6"/>
  <c r="C1878" i="6"/>
  <c r="C1877" i="6"/>
  <c r="C1876" i="6"/>
  <c r="C1875" i="6"/>
  <c r="C1874" i="6"/>
  <c r="C1873" i="6"/>
  <c r="C1872" i="6"/>
  <c r="C1871" i="6"/>
  <c r="C1870" i="6"/>
  <c r="C1869" i="6"/>
  <c r="C1868" i="6"/>
  <c r="C1867" i="6"/>
  <c r="C1866" i="6"/>
  <c r="C1865" i="6"/>
  <c r="C1864" i="6"/>
  <c r="C1863" i="6"/>
  <c r="C1862" i="6"/>
  <c r="C1861" i="6"/>
  <c r="C1860" i="6"/>
  <c r="C1859" i="6"/>
  <c r="C1858" i="6"/>
  <c r="C1857" i="6"/>
  <c r="C1856" i="6"/>
  <c r="C1855" i="6"/>
  <c r="C1854" i="6"/>
  <c r="C1853" i="6"/>
  <c r="C1852" i="6"/>
  <c r="C1851" i="6"/>
  <c r="C1850" i="6"/>
  <c r="C1849" i="6"/>
  <c r="C1848" i="6"/>
  <c r="C1847" i="6"/>
  <c r="C1846" i="6"/>
  <c r="C1845" i="6"/>
  <c r="C1844" i="6"/>
  <c r="C1843" i="6"/>
  <c r="C1842" i="6"/>
  <c r="C1841" i="6"/>
  <c r="C1840" i="6"/>
  <c r="C1839" i="6"/>
  <c r="C1838" i="6"/>
  <c r="C1837" i="6"/>
  <c r="C1836" i="6"/>
  <c r="C1835" i="6"/>
  <c r="C1834" i="6"/>
  <c r="C1833" i="6"/>
  <c r="C1832" i="6"/>
  <c r="C1831" i="6"/>
  <c r="C1830" i="6"/>
  <c r="C1829" i="6"/>
  <c r="C1828" i="6"/>
  <c r="C1827" i="6"/>
  <c r="C1826" i="6"/>
  <c r="C1825" i="6"/>
  <c r="C1824" i="6"/>
  <c r="C1823" i="6"/>
  <c r="C1822" i="6"/>
  <c r="C1821" i="6"/>
  <c r="C1820" i="6"/>
  <c r="C1819" i="6"/>
  <c r="C1818" i="6"/>
  <c r="C1817" i="6"/>
  <c r="C1816" i="6"/>
  <c r="C1815" i="6"/>
  <c r="C1814" i="6"/>
  <c r="C1813" i="6"/>
  <c r="C1812" i="6"/>
  <c r="C1811" i="6"/>
  <c r="C1810" i="6"/>
  <c r="C1809" i="6"/>
  <c r="C1808" i="6"/>
  <c r="C1807" i="6"/>
  <c r="C1806" i="6"/>
  <c r="C1805" i="6"/>
  <c r="C1804" i="6"/>
  <c r="C1803" i="6"/>
  <c r="C1802" i="6"/>
  <c r="C1801" i="6"/>
  <c r="C1800" i="6"/>
  <c r="C1799" i="6"/>
  <c r="C1798" i="6"/>
  <c r="C1797" i="6"/>
  <c r="C1796" i="6"/>
  <c r="C1795" i="6"/>
  <c r="C1794" i="6"/>
  <c r="C1793" i="6"/>
  <c r="C1792" i="6"/>
  <c r="C1791" i="6"/>
  <c r="C1790" i="6"/>
  <c r="C1789" i="6"/>
  <c r="C1788" i="6"/>
  <c r="C1787" i="6"/>
  <c r="C1786" i="6"/>
  <c r="C1785" i="6"/>
  <c r="C1784" i="6"/>
  <c r="C1783" i="6"/>
  <c r="C1782" i="6"/>
  <c r="C1781" i="6"/>
  <c r="C1780" i="6"/>
  <c r="C1779" i="6"/>
  <c r="C1778" i="6"/>
  <c r="C1777" i="6"/>
  <c r="C1776" i="6"/>
  <c r="C1775" i="6"/>
  <c r="C1774" i="6"/>
  <c r="C1773" i="6"/>
  <c r="C1772" i="6"/>
  <c r="C1771" i="6"/>
  <c r="C1770" i="6"/>
  <c r="C1769" i="6"/>
  <c r="C1768" i="6"/>
  <c r="C1767" i="6"/>
  <c r="C1766" i="6"/>
  <c r="C1765" i="6"/>
  <c r="C1764" i="6"/>
  <c r="C1763" i="6"/>
  <c r="C1762" i="6"/>
  <c r="C1761" i="6"/>
  <c r="C1760" i="6"/>
  <c r="C1759" i="6"/>
  <c r="C1758" i="6"/>
  <c r="C1757" i="6"/>
  <c r="C1756" i="6"/>
  <c r="C1755" i="6"/>
  <c r="C1754" i="6"/>
  <c r="C1753" i="6"/>
  <c r="C1752" i="6"/>
  <c r="C1751" i="6"/>
  <c r="C1750" i="6"/>
  <c r="C1749" i="6"/>
  <c r="C1748" i="6"/>
  <c r="C1747" i="6"/>
  <c r="C1746" i="6"/>
  <c r="C1745" i="6"/>
  <c r="C1744" i="6"/>
  <c r="C1743" i="6"/>
  <c r="C1742" i="6"/>
  <c r="C1741" i="6"/>
  <c r="C1740" i="6"/>
  <c r="C1739" i="6"/>
  <c r="C1738" i="6"/>
  <c r="C1737" i="6"/>
  <c r="C1736" i="6"/>
  <c r="C1735" i="6"/>
  <c r="C1734" i="6"/>
  <c r="C1733" i="6"/>
  <c r="C1732" i="6"/>
  <c r="C1731" i="6"/>
  <c r="C1730" i="6"/>
  <c r="C1729" i="6"/>
  <c r="C1728" i="6"/>
  <c r="C1727" i="6"/>
  <c r="C1726" i="6"/>
  <c r="C1725" i="6"/>
  <c r="C1724" i="6"/>
  <c r="C1723" i="6"/>
  <c r="C1722" i="6"/>
  <c r="C1721" i="6"/>
  <c r="C1720" i="6"/>
  <c r="C1719" i="6"/>
  <c r="C1718" i="6"/>
  <c r="C1717" i="6"/>
  <c r="C1716" i="6"/>
  <c r="C1715" i="6"/>
  <c r="C1714" i="6"/>
  <c r="C1713" i="6"/>
  <c r="C1712" i="6"/>
  <c r="C1711" i="6"/>
  <c r="C1710" i="6"/>
  <c r="C1709" i="6"/>
  <c r="C1708" i="6"/>
  <c r="C1707" i="6"/>
  <c r="C1706" i="6"/>
  <c r="C1705" i="6"/>
  <c r="C1704" i="6"/>
  <c r="C1703" i="6"/>
  <c r="C1702" i="6"/>
  <c r="C1701" i="6"/>
  <c r="C1700" i="6"/>
  <c r="C1699" i="6"/>
  <c r="C1698" i="6"/>
  <c r="C1697" i="6"/>
  <c r="C1696" i="6"/>
  <c r="C1695" i="6"/>
  <c r="C1694" i="6"/>
  <c r="C1693" i="6"/>
  <c r="C1692" i="6"/>
  <c r="C1691" i="6"/>
  <c r="C1690" i="6"/>
  <c r="C1689" i="6"/>
  <c r="C1688" i="6"/>
  <c r="C1687" i="6"/>
  <c r="C1686" i="6"/>
  <c r="C1685" i="6"/>
  <c r="C1684" i="6"/>
  <c r="C1683" i="6"/>
  <c r="C1682" i="6"/>
  <c r="C1681" i="6"/>
  <c r="C1680" i="6"/>
  <c r="C1679" i="6"/>
  <c r="C1678" i="6"/>
  <c r="C1677" i="6"/>
  <c r="C1676" i="6"/>
  <c r="C1675" i="6"/>
  <c r="C1674" i="6"/>
  <c r="C1673" i="6"/>
  <c r="C1672" i="6"/>
  <c r="C1671" i="6"/>
  <c r="C1670" i="6"/>
  <c r="C1669" i="6"/>
  <c r="C1668" i="6"/>
  <c r="C1667" i="6"/>
  <c r="C1666" i="6"/>
  <c r="C1665" i="6"/>
  <c r="C1664" i="6"/>
  <c r="C1663" i="6"/>
  <c r="C1662" i="6"/>
  <c r="C1661" i="6"/>
  <c r="C1660" i="6"/>
  <c r="C1659" i="6"/>
  <c r="C1658" i="6"/>
  <c r="C1657" i="6"/>
  <c r="C1656" i="6"/>
  <c r="C1655" i="6"/>
  <c r="C1654" i="6"/>
  <c r="C1653" i="6"/>
  <c r="C1652" i="6"/>
  <c r="C1651" i="6"/>
  <c r="C1650" i="6"/>
  <c r="C1649" i="6"/>
  <c r="C1648" i="6"/>
  <c r="C1647" i="6"/>
  <c r="C1646" i="6"/>
  <c r="C1645" i="6"/>
  <c r="C1644" i="6"/>
  <c r="C1643" i="6"/>
  <c r="C1642" i="6"/>
  <c r="C1641" i="6"/>
  <c r="C1640" i="6"/>
  <c r="C1639" i="6"/>
  <c r="C1638" i="6"/>
  <c r="C1637" i="6"/>
  <c r="C1636" i="6"/>
  <c r="C1635" i="6"/>
  <c r="C1634" i="6"/>
  <c r="C1633" i="6"/>
  <c r="C1632" i="6"/>
  <c r="C1631" i="6"/>
  <c r="C1630" i="6"/>
  <c r="C1629" i="6"/>
  <c r="C1628" i="6"/>
  <c r="C1627" i="6"/>
  <c r="C1626" i="6"/>
  <c r="C1625" i="6"/>
  <c r="C1624" i="6"/>
  <c r="C1623" i="6"/>
  <c r="C1622" i="6"/>
  <c r="C1621" i="6"/>
  <c r="C1620" i="6"/>
  <c r="C1619" i="6"/>
  <c r="C1618" i="6"/>
  <c r="C1617" i="6"/>
  <c r="C1616" i="6"/>
  <c r="C1615" i="6"/>
  <c r="C1614" i="6"/>
  <c r="C1613" i="6"/>
  <c r="C1612" i="6"/>
  <c r="C1611" i="6"/>
  <c r="C1610" i="6"/>
  <c r="C1609" i="6"/>
  <c r="C1608" i="6"/>
  <c r="C1607" i="6"/>
  <c r="C1606" i="6"/>
  <c r="C1605" i="6"/>
  <c r="C1604" i="6"/>
  <c r="C1603" i="6"/>
  <c r="C1602" i="6"/>
  <c r="C1601" i="6"/>
  <c r="C1600" i="6"/>
  <c r="C1599" i="6"/>
  <c r="C1598" i="6"/>
  <c r="C1597" i="6"/>
  <c r="C1596" i="6"/>
  <c r="C1595" i="6"/>
  <c r="C1594" i="6"/>
  <c r="C1593" i="6"/>
  <c r="C1592" i="6"/>
  <c r="C1591" i="6"/>
  <c r="C1590" i="6"/>
  <c r="C1589" i="6"/>
  <c r="C1588" i="6"/>
  <c r="C1587" i="6"/>
  <c r="C1586" i="6"/>
  <c r="C1585" i="6"/>
  <c r="C1584" i="6"/>
  <c r="C1583" i="6"/>
  <c r="C1582" i="6"/>
  <c r="C1581" i="6"/>
  <c r="C1580" i="6"/>
  <c r="C1579" i="6"/>
  <c r="C1578" i="6"/>
  <c r="C1577" i="6"/>
  <c r="C1576" i="6"/>
  <c r="C1575" i="6"/>
  <c r="C1574" i="6"/>
  <c r="C1573" i="6"/>
  <c r="C1572" i="6"/>
  <c r="C1571" i="6"/>
  <c r="C1570" i="6"/>
  <c r="C1569" i="6"/>
  <c r="C1568" i="6"/>
  <c r="C1567" i="6"/>
  <c r="C1566" i="6"/>
  <c r="C1565" i="6"/>
  <c r="C1564" i="6"/>
  <c r="C1563" i="6"/>
  <c r="C1562" i="6"/>
  <c r="C1561" i="6"/>
  <c r="C1560" i="6"/>
  <c r="C1559" i="6"/>
  <c r="C1558" i="6"/>
  <c r="C1557" i="6"/>
  <c r="C1556" i="6"/>
  <c r="C1555" i="6"/>
  <c r="C1554" i="6"/>
  <c r="C1553" i="6"/>
  <c r="C1552" i="6"/>
  <c r="C1551" i="6"/>
  <c r="C1550" i="6"/>
  <c r="C1549" i="6"/>
  <c r="C1548" i="6"/>
  <c r="C1547" i="6"/>
  <c r="C1546" i="6"/>
  <c r="C1545" i="6"/>
  <c r="C1544" i="6"/>
  <c r="C1543" i="6"/>
  <c r="C1542" i="6"/>
  <c r="C1541" i="6"/>
  <c r="C1540" i="6"/>
  <c r="C1539" i="6"/>
  <c r="C1538" i="6"/>
  <c r="C1537" i="6"/>
  <c r="C1536" i="6"/>
  <c r="C1535" i="6"/>
  <c r="C1534" i="6"/>
  <c r="C1533" i="6"/>
  <c r="C1532" i="6"/>
  <c r="C1531" i="6"/>
  <c r="C1530" i="6"/>
  <c r="C1529" i="6"/>
  <c r="C1528" i="6"/>
  <c r="C1527" i="6"/>
  <c r="C1526" i="6"/>
  <c r="C1525" i="6"/>
  <c r="C1524" i="6"/>
  <c r="C1523" i="6"/>
  <c r="C1522" i="6"/>
  <c r="C1521" i="6"/>
  <c r="C1520" i="6"/>
  <c r="C1519" i="6"/>
  <c r="C1518" i="6"/>
  <c r="C1517" i="6"/>
  <c r="C1516" i="6"/>
  <c r="C1515" i="6"/>
  <c r="C1514" i="6"/>
  <c r="C1513" i="6"/>
  <c r="C1512" i="6"/>
  <c r="C1511" i="6"/>
  <c r="C1510" i="6"/>
  <c r="C1509" i="6"/>
  <c r="C1508" i="6"/>
  <c r="C1507" i="6"/>
  <c r="C1506" i="6"/>
  <c r="C1505" i="6"/>
  <c r="C1504" i="6"/>
  <c r="C1503" i="6"/>
  <c r="C1502" i="6"/>
  <c r="C1501" i="6"/>
  <c r="C1500" i="6"/>
  <c r="C1499" i="6"/>
  <c r="C1498" i="6"/>
  <c r="C1497" i="6"/>
  <c r="C1496" i="6"/>
  <c r="C1495" i="6"/>
  <c r="C1494" i="6"/>
  <c r="C1493" i="6"/>
  <c r="C1492" i="6"/>
  <c r="C1491" i="6"/>
  <c r="C1490" i="6"/>
  <c r="C1489" i="6"/>
  <c r="C1488" i="6"/>
  <c r="C1487" i="6"/>
  <c r="C1486" i="6"/>
  <c r="C1485" i="6"/>
  <c r="C1484" i="6"/>
  <c r="C1483" i="6"/>
  <c r="C1482" i="6"/>
  <c r="C1481" i="6"/>
  <c r="C1480" i="6"/>
  <c r="C1479" i="6"/>
  <c r="C1478" i="6"/>
  <c r="C1477" i="6"/>
  <c r="C1476" i="6"/>
  <c r="C1475" i="6"/>
  <c r="C1474" i="6"/>
  <c r="C1473" i="6"/>
  <c r="C1472" i="6"/>
  <c r="C1471" i="6"/>
  <c r="C1470" i="6"/>
  <c r="C1469" i="6"/>
  <c r="C1468" i="6"/>
  <c r="C1467" i="6"/>
  <c r="C1466" i="6"/>
  <c r="C1465" i="6"/>
  <c r="C1464" i="6"/>
  <c r="C1463" i="6"/>
  <c r="C1462" i="6"/>
  <c r="C1461" i="6"/>
  <c r="C1460" i="6"/>
  <c r="C1459" i="6"/>
  <c r="C1458" i="6"/>
  <c r="C1457" i="6"/>
  <c r="C1456" i="6"/>
  <c r="C1455" i="6"/>
  <c r="C1454" i="6"/>
  <c r="C1453" i="6"/>
  <c r="C1452" i="6"/>
  <c r="C1451" i="6"/>
  <c r="C1450" i="6"/>
  <c r="C1449" i="6"/>
  <c r="C1448" i="6"/>
  <c r="C1447" i="6"/>
  <c r="C1446" i="6"/>
  <c r="C1445" i="6"/>
  <c r="C1444" i="6"/>
  <c r="C1443" i="6"/>
  <c r="C1442" i="6"/>
  <c r="C1441" i="6"/>
  <c r="C1440" i="6"/>
  <c r="C1439" i="6"/>
  <c r="C1438" i="6"/>
  <c r="C1437" i="6"/>
  <c r="C1436" i="6"/>
  <c r="C1435" i="6"/>
  <c r="C1434" i="6"/>
  <c r="C1433" i="6"/>
  <c r="C1432" i="6"/>
  <c r="C1431" i="6"/>
  <c r="C1430" i="6"/>
  <c r="C1429" i="6"/>
  <c r="C1428" i="6"/>
  <c r="C1427" i="6"/>
  <c r="C1426" i="6"/>
  <c r="C1425" i="6"/>
  <c r="C1424" i="6"/>
  <c r="C1423" i="6"/>
  <c r="C1422" i="6"/>
  <c r="C1421" i="6"/>
  <c r="C1420" i="6"/>
  <c r="C1419" i="6"/>
  <c r="C1418" i="6"/>
  <c r="C1417" i="6"/>
  <c r="C1416" i="6"/>
  <c r="C1415" i="6"/>
  <c r="C1414" i="6"/>
  <c r="C1413" i="6"/>
  <c r="C1412" i="6"/>
  <c r="C1411" i="6"/>
  <c r="C1410" i="6"/>
  <c r="C1409" i="6"/>
  <c r="C1408" i="6"/>
  <c r="C1407" i="6"/>
  <c r="C1406" i="6"/>
  <c r="C1405" i="6"/>
  <c r="C1404" i="6"/>
  <c r="C1403" i="6"/>
  <c r="C1402" i="6"/>
  <c r="C1401" i="6"/>
  <c r="C1400" i="6"/>
  <c r="C1399" i="6"/>
  <c r="C1398" i="6"/>
  <c r="C1397" i="6"/>
  <c r="C1396" i="6"/>
  <c r="C1395" i="6"/>
  <c r="C1394" i="6"/>
  <c r="C1393" i="6"/>
  <c r="C1392" i="6"/>
  <c r="C1391" i="6"/>
  <c r="C1390" i="6"/>
  <c r="C1389" i="6"/>
  <c r="C1388" i="6"/>
  <c r="C1387" i="6"/>
  <c r="C1386" i="6"/>
  <c r="C1385" i="6"/>
  <c r="C1384" i="6"/>
  <c r="C1383" i="6"/>
  <c r="C1382" i="6"/>
  <c r="C1381" i="6"/>
  <c r="C1380" i="6"/>
  <c r="C1379" i="6"/>
  <c r="C1378" i="6"/>
  <c r="C1377" i="6"/>
  <c r="C1376" i="6"/>
  <c r="C1375" i="6"/>
  <c r="C1374" i="6"/>
  <c r="C1373" i="6"/>
  <c r="C1372" i="6"/>
  <c r="C1371" i="6"/>
  <c r="C1370" i="6"/>
  <c r="C1369" i="6"/>
  <c r="C1368" i="6"/>
  <c r="C1367" i="6"/>
  <c r="C1366" i="6"/>
  <c r="C1365" i="6"/>
  <c r="C1364" i="6"/>
  <c r="C1363" i="6"/>
  <c r="C1362" i="6"/>
  <c r="C1361" i="6"/>
  <c r="C1360" i="6"/>
  <c r="C1359" i="6"/>
  <c r="C1358" i="6"/>
  <c r="C1357" i="6"/>
  <c r="C1356" i="6"/>
  <c r="C1355" i="6"/>
  <c r="C1354" i="6"/>
  <c r="C1353" i="6"/>
  <c r="C1352" i="6"/>
  <c r="C1351" i="6"/>
  <c r="C1350" i="6"/>
  <c r="C1349" i="6"/>
  <c r="C1348" i="6"/>
  <c r="C1347" i="6"/>
  <c r="C1346" i="6"/>
  <c r="C1345" i="6"/>
  <c r="C1344" i="6"/>
  <c r="C1343" i="6"/>
  <c r="C1342" i="6"/>
  <c r="C1341" i="6"/>
  <c r="C1340" i="6"/>
  <c r="C1339" i="6"/>
  <c r="C1338" i="6"/>
  <c r="C1337" i="6"/>
  <c r="C1336" i="6"/>
  <c r="C1335" i="6"/>
  <c r="C1334" i="6"/>
  <c r="C1333" i="6"/>
  <c r="C1332" i="6"/>
  <c r="C1331" i="6"/>
  <c r="C1330" i="6"/>
  <c r="C1329" i="6"/>
  <c r="C1328" i="6"/>
  <c r="C1327" i="6"/>
  <c r="C1326" i="6"/>
  <c r="C1325" i="6"/>
  <c r="C1324" i="6"/>
  <c r="C1323" i="6"/>
  <c r="C1322" i="6"/>
  <c r="C1321" i="6"/>
  <c r="C1320" i="6"/>
  <c r="C1319" i="6"/>
  <c r="C1318" i="6"/>
  <c r="C1317" i="6"/>
  <c r="C1316" i="6"/>
  <c r="C1315" i="6"/>
  <c r="C1314" i="6"/>
  <c r="C1313" i="6"/>
  <c r="C1312" i="6"/>
  <c r="C1311" i="6"/>
  <c r="C1310" i="6"/>
  <c r="C1309" i="6"/>
  <c r="C1308" i="6"/>
  <c r="C1307" i="6"/>
  <c r="C1306" i="6"/>
  <c r="C1305" i="6"/>
  <c r="C1304" i="6"/>
  <c r="C1303" i="6"/>
  <c r="C1302" i="6"/>
  <c r="C1301" i="6"/>
  <c r="C1300" i="6"/>
  <c r="C1299" i="6"/>
  <c r="C1298" i="6"/>
  <c r="C1297" i="6"/>
  <c r="C1296" i="6"/>
  <c r="C1295" i="6"/>
  <c r="C1294" i="6"/>
  <c r="C1293" i="6"/>
  <c r="C1292" i="6"/>
  <c r="C1291" i="6"/>
  <c r="C1290" i="6"/>
  <c r="C1289" i="6"/>
  <c r="C1288" i="6"/>
  <c r="C1287" i="6"/>
  <c r="C1286" i="6"/>
  <c r="C1285" i="6"/>
  <c r="C1284" i="6"/>
  <c r="C1283" i="6"/>
  <c r="C1282" i="6"/>
  <c r="C1281" i="6"/>
  <c r="C1280" i="6"/>
  <c r="C1279" i="6"/>
  <c r="C1278" i="6"/>
  <c r="C1277" i="6"/>
  <c r="C1276" i="6"/>
  <c r="C1275" i="6"/>
  <c r="C1274" i="6"/>
  <c r="C1273" i="6"/>
  <c r="C1272" i="6"/>
  <c r="C1271" i="6"/>
  <c r="C1270" i="6"/>
  <c r="C1269" i="6"/>
  <c r="C1268" i="6"/>
  <c r="C1267" i="6"/>
  <c r="C1266" i="6"/>
  <c r="C1265" i="6"/>
  <c r="C1264" i="6"/>
  <c r="C1263" i="6"/>
  <c r="C1262" i="6"/>
  <c r="C1261" i="6"/>
  <c r="C1260" i="6"/>
  <c r="C1259" i="6"/>
  <c r="C1258" i="6"/>
  <c r="C1257" i="6"/>
  <c r="C1256" i="6"/>
  <c r="C1255" i="6"/>
  <c r="C1254" i="6"/>
  <c r="C1253" i="6"/>
  <c r="C1252" i="6"/>
  <c r="C1251" i="6"/>
  <c r="C1250" i="6"/>
  <c r="C1249" i="6"/>
  <c r="C1248" i="6"/>
  <c r="C1247" i="6"/>
  <c r="C1246" i="6"/>
  <c r="C1245" i="6"/>
  <c r="C1244" i="6"/>
  <c r="C1243" i="6"/>
  <c r="C1242" i="6"/>
  <c r="C1241" i="6"/>
  <c r="C1240" i="6"/>
  <c r="C1239" i="6"/>
  <c r="C1238" i="6"/>
  <c r="C1237" i="6"/>
  <c r="C1236" i="6"/>
  <c r="C1235" i="6"/>
  <c r="C1234" i="6"/>
  <c r="C1233" i="6"/>
  <c r="C1232" i="6"/>
  <c r="C1231" i="6"/>
  <c r="C1230" i="6"/>
  <c r="C1229" i="6"/>
  <c r="C1228" i="6"/>
  <c r="C1227" i="6"/>
  <c r="C1226" i="6"/>
  <c r="C1225" i="6"/>
  <c r="C1224" i="6"/>
  <c r="C1223" i="6"/>
  <c r="C1222" i="6"/>
  <c r="C1221" i="6"/>
  <c r="C1220" i="6"/>
  <c r="C1219" i="6"/>
  <c r="C1218" i="6"/>
  <c r="C1217" i="6"/>
  <c r="C1216" i="6"/>
  <c r="C1215" i="6"/>
  <c r="C1214" i="6"/>
  <c r="C1213" i="6"/>
  <c r="C1212" i="6"/>
  <c r="C1211" i="6"/>
  <c r="C1210" i="6"/>
  <c r="C1209" i="6"/>
  <c r="C1208" i="6"/>
  <c r="C1207" i="6"/>
  <c r="C1206" i="6"/>
  <c r="C1205" i="6"/>
  <c r="C1204" i="6"/>
  <c r="C1203" i="6"/>
  <c r="C1202" i="6"/>
  <c r="C1201" i="6"/>
  <c r="C1200" i="6"/>
  <c r="C1199" i="6"/>
  <c r="C1198" i="6"/>
  <c r="C1197" i="6"/>
  <c r="C1196" i="6"/>
  <c r="C1195" i="6"/>
  <c r="C1194" i="6"/>
  <c r="C1193" i="6"/>
  <c r="C1192" i="6"/>
  <c r="C1191" i="6"/>
  <c r="C1190" i="6"/>
  <c r="C1189" i="6"/>
  <c r="C1188" i="6"/>
  <c r="C1187" i="6"/>
  <c r="C1186" i="6"/>
  <c r="C1185" i="6"/>
  <c r="C1184" i="6"/>
  <c r="C1183" i="6"/>
  <c r="C1182" i="6"/>
  <c r="C1181" i="6"/>
  <c r="C1180" i="6"/>
  <c r="C1179" i="6"/>
  <c r="C1178" i="6"/>
  <c r="C1177" i="6"/>
  <c r="C1176" i="6"/>
  <c r="C1175" i="6"/>
  <c r="C1174" i="6"/>
  <c r="C1173" i="6"/>
  <c r="C1172" i="6"/>
  <c r="C1171" i="6"/>
  <c r="C1170" i="6"/>
  <c r="C1169" i="6"/>
  <c r="C1168" i="6"/>
  <c r="C1167" i="6"/>
  <c r="C1166" i="6"/>
  <c r="C1165" i="6"/>
  <c r="C1164" i="6"/>
  <c r="C1163" i="6"/>
  <c r="C1162" i="6"/>
  <c r="C1161" i="6"/>
  <c r="C1160" i="6"/>
  <c r="C1159" i="6"/>
  <c r="C1158" i="6"/>
  <c r="C1157" i="6"/>
  <c r="C1156" i="6"/>
  <c r="C1155" i="6"/>
  <c r="C1154" i="6"/>
  <c r="C1153" i="6"/>
  <c r="C1152" i="6"/>
  <c r="C1151" i="6"/>
  <c r="C1150" i="6"/>
  <c r="C1149" i="6"/>
  <c r="C1148" i="6"/>
  <c r="C1147" i="6"/>
  <c r="C1146" i="6"/>
  <c r="C1145" i="6"/>
  <c r="C1144" i="6"/>
  <c r="C1143" i="6"/>
  <c r="C1142" i="6"/>
  <c r="C1141" i="6"/>
  <c r="C1140" i="6"/>
  <c r="C1139" i="6"/>
  <c r="C1138" i="6"/>
  <c r="C1137" i="6"/>
  <c r="C1136" i="6"/>
  <c r="C1135" i="6"/>
  <c r="C1134" i="6"/>
  <c r="C1133" i="6"/>
  <c r="C1132" i="6"/>
  <c r="C1131" i="6"/>
  <c r="C1130" i="6"/>
  <c r="C1129" i="6"/>
  <c r="C1128" i="6"/>
  <c r="C1127" i="6"/>
  <c r="C1126" i="6"/>
  <c r="C1125" i="6"/>
  <c r="C1124" i="6"/>
  <c r="C1123" i="6"/>
  <c r="C1122" i="6"/>
  <c r="C1121" i="6"/>
  <c r="C1120" i="6"/>
  <c r="C1119" i="6"/>
  <c r="C1118" i="6"/>
  <c r="C1117" i="6"/>
  <c r="C1116" i="6"/>
  <c r="C1115" i="6"/>
  <c r="C1114" i="6"/>
  <c r="C1113" i="6"/>
  <c r="C1112" i="6"/>
  <c r="C1111" i="6"/>
  <c r="C1110" i="6"/>
  <c r="C1109" i="6"/>
  <c r="C1108" i="6"/>
  <c r="C1107" i="6"/>
  <c r="C1106" i="6"/>
  <c r="C1105" i="6"/>
  <c r="C1104" i="6"/>
  <c r="C1103" i="6"/>
  <c r="C1102" i="6"/>
  <c r="C1101" i="6"/>
  <c r="C1100" i="6"/>
  <c r="C1099" i="6"/>
  <c r="C1098" i="6"/>
  <c r="C1097" i="6"/>
  <c r="C1096" i="6"/>
  <c r="C1095" i="6"/>
  <c r="C1094" i="6"/>
  <c r="C1093" i="6"/>
  <c r="C1092" i="6"/>
  <c r="C1091" i="6"/>
  <c r="C1090" i="6"/>
  <c r="C1089" i="6"/>
  <c r="C1088" i="6"/>
  <c r="C1087" i="6"/>
  <c r="C1086" i="6"/>
  <c r="C1085" i="6"/>
  <c r="C1084" i="6"/>
  <c r="C1083" i="6"/>
  <c r="C1082" i="6"/>
  <c r="C1081" i="6"/>
  <c r="C1080" i="6"/>
  <c r="C1079" i="6"/>
  <c r="C1078" i="6"/>
  <c r="C1077" i="6"/>
  <c r="C1076" i="6"/>
  <c r="C1075" i="6"/>
  <c r="C1074" i="6"/>
  <c r="C1073" i="6"/>
  <c r="C1072" i="6"/>
  <c r="C1071" i="6"/>
  <c r="C1070" i="6"/>
  <c r="C1069" i="6"/>
  <c r="C1068" i="6"/>
  <c r="C1067" i="6"/>
  <c r="C1066" i="6"/>
  <c r="C1065" i="6"/>
  <c r="C1064" i="6"/>
  <c r="C1063" i="6"/>
  <c r="C1062" i="6"/>
  <c r="C1061" i="6"/>
  <c r="C1060" i="6"/>
  <c r="C1059" i="6"/>
  <c r="C1058" i="6"/>
  <c r="C1057" i="6"/>
  <c r="C1056" i="6"/>
  <c r="C1055" i="6"/>
  <c r="C1054" i="6"/>
  <c r="C1053" i="6"/>
  <c r="C1052" i="6"/>
  <c r="C1051" i="6"/>
  <c r="C1050" i="6"/>
  <c r="C1049" i="6"/>
  <c r="C1048" i="6"/>
  <c r="C1047" i="6"/>
  <c r="C1046" i="6"/>
  <c r="C1045" i="6"/>
  <c r="C1044" i="6"/>
  <c r="C1043" i="6"/>
  <c r="C1042" i="6"/>
  <c r="C1041" i="6"/>
  <c r="C1040" i="6"/>
  <c r="C1039" i="6"/>
  <c r="C1038" i="6"/>
  <c r="C1037" i="6"/>
  <c r="C1036" i="6"/>
  <c r="C1035" i="6"/>
  <c r="C1034" i="6"/>
  <c r="C1033" i="6"/>
  <c r="C1032" i="6"/>
  <c r="C1031" i="6"/>
  <c r="C1030" i="6"/>
  <c r="C1029" i="6"/>
  <c r="C1028" i="6"/>
  <c r="C1027" i="6"/>
  <c r="C1026" i="6"/>
  <c r="C1025" i="6"/>
  <c r="C1024" i="6"/>
  <c r="C1023" i="6"/>
  <c r="C1022" i="6"/>
  <c r="C1021" i="6"/>
  <c r="C1020" i="6"/>
  <c r="C1019" i="6"/>
  <c r="C1018" i="6"/>
  <c r="C1017" i="6"/>
  <c r="C1016" i="6"/>
  <c r="C1015" i="6"/>
  <c r="C1014" i="6"/>
  <c r="C1013" i="6"/>
  <c r="C1012" i="6"/>
  <c r="C1011" i="6"/>
  <c r="C1010" i="6"/>
  <c r="C1009" i="6"/>
  <c r="C1008" i="6"/>
  <c r="C1007" i="6"/>
  <c r="C1006" i="6"/>
  <c r="C1005" i="6"/>
  <c r="C1004" i="6"/>
  <c r="C1003" i="6"/>
  <c r="C1002" i="6"/>
  <c r="C1001" i="6"/>
  <c r="C1000" i="6"/>
  <c r="C999" i="6"/>
  <c r="C998" i="6"/>
  <c r="C997" i="6"/>
  <c r="C996" i="6"/>
  <c r="C995" i="6"/>
  <c r="C994" i="6"/>
  <c r="C993" i="6"/>
  <c r="C992" i="6"/>
  <c r="C991" i="6"/>
  <c r="C990" i="6"/>
  <c r="C989" i="6"/>
  <c r="C988" i="6"/>
  <c r="C987" i="6"/>
  <c r="C986" i="6"/>
  <c r="C985" i="6"/>
  <c r="C984" i="6"/>
  <c r="C983" i="6"/>
  <c r="C982" i="6"/>
  <c r="C981" i="6"/>
  <c r="C980" i="6"/>
  <c r="C979" i="6"/>
  <c r="C978" i="6"/>
  <c r="C977" i="6"/>
  <c r="C976" i="6"/>
  <c r="C975" i="6"/>
  <c r="C974" i="6"/>
  <c r="C973" i="6"/>
  <c r="C972" i="6"/>
  <c r="C971" i="6"/>
  <c r="C970" i="6"/>
  <c r="C969" i="6"/>
  <c r="C968" i="6"/>
  <c r="C967" i="6"/>
  <c r="C966" i="6"/>
  <c r="C965" i="6"/>
  <c r="C964" i="6"/>
  <c r="C963" i="6"/>
  <c r="C962" i="6"/>
  <c r="C961" i="6"/>
  <c r="C960" i="6"/>
  <c r="C959" i="6"/>
  <c r="C958" i="6"/>
  <c r="C957" i="6"/>
  <c r="C956" i="6"/>
  <c r="C955" i="6"/>
  <c r="C954" i="6"/>
  <c r="C953" i="6"/>
  <c r="C952" i="6"/>
  <c r="C951" i="6"/>
  <c r="C950" i="6"/>
  <c r="C949" i="6"/>
  <c r="C948" i="6"/>
  <c r="C947" i="6"/>
  <c r="C946" i="6"/>
  <c r="C945" i="6"/>
  <c r="C944" i="6"/>
  <c r="C943" i="6"/>
  <c r="C942" i="6"/>
  <c r="C941" i="6"/>
  <c r="C940" i="6"/>
  <c r="C939" i="6"/>
  <c r="C938" i="6"/>
  <c r="C937" i="6"/>
  <c r="C936" i="6"/>
  <c r="C935" i="6"/>
  <c r="C934" i="6"/>
  <c r="C933" i="6"/>
  <c r="C932" i="6"/>
  <c r="C931" i="6"/>
  <c r="C930" i="6"/>
  <c r="C929" i="6"/>
  <c r="C928" i="6"/>
  <c r="C927" i="6"/>
  <c r="C926" i="6"/>
  <c r="C925" i="6"/>
  <c r="C924" i="6"/>
  <c r="C923" i="6"/>
  <c r="C922" i="6"/>
  <c r="C921" i="6"/>
  <c r="C920" i="6"/>
  <c r="C919" i="6"/>
  <c r="C918" i="6"/>
  <c r="C917" i="6"/>
  <c r="C916" i="6"/>
  <c r="C915" i="6"/>
  <c r="C914" i="6"/>
  <c r="C913" i="6"/>
  <c r="C912" i="6"/>
  <c r="C911" i="6"/>
  <c r="C910" i="6"/>
  <c r="C909" i="6"/>
  <c r="C908" i="6"/>
  <c r="C907" i="6"/>
  <c r="C906" i="6"/>
  <c r="C905" i="6"/>
  <c r="C904" i="6"/>
  <c r="C903" i="6"/>
  <c r="C902" i="6"/>
  <c r="C901" i="6"/>
  <c r="C900" i="6"/>
  <c r="C899" i="6"/>
  <c r="C898" i="6"/>
  <c r="C897" i="6"/>
  <c r="C896" i="6"/>
  <c r="C895" i="6"/>
  <c r="C894" i="6"/>
  <c r="C893" i="6"/>
  <c r="C892" i="6"/>
  <c r="C891" i="6"/>
  <c r="C890" i="6"/>
  <c r="C889" i="6"/>
  <c r="C888" i="6"/>
  <c r="C887" i="6"/>
  <c r="C886" i="6"/>
  <c r="C885" i="6"/>
  <c r="C884" i="6"/>
  <c r="C883" i="6"/>
  <c r="C882" i="6"/>
  <c r="C881" i="6"/>
  <c r="C880" i="6"/>
  <c r="C879" i="6"/>
  <c r="C878" i="6"/>
  <c r="C877" i="6"/>
  <c r="C876" i="6"/>
  <c r="C875" i="6"/>
  <c r="C874" i="6"/>
  <c r="C873" i="6"/>
  <c r="C872" i="6"/>
  <c r="C871" i="6"/>
  <c r="C870" i="6"/>
  <c r="C869" i="6"/>
  <c r="C868" i="6"/>
  <c r="C867" i="6"/>
  <c r="C866" i="6"/>
  <c r="C865" i="6"/>
  <c r="C864" i="6"/>
  <c r="C863" i="6"/>
  <c r="C862" i="6"/>
  <c r="C861" i="6"/>
  <c r="C860" i="6"/>
  <c r="C859" i="6"/>
  <c r="C858" i="6"/>
  <c r="C857" i="6"/>
  <c r="C856" i="6"/>
  <c r="C855" i="6"/>
  <c r="C854" i="6"/>
  <c r="C853" i="6"/>
  <c r="C852" i="6"/>
  <c r="C851" i="6"/>
  <c r="C850" i="6"/>
  <c r="C849" i="6"/>
  <c r="C848" i="6"/>
  <c r="C847" i="6"/>
  <c r="C846" i="6"/>
  <c r="C845" i="6"/>
  <c r="C844" i="6"/>
  <c r="C843" i="6"/>
  <c r="C842" i="6"/>
  <c r="C841" i="6"/>
  <c r="C840" i="6"/>
  <c r="C839" i="6"/>
  <c r="C838" i="6"/>
  <c r="C837" i="6"/>
  <c r="C836" i="6"/>
  <c r="C835" i="6"/>
  <c r="C834" i="6"/>
  <c r="C833" i="6"/>
  <c r="C832" i="6"/>
  <c r="C831" i="6"/>
  <c r="C830" i="6"/>
  <c r="C829" i="6"/>
  <c r="C828" i="6"/>
  <c r="C827" i="6"/>
  <c r="C826" i="6"/>
  <c r="C825" i="6"/>
  <c r="C824" i="6"/>
  <c r="C823" i="6"/>
  <c r="C822" i="6"/>
  <c r="C821" i="6"/>
  <c r="C820" i="6"/>
  <c r="C819" i="6"/>
  <c r="C818" i="6"/>
  <c r="C817" i="6"/>
  <c r="C816" i="6"/>
  <c r="C815" i="6"/>
  <c r="C814" i="6"/>
  <c r="C813" i="6"/>
  <c r="C812" i="6"/>
  <c r="C811" i="6"/>
  <c r="C810" i="6"/>
  <c r="C809" i="6"/>
  <c r="C808" i="6"/>
  <c r="C807" i="6"/>
  <c r="C806" i="6"/>
  <c r="C805" i="6"/>
  <c r="C804" i="6"/>
  <c r="C803" i="6"/>
  <c r="C802" i="6"/>
  <c r="C801" i="6"/>
  <c r="C800" i="6"/>
  <c r="C799" i="6"/>
  <c r="C798" i="6"/>
  <c r="C797" i="6"/>
  <c r="C796" i="6"/>
  <c r="C795" i="6"/>
  <c r="C794" i="6"/>
  <c r="C793" i="6"/>
  <c r="C792" i="6"/>
  <c r="C791" i="6"/>
  <c r="C790" i="6"/>
  <c r="C789" i="6"/>
  <c r="C788" i="6"/>
  <c r="C787" i="6"/>
  <c r="C786" i="6"/>
  <c r="C785" i="6"/>
  <c r="C784" i="6"/>
  <c r="C783" i="6"/>
  <c r="C782" i="6"/>
  <c r="C781" i="6"/>
  <c r="C780" i="6"/>
  <c r="C779" i="6"/>
  <c r="C778" i="6"/>
  <c r="C777" i="6"/>
  <c r="C776" i="6"/>
  <c r="C775" i="6"/>
  <c r="C774" i="6"/>
  <c r="C773" i="6"/>
  <c r="C772" i="6"/>
  <c r="C771" i="6"/>
  <c r="C770" i="6"/>
  <c r="C769" i="6"/>
  <c r="C768" i="6"/>
  <c r="C767" i="6"/>
  <c r="C766" i="6"/>
  <c r="C765" i="6"/>
  <c r="C764" i="6"/>
  <c r="C763" i="6"/>
  <c r="C762" i="6"/>
  <c r="C761" i="6"/>
  <c r="C760" i="6"/>
  <c r="C759" i="6"/>
  <c r="C758" i="6"/>
  <c r="C757" i="6"/>
  <c r="C756" i="6"/>
  <c r="C755" i="6"/>
  <c r="C754" i="6"/>
  <c r="C753" i="6"/>
  <c r="C752" i="6"/>
  <c r="C751" i="6"/>
  <c r="C750" i="6"/>
  <c r="C749" i="6"/>
  <c r="C748" i="6"/>
  <c r="C747" i="6"/>
  <c r="C746" i="6"/>
  <c r="C745" i="6"/>
  <c r="C744" i="6"/>
  <c r="C743" i="6"/>
  <c r="C742" i="6"/>
  <c r="C741" i="6"/>
  <c r="C740" i="6"/>
  <c r="C739" i="6"/>
  <c r="C738" i="6"/>
  <c r="C737" i="6"/>
  <c r="C736" i="6"/>
  <c r="C735" i="6"/>
  <c r="C734" i="6"/>
  <c r="C733" i="6"/>
  <c r="C732" i="6"/>
  <c r="C731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4" i="6"/>
  <c r="C703" i="6"/>
  <c r="C702" i="6"/>
  <c r="C701" i="6"/>
  <c r="C700" i="6"/>
  <c r="C699" i="6"/>
  <c r="C698" i="6"/>
  <c r="C697" i="6"/>
  <c r="C696" i="6"/>
  <c r="C695" i="6"/>
  <c r="C694" i="6"/>
  <c r="C693" i="6"/>
  <c r="C692" i="6"/>
  <c r="C691" i="6"/>
  <c r="C690" i="6"/>
  <c r="C689" i="6"/>
  <c r="C688" i="6"/>
  <c r="C687" i="6"/>
  <c r="C686" i="6"/>
  <c r="C685" i="6"/>
  <c r="C684" i="6"/>
  <c r="C683" i="6"/>
  <c r="C682" i="6"/>
  <c r="C681" i="6"/>
  <c r="C680" i="6"/>
  <c r="C679" i="6"/>
  <c r="C678" i="6"/>
  <c r="C677" i="6"/>
  <c r="C676" i="6"/>
  <c r="C675" i="6"/>
  <c r="C674" i="6"/>
  <c r="C673" i="6"/>
  <c r="C672" i="6"/>
  <c r="C671" i="6"/>
  <c r="C670" i="6"/>
  <c r="C669" i="6"/>
  <c r="C668" i="6"/>
  <c r="C667" i="6"/>
  <c r="C666" i="6"/>
  <c r="C665" i="6"/>
  <c r="C664" i="6"/>
  <c r="C663" i="6"/>
  <c r="C662" i="6"/>
  <c r="C661" i="6"/>
  <c r="C660" i="6"/>
  <c r="C659" i="6"/>
  <c r="C658" i="6"/>
  <c r="C657" i="6"/>
  <c r="C656" i="6"/>
  <c r="C655" i="6"/>
  <c r="C654" i="6"/>
  <c r="C653" i="6"/>
  <c r="C652" i="6"/>
  <c r="C651" i="6"/>
  <c r="C650" i="6"/>
  <c r="C649" i="6"/>
  <c r="C648" i="6"/>
  <c r="C647" i="6"/>
  <c r="C646" i="6"/>
  <c r="C645" i="6"/>
  <c r="C644" i="6"/>
  <c r="C643" i="6"/>
  <c r="C642" i="6"/>
  <c r="C641" i="6"/>
  <c r="C640" i="6"/>
  <c r="C639" i="6"/>
  <c r="C638" i="6"/>
  <c r="C637" i="6"/>
  <c r="C636" i="6"/>
  <c r="C635" i="6"/>
  <c r="C634" i="6"/>
  <c r="C633" i="6"/>
  <c r="C632" i="6"/>
  <c r="C631" i="6"/>
  <c r="C630" i="6"/>
  <c r="C629" i="6"/>
  <c r="C628" i="6"/>
  <c r="C627" i="6"/>
  <c r="C626" i="6"/>
  <c r="C625" i="6"/>
  <c r="C624" i="6"/>
  <c r="C623" i="6"/>
  <c r="C622" i="6"/>
  <c r="C621" i="6"/>
  <c r="C620" i="6"/>
  <c r="C619" i="6"/>
  <c r="C618" i="6"/>
  <c r="C617" i="6"/>
  <c r="C616" i="6"/>
  <c r="C615" i="6"/>
  <c r="C614" i="6"/>
  <c r="C613" i="6"/>
  <c r="C612" i="6"/>
  <c r="C611" i="6"/>
  <c r="C610" i="6"/>
  <c r="C609" i="6"/>
  <c r="C608" i="6"/>
  <c r="C607" i="6"/>
  <c r="C606" i="6"/>
  <c r="C605" i="6"/>
  <c r="C604" i="6"/>
  <c r="C603" i="6"/>
  <c r="C602" i="6"/>
  <c r="C601" i="6"/>
  <c r="C600" i="6"/>
  <c r="C599" i="6"/>
  <c r="C598" i="6"/>
  <c r="C597" i="6"/>
  <c r="C596" i="6"/>
  <c r="C595" i="6"/>
  <c r="C594" i="6"/>
  <c r="C593" i="6"/>
  <c r="C592" i="6"/>
  <c r="C591" i="6"/>
  <c r="C590" i="6"/>
  <c r="C589" i="6"/>
  <c r="C588" i="6"/>
  <c r="C587" i="6"/>
  <c r="C586" i="6"/>
  <c r="C585" i="6"/>
  <c r="C584" i="6"/>
  <c r="C583" i="6"/>
  <c r="C582" i="6"/>
  <c r="C581" i="6"/>
  <c r="C580" i="6"/>
  <c r="C579" i="6"/>
  <c r="C578" i="6"/>
  <c r="C577" i="6"/>
  <c r="C576" i="6"/>
  <c r="C575" i="6"/>
  <c r="C574" i="6"/>
  <c r="C573" i="6"/>
  <c r="C572" i="6"/>
  <c r="C571" i="6"/>
  <c r="C570" i="6"/>
  <c r="C569" i="6"/>
  <c r="C568" i="6"/>
  <c r="C567" i="6"/>
  <c r="C566" i="6"/>
  <c r="C565" i="6"/>
  <c r="C564" i="6"/>
  <c r="C563" i="6"/>
  <c r="C562" i="6"/>
  <c r="C561" i="6"/>
  <c r="C560" i="6"/>
  <c r="C559" i="6"/>
  <c r="C558" i="6"/>
  <c r="C557" i="6"/>
  <c r="C556" i="6"/>
  <c r="C555" i="6"/>
  <c r="C554" i="6"/>
  <c r="C553" i="6"/>
  <c r="C552" i="6"/>
  <c r="C551" i="6"/>
  <c r="C550" i="6"/>
  <c r="C549" i="6"/>
  <c r="C548" i="6"/>
  <c r="C547" i="6"/>
  <c r="C546" i="6"/>
  <c r="C545" i="6"/>
  <c r="C544" i="6"/>
  <c r="C543" i="6"/>
  <c r="C542" i="6"/>
  <c r="C541" i="6"/>
  <c r="C540" i="6"/>
  <c r="C539" i="6"/>
  <c r="C538" i="6"/>
  <c r="C537" i="6"/>
  <c r="C536" i="6"/>
  <c r="C535" i="6"/>
  <c r="C534" i="6"/>
  <c r="C533" i="6"/>
  <c r="C532" i="6"/>
  <c r="C531" i="6"/>
  <c r="C530" i="6"/>
  <c r="C529" i="6"/>
  <c r="C528" i="6"/>
  <c r="C527" i="6"/>
  <c r="C526" i="6"/>
  <c r="C525" i="6"/>
  <c r="C524" i="6"/>
  <c r="C523" i="6"/>
  <c r="C522" i="6"/>
  <c r="C521" i="6"/>
  <c r="C520" i="6"/>
  <c r="C519" i="6"/>
  <c r="C518" i="6"/>
  <c r="C517" i="6"/>
  <c r="C516" i="6"/>
  <c r="C515" i="6"/>
  <c r="C514" i="6"/>
  <c r="C513" i="6"/>
  <c r="C512" i="6"/>
  <c r="C511" i="6"/>
  <c r="C510" i="6"/>
  <c r="C509" i="6"/>
  <c r="C508" i="6"/>
  <c r="C507" i="6"/>
  <c r="C506" i="6"/>
  <c r="C505" i="6"/>
  <c r="C504" i="6"/>
  <c r="C503" i="6"/>
  <c r="C502" i="6"/>
  <c r="C501" i="6"/>
  <c r="C500" i="6"/>
  <c r="C499" i="6"/>
  <c r="C498" i="6"/>
  <c r="C497" i="6"/>
  <c r="C496" i="6"/>
  <c r="C495" i="6"/>
  <c r="C494" i="6"/>
  <c r="C493" i="6"/>
  <c r="C492" i="6"/>
  <c r="C491" i="6"/>
  <c r="C490" i="6"/>
  <c r="C489" i="6"/>
  <c r="C488" i="6"/>
  <c r="C487" i="6"/>
  <c r="C486" i="6"/>
  <c r="C485" i="6"/>
  <c r="C484" i="6"/>
  <c r="C483" i="6"/>
  <c r="C482" i="6"/>
  <c r="C481" i="6"/>
  <c r="C480" i="6"/>
  <c r="C479" i="6"/>
  <c r="C478" i="6"/>
  <c r="C477" i="6"/>
  <c r="C476" i="6"/>
  <c r="C475" i="6"/>
  <c r="C474" i="6"/>
  <c r="C473" i="6"/>
  <c r="C472" i="6"/>
  <c r="C471" i="6"/>
  <c r="C470" i="6"/>
  <c r="C469" i="6"/>
  <c r="C468" i="6"/>
  <c r="C467" i="6"/>
  <c r="C466" i="6"/>
  <c r="C465" i="6"/>
  <c r="C464" i="6"/>
  <c r="C463" i="6"/>
  <c r="C462" i="6"/>
  <c r="C461" i="6"/>
  <c r="C460" i="6"/>
  <c r="C459" i="6"/>
  <c r="C458" i="6"/>
  <c r="C457" i="6"/>
  <c r="C456" i="6"/>
  <c r="C455" i="6"/>
  <c r="C454" i="6"/>
  <c r="C453" i="6"/>
  <c r="C452" i="6"/>
  <c r="C451" i="6"/>
  <c r="C450" i="6"/>
  <c r="C449" i="6"/>
  <c r="C448" i="6"/>
  <c r="C447" i="6"/>
  <c r="C446" i="6"/>
  <c r="C445" i="6"/>
  <c r="C444" i="6"/>
  <c r="C443" i="6"/>
  <c r="C442" i="6"/>
  <c r="C441" i="6"/>
  <c r="C440" i="6"/>
  <c r="C439" i="6"/>
  <c r="C438" i="6"/>
  <c r="C437" i="6"/>
  <c r="C436" i="6"/>
  <c r="C435" i="6"/>
  <c r="C434" i="6"/>
  <c r="C433" i="6"/>
  <c r="C432" i="6"/>
  <c r="C431" i="6"/>
  <c r="C430" i="6"/>
  <c r="C429" i="6"/>
  <c r="C428" i="6"/>
  <c r="C427" i="6"/>
  <c r="C426" i="6"/>
  <c r="C425" i="6"/>
  <c r="C424" i="6"/>
  <c r="C423" i="6"/>
  <c r="C422" i="6"/>
  <c r="C421" i="6"/>
  <c r="C420" i="6"/>
  <c r="C419" i="6"/>
  <c r="C418" i="6"/>
  <c r="C417" i="6"/>
  <c r="C416" i="6"/>
  <c r="C415" i="6"/>
  <c r="C414" i="6"/>
  <c r="C413" i="6"/>
  <c r="C412" i="6"/>
  <c r="C411" i="6"/>
  <c r="C410" i="6"/>
  <c r="C409" i="6"/>
  <c r="C408" i="6"/>
  <c r="C407" i="6"/>
  <c r="C406" i="6"/>
  <c r="C405" i="6"/>
  <c r="C404" i="6"/>
  <c r="C403" i="6"/>
  <c r="C402" i="6"/>
  <c r="C401" i="6"/>
  <c r="C400" i="6"/>
  <c r="C399" i="6"/>
  <c r="C398" i="6"/>
  <c r="C397" i="6"/>
  <c r="C396" i="6"/>
  <c r="C395" i="6"/>
  <c r="C394" i="6"/>
  <c r="C393" i="6"/>
  <c r="C392" i="6"/>
  <c r="C391" i="6"/>
  <c r="C390" i="6"/>
  <c r="C389" i="6"/>
  <c r="C388" i="6"/>
  <c r="C387" i="6"/>
  <c r="C386" i="6"/>
  <c r="C385" i="6"/>
  <c r="C384" i="6"/>
  <c r="C383" i="6"/>
  <c r="C382" i="6"/>
  <c r="C381" i="6"/>
  <c r="C380" i="6"/>
  <c r="C379" i="6"/>
  <c r="C378" i="6"/>
  <c r="C377" i="6"/>
  <c r="C376" i="6"/>
  <c r="C375" i="6"/>
  <c r="C374" i="6"/>
  <c r="C373" i="6"/>
  <c r="C372" i="6"/>
  <c r="C371" i="6"/>
  <c r="C370" i="6"/>
  <c r="C369" i="6"/>
  <c r="C368" i="6"/>
  <c r="C367" i="6"/>
  <c r="C366" i="6"/>
  <c r="C365" i="6"/>
  <c r="C364" i="6"/>
  <c r="C363" i="6"/>
  <c r="C362" i="6"/>
  <c r="C361" i="6"/>
  <c r="C360" i="6"/>
  <c r="C359" i="6"/>
  <c r="C358" i="6"/>
  <c r="C357" i="6"/>
  <c r="C356" i="6"/>
  <c r="C355" i="6"/>
  <c r="C354" i="6"/>
  <c r="C353" i="6"/>
  <c r="C352" i="6"/>
  <c r="C351" i="6"/>
  <c r="C350" i="6"/>
  <c r="C349" i="6"/>
  <c r="C348" i="6"/>
  <c r="C347" i="6"/>
  <c r="C346" i="6"/>
  <c r="C345" i="6"/>
  <c r="C344" i="6"/>
  <c r="C343" i="6"/>
  <c r="C342" i="6"/>
  <c r="C341" i="6"/>
  <c r="C340" i="6"/>
  <c r="C339" i="6"/>
  <c r="C338" i="6"/>
  <c r="C337" i="6"/>
  <c r="C336" i="6"/>
  <c r="C335" i="6"/>
  <c r="C334" i="6"/>
  <c r="C333" i="6"/>
  <c r="C332" i="6"/>
  <c r="C331" i="6"/>
  <c r="C330" i="6"/>
  <c r="C329" i="6"/>
  <c r="C328" i="6"/>
  <c r="C327" i="6"/>
  <c r="C326" i="6"/>
  <c r="C325" i="6"/>
  <c r="C324" i="6"/>
  <c r="C323" i="6"/>
  <c r="C322" i="6"/>
  <c r="C321" i="6"/>
  <c r="C320" i="6"/>
  <c r="C319" i="6"/>
  <c r="C318" i="6"/>
  <c r="C317" i="6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C49" i="6"/>
  <c r="C48" i="6"/>
  <c r="C47" i="6"/>
  <c r="C46" i="6"/>
  <c r="C45" i="6"/>
  <c r="C44" i="6"/>
  <c r="C43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8" i="6"/>
  <c r="C7" i="6"/>
  <c r="C6" i="6"/>
  <c r="C5" i="6"/>
  <c r="C4" i="6"/>
  <c r="C3" i="6"/>
  <c r="C2" i="6"/>
  <c r="M10009" i="6"/>
  <c r="M10008" i="6"/>
  <c r="M10007" i="6"/>
  <c r="M10006" i="6"/>
  <c r="M10005" i="6"/>
  <c r="M10004" i="6"/>
  <c r="M10003" i="6"/>
  <c r="M10002" i="6"/>
  <c r="M10001" i="6"/>
  <c r="M10000" i="6"/>
  <c r="M9999" i="6"/>
  <c r="M9998" i="6"/>
  <c r="M9997" i="6"/>
  <c r="M9996" i="6"/>
  <c r="M9995" i="6"/>
  <c r="M9994" i="6"/>
  <c r="M9993" i="6"/>
  <c r="M9992" i="6"/>
  <c r="M9991" i="6"/>
  <c r="M9990" i="6"/>
  <c r="M9989" i="6"/>
  <c r="M9988" i="6"/>
  <c r="M9987" i="6"/>
  <c r="M9986" i="6"/>
  <c r="M9985" i="6"/>
  <c r="M9984" i="6"/>
  <c r="M9983" i="6"/>
  <c r="M9982" i="6"/>
  <c r="M9981" i="6"/>
  <c r="M9980" i="6"/>
  <c r="M9979" i="6"/>
  <c r="M9978" i="6"/>
  <c r="M9977" i="6"/>
  <c r="M9976" i="6"/>
  <c r="M9975" i="6"/>
  <c r="M9974" i="6"/>
  <c r="M9973" i="6"/>
  <c r="M9972" i="6"/>
  <c r="M9971" i="6"/>
  <c r="M9970" i="6"/>
  <c r="M9969" i="6"/>
  <c r="M9968" i="6"/>
  <c r="M9967" i="6"/>
  <c r="M9966" i="6"/>
  <c r="M9965" i="6"/>
  <c r="M9964" i="6"/>
  <c r="M9963" i="6"/>
  <c r="M9962" i="6"/>
  <c r="M9961" i="6"/>
  <c r="M9960" i="6"/>
  <c r="M9959" i="6"/>
  <c r="M9958" i="6"/>
  <c r="M9957" i="6"/>
  <c r="M9956" i="6"/>
  <c r="M9955" i="6"/>
  <c r="M9954" i="6"/>
  <c r="M9953" i="6"/>
  <c r="M9952" i="6"/>
  <c r="M9951" i="6"/>
  <c r="M9950" i="6"/>
  <c r="M9949" i="6"/>
  <c r="M9948" i="6"/>
  <c r="M9947" i="6"/>
  <c r="M9946" i="6"/>
  <c r="M9945" i="6"/>
  <c r="M9944" i="6"/>
  <c r="M9943" i="6"/>
  <c r="M9942" i="6"/>
  <c r="M9941" i="6"/>
  <c r="M9940" i="6"/>
  <c r="M9939" i="6"/>
  <c r="M9938" i="6"/>
  <c r="M9937" i="6"/>
  <c r="M9936" i="6"/>
  <c r="M9935" i="6"/>
  <c r="M9934" i="6"/>
  <c r="M9933" i="6"/>
  <c r="M9932" i="6"/>
  <c r="M9931" i="6"/>
  <c r="M9930" i="6"/>
  <c r="M9929" i="6"/>
  <c r="M9928" i="6"/>
  <c r="M9927" i="6"/>
  <c r="M9926" i="6"/>
  <c r="M9925" i="6"/>
  <c r="M9924" i="6"/>
  <c r="M9923" i="6"/>
  <c r="M9922" i="6"/>
  <c r="M9921" i="6"/>
  <c r="M9920" i="6"/>
  <c r="M9919" i="6"/>
  <c r="M9918" i="6"/>
  <c r="M9917" i="6"/>
  <c r="M9916" i="6"/>
  <c r="M9915" i="6"/>
  <c r="M9914" i="6"/>
  <c r="M9913" i="6"/>
  <c r="M9912" i="6"/>
  <c r="M9911" i="6"/>
  <c r="M9910" i="6"/>
  <c r="M9909" i="6"/>
  <c r="M9908" i="6"/>
  <c r="M9907" i="6"/>
  <c r="M9906" i="6"/>
  <c r="M9905" i="6"/>
  <c r="M9904" i="6"/>
  <c r="M9903" i="6"/>
  <c r="M9902" i="6"/>
  <c r="M9901" i="6"/>
  <c r="M9900" i="6"/>
  <c r="M9899" i="6"/>
  <c r="M9898" i="6"/>
  <c r="M9897" i="6"/>
  <c r="M9896" i="6"/>
  <c r="M9895" i="6"/>
  <c r="M9894" i="6"/>
  <c r="M9893" i="6"/>
  <c r="M9892" i="6"/>
  <c r="M9891" i="6"/>
  <c r="M9890" i="6"/>
  <c r="M9889" i="6"/>
  <c r="M9888" i="6"/>
  <c r="M9887" i="6"/>
  <c r="M9886" i="6"/>
  <c r="M9885" i="6"/>
  <c r="M9884" i="6"/>
  <c r="M9883" i="6"/>
  <c r="M9882" i="6"/>
  <c r="M9881" i="6"/>
  <c r="M9880" i="6"/>
  <c r="M9879" i="6"/>
  <c r="M9878" i="6"/>
  <c r="M9877" i="6"/>
  <c r="M9876" i="6"/>
  <c r="M9875" i="6"/>
  <c r="M9874" i="6"/>
  <c r="M9873" i="6"/>
  <c r="M9872" i="6"/>
  <c r="M9871" i="6"/>
  <c r="M9870" i="6"/>
  <c r="M9869" i="6"/>
  <c r="M9868" i="6"/>
  <c r="M9867" i="6"/>
  <c r="M9866" i="6"/>
  <c r="M9865" i="6"/>
  <c r="M9864" i="6"/>
  <c r="M9863" i="6"/>
  <c r="M9862" i="6"/>
  <c r="M9861" i="6"/>
  <c r="M9860" i="6"/>
  <c r="M9859" i="6"/>
  <c r="M9858" i="6"/>
  <c r="M9857" i="6"/>
  <c r="M9856" i="6"/>
  <c r="M9855" i="6"/>
  <c r="M9854" i="6"/>
  <c r="M9853" i="6"/>
  <c r="M9852" i="6"/>
  <c r="M9851" i="6"/>
  <c r="M9850" i="6"/>
  <c r="M9849" i="6"/>
  <c r="M9848" i="6"/>
  <c r="M9847" i="6"/>
  <c r="M9846" i="6"/>
  <c r="M9845" i="6"/>
  <c r="M9844" i="6"/>
  <c r="M9843" i="6"/>
  <c r="M9842" i="6"/>
  <c r="M9841" i="6"/>
  <c r="M9840" i="6"/>
  <c r="M9839" i="6"/>
  <c r="M9838" i="6"/>
  <c r="M9837" i="6"/>
  <c r="M9836" i="6"/>
  <c r="M9835" i="6"/>
  <c r="M9834" i="6"/>
  <c r="M9833" i="6"/>
  <c r="M9832" i="6"/>
  <c r="M9831" i="6"/>
  <c r="M9830" i="6"/>
  <c r="M9829" i="6"/>
  <c r="M9828" i="6"/>
  <c r="M9827" i="6"/>
  <c r="M9826" i="6"/>
  <c r="M9825" i="6"/>
  <c r="M9824" i="6"/>
  <c r="M9823" i="6"/>
  <c r="M9822" i="6"/>
  <c r="M9821" i="6"/>
  <c r="M9820" i="6"/>
  <c r="M9819" i="6"/>
  <c r="M9818" i="6"/>
  <c r="M9817" i="6"/>
  <c r="M9816" i="6"/>
  <c r="M9815" i="6"/>
  <c r="M9814" i="6"/>
  <c r="M9813" i="6"/>
  <c r="M9812" i="6"/>
  <c r="M9811" i="6"/>
  <c r="M9810" i="6"/>
  <c r="M9809" i="6"/>
  <c r="M9808" i="6"/>
  <c r="M9807" i="6"/>
  <c r="M9806" i="6"/>
  <c r="M9805" i="6"/>
  <c r="M9804" i="6"/>
  <c r="M9803" i="6"/>
  <c r="M9802" i="6"/>
  <c r="M9801" i="6"/>
  <c r="M9800" i="6"/>
  <c r="M9799" i="6"/>
  <c r="M9798" i="6"/>
  <c r="M9797" i="6"/>
  <c r="M9796" i="6"/>
  <c r="M9795" i="6"/>
  <c r="M9794" i="6"/>
  <c r="M9793" i="6"/>
  <c r="M9792" i="6"/>
  <c r="M9791" i="6"/>
  <c r="M9790" i="6"/>
  <c r="M9789" i="6"/>
  <c r="M9788" i="6"/>
  <c r="M9787" i="6"/>
  <c r="M9786" i="6"/>
  <c r="M9785" i="6"/>
  <c r="M9784" i="6"/>
  <c r="M9783" i="6"/>
  <c r="M9782" i="6"/>
  <c r="M9781" i="6"/>
  <c r="M9780" i="6"/>
  <c r="M9779" i="6"/>
  <c r="M9778" i="6"/>
  <c r="M9777" i="6"/>
  <c r="M9776" i="6"/>
  <c r="M9775" i="6"/>
  <c r="M9774" i="6"/>
  <c r="M9773" i="6"/>
  <c r="M9772" i="6"/>
  <c r="M9771" i="6"/>
  <c r="M9770" i="6"/>
  <c r="M9769" i="6"/>
  <c r="M9768" i="6"/>
  <c r="M9767" i="6"/>
  <c r="M9766" i="6"/>
  <c r="M9765" i="6"/>
  <c r="M9764" i="6"/>
  <c r="M9763" i="6"/>
  <c r="M9762" i="6"/>
  <c r="M9761" i="6"/>
  <c r="M9760" i="6"/>
  <c r="M9759" i="6"/>
  <c r="M9758" i="6"/>
  <c r="M9757" i="6"/>
  <c r="M9756" i="6"/>
  <c r="M9755" i="6"/>
  <c r="M9754" i="6"/>
  <c r="M9753" i="6"/>
  <c r="M9752" i="6"/>
  <c r="M9751" i="6"/>
  <c r="M9750" i="6"/>
  <c r="M9749" i="6"/>
  <c r="M9748" i="6"/>
  <c r="M9747" i="6"/>
  <c r="M9746" i="6"/>
  <c r="M9745" i="6"/>
  <c r="M9744" i="6"/>
  <c r="M9743" i="6"/>
  <c r="M9742" i="6"/>
  <c r="M9741" i="6"/>
  <c r="M9740" i="6"/>
  <c r="M9739" i="6"/>
  <c r="M9738" i="6"/>
  <c r="M9737" i="6"/>
  <c r="M9736" i="6"/>
  <c r="M9735" i="6"/>
  <c r="M9734" i="6"/>
  <c r="M9733" i="6"/>
  <c r="M9732" i="6"/>
  <c r="M9731" i="6"/>
  <c r="M9730" i="6"/>
  <c r="M9729" i="6"/>
  <c r="M9728" i="6"/>
  <c r="M9727" i="6"/>
  <c r="M9726" i="6"/>
  <c r="M9725" i="6"/>
  <c r="M9724" i="6"/>
  <c r="M9723" i="6"/>
  <c r="M9722" i="6"/>
  <c r="M9721" i="6"/>
  <c r="M9720" i="6"/>
  <c r="M9719" i="6"/>
  <c r="M9718" i="6"/>
  <c r="M9717" i="6"/>
  <c r="M9716" i="6"/>
  <c r="M9715" i="6"/>
  <c r="M9714" i="6"/>
  <c r="M9713" i="6"/>
  <c r="M9712" i="6"/>
  <c r="M9711" i="6"/>
  <c r="M9710" i="6"/>
  <c r="M9709" i="6"/>
  <c r="M9708" i="6"/>
  <c r="M9707" i="6"/>
  <c r="M9706" i="6"/>
  <c r="M9705" i="6"/>
  <c r="M9704" i="6"/>
  <c r="M9703" i="6"/>
  <c r="M9702" i="6"/>
  <c r="M9701" i="6"/>
  <c r="M9700" i="6"/>
  <c r="M9699" i="6"/>
  <c r="M9698" i="6"/>
  <c r="M9697" i="6"/>
  <c r="M9696" i="6"/>
  <c r="M9695" i="6"/>
  <c r="M9694" i="6"/>
  <c r="M9693" i="6"/>
  <c r="M9692" i="6"/>
  <c r="M9691" i="6"/>
  <c r="M9690" i="6"/>
  <c r="M9689" i="6"/>
  <c r="M9688" i="6"/>
  <c r="M9687" i="6"/>
  <c r="M9686" i="6"/>
  <c r="M9685" i="6"/>
  <c r="M9684" i="6"/>
  <c r="M9683" i="6"/>
  <c r="M9682" i="6"/>
  <c r="M9681" i="6"/>
  <c r="M9680" i="6"/>
  <c r="M9679" i="6"/>
  <c r="M9678" i="6"/>
  <c r="M9677" i="6"/>
  <c r="M9676" i="6"/>
  <c r="M9675" i="6"/>
  <c r="M9674" i="6"/>
  <c r="M9673" i="6"/>
  <c r="M9672" i="6"/>
  <c r="M9671" i="6"/>
  <c r="M9670" i="6"/>
  <c r="M9669" i="6"/>
  <c r="M9668" i="6"/>
  <c r="M9667" i="6"/>
  <c r="M9666" i="6"/>
  <c r="M9665" i="6"/>
  <c r="M9664" i="6"/>
  <c r="M9663" i="6"/>
  <c r="M9662" i="6"/>
  <c r="M9661" i="6"/>
  <c r="M9660" i="6"/>
  <c r="M9659" i="6"/>
  <c r="M9658" i="6"/>
  <c r="M9657" i="6"/>
  <c r="M9656" i="6"/>
  <c r="M9655" i="6"/>
  <c r="M9654" i="6"/>
  <c r="M9653" i="6"/>
  <c r="M9652" i="6"/>
  <c r="M9651" i="6"/>
  <c r="M9650" i="6"/>
  <c r="M9649" i="6"/>
  <c r="M9648" i="6"/>
  <c r="M9647" i="6"/>
  <c r="M9646" i="6"/>
  <c r="M9645" i="6"/>
  <c r="M9644" i="6"/>
  <c r="M9643" i="6"/>
  <c r="M9642" i="6"/>
  <c r="M9641" i="6"/>
  <c r="M9640" i="6"/>
  <c r="M9639" i="6"/>
  <c r="M9638" i="6"/>
  <c r="M9637" i="6"/>
  <c r="M9636" i="6"/>
  <c r="M9635" i="6"/>
  <c r="M9634" i="6"/>
  <c r="M9633" i="6"/>
  <c r="M9632" i="6"/>
  <c r="M9631" i="6"/>
  <c r="M9630" i="6"/>
  <c r="M9629" i="6"/>
  <c r="M9628" i="6"/>
  <c r="M9627" i="6"/>
  <c r="M9626" i="6"/>
  <c r="M9625" i="6"/>
  <c r="M9624" i="6"/>
  <c r="M9623" i="6"/>
  <c r="M9622" i="6"/>
  <c r="M9621" i="6"/>
  <c r="M9620" i="6"/>
  <c r="M9619" i="6"/>
  <c r="M9618" i="6"/>
  <c r="M9617" i="6"/>
  <c r="M9616" i="6"/>
  <c r="M9615" i="6"/>
  <c r="M9614" i="6"/>
  <c r="M9613" i="6"/>
  <c r="M9612" i="6"/>
  <c r="M9611" i="6"/>
  <c r="M9610" i="6"/>
  <c r="M9609" i="6"/>
  <c r="M9608" i="6"/>
  <c r="M9607" i="6"/>
  <c r="M9606" i="6"/>
  <c r="M9605" i="6"/>
  <c r="M9604" i="6"/>
  <c r="M9603" i="6"/>
  <c r="M9602" i="6"/>
  <c r="M9601" i="6"/>
  <c r="M9600" i="6"/>
  <c r="M9599" i="6"/>
  <c r="M9598" i="6"/>
  <c r="M9597" i="6"/>
  <c r="M9596" i="6"/>
  <c r="M9595" i="6"/>
  <c r="M9594" i="6"/>
  <c r="M9593" i="6"/>
  <c r="M9592" i="6"/>
  <c r="M9591" i="6"/>
  <c r="M9590" i="6"/>
  <c r="M9589" i="6"/>
  <c r="M9588" i="6"/>
  <c r="M9587" i="6"/>
  <c r="M9586" i="6"/>
  <c r="M9585" i="6"/>
  <c r="M9584" i="6"/>
  <c r="M9583" i="6"/>
  <c r="M9582" i="6"/>
  <c r="M9581" i="6"/>
  <c r="M9580" i="6"/>
  <c r="M9579" i="6"/>
  <c r="M9578" i="6"/>
  <c r="M9577" i="6"/>
  <c r="M9576" i="6"/>
  <c r="M9575" i="6"/>
  <c r="M9574" i="6"/>
  <c r="M9573" i="6"/>
  <c r="M9572" i="6"/>
  <c r="M9571" i="6"/>
  <c r="M9570" i="6"/>
  <c r="M9569" i="6"/>
  <c r="M9568" i="6"/>
  <c r="M9567" i="6"/>
  <c r="M9566" i="6"/>
  <c r="M9565" i="6"/>
  <c r="M9564" i="6"/>
  <c r="M9563" i="6"/>
  <c r="M9562" i="6"/>
  <c r="M9561" i="6"/>
  <c r="M9560" i="6"/>
  <c r="M9559" i="6"/>
  <c r="M9558" i="6"/>
  <c r="M9557" i="6"/>
  <c r="M9556" i="6"/>
  <c r="M9555" i="6"/>
  <c r="M9554" i="6"/>
  <c r="M9553" i="6"/>
  <c r="M9552" i="6"/>
  <c r="M9551" i="6"/>
  <c r="M9550" i="6"/>
  <c r="M9549" i="6"/>
  <c r="M9548" i="6"/>
  <c r="M9547" i="6"/>
  <c r="M9546" i="6"/>
  <c r="M9545" i="6"/>
  <c r="M9544" i="6"/>
  <c r="M9543" i="6"/>
  <c r="M9542" i="6"/>
  <c r="M9541" i="6"/>
  <c r="M9540" i="6"/>
  <c r="M9539" i="6"/>
  <c r="M9538" i="6"/>
  <c r="M9537" i="6"/>
  <c r="M9536" i="6"/>
  <c r="M9535" i="6"/>
  <c r="M9534" i="6"/>
  <c r="M9533" i="6"/>
  <c r="M9532" i="6"/>
  <c r="M9531" i="6"/>
  <c r="M9530" i="6"/>
  <c r="M9529" i="6"/>
  <c r="M9528" i="6"/>
  <c r="M9527" i="6"/>
  <c r="M9526" i="6"/>
  <c r="M9525" i="6"/>
  <c r="M9524" i="6"/>
  <c r="M9523" i="6"/>
  <c r="M9522" i="6"/>
  <c r="M9521" i="6"/>
  <c r="M9520" i="6"/>
  <c r="M9519" i="6"/>
  <c r="M9518" i="6"/>
  <c r="M9517" i="6"/>
  <c r="M9516" i="6"/>
  <c r="M9515" i="6"/>
  <c r="M9514" i="6"/>
  <c r="M9513" i="6"/>
  <c r="M9512" i="6"/>
  <c r="M9511" i="6"/>
  <c r="M9510" i="6"/>
  <c r="M9509" i="6"/>
  <c r="M9508" i="6"/>
  <c r="M9507" i="6"/>
  <c r="M9506" i="6"/>
  <c r="M9505" i="6"/>
  <c r="M9504" i="6"/>
  <c r="M9503" i="6"/>
  <c r="M9502" i="6"/>
  <c r="M9501" i="6"/>
  <c r="M9500" i="6"/>
  <c r="M9499" i="6"/>
  <c r="M9498" i="6"/>
  <c r="M9497" i="6"/>
  <c r="M9496" i="6"/>
  <c r="M9495" i="6"/>
  <c r="M9494" i="6"/>
  <c r="M9493" i="6"/>
  <c r="M9492" i="6"/>
  <c r="M9491" i="6"/>
  <c r="M9490" i="6"/>
  <c r="M9489" i="6"/>
  <c r="M9488" i="6"/>
  <c r="M9487" i="6"/>
  <c r="M9486" i="6"/>
  <c r="M9485" i="6"/>
  <c r="M9484" i="6"/>
  <c r="M9483" i="6"/>
  <c r="M9482" i="6"/>
  <c r="M9481" i="6"/>
  <c r="M9480" i="6"/>
  <c r="M9479" i="6"/>
  <c r="M9478" i="6"/>
  <c r="M9477" i="6"/>
  <c r="M9476" i="6"/>
  <c r="M9475" i="6"/>
  <c r="M9474" i="6"/>
  <c r="M9473" i="6"/>
  <c r="M9472" i="6"/>
  <c r="M9471" i="6"/>
  <c r="M9470" i="6"/>
  <c r="M9469" i="6"/>
  <c r="M9468" i="6"/>
  <c r="M9467" i="6"/>
  <c r="M9466" i="6"/>
  <c r="M9465" i="6"/>
  <c r="M9464" i="6"/>
  <c r="M9463" i="6"/>
  <c r="M9462" i="6"/>
  <c r="M9461" i="6"/>
  <c r="M9460" i="6"/>
  <c r="M9459" i="6"/>
  <c r="M9458" i="6"/>
  <c r="M9457" i="6"/>
  <c r="M9456" i="6"/>
  <c r="M9455" i="6"/>
  <c r="M9454" i="6"/>
  <c r="M9453" i="6"/>
  <c r="M9452" i="6"/>
  <c r="M9451" i="6"/>
  <c r="M9450" i="6"/>
  <c r="M9449" i="6"/>
  <c r="M9448" i="6"/>
  <c r="M9447" i="6"/>
  <c r="M9446" i="6"/>
  <c r="M9445" i="6"/>
  <c r="M9444" i="6"/>
  <c r="M9443" i="6"/>
  <c r="M9442" i="6"/>
  <c r="M9441" i="6"/>
  <c r="M9440" i="6"/>
  <c r="M9439" i="6"/>
  <c r="M9438" i="6"/>
  <c r="M9437" i="6"/>
  <c r="M9436" i="6"/>
  <c r="M9435" i="6"/>
  <c r="M9434" i="6"/>
  <c r="M9433" i="6"/>
  <c r="M9432" i="6"/>
  <c r="M9431" i="6"/>
  <c r="M9430" i="6"/>
  <c r="M9429" i="6"/>
  <c r="M9428" i="6"/>
  <c r="M9427" i="6"/>
  <c r="M9426" i="6"/>
  <c r="M9425" i="6"/>
  <c r="M9424" i="6"/>
  <c r="M9423" i="6"/>
  <c r="M9422" i="6"/>
  <c r="M9421" i="6"/>
  <c r="M9420" i="6"/>
  <c r="M9419" i="6"/>
  <c r="M9418" i="6"/>
  <c r="M9417" i="6"/>
  <c r="M9416" i="6"/>
  <c r="M9415" i="6"/>
  <c r="M9414" i="6"/>
  <c r="M9413" i="6"/>
  <c r="M9412" i="6"/>
  <c r="M9411" i="6"/>
  <c r="M9410" i="6"/>
  <c r="M9409" i="6"/>
  <c r="M9408" i="6"/>
  <c r="M9407" i="6"/>
  <c r="M9406" i="6"/>
  <c r="M9405" i="6"/>
  <c r="M9404" i="6"/>
  <c r="M9403" i="6"/>
  <c r="M9402" i="6"/>
  <c r="M9401" i="6"/>
  <c r="M9400" i="6"/>
  <c r="M9399" i="6"/>
  <c r="M9398" i="6"/>
  <c r="M9397" i="6"/>
  <c r="M9396" i="6"/>
  <c r="M9395" i="6"/>
  <c r="M9394" i="6"/>
  <c r="M9393" i="6"/>
  <c r="M9392" i="6"/>
  <c r="M9391" i="6"/>
  <c r="M9390" i="6"/>
  <c r="M9389" i="6"/>
  <c r="M9388" i="6"/>
  <c r="M9387" i="6"/>
  <c r="M9386" i="6"/>
  <c r="M9385" i="6"/>
  <c r="M9384" i="6"/>
  <c r="M9383" i="6"/>
  <c r="M9382" i="6"/>
  <c r="M9381" i="6"/>
  <c r="M9380" i="6"/>
  <c r="M9379" i="6"/>
  <c r="M9378" i="6"/>
  <c r="M9377" i="6"/>
  <c r="M9376" i="6"/>
  <c r="M9375" i="6"/>
  <c r="M9374" i="6"/>
  <c r="M9373" i="6"/>
  <c r="M9372" i="6"/>
  <c r="M9371" i="6"/>
  <c r="M9370" i="6"/>
  <c r="M9369" i="6"/>
  <c r="M9368" i="6"/>
  <c r="M9367" i="6"/>
  <c r="M9366" i="6"/>
  <c r="M9365" i="6"/>
  <c r="M9364" i="6"/>
  <c r="M9363" i="6"/>
  <c r="M9362" i="6"/>
  <c r="M9361" i="6"/>
  <c r="M9360" i="6"/>
  <c r="M9359" i="6"/>
  <c r="M9358" i="6"/>
  <c r="M9357" i="6"/>
  <c r="M9356" i="6"/>
  <c r="M9355" i="6"/>
  <c r="M9354" i="6"/>
  <c r="M9353" i="6"/>
  <c r="M9352" i="6"/>
  <c r="M9351" i="6"/>
  <c r="M9350" i="6"/>
  <c r="M9349" i="6"/>
  <c r="M9348" i="6"/>
  <c r="M9347" i="6"/>
  <c r="M9346" i="6"/>
  <c r="M9345" i="6"/>
  <c r="M9344" i="6"/>
  <c r="M9343" i="6"/>
  <c r="M9342" i="6"/>
  <c r="M9341" i="6"/>
  <c r="M9340" i="6"/>
  <c r="M9339" i="6"/>
  <c r="M9338" i="6"/>
  <c r="M9337" i="6"/>
  <c r="M9336" i="6"/>
  <c r="M9335" i="6"/>
  <c r="M9334" i="6"/>
  <c r="M9333" i="6"/>
  <c r="M9332" i="6"/>
  <c r="M9331" i="6"/>
  <c r="M9330" i="6"/>
  <c r="M9329" i="6"/>
  <c r="M9328" i="6"/>
  <c r="M9327" i="6"/>
  <c r="M9326" i="6"/>
  <c r="M9325" i="6"/>
  <c r="M9324" i="6"/>
  <c r="M9323" i="6"/>
  <c r="M9322" i="6"/>
  <c r="M9321" i="6"/>
  <c r="M9320" i="6"/>
  <c r="M9319" i="6"/>
  <c r="M9318" i="6"/>
  <c r="M9317" i="6"/>
  <c r="M9316" i="6"/>
  <c r="M9315" i="6"/>
  <c r="M9314" i="6"/>
  <c r="M9313" i="6"/>
  <c r="M9312" i="6"/>
  <c r="M9311" i="6"/>
  <c r="M9310" i="6"/>
  <c r="M9309" i="6"/>
  <c r="M9308" i="6"/>
  <c r="M9307" i="6"/>
  <c r="M9306" i="6"/>
  <c r="M9305" i="6"/>
  <c r="M9304" i="6"/>
  <c r="M9303" i="6"/>
  <c r="M9302" i="6"/>
  <c r="M9301" i="6"/>
  <c r="M9300" i="6"/>
  <c r="M9299" i="6"/>
  <c r="M9298" i="6"/>
  <c r="M9297" i="6"/>
  <c r="M9296" i="6"/>
  <c r="M9295" i="6"/>
  <c r="M9294" i="6"/>
  <c r="M9293" i="6"/>
  <c r="M9292" i="6"/>
  <c r="M9291" i="6"/>
  <c r="M9290" i="6"/>
  <c r="M9289" i="6"/>
  <c r="M9288" i="6"/>
  <c r="M9287" i="6"/>
  <c r="M9286" i="6"/>
  <c r="M9285" i="6"/>
  <c r="M9284" i="6"/>
  <c r="M9283" i="6"/>
  <c r="M9282" i="6"/>
  <c r="M9281" i="6"/>
  <c r="M9280" i="6"/>
  <c r="M9279" i="6"/>
  <c r="M9278" i="6"/>
  <c r="M9277" i="6"/>
  <c r="M9276" i="6"/>
  <c r="M9275" i="6"/>
  <c r="M9274" i="6"/>
  <c r="M9273" i="6"/>
  <c r="M9272" i="6"/>
  <c r="M9271" i="6"/>
  <c r="M9270" i="6"/>
  <c r="M9269" i="6"/>
  <c r="M9268" i="6"/>
  <c r="M9267" i="6"/>
  <c r="M9266" i="6"/>
  <c r="M9265" i="6"/>
  <c r="M9264" i="6"/>
  <c r="M9263" i="6"/>
  <c r="M9262" i="6"/>
  <c r="M9261" i="6"/>
  <c r="M9260" i="6"/>
  <c r="M9259" i="6"/>
  <c r="M9258" i="6"/>
  <c r="M9257" i="6"/>
  <c r="M9256" i="6"/>
  <c r="M9255" i="6"/>
  <c r="M9254" i="6"/>
  <c r="M9253" i="6"/>
  <c r="M9252" i="6"/>
  <c r="M9251" i="6"/>
  <c r="M9250" i="6"/>
  <c r="M9249" i="6"/>
  <c r="M9248" i="6"/>
  <c r="M9247" i="6"/>
  <c r="M9246" i="6"/>
  <c r="M9245" i="6"/>
  <c r="M9244" i="6"/>
  <c r="M9243" i="6"/>
  <c r="M9242" i="6"/>
  <c r="M9241" i="6"/>
  <c r="M9240" i="6"/>
  <c r="M9239" i="6"/>
  <c r="M9238" i="6"/>
  <c r="M9237" i="6"/>
  <c r="M9236" i="6"/>
  <c r="M9235" i="6"/>
  <c r="M9234" i="6"/>
  <c r="M9233" i="6"/>
  <c r="M9232" i="6"/>
  <c r="M9231" i="6"/>
  <c r="M9230" i="6"/>
  <c r="M9229" i="6"/>
  <c r="M9228" i="6"/>
  <c r="M9227" i="6"/>
  <c r="M9226" i="6"/>
  <c r="M9225" i="6"/>
  <c r="M9224" i="6"/>
  <c r="M9223" i="6"/>
  <c r="M9222" i="6"/>
  <c r="M9221" i="6"/>
  <c r="M9220" i="6"/>
  <c r="M9219" i="6"/>
  <c r="M9218" i="6"/>
  <c r="M9217" i="6"/>
  <c r="M9216" i="6"/>
  <c r="M9215" i="6"/>
  <c r="M9214" i="6"/>
  <c r="M9213" i="6"/>
  <c r="M9212" i="6"/>
  <c r="M9211" i="6"/>
  <c r="M9210" i="6"/>
  <c r="M9209" i="6"/>
  <c r="M9208" i="6"/>
  <c r="M9207" i="6"/>
  <c r="M9206" i="6"/>
  <c r="M9205" i="6"/>
  <c r="M9204" i="6"/>
  <c r="M9203" i="6"/>
  <c r="M9202" i="6"/>
  <c r="M9201" i="6"/>
  <c r="M9200" i="6"/>
  <c r="M9199" i="6"/>
  <c r="M9198" i="6"/>
  <c r="M9197" i="6"/>
  <c r="M9196" i="6"/>
  <c r="M9195" i="6"/>
  <c r="M9194" i="6"/>
  <c r="M9193" i="6"/>
  <c r="M9192" i="6"/>
  <c r="M9191" i="6"/>
  <c r="M9190" i="6"/>
  <c r="M9189" i="6"/>
  <c r="M9188" i="6"/>
  <c r="M9187" i="6"/>
  <c r="M9186" i="6"/>
  <c r="M9185" i="6"/>
  <c r="M9184" i="6"/>
  <c r="M9183" i="6"/>
  <c r="M9182" i="6"/>
  <c r="M9181" i="6"/>
  <c r="M9180" i="6"/>
  <c r="M9179" i="6"/>
  <c r="M9178" i="6"/>
  <c r="M9177" i="6"/>
  <c r="M9176" i="6"/>
  <c r="M9175" i="6"/>
  <c r="M9174" i="6"/>
  <c r="M9173" i="6"/>
  <c r="M9172" i="6"/>
  <c r="M9171" i="6"/>
  <c r="M9170" i="6"/>
  <c r="M9169" i="6"/>
  <c r="M9168" i="6"/>
  <c r="M9167" i="6"/>
  <c r="M9166" i="6"/>
  <c r="M9165" i="6"/>
  <c r="M9164" i="6"/>
  <c r="M9163" i="6"/>
  <c r="M9162" i="6"/>
  <c r="M9161" i="6"/>
  <c r="M9160" i="6"/>
  <c r="M9159" i="6"/>
  <c r="M9158" i="6"/>
  <c r="M9157" i="6"/>
  <c r="M9156" i="6"/>
  <c r="M9155" i="6"/>
  <c r="M9154" i="6"/>
  <c r="M9153" i="6"/>
  <c r="M9152" i="6"/>
  <c r="M9151" i="6"/>
  <c r="M9150" i="6"/>
  <c r="M9149" i="6"/>
  <c r="M9148" i="6"/>
  <c r="M9147" i="6"/>
  <c r="M9146" i="6"/>
  <c r="M9145" i="6"/>
  <c r="M9144" i="6"/>
  <c r="M9143" i="6"/>
  <c r="M9142" i="6"/>
  <c r="M9141" i="6"/>
  <c r="M9140" i="6"/>
  <c r="M9139" i="6"/>
  <c r="M9138" i="6"/>
  <c r="M9137" i="6"/>
  <c r="M9136" i="6"/>
  <c r="M9135" i="6"/>
  <c r="M9134" i="6"/>
  <c r="M9133" i="6"/>
  <c r="M9132" i="6"/>
  <c r="M9131" i="6"/>
  <c r="M9130" i="6"/>
  <c r="M9129" i="6"/>
  <c r="M9128" i="6"/>
  <c r="M9127" i="6"/>
  <c r="M9126" i="6"/>
  <c r="M9125" i="6"/>
  <c r="M9124" i="6"/>
  <c r="M9123" i="6"/>
  <c r="M9122" i="6"/>
  <c r="M9121" i="6"/>
  <c r="M9120" i="6"/>
  <c r="M9119" i="6"/>
  <c r="M9118" i="6"/>
  <c r="M9117" i="6"/>
  <c r="M9116" i="6"/>
  <c r="M9115" i="6"/>
  <c r="M9114" i="6"/>
  <c r="M9113" i="6"/>
  <c r="M9112" i="6"/>
  <c r="M9111" i="6"/>
  <c r="M9110" i="6"/>
  <c r="M9109" i="6"/>
  <c r="M9108" i="6"/>
  <c r="M9107" i="6"/>
  <c r="M9106" i="6"/>
  <c r="M9105" i="6"/>
  <c r="M9104" i="6"/>
  <c r="M9103" i="6"/>
  <c r="M9102" i="6"/>
  <c r="M9101" i="6"/>
  <c r="M9100" i="6"/>
  <c r="M9099" i="6"/>
  <c r="M9098" i="6"/>
  <c r="M9097" i="6"/>
  <c r="M9096" i="6"/>
  <c r="M9095" i="6"/>
  <c r="M9094" i="6"/>
  <c r="M9093" i="6"/>
  <c r="M9092" i="6"/>
  <c r="M9091" i="6"/>
  <c r="M9090" i="6"/>
  <c r="M9089" i="6"/>
  <c r="M9088" i="6"/>
  <c r="M9087" i="6"/>
  <c r="M9086" i="6"/>
  <c r="M9085" i="6"/>
  <c r="M9084" i="6"/>
  <c r="M9083" i="6"/>
  <c r="M9082" i="6"/>
  <c r="M9081" i="6"/>
  <c r="M9080" i="6"/>
  <c r="M9079" i="6"/>
  <c r="M9078" i="6"/>
  <c r="M9077" i="6"/>
  <c r="M9076" i="6"/>
  <c r="M9075" i="6"/>
  <c r="M9074" i="6"/>
  <c r="M9073" i="6"/>
  <c r="M9072" i="6"/>
  <c r="M9071" i="6"/>
  <c r="M9070" i="6"/>
  <c r="M9069" i="6"/>
  <c r="M9068" i="6"/>
  <c r="M9067" i="6"/>
  <c r="M9066" i="6"/>
  <c r="M9065" i="6"/>
  <c r="M9064" i="6"/>
  <c r="M9063" i="6"/>
  <c r="M9062" i="6"/>
  <c r="M9061" i="6"/>
  <c r="M9060" i="6"/>
  <c r="M9059" i="6"/>
  <c r="M9058" i="6"/>
  <c r="M9057" i="6"/>
  <c r="M9056" i="6"/>
  <c r="M9055" i="6"/>
  <c r="M9054" i="6"/>
  <c r="M9053" i="6"/>
  <c r="M9052" i="6"/>
  <c r="M9051" i="6"/>
  <c r="M9050" i="6"/>
  <c r="M9049" i="6"/>
  <c r="M9048" i="6"/>
  <c r="M9047" i="6"/>
  <c r="M9046" i="6"/>
  <c r="M9045" i="6"/>
  <c r="M9044" i="6"/>
  <c r="M9043" i="6"/>
  <c r="M9042" i="6"/>
  <c r="M9041" i="6"/>
  <c r="M9040" i="6"/>
  <c r="M9039" i="6"/>
  <c r="M9038" i="6"/>
  <c r="M9037" i="6"/>
  <c r="M9036" i="6"/>
  <c r="M9035" i="6"/>
  <c r="M9034" i="6"/>
  <c r="M9033" i="6"/>
  <c r="M9032" i="6"/>
  <c r="M9031" i="6"/>
  <c r="M9030" i="6"/>
  <c r="M9029" i="6"/>
  <c r="M9028" i="6"/>
  <c r="M9027" i="6"/>
  <c r="M9026" i="6"/>
  <c r="M9025" i="6"/>
  <c r="M9024" i="6"/>
  <c r="M9023" i="6"/>
  <c r="M9022" i="6"/>
  <c r="M9021" i="6"/>
  <c r="M9020" i="6"/>
  <c r="M9019" i="6"/>
  <c r="M9018" i="6"/>
  <c r="M9017" i="6"/>
  <c r="M9016" i="6"/>
  <c r="M9015" i="6"/>
  <c r="M9014" i="6"/>
  <c r="M9013" i="6"/>
  <c r="M9012" i="6"/>
  <c r="M9011" i="6"/>
  <c r="M9010" i="6"/>
  <c r="M9009" i="6"/>
  <c r="M9008" i="6"/>
  <c r="M9007" i="6"/>
  <c r="M9006" i="6"/>
  <c r="M9005" i="6"/>
  <c r="M9004" i="6"/>
  <c r="M9003" i="6"/>
  <c r="M9002" i="6"/>
  <c r="M9001" i="6"/>
  <c r="M9000" i="6"/>
  <c r="M8999" i="6"/>
  <c r="M8998" i="6"/>
  <c r="M8997" i="6"/>
  <c r="M8996" i="6"/>
  <c r="M8995" i="6"/>
  <c r="M8994" i="6"/>
  <c r="M8993" i="6"/>
  <c r="M8992" i="6"/>
  <c r="M8991" i="6"/>
  <c r="M8990" i="6"/>
  <c r="M8989" i="6"/>
  <c r="M8988" i="6"/>
  <c r="M8987" i="6"/>
  <c r="M8986" i="6"/>
  <c r="M8985" i="6"/>
  <c r="M8984" i="6"/>
  <c r="M8983" i="6"/>
  <c r="M8982" i="6"/>
  <c r="M8981" i="6"/>
  <c r="M8980" i="6"/>
  <c r="M8979" i="6"/>
  <c r="M8978" i="6"/>
  <c r="M8977" i="6"/>
  <c r="M8976" i="6"/>
  <c r="M8975" i="6"/>
  <c r="M8974" i="6"/>
  <c r="M8973" i="6"/>
  <c r="M8972" i="6"/>
  <c r="M8971" i="6"/>
  <c r="M8970" i="6"/>
  <c r="M8969" i="6"/>
  <c r="M8968" i="6"/>
  <c r="M8967" i="6"/>
  <c r="M8966" i="6"/>
  <c r="M8965" i="6"/>
  <c r="M8964" i="6"/>
  <c r="M8963" i="6"/>
  <c r="M8962" i="6"/>
  <c r="M8961" i="6"/>
  <c r="M8960" i="6"/>
  <c r="M8959" i="6"/>
  <c r="M8958" i="6"/>
  <c r="M8957" i="6"/>
  <c r="M8956" i="6"/>
  <c r="M8955" i="6"/>
  <c r="M8954" i="6"/>
  <c r="M8953" i="6"/>
  <c r="M8952" i="6"/>
  <c r="M8951" i="6"/>
  <c r="M8950" i="6"/>
  <c r="M8949" i="6"/>
  <c r="M8948" i="6"/>
  <c r="M8947" i="6"/>
  <c r="M8946" i="6"/>
  <c r="M8945" i="6"/>
  <c r="M8944" i="6"/>
  <c r="M8943" i="6"/>
  <c r="M8942" i="6"/>
  <c r="M8941" i="6"/>
  <c r="M8940" i="6"/>
  <c r="M8939" i="6"/>
  <c r="M8938" i="6"/>
  <c r="M8937" i="6"/>
  <c r="M8936" i="6"/>
  <c r="M8935" i="6"/>
  <c r="M8934" i="6"/>
  <c r="M8933" i="6"/>
  <c r="M8932" i="6"/>
  <c r="M8931" i="6"/>
  <c r="M8930" i="6"/>
  <c r="M8929" i="6"/>
  <c r="M8928" i="6"/>
  <c r="M8927" i="6"/>
  <c r="M8926" i="6"/>
  <c r="M8925" i="6"/>
  <c r="M8924" i="6"/>
  <c r="M8923" i="6"/>
  <c r="M8922" i="6"/>
  <c r="M8921" i="6"/>
  <c r="M8920" i="6"/>
  <c r="M8919" i="6"/>
  <c r="M8918" i="6"/>
  <c r="M8917" i="6"/>
  <c r="M8916" i="6"/>
  <c r="M8915" i="6"/>
  <c r="M8914" i="6"/>
  <c r="M8913" i="6"/>
  <c r="M8912" i="6"/>
  <c r="M8911" i="6"/>
  <c r="M8910" i="6"/>
  <c r="M8909" i="6"/>
  <c r="M8908" i="6"/>
  <c r="M8907" i="6"/>
  <c r="M8906" i="6"/>
  <c r="M8905" i="6"/>
  <c r="M8904" i="6"/>
  <c r="M8903" i="6"/>
  <c r="M8902" i="6"/>
  <c r="M8901" i="6"/>
  <c r="M8900" i="6"/>
  <c r="M8899" i="6"/>
  <c r="M8898" i="6"/>
  <c r="M8897" i="6"/>
  <c r="M8896" i="6"/>
  <c r="M8895" i="6"/>
  <c r="M8894" i="6"/>
  <c r="M8893" i="6"/>
  <c r="M8892" i="6"/>
  <c r="M8891" i="6"/>
  <c r="M8890" i="6"/>
  <c r="M8889" i="6"/>
  <c r="M8888" i="6"/>
  <c r="M8887" i="6"/>
  <c r="M8886" i="6"/>
  <c r="M8885" i="6"/>
  <c r="M8884" i="6"/>
  <c r="M8883" i="6"/>
  <c r="M8882" i="6"/>
  <c r="M8881" i="6"/>
  <c r="M8880" i="6"/>
  <c r="M8879" i="6"/>
  <c r="M8878" i="6"/>
  <c r="M8877" i="6"/>
  <c r="M8876" i="6"/>
  <c r="M8875" i="6"/>
  <c r="M8874" i="6"/>
  <c r="M8873" i="6"/>
  <c r="M8872" i="6"/>
  <c r="M8871" i="6"/>
  <c r="M8870" i="6"/>
  <c r="M8869" i="6"/>
  <c r="M8868" i="6"/>
  <c r="M8867" i="6"/>
  <c r="M8866" i="6"/>
  <c r="M8865" i="6"/>
  <c r="M8864" i="6"/>
  <c r="M8863" i="6"/>
  <c r="M8862" i="6"/>
  <c r="M8861" i="6"/>
  <c r="M8860" i="6"/>
  <c r="M8859" i="6"/>
  <c r="M8858" i="6"/>
  <c r="M8857" i="6"/>
  <c r="M8856" i="6"/>
  <c r="M8855" i="6"/>
  <c r="M8854" i="6"/>
  <c r="M8853" i="6"/>
  <c r="M8852" i="6"/>
  <c r="M8851" i="6"/>
  <c r="M8850" i="6"/>
  <c r="M8849" i="6"/>
  <c r="M8848" i="6"/>
  <c r="M8847" i="6"/>
  <c r="M8846" i="6"/>
  <c r="M8845" i="6"/>
  <c r="M8844" i="6"/>
  <c r="M8843" i="6"/>
  <c r="M8842" i="6"/>
  <c r="M8841" i="6"/>
  <c r="M8840" i="6"/>
  <c r="M8839" i="6"/>
  <c r="M8838" i="6"/>
  <c r="M8837" i="6"/>
  <c r="M8836" i="6"/>
  <c r="M8835" i="6"/>
  <c r="M8834" i="6"/>
  <c r="M8833" i="6"/>
  <c r="M8832" i="6"/>
  <c r="M8831" i="6"/>
  <c r="M8830" i="6"/>
  <c r="M8829" i="6"/>
  <c r="M8828" i="6"/>
  <c r="M8827" i="6"/>
  <c r="M8826" i="6"/>
  <c r="M8825" i="6"/>
  <c r="M8824" i="6"/>
  <c r="M8823" i="6"/>
  <c r="M8822" i="6"/>
  <c r="M8821" i="6"/>
  <c r="M8820" i="6"/>
  <c r="M8819" i="6"/>
  <c r="M8818" i="6"/>
  <c r="M8817" i="6"/>
  <c r="M8816" i="6"/>
  <c r="M8815" i="6"/>
  <c r="M8814" i="6"/>
  <c r="M8813" i="6"/>
  <c r="M8812" i="6"/>
  <c r="M8811" i="6"/>
  <c r="M8810" i="6"/>
  <c r="M8809" i="6"/>
  <c r="M8808" i="6"/>
  <c r="M8807" i="6"/>
  <c r="M8806" i="6"/>
  <c r="M8805" i="6"/>
  <c r="M8804" i="6"/>
  <c r="M8803" i="6"/>
  <c r="M8802" i="6"/>
  <c r="M8801" i="6"/>
  <c r="M8800" i="6"/>
  <c r="M8799" i="6"/>
  <c r="M8798" i="6"/>
  <c r="M8797" i="6"/>
  <c r="M8796" i="6"/>
  <c r="M8795" i="6"/>
  <c r="M8794" i="6"/>
  <c r="M8793" i="6"/>
  <c r="M8792" i="6"/>
  <c r="M8791" i="6"/>
  <c r="M8790" i="6"/>
  <c r="M8789" i="6"/>
  <c r="M8788" i="6"/>
  <c r="M8787" i="6"/>
  <c r="M8786" i="6"/>
  <c r="M8785" i="6"/>
  <c r="M8784" i="6"/>
  <c r="M8783" i="6"/>
  <c r="M8782" i="6"/>
  <c r="M8781" i="6"/>
  <c r="M8780" i="6"/>
  <c r="M8779" i="6"/>
  <c r="M8778" i="6"/>
  <c r="M8777" i="6"/>
  <c r="M8776" i="6"/>
  <c r="M8775" i="6"/>
  <c r="M8774" i="6"/>
  <c r="M8773" i="6"/>
  <c r="M8772" i="6"/>
  <c r="M8771" i="6"/>
  <c r="M8770" i="6"/>
  <c r="M8769" i="6"/>
  <c r="M8768" i="6"/>
  <c r="M8767" i="6"/>
  <c r="M8766" i="6"/>
  <c r="M8765" i="6"/>
  <c r="M8764" i="6"/>
  <c r="M8763" i="6"/>
  <c r="M8762" i="6"/>
  <c r="M8761" i="6"/>
  <c r="M8760" i="6"/>
  <c r="M8759" i="6"/>
  <c r="M8758" i="6"/>
  <c r="M8757" i="6"/>
  <c r="M8756" i="6"/>
  <c r="M8755" i="6"/>
  <c r="M8754" i="6"/>
  <c r="M8753" i="6"/>
  <c r="M8752" i="6"/>
  <c r="M8751" i="6"/>
  <c r="M8750" i="6"/>
  <c r="M8749" i="6"/>
  <c r="M8748" i="6"/>
  <c r="M8747" i="6"/>
  <c r="M8746" i="6"/>
  <c r="M8745" i="6"/>
  <c r="M8744" i="6"/>
  <c r="M8743" i="6"/>
  <c r="M8742" i="6"/>
  <c r="M8741" i="6"/>
  <c r="M8740" i="6"/>
  <c r="M8739" i="6"/>
  <c r="M8738" i="6"/>
  <c r="M8737" i="6"/>
  <c r="M8736" i="6"/>
  <c r="M8735" i="6"/>
  <c r="M8734" i="6"/>
  <c r="M8733" i="6"/>
  <c r="M8732" i="6"/>
  <c r="M8731" i="6"/>
  <c r="M8730" i="6"/>
  <c r="M8729" i="6"/>
  <c r="M8728" i="6"/>
  <c r="M8727" i="6"/>
  <c r="M8726" i="6"/>
  <c r="M8725" i="6"/>
  <c r="M8724" i="6"/>
  <c r="M8723" i="6"/>
  <c r="M8722" i="6"/>
  <c r="M8721" i="6"/>
  <c r="M8720" i="6"/>
  <c r="M8719" i="6"/>
  <c r="M8718" i="6"/>
  <c r="M8717" i="6"/>
  <c r="M8716" i="6"/>
  <c r="M8715" i="6"/>
  <c r="M8714" i="6"/>
  <c r="M8713" i="6"/>
  <c r="M8712" i="6"/>
  <c r="M8711" i="6"/>
  <c r="M8710" i="6"/>
  <c r="M8709" i="6"/>
  <c r="M8708" i="6"/>
  <c r="M8707" i="6"/>
  <c r="M8706" i="6"/>
  <c r="M8705" i="6"/>
  <c r="M8704" i="6"/>
  <c r="M8703" i="6"/>
  <c r="M8702" i="6"/>
  <c r="M8701" i="6"/>
  <c r="M8700" i="6"/>
  <c r="M8699" i="6"/>
  <c r="M8698" i="6"/>
  <c r="M8697" i="6"/>
  <c r="M8696" i="6"/>
  <c r="M8695" i="6"/>
  <c r="M8694" i="6"/>
  <c r="M8693" i="6"/>
  <c r="M8692" i="6"/>
  <c r="M8691" i="6"/>
  <c r="M8690" i="6"/>
  <c r="M8689" i="6"/>
  <c r="M8688" i="6"/>
  <c r="M8687" i="6"/>
  <c r="M8686" i="6"/>
  <c r="M8685" i="6"/>
  <c r="M8684" i="6"/>
  <c r="M8683" i="6"/>
  <c r="M8682" i="6"/>
  <c r="M8681" i="6"/>
  <c r="M8680" i="6"/>
  <c r="M8679" i="6"/>
  <c r="M8678" i="6"/>
  <c r="M8677" i="6"/>
  <c r="M8676" i="6"/>
  <c r="M8675" i="6"/>
  <c r="M8674" i="6"/>
  <c r="M8673" i="6"/>
  <c r="M8672" i="6"/>
  <c r="M8671" i="6"/>
  <c r="M8670" i="6"/>
  <c r="M8669" i="6"/>
  <c r="M8668" i="6"/>
  <c r="M8667" i="6"/>
  <c r="M8666" i="6"/>
  <c r="M8665" i="6"/>
  <c r="M8664" i="6"/>
  <c r="M8663" i="6"/>
  <c r="M8662" i="6"/>
  <c r="M8661" i="6"/>
  <c r="M8660" i="6"/>
  <c r="M8659" i="6"/>
  <c r="M8658" i="6"/>
  <c r="M8657" i="6"/>
  <c r="M8656" i="6"/>
  <c r="M8655" i="6"/>
  <c r="M8654" i="6"/>
  <c r="M8653" i="6"/>
  <c r="M8652" i="6"/>
  <c r="M8651" i="6"/>
  <c r="M8650" i="6"/>
  <c r="M8649" i="6"/>
  <c r="M8648" i="6"/>
  <c r="M8647" i="6"/>
  <c r="M8646" i="6"/>
  <c r="M8645" i="6"/>
  <c r="M8644" i="6"/>
  <c r="M8643" i="6"/>
  <c r="M8642" i="6"/>
  <c r="M8641" i="6"/>
  <c r="M8640" i="6"/>
  <c r="M8639" i="6"/>
  <c r="M8638" i="6"/>
  <c r="M8637" i="6"/>
  <c r="M8636" i="6"/>
  <c r="M8635" i="6"/>
  <c r="M8634" i="6"/>
  <c r="M8633" i="6"/>
  <c r="M8632" i="6"/>
  <c r="M8631" i="6"/>
  <c r="M8630" i="6"/>
  <c r="M8629" i="6"/>
  <c r="M8628" i="6"/>
  <c r="M8627" i="6"/>
  <c r="M8626" i="6"/>
  <c r="M8625" i="6"/>
  <c r="M8624" i="6"/>
  <c r="M8623" i="6"/>
  <c r="M8622" i="6"/>
  <c r="M8621" i="6"/>
  <c r="M8620" i="6"/>
  <c r="M8619" i="6"/>
  <c r="M8618" i="6"/>
  <c r="M8617" i="6"/>
  <c r="M8616" i="6"/>
  <c r="M8615" i="6"/>
  <c r="M8614" i="6"/>
  <c r="M8613" i="6"/>
  <c r="M8612" i="6"/>
  <c r="M8611" i="6"/>
  <c r="M8610" i="6"/>
  <c r="M8609" i="6"/>
  <c r="M8608" i="6"/>
  <c r="M8607" i="6"/>
  <c r="M8606" i="6"/>
  <c r="M8605" i="6"/>
  <c r="M8604" i="6"/>
  <c r="M8603" i="6"/>
  <c r="M8602" i="6"/>
  <c r="M8601" i="6"/>
  <c r="M8600" i="6"/>
  <c r="M8599" i="6"/>
  <c r="M8598" i="6"/>
  <c r="M8597" i="6"/>
  <c r="M8596" i="6"/>
  <c r="M8595" i="6"/>
  <c r="M8594" i="6"/>
  <c r="M8593" i="6"/>
  <c r="M8592" i="6"/>
  <c r="M8591" i="6"/>
  <c r="M8590" i="6"/>
  <c r="M8589" i="6"/>
  <c r="M8588" i="6"/>
  <c r="M8587" i="6"/>
  <c r="M8586" i="6"/>
  <c r="M8585" i="6"/>
  <c r="M8584" i="6"/>
  <c r="M8583" i="6"/>
  <c r="M8582" i="6"/>
  <c r="M8581" i="6"/>
  <c r="M8580" i="6"/>
  <c r="M8579" i="6"/>
  <c r="M8578" i="6"/>
  <c r="M8577" i="6"/>
  <c r="M8576" i="6"/>
  <c r="M8575" i="6"/>
  <c r="M8574" i="6"/>
  <c r="M8573" i="6"/>
  <c r="M8572" i="6"/>
  <c r="M8571" i="6"/>
  <c r="M8570" i="6"/>
  <c r="M8569" i="6"/>
  <c r="M8568" i="6"/>
  <c r="M8567" i="6"/>
  <c r="M8566" i="6"/>
  <c r="M8565" i="6"/>
  <c r="M8564" i="6"/>
  <c r="M8563" i="6"/>
  <c r="M8562" i="6"/>
  <c r="M8561" i="6"/>
  <c r="M8560" i="6"/>
  <c r="M8559" i="6"/>
  <c r="M8558" i="6"/>
  <c r="M8557" i="6"/>
  <c r="M8556" i="6"/>
  <c r="M8555" i="6"/>
  <c r="M8554" i="6"/>
  <c r="M8553" i="6"/>
  <c r="M8552" i="6"/>
  <c r="M8551" i="6"/>
  <c r="M8550" i="6"/>
  <c r="M8549" i="6"/>
  <c r="M8548" i="6"/>
  <c r="M8547" i="6"/>
  <c r="M8546" i="6"/>
  <c r="M8545" i="6"/>
  <c r="M8544" i="6"/>
  <c r="M8543" i="6"/>
  <c r="M8542" i="6"/>
  <c r="M8541" i="6"/>
  <c r="M8540" i="6"/>
  <c r="M8539" i="6"/>
  <c r="M8538" i="6"/>
  <c r="M8537" i="6"/>
  <c r="M8536" i="6"/>
  <c r="M8535" i="6"/>
  <c r="M8534" i="6"/>
  <c r="M8533" i="6"/>
  <c r="M8532" i="6"/>
  <c r="M8531" i="6"/>
  <c r="M8530" i="6"/>
  <c r="M8529" i="6"/>
  <c r="M8528" i="6"/>
  <c r="M8527" i="6"/>
  <c r="M8526" i="6"/>
  <c r="M8525" i="6"/>
  <c r="M8524" i="6"/>
  <c r="M8523" i="6"/>
  <c r="M8522" i="6"/>
  <c r="M8521" i="6"/>
  <c r="M8520" i="6"/>
  <c r="M8519" i="6"/>
  <c r="M8518" i="6"/>
  <c r="M8517" i="6"/>
  <c r="M8516" i="6"/>
  <c r="M8515" i="6"/>
  <c r="M8514" i="6"/>
  <c r="M8513" i="6"/>
  <c r="M8512" i="6"/>
  <c r="M8511" i="6"/>
  <c r="M8510" i="6"/>
  <c r="M8509" i="6"/>
  <c r="M8508" i="6"/>
  <c r="M8507" i="6"/>
  <c r="M8506" i="6"/>
  <c r="M8505" i="6"/>
  <c r="M8504" i="6"/>
  <c r="M8503" i="6"/>
  <c r="M8502" i="6"/>
  <c r="M8501" i="6"/>
  <c r="M8500" i="6"/>
  <c r="M8499" i="6"/>
  <c r="M8498" i="6"/>
  <c r="M8497" i="6"/>
  <c r="M8496" i="6"/>
  <c r="M8495" i="6"/>
  <c r="M8494" i="6"/>
  <c r="M8493" i="6"/>
  <c r="M8492" i="6"/>
  <c r="M8491" i="6"/>
  <c r="M8490" i="6"/>
  <c r="M8489" i="6"/>
  <c r="M8488" i="6"/>
  <c r="M8487" i="6"/>
  <c r="M8486" i="6"/>
  <c r="M8485" i="6"/>
  <c r="M8484" i="6"/>
  <c r="M8483" i="6"/>
  <c r="M8482" i="6"/>
  <c r="M8481" i="6"/>
  <c r="M8480" i="6"/>
  <c r="M8479" i="6"/>
  <c r="M8478" i="6"/>
  <c r="M8477" i="6"/>
  <c r="M8476" i="6"/>
  <c r="M8475" i="6"/>
  <c r="M8474" i="6"/>
  <c r="M8473" i="6"/>
  <c r="M8472" i="6"/>
  <c r="M8471" i="6"/>
  <c r="M8470" i="6"/>
  <c r="M8469" i="6"/>
  <c r="M8468" i="6"/>
  <c r="M8467" i="6"/>
  <c r="M8466" i="6"/>
  <c r="M8465" i="6"/>
  <c r="M8464" i="6"/>
  <c r="M8463" i="6"/>
  <c r="M8462" i="6"/>
  <c r="M8461" i="6"/>
  <c r="M8460" i="6"/>
  <c r="M8459" i="6"/>
  <c r="M8458" i="6"/>
  <c r="M8457" i="6"/>
  <c r="M8456" i="6"/>
  <c r="M8455" i="6"/>
  <c r="M8454" i="6"/>
  <c r="M8453" i="6"/>
  <c r="M8452" i="6"/>
  <c r="M8451" i="6"/>
  <c r="M8450" i="6"/>
  <c r="M8449" i="6"/>
  <c r="M8448" i="6"/>
  <c r="M8447" i="6"/>
  <c r="M8446" i="6"/>
  <c r="M8445" i="6"/>
  <c r="M8444" i="6"/>
  <c r="M8443" i="6"/>
  <c r="M8442" i="6"/>
  <c r="M8441" i="6"/>
  <c r="M8440" i="6"/>
  <c r="M8439" i="6"/>
  <c r="M8438" i="6"/>
  <c r="M8437" i="6"/>
  <c r="M8436" i="6"/>
  <c r="M8435" i="6"/>
  <c r="M8434" i="6"/>
  <c r="M8433" i="6"/>
  <c r="M8432" i="6"/>
  <c r="M8431" i="6"/>
  <c r="M8430" i="6"/>
  <c r="M8429" i="6"/>
  <c r="M8428" i="6"/>
  <c r="M8427" i="6"/>
  <c r="M8426" i="6"/>
  <c r="M8425" i="6"/>
  <c r="M8424" i="6"/>
  <c r="M8423" i="6"/>
  <c r="M8422" i="6"/>
  <c r="M8421" i="6"/>
  <c r="M8420" i="6"/>
  <c r="M8419" i="6"/>
  <c r="M8418" i="6"/>
  <c r="M8417" i="6"/>
  <c r="M8416" i="6"/>
  <c r="M8415" i="6"/>
  <c r="M8414" i="6"/>
  <c r="M8413" i="6"/>
  <c r="M8412" i="6"/>
  <c r="M8411" i="6"/>
  <c r="M8410" i="6"/>
  <c r="M8409" i="6"/>
  <c r="M8408" i="6"/>
  <c r="M8407" i="6"/>
  <c r="M8406" i="6"/>
  <c r="M8405" i="6"/>
  <c r="M8404" i="6"/>
  <c r="M8403" i="6"/>
  <c r="M8402" i="6"/>
  <c r="M8401" i="6"/>
  <c r="M8400" i="6"/>
  <c r="M8399" i="6"/>
  <c r="M8398" i="6"/>
  <c r="M8397" i="6"/>
  <c r="M8396" i="6"/>
  <c r="M8395" i="6"/>
  <c r="M8394" i="6"/>
  <c r="M8393" i="6"/>
  <c r="M8392" i="6"/>
  <c r="M8391" i="6"/>
  <c r="M8390" i="6"/>
  <c r="M8389" i="6"/>
  <c r="M8388" i="6"/>
  <c r="M8387" i="6"/>
  <c r="M8386" i="6"/>
  <c r="M8385" i="6"/>
  <c r="M8384" i="6"/>
  <c r="M8383" i="6"/>
  <c r="M8382" i="6"/>
  <c r="M8381" i="6"/>
  <c r="M8380" i="6"/>
  <c r="M8379" i="6"/>
  <c r="M8378" i="6"/>
  <c r="M8377" i="6"/>
  <c r="M8376" i="6"/>
  <c r="M8375" i="6"/>
  <c r="M8374" i="6"/>
  <c r="M8373" i="6"/>
  <c r="M8372" i="6"/>
  <c r="M8371" i="6"/>
  <c r="M8370" i="6"/>
  <c r="M8369" i="6"/>
  <c r="M8368" i="6"/>
  <c r="M8367" i="6"/>
  <c r="M8366" i="6"/>
  <c r="M8365" i="6"/>
  <c r="M8364" i="6"/>
  <c r="M8363" i="6"/>
  <c r="M8362" i="6"/>
  <c r="M8361" i="6"/>
  <c r="M8360" i="6"/>
  <c r="M8359" i="6"/>
  <c r="M8358" i="6"/>
  <c r="M8357" i="6"/>
  <c r="M8356" i="6"/>
  <c r="M8355" i="6"/>
  <c r="M8354" i="6"/>
  <c r="M8353" i="6"/>
  <c r="M8352" i="6"/>
  <c r="M8351" i="6"/>
  <c r="M8350" i="6"/>
  <c r="M8349" i="6"/>
  <c r="M8348" i="6"/>
  <c r="M8347" i="6"/>
  <c r="M8346" i="6"/>
  <c r="M8345" i="6"/>
  <c r="M8344" i="6"/>
  <c r="M8343" i="6"/>
  <c r="M8342" i="6"/>
  <c r="M8341" i="6"/>
  <c r="M8340" i="6"/>
  <c r="M8339" i="6"/>
  <c r="M8338" i="6"/>
  <c r="M8337" i="6"/>
  <c r="M8336" i="6"/>
  <c r="M8335" i="6"/>
  <c r="M8334" i="6"/>
  <c r="M8333" i="6"/>
  <c r="M8332" i="6"/>
  <c r="M8331" i="6"/>
  <c r="M8330" i="6"/>
  <c r="M8329" i="6"/>
  <c r="M8328" i="6"/>
  <c r="M8327" i="6"/>
  <c r="M8326" i="6"/>
  <c r="M8325" i="6"/>
  <c r="M8324" i="6"/>
  <c r="M8323" i="6"/>
  <c r="M8322" i="6"/>
  <c r="M8321" i="6"/>
  <c r="M8320" i="6"/>
  <c r="M8319" i="6"/>
  <c r="M8318" i="6"/>
  <c r="M8317" i="6"/>
  <c r="M8316" i="6"/>
  <c r="M8315" i="6"/>
  <c r="M8314" i="6"/>
  <c r="M8313" i="6"/>
  <c r="M8312" i="6"/>
  <c r="M8311" i="6"/>
  <c r="M8310" i="6"/>
  <c r="M8309" i="6"/>
  <c r="M8308" i="6"/>
  <c r="M8307" i="6"/>
  <c r="M8306" i="6"/>
  <c r="M8305" i="6"/>
  <c r="M8304" i="6"/>
  <c r="M8303" i="6"/>
  <c r="M8302" i="6"/>
  <c r="M8301" i="6"/>
  <c r="M8300" i="6"/>
  <c r="M8299" i="6"/>
  <c r="M8298" i="6"/>
  <c r="M8297" i="6"/>
  <c r="M8296" i="6"/>
  <c r="M8295" i="6"/>
  <c r="M8294" i="6"/>
  <c r="M8293" i="6"/>
  <c r="M8292" i="6"/>
  <c r="M8291" i="6"/>
  <c r="M8290" i="6"/>
  <c r="M8289" i="6"/>
  <c r="M8288" i="6"/>
  <c r="M8287" i="6"/>
  <c r="M8286" i="6"/>
  <c r="M8285" i="6"/>
  <c r="M8284" i="6"/>
  <c r="M8283" i="6"/>
  <c r="M8282" i="6"/>
  <c r="M8281" i="6"/>
  <c r="M8280" i="6"/>
  <c r="M8279" i="6"/>
  <c r="M8278" i="6"/>
  <c r="M8277" i="6"/>
  <c r="M8276" i="6"/>
  <c r="M8275" i="6"/>
  <c r="M8274" i="6"/>
  <c r="M8273" i="6"/>
  <c r="M8272" i="6"/>
  <c r="M8271" i="6"/>
  <c r="M8270" i="6"/>
  <c r="M8269" i="6"/>
  <c r="M8268" i="6"/>
  <c r="M8267" i="6"/>
  <c r="M8266" i="6"/>
  <c r="M8265" i="6"/>
  <c r="M8264" i="6"/>
  <c r="M8263" i="6"/>
  <c r="M8262" i="6"/>
  <c r="M8261" i="6"/>
  <c r="M8260" i="6"/>
  <c r="M8259" i="6"/>
  <c r="M8258" i="6"/>
  <c r="M8257" i="6"/>
  <c r="M8256" i="6"/>
  <c r="M8255" i="6"/>
  <c r="M8254" i="6"/>
  <c r="M8253" i="6"/>
  <c r="M8252" i="6"/>
  <c r="M8251" i="6"/>
  <c r="M8250" i="6"/>
  <c r="M8249" i="6"/>
  <c r="M8248" i="6"/>
  <c r="M8247" i="6"/>
  <c r="M8246" i="6"/>
  <c r="M8245" i="6"/>
  <c r="M8244" i="6"/>
  <c r="M8243" i="6"/>
  <c r="M8242" i="6"/>
  <c r="M8241" i="6"/>
  <c r="M8240" i="6"/>
  <c r="M8239" i="6"/>
  <c r="M8238" i="6"/>
  <c r="M8237" i="6"/>
  <c r="M8236" i="6"/>
  <c r="M8235" i="6"/>
  <c r="M8234" i="6"/>
  <c r="M8233" i="6"/>
  <c r="M8232" i="6"/>
  <c r="M8231" i="6"/>
  <c r="M8230" i="6"/>
  <c r="M8229" i="6"/>
  <c r="M8228" i="6"/>
  <c r="M8227" i="6"/>
  <c r="M8226" i="6"/>
  <c r="M8225" i="6"/>
  <c r="M8224" i="6"/>
  <c r="M8223" i="6"/>
  <c r="M8222" i="6"/>
  <c r="M8221" i="6"/>
  <c r="M8220" i="6"/>
  <c r="M8219" i="6"/>
  <c r="M8218" i="6"/>
  <c r="M8217" i="6"/>
  <c r="M8216" i="6"/>
  <c r="M8215" i="6"/>
  <c r="M8214" i="6"/>
  <c r="M8213" i="6"/>
  <c r="M8212" i="6"/>
  <c r="M8211" i="6"/>
  <c r="M8210" i="6"/>
  <c r="M8209" i="6"/>
  <c r="M8208" i="6"/>
  <c r="M8207" i="6"/>
  <c r="M8206" i="6"/>
  <c r="M8205" i="6"/>
  <c r="M8204" i="6"/>
  <c r="M8203" i="6"/>
  <c r="M8202" i="6"/>
  <c r="M8201" i="6"/>
  <c r="M8200" i="6"/>
  <c r="M8199" i="6"/>
  <c r="M8198" i="6"/>
  <c r="M8197" i="6"/>
  <c r="M8196" i="6"/>
  <c r="M8195" i="6"/>
  <c r="M8194" i="6"/>
  <c r="M8193" i="6"/>
  <c r="M8192" i="6"/>
  <c r="M8191" i="6"/>
  <c r="M8190" i="6"/>
  <c r="M8189" i="6"/>
  <c r="M8188" i="6"/>
  <c r="M8187" i="6"/>
  <c r="M8186" i="6"/>
  <c r="M8185" i="6"/>
  <c r="M8184" i="6"/>
  <c r="M8183" i="6"/>
  <c r="M8182" i="6"/>
  <c r="M8181" i="6"/>
  <c r="M8180" i="6"/>
  <c r="M8179" i="6"/>
  <c r="M8178" i="6"/>
  <c r="M8177" i="6"/>
  <c r="M8176" i="6"/>
  <c r="M8175" i="6"/>
  <c r="M8174" i="6"/>
  <c r="M8173" i="6"/>
  <c r="M8172" i="6"/>
  <c r="M8171" i="6"/>
  <c r="M8170" i="6"/>
  <c r="M8169" i="6"/>
  <c r="M8168" i="6"/>
  <c r="M8167" i="6"/>
  <c r="M8166" i="6"/>
  <c r="M8165" i="6"/>
  <c r="M8164" i="6"/>
  <c r="M8163" i="6"/>
  <c r="M8162" i="6"/>
  <c r="M8161" i="6"/>
  <c r="M8160" i="6"/>
  <c r="M8159" i="6"/>
  <c r="M8158" i="6"/>
  <c r="M8157" i="6"/>
  <c r="M8156" i="6"/>
  <c r="M8155" i="6"/>
  <c r="M8154" i="6"/>
  <c r="M8153" i="6"/>
  <c r="M8152" i="6"/>
  <c r="M8151" i="6"/>
  <c r="M8150" i="6"/>
  <c r="M8149" i="6"/>
  <c r="M8148" i="6"/>
  <c r="M8147" i="6"/>
  <c r="M8146" i="6"/>
  <c r="M8145" i="6"/>
  <c r="M8144" i="6"/>
  <c r="M8143" i="6"/>
  <c r="M8142" i="6"/>
  <c r="M8141" i="6"/>
  <c r="M8140" i="6"/>
  <c r="M8139" i="6"/>
  <c r="M8138" i="6"/>
  <c r="M8137" i="6"/>
  <c r="M8136" i="6"/>
  <c r="M8135" i="6"/>
  <c r="M8134" i="6"/>
  <c r="M8133" i="6"/>
  <c r="M8132" i="6"/>
  <c r="M8131" i="6"/>
  <c r="M8130" i="6"/>
  <c r="M8129" i="6"/>
  <c r="M8128" i="6"/>
  <c r="M8127" i="6"/>
  <c r="M8126" i="6"/>
  <c r="M8125" i="6"/>
  <c r="M8124" i="6"/>
  <c r="M8123" i="6"/>
  <c r="M8122" i="6"/>
  <c r="M8121" i="6"/>
  <c r="M8120" i="6"/>
  <c r="M8119" i="6"/>
  <c r="M8118" i="6"/>
  <c r="M8117" i="6"/>
  <c r="M8116" i="6"/>
  <c r="M8115" i="6"/>
  <c r="M8114" i="6"/>
  <c r="M8113" i="6"/>
  <c r="M8112" i="6"/>
  <c r="M8111" i="6"/>
  <c r="M8110" i="6"/>
  <c r="M8109" i="6"/>
  <c r="M8108" i="6"/>
  <c r="M8107" i="6"/>
  <c r="M8106" i="6"/>
  <c r="M8105" i="6"/>
  <c r="M8104" i="6"/>
  <c r="M8103" i="6"/>
  <c r="M8102" i="6"/>
  <c r="M8101" i="6"/>
  <c r="M8100" i="6"/>
  <c r="M8099" i="6"/>
  <c r="M8098" i="6"/>
  <c r="M8097" i="6"/>
  <c r="M8096" i="6"/>
  <c r="M8095" i="6"/>
  <c r="M8094" i="6"/>
  <c r="M8093" i="6"/>
  <c r="M8092" i="6"/>
  <c r="M8091" i="6"/>
  <c r="M8090" i="6"/>
  <c r="M8089" i="6"/>
  <c r="M8088" i="6"/>
  <c r="M8087" i="6"/>
  <c r="M8086" i="6"/>
  <c r="M8085" i="6"/>
  <c r="M8084" i="6"/>
  <c r="M8083" i="6"/>
  <c r="M8082" i="6"/>
  <c r="M8081" i="6"/>
  <c r="M8080" i="6"/>
  <c r="M8079" i="6"/>
  <c r="M8078" i="6"/>
  <c r="M8077" i="6"/>
  <c r="M8076" i="6"/>
  <c r="M8075" i="6"/>
  <c r="M8074" i="6"/>
  <c r="M8073" i="6"/>
  <c r="M8072" i="6"/>
  <c r="M8071" i="6"/>
  <c r="M8070" i="6"/>
  <c r="M8069" i="6"/>
  <c r="M8068" i="6"/>
  <c r="M8067" i="6"/>
  <c r="M8066" i="6"/>
  <c r="M8065" i="6"/>
  <c r="M8064" i="6"/>
  <c r="M8063" i="6"/>
  <c r="M8062" i="6"/>
  <c r="M8061" i="6"/>
  <c r="M8060" i="6"/>
  <c r="M8059" i="6"/>
  <c r="M8058" i="6"/>
  <c r="M8057" i="6"/>
  <c r="M8056" i="6"/>
  <c r="M8055" i="6"/>
  <c r="M8054" i="6"/>
  <c r="M8053" i="6"/>
  <c r="M8052" i="6"/>
  <c r="M8051" i="6"/>
  <c r="M8050" i="6"/>
  <c r="M8049" i="6"/>
  <c r="M8048" i="6"/>
  <c r="M8047" i="6"/>
  <c r="M8046" i="6"/>
  <c r="M8045" i="6"/>
  <c r="M8044" i="6"/>
  <c r="M8043" i="6"/>
  <c r="M8042" i="6"/>
  <c r="M8041" i="6"/>
  <c r="M8040" i="6"/>
  <c r="M8039" i="6"/>
  <c r="M8038" i="6"/>
  <c r="M8037" i="6"/>
  <c r="M8036" i="6"/>
  <c r="M8035" i="6"/>
  <c r="M8034" i="6"/>
  <c r="M8033" i="6"/>
  <c r="M8032" i="6"/>
  <c r="M8031" i="6"/>
  <c r="M8030" i="6"/>
  <c r="M8029" i="6"/>
  <c r="M8028" i="6"/>
  <c r="M8027" i="6"/>
  <c r="M8026" i="6"/>
  <c r="M8025" i="6"/>
  <c r="M8024" i="6"/>
  <c r="M8023" i="6"/>
  <c r="M8022" i="6"/>
  <c r="M8021" i="6"/>
  <c r="M8020" i="6"/>
  <c r="M8019" i="6"/>
  <c r="M8018" i="6"/>
  <c r="M8017" i="6"/>
  <c r="M8016" i="6"/>
  <c r="M8015" i="6"/>
  <c r="M8014" i="6"/>
  <c r="M8013" i="6"/>
  <c r="M8012" i="6"/>
  <c r="M8011" i="6"/>
  <c r="M8010" i="6"/>
  <c r="M8009" i="6"/>
  <c r="M8008" i="6"/>
  <c r="M8007" i="6"/>
  <c r="M8006" i="6"/>
  <c r="M8005" i="6"/>
  <c r="M8004" i="6"/>
  <c r="M8003" i="6"/>
  <c r="M8002" i="6"/>
  <c r="M8001" i="6"/>
  <c r="M8000" i="6"/>
  <c r="M7999" i="6"/>
  <c r="M7998" i="6"/>
  <c r="M7997" i="6"/>
  <c r="M7996" i="6"/>
  <c r="M7995" i="6"/>
  <c r="M7994" i="6"/>
  <c r="M7993" i="6"/>
  <c r="M7992" i="6"/>
  <c r="M7991" i="6"/>
  <c r="M7990" i="6"/>
  <c r="M7989" i="6"/>
  <c r="M7988" i="6"/>
  <c r="M7987" i="6"/>
  <c r="M7986" i="6"/>
  <c r="M7985" i="6"/>
  <c r="M7984" i="6"/>
  <c r="M7983" i="6"/>
  <c r="M7982" i="6"/>
  <c r="M7981" i="6"/>
  <c r="M7980" i="6"/>
  <c r="M7979" i="6"/>
  <c r="M7978" i="6"/>
  <c r="M7977" i="6"/>
  <c r="M7976" i="6"/>
  <c r="M7975" i="6"/>
  <c r="M7974" i="6"/>
  <c r="M7973" i="6"/>
  <c r="M7972" i="6"/>
  <c r="M7971" i="6"/>
  <c r="M7970" i="6"/>
  <c r="M7969" i="6"/>
  <c r="M7968" i="6"/>
  <c r="M7967" i="6"/>
  <c r="M7966" i="6"/>
  <c r="M7965" i="6"/>
  <c r="M7964" i="6"/>
  <c r="M7963" i="6"/>
  <c r="M7962" i="6"/>
  <c r="M7961" i="6"/>
  <c r="M7960" i="6"/>
  <c r="M7959" i="6"/>
  <c r="M7958" i="6"/>
  <c r="M7957" i="6"/>
  <c r="M7956" i="6"/>
  <c r="M7955" i="6"/>
  <c r="M7954" i="6"/>
  <c r="M7953" i="6"/>
  <c r="M7952" i="6"/>
  <c r="M7951" i="6"/>
  <c r="M7950" i="6"/>
  <c r="M7949" i="6"/>
  <c r="M7948" i="6"/>
  <c r="M7947" i="6"/>
  <c r="M7946" i="6"/>
  <c r="M7945" i="6"/>
  <c r="M7944" i="6"/>
  <c r="M7943" i="6"/>
  <c r="M7942" i="6"/>
  <c r="M7941" i="6"/>
  <c r="M7940" i="6"/>
  <c r="M7939" i="6"/>
  <c r="M7938" i="6"/>
  <c r="M7937" i="6"/>
  <c r="M7936" i="6"/>
  <c r="M7935" i="6"/>
  <c r="M7934" i="6"/>
  <c r="M7933" i="6"/>
  <c r="M7932" i="6"/>
  <c r="M7931" i="6"/>
  <c r="M7930" i="6"/>
  <c r="M7929" i="6"/>
  <c r="M7928" i="6"/>
  <c r="M7927" i="6"/>
  <c r="M7926" i="6"/>
  <c r="M7925" i="6"/>
  <c r="M7924" i="6"/>
  <c r="M7923" i="6"/>
  <c r="M7922" i="6"/>
  <c r="M7921" i="6"/>
  <c r="M7920" i="6"/>
  <c r="M7919" i="6"/>
  <c r="M7918" i="6"/>
  <c r="M7917" i="6"/>
  <c r="M7916" i="6"/>
  <c r="M7915" i="6"/>
  <c r="M7914" i="6"/>
  <c r="M7913" i="6"/>
  <c r="M7912" i="6"/>
  <c r="M7911" i="6"/>
  <c r="M7910" i="6"/>
  <c r="M7909" i="6"/>
  <c r="M7908" i="6"/>
  <c r="M7907" i="6"/>
  <c r="M7906" i="6"/>
  <c r="M7905" i="6"/>
  <c r="M7904" i="6"/>
  <c r="M7903" i="6"/>
  <c r="M7902" i="6"/>
  <c r="M7901" i="6"/>
  <c r="M7900" i="6"/>
  <c r="M7899" i="6"/>
  <c r="M7898" i="6"/>
  <c r="M7897" i="6"/>
  <c r="M7896" i="6"/>
  <c r="M7895" i="6"/>
  <c r="M7894" i="6"/>
  <c r="M7893" i="6"/>
  <c r="M7892" i="6"/>
  <c r="M7891" i="6"/>
  <c r="M7890" i="6"/>
  <c r="M7889" i="6"/>
  <c r="M7888" i="6"/>
  <c r="M7887" i="6"/>
  <c r="M7886" i="6"/>
  <c r="M7885" i="6"/>
  <c r="M7884" i="6"/>
  <c r="M7883" i="6"/>
  <c r="M7882" i="6"/>
  <c r="M7881" i="6"/>
  <c r="M7880" i="6"/>
  <c r="M7879" i="6"/>
  <c r="M7878" i="6"/>
  <c r="M7877" i="6"/>
  <c r="M7876" i="6"/>
  <c r="M7875" i="6"/>
  <c r="M7874" i="6"/>
  <c r="M7873" i="6"/>
  <c r="M7872" i="6"/>
  <c r="M7871" i="6"/>
  <c r="M7870" i="6"/>
  <c r="M7869" i="6"/>
  <c r="M7868" i="6"/>
  <c r="M7867" i="6"/>
  <c r="M7866" i="6"/>
  <c r="M7865" i="6"/>
  <c r="M7864" i="6"/>
  <c r="M7863" i="6"/>
  <c r="M7862" i="6"/>
  <c r="M7861" i="6"/>
  <c r="M7860" i="6"/>
  <c r="M7859" i="6"/>
  <c r="M7858" i="6"/>
  <c r="M7857" i="6"/>
  <c r="M7856" i="6"/>
  <c r="M7855" i="6"/>
  <c r="M7854" i="6"/>
  <c r="M7853" i="6"/>
  <c r="M7852" i="6"/>
  <c r="M7851" i="6"/>
  <c r="M7850" i="6"/>
  <c r="M7849" i="6"/>
  <c r="M7848" i="6"/>
  <c r="M7847" i="6"/>
  <c r="M7846" i="6"/>
  <c r="M7845" i="6"/>
  <c r="M7844" i="6"/>
  <c r="M7843" i="6"/>
  <c r="M7842" i="6"/>
  <c r="M7841" i="6"/>
  <c r="M7840" i="6"/>
  <c r="M7839" i="6"/>
  <c r="M7838" i="6"/>
  <c r="M7837" i="6"/>
  <c r="M7836" i="6"/>
  <c r="M7835" i="6"/>
  <c r="M7834" i="6"/>
  <c r="M7833" i="6"/>
  <c r="M7832" i="6"/>
  <c r="M7831" i="6"/>
  <c r="M7830" i="6"/>
  <c r="M7829" i="6"/>
  <c r="M7828" i="6"/>
  <c r="M7827" i="6"/>
  <c r="M7826" i="6"/>
  <c r="M7825" i="6"/>
  <c r="M7824" i="6"/>
  <c r="M7823" i="6"/>
  <c r="M7822" i="6"/>
  <c r="M7821" i="6"/>
  <c r="M7820" i="6"/>
  <c r="M7819" i="6"/>
  <c r="M7818" i="6"/>
  <c r="M7817" i="6"/>
  <c r="M7816" i="6"/>
  <c r="M7815" i="6"/>
  <c r="M7814" i="6"/>
  <c r="M7813" i="6"/>
  <c r="M7812" i="6"/>
  <c r="M7811" i="6"/>
  <c r="M7810" i="6"/>
  <c r="M7809" i="6"/>
  <c r="M7808" i="6"/>
  <c r="M7807" i="6"/>
  <c r="M7806" i="6"/>
  <c r="M7805" i="6"/>
  <c r="M7804" i="6"/>
  <c r="M7803" i="6"/>
  <c r="M7802" i="6"/>
  <c r="M7801" i="6"/>
  <c r="M7800" i="6"/>
  <c r="M7799" i="6"/>
  <c r="M7798" i="6"/>
  <c r="M7797" i="6"/>
  <c r="M7796" i="6"/>
  <c r="M7795" i="6"/>
  <c r="M7794" i="6"/>
  <c r="M7793" i="6"/>
  <c r="M7792" i="6"/>
  <c r="M7791" i="6"/>
  <c r="M7790" i="6"/>
  <c r="M7789" i="6"/>
  <c r="M7788" i="6"/>
  <c r="M7787" i="6"/>
  <c r="M7786" i="6"/>
  <c r="M7785" i="6"/>
  <c r="M7784" i="6"/>
  <c r="M7783" i="6"/>
  <c r="M7782" i="6"/>
  <c r="M7781" i="6"/>
  <c r="M7780" i="6"/>
  <c r="M7779" i="6"/>
  <c r="M7778" i="6"/>
  <c r="M7777" i="6"/>
  <c r="M7776" i="6"/>
  <c r="M7775" i="6"/>
  <c r="M7774" i="6"/>
  <c r="M7773" i="6"/>
  <c r="M7772" i="6"/>
  <c r="M7771" i="6"/>
  <c r="M7770" i="6"/>
  <c r="M7769" i="6"/>
  <c r="M7768" i="6"/>
  <c r="M7767" i="6"/>
  <c r="M7766" i="6"/>
  <c r="M7765" i="6"/>
  <c r="M7764" i="6"/>
  <c r="M7763" i="6"/>
  <c r="M7762" i="6"/>
  <c r="M7761" i="6"/>
  <c r="M7760" i="6"/>
  <c r="M7759" i="6"/>
  <c r="M7758" i="6"/>
  <c r="M7757" i="6"/>
  <c r="M7756" i="6"/>
  <c r="M7755" i="6"/>
  <c r="M7754" i="6"/>
  <c r="M7753" i="6"/>
  <c r="M7752" i="6"/>
  <c r="M7751" i="6"/>
  <c r="M7750" i="6"/>
  <c r="M7749" i="6"/>
  <c r="M7748" i="6"/>
  <c r="M7747" i="6"/>
  <c r="M7746" i="6"/>
  <c r="M7745" i="6"/>
  <c r="M7744" i="6"/>
  <c r="M7743" i="6"/>
  <c r="M7742" i="6"/>
  <c r="M7741" i="6"/>
  <c r="M7740" i="6"/>
  <c r="M7739" i="6"/>
  <c r="M7738" i="6"/>
  <c r="M7737" i="6"/>
  <c r="M7736" i="6"/>
  <c r="M7735" i="6"/>
  <c r="M7734" i="6"/>
  <c r="M7733" i="6"/>
  <c r="M7732" i="6"/>
  <c r="M7731" i="6"/>
  <c r="M7730" i="6"/>
  <c r="M7729" i="6"/>
  <c r="M7728" i="6"/>
  <c r="M7727" i="6"/>
  <c r="M7726" i="6"/>
  <c r="M7725" i="6"/>
  <c r="M7724" i="6"/>
  <c r="M7723" i="6"/>
  <c r="M7722" i="6"/>
  <c r="M7721" i="6"/>
  <c r="M7720" i="6"/>
  <c r="M7719" i="6"/>
  <c r="M7718" i="6"/>
  <c r="M7717" i="6"/>
  <c r="M7716" i="6"/>
  <c r="M7715" i="6"/>
  <c r="M7714" i="6"/>
  <c r="M7713" i="6"/>
  <c r="M7712" i="6"/>
  <c r="M7711" i="6"/>
  <c r="M7710" i="6"/>
  <c r="M7709" i="6"/>
  <c r="M7708" i="6"/>
  <c r="M7707" i="6"/>
  <c r="M7706" i="6"/>
  <c r="M7705" i="6"/>
  <c r="M7704" i="6"/>
  <c r="M7703" i="6"/>
  <c r="M7702" i="6"/>
  <c r="M7701" i="6"/>
  <c r="M7700" i="6"/>
  <c r="M7699" i="6"/>
  <c r="M7698" i="6"/>
  <c r="M7697" i="6"/>
  <c r="M7696" i="6"/>
  <c r="M7695" i="6"/>
  <c r="M7694" i="6"/>
  <c r="M7693" i="6"/>
  <c r="M7692" i="6"/>
  <c r="M7691" i="6"/>
  <c r="M7690" i="6"/>
  <c r="M7689" i="6"/>
  <c r="M7688" i="6"/>
  <c r="M7687" i="6"/>
  <c r="M7686" i="6"/>
  <c r="M7685" i="6"/>
  <c r="M7684" i="6"/>
  <c r="M7683" i="6"/>
  <c r="M7682" i="6"/>
  <c r="M7681" i="6"/>
  <c r="M7680" i="6"/>
  <c r="M7679" i="6"/>
  <c r="M7678" i="6"/>
  <c r="M7677" i="6"/>
  <c r="M7676" i="6"/>
  <c r="M7675" i="6"/>
  <c r="M7674" i="6"/>
  <c r="M7673" i="6"/>
  <c r="M7672" i="6"/>
  <c r="M7671" i="6"/>
  <c r="M7670" i="6"/>
  <c r="M7669" i="6"/>
  <c r="M7668" i="6"/>
  <c r="M7667" i="6"/>
  <c r="M7666" i="6"/>
  <c r="M7665" i="6"/>
  <c r="M7664" i="6"/>
  <c r="M7663" i="6"/>
  <c r="M7662" i="6"/>
  <c r="M7661" i="6"/>
  <c r="M7660" i="6"/>
  <c r="M7659" i="6"/>
  <c r="M7658" i="6"/>
  <c r="M7657" i="6"/>
  <c r="M7656" i="6"/>
  <c r="M7655" i="6"/>
  <c r="M7654" i="6"/>
  <c r="M7653" i="6"/>
  <c r="M7652" i="6"/>
  <c r="M7651" i="6"/>
  <c r="M7650" i="6"/>
  <c r="M7649" i="6"/>
  <c r="M7648" i="6"/>
  <c r="M7647" i="6"/>
  <c r="M7646" i="6"/>
  <c r="M7645" i="6"/>
  <c r="M7644" i="6"/>
  <c r="M7643" i="6"/>
  <c r="M7642" i="6"/>
  <c r="M7641" i="6"/>
  <c r="M7640" i="6"/>
  <c r="M7639" i="6"/>
  <c r="M7638" i="6"/>
  <c r="M7637" i="6"/>
  <c r="M7636" i="6"/>
  <c r="M7635" i="6"/>
  <c r="M7634" i="6"/>
  <c r="M7633" i="6"/>
  <c r="M7632" i="6"/>
  <c r="M7631" i="6"/>
  <c r="M7630" i="6"/>
  <c r="M7629" i="6"/>
  <c r="M7628" i="6"/>
  <c r="M7627" i="6"/>
  <c r="M7626" i="6"/>
  <c r="M7625" i="6"/>
  <c r="M7624" i="6"/>
  <c r="M7623" i="6"/>
  <c r="M7622" i="6"/>
  <c r="M7621" i="6"/>
  <c r="M7620" i="6"/>
  <c r="M7619" i="6"/>
  <c r="M7618" i="6"/>
  <c r="M7617" i="6"/>
  <c r="M7616" i="6"/>
  <c r="M7615" i="6"/>
  <c r="M7614" i="6"/>
  <c r="M7613" i="6"/>
  <c r="M7612" i="6"/>
  <c r="M7611" i="6"/>
  <c r="M7610" i="6"/>
  <c r="M7609" i="6"/>
  <c r="M7608" i="6"/>
  <c r="M7607" i="6"/>
  <c r="M7606" i="6"/>
  <c r="M7605" i="6"/>
  <c r="M7604" i="6"/>
  <c r="M7603" i="6"/>
  <c r="M7602" i="6"/>
  <c r="M7601" i="6"/>
  <c r="M7600" i="6"/>
  <c r="M7599" i="6"/>
  <c r="M7598" i="6"/>
  <c r="M7597" i="6"/>
  <c r="M7596" i="6"/>
  <c r="M7595" i="6"/>
  <c r="M7594" i="6"/>
  <c r="M7593" i="6"/>
  <c r="M7592" i="6"/>
  <c r="M7591" i="6"/>
  <c r="M7590" i="6"/>
  <c r="M7589" i="6"/>
  <c r="M7588" i="6"/>
  <c r="M7587" i="6"/>
  <c r="M7586" i="6"/>
  <c r="M7585" i="6"/>
  <c r="M7584" i="6"/>
  <c r="M7583" i="6"/>
  <c r="M7582" i="6"/>
  <c r="M7581" i="6"/>
  <c r="M7580" i="6"/>
  <c r="M7579" i="6"/>
  <c r="M7578" i="6"/>
  <c r="M7577" i="6"/>
  <c r="M7576" i="6"/>
  <c r="M7575" i="6"/>
  <c r="M7574" i="6"/>
  <c r="M7573" i="6"/>
  <c r="M7572" i="6"/>
  <c r="M7571" i="6"/>
  <c r="M7570" i="6"/>
  <c r="M7569" i="6"/>
  <c r="M7568" i="6"/>
  <c r="M7567" i="6"/>
  <c r="M7566" i="6"/>
  <c r="M7565" i="6"/>
  <c r="M7564" i="6"/>
  <c r="M7563" i="6"/>
  <c r="M7562" i="6"/>
  <c r="M7561" i="6"/>
  <c r="M7560" i="6"/>
  <c r="M7559" i="6"/>
  <c r="M7558" i="6"/>
  <c r="M7557" i="6"/>
  <c r="M7556" i="6"/>
  <c r="M7555" i="6"/>
  <c r="M7554" i="6"/>
  <c r="M7553" i="6"/>
  <c r="M7552" i="6"/>
  <c r="M7551" i="6"/>
  <c r="M7550" i="6"/>
  <c r="M7549" i="6"/>
  <c r="M7548" i="6"/>
  <c r="M7547" i="6"/>
  <c r="M7546" i="6"/>
  <c r="M7545" i="6"/>
  <c r="M7544" i="6"/>
  <c r="M7543" i="6"/>
  <c r="M7542" i="6"/>
  <c r="M7541" i="6"/>
  <c r="M7540" i="6"/>
  <c r="M7539" i="6"/>
  <c r="M7538" i="6"/>
  <c r="M7537" i="6"/>
  <c r="M7536" i="6"/>
  <c r="M7535" i="6"/>
  <c r="M7534" i="6"/>
  <c r="M7533" i="6"/>
  <c r="M7532" i="6"/>
  <c r="M7531" i="6"/>
  <c r="M7530" i="6"/>
  <c r="M7529" i="6"/>
  <c r="M7528" i="6"/>
  <c r="M7527" i="6"/>
  <c r="M7526" i="6"/>
  <c r="M7525" i="6"/>
  <c r="M7524" i="6"/>
  <c r="M7523" i="6"/>
  <c r="M7522" i="6"/>
  <c r="M7521" i="6"/>
  <c r="M7520" i="6"/>
  <c r="M7519" i="6"/>
  <c r="M7518" i="6"/>
  <c r="M7517" i="6"/>
  <c r="M7516" i="6"/>
  <c r="M7515" i="6"/>
  <c r="M7514" i="6"/>
  <c r="M7513" i="6"/>
  <c r="M7512" i="6"/>
  <c r="M7511" i="6"/>
  <c r="M7510" i="6"/>
  <c r="M7509" i="6"/>
  <c r="M7508" i="6"/>
  <c r="M7507" i="6"/>
  <c r="M7506" i="6"/>
  <c r="M7505" i="6"/>
  <c r="M7504" i="6"/>
  <c r="M7503" i="6"/>
  <c r="M7502" i="6"/>
  <c r="M7501" i="6"/>
  <c r="M7500" i="6"/>
  <c r="M7499" i="6"/>
  <c r="M7498" i="6"/>
  <c r="M7497" i="6"/>
  <c r="M7496" i="6"/>
  <c r="M7495" i="6"/>
  <c r="M7494" i="6"/>
  <c r="M7493" i="6"/>
  <c r="M7492" i="6"/>
  <c r="M7491" i="6"/>
  <c r="M7490" i="6"/>
  <c r="M7489" i="6"/>
  <c r="M7488" i="6"/>
  <c r="M7487" i="6"/>
  <c r="M7486" i="6"/>
  <c r="M7485" i="6"/>
  <c r="M7484" i="6"/>
  <c r="M7483" i="6"/>
  <c r="M7482" i="6"/>
  <c r="M7481" i="6"/>
  <c r="M7480" i="6"/>
  <c r="M7479" i="6"/>
  <c r="M7478" i="6"/>
  <c r="M7477" i="6"/>
  <c r="M7476" i="6"/>
  <c r="M7475" i="6"/>
  <c r="M7474" i="6"/>
  <c r="M7473" i="6"/>
  <c r="M7472" i="6"/>
  <c r="M7471" i="6"/>
  <c r="M7470" i="6"/>
  <c r="M7469" i="6"/>
  <c r="M7468" i="6"/>
  <c r="M7467" i="6"/>
  <c r="M7466" i="6"/>
  <c r="M7465" i="6"/>
  <c r="M7464" i="6"/>
  <c r="M7463" i="6"/>
  <c r="M7462" i="6"/>
  <c r="M7461" i="6"/>
  <c r="M7460" i="6"/>
  <c r="M7459" i="6"/>
  <c r="M7458" i="6"/>
  <c r="M7457" i="6"/>
  <c r="M7456" i="6"/>
  <c r="M7455" i="6"/>
  <c r="M7454" i="6"/>
  <c r="M7453" i="6"/>
  <c r="M7452" i="6"/>
  <c r="M7451" i="6"/>
  <c r="M7450" i="6"/>
  <c r="M7449" i="6"/>
  <c r="M7448" i="6"/>
  <c r="M7447" i="6"/>
  <c r="M7446" i="6"/>
  <c r="M7445" i="6"/>
  <c r="M7444" i="6"/>
  <c r="M7443" i="6"/>
  <c r="M7442" i="6"/>
  <c r="M7441" i="6"/>
  <c r="M7440" i="6"/>
  <c r="M7439" i="6"/>
  <c r="M7438" i="6"/>
  <c r="M7437" i="6"/>
  <c r="M7436" i="6"/>
  <c r="M7435" i="6"/>
  <c r="M7434" i="6"/>
  <c r="M7433" i="6"/>
  <c r="M7432" i="6"/>
  <c r="M7431" i="6"/>
  <c r="M7430" i="6"/>
  <c r="M7429" i="6"/>
  <c r="M7428" i="6"/>
  <c r="M7427" i="6"/>
  <c r="M7426" i="6"/>
  <c r="M7425" i="6"/>
  <c r="M7424" i="6"/>
  <c r="M7423" i="6"/>
  <c r="M7422" i="6"/>
  <c r="M7421" i="6"/>
  <c r="M7420" i="6"/>
  <c r="M7419" i="6"/>
  <c r="M7418" i="6"/>
  <c r="M7417" i="6"/>
  <c r="M7416" i="6"/>
  <c r="M7415" i="6"/>
  <c r="M7414" i="6"/>
  <c r="M7413" i="6"/>
  <c r="M7412" i="6"/>
  <c r="M7411" i="6"/>
  <c r="M7410" i="6"/>
  <c r="M7409" i="6"/>
  <c r="M7408" i="6"/>
  <c r="M7407" i="6"/>
  <c r="M7406" i="6"/>
  <c r="M7405" i="6"/>
  <c r="M7404" i="6"/>
  <c r="M7403" i="6"/>
  <c r="M7402" i="6"/>
  <c r="M7401" i="6"/>
  <c r="M7400" i="6"/>
  <c r="M7399" i="6"/>
  <c r="M7398" i="6"/>
  <c r="M7397" i="6"/>
  <c r="M7396" i="6"/>
  <c r="M7395" i="6"/>
  <c r="M7394" i="6"/>
  <c r="M7393" i="6"/>
  <c r="M7392" i="6"/>
  <c r="M7391" i="6"/>
  <c r="M7390" i="6"/>
  <c r="M7389" i="6"/>
  <c r="M7388" i="6"/>
  <c r="M7387" i="6"/>
  <c r="M7386" i="6"/>
  <c r="M7385" i="6"/>
  <c r="M7384" i="6"/>
  <c r="M7383" i="6"/>
  <c r="M7382" i="6"/>
  <c r="M7381" i="6"/>
  <c r="M7380" i="6"/>
  <c r="M7379" i="6"/>
  <c r="M7378" i="6"/>
  <c r="M7377" i="6"/>
  <c r="M7376" i="6"/>
  <c r="M7375" i="6"/>
  <c r="M7374" i="6"/>
  <c r="M7373" i="6"/>
  <c r="M7372" i="6"/>
  <c r="M7371" i="6"/>
  <c r="M7370" i="6"/>
  <c r="M7369" i="6"/>
  <c r="M7368" i="6"/>
  <c r="M7367" i="6"/>
  <c r="M7366" i="6"/>
  <c r="M7365" i="6"/>
  <c r="M7364" i="6"/>
  <c r="M7363" i="6"/>
  <c r="M7362" i="6"/>
  <c r="M7361" i="6"/>
  <c r="M7360" i="6"/>
  <c r="M7359" i="6"/>
  <c r="M7358" i="6"/>
  <c r="M7357" i="6"/>
  <c r="M7356" i="6"/>
  <c r="M7355" i="6"/>
  <c r="M7354" i="6"/>
  <c r="M7353" i="6"/>
  <c r="M7352" i="6"/>
  <c r="M7351" i="6"/>
  <c r="M7350" i="6"/>
  <c r="M7349" i="6"/>
  <c r="M7348" i="6"/>
  <c r="M7347" i="6"/>
  <c r="M7346" i="6"/>
  <c r="M7345" i="6"/>
  <c r="M7344" i="6"/>
  <c r="M7343" i="6"/>
  <c r="M7342" i="6"/>
  <c r="M7341" i="6"/>
  <c r="M7340" i="6"/>
  <c r="M7339" i="6"/>
  <c r="M7338" i="6"/>
  <c r="M7337" i="6"/>
  <c r="M7336" i="6"/>
  <c r="M7335" i="6"/>
  <c r="M7334" i="6"/>
  <c r="M7333" i="6"/>
  <c r="M7332" i="6"/>
  <c r="M7331" i="6"/>
  <c r="M7330" i="6"/>
  <c r="M7329" i="6"/>
  <c r="M7328" i="6"/>
  <c r="M7327" i="6"/>
  <c r="M7326" i="6"/>
  <c r="M7325" i="6"/>
  <c r="M7324" i="6"/>
  <c r="M7323" i="6"/>
  <c r="M7322" i="6"/>
  <c r="M7321" i="6"/>
  <c r="M7320" i="6"/>
  <c r="M7319" i="6"/>
  <c r="M7318" i="6"/>
  <c r="M7317" i="6"/>
  <c r="M7316" i="6"/>
  <c r="M7315" i="6"/>
  <c r="M7314" i="6"/>
  <c r="M7313" i="6"/>
  <c r="M7312" i="6"/>
  <c r="M7311" i="6"/>
  <c r="M7310" i="6"/>
  <c r="M7309" i="6"/>
  <c r="M7308" i="6"/>
  <c r="M7307" i="6"/>
  <c r="M7306" i="6"/>
  <c r="M7305" i="6"/>
  <c r="M7304" i="6"/>
  <c r="M7303" i="6"/>
  <c r="M7302" i="6"/>
  <c r="M7301" i="6"/>
  <c r="M7300" i="6"/>
  <c r="M7299" i="6"/>
  <c r="M7298" i="6"/>
  <c r="M7297" i="6"/>
  <c r="M7296" i="6"/>
  <c r="M7295" i="6"/>
  <c r="M7294" i="6"/>
  <c r="M7293" i="6"/>
  <c r="M7292" i="6"/>
  <c r="M7291" i="6"/>
  <c r="M7290" i="6"/>
  <c r="M7289" i="6"/>
  <c r="M7288" i="6"/>
  <c r="M7287" i="6"/>
  <c r="M7286" i="6"/>
  <c r="M7285" i="6"/>
  <c r="M7284" i="6"/>
  <c r="M7283" i="6"/>
  <c r="M7282" i="6"/>
  <c r="M7281" i="6"/>
  <c r="M7280" i="6"/>
  <c r="M7279" i="6"/>
  <c r="M7278" i="6"/>
  <c r="M7277" i="6"/>
  <c r="M7276" i="6"/>
  <c r="M7275" i="6"/>
  <c r="M7274" i="6"/>
  <c r="M7273" i="6"/>
  <c r="M7272" i="6"/>
  <c r="M7271" i="6"/>
  <c r="M7270" i="6"/>
  <c r="M7269" i="6"/>
  <c r="M7268" i="6"/>
  <c r="M7267" i="6"/>
  <c r="M7266" i="6"/>
  <c r="M7265" i="6"/>
  <c r="M7264" i="6"/>
  <c r="M7263" i="6"/>
  <c r="M7262" i="6"/>
  <c r="M7261" i="6"/>
  <c r="M7260" i="6"/>
  <c r="M7259" i="6"/>
  <c r="M7258" i="6"/>
  <c r="M7257" i="6"/>
  <c r="M7256" i="6"/>
  <c r="M7255" i="6"/>
  <c r="M7254" i="6"/>
  <c r="M7253" i="6"/>
  <c r="M7252" i="6"/>
  <c r="M7251" i="6"/>
  <c r="M7250" i="6"/>
  <c r="M7249" i="6"/>
  <c r="M7248" i="6"/>
  <c r="M7247" i="6"/>
  <c r="M7246" i="6"/>
  <c r="M7245" i="6"/>
  <c r="M7244" i="6"/>
  <c r="M7243" i="6"/>
  <c r="M7242" i="6"/>
  <c r="M7241" i="6"/>
  <c r="M7240" i="6"/>
  <c r="M7239" i="6"/>
  <c r="M7238" i="6"/>
  <c r="M7237" i="6"/>
  <c r="M7236" i="6"/>
  <c r="M7235" i="6"/>
  <c r="M7234" i="6"/>
  <c r="M7233" i="6"/>
  <c r="M7232" i="6"/>
  <c r="M7231" i="6"/>
  <c r="M7230" i="6"/>
  <c r="M7229" i="6"/>
  <c r="M7228" i="6"/>
  <c r="M7227" i="6"/>
  <c r="M7226" i="6"/>
  <c r="M7225" i="6"/>
  <c r="M7224" i="6"/>
  <c r="M7223" i="6"/>
  <c r="M7222" i="6"/>
  <c r="M7221" i="6"/>
  <c r="M7220" i="6"/>
  <c r="M7219" i="6"/>
  <c r="M7218" i="6"/>
  <c r="M7217" i="6"/>
  <c r="M7216" i="6"/>
  <c r="M7215" i="6"/>
  <c r="M7214" i="6"/>
  <c r="M7213" i="6"/>
  <c r="M7212" i="6"/>
  <c r="M7211" i="6"/>
  <c r="M7210" i="6"/>
  <c r="M7209" i="6"/>
  <c r="M7208" i="6"/>
  <c r="M7207" i="6"/>
  <c r="M7206" i="6"/>
  <c r="M7205" i="6"/>
  <c r="M7204" i="6"/>
  <c r="M7203" i="6"/>
  <c r="M7202" i="6"/>
  <c r="M7201" i="6"/>
  <c r="M7200" i="6"/>
  <c r="M7199" i="6"/>
  <c r="M7198" i="6"/>
  <c r="M7197" i="6"/>
  <c r="M7196" i="6"/>
  <c r="M7195" i="6"/>
  <c r="M7194" i="6"/>
  <c r="M7193" i="6"/>
  <c r="M7192" i="6"/>
  <c r="M7191" i="6"/>
  <c r="M7190" i="6"/>
  <c r="M7189" i="6"/>
  <c r="M7188" i="6"/>
  <c r="M7187" i="6"/>
  <c r="M7186" i="6"/>
  <c r="M7185" i="6"/>
  <c r="M7184" i="6"/>
  <c r="M7183" i="6"/>
  <c r="M7182" i="6"/>
  <c r="M7181" i="6"/>
  <c r="M7180" i="6"/>
  <c r="M7179" i="6"/>
  <c r="M7178" i="6"/>
  <c r="M7177" i="6"/>
  <c r="M7176" i="6"/>
  <c r="M7175" i="6"/>
  <c r="M7174" i="6"/>
  <c r="M7173" i="6"/>
  <c r="M7172" i="6"/>
  <c r="M7171" i="6"/>
  <c r="M7170" i="6"/>
  <c r="M7169" i="6"/>
  <c r="M7168" i="6"/>
  <c r="M7167" i="6"/>
  <c r="M7166" i="6"/>
  <c r="M7165" i="6"/>
  <c r="M7164" i="6"/>
  <c r="M7163" i="6"/>
  <c r="M7162" i="6"/>
  <c r="M7161" i="6"/>
  <c r="M7160" i="6"/>
  <c r="M7159" i="6"/>
  <c r="M7158" i="6"/>
  <c r="M7157" i="6"/>
  <c r="M7156" i="6"/>
  <c r="M7155" i="6"/>
  <c r="M7154" i="6"/>
  <c r="M7153" i="6"/>
  <c r="M7152" i="6"/>
  <c r="M7151" i="6"/>
  <c r="M7150" i="6"/>
  <c r="M7149" i="6"/>
  <c r="M7148" i="6"/>
  <c r="M7147" i="6"/>
  <c r="M7146" i="6"/>
  <c r="M7145" i="6"/>
  <c r="M7144" i="6"/>
  <c r="M7143" i="6"/>
  <c r="M7142" i="6"/>
  <c r="M7141" i="6"/>
  <c r="M7140" i="6"/>
  <c r="M7139" i="6"/>
  <c r="M7138" i="6"/>
  <c r="M7137" i="6"/>
  <c r="M7136" i="6"/>
  <c r="M7135" i="6"/>
  <c r="M7134" i="6"/>
  <c r="M7133" i="6"/>
  <c r="M7132" i="6"/>
  <c r="M7131" i="6"/>
  <c r="M7130" i="6"/>
  <c r="M7129" i="6"/>
  <c r="M7128" i="6"/>
  <c r="M7127" i="6"/>
  <c r="M7126" i="6"/>
  <c r="M7125" i="6"/>
  <c r="M7124" i="6"/>
  <c r="M7123" i="6"/>
  <c r="M7122" i="6"/>
  <c r="M7121" i="6"/>
  <c r="M7120" i="6"/>
  <c r="M7119" i="6"/>
  <c r="M7118" i="6"/>
  <c r="M7117" i="6"/>
  <c r="M7116" i="6"/>
  <c r="M7115" i="6"/>
  <c r="M7114" i="6"/>
  <c r="M7113" i="6"/>
  <c r="M7112" i="6"/>
  <c r="M7111" i="6"/>
  <c r="M7110" i="6"/>
  <c r="M7109" i="6"/>
  <c r="M7108" i="6"/>
  <c r="M7107" i="6"/>
  <c r="M7106" i="6"/>
  <c r="M7105" i="6"/>
  <c r="M7104" i="6"/>
  <c r="M7103" i="6"/>
  <c r="M7102" i="6"/>
  <c r="M7101" i="6"/>
  <c r="M7100" i="6"/>
  <c r="M7099" i="6"/>
  <c r="M7098" i="6"/>
  <c r="M7097" i="6"/>
  <c r="M7096" i="6"/>
  <c r="M7095" i="6"/>
  <c r="M7094" i="6"/>
  <c r="M7093" i="6"/>
  <c r="M7092" i="6"/>
  <c r="M7091" i="6"/>
  <c r="M7090" i="6"/>
  <c r="M7089" i="6"/>
  <c r="M7088" i="6"/>
  <c r="M7087" i="6"/>
  <c r="M7086" i="6"/>
  <c r="M7085" i="6"/>
  <c r="M7084" i="6"/>
  <c r="M7083" i="6"/>
  <c r="M7082" i="6"/>
  <c r="M7081" i="6"/>
  <c r="M7080" i="6"/>
  <c r="M7079" i="6"/>
  <c r="M7078" i="6"/>
  <c r="M7077" i="6"/>
  <c r="M7076" i="6"/>
  <c r="M7075" i="6"/>
  <c r="M7074" i="6"/>
  <c r="M7073" i="6"/>
  <c r="M7072" i="6"/>
  <c r="M7071" i="6"/>
  <c r="M7070" i="6"/>
  <c r="M7069" i="6"/>
  <c r="M7068" i="6"/>
  <c r="M7067" i="6"/>
  <c r="M7066" i="6"/>
  <c r="M7065" i="6"/>
  <c r="M7064" i="6"/>
  <c r="M7063" i="6"/>
  <c r="M7062" i="6"/>
  <c r="M7061" i="6"/>
  <c r="M7060" i="6"/>
  <c r="M7059" i="6"/>
  <c r="M7058" i="6"/>
  <c r="M7057" i="6"/>
  <c r="M7056" i="6"/>
  <c r="M7055" i="6"/>
  <c r="M7054" i="6"/>
  <c r="M7053" i="6"/>
  <c r="M7052" i="6"/>
  <c r="M7051" i="6"/>
  <c r="M7050" i="6"/>
  <c r="M7049" i="6"/>
  <c r="M7048" i="6"/>
  <c r="M7047" i="6"/>
  <c r="M7046" i="6"/>
  <c r="M7045" i="6"/>
  <c r="M7044" i="6"/>
  <c r="M7043" i="6"/>
  <c r="M7042" i="6"/>
  <c r="M7041" i="6"/>
  <c r="M7040" i="6"/>
  <c r="M7039" i="6"/>
  <c r="M7038" i="6"/>
  <c r="M7037" i="6"/>
  <c r="M7036" i="6"/>
  <c r="M7035" i="6"/>
  <c r="M7034" i="6"/>
  <c r="M7033" i="6"/>
  <c r="M7032" i="6"/>
  <c r="M7031" i="6"/>
  <c r="M7030" i="6"/>
  <c r="M7029" i="6"/>
  <c r="M7028" i="6"/>
  <c r="M7027" i="6"/>
  <c r="M7026" i="6"/>
  <c r="M7025" i="6"/>
  <c r="M7024" i="6"/>
  <c r="M7023" i="6"/>
  <c r="M7022" i="6"/>
  <c r="M7021" i="6"/>
  <c r="M7020" i="6"/>
  <c r="M7019" i="6"/>
  <c r="M7018" i="6"/>
  <c r="M7017" i="6"/>
  <c r="M7016" i="6"/>
  <c r="M7015" i="6"/>
  <c r="M7014" i="6"/>
  <c r="M7013" i="6"/>
  <c r="M7012" i="6"/>
  <c r="M7011" i="6"/>
  <c r="M7010" i="6"/>
  <c r="M7009" i="6"/>
  <c r="M7008" i="6"/>
  <c r="M7007" i="6"/>
  <c r="M7006" i="6"/>
  <c r="M7005" i="6"/>
  <c r="M7004" i="6"/>
  <c r="M7003" i="6"/>
  <c r="M7002" i="6"/>
  <c r="M7001" i="6"/>
  <c r="M7000" i="6"/>
  <c r="M6999" i="6"/>
  <c r="M6998" i="6"/>
  <c r="M6997" i="6"/>
  <c r="M6996" i="6"/>
  <c r="M6995" i="6"/>
  <c r="M6994" i="6"/>
  <c r="M6993" i="6"/>
  <c r="M6992" i="6"/>
  <c r="M6991" i="6"/>
  <c r="M6990" i="6"/>
  <c r="M6989" i="6"/>
  <c r="M6988" i="6"/>
  <c r="M6987" i="6"/>
  <c r="M6986" i="6"/>
  <c r="M6985" i="6"/>
  <c r="M6984" i="6"/>
  <c r="M6983" i="6"/>
  <c r="M6982" i="6"/>
  <c r="M6981" i="6"/>
  <c r="M6980" i="6"/>
  <c r="M6979" i="6"/>
  <c r="M6978" i="6"/>
  <c r="M6977" i="6"/>
  <c r="M6976" i="6"/>
  <c r="M6975" i="6"/>
  <c r="M6974" i="6"/>
  <c r="M6973" i="6"/>
  <c r="M6972" i="6"/>
  <c r="M6971" i="6"/>
  <c r="M6970" i="6"/>
  <c r="M6969" i="6"/>
  <c r="M6968" i="6"/>
  <c r="M6967" i="6"/>
  <c r="M6966" i="6"/>
  <c r="M6965" i="6"/>
  <c r="M6964" i="6"/>
  <c r="M6963" i="6"/>
  <c r="M6962" i="6"/>
  <c r="M6961" i="6"/>
  <c r="M6960" i="6"/>
  <c r="M6959" i="6"/>
  <c r="M6958" i="6"/>
  <c r="M6957" i="6"/>
  <c r="M6956" i="6"/>
  <c r="M6955" i="6"/>
  <c r="M6954" i="6"/>
  <c r="M6953" i="6"/>
  <c r="M6952" i="6"/>
  <c r="M6951" i="6"/>
  <c r="M6950" i="6"/>
  <c r="M6949" i="6"/>
  <c r="M6948" i="6"/>
  <c r="M6947" i="6"/>
  <c r="M6946" i="6"/>
  <c r="M6945" i="6"/>
  <c r="M6944" i="6"/>
  <c r="M6943" i="6"/>
  <c r="M6942" i="6"/>
  <c r="M6941" i="6"/>
  <c r="M6940" i="6"/>
  <c r="M6939" i="6"/>
  <c r="M6938" i="6"/>
  <c r="M6937" i="6"/>
  <c r="M6936" i="6"/>
  <c r="M6935" i="6"/>
  <c r="M6934" i="6"/>
  <c r="M6933" i="6"/>
  <c r="M6932" i="6"/>
  <c r="M6931" i="6"/>
  <c r="M6930" i="6"/>
  <c r="M6929" i="6"/>
  <c r="M6928" i="6"/>
  <c r="M6927" i="6"/>
  <c r="M6926" i="6"/>
  <c r="M6925" i="6"/>
  <c r="M6924" i="6"/>
  <c r="M6923" i="6"/>
  <c r="M6922" i="6"/>
  <c r="M6921" i="6"/>
  <c r="M6920" i="6"/>
  <c r="M6919" i="6"/>
  <c r="M6918" i="6"/>
  <c r="M6917" i="6"/>
  <c r="M6916" i="6"/>
  <c r="M6915" i="6"/>
  <c r="M6914" i="6"/>
  <c r="M6913" i="6"/>
  <c r="M6912" i="6"/>
  <c r="M6911" i="6"/>
  <c r="M6910" i="6"/>
  <c r="M6909" i="6"/>
  <c r="M6908" i="6"/>
  <c r="M6907" i="6"/>
  <c r="M6906" i="6"/>
  <c r="M6905" i="6"/>
  <c r="M6904" i="6"/>
  <c r="M6903" i="6"/>
  <c r="M6902" i="6"/>
  <c r="M6901" i="6"/>
  <c r="M6900" i="6"/>
  <c r="M6899" i="6"/>
  <c r="M6898" i="6"/>
  <c r="M6897" i="6"/>
  <c r="M6896" i="6"/>
  <c r="M6895" i="6"/>
  <c r="M6894" i="6"/>
  <c r="M6893" i="6"/>
  <c r="M6892" i="6"/>
  <c r="M6891" i="6"/>
  <c r="M6890" i="6"/>
  <c r="M6889" i="6"/>
  <c r="M6888" i="6"/>
  <c r="M6887" i="6"/>
  <c r="M6886" i="6"/>
  <c r="M6885" i="6"/>
  <c r="M6884" i="6"/>
  <c r="M6883" i="6"/>
  <c r="M6882" i="6"/>
  <c r="M6881" i="6"/>
  <c r="M6880" i="6"/>
  <c r="M6879" i="6"/>
  <c r="M6878" i="6"/>
  <c r="M6877" i="6"/>
  <c r="M6876" i="6"/>
  <c r="M6875" i="6"/>
  <c r="M6874" i="6"/>
  <c r="M6873" i="6"/>
  <c r="M6872" i="6"/>
  <c r="M6871" i="6"/>
  <c r="M6870" i="6"/>
  <c r="M6869" i="6"/>
  <c r="M6868" i="6"/>
  <c r="M6867" i="6"/>
  <c r="M6866" i="6"/>
  <c r="M6865" i="6"/>
  <c r="M6864" i="6"/>
  <c r="M6863" i="6"/>
  <c r="M6862" i="6"/>
  <c r="M6861" i="6"/>
  <c r="M6860" i="6"/>
  <c r="M6859" i="6"/>
  <c r="M6858" i="6"/>
  <c r="M6857" i="6"/>
  <c r="M6856" i="6"/>
  <c r="M6855" i="6"/>
  <c r="M6854" i="6"/>
  <c r="M6853" i="6"/>
  <c r="M6852" i="6"/>
  <c r="M6851" i="6"/>
  <c r="M6850" i="6"/>
  <c r="M6849" i="6"/>
  <c r="M6848" i="6"/>
  <c r="M6847" i="6"/>
  <c r="M6846" i="6"/>
  <c r="M6845" i="6"/>
  <c r="M6844" i="6"/>
  <c r="M6843" i="6"/>
  <c r="M6842" i="6"/>
  <c r="M6841" i="6"/>
  <c r="M6840" i="6"/>
  <c r="M6839" i="6"/>
  <c r="M6838" i="6"/>
  <c r="M6837" i="6"/>
  <c r="M6836" i="6"/>
  <c r="M6835" i="6"/>
  <c r="M6834" i="6"/>
  <c r="M6833" i="6"/>
  <c r="M6832" i="6"/>
  <c r="M6831" i="6"/>
  <c r="M6830" i="6"/>
  <c r="M6829" i="6"/>
  <c r="M6828" i="6"/>
  <c r="M6827" i="6"/>
  <c r="M6826" i="6"/>
  <c r="M6825" i="6"/>
  <c r="M6824" i="6"/>
  <c r="M6823" i="6"/>
  <c r="M6822" i="6"/>
  <c r="M6821" i="6"/>
  <c r="M6820" i="6"/>
  <c r="M6819" i="6"/>
  <c r="M6818" i="6"/>
  <c r="M6817" i="6"/>
  <c r="M6816" i="6"/>
  <c r="M6815" i="6"/>
  <c r="M6814" i="6"/>
  <c r="M6813" i="6"/>
  <c r="M6812" i="6"/>
  <c r="M6811" i="6"/>
  <c r="M6810" i="6"/>
  <c r="M6809" i="6"/>
  <c r="M6808" i="6"/>
  <c r="M6807" i="6"/>
  <c r="M6806" i="6"/>
  <c r="M6805" i="6"/>
  <c r="M6804" i="6"/>
  <c r="M6803" i="6"/>
  <c r="M6802" i="6"/>
  <c r="M6801" i="6"/>
  <c r="M6800" i="6"/>
  <c r="M6799" i="6"/>
  <c r="M6798" i="6"/>
  <c r="M6797" i="6"/>
  <c r="M6796" i="6"/>
  <c r="M6795" i="6"/>
  <c r="M6794" i="6"/>
  <c r="M6793" i="6"/>
  <c r="M6792" i="6"/>
  <c r="M6791" i="6"/>
  <c r="M6790" i="6"/>
  <c r="M6789" i="6"/>
  <c r="M6788" i="6"/>
  <c r="M6787" i="6"/>
  <c r="M6786" i="6"/>
  <c r="M6785" i="6"/>
  <c r="M6784" i="6"/>
  <c r="M6783" i="6"/>
  <c r="M6782" i="6"/>
  <c r="M6781" i="6"/>
  <c r="M6780" i="6"/>
  <c r="M6779" i="6"/>
  <c r="M6778" i="6"/>
  <c r="M6777" i="6"/>
  <c r="M6776" i="6"/>
  <c r="M6775" i="6"/>
  <c r="M6774" i="6"/>
  <c r="M6773" i="6"/>
  <c r="M6772" i="6"/>
  <c r="M6771" i="6"/>
  <c r="M6770" i="6"/>
  <c r="M6769" i="6"/>
  <c r="M6768" i="6"/>
  <c r="M6767" i="6"/>
  <c r="M6766" i="6"/>
  <c r="M6765" i="6"/>
  <c r="M6764" i="6"/>
  <c r="M6763" i="6"/>
  <c r="M6762" i="6"/>
  <c r="M6761" i="6"/>
  <c r="M6760" i="6"/>
  <c r="M6759" i="6"/>
  <c r="M6758" i="6"/>
  <c r="M6757" i="6"/>
  <c r="M6756" i="6"/>
  <c r="M6755" i="6"/>
  <c r="M6754" i="6"/>
  <c r="M6753" i="6"/>
  <c r="M6752" i="6"/>
  <c r="M6751" i="6"/>
  <c r="M6750" i="6"/>
  <c r="M6749" i="6"/>
  <c r="M6748" i="6"/>
  <c r="M6747" i="6"/>
  <c r="M6746" i="6"/>
  <c r="M6745" i="6"/>
  <c r="M6744" i="6"/>
  <c r="M6743" i="6"/>
  <c r="M6742" i="6"/>
  <c r="M6741" i="6"/>
  <c r="M6740" i="6"/>
  <c r="M6739" i="6"/>
  <c r="M6738" i="6"/>
  <c r="M6737" i="6"/>
  <c r="M6736" i="6"/>
  <c r="M6735" i="6"/>
  <c r="M6734" i="6"/>
  <c r="M6733" i="6"/>
  <c r="M6732" i="6"/>
  <c r="M6731" i="6"/>
  <c r="M6730" i="6"/>
  <c r="M6729" i="6"/>
  <c r="M6728" i="6"/>
  <c r="M6727" i="6"/>
  <c r="M6726" i="6"/>
  <c r="M6725" i="6"/>
  <c r="M6724" i="6"/>
  <c r="M6723" i="6"/>
  <c r="M6722" i="6"/>
  <c r="M6721" i="6"/>
  <c r="M6720" i="6"/>
  <c r="M6719" i="6"/>
  <c r="M6718" i="6"/>
  <c r="M6717" i="6"/>
  <c r="M6716" i="6"/>
  <c r="M6715" i="6"/>
  <c r="M6714" i="6"/>
  <c r="M6713" i="6"/>
  <c r="M6712" i="6"/>
  <c r="M6711" i="6"/>
  <c r="M6710" i="6"/>
  <c r="M6709" i="6"/>
  <c r="M6708" i="6"/>
  <c r="M6707" i="6"/>
  <c r="M6706" i="6"/>
  <c r="M6705" i="6"/>
  <c r="M6704" i="6"/>
  <c r="M6703" i="6"/>
  <c r="M6702" i="6"/>
  <c r="M6701" i="6"/>
  <c r="M6700" i="6"/>
  <c r="M6699" i="6"/>
  <c r="M6698" i="6"/>
  <c r="M6697" i="6"/>
  <c r="M6696" i="6"/>
  <c r="M6695" i="6"/>
  <c r="M6694" i="6"/>
  <c r="M6693" i="6"/>
  <c r="M6692" i="6"/>
  <c r="M6691" i="6"/>
  <c r="M6690" i="6"/>
  <c r="M6689" i="6"/>
  <c r="M6688" i="6"/>
  <c r="M6687" i="6"/>
  <c r="M6686" i="6"/>
  <c r="M6685" i="6"/>
  <c r="M6684" i="6"/>
  <c r="M6683" i="6"/>
  <c r="M6682" i="6"/>
  <c r="M6681" i="6"/>
  <c r="M6680" i="6"/>
  <c r="M6679" i="6"/>
  <c r="M6678" i="6"/>
  <c r="M6677" i="6"/>
  <c r="M6676" i="6"/>
  <c r="M6675" i="6"/>
  <c r="M6674" i="6"/>
  <c r="M6673" i="6"/>
  <c r="M6672" i="6"/>
  <c r="M6671" i="6"/>
  <c r="M6670" i="6"/>
  <c r="M6669" i="6"/>
  <c r="M6668" i="6"/>
  <c r="M6667" i="6"/>
  <c r="M6666" i="6"/>
  <c r="M6665" i="6"/>
  <c r="M6664" i="6"/>
  <c r="M6663" i="6"/>
  <c r="M6662" i="6"/>
  <c r="M6661" i="6"/>
  <c r="M6660" i="6"/>
  <c r="M6659" i="6"/>
  <c r="M6658" i="6"/>
  <c r="M6657" i="6"/>
  <c r="M6656" i="6"/>
  <c r="M6655" i="6"/>
  <c r="M6654" i="6"/>
  <c r="M6653" i="6"/>
  <c r="M6652" i="6"/>
  <c r="M6651" i="6"/>
  <c r="M6650" i="6"/>
  <c r="M6649" i="6"/>
  <c r="M6648" i="6"/>
  <c r="M6647" i="6"/>
  <c r="M6646" i="6"/>
  <c r="M6645" i="6"/>
  <c r="M6644" i="6"/>
  <c r="M6643" i="6"/>
  <c r="M6642" i="6"/>
  <c r="M6641" i="6"/>
  <c r="M6640" i="6"/>
  <c r="M6639" i="6"/>
  <c r="M6638" i="6"/>
  <c r="M6637" i="6"/>
  <c r="M6636" i="6"/>
  <c r="M6635" i="6"/>
  <c r="M6634" i="6"/>
  <c r="M6633" i="6"/>
  <c r="M6632" i="6"/>
  <c r="M6631" i="6"/>
  <c r="M6630" i="6"/>
  <c r="M6629" i="6"/>
  <c r="M6628" i="6"/>
  <c r="M6627" i="6"/>
  <c r="M6626" i="6"/>
  <c r="M6625" i="6"/>
  <c r="M6624" i="6"/>
  <c r="M6623" i="6"/>
  <c r="M6622" i="6"/>
  <c r="M6621" i="6"/>
  <c r="M6620" i="6"/>
  <c r="M6619" i="6"/>
  <c r="M6618" i="6"/>
  <c r="M6617" i="6"/>
  <c r="M6616" i="6"/>
  <c r="M6615" i="6"/>
  <c r="M6614" i="6"/>
  <c r="M6613" i="6"/>
  <c r="M6612" i="6"/>
  <c r="M6611" i="6"/>
  <c r="M6610" i="6"/>
  <c r="M6609" i="6"/>
  <c r="M6608" i="6"/>
  <c r="M6607" i="6"/>
  <c r="M6606" i="6"/>
  <c r="M6605" i="6"/>
  <c r="M6604" i="6"/>
  <c r="M6603" i="6"/>
  <c r="M6602" i="6"/>
  <c r="M6601" i="6"/>
  <c r="M6600" i="6"/>
  <c r="M6599" i="6"/>
  <c r="M6598" i="6"/>
  <c r="M6597" i="6"/>
  <c r="M6596" i="6"/>
  <c r="M6595" i="6"/>
  <c r="M6594" i="6"/>
  <c r="M6593" i="6"/>
  <c r="M6592" i="6"/>
  <c r="M6591" i="6"/>
  <c r="M6590" i="6"/>
  <c r="M6589" i="6"/>
  <c r="M6588" i="6"/>
  <c r="M6587" i="6"/>
  <c r="M6586" i="6"/>
  <c r="M6585" i="6"/>
  <c r="M6584" i="6"/>
  <c r="M6583" i="6"/>
  <c r="M6582" i="6"/>
  <c r="M6581" i="6"/>
  <c r="M6580" i="6"/>
  <c r="M6579" i="6"/>
  <c r="M6578" i="6"/>
  <c r="M6577" i="6"/>
  <c r="M6576" i="6"/>
  <c r="M6575" i="6"/>
  <c r="M6574" i="6"/>
  <c r="M6573" i="6"/>
  <c r="M6572" i="6"/>
  <c r="M6571" i="6"/>
  <c r="M6570" i="6"/>
  <c r="M6569" i="6"/>
  <c r="M6568" i="6"/>
  <c r="M6567" i="6"/>
  <c r="M6566" i="6"/>
  <c r="M6565" i="6"/>
  <c r="M6564" i="6"/>
  <c r="M6563" i="6"/>
  <c r="M6562" i="6"/>
  <c r="M6561" i="6"/>
  <c r="M6560" i="6"/>
  <c r="M6559" i="6"/>
  <c r="M6558" i="6"/>
  <c r="M6557" i="6"/>
  <c r="M6556" i="6"/>
  <c r="M6555" i="6"/>
  <c r="M6554" i="6"/>
  <c r="M6553" i="6"/>
  <c r="M6552" i="6"/>
  <c r="M6551" i="6"/>
  <c r="M6550" i="6"/>
  <c r="M6549" i="6"/>
  <c r="M6548" i="6"/>
  <c r="M6547" i="6"/>
  <c r="M6546" i="6"/>
  <c r="M6545" i="6"/>
  <c r="M6544" i="6"/>
  <c r="M6543" i="6"/>
  <c r="M6542" i="6"/>
  <c r="M6541" i="6"/>
  <c r="M6540" i="6"/>
  <c r="M6539" i="6"/>
  <c r="M6538" i="6"/>
  <c r="M6537" i="6"/>
  <c r="M6536" i="6"/>
  <c r="M6535" i="6"/>
  <c r="M6534" i="6"/>
  <c r="M6533" i="6"/>
  <c r="M6532" i="6"/>
  <c r="M6531" i="6"/>
  <c r="M6530" i="6"/>
  <c r="M6529" i="6"/>
  <c r="M6528" i="6"/>
  <c r="M6527" i="6"/>
  <c r="M6526" i="6"/>
  <c r="M6525" i="6"/>
  <c r="M6524" i="6"/>
  <c r="M6523" i="6"/>
  <c r="M6522" i="6"/>
  <c r="M6521" i="6"/>
  <c r="M6520" i="6"/>
  <c r="M6519" i="6"/>
  <c r="M6518" i="6"/>
  <c r="M6517" i="6"/>
  <c r="M6516" i="6"/>
  <c r="M6515" i="6"/>
  <c r="M6514" i="6"/>
  <c r="M6513" i="6"/>
  <c r="M6512" i="6"/>
  <c r="M6511" i="6"/>
  <c r="M6510" i="6"/>
  <c r="M6509" i="6"/>
  <c r="M6508" i="6"/>
  <c r="M6507" i="6"/>
  <c r="M6506" i="6"/>
  <c r="M6505" i="6"/>
  <c r="M6504" i="6"/>
  <c r="M6503" i="6"/>
  <c r="M6502" i="6"/>
  <c r="M6501" i="6"/>
  <c r="M6500" i="6"/>
  <c r="M6499" i="6"/>
  <c r="M6498" i="6"/>
  <c r="M6497" i="6"/>
  <c r="M6496" i="6"/>
  <c r="M6495" i="6"/>
  <c r="M6494" i="6"/>
  <c r="M6493" i="6"/>
  <c r="M6492" i="6"/>
  <c r="M6491" i="6"/>
  <c r="M6490" i="6"/>
  <c r="M6489" i="6"/>
  <c r="M6488" i="6"/>
  <c r="M6487" i="6"/>
  <c r="M6486" i="6"/>
  <c r="M6485" i="6"/>
  <c r="M6484" i="6"/>
  <c r="M6483" i="6"/>
  <c r="M6482" i="6"/>
  <c r="M6481" i="6"/>
  <c r="M6480" i="6"/>
  <c r="M6479" i="6"/>
  <c r="M6478" i="6"/>
  <c r="M6477" i="6"/>
  <c r="M6476" i="6"/>
  <c r="M6475" i="6"/>
  <c r="M6474" i="6"/>
  <c r="M6473" i="6"/>
  <c r="M6472" i="6"/>
  <c r="M6471" i="6"/>
  <c r="M6470" i="6"/>
  <c r="M6469" i="6"/>
  <c r="M6468" i="6"/>
  <c r="M6467" i="6"/>
  <c r="M6466" i="6"/>
  <c r="M6465" i="6"/>
  <c r="M6464" i="6"/>
  <c r="M6463" i="6"/>
  <c r="M6462" i="6"/>
  <c r="M6461" i="6"/>
  <c r="M6460" i="6"/>
  <c r="M6459" i="6"/>
  <c r="M6458" i="6"/>
  <c r="M6457" i="6"/>
  <c r="M6456" i="6"/>
  <c r="M6455" i="6"/>
  <c r="M6454" i="6"/>
  <c r="M6453" i="6"/>
  <c r="M6452" i="6"/>
  <c r="M6451" i="6"/>
  <c r="M6450" i="6"/>
  <c r="M6449" i="6"/>
  <c r="M6448" i="6"/>
  <c r="M6447" i="6"/>
  <c r="M6446" i="6"/>
  <c r="M6445" i="6"/>
  <c r="M6444" i="6"/>
  <c r="M6443" i="6"/>
  <c r="M6442" i="6"/>
  <c r="M6441" i="6"/>
  <c r="M6440" i="6"/>
  <c r="M6439" i="6"/>
  <c r="M6438" i="6"/>
  <c r="M6437" i="6"/>
  <c r="M6436" i="6"/>
  <c r="M6435" i="6"/>
  <c r="M6434" i="6"/>
  <c r="M6433" i="6"/>
  <c r="M6432" i="6"/>
  <c r="M6431" i="6"/>
  <c r="M6430" i="6"/>
  <c r="M6429" i="6"/>
  <c r="M6428" i="6"/>
  <c r="M6427" i="6"/>
  <c r="M6426" i="6"/>
  <c r="M6425" i="6"/>
  <c r="M6424" i="6"/>
  <c r="M6423" i="6"/>
  <c r="M6422" i="6"/>
  <c r="M6421" i="6"/>
  <c r="M6420" i="6"/>
  <c r="M6419" i="6"/>
  <c r="M6418" i="6"/>
  <c r="M6417" i="6"/>
  <c r="M6416" i="6"/>
  <c r="M6415" i="6"/>
  <c r="M6414" i="6"/>
  <c r="M6413" i="6"/>
  <c r="M6412" i="6"/>
  <c r="M6411" i="6"/>
  <c r="M6410" i="6"/>
  <c r="M6409" i="6"/>
  <c r="M6408" i="6"/>
  <c r="M6407" i="6"/>
  <c r="M6406" i="6"/>
  <c r="M6405" i="6"/>
  <c r="M6404" i="6"/>
  <c r="M6403" i="6"/>
  <c r="M6402" i="6"/>
  <c r="M6401" i="6"/>
  <c r="M6400" i="6"/>
  <c r="M6399" i="6"/>
  <c r="M6398" i="6"/>
  <c r="M6397" i="6"/>
  <c r="M6396" i="6"/>
  <c r="M6395" i="6"/>
  <c r="M6394" i="6"/>
  <c r="M6393" i="6"/>
  <c r="M6392" i="6"/>
  <c r="M6391" i="6"/>
  <c r="M6390" i="6"/>
  <c r="M6389" i="6"/>
  <c r="M6388" i="6"/>
  <c r="M6387" i="6"/>
  <c r="M6386" i="6"/>
  <c r="M6385" i="6"/>
  <c r="M6384" i="6"/>
  <c r="M6383" i="6"/>
  <c r="M6382" i="6"/>
  <c r="M6381" i="6"/>
  <c r="M6380" i="6"/>
  <c r="M6379" i="6"/>
  <c r="M6378" i="6"/>
  <c r="M6377" i="6"/>
  <c r="M6376" i="6"/>
  <c r="M6375" i="6"/>
  <c r="M6374" i="6"/>
  <c r="M6373" i="6"/>
  <c r="M6372" i="6"/>
  <c r="M6371" i="6"/>
  <c r="M6370" i="6"/>
  <c r="M6369" i="6"/>
  <c r="M6368" i="6"/>
  <c r="M6367" i="6"/>
  <c r="M6366" i="6"/>
  <c r="M6365" i="6"/>
  <c r="M6364" i="6"/>
  <c r="M6363" i="6"/>
  <c r="M6362" i="6"/>
  <c r="M6361" i="6"/>
  <c r="M6360" i="6"/>
  <c r="M6359" i="6"/>
  <c r="M6358" i="6"/>
  <c r="M6357" i="6"/>
  <c r="M6356" i="6"/>
  <c r="M6355" i="6"/>
  <c r="M6354" i="6"/>
  <c r="M6353" i="6"/>
  <c r="M6352" i="6"/>
  <c r="M6351" i="6"/>
  <c r="M6350" i="6"/>
  <c r="M6349" i="6"/>
  <c r="M6348" i="6"/>
  <c r="M6347" i="6"/>
  <c r="M6346" i="6"/>
  <c r="M6345" i="6"/>
  <c r="M6344" i="6"/>
  <c r="M6343" i="6"/>
  <c r="M6342" i="6"/>
  <c r="M6341" i="6"/>
  <c r="M6340" i="6"/>
  <c r="M6339" i="6"/>
  <c r="M6338" i="6"/>
  <c r="M6337" i="6"/>
  <c r="M6336" i="6"/>
  <c r="M6335" i="6"/>
  <c r="M6334" i="6"/>
  <c r="M6333" i="6"/>
  <c r="M6332" i="6"/>
  <c r="M6331" i="6"/>
  <c r="M6330" i="6"/>
  <c r="M6329" i="6"/>
  <c r="M6328" i="6"/>
  <c r="M6327" i="6"/>
  <c r="M6326" i="6"/>
  <c r="M6325" i="6"/>
  <c r="M6324" i="6"/>
  <c r="M6323" i="6"/>
  <c r="M6322" i="6"/>
  <c r="M6321" i="6"/>
  <c r="M6320" i="6"/>
  <c r="M6319" i="6"/>
  <c r="M6318" i="6"/>
  <c r="M6317" i="6"/>
  <c r="M6316" i="6"/>
  <c r="M6315" i="6"/>
  <c r="M6314" i="6"/>
  <c r="M6313" i="6"/>
  <c r="M6312" i="6"/>
  <c r="M6311" i="6"/>
  <c r="M6310" i="6"/>
  <c r="M6309" i="6"/>
  <c r="M6308" i="6"/>
  <c r="M6307" i="6"/>
  <c r="M6306" i="6"/>
  <c r="M6305" i="6"/>
  <c r="M6304" i="6"/>
  <c r="M6303" i="6"/>
  <c r="M6302" i="6"/>
  <c r="M6301" i="6"/>
  <c r="M6300" i="6"/>
  <c r="M6299" i="6"/>
  <c r="M6298" i="6"/>
  <c r="M6297" i="6"/>
  <c r="M6296" i="6"/>
  <c r="M6295" i="6"/>
  <c r="M6294" i="6"/>
  <c r="M6293" i="6"/>
  <c r="M6292" i="6"/>
  <c r="M6291" i="6"/>
  <c r="M6290" i="6"/>
  <c r="M6289" i="6"/>
  <c r="M6288" i="6"/>
  <c r="M6287" i="6"/>
  <c r="M6286" i="6"/>
  <c r="M6285" i="6"/>
  <c r="M6284" i="6"/>
  <c r="M6283" i="6"/>
  <c r="M6282" i="6"/>
  <c r="M6281" i="6"/>
  <c r="M6280" i="6"/>
  <c r="M6279" i="6"/>
  <c r="M6278" i="6"/>
  <c r="M6277" i="6"/>
  <c r="M6276" i="6"/>
  <c r="M6275" i="6"/>
  <c r="M6274" i="6"/>
  <c r="M6273" i="6"/>
  <c r="M6272" i="6"/>
  <c r="M6271" i="6"/>
  <c r="M6270" i="6"/>
  <c r="M6269" i="6"/>
  <c r="M6268" i="6"/>
  <c r="M6267" i="6"/>
  <c r="M6266" i="6"/>
  <c r="M6265" i="6"/>
  <c r="M6264" i="6"/>
  <c r="M6263" i="6"/>
  <c r="M6262" i="6"/>
  <c r="M6261" i="6"/>
  <c r="M6260" i="6"/>
  <c r="M6259" i="6"/>
  <c r="M6258" i="6"/>
  <c r="M6257" i="6"/>
  <c r="M6256" i="6"/>
  <c r="M6255" i="6"/>
  <c r="M6254" i="6"/>
  <c r="M6253" i="6"/>
  <c r="M6252" i="6"/>
  <c r="M6251" i="6"/>
  <c r="M6250" i="6"/>
  <c r="M6249" i="6"/>
  <c r="M6248" i="6"/>
  <c r="M6247" i="6"/>
  <c r="M6246" i="6"/>
  <c r="M6245" i="6"/>
  <c r="M6244" i="6"/>
  <c r="M6243" i="6"/>
  <c r="M6242" i="6"/>
  <c r="M6241" i="6"/>
  <c r="M6240" i="6"/>
  <c r="M6239" i="6"/>
  <c r="M6238" i="6"/>
  <c r="M6237" i="6"/>
  <c r="M6236" i="6"/>
  <c r="M6235" i="6"/>
  <c r="M6234" i="6"/>
  <c r="M6233" i="6"/>
  <c r="M6232" i="6"/>
  <c r="M6231" i="6"/>
  <c r="M6230" i="6"/>
  <c r="M6229" i="6"/>
  <c r="M6228" i="6"/>
  <c r="M6227" i="6"/>
  <c r="M6226" i="6"/>
  <c r="M6225" i="6"/>
  <c r="M6224" i="6"/>
  <c r="M6223" i="6"/>
  <c r="M6222" i="6"/>
  <c r="M6221" i="6"/>
  <c r="M6220" i="6"/>
  <c r="M6219" i="6"/>
  <c r="M6218" i="6"/>
  <c r="M6217" i="6"/>
  <c r="M6216" i="6"/>
  <c r="M6215" i="6"/>
  <c r="M6214" i="6"/>
  <c r="M6213" i="6"/>
  <c r="M6212" i="6"/>
  <c r="M6211" i="6"/>
  <c r="M6210" i="6"/>
  <c r="M6209" i="6"/>
  <c r="M6208" i="6"/>
  <c r="M6207" i="6"/>
  <c r="M6206" i="6"/>
  <c r="M6205" i="6"/>
  <c r="M6204" i="6"/>
  <c r="M6203" i="6"/>
  <c r="M6202" i="6"/>
  <c r="M6201" i="6"/>
  <c r="M6200" i="6"/>
  <c r="M6199" i="6"/>
  <c r="M6198" i="6"/>
  <c r="M6197" i="6"/>
  <c r="M6196" i="6"/>
  <c r="M6195" i="6"/>
  <c r="M6194" i="6"/>
  <c r="M6193" i="6"/>
  <c r="M6192" i="6"/>
  <c r="M6191" i="6"/>
  <c r="M6190" i="6"/>
  <c r="M6189" i="6"/>
  <c r="M6188" i="6"/>
  <c r="M6187" i="6"/>
  <c r="M6186" i="6"/>
  <c r="M6185" i="6"/>
  <c r="M6184" i="6"/>
  <c r="M6183" i="6"/>
  <c r="M6182" i="6"/>
  <c r="M6181" i="6"/>
  <c r="M6180" i="6"/>
  <c r="M6179" i="6"/>
  <c r="M6178" i="6"/>
  <c r="M6177" i="6"/>
  <c r="M6176" i="6"/>
  <c r="M6175" i="6"/>
  <c r="M6174" i="6"/>
  <c r="M6173" i="6"/>
  <c r="M6172" i="6"/>
  <c r="M6171" i="6"/>
  <c r="M6170" i="6"/>
  <c r="M6169" i="6"/>
  <c r="M6168" i="6"/>
  <c r="M6167" i="6"/>
  <c r="M6166" i="6"/>
  <c r="M6165" i="6"/>
  <c r="M6164" i="6"/>
  <c r="M6163" i="6"/>
  <c r="M6162" i="6"/>
  <c r="M6161" i="6"/>
  <c r="M6160" i="6"/>
  <c r="M6159" i="6"/>
  <c r="M6158" i="6"/>
  <c r="M6157" i="6"/>
  <c r="M6156" i="6"/>
  <c r="M6155" i="6"/>
  <c r="M6154" i="6"/>
  <c r="M6153" i="6"/>
  <c r="M6152" i="6"/>
  <c r="M6151" i="6"/>
  <c r="M6150" i="6"/>
  <c r="M6149" i="6"/>
  <c r="M6148" i="6"/>
  <c r="M6147" i="6"/>
  <c r="M6146" i="6"/>
  <c r="M6145" i="6"/>
  <c r="M6144" i="6"/>
  <c r="M6143" i="6"/>
  <c r="M6142" i="6"/>
  <c r="M6141" i="6"/>
  <c r="M6140" i="6"/>
  <c r="M6139" i="6"/>
  <c r="M6138" i="6"/>
  <c r="M6137" i="6"/>
  <c r="M6136" i="6"/>
  <c r="M6135" i="6"/>
  <c r="M6134" i="6"/>
  <c r="M6133" i="6"/>
  <c r="M6132" i="6"/>
  <c r="M6131" i="6"/>
  <c r="M6130" i="6"/>
  <c r="M6129" i="6"/>
  <c r="M6128" i="6"/>
  <c r="M6127" i="6"/>
  <c r="M6126" i="6"/>
  <c r="M6125" i="6"/>
  <c r="M6124" i="6"/>
  <c r="M6123" i="6"/>
  <c r="M6122" i="6"/>
  <c r="M6121" i="6"/>
  <c r="M6120" i="6"/>
  <c r="M6119" i="6"/>
  <c r="M6118" i="6"/>
  <c r="M6117" i="6"/>
  <c r="M6116" i="6"/>
  <c r="M6115" i="6"/>
  <c r="M6114" i="6"/>
  <c r="M6113" i="6"/>
  <c r="M6112" i="6"/>
  <c r="M6111" i="6"/>
  <c r="M6110" i="6"/>
  <c r="M6109" i="6"/>
  <c r="M6108" i="6"/>
  <c r="M6107" i="6"/>
  <c r="M6106" i="6"/>
  <c r="M6105" i="6"/>
  <c r="M6104" i="6"/>
  <c r="M6103" i="6"/>
  <c r="M6102" i="6"/>
  <c r="M6101" i="6"/>
  <c r="M6100" i="6"/>
  <c r="M6099" i="6"/>
  <c r="M6098" i="6"/>
  <c r="M6097" i="6"/>
  <c r="M6096" i="6"/>
  <c r="M6095" i="6"/>
  <c r="M6094" i="6"/>
  <c r="M6093" i="6"/>
  <c r="M6092" i="6"/>
  <c r="M6091" i="6"/>
  <c r="M6090" i="6"/>
  <c r="M6089" i="6"/>
  <c r="M6088" i="6"/>
  <c r="M6087" i="6"/>
  <c r="M6086" i="6"/>
  <c r="M6085" i="6"/>
  <c r="M6084" i="6"/>
  <c r="M6083" i="6"/>
  <c r="M6082" i="6"/>
  <c r="M6081" i="6"/>
  <c r="M6080" i="6"/>
  <c r="M6079" i="6"/>
  <c r="M6078" i="6"/>
  <c r="M6077" i="6"/>
  <c r="M6076" i="6"/>
  <c r="M6075" i="6"/>
  <c r="M6074" i="6"/>
  <c r="M6073" i="6"/>
  <c r="M6072" i="6"/>
  <c r="M6071" i="6"/>
  <c r="M6070" i="6"/>
  <c r="M6069" i="6"/>
  <c r="M6068" i="6"/>
  <c r="M6067" i="6"/>
  <c r="M6066" i="6"/>
  <c r="M6065" i="6"/>
  <c r="M6064" i="6"/>
  <c r="M6063" i="6"/>
  <c r="M6062" i="6"/>
  <c r="M6061" i="6"/>
  <c r="M6060" i="6"/>
  <c r="M6059" i="6"/>
  <c r="M6058" i="6"/>
  <c r="M6057" i="6"/>
  <c r="M6056" i="6"/>
  <c r="M6055" i="6"/>
  <c r="M6054" i="6"/>
  <c r="M6053" i="6"/>
  <c r="M6052" i="6"/>
  <c r="M6051" i="6"/>
  <c r="M6050" i="6"/>
  <c r="M6049" i="6"/>
  <c r="M6048" i="6"/>
  <c r="M6047" i="6"/>
  <c r="M6046" i="6"/>
  <c r="M6045" i="6"/>
  <c r="M6044" i="6"/>
  <c r="M6043" i="6"/>
  <c r="M6042" i="6"/>
  <c r="M6041" i="6"/>
  <c r="M6040" i="6"/>
  <c r="M6039" i="6"/>
  <c r="M6038" i="6"/>
  <c r="M6037" i="6"/>
  <c r="M6036" i="6"/>
  <c r="M6035" i="6"/>
  <c r="M6034" i="6"/>
  <c r="M6033" i="6"/>
  <c r="M6032" i="6"/>
  <c r="M6031" i="6"/>
  <c r="M6030" i="6"/>
  <c r="M6029" i="6"/>
  <c r="M6028" i="6"/>
  <c r="M6027" i="6"/>
  <c r="M6026" i="6"/>
  <c r="M6025" i="6"/>
  <c r="M6024" i="6"/>
  <c r="M6023" i="6"/>
  <c r="M6022" i="6"/>
  <c r="M6021" i="6"/>
  <c r="M6020" i="6"/>
  <c r="M6019" i="6"/>
  <c r="M6018" i="6"/>
  <c r="M6017" i="6"/>
  <c r="M6016" i="6"/>
  <c r="M6015" i="6"/>
  <c r="M6014" i="6"/>
  <c r="M6013" i="6"/>
  <c r="M6012" i="6"/>
  <c r="M6011" i="6"/>
  <c r="M6010" i="6"/>
  <c r="M6009" i="6"/>
  <c r="M6008" i="6"/>
  <c r="M6007" i="6"/>
  <c r="M6006" i="6"/>
  <c r="M6005" i="6"/>
  <c r="M6004" i="6"/>
  <c r="M6003" i="6"/>
  <c r="M6002" i="6"/>
  <c r="M6001" i="6"/>
  <c r="M6000" i="6"/>
  <c r="M5999" i="6"/>
  <c r="M5998" i="6"/>
  <c r="M5997" i="6"/>
  <c r="M5996" i="6"/>
  <c r="M5995" i="6"/>
  <c r="M5994" i="6"/>
  <c r="M5993" i="6"/>
  <c r="M5992" i="6"/>
  <c r="M5991" i="6"/>
  <c r="M5990" i="6"/>
  <c r="M5989" i="6"/>
  <c r="M5988" i="6"/>
  <c r="M5987" i="6"/>
  <c r="M5986" i="6"/>
  <c r="M5985" i="6"/>
  <c r="M5984" i="6"/>
  <c r="M5983" i="6"/>
  <c r="M5982" i="6"/>
  <c r="M5981" i="6"/>
  <c r="M5980" i="6"/>
  <c r="M5979" i="6"/>
  <c r="M5978" i="6"/>
  <c r="M5977" i="6"/>
  <c r="M5976" i="6"/>
  <c r="M5975" i="6"/>
  <c r="M5974" i="6"/>
  <c r="M5973" i="6"/>
  <c r="M5972" i="6"/>
  <c r="M5971" i="6"/>
  <c r="M5970" i="6"/>
  <c r="M5969" i="6"/>
  <c r="M5968" i="6"/>
  <c r="M5967" i="6"/>
  <c r="M5966" i="6"/>
  <c r="M5965" i="6"/>
  <c r="M5964" i="6"/>
  <c r="M5963" i="6"/>
  <c r="M5962" i="6"/>
  <c r="M5961" i="6"/>
  <c r="M5960" i="6"/>
  <c r="M5959" i="6"/>
  <c r="M5958" i="6"/>
  <c r="M5957" i="6"/>
  <c r="M5956" i="6"/>
  <c r="M5955" i="6"/>
  <c r="M5954" i="6"/>
  <c r="M5953" i="6"/>
  <c r="M5952" i="6"/>
  <c r="M5951" i="6"/>
  <c r="M5950" i="6"/>
  <c r="M5949" i="6"/>
  <c r="M5948" i="6"/>
  <c r="M5947" i="6"/>
  <c r="M5946" i="6"/>
  <c r="M5945" i="6"/>
  <c r="M5944" i="6"/>
  <c r="M5943" i="6"/>
  <c r="M5942" i="6"/>
  <c r="M5941" i="6"/>
  <c r="M5940" i="6"/>
  <c r="M5939" i="6"/>
  <c r="M5938" i="6"/>
  <c r="M5937" i="6"/>
  <c r="M5936" i="6"/>
  <c r="M5935" i="6"/>
  <c r="M5934" i="6"/>
  <c r="M5933" i="6"/>
  <c r="M5932" i="6"/>
  <c r="M5931" i="6"/>
  <c r="M5930" i="6"/>
  <c r="M5929" i="6"/>
  <c r="M5928" i="6"/>
  <c r="M5927" i="6"/>
  <c r="M5926" i="6"/>
  <c r="M5925" i="6"/>
  <c r="M5924" i="6"/>
  <c r="M5923" i="6"/>
  <c r="M5922" i="6"/>
  <c r="M5921" i="6"/>
  <c r="M5920" i="6"/>
  <c r="M5919" i="6"/>
  <c r="M5918" i="6"/>
  <c r="M5917" i="6"/>
  <c r="M5916" i="6"/>
  <c r="M5915" i="6"/>
  <c r="M5914" i="6"/>
  <c r="M5913" i="6"/>
  <c r="M5912" i="6"/>
  <c r="M5911" i="6"/>
  <c r="M5910" i="6"/>
  <c r="M5909" i="6"/>
  <c r="M5908" i="6"/>
  <c r="M5907" i="6"/>
  <c r="M5906" i="6"/>
  <c r="M5905" i="6"/>
  <c r="M5904" i="6"/>
  <c r="M5903" i="6"/>
  <c r="M5902" i="6"/>
  <c r="M5901" i="6"/>
  <c r="M5900" i="6"/>
  <c r="M5899" i="6"/>
  <c r="M5898" i="6"/>
  <c r="M5897" i="6"/>
  <c r="M5896" i="6"/>
  <c r="M5895" i="6"/>
  <c r="M5894" i="6"/>
  <c r="M5893" i="6"/>
  <c r="M5892" i="6"/>
  <c r="M5891" i="6"/>
  <c r="M5890" i="6"/>
  <c r="M5889" i="6"/>
  <c r="M5888" i="6"/>
  <c r="M5887" i="6"/>
  <c r="M5886" i="6"/>
  <c r="M5885" i="6"/>
  <c r="M5884" i="6"/>
  <c r="M5883" i="6"/>
  <c r="M5882" i="6"/>
  <c r="M5881" i="6"/>
  <c r="M5880" i="6"/>
  <c r="M5879" i="6"/>
  <c r="M5878" i="6"/>
  <c r="M5877" i="6"/>
  <c r="M5876" i="6"/>
  <c r="M5875" i="6"/>
  <c r="M5874" i="6"/>
  <c r="M5873" i="6"/>
  <c r="M5872" i="6"/>
  <c r="M5871" i="6"/>
  <c r="M5870" i="6"/>
  <c r="M5869" i="6"/>
  <c r="M5868" i="6"/>
  <c r="M5867" i="6"/>
  <c r="M5866" i="6"/>
  <c r="M5865" i="6"/>
  <c r="M5864" i="6"/>
  <c r="M5863" i="6"/>
  <c r="M5862" i="6"/>
  <c r="M5861" i="6"/>
  <c r="M5860" i="6"/>
  <c r="M5859" i="6"/>
  <c r="M5858" i="6"/>
  <c r="M5857" i="6"/>
  <c r="M5856" i="6"/>
  <c r="M5855" i="6"/>
  <c r="M5854" i="6"/>
  <c r="M5853" i="6"/>
  <c r="M5852" i="6"/>
  <c r="M5851" i="6"/>
  <c r="M5850" i="6"/>
  <c r="M5849" i="6"/>
  <c r="M5848" i="6"/>
  <c r="M5847" i="6"/>
  <c r="M5846" i="6"/>
  <c r="M5845" i="6"/>
  <c r="M5844" i="6"/>
  <c r="M5843" i="6"/>
  <c r="M5842" i="6"/>
  <c r="M5841" i="6"/>
  <c r="M5840" i="6"/>
  <c r="M5839" i="6"/>
  <c r="M5838" i="6"/>
  <c r="M5837" i="6"/>
  <c r="M5836" i="6"/>
  <c r="M5835" i="6"/>
  <c r="M5834" i="6"/>
  <c r="M5833" i="6"/>
  <c r="M5832" i="6"/>
  <c r="M5831" i="6"/>
  <c r="M5830" i="6"/>
  <c r="M5829" i="6"/>
  <c r="M5828" i="6"/>
  <c r="M5827" i="6"/>
  <c r="M5826" i="6"/>
  <c r="M5825" i="6"/>
  <c r="M5824" i="6"/>
  <c r="M5823" i="6"/>
  <c r="M5822" i="6"/>
  <c r="M5821" i="6"/>
  <c r="M5820" i="6"/>
  <c r="M5819" i="6"/>
  <c r="M5818" i="6"/>
  <c r="M5817" i="6"/>
  <c r="M5816" i="6"/>
  <c r="M5815" i="6"/>
  <c r="M5814" i="6"/>
  <c r="M5813" i="6"/>
  <c r="M5812" i="6"/>
  <c r="M5811" i="6"/>
  <c r="M5810" i="6"/>
  <c r="M5809" i="6"/>
  <c r="M5808" i="6"/>
  <c r="M5807" i="6"/>
  <c r="M5806" i="6"/>
  <c r="M5805" i="6"/>
  <c r="M5804" i="6"/>
  <c r="M5803" i="6"/>
  <c r="M5802" i="6"/>
  <c r="M5801" i="6"/>
  <c r="M5800" i="6"/>
  <c r="M5799" i="6"/>
  <c r="M5798" i="6"/>
  <c r="M5797" i="6"/>
  <c r="M5796" i="6"/>
  <c r="M5795" i="6"/>
  <c r="M5794" i="6"/>
  <c r="M5793" i="6"/>
  <c r="M5792" i="6"/>
  <c r="M5791" i="6"/>
  <c r="M5790" i="6"/>
  <c r="M5789" i="6"/>
  <c r="M5788" i="6"/>
  <c r="M5787" i="6"/>
  <c r="M5786" i="6"/>
  <c r="M5785" i="6"/>
  <c r="M5784" i="6"/>
  <c r="M5783" i="6"/>
  <c r="M5782" i="6"/>
  <c r="M5781" i="6"/>
  <c r="M5780" i="6"/>
  <c r="M5779" i="6"/>
  <c r="M5778" i="6"/>
  <c r="M5777" i="6"/>
  <c r="M5776" i="6"/>
  <c r="M5775" i="6"/>
  <c r="M5774" i="6"/>
  <c r="M5773" i="6"/>
  <c r="M5772" i="6"/>
  <c r="M5771" i="6"/>
  <c r="M5770" i="6"/>
  <c r="M5769" i="6"/>
  <c r="M5768" i="6"/>
  <c r="M5767" i="6"/>
  <c r="M5766" i="6"/>
  <c r="M5765" i="6"/>
  <c r="M5764" i="6"/>
  <c r="M5763" i="6"/>
  <c r="M5762" i="6"/>
  <c r="M5761" i="6"/>
  <c r="M5760" i="6"/>
  <c r="M5759" i="6"/>
  <c r="M5758" i="6"/>
  <c r="M5757" i="6"/>
  <c r="M5756" i="6"/>
  <c r="M5755" i="6"/>
  <c r="M5754" i="6"/>
  <c r="M5753" i="6"/>
  <c r="M5752" i="6"/>
  <c r="M5751" i="6"/>
  <c r="M5750" i="6"/>
  <c r="M5749" i="6"/>
  <c r="M5748" i="6"/>
  <c r="M5747" i="6"/>
  <c r="M5746" i="6"/>
  <c r="M5745" i="6"/>
  <c r="M5744" i="6"/>
  <c r="M5743" i="6"/>
  <c r="M5742" i="6"/>
  <c r="M5741" i="6"/>
  <c r="M5740" i="6"/>
  <c r="M5739" i="6"/>
  <c r="M5738" i="6"/>
  <c r="M5737" i="6"/>
  <c r="M5736" i="6"/>
  <c r="M5735" i="6"/>
  <c r="M5734" i="6"/>
  <c r="M5733" i="6"/>
  <c r="M5732" i="6"/>
  <c r="M5731" i="6"/>
  <c r="M5730" i="6"/>
  <c r="M5729" i="6"/>
  <c r="M5728" i="6"/>
  <c r="M5727" i="6"/>
  <c r="M5726" i="6"/>
  <c r="M5725" i="6"/>
  <c r="M5724" i="6"/>
  <c r="M5723" i="6"/>
  <c r="M5722" i="6"/>
  <c r="M5721" i="6"/>
  <c r="M5720" i="6"/>
  <c r="M5719" i="6"/>
  <c r="M5718" i="6"/>
  <c r="M5717" i="6"/>
  <c r="M5716" i="6"/>
  <c r="M5715" i="6"/>
  <c r="M5714" i="6"/>
  <c r="M5713" i="6"/>
  <c r="M5712" i="6"/>
  <c r="M5711" i="6"/>
  <c r="M5710" i="6"/>
  <c r="M5709" i="6"/>
  <c r="M5708" i="6"/>
  <c r="M5707" i="6"/>
  <c r="M5706" i="6"/>
  <c r="M5705" i="6"/>
  <c r="M5704" i="6"/>
  <c r="M5703" i="6"/>
  <c r="M5702" i="6"/>
  <c r="M5701" i="6"/>
  <c r="M5700" i="6"/>
  <c r="M5699" i="6"/>
  <c r="M5698" i="6"/>
  <c r="M5697" i="6"/>
  <c r="M5696" i="6"/>
  <c r="M5695" i="6"/>
  <c r="M5694" i="6"/>
  <c r="M5693" i="6"/>
  <c r="M5692" i="6"/>
  <c r="M5691" i="6"/>
  <c r="M5690" i="6"/>
  <c r="M5689" i="6"/>
  <c r="M5688" i="6"/>
  <c r="M5687" i="6"/>
  <c r="M5686" i="6"/>
  <c r="M5685" i="6"/>
  <c r="M5684" i="6"/>
  <c r="M5683" i="6"/>
  <c r="M5682" i="6"/>
  <c r="M5681" i="6"/>
  <c r="M5680" i="6"/>
  <c r="M5679" i="6"/>
  <c r="M5678" i="6"/>
  <c r="M5677" i="6"/>
  <c r="M5676" i="6"/>
  <c r="M5675" i="6"/>
  <c r="M5674" i="6"/>
  <c r="M5673" i="6"/>
  <c r="M5672" i="6"/>
  <c r="M5671" i="6"/>
  <c r="M5670" i="6"/>
  <c r="M5669" i="6"/>
  <c r="M5668" i="6"/>
  <c r="M5667" i="6"/>
  <c r="M5666" i="6"/>
  <c r="M5665" i="6"/>
  <c r="M5664" i="6"/>
  <c r="M5663" i="6"/>
  <c r="M5662" i="6"/>
  <c r="M5661" i="6"/>
  <c r="M5660" i="6"/>
  <c r="M5659" i="6"/>
  <c r="M5658" i="6"/>
  <c r="M5657" i="6"/>
  <c r="M5656" i="6"/>
  <c r="M5655" i="6"/>
  <c r="M5654" i="6"/>
  <c r="M5653" i="6"/>
  <c r="M5652" i="6"/>
  <c r="M5651" i="6"/>
  <c r="M5650" i="6"/>
  <c r="M5649" i="6"/>
  <c r="M5648" i="6"/>
  <c r="M5647" i="6"/>
  <c r="M5646" i="6"/>
  <c r="M5645" i="6"/>
  <c r="M5644" i="6"/>
  <c r="M5643" i="6"/>
  <c r="M5642" i="6"/>
  <c r="M5641" i="6"/>
  <c r="M5640" i="6"/>
  <c r="M5639" i="6"/>
  <c r="M5638" i="6"/>
  <c r="M5637" i="6"/>
  <c r="M5636" i="6"/>
  <c r="M5635" i="6"/>
  <c r="M5634" i="6"/>
  <c r="M5633" i="6"/>
  <c r="M5632" i="6"/>
  <c r="M5631" i="6"/>
  <c r="M5630" i="6"/>
  <c r="M5629" i="6"/>
  <c r="M5628" i="6"/>
  <c r="M5627" i="6"/>
  <c r="M5626" i="6"/>
  <c r="M5625" i="6"/>
  <c r="M5624" i="6"/>
  <c r="M5623" i="6"/>
  <c r="M5622" i="6"/>
  <c r="M5621" i="6"/>
  <c r="M5620" i="6"/>
  <c r="M5619" i="6"/>
  <c r="M5618" i="6"/>
  <c r="M5617" i="6"/>
  <c r="M5616" i="6"/>
  <c r="M5615" i="6"/>
  <c r="M5614" i="6"/>
  <c r="M5613" i="6"/>
  <c r="M5612" i="6"/>
  <c r="M5611" i="6"/>
  <c r="M5610" i="6"/>
  <c r="M5609" i="6"/>
  <c r="M5608" i="6"/>
  <c r="M5607" i="6"/>
  <c r="M5606" i="6"/>
  <c r="M5605" i="6"/>
  <c r="M5604" i="6"/>
  <c r="M5603" i="6"/>
  <c r="M5602" i="6"/>
  <c r="M5601" i="6"/>
  <c r="M5600" i="6"/>
  <c r="M5599" i="6"/>
  <c r="M5598" i="6"/>
  <c r="M5597" i="6"/>
  <c r="M5596" i="6"/>
  <c r="M5595" i="6"/>
  <c r="M5594" i="6"/>
  <c r="M5593" i="6"/>
  <c r="M5592" i="6"/>
  <c r="M5591" i="6"/>
  <c r="M5590" i="6"/>
  <c r="M5589" i="6"/>
  <c r="M5588" i="6"/>
  <c r="M5587" i="6"/>
  <c r="M5586" i="6"/>
  <c r="M5585" i="6"/>
  <c r="M5584" i="6"/>
  <c r="M5583" i="6"/>
  <c r="M5582" i="6"/>
  <c r="M5581" i="6"/>
  <c r="M5580" i="6"/>
  <c r="M5579" i="6"/>
  <c r="M5578" i="6"/>
  <c r="M5577" i="6"/>
  <c r="M5576" i="6"/>
  <c r="M5575" i="6"/>
  <c r="M5574" i="6"/>
  <c r="M5573" i="6"/>
  <c r="M5572" i="6"/>
  <c r="M5571" i="6"/>
  <c r="M5570" i="6"/>
  <c r="M5569" i="6"/>
  <c r="M5568" i="6"/>
  <c r="M5567" i="6"/>
  <c r="M5566" i="6"/>
  <c r="M5565" i="6"/>
  <c r="M5564" i="6"/>
  <c r="M5563" i="6"/>
  <c r="M5562" i="6"/>
  <c r="M5561" i="6"/>
  <c r="M5560" i="6"/>
  <c r="M5559" i="6"/>
  <c r="M5558" i="6"/>
  <c r="M5557" i="6"/>
  <c r="M5556" i="6"/>
  <c r="M5555" i="6"/>
  <c r="M5554" i="6"/>
  <c r="M5553" i="6"/>
  <c r="M5552" i="6"/>
  <c r="M5551" i="6"/>
  <c r="M5550" i="6"/>
  <c r="M5549" i="6"/>
  <c r="M5548" i="6"/>
  <c r="M5547" i="6"/>
  <c r="M5546" i="6"/>
  <c r="M5545" i="6"/>
  <c r="M5544" i="6"/>
  <c r="M5543" i="6"/>
  <c r="M5542" i="6"/>
  <c r="M5541" i="6"/>
  <c r="M5540" i="6"/>
  <c r="M5539" i="6"/>
  <c r="M5538" i="6"/>
  <c r="M5537" i="6"/>
  <c r="M5536" i="6"/>
  <c r="M5535" i="6"/>
  <c r="M5534" i="6"/>
  <c r="M5533" i="6"/>
  <c r="M5532" i="6"/>
  <c r="M5531" i="6"/>
  <c r="M5530" i="6"/>
  <c r="M5529" i="6"/>
  <c r="M5528" i="6"/>
  <c r="M5527" i="6"/>
  <c r="M5526" i="6"/>
  <c r="M5525" i="6"/>
  <c r="M5524" i="6"/>
  <c r="M5523" i="6"/>
  <c r="M5522" i="6"/>
  <c r="M5521" i="6"/>
  <c r="M5520" i="6"/>
  <c r="M5519" i="6"/>
  <c r="M5518" i="6"/>
  <c r="M5517" i="6"/>
  <c r="M5516" i="6"/>
  <c r="M5515" i="6"/>
  <c r="M5514" i="6"/>
  <c r="M5513" i="6"/>
  <c r="M5512" i="6"/>
  <c r="M5511" i="6"/>
  <c r="M5510" i="6"/>
  <c r="M5509" i="6"/>
  <c r="M5508" i="6"/>
  <c r="M5507" i="6"/>
  <c r="M5506" i="6"/>
  <c r="M5505" i="6"/>
  <c r="M5504" i="6"/>
  <c r="M5503" i="6"/>
  <c r="M5502" i="6"/>
  <c r="M5501" i="6"/>
  <c r="M5500" i="6"/>
  <c r="M5499" i="6"/>
  <c r="M5498" i="6"/>
  <c r="M5497" i="6"/>
  <c r="M5496" i="6"/>
  <c r="M5495" i="6"/>
  <c r="M5494" i="6"/>
  <c r="M5493" i="6"/>
  <c r="M5492" i="6"/>
  <c r="M5491" i="6"/>
  <c r="M5490" i="6"/>
  <c r="M5489" i="6"/>
  <c r="M5488" i="6"/>
  <c r="M5487" i="6"/>
  <c r="M5486" i="6"/>
  <c r="M5485" i="6"/>
  <c r="M5484" i="6"/>
  <c r="M5483" i="6"/>
  <c r="M5482" i="6"/>
  <c r="M5481" i="6"/>
  <c r="M5480" i="6"/>
  <c r="M5479" i="6"/>
  <c r="M5478" i="6"/>
  <c r="M5477" i="6"/>
  <c r="M5476" i="6"/>
  <c r="M5475" i="6"/>
  <c r="M5474" i="6"/>
  <c r="M5473" i="6"/>
  <c r="M5472" i="6"/>
  <c r="M5471" i="6"/>
  <c r="M5470" i="6"/>
  <c r="M5469" i="6"/>
  <c r="M5468" i="6"/>
  <c r="M5467" i="6"/>
  <c r="M5466" i="6"/>
  <c r="M5465" i="6"/>
  <c r="M5464" i="6"/>
  <c r="M5463" i="6"/>
  <c r="M5462" i="6"/>
  <c r="M5461" i="6"/>
  <c r="M5460" i="6"/>
  <c r="M5459" i="6"/>
  <c r="M5458" i="6"/>
  <c r="M5457" i="6"/>
  <c r="M5456" i="6"/>
  <c r="M5455" i="6"/>
  <c r="M5454" i="6"/>
  <c r="M5453" i="6"/>
  <c r="M5452" i="6"/>
  <c r="M5451" i="6"/>
  <c r="M5450" i="6"/>
  <c r="M5449" i="6"/>
  <c r="M5448" i="6"/>
  <c r="M5447" i="6"/>
  <c r="M5446" i="6"/>
  <c r="M5445" i="6"/>
  <c r="M5444" i="6"/>
  <c r="M5443" i="6"/>
  <c r="M5442" i="6"/>
  <c r="M5441" i="6"/>
  <c r="M5440" i="6"/>
  <c r="M5439" i="6"/>
  <c r="M5438" i="6"/>
  <c r="M5437" i="6"/>
  <c r="M5436" i="6"/>
  <c r="M5435" i="6"/>
  <c r="M5434" i="6"/>
  <c r="M5433" i="6"/>
  <c r="M5432" i="6"/>
  <c r="M5431" i="6"/>
  <c r="M5430" i="6"/>
  <c r="M5429" i="6"/>
  <c r="M5428" i="6"/>
  <c r="M5427" i="6"/>
  <c r="M5426" i="6"/>
  <c r="M5425" i="6"/>
  <c r="M5424" i="6"/>
  <c r="M5423" i="6"/>
  <c r="M5422" i="6"/>
  <c r="M5421" i="6"/>
  <c r="M5420" i="6"/>
  <c r="M5419" i="6"/>
  <c r="M5418" i="6"/>
  <c r="M5417" i="6"/>
  <c r="M5416" i="6"/>
  <c r="M5415" i="6"/>
  <c r="M5414" i="6"/>
  <c r="M5413" i="6"/>
  <c r="M5412" i="6"/>
  <c r="M5411" i="6"/>
  <c r="M5410" i="6"/>
  <c r="M5409" i="6"/>
  <c r="M5408" i="6"/>
  <c r="M5407" i="6"/>
  <c r="M5406" i="6"/>
  <c r="M5405" i="6"/>
  <c r="M5404" i="6"/>
  <c r="M5403" i="6"/>
  <c r="M5402" i="6"/>
  <c r="M5401" i="6"/>
  <c r="M5400" i="6"/>
  <c r="M5399" i="6"/>
  <c r="M5398" i="6"/>
  <c r="M5397" i="6"/>
  <c r="M5396" i="6"/>
  <c r="M5395" i="6"/>
  <c r="M5394" i="6"/>
  <c r="M5393" i="6"/>
  <c r="M5392" i="6"/>
  <c r="M5391" i="6"/>
  <c r="M5390" i="6"/>
  <c r="M5389" i="6"/>
  <c r="M5388" i="6"/>
  <c r="M5387" i="6"/>
  <c r="M5386" i="6"/>
  <c r="M5385" i="6"/>
  <c r="M5384" i="6"/>
  <c r="M5383" i="6"/>
  <c r="M5382" i="6"/>
  <c r="M5381" i="6"/>
  <c r="M5380" i="6"/>
  <c r="M5379" i="6"/>
  <c r="M5378" i="6"/>
  <c r="M5377" i="6"/>
  <c r="M5376" i="6"/>
  <c r="M5375" i="6"/>
  <c r="M5374" i="6"/>
  <c r="M5373" i="6"/>
  <c r="M5372" i="6"/>
  <c r="M5371" i="6"/>
  <c r="M5370" i="6"/>
  <c r="M5369" i="6"/>
  <c r="M5368" i="6"/>
  <c r="M5367" i="6"/>
  <c r="M5366" i="6"/>
  <c r="M5365" i="6"/>
  <c r="M5364" i="6"/>
  <c r="M5363" i="6"/>
  <c r="M5362" i="6"/>
  <c r="M5361" i="6"/>
  <c r="M5360" i="6"/>
  <c r="M5359" i="6"/>
  <c r="M5358" i="6"/>
  <c r="M5357" i="6"/>
  <c r="M5356" i="6"/>
  <c r="M5355" i="6"/>
  <c r="M5354" i="6"/>
  <c r="M5353" i="6"/>
  <c r="M5352" i="6"/>
  <c r="M5351" i="6"/>
  <c r="M5350" i="6"/>
  <c r="M5349" i="6"/>
  <c r="M5348" i="6"/>
  <c r="M5347" i="6"/>
  <c r="M5346" i="6"/>
  <c r="M5345" i="6"/>
  <c r="M5344" i="6"/>
  <c r="M5343" i="6"/>
  <c r="M5342" i="6"/>
  <c r="M5341" i="6"/>
  <c r="M5340" i="6"/>
  <c r="M5339" i="6"/>
  <c r="M5338" i="6"/>
  <c r="M5337" i="6"/>
  <c r="M5336" i="6"/>
  <c r="M5335" i="6"/>
  <c r="M5334" i="6"/>
  <c r="M5333" i="6"/>
  <c r="M5332" i="6"/>
  <c r="M5331" i="6"/>
  <c r="M5330" i="6"/>
  <c r="M5329" i="6"/>
  <c r="M5328" i="6"/>
  <c r="M5327" i="6"/>
  <c r="M5326" i="6"/>
  <c r="M5325" i="6"/>
  <c r="M5324" i="6"/>
  <c r="M5323" i="6"/>
  <c r="M5322" i="6"/>
  <c r="M5321" i="6"/>
  <c r="M5320" i="6"/>
  <c r="M5319" i="6"/>
  <c r="M5318" i="6"/>
  <c r="M5317" i="6"/>
  <c r="M5316" i="6"/>
  <c r="M5315" i="6"/>
  <c r="M5314" i="6"/>
  <c r="M5313" i="6"/>
  <c r="M5312" i="6"/>
  <c r="M5311" i="6"/>
  <c r="M5310" i="6"/>
  <c r="M5309" i="6"/>
  <c r="M5308" i="6"/>
  <c r="M5307" i="6"/>
  <c r="M5306" i="6"/>
  <c r="M5305" i="6"/>
  <c r="M5304" i="6"/>
  <c r="M5303" i="6"/>
  <c r="M5302" i="6"/>
  <c r="M5301" i="6"/>
  <c r="M5300" i="6"/>
  <c r="M5299" i="6"/>
  <c r="M5298" i="6"/>
  <c r="M5297" i="6"/>
  <c r="M5296" i="6"/>
  <c r="M5295" i="6"/>
  <c r="M5294" i="6"/>
  <c r="M5293" i="6"/>
  <c r="M5292" i="6"/>
  <c r="M5291" i="6"/>
  <c r="M5290" i="6"/>
  <c r="M5289" i="6"/>
  <c r="M5288" i="6"/>
  <c r="M5287" i="6"/>
  <c r="M5286" i="6"/>
  <c r="M5285" i="6"/>
  <c r="M5284" i="6"/>
  <c r="M5283" i="6"/>
  <c r="M5282" i="6"/>
  <c r="M5281" i="6"/>
  <c r="M5280" i="6"/>
  <c r="M5279" i="6"/>
  <c r="M5278" i="6"/>
  <c r="M5277" i="6"/>
  <c r="M5276" i="6"/>
  <c r="M5275" i="6"/>
  <c r="M5274" i="6"/>
  <c r="M5273" i="6"/>
  <c r="M5272" i="6"/>
  <c r="M5271" i="6"/>
  <c r="M5270" i="6"/>
  <c r="M5269" i="6"/>
  <c r="M5268" i="6"/>
  <c r="M5267" i="6"/>
  <c r="M5266" i="6"/>
  <c r="M5265" i="6"/>
  <c r="M5264" i="6"/>
  <c r="M5263" i="6"/>
  <c r="M5262" i="6"/>
  <c r="M5261" i="6"/>
  <c r="M5260" i="6"/>
  <c r="M5259" i="6"/>
  <c r="M5258" i="6"/>
  <c r="M5257" i="6"/>
  <c r="M5256" i="6"/>
  <c r="M5255" i="6"/>
  <c r="M5254" i="6"/>
  <c r="M5253" i="6"/>
  <c r="M5252" i="6"/>
  <c r="M5251" i="6"/>
  <c r="M5250" i="6"/>
  <c r="M5249" i="6"/>
  <c r="M5248" i="6"/>
  <c r="M5247" i="6"/>
  <c r="M5246" i="6"/>
  <c r="M5245" i="6"/>
  <c r="M5244" i="6"/>
  <c r="M5243" i="6"/>
  <c r="M5242" i="6"/>
  <c r="M5241" i="6"/>
  <c r="M5240" i="6"/>
  <c r="M5239" i="6"/>
  <c r="M5238" i="6"/>
  <c r="M5237" i="6"/>
  <c r="M5236" i="6"/>
  <c r="M5235" i="6"/>
  <c r="M5234" i="6"/>
  <c r="M5233" i="6"/>
  <c r="M5232" i="6"/>
  <c r="M5231" i="6"/>
  <c r="M5230" i="6"/>
  <c r="M5229" i="6"/>
  <c r="M5228" i="6"/>
  <c r="M5227" i="6"/>
  <c r="M5226" i="6"/>
  <c r="M5225" i="6"/>
  <c r="M5224" i="6"/>
  <c r="M5223" i="6"/>
  <c r="M5222" i="6"/>
  <c r="M5221" i="6"/>
  <c r="M5220" i="6"/>
  <c r="M5219" i="6"/>
  <c r="M5218" i="6"/>
  <c r="M5217" i="6"/>
  <c r="M5216" i="6"/>
  <c r="M5215" i="6"/>
  <c r="M5214" i="6"/>
  <c r="M5213" i="6"/>
  <c r="M5212" i="6"/>
  <c r="M5211" i="6"/>
  <c r="M5210" i="6"/>
  <c r="M5209" i="6"/>
  <c r="M5208" i="6"/>
  <c r="M5207" i="6"/>
  <c r="M5206" i="6"/>
  <c r="M5205" i="6"/>
  <c r="M5204" i="6"/>
  <c r="M5203" i="6"/>
  <c r="M5202" i="6"/>
  <c r="M5201" i="6"/>
  <c r="M5200" i="6"/>
  <c r="M5199" i="6"/>
  <c r="M5198" i="6"/>
  <c r="M5197" i="6"/>
  <c r="M5196" i="6"/>
  <c r="M5195" i="6"/>
  <c r="M5194" i="6"/>
  <c r="M5193" i="6"/>
  <c r="M5192" i="6"/>
  <c r="M5191" i="6"/>
  <c r="M5190" i="6"/>
  <c r="M5189" i="6"/>
  <c r="M5188" i="6"/>
  <c r="M5187" i="6"/>
  <c r="M5186" i="6"/>
  <c r="M5185" i="6"/>
  <c r="M5184" i="6"/>
  <c r="M5183" i="6"/>
  <c r="M5182" i="6"/>
  <c r="M5181" i="6"/>
  <c r="M5180" i="6"/>
  <c r="M5179" i="6"/>
  <c r="M5178" i="6"/>
  <c r="M5177" i="6"/>
  <c r="M5176" i="6"/>
  <c r="M5175" i="6"/>
  <c r="M5174" i="6"/>
  <c r="M5173" i="6"/>
  <c r="M5172" i="6"/>
  <c r="M5171" i="6"/>
  <c r="M5170" i="6"/>
  <c r="M5169" i="6"/>
  <c r="M5168" i="6"/>
  <c r="M5167" i="6"/>
  <c r="M5166" i="6"/>
  <c r="M5165" i="6"/>
  <c r="M5164" i="6"/>
  <c r="M5163" i="6"/>
  <c r="M5162" i="6"/>
  <c r="M5161" i="6"/>
  <c r="M5160" i="6"/>
  <c r="M5159" i="6"/>
  <c r="M5158" i="6"/>
  <c r="M5157" i="6"/>
  <c r="M5156" i="6"/>
  <c r="M5155" i="6"/>
  <c r="M5154" i="6"/>
  <c r="M5153" i="6"/>
  <c r="M5152" i="6"/>
  <c r="M5151" i="6"/>
  <c r="M5150" i="6"/>
  <c r="M5149" i="6"/>
  <c r="M5148" i="6"/>
  <c r="M5147" i="6"/>
  <c r="M5146" i="6"/>
  <c r="M5145" i="6"/>
  <c r="M5144" i="6"/>
  <c r="M5143" i="6"/>
  <c r="M5142" i="6"/>
  <c r="M5141" i="6"/>
  <c r="M5140" i="6"/>
  <c r="M5139" i="6"/>
  <c r="M5138" i="6"/>
  <c r="M5137" i="6"/>
  <c r="M5136" i="6"/>
  <c r="M5135" i="6"/>
  <c r="M5134" i="6"/>
  <c r="M5133" i="6"/>
  <c r="M5132" i="6"/>
  <c r="M5131" i="6"/>
  <c r="M5130" i="6"/>
  <c r="M5129" i="6"/>
  <c r="M5128" i="6"/>
  <c r="M5127" i="6"/>
  <c r="M5126" i="6"/>
  <c r="M5125" i="6"/>
  <c r="M5124" i="6"/>
  <c r="M5123" i="6"/>
  <c r="M5122" i="6"/>
  <c r="M5121" i="6"/>
  <c r="M5120" i="6"/>
  <c r="M5119" i="6"/>
  <c r="M5118" i="6"/>
  <c r="M5117" i="6"/>
  <c r="M5116" i="6"/>
  <c r="M5115" i="6"/>
  <c r="M5114" i="6"/>
  <c r="M5113" i="6"/>
  <c r="M5112" i="6"/>
  <c r="M5111" i="6"/>
  <c r="M5110" i="6"/>
  <c r="M5109" i="6"/>
  <c r="M5108" i="6"/>
  <c r="M5107" i="6"/>
  <c r="M5106" i="6"/>
  <c r="M5105" i="6"/>
  <c r="M5104" i="6"/>
  <c r="M5103" i="6"/>
  <c r="M5102" i="6"/>
  <c r="M5101" i="6"/>
  <c r="M5100" i="6"/>
  <c r="M5099" i="6"/>
  <c r="M5098" i="6"/>
  <c r="M5097" i="6"/>
  <c r="M5096" i="6"/>
  <c r="M5095" i="6"/>
  <c r="M5094" i="6"/>
  <c r="M5093" i="6"/>
  <c r="M5092" i="6"/>
  <c r="M5091" i="6"/>
  <c r="M5090" i="6"/>
  <c r="M5089" i="6"/>
  <c r="M5088" i="6"/>
  <c r="M5087" i="6"/>
  <c r="M5086" i="6"/>
  <c r="M5085" i="6"/>
  <c r="M5084" i="6"/>
  <c r="M5083" i="6"/>
  <c r="M5082" i="6"/>
  <c r="M5081" i="6"/>
  <c r="M5080" i="6"/>
  <c r="M5079" i="6"/>
  <c r="M5078" i="6"/>
  <c r="M5077" i="6"/>
  <c r="M5076" i="6"/>
  <c r="M5075" i="6"/>
  <c r="M5074" i="6"/>
  <c r="M5073" i="6"/>
  <c r="M5072" i="6"/>
  <c r="M5071" i="6"/>
  <c r="M5070" i="6"/>
  <c r="M5069" i="6"/>
  <c r="M5068" i="6"/>
  <c r="M5067" i="6"/>
  <c r="M5066" i="6"/>
  <c r="M5065" i="6"/>
  <c r="M5064" i="6"/>
  <c r="M5063" i="6"/>
  <c r="M5062" i="6"/>
  <c r="M5061" i="6"/>
  <c r="M5060" i="6"/>
  <c r="M5059" i="6"/>
  <c r="M5058" i="6"/>
  <c r="M5057" i="6"/>
  <c r="M5056" i="6"/>
  <c r="M5055" i="6"/>
  <c r="M5054" i="6"/>
  <c r="M5053" i="6"/>
  <c r="M5052" i="6"/>
  <c r="M5051" i="6"/>
  <c r="M5050" i="6"/>
  <c r="M5049" i="6"/>
  <c r="M5048" i="6"/>
  <c r="M5047" i="6"/>
  <c r="M5046" i="6"/>
  <c r="M5045" i="6"/>
  <c r="M5044" i="6"/>
  <c r="M5043" i="6"/>
  <c r="M5042" i="6"/>
  <c r="M5041" i="6"/>
  <c r="M5040" i="6"/>
  <c r="M5039" i="6"/>
  <c r="M5038" i="6"/>
  <c r="M5037" i="6"/>
  <c r="M5036" i="6"/>
  <c r="M5035" i="6"/>
  <c r="M5034" i="6"/>
  <c r="M5033" i="6"/>
  <c r="M5032" i="6"/>
  <c r="M5031" i="6"/>
  <c r="M5030" i="6"/>
  <c r="M5029" i="6"/>
  <c r="M5028" i="6"/>
  <c r="M5027" i="6"/>
  <c r="M5026" i="6"/>
  <c r="M5025" i="6"/>
  <c r="M5024" i="6"/>
  <c r="M5023" i="6"/>
  <c r="M5022" i="6"/>
  <c r="M5021" i="6"/>
  <c r="M5020" i="6"/>
  <c r="M5019" i="6"/>
  <c r="M5018" i="6"/>
  <c r="M5017" i="6"/>
  <c r="M5016" i="6"/>
  <c r="M5015" i="6"/>
  <c r="M5014" i="6"/>
  <c r="M5013" i="6"/>
  <c r="M5012" i="6"/>
  <c r="M5011" i="6"/>
  <c r="M5010" i="6"/>
  <c r="M5009" i="6"/>
  <c r="M5008" i="6"/>
  <c r="M5007" i="6"/>
  <c r="M5006" i="6"/>
  <c r="M5005" i="6"/>
  <c r="M5004" i="6"/>
  <c r="M5003" i="6"/>
  <c r="M5002" i="6"/>
  <c r="M5001" i="6"/>
  <c r="M5000" i="6"/>
  <c r="M4999" i="6"/>
  <c r="M4998" i="6"/>
  <c r="M4997" i="6"/>
  <c r="M4996" i="6"/>
  <c r="M4995" i="6"/>
  <c r="M4994" i="6"/>
  <c r="M4993" i="6"/>
  <c r="M4992" i="6"/>
  <c r="M4991" i="6"/>
  <c r="M4990" i="6"/>
  <c r="M4989" i="6"/>
  <c r="M4988" i="6"/>
  <c r="M4987" i="6"/>
  <c r="M4986" i="6"/>
  <c r="M4985" i="6"/>
  <c r="M4984" i="6"/>
  <c r="M4983" i="6"/>
  <c r="M4982" i="6"/>
  <c r="M4981" i="6"/>
  <c r="M4980" i="6"/>
  <c r="M4979" i="6"/>
  <c r="M4978" i="6"/>
  <c r="M4977" i="6"/>
  <c r="M4976" i="6"/>
  <c r="M4975" i="6"/>
  <c r="M4974" i="6"/>
  <c r="M4973" i="6"/>
  <c r="M4972" i="6"/>
  <c r="M4971" i="6"/>
  <c r="M4970" i="6"/>
  <c r="M4969" i="6"/>
  <c r="M4968" i="6"/>
  <c r="M4967" i="6"/>
  <c r="M4966" i="6"/>
  <c r="M4965" i="6"/>
  <c r="M4964" i="6"/>
  <c r="M4963" i="6"/>
  <c r="M4962" i="6"/>
  <c r="M4961" i="6"/>
  <c r="M4960" i="6"/>
  <c r="M4959" i="6"/>
  <c r="M4958" i="6"/>
  <c r="M4957" i="6"/>
  <c r="M4956" i="6"/>
  <c r="M4955" i="6"/>
  <c r="M4954" i="6"/>
  <c r="M4953" i="6"/>
  <c r="M4952" i="6"/>
  <c r="M4951" i="6"/>
  <c r="M4950" i="6"/>
  <c r="M4949" i="6"/>
  <c r="M4948" i="6"/>
  <c r="M4947" i="6"/>
  <c r="M4946" i="6"/>
  <c r="M4945" i="6"/>
  <c r="M4944" i="6"/>
  <c r="M4943" i="6"/>
  <c r="M4942" i="6"/>
  <c r="M4941" i="6"/>
  <c r="M4940" i="6"/>
  <c r="M4939" i="6"/>
  <c r="M4938" i="6"/>
  <c r="M4937" i="6"/>
  <c r="M4936" i="6"/>
  <c r="M4935" i="6"/>
  <c r="M4934" i="6"/>
  <c r="M4933" i="6"/>
  <c r="M4932" i="6"/>
  <c r="M4931" i="6"/>
  <c r="M4930" i="6"/>
  <c r="M4929" i="6"/>
  <c r="M4928" i="6"/>
  <c r="M4927" i="6"/>
  <c r="M4926" i="6"/>
  <c r="M4925" i="6"/>
  <c r="M4924" i="6"/>
  <c r="M4923" i="6"/>
  <c r="M4922" i="6"/>
  <c r="M4921" i="6"/>
  <c r="M4920" i="6"/>
  <c r="M4919" i="6"/>
  <c r="M4918" i="6"/>
  <c r="M4917" i="6"/>
  <c r="M4916" i="6"/>
  <c r="M4915" i="6"/>
  <c r="M4914" i="6"/>
  <c r="M4913" i="6"/>
  <c r="M4912" i="6"/>
  <c r="M4911" i="6"/>
  <c r="M4910" i="6"/>
  <c r="M4909" i="6"/>
  <c r="M4908" i="6"/>
  <c r="M4907" i="6"/>
  <c r="M4906" i="6"/>
  <c r="M4905" i="6"/>
  <c r="M4904" i="6"/>
  <c r="M4903" i="6"/>
  <c r="M4902" i="6"/>
  <c r="M4901" i="6"/>
  <c r="M4900" i="6"/>
  <c r="M4899" i="6"/>
  <c r="M4898" i="6"/>
  <c r="M4897" i="6"/>
  <c r="M4896" i="6"/>
  <c r="M4895" i="6"/>
  <c r="M4894" i="6"/>
  <c r="M4893" i="6"/>
  <c r="M4892" i="6"/>
  <c r="M4891" i="6"/>
  <c r="M4890" i="6"/>
  <c r="M4889" i="6"/>
  <c r="M4888" i="6"/>
  <c r="M4887" i="6"/>
  <c r="M4886" i="6"/>
  <c r="M4885" i="6"/>
  <c r="M4884" i="6"/>
  <c r="M4883" i="6"/>
  <c r="M4882" i="6"/>
  <c r="M4881" i="6"/>
  <c r="M4880" i="6"/>
  <c r="M4879" i="6"/>
  <c r="M4878" i="6"/>
  <c r="M4877" i="6"/>
  <c r="M4876" i="6"/>
  <c r="M4875" i="6"/>
  <c r="M4874" i="6"/>
  <c r="M4873" i="6"/>
  <c r="M4872" i="6"/>
  <c r="M4871" i="6"/>
  <c r="M4870" i="6"/>
  <c r="M4869" i="6"/>
  <c r="M4868" i="6"/>
  <c r="M4867" i="6"/>
  <c r="M4866" i="6"/>
  <c r="M4865" i="6"/>
  <c r="M4864" i="6"/>
  <c r="M4863" i="6"/>
  <c r="M4862" i="6"/>
  <c r="M4861" i="6"/>
  <c r="M4860" i="6"/>
  <c r="M4859" i="6"/>
  <c r="M4858" i="6"/>
  <c r="M4857" i="6"/>
  <c r="M4856" i="6"/>
  <c r="M4855" i="6"/>
  <c r="M4854" i="6"/>
  <c r="M4853" i="6"/>
  <c r="M4852" i="6"/>
  <c r="M4851" i="6"/>
  <c r="M4850" i="6"/>
  <c r="M4849" i="6"/>
  <c r="M4848" i="6"/>
  <c r="M4847" i="6"/>
  <c r="M4846" i="6"/>
  <c r="M4845" i="6"/>
  <c r="M4844" i="6"/>
  <c r="M4843" i="6"/>
  <c r="M4842" i="6"/>
  <c r="M4841" i="6"/>
  <c r="M4840" i="6"/>
  <c r="M4839" i="6"/>
  <c r="M4838" i="6"/>
  <c r="M4837" i="6"/>
  <c r="M4836" i="6"/>
  <c r="M4835" i="6"/>
  <c r="M4834" i="6"/>
  <c r="M4833" i="6"/>
  <c r="M4832" i="6"/>
  <c r="M4831" i="6"/>
  <c r="M4830" i="6"/>
  <c r="M4829" i="6"/>
  <c r="M4828" i="6"/>
  <c r="M4827" i="6"/>
  <c r="M4826" i="6"/>
  <c r="M4825" i="6"/>
  <c r="M4824" i="6"/>
  <c r="M4823" i="6"/>
  <c r="M4822" i="6"/>
  <c r="M4821" i="6"/>
  <c r="M4820" i="6"/>
  <c r="M4819" i="6"/>
  <c r="M4818" i="6"/>
  <c r="M4817" i="6"/>
  <c r="M4816" i="6"/>
  <c r="M4815" i="6"/>
  <c r="M4814" i="6"/>
  <c r="M4813" i="6"/>
  <c r="M4812" i="6"/>
  <c r="M4811" i="6"/>
  <c r="M4810" i="6"/>
  <c r="M4809" i="6"/>
  <c r="M4808" i="6"/>
  <c r="M4807" i="6"/>
  <c r="M4806" i="6"/>
  <c r="M4805" i="6"/>
  <c r="M4804" i="6"/>
  <c r="M4803" i="6"/>
  <c r="M4802" i="6"/>
  <c r="M4801" i="6"/>
  <c r="M4800" i="6"/>
  <c r="M4799" i="6"/>
  <c r="M4798" i="6"/>
  <c r="M4797" i="6"/>
  <c r="M4796" i="6"/>
  <c r="M4795" i="6"/>
  <c r="M4794" i="6"/>
  <c r="M4793" i="6"/>
  <c r="M4792" i="6"/>
  <c r="M4791" i="6"/>
  <c r="M4790" i="6"/>
  <c r="M4789" i="6"/>
  <c r="M4788" i="6"/>
  <c r="M4787" i="6"/>
  <c r="M4786" i="6"/>
  <c r="M4785" i="6"/>
  <c r="M4784" i="6"/>
  <c r="M4783" i="6"/>
  <c r="M4782" i="6"/>
  <c r="M4781" i="6"/>
  <c r="M4780" i="6"/>
  <c r="M4779" i="6"/>
  <c r="M4778" i="6"/>
  <c r="M4777" i="6"/>
  <c r="M4776" i="6"/>
  <c r="M4775" i="6"/>
  <c r="M4774" i="6"/>
  <c r="M4773" i="6"/>
  <c r="M4772" i="6"/>
  <c r="M4771" i="6"/>
  <c r="M4770" i="6"/>
  <c r="M4769" i="6"/>
  <c r="M4768" i="6"/>
  <c r="M4767" i="6"/>
  <c r="M4766" i="6"/>
  <c r="M4765" i="6"/>
  <c r="M4764" i="6"/>
  <c r="M4763" i="6"/>
  <c r="M4762" i="6"/>
  <c r="M4761" i="6"/>
  <c r="M4760" i="6"/>
  <c r="M4759" i="6"/>
  <c r="M4758" i="6"/>
  <c r="M4757" i="6"/>
  <c r="M4756" i="6"/>
  <c r="M4755" i="6"/>
  <c r="M4754" i="6"/>
  <c r="M4753" i="6"/>
  <c r="M4752" i="6"/>
  <c r="M4751" i="6"/>
  <c r="M4750" i="6"/>
  <c r="M4749" i="6"/>
  <c r="M4748" i="6"/>
  <c r="M4747" i="6"/>
  <c r="M4746" i="6"/>
  <c r="M4745" i="6"/>
  <c r="M4744" i="6"/>
  <c r="M4743" i="6"/>
  <c r="M4742" i="6"/>
  <c r="M4741" i="6"/>
  <c r="M4740" i="6"/>
  <c r="M4739" i="6"/>
  <c r="M4738" i="6"/>
  <c r="M4737" i="6"/>
  <c r="M4736" i="6"/>
  <c r="M4735" i="6"/>
  <c r="M4734" i="6"/>
  <c r="M4733" i="6"/>
  <c r="M4732" i="6"/>
  <c r="M4731" i="6"/>
  <c r="M4730" i="6"/>
  <c r="M4729" i="6"/>
  <c r="M4728" i="6"/>
  <c r="M4727" i="6"/>
  <c r="M4726" i="6"/>
  <c r="M4725" i="6"/>
  <c r="M4724" i="6"/>
  <c r="M4723" i="6"/>
  <c r="M4722" i="6"/>
  <c r="M4721" i="6"/>
  <c r="M4720" i="6"/>
  <c r="M4719" i="6"/>
  <c r="M4718" i="6"/>
  <c r="M4717" i="6"/>
  <c r="M4716" i="6"/>
  <c r="M4715" i="6"/>
  <c r="M4714" i="6"/>
  <c r="M4713" i="6"/>
  <c r="M4712" i="6"/>
  <c r="M4711" i="6"/>
  <c r="M4710" i="6"/>
  <c r="M4709" i="6"/>
  <c r="M4708" i="6"/>
  <c r="M4707" i="6"/>
  <c r="M4706" i="6"/>
  <c r="M4705" i="6"/>
  <c r="M4704" i="6"/>
  <c r="M4703" i="6"/>
  <c r="M4702" i="6"/>
  <c r="M4701" i="6"/>
  <c r="M4700" i="6"/>
  <c r="M4699" i="6"/>
  <c r="M4698" i="6"/>
  <c r="M4697" i="6"/>
  <c r="M4696" i="6"/>
  <c r="M4695" i="6"/>
  <c r="M4694" i="6"/>
  <c r="M4693" i="6"/>
  <c r="M4692" i="6"/>
  <c r="M4691" i="6"/>
  <c r="M4690" i="6"/>
  <c r="M4689" i="6"/>
  <c r="M4688" i="6"/>
  <c r="M4687" i="6"/>
  <c r="M4686" i="6"/>
  <c r="M4685" i="6"/>
  <c r="M4684" i="6"/>
  <c r="M4683" i="6"/>
  <c r="M4682" i="6"/>
  <c r="M4681" i="6"/>
  <c r="M4680" i="6"/>
  <c r="M4679" i="6"/>
  <c r="M4678" i="6"/>
  <c r="M4677" i="6"/>
  <c r="M4676" i="6"/>
  <c r="M4675" i="6"/>
  <c r="M4674" i="6"/>
  <c r="M4673" i="6"/>
  <c r="M4672" i="6"/>
  <c r="M4671" i="6"/>
  <c r="M4670" i="6"/>
  <c r="M4669" i="6"/>
  <c r="M4668" i="6"/>
  <c r="M4667" i="6"/>
  <c r="M4666" i="6"/>
  <c r="M4665" i="6"/>
  <c r="M4664" i="6"/>
  <c r="M4663" i="6"/>
  <c r="M4662" i="6"/>
  <c r="M4661" i="6"/>
  <c r="M4660" i="6"/>
  <c r="M4659" i="6"/>
  <c r="M4658" i="6"/>
  <c r="M4657" i="6"/>
  <c r="M4656" i="6"/>
  <c r="M4655" i="6"/>
  <c r="M4654" i="6"/>
  <c r="M4653" i="6"/>
  <c r="M4652" i="6"/>
  <c r="M4651" i="6"/>
  <c r="M4650" i="6"/>
  <c r="M4649" i="6"/>
  <c r="M4648" i="6"/>
  <c r="M4647" i="6"/>
  <c r="M4646" i="6"/>
  <c r="M4645" i="6"/>
  <c r="M4644" i="6"/>
  <c r="M4643" i="6"/>
  <c r="M4642" i="6"/>
  <c r="M4641" i="6"/>
  <c r="M4640" i="6"/>
  <c r="M4639" i="6"/>
  <c r="M4638" i="6"/>
  <c r="M4637" i="6"/>
  <c r="M4636" i="6"/>
  <c r="M4635" i="6"/>
  <c r="M4634" i="6"/>
  <c r="M4633" i="6"/>
  <c r="M4632" i="6"/>
  <c r="M4631" i="6"/>
  <c r="M4630" i="6"/>
  <c r="M4629" i="6"/>
  <c r="M4628" i="6"/>
  <c r="M4627" i="6"/>
  <c r="M4626" i="6"/>
  <c r="M4625" i="6"/>
  <c r="M4624" i="6"/>
  <c r="M4623" i="6"/>
  <c r="M4622" i="6"/>
  <c r="M4621" i="6"/>
  <c r="M4620" i="6"/>
  <c r="M4619" i="6"/>
  <c r="M4618" i="6"/>
  <c r="M4617" i="6"/>
  <c r="M4616" i="6"/>
  <c r="M4615" i="6"/>
  <c r="M4614" i="6"/>
  <c r="M4613" i="6"/>
  <c r="M4612" i="6"/>
  <c r="M4611" i="6"/>
  <c r="M4610" i="6"/>
  <c r="M4609" i="6"/>
  <c r="M4608" i="6"/>
  <c r="M4607" i="6"/>
  <c r="M4606" i="6"/>
  <c r="M4605" i="6"/>
  <c r="M4604" i="6"/>
  <c r="M4603" i="6"/>
  <c r="M4602" i="6"/>
  <c r="M4601" i="6"/>
  <c r="M4600" i="6"/>
  <c r="M4599" i="6"/>
  <c r="M4598" i="6"/>
  <c r="M4597" i="6"/>
  <c r="M4596" i="6"/>
  <c r="M4595" i="6"/>
  <c r="M4594" i="6"/>
  <c r="M4593" i="6"/>
  <c r="M4592" i="6"/>
  <c r="M4591" i="6"/>
  <c r="M4590" i="6"/>
  <c r="M4589" i="6"/>
  <c r="M4588" i="6"/>
  <c r="M4587" i="6"/>
  <c r="M4586" i="6"/>
  <c r="M4585" i="6"/>
  <c r="M4584" i="6"/>
  <c r="M4583" i="6"/>
  <c r="M4582" i="6"/>
  <c r="M4581" i="6"/>
  <c r="M4580" i="6"/>
  <c r="M4579" i="6"/>
  <c r="M4578" i="6"/>
  <c r="M4577" i="6"/>
  <c r="M4576" i="6"/>
  <c r="M4575" i="6"/>
  <c r="M4574" i="6"/>
  <c r="M4573" i="6"/>
  <c r="M4572" i="6"/>
  <c r="M4571" i="6"/>
  <c r="M4570" i="6"/>
  <c r="M4569" i="6"/>
  <c r="M4568" i="6"/>
  <c r="M4567" i="6"/>
  <c r="M4566" i="6"/>
  <c r="M4565" i="6"/>
  <c r="M4564" i="6"/>
  <c r="M4563" i="6"/>
  <c r="M4562" i="6"/>
  <c r="M4561" i="6"/>
  <c r="M4560" i="6"/>
  <c r="M4559" i="6"/>
  <c r="M4558" i="6"/>
  <c r="M4557" i="6"/>
  <c r="M4556" i="6"/>
  <c r="M4555" i="6"/>
  <c r="M4554" i="6"/>
  <c r="M4553" i="6"/>
  <c r="M4552" i="6"/>
  <c r="M4551" i="6"/>
  <c r="M4550" i="6"/>
  <c r="M4549" i="6"/>
  <c r="M4548" i="6"/>
  <c r="M4547" i="6"/>
  <c r="M4546" i="6"/>
  <c r="M4545" i="6"/>
  <c r="M4544" i="6"/>
  <c r="M4543" i="6"/>
  <c r="M4542" i="6"/>
  <c r="M4541" i="6"/>
  <c r="M4540" i="6"/>
  <c r="M4539" i="6"/>
  <c r="M4538" i="6"/>
  <c r="M4537" i="6"/>
  <c r="M4536" i="6"/>
  <c r="M4535" i="6"/>
  <c r="M4534" i="6"/>
  <c r="M4533" i="6"/>
  <c r="M4532" i="6"/>
  <c r="M4531" i="6"/>
  <c r="M4530" i="6"/>
  <c r="M4529" i="6"/>
  <c r="M4528" i="6"/>
  <c r="M4527" i="6"/>
  <c r="M4526" i="6"/>
  <c r="M4525" i="6"/>
  <c r="M4524" i="6"/>
  <c r="M4523" i="6"/>
  <c r="M4522" i="6"/>
  <c r="M4521" i="6"/>
  <c r="M4520" i="6"/>
  <c r="M4519" i="6"/>
  <c r="M4518" i="6"/>
  <c r="M4517" i="6"/>
  <c r="M4516" i="6"/>
  <c r="M4515" i="6"/>
  <c r="M4514" i="6"/>
  <c r="M4513" i="6"/>
  <c r="M4512" i="6"/>
  <c r="M4511" i="6"/>
  <c r="M4510" i="6"/>
  <c r="M4509" i="6"/>
  <c r="M4508" i="6"/>
  <c r="M4507" i="6"/>
  <c r="M4506" i="6"/>
  <c r="M4505" i="6"/>
  <c r="M4504" i="6"/>
  <c r="M4503" i="6"/>
  <c r="M4502" i="6"/>
  <c r="M4501" i="6"/>
  <c r="M4500" i="6"/>
  <c r="M4499" i="6"/>
  <c r="M4498" i="6"/>
  <c r="M4497" i="6"/>
  <c r="M4496" i="6"/>
  <c r="M4495" i="6"/>
  <c r="M4494" i="6"/>
  <c r="M4493" i="6"/>
  <c r="M4492" i="6"/>
  <c r="M4491" i="6"/>
  <c r="M4490" i="6"/>
  <c r="M4489" i="6"/>
  <c r="M4488" i="6"/>
  <c r="M4487" i="6"/>
  <c r="M4486" i="6"/>
  <c r="M4485" i="6"/>
  <c r="M4484" i="6"/>
  <c r="M4483" i="6"/>
  <c r="M4482" i="6"/>
  <c r="M4481" i="6"/>
  <c r="M4480" i="6"/>
  <c r="M4479" i="6"/>
  <c r="M4478" i="6"/>
  <c r="M4477" i="6"/>
  <c r="M4476" i="6"/>
  <c r="M4475" i="6"/>
  <c r="M4474" i="6"/>
  <c r="M4473" i="6"/>
  <c r="M4472" i="6"/>
  <c r="M4471" i="6"/>
  <c r="M4470" i="6"/>
  <c r="M4469" i="6"/>
  <c r="M4468" i="6"/>
  <c r="M4467" i="6"/>
  <c r="M4466" i="6"/>
  <c r="M4465" i="6"/>
  <c r="M4464" i="6"/>
  <c r="M4463" i="6"/>
  <c r="M4462" i="6"/>
  <c r="M4461" i="6"/>
  <c r="M4460" i="6"/>
  <c r="M4459" i="6"/>
  <c r="M4458" i="6"/>
  <c r="M4457" i="6"/>
  <c r="M4456" i="6"/>
  <c r="M4455" i="6"/>
  <c r="M4454" i="6"/>
  <c r="M4453" i="6"/>
  <c r="M4452" i="6"/>
  <c r="M4451" i="6"/>
  <c r="M4450" i="6"/>
  <c r="M4449" i="6"/>
  <c r="M4448" i="6"/>
  <c r="M4447" i="6"/>
  <c r="M4446" i="6"/>
  <c r="M4445" i="6"/>
  <c r="M4444" i="6"/>
  <c r="M4443" i="6"/>
  <c r="M4442" i="6"/>
  <c r="M4441" i="6"/>
  <c r="M4440" i="6"/>
  <c r="M4439" i="6"/>
  <c r="M4438" i="6"/>
  <c r="M4437" i="6"/>
  <c r="M4436" i="6"/>
  <c r="M4435" i="6"/>
  <c r="M4434" i="6"/>
  <c r="M4433" i="6"/>
  <c r="M4432" i="6"/>
  <c r="M4431" i="6"/>
  <c r="M4430" i="6"/>
  <c r="M4429" i="6"/>
  <c r="M4428" i="6"/>
  <c r="M4427" i="6"/>
  <c r="M4426" i="6"/>
  <c r="M4425" i="6"/>
  <c r="M4424" i="6"/>
  <c r="M4423" i="6"/>
  <c r="M4422" i="6"/>
  <c r="M4421" i="6"/>
  <c r="M4420" i="6"/>
  <c r="M4419" i="6"/>
  <c r="M4418" i="6"/>
  <c r="M4417" i="6"/>
  <c r="M4416" i="6"/>
  <c r="M4415" i="6"/>
  <c r="M4414" i="6"/>
  <c r="M4413" i="6"/>
  <c r="M4412" i="6"/>
  <c r="M4411" i="6"/>
  <c r="M4410" i="6"/>
  <c r="M4409" i="6"/>
  <c r="M4408" i="6"/>
  <c r="M4407" i="6"/>
  <c r="M4406" i="6"/>
  <c r="M4405" i="6"/>
  <c r="M4404" i="6"/>
  <c r="M4403" i="6"/>
  <c r="M4402" i="6"/>
  <c r="M4401" i="6"/>
  <c r="M4400" i="6"/>
  <c r="M4399" i="6"/>
  <c r="M4398" i="6"/>
  <c r="M4397" i="6"/>
  <c r="M4396" i="6"/>
  <c r="M4395" i="6"/>
  <c r="M4394" i="6"/>
  <c r="M4393" i="6"/>
  <c r="M4392" i="6"/>
  <c r="M4391" i="6"/>
  <c r="M4390" i="6"/>
  <c r="M4389" i="6"/>
  <c r="M4388" i="6"/>
  <c r="M4387" i="6"/>
  <c r="M4386" i="6"/>
  <c r="M4385" i="6"/>
  <c r="M4384" i="6"/>
  <c r="M4383" i="6"/>
  <c r="M4382" i="6"/>
  <c r="M4381" i="6"/>
  <c r="M4380" i="6"/>
  <c r="M4379" i="6"/>
  <c r="M4378" i="6"/>
  <c r="M4377" i="6"/>
  <c r="M4376" i="6"/>
  <c r="M4375" i="6"/>
  <c r="M4374" i="6"/>
  <c r="M4373" i="6"/>
  <c r="M4372" i="6"/>
  <c r="M4371" i="6"/>
  <c r="M4370" i="6"/>
  <c r="M4369" i="6"/>
  <c r="M4368" i="6"/>
  <c r="M4367" i="6"/>
  <c r="M4366" i="6"/>
  <c r="M4365" i="6"/>
  <c r="M4364" i="6"/>
  <c r="M4363" i="6"/>
  <c r="M4362" i="6"/>
  <c r="M4361" i="6"/>
  <c r="M4360" i="6"/>
  <c r="M4359" i="6"/>
  <c r="M4358" i="6"/>
  <c r="M4357" i="6"/>
  <c r="M4356" i="6"/>
  <c r="M4355" i="6"/>
  <c r="M4354" i="6"/>
  <c r="M4353" i="6"/>
  <c r="M4352" i="6"/>
  <c r="M4351" i="6"/>
  <c r="M4350" i="6"/>
  <c r="M4349" i="6"/>
  <c r="M4348" i="6"/>
  <c r="M4347" i="6"/>
  <c r="M4346" i="6"/>
  <c r="M4345" i="6"/>
  <c r="M4344" i="6"/>
  <c r="M4343" i="6"/>
  <c r="M4342" i="6"/>
  <c r="M4341" i="6"/>
  <c r="M4340" i="6"/>
  <c r="M4339" i="6"/>
  <c r="M4338" i="6"/>
  <c r="M4337" i="6"/>
  <c r="M4336" i="6"/>
  <c r="M4335" i="6"/>
  <c r="M4334" i="6"/>
  <c r="M4333" i="6"/>
  <c r="M4332" i="6"/>
  <c r="M4331" i="6"/>
  <c r="M4330" i="6"/>
  <c r="M4329" i="6"/>
  <c r="M4328" i="6"/>
  <c r="M4327" i="6"/>
  <c r="M4326" i="6"/>
  <c r="M4325" i="6"/>
  <c r="M4324" i="6"/>
  <c r="M4323" i="6"/>
  <c r="M4322" i="6"/>
  <c r="M4321" i="6"/>
  <c r="M4320" i="6"/>
  <c r="M4319" i="6"/>
  <c r="M4318" i="6"/>
  <c r="M4317" i="6"/>
  <c r="M4316" i="6"/>
  <c r="M4315" i="6"/>
  <c r="M4314" i="6"/>
  <c r="M4313" i="6"/>
  <c r="M4312" i="6"/>
  <c r="M4311" i="6"/>
  <c r="M4310" i="6"/>
  <c r="M4309" i="6"/>
  <c r="M4308" i="6"/>
  <c r="M4307" i="6"/>
  <c r="M4306" i="6"/>
  <c r="M4305" i="6"/>
  <c r="M4304" i="6"/>
  <c r="M4303" i="6"/>
  <c r="M4302" i="6"/>
  <c r="M4301" i="6"/>
  <c r="M4300" i="6"/>
  <c r="M4299" i="6"/>
  <c r="M4298" i="6"/>
  <c r="M4297" i="6"/>
  <c r="M4296" i="6"/>
  <c r="M4295" i="6"/>
  <c r="M4294" i="6"/>
  <c r="M4293" i="6"/>
  <c r="M4292" i="6"/>
  <c r="M4291" i="6"/>
  <c r="M4290" i="6"/>
  <c r="M4289" i="6"/>
  <c r="M4288" i="6"/>
  <c r="M4287" i="6"/>
  <c r="M4286" i="6"/>
  <c r="M4285" i="6"/>
  <c r="M4284" i="6"/>
  <c r="M4283" i="6"/>
  <c r="M4282" i="6"/>
  <c r="M4281" i="6"/>
  <c r="M4280" i="6"/>
  <c r="M4279" i="6"/>
  <c r="M4278" i="6"/>
  <c r="M4277" i="6"/>
  <c r="M4276" i="6"/>
  <c r="M4275" i="6"/>
  <c r="M4274" i="6"/>
  <c r="M4273" i="6"/>
  <c r="M4272" i="6"/>
  <c r="M4271" i="6"/>
  <c r="M4270" i="6"/>
  <c r="M4269" i="6"/>
  <c r="M4268" i="6"/>
  <c r="M4267" i="6"/>
  <c r="M4266" i="6"/>
  <c r="M4265" i="6"/>
  <c r="M4264" i="6"/>
  <c r="M4263" i="6"/>
  <c r="M4262" i="6"/>
  <c r="M4261" i="6"/>
  <c r="M4260" i="6"/>
  <c r="M4259" i="6"/>
  <c r="M4258" i="6"/>
  <c r="M4257" i="6"/>
  <c r="M4256" i="6"/>
  <c r="M4255" i="6"/>
  <c r="M4254" i="6"/>
  <c r="M4253" i="6"/>
  <c r="M4252" i="6"/>
  <c r="M4251" i="6"/>
  <c r="M4250" i="6"/>
  <c r="M4249" i="6"/>
  <c r="M4248" i="6"/>
  <c r="M4247" i="6"/>
  <c r="M4246" i="6"/>
  <c r="M4245" i="6"/>
  <c r="M4244" i="6"/>
  <c r="M4243" i="6"/>
  <c r="M4242" i="6"/>
  <c r="M4241" i="6"/>
  <c r="M4240" i="6"/>
  <c r="M4239" i="6"/>
  <c r="M4238" i="6"/>
  <c r="M4237" i="6"/>
  <c r="M4236" i="6"/>
  <c r="M4235" i="6"/>
  <c r="M4234" i="6"/>
  <c r="M4233" i="6"/>
  <c r="M4232" i="6"/>
  <c r="M4231" i="6"/>
  <c r="M4230" i="6"/>
  <c r="M4229" i="6"/>
  <c r="M4228" i="6"/>
  <c r="M4227" i="6"/>
  <c r="M4226" i="6"/>
  <c r="M4225" i="6"/>
  <c r="M4224" i="6"/>
  <c r="M4223" i="6"/>
  <c r="M4222" i="6"/>
  <c r="M4221" i="6"/>
  <c r="M4220" i="6"/>
  <c r="M4219" i="6"/>
  <c r="M4218" i="6"/>
  <c r="M4217" i="6"/>
  <c r="M4216" i="6"/>
  <c r="M4215" i="6"/>
  <c r="M4214" i="6"/>
  <c r="M4213" i="6"/>
  <c r="M4212" i="6"/>
  <c r="M4211" i="6"/>
  <c r="M4210" i="6"/>
  <c r="M4209" i="6"/>
  <c r="M4208" i="6"/>
  <c r="M4207" i="6"/>
  <c r="M4206" i="6"/>
  <c r="M4205" i="6"/>
  <c r="M4204" i="6"/>
  <c r="M4203" i="6"/>
  <c r="M4202" i="6"/>
  <c r="M4201" i="6"/>
  <c r="M4200" i="6"/>
  <c r="M4199" i="6"/>
  <c r="M4198" i="6"/>
  <c r="M4197" i="6"/>
  <c r="M4196" i="6"/>
  <c r="M4195" i="6"/>
  <c r="M4194" i="6"/>
  <c r="M4193" i="6"/>
  <c r="M4192" i="6"/>
  <c r="M4191" i="6"/>
  <c r="M4190" i="6"/>
  <c r="M4189" i="6"/>
  <c r="M4188" i="6"/>
  <c r="M4187" i="6"/>
  <c r="M4186" i="6"/>
  <c r="M4185" i="6"/>
  <c r="M4184" i="6"/>
  <c r="M4183" i="6"/>
  <c r="M4182" i="6"/>
  <c r="M4181" i="6"/>
  <c r="M4180" i="6"/>
  <c r="M4179" i="6"/>
  <c r="M4178" i="6"/>
  <c r="M4177" i="6"/>
  <c r="M4176" i="6"/>
  <c r="M4175" i="6"/>
  <c r="M4174" i="6"/>
  <c r="M4173" i="6"/>
  <c r="M4172" i="6"/>
  <c r="M4171" i="6"/>
  <c r="M4170" i="6"/>
  <c r="M4169" i="6"/>
  <c r="M4168" i="6"/>
  <c r="M4167" i="6"/>
  <c r="M4166" i="6"/>
  <c r="M4165" i="6"/>
  <c r="M4164" i="6"/>
  <c r="M4163" i="6"/>
  <c r="M4162" i="6"/>
  <c r="M4161" i="6"/>
  <c r="M4160" i="6"/>
  <c r="M4159" i="6"/>
  <c r="M4158" i="6"/>
  <c r="M4157" i="6"/>
  <c r="M4156" i="6"/>
  <c r="M4155" i="6"/>
  <c r="M4154" i="6"/>
  <c r="M4153" i="6"/>
  <c r="M4152" i="6"/>
  <c r="M4151" i="6"/>
  <c r="M4150" i="6"/>
  <c r="M4149" i="6"/>
  <c r="M4148" i="6"/>
  <c r="M4147" i="6"/>
  <c r="M4146" i="6"/>
  <c r="M4145" i="6"/>
  <c r="M4144" i="6"/>
  <c r="M4143" i="6"/>
  <c r="M4142" i="6"/>
  <c r="M4141" i="6"/>
  <c r="M4140" i="6"/>
  <c r="M4139" i="6"/>
  <c r="M4138" i="6"/>
  <c r="M4137" i="6"/>
  <c r="M4136" i="6"/>
  <c r="M4135" i="6"/>
  <c r="M4134" i="6"/>
  <c r="M4133" i="6"/>
  <c r="M4132" i="6"/>
  <c r="M4131" i="6"/>
  <c r="M4130" i="6"/>
  <c r="M4129" i="6"/>
  <c r="M4128" i="6"/>
  <c r="M4127" i="6"/>
  <c r="M4126" i="6"/>
  <c r="M4125" i="6"/>
  <c r="M4124" i="6"/>
  <c r="M4123" i="6"/>
  <c r="M4122" i="6"/>
  <c r="M4121" i="6"/>
  <c r="M4120" i="6"/>
  <c r="M4119" i="6"/>
  <c r="M4118" i="6"/>
  <c r="M4117" i="6"/>
  <c r="M4116" i="6"/>
  <c r="M4115" i="6"/>
  <c r="M4114" i="6"/>
  <c r="M4113" i="6"/>
  <c r="M4112" i="6"/>
  <c r="M4111" i="6"/>
  <c r="M4110" i="6"/>
  <c r="M4109" i="6"/>
  <c r="M4108" i="6"/>
  <c r="M4107" i="6"/>
  <c r="M4106" i="6"/>
  <c r="M4105" i="6"/>
  <c r="M4104" i="6"/>
  <c r="M4103" i="6"/>
  <c r="M4102" i="6"/>
  <c r="M4101" i="6"/>
  <c r="M4100" i="6"/>
  <c r="M4099" i="6"/>
  <c r="M4098" i="6"/>
  <c r="M4097" i="6"/>
  <c r="M4096" i="6"/>
  <c r="M4095" i="6"/>
  <c r="M4094" i="6"/>
  <c r="M4093" i="6"/>
  <c r="M4092" i="6"/>
  <c r="M4091" i="6"/>
  <c r="M4090" i="6"/>
  <c r="M4089" i="6"/>
  <c r="M4088" i="6"/>
  <c r="M4087" i="6"/>
  <c r="M4086" i="6"/>
  <c r="M4085" i="6"/>
  <c r="M4084" i="6"/>
  <c r="M4083" i="6"/>
  <c r="M4082" i="6"/>
  <c r="M4081" i="6"/>
  <c r="M4080" i="6"/>
  <c r="M4079" i="6"/>
  <c r="M4078" i="6"/>
  <c r="M4077" i="6"/>
  <c r="M4076" i="6"/>
  <c r="M4075" i="6"/>
  <c r="M4074" i="6"/>
  <c r="M4073" i="6"/>
  <c r="M4072" i="6"/>
  <c r="M4071" i="6"/>
  <c r="M4070" i="6"/>
  <c r="M4069" i="6"/>
  <c r="M4068" i="6"/>
  <c r="M4067" i="6"/>
  <c r="M4066" i="6"/>
  <c r="M4065" i="6"/>
  <c r="M4064" i="6"/>
  <c r="M4063" i="6"/>
  <c r="M4062" i="6"/>
  <c r="M4061" i="6"/>
  <c r="M4060" i="6"/>
  <c r="M4059" i="6"/>
  <c r="M4058" i="6"/>
  <c r="M4057" i="6"/>
  <c r="M4056" i="6"/>
  <c r="M4055" i="6"/>
  <c r="M4054" i="6"/>
  <c r="M4053" i="6"/>
  <c r="M4052" i="6"/>
  <c r="M4051" i="6"/>
  <c r="M4050" i="6"/>
  <c r="M4049" i="6"/>
  <c r="M4048" i="6"/>
  <c r="M4047" i="6"/>
  <c r="M4046" i="6"/>
  <c r="M4045" i="6"/>
  <c r="M4044" i="6"/>
  <c r="M4043" i="6"/>
  <c r="M4042" i="6"/>
  <c r="M4041" i="6"/>
  <c r="M4040" i="6"/>
  <c r="M4039" i="6"/>
  <c r="M4038" i="6"/>
  <c r="M4037" i="6"/>
  <c r="M4036" i="6"/>
  <c r="M4035" i="6"/>
  <c r="M4034" i="6"/>
  <c r="M4033" i="6"/>
  <c r="M4032" i="6"/>
  <c r="M4031" i="6"/>
  <c r="M4030" i="6"/>
  <c r="M4029" i="6"/>
  <c r="M4028" i="6"/>
  <c r="M4027" i="6"/>
  <c r="M4026" i="6"/>
  <c r="M4025" i="6"/>
  <c r="M4024" i="6"/>
  <c r="M4023" i="6"/>
  <c r="M4022" i="6"/>
  <c r="M4021" i="6"/>
  <c r="M4020" i="6"/>
  <c r="M4019" i="6"/>
  <c r="M4018" i="6"/>
  <c r="M4017" i="6"/>
  <c r="M4016" i="6"/>
  <c r="M4015" i="6"/>
  <c r="M4014" i="6"/>
  <c r="M4013" i="6"/>
  <c r="M4012" i="6"/>
  <c r="M4011" i="6"/>
  <c r="M4010" i="6"/>
  <c r="M4009" i="6"/>
  <c r="M4008" i="6"/>
  <c r="M4007" i="6"/>
  <c r="M4006" i="6"/>
  <c r="M4005" i="6"/>
  <c r="M4004" i="6"/>
  <c r="M4003" i="6"/>
  <c r="M4002" i="6"/>
  <c r="M4001" i="6"/>
  <c r="M4000" i="6"/>
  <c r="M3999" i="6"/>
  <c r="M3998" i="6"/>
  <c r="M3997" i="6"/>
  <c r="M3996" i="6"/>
  <c r="M3995" i="6"/>
  <c r="M3994" i="6"/>
  <c r="M3993" i="6"/>
  <c r="M3992" i="6"/>
  <c r="M3991" i="6"/>
  <c r="M3990" i="6"/>
  <c r="M3989" i="6"/>
  <c r="M3988" i="6"/>
  <c r="M3987" i="6"/>
  <c r="M3986" i="6"/>
  <c r="M3985" i="6"/>
  <c r="M3984" i="6"/>
  <c r="M3983" i="6"/>
  <c r="M3982" i="6"/>
  <c r="M3981" i="6"/>
  <c r="M3980" i="6"/>
  <c r="M3979" i="6"/>
  <c r="M3978" i="6"/>
  <c r="M3977" i="6"/>
  <c r="M3976" i="6"/>
  <c r="M3975" i="6"/>
  <c r="M3974" i="6"/>
  <c r="M3973" i="6"/>
  <c r="M3972" i="6"/>
  <c r="M3971" i="6"/>
  <c r="M3970" i="6"/>
  <c r="M3969" i="6"/>
  <c r="M3968" i="6"/>
  <c r="M3967" i="6"/>
  <c r="M3966" i="6"/>
  <c r="M3965" i="6"/>
  <c r="M3964" i="6"/>
  <c r="M3963" i="6"/>
  <c r="M3962" i="6"/>
  <c r="M3961" i="6"/>
  <c r="M3960" i="6"/>
  <c r="M3959" i="6"/>
  <c r="M3958" i="6"/>
  <c r="M3957" i="6"/>
  <c r="M3956" i="6"/>
  <c r="M3955" i="6"/>
  <c r="M3954" i="6"/>
  <c r="M3953" i="6"/>
  <c r="M3952" i="6"/>
  <c r="M3951" i="6"/>
  <c r="M3950" i="6"/>
  <c r="M3949" i="6"/>
  <c r="M3948" i="6"/>
  <c r="M3947" i="6"/>
  <c r="M3946" i="6"/>
  <c r="M3945" i="6"/>
  <c r="M3944" i="6"/>
  <c r="M3943" i="6"/>
  <c r="M3942" i="6"/>
  <c r="M3941" i="6"/>
  <c r="M3940" i="6"/>
  <c r="M3939" i="6"/>
  <c r="M3938" i="6"/>
  <c r="M3937" i="6"/>
  <c r="M3936" i="6"/>
  <c r="M3935" i="6"/>
  <c r="M3934" i="6"/>
  <c r="M3933" i="6"/>
  <c r="M3932" i="6"/>
  <c r="M3931" i="6"/>
  <c r="M3930" i="6"/>
  <c r="M3929" i="6"/>
  <c r="M3928" i="6"/>
  <c r="M3927" i="6"/>
  <c r="M3926" i="6"/>
  <c r="M3925" i="6"/>
  <c r="M3924" i="6"/>
  <c r="M3923" i="6"/>
  <c r="M3922" i="6"/>
  <c r="M3921" i="6"/>
  <c r="M3920" i="6"/>
  <c r="M3919" i="6"/>
  <c r="M3918" i="6"/>
  <c r="M3917" i="6"/>
  <c r="M3916" i="6"/>
  <c r="M3915" i="6"/>
  <c r="M3914" i="6"/>
  <c r="M3913" i="6"/>
  <c r="M3912" i="6"/>
  <c r="M3911" i="6"/>
  <c r="M3910" i="6"/>
  <c r="M3909" i="6"/>
  <c r="M3908" i="6"/>
  <c r="M3907" i="6"/>
  <c r="M3906" i="6"/>
  <c r="M3905" i="6"/>
  <c r="M3904" i="6"/>
  <c r="M3903" i="6"/>
  <c r="M3902" i="6"/>
  <c r="M3901" i="6"/>
  <c r="M3900" i="6"/>
  <c r="M3899" i="6"/>
  <c r="M3898" i="6"/>
  <c r="M3897" i="6"/>
  <c r="M3896" i="6"/>
  <c r="M3895" i="6"/>
  <c r="M3894" i="6"/>
  <c r="M3893" i="6"/>
  <c r="M3892" i="6"/>
  <c r="M3891" i="6"/>
  <c r="M3890" i="6"/>
  <c r="M3889" i="6"/>
  <c r="M3888" i="6"/>
  <c r="M3887" i="6"/>
  <c r="M3886" i="6"/>
  <c r="M3885" i="6"/>
  <c r="M3884" i="6"/>
  <c r="M3883" i="6"/>
  <c r="M3882" i="6"/>
  <c r="M3881" i="6"/>
  <c r="M3880" i="6"/>
  <c r="M3879" i="6"/>
  <c r="M3878" i="6"/>
  <c r="M3877" i="6"/>
  <c r="M3876" i="6"/>
  <c r="M3875" i="6"/>
  <c r="M3874" i="6"/>
  <c r="M3873" i="6"/>
  <c r="M3872" i="6"/>
  <c r="M3871" i="6"/>
  <c r="M3870" i="6"/>
  <c r="M3869" i="6"/>
  <c r="M3868" i="6"/>
  <c r="M3867" i="6"/>
  <c r="M3866" i="6"/>
  <c r="M3865" i="6"/>
  <c r="M3864" i="6"/>
  <c r="M3863" i="6"/>
  <c r="M3862" i="6"/>
  <c r="M3861" i="6"/>
  <c r="M3860" i="6"/>
  <c r="M3859" i="6"/>
  <c r="M3858" i="6"/>
  <c r="M3857" i="6"/>
  <c r="M3856" i="6"/>
  <c r="M3855" i="6"/>
  <c r="M3854" i="6"/>
  <c r="M3853" i="6"/>
  <c r="M3852" i="6"/>
  <c r="M3851" i="6"/>
  <c r="M3850" i="6"/>
  <c r="M3849" i="6"/>
  <c r="M3848" i="6"/>
  <c r="M3847" i="6"/>
  <c r="M3846" i="6"/>
  <c r="M3845" i="6"/>
  <c r="M3844" i="6"/>
  <c r="M3843" i="6"/>
  <c r="M3842" i="6"/>
  <c r="M3841" i="6"/>
  <c r="M3840" i="6"/>
  <c r="M3839" i="6"/>
  <c r="M3838" i="6"/>
  <c r="M3837" i="6"/>
  <c r="M3836" i="6"/>
  <c r="M3835" i="6"/>
  <c r="M3834" i="6"/>
  <c r="M3833" i="6"/>
  <c r="M3832" i="6"/>
  <c r="M3831" i="6"/>
  <c r="M3830" i="6"/>
  <c r="M3829" i="6"/>
  <c r="M3828" i="6"/>
  <c r="M3827" i="6"/>
  <c r="M3826" i="6"/>
  <c r="M3825" i="6"/>
  <c r="M3824" i="6"/>
  <c r="M3823" i="6"/>
  <c r="M3822" i="6"/>
  <c r="M3821" i="6"/>
  <c r="M3820" i="6"/>
  <c r="M3819" i="6"/>
  <c r="M3818" i="6"/>
  <c r="M3817" i="6"/>
  <c r="M3816" i="6"/>
  <c r="M3815" i="6"/>
  <c r="M3814" i="6"/>
  <c r="M3813" i="6"/>
  <c r="M3812" i="6"/>
  <c r="M3811" i="6"/>
  <c r="M3810" i="6"/>
  <c r="M3809" i="6"/>
  <c r="M3808" i="6"/>
  <c r="M3807" i="6"/>
  <c r="M3806" i="6"/>
  <c r="M3805" i="6"/>
  <c r="M3804" i="6"/>
  <c r="M3803" i="6"/>
  <c r="M3802" i="6"/>
  <c r="M3801" i="6"/>
  <c r="M3800" i="6"/>
  <c r="M3799" i="6"/>
  <c r="M3798" i="6"/>
  <c r="M3797" i="6"/>
  <c r="M3796" i="6"/>
  <c r="M3795" i="6"/>
  <c r="M3794" i="6"/>
  <c r="M3793" i="6"/>
  <c r="M3792" i="6"/>
  <c r="M3791" i="6"/>
  <c r="M3790" i="6"/>
  <c r="M3789" i="6"/>
  <c r="M3788" i="6"/>
  <c r="M3787" i="6"/>
  <c r="M3786" i="6"/>
  <c r="M3785" i="6"/>
  <c r="M3784" i="6"/>
  <c r="M3783" i="6"/>
  <c r="M3782" i="6"/>
  <c r="M3781" i="6"/>
  <c r="M3780" i="6"/>
  <c r="M3779" i="6"/>
  <c r="M3778" i="6"/>
  <c r="M3777" i="6"/>
  <c r="M3776" i="6"/>
  <c r="M3775" i="6"/>
  <c r="M3774" i="6"/>
  <c r="M3773" i="6"/>
  <c r="M3772" i="6"/>
  <c r="M3771" i="6"/>
  <c r="M3770" i="6"/>
  <c r="M3769" i="6"/>
  <c r="M3768" i="6"/>
  <c r="M3767" i="6"/>
  <c r="M3766" i="6"/>
  <c r="M3765" i="6"/>
  <c r="M3764" i="6"/>
  <c r="M3763" i="6"/>
  <c r="M3762" i="6"/>
  <c r="M3761" i="6"/>
  <c r="M3760" i="6"/>
  <c r="M3759" i="6"/>
  <c r="M3758" i="6"/>
  <c r="M3757" i="6"/>
  <c r="M3756" i="6"/>
  <c r="M3755" i="6"/>
  <c r="M3754" i="6"/>
  <c r="M3753" i="6"/>
  <c r="M3752" i="6"/>
  <c r="M3751" i="6"/>
  <c r="M3750" i="6"/>
  <c r="M3749" i="6"/>
  <c r="M3748" i="6"/>
  <c r="M3747" i="6"/>
  <c r="M3746" i="6"/>
  <c r="M3745" i="6"/>
  <c r="M3744" i="6"/>
  <c r="M3743" i="6"/>
  <c r="M3742" i="6"/>
  <c r="M3741" i="6"/>
  <c r="M3740" i="6"/>
  <c r="M3739" i="6"/>
  <c r="M3738" i="6"/>
  <c r="M3737" i="6"/>
  <c r="M3736" i="6"/>
  <c r="M3735" i="6"/>
  <c r="M3734" i="6"/>
  <c r="M3733" i="6"/>
  <c r="M3732" i="6"/>
  <c r="M3731" i="6"/>
  <c r="M3730" i="6"/>
  <c r="M3729" i="6"/>
  <c r="M3728" i="6"/>
  <c r="M3727" i="6"/>
  <c r="M3726" i="6"/>
  <c r="M3725" i="6"/>
  <c r="M3724" i="6"/>
  <c r="M3723" i="6"/>
  <c r="M3722" i="6"/>
  <c r="M3721" i="6"/>
  <c r="M3720" i="6"/>
  <c r="M3719" i="6"/>
  <c r="M3718" i="6"/>
  <c r="M3717" i="6"/>
  <c r="M3716" i="6"/>
  <c r="M3715" i="6"/>
  <c r="M3714" i="6"/>
  <c r="M3713" i="6"/>
  <c r="M3712" i="6"/>
  <c r="M3711" i="6"/>
  <c r="M3710" i="6"/>
  <c r="M3709" i="6"/>
  <c r="M3708" i="6"/>
  <c r="M3707" i="6"/>
  <c r="M3706" i="6"/>
  <c r="M3705" i="6"/>
  <c r="M3704" i="6"/>
  <c r="M3703" i="6"/>
  <c r="M3702" i="6"/>
  <c r="M3701" i="6"/>
  <c r="M3700" i="6"/>
  <c r="M3699" i="6"/>
  <c r="M3698" i="6"/>
  <c r="M3697" i="6"/>
  <c r="M3696" i="6"/>
  <c r="M3695" i="6"/>
  <c r="M3694" i="6"/>
  <c r="M3693" i="6"/>
  <c r="M3692" i="6"/>
  <c r="M3691" i="6"/>
  <c r="M3690" i="6"/>
  <c r="M3689" i="6"/>
  <c r="M3688" i="6"/>
  <c r="M3687" i="6"/>
  <c r="M3686" i="6"/>
  <c r="M3685" i="6"/>
  <c r="M3684" i="6"/>
  <c r="M3683" i="6"/>
  <c r="M3682" i="6"/>
  <c r="M3681" i="6"/>
  <c r="M3680" i="6"/>
  <c r="M3679" i="6"/>
  <c r="M3678" i="6"/>
  <c r="M3677" i="6"/>
  <c r="M3676" i="6"/>
  <c r="M3675" i="6"/>
  <c r="M3674" i="6"/>
  <c r="M3673" i="6"/>
  <c r="M3672" i="6"/>
  <c r="M3671" i="6"/>
  <c r="M3670" i="6"/>
  <c r="M3669" i="6"/>
  <c r="M3668" i="6"/>
  <c r="M3667" i="6"/>
  <c r="M3666" i="6"/>
  <c r="M3665" i="6"/>
  <c r="M3664" i="6"/>
  <c r="M3663" i="6"/>
  <c r="M3662" i="6"/>
  <c r="M3661" i="6"/>
  <c r="M3660" i="6"/>
  <c r="M3659" i="6"/>
  <c r="M3658" i="6"/>
  <c r="M3657" i="6"/>
  <c r="M3656" i="6"/>
  <c r="M3655" i="6"/>
  <c r="M3654" i="6"/>
  <c r="M3653" i="6"/>
  <c r="M3652" i="6"/>
  <c r="M3651" i="6"/>
  <c r="M3650" i="6"/>
  <c r="M3649" i="6"/>
  <c r="M3648" i="6"/>
  <c r="M3647" i="6"/>
  <c r="M3646" i="6"/>
  <c r="M3645" i="6"/>
  <c r="M3644" i="6"/>
  <c r="M3643" i="6"/>
  <c r="M3642" i="6"/>
  <c r="M3641" i="6"/>
  <c r="M3640" i="6"/>
  <c r="M3639" i="6"/>
  <c r="M3638" i="6"/>
  <c r="M3637" i="6"/>
  <c r="M3636" i="6"/>
  <c r="M3635" i="6"/>
  <c r="M3634" i="6"/>
  <c r="M3633" i="6"/>
  <c r="M3632" i="6"/>
  <c r="M3631" i="6"/>
  <c r="M3630" i="6"/>
  <c r="M3629" i="6"/>
  <c r="M3628" i="6"/>
  <c r="M3627" i="6"/>
  <c r="M3626" i="6"/>
  <c r="M3625" i="6"/>
  <c r="M3624" i="6"/>
  <c r="M3623" i="6"/>
  <c r="M3622" i="6"/>
  <c r="M3621" i="6"/>
  <c r="M3620" i="6"/>
  <c r="M3619" i="6"/>
  <c r="M3618" i="6"/>
  <c r="M3617" i="6"/>
  <c r="M3616" i="6"/>
  <c r="M3615" i="6"/>
  <c r="M3614" i="6"/>
  <c r="M3613" i="6"/>
  <c r="M3612" i="6"/>
  <c r="M3611" i="6"/>
  <c r="M3610" i="6"/>
  <c r="M3609" i="6"/>
  <c r="M3608" i="6"/>
  <c r="M3607" i="6"/>
  <c r="M3606" i="6"/>
  <c r="M3605" i="6"/>
  <c r="M3604" i="6"/>
  <c r="M3603" i="6"/>
  <c r="M3602" i="6"/>
  <c r="M3601" i="6"/>
  <c r="M3600" i="6"/>
  <c r="M3599" i="6"/>
  <c r="M3598" i="6"/>
  <c r="M3597" i="6"/>
  <c r="M3596" i="6"/>
  <c r="M3595" i="6"/>
  <c r="M3594" i="6"/>
  <c r="M3593" i="6"/>
  <c r="M3592" i="6"/>
  <c r="M3591" i="6"/>
  <c r="M3590" i="6"/>
  <c r="M3589" i="6"/>
  <c r="M3588" i="6"/>
  <c r="M3587" i="6"/>
  <c r="M3586" i="6"/>
  <c r="M3585" i="6"/>
  <c r="M3584" i="6"/>
  <c r="M3583" i="6"/>
  <c r="M3582" i="6"/>
  <c r="M3581" i="6"/>
  <c r="M3580" i="6"/>
  <c r="M3579" i="6"/>
  <c r="M3578" i="6"/>
  <c r="M3577" i="6"/>
  <c r="M3576" i="6"/>
  <c r="M3575" i="6"/>
  <c r="M3574" i="6"/>
  <c r="M3573" i="6"/>
  <c r="M3572" i="6"/>
  <c r="M3571" i="6"/>
  <c r="M3570" i="6"/>
  <c r="M3569" i="6"/>
  <c r="M3568" i="6"/>
  <c r="M3567" i="6"/>
  <c r="M3566" i="6"/>
  <c r="M3565" i="6"/>
  <c r="M3564" i="6"/>
  <c r="M3563" i="6"/>
  <c r="M3562" i="6"/>
  <c r="M3561" i="6"/>
  <c r="M3560" i="6"/>
  <c r="M3559" i="6"/>
  <c r="M3558" i="6"/>
  <c r="M3557" i="6"/>
  <c r="M3556" i="6"/>
  <c r="M3555" i="6"/>
  <c r="M3554" i="6"/>
  <c r="M3553" i="6"/>
  <c r="M3552" i="6"/>
  <c r="M3551" i="6"/>
  <c r="M3550" i="6"/>
  <c r="M3549" i="6"/>
  <c r="M3548" i="6"/>
  <c r="M3547" i="6"/>
  <c r="M3546" i="6"/>
  <c r="M3545" i="6"/>
  <c r="M3544" i="6"/>
  <c r="M3543" i="6"/>
  <c r="M3542" i="6"/>
  <c r="M3541" i="6"/>
  <c r="M3540" i="6"/>
  <c r="M3539" i="6"/>
  <c r="M3538" i="6"/>
  <c r="M3537" i="6"/>
  <c r="M3536" i="6"/>
  <c r="M3535" i="6"/>
  <c r="M3534" i="6"/>
  <c r="M3533" i="6"/>
  <c r="M3532" i="6"/>
  <c r="M3531" i="6"/>
  <c r="M3530" i="6"/>
  <c r="M3529" i="6"/>
  <c r="M3528" i="6"/>
  <c r="M3527" i="6"/>
  <c r="M3526" i="6"/>
  <c r="M3525" i="6"/>
  <c r="M3524" i="6"/>
  <c r="M3523" i="6"/>
  <c r="M3522" i="6"/>
  <c r="M3521" i="6"/>
  <c r="M3520" i="6"/>
  <c r="M3519" i="6"/>
  <c r="M3518" i="6"/>
  <c r="M3517" i="6"/>
  <c r="M3516" i="6"/>
  <c r="M3515" i="6"/>
  <c r="M3514" i="6"/>
  <c r="M3513" i="6"/>
  <c r="M3512" i="6"/>
  <c r="M3511" i="6"/>
  <c r="M3510" i="6"/>
  <c r="M3509" i="6"/>
  <c r="M3508" i="6"/>
  <c r="M3507" i="6"/>
  <c r="M3506" i="6"/>
  <c r="M3505" i="6"/>
  <c r="M3504" i="6"/>
  <c r="M3503" i="6"/>
  <c r="M3502" i="6"/>
  <c r="M3501" i="6"/>
  <c r="M3500" i="6"/>
  <c r="M3499" i="6"/>
  <c r="M3498" i="6"/>
  <c r="M3497" i="6"/>
  <c r="M3496" i="6"/>
  <c r="M3495" i="6"/>
  <c r="M3494" i="6"/>
  <c r="M3493" i="6"/>
  <c r="M3492" i="6"/>
  <c r="M3491" i="6"/>
  <c r="M3490" i="6"/>
  <c r="M3489" i="6"/>
  <c r="M3488" i="6"/>
  <c r="M3487" i="6"/>
  <c r="M3486" i="6"/>
  <c r="M3485" i="6"/>
  <c r="M3484" i="6"/>
  <c r="M3483" i="6"/>
  <c r="M3482" i="6"/>
  <c r="M3481" i="6"/>
  <c r="M3480" i="6"/>
  <c r="M3479" i="6"/>
  <c r="M3478" i="6"/>
  <c r="M3477" i="6"/>
  <c r="M3476" i="6"/>
  <c r="M3475" i="6"/>
  <c r="M3474" i="6"/>
  <c r="M3473" i="6"/>
  <c r="M3472" i="6"/>
  <c r="M3471" i="6"/>
  <c r="M3470" i="6"/>
  <c r="M3469" i="6"/>
  <c r="M3468" i="6"/>
  <c r="M3467" i="6"/>
  <c r="M3466" i="6"/>
  <c r="M3465" i="6"/>
  <c r="M3464" i="6"/>
  <c r="M3463" i="6"/>
  <c r="M3462" i="6"/>
  <c r="M3461" i="6"/>
  <c r="M3460" i="6"/>
  <c r="M3459" i="6"/>
  <c r="M3458" i="6"/>
  <c r="M3457" i="6"/>
  <c r="M3456" i="6"/>
  <c r="M3455" i="6"/>
  <c r="M3454" i="6"/>
  <c r="M3453" i="6"/>
  <c r="M3452" i="6"/>
  <c r="M3451" i="6"/>
  <c r="M3450" i="6"/>
  <c r="M3449" i="6"/>
  <c r="M3448" i="6"/>
  <c r="M3447" i="6"/>
  <c r="M3446" i="6"/>
  <c r="M3445" i="6"/>
  <c r="M3444" i="6"/>
  <c r="M3443" i="6"/>
  <c r="M3442" i="6"/>
  <c r="M3441" i="6"/>
  <c r="M3440" i="6"/>
  <c r="M3439" i="6"/>
  <c r="M3438" i="6"/>
  <c r="M3437" i="6"/>
  <c r="M3436" i="6"/>
  <c r="M3435" i="6"/>
  <c r="M3434" i="6"/>
  <c r="M3433" i="6"/>
  <c r="M3432" i="6"/>
  <c r="M3431" i="6"/>
  <c r="M3430" i="6"/>
  <c r="M3429" i="6"/>
  <c r="M3428" i="6"/>
  <c r="M3427" i="6"/>
  <c r="M3426" i="6"/>
  <c r="M3425" i="6"/>
  <c r="M3424" i="6"/>
  <c r="M3423" i="6"/>
  <c r="M3422" i="6"/>
  <c r="M3421" i="6"/>
  <c r="M3420" i="6"/>
  <c r="M3419" i="6"/>
  <c r="M3418" i="6"/>
  <c r="M3417" i="6"/>
  <c r="M3416" i="6"/>
  <c r="M3415" i="6"/>
  <c r="M3414" i="6"/>
  <c r="M3413" i="6"/>
  <c r="M3412" i="6"/>
  <c r="M3411" i="6"/>
  <c r="M3410" i="6"/>
  <c r="M3409" i="6"/>
  <c r="M3408" i="6"/>
  <c r="M3407" i="6"/>
  <c r="M3406" i="6"/>
  <c r="M3405" i="6"/>
  <c r="M3404" i="6"/>
  <c r="M3403" i="6"/>
  <c r="M3402" i="6"/>
  <c r="M3401" i="6"/>
  <c r="M3400" i="6"/>
  <c r="M3399" i="6"/>
  <c r="M3398" i="6"/>
  <c r="M3397" i="6"/>
  <c r="M3396" i="6"/>
  <c r="M3395" i="6"/>
  <c r="M3394" i="6"/>
  <c r="M3393" i="6"/>
  <c r="M3392" i="6"/>
  <c r="M3391" i="6"/>
  <c r="M3390" i="6"/>
  <c r="M3389" i="6"/>
  <c r="M3388" i="6"/>
  <c r="M3387" i="6"/>
  <c r="M3386" i="6"/>
  <c r="M3385" i="6"/>
  <c r="M3384" i="6"/>
  <c r="M3383" i="6"/>
  <c r="M3382" i="6"/>
  <c r="M3381" i="6"/>
  <c r="M3380" i="6"/>
  <c r="M3379" i="6"/>
  <c r="M3378" i="6"/>
  <c r="M3377" i="6"/>
  <c r="M3376" i="6"/>
  <c r="M3375" i="6"/>
  <c r="M3374" i="6"/>
  <c r="M3373" i="6"/>
  <c r="M3372" i="6"/>
  <c r="M3371" i="6"/>
  <c r="M3370" i="6"/>
  <c r="M3369" i="6"/>
  <c r="M3368" i="6"/>
  <c r="M3367" i="6"/>
  <c r="M3366" i="6"/>
  <c r="M3365" i="6"/>
  <c r="M3364" i="6"/>
  <c r="M3363" i="6"/>
  <c r="M3362" i="6"/>
  <c r="M3361" i="6"/>
  <c r="M3360" i="6"/>
  <c r="M3359" i="6"/>
  <c r="M3358" i="6"/>
  <c r="M3357" i="6"/>
  <c r="M3356" i="6"/>
  <c r="M3355" i="6"/>
  <c r="M3354" i="6"/>
  <c r="M3353" i="6"/>
  <c r="M3352" i="6"/>
  <c r="M3351" i="6"/>
  <c r="M3350" i="6"/>
  <c r="M3349" i="6"/>
  <c r="M3348" i="6"/>
  <c r="M3347" i="6"/>
  <c r="M3346" i="6"/>
  <c r="M3345" i="6"/>
  <c r="M3344" i="6"/>
  <c r="M3343" i="6"/>
  <c r="M3342" i="6"/>
  <c r="M3341" i="6"/>
  <c r="M3340" i="6"/>
  <c r="M3339" i="6"/>
  <c r="M3338" i="6"/>
  <c r="M3337" i="6"/>
  <c r="M3336" i="6"/>
  <c r="M3335" i="6"/>
  <c r="M3334" i="6"/>
  <c r="M3333" i="6"/>
  <c r="M3332" i="6"/>
  <c r="M3331" i="6"/>
  <c r="M3330" i="6"/>
  <c r="M3329" i="6"/>
  <c r="M3328" i="6"/>
  <c r="M3327" i="6"/>
  <c r="M3326" i="6"/>
  <c r="M3325" i="6"/>
  <c r="M3324" i="6"/>
  <c r="M3323" i="6"/>
  <c r="M3322" i="6"/>
  <c r="M3321" i="6"/>
  <c r="M3320" i="6"/>
  <c r="M3319" i="6"/>
  <c r="M3318" i="6"/>
  <c r="M3317" i="6"/>
  <c r="M3316" i="6"/>
  <c r="M3315" i="6"/>
  <c r="M3314" i="6"/>
  <c r="M3313" i="6"/>
  <c r="M3312" i="6"/>
  <c r="M3311" i="6"/>
  <c r="M3310" i="6"/>
  <c r="M3309" i="6"/>
  <c r="M3308" i="6"/>
  <c r="M3307" i="6"/>
  <c r="M3306" i="6"/>
  <c r="M3305" i="6"/>
  <c r="M3304" i="6"/>
  <c r="M3303" i="6"/>
  <c r="M3302" i="6"/>
  <c r="M3301" i="6"/>
  <c r="M3300" i="6"/>
  <c r="M3299" i="6"/>
  <c r="M3298" i="6"/>
  <c r="M3297" i="6"/>
  <c r="M3296" i="6"/>
  <c r="M3295" i="6"/>
  <c r="M3294" i="6"/>
  <c r="M3293" i="6"/>
  <c r="M3292" i="6"/>
  <c r="M3291" i="6"/>
  <c r="M3290" i="6"/>
  <c r="M3289" i="6"/>
  <c r="M3288" i="6"/>
  <c r="M3287" i="6"/>
  <c r="M3286" i="6"/>
  <c r="M3285" i="6"/>
  <c r="M3284" i="6"/>
  <c r="M3283" i="6"/>
  <c r="M3282" i="6"/>
  <c r="M3281" i="6"/>
  <c r="M3280" i="6"/>
  <c r="M3279" i="6"/>
  <c r="M3278" i="6"/>
  <c r="M3277" i="6"/>
  <c r="M3276" i="6"/>
  <c r="M3275" i="6"/>
  <c r="M3274" i="6"/>
  <c r="M3273" i="6"/>
  <c r="M3272" i="6"/>
  <c r="M3271" i="6"/>
  <c r="M3270" i="6"/>
  <c r="M3269" i="6"/>
  <c r="M3268" i="6"/>
  <c r="M3267" i="6"/>
  <c r="M3266" i="6"/>
  <c r="M3265" i="6"/>
  <c r="M3264" i="6"/>
  <c r="M3263" i="6"/>
  <c r="M3262" i="6"/>
  <c r="M3261" i="6"/>
  <c r="M3260" i="6"/>
  <c r="M3259" i="6"/>
  <c r="M3258" i="6"/>
  <c r="M3257" i="6"/>
  <c r="M3256" i="6"/>
  <c r="M3255" i="6"/>
  <c r="M3254" i="6"/>
  <c r="M3253" i="6"/>
  <c r="M3252" i="6"/>
  <c r="M3251" i="6"/>
  <c r="M3250" i="6"/>
  <c r="M3249" i="6"/>
  <c r="M3248" i="6"/>
  <c r="M3247" i="6"/>
  <c r="M3246" i="6"/>
  <c r="M3245" i="6"/>
  <c r="M3244" i="6"/>
  <c r="M3243" i="6"/>
  <c r="M3242" i="6"/>
  <c r="M3241" i="6"/>
  <c r="M3240" i="6"/>
  <c r="M3239" i="6"/>
  <c r="M3238" i="6"/>
  <c r="M3237" i="6"/>
  <c r="M3236" i="6"/>
  <c r="M3235" i="6"/>
  <c r="M3234" i="6"/>
  <c r="M3233" i="6"/>
  <c r="M3232" i="6"/>
  <c r="M3231" i="6"/>
  <c r="M3230" i="6"/>
  <c r="M3229" i="6"/>
  <c r="M3228" i="6"/>
  <c r="M3227" i="6"/>
  <c r="M3226" i="6"/>
  <c r="M3225" i="6"/>
  <c r="M3224" i="6"/>
  <c r="M3223" i="6"/>
  <c r="M3222" i="6"/>
  <c r="M3221" i="6"/>
  <c r="M3220" i="6"/>
  <c r="M3219" i="6"/>
  <c r="M3218" i="6"/>
  <c r="M3217" i="6"/>
  <c r="M3216" i="6"/>
  <c r="M3215" i="6"/>
  <c r="M3214" i="6"/>
  <c r="M3213" i="6"/>
  <c r="M3212" i="6"/>
  <c r="M3211" i="6"/>
  <c r="M3210" i="6"/>
  <c r="M3209" i="6"/>
  <c r="M3208" i="6"/>
  <c r="M3207" i="6"/>
  <c r="M3206" i="6"/>
  <c r="M3205" i="6"/>
  <c r="M3204" i="6"/>
  <c r="M3203" i="6"/>
  <c r="M3202" i="6"/>
  <c r="M3201" i="6"/>
  <c r="M3200" i="6"/>
  <c r="M3199" i="6"/>
  <c r="M3198" i="6"/>
  <c r="M3197" i="6"/>
  <c r="M3196" i="6"/>
  <c r="M3195" i="6"/>
  <c r="M3194" i="6"/>
  <c r="M3193" i="6"/>
  <c r="M3192" i="6"/>
  <c r="M3191" i="6"/>
  <c r="M3190" i="6"/>
  <c r="M3189" i="6"/>
  <c r="M3188" i="6"/>
  <c r="M3187" i="6"/>
  <c r="M3186" i="6"/>
  <c r="M3185" i="6"/>
  <c r="M3184" i="6"/>
  <c r="M3183" i="6"/>
  <c r="M3182" i="6"/>
  <c r="M3181" i="6"/>
  <c r="M3180" i="6"/>
  <c r="M3179" i="6"/>
  <c r="M3178" i="6"/>
  <c r="M3177" i="6"/>
  <c r="M3176" i="6"/>
  <c r="M3175" i="6"/>
  <c r="M3174" i="6"/>
  <c r="M3173" i="6"/>
  <c r="M3172" i="6"/>
  <c r="M3171" i="6"/>
  <c r="M3170" i="6"/>
  <c r="M3169" i="6"/>
  <c r="M3168" i="6"/>
  <c r="M3167" i="6"/>
  <c r="M3166" i="6"/>
  <c r="M3165" i="6"/>
  <c r="M3164" i="6"/>
  <c r="M3163" i="6"/>
  <c r="M3162" i="6"/>
  <c r="M3161" i="6"/>
  <c r="M3160" i="6"/>
  <c r="M3159" i="6"/>
  <c r="M3158" i="6"/>
  <c r="M3157" i="6"/>
  <c r="M3156" i="6"/>
  <c r="M3155" i="6"/>
  <c r="M3154" i="6"/>
  <c r="M3153" i="6"/>
  <c r="M3152" i="6"/>
  <c r="M3151" i="6"/>
  <c r="M3150" i="6"/>
  <c r="M3149" i="6"/>
  <c r="M3148" i="6"/>
  <c r="M3147" i="6"/>
  <c r="M3146" i="6"/>
  <c r="M3145" i="6"/>
  <c r="M3144" i="6"/>
  <c r="M3143" i="6"/>
  <c r="M3142" i="6"/>
  <c r="M3141" i="6"/>
  <c r="M3140" i="6"/>
  <c r="M3139" i="6"/>
  <c r="M3138" i="6"/>
  <c r="M3137" i="6"/>
  <c r="M3136" i="6"/>
  <c r="M3135" i="6"/>
  <c r="M3134" i="6"/>
  <c r="M3133" i="6"/>
  <c r="M3132" i="6"/>
  <c r="M3131" i="6"/>
  <c r="M3130" i="6"/>
  <c r="M3129" i="6"/>
  <c r="M3128" i="6"/>
  <c r="M3127" i="6"/>
  <c r="M3126" i="6"/>
  <c r="M3125" i="6"/>
  <c r="M3124" i="6"/>
  <c r="M3123" i="6"/>
  <c r="M3122" i="6"/>
  <c r="M3121" i="6"/>
  <c r="M3120" i="6"/>
  <c r="M3119" i="6"/>
  <c r="M3118" i="6"/>
  <c r="M3117" i="6"/>
  <c r="M3116" i="6"/>
  <c r="M3115" i="6"/>
  <c r="M3114" i="6"/>
  <c r="M3113" i="6"/>
  <c r="M3112" i="6"/>
  <c r="M3111" i="6"/>
  <c r="M3110" i="6"/>
  <c r="M3109" i="6"/>
  <c r="M3108" i="6"/>
  <c r="M3107" i="6"/>
  <c r="M3106" i="6"/>
  <c r="M3105" i="6"/>
  <c r="M3104" i="6"/>
  <c r="M3103" i="6"/>
  <c r="M3102" i="6"/>
  <c r="M3101" i="6"/>
  <c r="M3100" i="6"/>
  <c r="M3099" i="6"/>
  <c r="M3098" i="6"/>
  <c r="M3097" i="6"/>
  <c r="M3096" i="6"/>
  <c r="M3095" i="6"/>
  <c r="M3094" i="6"/>
  <c r="M3093" i="6"/>
  <c r="M3092" i="6"/>
  <c r="M3091" i="6"/>
  <c r="M3090" i="6"/>
  <c r="M3089" i="6"/>
  <c r="M3088" i="6"/>
  <c r="M3087" i="6"/>
  <c r="M3086" i="6"/>
  <c r="M3085" i="6"/>
  <c r="M3084" i="6"/>
  <c r="M3083" i="6"/>
  <c r="M3082" i="6"/>
  <c r="M3081" i="6"/>
  <c r="M3080" i="6"/>
  <c r="M3079" i="6"/>
  <c r="M3078" i="6"/>
  <c r="M3077" i="6"/>
  <c r="M3076" i="6"/>
  <c r="M3075" i="6"/>
  <c r="M3074" i="6"/>
  <c r="M3073" i="6"/>
  <c r="M3072" i="6"/>
  <c r="M3071" i="6"/>
  <c r="M3070" i="6"/>
  <c r="M3069" i="6"/>
  <c r="M3068" i="6"/>
  <c r="M3067" i="6"/>
  <c r="M3066" i="6"/>
  <c r="M3065" i="6"/>
  <c r="M3064" i="6"/>
  <c r="M3063" i="6"/>
  <c r="M3062" i="6"/>
  <c r="M3061" i="6"/>
  <c r="M3060" i="6"/>
  <c r="M3059" i="6"/>
  <c r="M3058" i="6"/>
  <c r="M3057" i="6"/>
  <c r="M3056" i="6"/>
  <c r="M3055" i="6"/>
  <c r="M3054" i="6"/>
  <c r="M3053" i="6"/>
  <c r="M3052" i="6"/>
  <c r="M3051" i="6"/>
  <c r="M3050" i="6"/>
  <c r="M3049" i="6"/>
  <c r="M3048" i="6"/>
  <c r="M3047" i="6"/>
  <c r="M3046" i="6"/>
  <c r="M3045" i="6"/>
  <c r="M3044" i="6"/>
  <c r="M3043" i="6"/>
  <c r="M3042" i="6"/>
  <c r="M3041" i="6"/>
  <c r="M3040" i="6"/>
  <c r="M3039" i="6"/>
  <c r="M3038" i="6"/>
  <c r="M3037" i="6"/>
  <c r="M3036" i="6"/>
  <c r="M3035" i="6"/>
  <c r="M3034" i="6"/>
  <c r="M3033" i="6"/>
  <c r="M3032" i="6"/>
  <c r="M3031" i="6"/>
  <c r="M3030" i="6"/>
  <c r="M3029" i="6"/>
  <c r="M3028" i="6"/>
  <c r="M3027" i="6"/>
  <c r="M3026" i="6"/>
  <c r="M3025" i="6"/>
  <c r="M3024" i="6"/>
  <c r="M3023" i="6"/>
  <c r="M3022" i="6"/>
  <c r="M3021" i="6"/>
  <c r="M3020" i="6"/>
  <c r="M3019" i="6"/>
  <c r="M3018" i="6"/>
  <c r="M3017" i="6"/>
  <c r="M3016" i="6"/>
  <c r="M3015" i="6"/>
  <c r="M3014" i="6"/>
  <c r="M3013" i="6"/>
  <c r="M3012" i="6"/>
  <c r="M3011" i="6"/>
  <c r="M3010" i="6"/>
  <c r="M3009" i="6"/>
  <c r="M3008" i="6"/>
  <c r="M3007" i="6"/>
  <c r="M3006" i="6"/>
  <c r="M3005" i="6"/>
  <c r="M3004" i="6"/>
  <c r="M3003" i="6"/>
  <c r="M3002" i="6"/>
  <c r="M3001" i="6"/>
  <c r="M3000" i="6"/>
  <c r="M2999" i="6"/>
  <c r="M2998" i="6"/>
  <c r="M2997" i="6"/>
  <c r="M2996" i="6"/>
  <c r="M2995" i="6"/>
  <c r="M2994" i="6"/>
  <c r="M2993" i="6"/>
  <c r="M2992" i="6"/>
  <c r="M2991" i="6"/>
  <c r="M2990" i="6"/>
  <c r="M2989" i="6"/>
  <c r="M2988" i="6"/>
  <c r="M2987" i="6"/>
  <c r="M2986" i="6"/>
  <c r="M2985" i="6"/>
  <c r="M2984" i="6"/>
  <c r="M2983" i="6"/>
  <c r="M2982" i="6"/>
  <c r="M2981" i="6"/>
  <c r="M2980" i="6"/>
  <c r="M2979" i="6"/>
  <c r="M2978" i="6"/>
  <c r="M2977" i="6"/>
  <c r="M2976" i="6"/>
  <c r="M2975" i="6"/>
  <c r="M2974" i="6"/>
  <c r="M2973" i="6"/>
  <c r="M2972" i="6"/>
  <c r="M2971" i="6"/>
  <c r="M2970" i="6"/>
  <c r="M2969" i="6"/>
  <c r="M2968" i="6"/>
  <c r="M2967" i="6"/>
  <c r="M2966" i="6"/>
  <c r="M2965" i="6"/>
  <c r="M2964" i="6"/>
  <c r="M2963" i="6"/>
  <c r="M2962" i="6"/>
  <c r="M2961" i="6"/>
  <c r="M2960" i="6"/>
  <c r="M2959" i="6"/>
  <c r="M2958" i="6"/>
  <c r="M2957" i="6"/>
  <c r="M2956" i="6"/>
  <c r="M2955" i="6"/>
  <c r="M2954" i="6"/>
  <c r="M2953" i="6"/>
  <c r="M2952" i="6"/>
  <c r="M2951" i="6"/>
  <c r="M2950" i="6"/>
  <c r="M2949" i="6"/>
  <c r="M2948" i="6"/>
  <c r="M2947" i="6"/>
  <c r="M2946" i="6"/>
  <c r="M2945" i="6"/>
  <c r="M2944" i="6"/>
  <c r="M2943" i="6"/>
  <c r="M2942" i="6"/>
  <c r="M2941" i="6"/>
  <c r="M2940" i="6"/>
  <c r="M2939" i="6"/>
  <c r="M2938" i="6"/>
  <c r="M2937" i="6"/>
  <c r="M2936" i="6"/>
  <c r="M2935" i="6"/>
  <c r="M2934" i="6"/>
  <c r="M2933" i="6"/>
  <c r="M2932" i="6"/>
  <c r="M2931" i="6"/>
  <c r="M2930" i="6"/>
  <c r="M2929" i="6"/>
  <c r="M2928" i="6"/>
  <c r="M2927" i="6"/>
  <c r="M2926" i="6"/>
  <c r="M2925" i="6"/>
  <c r="M2924" i="6"/>
  <c r="M2923" i="6"/>
  <c r="M2922" i="6"/>
  <c r="M2921" i="6"/>
  <c r="M2920" i="6"/>
  <c r="M2919" i="6"/>
  <c r="M2918" i="6"/>
  <c r="M2917" i="6"/>
  <c r="M2916" i="6"/>
  <c r="M2915" i="6"/>
  <c r="M2914" i="6"/>
  <c r="M2913" i="6"/>
  <c r="M2912" i="6"/>
  <c r="M2911" i="6"/>
  <c r="M2910" i="6"/>
  <c r="M2909" i="6"/>
  <c r="M2908" i="6"/>
  <c r="M2907" i="6"/>
  <c r="M2906" i="6"/>
  <c r="M2905" i="6"/>
  <c r="M2904" i="6"/>
  <c r="M2903" i="6"/>
  <c r="M2902" i="6"/>
  <c r="M2901" i="6"/>
  <c r="M2900" i="6"/>
  <c r="M2899" i="6"/>
  <c r="M2898" i="6"/>
  <c r="M2897" i="6"/>
  <c r="M2896" i="6"/>
  <c r="M2895" i="6"/>
  <c r="M2894" i="6"/>
  <c r="M2893" i="6"/>
  <c r="M2892" i="6"/>
  <c r="M2891" i="6"/>
  <c r="M2890" i="6"/>
  <c r="M2889" i="6"/>
  <c r="M2888" i="6"/>
  <c r="M2887" i="6"/>
  <c r="M2886" i="6"/>
  <c r="M2885" i="6"/>
  <c r="M2884" i="6"/>
  <c r="M2883" i="6"/>
  <c r="M2882" i="6"/>
  <c r="M2881" i="6"/>
  <c r="M2880" i="6"/>
  <c r="M2879" i="6"/>
  <c r="M2878" i="6"/>
  <c r="M2877" i="6"/>
  <c r="M2876" i="6"/>
  <c r="M2875" i="6"/>
  <c r="M2874" i="6"/>
  <c r="M2873" i="6"/>
  <c r="M2872" i="6"/>
  <c r="M2871" i="6"/>
  <c r="M2870" i="6"/>
  <c r="M2869" i="6"/>
  <c r="M2868" i="6"/>
  <c r="M2867" i="6"/>
  <c r="M2866" i="6"/>
  <c r="M2865" i="6"/>
  <c r="M2864" i="6"/>
  <c r="M2863" i="6"/>
  <c r="M2862" i="6"/>
  <c r="M2861" i="6"/>
  <c r="M2860" i="6"/>
  <c r="M2859" i="6"/>
  <c r="M2858" i="6"/>
  <c r="M2857" i="6"/>
  <c r="M2856" i="6"/>
  <c r="M2855" i="6"/>
  <c r="M2854" i="6"/>
  <c r="M2853" i="6"/>
  <c r="M2852" i="6"/>
  <c r="M2851" i="6"/>
  <c r="M2850" i="6"/>
  <c r="M2849" i="6"/>
  <c r="M2848" i="6"/>
  <c r="M2847" i="6"/>
  <c r="M2846" i="6"/>
  <c r="M2845" i="6"/>
  <c r="M2844" i="6"/>
  <c r="M2843" i="6"/>
  <c r="M2842" i="6"/>
  <c r="M2841" i="6"/>
  <c r="M2840" i="6"/>
  <c r="M2839" i="6"/>
  <c r="M2838" i="6"/>
  <c r="M2837" i="6"/>
  <c r="M2836" i="6"/>
  <c r="M2835" i="6"/>
  <c r="M2834" i="6"/>
  <c r="M2833" i="6"/>
  <c r="M2832" i="6"/>
  <c r="M2831" i="6"/>
  <c r="M2830" i="6"/>
  <c r="M2829" i="6"/>
  <c r="M2828" i="6"/>
  <c r="M2827" i="6"/>
  <c r="M2826" i="6"/>
  <c r="M2825" i="6"/>
  <c r="M2824" i="6"/>
  <c r="M2823" i="6"/>
  <c r="M2822" i="6"/>
  <c r="M2821" i="6"/>
  <c r="M2820" i="6"/>
  <c r="M2819" i="6"/>
  <c r="M2818" i="6"/>
  <c r="M2817" i="6"/>
  <c r="M2816" i="6"/>
  <c r="M2815" i="6"/>
  <c r="M2814" i="6"/>
  <c r="M2813" i="6"/>
  <c r="M2812" i="6"/>
  <c r="M2811" i="6"/>
  <c r="M2810" i="6"/>
  <c r="M2809" i="6"/>
  <c r="M2808" i="6"/>
  <c r="M2807" i="6"/>
  <c r="M2806" i="6"/>
  <c r="M2805" i="6"/>
  <c r="M2804" i="6"/>
  <c r="M2803" i="6"/>
  <c r="M2802" i="6"/>
  <c r="M2801" i="6"/>
  <c r="M2800" i="6"/>
  <c r="M2799" i="6"/>
  <c r="M2798" i="6"/>
  <c r="M2797" i="6"/>
  <c r="M2796" i="6"/>
  <c r="M2795" i="6"/>
  <c r="M2794" i="6"/>
  <c r="M2793" i="6"/>
  <c r="M2792" i="6"/>
  <c r="M2791" i="6"/>
  <c r="M2790" i="6"/>
  <c r="M2789" i="6"/>
  <c r="M2788" i="6"/>
  <c r="M2787" i="6"/>
  <c r="M2786" i="6"/>
  <c r="M2785" i="6"/>
  <c r="M2784" i="6"/>
  <c r="M2783" i="6"/>
  <c r="M2782" i="6"/>
  <c r="M2781" i="6"/>
  <c r="M2780" i="6"/>
  <c r="M2779" i="6"/>
  <c r="M2778" i="6"/>
  <c r="M2777" i="6"/>
  <c r="M2776" i="6"/>
  <c r="M2775" i="6"/>
  <c r="M2774" i="6"/>
  <c r="M2773" i="6"/>
  <c r="M2772" i="6"/>
  <c r="M2771" i="6"/>
  <c r="M2770" i="6"/>
  <c r="M2769" i="6"/>
  <c r="M2768" i="6"/>
  <c r="M2767" i="6"/>
  <c r="M2766" i="6"/>
  <c r="M2765" i="6"/>
  <c r="M2764" i="6"/>
  <c r="M2763" i="6"/>
  <c r="M2762" i="6"/>
  <c r="M2761" i="6"/>
  <c r="M2760" i="6"/>
  <c r="M2759" i="6"/>
  <c r="M2758" i="6"/>
  <c r="M2757" i="6"/>
  <c r="M2756" i="6"/>
  <c r="M2755" i="6"/>
  <c r="M2754" i="6"/>
  <c r="M2753" i="6"/>
  <c r="M2752" i="6"/>
  <c r="M2751" i="6"/>
  <c r="M2750" i="6"/>
  <c r="M2749" i="6"/>
  <c r="M2748" i="6"/>
  <c r="M2747" i="6"/>
  <c r="M2746" i="6"/>
  <c r="M2745" i="6"/>
  <c r="M2744" i="6"/>
  <c r="M2743" i="6"/>
  <c r="M2742" i="6"/>
  <c r="M2741" i="6"/>
  <c r="M2740" i="6"/>
  <c r="M2739" i="6"/>
  <c r="M2738" i="6"/>
  <c r="M2737" i="6"/>
  <c r="M2736" i="6"/>
  <c r="M2735" i="6"/>
  <c r="M2734" i="6"/>
  <c r="M2733" i="6"/>
  <c r="M2732" i="6"/>
  <c r="M2731" i="6"/>
  <c r="M2730" i="6"/>
  <c r="M2729" i="6"/>
  <c r="M2728" i="6"/>
  <c r="M2727" i="6"/>
  <c r="M2726" i="6"/>
  <c r="M2725" i="6"/>
  <c r="M2724" i="6"/>
  <c r="M2723" i="6"/>
  <c r="M2722" i="6"/>
  <c r="M2721" i="6"/>
  <c r="M2720" i="6"/>
  <c r="M2719" i="6"/>
  <c r="M2718" i="6"/>
  <c r="M2717" i="6"/>
  <c r="M2716" i="6"/>
  <c r="M2715" i="6"/>
  <c r="M2714" i="6"/>
  <c r="M2713" i="6"/>
  <c r="M2712" i="6"/>
  <c r="M2711" i="6"/>
  <c r="M2710" i="6"/>
  <c r="M2709" i="6"/>
  <c r="M2708" i="6"/>
  <c r="M2707" i="6"/>
  <c r="M2706" i="6"/>
  <c r="M2705" i="6"/>
  <c r="M2704" i="6"/>
  <c r="M2703" i="6"/>
  <c r="M2702" i="6"/>
  <c r="M2701" i="6"/>
  <c r="M2700" i="6"/>
  <c r="M2699" i="6"/>
  <c r="M2698" i="6"/>
  <c r="M2697" i="6"/>
  <c r="M2696" i="6"/>
  <c r="M2695" i="6"/>
  <c r="M2694" i="6"/>
  <c r="M2693" i="6"/>
  <c r="M2692" i="6"/>
  <c r="M2691" i="6"/>
  <c r="M2690" i="6"/>
  <c r="M2689" i="6"/>
  <c r="M2688" i="6"/>
  <c r="M2687" i="6"/>
  <c r="M2686" i="6"/>
  <c r="M2685" i="6"/>
  <c r="M2684" i="6"/>
  <c r="M2683" i="6"/>
  <c r="M2682" i="6"/>
  <c r="M2681" i="6"/>
  <c r="M2680" i="6"/>
  <c r="M2679" i="6"/>
  <c r="M2678" i="6"/>
  <c r="M2677" i="6"/>
  <c r="M2676" i="6"/>
  <c r="M2675" i="6"/>
  <c r="M2674" i="6"/>
  <c r="M2673" i="6"/>
  <c r="M2672" i="6"/>
  <c r="M2671" i="6"/>
  <c r="M2670" i="6"/>
  <c r="M2669" i="6"/>
  <c r="M2668" i="6"/>
  <c r="M2667" i="6"/>
  <c r="M2666" i="6"/>
  <c r="M2665" i="6"/>
  <c r="M2664" i="6"/>
  <c r="M2663" i="6"/>
  <c r="M2662" i="6"/>
  <c r="M2661" i="6"/>
  <c r="M2660" i="6"/>
  <c r="M2659" i="6"/>
  <c r="M2658" i="6"/>
  <c r="M2657" i="6"/>
  <c r="M2656" i="6"/>
  <c r="M2655" i="6"/>
  <c r="M2654" i="6"/>
  <c r="M2653" i="6"/>
  <c r="M2652" i="6"/>
  <c r="M2651" i="6"/>
  <c r="M2650" i="6"/>
  <c r="M2649" i="6"/>
  <c r="M2648" i="6"/>
  <c r="M2647" i="6"/>
  <c r="M2646" i="6"/>
  <c r="M2645" i="6"/>
  <c r="M2644" i="6"/>
  <c r="M2643" i="6"/>
  <c r="M2642" i="6"/>
  <c r="M2641" i="6"/>
  <c r="M2640" i="6"/>
  <c r="M2639" i="6"/>
  <c r="M2638" i="6"/>
  <c r="M2637" i="6"/>
  <c r="M2636" i="6"/>
  <c r="M2635" i="6"/>
  <c r="M2634" i="6"/>
  <c r="M2633" i="6"/>
  <c r="M2632" i="6"/>
  <c r="M2631" i="6"/>
  <c r="M2630" i="6"/>
  <c r="M2629" i="6"/>
  <c r="M2628" i="6"/>
  <c r="M2627" i="6"/>
  <c r="M2626" i="6"/>
  <c r="M2625" i="6"/>
  <c r="M2624" i="6"/>
  <c r="M2623" i="6"/>
  <c r="M2622" i="6"/>
  <c r="M2621" i="6"/>
  <c r="M2620" i="6"/>
  <c r="M2619" i="6"/>
  <c r="M2618" i="6"/>
  <c r="M2617" i="6"/>
  <c r="M2616" i="6"/>
  <c r="M2615" i="6"/>
  <c r="M2614" i="6"/>
  <c r="M2613" i="6"/>
  <c r="M2612" i="6"/>
  <c r="M2611" i="6"/>
  <c r="M2610" i="6"/>
  <c r="M2609" i="6"/>
  <c r="M2608" i="6"/>
  <c r="M2607" i="6"/>
  <c r="M2606" i="6"/>
  <c r="M2605" i="6"/>
  <c r="M2604" i="6"/>
  <c r="M2603" i="6"/>
  <c r="M2602" i="6"/>
  <c r="M2601" i="6"/>
  <c r="M2600" i="6"/>
  <c r="M2599" i="6"/>
  <c r="M2598" i="6"/>
  <c r="M2597" i="6"/>
  <c r="M2596" i="6"/>
  <c r="M2595" i="6"/>
  <c r="M2594" i="6"/>
  <c r="M2593" i="6"/>
  <c r="M2592" i="6"/>
  <c r="M2591" i="6"/>
  <c r="M2590" i="6"/>
  <c r="M2589" i="6"/>
  <c r="M2588" i="6"/>
  <c r="M2587" i="6"/>
  <c r="M2586" i="6"/>
  <c r="M2585" i="6"/>
  <c r="M2584" i="6"/>
  <c r="M2583" i="6"/>
  <c r="M2582" i="6"/>
  <c r="M2581" i="6"/>
  <c r="M2580" i="6"/>
  <c r="M2579" i="6"/>
  <c r="M2578" i="6"/>
  <c r="M2577" i="6"/>
  <c r="M2576" i="6"/>
  <c r="M2575" i="6"/>
  <c r="M2574" i="6"/>
  <c r="M2573" i="6"/>
  <c r="M2572" i="6"/>
  <c r="M2571" i="6"/>
  <c r="M2570" i="6"/>
  <c r="M2569" i="6"/>
  <c r="M2568" i="6"/>
  <c r="M2567" i="6"/>
  <c r="M2566" i="6"/>
  <c r="M2565" i="6"/>
  <c r="M2564" i="6"/>
  <c r="M2563" i="6"/>
  <c r="M2562" i="6"/>
  <c r="M2561" i="6"/>
  <c r="M2560" i="6"/>
  <c r="M2559" i="6"/>
  <c r="M2558" i="6"/>
  <c r="M2557" i="6"/>
  <c r="M2556" i="6"/>
  <c r="M2555" i="6"/>
  <c r="M2554" i="6"/>
  <c r="M2553" i="6"/>
  <c r="M2552" i="6"/>
  <c r="M2551" i="6"/>
  <c r="M2550" i="6"/>
  <c r="M2549" i="6"/>
  <c r="M2548" i="6"/>
  <c r="M2547" i="6"/>
  <c r="M2546" i="6"/>
  <c r="M2545" i="6"/>
  <c r="M2544" i="6"/>
  <c r="M2543" i="6"/>
  <c r="M2542" i="6"/>
  <c r="M2541" i="6"/>
  <c r="M2540" i="6"/>
  <c r="M2539" i="6"/>
  <c r="M2538" i="6"/>
  <c r="M2537" i="6"/>
  <c r="M2536" i="6"/>
  <c r="M2535" i="6"/>
  <c r="M2534" i="6"/>
  <c r="M2533" i="6"/>
  <c r="M2532" i="6"/>
  <c r="M2531" i="6"/>
  <c r="M2530" i="6"/>
  <c r="M2529" i="6"/>
  <c r="M2528" i="6"/>
  <c r="M2527" i="6"/>
  <c r="M2526" i="6"/>
  <c r="M2525" i="6"/>
  <c r="M2524" i="6"/>
  <c r="M2523" i="6"/>
  <c r="M2522" i="6"/>
  <c r="M2521" i="6"/>
  <c r="M2520" i="6"/>
  <c r="M2519" i="6"/>
  <c r="M2518" i="6"/>
  <c r="M2517" i="6"/>
  <c r="M2516" i="6"/>
  <c r="M2515" i="6"/>
  <c r="M2514" i="6"/>
  <c r="M2513" i="6"/>
  <c r="M2512" i="6"/>
  <c r="M2511" i="6"/>
  <c r="M2510" i="6"/>
  <c r="M2509" i="6"/>
  <c r="M2508" i="6"/>
  <c r="M2507" i="6"/>
  <c r="M2506" i="6"/>
  <c r="M2505" i="6"/>
  <c r="M2504" i="6"/>
  <c r="M2503" i="6"/>
  <c r="M2502" i="6"/>
  <c r="M2501" i="6"/>
  <c r="M2500" i="6"/>
  <c r="M2499" i="6"/>
  <c r="M2498" i="6"/>
  <c r="M2497" i="6"/>
  <c r="M2496" i="6"/>
  <c r="M2495" i="6"/>
  <c r="M2494" i="6"/>
  <c r="M2493" i="6"/>
  <c r="M2492" i="6"/>
  <c r="M2491" i="6"/>
  <c r="M2490" i="6"/>
  <c r="M2489" i="6"/>
  <c r="M2488" i="6"/>
  <c r="M2487" i="6"/>
  <c r="M2486" i="6"/>
  <c r="M2485" i="6"/>
  <c r="M2484" i="6"/>
  <c r="M2483" i="6"/>
  <c r="M2482" i="6"/>
  <c r="M2481" i="6"/>
  <c r="M2480" i="6"/>
  <c r="M2479" i="6"/>
  <c r="M2478" i="6"/>
  <c r="M2477" i="6"/>
  <c r="M2476" i="6"/>
  <c r="M2475" i="6"/>
  <c r="M2474" i="6"/>
  <c r="M2473" i="6"/>
  <c r="M2472" i="6"/>
  <c r="M2471" i="6"/>
  <c r="M2470" i="6"/>
  <c r="M2469" i="6"/>
  <c r="M2468" i="6"/>
  <c r="M2467" i="6"/>
  <c r="M2466" i="6"/>
  <c r="M2465" i="6"/>
  <c r="M2464" i="6"/>
  <c r="M2463" i="6"/>
  <c r="M2462" i="6"/>
  <c r="M2461" i="6"/>
  <c r="M2460" i="6"/>
  <c r="M2459" i="6"/>
  <c r="M2458" i="6"/>
  <c r="M2457" i="6"/>
  <c r="M2456" i="6"/>
  <c r="M2455" i="6"/>
  <c r="M2454" i="6"/>
  <c r="M2453" i="6"/>
  <c r="M2452" i="6"/>
  <c r="M2451" i="6"/>
  <c r="M2450" i="6"/>
  <c r="M2449" i="6"/>
  <c r="M2448" i="6"/>
  <c r="M2447" i="6"/>
  <c r="M2446" i="6"/>
  <c r="M2445" i="6"/>
  <c r="M2444" i="6"/>
  <c r="M2443" i="6"/>
  <c r="M2442" i="6"/>
  <c r="M2441" i="6"/>
  <c r="M2440" i="6"/>
  <c r="M2439" i="6"/>
  <c r="M2438" i="6"/>
  <c r="M2437" i="6"/>
  <c r="M2436" i="6"/>
  <c r="M2435" i="6"/>
  <c r="M2434" i="6"/>
  <c r="M2433" i="6"/>
  <c r="M2432" i="6"/>
  <c r="M2431" i="6"/>
  <c r="M2430" i="6"/>
  <c r="M2429" i="6"/>
  <c r="M2428" i="6"/>
  <c r="M2427" i="6"/>
  <c r="M2426" i="6"/>
  <c r="M2425" i="6"/>
  <c r="M2424" i="6"/>
  <c r="M2423" i="6"/>
  <c r="M2422" i="6"/>
  <c r="M2421" i="6"/>
  <c r="M2420" i="6"/>
  <c r="M2419" i="6"/>
  <c r="M2418" i="6"/>
  <c r="M2417" i="6"/>
  <c r="M2416" i="6"/>
  <c r="M2415" i="6"/>
  <c r="M2414" i="6"/>
  <c r="M2413" i="6"/>
  <c r="M2412" i="6"/>
  <c r="M2411" i="6"/>
  <c r="M2410" i="6"/>
  <c r="M2409" i="6"/>
  <c r="M2408" i="6"/>
  <c r="M2407" i="6"/>
  <c r="M2406" i="6"/>
  <c r="M2405" i="6"/>
  <c r="M2404" i="6"/>
  <c r="M2403" i="6"/>
  <c r="M2402" i="6"/>
  <c r="M2401" i="6"/>
  <c r="M2400" i="6"/>
  <c r="M2399" i="6"/>
  <c r="M2398" i="6"/>
  <c r="M2397" i="6"/>
  <c r="M2396" i="6"/>
  <c r="M2395" i="6"/>
  <c r="M2394" i="6"/>
  <c r="M2393" i="6"/>
  <c r="M2392" i="6"/>
  <c r="M2391" i="6"/>
  <c r="M2390" i="6"/>
  <c r="M2389" i="6"/>
  <c r="M2388" i="6"/>
  <c r="M2387" i="6"/>
  <c r="M2386" i="6"/>
  <c r="M2385" i="6"/>
  <c r="M2384" i="6"/>
  <c r="M2383" i="6"/>
  <c r="M2382" i="6"/>
  <c r="M2381" i="6"/>
  <c r="M2380" i="6"/>
  <c r="M2379" i="6"/>
  <c r="M2378" i="6"/>
  <c r="M2377" i="6"/>
  <c r="M2376" i="6"/>
  <c r="M2375" i="6"/>
  <c r="M2374" i="6"/>
  <c r="M2373" i="6"/>
  <c r="M2372" i="6"/>
  <c r="M2371" i="6"/>
  <c r="M2370" i="6"/>
  <c r="M2369" i="6"/>
  <c r="M2368" i="6"/>
  <c r="M2367" i="6"/>
  <c r="M2366" i="6"/>
  <c r="M2365" i="6"/>
  <c r="M2364" i="6"/>
  <c r="M2363" i="6"/>
  <c r="M2362" i="6"/>
  <c r="M2361" i="6"/>
  <c r="M2360" i="6"/>
  <c r="M2359" i="6"/>
  <c r="M2358" i="6"/>
  <c r="M2357" i="6"/>
  <c r="M2356" i="6"/>
  <c r="M2355" i="6"/>
  <c r="M2354" i="6"/>
  <c r="M2353" i="6"/>
  <c r="M2352" i="6"/>
  <c r="M2351" i="6"/>
  <c r="M2350" i="6"/>
  <c r="M2349" i="6"/>
  <c r="M2348" i="6"/>
  <c r="M2347" i="6"/>
  <c r="M2346" i="6"/>
  <c r="M2345" i="6"/>
  <c r="M2344" i="6"/>
  <c r="M2343" i="6"/>
  <c r="M2342" i="6"/>
  <c r="M2341" i="6"/>
  <c r="M2340" i="6"/>
  <c r="M2339" i="6"/>
  <c r="M2338" i="6"/>
  <c r="M2337" i="6"/>
  <c r="M2336" i="6"/>
  <c r="M2335" i="6"/>
  <c r="M2334" i="6"/>
  <c r="M2333" i="6"/>
  <c r="M2332" i="6"/>
  <c r="M2331" i="6"/>
  <c r="M2330" i="6"/>
  <c r="M2329" i="6"/>
  <c r="M2328" i="6"/>
  <c r="M2327" i="6"/>
  <c r="M2326" i="6"/>
  <c r="M2325" i="6"/>
  <c r="M2324" i="6"/>
  <c r="M2323" i="6"/>
  <c r="M2322" i="6"/>
  <c r="M2321" i="6"/>
  <c r="M2320" i="6"/>
  <c r="M2319" i="6"/>
  <c r="M2318" i="6"/>
  <c r="M2317" i="6"/>
  <c r="M2316" i="6"/>
  <c r="M2315" i="6"/>
  <c r="M2314" i="6"/>
  <c r="M2313" i="6"/>
  <c r="M2312" i="6"/>
  <c r="M2311" i="6"/>
  <c r="M2310" i="6"/>
  <c r="M2309" i="6"/>
  <c r="M2308" i="6"/>
  <c r="M2307" i="6"/>
  <c r="M2306" i="6"/>
  <c r="M2305" i="6"/>
  <c r="M2304" i="6"/>
  <c r="M2303" i="6"/>
  <c r="M2302" i="6"/>
  <c r="M2301" i="6"/>
  <c r="M2300" i="6"/>
  <c r="M2299" i="6"/>
  <c r="M2298" i="6"/>
  <c r="M2297" i="6"/>
  <c r="M2296" i="6"/>
  <c r="M2295" i="6"/>
  <c r="M2294" i="6"/>
  <c r="M2293" i="6"/>
  <c r="M2292" i="6"/>
  <c r="M2291" i="6"/>
  <c r="M2290" i="6"/>
  <c r="M2289" i="6"/>
  <c r="M2288" i="6"/>
  <c r="M2287" i="6"/>
  <c r="M2286" i="6"/>
  <c r="M2285" i="6"/>
  <c r="M2284" i="6"/>
  <c r="M2283" i="6"/>
  <c r="M2282" i="6"/>
  <c r="M2281" i="6"/>
  <c r="M2280" i="6"/>
  <c r="M2279" i="6"/>
  <c r="M2278" i="6"/>
  <c r="M2277" i="6"/>
  <c r="M2276" i="6"/>
  <c r="M2275" i="6"/>
  <c r="M2274" i="6"/>
  <c r="M2273" i="6"/>
  <c r="M2272" i="6"/>
  <c r="M2271" i="6"/>
  <c r="M2270" i="6"/>
  <c r="M2269" i="6"/>
  <c r="M2268" i="6"/>
  <c r="M2267" i="6"/>
  <c r="M2266" i="6"/>
  <c r="M2265" i="6"/>
  <c r="M2264" i="6"/>
  <c r="M2263" i="6"/>
  <c r="M2262" i="6"/>
  <c r="M2261" i="6"/>
  <c r="M2260" i="6"/>
  <c r="M2259" i="6"/>
  <c r="M2258" i="6"/>
  <c r="M2257" i="6"/>
  <c r="M2256" i="6"/>
  <c r="M2255" i="6"/>
  <c r="M2254" i="6"/>
  <c r="M2253" i="6"/>
  <c r="M2252" i="6"/>
  <c r="M2251" i="6"/>
  <c r="M2250" i="6"/>
  <c r="M2249" i="6"/>
  <c r="M2248" i="6"/>
  <c r="M2247" i="6"/>
  <c r="M2246" i="6"/>
  <c r="M2245" i="6"/>
  <c r="M2244" i="6"/>
  <c r="M2243" i="6"/>
  <c r="M2242" i="6"/>
  <c r="M2241" i="6"/>
  <c r="M2240" i="6"/>
  <c r="M2239" i="6"/>
  <c r="M2238" i="6"/>
  <c r="M2237" i="6"/>
  <c r="M2236" i="6"/>
  <c r="M2235" i="6"/>
  <c r="M2234" i="6"/>
  <c r="M2233" i="6"/>
  <c r="M2232" i="6"/>
  <c r="M2231" i="6"/>
  <c r="M2230" i="6"/>
  <c r="M2229" i="6"/>
  <c r="M2228" i="6"/>
  <c r="M2227" i="6"/>
  <c r="M2226" i="6"/>
  <c r="M2225" i="6"/>
  <c r="M2224" i="6"/>
  <c r="M2223" i="6"/>
  <c r="M2222" i="6"/>
  <c r="M2221" i="6"/>
  <c r="M2220" i="6"/>
  <c r="M2219" i="6"/>
  <c r="M2218" i="6"/>
  <c r="M2217" i="6"/>
  <c r="M2216" i="6"/>
  <c r="M2215" i="6"/>
  <c r="M2214" i="6"/>
  <c r="M2213" i="6"/>
  <c r="M2212" i="6"/>
  <c r="M2211" i="6"/>
  <c r="M2210" i="6"/>
  <c r="M2209" i="6"/>
  <c r="M2208" i="6"/>
  <c r="M2207" i="6"/>
  <c r="M2206" i="6"/>
  <c r="M2205" i="6"/>
  <c r="M2204" i="6"/>
  <c r="M2203" i="6"/>
  <c r="M2202" i="6"/>
  <c r="M2201" i="6"/>
  <c r="M2200" i="6"/>
  <c r="M2199" i="6"/>
  <c r="M2198" i="6"/>
  <c r="M2197" i="6"/>
  <c r="M2196" i="6"/>
  <c r="M2195" i="6"/>
  <c r="M2194" i="6"/>
  <c r="M2193" i="6"/>
  <c r="M2192" i="6"/>
  <c r="M2191" i="6"/>
  <c r="M2190" i="6"/>
  <c r="M2189" i="6"/>
  <c r="M2188" i="6"/>
  <c r="M2187" i="6"/>
  <c r="M2186" i="6"/>
  <c r="M2185" i="6"/>
  <c r="M2184" i="6"/>
  <c r="M2183" i="6"/>
  <c r="M2182" i="6"/>
  <c r="M2181" i="6"/>
  <c r="M2180" i="6"/>
  <c r="M2179" i="6"/>
  <c r="M2178" i="6"/>
  <c r="M2177" i="6"/>
  <c r="M2176" i="6"/>
  <c r="M2175" i="6"/>
  <c r="M2174" i="6"/>
  <c r="M2173" i="6"/>
  <c r="M2172" i="6"/>
  <c r="M2171" i="6"/>
  <c r="M2170" i="6"/>
  <c r="M2169" i="6"/>
  <c r="M2168" i="6"/>
  <c r="M2167" i="6"/>
  <c r="M2166" i="6"/>
  <c r="M2165" i="6"/>
  <c r="M2164" i="6"/>
  <c r="M2163" i="6"/>
  <c r="M2162" i="6"/>
  <c r="M2161" i="6"/>
  <c r="M2160" i="6"/>
  <c r="M2159" i="6"/>
  <c r="M2158" i="6"/>
  <c r="M2157" i="6"/>
  <c r="M2156" i="6"/>
  <c r="M2155" i="6"/>
  <c r="M2154" i="6"/>
  <c r="M2153" i="6"/>
  <c r="M2152" i="6"/>
  <c r="M2151" i="6"/>
  <c r="M2150" i="6"/>
  <c r="M2149" i="6"/>
  <c r="M2148" i="6"/>
  <c r="M2147" i="6"/>
  <c r="M2146" i="6"/>
  <c r="M2145" i="6"/>
  <c r="M2144" i="6"/>
  <c r="M2143" i="6"/>
  <c r="M2142" i="6"/>
  <c r="M2141" i="6"/>
  <c r="M2140" i="6"/>
  <c r="M2139" i="6"/>
  <c r="M2138" i="6"/>
  <c r="M2137" i="6"/>
  <c r="M2136" i="6"/>
  <c r="M2135" i="6"/>
  <c r="M2134" i="6"/>
  <c r="M2133" i="6"/>
  <c r="M2132" i="6"/>
  <c r="M2131" i="6"/>
  <c r="M2130" i="6"/>
  <c r="M2129" i="6"/>
  <c r="M2128" i="6"/>
  <c r="M2127" i="6"/>
  <c r="M2126" i="6"/>
  <c r="M2125" i="6"/>
  <c r="M2124" i="6"/>
  <c r="M2123" i="6"/>
  <c r="M2122" i="6"/>
  <c r="M2121" i="6"/>
  <c r="M2120" i="6"/>
  <c r="M2119" i="6"/>
  <c r="M2118" i="6"/>
  <c r="M2117" i="6"/>
  <c r="M2116" i="6"/>
  <c r="M2115" i="6"/>
  <c r="M2114" i="6"/>
  <c r="M2113" i="6"/>
  <c r="M2112" i="6"/>
  <c r="M2111" i="6"/>
  <c r="M2110" i="6"/>
  <c r="M2109" i="6"/>
  <c r="M2108" i="6"/>
  <c r="M2107" i="6"/>
  <c r="M2106" i="6"/>
  <c r="M2105" i="6"/>
  <c r="M2104" i="6"/>
  <c r="M2103" i="6"/>
  <c r="M2102" i="6"/>
  <c r="M2101" i="6"/>
  <c r="M2100" i="6"/>
  <c r="M2099" i="6"/>
  <c r="M2098" i="6"/>
  <c r="M2097" i="6"/>
  <c r="M2096" i="6"/>
  <c r="M2095" i="6"/>
  <c r="M2094" i="6"/>
  <c r="M2093" i="6"/>
  <c r="M2092" i="6"/>
  <c r="M2091" i="6"/>
  <c r="M2090" i="6"/>
  <c r="M2089" i="6"/>
  <c r="M2088" i="6"/>
  <c r="M2087" i="6"/>
  <c r="M2086" i="6"/>
  <c r="M2085" i="6"/>
  <c r="M2084" i="6"/>
  <c r="M2083" i="6"/>
  <c r="M2082" i="6"/>
  <c r="M2081" i="6"/>
  <c r="M2080" i="6"/>
  <c r="M2079" i="6"/>
  <c r="M2078" i="6"/>
  <c r="M2077" i="6"/>
  <c r="M2076" i="6"/>
  <c r="M2075" i="6"/>
  <c r="M2074" i="6"/>
  <c r="M2073" i="6"/>
  <c r="M2072" i="6"/>
  <c r="M2071" i="6"/>
  <c r="M2070" i="6"/>
  <c r="M2069" i="6"/>
  <c r="M2068" i="6"/>
  <c r="M2067" i="6"/>
  <c r="M2066" i="6"/>
  <c r="M2065" i="6"/>
  <c r="M2064" i="6"/>
  <c r="M2063" i="6"/>
  <c r="M2062" i="6"/>
  <c r="M2061" i="6"/>
  <c r="M2060" i="6"/>
  <c r="M2059" i="6"/>
  <c r="M2058" i="6"/>
  <c r="M2057" i="6"/>
  <c r="M2056" i="6"/>
  <c r="M2055" i="6"/>
  <c r="M2054" i="6"/>
  <c r="M2053" i="6"/>
  <c r="M2052" i="6"/>
  <c r="M2051" i="6"/>
  <c r="M2050" i="6"/>
  <c r="M2049" i="6"/>
  <c r="M2048" i="6"/>
  <c r="M2047" i="6"/>
  <c r="M2046" i="6"/>
  <c r="M2045" i="6"/>
  <c r="M2044" i="6"/>
  <c r="M2043" i="6"/>
  <c r="M2042" i="6"/>
  <c r="M2041" i="6"/>
  <c r="M2040" i="6"/>
  <c r="M2039" i="6"/>
  <c r="M2038" i="6"/>
  <c r="M2037" i="6"/>
  <c r="M2036" i="6"/>
  <c r="M2035" i="6"/>
  <c r="M2034" i="6"/>
  <c r="M2033" i="6"/>
  <c r="M2032" i="6"/>
  <c r="M2031" i="6"/>
  <c r="M2030" i="6"/>
  <c r="M2029" i="6"/>
  <c r="M2028" i="6"/>
  <c r="M2027" i="6"/>
  <c r="M2026" i="6"/>
  <c r="M2025" i="6"/>
  <c r="M2024" i="6"/>
  <c r="M2023" i="6"/>
  <c r="M2022" i="6"/>
  <c r="M2021" i="6"/>
  <c r="M2020" i="6"/>
  <c r="M2019" i="6"/>
  <c r="M2018" i="6"/>
  <c r="M2017" i="6"/>
  <c r="M2016" i="6"/>
  <c r="M2015" i="6"/>
  <c r="M2014" i="6"/>
  <c r="M2013" i="6"/>
  <c r="M2012" i="6"/>
  <c r="M2011" i="6"/>
  <c r="M2010" i="6"/>
  <c r="M2009" i="6"/>
  <c r="M2008" i="6"/>
  <c r="M2007" i="6"/>
  <c r="M2006" i="6"/>
  <c r="M2005" i="6"/>
  <c r="M2004" i="6"/>
  <c r="M2003" i="6"/>
  <c r="M2002" i="6"/>
  <c r="M2001" i="6"/>
  <c r="M2000" i="6"/>
  <c r="M1999" i="6"/>
  <c r="M1998" i="6"/>
  <c r="M1997" i="6"/>
  <c r="M1996" i="6"/>
  <c r="M1995" i="6"/>
  <c r="M1994" i="6"/>
  <c r="M1993" i="6"/>
  <c r="M1992" i="6"/>
  <c r="M1991" i="6"/>
  <c r="M1990" i="6"/>
  <c r="M1989" i="6"/>
  <c r="M1988" i="6"/>
  <c r="M1987" i="6"/>
  <c r="M1986" i="6"/>
  <c r="M1985" i="6"/>
  <c r="M1984" i="6"/>
  <c r="M1983" i="6"/>
  <c r="M1982" i="6"/>
  <c r="M1981" i="6"/>
  <c r="M1980" i="6"/>
  <c r="M1979" i="6"/>
  <c r="M1978" i="6"/>
  <c r="M1977" i="6"/>
  <c r="M1976" i="6"/>
  <c r="M1975" i="6"/>
  <c r="M1974" i="6"/>
  <c r="M1973" i="6"/>
  <c r="M1972" i="6"/>
  <c r="M1971" i="6"/>
  <c r="M1970" i="6"/>
  <c r="M1969" i="6"/>
  <c r="M1968" i="6"/>
  <c r="M1967" i="6"/>
  <c r="M1966" i="6"/>
  <c r="M1965" i="6"/>
  <c r="M1964" i="6"/>
  <c r="M1963" i="6"/>
  <c r="M1962" i="6"/>
  <c r="M1961" i="6"/>
  <c r="M1960" i="6"/>
  <c r="M1959" i="6"/>
  <c r="M1958" i="6"/>
  <c r="M1957" i="6"/>
  <c r="M1956" i="6"/>
  <c r="M1955" i="6"/>
  <c r="M1954" i="6"/>
  <c r="M1953" i="6"/>
  <c r="M1952" i="6"/>
  <c r="M1951" i="6"/>
  <c r="M1950" i="6"/>
  <c r="M1949" i="6"/>
  <c r="M1948" i="6"/>
  <c r="M1947" i="6"/>
  <c r="M1946" i="6"/>
  <c r="M1945" i="6"/>
  <c r="M1944" i="6"/>
  <c r="M1943" i="6"/>
  <c r="M1942" i="6"/>
  <c r="M1941" i="6"/>
  <c r="M1940" i="6"/>
  <c r="M1939" i="6"/>
  <c r="M1938" i="6"/>
  <c r="M1937" i="6"/>
  <c r="M1936" i="6"/>
  <c r="M1935" i="6"/>
  <c r="M1934" i="6"/>
  <c r="M1933" i="6"/>
  <c r="M1932" i="6"/>
  <c r="M1931" i="6"/>
  <c r="M1930" i="6"/>
  <c r="M1929" i="6"/>
  <c r="M1928" i="6"/>
  <c r="M1927" i="6"/>
  <c r="M1926" i="6"/>
  <c r="M1925" i="6"/>
  <c r="M1924" i="6"/>
  <c r="M1923" i="6"/>
  <c r="M1922" i="6"/>
  <c r="M1921" i="6"/>
  <c r="M1920" i="6"/>
  <c r="M1919" i="6"/>
  <c r="M1918" i="6"/>
  <c r="M1917" i="6"/>
  <c r="M1916" i="6"/>
  <c r="M1915" i="6"/>
  <c r="M1914" i="6"/>
  <c r="M1913" i="6"/>
  <c r="M1912" i="6"/>
  <c r="M1911" i="6"/>
  <c r="M1910" i="6"/>
  <c r="M1909" i="6"/>
  <c r="M1908" i="6"/>
  <c r="M1907" i="6"/>
  <c r="M1906" i="6"/>
  <c r="M1905" i="6"/>
  <c r="M1904" i="6"/>
  <c r="M1903" i="6"/>
  <c r="M1902" i="6"/>
  <c r="M1901" i="6"/>
  <c r="M1900" i="6"/>
  <c r="M1899" i="6"/>
  <c r="M1898" i="6"/>
  <c r="M1897" i="6"/>
  <c r="M1896" i="6"/>
  <c r="M1895" i="6"/>
  <c r="M1894" i="6"/>
  <c r="M1893" i="6"/>
  <c r="M1892" i="6"/>
  <c r="M1891" i="6"/>
  <c r="M1890" i="6"/>
  <c r="M1889" i="6"/>
  <c r="M1888" i="6"/>
  <c r="M1887" i="6"/>
  <c r="M1886" i="6"/>
  <c r="M1885" i="6"/>
  <c r="M1884" i="6"/>
  <c r="M1883" i="6"/>
  <c r="M1882" i="6"/>
  <c r="M1881" i="6"/>
  <c r="M1880" i="6"/>
  <c r="M1879" i="6"/>
  <c r="M1878" i="6"/>
  <c r="M1877" i="6"/>
  <c r="M1876" i="6"/>
  <c r="M1875" i="6"/>
  <c r="M1874" i="6"/>
  <c r="M1873" i="6"/>
  <c r="M1872" i="6"/>
  <c r="M1871" i="6"/>
  <c r="M1870" i="6"/>
  <c r="M1869" i="6"/>
  <c r="M1868" i="6"/>
  <c r="M1867" i="6"/>
  <c r="M1866" i="6"/>
  <c r="M1865" i="6"/>
  <c r="M1864" i="6"/>
  <c r="M1863" i="6"/>
  <c r="M1862" i="6"/>
  <c r="M1861" i="6"/>
  <c r="M1860" i="6"/>
  <c r="M1859" i="6"/>
  <c r="M1858" i="6"/>
  <c r="M1857" i="6"/>
  <c r="M1856" i="6"/>
  <c r="M1855" i="6"/>
  <c r="M1854" i="6"/>
  <c r="M1853" i="6"/>
  <c r="M1852" i="6"/>
  <c r="M1851" i="6"/>
  <c r="M1850" i="6"/>
  <c r="M1849" i="6"/>
  <c r="M1848" i="6"/>
  <c r="M1847" i="6"/>
  <c r="M1846" i="6"/>
  <c r="M1845" i="6"/>
  <c r="M1844" i="6"/>
  <c r="M1843" i="6"/>
  <c r="M1842" i="6"/>
  <c r="M1841" i="6"/>
  <c r="M1840" i="6"/>
  <c r="M1839" i="6"/>
  <c r="M1838" i="6"/>
  <c r="M1837" i="6"/>
  <c r="M1836" i="6"/>
  <c r="M1835" i="6"/>
  <c r="M1834" i="6"/>
  <c r="M1833" i="6"/>
  <c r="M1832" i="6"/>
  <c r="M1831" i="6"/>
  <c r="M1830" i="6"/>
  <c r="M1829" i="6"/>
  <c r="M1828" i="6"/>
  <c r="M1827" i="6"/>
  <c r="M1826" i="6"/>
  <c r="M1825" i="6"/>
  <c r="M1824" i="6"/>
  <c r="M1823" i="6"/>
  <c r="M1822" i="6"/>
  <c r="M1821" i="6"/>
  <c r="M1820" i="6"/>
  <c r="M1819" i="6"/>
  <c r="M1818" i="6"/>
  <c r="M1817" i="6"/>
  <c r="M1816" i="6"/>
  <c r="M1815" i="6"/>
  <c r="M1814" i="6"/>
  <c r="M1813" i="6"/>
  <c r="M1812" i="6"/>
  <c r="M1811" i="6"/>
  <c r="M1810" i="6"/>
  <c r="M1809" i="6"/>
  <c r="M1808" i="6"/>
  <c r="M1807" i="6"/>
  <c r="M1806" i="6"/>
  <c r="M1805" i="6"/>
  <c r="M1804" i="6"/>
  <c r="M1803" i="6"/>
  <c r="M1802" i="6"/>
  <c r="M1801" i="6"/>
  <c r="M1800" i="6"/>
  <c r="M1799" i="6"/>
  <c r="M1798" i="6"/>
  <c r="M1797" i="6"/>
  <c r="M1796" i="6"/>
  <c r="M1795" i="6"/>
  <c r="M1794" i="6"/>
  <c r="M1793" i="6"/>
  <c r="M1792" i="6"/>
  <c r="M1791" i="6"/>
  <c r="M1790" i="6"/>
  <c r="M1789" i="6"/>
  <c r="M1788" i="6"/>
  <c r="M1787" i="6"/>
  <c r="M1786" i="6"/>
  <c r="M1785" i="6"/>
  <c r="M1784" i="6"/>
  <c r="M1783" i="6"/>
  <c r="M1782" i="6"/>
  <c r="M1781" i="6"/>
  <c r="M1780" i="6"/>
  <c r="M1779" i="6"/>
  <c r="M1778" i="6"/>
  <c r="M1777" i="6"/>
  <c r="M1776" i="6"/>
  <c r="M1775" i="6"/>
  <c r="M1774" i="6"/>
  <c r="M1773" i="6"/>
  <c r="M1772" i="6"/>
  <c r="M1771" i="6"/>
  <c r="M1770" i="6"/>
  <c r="M1769" i="6"/>
  <c r="M1768" i="6"/>
  <c r="M1767" i="6"/>
  <c r="M1766" i="6"/>
  <c r="M1765" i="6"/>
  <c r="M1764" i="6"/>
  <c r="M1763" i="6"/>
  <c r="M1762" i="6"/>
  <c r="M1761" i="6"/>
  <c r="M1760" i="6"/>
  <c r="M1759" i="6"/>
  <c r="M1758" i="6"/>
  <c r="M1757" i="6"/>
  <c r="M1756" i="6"/>
  <c r="M1755" i="6"/>
  <c r="M1754" i="6"/>
  <c r="M1753" i="6"/>
  <c r="M1752" i="6"/>
  <c r="M1751" i="6"/>
  <c r="M1750" i="6"/>
  <c r="M1749" i="6"/>
  <c r="M1748" i="6"/>
  <c r="M1747" i="6"/>
  <c r="M1746" i="6"/>
  <c r="M1745" i="6"/>
  <c r="M1744" i="6"/>
  <c r="M1743" i="6"/>
  <c r="M1742" i="6"/>
  <c r="M1741" i="6"/>
  <c r="M1740" i="6"/>
  <c r="M1739" i="6"/>
  <c r="M1738" i="6"/>
  <c r="M1737" i="6"/>
  <c r="M1736" i="6"/>
  <c r="M1735" i="6"/>
  <c r="M1734" i="6"/>
  <c r="M1733" i="6"/>
  <c r="M1732" i="6"/>
  <c r="M1731" i="6"/>
  <c r="M1730" i="6"/>
  <c r="M1729" i="6"/>
  <c r="M1728" i="6"/>
  <c r="M1727" i="6"/>
  <c r="M1726" i="6"/>
  <c r="M1725" i="6"/>
  <c r="M1724" i="6"/>
  <c r="M1723" i="6"/>
  <c r="M1722" i="6"/>
  <c r="M1721" i="6"/>
  <c r="M1720" i="6"/>
  <c r="M1719" i="6"/>
  <c r="M1718" i="6"/>
  <c r="M1717" i="6"/>
  <c r="M1716" i="6"/>
  <c r="M1715" i="6"/>
  <c r="M1714" i="6"/>
  <c r="M1713" i="6"/>
  <c r="M1712" i="6"/>
  <c r="M1711" i="6"/>
  <c r="M1710" i="6"/>
  <c r="M1709" i="6"/>
  <c r="M1708" i="6"/>
  <c r="M1707" i="6"/>
  <c r="M1706" i="6"/>
  <c r="M1705" i="6"/>
  <c r="M1704" i="6"/>
  <c r="M1703" i="6"/>
  <c r="M1702" i="6"/>
  <c r="M1701" i="6"/>
  <c r="M1700" i="6"/>
  <c r="M1699" i="6"/>
  <c r="M1698" i="6"/>
  <c r="M1697" i="6"/>
  <c r="M1696" i="6"/>
  <c r="M1695" i="6"/>
  <c r="M1694" i="6"/>
  <c r="M1693" i="6"/>
  <c r="M1692" i="6"/>
  <c r="M1691" i="6"/>
  <c r="M1690" i="6"/>
  <c r="M1689" i="6"/>
  <c r="M1688" i="6"/>
  <c r="M1687" i="6"/>
  <c r="M1686" i="6"/>
  <c r="M1685" i="6"/>
  <c r="M1684" i="6"/>
  <c r="M1683" i="6"/>
  <c r="M1682" i="6"/>
  <c r="M1681" i="6"/>
  <c r="M1680" i="6"/>
  <c r="M1679" i="6"/>
  <c r="M1678" i="6"/>
  <c r="M1677" i="6"/>
  <c r="M1676" i="6"/>
  <c r="M1675" i="6"/>
  <c r="M1674" i="6"/>
  <c r="M1673" i="6"/>
  <c r="M1672" i="6"/>
  <c r="M1671" i="6"/>
  <c r="M1670" i="6"/>
  <c r="M1669" i="6"/>
  <c r="M1668" i="6"/>
  <c r="M1667" i="6"/>
  <c r="M1666" i="6"/>
  <c r="M1665" i="6"/>
  <c r="M1664" i="6"/>
  <c r="M1663" i="6"/>
  <c r="M1662" i="6"/>
  <c r="M1661" i="6"/>
  <c r="M1660" i="6"/>
  <c r="M1659" i="6"/>
  <c r="M1658" i="6"/>
  <c r="M1657" i="6"/>
  <c r="M1656" i="6"/>
  <c r="M1655" i="6"/>
  <c r="M1654" i="6"/>
  <c r="M1653" i="6"/>
  <c r="M1652" i="6"/>
  <c r="M1651" i="6"/>
  <c r="M1650" i="6"/>
  <c r="M1649" i="6"/>
  <c r="M1648" i="6"/>
  <c r="M1647" i="6"/>
  <c r="M1646" i="6"/>
  <c r="M1645" i="6"/>
  <c r="M1644" i="6"/>
  <c r="M1643" i="6"/>
  <c r="M1642" i="6"/>
  <c r="M1641" i="6"/>
  <c r="M1640" i="6"/>
  <c r="M1639" i="6"/>
  <c r="M1638" i="6"/>
  <c r="M1637" i="6"/>
  <c r="M1636" i="6"/>
  <c r="M1635" i="6"/>
  <c r="M1634" i="6"/>
  <c r="M1633" i="6"/>
  <c r="M1632" i="6"/>
  <c r="M1631" i="6"/>
  <c r="M1630" i="6"/>
  <c r="M1629" i="6"/>
  <c r="M1628" i="6"/>
  <c r="M1627" i="6"/>
  <c r="M1626" i="6"/>
  <c r="M1625" i="6"/>
  <c r="M1624" i="6"/>
  <c r="M1623" i="6"/>
  <c r="M1622" i="6"/>
  <c r="M1621" i="6"/>
  <c r="M1620" i="6"/>
  <c r="M1619" i="6"/>
  <c r="M1618" i="6"/>
  <c r="M1617" i="6"/>
  <c r="M1616" i="6"/>
  <c r="M1615" i="6"/>
  <c r="M1614" i="6"/>
  <c r="M1613" i="6"/>
  <c r="M1612" i="6"/>
  <c r="M1611" i="6"/>
  <c r="M1610" i="6"/>
  <c r="M1609" i="6"/>
  <c r="M1608" i="6"/>
  <c r="M1607" i="6"/>
  <c r="M1606" i="6"/>
  <c r="M1605" i="6"/>
  <c r="M1604" i="6"/>
  <c r="M1603" i="6"/>
  <c r="M1602" i="6"/>
  <c r="M1601" i="6"/>
  <c r="M1600" i="6"/>
  <c r="M1599" i="6"/>
  <c r="M1598" i="6"/>
  <c r="M1597" i="6"/>
  <c r="M1596" i="6"/>
  <c r="M1595" i="6"/>
  <c r="M1594" i="6"/>
  <c r="M1593" i="6"/>
  <c r="M1592" i="6"/>
  <c r="M1591" i="6"/>
  <c r="M1590" i="6"/>
  <c r="M1589" i="6"/>
  <c r="M1588" i="6"/>
  <c r="M1587" i="6"/>
  <c r="M1586" i="6"/>
  <c r="M1585" i="6"/>
  <c r="M1584" i="6"/>
  <c r="M1583" i="6"/>
  <c r="M1582" i="6"/>
  <c r="M1581" i="6"/>
  <c r="M1580" i="6"/>
  <c r="M1579" i="6"/>
  <c r="M1578" i="6"/>
  <c r="M1577" i="6"/>
  <c r="M1576" i="6"/>
  <c r="M1575" i="6"/>
  <c r="M1574" i="6"/>
  <c r="M1573" i="6"/>
  <c r="M1572" i="6"/>
  <c r="M1571" i="6"/>
  <c r="M1570" i="6"/>
  <c r="M1569" i="6"/>
  <c r="M1568" i="6"/>
  <c r="M1567" i="6"/>
  <c r="M1566" i="6"/>
  <c r="M1565" i="6"/>
  <c r="M1564" i="6"/>
  <c r="M1563" i="6"/>
  <c r="M1562" i="6"/>
  <c r="M1561" i="6"/>
  <c r="M1560" i="6"/>
  <c r="M1559" i="6"/>
  <c r="M1558" i="6"/>
  <c r="M1557" i="6"/>
  <c r="M1556" i="6"/>
  <c r="M1555" i="6"/>
  <c r="M1554" i="6"/>
  <c r="M1553" i="6"/>
  <c r="M1552" i="6"/>
  <c r="M1551" i="6"/>
  <c r="M1550" i="6"/>
  <c r="M1549" i="6"/>
  <c r="M1548" i="6"/>
  <c r="M1547" i="6"/>
  <c r="M1546" i="6"/>
  <c r="M1545" i="6"/>
  <c r="M1544" i="6"/>
  <c r="M1543" i="6"/>
  <c r="M1542" i="6"/>
  <c r="M1541" i="6"/>
  <c r="M1540" i="6"/>
  <c r="M1539" i="6"/>
  <c r="M1538" i="6"/>
  <c r="M1537" i="6"/>
  <c r="M1536" i="6"/>
  <c r="M1535" i="6"/>
  <c r="M1534" i="6"/>
  <c r="M1533" i="6"/>
  <c r="M1532" i="6"/>
  <c r="M1531" i="6"/>
  <c r="M1530" i="6"/>
  <c r="M1529" i="6"/>
  <c r="M1528" i="6"/>
  <c r="M1527" i="6"/>
  <c r="M1526" i="6"/>
  <c r="M1525" i="6"/>
  <c r="M1524" i="6"/>
  <c r="M1523" i="6"/>
  <c r="M1522" i="6"/>
  <c r="M1521" i="6"/>
  <c r="M1520" i="6"/>
  <c r="M1519" i="6"/>
  <c r="M1518" i="6"/>
  <c r="M1517" i="6"/>
  <c r="M1516" i="6"/>
  <c r="M1515" i="6"/>
  <c r="M1514" i="6"/>
  <c r="M1513" i="6"/>
  <c r="M1512" i="6"/>
  <c r="M1511" i="6"/>
  <c r="M1510" i="6"/>
  <c r="M1509" i="6"/>
  <c r="M1508" i="6"/>
  <c r="M1507" i="6"/>
  <c r="M1506" i="6"/>
  <c r="M1505" i="6"/>
  <c r="M1504" i="6"/>
  <c r="M1503" i="6"/>
  <c r="M1502" i="6"/>
  <c r="M1501" i="6"/>
  <c r="M1500" i="6"/>
  <c r="M1499" i="6"/>
  <c r="M1498" i="6"/>
  <c r="M1497" i="6"/>
  <c r="M1496" i="6"/>
  <c r="M1495" i="6"/>
  <c r="M1494" i="6"/>
  <c r="M1493" i="6"/>
  <c r="M1492" i="6"/>
  <c r="M1491" i="6"/>
  <c r="M1490" i="6"/>
  <c r="M1489" i="6"/>
  <c r="M1488" i="6"/>
  <c r="M1487" i="6"/>
  <c r="M1486" i="6"/>
  <c r="M1485" i="6"/>
  <c r="M1484" i="6"/>
  <c r="M1483" i="6"/>
  <c r="M1482" i="6"/>
  <c r="M1481" i="6"/>
  <c r="M1480" i="6"/>
  <c r="M1479" i="6"/>
  <c r="M1478" i="6"/>
  <c r="M1477" i="6"/>
  <c r="M1476" i="6"/>
  <c r="M1475" i="6"/>
  <c r="M1474" i="6"/>
  <c r="M1473" i="6"/>
  <c r="M1472" i="6"/>
  <c r="M1471" i="6"/>
  <c r="M1470" i="6"/>
  <c r="M1469" i="6"/>
  <c r="M1468" i="6"/>
  <c r="M1467" i="6"/>
  <c r="M1466" i="6"/>
  <c r="M1465" i="6"/>
  <c r="M1464" i="6"/>
  <c r="M1463" i="6"/>
  <c r="M1462" i="6"/>
  <c r="M1461" i="6"/>
  <c r="M1460" i="6"/>
  <c r="M1459" i="6"/>
  <c r="M1458" i="6"/>
  <c r="M1457" i="6"/>
  <c r="M1456" i="6"/>
  <c r="M1455" i="6"/>
  <c r="M1454" i="6"/>
  <c r="M1453" i="6"/>
  <c r="M1452" i="6"/>
  <c r="M1451" i="6"/>
  <c r="M1450" i="6"/>
  <c r="M1449" i="6"/>
  <c r="M1448" i="6"/>
  <c r="M1447" i="6"/>
  <c r="M1446" i="6"/>
  <c r="M1445" i="6"/>
  <c r="M1444" i="6"/>
  <c r="M1443" i="6"/>
  <c r="M1442" i="6"/>
  <c r="M1441" i="6"/>
  <c r="M1440" i="6"/>
  <c r="M1439" i="6"/>
  <c r="M1438" i="6"/>
  <c r="M1437" i="6"/>
  <c r="M1436" i="6"/>
  <c r="M1435" i="6"/>
  <c r="M1434" i="6"/>
  <c r="M1433" i="6"/>
  <c r="M1432" i="6"/>
  <c r="M1431" i="6"/>
  <c r="M1430" i="6"/>
  <c r="M1429" i="6"/>
  <c r="M1428" i="6"/>
  <c r="M1427" i="6"/>
  <c r="M1426" i="6"/>
  <c r="M1425" i="6"/>
  <c r="M1424" i="6"/>
  <c r="M1423" i="6"/>
  <c r="M1422" i="6"/>
  <c r="M1421" i="6"/>
  <c r="M1420" i="6"/>
  <c r="M1419" i="6"/>
  <c r="M1418" i="6"/>
  <c r="M1417" i="6"/>
  <c r="M1416" i="6"/>
  <c r="M1415" i="6"/>
  <c r="M1414" i="6"/>
  <c r="M1413" i="6"/>
  <c r="M1412" i="6"/>
  <c r="M1411" i="6"/>
  <c r="M1410" i="6"/>
  <c r="M1409" i="6"/>
  <c r="M1408" i="6"/>
  <c r="M1407" i="6"/>
  <c r="M1406" i="6"/>
  <c r="M1405" i="6"/>
  <c r="M1404" i="6"/>
  <c r="M1403" i="6"/>
  <c r="M1402" i="6"/>
  <c r="M1401" i="6"/>
  <c r="M1400" i="6"/>
  <c r="M1399" i="6"/>
  <c r="M1398" i="6"/>
  <c r="M1397" i="6"/>
  <c r="M1396" i="6"/>
  <c r="M1395" i="6"/>
  <c r="M1394" i="6"/>
  <c r="M1393" i="6"/>
  <c r="M1392" i="6"/>
  <c r="M1391" i="6"/>
  <c r="M1390" i="6"/>
  <c r="M1389" i="6"/>
  <c r="M1388" i="6"/>
  <c r="M1387" i="6"/>
  <c r="M1386" i="6"/>
  <c r="M1385" i="6"/>
  <c r="M1384" i="6"/>
  <c r="M1383" i="6"/>
  <c r="M1382" i="6"/>
  <c r="M1381" i="6"/>
  <c r="M1380" i="6"/>
  <c r="M1379" i="6"/>
  <c r="M1378" i="6"/>
  <c r="M1377" i="6"/>
  <c r="M1376" i="6"/>
  <c r="M1375" i="6"/>
  <c r="M1374" i="6"/>
  <c r="M1373" i="6"/>
  <c r="M1372" i="6"/>
  <c r="M1371" i="6"/>
  <c r="M1370" i="6"/>
  <c r="M1369" i="6"/>
  <c r="M1368" i="6"/>
  <c r="M1367" i="6"/>
  <c r="M1366" i="6"/>
  <c r="M1365" i="6"/>
  <c r="M1364" i="6"/>
  <c r="M1363" i="6"/>
  <c r="M1362" i="6"/>
  <c r="M1361" i="6"/>
  <c r="M1360" i="6"/>
  <c r="M1359" i="6"/>
  <c r="M1358" i="6"/>
  <c r="M1357" i="6"/>
  <c r="M1356" i="6"/>
  <c r="M1355" i="6"/>
  <c r="M1354" i="6"/>
  <c r="M1353" i="6"/>
  <c r="M1352" i="6"/>
  <c r="M1351" i="6"/>
  <c r="M1350" i="6"/>
  <c r="M1349" i="6"/>
  <c r="M1348" i="6"/>
  <c r="M1347" i="6"/>
  <c r="M1346" i="6"/>
  <c r="M1345" i="6"/>
  <c r="M1344" i="6"/>
  <c r="M1343" i="6"/>
  <c r="M1342" i="6"/>
  <c r="M1341" i="6"/>
  <c r="M1340" i="6"/>
  <c r="M1339" i="6"/>
  <c r="M1338" i="6"/>
  <c r="M1337" i="6"/>
  <c r="M1336" i="6"/>
  <c r="M1335" i="6"/>
  <c r="M1334" i="6"/>
  <c r="M1333" i="6"/>
  <c r="M1332" i="6"/>
  <c r="M1331" i="6"/>
  <c r="M1330" i="6"/>
  <c r="M1329" i="6"/>
  <c r="M1328" i="6"/>
  <c r="M1327" i="6"/>
  <c r="M1326" i="6"/>
  <c r="M1325" i="6"/>
  <c r="M1324" i="6"/>
  <c r="M1323" i="6"/>
  <c r="M1322" i="6"/>
  <c r="M1321" i="6"/>
  <c r="M1320" i="6"/>
  <c r="M1319" i="6"/>
  <c r="M1318" i="6"/>
  <c r="M1317" i="6"/>
  <c r="M1316" i="6"/>
  <c r="M1315" i="6"/>
  <c r="M1314" i="6"/>
  <c r="M1313" i="6"/>
  <c r="M1312" i="6"/>
  <c r="M1311" i="6"/>
  <c r="M1310" i="6"/>
  <c r="M1309" i="6"/>
  <c r="M1308" i="6"/>
  <c r="M1307" i="6"/>
  <c r="M1306" i="6"/>
  <c r="M1305" i="6"/>
  <c r="M1304" i="6"/>
  <c r="M1303" i="6"/>
  <c r="M1302" i="6"/>
  <c r="M1301" i="6"/>
  <c r="M1300" i="6"/>
  <c r="M1299" i="6"/>
  <c r="M1298" i="6"/>
  <c r="M1297" i="6"/>
  <c r="M1296" i="6"/>
  <c r="M1295" i="6"/>
  <c r="M1294" i="6"/>
  <c r="M1293" i="6"/>
  <c r="M1292" i="6"/>
  <c r="M1291" i="6"/>
  <c r="M1290" i="6"/>
  <c r="M1289" i="6"/>
  <c r="M1288" i="6"/>
  <c r="M1287" i="6"/>
  <c r="M1286" i="6"/>
  <c r="M1285" i="6"/>
  <c r="M1284" i="6"/>
  <c r="M1283" i="6"/>
  <c r="M1282" i="6"/>
  <c r="M1281" i="6"/>
  <c r="M1280" i="6"/>
  <c r="M1279" i="6"/>
  <c r="M1278" i="6"/>
  <c r="M1277" i="6"/>
  <c r="M1276" i="6"/>
  <c r="M1275" i="6"/>
  <c r="M1274" i="6"/>
  <c r="M1273" i="6"/>
  <c r="M1272" i="6"/>
  <c r="M1271" i="6"/>
  <c r="M1270" i="6"/>
  <c r="M1269" i="6"/>
  <c r="M1268" i="6"/>
  <c r="M1267" i="6"/>
  <c r="M1266" i="6"/>
  <c r="M1265" i="6"/>
  <c r="M1264" i="6"/>
  <c r="M1263" i="6"/>
  <c r="M1262" i="6"/>
  <c r="M1261" i="6"/>
  <c r="M1260" i="6"/>
  <c r="M1259" i="6"/>
  <c r="M1258" i="6"/>
  <c r="M1257" i="6"/>
  <c r="M1256" i="6"/>
  <c r="M1255" i="6"/>
  <c r="M1254" i="6"/>
  <c r="M1253" i="6"/>
  <c r="M1252" i="6"/>
  <c r="M1251" i="6"/>
  <c r="M1250" i="6"/>
  <c r="M1249" i="6"/>
  <c r="M1248" i="6"/>
  <c r="M1247" i="6"/>
  <c r="M1246" i="6"/>
  <c r="M1245" i="6"/>
  <c r="M1244" i="6"/>
  <c r="M1243" i="6"/>
  <c r="M1242" i="6"/>
  <c r="M1241" i="6"/>
  <c r="M1240" i="6"/>
  <c r="M1239" i="6"/>
  <c r="M1238" i="6"/>
  <c r="M1237" i="6"/>
  <c r="M1236" i="6"/>
  <c r="M1235" i="6"/>
  <c r="M1234" i="6"/>
  <c r="M1233" i="6"/>
  <c r="M1232" i="6"/>
  <c r="M1231" i="6"/>
  <c r="M1230" i="6"/>
  <c r="M1229" i="6"/>
  <c r="M1228" i="6"/>
  <c r="M1227" i="6"/>
  <c r="M1226" i="6"/>
  <c r="M1225" i="6"/>
  <c r="M1224" i="6"/>
  <c r="M1223" i="6"/>
  <c r="M1222" i="6"/>
  <c r="M1221" i="6"/>
  <c r="M1220" i="6"/>
  <c r="M1219" i="6"/>
  <c r="M1218" i="6"/>
  <c r="M1217" i="6"/>
  <c r="M1216" i="6"/>
  <c r="M1215" i="6"/>
  <c r="M1214" i="6"/>
  <c r="M1213" i="6"/>
  <c r="M1212" i="6"/>
  <c r="M1211" i="6"/>
  <c r="M1210" i="6"/>
  <c r="M1209" i="6"/>
  <c r="M1208" i="6"/>
  <c r="M1207" i="6"/>
  <c r="M1206" i="6"/>
  <c r="M1205" i="6"/>
  <c r="M1204" i="6"/>
  <c r="M1203" i="6"/>
  <c r="M1202" i="6"/>
  <c r="M1201" i="6"/>
  <c r="M1200" i="6"/>
  <c r="M1199" i="6"/>
  <c r="M1198" i="6"/>
  <c r="M1197" i="6"/>
  <c r="M1196" i="6"/>
  <c r="M1195" i="6"/>
  <c r="M1194" i="6"/>
  <c r="M1193" i="6"/>
  <c r="M1192" i="6"/>
  <c r="M1191" i="6"/>
  <c r="M1190" i="6"/>
  <c r="M1189" i="6"/>
  <c r="M1188" i="6"/>
  <c r="M1187" i="6"/>
  <c r="M1186" i="6"/>
  <c r="M1185" i="6"/>
  <c r="M1184" i="6"/>
  <c r="M1183" i="6"/>
  <c r="M1182" i="6"/>
  <c r="M1181" i="6"/>
  <c r="M1180" i="6"/>
  <c r="M1179" i="6"/>
  <c r="M1178" i="6"/>
  <c r="M1177" i="6"/>
  <c r="M1176" i="6"/>
  <c r="M1175" i="6"/>
  <c r="M1174" i="6"/>
  <c r="M1173" i="6"/>
  <c r="M1172" i="6"/>
  <c r="M1171" i="6"/>
  <c r="M1170" i="6"/>
  <c r="M1169" i="6"/>
  <c r="M1168" i="6"/>
  <c r="M1167" i="6"/>
  <c r="M1166" i="6"/>
  <c r="M1165" i="6"/>
  <c r="M1164" i="6"/>
  <c r="M1163" i="6"/>
  <c r="M1162" i="6"/>
  <c r="M1161" i="6"/>
  <c r="M1160" i="6"/>
  <c r="M1159" i="6"/>
  <c r="M1158" i="6"/>
  <c r="M1157" i="6"/>
  <c r="M1156" i="6"/>
  <c r="M1155" i="6"/>
  <c r="M1154" i="6"/>
  <c r="M1153" i="6"/>
  <c r="M1152" i="6"/>
  <c r="M1151" i="6"/>
  <c r="M1150" i="6"/>
  <c r="M1149" i="6"/>
  <c r="M1148" i="6"/>
  <c r="M1147" i="6"/>
  <c r="M1146" i="6"/>
  <c r="M1145" i="6"/>
  <c r="M1144" i="6"/>
  <c r="M1143" i="6"/>
  <c r="M1142" i="6"/>
  <c r="M1141" i="6"/>
  <c r="M1140" i="6"/>
  <c r="M1139" i="6"/>
  <c r="M1138" i="6"/>
  <c r="M1137" i="6"/>
  <c r="M1136" i="6"/>
  <c r="M1135" i="6"/>
  <c r="M1134" i="6"/>
  <c r="M1133" i="6"/>
  <c r="M1132" i="6"/>
  <c r="M1131" i="6"/>
  <c r="M1130" i="6"/>
  <c r="M1129" i="6"/>
  <c r="M1128" i="6"/>
  <c r="M1127" i="6"/>
  <c r="M1126" i="6"/>
  <c r="M1125" i="6"/>
  <c r="M1124" i="6"/>
  <c r="M1123" i="6"/>
  <c r="M1122" i="6"/>
  <c r="M1121" i="6"/>
  <c r="M1120" i="6"/>
  <c r="M1119" i="6"/>
  <c r="M1118" i="6"/>
  <c r="M1117" i="6"/>
  <c r="M1116" i="6"/>
  <c r="M1115" i="6"/>
  <c r="M1114" i="6"/>
  <c r="M1113" i="6"/>
  <c r="M1112" i="6"/>
  <c r="M1111" i="6"/>
  <c r="M1110" i="6"/>
  <c r="M1109" i="6"/>
  <c r="M1108" i="6"/>
  <c r="M1107" i="6"/>
  <c r="M1106" i="6"/>
  <c r="M1105" i="6"/>
  <c r="M1104" i="6"/>
  <c r="M1103" i="6"/>
  <c r="M1102" i="6"/>
  <c r="M1101" i="6"/>
  <c r="M1100" i="6"/>
  <c r="M1099" i="6"/>
  <c r="M1098" i="6"/>
  <c r="M1097" i="6"/>
  <c r="M1096" i="6"/>
  <c r="M1095" i="6"/>
  <c r="M1094" i="6"/>
  <c r="M1093" i="6"/>
  <c r="M1092" i="6"/>
  <c r="M1091" i="6"/>
  <c r="M1090" i="6"/>
  <c r="M1089" i="6"/>
  <c r="M1088" i="6"/>
  <c r="M1087" i="6"/>
  <c r="M1086" i="6"/>
  <c r="M1085" i="6"/>
  <c r="M1084" i="6"/>
  <c r="M1083" i="6"/>
  <c r="M1082" i="6"/>
  <c r="M1081" i="6"/>
  <c r="M1080" i="6"/>
  <c r="M1079" i="6"/>
  <c r="M1078" i="6"/>
  <c r="M1077" i="6"/>
  <c r="M1076" i="6"/>
  <c r="M1075" i="6"/>
  <c r="M1074" i="6"/>
  <c r="M1073" i="6"/>
  <c r="M1072" i="6"/>
  <c r="M1071" i="6"/>
  <c r="M1070" i="6"/>
  <c r="M1069" i="6"/>
  <c r="M1068" i="6"/>
  <c r="M1067" i="6"/>
  <c r="M1066" i="6"/>
  <c r="M1065" i="6"/>
  <c r="M1064" i="6"/>
  <c r="M1063" i="6"/>
  <c r="M1062" i="6"/>
  <c r="M1061" i="6"/>
  <c r="M1060" i="6"/>
  <c r="M1059" i="6"/>
  <c r="M1058" i="6"/>
  <c r="M1057" i="6"/>
  <c r="M1056" i="6"/>
  <c r="M1055" i="6"/>
  <c r="M1054" i="6"/>
  <c r="M1053" i="6"/>
  <c r="M1052" i="6"/>
  <c r="M1051" i="6"/>
  <c r="M1050" i="6"/>
  <c r="M1049" i="6"/>
  <c r="M1048" i="6"/>
  <c r="M1047" i="6"/>
  <c r="M1046" i="6"/>
  <c r="M1045" i="6"/>
  <c r="M1044" i="6"/>
  <c r="M1043" i="6"/>
  <c r="M1042" i="6"/>
  <c r="M1041" i="6"/>
  <c r="M1040" i="6"/>
  <c r="M1039" i="6"/>
  <c r="M1038" i="6"/>
  <c r="M1037" i="6"/>
  <c r="M1036" i="6"/>
  <c r="M1035" i="6"/>
  <c r="M1034" i="6"/>
  <c r="M1033" i="6"/>
  <c r="M1032" i="6"/>
  <c r="M1031" i="6"/>
  <c r="M1030" i="6"/>
  <c r="M1029" i="6"/>
  <c r="M1028" i="6"/>
  <c r="M1027" i="6"/>
  <c r="M1026" i="6"/>
  <c r="M1025" i="6"/>
  <c r="M1024" i="6"/>
  <c r="M1023" i="6"/>
  <c r="M1022" i="6"/>
  <c r="M1021" i="6"/>
  <c r="M1020" i="6"/>
  <c r="M1019" i="6"/>
  <c r="M1018" i="6"/>
  <c r="M1017" i="6"/>
  <c r="M1016" i="6"/>
  <c r="M1015" i="6"/>
  <c r="M1014" i="6"/>
  <c r="M1013" i="6"/>
  <c r="M1012" i="6"/>
  <c r="M1011" i="6"/>
  <c r="M1010" i="6"/>
  <c r="M1009" i="6"/>
  <c r="M1008" i="6"/>
  <c r="M1007" i="6"/>
  <c r="M1006" i="6"/>
  <c r="M1005" i="6"/>
  <c r="M1004" i="6"/>
  <c r="M1003" i="6"/>
  <c r="M1002" i="6"/>
  <c r="M1001" i="6"/>
  <c r="M1000" i="6"/>
  <c r="M999" i="6"/>
  <c r="M998" i="6"/>
  <c r="M997" i="6"/>
  <c r="M996" i="6"/>
  <c r="M995" i="6"/>
  <c r="M994" i="6"/>
  <c r="M993" i="6"/>
  <c r="M992" i="6"/>
  <c r="M991" i="6"/>
  <c r="M990" i="6"/>
  <c r="M989" i="6"/>
  <c r="M988" i="6"/>
  <c r="M987" i="6"/>
  <c r="M986" i="6"/>
  <c r="M985" i="6"/>
  <c r="M984" i="6"/>
  <c r="M983" i="6"/>
  <c r="M982" i="6"/>
  <c r="M981" i="6"/>
  <c r="M980" i="6"/>
  <c r="M979" i="6"/>
  <c r="M978" i="6"/>
  <c r="M977" i="6"/>
  <c r="M976" i="6"/>
  <c r="M975" i="6"/>
  <c r="M974" i="6"/>
  <c r="M973" i="6"/>
  <c r="M972" i="6"/>
  <c r="M971" i="6"/>
  <c r="M970" i="6"/>
  <c r="M969" i="6"/>
  <c r="M968" i="6"/>
  <c r="M967" i="6"/>
  <c r="M966" i="6"/>
  <c r="M965" i="6"/>
  <c r="M964" i="6"/>
  <c r="M963" i="6"/>
  <c r="M962" i="6"/>
  <c r="M961" i="6"/>
  <c r="M960" i="6"/>
  <c r="M959" i="6"/>
  <c r="M958" i="6"/>
  <c r="M957" i="6"/>
  <c r="M956" i="6"/>
  <c r="M955" i="6"/>
  <c r="M954" i="6"/>
  <c r="M953" i="6"/>
  <c r="M952" i="6"/>
  <c r="M951" i="6"/>
  <c r="M950" i="6"/>
  <c r="M949" i="6"/>
  <c r="M948" i="6"/>
  <c r="M947" i="6"/>
  <c r="M946" i="6"/>
  <c r="M945" i="6"/>
  <c r="M944" i="6"/>
  <c r="M943" i="6"/>
  <c r="M942" i="6"/>
  <c r="M941" i="6"/>
  <c r="M940" i="6"/>
  <c r="M939" i="6"/>
  <c r="M938" i="6"/>
  <c r="M937" i="6"/>
  <c r="M936" i="6"/>
  <c r="M935" i="6"/>
  <c r="M934" i="6"/>
  <c r="M933" i="6"/>
  <c r="M932" i="6"/>
  <c r="M931" i="6"/>
  <c r="M930" i="6"/>
  <c r="M929" i="6"/>
  <c r="M928" i="6"/>
  <c r="M927" i="6"/>
  <c r="M926" i="6"/>
  <c r="M925" i="6"/>
  <c r="M924" i="6"/>
  <c r="M923" i="6"/>
  <c r="M922" i="6"/>
  <c r="M921" i="6"/>
  <c r="M920" i="6"/>
  <c r="M919" i="6"/>
  <c r="M918" i="6"/>
  <c r="M917" i="6"/>
  <c r="M916" i="6"/>
  <c r="M915" i="6"/>
  <c r="M914" i="6"/>
  <c r="M913" i="6"/>
  <c r="M912" i="6"/>
  <c r="M911" i="6"/>
  <c r="M910" i="6"/>
  <c r="M909" i="6"/>
  <c r="M908" i="6"/>
  <c r="M907" i="6"/>
  <c r="M906" i="6"/>
  <c r="M905" i="6"/>
  <c r="M904" i="6"/>
  <c r="M903" i="6"/>
  <c r="M902" i="6"/>
  <c r="M901" i="6"/>
  <c r="M900" i="6"/>
  <c r="M899" i="6"/>
  <c r="M898" i="6"/>
  <c r="M897" i="6"/>
  <c r="M896" i="6"/>
  <c r="M895" i="6"/>
  <c r="M894" i="6"/>
  <c r="M893" i="6"/>
  <c r="M892" i="6"/>
  <c r="M891" i="6"/>
  <c r="M890" i="6"/>
  <c r="M889" i="6"/>
  <c r="M888" i="6"/>
  <c r="M887" i="6"/>
  <c r="M886" i="6"/>
  <c r="M885" i="6"/>
  <c r="M884" i="6"/>
  <c r="M883" i="6"/>
  <c r="M882" i="6"/>
  <c r="M881" i="6"/>
  <c r="M880" i="6"/>
  <c r="M879" i="6"/>
  <c r="M878" i="6"/>
  <c r="M877" i="6"/>
  <c r="M876" i="6"/>
  <c r="M875" i="6"/>
  <c r="M874" i="6"/>
  <c r="M873" i="6"/>
  <c r="M872" i="6"/>
  <c r="M871" i="6"/>
  <c r="M870" i="6"/>
  <c r="M869" i="6"/>
  <c r="M868" i="6"/>
  <c r="M867" i="6"/>
  <c r="M866" i="6"/>
  <c r="M865" i="6"/>
  <c r="M864" i="6"/>
  <c r="M863" i="6"/>
  <c r="M862" i="6"/>
  <c r="M861" i="6"/>
  <c r="M860" i="6"/>
  <c r="M859" i="6"/>
  <c r="M858" i="6"/>
  <c r="M857" i="6"/>
  <c r="M856" i="6"/>
  <c r="M855" i="6"/>
  <c r="M854" i="6"/>
  <c r="M853" i="6"/>
  <c r="M852" i="6"/>
  <c r="M851" i="6"/>
  <c r="M850" i="6"/>
  <c r="M849" i="6"/>
  <c r="M848" i="6"/>
  <c r="M847" i="6"/>
  <c r="M846" i="6"/>
  <c r="M845" i="6"/>
  <c r="M844" i="6"/>
  <c r="M843" i="6"/>
  <c r="M842" i="6"/>
  <c r="M841" i="6"/>
  <c r="M840" i="6"/>
  <c r="M839" i="6"/>
  <c r="M838" i="6"/>
  <c r="M837" i="6"/>
  <c r="M836" i="6"/>
  <c r="M835" i="6"/>
  <c r="M834" i="6"/>
  <c r="M833" i="6"/>
  <c r="M832" i="6"/>
  <c r="M831" i="6"/>
  <c r="M830" i="6"/>
  <c r="M829" i="6"/>
  <c r="M828" i="6"/>
  <c r="M827" i="6"/>
  <c r="M826" i="6"/>
  <c r="M825" i="6"/>
  <c r="M824" i="6"/>
  <c r="M823" i="6"/>
  <c r="M822" i="6"/>
  <c r="M821" i="6"/>
  <c r="M820" i="6"/>
  <c r="M819" i="6"/>
  <c r="M818" i="6"/>
  <c r="M817" i="6"/>
  <c r="M816" i="6"/>
  <c r="M815" i="6"/>
  <c r="M814" i="6"/>
  <c r="M813" i="6"/>
  <c r="M812" i="6"/>
  <c r="M811" i="6"/>
  <c r="M810" i="6"/>
  <c r="M809" i="6"/>
  <c r="M808" i="6"/>
  <c r="M807" i="6"/>
  <c r="M806" i="6"/>
  <c r="M805" i="6"/>
  <c r="M804" i="6"/>
  <c r="M803" i="6"/>
  <c r="M802" i="6"/>
  <c r="M801" i="6"/>
  <c r="M800" i="6"/>
  <c r="M799" i="6"/>
  <c r="M798" i="6"/>
  <c r="M797" i="6"/>
  <c r="M796" i="6"/>
  <c r="M795" i="6"/>
  <c r="M794" i="6"/>
  <c r="M793" i="6"/>
  <c r="M792" i="6"/>
  <c r="M791" i="6"/>
  <c r="M790" i="6"/>
  <c r="M789" i="6"/>
  <c r="M788" i="6"/>
  <c r="M787" i="6"/>
  <c r="M786" i="6"/>
  <c r="M785" i="6"/>
  <c r="M784" i="6"/>
  <c r="M783" i="6"/>
  <c r="M782" i="6"/>
  <c r="M781" i="6"/>
  <c r="M780" i="6"/>
  <c r="M779" i="6"/>
  <c r="M778" i="6"/>
  <c r="M777" i="6"/>
  <c r="M776" i="6"/>
  <c r="M775" i="6"/>
  <c r="M774" i="6"/>
  <c r="M773" i="6"/>
  <c r="M772" i="6"/>
  <c r="M771" i="6"/>
  <c r="M770" i="6"/>
  <c r="M769" i="6"/>
  <c r="M768" i="6"/>
  <c r="M767" i="6"/>
  <c r="M766" i="6"/>
  <c r="M765" i="6"/>
  <c r="M764" i="6"/>
  <c r="M763" i="6"/>
  <c r="M762" i="6"/>
  <c r="M761" i="6"/>
  <c r="M760" i="6"/>
  <c r="M759" i="6"/>
  <c r="M758" i="6"/>
  <c r="M757" i="6"/>
  <c r="M756" i="6"/>
  <c r="M755" i="6"/>
  <c r="M754" i="6"/>
  <c r="M753" i="6"/>
  <c r="M752" i="6"/>
  <c r="M751" i="6"/>
  <c r="M750" i="6"/>
  <c r="M749" i="6"/>
  <c r="M748" i="6"/>
  <c r="M747" i="6"/>
  <c r="M746" i="6"/>
  <c r="M745" i="6"/>
  <c r="M744" i="6"/>
  <c r="M743" i="6"/>
  <c r="M742" i="6"/>
  <c r="M741" i="6"/>
  <c r="M740" i="6"/>
  <c r="M739" i="6"/>
  <c r="M738" i="6"/>
  <c r="M737" i="6"/>
  <c r="M736" i="6"/>
  <c r="M735" i="6"/>
  <c r="M734" i="6"/>
  <c r="M733" i="6"/>
  <c r="M732" i="6"/>
  <c r="M731" i="6"/>
  <c r="M730" i="6"/>
  <c r="M729" i="6"/>
  <c r="M728" i="6"/>
  <c r="M727" i="6"/>
  <c r="M726" i="6"/>
  <c r="M725" i="6"/>
  <c r="M724" i="6"/>
  <c r="M723" i="6"/>
  <c r="M722" i="6"/>
  <c r="M721" i="6"/>
  <c r="M720" i="6"/>
  <c r="M719" i="6"/>
  <c r="M718" i="6"/>
  <c r="M717" i="6"/>
  <c r="M716" i="6"/>
  <c r="M715" i="6"/>
  <c r="M714" i="6"/>
  <c r="M713" i="6"/>
  <c r="M712" i="6"/>
  <c r="M711" i="6"/>
  <c r="M710" i="6"/>
  <c r="M709" i="6"/>
  <c r="M708" i="6"/>
  <c r="M707" i="6"/>
  <c r="M706" i="6"/>
  <c r="M705" i="6"/>
  <c r="M704" i="6"/>
  <c r="M703" i="6"/>
  <c r="M702" i="6"/>
  <c r="M701" i="6"/>
  <c r="M700" i="6"/>
  <c r="M699" i="6"/>
  <c r="M698" i="6"/>
  <c r="M697" i="6"/>
  <c r="M696" i="6"/>
  <c r="M695" i="6"/>
  <c r="M694" i="6"/>
  <c r="M693" i="6"/>
  <c r="M692" i="6"/>
  <c r="M691" i="6"/>
  <c r="M690" i="6"/>
  <c r="M689" i="6"/>
  <c r="M688" i="6"/>
  <c r="M687" i="6"/>
  <c r="M686" i="6"/>
  <c r="M685" i="6"/>
  <c r="M684" i="6"/>
  <c r="M683" i="6"/>
  <c r="M682" i="6"/>
  <c r="M681" i="6"/>
  <c r="M680" i="6"/>
  <c r="M679" i="6"/>
  <c r="M678" i="6"/>
  <c r="M677" i="6"/>
  <c r="M676" i="6"/>
  <c r="M675" i="6"/>
  <c r="M674" i="6"/>
  <c r="M673" i="6"/>
  <c r="M672" i="6"/>
  <c r="M671" i="6"/>
  <c r="M670" i="6"/>
  <c r="M669" i="6"/>
  <c r="M668" i="6"/>
  <c r="M667" i="6"/>
  <c r="M666" i="6"/>
  <c r="M665" i="6"/>
  <c r="M664" i="6"/>
  <c r="M663" i="6"/>
  <c r="M662" i="6"/>
  <c r="M661" i="6"/>
  <c r="M660" i="6"/>
  <c r="M659" i="6"/>
  <c r="M658" i="6"/>
  <c r="M657" i="6"/>
  <c r="M656" i="6"/>
  <c r="M655" i="6"/>
  <c r="M654" i="6"/>
  <c r="M653" i="6"/>
  <c r="M652" i="6"/>
  <c r="M651" i="6"/>
  <c r="M650" i="6"/>
  <c r="M649" i="6"/>
  <c r="M648" i="6"/>
  <c r="M647" i="6"/>
  <c r="M646" i="6"/>
  <c r="M645" i="6"/>
  <c r="M644" i="6"/>
  <c r="M643" i="6"/>
  <c r="M642" i="6"/>
  <c r="M641" i="6"/>
  <c r="M640" i="6"/>
  <c r="M639" i="6"/>
  <c r="M638" i="6"/>
  <c r="M637" i="6"/>
  <c r="M636" i="6"/>
  <c r="M635" i="6"/>
  <c r="M634" i="6"/>
  <c r="M633" i="6"/>
  <c r="M632" i="6"/>
  <c r="M631" i="6"/>
  <c r="M630" i="6"/>
  <c r="M629" i="6"/>
  <c r="M628" i="6"/>
  <c r="M627" i="6"/>
  <c r="M626" i="6"/>
  <c r="M625" i="6"/>
  <c r="M624" i="6"/>
  <c r="M623" i="6"/>
  <c r="M622" i="6"/>
  <c r="M621" i="6"/>
  <c r="M620" i="6"/>
  <c r="M619" i="6"/>
  <c r="M618" i="6"/>
  <c r="M617" i="6"/>
  <c r="M616" i="6"/>
  <c r="M615" i="6"/>
  <c r="M614" i="6"/>
  <c r="M613" i="6"/>
  <c r="M612" i="6"/>
  <c r="M611" i="6"/>
  <c r="M610" i="6"/>
  <c r="M609" i="6"/>
  <c r="M608" i="6"/>
  <c r="M607" i="6"/>
  <c r="M606" i="6"/>
  <c r="M605" i="6"/>
  <c r="M604" i="6"/>
  <c r="M603" i="6"/>
  <c r="M602" i="6"/>
  <c r="M601" i="6"/>
  <c r="M600" i="6"/>
  <c r="M599" i="6"/>
  <c r="M598" i="6"/>
  <c r="M597" i="6"/>
  <c r="M596" i="6"/>
  <c r="M595" i="6"/>
  <c r="M594" i="6"/>
  <c r="M593" i="6"/>
  <c r="M592" i="6"/>
  <c r="M591" i="6"/>
  <c r="M590" i="6"/>
  <c r="M589" i="6"/>
  <c r="M588" i="6"/>
  <c r="M587" i="6"/>
  <c r="M586" i="6"/>
  <c r="M585" i="6"/>
  <c r="M584" i="6"/>
  <c r="M583" i="6"/>
  <c r="M582" i="6"/>
  <c r="M581" i="6"/>
  <c r="M580" i="6"/>
  <c r="M579" i="6"/>
  <c r="M578" i="6"/>
  <c r="M577" i="6"/>
  <c r="M576" i="6"/>
  <c r="M575" i="6"/>
  <c r="M574" i="6"/>
  <c r="M573" i="6"/>
  <c r="M572" i="6"/>
  <c r="M571" i="6"/>
  <c r="M570" i="6"/>
  <c r="M569" i="6"/>
  <c r="M568" i="6"/>
  <c r="M567" i="6"/>
  <c r="M566" i="6"/>
  <c r="M565" i="6"/>
  <c r="M564" i="6"/>
  <c r="M563" i="6"/>
  <c r="M562" i="6"/>
  <c r="M561" i="6"/>
  <c r="M560" i="6"/>
  <c r="M559" i="6"/>
  <c r="M558" i="6"/>
  <c r="M557" i="6"/>
  <c r="M556" i="6"/>
  <c r="M555" i="6"/>
  <c r="M554" i="6"/>
  <c r="M553" i="6"/>
  <c r="M552" i="6"/>
  <c r="M551" i="6"/>
  <c r="M550" i="6"/>
  <c r="M549" i="6"/>
  <c r="M548" i="6"/>
  <c r="M547" i="6"/>
  <c r="M546" i="6"/>
  <c r="M545" i="6"/>
  <c r="M544" i="6"/>
  <c r="M543" i="6"/>
  <c r="M542" i="6"/>
  <c r="M541" i="6"/>
  <c r="M540" i="6"/>
  <c r="M539" i="6"/>
  <c r="M538" i="6"/>
  <c r="M537" i="6"/>
  <c r="M536" i="6"/>
  <c r="M535" i="6"/>
  <c r="M534" i="6"/>
  <c r="M533" i="6"/>
  <c r="M532" i="6"/>
  <c r="M531" i="6"/>
  <c r="M530" i="6"/>
  <c r="M529" i="6"/>
  <c r="M528" i="6"/>
  <c r="M527" i="6"/>
  <c r="M526" i="6"/>
  <c r="M525" i="6"/>
  <c r="M524" i="6"/>
  <c r="M523" i="6"/>
  <c r="M522" i="6"/>
  <c r="M521" i="6"/>
  <c r="M520" i="6"/>
  <c r="M519" i="6"/>
  <c r="M518" i="6"/>
  <c r="M517" i="6"/>
  <c r="M516" i="6"/>
  <c r="M515" i="6"/>
  <c r="M514" i="6"/>
  <c r="M513" i="6"/>
  <c r="M512" i="6"/>
  <c r="M511" i="6"/>
  <c r="M510" i="6"/>
  <c r="M509" i="6"/>
  <c r="M508" i="6"/>
  <c r="M507" i="6"/>
  <c r="M506" i="6"/>
  <c r="M505" i="6"/>
  <c r="M504" i="6"/>
  <c r="M503" i="6"/>
  <c r="M502" i="6"/>
  <c r="M501" i="6"/>
  <c r="M500" i="6"/>
  <c r="M499" i="6"/>
  <c r="M498" i="6"/>
  <c r="M497" i="6"/>
  <c r="M496" i="6"/>
  <c r="M495" i="6"/>
  <c r="M494" i="6"/>
  <c r="M493" i="6"/>
  <c r="M492" i="6"/>
  <c r="M491" i="6"/>
  <c r="M490" i="6"/>
  <c r="M489" i="6"/>
  <c r="M488" i="6"/>
  <c r="M487" i="6"/>
  <c r="M486" i="6"/>
  <c r="M485" i="6"/>
  <c r="M484" i="6"/>
  <c r="M483" i="6"/>
  <c r="M482" i="6"/>
  <c r="M481" i="6"/>
  <c r="M480" i="6"/>
  <c r="M479" i="6"/>
  <c r="M478" i="6"/>
  <c r="M477" i="6"/>
  <c r="M476" i="6"/>
  <c r="M475" i="6"/>
  <c r="M474" i="6"/>
  <c r="M473" i="6"/>
  <c r="M472" i="6"/>
  <c r="M471" i="6"/>
  <c r="M470" i="6"/>
  <c r="M469" i="6"/>
  <c r="M468" i="6"/>
  <c r="M467" i="6"/>
  <c r="M466" i="6"/>
  <c r="M465" i="6"/>
  <c r="M464" i="6"/>
  <c r="M463" i="6"/>
  <c r="M462" i="6"/>
  <c r="M461" i="6"/>
  <c r="M460" i="6"/>
  <c r="M459" i="6"/>
  <c r="M458" i="6"/>
  <c r="M457" i="6"/>
  <c r="M456" i="6"/>
  <c r="M455" i="6"/>
  <c r="M454" i="6"/>
  <c r="M453" i="6"/>
  <c r="M452" i="6"/>
  <c r="M451" i="6"/>
  <c r="M450" i="6"/>
  <c r="M449" i="6"/>
  <c r="M448" i="6"/>
  <c r="M447" i="6"/>
  <c r="M446" i="6"/>
  <c r="M445" i="6"/>
  <c r="M444" i="6"/>
  <c r="M443" i="6"/>
  <c r="M442" i="6"/>
  <c r="M441" i="6"/>
  <c r="M440" i="6"/>
  <c r="M439" i="6"/>
  <c r="M438" i="6"/>
  <c r="M437" i="6"/>
  <c r="M436" i="6"/>
  <c r="M435" i="6"/>
  <c r="M434" i="6"/>
  <c r="M433" i="6"/>
  <c r="M432" i="6"/>
  <c r="M431" i="6"/>
  <c r="M430" i="6"/>
  <c r="M429" i="6"/>
  <c r="M428" i="6"/>
  <c r="M427" i="6"/>
  <c r="M426" i="6"/>
  <c r="M425" i="6"/>
  <c r="M424" i="6"/>
  <c r="M423" i="6"/>
  <c r="M422" i="6"/>
  <c r="M421" i="6"/>
  <c r="M420" i="6"/>
  <c r="M419" i="6"/>
  <c r="M418" i="6"/>
  <c r="M417" i="6"/>
  <c r="M416" i="6"/>
  <c r="M415" i="6"/>
  <c r="M414" i="6"/>
  <c r="M413" i="6"/>
  <c r="M412" i="6"/>
  <c r="M411" i="6"/>
  <c r="M410" i="6"/>
  <c r="M409" i="6"/>
  <c r="M408" i="6"/>
  <c r="M407" i="6"/>
  <c r="M406" i="6"/>
  <c r="M405" i="6"/>
  <c r="M404" i="6"/>
  <c r="M403" i="6"/>
  <c r="M402" i="6"/>
  <c r="M401" i="6"/>
  <c r="M400" i="6"/>
  <c r="M399" i="6"/>
  <c r="M398" i="6"/>
  <c r="M397" i="6"/>
  <c r="M396" i="6"/>
  <c r="M395" i="6"/>
  <c r="M394" i="6"/>
  <c r="M393" i="6"/>
  <c r="M392" i="6"/>
  <c r="M391" i="6"/>
  <c r="M390" i="6"/>
  <c r="M389" i="6"/>
  <c r="M388" i="6"/>
  <c r="M387" i="6"/>
  <c r="M386" i="6"/>
  <c r="M385" i="6"/>
  <c r="M384" i="6"/>
  <c r="M383" i="6"/>
  <c r="M382" i="6"/>
  <c r="M381" i="6"/>
  <c r="M380" i="6"/>
  <c r="M379" i="6"/>
  <c r="M378" i="6"/>
  <c r="M377" i="6"/>
  <c r="M376" i="6"/>
  <c r="M375" i="6"/>
  <c r="M374" i="6"/>
  <c r="M373" i="6"/>
  <c r="M372" i="6"/>
  <c r="M371" i="6"/>
  <c r="M370" i="6"/>
  <c r="M369" i="6"/>
  <c r="M368" i="6"/>
  <c r="M367" i="6"/>
  <c r="M366" i="6"/>
  <c r="M365" i="6"/>
  <c r="M364" i="6"/>
  <c r="M363" i="6"/>
  <c r="M362" i="6"/>
  <c r="M361" i="6"/>
  <c r="M360" i="6"/>
  <c r="M359" i="6"/>
  <c r="M358" i="6"/>
  <c r="M357" i="6"/>
  <c r="M356" i="6"/>
  <c r="M355" i="6"/>
  <c r="M354" i="6"/>
  <c r="M353" i="6"/>
  <c r="M352" i="6"/>
  <c r="M351" i="6"/>
  <c r="M350" i="6"/>
  <c r="M349" i="6"/>
  <c r="M348" i="6"/>
  <c r="M347" i="6"/>
  <c r="M346" i="6"/>
  <c r="M345" i="6"/>
  <c r="M344" i="6"/>
  <c r="M343" i="6"/>
  <c r="M342" i="6"/>
  <c r="M341" i="6"/>
  <c r="M340" i="6"/>
  <c r="M339" i="6"/>
  <c r="M338" i="6"/>
  <c r="M337" i="6"/>
  <c r="M336" i="6"/>
  <c r="M335" i="6"/>
  <c r="M334" i="6"/>
  <c r="M333" i="6"/>
  <c r="M332" i="6"/>
  <c r="M331" i="6"/>
  <c r="M330" i="6"/>
  <c r="M329" i="6"/>
  <c r="M328" i="6"/>
  <c r="M327" i="6"/>
  <c r="M326" i="6"/>
  <c r="M325" i="6"/>
  <c r="M324" i="6"/>
  <c r="M323" i="6"/>
  <c r="M322" i="6"/>
  <c r="M321" i="6"/>
  <c r="M320" i="6"/>
  <c r="M319" i="6"/>
  <c r="M318" i="6"/>
  <c r="M317" i="6"/>
  <c r="M316" i="6"/>
  <c r="M315" i="6"/>
  <c r="M314" i="6"/>
  <c r="M313" i="6"/>
  <c r="M312" i="6"/>
  <c r="M311" i="6"/>
  <c r="M310" i="6"/>
  <c r="M309" i="6"/>
  <c r="M308" i="6"/>
  <c r="M307" i="6"/>
  <c r="M306" i="6"/>
  <c r="M305" i="6"/>
  <c r="M304" i="6"/>
  <c r="M303" i="6"/>
  <c r="M302" i="6"/>
  <c r="M301" i="6"/>
  <c r="M300" i="6"/>
  <c r="M299" i="6"/>
  <c r="M298" i="6"/>
  <c r="M297" i="6"/>
  <c r="M296" i="6"/>
  <c r="M295" i="6"/>
  <c r="M294" i="6"/>
  <c r="M293" i="6"/>
  <c r="M292" i="6"/>
  <c r="M291" i="6"/>
  <c r="M290" i="6"/>
  <c r="M289" i="6"/>
  <c r="M288" i="6"/>
  <c r="M287" i="6"/>
  <c r="M286" i="6"/>
  <c r="M285" i="6"/>
  <c r="M284" i="6"/>
  <c r="M283" i="6"/>
  <c r="M282" i="6"/>
  <c r="M281" i="6"/>
  <c r="M280" i="6"/>
  <c r="M279" i="6"/>
  <c r="M278" i="6"/>
  <c r="M277" i="6"/>
  <c r="M276" i="6"/>
  <c r="M275" i="6"/>
  <c r="M274" i="6"/>
  <c r="M273" i="6"/>
  <c r="M272" i="6"/>
  <c r="M271" i="6"/>
  <c r="M270" i="6"/>
  <c r="M269" i="6"/>
  <c r="M268" i="6"/>
  <c r="M267" i="6"/>
  <c r="M266" i="6"/>
  <c r="M265" i="6"/>
  <c r="M264" i="6"/>
  <c r="M263" i="6"/>
  <c r="M262" i="6"/>
  <c r="M261" i="6"/>
  <c r="M260" i="6"/>
  <c r="M259" i="6"/>
  <c r="M258" i="6"/>
  <c r="M257" i="6"/>
  <c r="M256" i="6"/>
  <c r="M255" i="6"/>
  <c r="M254" i="6"/>
  <c r="M253" i="6"/>
  <c r="M252" i="6"/>
  <c r="M251" i="6"/>
  <c r="M250" i="6"/>
  <c r="M249" i="6"/>
  <c r="M248" i="6"/>
  <c r="M247" i="6"/>
  <c r="M246" i="6"/>
  <c r="M245" i="6"/>
  <c r="M244" i="6"/>
  <c r="M243" i="6"/>
  <c r="M242" i="6"/>
  <c r="M241" i="6"/>
  <c r="M240" i="6"/>
  <c r="M239" i="6"/>
  <c r="M238" i="6"/>
  <c r="M237" i="6"/>
  <c r="M236" i="6"/>
  <c r="M235" i="6"/>
  <c r="M234" i="6"/>
  <c r="M233" i="6"/>
  <c r="M232" i="6"/>
  <c r="M231" i="6"/>
  <c r="M230" i="6"/>
  <c r="M229" i="6"/>
  <c r="M228" i="6"/>
  <c r="M227" i="6"/>
  <c r="M226" i="6"/>
  <c r="M225" i="6"/>
  <c r="M224" i="6"/>
  <c r="M223" i="6"/>
  <c r="M222" i="6"/>
  <c r="M221" i="6"/>
  <c r="M220" i="6"/>
  <c r="M219" i="6"/>
  <c r="M218" i="6"/>
  <c r="M217" i="6"/>
  <c r="M216" i="6"/>
  <c r="M215" i="6"/>
  <c r="M214" i="6"/>
  <c r="M213" i="6"/>
  <c r="M212" i="6"/>
  <c r="M211" i="6"/>
  <c r="M210" i="6"/>
  <c r="M209" i="6"/>
  <c r="M208" i="6"/>
  <c r="M207" i="6"/>
  <c r="M206" i="6"/>
  <c r="M205" i="6"/>
  <c r="M204" i="6"/>
  <c r="M203" i="6"/>
  <c r="M202" i="6"/>
  <c r="M201" i="6"/>
  <c r="M200" i="6"/>
  <c r="M199" i="6"/>
  <c r="M198" i="6"/>
  <c r="M197" i="6"/>
  <c r="M196" i="6"/>
  <c r="M195" i="6"/>
  <c r="M194" i="6"/>
  <c r="M193" i="6"/>
  <c r="M192" i="6"/>
  <c r="M191" i="6"/>
  <c r="M190" i="6"/>
  <c r="M189" i="6"/>
  <c r="M188" i="6"/>
  <c r="M187" i="6"/>
  <c r="M186" i="6"/>
  <c r="M185" i="6"/>
  <c r="M184" i="6"/>
  <c r="M183" i="6"/>
  <c r="M182" i="6"/>
  <c r="M181" i="6"/>
  <c r="M180" i="6"/>
  <c r="M179" i="6"/>
  <c r="M178" i="6"/>
  <c r="M177" i="6"/>
  <c r="M176" i="6"/>
  <c r="M175" i="6"/>
  <c r="M174" i="6"/>
  <c r="M173" i="6"/>
  <c r="M172" i="6"/>
  <c r="M171" i="6"/>
  <c r="M170" i="6"/>
  <c r="M169" i="6"/>
  <c r="M168" i="6"/>
  <c r="M167" i="6"/>
  <c r="M166" i="6"/>
  <c r="M165" i="6"/>
  <c r="M164" i="6"/>
  <c r="M163" i="6"/>
  <c r="M162" i="6"/>
  <c r="M161" i="6"/>
  <c r="M160" i="6"/>
  <c r="M159" i="6"/>
  <c r="M158" i="6"/>
  <c r="M157" i="6"/>
  <c r="M156" i="6"/>
  <c r="M155" i="6"/>
  <c r="M154" i="6"/>
  <c r="M153" i="6"/>
  <c r="M152" i="6"/>
  <c r="M151" i="6"/>
  <c r="M150" i="6"/>
  <c r="M149" i="6"/>
  <c r="M148" i="6"/>
  <c r="M147" i="6"/>
  <c r="M146" i="6"/>
  <c r="M145" i="6"/>
  <c r="M144" i="6"/>
  <c r="M143" i="6"/>
  <c r="M142" i="6"/>
  <c r="M141" i="6"/>
  <c r="M140" i="6"/>
  <c r="M139" i="6"/>
  <c r="M138" i="6"/>
  <c r="M137" i="6"/>
  <c r="M136" i="6"/>
  <c r="M135" i="6"/>
  <c r="M134" i="6"/>
  <c r="M133" i="6"/>
  <c r="M132" i="6"/>
  <c r="M131" i="6"/>
  <c r="M130" i="6"/>
  <c r="M129" i="6"/>
  <c r="M128" i="6"/>
  <c r="M127" i="6"/>
  <c r="M126" i="6"/>
  <c r="M125" i="6"/>
  <c r="M124" i="6"/>
  <c r="M123" i="6"/>
  <c r="M122" i="6"/>
  <c r="M121" i="6"/>
  <c r="M120" i="6"/>
  <c r="M119" i="6"/>
  <c r="M118" i="6"/>
  <c r="M117" i="6"/>
  <c r="M116" i="6"/>
  <c r="M115" i="6"/>
  <c r="M114" i="6"/>
  <c r="M113" i="6"/>
  <c r="M112" i="6"/>
  <c r="M111" i="6"/>
  <c r="M110" i="6"/>
  <c r="M109" i="6"/>
  <c r="M108" i="6"/>
  <c r="M107" i="6"/>
  <c r="M106" i="6"/>
  <c r="M105" i="6"/>
  <c r="M104" i="6"/>
  <c r="M103" i="6"/>
  <c r="M102" i="6"/>
  <c r="M101" i="6"/>
  <c r="M100" i="6"/>
  <c r="M99" i="6"/>
  <c r="M98" i="6"/>
  <c r="M97" i="6"/>
  <c r="M96" i="6"/>
  <c r="M95" i="6"/>
  <c r="M94" i="6"/>
  <c r="M93" i="6"/>
  <c r="M92" i="6"/>
  <c r="M91" i="6"/>
  <c r="M90" i="6"/>
  <c r="M89" i="6"/>
  <c r="M88" i="6"/>
  <c r="M87" i="6"/>
  <c r="M86" i="6"/>
  <c r="M85" i="6"/>
  <c r="M84" i="6"/>
  <c r="M83" i="6"/>
  <c r="M82" i="6"/>
  <c r="M81" i="6"/>
  <c r="M80" i="6"/>
  <c r="M79" i="6"/>
  <c r="M78" i="6"/>
  <c r="M77" i="6"/>
  <c r="M76" i="6"/>
  <c r="M75" i="6"/>
  <c r="M74" i="6"/>
  <c r="M73" i="6"/>
  <c r="M72" i="6"/>
  <c r="M71" i="6"/>
  <c r="M70" i="6"/>
  <c r="M69" i="6"/>
  <c r="M68" i="6"/>
  <c r="M67" i="6"/>
  <c r="M66" i="6"/>
  <c r="M65" i="6"/>
  <c r="M64" i="6"/>
  <c r="M63" i="6"/>
  <c r="M62" i="6"/>
  <c r="M61" i="6"/>
  <c r="M60" i="6"/>
  <c r="M59" i="6"/>
  <c r="M58" i="6"/>
  <c r="M57" i="6"/>
  <c r="M56" i="6"/>
  <c r="M55" i="6"/>
  <c r="M54" i="6"/>
  <c r="M53" i="6"/>
  <c r="M52" i="6"/>
  <c r="M51" i="6"/>
  <c r="M50" i="6"/>
  <c r="M49" i="6"/>
  <c r="M48" i="6"/>
  <c r="M47" i="6"/>
  <c r="M46" i="6"/>
  <c r="M45" i="6"/>
  <c r="M44" i="6"/>
  <c r="M43" i="6"/>
  <c r="M42" i="6"/>
  <c r="M41" i="6"/>
  <c r="M40" i="6"/>
  <c r="M39" i="6"/>
  <c r="M38" i="6"/>
  <c r="M37" i="6"/>
  <c r="M36" i="6"/>
  <c r="M35" i="6"/>
  <c r="M34" i="6"/>
  <c r="M33" i="6"/>
  <c r="M32" i="6"/>
  <c r="M31" i="6"/>
  <c r="M30" i="6"/>
  <c r="M29" i="6"/>
  <c r="M28" i="6"/>
  <c r="M27" i="6"/>
  <c r="M26" i="6"/>
  <c r="M25" i="6"/>
  <c r="M24" i="6"/>
  <c r="M23" i="6"/>
  <c r="M22" i="6"/>
  <c r="M21" i="6"/>
  <c r="M20" i="6"/>
  <c r="M19" i="6"/>
  <c r="M18" i="6"/>
  <c r="M17" i="6"/>
  <c r="M16" i="6"/>
  <c r="M15" i="6"/>
  <c r="M14" i="6"/>
  <c r="M13" i="6"/>
  <c r="M12" i="6"/>
  <c r="M11" i="6"/>
  <c r="M10" i="6"/>
  <c r="M9" i="6"/>
  <c r="M8" i="6"/>
  <c r="M7" i="6"/>
  <c r="M6" i="6"/>
  <c r="M5" i="6"/>
  <c r="M4" i="6"/>
  <c r="M3" i="6"/>
  <c r="M2" i="6"/>
  <c r="L10009" i="6"/>
  <c r="L10008" i="6"/>
  <c r="L10007" i="6"/>
  <c r="L10006" i="6"/>
  <c r="L10005" i="6"/>
  <c r="L10004" i="6"/>
  <c r="L10003" i="6"/>
  <c r="L10002" i="6"/>
  <c r="L10001" i="6"/>
  <c r="L10000" i="6"/>
  <c r="L9999" i="6"/>
  <c r="L9998" i="6"/>
  <c r="L9997" i="6"/>
  <c r="L9996" i="6"/>
  <c r="L9995" i="6"/>
  <c r="L9994" i="6"/>
  <c r="L9993" i="6"/>
  <c r="L9992" i="6"/>
  <c r="L9991" i="6"/>
  <c r="L9990" i="6"/>
  <c r="L9989" i="6"/>
  <c r="L9988" i="6"/>
  <c r="L9987" i="6"/>
  <c r="L9986" i="6"/>
  <c r="L9985" i="6"/>
  <c r="L9984" i="6"/>
  <c r="L9983" i="6"/>
  <c r="L9982" i="6"/>
  <c r="L9981" i="6"/>
  <c r="L9980" i="6"/>
  <c r="L9979" i="6"/>
  <c r="L9978" i="6"/>
  <c r="L9977" i="6"/>
  <c r="L9976" i="6"/>
  <c r="L9975" i="6"/>
  <c r="L9974" i="6"/>
  <c r="L9973" i="6"/>
  <c r="L9972" i="6"/>
  <c r="L9971" i="6"/>
  <c r="L9970" i="6"/>
  <c r="L9969" i="6"/>
  <c r="L9968" i="6"/>
  <c r="L9967" i="6"/>
  <c r="L9966" i="6"/>
  <c r="L9965" i="6"/>
  <c r="L9964" i="6"/>
  <c r="L9963" i="6"/>
  <c r="L9962" i="6"/>
  <c r="L9961" i="6"/>
  <c r="L9960" i="6"/>
  <c r="L9959" i="6"/>
  <c r="L9958" i="6"/>
  <c r="L9957" i="6"/>
  <c r="L9956" i="6"/>
  <c r="L9955" i="6"/>
  <c r="L9954" i="6"/>
  <c r="L9953" i="6"/>
  <c r="L9952" i="6"/>
  <c r="L9951" i="6"/>
  <c r="L9950" i="6"/>
  <c r="L9949" i="6"/>
  <c r="L9948" i="6"/>
  <c r="L9947" i="6"/>
  <c r="L9946" i="6"/>
  <c r="L9945" i="6"/>
  <c r="L9944" i="6"/>
  <c r="L9943" i="6"/>
  <c r="L9942" i="6"/>
  <c r="L9941" i="6"/>
  <c r="L9940" i="6"/>
  <c r="L9939" i="6"/>
  <c r="L9938" i="6"/>
  <c r="L9937" i="6"/>
  <c r="L9936" i="6"/>
  <c r="L9935" i="6"/>
  <c r="L9934" i="6"/>
  <c r="L9933" i="6"/>
  <c r="L9932" i="6"/>
  <c r="L9931" i="6"/>
  <c r="L9930" i="6"/>
  <c r="L9929" i="6"/>
  <c r="L9928" i="6"/>
  <c r="L9927" i="6"/>
  <c r="L9926" i="6"/>
  <c r="L9925" i="6"/>
  <c r="L9924" i="6"/>
  <c r="L9923" i="6"/>
  <c r="L9922" i="6"/>
  <c r="L9921" i="6"/>
  <c r="L9920" i="6"/>
  <c r="L9919" i="6"/>
  <c r="L9918" i="6"/>
  <c r="L9917" i="6"/>
  <c r="L9916" i="6"/>
  <c r="L9915" i="6"/>
  <c r="L9914" i="6"/>
  <c r="L9913" i="6"/>
  <c r="L9912" i="6"/>
  <c r="L9911" i="6"/>
  <c r="L9910" i="6"/>
  <c r="L9909" i="6"/>
  <c r="L9908" i="6"/>
  <c r="L9907" i="6"/>
  <c r="L9906" i="6"/>
  <c r="L9905" i="6"/>
  <c r="L9904" i="6"/>
  <c r="L9903" i="6"/>
  <c r="L9902" i="6"/>
  <c r="L9901" i="6"/>
  <c r="L9900" i="6"/>
  <c r="L9899" i="6"/>
  <c r="L9898" i="6"/>
  <c r="L9897" i="6"/>
  <c r="L9896" i="6"/>
  <c r="L9895" i="6"/>
  <c r="L9894" i="6"/>
  <c r="L9893" i="6"/>
  <c r="L9892" i="6"/>
  <c r="L9891" i="6"/>
  <c r="L9890" i="6"/>
  <c r="L9889" i="6"/>
  <c r="L9888" i="6"/>
  <c r="L9887" i="6"/>
  <c r="L9886" i="6"/>
  <c r="L9885" i="6"/>
  <c r="L9884" i="6"/>
  <c r="L9883" i="6"/>
  <c r="L9882" i="6"/>
  <c r="L9881" i="6"/>
  <c r="L9880" i="6"/>
  <c r="L9879" i="6"/>
  <c r="L9878" i="6"/>
  <c r="L9877" i="6"/>
  <c r="L9876" i="6"/>
  <c r="L9875" i="6"/>
  <c r="L9874" i="6"/>
  <c r="L9873" i="6"/>
  <c r="L9872" i="6"/>
  <c r="L9871" i="6"/>
  <c r="L9870" i="6"/>
  <c r="L9869" i="6"/>
  <c r="L9868" i="6"/>
  <c r="L9867" i="6"/>
  <c r="L9866" i="6"/>
  <c r="L9865" i="6"/>
  <c r="L9864" i="6"/>
  <c r="L9863" i="6"/>
  <c r="L9862" i="6"/>
  <c r="L9861" i="6"/>
  <c r="L9860" i="6"/>
  <c r="L9859" i="6"/>
  <c r="L9858" i="6"/>
  <c r="L9857" i="6"/>
  <c r="L9856" i="6"/>
  <c r="L9855" i="6"/>
  <c r="L9854" i="6"/>
  <c r="L9853" i="6"/>
  <c r="L9852" i="6"/>
  <c r="L9851" i="6"/>
  <c r="L9850" i="6"/>
  <c r="L9849" i="6"/>
  <c r="L9848" i="6"/>
  <c r="L9847" i="6"/>
  <c r="L9846" i="6"/>
  <c r="L9845" i="6"/>
  <c r="L9844" i="6"/>
  <c r="L9843" i="6"/>
  <c r="L9842" i="6"/>
  <c r="L9841" i="6"/>
  <c r="L9840" i="6"/>
  <c r="L9839" i="6"/>
  <c r="L9838" i="6"/>
  <c r="L9837" i="6"/>
  <c r="L9836" i="6"/>
  <c r="L9835" i="6"/>
  <c r="L9834" i="6"/>
  <c r="L9833" i="6"/>
  <c r="L9832" i="6"/>
  <c r="L9831" i="6"/>
  <c r="L9830" i="6"/>
  <c r="L9829" i="6"/>
  <c r="L9828" i="6"/>
  <c r="L9827" i="6"/>
  <c r="L9826" i="6"/>
  <c r="L9825" i="6"/>
  <c r="L9824" i="6"/>
  <c r="L9823" i="6"/>
  <c r="L9822" i="6"/>
  <c r="L9821" i="6"/>
  <c r="L9820" i="6"/>
  <c r="L9819" i="6"/>
  <c r="L9818" i="6"/>
  <c r="L9817" i="6"/>
  <c r="L9816" i="6"/>
  <c r="L9815" i="6"/>
  <c r="L9814" i="6"/>
  <c r="L9813" i="6"/>
  <c r="L9812" i="6"/>
  <c r="L9811" i="6"/>
  <c r="L9810" i="6"/>
  <c r="L9809" i="6"/>
  <c r="L9808" i="6"/>
  <c r="L9807" i="6"/>
  <c r="L9806" i="6"/>
  <c r="L9805" i="6"/>
  <c r="L9804" i="6"/>
  <c r="L9803" i="6"/>
  <c r="L9802" i="6"/>
  <c r="L9801" i="6"/>
  <c r="L9800" i="6"/>
  <c r="L9799" i="6"/>
  <c r="L9798" i="6"/>
  <c r="L9797" i="6"/>
  <c r="L9796" i="6"/>
  <c r="L9795" i="6"/>
  <c r="L9794" i="6"/>
  <c r="L9793" i="6"/>
  <c r="L9792" i="6"/>
  <c r="L9791" i="6"/>
  <c r="L9790" i="6"/>
  <c r="L9789" i="6"/>
  <c r="L9788" i="6"/>
  <c r="L9787" i="6"/>
  <c r="L9786" i="6"/>
  <c r="L9785" i="6"/>
  <c r="L9784" i="6"/>
  <c r="L9783" i="6"/>
  <c r="L9782" i="6"/>
  <c r="L9781" i="6"/>
  <c r="L9780" i="6"/>
  <c r="L9779" i="6"/>
  <c r="L9778" i="6"/>
  <c r="L9777" i="6"/>
  <c r="L9776" i="6"/>
  <c r="L9775" i="6"/>
  <c r="L9774" i="6"/>
  <c r="L9773" i="6"/>
  <c r="L9772" i="6"/>
  <c r="L9771" i="6"/>
  <c r="L9770" i="6"/>
  <c r="L9769" i="6"/>
  <c r="L9768" i="6"/>
  <c r="L9767" i="6"/>
  <c r="L9766" i="6"/>
  <c r="L9765" i="6"/>
  <c r="L9764" i="6"/>
  <c r="L9763" i="6"/>
  <c r="L9762" i="6"/>
  <c r="L9761" i="6"/>
  <c r="L9760" i="6"/>
  <c r="L9759" i="6"/>
  <c r="L9758" i="6"/>
  <c r="L9757" i="6"/>
  <c r="L9756" i="6"/>
  <c r="L9755" i="6"/>
  <c r="L9754" i="6"/>
  <c r="L9753" i="6"/>
  <c r="L9752" i="6"/>
  <c r="L9751" i="6"/>
  <c r="L9750" i="6"/>
  <c r="L9749" i="6"/>
  <c r="L9748" i="6"/>
  <c r="L9747" i="6"/>
  <c r="L9746" i="6"/>
  <c r="L9745" i="6"/>
  <c r="L9744" i="6"/>
  <c r="L9743" i="6"/>
  <c r="L9742" i="6"/>
  <c r="L9741" i="6"/>
  <c r="L9740" i="6"/>
  <c r="L9739" i="6"/>
  <c r="L9738" i="6"/>
  <c r="L9737" i="6"/>
  <c r="L9736" i="6"/>
  <c r="L9735" i="6"/>
  <c r="L9734" i="6"/>
  <c r="L9733" i="6"/>
  <c r="L9732" i="6"/>
  <c r="L9731" i="6"/>
  <c r="L9730" i="6"/>
  <c r="L9729" i="6"/>
  <c r="L9728" i="6"/>
  <c r="L9727" i="6"/>
  <c r="L9726" i="6"/>
  <c r="L9725" i="6"/>
  <c r="L9724" i="6"/>
  <c r="L9723" i="6"/>
  <c r="L9722" i="6"/>
  <c r="L9721" i="6"/>
  <c r="L9720" i="6"/>
  <c r="L9719" i="6"/>
  <c r="L9718" i="6"/>
  <c r="L9717" i="6"/>
  <c r="L9716" i="6"/>
  <c r="L9715" i="6"/>
  <c r="L9714" i="6"/>
  <c r="L9713" i="6"/>
  <c r="L9712" i="6"/>
  <c r="L9711" i="6"/>
  <c r="L9710" i="6"/>
  <c r="L9709" i="6"/>
  <c r="L9708" i="6"/>
  <c r="L9707" i="6"/>
  <c r="L9706" i="6"/>
  <c r="L9705" i="6"/>
  <c r="L9704" i="6"/>
  <c r="L9703" i="6"/>
  <c r="L9702" i="6"/>
  <c r="L9701" i="6"/>
  <c r="L9700" i="6"/>
  <c r="L9699" i="6"/>
  <c r="L9698" i="6"/>
  <c r="L9697" i="6"/>
  <c r="L9696" i="6"/>
  <c r="L9695" i="6"/>
  <c r="L9694" i="6"/>
  <c r="L9693" i="6"/>
  <c r="L9692" i="6"/>
  <c r="L9691" i="6"/>
  <c r="L9690" i="6"/>
  <c r="L9689" i="6"/>
  <c r="L9688" i="6"/>
  <c r="L9687" i="6"/>
  <c r="L9686" i="6"/>
  <c r="L9685" i="6"/>
  <c r="L9684" i="6"/>
  <c r="L9683" i="6"/>
  <c r="L9682" i="6"/>
  <c r="L9681" i="6"/>
  <c r="L9680" i="6"/>
  <c r="L9679" i="6"/>
  <c r="L9678" i="6"/>
  <c r="L9677" i="6"/>
  <c r="L9676" i="6"/>
  <c r="L9675" i="6"/>
  <c r="L9674" i="6"/>
  <c r="L9673" i="6"/>
  <c r="L9672" i="6"/>
  <c r="L9671" i="6"/>
  <c r="L9670" i="6"/>
  <c r="L9669" i="6"/>
  <c r="L9668" i="6"/>
  <c r="L9667" i="6"/>
  <c r="L9666" i="6"/>
  <c r="L9665" i="6"/>
  <c r="L9664" i="6"/>
  <c r="L9663" i="6"/>
  <c r="L9662" i="6"/>
  <c r="L9661" i="6"/>
  <c r="L9660" i="6"/>
  <c r="L9659" i="6"/>
  <c r="L9658" i="6"/>
  <c r="L9657" i="6"/>
  <c r="L9656" i="6"/>
  <c r="L9655" i="6"/>
  <c r="L9654" i="6"/>
  <c r="L9653" i="6"/>
  <c r="L9652" i="6"/>
  <c r="L9651" i="6"/>
  <c r="L9650" i="6"/>
  <c r="L9649" i="6"/>
  <c r="L9648" i="6"/>
  <c r="L9647" i="6"/>
  <c r="L9646" i="6"/>
  <c r="L9645" i="6"/>
  <c r="L9644" i="6"/>
  <c r="L9643" i="6"/>
  <c r="L9642" i="6"/>
  <c r="L9641" i="6"/>
  <c r="L9640" i="6"/>
  <c r="L9639" i="6"/>
  <c r="L9638" i="6"/>
  <c r="L9637" i="6"/>
  <c r="L9636" i="6"/>
  <c r="L9635" i="6"/>
  <c r="L9634" i="6"/>
  <c r="L9633" i="6"/>
  <c r="L9632" i="6"/>
  <c r="L9631" i="6"/>
  <c r="L9630" i="6"/>
  <c r="L9629" i="6"/>
  <c r="L9628" i="6"/>
  <c r="L9627" i="6"/>
  <c r="L9626" i="6"/>
  <c r="L9625" i="6"/>
  <c r="L9624" i="6"/>
  <c r="L9623" i="6"/>
  <c r="L9622" i="6"/>
  <c r="L9621" i="6"/>
  <c r="L9620" i="6"/>
  <c r="L9619" i="6"/>
  <c r="L9618" i="6"/>
  <c r="L9617" i="6"/>
  <c r="L9616" i="6"/>
  <c r="L9615" i="6"/>
  <c r="L9614" i="6"/>
  <c r="L9613" i="6"/>
  <c r="L9612" i="6"/>
  <c r="L9611" i="6"/>
  <c r="L9610" i="6"/>
  <c r="L9609" i="6"/>
  <c r="L9608" i="6"/>
  <c r="L9607" i="6"/>
  <c r="L9606" i="6"/>
  <c r="L9605" i="6"/>
  <c r="L9604" i="6"/>
  <c r="L9603" i="6"/>
  <c r="L9602" i="6"/>
  <c r="L9601" i="6"/>
  <c r="L9600" i="6"/>
  <c r="L9599" i="6"/>
  <c r="L9598" i="6"/>
  <c r="L9597" i="6"/>
  <c r="L9596" i="6"/>
  <c r="L9595" i="6"/>
  <c r="L9594" i="6"/>
  <c r="L9593" i="6"/>
  <c r="L9592" i="6"/>
  <c r="L9591" i="6"/>
  <c r="L9590" i="6"/>
  <c r="L9589" i="6"/>
  <c r="L9588" i="6"/>
  <c r="L9587" i="6"/>
  <c r="L9586" i="6"/>
  <c r="L9585" i="6"/>
  <c r="L9584" i="6"/>
  <c r="L9583" i="6"/>
  <c r="L9582" i="6"/>
  <c r="L9581" i="6"/>
  <c r="L9580" i="6"/>
  <c r="L9579" i="6"/>
  <c r="L9578" i="6"/>
  <c r="L9577" i="6"/>
  <c r="L9576" i="6"/>
  <c r="L9575" i="6"/>
  <c r="L9574" i="6"/>
  <c r="L9573" i="6"/>
  <c r="L9572" i="6"/>
  <c r="L9571" i="6"/>
  <c r="L9570" i="6"/>
  <c r="L9569" i="6"/>
  <c r="L9568" i="6"/>
  <c r="L9567" i="6"/>
  <c r="L9566" i="6"/>
  <c r="L9565" i="6"/>
  <c r="L9564" i="6"/>
  <c r="L9563" i="6"/>
  <c r="L9562" i="6"/>
  <c r="L9561" i="6"/>
  <c r="L9560" i="6"/>
  <c r="L9559" i="6"/>
  <c r="L9558" i="6"/>
  <c r="L9557" i="6"/>
  <c r="L9556" i="6"/>
  <c r="L9555" i="6"/>
  <c r="L9554" i="6"/>
  <c r="L9553" i="6"/>
  <c r="L9552" i="6"/>
  <c r="L9551" i="6"/>
  <c r="L9550" i="6"/>
  <c r="L9549" i="6"/>
  <c r="L9548" i="6"/>
  <c r="L9547" i="6"/>
  <c r="L9546" i="6"/>
  <c r="L9545" i="6"/>
  <c r="L9544" i="6"/>
  <c r="L9543" i="6"/>
  <c r="L9542" i="6"/>
  <c r="L9541" i="6"/>
  <c r="L9540" i="6"/>
  <c r="L9539" i="6"/>
  <c r="L9538" i="6"/>
  <c r="L9537" i="6"/>
  <c r="L9536" i="6"/>
  <c r="L9535" i="6"/>
  <c r="L9534" i="6"/>
  <c r="L9533" i="6"/>
  <c r="L9532" i="6"/>
  <c r="L9531" i="6"/>
  <c r="L9530" i="6"/>
  <c r="L9529" i="6"/>
  <c r="L9528" i="6"/>
  <c r="L9527" i="6"/>
  <c r="L9526" i="6"/>
  <c r="L9525" i="6"/>
  <c r="L9524" i="6"/>
  <c r="L9523" i="6"/>
  <c r="L9522" i="6"/>
  <c r="L9521" i="6"/>
  <c r="L9520" i="6"/>
  <c r="L9519" i="6"/>
  <c r="L9518" i="6"/>
  <c r="L9517" i="6"/>
  <c r="L9516" i="6"/>
  <c r="L9515" i="6"/>
  <c r="L9514" i="6"/>
  <c r="L9513" i="6"/>
  <c r="L9512" i="6"/>
  <c r="L9511" i="6"/>
  <c r="L9510" i="6"/>
  <c r="L9509" i="6"/>
  <c r="L9508" i="6"/>
  <c r="L9507" i="6"/>
  <c r="L9506" i="6"/>
  <c r="L9505" i="6"/>
  <c r="L9504" i="6"/>
  <c r="L9503" i="6"/>
  <c r="L9502" i="6"/>
  <c r="L9501" i="6"/>
  <c r="L9500" i="6"/>
  <c r="L9499" i="6"/>
  <c r="L9498" i="6"/>
  <c r="L9497" i="6"/>
  <c r="L9496" i="6"/>
  <c r="L9495" i="6"/>
  <c r="L9494" i="6"/>
  <c r="L9493" i="6"/>
  <c r="L9492" i="6"/>
  <c r="L9491" i="6"/>
  <c r="L9490" i="6"/>
  <c r="L9489" i="6"/>
  <c r="L9488" i="6"/>
  <c r="L9487" i="6"/>
  <c r="L9486" i="6"/>
  <c r="L9485" i="6"/>
  <c r="L9484" i="6"/>
  <c r="L9483" i="6"/>
  <c r="L9482" i="6"/>
  <c r="L9481" i="6"/>
  <c r="L9480" i="6"/>
  <c r="L9479" i="6"/>
  <c r="L9478" i="6"/>
  <c r="L9477" i="6"/>
  <c r="L9476" i="6"/>
  <c r="L9475" i="6"/>
  <c r="L9474" i="6"/>
  <c r="L9473" i="6"/>
  <c r="L9472" i="6"/>
  <c r="L9471" i="6"/>
  <c r="L9470" i="6"/>
  <c r="L9469" i="6"/>
  <c r="L9468" i="6"/>
  <c r="L9467" i="6"/>
  <c r="L9466" i="6"/>
  <c r="L9465" i="6"/>
  <c r="L9464" i="6"/>
  <c r="L9463" i="6"/>
  <c r="L9462" i="6"/>
  <c r="L9461" i="6"/>
  <c r="L9460" i="6"/>
  <c r="L9459" i="6"/>
  <c r="L9458" i="6"/>
  <c r="L9457" i="6"/>
  <c r="L9456" i="6"/>
  <c r="L9455" i="6"/>
  <c r="L9454" i="6"/>
  <c r="L9453" i="6"/>
  <c r="L9452" i="6"/>
  <c r="L9451" i="6"/>
  <c r="L9450" i="6"/>
  <c r="L9449" i="6"/>
  <c r="L9448" i="6"/>
  <c r="L9447" i="6"/>
  <c r="L9446" i="6"/>
  <c r="L9445" i="6"/>
  <c r="L9444" i="6"/>
  <c r="L9443" i="6"/>
  <c r="L9442" i="6"/>
  <c r="L9441" i="6"/>
  <c r="L9440" i="6"/>
  <c r="L9439" i="6"/>
  <c r="L9438" i="6"/>
  <c r="L9437" i="6"/>
  <c r="L9436" i="6"/>
  <c r="L9435" i="6"/>
  <c r="L9434" i="6"/>
  <c r="L9433" i="6"/>
  <c r="L9432" i="6"/>
  <c r="L9431" i="6"/>
  <c r="L9430" i="6"/>
  <c r="L9429" i="6"/>
  <c r="L9428" i="6"/>
  <c r="L9427" i="6"/>
  <c r="L9426" i="6"/>
  <c r="L9425" i="6"/>
  <c r="L9424" i="6"/>
  <c r="L9423" i="6"/>
  <c r="L9422" i="6"/>
  <c r="L9421" i="6"/>
  <c r="L9420" i="6"/>
  <c r="L9419" i="6"/>
  <c r="L9418" i="6"/>
  <c r="L9417" i="6"/>
  <c r="L9416" i="6"/>
  <c r="L9415" i="6"/>
  <c r="L9414" i="6"/>
  <c r="L9413" i="6"/>
  <c r="L9412" i="6"/>
  <c r="L9411" i="6"/>
  <c r="L9410" i="6"/>
  <c r="L9409" i="6"/>
  <c r="L9408" i="6"/>
  <c r="L9407" i="6"/>
  <c r="L9406" i="6"/>
  <c r="L9405" i="6"/>
  <c r="L9404" i="6"/>
  <c r="L9403" i="6"/>
  <c r="L9402" i="6"/>
  <c r="L9401" i="6"/>
  <c r="L9400" i="6"/>
  <c r="L9399" i="6"/>
  <c r="L9398" i="6"/>
  <c r="L9397" i="6"/>
  <c r="L9396" i="6"/>
  <c r="L9395" i="6"/>
  <c r="L9394" i="6"/>
  <c r="L9393" i="6"/>
  <c r="L9392" i="6"/>
  <c r="L9391" i="6"/>
  <c r="L9390" i="6"/>
  <c r="L9389" i="6"/>
  <c r="L9388" i="6"/>
  <c r="L9387" i="6"/>
  <c r="L9386" i="6"/>
  <c r="L9385" i="6"/>
  <c r="L9384" i="6"/>
  <c r="L9383" i="6"/>
  <c r="L9382" i="6"/>
  <c r="L9381" i="6"/>
  <c r="L9380" i="6"/>
  <c r="L9379" i="6"/>
  <c r="L9378" i="6"/>
  <c r="L9377" i="6"/>
  <c r="L9376" i="6"/>
  <c r="L9375" i="6"/>
  <c r="L9374" i="6"/>
  <c r="L9373" i="6"/>
  <c r="L9372" i="6"/>
  <c r="L9371" i="6"/>
  <c r="L9370" i="6"/>
  <c r="L9369" i="6"/>
  <c r="L9368" i="6"/>
  <c r="L9367" i="6"/>
  <c r="L9366" i="6"/>
  <c r="L9365" i="6"/>
  <c r="L9364" i="6"/>
  <c r="L9363" i="6"/>
  <c r="L9362" i="6"/>
  <c r="L9361" i="6"/>
  <c r="L9360" i="6"/>
  <c r="L9359" i="6"/>
  <c r="L9358" i="6"/>
  <c r="L9357" i="6"/>
  <c r="L9356" i="6"/>
  <c r="L9355" i="6"/>
  <c r="L9354" i="6"/>
  <c r="L9353" i="6"/>
  <c r="L9352" i="6"/>
  <c r="L9351" i="6"/>
  <c r="L9350" i="6"/>
  <c r="L9349" i="6"/>
  <c r="L9348" i="6"/>
  <c r="L9347" i="6"/>
  <c r="L9346" i="6"/>
  <c r="L9345" i="6"/>
  <c r="L9344" i="6"/>
  <c r="L9343" i="6"/>
  <c r="L9342" i="6"/>
  <c r="L9341" i="6"/>
  <c r="L9340" i="6"/>
  <c r="L9339" i="6"/>
  <c r="L9338" i="6"/>
  <c r="L9337" i="6"/>
  <c r="L9336" i="6"/>
  <c r="L9335" i="6"/>
  <c r="L9334" i="6"/>
  <c r="L9333" i="6"/>
  <c r="L9332" i="6"/>
  <c r="L9331" i="6"/>
  <c r="L9330" i="6"/>
  <c r="L9329" i="6"/>
  <c r="L9328" i="6"/>
  <c r="L9327" i="6"/>
  <c r="L9326" i="6"/>
  <c r="L9325" i="6"/>
  <c r="L9324" i="6"/>
  <c r="L9323" i="6"/>
  <c r="L9322" i="6"/>
  <c r="L9321" i="6"/>
  <c r="L9320" i="6"/>
  <c r="L9319" i="6"/>
  <c r="L9318" i="6"/>
  <c r="L9317" i="6"/>
  <c r="L9316" i="6"/>
  <c r="L9315" i="6"/>
  <c r="L9314" i="6"/>
  <c r="L9313" i="6"/>
  <c r="L9312" i="6"/>
  <c r="L9311" i="6"/>
  <c r="L9310" i="6"/>
  <c r="L9309" i="6"/>
  <c r="L9308" i="6"/>
  <c r="L9307" i="6"/>
  <c r="L9306" i="6"/>
  <c r="L9305" i="6"/>
  <c r="L9304" i="6"/>
  <c r="L9303" i="6"/>
  <c r="L9302" i="6"/>
  <c r="L9301" i="6"/>
  <c r="L9300" i="6"/>
  <c r="L9299" i="6"/>
  <c r="L9298" i="6"/>
  <c r="L9297" i="6"/>
  <c r="L9296" i="6"/>
  <c r="L9295" i="6"/>
  <c r="L9294" i="6"/>
  <c r="L9293" i="6"/>
  <c r="L9292" i="6"/>
  <c r="L9291" i="6"/>
  <c r="L9290" i="6"/>
  <c r="L9289" i="6"/>
  <c r="L9288" i="6"/>
  <c r="L9287" i="6"/>
  <c r="L9286" i="6"/>
  <c r="L9285" i="6"/>
  <c r="L9284" i="6"/>
  <c r="L9283" i="6"/>
  <c r="L9282" i="6"/>
  <c r="L9281" i="6"/>
  <c r="L9280" i="6"/>
  <c r="L9279" i="6"/>
  <c r="L9278" i="6"/>
  <c r="L9277" i="6"/>
  <c r="L9276" i="6"/>
  <c r="L9275" i="6"/>
  <c r="L9274" i="6"/>
  <c r="L9273" i="6"/>
  <c r="L9272" i="6"/>
  <c r="L9271" i="6"/>
  <c r="L9270" i="6"/>
  <c r="L9269" i="6"/>
  <c r="L9268" i="6"/>
  <c r="L9267" i="6"/>
  <c r="L9266" i="6"/>
  <c r="L9265" i="6"/>
  <c r="L9264" i="6"/>
  <c r="L9263" i="6"/>
  <c r="L9262" i="6"/>
  <c r="L9261" i="6"/>
  <c r="L9260" i="6"/>
  <c r="L9259" i="6"/>
  <c r="L9258" i="6"/>
  <c r="L9257" i="6"/>
  <c r="L9256" i="6"/>
  <c r="L9255" i="6"/>
  <c r="L9254" i="6"/>
  <c r="L9253" i="6"/>
  <c r="L9252" i="6"/>
  <c r="L9251" i="6"/>
  <c r="L9250" i="6"/>
  <c r="L9249" i="6"/>
  <c r="L9248" i="6"/>
  <c r="L9247" i="6"/>
  <c r="L9246" i="6"/>
  <c r="L9245" i="6"/>
  <c r="L9244" i="6"/>
  <c r="L9243" i="6"/>
  <c r="L9242" i="6"/>
  <c r="L9241" i="6"/>
  <c r="L9240" i="6"/>
  <c r="L9239" i="6"/>
  <c r="L9238" i="6"/>
  <c r="L9237" i="6"/>
  <c r="L9236" i="6"/>
  <c r="L9235" i="6"/>
  <c r="L9234" i="6"/>
  <c r="L9233" i="6"/>
  <c r="L9232" i="6"/>
  <c r="L9231" i="6"/>
  <c r="L9230" i="6"/>
  <c r="L9229" i="6"/>
  <c r="L9228" i="6"/>
  <c r="L9227" i="6"/>
  <c r="L9226" i="6"/>
  <c r="L9225" i="6"/>
  <c r="L9224" i="6"/>
  <c r="L9223" i="6"/>
  <c r="L9222" i="6"/>
  <c r="L9221" i="6"/>
  <c r="L9220" i="6"/>
  <c r="L9219" i="6"/>
  <c r="L9218" i="6"/>
  <c r="L9217" i="6"/>
  <c r="L9216" i="6"/>
  <c r="L9215" i="6"/>
  <c r="L9214" i="6"/>
  <c r="L9213" i="6"/>
  <c r="L9212" i="6"/>
  <c r="L9211" i="6"/>
  <c r="L9210" i="6"/>
  <c r="L9209" i="6"/>
  <c r="L9208" i="6"/>
  <c r="L9207" i="6"/>
  <c r="L9206" i="6"/>
  <c r="L9205" i="6"/>
  <c r="L9204" i="6"/>
  <c r="L9203" i="6"/>
  <c r="L9202" i="6"/>
  <c r="L9201" i="6"/>
  <c r="L9200" i="6"/>
  <c r="L9199" i="6"/>
  <c r="L9198" i="6"/>
  <c r="L9197" i="6"/>
  <c r="L9196" i="6"/>
  <c r="L9195" i="6"/>
  <c r="L9194" i="6"/>
  <c r="L9193" i="6"/>
  <c r="L9192" i="6"/>
  <c r="L9191" i="6"/>
  <c r="L9190" i="6"/>
  <c r="L9189" i="6"/>
  <c r="L9188" i="6"/>
  <c r="L9187" i="6"/>
  <c r="L9186" i="6"/>
  <c r="L9185" i="6"/>
  <c r="L9184" i="6"/>
  <c r="L9183" i="6"/>
  <c r="L9182" i="6"/>
  <c r="L9181" i="6"/>
  <c r="L9180" i="6"/>
  <c r="L9179" i="6"/>
  <c r="L9178" i="6"/>
  <c r="L9177" i="6"/>
  <c r="L9176" i="6"/>
  <c r="L9175" i="6"/>
  <c r="L9174" i="6"/>
  <c r="L9173" i="6"/>
  <c r="L9172" i="6"/>
  <c r="L9171" i="6"/>
  <c r="L9170" i="6"/>
  <c r="L9169" i="6"/>
  <c r="L9168" i="6"/>
  <c r="L9167" i="6"/>
  <c r="L9166" i="6"/>
  <c r="L9165" i="6"/>
  <c r="L9164" i="6"/>
  <c r="L9163" i="6"/>
  <c r="L9162" i="6"/>
  <c r="L9161" i="6"/>
  <c r="L9160" i="6"/>
  <c r="L9159" i="6"/>
  <c r="L9158" i="6"/>
  <c r="L9157" i="6"/>
  <c r="L9156" i="6"/>
  <c r="L9155" i="6"/>
  <c r="L9154" i="6"/>
  <c r="L9153" i="6"/>
  <c r="L9152" i="6"/>
  <c r="L9151" i="6"/>
  <c r="L9150" i="6"/>
  <c r="L9149" i="6"/>
  <c r="L9148" i="6"/>
  <c r="L9147" i="6"/>
  <c r="L9146" i="6"/>
  <c r="L9145" i="6"/>
  <c r="L9144" i="6"/>
  <c r="L9143" i="6"/>
  <c r="L9142" i="6"/>
  <c r="L9141" i="6"/>
  <c r="L9140" i="6"/>
  <c r="L9139" i="6"/>
  <c r="L9138" i="6"/>
  <c r="L9137" i="6"/>
  <c r="L9136" i="6"/>
  <c r="L9135" i="6"/>
  <c r="L9134" i="6"/>
  <c r="L9133" i="6"/>
  <c r="L9132" i="6"/>
  <c r="L9131" i="6"/>
  <c r="L9130" i="6"/>
  <c r="L9129" i="6"/>
  <c r="L9128" i="6"/>
  <c r="L9127" i="6"/>
  <c r="L9126" i="6"/>
  <c r="L9125" i="6"/>
  <c r="L9124" i="6"/>
  <c r="L9123" i="6"/>
  <c r="L9122" i="6"/>
  <c r="L9121" i="6"/>
  <c r="L9120" i="6"/>
  <c r="L9119" i="6"/>
  <c r="L9118" i="6"/>
  <c r="L9117" i="6"/>
  <c r="L9116" i="6"/>
  <c r="L9115" i="6"/>
  <c r="L9114" i="6"/>
  <c r="L9113" i="6"/>
  <c r="L9112" i="6"/>
  <c r="L9111" i="6"/>
  <c r="L9110" i="6"/>
  <c r="L9109" i="6"/>
  <c r="L9108" i="6"/>
  <c r="L9107" i="6"/>
  <c r="L9106" i="6"/>
  <c r="L9105" i="6"/>
  <c r="L9104" i="6"/>
  <c r="L9103" i="6"/>
  <c r="L9102" i="6"/>
  <c r="L9101" i="6"/>
  <c r="L9100" i="6"/>
  <c r="L9099" i="6"/>
  <c r="L9098" i="6"/>
  <c r="L9097" i="6"/>
  <c r="L9096" i="6"/>
  <c r="L9095" i="6"/>
  <c r="L9094" i="6"/>
  <c r="L9093" i="6"/>
  <c r="L9092" i="6"/>
  <c r="L9091" i="6"/>
  <c r="L9090" i="6"/>
  <c r="L9089" i="6"/>
  <c r="L9088" i="6"/>
  <c r="L9087" i="6"/>
  <c r="L9086" i="6"/>
  <c r="L9085" i="6"/>
  <c r="L9084" i="6"/>
  <c r="L9083" i="6"/>
  <c r="L9082" i="6"/>
  <c r="L9081" i="6"/>
  <c r="L9080" i="6"/>
  <c r="L9079" i="6"/>
  <c r="L9078" i="6"/>
  <c r="L9077" i="6"/>
  <c r="L9076" i="6"/>
  <c r="L9075" i="6"/>
  <c r="L9074" i="6"/>
  <c r="L9073" i="6"/>
  <c r="L9072" i="6"/>
  <c r="L9071" i="6"/>
  <c r="L9070" i="6"/>
  <c r="L9069" i="6"/>
  <c r="L9068" i="6"/>
  <c r="L9067" i="6"/>
  <c r="L9066" i="6"/>
  <c r="L9065" i="6"/>
  <c r="L9064" i="6"/>
  <c r="L9063" i="6"/>
  <c r="L9062" i="6"/>
  <c r="L9061" i="6"/>
  <c r="L9060" i="6"/>
  <c r="L9059" i="6"/>
  <c r="L9058" i="6"/>
  <c r="L9057" i="6"/>
  <c r="L9056" i="6"/>
  <c r="L9055" i="6"/>
  <c r="L9054" i="6"/>
  <c r="L9053" i="6"/>
  <c r="L9052" i="6"/>
  <c r="L9051" i="6"/>
  <c r="L9050" i="6"/>
  <c r="L9049" i="6"/>
  <c r="L9048" i="6"/>
  <c r="L9047" i="6"/>
  <c r="L9046" i="6"/>
  <c r="L9045" i="6"/>
  <c r="L9044" i="6"/>
  <c r="L9043" i="6"/>
  <c r="L9042" i="6"/>
  <c r="L9041" i="6"/>
  <c r="L9040" i="6"/>
  <c r="L9039" i="6"/>
  <c r="L9038" i="6"/>
  <c r="L9037" i="6"/>
  <c r="L9036" i="6"/>
  <c r="L9035" i="6"/>
  <c r="L9034" i="6"/>
  <c r="L9033" i="6"/>
  <c r="L9032" i="6"/>
  <c r="L9031" i="6"/>
  <c r="L9030" i="6"/>
  <c r="L9029" i="6"/>
  <c r="L9028" i="6"/>
  <c r="L9027" i="6"/>
  <c r="L9026" i="6"/>
  <c r="L9025" i="6"/>
  <c r="L9024" i="6"/>
  <c r="L9023" i="6"/>
  <c r="L9022" i="6"/>
  <c r="L9021" i="6"/>
  <c r="L9020" i="6"/>
  <c r="L9019" i="6"/>
  <c r="L9018" i="6"/>
  <c r="L9017" i="6"/>
  <c r="L9016" i="6"/>
  <c r="L9015" i="6"/>
  <c r="L9014" i="6"/>
  <c r="L9013" i="6"/>
  <c r="L9012" i="6"/>
  <c r="L9011" i="6"/>
  <c r="L9010" i="6"/>
  <c r="L9009" i="6"/>
  <c r="L9008" i="6"/>
  <c r="L9007" i="6"/>
  <c r="L9006" i="6"/>
  <c r="L9005" i="6"/>
  <c r="L9004" i="6"/>
  <c r="L9003" i="6"/>
  <c r="L9002" i="6"/>
  <c r="L9001" i="6"/>
  <c r="L9000" i="6"/>
  <c r="L8999" i="6"/>
  <c r="L8998" i="6"/>
  <c r="L8997" i="6"/>
  <c r="L8996" i="6"/>
  <c r="L8995" i="6"/>
  <c r="L8994" i="6"/>
  <c r="L8993" i="6"/>
  <c r="L8992" i="6"/>
  <c r="L8991" i="6"/>
  <c r="L8990" i="6"/>
  <c r="L8989" i="6"/>
  <c r="L8988" i="6"/>
  <c r="L8987" i="6"/>
  <c r="L8986" i="6"/>
  <c r="L8985" i="6"/>
  <c r="L8984" i="6"/>
  <c r="L8983" i="6"/>
  <c r="L8982" i="6"/>
  <c r="L8981" i="6"/>
  <c r="L8980" i="6"/>
  <c r="L8979" i="6"/>
  <c r="L8978" i="6"/>
  <c r="L8977" i="6"/>
  <c r="L8976" i="6"/>
  <c r="L8975" i="6"/>
  <c r="L8974" i="6"/>
  <c r="L8973" i="6"/>
  <c r="L8972" i="6"/>
  <c r="L8971" i="6"/>
  <c r="L8970" i="6"/>
  <c r="L8969" i="6"/>
  <c r="L8968" i="6"/>
  <c r="L8967" i="6"/>
  <c r="L8966" i="6"/>
  <c r="L8965" i="6"/>
  <c r="L8964" i="6"/>
  <c r="L8963" i="6"/>
  <c r="L8962" i="6"/>
  <c r="L8961" i="6"/>
  <c r="L8960" i="6"/>
  <c r="L8959" i="6"/>
  <c r="L8958" i="6"/>
  <c r="L8957" i="6"/>
  <c r="L8956" i="6"/>
  <c r="L8955" i="6"/>
  <c r="L8954" i="6"/>
  <c r="L8953" i="6"/>
  <c r="L8952" i="6"/>
  <c r="L8951" i="6"/>
  <c r="L8950" i="6"/>
  <c r="L8949" i="6"/>
  <c r="L8948" i="6"/>
  <c r="L8947" i="6"/>
  <c r="L8946" i="6"/>
  <c r="L8945" i="6"/>
  <c r="L8944" i="6"/>
  <c r="L8943" i="6"/>
  <c r="L8942" i="6"/>
  <c r="L8941" i="6"/>
  <c r="L8940" i="6"/>
  <c r="L8939" i="6"/>
  <c r="L8938" i="6"/>
  <c r="L8937" i="6"/>
  <c r="L8936" i="6"/>
  <c r="L8935" i="6"/>
  <c r="L8934" i="6"/>
  <c r="L8933" i="6"/>
  <c r="L8932" i="6"/>
  <c r="L8931" i="6"/>
  <c r="L8930" i="6"/>
  <c r="L8929" i="6"/>
  <c r="L8928" i="6"/>
  <c r="L8927" i="6"/>
  <c r="L8926" i="6"/>
  <c r="L8925" i="6"/>
  <c r="L8924" i="6"/>
  <c r="L8923" i="6"/>
  <c r="L8922" i="6"/>
  <c r="L8921" i="6"/>
  <c r="L8920" i="6"/>
  <c r="L8919" i="6"/>
  <c r="L8918" i="6"/>
  <c r="L8917" i="6"/>
  <c r="L8916" i="6"/>
  <c r="L8915" i="6"/>
  <c r="L8914" i="6"/>
  <c r="L8913" i="6"/>
  <c r="L8912" i="6"/>
  <c r="L8911" i="6"/>
  <c r="L8910" i="6"/>
  <c r="L8909" i="6"/>
  <c r="L8908" i="6"/>
  <c r="L8907" i="6"/>
  <c r="L8906" i="6"/>
  <c r="L8905" i="6"/>
  <c r="L8904" i="6"/>
  <c r="L8903" i="6"/>
  <c r="L8902" i="6"/>
  <c r="L8901" i="6"/>
  <c r="L8900" i="6"/>
  <c r="L8899" i="6"/>
  <c r="L8898" i="6"/>
  <c r="L8897" i="6"/>
  <c r="L8896" i="6"/>
  <c r="L8895" i="6"/>
  <c r="L8894" i="6"/>
  <c r="L8893" i="6"/>
  <c r="L8892" i="6"/>
  <c r="L8891" i="6"/>
  <c r="L8890" i="6"/>
  <c r="L8889" i="6"/>
  <c r="L8888" i="6"/>
  <c r="L8887" i="6"/>
  <c r="L8886" i="6"/>
  <c r="L8885" i="6"/>
  <c r="L8884" i="6"/>
  <c r="L8883" i="6"/>
  <c r="L8882" i="6"/>
  <c r="L8881" i="6"/>
  <c r="L8880" i="6"/>
  <c r="L8879" i="6"/>
  <c r="L8878" i="6"/>
  <c r="L8877" i="6"/>
  <c r="L8876" i="6"/>
  <c r="L8875" i="6"/>
  <c r="L8874" i="6"/>
  <c r="L8873" i="6"/>
  <c r="L8872" i="6"/>
  <c r="L8871" i="6"/>
  <c r="L8870" i="6"/>
  <c r="L8869" i="6"/>
  <c r="L8868" i="6"/>
  <c r="L8867" i="6"/>
  <c r="L8866" i="6"/>
  <c r="L8865" i="6"/>
  <c r="L8864" i="6"/>
  <c r="L8863" i="6"/>
  <c r="L8862" i="6"/>
  <c r="L8861" i="6"/>
  <c r="L8860" i="6"/>
  <c r="L8859" i="6"/>
  <c r="L8858" i="6"/>
  <c r="L8857" i="6"/>
  <c r="L8856" i="6"/>
  <c r="L8855" i="6"/>
  <c r="L8854" i="6"/>
  <c r="L8853" i="6"/>
  <c r="L8852" i="6"/>
  <c r="L8851" i="6"/>
  <c r="L8850" i="6"/>
  <c r="L8849" i="6"/>
  <c r="L8848" i="6"/>
  <c r="L8847" i="6"/>
  <c r="L8846" i="6"/>
  <c r="L8845" i="6"/>
  <c r="L8844" i="6"/>
  <c r="L8843" i="6"/>
  <c r="L8842" i="6"/>
  <c r="L8841" i="6"/>
  <c r="L8840" i="6"/>
  <c r="L8839" i="6"/>
  <c r="L8838" i="6"/>
  <c r="L8837" i="6"/>
  <c r="L8836" i="6"/>
  <c r="L8835" i="6"/>
  <c r="L8834" i="6"/>
  <c r="L8833" i="6"/>
  <c r="L8832" i="6"/>
  <c r="L8831" i="6"/>
  <c r="L8830" i="6"/>
  <c r="L8829" i="6"/>
  <c r="L8828" i="6"/>
  <c r="L8827" i="6"/>
  <c r="L8826" i="6"/>
  <c r="L8825" i="6"/>
  <c r="L8824" i="6"/>
  <c r="L8823" i="6"/>
  <c r="L8822" i="6"/>
  <c r="L8821" i="6"/>
  <c r="L8820" i="6"/>
  <c r="L8819" i="6"/>
  <c r="L8818" i="6"/>
  <c r="L8817" i="6"/>
  <c r="L8816" i="6"/>
  <c r="L8815" i="6"/>
  <c r="L8814" i="6"/>
  <c r="L8813" i="6"/>
  <c r="L8812" i="6"/>
  <c r="L8811" i="6"/>
  <c r="L8810" i="6"/>
  <c r="L8809" i="6"/>
  <c r="L8808" i="6"/>
  <c r="L8807" i="6"/>
  <c r="L8806" i="6"/>
  <c r="L8805" i="6"/>
  <c r="L8804" i="6"/>
  <c r="L8803" i="6"/>
  <c r="L8802" i="6"/>
  <c r="L8801" i="6"/>
  <c r="L8800" i="6"/>
  <c r="L8799" i="6"/>
  <c r="L8798" i="6"/>
  <c r="L8797" i="6"/>
  <c r="L8796" i="6"/>
  <c r="L8795" i="6"/>
  <c r="L8794" i="6"/>
  <c r="L8793" i="6"/>
  <c r="L8792" i="6"/>
  <c r="L8791" i="6"/>
  <c r="L8790" i="6"/>
  <c r="L8789" i="6"/>
  <c r="L8788" i="6"/>
  <c r="L8787" i="6"/>
  <c r="L8786" i="6"/>
  <c r="L8785" i="6"/>
  <c r="L8784" i="6"/>
  <c r="L8783" i="6"/>
  <c r="L8782" i="6"/>
  <c r="L8781" i="6"/>
  <c r="L8780" i="6"/>
  <c r="L8779" i="6"/>
  <c r="L8778" i="6"/>
  <c r="L8777" i="6"/>
  <c r="L8776" i="6"/>
  <c r="L8775" i="6"/>
  <c r="L8774" i="6"/>
  <c r="L8773" i="6"/>
  <c r="L8772" i="6"/>
  <c r="L8771" i="6"/>
  <c r="L8770" i="6"/>
  <c r="L8769" i="6"/>
  <c r="L8768" i="6"/>
  <c r="L8767" i="6"/>
  <c r="L8766" i="6"/>
  <c r="L8765" i="6"/>
  <c r="L8764" i="6"/>
  <c r="L8763" i="6"/>
  <c r="L8762" i="6"/>
  <c r="L8761" i="6"/>
  <c r="L8760" i="6"/>
  <c r="L8759" i="6"/>
  <c r="L8758" i="6"/>
  <c r="L8757" i="6"/>
  <c r="L8756" i="6"/>
  <c r="L8755" i="6"/>
  <c r="L8754" i="6"/>
  <c r="L8753" i="6"/>
  <c r="L8752" i="6"/>
  <c r="L8751" i="6"/>
  <c r="L8750" i="6"/>
  <c r="L8749" i="6"/>
  <c r="L8748" i="6"/>
  <c r="L8747" i="6"/>
  <c r="L8746" i="6"/>
  <c r="L8745" i="6"/>
  <c r="L8744" i="6"/>
  <c r="L8743" i="6"/>
  <c r="L8742" i="6"/>
  <c r="L8741" i="6"/>
  <c r="L8740" i="6"/>
  <c r="L8739" i="6"/>
  <c r="L8738" i="6"/>
  <c r="L8737" i="6"/>
  <c r="L8736" i="6"/>
  <c r="L8735" i="6"/>
  <c r="L8734" i="6"/>
  <c r="L8733" i="6"/>
  <c r="L8732" i="6"/>
  <c r="L8731" i="6"/>
  <c r="L8730" i="6"/>
  <c r="L8729" i="6"/>
  <c r="L8728" i="6"/>
  <c r="L8727" i="6"/>
  <c r="L8726" i="6"/>
  <c r="L8725" i="6"/>
  <c r="L8724" i="6"/>
  <c r="L8723" i="6"/>
  <c r="L8722" i="6"/>
  <c r="L8721" i="6"/>
  <c r="L8720" i="6"/>
  <c r="L8719" i="6"/>
  <c r="L8718" i="6"/>
  <c r="L8717" i="6"/>
  <c r="L8716" i="6"/>
  <c r="L8715" i="6"/>
  <c r="L8714" i="6"/>
  <c r="L8713" i="6"/>
  <c r="L8712" i="6"/>
  <c r="L8711" i="6"/>
  <c r="L8710" i="6"/>
  <c r="L8709" i="6"/>
  <c r="L8708" i="6"/>
  <c r="L8707" i="6"/>
  <c r="L8706" i="6"/>
  <c r="L8705" i="6"/>
  <c r="L8704" i="6"/>
  <c r="L8703" i="6"/>
  <c r="L8702" i="6"/>
  <c r="L8701" i="6"/>
  <c r="L8700" i="6"/>
  <c r="L8699" i="6"/>
  <c r="L8698" i="6"/>
  <c r="L8697" i="6"/>
  <c r="L8696" i="6"/>
  <c r="L8695" i="6"/>
  <c r="L8694" i="6"/>
  <c r="L8693" i="6"/>
  <c r="L8692" i="6"/>
  <c r="L8691" i="6"/>
  <c r="L8690" i="6"/>
  <c r="L8689" i="6"/>
  <c r="L8688" i="6"/>
  <c r="L8687" i="6"/>
  <c r="L8686" i="6"/>
  <c r="L8685" i="6"/>
  <c r="L8684" i="6"/>
  <c r="L8683" i="6"/>
  <c r="L8682" i="6"/>
  <c r="L8681" i="6"/>
  <c r="L8680" i="6"/>
  <c r="L8679" i="6"/>
  <c r="L8678" i="6"/>
  <c r="L8677" i="6"/>
  <c r="L8676" i="6"/>
  <c r="L8675" i="6"/>
  <c r="L8674" i="6"/>
  <c r="L8673" i="6"/>
  <c r="L8672" i="6"/>
  <c r="L8671" i="6"/>
  <c r="L8670" i="6"/>
  <c r="L8669" i="6"/>
  <c r="L8668" i="6"/>
  <c r="L8667" i="6"/>
  <c r="L8666" i="6"/>
  <c r="L8665" i="6"/>
  <c r="L8664" i="6"/>
  <c r="L8663" i="6"/>
  <c r="L8662" i="6"/>
  <c r="L8661" i="6"/>
  <c r="L8660" i="6"/>
  <c r="L8659" i="6"/>
  <c r="L8658" i="6"/>
  <c r="L8657" i="6"/>
  <c r="L8656" i="6"/>
  <c r="L8655" i="6"/>
  <c r="L8654" i="6"/>
  <c r="L8653" i="6"/>
  <c r="L8652" i="6"/>
  <c r="L8651" i="6"/>
  <c r="L8650" i="6"/>
  <c r="L8649" i="6"/>
  <c r="L8648" i="6"/>
  <c r="L8647" i="6"/>
  <c r="L8646" i="6"/>
  <c r="L8645" i="6"/>
  <c r="L8644" i="6"/>
  <c r="L8643" i="6"/>
  <c r="L8642" i="6"/>
  <c r="L8641" i="6"/>
  <c r="L8640" i="6"/>
  <c r="L8639" i="6"/>
  <c r="L8638" i="6"/>
  <c r="L8637" i="6"/>
  <c r="L8636" i="6"/>
  <c r="L8635" i="6"/>
  <c r="L8634" i="6"/>
  <c r="L8633" i="6"/>
  <c r="L8632" i="6"/>
  <c r="L8631" i="6"/>
  <c r="L8630" i="6"/>
  <c r="L8629" i="6"/>
  <c r="L8628" i="6"/>
  <c r="L8627" i="6"/>
  <c r="L8626" i="6"/>
  <c r="L8625" i="6"/>
  <c r="L8624" i="6"/>
  <c r="L8623" i="6"/>
  <c r="L8622" i="6"/>
  <c r="L8621" i="6"/>
  <c r="L8620" i="6"/>
  <c r="L8619" i="6"/>
  <c r="L8618" i="6"/>
  <c r="L8617" i="6"/>
  <c r="L8616" i="6"/>
  <c r="L8615" i="6"/>
  <c r="L8614" i="6"/>
  <c r="L8613" i="6"/>
  <c r="L8612" i="6"/>
  <c r="L8611" i="6"/>
  <c r="L8610" i="6"/>
  <c r="L8609" i="6"/>
  <c r="L8608" i="6"/>
  <c r="L8607" i="6"/>
  <c r="L8606" i="6"/>
  <c r="L8605" i="6"/>
  <c r="L8604" i="6"/>
  <c r="L8603" i="6"/>
  <c r="L8602" i="6"/>
  <c r="L8601" i="6"/>
  <c r="L8600" i="6"/>
  <c r="L8599" i="6"/>
  <c r="L8598" i="6"/>
  <c r="L8597" i="6"/>
  <c r="L8596" i="6"/>
  <c r="L8595" i="6"/>
  <c r="L8594" i="6"/>
  <c r="L8593" i="6"/>
  <c r="L8592" i="6"/>
  <c r="L8591" i="6"/>
  <c r="L8590" i="6"/>
  <c r="L8589" i="6"/>
  <c r="L8588" i="6"/>
  <c r="L8587" i="6"/>
  <c r="L8586" i="6"/>
  <c r="L8585" i="6"/>
  <c r="L8584" i="6"/>
  <c r="L8583" i="6"/>
  <c r="L8582" i="6"/>
  <c r="L8581" i="6"/>
  <c r="L8580" i="6"/>
  <c r="L8579" i="6"/>
  <c r="L8578" i="6"/>
  <c r="L8577" i="6"/>
  <c r="L8576" i="6"/>
  <c r="L8575" i="6"/>
  <c r="L8574" i="6"/>
  <c r="L8573" i="6"/>
  <c r="L8572" i="6"/>
  <c r="L8571" i="6"/>
  <c r="L8570" i="6"/>
  <c r="L8569" i="6"/>
  <c r="L8568" i="6"/>
  <c r="L8567" i="6"/>
  <c r="L8566" i="6"/>
  <c r="L8565" i="6"/>
  <c r="L8564" i="6"/>
  <c r="L8563" i="6"/>
  <c r="L8562" i="6"/>
  <c r="L8561" i="6"/>
  <c r="L8560" i="6"/>
  <c r="L8559" i="6"/>
  <c r="L8558" i="6"/>
  <c r="L8557" i="6"/>
  <c r="L8556" i="6"/>
  <c r="L8555" i="6"/>
  <c r="L8554" i="6"/>
  <c r="L8553" i="6"/>
  <c r="L8552" i="6"/>
  <c r="L8551" i="6"/>
  <c r="L8550" i="6"/>
  <c r="L8549" i="6"/>
  <c r="L8548" i="6"/>
  <c r="L8547" i="6"/>
  <c r="L8546" i="6"/>
  <c r="L8545" i="6"/>
  <c r="L8544" i="6"/>
  <c r="L8543" i="6"/>
  <c r="L8542" i="6"/>
  <c r="L8541" i="6"/>
  <c r="L8540" i="6"/>
  <c r="L8539" i="6"/>
  <c r="L8538" i="6"/>
  <c r="L8537" i="6"/>
  <c r="L8536" i="6"/>
  <c r="L8535" i="6"/>
  <c r="L8534" i="6"/>
  <c r="L8533" i="6"/>
  <c r="L8532" i="6"/>
  <c r="L8531" i="6"/>
  <c r="L8530" i="6"/>
  <c r="L8529" i="6"/>
  <c r="L8528" i="6"/>
  <c r="L8527" i="6"/>
  <c r="L8526" i="6"/>
  <c r="L8525" i="6"/>
  <c r="L8524" i="6"/>
  <c r="L8523" i="6"/>
  <c r="L8522" i="6"/>
  <c r="L8521" i="6"/>
  <c r="L8520" i="6"/>
  <c r="L8519" i="6"/>
  <c r="L8518" i="6"/>
  <c r="L8517" i="6"/>
  <c r="L8516" i="6"/>
  <c r="L8515" i="6"/>
  <c r="L8514" i="6"/>
  <c r="L8513" i="6"/>
  <c r="L8512" i="6"/>
  <c r="L8511" i="6"/>
  <c r="L8510" i="6"/>
  <c r="L8509" i="6"/>
  <c r="L8508" i="6"/>
  <c r="L8507" i="6"/>
  <c r="L8506" i="6"/>
  <c r="L8505" i="6"/>
  <c r="L8504" i="6"/>
  <c r="L8503" i="6"/>
  <c r="L8502" i="6"/>
  <c r="L8501" i="6"/>
  <c r="L8500" i="6"/>
  <c r="L8499" i="6"/>
  <c r="L8498" i="6"/>
  <c r="L8497" i="6"/>
  <c r="L8496" i="6"/>
  <c r="L8495" i="6"/>
  <c r="L8494" i="6"/>
  <c r="L8493" i="6"/>
  <c r="L8492" i="6"/>
  <c r="L8491" i="6"/>
  <c r="L8490" i="6"/>
  <c r="L8489" i="6"/>
  <c r="L8488" i="6"/>
  <c r="L8487" i="6"/>
  <c r="L8486" i="6"/>
  <c r="L8485" i="6"/>
  <c r="L8484" i="6"/>
  <c r="L8483" i="6"/>
  <c r="L8482" i="6"/>
  <c r="L8481" i="6"/>
  <c r="L8480" i="6"/>
  <c r="L8479" i="6"/>
  <c r="L8478" i="6"/>
  <c r="L8477" i="6"/>
  <c r="L8476" i="6"/>
  <c r="L8475" i="6"/>
  <c r="L8474" i="6"/>
  <c r="L8473" i="6"/>
  <c r="L8472" i="6"/>
  <c r="L8471" i="6"/>
  <c r="L8470" i="6"/>
  <c r="L8469" i="6"/>
  <c r="L8468" i="6"/>
  <c r="L8467" i="6"/>
  <c r="L8466" i="6"/>
  <c r="L8465" i="6"/>
  <c r="L8464" i="6"/>
  <c r="L8463" i="6"/>
  <c r="L8462" i="6"/>
  <c r="L8461" i="6"/>
  <c r="L8460" i="6"/>
  <c r="L8459" i="6"/>
  <c r="L8458" i="6"/>
  <c r="L8457" i="6"/>
  <c r="L8456" i="6"/>
  <c r="L8455" i="6"/>
  <c r="L8454" i="6"/>
  <c r="L8453" i="6"/>
  <c r="L8452" i="6"/>
  <c r="L8451" i="6"/>
  <c r="L8450" i="6"/>
  <c r="L8449" i="6"/>
  <c r="L8448" i="6"/>
  <c r="L8447" i="6"/>
  <c r="L8446" i="6"/>
  <c r="L8445" i="6"/>
  <c r="L8444" i="6"/>
  <c r="L8443" i="6"/>
  <c r="L8442" i="6"/>
  <c r="L8441" i="6"/>
  <c r="L8440" i="6"/>
  <c r="L8439" i="6"/>
  <c r="L8438" i="6"/>
  <c r="L8437" i="6"/>
  <c r="L8436" i="6"/>
  <c r="L8435" i="6"/>
  <c r="L8434" i="6"/>
  <c r="L8433" i="6"/>
  <c r="L8432" i="6"/>
  <c r="L8431" i="6"/>
  <c r="L8430" i="6"/>
  <c r="L8429" i="6"/>
  <c r="L8428" i="6"/>
  <c r="L8427" i="6"/>
  <c r="L8426" i="6"/>
  <c r="L8425" i="6"/>
  <c r="L8424" i="6"/>
  <c r="L8423" i="6"/>
  <c r="L8422" i="6"/>
  <c r="L8421" i="6"/>
  <c r="L8420" i="6"/>
  <c r="L8419" i="6"/>
  <c r="L8418" i="6"/>
  <c r="L8417" i="6"/>
  <c r="L8416" i="6"/>
  <c r="L8415" i="6"/>
  <c r="L8414" i="6"/>
  <c r="L8413" i="6"/>
  <c r="L8412" i="6"/>
  <c r="L8411" i="6"/>
  <c r="L8410" i="6"/>
  <c r="L8409" i="6"/>
  <c r="L8408" i="6"/>
  <c r="L8407" i="6"/>
  <c r="L8406" i="6"/>
  <c r="L8405" i="6"/>
  <c r="L8404" i="6"/>
  <c r="L8403" i="6"/>
  <c r="L8402" i="6"/>
  <c r="L8401" i="6"/>
  <c r="L8400" i="6"/>
  <c r="L8399" i="6"/>
  <c r="L8398" i="6"/>
  <c r="L8397" i="6"/>
  <c r="L8396" i="6"/>
  <c r="L8395" i="6"/>
  <c r="L8394" i="6"/>
  <c r="L8393" i="6"/>
  <c r="L8392" i="6"/>
  <c r="L8391" i="6"/>
  <c r="L8390" i="6"/>
  <c r="L8389" i="6"/>
  <c r="L8388" i="6"/>
  <c r="L8387" i="6"/>
  <c r="L8386" i="6"/>
  <c r="L8385" i="6"/>
  <c r="L8384" i="6"/>
  <c r="L8383" i="6"/>
  <c r="L8382" i="6"/>
  <c r="L8381" i="6"/>
  <c r="L8380" i="6"/>
  <c r="L8379" i="6"/>
  <c r="L8378" i="6"/>
  <c r="L8377" i="6"/>
  <c r="L8376" i="6"/>
  <c r="L8375" i="6"/>
  <c r="L8374" i="6"/>
  <c r="L8373" i="6"/>
  <c r="L8372" i="6"/>
  <c r="L8371" i="6"/>
  <c r="L8370" i="6"/>
  <c r="L8369" i="6"/>
  <c r="L8368" i="6"/>
  <c r="L8367" i="6"/>
  <c r="L8366" i="6"/>
  <c r="L8365" i="6"/>
  <c r="L8364" i="6"/>
  <c r="L8363" i="6"/>
  <c r="L8362" i="6"/>
  <c r="L8361" i="6"/>
  <c r="L8360" i="6"/>
  <c r="L8359" i="6"/>
  <c r="L8358" i="6"/>
  <c r="L8357" i="6"/>
  <c r="L8356" i="6"/>
  <c r="L8355" i="6"/>
  <c r="L8354" i="6"/>
  <c r="L8353" i="6"/>
  <c r="L8352" i="6"/>
  <c r="L8351" i="6"/>
  <c r="L8350" i="6"/>
  <c r="L8349" i="6"/>
  <c r="L8348" i="6"/>
  <c r="L8347" i="6"/>
  <c r="L8346" i="6"/>
  <c r="L8345" i="6"/>
  <c r="L8344" i="6"/>
  <c r="L8343" i="6"/>
  <c r="L8342" i="6"/>
  <c r="L8341" i="6"/>
  <c r="L8340" i="6"/>
  <c r="L8339" i="6"/>
  <c r="L8338" i="6"/>
  <c r="L8337" i="6"/>
  <c r="L8336" i="6"/>
  <c r="L8335" i="6"/>
  <c r="L8334" i="6"/>
  <c r="L8333" i="6"/>
  <c r="L8332" i="6"/>
  <c r="L8331" i="6"/>
  <c r="L8330" i="6"/>
  <c r="L8329" i="6"/>
  <c r="L8328" i="6"/>
  <c r="L8327" i="6"/>
  <c r="L8326" i="6"/>
  <c r="L8325" i="6"/>
  <c r="L8324" i="6"/>
  <c r="L8323" i="6"/>
  <c r="L8322" i="6"/>
  <c r="L8321" i="6"/>
  <c r="L8320" i="6"/>
  <c r="L8319" i="6"/>
  <c r="L8318" i="6"/>
  <c r="L8317" i="6"/>
  <c r="L8316" i="6"/>
  <c r="L8315" i="6"/>
  <c r="L8314" i="6"/>
  <c r="L8313" i="6"/>
  <c r="L8312" i="6"/>
  <c r="L8311" i="6"/>
  <c r="L8310" i="6"/>
  <c r="L8309" i="6"/>
  <c r="L8308" i="6"/>
  <c r="L8307" i="6"/>
  <c r="L8306" i="6"/>
  <c r="L8305" i="6"/>
  <c r="L8304" i="6"/>
  <c r="L8303" i="6"/>
  <c r="L8302" i="6"/>
  <c r="L8301" i="6"/>
  <c r="L8300" i="6"/>
  <c r="L8299" i="6"/>
  <c r="L8298" i="6"/>
  <c r="L8297" i="6"/>
  <c r="L8296" i="6"/>
  <c r="L8295" i="6"/>
  <c r="L8294" i="6"/>
  <c r="L8293" i="6"/>
  <c r="L8292" i="6"/>
  <c r="L8291" i="6"/>
  <c r="L8290" i="6"/>
  <c r="L8289" i="6"/>
  <c r="L8288" i="6"/>
  <c r="L8287" i="6"/>
  <c r="L8286" i="6"/>
  <c r="L8285" i="6"/>
  <c r="L8284" i="6"/>
  <c r="L8283" i="6"/>
  <c r="L8282" i="6"/>
  <c r="L8281" i="6"/>
  <c r="L8280" i="6"/>
  <c r="L8279" i="6"/>
  <c r="L8278" i="6"/>
  <c r="L8277" i="6"/>
  <c r="L8276" i="6"/>
  <c r="L8275" i="6"/>
  <c r="L8274" i="6"/>
  <c r="L8273" i="6"/>
  <c r="L8272" i="6"/>
  <c r="L8271" i="6"/>
  <c r="L8270" i="6"/>
  <c r="L8269" i="6"/>
  <c r="L8268" i="6"/>
  <c r="L8267" i="6"/>
  <c r="L8266" i="6"/>
  <c r="L8265" i="6"/>
  <c r="L8264" i="6"/>
  <c r="L8263" i="6"/>
  <c r="L8262" i="6"/>
  <c r="L8261" i="6"/>
  <c r="L8260" i="6"/>
  <c r="L8259" i="6"/>
  <c r="L8258" i="6"/>
  <c r="L8257" i="6"/>
  <c r="L8256" i="6"/>
  <c r="L8255" i="6"/>
  <c r="L8254" i="6"/>
  <c r="L8253" i="6"/>
  <c r="L8252" i="6"/>
  <c r="L8251" i="6"/>
  <c r="L8250" i="6"/>
  <c r="L8249" i="6"/>
  <c r="L8248" i="6"/>
  <c r="L8247" i="6"/>
  <c r="L8246" i="6"/>
  <c r="L8245" i="6"/>
  <c r="L8244" i="6"/>
  <c r="L8243" i="6"/>
  <c r="L8242" i="6"/>
  <c r="L8241" i="6"/>
  <c r="L8240" i="6"/>
  <c r="L8239" i="6"/>
  <c r="L8238" i="6"/>
  <c r="L8237" i="6"/>
  <c r="L8236" i="6"/>
  <c r="L8235" i="6"/>
  <c r="L8234" i="6"/>
  <c r="L8233" i="6"/>
  <c r="L8232" i="6"/>
  <c r="L8231" i="6"/>
  <c r="L8230" i="6"/>
  <c r="L8229" i="6"/>
  <c r="L8228" i="6"/>
  <c r="L8227" i="6"/>
  <c r="L8226" i="6"/>
  <c r="L8225" i="6"/>
  <c r="L8224" i="6"/>
  <c r="L8223" i="6"/>
  <c r="L8222" i="6"/>
  <c r="L8221" i="6"/>
  <c r="L8220" i="6"/>
  <c r="L8219" i="6"/>
  <c r="L8218" i="6"/>
  <c r="L8217" i="6"/>
  <c r="L8216" i="6"/>
  <c r="L8215" i="6"/>
  <c r="L8214" i="6"/>
  <c r="L8213" i="6"/>
  <c r="L8212" i="6"/>
  <c r="L8211" i="6"/>
  <c r="L8210" i="6"/>
  <c r="L8209" i="6"/>
  <c r="L8208" i="6"/>
  <c r="L8207" i="6"/>
  <c r="L8206" i="6"/>
  <c r="L8205" i="6"/>
  <c r="L8204" i="6"/>
  <c r="L8203" i="6"/>
  <c r="L8202" i="6"/>
  <c r="L8201" i="6"/>
  <c r="L8200" i="6"/>
  <c r="L8199" i="6"/>
  <c r="L8198" i="6"/>
  <c r="L8197" i="6"/>
  <c r="L8196" i="6"/>
  <c r="L8195" i="6"/>
  <c r="L8194" i="6"/>
  <c r="L8193" i="6"/>
  <c r="L8192" i="6"/>
  <c r="L8191" i="6"/>
  <c r="L8190" i="6"/>
  <c r="L8189" i="6"/>
  <c r="L8188" i="6"/>
  <c r="L8187" i="6"/>
  <c r="L8186" i="6"/>
  <c r="L8185" i="6"/>
  <c r="L8184" i="6"/>
  <c r="L8183" i="6"/>
  <c r="L8182" i="6"/>
  <c r="L8181" i="6"/>
  <c r="L8180" i="6"/>
  <c r="L8179" i="6"/>
  <c r="L8178" i="6"/>
  <c r="L8177" i="6"/>
  <c r="L8176" i="6"/>
  <c r="L8175" i="6"/>
  <c r="L8174" i="6"/>
  <c r="L8173" i="6"/>
  <c r="L8172" i="6"/>
  <c r="L8171" i="6"/>
  <c r="L8170" i="6"/>
  <c r="L8169" i="6"/>
  <c r="L8168" i="6"/>
  <c r="L8167" i="6"/>
  <c r="L8166" i="6"/>
  <c r="L8165" i="6"/>
  <c r="L8164" i="6"/>
  <c r="L8163" i="6"/>
  <c r="L8162" i="6"/>
  <c r="L8161" i="6"/>
  <c r="L8160" i="6"/>
  <c r="L8159" i="6"/>
  <c r="L8158" i="6"/>
  <c r="L8157" i="6"/>
  <c r="L8156" i="6"/>
  <c r="L8155" i="6"/>
  <c r="L8154" i="6"/>
  <c r="L8153" i="6"/>
  <c r="L8152" i="6"/>
  <c r="L8151" i="6"/>
  <c r="L8150" i="6"/>
  <c r="L8149" i="6"/>
  <c r="L8148" i="6"/>
  <c r="L8147" i="6"/>
  <c r="L8146" i="6"/>
  <c r="L8145" i="6"/>
  <c r="L8144" i="6"/>
  <c r="L8143" i="6"/>
  <c r="L8142" i="6"/>
  <c r="L8141" i="6"/>
  <c r="L8140" i="6"/>
  <c r="L8139" i="6"/>
  <c r="L8138" i="6"/>
  <c r="L8137" i="6"/>
  <c r="L8136" i="6"/>
  <c r="L8135" i="6"/>
  <c r="L8134" i="6"/>
  <c r="L8133" i="6"/>
  <c r="L8132" i="6"/>
  <c r="L8131" i="6"/>
  <c r="L8130" i="6"/>
  <c r="L8129" i="6"/>
  <c r="L8128" i="6"/>
  <c r="L8127" i="6"/>
  <c r="L8126" i="6"/>
  <c r="L8125" i="6"/>
  <c r="L8124" i="6"/>
  <c r="L8123" i="6"/>
  <c r="L8122" i="6"/>
  <c r="L8121" i="6"/>
  <c r="L8120" i="6"/>
  <c r="L8119" i="6"/>
  <c r="L8118" i="6"/>
  <c r="L8117" i="6"/>
  <c r="L8116" i="6"/>
  <c r="L8115" i="6"/>
  <c r="L8114" i="6"/>
  <c r="L8113" i="6"/>
  <c r="L8112" i="6"/>
  <c r="L8111" i="6"/>
  <c r="L8110" i="6"/>
  <c r="L8109" i="6"/>
  <c r="L8108" i="6"/>
  <c r="L8107" i="6"/>
  <c r="L8106" i="6"/>
  <c r="L8105" i="6"/>
  <c r="L8104" i="6"/>
  <c r="L8103" i="6"/>
  <c r="L8102" i="6"/>
  <c r="L8101" i="6"/>
  <c r="L8100" i="6"/>
  <c r="L8099" i="6"/>
  <c r="L8098" i="6"/>
  <c r="L8097" i="6"/>
  <c r="L8096" i="6"/>
  <c r="L8095" i="6"/>
  <c r="L8094" i="6"/>
  <c r="L8093" i="6"/>
  <c r="L8092" i="6"/>
  <c r="L8091" i="6"/>
  <c r="L8090" i="6"/>
  <c r="L8089" i="6"/>
  <c r="L8088" i="6"/>
  <c r="L8087" i="6"/>
  <c r="L8086" i="6"/>
  <c r="L8085" i="6"/>
  <c r="L8084" i="6"/>
  <c r="L8083" i="6"/>
  <c r="L8082" i="6"/>
  <c r="L8081" i="6"/>
  <c r="L8080" i="6"/>
  <c r="L8079" i="6"/>
  <c r="L8078" i="6"/>
  <c r="L8077" i="6"/>
  <c r="L8076" i="6"/>
  <c r="L8075" i="6"/>
  <c r="L8074" i="6"/>
  <c r="L8073" i="6"/>
  <c r="L8072" i="6"/>
  <c r="L8071" i="6"/>
  <c r="L8070" i="6"/>
  <c r="L8069" i="6"/>
  <c r="L8068" i="6"/>
  <c r="L8067" i="6"/>
  <c r="L8066" i="6"/>
  <c r="L8065" i="6"/>
  <c r="L8064" i="6"/>
  <c r="L8063" i="6"/>
  <c r="L8062" i="6"/>
  <c r="L8061" i="6"/>
  <c r="L8060" i="6"/>
  <c r="L8059" i="6"/>
  <c r="L8058" i="6"/>
  <c r="L8057" i="6"/>
  <c r="L8056" i="6"/>
  <c r="L8055" i="6"/>
  <c r="L8054" i="6"/>
  <c r="L8053" i="6"/>
  <c r="L8052" i="6"/>
  <c r="L8051" i="6"/>
  <c r="L8050" i="6"/>
  <c r="L8049" i="6"/>
  <c r="L8048" i="6"/>
  <c r="L8047" i="6"/>
  <c r="L8046" i="6"/>
  <c r="L8045" i="6"/>
  <c r="L8044" i="6"/>
  <c r="L8043" i="6"/>
  <c r="L8042" i="6"/>
  <c r="L8041" i="6"/>
  <c r="L8040" i="6"/>
  <c r="L8039" i="6"/>
  <c r="L8038" i="6"/>
  <c r="L8037" i="6"/>
  <c r="L8036" i="6"/>
  <c r="L8035" i="6"/>
  <c r="L8034" i="6"/>
  <c r="L8033" i="6"/>
  <c r="L8032" i="6"/>
  <c r="L8031" i="6"/>
  <c r="L8030" i="6"/>
  <c r="L8029" i="6"/>
  <c r="L8028" i="6"/>
  <c r="L8027" i="6"/>
  <c r="L8026" i="6"/>
  <c r="L8025" i="6"/>
  <c r="L8024" i="6"/>
  <c r="L8023" i="6"/>
  <c r="L8022" i="6"/>
  <c r="L8021" i="6"/>
  <c r="L8020" i="6"/>
  <c r="L8019" i="6"/>
  <c r="L8018" i="6"/>
  <c r="L8017" i="6"/>
  <c r="L8016" i="6"/>
  <c r="L8015" i="6"/>
  <c r="L8014" i="6"/>
  <c r="L8013" i="6"/>
  <c r="L8012" i="6"/>
  <c r="L8011" i="6"/>
  <c r="L8010" i="6"/>
  <c r="L8009" i="6"/>
  <c r="L8008" i="6"/>
  <c r="L8007" i="6"/>
  <c r="L8006" i="6"/>
  <c r="L8005" i="6"/>
  <c r="L8004" i="6"/>
  <c r="L8003" i="6"/>
  <c r="L8002" i="6"/>
  <c r="L8001" i="6"/>
  <c r="L8000" i="6"/>
  <c r="L7999" i="6"/>
  <c r="L7998" i="6"/>
  <c r="L7997" i="6"/>
  <c r="L7996" i="6"/>
  <c r="L7995" i="6"/>
  <c r="L7994" i="6"/>
  <c r="L7993" i="6"/>
  <c r="L7992" i="6"/>
  <c r="L7991" i="6"/>
  <c r="L7990" i="6"/>
  <c r="L7989" i="6"/>
  <c r="L7988" i="6"/>
  <c r="L7987" i="6"/>
  <c r="L7986" i="6"/>
  <c r="L7985" i="6"/>
  <c r="L7984" i="6"/>
  <c r="L7983" i="6"/>
  <c r="L7982" i="6"/>
  <c r="L7981" i="6"/>
  <c r="L7980" i="6"/>
  <c r="L7979" i="6"/>
  <c r="L7978" i="6"/>
  <c r="L7977" i="6"/>
  <c r="L7976" i="6"/>
  <c r="L7975" i="6"/>
  <c r="L7974" i="6"/>
  <c r="L7973" i="6"/>
  <c r="L7972" i="6"/>
  <c r="L7971" i="6"/>
  <c r="L7970" i="6"/>
  <c r="L7969" i="6"/>
  <c r="L7968" i="6"/>
  <c r="L7967" i="6"/>
  <c r="L7966" i="6"/>
  <c r="L7965" i="6"/>
  <c r="L7964" i="6"/>
  <c r="L7963" i="6"/>
  <c r="L7962" i="6"/>
  <c r="L7961" i="6"/>
  <c r="L7960" i="6"/>
  <c r="L7959" i="6"/>
  <c r="L7958" i="6"/>
  <c r="L7957" i="6"/>
  <c r="L7956" i="6"/>
  <c r="L7955" i="6"/>
  <c r="L7954" i="6"/>
  <c r="L7953" i="6"/>
  <c r="L7952" i="6"/>
  <c r="L7951" i="6"/>
  <c r="L7950" i="6"/>
  <c r="L7949" i="6"/>
  <c r="L7948" i="6"/>
  <c r="L7947" i="6"/>
  <c r="L7946" i="6"/>
  <c r="L7945" i="6"/>
  <c r="L7944" i="6"/>
  <c r="L7943" i="6"/>
  <c r="L7942" i="6"/>
  <c r="L7941" i="6"/>
  <c r="L7940" i="6"/>
  <c r="L7939" i="6"/>
  <c r="L7938" i="6"/>
  <c r="L7937" i="6"/>
  <c r="L7936" i="6"/>
  <c r="L7935" i="6"/>
  <c r="L7934" i="6"/>
  <c r="L7933" i="6"/>
  <c r="L7932" i="6"/>
  <c r="L7931" i="6"/>
  <c r="L7930" i="6"/>
  <c r="L7929" i="6"/>
  <c r="L7928" i="6"/>
  <c r="L7927" i="6"/>
  <c r="L7926" i="6"/>
  <c r="L7925" i="6"/>
  <c r="L7924" i="6"/>
  <c r="L7923" i="6"/>
  <c r="L7922" i="6"/>
  <c r="L7921" i="6"/>
  <c r="L7920" i="6"/>
  <c r="L7919" i="6"/>
  <c r="L7918" i="6"/>
  <c r="L7917" i="6"/>
  <c r="L7916" i="6"/>
  <c r="L7915" i="6"/>
  <c r="L7914" i="6"/>
  <c r="L7913" i="6"/>
  <c r="L7912" i="6"/>
  <c r="L7911" i="6"/>
  <c r="L7910" i="6"/>
  <c r="L7909" i="6"/>
  <c r="L7908" i="6"/>
  <c r="L7907" i="6"/>
  <c r="L7906" i="6"/>
  <c r="L7905" i="6"/>
  <c r="L7904" i="6"/>
  <c r="L7903" i="6"/>
  <c r="L7902" i="6"/>
  <c r="L7901" i="6"/>
  <c r="L7900" i="6"/>
  <c r="L7899" i="6"/>
  <c r="L7898" i="6"/>
  <c r="L7897" i="6"/>
  <c r="L7896" i="6"/>
  <c r="L7895" i="6"/>
  <c r="L7894" i="6"/>
  <c r="L7893" i="6"/>
  <c r="L7892" i="6"/>
  <c r="L7891" i="6"/>
  <c r="L7890" i="6"/>
  <c r="L7889" i="6"/>
  <c r="L7888" i="6"/>
  <c r="L7887" i="6"/>
  <c r="L7886" i="6"/>
  <c r="L7885" i="6"/>
  <c r="L7884" i="6"/>
  <c r="L7883" i="6"/>
  <c r="L7882" i="6"/>
  <c r="L7881" i="6"/>
  <c r="L7880" i="6"/>
  <c r="L7879" i="6"/>
  <c r="L7878" i="6"/>
  <c r="L7877" i="6"/>
  <c r="L7876" i="6"/>
  <c r="L7875" i="6"/>
  <c r="L7874" i="6"/>
  <c r="L7873" i="6"/>
  <c r="L7872" i="6"/>
  <c r="L7871" i="6"/>
  <c r="L7870" i="6"/>
  <c r="L7869" i="6"/>
  <c r="L7868" i="6"/>
  <c r="L7867" i="6"/>
  <c r="L7866" i="6"/>
  <c r="L7865" i="6"/>
  <c r="L7864" i="6"/>
  <c r="L7863" i="6"/>
  <c r="L7862" i="6"/>
  <c r="L7861" i="6"/>
  <c r="L7860" i="6"/>
  <c r="L7859" i="6"/>
  <c r="L7858" i="6"/>
  <c r="L7857" i="6"/>
  <c r="L7856" i="6"/>
  <c r="L7855" i="6"/>
  <c r="L7854" i="6"/>
  <c r="L7853" i="6"/>
  <c r="L7852" i="6"/>
  <c r="L7851" i="6"/>
  <c r="L7850" i="6"/>
  <c r="L7849" i="6"/>
  <c r="L7848" i="6"/>
  <c r="L7847" i="6"/>
  <c r="L7846" i="6"/>
  <c r="L7845" i="6"/>
  <c r="L7844" i="6"/>
  <c r="L7843" i="6"/>
  <c r="L7842" i="6"/>
  <c r="L7841" i="6"/>
  <c r="L7840" i="6"/>
  <c r="L7839" i="6"/>
  <c r="L7838" i="6"/>
  <c r="L7837" i="6"/>
  <c r="L7836" i="6"/>
  <c r="L7835" i="6"/>
  <c r="L7834" i="6"/>
  <c r="L7833" i="6"/>
  <c r="L7832" i="6"/>
  <c r="L7831" i="6"/>
  <c r="L7830" i="6"/>
  <c r="L7829" i="6"/>
  <c r="L7828" i="6"/>
  <c r="L7827" i="6"/>
  <c r="L7826" i="6"/>
  <c r="L7825" i="6"/>
  <c r="L7824" i="6"/>
  <c r="L7823" i="6"/>
  <c r="L7822" i="6"/>
  <c r="L7821" i="6"/>
  <c r="L7820" i="6"/>
  <c r="L7819" i="6"/>
  <c r="L7818" i="6"/>
  <c r="L7817" i="6"/>
  <c r="L7816" i="6"/>
  <c r="L7815" i="6"/>
  <c r="L7814" i="6"/>
  <c r="L7813" i="6"/>
  <c r="L7812" i="6"/>
  <c r="L7811" i="6"/>
  <c r="L7810" i="6"/>
  <c r="L7809" i="6"/>
  <c r="L7808" i="6"/>
  <c r="L7807" i="6"/>
  <c r="L7806" i="6"/>
  <c r="L7805" i="6"/>
  <c r="L7804" i="6"/>
  <c r="L7803" i="6"/>
  <c r="L7802" i="6"/>
  <c r="L7801" i="6"/>
  <c r="L7800" i="6"/>
  <c r="L7799" i="6"/>
  <c r="L7798" i="6"/>
  <c r="L7797" i="6"/>
  <c r="L7796" i="6"/>
  <c r="L7795" i="6"/>
  <c r="L7794" i="6"/>
  <c r="L7793" i="6"/>
  <c r="L7792" i="6"/>
  <c r="L7791" i="6"/>
  <c r="L7790" i="6"/>
  <c r="L7789" i="6"/>
  <c r="L7788" i="6"/>
  <c r="L7787" i="6"/>
  <c r="L7786" i="6"/>
  <c r="L7785" i="6"/>
  <c r="L7784" i="6"/>
  <c r="L7783" i="6"/>
  <c r="L7782" i="6"/>
  <c r="L7781" i="6"/>
  <c r="L7780" i="6"/>
  <c r="L7779" i="6"/>
  <c r="L7778" i="6"/>
  <c r="L7777" i="6"/>
  <c r="L7776" i="6"/>
  <c r="L7775" i="6"/>
  <c r="L7774" i="6"/>
  <c r="L7773" i="6"/>
  <c r="L7772" i="6"/>
  <c r="L7771" i="6"/>
  <c r="L7770" i="6"/>
  <c r="L7769" i="6"/>
  <c r="L7768" i="6"/>
  <c r="L7767" i="6"/>
  <c r="L7766" i="6"/>
  <c r="L7765" i="6"/>
  <c r="L7764" i="6"/>
  <c r="L7763" i="6"/>
  <c r="L7762" i="6"/>
  <c r="L7761" i="6"/>
  <c r="L7760" i="6"/>
  <c r="L7759" i="6"/>
  <c r="L7758" i="6"/>
  <c r="L7757" i="6"/>
  <c r="L7756" i="6"/>
  <c r="L7755" i="6"/>
  <c r="L7754" i="6"/>
  <c r="L7753" i="6"/>
  <c r="L7752" i="6"/>
  <c r="L7751" i="6"/>
  <c r="L7750" i="6"/>
  <c r="L7749" i="6"/>
  <c r="L7748" i="6"/>
  <c r="L7747" i="6"/>
  <c r="L7746" i="6"/>
  <c r="L7745" i="6"/>
  <c r="L7744" i="6"/>
  <c r="L7743" i="6"/>
  <c r="L7742" i="6"/>
  <c r="L7741" i="6"/>
  <c r="L7740" i="6"/>
  <c r="L7739" i="6"/>
  <c r="L7738" i="6"/>
  <c r="L7737" i="6"/>
  <c r="L7736" i="6"/>
  <c r="L7735" i="6"/>
  <c r="L7734" i="6"/>
  <c r="L7733" i="6"/>
  <c r="L7732" i="6"/>
  <c r="L7731" i="6"/>
  <c r="L7730" i="6"/>
  <c r="L7729" i="6"/>
  <c r="L7728" i="6"/>
  <c r="L7727" i="6"/>
  <c r="L7726" i="6"/>
  <c r="L7725" i="6"/>
  <c r="L7724" i="6"/>
  <c r="L7723" i="6"/>
  <c r="L7722" i="6"/>
  <c r="L7721" i="6"/>
  <c r="L7720" i="6"/>
  <c r="L7719" i="6"/>
  <c r="L7718" i="6"/>
  <c r="L7717" i="6"/>
  <c r="L7716" i="6"/>
  <c r="L7715" i="6"/>
  <c r="L7714" i="6"/>
  <c r="L7713" i="6"/>
  <c r="L7712" i="6"/>
  <c r="L7711" i="6"/>
  <c r="L7710" i="6"/>
  <c r="L7709" i="6"/>
  <c r="L7708" i="6"/>
  <c r="L7707" i="6"/>
  <c r="L7706" i="6"/>
  <c r="L7705" i="6"/>
  <c r="L7704" i="6"/>
  <c r="L7703" i="6"/>
  <c r="L7702" i="6"/>
  <c r="L7701" i="6"/>
  <c r="L7700" i="6"/>
  <c r="L7699" i="6"/>
  <c r="L7698" i="6"/>
  <c r="L7697" i="6"/>
  <c r="L7696" i="6"/>
  <c r="L7695" i="6"/>
  <c r="L7694" i="6"/>
  <c r="L7693" i="6"/>
  <c r="L7692" i="6"/>
  <c r="L7691" i="6"/>
  <c r="L7690" i="6"/>
  <c r="L7689" i="6"/>
  <c r="L7688" i="6"/>
  <c r="L7687" i="6"/>
  <c r="L7686" i="6"/>
  <c r="L7685" i="6"/>
  <c r="L7684" i="6"/>
  <c r="L7683" i="6"/>
  <c r="L7682" i="6"/>
  <c r="L7681" i="6"/>
  <c r="L7680" i="6"/>
  <c r="L7679" i="6"/>
  <c r="L7678" i="6"/>
  <c r="L7677" i="6"/>
  <c r="L7676" i="6"/>
  <c r="L7675" i="6"/>
  <c r="L7674" i="6"/>
  <c r="L7673" i="6"/>
  <c r="L7672" i="6"/>
  <c r="L7671" i="6"/>
  <c r="L7670" i="6"/>
  <c r="L7669" i="6"/>
  <c r="L7668" i="6"/>
  <c r="L7667" i="6"/>
  <c r="L7666" i="6"/>
  <c r="L7665" i="6"/>
  <c r="L7664" i="6"/>
  <c r="L7663" i="6"/>
  <c r="L7662" i="6"/>
  <c r="L7661" i="6"/>
  <c r="L7660" i="6"/>
  <c r="L7659" i="6"/>
  <c r="L7658" i="6"/>
  <c r="L7657" i="6"/>
  <c r="L7656" i="6"/>
  <c r="L7655" i="6"/>
  <c r="L7654" i="6"/>
  <c r="L7653" i="6"/>
  <c r="L7652" i="6"/>
  <c r="L7651" i="6"/>
  <c r="L7650" i="6"/>
  <c r="L7649" i="6"/>
  <c r="L7648" i="6"/>
  <c r="L7647" i="6"/>
  <c r="L7646" i="6"/>
  <c r="L7645" i="6"/>
  <c r="L7644" i="6"/>
  <c r="L7643" i="6"/>
  <c r="L7642" i="6"/>
  <c r="L7641" i="6"/>
  <c r="L7640" i="6"/>
  <c r="L7639" i="6"/>
  <c r="L7638" i="6"/>
  <c r="L7637" i="6"/>
  <c r="L7636" i="6"/>
  <c r="L7635" i="6"/>
  <c r="L7634" i="6"/>
  <c r="L7633" i="6"/>
  <c r="L7632" i="6"/>
  <c r="L7631" i="6"/>
  <c r="L7630" i="6"/>
  <c r="L7629" i="6"/>
  <c r="L7628" i="6"/>
  <c r="L7627" i="6"/>
  <c r="L7626" i="6"/>
  <c r="L7625" i="6"/>
  <c r="L7624" i="6"/>
  <c r="L7623" i="6"/>
  <c r="L7622" i="6"/>
  <c r="L7621" i="6"/>
  <c r="L7620" i="6"/>
  <c r="L7619" i="6"/>
  <c r="L7618" i="6"/>
  <c r="L7617" i="6"/>
  <c r="L7616" i="6"/>
  <c r="L7615" i="6"/>
  <c r="L7614" i="6"/>
  <c r="L7613" i="6"/>
  <c r="L7612" i="6"/>
  <c r="L7611" i="6"/>
  <c r="L7610" i="6"/>
  <c r="L7609" i="6"/>
  <c r="L7608" i="6"/>
  <c r="L7607" i="6"/>
  <c r="L7606" i="6"/>
  <c r="L7605" i="6"/>
  <c r="L7604" i="6"/>
  <c r="L7603" i="6"/>
  <c r="L7602" i="6"/>
  <c r="L7601" i="6"/>
  <c r="L7600" i="6"/>
  <c r="L7599" i="6"/>
  <c r="L7598" i="6"/>
  <c r="L7597" i="6"/>
  <c r="L7596" i="6"/>
  <c r="L7595" i="6"/>
  <c r="L7594" i="6"/>
  <c r="L7593" i="6"/>
  <c r="L7592" i="6"/>
  <c r="L7591" i="6"/>
  <c r="L7590" i="6"/>
  <c r="L7589" i="6"/>
  <c r="L7588" i="6"/>
  <c r="L7587" i="6"/>
  <c r="L7586" i="6"/>
  <c r="L7585" i="6"/>
  <c r="L7584" i="6"/>
  <c r="L7583" i="6"/>
  <c r="L7582" i="6"/>
  <c r="L7581" i="6"/>
  <c r="L7580" i="6"/>
  <c r="L7579" i="6"/>
  <c r="L7578" i="6"/>
  <c r="L7577" i="6"/>
  <c r="L7576" i="6"/>
  <c r="L7575" i="6"/>
  <c r="L7574" i="6"/>
  <c r="L7573" i="6"/>
  <c r="L7572" i="6"/>
  <c r="L7571" i="6"/>
  <c r="L7570" i="6"/>
  <c r="L7569" i="6"/>
  <c r="L7568" i="6"/>
  <c r="L7567" i="6"/>
  <c r="L7566" i="6"/>
  <c r="L7565" i="6"/>
  <c r="L7564" i="6"/>
  <c r="L7563" i="6"/>
  <c r="L7562" i="6"/>
  <c r="L7561" i="6"/>
  <c r="L7560" i="6"/>
  <c r="L7559" i="6"/>
  <c r="L7558" i="6"/>
  <c r="L7557" i="6"/>
  <c r="L7556" i="6"/>
  <c r="L7555" i="6"/>
  <c r="L7554" i="6"/>
  <c r="L7553" i="6"/>
  <c r="L7552" i="6"/>
  <c r="L7551" i="6"/>
  <c r="L7550" i="6"/>
  <c r="L7549" i="6"/>
  <c r="L7548" i="6"/>
  <c r="L7547" i="6"/>
  <c r="L7546" i="6"/>
  <c r="L7545" i="6"/>
  <c r="L7544" i="6"/>
  <c r="L7543" i="6"/>
  <c r="L7542" i="6"/>
  <c r="L7541" i="6"/>
  <c r="L7540" i="6"/>
  <c r="L7539" i="6"/>
  <c r="L7538" i="6"/>
  <c r="L7537" i="6"/>
  <c r="L7536" i="6"/>
  <c r="L7535" i="6"/>
  <c r="L7534" i="6"/>
  <c r="L7533" i="6"/>
  <c r="L7532" i="6"/>
  <c r="L7531" i="6"/>
  <c r="L7530" i="6"/>
  <c r="L7529" i="6"/>
  <c r="L7528" i="6"/>
  <c r="L7527" i="6"/>
  <c r="L7526" i="6"/>
  <c r="L7525" i="6"/>
  <c r="L7524" i="6"/>
  <c r="L7523" i="6"/>
  <c r="L7522" i="6"/>
  <c r="L7521" i="6"/>
  <c r="L7520" i="6"/>
  <c r="L7519" i="6"/>
  <c r="L7518" i="6"/>
  <c r="L7517" i="6"/>
  <c r="L7516" i="6"/>
  <c r="L7515" i="6"/>
  <c r="L7514" i="6"/>
  <c r="L7513" i="6"/>
  <c r="L7512" i="6"/>
  <c r="L7511" i="6"/>
  <c r="L7510" i="6"/>
  <c r="L7509" i="6"/>
  <c r="L7508" i="6"/>
  <c r="L7507" i="6"/>
  <c r="L7506" i="6"/>
  <c r="L7505" i="6"/>
  <c r="L7504" i="6"/>
  <c r="L7503" i="6"/>
  <c r="L7502" i="6"/>
  <c r="L7501" i="6"/>
  <c r="L7500" i="6"/>
  <c r="L7499" i="6"/>
  <c r="L7498" i="6"/>
  <c r="L7497" i="6"/>
  <c r="L7496" i="6"/>
  <c r="L7495" i="6"/>
  <c r="L7494" i="6"/>
  <c r="L7493" i="6"/>
  <c r="L7492" i="6"/>
  <c r="L7491" i="6"/>
  <c r="L7490" i="6"/>
  <c r="L7489" i="6"/>
  <c r="L7488" i="6"/>
  <c r="L7487" i="6"/>
  <c r="L7486" i="6"/>
  <c r="L7485" i="6"/>
  <c r="L7484" i="6"/>
  <c r="L7483" i="6"/>
  <c r="L7482" i="6"/>
  <c r="L7481" i="6"/>
  <c r="L7480" i="6"/>
  <c r="L7479" i="6"/>
  <c r="L7478" i="6"/>
  <c r="L7477" i="6"/>
  <c r="L7476" i="6"/>
  <c r="L7475" i="6"/>
  <c r="L7474" i="6"/>
  <c r="L7473" i="6"/>
  <c r="L7472" i="6"/>
  <c r="L7471" i="6"/>
  <c r="L7470" i="6"/>
  <c r="L7469" i="6"/>
  <c r="L7468" i="6"/>
  <c r="L7467" i="6"/>
  <c r="L7466" i="6"/>
  <c r="L7465" i="6"/>
  <c r="L7464" i="6"/>
  <c r="L7463" i="6"/>
  <c r="L7462" i="6"/>
  <c r="L7461" i="6"/>
  <c r="L7460" i="6"/>
  <c r="L7459" i="6"/>
  <c r="L7458" i="6"/>
  <c r="L7457" i="6"/>
  <c r="L7456" i="6"/>
  <c r="L7455" i="6"/>
  <c r="L7454" i="6"/>
  <c r="L7453" i="6"/>
  <c r="L7452" i="6"/>
  <c r="L7451" i="6"/>
  <c r="L7450" i="6"/>
  <c r="L7449" i="6"/>
  <c r="L7448" i="6"/>
  <c r="L7447" i="6"/>
  <c r="L7446" i="6"/>
  <c r="L7445" i="6"/>
  <c r="L7444" i="6"/>
  <c r="L7443" i="6"/>
  <c r="L7442" i="6"/>
  <c r="L7441" i="6"/>
  <c r="L7440" i="6"/>
  <c r="L7439" i="6"/>
  <c r="L7438" i="6"/>
  <c r="L7437" i="6"/>
  <c r="L7436" i="6"/>
  <c r="L7435" i="6"/>
  <c r="L7434" i="6"/>
  <c r="L7433" i="6"/>
  <c r="L7432" i="6"/>
  <c r="L7431" i="6"/>
  <c r="L7430" i="6"/>
  <c r="L7429" i="6"/>
  <c r="L7428" i="6"/>
  <c r="L7427" i="6"/>
  <c r="L7426" i="6"/>
  <c r="L7425" i="6"/>
  <c r="L7424" i="6"/>
  <c r="L7423" i="6"/>
  <c r="L7422" i="6"/>
  <c r="L7421" i="6"/>
  <c r="L7420" i="6"/>
  <c r="L7419" i="6"/>
  <c r="L7418" i="6"/>
  <c r="L7417" i="6"/>
  <c r="L7416" i="6"/>
  <c r="L7415" i="6"/>
  <c r="L7414" i="6"/>
  <c r="L7413" i="6"/>
  <c r="L7412" i="6"/>
  <c r="L7411" i="6"/>
  <c r="L7410" i="6"/>
  <c r="L7409" i="6"/>
  <c r="L7408" i="6"/>
  <c r="L7407" i="6"/>
  <c r="L7406" i="6"/>
  <c r="L7405" i="6"/>
  <c r="L7404" i="6"/>
  <c r="L7403" i="6"/>
  <c r="L7402" i="6"/>
  <c r="L7401" i="6"/>
  <c r="L7400" i="6"/>
  <c r="L7399" i="6"/>
  <c r="L7398" i="6"/>
  <c r="L7397" i="6"/>
  <c r="L7396" i="6"/>
  <c r="L7395" i="6"/>
  <c r="L7394" i="6"/>
  <c r="L7393" i="6"/>
  <c r="L7392" i="6"/>
  <c r="L7391" i="6"/>
  <c r="L7390" i="6"/>
  <c r="L7389" i="6"/>
  <c r="L7388" i="6"/>
  <c r="L7387" i="6"/>
  <c r="L7386" i="6"/>
  <c r="L7385" i="6"/>
  <c r="L7384" i="6"/>
  <c r="L7383" i="6"/>
  <c r="L7382" i="6"/>
  <c r="L7381" i="6"/>
  <c r="L7380" i="6"/>
  <c r="L7379" i="6"/>
  <c r="L7378" i="6"/>
  <c r="L7377" i="6"/>
  <c r="L7376" i="6"/>
  <c r="L7375" i="6"/>
  <c r="L7374" i="6"/>
  <c r="L7373" i="6"/>
  <c r="L7372" i="6"/>
  <c r="L7371" i="6"/>
  <c r="L7370" i="6"/>
  <c r="L7369" i="6"/>
  <c r="L7368" i="6"/>
  <c r="L7367" i="6"/>
  <c r="L7366" i="6"/>
  <c r="L7365" i="6"/>
  <c r="L7364" i="6"/>
  <c r="L7363" i="6"/>
  <c r="L7362" i="6"/>
  <c r="L7361" i="6"/>
  <c r="L7360" i="6"/>
  <c r="L7359" i="6"/>
  <c r="L7358" i="6"/>
  <c r="L7357" i="6"/>
  <c r="L7356" i="6"/>
  <c r="L7355" i="6"/>
  <c r="L7354" i="6"/>
  <c r="L7353" i="6"/>
  <c r="L7352" i="6"/>
  <c r="L7351" i="6"/>
  <c r="L7350" i="6"/>
  <c r="L7349" i="6"/>
  <c r="L7348" i="6"/>
  <c r="L7347" i="6"/>
  <c r="L7346" i="6"/>
  <c r="L7345" i="6"/>
  <c r="L7344" i="6"/>
  <c r="L7343" i="6"/>
  <c r="L7342" i="6"/>
  <c r="L7341" i="6"/>
  <c r="L7340" i="6"/>
  <c r="L7339" i="6"/>
  <c r="L7338" i="6"/>
  <c r="L7337" i="6"/>
  <c r="L7336" i="6"/>
  <c r="L7335" i="6"/>
  <c r="L7334" i="6"/>
  <c r="L7333" i="6"/>
  <c r="L7332" i="6"/>
  <c r="L7331" i="6"/>
  <c r="L7330" i="6"/>
  <c r="L7329" i="6"/>
  <c r="L7328" i="6"/>
  <c r="L7327" i="6"/>
  <c r="L7326" i="6"/>
  <c r="L7325" i="6"/>
  <c r="L7324" i="6"/>
  <c r="L7323" i="6"/>
  <c r="L7322" i="6"/>
  <c r="L7321" i="6"/>
  <c r="L7320" i="6"/>
  <c r="L7319" i="6"/>
  <c r="L7318" i="6"/>
  <c r="L7317" i="6"/>
  <c r="L7316" i="6"/>
  <c r="L7315" i="6"/>
  <c r="L7314" i="6"/>
  <c r="L7313" i="6"/>
  <c r="L7312" i="6"/>
  <c r="L7311" i="6"/>
  <c r="L7310" i="6"/>
  <c r="L7309" i="6"/>
  <c r="L7308" i="6"/>
  <c r="L7307" i="6"/>
  <c r="L7306" i="6"/>
  <c r="L7305" i="6"/>
  <c r="L7304" i="6"/>
  <c r="L7303" i="6"/>
  <c r="L7302" i="6"/>
  <c r="L7301" i="6"/>
  <c r="L7300" i="6"/>
  <c r="L7299" i="6"/>
  <c r="L7298" i="6"/>
  <c r="L7297" i="6"/>
  <c r="L7296" i="6"/>
  <c r="L7295" i="6"/>
  <c r="L7294" i="6"/>
  <c r="L7293" i="6"/>
  <c r="L7292" i="6"/>
  <c r="L7291" i="6"/>
  <c r="L7290" i="6"/>
  <c r="L7289" i="6"/>
  <c r="L7288" i="6"/>
  <c r="L7287" i="6"/>
  <c r="L7286" i="6"/>
  <c r="L7285" i="6"/>
  <c r="L7284" i="6"/>
  <c r="L7283" i="6"/>
  <c r="L7282" i="6"/>
  <c r="L7281" i="6"/>
  <c r="L7280" i="6"/>
  <c r="L7279" i="6"/>
  <c r="L7278" i="6"/>
  <c r="L7277" i="6"/>
  <c r="L7276" i="6"/>
  <c r="L7275" i="6"/>
  <c r="L7274" i="6"/>
  <c r="L7273" i="6"/>
  <c r="L7272" i="6"/>
  <c r="L7271" i="6"/>
  <c r="L7270" i="6"/>
  <c r="L7269" i="6"/>
  <c r="L7268" i="6"/>
  <c r="L7267" i="6"/>
  <c r="L7266" i="6"/>
  <c r="L7265" i="6"/>
  <c r="L7264" i="6"/>
  <c r="L7263" i="6"/>
  <c r="L7262" i="6"/>
  <c r="L7261" i="6"/>
  <c r="L7260" i="6"/>
  <c r="L7259" i="6"/>
  <c r="L7258" i="6"/>
  <c r="L7257" i="6"/>
  <c r="L7256" i="6"/>
  <c r="L7255" i="6"/>
  <c r="L7254" i="6"/>
  <c r="L7253" i="6"/>
  <c r="L7252" i="6"/>
  <c r="L7251" i="6"/>
  <c r="L7250" i="6"/>
  <c r="L7249" i="6"/>
  <c r="L7248" i="6"/>
  <c r="L7247" i="6"/>
  <c r="L7246" i="6"/>
  <c r="L7245" i="6"/>
  <c r="L7244" i="6"/>
  <c r="L7243" i="6"/>
  <c r="L7242" i="6"/>
  <c r="L7241" i="6"/>
  <c r="L7240" i="6"/>
  <c r="L7239" i="6"/>
  <c r="L7238" i="6"/>
  <c r="L7237" i="6"/>
  <c r="L7236" i="6"/>
  <c r="L7235" i="6"/>
  <c r="L7234" i="6"/>
  <c r="L7233" i="6"/>
  <c r="L7232" i="6"/>
  <c r="L7231" i="6"/>
  <c r="L7230" i="6"/>
  <c r="L7229" i="6"/>
  <c r="L7228" i="6"/>
  <c r="L7227" i="6"/>
  <c r="L7226" i="6"/>
  <c r="L7225" i="6"/>
  <c r="L7224" i="6"/>
  <c r="L7223" i="6"/>
  <c r="L7222" i="6"/>
  <c r="L7221" i="6"/>
  <c r="L7220" i="6"/>
  <c r="L7219" i="6"/>
  <c r="L7218" i="6"/>
  <c r="L7217" i="6"/>
  <c r="L7216" i="6"/>
  <c r="L7215" i="6"/>
  <c r="L7214" i="6"/>
  <c r="L7213" i="6"/>
  <c r="L7212" i="6"/>
  <c r="L7211" i="6"/>
  <c r="L7210" i="6"/>
  <c r="L7209" i="6"/>
  <c r="L7208" i="6"/>
  <c r="L7207" i="6"/>
  <c r="L7206" i="6"/>
  <c r="L7205" i="6"/>
  <c r="L7204" i="6"/>
  <c r="L7203" i="6"/>
  <c r="L7202" i="6"/>
  <c r="L7201" i="6"/>
  <c r="L7200" i="6"/>
  <c r="L7199" i="6"/>
  <c r="L7198" i="6"/>
  <c r="L7197" i="6"/>
  <c r="L7196" i="6"/>
  <c r="L7195" i="6"/>
  <c r="L7194" i="6"/>
  <c r="L7193" i="6"/>
  <c r="L7192" i="6"/>
  <c r="L7191" i="6"/>
  <c r="L7190" i="6"/>
  <c r="L7189" i="6"/>
  <c r="L7188" i="6"/>
  <c r="L7187" i="6"/>
  <c r="L7186" i="6"/>
  <c r="L7185" i="6"/>
  <c r="L7184" i="6"/>
  <c r="L7183" i="6"/>
  <c r="L7182" i="6"/>
  <c r="L7181" i="6"/>
  <c r="L7180" i="6"/>
  <c r="L7179" i="6"/>
  <c r="L7178" i="6"/>
  <c r="L7177" i="6"/>
  <c r="L7176" i="6"/>
  <c r="L7175" i="6"/>
  <c r="L7174" i="6"/>
  <c r="L7173" i="6"/>
  <c r="L7172" i="6"/>
  <c r="L7171" i="6"/>
  <c r="L7170" i="6"/>
  <c r="L7169" i="6"/>
  <c r="L7168" i="6"/>
  <c r="L7167" i="6"/>
  <c r="L7166" i="6"/>
  <c r="L7165" i="6"/>
  <c r="L7164" i="6"/>
  <c r="L7163" i="6"/>
  <c r="L7162" i="6"/>
  <c r="L7161" i="6"/>
  <c r="L7160" i="6"/>
  <c r="L7159" i="6"/>
  <c r="L7158" i="6"/>
  <c r="L7157" i="6"/>
  <c r="L7156" i="6"/>
  <c r="L7155" i="6"/>
  <c r="L7154" i="6"/>
  <c r="L7153" i="6"/>
  <c r="L7152" i="6"/>
  <c r="L7151" i="6"/>
  <c r="L7150" i="6"/>
  <c r="L7149" i="6"/>
  <c r="L7148" i="6"/>
  <c r="L7147" i="6"/>
  <c r="L7146" i="6"/>
  <c r="L7145" i="6"/>
  <c r="L7144" i="6"/>
  <c r="L7143" i="6"/>
  <c r="L7142" i="6"/>
  <c r="L7141" i="6"/>
  <c r="L7140" i="6"/>
  <c r="L7139" i="6"/>
  <c r="L7138" i="6"/>
  <c r="L7137" i="6"/>
  <c r="L7136" i="6"/>
  <c r="L7135" i="6"/>
  <c r="L7134" i="6"/>
  <c r="L7133" i="6"/>
  <c r="L7132" i="6"/>
  <c r="L7131" i="6"/>
  <c r="L7130" i="6"/>
  <c r="L7129" i="6"/>
  <c r="L7128" i="6"/>
  <c r="L7127" i="6"/>
  <c r="L7126" i="6"/>
  <c r="L7125" i="6"/>
  <c r="L7124" i="6"/>
  <c r="L7123" i="6"/>
  <c r="L7122" i="6"/>
  <c r="L7121" i="6"/>
  <c r="L7120" i="6"/>
  <c r="L7119" i="6"/>
  <c r="L7118" i="6"/>
  <c r="L7117" i="6"/>
  <c r="L7116" i="6"/>
  <c r="L7115" i="6"/>
  <c r="L7114" i="6"/>
  <c r="L7113" i="6"/>
  <c r="L7112" i="6"/>
  <c r="L7111" i="6"/>
  <c r="L7110" i="6"/>
  <c r="L7109" i="6"/>
  <c r="L7108" i="6"/>
  <c r="L7107" i="6"/>
  <c r="L7106" i="6"/>
  <c r="L7105" i="6"/>
  <c r="L7104" i="6"/>
  <c r="L7103" i="6"/>
  <c r="L7102" i="6"/>
  <c r="L7101" i="6"/>
  <c r="L7100" i="6"/>
  <c r="L7099" i="6"/>
  <c r="L7098" i="6"/>
  <c r="L7097" i="6"/>
  <c r="L7096" i="6"/>
  <c r="L7095" i="6"/>
  <c r="L7094" i="6"/>
  <c r="L7093" i="6"/>
  <c r="L7092" i="6"/>
  <c r="L7091" i="6"/>
  <c r="L7090" i="6"/>
  <c r="L7089" i="6"/>
  <c r="L7088" i="6"/>
  <c r="L7087" i="6"/>
  <c r="L7086" i="6"/>
  <c r="L7085" i="6"/>
  <c r="L7084" i="6"/>
  <c r="L7083" i="6"/>
  <c r="L7082" i="6"/>
  <c r="L7081" i="6"/>
  <c r="L7080" i="6"/>
  <c r="L7079" i="6"/>
  <c r="L7078" i="6"/>
  <c r="L7077" i="6"/>
  <c r="L7076" i="6"/>
  <c r="L7075" i="6"/>
  <c r="L7074" i="6"/>
  <c r="L7073" i="6"/>
  <c r="L7072" i="6"/>
  <c r="L7071" i="6"/>
  <c r="L7070" i="6"/>
  <c r="L7069" i="6"/>
  <c r="L7068" i="6"/>
  <c r="L7067" i="6"/>
  <c r="L7066" i="6"/>
  <c r="L7065" i="6"/>
  <c r="L7064" i="6"/>
  <c r="L7063" i="6"/>
  <c r="L7062" i="6"/>
  <c r="L7061" i="6"/>
  <c r="L7060" i="6"/>
  <c r="L7059" i="6"/>
  <c r="L7058" i="6"/>
  <c r="L7057" i="6"/>
  <c r="L7056" i="6"/>
  <c r="L7055" i="6"/>
  <c r="L7054" i="6"/>
  <c r="L7053" i="6"/>
  <c r="L7052" i="6"/>
  <c r="L7051" i="6"/>
  <c r="L7050" i="6"/>
  <c r="L7049" i="6"/>
  <c r="L7048" i="6"/>
  <c r="L7047" i="6"/>
  <c r="L7046" i="6"/>
  <c r="L7045" i="6"/>
  <c r="L7044" i="6"/>
  <c r="L7043" i="6"/>
  <c r="L7042" i="6"/>
  <c r="L7041" i="6"/>
  <c r="L7040" i="6"/>
  <c r="L7039" i="6"/>
  <c r="L7038" i="6"/>
  <c r="L7037" i="6"/>
  <c r="L7036" i="6"/>
  <c r="L7035" i="6"/>
  <c r="L7034" i="6"/>
  <c r="L7033" i="6"/>
  <c r="L7032" i="6"/>
  <c r="L7031" i="6"/>
  <c r="L7030" i="6"/>
  <c r="L7029" i="6"/>
  <c r="L7028" i="6"/>
  <c r="L7027" i="6"/>
  <c r="L7026" i="6"/>
  <c r="L7025" i="6"/>
  <c r="L7024" i="6"/>
  <c r="L7023" i="6"/>
  <c r="L7022" i="6"/>
  <c r="L7021" i="6"/>
  <c r="L7020" i="6"/>
  <c r="L7019" i="6"/>
  <c r="L7018" i="6"/>
  <c r="L7017" i="6"/>
  <c r="L7016" i="6"/>
  <c r="L7015" i="6"/>
  <c r="L7014" i="6"/>
  <c r="L7013" i="6"/>
  <c r="L7012" i="6"/>
  <c r="L7011" i="6"/>
  <c r="L7010" i="6"/>
  <c r="L7009" i="6"/>
  <c r="L7008" i="6"/>
  <c r="L7007" i="6"/>
  <c r="L7006" i="6"/>
  <c r="L7005" i="6"/>
  <c r="L7004" i="6"/>
  <c r="L7003" i="6"/>
  <c r="L7002" i="6"/>
  <c r="L7001" i="6"/>
  <c r="L7000" i="6"/>
  <c r="L6999" i="6"/>
  <c r="L6998" i="6"/>
  <c r="L6997" i="6"/>
  <c r="L6996" i="6"/>
  <c r="L6995" i="6"/>
  <c r="L6994" i="6"/>
  <c r="L6993" i="6"/>
  <c r="L6992" i="6"/>
  <c r="L6991" i="6"/>
  <c r="L6990" i="6"/>
  <c r="L6989" i="6"/>
  <c r="L6988" i="6"/>
  <c r="L6987" i="6"/>
  <c r="L6986" i="6"/>
  <c r="L6985" i="6"/>
  <c r="L6984" i="6"/>
  <c r="L6983" i="6"/>
  <c r="L6982" i="6"/>
  <c r="L6981" i="6"/>
  <c r="L6980" i="6"/>
  <c r="L6979" i="6"/>
  <c r="L6978" i="6"/>
  <c r="L6977" i="6"/>
  <c r="L6976" i="6"/>
  <c r="L6975" i="6"/>
  <c r="L6974" i="6"/>
  <c r="L6973" i="6"/>
  <c r="L6972" i="6"/>
  <c r="L6971" i="6"/>
  <c r="L6970" i="6"/>
  <c r="L6969" i="6"/>
  <c r="L6968" i="6"/>
  <c r="L6967" i="6"/>
  <c r="L6966" i="6"/>
  <c r="L6965" i="6"/>
  <c r="L6964" i="6"/>
  <c r="L6963" i="6"/>
  <c r="L6962" i="6"/>
  <c r="L6961" i="6"/>
  <c r="L6960" i="6"/>
  <c r="L6959" i="6"/>
  <c r="L6958" i="6"/>
  <c r="L6957" i="6"/>
  <c r="L6956" i="6"/>
  <c r="L6955" i="6"/>
  <c r="L6954" i="6"/>
  <c r="L6953" i="6"/>
  <c r="L6952" i="6"/>
  <c r="L6951" i="6"/>
  <c r="L6950" i="6"/>
  <c r="L6949" i="6"/>
  <c r="L6948" i="6"/>
  <c r="L6947" i="6"/>
  <c r="L6946" i="6"/>
  <c r="L6945" i="6"/>
  <c r="L6944" i="6"/>
  <c r="L6943" i="6"/>
  <c r="L6942" i="6"/>
  <c r="L6941" i="6"/>
  <c r="L6940" i="6"/>
  <c r="L6939" i="6"/>
  <c r="L6938" i="6"/>
  <c r="L6937" i="6"/>
  <c r="L6936" i="6"/>
  <c r="L6935" i="6"/>
  <c r="L6934" i="6"/>
  <c r="L6933" i="6"/>
  <c r="L6932" i="6"/>
  <c r="L6931" i="6"/>
  <c r="L6930" i="6"/>
  <c r="L6929" i="6"/>
  <c r="L6928" i="6"/>
  <c r="L6927" i="6"/>
  <c r="L6926" i="6"/>
  <c r="L6925" i="6"/>
  <c r="L6924" i="6"/>
  <c r="L6923" i="6"/>
  <c r="L6922" i="6"/>
  <c r="L6921" i="6"/>
  <c r="L6920" i="6"/>
  <c r="L6919" i="6"/>
  <c r="L6918" i="6"/>
  <c r="L6917" i="6"/>
  <c r="L6916" i="6"/>
  <c r="L6915" i="6"/>
  <c r="L6914" i="6"/>
  <c r="L6913" i="6"/>
  <c r="L6912" i="6"/>
  <c r="L6911" i="6"/>
  <c r="L6910" i="6"/>
  <c r="L6909" i="6"/>
  <c r="L6908" i="6"/>
  <c r="L6907" i="6"/>
  <c r="L6906" i="6"/>
  <c r="L6905" i="6"/>
  <c r="L6904" i="6"/>
  <c r="L6903" i="6"/>
  <c r="L6902" i="6"/>
  <c r="L6901" i="6"/>
  <c r="L6900" i="6"/>
  <c r="L6899" i="6"/>
  <c r="L6898" i="6"/>
  <c r="L6897" i="6"/>
  <c r="L6896" i="6"/>
  <c r="L6895" i="6"/>
  <c r="L6894" i="6"/>
  <c r="L6893" i="6"/>
  <c r="L6892" i="6"/>
  <c r="L6891" i="6"/>
  <c r="L6890" i="6"/>
  <c r="L6889" i="6"/>
  <c r="L6888" i="6"/>
  <c r="L6887" i="6"/>
  <c r="L6886" i="6"/>
  <c r="L6885" i="6"/>
  <c r="L6884" i="6"/>
  <c r="L6883" i="6"/>
  <c r="L6882" i="6"/>
  <c r="L6881" i="6"/>
  <c r="L6880" i="6"/>
  <c r="L6879" i="6"/>
  <c r="L6878" i="6"/>
  <c r="L6877" i="6"/>
  <c r="L6876" i="6"/>
  <c r="L6875" i="6"/>
  <c r="L6874" i="6"/>
  <c r="L6873" i="6"/>
  <c r="L6872" i="6"/>
  <c r="L6871" i="6"/>
  <c r="L6870" i="6"/>
  <c r="L6869" i="6"/>
  <c r="L6868" i="6"/>
  <c r="L6867" i="6"/>
  <c r="L6866" i="6"/>
  <c r="L6865" i="6"/>
  <c r="L6864" i="6"/>
  <c r="L6863" i="6"/>
  <c r="L6862" i="6"/>
  <c r="L6861" i="6"/>
  <c r="L6860" i="6"/>
  <c r="L6859" i="6"/>
  <c r="L6858" i="6"/>
  <c r="L6857" i="6"/>
  <c r="L6856" i="6"/>
  <c r="L6855" i="6"/>
  <c r="L6854" i="6"/>
  <c r="L6853" i="6"/>
  <c r="L6852" i="6"/>
  <c r="L6851" i="6"/>
  <c r="L6850" i="6"/>
  <c r="L6849" i="6"/>
  <c r="L6848" i="6"/>
  <c r="L6847" i="6"/>
  <c r="L6846" i="6"/>
  <c r="L6845" i="6"/>
  <c r="L6844" i="6"/>
  <c r="L6843" i="6"/>
  <c r="L6842" i="6"/>
  <c r="L6841" i="6"/>
  <c r="L6840" i="6"/>
  <c r="L6839" i="6"/>
  <c r="L6838" i="6"/>
  <c r="L6837" i="6"/>
  <c r="L6836" i="6"/>
  <c r="L6835" i="6"/>
  <c r="L6834" i="6"/>
  <c r="L6833" i="6"/>
  <c r="L6832" i="6"/>
  <c r="L6831" i="6"/>
  <c r="L6830" i="6"/>
  <c r="L6829" i="6"/>
  <c r="L6828" i="6"/>
  <c r="L6827" i="6"/>
  <c r="L6826" i="6"/>
  <c r="L6825" i="6"/>
  <c r="L6824" i="6"/>
  <c r="L6823" i="6"/>
  <c r="L6822" i="6"/>
  <c r="L6821" i="6"/>
  <c r="L6820" i="6"/>
  <c r="L6819" i="6"/>
  <c r="L6818" i="6"/>
  <c r="L6817" i="6"/>
  <c r="L6816" i="6"/>
  <c r="L6815" i="6"/>
  <c r="L6814" i="6"/>
  <c r="L6813" i="6"/>
  <c r="L6812" i="6"/>
  <c r="L6811" i="6"/>
  <c r="L6810" i="6"/>
  <c r="L6809" i="6"/>
  <c r="L6808" i="6"/>
  <c r="L6807" i="6"/>
  <c r="L6806" i="6"/>
  <c r="L6805" i="6"/>
  <c r="L6804" i="6"/>
  <c r="L6803" i="6"/>
  <c r="L6802" i="6"/>
  <c r="L6801" i="6"/>
  <c r="L6800" i="6"/>
  <c r="L6799" i="6"/>
  <c r="L6798" i="6"/>
  <c r="L6797" i="6"/>
  <c r="L6796" i="6"/>
  <c r="L6795" i="6"/>
  <c r="L6794" i="6"/>
  <c r="L6793" i="6"/>
  <c r="L6792" i="6"/>
  <c r="L6791" i="6"/>
  <c r="L6790" i="6"/>
  <c r="L6789" i="6"/>
  <c r="L6788" i="6"/>
  <c r="L6787" i="6"/>
  <c r="L6786" i="6"/>
  <c r="L6785" i="6"/>
  <c r="L6784" i="6"/>
  <c r="L6783" i="6"/>
  <c r="L6782" i="6"/>
  <c r="L6781" i="6"/>
  <c r="L6780" i="6"/>
  <c r="L6779" i="6"/>
  <c r="L6778" i="6"/>
  <c r="L6777" i="6"/>
  <c r="L6776" i="6"/>
  <c r="L6775" i="6"/>
  <c r="L6774" i="6"/>
  <c r="L6773" i="6"/>
  <c r="L6772" i="6"/>
  <c r="L6771" i="6"/>
  <c r="L6770" i="6"/>
  <c r="L6769" i="6"/>
  <c r="L6768" i="6"/>
  <c r="L6767" i="6"/>
  <c r="L6766" i="6"/>
  <c r="L6765" i="6"/>
  <c r="L6764" i="6"/>
  <c r="L6763" i="6"/>
  <c r="L6762" i="6"/>
  <c r="L6761" i="6"/>
  <c r="L6760" i="6"/>
  <c r="L6759" i="6"/>
  <c r="L6758" i="6"/>
  <c r="L6757" i="6"/>
  <c r="L6756" i="6"/>
  <c r="L6755" i="6"/>
  <c r="L6754" i="6"/>
  <c r="L6753" i="6"/>
  <c r="L6752" i="6"/>
  <c r="L6751" i="6"/>
  <c r="L6750" i="6"/>
  <c r="L6749" i="6"/>
  <c r="L6748" i="6"/>
  <c r="L6747" i="6"/>
  <c r="L6746" i="6"/>
  <c r="L6745" i="6"/>
  <c r="L6744" i="6"/>
  <c r="L6743" i="6"/>
  <c r="L6742" i="6"/>
  <c r="L6741" i="6"/>
  <c r="L6740" i="6"/>
  <c r="L6739" i="6"/>
  <c r="L6738" i="6"/>
  <c r="L6737" i="6"/>
  <c r="L6736" i="6"/>
  <c r="L6735" i="6"/>
  <c r="L6734" i="6"/>
  <c r="L6733" i="6"/>
  <c r="L6732" i="6"/>
  <c r="L6731" i="6"/>
  <c r="L6730" i="6"/>
  <c r="L6729" i="6"/>
  <c r="L6728" i="6"/>
  <c r="L6727" i="6"/>
  <c r="L6726" i="6"/>
  <c r="L6725" i="6"/>
  <c r="L6724" i="6"/>
  <c r="L6723" i="6"/>
  <c r="L6722" i="6"/>
  <c r="L6721" i="6"/>
  <c r="L6720" i="6"/>
  <c r="L6719" i="6"/>
  <c r="L6718" i="6"/>
  <c r="L6717" i="6"/>
  <c r="L6716" i="6"/>
  <c r="L6715" i="6"/>
  <c r="L6714" i="6"/>
  <c r="L6713" i="6"/>
  <c r="L6712" i="6"/>
  <c r="L6711" i="6"/>
  <c r="L6710" i="6"/>
  <c r="L6709" i="6"/>
  <c r="L6708" i="6"/>
  <c r="L6707" i="6"/>
  <c r="L6706" i="6"/>
  <c r="L6705" i="6"/>
  <c r="L6704" i="6"/>
  <c r="L6703" i="6"/>
  <c r="L6702" i="6"/>
  <c r="L6701" i="6"/>
  <c r="L6700" i="6"/>
  <c r="L6699" i="6"/>
  <c r="L6698" i="6"/>
  <c r="L6697" i="6"/>
  <c r="L6696" i="6"/>
  <c r="L6695" i="6"/>
  <c r="L6694" i="6"/>
  <c r="L6693" i="6"/>
  <c r="L6692" i="6"/>
  <c r="L6691" i="6"/>
  <c r="L6690" i="6"/>
  <c r="L6689" i="6"/>
  <c r="L6688" i="6"/>
  <c r="L6687" i="6"/>
  <c r="L6686" i="6"/>
  <c r="L6685" i="6"/>
  <c r="L6684" i="6"/>
  <c r="L6683" i="6"/>
  <c r="L6682" i="6"/>
  <c r="L6681" i="6"/>
  <c r="L6680" i="6"/>
  <c r="L6679" i="6"/>
  <c r="L6678" i="6"/>
  <c r="L6677" i="6"/>
  <c r="L6676" i="6"/>
  <c r="L6675" i="6"/>
  <c r="L6674" i="6"/>
  <c r="L6673" i="6"/>
  <c r="L6672" i="6"/>
  <c r="L6671" i="6"/>
  <c r="L6670" i="6"/>
  <c r="L6669" i="6"/>
  <c r="L6668" i="6"/>
  <c r="L6667" i="6"/>
  <c r="L6666" i="6"/>
  <c r="L6665" i="6"/>
  <c r="L6664" i="6"/>
  <c r="L6663" i="6"/>
  <c r="L6662" i="6"/>
  <c r="L6661" i="6"/>
  <c r="L6660" i="6"/>
  <c r="L6659" i="6"/>
  <c r="L6658" i="6"/>
  <c r="L6657" i="6"/>
  <c r="L6656" i="6"/>
  <c r="L6655" i="6"/>
  <c r="L6654" i="6"/>
  <c r="L6653" i="6"/>
  <c r="L6652" i="6"/>
  <c r="L6651" i="6"/>
  <c r="L6650" i="6"/>
  <c r="L6649" i="6"/>
  <c r="L6648" i="6"/>
  <c r="L6647" i="6"/>
  <c r="L6646" i="6"/>
  <c r="L6645" i="6"/>
  <c r="L6644" i="6"/>
  <c r="L6643" i="6"/>
  <c r="L6642" i="6"/>
  <c r="L6641" i="6"/>
  <c r="L6640" i="6"/>
  <c r="L6639" i="6"/>
  <c r="L6638" i="6"/>
  <c r="L6637" i="6"/>
  <c r="L6636" i="6"/>
  <c r="L6635" i="6"/>
  <c r="L6634" i="6"/>
  <c r="L6633" i="6"/>
  <c r="L6632" i="6"/>
  <c r="L6631" i="6"/>
  <c r="L6630" i="6"/>
  <c r="L6629" i="6"/>
  <c r="L6628" i="6"/>
  <c r="L6627" i="6"/>
  <c r="L6626" i="6"/>
  <c r="L6625" i="6"/>
  <c r="L6624" i="6"/>
  <c r="L6623" i="6"/>
  <c r="L6622" i="6"/>
  <c r="L6621" i="6"/>
  <c r="L6620" i="6"/>
  <c r="L6619" i="6"/>
  <c r="L6618" i="6"/>
  <c r="L6617" i="6"/>
  <c r="L6616" i="6"/>
  <c r="L6615" i="6"/>
  <c r="L6614" i="6"/>
  <c r="L6613" i="6"/>
  <c r="L6612" i="6"/>
  <c r="L6611" i="6"/>
  <c r="L6610" i="6"/>
  <c r="L6609" i="6"/>
  <c r="L6608" i="6"/>
  <c r="L6607" i="6"/>
  <c r="L6606" i="6"/>
  <c r="L6605" i="6"/>
  <c r="L6604" i="6"/>
  <c r="L6603" i="6"/>
  <c r="L6602" i="6"/>
  <c r="L6601" i="6"/>
  <c r="L6600" i="6"/>
  <c r="L6599" i="6"/>
  <c r="L6598" i="6"/>
  <c r="L6597" i="6"/>
  <c r="L6596" i="6"/>
  <c r="L6595" i="6"/>
  <c r="L6594" i="6"/>
  <c r="L6593" i="6"/>
  <c r="L6592" i="6"/>
  <c r="L6591" i="6"/>
  <c r="L6590" i="6"/>
  <c r="L6589" i="6"/>
  <c r="L6588" i="6"/>
  <c r="L6587" i="6"/>
  <c r="L6586" i="6"/>
  <c r="L6585" i="6"/>
  <c r="L6584" i="6"/>
  <c r="L6583" i="6"/>
  <c r="L6582" i="6"/>
  <c r="L6581" i="6"/>
  <c r="L6580" i="6"/>
  <c r="L6579" i="6"/>
  <c r="L6578" i="6"/>
  <c r="L6577" i="6"/>
  <c r="L6576" i="6"/>
  <c r="L6575" i="6"/>
  <c r="L6574" i="6"/>
  <c r="L6573" i="6"/>
  <c r="L6572" i="6"/>
  <c r="L6571" i="6"/>
  <c r="L6570" i="6"/>
  <c r="L6569" i="6"/>
  <c r="L6568" i="6"/>
  <c r="L6567" i="6"/>
  <c r="L6566" i="6"/>
  <c r="L6565" i="6"/>
  <c r="L6564" i="6"/>
  <c r="L6563" i="6"/>
  <c r="L6562" i="6"/>
  <c r="L6561" i="6"/>
  <c r="L6560" i="6"/>
  <c r="L6559" i="6"/>
  <c r="L6558" i="6"/>
  <c r="L6557" i="6"/>
  <c r="L6556" i="6"/>
  <c r="L6555" i="6"/>
  <c r="L6554" i="6"/>
  <c r="L6553" i="6"/>
  <c r="L6552" i="6"/>
  <c r="L6551" i="6"/>
  <c r="L6550" i="6"/>
  <c r="L6549" i="6"/>
  <c r="L6548" i="6"/>
  <c r="L6547" i="6"/>
  <c r="L6546" i="6"/>
  <c r="L6545" i="6"/>
  <c r="L6544" i="6"/>
  <c r="L6543" i="6"/>
  <c r="L6542" i="6"/>
  <c r="L6541" i="6"/>
  <c r="L6540" i="6"/>
  <c r="L6539" i="6"/>
  <c r="L6538" i="6"/>
  <c r="L6537" i="6"/>
  <c r="L6536" i="6"/>
  <c r="L6535" i="6"/>
  <c r="L6534" i="6"/>
  <c r="L6533" i="6"/>
  <c r="L6532" i="6"/>
  <c r="L6531" i="6"/>
  <c r="L6530" i="6"/>
  <c r="L6529" i="6"/>
  <c r="L6528" i="6"/>
  <c r="L6527" i="6"/>
  <c r="L6526" i="6"/>
  <c r="L6525" i="6"/>
  <c r="L6524" i="6"/>
  <c r="L6523" i="6"/>
  <c r="L6522" i="6"/>
  <c r="L6521" i="6"/>
  <c r="L6520" i="6"/>
  <c r="L6519" i="6"/>
  <c r="L6518" i="6"/>
  <c r="L6517" i="6"/>
  <c r="L6516" i="6"/>
  <c r="L6515" i="6"/>
  <c r="L6514" i="6"/>
  <c r="L6513" i="6"/>
  <c r="L6512" i="6"/>
  <c r="L6511" i="6"/>
  <c r="L6510" i="6"/>
  <c r="L6509" i="6"/>
  <c r="L6508" i="6"/>
  <c r="L6507" i="6"/>
  <c r="L6506" i="6"/>
  <c r="L6505" i="6"/>
  <c r="L6504" i="6"/>
  <c r="L6503" i="6"/>
  <c r="L6502" i="6"/>
  <c r="L6501" i="6"/>
  <c r="L6500" i="6"/>
  <c r="L6499" i="6"/>
  <c r="L6498" i="6"/>
  <c r="L6497" i="6"/>
  <c r="L6496" i="6"/>
  <c r="L6495" i="6"/>
  <c r="L6494" i="6"/>
  <c r="L6493" i="6"/>
  <c r="L6492" i="6"/>
  <c r="L6491" i="6"/>
  <c r="L6490" i="6"/>
  <c r="L6489" i="6"/>
  <c r="L6488" i="6"/>
  <c r="L6487" i="6"/>
  <c r="L6486" i="6"/>
  <c r="L6485" i="6"/>
  <c r="L6484" i="6"/>
  <c r="L6483" i="6"/>
  <c r="L6482" i="6"/>
  <c r="L6481" i="6"/>
  <c r="L6480" i="6"/>
  <c r="L6479" i="6"/>
  <c r="L6478" i="6"/>
  <c r="L6477" i="6"/>
  <c r="L6476" i="6"/>
  <c r="L6475" i="6"/>
  <c r="L6474" i="6"/>
  <c r="L6473" i="6"/>
  <c r="L6472" i="6"/>
  <c r="L6471" i="6"/>
  <c r="L6470" i="6"/>
  <c r="L6469" i="6"/>
  <c r="L6468" i="6"/>
  <c r="L6467" i="6"/>
  <c r="L6466" i="6"/>
  <c r="L6465" i="6"/>
  <c r="L6464" i="6"/>
  <c r="L6463" i="6"/>
  <c r="L6462" i="6"/>
  <c r="L6461" i="6"/>
  <c r="L6460" i="6"/>
  <c r="L6459" i="6"/>
  <c r="L6458" i="6"/>
  <c r="L6457" i="6"/>
  <c r="L6456" i="6"/>
  <c r="L6455" i="6"/>
  <c r="L6454" i="6"/>
  <c r="L6453" i="6"/>
  <c r="L6452" i="6"/>
  <c r="L6451" i="6"/>
  <c r="L6450" i="6"/>
  <c r="L6449" i="6"/>
  <c r="L6448" i="6"/>
  <c r="L6447" i="6"/>
  <c r="L6446" i="6"/>
  <c r="L6445" i="6"/>
  <c r="L6444" i="6"/>
  <c r="L6443" i="6"/>
  <c r="L6442" i="6"/>
  <c r="L6441" i="6"/>
  <c r="L6440" i="6"/>
  <c r="L6439" i="6"/>
  <c r="L6438" i="6"/>
  <c r="L6437" i="6"/>
  <c r="L6436" i="6"/>
  <c r="L6435" i="6"/>
  <c r="L6434" i="6"/>
  <c r="L6433" i="6"/>
  <c r="L6432" i="6"/>
  <c r="L6431" i="6"/>
  <c r="L6430" i="6"/>
  <c r="L6429" i="6"/>
  <c r="L6428" i="6"/>
  <c r="L6427" i="6"/>
  <c r="L6426" i="6"/>
  <c r="L6425" i="6"/>
  <c r="L6424" i="6"/>
  <c r="L6423" i="6"/>
  <c r="L6422" i="6"/>
  <c r="L6421" i="6"/>
  <c r="L6420" i="6"/>
  <c r="L6419" i="6"/>
  <c r="L6418" i="6"/>
  <c r="L6417" i="6"/>
  <c r="L6416" i="6"/>
  <c r="L6415" i="6"/>
  <c r="L6414" i="6"/>
  <c r="L6413" i="6"/>
  <c r="L6412" i="6"/>
  <c r="L6411" i="6"/>
  <c r="L6410" i="6"/>
  <c r="L6409" i="6"/>
  <c r="L6408" i="6"/>
  <c r="L6407" i="6"/>
  <c r="L6406" i="6"/>
  <c r="L6405" i="6"/>
  <c r="L6404" i="6"/>
  <c r="L6403" i="6"/>
  <c r="L6402" i="6"/>
  <c r="L6401" i="6"/>
  <c r="L6400" i="6"/>
  <c r="L6399" i="6"/>
  <c r="L6398" i="6"/>
  <c r="L6397" i="6"/>
  <c r="L6396" i="6"/>
  <c r="L6395" i="6"/>
  <c r="L6394" i="6"/>
  <c r="L6393" i="6"/>
  <c r="L6392" i="6"/>
  <c r="L6391" i="6"/>
  <c r="L6390" i="6"/>
  <c r="L6389" i="6"/>
  <c r="L6388" i="6"/>
  <c r="L6387" i="6"/>
  <c r="L6386" i="6"/>
  <c r="L6385" i="6"/>
  <c r="L6384" i="6"/>
  <c r="L6383" i="6"/>
  <c r="L6382" i="6"/>
  <c r="L6381" i="6"/>
  <c r="L6380" i="6"/>
  <c r="L6379" i="6"/>
  <c r="L6378" i="6"/>
  <c r="L6377" i="6"/>
  <c r="L6376" i="6"/>
  <c r="L6375" i="6"/>
  <c r="L6374" i="6"/>
  <c r="L6373" i="6"/>
  <c r="L6372" i="6"/>
  <c r="L6371" i="6"/>
  <c r="L6370" i="6"/>
  <c r="L6369" i="6"/>
  <c r="L6368" i="6"/>
  <c r="L6367" i="6"/>
  <c r="L6366" i="6"/>
  <c r="L6365" i="6"/>
  <c r="L6364" i="6"/>
  <c r="L6363" i="6"/>
  <c r="L6362" i="6"/>
  <c r="L6361" i="6"/>
  <c r="L6360" i="6"/>
  <c r="L6359" i="6"/>
  <c r="L6358" i="6"/>
  <c r="L6357" i="6"/>
  <c r="L6356" i="6"/>
  <c r="L6355" i="6"/>
  <c r="L6354" i="6"/>
  <c r="L6353" i="6"/>
  <c r="L6352" i="6"/>
  <c r="L6351" i="6"/>
  <c r="L6350" i="6"/>
  <c r="L6349" i="6"/>
  <c r="L6348" i="6"/>
  <c r="L6347" i="6"/>
  <c r="L6346" i="6"/>
  <c r="L6345" i="6"/>
  <c r="L6344" i="6"/>
  <c r="L6343" i="6"/>
  <c r="L6342" i="6"/>
  <c r="L6341" i="6"/>
  <c r="L6340" i="6"/>
  <c r="L6339" i="6"/>
  <c r="L6338" i="6"/>
  <c r="L6337" i="6"/>
  <c r="L6336" i="6"/>
  <c r="L6335" i="6"/>
  <c r="L6334" i="6"/>
  <c r="L6333" i="6"/>
  <c r="L6332" i="6"/>
  <c r="L6331" i="6"/>
  <c r="L6330" i="6"/>
  <c r="L6329" i="6"/>
  <c r="L6328" i="6"/>
  <c r="L6327" i="6"/>
  <c r="L6326" i="6"/>
  <c r="L6325" i="6"/>
  <c r="L6324" i="6"/>
  <c r="L6323" i="6"/>
  <c r="L6322" i="6"/>
  <c r="L6321" i="6"/>
  <c r="L6320" i="6"/>
  <c r="L6319" i="6"/>
  <c r="L6318" i="6"/>
  <c r="L6317" i="6"/>
  <c r="L6316" i="6"/>
  <c r="L6315" i="6"/>
  <c r="L6314" i="6"/>
  <c r="L6313" i="6"/>
  <c r="L6312" i="6"/>
  <c r="L6311" i="6"/>
  <c r="L6310" i="6"/>
  <c r="L6309" i="6"/>
  <c r="L6308" i="6"/>
  <c r="L6307" i="6"/>
  <c r="L6306" i="6"/>
  <c r="L6305" i="6"/>
  <c r="L6304" i="6"/>
  <c r="L6303" i="6"/>
  <c r="L6302" i="6"/>
  <c r="L6301" i="6"/>
  <c r="L6300" i="6"/>
  <c r="L6299" i="6"/>
  <c r="L6298" i="6"/>
  <c r="L6297" i="6"/>
  <c r="L6296" i="6"/>
  <c r="L6295" i="6"/>
  <c r="L6294" i="6"/>
  <c r="L6293" i="6"/>
  <c r="L6292" i="6"/>
  <c r="L6291" i="6"/>
  <c r="L6290" i="6"/>
  <c r="L6289" i="6"/>
  <c r="L6288" i="6"/>
  <c r="L6287" i="6"/>
  <c r="L6286" i="6"/>
  <c r="L6285" i="6"/>
  <c r="L6284" i="6"/>
  <c r="L6283" i="6"/>
  <c r="L6282" i="6"/>
  <c r="L6281" i="6"/>
  <c r="L6280" i="6"/>
  <c r="L6279" i="6"/>
  <c r="L6278" i="6"/>
  <c r="L6277" i="6"/>
  <c r="L6276" i="6"/>
  <c r="L6275" i="6"/>
  <c r="L6274" i="6"/>
  <c r="L6273" i="6"/>
  <c r="L6272" i="6"/>
  <c r="L6271" i="6"/>
  <c r="L6270" i="6"/>
  <c r="L6269" i="6"/>
  <c r="L6268" i="6"/>
  <c r="L6267" i="6"/>
  <c r="L6266" i="6"/>
  <c r="L6265" i="6"/>
  <c r="L6264" i="6"/>
  <c r="L6263" i="6"/>
  <c r="L6262" i="6"/>
  <c r="L6261" i="6"/>
  <c r="L6260" i="6"/>
  <c r="L6259" i="6"/>
  <c r="L6258" i="6"/>
  <c r="L6257" i="6"/>
  <c r="L6256" i="6"/>
  <c r="L6255" i="6"/>
  <c r="L6254" i="6"/>
  <c r="L6253" i="6"/>
  <c r="L6252" i="6"/>
  <c r="L6251" i="6"/>
  <c r="L6250" i="6"/>
  <c r="L6249" i="6"/>
  <c r="L6248" i="6"/>
  <c r="L6247" i="6"/>
  <c r="L6246" i="6"/>
  <c r="L6245" i="6"/>
  <c r="L6244" i="6"/>
  <c r="L6243" i="6"/>
  <c r="L6242" i="6"/>
  <c r="L6241" i="6"/>
  <c r="L6240" i="6"/>
  <c r="L6239" i="6"/>
  <c r="L6238" i="6"/>
  <c r="L6237" i="6"/>
  <c r="L6236" i="6"/>
  <c r="L6235" i="6"/>
  <c r="L6234" i="6"/>
  <c r="L6233" i="6"/>
  <c r="L6232" i="6"/>
  <c r="L6231" i="6"/>
  <c r="L6230" i="6"/>
  <c r="L6229" i="6"/>
  <c r="L6228" i="6"/>
  <c r="L6227" i="6"/>
  <c r="L6226" i="6"/>
  <c r="L6225" i="6"/>
  <c r="L6224" i="6"/>
  <c r="L6223" i="6"/>
  <c r="L6222" i="6"/>
  <c r="L6221" i="6"/>
  <c r="L6220" i="6"/>
  <c r="L6219" i="6"/>
  <c r="L6218" i="6"/>
  <c r="L6217" i="6"/>
  <c r="L6216" i="6"/>
  <c r="L6215" i="6"/>
  <c r="L6214" i="6"/>
  <c r="L6213" i="6"/>
  <c r="L6212" i="6"/>
  <c r="L6211" i="6"/>
  <c r="L6210" i="6"/>
  <c r="L6209" i="6"/>
  <c r="L6208" i="6"/>
  <c r="L6207" i="6"/>
  <c r="L6206" i="6"/>
  <c r="L6205" i="6"/>
  <c r="L6204" i="6"/>
  <c r="L6203" i="6"/>
  <c r="L6202" i="6"/>
  <c r="L6201" i="6"/>
  <c r="L6200" i="6"/>
  <c r="L6199" i="6"/>
  <c r="L6198" i="6"/>
  <c r="L6197" i="6"/>
  <c r="L6196" i="6"/>
  <c r="L6195" i="6"/>
  <c r="L6194" i="6"/>
  <c r="L6193" i="6"/>
  <c r="L6192" i="6"/>
  <c r="L6191" i="6"/>
  <c r="L6190" i="6"/>
  <c r="L6189" i="6"/>
  <c r="L6188" i="6"/>
  <c r="L6187" i="6"/>
  <c r="L6186" i="6"/>
  <c r="L6185" i="6"/>
  <c r="L6184" i="6"/>
  <c r="L6183" i="6"/>
  <c r="L6182" i="6"/>
  <c r="L6181" i="6"/>
  <c r="L6180" i="6"/>
  <c r="L6179" i="6"/>
  <c r="L6178" i="6"/>
  <c r="L6177" i="6"/>
  <c r="L6176" i="6"/>
  <c r="L6175" i="6"/>
  <c r="L6174" i="6"/>
  <c r="L6173" i="6"/>
  <c r="L6172" i="6"/>
  <c r="L6171" i="6"/>
  <c r="L6170" i="6"/>
  <c r="L6169" i="6"/>
  <c r="L6168" i="6"/>
  <c r="L6167" i="6"/>
  <c r="L6166" i="6"/>
  <c r="L6165" i="6"/>
  <c r="L6164" i="6"/>
  <c r="L6163" i="6"/>
  <c r="L6162" i="6"/>
  <c r="L6161" i="6"/>
  <c r="L6160" i="6"/>
  <c r="L6159" i="6"/>
  <c r="L6158" i="6"/>
  <c r="L6157" i="6"/>
  <c r="L6156" i="6"/>
  <c r="L6155" i="6"/>
  <c r="L6154" i="6"/>
  <c r="L6153" i="6"/>
  <c r="L6152" i="6"/>
  <c r="L6151" i="6"/>
  <c r="L6150" i="6"/>
  <c r="L6149" i="6"/>
  <c r="L6148" i="6"/>
  <c r="L6147" i="6"/>
  <c r="L6146" i="6"/>
  <c r="L6145" i="6"/>
  <c r="L6144" i="6"/>
  <c r="L6143" i="6"/>
  <c r="L6142" i="6"/>
  <c r="L6141" i="6"/>
  <c r="L6140" i="6"/>
  <c r="L6139" i="6"/>
  <c r="L6138" i="6"/>
  <c r="L6137" i="6"/>
  <c r="L6136" i="6"/>
  <c r="L6135" i="6"/>
  <c r="L6134" i="6"/>
  <c r="L6133" i="6"/>
  <c r="L6132" i="6"/>
  <c r="L6131" i="6"/>
  <c r="L6130" i="6"/>
  <c r="L6129" i="6"/>
  <c r="L6128" i="6"/>
  <c r="L6127" i="6"/>
  <c r="L6126" i="6"/>
  <c r="L6125" i="6"/>
  <c r="L6124" i="6"/>
  <c r="L6123" i="6"/>
  <c r="L6122" i="6"/>
  <c r="L6121" i="6"/>
  <c r="L6120" i="6"/>
  <c r="L6119" i="6"/>
  <c r="L6118" i="6"/>
  <c r="L6117" i="6"/>
  <c r="L6116" i="6"/>
  <c r="L6115" i="6"/>
  <c r="L6114" i="6"/>
  <c r="L6113" i="6"/>
  <c r="L6112" i="6"/>
  <c r="L6111" i="6"/>
  <c r="L6110" i="6"/>
  <c r="L6109" i="6"/>
  <c r="L6108" i="6"/>
  <c r="L6107" i="6"/>
  <c r="L6106" i="6"/>
  <c r="L6105" i="6"/>
  <c r="L6104" i="6"/>
  <c r="L6103" i="6"/>
  <c r="L6102" i="6"/>
  <c r="L6101" i="6"/>
  <c r="L6100" i="6"/>
  <c r="L6099" i="6"/>
  <c r="L6098" i="6"/>
  <c r="L6097" i="6"/>
  <c r="L6096" i="6"/>
  <c r="L6095" i="6"/>
  <c r="L6094" i="6"/>
  <c r="L6093" i="6"/>
  <c r="L6092" i="6"/>
  <c r="L6091" i="6"/>
  <c r="L6090" i="6"/>
  <c r="L6089" i="6"/>
  <c r="L6088" i="6"/>
  <c r="L6087" i="6"/>
  <c r="L6086" i="6"/>
  <c r="L6085" i="6"/>
  <c r="L6084" i="6"/>
  <c r="L6083" i="6"/>
  <c r="L6082" i="6"/>
  <c r="L6081" i="6"/>
  <c r="L6080" i="6"/>
  <c r="L6079" i="6"/>
  <c r="L6078" i="6"/>
  <c r="L6077" i="6"/>
  <c r="L6076" i="6"/>
  <c r="L6075" i="6"/>
  <c r="L6074" i="6"/>
  <c r="L6073" i="6"/>
  <c r="L6072" i="6"/>
  <c r="L6071" i="6"/>
  <c r="L6070" i="6"/>
  <c r="L6069" i="6"/>
  <c r="L6068" i="6"/>
  <c r="L6067" i="6"/>
  <c r="L6066" i="6"/>
  <c r="L6065" i="6"/>
  <c r="L6064" i="6"/>
  <c r="L6063" i="6"/>
  <c r="L6062" i="6"/>
  <c r="L6061" i="6"/>
  <c r="L6060" i="6"/>
  <c r="L6059" i="6"/>
  <c r="L6058" i="6"/>
  <c r="L6057" i="6"/>
  <c r="L6056" i="6"/>
  <c r="L6055" i="6"/>
  <c r="L6054" i="6"/>
  <c r="L6053" i="6"/>
  <c r="L6052" i="6"/>
  <c r="L6051" i="6"/>
  <c r="L6050" i="6"/>
  <c r="L6049" i="6"/>
  <c r="L6048" i="6"/>
  <c r="L6047" i="6"/>
  <c r="L6046" i="6"/>
  <c r="L6045" i="6"/>
  <c r="L6044" i="6"/>
  <c r="L6043" i="6"/>
  <c r="L6042" i="6"/>
  <c r="L6041" i="6"/>
  <c r="L6040" i="6"/>
  <c r="L6039" i="6"/>
  <c r="L6038" i="6"/>
  <c r="L6037" i="6"/>
  <c r="L6036" i="6"/>
  <c r="L6035" i="6"/>
  <c r="L6034" i="6"/>
  <c r="L6033" i="6"/>
  <c r="L6032" i="6"/>
  <c r="L6031" i="6"/>
  <c r="L6030" i="6"/>
  <c r="L6029" i="6"/>
  <c r="L6028" i="6"/>
  <c r="L6027" i="6"/>
  <c r="L6026" i="6"/>
  <c r="L6025" i="6"/>
  <c r="L6024" i="6"/>
  <c r="L6023" i="6"/>
  <c r="L6022" i="6"/>
  <c r="L6021" i="6"/>
  <c r="L6020" i="6"/>
  <c r="L6019" i="6"/>
  <c r="L6018" i="6"/>
  <c r="L6017" i="6"/>
  <c r="L6016" i="6"/>
  <c r="L6015" i="6"/>
  <c r="L6014" i="6"/>
  <c r="L6013" i="6"/>
  <c r="L6012" i="6"/>
  <c r="L6011" i="6"/>
  <c r="L6010" i="6"/>
  <c r="L6009" i="6"/>
  <c r="L6008" i="6"/>
  <c r="L6007" i="6"/>
  <c r="L6006" i="6"/>
  <c r="L6005" i="6"/>
  <c r="L6004" i="6"/>
  <c r="L6003" i="6"/>
  <c r="L6002" i="6"/>
  <c r="L6001" i="6"/>
  <c r="L6000" i="6"/>
  <c r="L5999" i="6"/>
  <c r="L5998" i="6"/>
  <c r="L5997" i="6"/>
  <c r="L5996" i="6"/>
  <c r="L5995" i="6"/>
  <c r="L5994" i="6"/>
  <c r="L5993" i="6"/>
  <c r="L5992" i="6"/>
  <c r="L5991" i="6"/>
  <c r="L5990" i="6"/>
  <c r="L5989" i="6"/>
  <c r="L5988" i="6"/>
  <c r="L5987" i="6"/>
  <c r="L5986" i="6"/>
  <c r="L5985" i="6"/>
  <c r="L5984" i="6"/>
  <c r="L5983" i="6"/>
  <c r="L5982" i="6"/>
  <c r="L5981" i="6"/>
  <c r="L5980" i="6"/>
  <c r="L5979" i="6"/>
  <c r="L5978" i="6"/>
  <c r="L5977" i="6"/>
  <c r="L5976" i="6"/>
  <c r="L5975" i="6"/>
  <c r="L5974" i="6"/>
  <c r="L5973" i="6"/>
  <c r="L5972" i="6"/>
  <c r="L5971" i="6"/>
  <c r="L5970" i="6"/>
  <c r="L5969" i="6"/>
  <c r="L5968" i="6"/>
  <c r="L5967" i="6"/>
  <c r="L5966" i="6"/>
  <c r="L5965" i="6"/>
  <c r="L5964" i="6"/>
  <c r="L5963" i="6"/>
  <c r="L5962" i="6"/>
  <c r="L5961" i="6"/>
  <c r="L5960" i="6"/>
  <c r="L5959" i="6"/>
  <c r="L5958" i="6"/>
  <c r="L5957" i="6"/>
  <c r="L5956" i="6"/>
  <c r="L5955" i="6"/>
  <c r="L5954" i="6"/>
  <c r="L5953" i="6"/>
  <c r="L5952" i="6"/>
  <c r="L5951" i="6"/>
  <c r="L5950" i="6"/>
  <c r="L5949" i="6"/>
  <c r="L5948" i="6"/>
  <c r="L5947" i="6"/>
  <c r="L5946" i="6"/>
  <c r="L5945" i="6"/>
  <c r="L5944" i="6"/>
  <c r="L5943" i="6"/>
  <c r="L5942" i="6"/>
  <c r="L5941" i="6"/>
  <c r="L5940" i="6"/>
  <c r="L5939" i="6"/>
  <c r="L5938" i="6"/>
  <c r="L5937" i="6"/>
  <c r="L5936" i="6"/>
  <c r="L5935" i="6"/>
  <c r="L5934" i="6"/>
  <c r="L5933" i="6"/>
  <c r="L5932" i="6"/>
  <c r="L5931" i="6"/>
  <c r="L5930" i="6"/>
  <c r="L5929" i="6"/>
  <c r="L5928" i="6"/>
  <c r="L5927" i="6"/>
  <c r="L5926" i="6"/>
  <c r="L5925" i="6"/>
  <c r="L5924" i="6"/>
  <c r="L5923" i="6"/>
  <c r="L5922" i="6"/>
  <c r="L5921" i="6"/>
  <c r="L5920" i="6"/>
  <c r="L5919" i="6"/>
  <c r="L5918" i="6"/>
  <c r="L5917" i="6"/>
  <c r="L5916" i="6"/>
  <c r="L5915" i="6"/>
  <c r="L5914" i="6"/>
  <c r="L5913" i="6"/>
  <c r="L5912" i="6"/>
  <c r="L5911" i="6"/>
  <c r="L5910" i="6"/>
  <c r="L5909" i="6"/>
  <c r="L5908" i="6"/>
  <c r="L5907" i="6"/>
  <c r="L5906" i="6"/>
  <c r="L5905" i="6"/>
  <c r="L5904" i="6"/>
  <c r="L5903" i="6"/>
  <c r="L5902" i="6"/>
  <c r="L5901" i="6"/>
  <c r="L5900" i="6"/>
  <c r="L5899" i="6"/>
  <c r="L5898" i="6"/>
  <c r="L5897" i="6"/>
  <c r="L5896" i="6"/>
  <c r="L5895" i="6"/>
  <c r="L5894" i="6"/>
  <c r="L5893" i="6"/>
  <c r="L5892" i="6"/>
  <c r="L5891" i="6"/>
  <c r="L5890" i="6"/>
  <c r="L5889" i="6"/>
  <c r="L5888" i="6"/>
  <c r="L5887" i="6"/>
  <c r="L5886" i="6"/>
  <c r="L5885" i="6"/>
  <c r="L5884" i="6"/>
  <c r="L5883" i="6"/>
  <c r="L5882" i="6"/>
  <c r="L5881" i="6"/>
  <c r="L5880" i="6"/>
  <c r="L5879" i="6"/>
  <c r="L5878" i="6"/>
  <c r="L5877" i="6"/>
  <c r="L5876" i="6"/>
  <c r="L5875" i="6"/>
  <c r="L5874" i="6"/>
  <c r="L5873" i="6"/>
  <c r="L5872" i="6"/>
  <c r="L5871" i="6"/>
  <c r="L5870" i="6"/>
  <c r="L5869" i="6"/>
  <c r="L5868" i="6"/>
  <c r="L5867" i="6"/>
  <c r="L5866" i="6"/>
  <c r="L5865" i="6"/>
  <c r="L5864" i="6"/>
  <c r="L5863" i="6"/>
  <c r="L5862" i="6"/>
  <c r="L5861" i="6"/>
  <c r="L5860" i="6"/>
  <c r="L5859" i="6"/>
  <c r="L5858" i="6"/>
  <c r="L5857" i="6"/>
  <c r="L5856" i="6"/>
  <c r="L5855" i="6"/>
  <c r="L5854" i="6"/>
  <c r="L5853" i="6"/>
  <c r="L5852" i="6"/>
  <c r="L5851" i="6"/>
  <c r="L5850" i="6"/>
  <c r="L5849" i="6"/>
  <c r="L5848" i="6"/>
  <c r="L5847" i="6"/>
  <c r="L5846" i="6"/>
  <c r="L5845" i="6"/>
  <c r="L5844" i="6"/>
  <c r="L5843" i="6"/>
  <c r="L5842" i="6"/>
  <c r="L5841" i="6"/>
  <c r="L5840" i="6"/>
  <c r="L5839" i="6"/>
  <c r="L5838" i="6"/>
  <c r="L5837" i="6"/>
  <c r="L5836" i="6"/>
  <c r="L5835" i="6"/>
  <c r="L5834" i="6"/>
  <c r="L5833" i="6"/>
  <c r="L5832" i="6"/>
  <c r="L5831" i="6"/>
  <c r="L5830" i="6"/>
  <c r="L5829" i="6"/>
  <c r="L5828" i="6"/>
  <c r="L5827" i="6"/>
  <c r="L5826" i="6"/>
  <c r="L5825" i="6"/>
  <c r="L5824" i="6"/>
  <c r="L5823" i="6"/>
  <c r="L5822" i="6"/>
  <c r="L5821" i="6"/>
  <c r="L5820" i="6"/>
  <c r="L5819" i="6"/>
  <c r="L5818" i="6"/>
  <c r="L5817" i="6"/>
  <c r="L5816" i="6"/>
  <c r="L5815" i="6"/>
  <c r="L5814" i="6"/>
  <c r="L5813" i="6"/>
  <c r="L5812" i="6"/>
  <c r="L5811" i="6"/>
  <c r="L5810" i="6"/>
  <c r="L5809" i="6"/>
  <c r="L5808" i="6"/>
  <c r="L5807" i="6"/>
  <c r="L5806" i="6"/>
  <c r="L5805" i="6"/>
  <c r="L5804" i="6"/>
  <c r="L5803" i="6"/>
  <c r="L5802" i="6"/>
  <c r="L5801" i="6"/>
  <c r="L5800" i="6"/>
  <c r="L5799" i="6"/>
  <c r="L5798" i="6"/>
  <c r="L5797" i="6"/>
  <c r="L5796" i="6"/>
  <c r="L5795" i="6"/>
  <c r="L5794" i="6"/>
  <c r="L5793" i="6"/>
  <c r="L5792" i="6"/>
  <c r="L5791" i="6"/>
  <c r="L5790" i="6"/>
  <c r="L5789" i="6"/>
  <c r="L5788" i="6"/>
  <c r="L5787" i="6"/>
  <c r="L5786" i="6"/>
  <c r="L5785" i="6"/>
  <c r="L5784" i="6"/>
  <c r="L5783" i="6"/>
  <c r="L5782" i="6"/>
  <c r="L5781" i="6"/>
  <c r="L5780" i="6"/>
  <c r="L5779" i="6"/>
  <c r="L5778" i="6"/>
  <c r="L5777" i="6"/>
  <c r="L5776" i="6"/>
  <c r="L5775" i="6"/>
  <c r="L5774" i="6"/>
  <c r="L5773" i="6"/>
  <c r="L5772" i="6"/>
  <c r="L5771" i="6"/>
  <c r="L5770" i="6"/>
  <c r="L5769" i="6"/>
  <c r="L5768" i="6"/>
  <c r="L5767" i="6"/>
  <c r="L5766" i="6"/>
  <c r="L5765" i="6"/>
  <c r="L5764" i="6"/>
  <c r="L5763" i="6"/>
  <c r="L5762" i="6"/>
  <c r="L5761" i="6"/>
  <c r="L5760" i="6"/>
  <c r="L5759" i="6"/>
  <c r="L5758" i="6"/>
  <c r="L5757" i="6"/>
  <c r="L5756" i="6"/>
  <c r="L5755" i="6"/>
  <c r="L5754" i="6"/>
  <c r="L5753" i="6"/>
  <c r="L5752" i="6"/>
  <c r="L5751" i="6"/>
  <c r="L5750" i="6"/>
  <c r="L5749" i="6"/>
  <c r="L5748" i="6"/>
  <c r="L5747" i="6"/>
  <c r="L5746" i="6"/>
  <c r="L5745" i="6"/>
  <c r="L5744" i="6"/>
  <c r="L5743" i="6"/>
  <c r="L5742" i="6"/>
  <c r="L5741" i="6"/>
  <c r="L5740" i="6"/>
  <c r="L5739" i="6"/>
  <c r="L5738" i="6"/>
  <c r="L5737" i="6"/>
  <c r="L5736" i="6"/>
  <c r="L5735" i="6"/>
  <c r="L5734" i="6"/>
  <c r="L5733" i="6"/>
  <c r="L5732" i="6"/>
  <c r="L5731" i="6"/>
  <c r="L5730" i="6"/>
  <c r="L5729" i="6"/>
  <c r="L5728" i="6"/>
  <c r="L5727" i="6"/>
  <c r="L5726" i="6"/>
  <c r="L5725" i="6"/>
  <c r="L5724" i="6"/>
  <c r="L5723" i="6"/>
  <c r="L5722" i="6"/>
  <c r="L5721" i="6"/>
  <c r="L5720" i="6"/>
  <c r="L5719" i="6"/>
  <c r="L5718" i="6"/>
  <c r="L5717" i="6"/>
  <c r="L5716" i="6"/>
  <c r="L5715" i="6"/>
  <c r="L5714" i="6"/>
  <c r="L5713" i="6"/>
  <c r="L5712" i="6"/>
  <c r="L5711" i="6"/>
  <c r="L5710" i="6"/>
  <c r="L5709" i="6"/>
  <c r="L5708" i="6"/>
  <c r="L5707" i="6"/>
  <c r="L5706" i="6"/>
  <c r="L5705" i="6"/>
  <c r="L5704" i="6"/>
  <c r="L5703" i="6"/>
  <c r="L5702" i="6"/>
  <c r="L5701" i="6"/>
  <c r="L5700" i="6"/>
  <c r="L5699" i="6"/>
  <c r="L5698" i="6"/>
  <c r="L5697" i="6"/>
  <c r="L5696" i="6"/>
  <c r="L5695" i="6"/>
  <c r="L5694" i="6"/>
  <c r="L5693" i="6"/>
  <c r="L5692" i="6"/>
  <c r="L5691" i="6"/>
  <c r="L5690" i="6"/>
  <c r="L5689" i="6"/>
  <c r="L5688" i="6"/>
  <c r="L5687" i="6"/>
  <c r="L5686" i="6"/>
  <c r="L5685" i="6"/>
  <c r="L5684" i="6"/>
  <c r="L5683" i="6"/>
  <c r="L5682" i="6"/>
  <c r="L5681" i="6"/>
  <c r="L5680" i="6"/>
  <c r="L5679" i="6"/>
  <c r="L5678" i="6"/>
  <c r="L5677" i="6"/>
  <c r="L5676" i="6"/>
  <c r="L5675" i="6"/>
  <c r="L5674" i="6"/>
  <c r="L5673" i="6"/>
  <c r="L5672" i="6"/>
  <c r="L5671" i="6"/>
  <c r="L5670" i="6"/>
  <c r="L5669" i="6"/>
  <c r="L5668" i="6"/>
  <c r="L5667" i="6"/>
  <c r="L5666" i="6"/>
  <c r="L5665" i="6"/>
  <c r="L5664" i="6"/>
  <c r="L5663" i="6"/>
  <c r="L5662" i="6"/>
  <c r="L5661" i="6"/>
  <c r="L5660" i="6"/>
  <c r="L5659" i="6"/>
  <c r="L5658" i="6"/>
  <c r="L5657" i="6"/>
  <c r="L5656" i="6"/>
  <c r="L5655" i="6"/>
  <c r="L5654" i="6"/>
  <c r="L5653" i="6"/>
  <c r="L5652" i="6"/>
  <c r="L5651" i="6"/>
  <c r="L5650" i="6"/>
  <c r="L5649" i="6"/>
  <c r="L5648" i="6"/>
  <c r="L5647" i="6"/>
  <c r="L5646" i="6"/>
  <c r="L5645" i="6"/>
  <c r="L5644" i="6"/>
  <c r="L5643" i="6"/>
  <c r="L5642" i="6"/>
  <c r="L5641" i="6"/>
  <c r="L5640" i="6"/>
  <c r="L5639" i="6"/>
  <c r="L5638" i="6"/>
  <c r="L5637" i="6"/>
  <c r="L5636" i="6"/>
  <c r="L5635" i="6"/>
  <c r="L5634" i="6"/>
  <c r="L5633" i="6"/>
  <c r="L5632" i="6"/>
  <c r="L5631" i="6"/>
  <c r="L5630" i="6"/>
  <c r="L5629" i="6"/>
  <c r="L5628" i="6"/>
  <c r="L5627" i="6"/>
  <c r="L5626" i="6"/>
  <c r="L5625" i="6"/>
  <c r="L5624" i="6"/>
  <c r="L5623" i="6"/>
  <c r="L5622" i="6"/>
  <c r="L5621" i="6"/>
  <c r="L5620" i="6"/>
  <c r="L5619" i="6"/>
  <c r="L5618" i="6"/>
  <c r="L5617" i="6"/>
  <c r="L5616" i="6"/>
  <c r="L5615" i="6"/>
  <c r="L5614" i="6"/>
  <c r="L5613" i="6"/>
  <c r="L5612" i="6"/>
  <c r="L5611" i="6"/>
  <c r="L5610" i="6"/>
  <c r="L5609" i="6"/>
  <c r="L5608" i="6"/>
  <c r="L5607" i="6"/>
  <c r="L5606" i="6"/>
  <c r="L5605" i="6"/>
  <c r="L5604" i="6"/>
  <c r="L5603" i="6"/>
  <c r="L5602" i="6"/>
  <c r="L5601" i="6"/>
  <c r="L5600" i="6"/>
  <c r="L5599" i="6"/>
  <c r="L5598" i="6"/>
  <c r="L5597" i="6"/>
  <c r="L5596" i="6"/>
  <c r="L5595" i="6"/>
  <c r="L5594" i="6"/>
  <c r="L5593" i="6"/>
  <c r="L5592" i="6"/>
  <c r="L5591" i="6"/>
  <c r="L5590" i="6"/>
  <c r="L5589" i="6"/>
  <c r="L5588" i="6"/>
  <c r="L5587" i="6"/>
  <c r="L5586" i="6"/>
  <c r="L5585" i="6"/>
  <c r="L5584" i="6"/>
  <c r="L5583" i="6"/>
  <c r="L5582" i="6"/>
  <c r="L5581" i="6"/>
  <c r="L5580" i="6"/>
  <c r="L5579" i="6"/>
  <c r="L5578" i="6"/>
  <c r="L5577" i="6"/>
  <c r="L5576" i="6"/>
  <c r="L5575" i="6"/>
  <c r="L5574" i="6"/>
  <c r="L5573" i="6"/>
  <c r="L5572" i="6"/>
  <c r="L5571" i="6"/>
  <c r="L5570" i="6"/>
  <c r="L5569" i="6"/>
  <c r="L5568" i="6"/>
  <c r="L5567" i="6"/>
  <c r="L5566" i="6"/>
  <c r="L5565" i="6"/>
  <c r="L5564" i="6"/>
  <c r="L5563" i="6"/>
  <c r="L5562" i="6"/>
  <c r="L5561" i="6"/>
  <c r="L5560" i="6"/>
  <c r="L5559" i="6"/>
  <c r="L5558" i="6"/>
  <c r="L5557" i="6"/>
  <c r="L5556" i="6"/>
  <c r="L5555" i="6"/>
  <c r="L5554" i="6"/>
  <c r="L5553" i="6"/>
  <c r="L5552" i="6"/>
  <c r="L5551" i="6"/>
  <c r="L5550" i="6"/>
  <c r="L5549" i="6"/>
  <c r="L5548" i="6"/>
  <c r="L5547" i="6"/>
  <c r="L5546" i="6"/>
  <c r="L5545" i="6"/>
  <c r="L5544" i="6"/>
  <c r="L5543" i="6"/>
  <c r="L5542" i="6"/>
  <c r="L5541" i="6"/>
  <c r="L5540" i="6"/>
  <c r="L5539" i="6"/>
  <c r="L5538" i="6"/>
  <c r="L5537" i="6"/>
  <c r="L5536" i="6"/>
  <c r="L5535" i="6"/>
  <c r="L5534" i="6"/>
  <c r="L5533" i="6"/>
  <c r="L5532" i="6"/>
  <c r="L5531" i="6"/>
  <c r="L5530" i="6"/>
  <c r="L5529" i="6"/>
  <c r="L5528" i="6"/>
  <c r="L5527" i="6"/>
  <c r="L5526" i="6"/>
  <c r="L5525" i="6"/>
  <c r="L5524" i="6"/>
  <c r="L5523" i="6"/>
  <c r="L5522" i="6"/>
  <c r="L5521" i="6"/>
  <c r="L5520" i="6"/>
  <c r="L5519" i="6"/>
  <c r="L5518" i="6"/>
  <c r="L5517" i="6"/>
  <c r="L5516" i="6"/>
  <c r="L5515" i="6"/>
  <c r="L5514" i="6"/>
  <c r="L5513" i="6"/>
  <c r="L5512" i="6"/>
  <c r="L5511" i="6"/>
  <c r="L5510" i="6"/>
  <c r="L5509" i="6"/>
  <c r="L5508" i="6"/>
  <c r="L5507" i="6"/>
  <c r="L5506" i="6"/>
  <c r="L5505" i="6"/>
  <c r="L5504" i="6"/>
  <c r="L5503" i="6"/>
  <c r="L5502" i="6"/>
  <c r="L5501" i="6"/>
  <c r="L5500" i="6"/>
  <c r="L5499" i="6"/>
  <c r="L5498" i="6"/>
  <c r="L5497" i="6"/>
  <c r="L5496" i="6"/>
  <c r="L5495" i="6"/>
  <c r="L5494" i="6"/>
  <c r="L5493" i="6"/>
  <c r="L5492" i="6"/>
  <c r="L5491" i="6"/>
  <c r="L5490" i="6"/>
  <c r="L5489" i="6"/>
  <c r="L5488" i="6"/>
  <c r="L5487" i="6"/>
  <c r="L5486" i="6"/>
  <c r="L5485" i="6"/>
  <c r="L5484" i="6"/>
  <c r="L5483" i="6"/>
  <c r="L5482" i="6"/>
  <c r="L5481" i="6"/>
  <c r="L5480" i="6"/>
  <c r="L5479" i="6"/>
  <c r="L5478" i="6"/>
  <c r="L5477" i="6"/>
  <c r="L5476" i="6"/>
  <c r="L5475" i="6"/>
  <c r="L5474" i="6"/>
  <c r="L5473" i="6"/>
  <c r="L5472" i="6"/>
  <c r="L5471" i="6"/>
  <c r="L5470" i="6"/>
  <c r="L5469" i="6"/>
  <c r="L5468" i="6"/>
  <c r="L5467" i="6"/>
  <c r="L5466" i="6"/>
  <c r="L5465" i="6"/>
  <c r="L5464" i="6"/>
  <c r="L5463" i="6"/>
  <c r="L5462" i="6"/>
  <c r="L5461" i="6"/>
  <c r="L5460" i="6"/>
  <c r="L5459" i="6"/>
  <c r="L5458" i="6"/>
  <c r="L5457" i="6"/>
  <c r="L5456" i="6"/>
  <c r="L5455" i="6"/>
  <c r="L5454" i="6"/>
  <c r="L5453" i="6"/>
  <c r="L5452" i="6"/>
  <c r="L5451" i="6"/>
  <c r="L5450" i="6"/>
  <c r="L5449" i="6"/>
  <c r="L5448" i="6"/>
  <c r="L5447" i="6"/>
  <c r="L5446" i="6"/>
  <c r="L5445" i="6"/>
  <c r="L5444" i="6"/>
  <c r="L5443" i="6"/>
  <c r="L5442" i="6"/>
  <c r="L5441" i="6"/>
  <c r="L5440" i="6"/>
  <c r="L5439" i="6"/>
  <c r="L5438" i="6"/>
  <c r="L5437" i="6"/>
  <c r="L5436" i="6"/>
  <c r="L5435" i="6"/>
  <c r="L5434" i="6"/>
  <c r="L5433" i="6"/>
  <c r="L5432" i="6"/>
  <c r="L5431" i="6"/>
  <c r="L5430" i="6"/>
  <c r="L5429" i="6"/>
  <c r="L5428" i="6"/>
  <c r="L5427" i="6"/>
  <c r="L5426" i="6"/>
  <c r="L5425" i="6"/>
  <c r="L5424" i="6"/>
  <c r="L5423" i="6"/>
  <c r="L5422" i="6"/>
  <c r="L5421" i="6"/>
  <c r="L5420" i="6"/>
  <c r="L5419" i="6"/>
  <c r="L5418" i="6"/>
  <c r="L5417" i="6"/>
  <c r="L5416" i="6"/>
  <c r="L5415" i="6"/>
  <c r="L5414" i="6"/>
  <c r="L5413" i="6"/>
  <c r="L5412" i="6"/>
  <c r="L5411" i="6"/>
  <c r="L5410" i="6"/>
  <c r="L5409" i="6"/>
  <c r="L5408" i="6"/>
  <c r="L5407" i="6"/>
  <c r="L5406" i="6"/>
  <c r="L5405" i="6"/>
  <c r="L5404" i="6"/>
  <c r="L5403" i="6"/>
  <c r="L5402" i="6"/>
  <c r="L5401" i="6"/>
  <c r="L5400" i="6"/>
  <c r="L5399" i="6"/>
  <c r="L5398" i="6"/>
  <c r="L5397" i="6"/>
  <c r="L5396" i="6"/>
  <c r="L5395" i="6"/>
  <c r="L5394" i="6"/>
  <c r="L5393" i="6"/>
  <c r="L5392" i="6"/>
  <c r="L5391" i="6"/>
  <c r="L5390" i="6"/>
  <c r="L5389" i="6"/>
  <c r="L5388" i="6"/>
  <c r="L5387" i="6"/>
  <c r="L5386" i="6"/>
  <c r="L5385" i="6"/>
  <c r="L5384" i="6"/>
  <c r="L5383" i="6"/>
  <c r="L5382" i="6"/>
  <c r="L5381" i="6"/>
  <c r="L5380" i="6"/>
  <c r="L5379" i="6"/>
  <c r="L5378" i="6"/>
  <c r="L5377" i="6"/>
  <c r="L5376" i="6"/>
  <c r="L5375" i="6"/>
  <c r="L5374" i="6"/>
  <c r="L5373" i="6"/>
  <c r="L5372" i="6"/>
  <c r="L5371" i="6"/>
  <c r="L5370" i="6"/>
  <c r="L5369" i="6"/>
  <c r="L5368" i="6"/>
  <c r="L5367" i="6"/>
  <c r="L5366" i="6"/>
  <c r="L5365" i="6"/>
  <c r="L5364" i="6"/>
  <c r="L5363" i="6"/>
  <c r="L5362" i="6"/>
  <c r="L5361" i="6"/>
  <c r="L5360" i="6"/>
  <c r="L5359" i="6"/>
  <c r="L5358" i="6"/>
  <c r="L5357" i="6"/>
  <c r="L5356" i="6"/>
  <c r="L5355" i="6"/>
  <c r="L5354" i="6"/>
  <c r="L5353" i="6"/>
  <c r="L5352" i="6"/>
  <c r="L5351" i="6"/>
  <c r="L5350" i="6"/>
  <c r="L5349" i="6"/>
  <c r="L5348" i="6"/>
  <c r="L5347" i="6"/>
  <c r="L5346" i="6"/>
  <c r="L5345" i="6"/>
  <c r="L5344" i="6"/>
  <c r="L5343" i="6"/>
  <c r="L5342" i="6"/>
  <c r="L5341" i="6"/>
  <c r="L5340" i="6"/>
  <c r="L5339" i="6"/>
  <c r="L5338" i="6"/>
  <c r="L5337" i="6"/>
  <c r="L5336" i="6"/>
  <c r="L5335" i="6"/>
  <c r="L5334" i="6"/>
  <c r="L5333" i="6"/>
  <c r="L5332" i="6"/>
  <c r="L5331" i="6"/>
  <c r="L5330" i="6"/>
  <c r="L5329" i="6"/>
  <c r="L5328" i="6"/>
  <c r="L5327" i="6"/>
  <c r="L5326" i="6"/>
  <c r="L5325" i="6"/>
  <c r="L5324" i="6"/>
  <c r="L5323" i="6"/>
  <c r="L5322" i="6"/>
  <c r="L5321" i="6"/>
  <c r="L5320" i="6"/>
  <c r="L5319" i="6"/>
  <c r="L5318" i="6"/>
  <c r="L5317" i="6"/>
  <c r="L5316" i="6"/>
  <c r="L5315" i="6"/>
  <c r="L5314" i="6"/>
  <c r="L5313" i="6"/>
  <c r="L5312" i="6"/>
  <c r="L5311" i="6"/>
  <c r="L5310" i="6"/>
  <c r="L5309" i="6"/>
  <c r="L5308" i="6"/>
  <c r="L5307" i="6"/>
  <c r="L5306" i="6"/>
  <c r="L5305" i="6"/>
  <c r="L5304" i="6"/>
  <c r="L5303" i="6"/>
  <c r="L5302" i="6"/>
  <c r="L5301" i="6"/>
  <c r="L5300" i="6"/>
  <c r="L5299" i="6"/>
  <c r="L5298" i="6"/>
  <c r="L5297" i="6"/>
  <c r="L5296" i="6"/>
  <c r="L5295" i="6"/>
  <c r="L5294" i="6"/>
  <c r="L5293" i="6"/>
  <c r="L5292" i="6"/>
  <c r="L5291" i="6"/>
  <c r="L5290" i="6"/>
  <c r="L5289" i="6"/>
  <c r="L5288" i="6"/>
  <c r="L5287" i="6"/>
  <c r="L5286" i="6"/>
  <c r="L5285" i="6"/>
  <c r="L5284" i="6"/>
  <c r="L5283" i="6"/>
  <c r="L5282" i="6"/>
  <c r="L5281" i="6"/>
  <c r="L5280" i="6"/>
  <c r="L5279" i="6"/>
  <c r="L5278" i="6"/>
  <c r="L5277" i="6"/>
  <c r="L5276" i="6"/>
  <c r="L5275" i="6"/>
  <c r="L5274" i="6"/>
  <c r="L5273" i="6"/>
  <c r="L5272" i="6"/>
  <c r="L5271" i="6"/>
  <c r="L5270" i="6"/>
  <c r="L5269" i="6"/>
  <c r="L5268" i="6"/>
  <c r="L5267" i="6"/>
  <c r="L5266" i="6"/>
  <c r="L5265" i="6"/>
  <c r="L5264" i="6"/>
  <c r="L5263" i="6"/>
  <c r="L5262" i="6"/>
  <c r="L5261" i="6"/>
  <c r="L5260" i="6"/>
  <c r="L5259" i="6"/>
  <c r="L5258" i="6"/>
  <c r="L5257" i="6"/>
  <c r="L5256" i="6"/>
  <c r="L5255" i="6"/>
  <c r="L5254" i="6"/>
  <c r="L5253" i="6"/>
  <c r="L5252" i="6"/>
  <c r="L5251" i="6"/>
  <c r="L5250" i="6"/>
  <c r="L5249" i="6"/>
  <c r="L5248" i="6"/>
  <c r="L5247" i="6"/>
  <c r="L5246" i="6"/>
  <c r="L5245" i="6"/>
  <c r="L5244" i="6"/>
  <c r="L5243" i="6"/>
  <c r="L5242" i="6"/>
  <c r="L5241" i="6"/>
  <c r="L5240" i="6"/>
  <c r="L5239" i="6"/>
  <c r="L5238" i="6"/>
  <c r="L5237" i="6"/>
  <c r="L5236" i="6"/>
  <c r="L5235" i="6"/>
  <c r="L5234" i="6"/>
  <c r="L5233" i="6"/>
  <c r="L5232" i="6"/>
  <c r="L5231" i="6"/>
  <c r="L5230" i="6"/>
  <c r="L5229" i="6"/>
  <c r="L5228" i="6"/>
  <c r="L5227" i="6"/>
  <c r="L5226" i="6"/>
  <c r="L5225" i="6"/>
  <c r="L5224" i="6"/>
  <c r="L5223" i="6"/>
  <c r="L5222" i="6"/>
  <c r="L5221" i="6"/>
  <c r="L5220" i="6"/>
  <c r="L5219" i="6"/>
  <c r="L5218" i="6"/>
  <c r="L5217" i="6"/>
  <c r="L5216" i="6"/>
  <c r="L5215" i="6"/>
  <c r="L5214" i="6"/>
  <c r="L5213" i="6"/>
  <c r="L5212" i="6"/>
  <c r="L5211" i="6"/>
  <c r="L5210" i="6"/>
  <c r="L5209" i="6"/>
  <c r="L5208" i="6"/>
  <c r="L5207" i="6"/>
  <c r="L5206" i="6"/>
  <c r="L5205" i="6"/>
  <c r="L5204" i="6"/>
  <c r="L5203" i="6"/>
  <c r="L5202" i="6"/>
  <c r="L5201" i="6"/>
  <c r="L5200" i="6"/>
  <c r="L5199" i="6"/>
  <c r="L5198" i="6"/>
  <c r="L5197" i="6"/>
  <c r="L5196" i="6"/>
  <c r="L5195" i="6"/>
  <c r="L5194" i="6"/>
  <c r="L5193" i="6"/>
  <c r="L5192" i="6"/>
  <c r="L5191" i="6"/>
  <c r="L5190" i="6"/>
  <c r="L5189" i="6"/>
  <c r="L5188" i="6"/>
  <c r="L5187" i="6"/>
  <c r="L5186" i="6"/>
  <c r="L5185" i="6"/>
  <c r="L5184" i="6"/>
  <c r="L5183" i="6"/>
  <c r="L5182" i="6"/>
  <c r="L5181" i="6"/>
  <c r="L5180" i="6"/>
  <c r="L5179" i="6"/>
  <c r="L5178" i="6"/>
  <c r="L5177" i="6"/>
  <c r="L5176" i="6"/>
  <c r="L5175" i="6"/>
  <c r="L5174" i="6"/>
  <c r="L5173" i="6"/>
  <c r="L5172" i="6"/>
  <c r="L5171" i="6"/>
  <c r="L5170" i="6"/>
  <c r="L5169" i="6"/>
  <c r="L5168" i="6"/>
  <c r="L5167" i="6"/>
  <c r="L5166" i="6"/>
  <c r="L5165" i="6"/>
  <c r="L5164" i="6"/>
  <c r="L5163" i="6"/>
  <c r="L5162" i="6"/>
  <c r="L5161" i="6"/>
  <c r="L5160" i="6"/>
  <c r="L5159" i="6"/>
  <c r="L5158" i="6"/>
  <c r="L5157" i="6"/>
  <c r="L5156" i="6"/>
  <c r="L5155" i="6"/>
  <c r="L5154" i="6"/>
  <c r="L5153" i="6"/>
  <c r="L5152" i="6"/>
  <c r="L5151" i="6"/>
  <c r="L5150" i="6"/>
  <c r="L5149" i="6"/>
  <c r="L5148" i="6"/>
  <c r="L5147" i="6"/>
  <c r="L5146" i="6"/>
  <c r="L5145" i="6"/>
  <c r="L5144" i="6"/>
  <c r="L5143" i="6"/>
  <c r="L5142" i="6"/>
  <c r="L5141" i="6"/>
  <c r="L5140" i="6"/>
  <c r="L5139" i="6"/>
  <c r="L5138" i="6"/>
  <c r="L5137" i="6"/>
  <c r="L5136" i="6"/>
  <c r="L5135" i="6"/>
  <c r="L5134" i="6"/>
  <c r="L5133" i="6"/>
  <c r="L5132" i="6"/>
  <c r="L5131" i="6"/>
  <c r="L5130" i="6"/>
  <c r="L5129" i="6"/>
  <c r="L5128" i="6"/>
  <c r="L5127" i="6"/>
  <c r="L5126" i="6"/>
  <c r="L5125" i="6"/>
  <c r="L5124" i="6"/>
  <c r="L5123" i="6"/>
  <c r="L5122" i="6"/>
  <c r="L5121" i="6"/>
  <c r="L5120" i="6"/>
  <c r="L5119" i="6"/>
  <c r="L5118" i="6"/>
  <c r="L5117" i="6"/>
  <c r="L5116" i="6"/>
  <c r="L5115" i="6"/>
  <c r="L5114" i="6"/>
  <c r="L5113" i="6"/>
  <c r="L5112" i="6"/>
  <c r="L5111" i="6"/>
  <c r="L5110" i="6"/>
  <c r="L5109" i="6"/>
  <c r="L5108" i="6"/>
  <c r="L5107" i="6"/>
  <c r="L5106" i="6"/>
  <c r="L5105" i="6"/>
  <c r="L5104" i="6"/>
  <c r="L5103" i="6"/>
  <c r="L5102" i="6"/>
  <c r="L5101" i="6"/>
  <c r="L5100" i="6"/>
  <c r="L5099" i="6"/>
  <c r="L5098" i="6"/>
  <c r="L5097" i="6"/>
  <c r="L5096" i="6"/>
  <c r="L5095" i="6"/>
  <c r="L5094" i="6"/>
  <c r="L5093" i="6"/>
  <c r="L5092" i="6"/>
  <c r="L5091" i="6"/>
  <c r="L5090" i="6"/>
  <c r="L5089" i="6"/>
  <c r="L5088" i="6"/>
  <c r="L5087" i="6"/>
  <c r="L5086" i="6"/>
  <c r="L5085" i="6"/>
  <c r="L5084" i="6"/>
  <c r="L5083" i="6"/>
  <c r="L5082" i="6"/>
  <c r="L5081" i="6"/>
  <c r="L5080" i="6"/>
  <c r="L5079" i="6"/>
  <c r="L5078" i="6"/>
  <c r="L5077" i="6"/>
  <c r="L5076" i="6"/>
  <c r="L5075" i="6"/>
  <c r="L5074" i="6"/>
  <c r="L5073" i="6"/>
  <c r="L5072" i="6"/>
  <c r="L5071" i="6"/>
  <c r="L5070" i="6"/>
  <c r="L5069" i="6"/>
  <c r="L5068" i="6"/>
  <c r="L5067" i="6"/>
  <c r="L5066" i="6"/>
  <c r="L5065" i="6"/>
  <c r="L5064" i="6"/>
  <c r="L5063" i="6"/>
  <c r="L5062" i="6"/>
  <c r="L5061" i="6"/>
  <c r="L5060" i="6"/>
  <c r="L5059" i="6"/>
  <c r="L5058" i="6"/>
  <c r="L5057" i="6"/>
  <c r="L5056" i="6"/>
  <c r="L5055" i="6"/>
  <c r="L5054" i="6"/>
  <c r="L5053" i="6"/>
  <c r="L5052" i="6"/>
  <c r="L5051" i="6"/>
  <c r="L5050" i="6"/>
  <c r="L5049" i="6"/>
  <c r="L5048" i="6"/>
  <c r="L5047" i="6"/>
  <c r="L5046" i="6"/>
  <c r="L5045" i="6"/>
  <c r="L5044" i="6"/>
  <c r="L5043" i="6"/>
  <c r="L5042" i="6"/>
  <c r="L5041" i="6"/>
  <c r="L5040" i="6"/>
  <c r="L5039" i="6"/>
  <c r="L5038" i="6"/>
  <c r="L5037" i="6"/>
  <c r="L5036" i="6"/>
  <c r="L5035" i="6"/>
  <c r="L5034" i="6"/>
  <c r="L5033" i="6"/>
  <c r="L5032" i="6"/>
  <c r="L5031" i="6"/>
  <c r="L5030" i="6"/>
  <c r="L5029" i="6"/>
  <c r="L5028" i="6"/>
  <c r="L5027" i="6"/>
  <c r="L5026" i="6"/>
  <c r="L5025" i="6"/>
  <c r="L5024" i="6"/>
  <c r="L5023" i="6"/>
  <c r="L5022" i="6"/>
  <c r="L5021" i="6"/>
  <c r="L5020" i="6"/>
  <c r="L5019" i="6"/>
  <c r="L5018" i="6"/>
  <c r="L5017" i="6"/>
  <c r="L5016" i="6"/>
  <c r="L5015" i="6"/>
  <c r="L5014" i="6"/>
  <c r="L5013" i="6"/>
  <c r="L5012" i="6"/>
  <c r="L5011" i="6"/>
  <c r="L5010" i="6"/>
  <c r="L5009" i="6"/>
  <c r="L5008" i="6"/>
  <c r="L5007" i="6"/>
  <c r="L5006" i="6"/>
  <c r="L5005" i="6"/>
  <c r="L5004" i="6"/>
  <c r="L5003" i="6"/>
  <c r="L5002" i="6"/>
  <c r="L5001" i="6"/>
  <c r="L5000" i="6"/>
  <c r="L4999" i="6"/>
  <c r="L4998" i="6"/>
  <c r="L4997" i="6"/>
  <c r="L4996" i="6"/>
  <c r="L4995" i="6"/>
  <c r="L4994" i="6"/>
  <c r="L4993" i="6"/>
  <c r="L4992" i="6"/>
  <c r="L4991" i="6"/>
  <c r="L4990" i="6"/>
  <c r="L4989" i="6"/>
  <c r="L4988" i="6"/>
  <c r="L4987" i="6"/>
  <c r="L4986" i="6"/>
  <c r="L4985" i="6"/>
  <c r="L4984" i="6"/>
  <c r="L4983" i="6"/>
  <c r="L4982" i="6"/>
  <c r="L4981" i="6"/>
  <c r="L4980" i="6"/>
  <c r="L4979" i="6"/>
  <c r="L4978" i="6"/>
  <c r="L4977" i="6"/>
  <c r="L4976" i="6"/>
  <c r="L4975" i="6"/>
  <c r="L4974" i="6"/>
  <c r="L4973" i="6"/>
  <c r="L4972" i="6"/>
  <c r="L4971" i="6"/>
  <c r="L4970" i="6"/>
  <c r="L4969" i="6"/>
  <c r="L4968" i="6"/>
  <c r="L4967" i="6"/>
  <c r="L4966" i="6"/>
  <c r="L4965" i="6"/>
  <c r="L4964" i="6"/>
  <c r="L4963" i="6"/>
  <c r="L4962" i="6"/>
  <c r="L4961" i="6"/>
  <c r="L4960" i="6"/>
  <c r="L4959" i="6"/>
  <c r="L4958" i="6"/>
  <c r="L4957" i="6"/>
  <c r="L4956" i="6"/>
  <c r="L4955" i="6"/>
  <c r="L4954" i="6"/>
  <c r="L4953" i="6"/>
  <c r="L4952" i="6"/>
  <c r="L4951" i="6"/>
  <c r="L4950" i="6"/>
  <c r="L4949" i="6"/>
  <c r="L4948" i="6"/>
  <c r="L4947" i="6"/>
  <c r="L4946" i="6"/>
  <c r="L4945" i="6"/>
  <c r="L4944" i="6"/>
  <c r="L4943" i="6"/>
  <c r="L4942" i="6"/>
  <c r="L4941" i="6"/>
  <c r="L4940" i="6"/>
  <c r="L4939" i="6"/>
  <c r="L4938" i="6"/>
  <c r="L4937" i="6"/>
  <c r="L4936" i="6"/>
  <c r="L4935" i="6"/>
  <c r="L4934" i="6"/>
  <c r="L4933" i="6"/>
  <c r="L4932" i="6"/>
  <c r="L4931" i="6"/>
  <c r="L4930" i="6"/>
  <c r="L4929" i="6"/>
  <c r="L4928" i="6"/>
  <c r="L4927" i="6"/>
  <c r="L4926" i="6"/>
  <c r="L4925" i="6"/>
  <c r="L4924" i="6"/>
  <c r="L4923" i="6"/>
  <c r="L4922" i="6"/>
  <c r="L4921" i="6"/>
  <c r="L4920" i="6"/>
  <c r="L4919" i="6"/>
  <c r="L4918" i="6"/>
  <c r="L4917" i="6"/>
  <c r="L4916" i="6"/>
  <c r="L4915" i="6"/>
  <c r="L4914" i="6"/>
  <c r="L4913" i="6"/>
  <c r="L4912" i="6"/>
  <c r="L4911" i="6"/>
  <c r="L4910" i="6"/>
  <c r="L4909" i="6"/>
  <c r="L4908" i="6"/>
  <c r="L4907" i="6"/>
  <c r="L4906" i="6"/>
  <c r="L4905" i="6"/>
  <c r="L4904" i="6"/>
  <c r="L4903" i="6"/>
  <c r="L4902" i="6"/>
  <c r="L4901" i="6"/>
  <c r="L4900" i="6"/>
  <c r="L4899" i="6"/>
  <c r="L4898" i="6"/>
  <c r="L4897" i="6"/>
  <c r="L4896" i="6"/>
  <c r="L4895" i="6"/>
  <c r="L4894" i="6"/>
  <c r="L4893" i="6"/>
  <c r="L4892" i="6"/>
  <c r="L4891" i="6"/>
  <c r="L4890" i="6"/>
  <c r="L4889" i="6"/>
  <c r="L4888" i="6"/>
  <c r="L4887" i="6"/>
  <c r="L4886" i="6"/>
  <c r="L4885" i="6"/>
  <c r="L4884" i="6"/>
  <c r="L4883" i="6"/>
  <c r="L4882" i="6"/>
  <c r="L4881" i="6"/>
  <c r="L4880" i="6"/>
  <c r="L4879" i="6"/>
  <c r="L4878" i="6"/>
  <c r="L4877" i="6"/>
  <c r="L4876" i="6"/>
  <c r="L4875" i="6"/>
  <c r="L4874" i="6"/>
  <c r="L4873" i="6"/>
  <c r="L4872" i="6"/>
  <c r="L4871" i="6"/>
  <c r="L4870" i="6"/>
  <c r="L4869" i="6"/>
  <c r="L4868" i="6"/>
  <c r="L4867" i="6"/>
  <c r="L4866" i="6"/>
  <c r="L4865" i="6"/>
  <c r="L4864" i="6"/>
  <c r="L4863" i="6"/>
  <c r="L4862" i="6"/>
  <c r="L4861" i="6"/>
  <c r="L4860" i="6"/>
  <c r="L4859" i="6"/>
  <c r="L4858" i="6"/>
  <c r="L4857" i="6"/>
  <c r="L4856" i="6"/>
  <c r="L4855" i="6"/>
  <c r="L4854" i="6"/>
  <c r="L4853" i="6"/>
  <c r="L4852" i="6"/>
  <c r="L4851" i="6"/>
  <c r="L4850" i="6"/>
  <c r="L4849" i="6"/>
  <c r="L4848" i="6"/>
  <c r="L4847" i="6"/>
  <c r="L4846" i="6"/>
  <c r="L4845" i="6"/>
  <c r="L4844" i="6"/>
  <c r="L4843" i="6"/>
  <c r="L4842" i="6"/>
  <c r="L4841" i="6"/>
  <c r="L4840" i="6"/>
  <c r="L4839" i="6"/>
  <c r="L4838" i="6"/>
  <c r="L4837" i="6"/>
  <c r="L4836" i="6"/>
  <c r="L4835" i="6"/>
  <c r="L4834" i="6"/>
  <c r="L4833" i="6"/>
  <c r="L4832" i="6"/>
  <c r="L4831" i="6"/>
  <c r="L4830" i="6"/>
  <c r="L4829" i="6"/>
  <c r="L4828" i="6"/>
  <c r="L4827" i="6"/>
  <c r="L4826" i="6"/>
  <c r="L4825" i="6"/>
  <c r="L4824" i="6"/>
  <c r="L4823" i="6"/>
  <c r="L4822" i="6"/>
  <c r="L4821" i="6"/>
  <c r="L4820" i="6"/>
  <c r="L4819" i="6"/>
  <c r="L4818" i="6"/>
  <c r="L4817" i="6"/>
  <c r="L4816" i="6"/>
  <c r="L4815" i="6"/>
  <c r="L4814" i="6"/>
  <c r="L4813" i="6"/>
  <c r="L4812" i="6"/>
  <c r="L4811" i="6"/>
  <c r="L4810" i="6"/>
  <c r="L4809" i="6"/>
  <c r="L4808" i="6"/>
  <c r="L4807" i="6"/>
  <c r="L4806" i="6"/>
  <c r="L4805" i="6"/>
  <c r="L4804" i="6"/>
  <c r="L4803" i="6"/>
  <c r="L4802" i="6"/>
  <c r="L4801" i="6"/>
  <c r="L4800" i="6"/>
  <c r="L4799" i="6"/>
  <c r="L4798" i="6"/>
  <c r="L4797" i="6"/>
  <c r="L4796" i="6"/>
  <c r="L4795" i="6"/>
  <c r="L4794" i="6"/>
  <c r="L4793" i="6"/>
  <c r="L4792" i="6"/>
  <c r="L4791" i="6"/>
  <c r="L4790" i="6"/>
  <c r="L4789" i="6"/>
  <c r="L4788" i="6"/>
  <c r="L4787" i="6"/>
  <c r="L4786" i="6"/>
  <c r="L4785" i="6"/>
  <c r="L4784" i="6"/>
  <c r="L4783" i="6"/>
  <c r="L4782" i="6"/>
  <c r="L4781" i="6"/>
  <c r="L4780" i="6"/>
  <c r="L4779" i="6"/>
  <c r="L4778" i="6"/>
  <c r="L4777" i="6"/>
  <c r="L4776" i="6"/>
  <c r="L4775" i="6"/>
  <c r="L4774" i="6"/>
  <c r="L4773" i="6"/>
  <c r="L4772" i="6"/>
  <c r="L4771" i="6"/>
  <c r="L4770" i="6"/>
  <c r="L4769" i="6"/>
  <c r="L4768" i="6"/>
  <c r="L4767" i="6"/>
  <c r="L4766" i="6"/>
  <c r="L4765" i="6"/>
  <c r="L4764" i="6"/>
  <c r="L4763" i="6"/>
  <c r="L4762" i="6"/>
  <c r="L4761" i="6"/>
  <c r="L4760" i="6"/>
  <c r="L4759" i="6"/>
  <c r="L4758" i="6"/>
  <c r="L4757" i="6"/>
  <c r="L4756" i="6"/>
  <c r="L4755" i="6"/>
  <c r="L4754" i="6"/>
  <c r="L4753" i="6"/>
  <c r="L4752" i="6"/>
  <c r="L4751" i="6"/>
  <c r="L4750" i="6"/>
  <c r="L4749" i="6"/>
  <c r="L4748" i="6"/>
  <c r="L4747" i="6"/>
  <c r="L4746" i="6"/>
  <c r="L4745" i="6"/>
  <c r="L4744" i="6"/>
  <c r="L4743" i="6"/>
  <c r="L4742" i="6"/>
  <c r="L4741" i="6"/>
  <c r="L4740" i="6"/>
  <c r="L4739" i="6"/>
  <c r="L4738" i="6"/>
  <c r="L4737" i="6"/>
  <c r="L4736" i="6"/>
  <c r="L4735" i="6"/>
  <c r="L4734" i="6"/>
  <c r="L4733" i="6"/>
  <c r="L4732" i="6"/>
  <c r="L4731" i="6"/>
  <c r="L4730" i="6"/>
  <c r="L4729" i="6"/>
  <c r="L4728" i="6"/>
  <c r="L4727" i="6"/>
  <c r="L4726" i="6"/>
  <c r="L4725" i="6"/>
  <c r="L4724" i="6"/>
  <c r="L4723" i="6"/>
  <c r="L4722" i="6"/>
  <c r="L4721" i="6"/>
  <c r="L4720" i="6"/>
  <c r="L4719" i="6"/>
  <c r="L4718" i="6"/>
  <c r="L4717" i="6"/>
  <c r="L4716" i="6"/>
  <c r="L4715" i="6"/>
  <c r="L4714" i="6"/>
  <c r="L4713" i="6"/>
  <c r="L4712" i="6"/>
  <c r="L4711" i="6"/>
  <c r="L4710" i="6"/>
  <c r="L4709" i="6"/>
  <c r="L4708" i="6"/>
  <c r="L4707" i="6"/>
  <c r="L4706" i="6"/>
  <c r="L4705" i="6"/>
  <c r="L4704" i="6"/>
  <c r="L4703" i="6"/>
  <c r="L4702" i="6"/>
  <c r="L4701" i="6"/>
  <c r="L4700" i="6"/>
  <c r="L4699" i="6"/>
  <c r="L4698" i="6"/>
  <c r="L4697" i="6"/>
  <c r="L4696" i="6"/>
  <c r="L4695" i="6"/>
  <c r="L4694" i="6"/>
  <c r="L4693" i="6"/>
  <c r="L4692" i="6"/>
  <c r="L4691" i="6"/>
  <c r="L4690" i="6"/>
  <c r="L4689" i="6"/>
  <c r="L4688" i="6"/>
  <c r="L4687" i="6"/>
  <c r="L4686" i="6"/>
  <c r="L4685" i="6"/>
  <c r="L4684" i="6"/>
  <c r="L4683" i="6"/>
  <c r="L4682" i="6"/>
  <c r="L4681" i="6"/>
  <c r="L4680" i="6"/>
  <c r="L4679" i="6"/>
  <c r="L4678" i="6"/>
  <c r="L4677" i="6"/>
  <c r="L4676" i="6"/>
  <c r="L4675" i="6"/>
  <c r="L4674" i="6"/>
  <c r="L4673" i="6"/>
  <c r="L4672" i="6"/>
  <c r="L4671" i="6"/>
  <c r="L4670" i="6"/>
  <c r="L4669" i="6"/>
  <c r="L4668" i="6"/>
  <c r="L4667" i="6"/>
  <c r="L4666" i="6"/>
  <c r="L4665" i="6"/>
  <c r="L4664" i="6"/>
  <c r="L4663" i="6"/>
  <c r="L4662" i="6"/>
  <c r="L4661" i="6"/>
  <c r="L4660" i="6"/>
  <c r="L4659" i="6"/>
  <c r="L4658" i="6"/>
  <c r="L4657" i="6"/>
  <c r="L4656" i="6"/>
  <c r="L4655" i="6"/>
  <c r="L4654" i="6"/>
  <c r="L4653" i="6"/>
  <c r="L4652" i="6"/>
  <c r="L4651" i="6"/>
  <c r="L4650" i="6"/>
  <c r="L4649" i="6"/>
  <c r="L4648" i="6"/>
  <c r="L4647" i="6"/>
  <c r="L4646" i="6"/>
  <c r="L4645" i="6"/>
  <c r="L4644" i="6"/>
  <c r="L4643" i="6"/>
  <c r="L4642" i="6"/>
  <c r="L4641" i="6"/>
  <c r="L4640" i="6"/>
  <c r="L4639" i="6"/>
  <c r="L4638" i="6"/>
  <c r="L4637" i="6"/>
  <c r="L4636" i="6"/>
  <c r="L4635" i="6"/>
  <c r="L4634" i="6"/>
  <c r="L4633" i="6"/>
  <c r="L4632" i="6"/>
  <c r="L4631" i="6"/>
  <c r="L4630" i="6"/>
  <c r="L4629" i="6"/>
  <c r="L4628" i="6"/>
  <c r="L4627" i="6"/>
  <c r="L4626" i="6"/>
  <c r="L4625" i="6"/>
  <c r="L4624" i="6"/>
  <c r="L4623" i="6"/>
  <c r="L4622" i="6"/>
  <c r="L4621" i="6"/>
  <c r="L4620" i="6"/>
  <c r="L4619" i="6"/>
  <c r="L4618" i="6"/>
  <c r="L4617" i="6"/>
  <c r="L4616" i="6"/>
  <c r="L4615" i="6"/>
  <c r="L4614" i="6"/>
  <c r="L4613" i="6"/>
  <c r="L4612" i="6"/>
  <c r="L4611" i="6"/>
  <c r="L4610" i="6"/>
  <c r="L4609" i="6"/>
  <c r="L4608" i="6"/>
  <c r="L4607" i="6"/>
  <c r="L4606" i="6"/>
  <c r="L4605" i="6"/>
  <c r="L4604" i="6"/>
  <c r="L4603" i="6"/>
  <c r="L4602" i="6"/>
  <c r="L4601" i="6"/>
  <c r="L4600" i="6"/>
  <c r="L4599" i="6"/>
  <c r="L4598" i="6"/>
  <c r="L4597" i="6"/>
  <c r="L4596" i="6"/>
  <c r="L4595" i="6"/>
  <c r="L4594" i="6"/>
  <c r="L4593" i="6"/>
  <c r="L4592" i="6"/>
  <c r="L4591" i="6"/>
  <c r="L4590" i="6"/>
  <c r="L4589" i="6"/>
  <c r="L4588" i="6"/>
  <c r="L4587" i="6"/>
  <c r="L4586" i="6"/>
  <c r="L4585" i="6"/>
  <c r="L4584" i="6"/>
  <c r="L4583" i="6"/>
  <c r="L4582" i="6"/>
  <c r="L4581" i="6"/>
  <c r="L4580" i="6"/>
  <c r="L4579" i="6"/>
  <c r="L4578" i="6"/>
  <c r="L4577" i="6"/>
  <c r="L4576" i="6"/>
  <c r="L4575" i="6"/>
  <c r="L4574" i="6"/>
  <c r="L4573" i="6"/>
  <c r="L4572" i="6"/>
  <c r="L4571" i="6"/>
  <c r="L4570" i="6"/>
  <c r="L4569" i="6"/>
  <c r="L4568" i="6"/>
  <c r="L4567" i="6"/>
  <c r="L4566" i="6"/>
  <c r="L4565" i="6"/>
  <c r="L4564" i="6"/>
  <c r="L4563" i="6"/>
  <c r="L4562" i="6"/>
  <c r="L4561" i="6"/>
  <c r="L4560" i="6"/>
  <c r="L4559" i="6"/>
  <c r="L4558" i="6"/>
  <c r="L4557" i="6"/>
  <c r="L4556" i="6"/>
  <c r="L4555" i="6"/>
  <c r="L4554" i="6"/>
  <c r="L4553" i="6"/>
  <c r="L4552" i="6"/>
  <c r="L4551" i="6"/>
  <c r="L4550" i="6"/>
  <c r="L4549" i="6"/>
  <c r="L4548" i="6"/>
  <c r="L4547" i="6"/>
  <c r="L4546" i="6"/>
  <c r="L4545" i="6"/>
  <c r="L4544" i="6"/>
  <c r="L4543" i="6"/>
  <c r="L4542" i="6"/>
  <c r="L4541" i="6"/>
  <c r="L4540" i="6"/>
  <c r="L4539" i="6"/>
  <c r="L4538" i="6"/>
  <c r="L4537" i="6"/>
  <c r="L4536" i="6"/>
  <c r="L4535" i="6"/>
  <c r="L4534" i="6"/>
  <c r="L4533" i="6"/>
  <c r="L4532" i="6"/>
  <c r="L4531" i="6"/>
  <c r="L4530" i="6"/>
  <c r="L4529" i="6"/>
  <c r="L4528" i="6"/>
  <c r="L4527" i="6"/>
  <c r="L4526" i="6"/>
  <c r="L4525" i="6"/>
  <c r="L4524" i="6"/>
  <c r="L4523" i="6"/>
  <c r="L4522" i="6"/>
  <c r="L4521" i="6"/>
  <c r="L4520" i="6"/>
  <c r="L4519" i="6"/>
  <c r="L4518" i="6"/>
  <c r="L4517" i="6"/>
  <c r="L4516" i="6"/>
  <c r="L4515" i="6"/>
  <c r="L4514" i="6"/>
  <c r="L4513" i="6"/>
  <c r="L4512" i="6"/>
  <c r="L4511" i="6"/>
  <c r="L4510" i="6"/>
  <c r="L4509" i="6"/>
  <c r="L4508" i="6"/>
  <c r="L4507" i="6"/>
  <c r="L4506" i="6"/>
  <c r="L4505" i="6"/>
  <c r="L4504" i="6"/>
  <c r="L4503" i="6"/>
  <c r="L4502" i="6"/>
  <c r="L4501" i="6"/>
  <c r="L4500" i="6"/>
  <c r="L4499" i="6"/>
  <c r="L4498" i="6"/>
  <c r="L4497" i="6"/>
  <c r="L4496" i="6"/>
  <c r="L4495" i="6"/>
  <c r="L4494" i="6"/>
  <c r="L4493" i="6"/>
  <c r="L4492" i="6"/>
  <c r="L4491" i="6"/>
  <c r="L4490" i="6"/>
  <c r="L4489" i="6"/>
  <c r="L4488" i="6"/>
  <c r="L4487" i="6"/>
  <c r="L4486" i="6"/>
  <c r="L4485" i="6"/>
  <c r="L4484" i="6"/>
  <c r="L4483" i="6"/>
  <c r="L4482" i="6"/>
  <c r="L4481" i="6"/>
  <c r="L4480" i="6"/>
  <c r="L4479" i="6"/>
  <c r="L4478" i="6"/>
  <c r="L4477" i="6"/>
  <c r="L4476" i="6"/>
  <c r="L4475" i="6"/>
  <c r="L4474" i="6"/>
  <c r="L4473" i="6"/>
  <c r="L4472" i="6"/>
  <c r="L4471" i="6"/>
  <c r="L4470" i="6"/>
  <c r="L4469" i="6"/>
  <c r="L4468" i="6"/>
  <c r="L4467" i="6"/>
  <c r="L4466" i="6"/>
  <c r="L4465" i="6"/>
  <c r="L4464" i="6"/>
  <c r="L4463" i="6"/>
  <c r="L4462" i="6"/>
  <c r="L4461" i="6"/>
  <c r="L4460" i="6"/>
  <c r="L4459" i="6"/>
  <c r="L4458" i="6"/>
  <c r="L4457" i="6"/>
  <c r="L4456" i="6"/>
  <c r="L4455" i="6"/>
  <c r="L4454" i="6"/>
  <c r="L4453" i="6"/>
  <c r="L4452" i="6"/>
  <c r="L4451" i="6"/>
  <c r="L4450" i="6"/>
  <c r="L4449" i="6"/>
  <c r="L4448" i="6"/>
  <c r="L4447" i="6"/>
  <c r="L4446" i="6"/>
  <c r="L4445" i="6"/>
  <c r="L4444" i="6"/>
  <c r="L4443" i="6"/>
  <c r="L4442" i="6"/>
  <c r="L4441" i="6"/>
  <c r="L4440" i="6"/>
  <c r="L4439" i="6"/>
  <c r="L4438" i="6"/>
  <c r="L4437" i="6"/>
  <c r="L4436" i="6"/>
  <c r="L4435" i="6"/>
  <c r="L4434" i="6"/>
  <c r="L4433" i="6"/>
  <c r="L4432" i="6"/>
  <c r="L4431" i="6"/>
  <c r="L4430" i="6"/>
  <c r="L4429" i="6"/>
  <c r="L4428" i="6"/>
  <c r="L4427" i="6"/>
  <c r="L4426" i="6"/>
  <c r="L4425" i="6"/>
  <c r="L4424" i="6"/>
  <c r="L4423" i="6"/>
  <c r="L4422" i="6"/>
  <c r="L4421" i="6"/>
  <c r="L4420" i="6"/>
  <c r="L4419" i="6"/>
  <c r="L4418" i="6"/>
  <c r="L4417" i="6"/>
  <c r="L4416" i="6"/>
  <c r="L4415" i="6"/>
  <c r="L4414" i="6"/>
  <c r="L4413" i="6"/>
  <c r="L4412" i="6"/>
  <c r="L4411" i="6"/>
  <c r="L4410" i="6"/>
  <c r="L4409" i="6"/>
  <c r="L4408" i="6"/>
  <c r="L4407" i="6"/>
  <c r="L4406" i="6"/>
  <c r="L4405" i="6"/>
  <c r="L4404" i="6"/>
  <c r="L4403" i="6"/>
  <c r="L4402" i="6"/>
  <c r="L4401" i="6"/>
  <c r="L4400" i="6"/>
  <c r="L4399" i="6"/>
  <c r="L4398" i="6"/>
  <c r="L4397" i="6"/>
  <c r="L4396" i="6"/>
  <c r="L4395" i="6"/>
  <c r="L4394" i="6"/>
  <c r="L4393" i="6"/>
  <c r="L4392" i="6"/>
  <c r="L4391" i="6"/>
  <c r="L4390" i="6"/>
  <c r="L4389" i="6"/>
  <c r="L4388" i="6"/>
  <c r="L4387" i="6"/>
  <c r="L4386" i="6"/>
  <c r="L4385" i="6"/>
  <c r="L4384" i="6"/>
  <c r="L4383" i="6"/>
  <c r="L4382" i="6"/>
  <c r="L4381" i="6"/>
  <c r="L4380" i="6"/>
  <c r="L4379" i="6"/>
  <c r="L4378" i="6"/>
  <c r="L4377" i="6"/>
  <c r="L4376" i="6"/>
  <c r="L4375" i="6"/>
  <c r="L4374" i="6"/>
  <c r="L4373" i="6"/>
  <c r="L4372" i="6"/>
  <c r="L4371" i="6"/>
  <c r="L4370" i="6"/>
  <c r="L4369" i="6"/>
  <c r="L4368" i="6"/>
  <c r="L4367" i="6"/>
  <c r="L4366" i="6"/>
  <c r="L4365" i="6"/>
  <c r="L4364" i="6"/>
  <c r="L4363" i="6"/>
  <c r="L4362" i="6"/>
  <c r="L4361" i="6"/>
  <c r="L4360" i="6"/>
  <c r="L4359" i="6"/>
  <c r="L4358" i="6"/>
  <c r="L4357" i="6"/>
  <c r="L4356" i="6"/>
  <c r="L4355" i="6"/>
  <c r="L4354" i="6"/>
  <c r="L4353" i="6"/>
  <c r="L4352" i="6"/>
  <c r="L4351" i="6"/>
  <c r="L4350" i="6"/>
  <c r="L4349" i="6"/>
  <c r="L4348" i="6"/>
  <c r="L4347" i="6"/>
  <c r="L4346" i="6"/>
  <c r="L4345" i="6"/>
  <c r="L4344" i="6"/>
  <c r="L4343" i="6"/>
  <c r="L4342" i="6"/>
  <c r="L4341" i="6"/>
  <c r="L4340" i="6"/>
  <c r="L4339" i="6"/>
  <c r="L4338" i="6"/>
  <c r="L4337" i="6"/>
  <c r="L4336" i="6"/>
  <c r="L4335" i="6"/>
  <c r="L4334" i="6"/>
  <c r="L4333" i="6"/>
  <c r="L4332" i="6"/>
  <c r="L4331" i="6"/>
  <c r="L4330" i="6"/>
  <c r="L4329" i="6"/>
  <c r="L4328" i="6"/>
  <c r="L4327" i="6"/>
  <c r="L4326" i="6"/>
  <c r="L4325" i="6"/>
  <c r="L4324" i="6"/>
  <c r="L4323" i="6"/>
  <c r="L4322" i="6"/>
  <c r="L4321" i="6"/>
  <c r="L4320" i="6"/>
  <c r="L4319" i="6"/>
  <c r="L4318" i="6"/>
  <c r="L4317" i="6"/>
  <c r="L4316" i="6"/>
  <c r="L4315" i="6"/>
  <c r="L4314" i="6"/>
  <c r="L4313" i="6"/>
  <c r="L4312" i="6"/>
  <c r="L4311" i="6"/>
  <c r="L4310" i="6"/>
  <c r="L4309" i="6"/>
  <c r="L4308" i="6"/>
  <c r="L4307" i="6"/>
  <c r="L4306" i="6"/>
  <c r="L4305" i="6"/>
  <c r="L4304" i="6"/>
  <c r="L4303" i="6"/>
  <c r="L4302" i="6"/>
  <c r="L4301" i="6"/>
  <c r="L4300" i="6"/>
  <c r="L4299" i="6"/>
  <c r="L4298" i="6"/>
  <c r="L4297" i="6"/>
  <c r="L4296" i="6"/>
  <c r="L4295" i="6"/>
  <c r="L4294" i="6"/>
  <c r="L4293" i="6"/>
  <c r="L4292" i="6"/>
  <c r="L4291" i="6"/>
  <c r="L4290" i="6"/>
  <c r="L4289" i="6"/>
  <c r="L4288" i="6"/>
  <c r="L4287" i="6"/>
  <c r="L4286" i="6"/>
  <c r="L4285" i="6"/>
  <c r="L4284" i="6"/>
  <c r="L4283" i="6"/>
  <c r="L4282" i="6"/>
  <c r="L4281" i="6"/>
  <c r="L4280" i="6"/>
  <c r="L4279" i="6"/>
  <c r="L4278" i="6"/>
  <c r="L4277" i="6"/>
  <c r="L4276" i="6"/>
  <c r="L4275" i="6"/>
  <c r="L4274" i="6"/>
  <c r="L4273" i="6"/>
  <c r="L4272" i="6"/>
  <c r="L4271" i="6"/>
  <c r="L4270" i="6"/>
  <c r="L4269" i="6"/>
  <c r="L4268" i="6"/>
  <c r="L4267" i="6"/>
  <c r="L4266" i="6"/>
  <c r="L4265" i="6"/>
  <c r="L4264" i="6"/>
  <c r="L4263" i="6"/>
  <c r="L4262" i="6"/>
  <c r="L4261" i="6"/>
  <c r="L4260" i="6"/>
  <c r="L4259" i="6"/>
  <c r="L4258" i="6"/>
  <c r="L4257" i="6"/>
  <c r="L4256" i="6"/>
  <c r="L4255" i="6"/>
  <c r="L4254" i="6"/>
  <c r="L4253" i="6"/>
  <c r="L4252" i="6"/>
  <c r="L4251" i="6"/>
  <c r="L4250" i="6"/>
  <c r="L4249" i="6"/>
  <c r="L4248" i="6"/>
  <c r="L4247" i="6"/>
  <c r="L4246" i="6"/>
  <c r="L4245" i="6"/>
  <c r="L4244" i="6"/>
  <c r="L4243" i="6"/>
  <c r="L4242" i="6"/>
  <c r="L4241" i="6"/>
  <c r="L4240" i="6"/>
  <c r="L4239" i="6"/>
  <c r="L4238" i="6"/>
  <c r="L4237" i="6"/>
  <c r="L4236" i="6"/>
  <c r="L4235" i="6"/>
  <c r="L4234" i="6"/>
  <c r="L4233" i="6"/>
  <c r="L4232" i="6"/>
  <c r="L4231" i="6"/>
  <c r="L4230" i="6"/>
  <c r="L4229" i="6"/>
  <c r="L4228" i="6"/>
  <c r="L4227" i="6"/>
  <c r="L4226" i="6"/>
  <c r="L4225" i="6"/>
  <c r="L4224" i="6"/>
  <c r="L4223" i="6"/>
  <c r="L4222" i="6"/>
  <c r="L4221" i="6"/>
  <c r="L4220" i="6"/>
  <c r="L4219" i="6"/>
  <c r="L4218" i="6"/>
  <c r="L4217" i="6"/>
  <c r="L4216" i="6"/>
  <c r="L4215" i="6"/>
  <c r="L4214" i="6"/>
  <c r="L4213" i="6"/>
  <c r="L4212" i="6"/>
  <c r="L4211" i="6"/>
  <c r="L4210" i="6"/>
  <c r="L4209" i="6"/>
  <c r="L4208" i="6"/>
  <c r="L4207" i="6"/>
  <c r="L4206" i="6"/>
  <c r="L4205" i="6"/>
  <c r="L4204" i="6"/>
  <c r="L4203" i="6"/>
  <c r="L4202" i="6"/>
  <c r="L4201" i="6"/>
  <c r="L4200" i="6"/>
  <c r="L4199" i="6"/>
  <c r="L4198" i="6"/>
  <c r="L4197" i="6"/>
  <c r="L4196" i="6"/>
  <c r="L4195" i="6"/>
  <c r="L4194" i="6"/>
  <c r="L4193" i="6"/>
  <c r="L4192" i="6"/>
  <c r="L4191" i="6"/>
  <c r="L4190" i="6"/>
  <c r="L4189" i="6"/>
  <c r="L4188" i="6"/>
  <c r="L4187" i="6"/>
  <c r="L4186" i="6"/>
  <c r="L4185" i="6"/>
  <c r="L4184" i="6"/>
  <c r="L4183" i="6"/>
  <c r="L4182" i="6"/>
  <c r="L4181" i="6"/>
  <c r="L4180" i="6"/>
  <c r="L4179" i="6"/>
  <c r="L4178" i="6"/>
  <c r="L4177" i="6"/>
  <c r="L4176" i="6"/>
  <c r="L4175" i="6"/>
  <c r="L4174" i="6"/>
  <c r="L4173" i="6"/>
  <c r="L4172" i="6"/>
  <c r="L4171" i="6"/>
  <c r="L4170" i="6"/>
  <c r="L4169" i="6"/>
  <c r="L4168" i="6"/>
  <c r="L4167" i="6"/>
  <c r="L4166" i="6"/>
  <c r="L4165" i="6"/>
  <c r="L4164" i="6"/>
  <c r="L4163" i="6"/>
  <c r="L4162" i="6"/>
  <c r="L4161" i="6"/>
  <c r="L4160" i="6"/>
  <c r="L4159" i="6"/>
  <c r="L4158" i="6"/>
  <c r="L4157" i="6"/>
  <c r="L4156" i="6"/>
  <c r="L4155" i="6"/>
  <c r="L4154" i="6"/>
  <c r="L4153" i="6"/>
  <c r="L4152" i="6"/>
  <c r="L4151" i="6"/>
  <c r="L4150" i="6"/>
  <c r="L4149" i="6"/>
  <c r="L4148" i="6"/>
  <c r="L4147" i="6"/>
  <c r="L4146" i="6"/>
  <c r="L4145" i="6"/>
  <c r="L4144" i="6"/>
  <c r="L4143" i="6"/>
  <c r="L4142" i="6"/>
  <c r="L4141" i="6"/>
  <c r="L4140" i="6"/>
  <c r="L4139" i="6"/>
  <c r="L4138" i="6"/>
  <c r="L4137" i="6"/>
  <c r="L4136" i="6"/>
  <c r="L4135" i="6"/>
  <c r="L4134" i="6"/>
  <c r="L4133" i="6"/>
  <c r="L4132" i="6"/>
  <c r="L4131" i="6"/>
  <c r="L4130" i="6"/>
  <c r="L4129" i="6"/>
  <c r="L4128" i="6"/>
  <c r="L4127" i="6"/>
  <c r="L4126" i="6"/>
  <c r="L4125" i="6"/>
  <c r="L4124" i="6"/>
  <c r="L4123" i="6"/>
  <c r="L4122" i="6"/>
  <c r="L4121" i="6"/>
  <c r="L4120" i="6"/>
  <c r="L4119" i="6"/>
  <c r="L4118" i="6"/>
  <c r="L4117" i="6"/>
  <c r="L4116" i="6"/>
  <c r="L4115" i="6"/>
  <c r="L4114" i="6"/>
  <c r="L4113" i="6"/>
  <c r="L4112" i="6"/>
  <c r="L4111" i="6"/>
  <c r="L4110" i="6"/>
  <c r="L4109" i="6"/>
  <c r="L4108" i="6"/>
  <c r="L4107" i="6"/>
  <c r="L4106" i="6"/>
  <c r="L4105" i="6"/>
  <c r="L4104" i="6"/>
  <c r="L4103" i="6"/>
  <c r="L4102" i="6"/>
  <c r="L4101" i="6"/>
  <c r="L4100" i="6"/>
  <c r="L4099" i="6"/>
  <c r="L4098" i="6"/>
  <c r="L4097" i="6"/>
  <c r="L4096" i="6"/>
  <c r="L4095" i="6"/>
  <c r="L4094" i="6"/>
  <c r="L4093" i="6"/>
  <c r="L4092" i="6"/>
  <c r="L4091" i="6"/>
  <c r="L4090" i="6"/>
  <c r="L4089" i="6"/>
  <c r="L4088" i="6"/>
  <c r="L4087" i="6"/>
  <c r="L4086" i="6"/>
  <c r="L4085" i="6"/>
  <c r="L4084" i="6"/>
  <c r="L4083" i="6"/>
  <c r="L4082" i="6"/>
  <c r="L4081" i="6"/>
  <c r="L4080" i="6"/>
  <c r="L4079" i="6"/>
  <c r="L4078" i="6"/>
  <c r="L4077" i="6"/>
  <c r="L4076" i="6"/>
  <c r="L4075" i="6"/>
  <c r="L4074" i="6"/>
  <c r="L4073" i="6"/>
  <c r="L4072" i="6"/>
  <c r="L4071" i="6"/>
  <c r="L4070" i="6"/>
  <c r="L4069" i="6"/>
  <c r="L4068" i="6"/>
  <c r="L4067" i="6"/>
  <c r="L4066" i="6"/>
  <c r="L4065" i="6"/>
  <c r="L4064" i="6"/>
  <c r="L4063" i="6"/>
  <c r="L4062" i="6"/>
  <c r="L4061" i="6"/>
  <c r="L4060" i="6"/>
  <c r="L4059" i="6"/>
  <c r="L4058" i="6"/>
  <c r="L4057" i="6"/>
  <c r="L4056" i="6"/>
  <c r="L4055" i="6"/>
  <c r="L4054" i="6"/>
  <c r="L4053" i="6"/>
  <c r="L4052" i="6"/>
  <c r="L4051" i="6"/>
  <c r="L4050" i="6"/>
  <c r="L4049" i="6"/>
  <c r="L4048" i="6"/>
  <c r="L4047" i="6"/>
  <c r="L4046" i="6"/>
  <c r="L4045" i="6"/>
  <c r="L4044" i="6"/>
  <c r="L4043" i="6"/>
  <c r="L4042" i="6"/>
  <c r="L4041" i="6"/>
  <c r="L4040" i="6"/>
  <c r="L4039" i="6"/>
  <c r="L4038" i="6"/>
  <c r="L4037" i="6"/>
  <c r="L4036" i="6"/>
  <c r="L4035" i="6"/>
  <c r="L4034" i="6"/>
  <c r="L4033" i="6"/>
  <c r="L4032" i="6"/>
  <c r="L4031" i="6"/>
  <c r="L4030" i="6"/>
  <c r="L4029" i="6"/>
  <c r="L4028" i="6"/>
  <c r="L4027" i="6"/>
  <c r="L4026" i="6"/>
  <c r="L4025" i="6"/>
  <c r="L4024" i="6"/>
  <c r="L4023" i="6"/>
  <c r="L4022" i="6"/>
  <c r="L4021" i="6"/>
  <c r="L4020" i="6"/>
  <c r="L4019" i="6"/>
  <c r="L4018" i="6"/>
  <c r="L4017" i="6"/>
  <c r="L4016" i="6"/>
  <c r="L4015" i="6"/>
  <c r="L4014" i="6"/>
  <c r="L4013" i="6"/>
  <c r="L4012" i="6"/>
  <c r="L4011" i="6"/>
  <c r="L4010" i="6"/>
  <c r="L4009" i="6"/>
  <c r="L4008" i="6"/>
  <c r="L4007" i="6"/>
  <c r="L4006" i="6"/>
  <c r="L4005" i="6"/>
  <c r="L4004" i="6"/>
  <c r="L4003" i="6"/>
  <c r="L4002" i="6"/>
  <c r="L4001" i="6"/>
  <c r="L4000" i="6"/>
  <c r="L3999" i="6"/>
  <c r="L3998" i="6"/>
  <c r="L3997" i="6"/>
  <c r="L3996" i="6"/>
  <c r="L3995" i="6"/>
  <c r="L3994" i="6"/>
  <c r="L3993" i="6"/>
  <c r="L3992" i="6"/>
  <c r="L3991" i="6"/>
  <c r="L3990" i="6"/>
  <c r="L3989" i="6"/>
  <c r="L3988" i="6"/>
  <c r="L3987" i="6"/>
  <c r="L3986" i="6"/>
  <c r="L3985" i="6"/>
  <c r="L3984" i="6"/>
  <c r="L3983" i="6"/>
  <c r="L3982" i="6"/>
  <c r="L3981" i="6"/>
  <c r="L3980" i="6"/>
  <c r="L3979" i="6"/>
  <c r="L3978" i="6"/>
  <c r="L3977" i="6"/>
  <c r="L3976" i="6"/>
  <c r="L3975" i="6"/>
  <c r="L3974" i="6"/>
  <c r="L3973" i="6"/>
  <c r="L3972" i="6"/>
  <c r="L3971" i="6"/>
  <c r="L3970" i="6"/>
  <c r="L3969" i="6"/>
  <c r="L3968" i="6"/>
  <c r="L3967" i="6"/>
  <c r="L3966" i="6"/>
  <c r="L3965" i="6"/>
  <c r="L3964" i="6"/>
  <c r="L3963" i="6"/>
  <c r="L3962" i="6"/>
  <c r="L3961" i="6"/>
  <c r="L3960" i="6"/>
  <c r="L3959" i="6"/>
  <c r="L3958" i="6"/>
  <c r="L3957" i="6"/>
  <c r="L3956" i="6"/>
  <c r="L3955" i="6"/>
  <c r="L3954" i="6"/>
  <c r="L3953" i="6"/>
  <c r="L3952" i="6"/>
  <c r="L3951" i="6"/>
  <c r="L3950" i="6"/>
  <c r="L3949" i="6"/>
  <c r="L3948" i="6"/>
  <c r="L3947" i="6"/>
  <c r="L3946" i="6"/>
  <c r="L3945" i="6"/>
  <c r="L3944" i="6"/>
  <c r="L3943" i="6"/>
  <c r="L3942" i="6"/>
  <c r="L3941" i="6"/>
  <c r="L3940" i="6"/>
  <c r="L3939" i="6"/>
  <c r="L3938" i="6"/>
  <c r="L3937" i="6"/>
  <c r="L3936" i="6"/>
  <c r="L3935" i="6"/>
  <c r="L3934" i="6"/>
  <c r="L3933" i="6"/>
  <c r="L3932" i="6"/>
  <c r="L3931" i="6"/>
  <c r="L3930" i="6"/>
  <c r="L3929" i="6"/>
  <c r="L3928" i="6"/>
  <c r="L3927" i="6"/>
  <c r="L3926" i="6"/>
  <c r="L3925" i="6"/>
  <c r="L3924" i="6"/>
  <c r="L3923" i="6"/>
  <c r="L3922" i="6"/>
  <c r="L3921" i="6"/>
  <c r="L3920" i="6"/>
  <c r="L3919" i="6"/>
  <c r="L3918" i="6"/>
  <c r="L3917" i="6"/>
  <c r="L3916" i="6"/>
  <c r="L3915" i="6"/>
  <c r="L3914" i="6"/>
  <c r="L3913" i="6"/>
  <c r="L3912" i="6"/>
  <c r="L3911" i="6"/>
  <c r="L3910" i="6"/>
  <c r="L3909" i="6"/>
  <c r="L3908" i="6"/>
  <c r="L3907" i="6"/>
  <c r="L3906" i="6"/>
  <c r="L3905" i="6"/>
  <c r="L3904" i="6"/>
  <c r="L3903" i="6"/>
  <c r="L3902" i="6"/>
  <c r="L3901" i="6"/>
  <c r="L3900" i="6"/>
  <c r="L3899" i="6"/>
  <c r="L3898" i="6"/>
  <c r="L3897" i="6"/>
  <c r="L3896" i="6"/>
  <c r="L3895" i="6"/>
  <c r="L3894" i="6"/>
  <c r="L3893" i="6"/>
  <c r="L3892" i="6"/>
  <c r="L3891" i="6"/>
  <c r="L3890" i="6"/>
  <c r="L3889" i="6"/>
  <c r="L3888" i="6"/>
  <c r="L3887" i="6"/>
  <c r="L3886" i="6"/>
  <c r="L3885" i="6"/>
  <c r="L3884" i="6"/>
  <c r="L3883" i="6"/>
  <c r="L3882" i="6"/>
  <c r="L3881" i="6"/>
  <c r="L3880" i="6"/>
  <c r="L3879" i="6"/>
  <c r="L3878" i="6"/>
  <c r="L3877" i="6"/>
  <c r="L3876" i="6"/>
  <c r="L3875" i="6"/>
  <c r="L3874" i="6"/>
  <c r="L3873" i="6"/>
  <c r="L3872" i="6"/>
  <c r="L3871" i="6"/>
  <c r="L3870" i="6"/>
  <c r="L3869" i="6"/>
  <c r="L3868" i="6"/>
  <c r="L3867" i="6"/>
  <c r="L3866" i="6"/>
  <c r="L3865" i="6"/>
  <c r="L3864" i="6"/>
  <c r="L3863" i="6"/>
  <c r="L3862" i="6"/>
  <c r="L3861" i="6"/>
  <c r="L3860" i="6"/>
  <c r="L3859" i="6"/>
  <c r="L3858" i="6"/>
  <c r="L3857" i="6"/>
  <c r="L3856" i="6"/>
  <c r="L3855" i="6"/>
  <c r="L3854" i="6"/>
  <c r="L3853" i="6"/>
  <c r="L3852" i="6"/>
  <c r="L3851" i="6"/>
  <c r="L3850" i="6"/>
  <c r="L3849" i="6"/>
  <c r="L3848" i="6"/>
  <c r="L3847" i="6"/>
  <c r="L3846" i="6"/>
  <c r="L3845" i="6"/>
  <c r="L3844" i="6"/>
  <c r="L3843" i="6"/>
  <c r="L3842" i="6"/>
  <c r="L3841" i="6"/>
  <c r="L3840" i="6"/>
  <c r="L3839" i="6"/>
  <c r="L3838" i="6"/>
  <c r="L3837" i="6"/>
  <c r="L3836" i="6"/>
  <c r="L3835" i="6"/>
  <c r="L3834" i="6"/>
  <c r="L3833" i="6"/>
  <c r="L3832" i="6"/>
  <c r="L3831" i="6"/>
  <c r="L3830" i="6"/>
  <c r="L3829" i="6"/>
  <c r="L3828" i="6"/>
  <c r="L3827" i="6"/>
  <c r="L3826" i="6"/>
  <c r="L3825" i="6"/>
  <c r="L3824" i="6"/>
  <c r="L3823" i="6"/>
  <c r="L3822" i="6"/>
  <c r="L3821" i="6"/>
  <c r="L3820" i="6"/>
  <c r="L3819" i="6"/>
  <c r="L3818" i="6"/>
  <c r="L3817" i="6"/>
  <c r="L3816" i="6"/>
  <c r="L3815" i="6"/>
  <c r="L3814" i="6"/>
  <c r="L3813" i="6"/>
  <c r="L3812" i="6"/>
  <c r="L3811" i="6"/>
  <c r="L3810" i="6"/>
  <c r="L3809" i="6"/>
  <c r="L3808" i="6"/>
  <c r="L3807" i="6"/>
  <c r="L3806" i="6"/>
  <c r="L3805" i="6"/>
  <c r="L3804" i="6"/>
  <c r="L3803" i="6"/>
  <c r="L3802" i="6"/>
  <c r="L3801" i="6"/>
  <c r="L3800" i="6"/>
  <c r="L3799" i="6"/>
  <c r="L3798" i="6"/>
  <c r="L3797" i="6"/>
  <c r="L3796" i="6"/>
  <c r="L3795" i="6"/>
  <c r="L3794" i="6"/>
  <c r="L3793" i="6"/>
  <c r="L3792" i="6"/>
  <c r="L3791" i="6"/>
  <c r="L3790" i="6"/>
  <c r="L3789" i="6"/>
  <c r="L3788" i="6"/>
  <c r="L3787" i="6"/>
  <c r="L3786" i="6"/>
  <c r="L3785" i="6"/>
  <c r="L3784" i="6"/>
  <c r="L3783" i="6"/>
  <c r="L3782" i="6"/>
  <c r="L3781" i="6"/>
  <c r="L3780" i="6"/>
  <c r="L3779" i="6"/>
  <c r="L3778" i="6"/>
  <c r="L3777" i="6"/>
  <c r="L3776" i="6"/>
  <c r="L3775" i="6"/>
  <c r="L3774" i="6"/>
  <c r="L3773" i="6"/>
  <c r="L3772" i="6"/>
  <c r="L3771" i="6"/>
  <c r="L3770" i="6"/>
  <c r="L3769" i="6"/>
  <c r="L3768" i="6"/>
  <c r="L3767" i="6"/>
  <c r="L3766" i="6"/>
  <c r="L3765" i="6"/>
  <c r="L3764" i="6"/>
  <c r="L3763" i="6"/>
  <c r="L3762" i="6"/>
  <c r="L3761" i="6"/>
  <c r="L3760" i="6"/>
  <c r="L3759" i="6"/>
  <c r="L3758" i="6"/>
  <c r="L3757" i="6"/>
  <c r="L3756" i="6"/>
  <c r="L3755" i="6"/>
  <c r="L3754" i="6"/>
  <c r="L3753" i="6"/>
  <c r="L3752" i="6"/>
  <c r="L3751" i="6"/>
  <c r="L3750" i="6"/>
  <c r="L3749" i="6"/>
  <c r="L3748" i="6"/>
  <c r="L3747" i="6"/>
  <c r="L3746" i="6"/>
  <c r="L3745" i="6"/>
  <c r="L3744" i="6"/>
  <c r="L3743" i="6"/>
  <c r="L3742" i="6"/>
  <c r="L3741" i="6"/>
  <c r="L3740" i="6"/>
  <c r="L3739" i="6"/>
  <c r="L3738" i="6"/>
  <c r="L3737" i="6"/>
  <c r="L3736" i="6"/>
  <c r="L3735" i="6"/>
  <c r="L3734" i="6"/>
  <c r="L3733" i="6"/>
  <c r="L3732" i="6"/>
  <c r="L3731" i="6"/>
  <c r="L3730" i="6"/>
  <c r="L3729" i="6"/>
  <c r="L3728" i="6"/>
  <c r="L3727" i="6"/>
  <c r="L3726" i="6"/>
  <c r="L3725" i="6"/>
  <c r="L3724" i="6"/>
  <c r="L3723" i="6"/>
  <c r="L3722" i="6"/>
  <c r="L3721" i="6"/>
  <c r="L3720" i="6"/>
  <c r="L3719" i="6"/>
  <c r="L3718" i="6"/>
  <c r="L3717" i="6"/>
  <c r="L3716" i="6"/>
  <c r="L3715" i="6"/>
  <c r="L3714" i="6"/>
  <c r="L3713" i="6"/>
  <c r="L3712" i="6"/>
  <c r="L3711" i="6"/>
  <c r="L3710" i="6"/>
  <c r="L3709" i="6"/>
  <c r="L3708" i="6"/>
  <c r="L3707" i="6"/>
  <c r="L3706" i="6"/>
  <c r="L3705" i="6"/>
  <c r="L3704" i="6"/>
  <c r="L3703" i="6"/>
  <c r="L3702" i="6"/>
  <c r="L3701" i="6"/>
  <c r="L3700" i="6"/>
  <c r="L3699" i="6"/>
  <c r="L3698" i="6"/>
  <c r="L3697" i="6"/>
  <c r="L3696" i="6"/>
  <c r="L3695" i="6"/>
  <c r="L3694" i="6"/>
  <c r="L3693" i="6"/>
  <c r="L3692" i="6"/>
  <c r="L3691" i="6"/>
  <c r="L3690" i="6"/>
  <c r="L3689" i="6"/>
  <c r="L3688" i="6"/>
  <c r="L3687" i="6"/>
  <c r="L3686" i="6"/>
  <c r="L3685" i="6"/>
  <c r="L3684" i="6"/>
  <c r="L3683" i="6"/>
  <c r="L3682" i="6"/>
  <c r="L3681" i="6"/>
  <c r="L3680" i="6"/>
  <c r="L3679" i="6"/>
  <c r="L3678" i="6"/>
  <c r="L3677" i="6"/>
  <c r="L3676" i="6"/>
  <c r="L3675" i="6"/>
  <c r="L3674" i="6"/>
  <c r="L3673" i="6"/>
  <c r="L3672" i="6"/>
  <c r="L3671" i="6"/>
  <c r="L3670" i="6"/>
  <c r="L3669" i="6"/>
  <c r="L3668" i="6"/>
  <c r="L3667" i="6"/>
  <c r="L3666" i="6"/>
  <c r="L3665" i="6"/>
  <c r="L3664" i="6"/>
  <c r="L3663" i="6"/>
  <c r="L3662" i="6"/>
  <c r="L3661" i="6"/>
  <c r="L3660" i="6"/>
  <c r="L3659" i="6"/>
  <c r="L3658" i="6"/>
  <c r="L3657" i="6"/>
  <c r="L3656" i="6"/>
  <c r="L3655" i="6"/>
  <c r="L3654" i="6"/>
  <c r="L3653" i="6"/>
  <c r="L3652" i="6"/>
  <c r="L3651" i="6"/>
  <c r="L3650" i="6"/>
  <c r="L3649" i="6"/>
  <c r="L3648" i="6"/>
  <c r="L3647" i="6"/>
  <c r="L3646" i="6"/>
  <c r="L3645" i="6"/>
  <c r="L3644" i="6"/>
  <c r="L3643" i="6"/>
  <c r="L3642" i="6"/>
  <c r="L3641" i="6"/>
  <c r="L3640" i="6"/>
  <c r="L3639" i="6"/>
  <c r="L3638" i="6"/>
  <c r="L3637" i="6"/>
  <c r="L3636" i="6"/>
  <c r="L3635" i="6"/>
  <c r="L3634" i="6"/>
  <c r="L3633" i="6"/>
  <c r="L3632" i="6"/>
  <c r="L3631" i="6"/>
  <c r="L3630" i="6"/>
  <c r="L3629" i="6"/>
  <c r="L3628" i="6"/>
  <c r="L3627" i="6"/>
  <c r="L3626" i="6"/>
  <c r="L3625" i="6"/>
  <c r="L3624" i="6"/>
  <c r="L3623" i="6"/>
  <c r="L3622" i="6"/>
  <c r="L3621" i="6"/>
  <c r="L3620" i="6"/>
  <c r="L3619" i="6"/>
  <c r="L3618" i="6"/>
  <c r="L3617" i="6"/>
  <c r="L3616" i="6"/>
  <c r="L3615" i="6"/>
  <c r="L3614" i="6"/>
  <c r="L3613" i="6"/>
  <c r="L3612" i="6"/>
  <c r="L3611" i="6"/>
  <c r="L3610" i="6"/>
  <c r="L3609" i="6"/>
  <c r="L3608" i="6"/>
  <c r="L3607" i="6"/>
  <c r="L3606" i="6"/>
  <c r="L3605" i="6"/>
  <c r="L3604" i="6"/>
  <c r="L3603" i="6"/>
  <c r="L3602" i="6"/>
  <c r="L3601" i="6"/>
  <c r="L3600" i="6"/>
  <c r="L3599" i="6"/>
  <c r="L3598" i="6"/>
  <c r="L3597" i="6"/>
  <c r="L3596" i="6"/>
  <c r="L3595" i="6"/>
  <c r="L3594" i="6"/>
  <c r="L3593" i="6"/>
  <c r="L3592" i="6"/>
  <c r="L3591" i="6"/>
  <c r="L3590" i="6"/>
  <c r="L3589" i="6"/>
  <c r="L3588" i="6"/>
  <c r="L3587" i="6"/>
  <c r="L3586" i="6"/>
  <c r="L3585" i="6"/>
  <c r="L3584" i="6"/>
  <c r="L3583" i="6"/>
  <c r="L3582" i="6"/>
  <c r="L3581" i="6"/>
  <c r="L3580" i="6"/>
  <c r="L3579" i="6"/>
  <c r="L3578" i="6"/>
  <c r="L3577" i="6"/>
  <c r="L3576" i="6"/>
  <c r="L3575" i="6"/>
  <c r="L3574" i="6"/>
  <c r="L3573" i="6"/>
  <c r="L3572" i="6"/>
  <c r="L3571" i="6"/>
  <c r="L3570" i="6"/>
  <c r="L3569" i="6"/>
  <c r="L3568" i="6"/>
  <c r="L3567" i="6"/>
  <c r="L3566" i="6"/>
  <c r="L3565" i="6"/>
  <c r="L3564" i="6"/>
  <c r="L3563" i="6"/>
  <c r="L3562" i="6"/>
  <c r="L3561" i="6"/>
  <c r="L3560" i="6"/>
  <c r="L3559" i="6"/>
  <c r="L3558" i="6"/>
  <c r="L3557" i="6"/>
  <c r="L3556" i="6"/>
  <c r="L3555" i="6"/>
  <c r="L3554" i="6"/>
  <c r="L3553" i="6"/>
  <c r="L3552" i="6"/>
  <c r="L3551" i="6"/>
  <c r="L3550" i="6"/>
  <c r="L3549" i="6"/>
  <c r="L3548" i="6"/>
  <c r="L3547" i="6"/>
  <c r="L3546" i="6"/>
  <c r="L3545" i="6"/>
  <c r="L3544" i="6"/>
  <c r="L3543" i="6"/>
  <c r="L3542" i="6"/>
  <c r="L3541" i="6"/>
  <c r="L3540" i="6"/>
  <c r="L3539" i="6"/>
  <c r="L3538" i="6"/>
  <c r="L3537" i="6"/>
  <c r="L3536" i="6"/>
  <c r="L3535" i="6"/>
  <c r="L3534" i="6"/>
  <c r="L3533" i="6"/>
  <c r="L3532" i="6"/>
  <c r="L3531" i="6"/>
  <c r="L3530" i="6"/>
  <c r="L3529" i="6"/>
  <c r="L3528" i="6"/>
  <c r="L3527" i="6"/>
  <c r="L3526" i="6"/>
  <c r="L3525" i="6"/>
  <c r="L3524" i="6"/>
  <c r="L3523" i="6"/>
  <c r="L3522" i="6"/>
  <c r="L3521" i="6"/>
  <c r="L3520" i="6"/>
  <c r="L3519" i="6"/>
  <c r="L3518" i="6"/>
  <c r="L3517" i="6"/>
  <c r="L3516" i="6"/>
  <c r="L3515" i="6"/>
  <c r="L3514" i="6"/>
  <c r="L3513" i="6"/>
  <c r="L3512" i="6"/>
  <c r="L3511" i="6"/>
  <c r="L3510" i="6"/>
  <c r="L3509" i="6"/>
  <c r="L3508" i="6"/>
  <c r="L3507" i="6"/>
  <c r="L3506" i="6"/>
  <c r="L3505" i="6"/>
  <c r="L3504" i="6"/>
  <c r="L3503" i="6"/>
  <c r="L3502" i="6"/>
  <c r="L3501" i="6"/>
  <c r="L3500" i="6"/>
  <c r="L3499" i="6"/>
  <c r="L3498" i="6"/>
  <c r="L3497" i="6"/>
  <c r="L3496" i="6"/>
  <c r="L3495" i="6"/>
  <c r="L3494" i="6"/>
  <c r="L3493" i="6"/>
  <c r="L3492" i="6"/>
  <c r="L3491" i="6"/>
  <c r="L3490" i="6"/>
  <c r="L3489" i="6"/>
  <c r="L3488" i="6"/>
  <c r="L3487" i="6"/>
  <c r="L3486" i="6"/>
  <c r="L3485" i="6"/>
  <c r="L3484" i="6"/>
  <c r="L3483" i="6"/>
  <c r="L3482" i="6"/>
  <c r="L3481" i="6"/>
  <c r="L3480" i="6"/>
  <c r="L3479" i="6"/>
  <c r="L3478" i="6"/>
  <c r="L3477" i="6"/>
  <c r="L3476" i="6"/>
  <c r="L3475" i="6"/>
  <c r="L3474" i="6"/>
  <c r="L3473" i="6"/>
  <c r="L3472" i="6"/>
  <c r="L3471" i="6"/>
  <c r="L3470" i="6"/>
  <c r="L3469" i="6"/>
  <c r="L3468" i="6"/>
  <c r="L3467" i="6"/>
  <c r="L3466" i="6"/>
  <c r="L3465" i="6"/>
  <c r="L3464" i="6"/>
  <c r="L3463" i="6"/>
  <c r="L3462" i="6"/>
  <c r="L3461" i="6"/>
  <c r="L3460" i="6"/>
  <c r="L3459" i="6"/>
  <c r="L3458" i="6"/>
  <c r="L3457" i="6"/>
  <c r="L3456" i="6"/>
  <c r="L3455" i="6"/>
  <c r="L3454" i="6"/>
  <c r="L3453" i="6"/>
  <c r="L3452" i="6"/>
  <c r="L3451" i="6"/>
  <c r="L3450" i="6"/>
  <c r="L3449" i="6"/>
  <c r="L3448" i="6"/>
  <c r="L3447" i="6"/>
  <c r="L3446" i="6"/>
  <c r="L3445" i="6"/>
  <c r="L3444" i="6"/>
  <c r="L3443" i="6"/>
  <c r="L3442" i="6"/>
  <c r="L3441" i="6"/>
  <c r="L3440" i="6"/>
  <c r="L3439" i="6"/>
  <c r="L3438" i="6"/>
  <c r="L3437" i="6"/>
  <c r="L3436" i="6"/>
  <c r="L3435" i="6"/>
  <c r="L3434" i="6"/>
  <c r="L3433" i="6"/>
  <c r="L3432" i="6"/>
  <c r="L3431" i="6"/>
  <c r="L3430" i="6"/>
  <c r="L3429" i="6"/>
  <c r="L3428" i="6"/>
  <c r="L3427" i="6"/>
  <c r="L3426" i="6"/>
  <c r="L3425" i="6"/>
  <c r="L3424" i="6"/>
  <c r="L3423" i="6"/>
  <c r="L3422" i="6"/>
  <c r="L3421" i="6"/>
  <c r="L3420" i="6"/>
  <c r="L3419" i="6"/>
  <c r="L3418" i="6"/>
  <c r="L3417" i="6"/>
  <c r="L3416" i="6"/>
  <c r="L3415" i="6"/>
  <c r="L3414" i="6"/>
  <c r="L3413" i="6"/>
  <c r="L3412" i="6"/>
  <c r="L3411" i="6"/>
  <c r="L3410" i="6"/>
  <c r="L3409" i="6"/>
  <c r="L3408" i="6"/>
  <c r="L3407" i="6"/>
  <c r="L3406" i="6"/>
  <c r="L3405" i="6"/>
  <c r="L3404" i="6"/>
  <c r="L3403" i="6"/>
  <c r="L3402" i="6"/>
  <c r="L3401" i="6"/>
  <c r="L3400" i="6"/>
  <c r="L3399" i="6"/>
  <c r="L3398" i="6"/>
  <c r="L3397" i="6"/>
  <c r="L3396" i="6"/>
  <c r="L3395" i="6"/>
  <c r="L3394" i="6"/>
  <c r="L3393" i="6"/>
  <c r="L3392" i="6"/>
  <c r="L3391" i="6"/>
  <c r="L3390" i="6"/>
  <c r="L3389" i="6"/>
  <c r="L3388" i="6"/>
  <c r="L3387" i="6"/>
  <c r="L3386" i="6"/>
  <c r="L3385" i="6"/>
  <c r="L3384" i="6"/>
  <c r="L3383" i="6"/>
  <c r="L3382" i="6"/>
  <c r="L3381" i="6"/>
  <c r="L3380" i="6"/>
  <c r="L3379" i="6"/>
  <c r="L3378" i="6"/>
  <c r="L3377" i="6"/>
  <c r="L3376" i="6"/>
  <c r="L3375" i="6"/>
  <c r="L3374" i="6"/>
  <c r="L3373" i="6"/>
  <c r="L3372" i="6"/>
  <c r="L3371" i="6"/>
  <c r="L3370" i="6"/>
  <c r="L3369" i="6"/>
  <c r="L3368" i="6"/>
  <c r="L3367" i="6"/>
  <c r="L3366" i="6"/>
  <c r="L3365" i="6"/>
  <c r="L3364" i="6"/>
  <c r="L3363" i="6"/>
  <c r="L3362" i="6"/>
  <c r="L3361" i="6"/>
  <c r="L3360" i="6"/>
  <c r="L3359" i="6"/>
  <c r="L3358" i="6"/>
  <c r="L3357" i="6"/>
  <c r="L3356" i="6"/>
  <c r="L3355" i="6"/>
  <c r="L3354" i="6"/>
  <c r="L3353" i="6"/>
  <c r="L3352" i="6"/>
  <c r="L3351" i="6"/>
  <c r="L3350" i="6"/>
  <c r="L3349" i="6"/>
  <c r="L3348" i="6"/>
  <c r="L3347" i="6"/>
  <c r="L3346" i="6"/>
  <c r="L3345" i="6"/>
  <c r="L3344" i="6"/>
  <c r="L3343" i="6"/>
  <c r="L3342" i="6"/>
  <c r="L3341" i="6"/>
  <c r="L3340" i="6"/>
  <c r="L3339" i="6"/>
  <c r="L3338" i="6"/>
  <c r="L3337" i="6"/>
  <c r="L3336" i="6"/>
  <c r="L3335" i="6"/>
  <c r="L3334" i="6"/>
  <c r="L3333" i="6"/>
  <c r="L3332" i="6"/>
  <c r="L3331" i="6"/>
  <c r="L3330" i="6"/>
  <c r="L3329" i="6"/>
  <c r="L3328" i="6"/>
  <c r="L3327" i="6"/>
  <c r="L3326" i="6"/>
  <c r="L3325" i="6"/>
  <c r="L3324" i="6"/>
  <c r="L3323" i="6"/>
  <c r="L3322" i="6"/>
  <c r="L3321" i="6"/>
  <c r="L3320" i="6"/>
  <c r="L3319" i="6"/>
  <c r="L3318" i="6"/>
  <c r="L3317" i="6"/>
  <c r="L3316" i="6"/>
  <c r="L3315" i="6"/>
  <c r="L3314" i="6"/>
  <c r="L3313" i="6"/>
  <c r="L3312" i="6"/>
  <c r="L3311" i="6"/>
  <c r="L3310" i="6"/>
  <c r="L3309" i="6"/>
  <c r="L3308" i="6"/>
  <c r="L3307" i="6"/>
  <c r="L3306" i="6"/>
  <c r="L3305" i="6"/>
  <c r="L3304" i="6"/>
  <c r="L3303" i="6"/>
  <c r="L3302" i="6"/>
  <c r="L3301" i="6"/>
  <c r="L3300" i="6"/>
  <c r="L3299" i="6"/>
  <c r="L3298" i="6"/>
  <c r="L3297" i="6"/>
  <c r="L3296" i="6"/>
  <c r="L3295" i="6"/>
  <c r="L3294" i="6"/>
  <c r="L3293" i="6"/>
  <c r="L3292" i="6"/>
  <c r="L3291" i="6"/>
  <c r="L3290" i="6"/>
  <c r="L3289" i="6"/>
  <c r="L3288" i="6"/>
  <c r="L3287" i="6"/>
  <c r="L3286" i="6"/>
  <c r="L3285" i="6"/>
  <c r="L3284" i="6"/>
  <c r="L3283" i="6"/>
  <c r="L3282" i="6"/>
  <c r="L3281" i="6"/>
  <c r="L3280" i="6"/>
  <c r="L3279" i="6"/>
  <c r="L3278" i="6"/>
  <c r="L3277" i="6"/>
  <c r="L3276" i="6"/>
  <c r="L3275" i="6"/>
  <c r="L3274" i="6"/>
  <c r="L3273" i="6"/>
  <c r="L3272" i="6"/>
  <c r="L3271" i="6"/>
  <c r="L3270" i="6"/>
  <c r="L3269" i="6"/>
  <c r="L3268" i="6"/>
  <c r="L3267" i="6"/>
  <c r="L3266" i="6"/>
  <c r="L3265" i="6"/>
  <c r="L3264" i="6"/>
  <c r="L3263" i="6"/>
  <c r="L3262" i="6"/>
  <c r="L3261" i="6"/>
  <c r="L3260" i="6"/>
  <c r="L3259" i="6"/>
  <c r="L3258" i="6"/>
  <c r="L3257" i="6"/>
  <c r="L3256" i="6"/>
  <c r="L3255" i="6"/>
  <c r="L3254" i="6"/>
  <c r="L3253" i="6"/>
  <c r="L3252" i="6"/>
  <c r="L3251" i="6"/>
  <c r="L3250" i="6"/>
  <c r="L3249" i="6"/>
  <c r="L3248" i="6"/>
  <c r="L3247" i="6"/>
  <c r="L3246" i="6"/>
  <c r="L3245" i="6"/>
  <c r="L3244" i="6"/>
  <c r="L3243" i="6"/>
  <c r="L3242" i="6"/>
  <c r="L3241" i="6"/>
  <c r="L3240" i="6"/>
  <c r="L3239" i="6"/>
  <c r="L3238" i="6"/>
  <c r="L3237" i="6"/>
  <c r="L3236" i="6"/>
  <c r="L3235" i="6"/>
  <c r="L3234" i="6"/>
  <c r="L3233" i="6"/>
  <c r="L3232" i="6"/>
  <c r="L3231" i="6"/>
  <c r="L3230" i="6"/>
  <c r="L3229" i="6"/>
  <c r="L3228" i="6"/>
  <c r="L3227" i="6"/>
  <c r="L3226" i="6"/>
  <c r="L3225" i="6"/>
  <c r="L3224" i="6"/>
  <c r="L3223" i="6"/>
  <c r="L3222" i="6"/>
  <c r="L3221" i="6"/>
  <c r="L3220" i="6"/>
  <c r="L3219" i="6"/>
  <c r="L3218" i="6"/>
  <c r="L3217" i="6"/>
  <c r="L3216" i="6"/>
  <c r="L3215" i="6"/>
  <c r="L3214" i="6"/>
  <c r="L3213" i="6"/>
  <c r="L3212" i="6"/>
  <c r="L3211" i="6"/>
  <c r="L3210" i="6"/>
  <c r="L3209" i="6"/>
  <c r="L3208" i="6"/>
  <c r="L3207" i="6"/>
  <c r="L3206" i="6"/>
  <c r="L3205" i="6"/>
  <c r="L3204" i="6"/>
  <c r="L3203" i="6"/>
  <c r="L3202" i="6"/>
  <c r="L3201" i="6"/>
  <c r="L3200" i="6"/>
  <c r="L3199" i="6"/>
  <c r="L3198" i="6"/>
  <c r="L3197" i="6"/>
  <c r="L3196" i="6"/>
  <c r="L3195" i="6"/>
  <c r="L3194" i="6"/>
  <c r="L3193" i="6"/>
  <c r="L3192" i="6"/>
  <c r="L3191" i="6"/>
  <c r="L3190" i="6"/>
  <c r="L3189" i="6"/>
  <c r="L3188" i="6"/>
  <c r="L3187" i="6"/>
  <c r="L3186" i="6"/>
  <c r="L3185" i="6"/>
  <c r="L3184" i="6"/>
  <c r="L3183" i="6"/>
  <c r="L3182" i="6"/>
  <c r="L3181" i="6"/>
  <c r="L3180" i="6"/>
  <c r="L3179" i="6"/>
  <c r="L3178" i="6"/>
  <c r="L3177" i="6"/>
  <c r="L3176" i="6"/>
  <c r="L3175" i="6"/>
  <c r="L3174" i="6"/>
  <c r="L3173" i="6"/>
  <c r="L3172" i="6"/>
  <c r="L3171" i="6"/>
  <c r="L3170" i="6"/>
  <c r="L3169" i="6"/>
  <c r="L3168" i="6"/>
  <c r="L3167" i="6"/>
  <c r="L3166" i="6"/>
  <c r="L3165" i="6"/>
  <c r="L3164" i="6"/>
  <c r="L3163" i="6"/>
  <c r="L3162" i="6"/>
  <c r="L3161" i="6"/>
  <c r="L3160" i="6"/>
  <c r="L3159" i="6"/>
  <c r="L3158" i="6"/>
  <c r="L3157" i="6"/>
  <c r="L3156" i="6"/>
  <c r="L3155" i="6"/>
  <c r="L3154" i="6"/>
  <c r="L3153" i="6"/>
  <c r="L3152" i="6"/>
  <c r="L3151" i="6"/>
  <c r="L3150" i="6"/>
  <c r="L3149" i="6"/>
  <c r="L3148" i="6"/>
  <c r="L3147" i="6"/>
  <c r="L3146" i="6"/>
  <c r="L3145" i="6"/>
  <c r="L3144" i="6"/>
  <c r="L3143" i="6"/>
  <c r="L3142" i="6"/>
  <c r="L3141" i="6"/>
  <c r="L3140" i="6"/>
  <c r="L3139" i="6"/>
  <c r="L3138" i="6"/>
  <c r="L3137" i="6"/>
  <c r="L3136" i="6"/>
  <c r="L3135" i="6"/>
  <c r="L3134" i="6"/>
  <c r="L3133" i="6"/>
  <c r="L3132" i="6"/>
  <c r="L3131" i="6"/>
  <c r="L3130" i="6"/>
  <c r="L3129" i="6"/>
  <c r="L3128" i="6"/>
  <c r="L3127" i="6"/>
  <c r="L3126" i="6"/>
  <c r="L3125" i="6"/>
  <c r="L3124" i="6"/>
  <c r="L3123" i="6"/>
  <c r="L3122" i="6"/>
  <c r="L3121" i="6"/>
  <c r="L3120" i="6"/>
  <c r="L3119" i="6"/>
  <c r="L3118" i="6"/>
  <c r="L3117" i="6"/>
  <c r="L3116" i="6"/>
  <c r="L3115" i="6"/>
  <c r="L3114" i="6"/>
  <c r="L3113" i="6"/>
  <c r="L3112" i="6"/>
  <c r="L3111" i="6"/>
  <c r="L3110" i="6"/>
  <c r="L3109" i="6"/>
  <c r="L3108" i="6"/>
  <c r="L3107" i="6"/>
  <c r="L3106" i="6"/>
  <c r="L3105" i="6"/>
  <c r="L3104" i="6"/>
  <c r="L3103" i="6"/>
  <c r="L3102" i="6"/>
  <c r="L3101" i="6"/>
  <c r="L3100" i="6"/>
  <c r="L3099" i="6"/>
  <c r="L3098" i="6"/>
  <c r="L3097" i="6"/>
  <c r="L3096" i="6"/>
  <c r="L3095" i="6"/>
  <c r="L3094" i="6"/>
  <c r="L3093" i="6"/>
  <c r="L3092" i="6"/>
  <c r="L3091" i="6"/>
  <c r="L3090" i="6"/>
  <c r="L3089" i="6"/>
  <c r="L3088" i="6"/>
  <c r="L3087" i="6"/>
  <c r="L3086" i="6"/>
  <c r="L3085" i="6"/>
  <c r="L3084" i="6"/>
  <c r="L3083" i="6"/>
  <c r="L3082" i="6"/>
  <c r="L3081" i="6"/>
  <c r="L3080" i="6"/>
  <c r="L3079" i="6"/>
  <c r="L3078" i="6"/>
  <c r="L3077" i="6"/>
  <c r="L3076" i="6"/>
  <c r="L3075" i="6"/>
  <c r="L3074" i="6"/>
  <c r="L3073" i="6"/>
  <c r="L3072" i="6"/>
  <c r="L3071" i="6"/>
  <c r="L3070" i="6"/>
  <c r="L3069" i="6"/>
  <c r="L3068" i="6"/>
  <c r="L3067" i="6"/>
  <c r="L3066" i="6"/>
  <c r="L3065" i="6"/>
  <c r="L3064" i="6"/>
  <c r="L3063" i="6"/>
  <c r="L3062" i="6"/>
  <c r="L3061" i="6"/>
  <c r="L3060" i="6"/>
  <c r="L3059" i="6"/>
  <c r="L3058" i="6"/>
  <c r="L3057" i="6"/>
  <c r="L3056" i="6"/>
  <c r="L3055" i="6"/>
  <c r="L3054" i="6"/>
  <c r="L3053" i="6"/>
  <c r="L3052" i="6"/>
  <c r="L3051" i="6"/>
  <c r="L3050" i="6"/>
  <c r="L3049" i="6"/>
  <c r="L3048" i="6"/>
  <c r="L3047" i="6"/>
  <c r="L3046" i="6"/>
  <c r="L3045" i="6"/>
  <c r="L3044" i="6"/>
  <c r="L3043" i="6"/>
  <c r="L3042" i="6"/>
  <c r="L3041" i="6"/>
  <c r="L3040" i="6"/>
  <c r="L3039" i="6"/>
  <c r="L3038" i="6"/>
  <c r="L3037" i="6"/>
  <c r="L3036" i="6"/>
  <c r="L3035" i="6"/>
  <c r="L3034" i="6"/>
  <c r="L3033" i="6"/>
  <c r="L3032" i="6"/>
  <c r="L3031" i="6"/>
  <c r="L3030" i="6"/>
  <c r="L3029" i="6"/>
  <c r="L3028" i="6"/>
  <c r="L3027" i="6"/>
  <c r="L3026" i="6"/>
  <c r="L3025" i="6"/>
  <c r="L3024" i="6"/>
  <c r="L3023" i="6"/>
  <c r="L3022" i="6"/>
  <c r="L3021" i="6"/>
  <c r="L3020" i="6"/>
  <c r="L3019" i="6"/>
  <c r="L3018" i="6"/>
  <c r="L3017" i="6"/>
  <c r="L3016" i="6"/>
  <c r="L3015" i="6"/>
  <c r="L3014" i="6"/>
  <c r="L3013" i="6"/>
  <c r="L3012" i="6"/>
  <c r="L3011" i="6"/>
  <c r="L3010" i="6"/>
  <c r="L3009" i="6"/>
  <c r="L3008" i="6"/>
  <c r="L3007" i="6"/>
  <c r="L3006" i="6"/>
  <c r="L3005" i="6"/>
  <c r="L3004" i="6"/>
  <c r="L3003" i="6"/>
  <c r="L3002" i="6"/>
  <c r="L3001" i="6"/>
  <c r="L3000" i="6"/>
  <c r="L2999" i="6"/>
  <c r="L2998" i="6"/>
  <c r="L2997" i="6"/>
  <c r="L2996" i="6"/>
  <c r="L2995" i="6"/>
  <c r="L2994" i="6"/>
  <c r="L2993" i="6"/>
  <c r="L2992" i="6"/>
  <c r="L2991" i="6"/>
  <c r="L2990" i="6"/>
  <c r="L2989" i="6"/>
  <c r="L2988" i="6"/>
  <c r="L2987" i="6"/>
  <c r="L2986" i="6"/>
  <c r="L2985" i="6"/>
  <c r="L2984" i="6"/>
  <c r="L2983" i="6"/>
  <c r="L2982" i="6"/>
  <c r="L2981" i="6"/>
  <c r="L2980" i="6"/>
  <c r="L2979" i="6"/>
  <c r="L2978" i="6"/>
  <c r="L2977" i="6"/>
  <c r="L2976" i="6"/>
  <c r="L2975" i="6"/>
  <c r="L2974" i="6"/>
  <c r="L2973" i="6"/>
  <c r="L2972" i="6"/>
  <c r="L2971" i="6"/>
  <c r="L2970" i="6"/>
  <c r="L2969" i="6"/>
  <c r="L2968" i="6"/>
  <c r="L2967" i="6"/>
  <c r="L2966" i="6"/>
  <c r="L2965" i="6"/>
  <c r="L2964" i="6"/>
  <c r="L2963" i="6"/>
  <c r="L2962" i="6"/>
  <c r="L2961" i="6"/>
  <c r="L2960" i="6"/>
  <c r="L2959" i="6"/>
  <c r="L2958" i="6"/>
  <c r="L2957" i="6"/>
  <c r="L2956" i="6"/>
  <c r="L2955" i="6"/>
  <c r="L2954" i="6"/>
  <c r="L2953" i="6"/>
  <c r="L2952" i="6"/>
  <c r="L2951" i="6"/>
  <c r="L2950" i="6"/>
  <c r="L2949" i="6"/>
  <c r="L2948" i="6"/>
  <c r="L2947" i="6"/>
  <c r="L2946" i="6"/>
  <c r="L2945" i="6"/>
  <c r="L2944" i="6"/>
  <c r="L2943" i="6"/>
  <c r="L2942" i="6"/>
  <c r="L2941" i="6"/>
  <c r="L2940" i="6"/>
  <c r="L2939" i="6"/>
  <c r="L2938" i="6"/>
  <c r="L2937" i="6"/>
  <c r="L2936" i="6"/>
  <c r="L2935" i="6"/>
  <c r="L2934" i="6"/>
  <c r="L2933" i="6"/>
  <c r="L2932" i="6"/>
  <c r="L2931" i="6"/>
  <c r="L2930" i="6"/>
  <c r="L2929" i="6"/>
  <c r="L2928" i="6"/>
  <c r="L2927" i="6"/>
  <c r="L2926" i="6"/>
  <c r="L2925" i="6"/>
  <c r="L2924" i="6"/>
  <c r="L2923" i="6"/>
  <c r="L2922" i="6"/>
  <c r="L2921" i="6"/>
  <c r="L2920" i="6"/>
  <c r="L2919" i="6"/>
  <c r="L2918" i="6"/>
  <c r="L2917" i="6"/>
  <c r="L2916" i="6"/>
  <c r="L2915" i="6"/>
  <c r="L2914" i="6"/>
  <c r="L2913" i="6"/>
  <c r="L2912" i="6"/>
  <c r="L2911" i="6"/>
  <c r="L2910" i="6"/>
  <c r="L2909" i="6"/>
  <c r="L2908" i="6"/>
  <c r="L2907" i="6"/>
  <c r="L2906" i="6"/>
  <c r="L2905" i="6"/>
  <c r="L2904" i="6"/>
  <c r="L2903" i="6"/>
  <c r="L2902" i="6"/>
  <c r="L2901" i="6"/>
  <c r="L2900" i="6"/>
  <c r="L2899" i="6"/>
  <c r="L2898" i="6"/>
  <c r="L2897" i="6"/>
  <c r="L2896" i="6"/>
  <c r="L2895" i="6"/>
  <c r="L2894" i="6"/>
  <c r="L2893" i="6"/>
  <c r="L2892" i="6"/>
  <c r="L2891" i="6"/>
  <c r="L2890" i="6"/>
  <c r="L2889" i="6"/>
  <c r="L2888" i="6"/>
  <c r="L2887" i="6"/>
  <c r="L2886" i="6"/>
  <c r="L2885" i="6"/>
  <c r="L2884" i="6"/>
  <c r="L2883" i="6"/>
  <c r="L2882" i="6"/>
  <c r="L2881" i="6"/>
  <c r="L2880" i="6"/>
  <c r="L2879" i="6"/>
  <c r="L2878" i="6"/>
  <c r="L2877" i="6"/>
  <c r="L2876" i="6"/>
  <c r="L2875" i="6"/>
  <c r="L2874" i="6"/>
  <c r="L2873" i="6"/>
  <c r="L2872" i="6"/>
  <c r="L2871" i="6"/>
  <c r="L2870" i="6"/>
  <c r="L2869" i="6"/>
  <c r="L2868" i="6"/>
  <c r="L2867" i="6"/>
  <c r="L2866" i="6"/>
  <c r="L2865" i="6"/>
  <c r="L2864" i="6"/>
  <c r="L2863" i="6"/>
  <c r="L2862" i="6"/>
  <c r="L2861" i="6"/>
  <c r="L2860" i="6"/>
  <c r="L2859" i="6"/>
  <c r="L2858" i="6"/>
  <c r="L2857" i="6"/>
  <c r="L2856" i="6"/>
  <c r="L2855" i="6"/>
  <c r="L2854" i="6"/>
  <c r="L2853" i="6"/>
  <c r="L2852" i="6"/>
  <c r="L2851" i="6"/>
  <c r="L2850" i="6"/>
  <c r="L2849" i="6"/>
  <c r="L2848" i="6"/>
  <c r="L2847" i="6"/>
  <c r="L2846" i="6"/>
  <c r="L2845" i="6"/>
  <c r="L2844" i="6"/>
  <c r="L2843" i="6"/>
  <c r="L2842" i="6"/>
  <c r="L2841" i="6"/>
  <c r="L2840" i="6"/>
  <c r="L2839" i="6"/>
  <c r="L2838" i="6"/>
  <c r="L2837" i="6"/>
  <c r="L2836" i="6"/>
  <c r="L2835" i="6"/>
  <c r="L2834" i="6"/>
  <c r="L2833" i="6"/>
  <c r="L2832" i="6"/>
  <c r="L2831" i="6"/>
  <c r="L2830" i="6"/>
  <c r="L2829" i="6"/>
  <c r="L2828" i="6"/>
  <c r="L2827" i="6"/>
  <c r="L2826" i="6"/>
  <c r="L2825" i="6"/>
  <c r="L2824" i="6"/>
  <c r="L2823" i="6"/>
  <c r="L2822" i="6"/>
  <c r="L2821" i="6"/>
  <c r="L2820" i="6"/>
  <c r="L2819" i="6"/>
  <c r="L2818" i="6"/>
  <c r="L2817" i="6"/>
  <c r="L2816" i="6"/>
  <c r="L2815" i="6"/>
  <c r="L2814" i="6"/>
  <c r="L2813" i="6"/>
  <c r="L2812" i="6"/>
  <c r="L2811" i="6"/>
  <c r="L2810" i="6"/>
  <c r="L2809" i="6"/>
  <c r="L2808" i="6"/>
  <c r="L2807" i="6"/>
  <c r="L2806" i="6"/>
  <c r="L2805" i="6"/>
  <c r="L2804" i="6"/>
  <c r="L2803" i="6"/>
  <c r="L2802" i="6"/>
  <c r="L2801" i="6"/>
  <c r="L2800" i="6"/>
  <c r="L2799" i="6"/>
  <c r="L2798" i="6"/>
  <c r="L2797" i="6"/>
  <c r="L2796" i="6"/>
  <c r="L2795" i="6"/>
  <c r="L2794" i="6"/>
  <c r="L2793" i="6"/>
  <c r="L2792" i="6"/>
  <c r="L2791" i="6"/>
  <c r="L2790" i="6"/>
  <c r="L2789" i="6"/>
  <c r="L2788" i="6"/>
  <c r="L2787" i="6"/>
  <c r="L2786" i="6"/>
  <c r="L2785" i="6"/>
  <c r="L2784" i="6"/>
  <c r="L2783" i="6"/>
  <c r="L2782" i="6"/>
  <c r="L2781" i="6"/>
  <c r="L2780" i="6"/>
  <c r="L2779" i="6"/>
  <c r="L2778" i="6"/>
  <c r="L2777" i="6"/>
  <c r="L2776" i="6"/>
  <c r="L2775" i="6"/>
  <c r="L2774" i="6"/>
  <c r="L2773" i="6"/>
  <c r="L2772" i="6"/>
  <c r="L2771" i="6"/>
  <c r="L2770" i="6"/>
  <c r="L2769" i="6"/>
  <c r="L2768" i="6"/>
  <c r="L2767" i="6"/>
  <c r="L2766" i="6"/>
  <c r="L2765" i="6"/>
  <c r="L2764" i="6"/>
  <c r="L2763" i="6"/>
  <c r="L2762" i="6"/>
  <c r="L2761" i="6"/>
  <c r="L2760" i="6"/>
  <c r="L2759" i="6"/>
  <c r="L2758" i="6"/>
  <c r="L2757" i="6"/>
  <c r="L2756" i="6"/>
  <c r="L2755" i="6"/>
  <c r="L2754" i="6"/>
  <c r="L2753" i="6"/>
  <c r="L2752" i="6"/>
  <c r="L2751" i="6"/>
  <c r="L2750" i="6"/>
  <c r="L2749" i="6"/>
  <c r="L2748" i="6"/>
  <c r="L2747" i="6"/>
  <c r="L2746" i="6"/>
  <c r="L2745" i="6"/>
  <c r="L2744" i="6"/>
  <c r="L2743" i="6"/>
  <c r="L2742" i="6"/>
  <c r="L2741" i="6"/>
  <c r="L2740" i="6"/>
  <c r="L2739" i="6"/>
  <c r="L2738" i="6"/>
  <c r="L2737" i="6"/>
  <c r="L2736" i="6"/>
  <c r="L2735" i="6"/>
  <c r="L2734" i="6"/>
  <c r="L2733" i="6"/>
  <c r="L2732" i="6"/>
  <c r="L2731" i="6"/>
  <c r="L2730" i="6"/>
  <c r="L2729" i="6"/>
  <c r="L2728" i="6"/>
  <c r="L2727" i="6"/>
  <c r="L2726" i="6"/>
  <c r="L2725" i="6"/>
  <c r="L2724" i="6"/>
  <c r="L2723" i="6"/>
  <c r="L2722" i="6"/>
  <c r="L2721" i="6"/>
  <c r="L2720" i="6"/>
  <c r="L2719" i="6"/>
  <c r="L2718" i="6"/>
  <c r="L2717" i="6"/>
  <c r="L2716" i="6"/>
  <c r="L2715" i="6"/>
  <c r="L2714" i="6"/>
  <c r="L2713" i="6"/>
  <c r="L2712" i="6"/>
  <c r="L2711" i="6"/>
  <c r="L2710" i="6"/>
  <c r="L2709" i="6"/>
  <c r="L2708" i="6"/>
  <c r="L2707" i="6"/>
  <c r="L2706" i="6"/>
  <c r="L2705" i="6"/>
  <c r="L2704" i="6"/>
  <c r="L2703" i="6"/>
  <c r="L2702" i="6"/>
  <c r="L2701" i="6"/>
  <c r="L2700" i="6"/>
  <c r="L2699" i="6"/>
  <c r="L2698" i="6"/>
  <c r="L2697" i="6"/>
  <c r="L2696" i="6"/>
  <c r="L2695" i="6"/>
  <c r="L2694" i="6"/>
  <c r="L2693" i="6"/>
  <c r="L2692" i="6"/>
  <c r="L2691" i="6"/>
  <c r="L2690" i="6"/>
  <c r="L2689" i="6"/>
  <c r="L2688" i="6"/>
  <c r="L2687" i="6"/>
  <c r="L2686" i="6"/>
  <c r="L2685" i="6"/>
  <c r="L2684" i="6"/>
  <c r="L2683" i="6"/>
  <c r="L2682" i="6"/>
  <c r="L2681" i="6"/>
  <c r="L2680" i="6"/>
  <c r="L2679" i="6"/>
  <c r="L2678" i="6"/>
  <c r="L2677" i="6"/>
  <c r="L2676" i="6"/>
  <c r="L2675" i="6"/>
  <c r="L2674" i="6"/>
  <c r="L2673" i="6"/>
  <c r="L2672" i="6"/>
  <c r="L2671" i="6"/>
  <c r="L2670" i="6"/>
  <c r="L2669" i="6"/>
  <c r="L2668" i="6"/>
  <c r="L2667" i="6"/>
  <c r="L2666" i="6"/>
  <c r="L2665" i="6"/>
  <c r="L2664" i="6"/>
  <c r="L2663" i="6"/>
  <c r="L2662" i="6"/>
  <c r="L2661" i="6"/>
  <c r="L2660" i="6"/>
  <c r="L2659" i="6"/>
  <c r="L2658" i="6"/>
  <c r="L2657" i="6"/>
  <c r="L2656" i="6"/>
  <c r="L2655" i="6"/>
  <c r="L2654" i="6"/>
  <c r="L2653" i="6"/>
  <c r="L2652" i="6"/>
  <c r="L2651" i="6"/>
  <c r="L2650" i="6"/>
  <c r="L2649" i="6"/>
  <c r="L2648" i="6"/>
  <c r="L2647" i="6"/>
  <c r="L2646" i="6"/>
  <c r="L2645" i="6"/>
  <c r="L2644" i="6"/>
  <c r="L2643" i="6"/>
  <c r="L2642" i="6"/>
  <c r="L2641" i="6"/>
  <c r="L2640" i="6"/>
  <c r="L2639" i="6"/>
  <c r="L2638" i="6"/>
  <c r="L2637" i="6"/>
  <c r="L2636" i="6"/>
  <c r="L2635" i="6"/>
  <c r="L2634" i="6"/>
  <c r="L2633" i="6"/>
  <c r="L2632" i="6"/>
  <c r="L2631" i="6"/>
  <c r="L2630" i="6"/>
  <c r="L2629" i="6"/>
  <c r="L2628" i="6"/>
  <c r="L2627" i="6"/>
  <c r="L2626" i="6"/>
  <c r="L2625" i="6"/>
  <c r="L2624" i="6"/>
  <c r="L2623" i="6"/>
  <c r="L2622" i="6"/>
  <c r="L2621" i="6"/>
  <c r="L2620" i="6"/>
  <c r="L2619" i="6"/>
  <c r="L2618" i="6"/>
  <c r="L2617" i="6"/>
  <c r="L2616" i="6"/>
  <c r="L2615" i="6"/>
  <c r="L2614" i="6"/>
  <c r="L2613" i="6"/>
  <c r="L2612" i="6"/>
  <c r="L2611" i="6"/>
  <c r="L2610" i="6"/>
  <c r="L2609" i="6"/>
  <c r="L2608" i="6"/>
  <c r="L2607" i="6"/>
  <c r="L2606" i="6"/>
  <c r="L2605" i="6"/>
  <c r="L2604" i="6"/>
  <c r="L2603" i="6"/>
  <c r="L2602" i="6"/>
  <c r="L2601" i="6"/>
  <c r="L2600" i="6"/>
  <c r="L2599" i="6"/>
  <c r="L2598" i="6"/>
  <c r="L2597" i="6"/>
  <c r="L2596" i="6"/>
  <c r="L2595" i="6"/>
  <c r="L2594" i="6"/>
  <c r="L2593" i="6"/>
  <c r="L2592" i="6"/>
  <c r="L2591" i="6"/>
  <c r="L2590" i="6"/>
  <c r="L2589" i="6"/>
  <c r="L2588" i="6"/>
  <c r="L2587" i="6"/>
  <c r="L2586" i="6"/>
  <c r="L2585" i="6"/>
  <c r="L2584" i="6"/>
  <c r="L2583" i="6"/>
  <c r="L2582" i="6"/>
  <c r="L2581" i="6"/>
  <c r="L2580" i="6"/>
  <c r="L2579" i="6"/>
  <c r="L2578" i="6"/>
  <c r="L2577" i="6"/>
  <c r="L2576" i="6"/>
  <c r="L2575" i="6"/>
  <c r="L2574" i="6"/>
  <c r="L2573" i="6"/>
  <c r="L2572" i="6"/>
  <c r="L2571" i="6"/>
  <c r="L2570" i="6"/>
  <c r="L2569" i="6"/>
  <c r="L2568" i="6"/>
  <c r="L2567" i="6"/>
  <c r="L2566" i="6"/>
  <c r="L2565" i="6"/>
  <c r="L2564" i="6"/>
  <c r="L2563" i="6"/>
  <c r="L2562" i="6"/>
  <c r="L2561" i="6"/>
  <c r="L2560" i="6"/>
  <c r="L2559" i="6"/>
  <c r="L2558" i="6"/>
  <c r="L2557" i="6"/>
  <c r="L2556" i="6"/>
  <c r="L2555" i="6"/>
  <c r="L2554" i="6"/>
  <c r="L2553" i="6"/>
  <c r="L2552" i="6"/>
  <c r="L2551" i="6"/>
  <c r="L2550" i="6"/>
  <c r="L2549" i="6"/>
  <c r="L2548" i="6"/>
  <c r="L2547" i="6"/>
  <c r="L2546" i="6"/>
  <c r="L2545" i="6"/>
  <c r="L2544" i="6"/>
  <c r="L2543" i="6"/>
  <c r="L2542" i="6"/>
  <c r="L2541" i="6"/>
  <c r="L2540" i="6"/>
  <c r="L2539" i="6"/>
  <c r="L2538" i="6"/>
  <c r="L2537" i="6"/>
  <c r="L2536" i="6"/>
  <c r="L2535" i="6"/>
  <c r="L2534" i="6"/>
  <c r="L2533" i="6"/>
  <c r="L2532" i="6"/>
  <c r="L2531" i="6"/>
  <c r="L2530" i="6"/>
  <c r="L2529" i="6"/>
  <c r="L2528" i="6"/>
  <c r="L2527" i="6"/>
  <c r="L2526" i="6"/>
  <c r="L2525" i="6"/>
  <c r="L2524" i="6"/>
  <c r="L2523" i="6"/>
  <c r="L2522" i="6"/>
  <c r="L2521" i="6"/>
  <c r="L2520" i="6"/>
  <c r="L2519" i="6"/>
  <c r="L2518" i="6"/>
  <c r="L2517" i="6"/>
  <c r="L2516" i="6"/>
  <c r="L2515" i="6"/>
  <c r="L2514" i="6"/>
  <c r="L2513" i="6"/>
  <c r="L2512" i="6"/>
  <c r="L2511" i="6"/>
  <c r="L2510" i="6"/>
  <c r="L2509" i="6"/>
  <c r="L2508" i="6"/>
  <c r="L2507" i="6"/>
  <c r="L2506" i="6"/>
  <c r="L2505" i="6"/>
  <c r="L2504" i="6"/>
  <c r="L2503" i="6"/>
  <c r="L2502" i="6"/>
  <c r="L2501" i="6"/>
  <c r="L2500" i="6"/>
  <c r="L2499" i="6"/>
  <c r="L2498" i="6"/>
  <c r="L2497" i="6"/>
  <c r="L2496" i="6"/>
  <c r="L2495" i="6"/>
  <c r="L2494" i="6"/>
  <c r="L2493" i="6"/>
  <c r="L2492" i="6"/>
  <c r="L2491" i="6"/>
  <c r="L2490" i="6"/>
  <c r="L2489" i="6"/>
  <c r="L2488" i="6"/>
  <c r="L2487" i="6"/>
  <c r="L2486" i="6"/>
  <c r="L2485" i="6"/>
  <c r="L2484" i="6"/>
  <c r="L2483" i="6"/>
  <c r="L2482" i="6"/>
  <c r="L2481" i="6"/>
  <c r="L2480" i="6"/>
  <c r="L2479" i="6"/>
  <c r="L2478" i="6"/>
  <c r="L2477" i="6"/>
  <c r="L2476" i="6"/>
  <c r="L2475" i="6"/>
  <c r="L2474" i="6"/>
  <c r="L2473" i="6"/>
  <c r="L2472" i="6"/>
  <c r="L2471" i="6"/>
  <c r="L2470" i="6"/>
  <c r="L2469" i="6"/>
  <c r="L2468" i="6"/>
  <c r="L2467" i="6"/>
  <c r="L2466" i="6"/>
  <c r="L2465" i="6"/>
  <c r="L2464" i="6"/>
  <c r="L2463" i="6"/>
  <c r="L2462" i="6"/>
  <c r="L2461" i="6"/>
  <c r="L2460" i="6"/>
  <c r="L2459" i="6"/>
  <c r="L2458" i="6"/>
  <c r="L2457" i="6"/>
  <c r="L2456" i="6"/>
  <c r="L2455" i="6"/>
  <c r="L2454" i="6"/>
  <c r="L2453" i="6"/>
  <c r="L2452" i="6"/>
  <c r="L2451" i="6"/>
  <c r="L2450" i="6"/>
  <c r="L2449" i="6"/>
  <c r="L2448" i="6"/>
  <c r="L2447" i="6"/>
  <c r="L2446" i="6"/>
  <c r="L2445" i="6"/>
  <c r="L2444" i="6"/>
  <c r="L2443" i="6"/>
  <c r="L2442" i="6"/>
  <c r="L2441" i="6"/>
  <c r="L2440" i="6"/>
  <c r="L2439" i="6"/>
  <c r="L2438" i="6"/>
  <c r="L2437" i="6"/>
  <c r="L2436" i="6"/>
  <c r="L2435" i="6"/>
  <c r="L2434" i="6"/>
  <c r="L2433" i="6"/>
  <c r="L2432" i="6"/>
  <c r="L2431" i="6"/>
  <c r="L2430" i="6"/>
  <c r="L2429" i="6"/>
  <c r="L2428" i="6"/>
  <c r="L2427" i="6"/>
  <c r="L2426" i="6"/>
  <c r="L2425" i="6"/>
  <c r="L2424" i="6"/>
  <c r="L2423" i="6"/>
  <c r="L2422" i="6"/>
  <c r="L2421" i="6"/>
  <c r="L2420" i="6"/>
  <c r="L2419" i="6"/>
  <c r="L2418" i="6"/>
  <c r="L2417" i="6"/>
  <c r="L2416" i="6"/>
  <c r="L2415" i="6"/>
  <c r="L2414" i="6"/>
  <c r="L2413" i="6"/>
  <c r="L2412" i="6"/>
  <c r="L2411" i="6"/>
  <c r="L2410" i="6"/>
  <c r="L2409" i="6"/>
  <c r="L2408" i="6"/>
  <c r="L2407" i="6"/>
  <c r="L2406" i="6"/>
  <c r="L2405" i="6"/>
  <c r="L2404" i="6"/>
  <c r="L2403" i="6"/>
  <c r="L2402" i="6"/>
  <c r="L2401" i="6"/>
  <c r="L2400" i="6"/>
  <c r="L2399" i="6"/>
  <c r="L2398" i="6"/>
  <c r="L2397" i="6"/>
  <c r="L2396" i="6"/>
  <c r="L2395" i="6"/>
  <c r="L2394" i="6"/>
  <c r="L2393" i="6"/>
  <c r="L2392" i="6"/>
  <c r="L2391" i="6"/>
  <c r="L2390" i="6"/>
  <c r="L2389" i="6"/>
  <c r="L2388" i="6"/>
  <c r="L2387" i="6"/>
  <c r="L2386" i="6"/>
  <c r="L2385" i="6"/>
  <c r="L2384" i="6"/>
  <c r="L2383" i="6"/>
  <c r="L2382" i="6"/>
  <c r="L2381" i="6"/>
  <c r="L2380" i="6"/>
  <c r="L2379" i="6"/>
  <c r="L2378" i="6"/>
  <c r="L2377" i="6"/>
  <c r="L2376" i="6"/>
  <c r="L2375" i="6"/>
  <c r="L2374" i="6"/>
  <c r="L2373" i="6"/>
  <c r="L2372" i="6"/>
  <c r="L2371" i="6"/>
  <c r="L2370" i="6"/>
  <c r="L2369" i="6"/>
  <c r="L2368" i="6"/>
  <c r="L2367" i="6"/>
  <c r="L2366" i="6"/>
  <c r="L2365" i="6"/>
  <c r="L2364" i="6"/>
  <c r="L2363" i="6"/>
  <c r="L2362" i="6"/>
  <c r="L2361" i="6"/>
  <c r="L2360" i="6"/>
  <c r="L2359" i="6"/>
  <c r="L2358" i="6"/>
  <c r="L2357" i="6"/>
  <c r="L2356" i="6"/>
  <c r="L2355" i="6"/>
  <c r="L2354" i="6"/>
  <c r="L2353" i="6"/>
  <c r="L2352" i="6"/>
  <c r="L2351" i="6"/>
  <c r="L2350" i="6"/>
  <c r="L2349" i="6"/>
  <c r="L2348" i="6"/>
  <c r="L2347" i="6"/>
  <c r="L2346" i="6"/>
  <c r="L2345" i="6"/>
  <c r="L2344" i="6"/>
  <c r="L2343" i="6"/>
  <c r="L2342" i="6"/>
  <c r="L2341" i="6"/>
  <c r="L2340" i="6"/>
  <c r="L2339" i="6"/>
  <c r="L2338" i="6"/>
  <c r="L2337" i="6"/>
  <c r="L2336" i="6"/>
  <c r="L2335" i="6"/>
  <c r="L2334" i="6"/>
  <c r="L2333" i="6"/>
  <c r="L2332" i="6"/>
  <c r="L2331" i="6"/>
  <c r="L2330" i="6"/>
  <c r="L2329" i="6"/>
  <c r="L2328" i="6"/>
  <c r="L2327" i="6"/>
  <c r="L2326" i="6"/>
  <c r="L2325" i="6"/>
  <c r="L2324" i="6"/>
  <c r="L2323" i="6"/>
  <c r="L2322" i="6"/>
  <c r="L2321" i="6"/>
  <c r="L2320" i="6"/>
  <c r="L2319" i="6"/>
  <c r="L2318" i="6"/>
  <c r="L2317" i="6"/>
  <c r="L2316" i="6"/>
  <c r="L2315" i="6"/>
  <c r="L2314" i="6"/>
  <c r="L2313" i="6"/>
  <c r="L2312" i="6"/>
  <c r="L2311" i="6"/>
  <c r="L2310" i="6"/>
  <c r="L2309" i="6"/>
  <c r="L2308" i="6"/>
  <c r="L2307" i="6"/>
  <c r="L2306" i="6"/>
  <c r="L2305" i="6"/>
  <c r="L2304" i="6"/>
  <c r="L2303" i="6"/>
  <c r="L2302" i="6"/>
  <c r="L2301" i="6"/>
  <c r="L2300" i="6"/>
  <c r="L2299" i="6"/>
  <c r="L2298" i="6"/>
  <c r="L2297" i="6"/>
  <c r="L2296" i="6"/>
  <c r="L2295" i="6"/>
  <c r="L2294" i="6"/>
  <c r="L2293" i="6"/>
  <c r="L2292" i="6"/>
  <c r="L2291" i="6"/>
  <c r="L2290" i="6"/>
  <c r="L2289" i="6"/>
  <c r="L2288" i="6"/>
  <c r="L2287" i="6"/>
  <c r="L2286" i="6"/>
  <c r="L2285" i="6"/>
  <c r="L2284" i="6"/>
  <c r="L2283" i="6"/>
  <c r="L2282" i="6"/>
  <c r="L2281" i="6"/>
  <c r="L2280" i="6"/>
  <c r="L2279" i="6"/>
  <c r="L2278" i="6"/>
  <c r="L2277" i="6"/>
  <c r="L2276" i="6"/>
  <c r="L2275" i="6"/>
  <c r="L2274" i="6"/>
  <c r="L2273" i="6"/>
  <c r="L2272" i="6"/>
  <c r="L2271" i="6"/>
  <c r="L2270" i="6"/>
  <c r="L2269" i="6"/>
  <c r="L2268" i="6"/>
  <c r="L2267" i="6"/>
  <c r="L2266" i="6"/>
  <c r="L2265" i="6"/>
  <c r="L2264" i="6"/>
  <c r="L2263" i="6"/>
  <c r="L2262" i="6"/>
  <c r="L2261" i="6"/>
  <c r="L2260" i="6"/>
  <c r="L2259" i="6"/>
  <c r="L2258" i="6"/>
  <c r="L2257" i="6"/>
  <c r="L2256" i="6"/>
  <c r="L2255" i="6"/>
  <c r="L2254" i="6"/>
  <c r="L2253" i="6"/>
  <c r="L2252" i="6"/>
  <c r="L2251" i="6"/>
  <c r="L2250" i="6"/>
  <c r="L2249" i="6"/>
  <c r="L2248" i="6"/>
  <c r="L2247" i="6"/>
  <c r="L2246" i="6"/>
  <c r="L2245" i="6"/>
  <c r="L2244" i="6"/>
  <c r="L2243" i="6"/>
  <c r="L2242" i="6"/>
  <c r="L2241" i="6"/>
  <c r="L2240" i="6"/>
  <c r="L2239" i="6"/>
  <c r="L2238" i="6"/>
  <c r="L2237" i="6"/>
  <c r="L2236" i="6"/>
  <c r="L2235" i="6"/>
  <c r="L2234" i="6"/>
  <c r="L2233" i="6"/>
  <c r="L2232" i="6"/>
  <c r="L2231" i="6"/>
  <c r="L2230" i="6"/>
  <c r="L2229" i="6"/>
  <c r="L2228" i="6"/>
  <c r="L2227" i="6"/>
  <c r="L2226" i="6"/>
  <c r="L2225" i="6"/>
  <c r="L2224" i="6"/>
  <c r="L2223" i="6"/>
  <c r="L2222" i="6"/>
  <c r="L2221" i="6"/>
  <c r="L2220" i="6"/>
  <c r="L2219" i="6"/>
  <c r="L2218" i="6"/>
  <c r="L2217" i="6"/>
  <c r="L2216" i="6"/>
  <c r="L2215" i="6"/>
  <c r="L2214" i="6"/>
  <c r="L2213" i="6"/>
  <c r="L2212" i="6"/>
  <c r="L2211" i="6"/>
  <c r="L2210" i="6"/>
  <c r="L2209" i="6"/>
  <c r="L2208" i="6"/>
  <c r="L2207" i="6"/>
  <c r="L2206" i="6"/>
  <c r="L2205" i="6"/>
  <c r="L2204" i="6"/>
  <c r="L2203" i="6"/>
  <c r="L2202" i="6"/>
  <c r="L2201" i="6"/>
  <c r="L2200" i="6"/>
  <c r="L2199" i="6"/>
  <c r="L2198" i="6"/>
  <c r="L2197" i="6"/>
  <c r="L2196" i="6"/>
  <c r="L2195" i="6"/>
  <c r="L2194" i="6"/>
  <c r="L2193" i="6"/>
  <c r="L2192" i="6"/>
  <c r="L2191" i="6"/>
  <c r="L2190" i="6"/>
  <c r="L2189" i="6"/>
  <c r="L2188" i="6"/>
  <c r="L2187" i="6"/>
  <c r="L2186" i="6"/>
  <c r="L2185" i="6"/>
  <c r="L2184" i="6"/>
  <c r="L2183" i="6"/>
  <c r="L2182" i="6"/>
  <c r="L2181" i="6"/>
  <c r="L2180" i="6"/>
  <c r="L2179" i="6"/>
  <c r="L2178" i="6"/>
  <c r="L2177" i="6"/>
  <c r="L2176" i="6"/>
  <c r="L2175" i="6"/>
  <c r="L2174" i="6"/>
  <c r="L2173" i="6"/>
  <c r="L2172" i="6"/>
  <c r="L2171" i="6"/>
  <c r="L2170" i="6"/>
  <c r="L2169" i="6"/>
  <c r="L2168" i="6"/>
  <c r="L2167" i="6"/>
  <c r="L2166" i="6"/>
  <c r="L2165" i="6"/>
  <c r="L2164" i="6"/>
  <c r="L2163" i="6"/>
  <c r="L2162" i="6"/>
  <c r="L2161" i="6"/>
  <c r="L2160" i="6"/>
  <c r="L2159" i="6"/>
  <c r="L2158" i="6"/>
  <c r="L2157" i="6"/>
  <c r="L2156" i="6"/>
  <c r="L2155" i="6"/>
  <c r="L2154" i="6"/>
  <c r="L2153" i="6"/>
  <c r="L2152" i="6"/>
  <c r="L2151" i="6"/>
  <c r="L2150" i="6"/>
  <c r="L2149" i="6"/>
  <c r="L2148" i="6"/>
  <c r="L2147" i="6"/>
  <c r="L2146" i="6"/>
  <c r="L2145" i="6"/>
  <c r="L2144" i="6"/>
  <c r="L2143" i="6"/>
  <c r="L2142" i="6"/>
  <c r="L2141" i="6"/>
  <c r="L2140" i="6"/>
  <c r="L2139" i="6"/>
  <c r="L2138" i="6"/>
  <c r="L2137" i="6"/>
  <c r="L2136" i="6"/>
  <c r="L2135" i="6"/>
  <c r="L2134" i="6"/>
  <c r="L2133" i="6"/>
  <c r="L2132" i="6"/>
  <c r="L2131" i="6"/>
  <c r="L2130" i="6"/>
  <c r="L2129" i="6"/>
  <c r="L2128" i="6"/>
  <c r="L2127" i="6"/>
  <c r="L2126" i="6"/>
  <c r="L2125" i="6"/>
  <c r="L2124" i="6"/>
  <c r="L2123" i="6"/>
  <c r="L2122" i="6"/>
  <c r="L2121" i="6"/>
  <c r="L2120" i="6"/>
  <c r="L2119" i="6"/>
  <c r="L2118" i="6"/>
  <c r="L2117" i="6"/>
  <c r="L2116" i="6"/>
  <c r="L2115" i="6"/>
  <c r="L2114" i="6"/>
  <c r="L2113" i="6"/>
  <c r="L2112" i="6"/>
  <c r="L2111" i="6"/>
  <c r="L2110" i="6"/>
  <c r="L2109" i="6"/>
  <c r="L2108" i="6"/>
  <c r="L2107" i="6"/>
  <c r="L2106" i="6"/>
  <c r="L2105" i="6"/>
  <c r="L2104" i="6"/>
  <c r="L2103" i="6"/>
  <c r="L2102" i="6"/>
  <c r="L2101" i="6"/>
  <c r="L2100" i="6"/>
  <c r="L2099" i="6"/>
  <c r="L2098" i="6"/>
  <c r="L2097" i="6"/>
  <c r="L2096" i="6"/>
  <c r="L2095" i="6"/>
  <c r="L2094" i="6"/>
  <c r="L2093" i="6"/>
  <c r="L2092" i="6"/>
  <c r="L2091" i="6"/>
  <c r="L2090" i="6"/>
  <c r="L2089" i="6"/>
  <c r="L2088" i="6"/>
  <c r="L2087" i="6"/>
  <c r="L2086" i="6"/>
  <c r="L2085" i="6"/>
  <c r="L2084" i="6"/>
  <c r="L2083" i="6"/>
  <c r="L2082" i="6"/>
  <c r="L2081" i="6"/>
  <c r="L2080" i="6"/>
  <c r="L2079" i="6"/>
  <c r="L2078" i="6"/>
  <c r="L2077" i="6"/>
  <c r="L2076" i="6"/>
  <c r="L2075" i="6"/>
  <c r="L2074" i="6"/>
  <c r="L2073" i="6"/>
  <c r="L2072" i="6"/>
  <c r="L2071" i="6"/>
  <c r="L2070" i="6"/>
  <c r="L2069" i="6"/>
  <c r="L2068" i="6"/>
  <c r="L2067" i="6"/>
  <c r="L2066" i="6"/>
  <c r="L2065" i="6"/>
  <c r="L2064" i="6"/>
  <c r="L2063" i="6"/>
  <c r="L2062" i="6"/>
  <c r="L2061" i="6"/>
  <c r="L2060" i="6"/>
  <c r="L2059" i="6"/>
  <c r="L2058" i="6"/>
  <c r="L2057" i="6"/>
  <c r="L2056" i="6"/>
  <c r="L2055" i="6"/>
  <c r="L2054" i="6"/>
  <c r="L2053" i="6"/>
  <c r="L2052" i="6"/>
  <c r="L2051" i="6"/>
  <c r="L2050" i="6"/>
  <c r="L2049" i="6"/>
  <c r="L2048" i="6"/>
  <c r="L2047" i="6"/>
  <c r="L2046" i="6"/>
  <c r="L2045" i="6"/>
  <c r="L2044" i="6"/>
  <c r="L2043" i="6"/>
  <c r="L2042" i="6"/>
  <c r="L2041" i="6"/>
  <c r="L2040" i="6"/>
  <c r="L2039" i="6"/>
  <c r="L2038" i="6"/>
  <c r="L2037" i="6"/>
  <c r="L2036" i="6"/>
  <c r="L2035" i="6"/>
  <c r="L2034" i="6"/>
  <c r="L2033" i="6"/>
  <c r="L2032" i="6"/>
  <c r="L2031" i="6"/>
  <c r="L2030" i="6"/>
  <c r="L2029" i="6"/>
  <c r="L2028" i="6"/>
  <c r="L2027" i="6"/>
  <c r="L2026" i="6"/>
  <c r="L2025" i="6"/>
  <c r="L2024" i="6"/>
  <c r="L2023" i="6"/>
  <c r="L2022" i="6"/>
  <c r="L2021" i="6"/>
  <c r="L2020" i="6"/>
  <c r="L2019" i="6"/>
  <c r="L2018" i="6"/>
  <c r="L2017" i="6"/>
  <c r="L2016" i="6"/>
  <c r="L2015" i="6"/>
  <c r="L2014" i="6"/>
  <c r="L2013" i="6"/>
  <c r="L2012" i="6"/>
  <c r="L2011" i="6"/>
  <c r="L2010" i="6"/>
  <c r="L2009" i="6"/>
  <c r="L2008" i="6"/>
  <c r="L2007" i="6"/>
  <c r="L2006" i="6"/>
  <c r="L2005" i="6"/>
  <c r="L2004" i="6"/>
  <c r="L2003" i="6"/>
  <c r="L2002" i="6"/>
  <c r="L2001" i="6"/>
  <c r="L2000" i="6"/>
  <c r="L1999" i="6"/>
  <c r="L1998" i="6"/>
  <c r="L1997" i="6"/>
  <c r="L1996" i="6"/>
  <c r="L1995" i="6"/>
  <c r="L1994" i="6"/>
  <c r="L1993" i="6"/>
  <c r="L1992" i="6"/>
  <c r="L1991" i="6"/>
  <c r="L1990" i="6"/>
  <c r="L1989" i="6"/>
  <c r="L1988" i="6"/>
  <c r="L1987" i="6"/>
  <c r="L1986" i="6"/>
  <c r="L1985" i="6"/>
  <c r="L1984" i="6"/>
  <c r="L1983" i="6"/>
  <c r="L1982" i="6"/>
  <c r="L1981" i="6"/>
  <c r="L1980" i="6"/>
  <c r="L1979" i="6"/>
  <c r="L1978" i="6"/>
  <c r="L1977" i="6"/>
  <c r="L1976" i="6"/>
  <c r="L1975" i="6"/>
  <c r="L1974" i="6"/>
  <c r="L1973" i="6"/>
  <c r="L1972" i="6"/>
  <c r="L1971" i="6"/>
  <c r="L1970" i="6"/>
  <c r="L1969" i="6"/>
  <c r="L1968" i="6"/>
  <c r="L1967" i="6"/>
  <c r="L1966" i="6"/>
  <c r="L1965" i="6"/>
  <c r="L1964" i="6"/>
  <c r="L1963" i="6"/>
  <c r="L1962" i="6"/>
  <c r="L1961" i="6"/>
  <c r="L1960" i="6"/>
  <c r="L1959" i="6"/>
  <c r="L1958" i="6"/>
  <c r="L1957" i="6"/>
  <c r="L1956" i="6"/>
  <c r="L1955" i="6"/>
  <c r="L1954" i="6"/>
  <c r="L1953" i="6"/>
  <c r="L1952" i="6"/>
  <c r="L1951" i="6"/>
  <c r="L1950" i="6"/>
  <c r="L1949" i="6"/>
  <c r="L1948" i="6"/>
  <c r="L1947" i="6"/>
  <c r="L1946" i="6"/>
  <c r="L1945" i="6"/>
  <c r="L1944" i="6"/>
  <c r="L1943" i="6"/>
  <c r="L1942" i="6"/>
  <c r="L1941" i="6"/>
  <c r="L1940" i="6"/>
  <c r="L1939" i="6"/>
  <c r="L1938" i="6"/>
  <c r="L1937" i="6"/>
  <c r="L1936" i="6"/>
  <c r="L1935" i="6"/>
  <c r="L1934" i="6"/>
  <c r="L1933" i="6"/>
  <c r="L1932" i="6"/>
  <c r="L1931" i="6"/>
  <c r="L1930" i="6"/>
  <c r="L1929" i="6"/>
  <c r="L1928" i="6"/>
  <c r="L1927" i="6"/>
  <c r="L1926" i="6"/>
  <c r="L1925" i="6"/>
  <c r="L1924" i="6"/>
  <c r="L1923" i="6"/>
  <c r="L1922" i="6"/>
  <c r="L1921" i="6"/>
  <c r="L1920" i="6"/>
  <c r="L1919" i="6"/>
  <c r="L1918" i="6"/>
  <c r="L1917" i="6"/>
  <c r="L1916" i="6"/>
  <c r="L1915" i="6"/>
  <c r="L1914" i="6"/>
  <c r="L1913" i="6"/>
  <c r="L1912" i="6"/>
  <c r="L1911" i="6"/>
  <c r="L1910" i="6"/>
  <c r="L1909" i="6"/>
  <c r="L1908" i="6"/>
  <c r="L1907" i="6"/>
  <c r="L1906" i="6"/>
  <c r="L1905" i="6"/>
  <c r="L1904" i="6"/>
  <c r="L1903" i="6"/>
  <c r="L1902" i="6"/>
  <c r="L1901" i="6"/>
  <c r="L1900" i="6"/>
  <c r="L1899" i="6"/>
  <c r="L1898" i="6"/>
  <c r="L1897" i="6"/>
  <c r="L1896" i="6"/>
  <c r="L1895" i="6"/>
  <c r="L1894" i="6"/>
  <c r="L1893" i="6"/>
  <c r="L1892" i="6"/>
  <c r="L1891" i="6"/>
  <c r="L1890" i="6"/>
  <c r="L1889" i="6"/>
  <c r="L1888" i="6"/>
  <c r="L1887" i="6"/>
  <c r="L1886" i="6"/>
  <c r="L1885" i="6"/>
  <c r="L1884" i="6"/>
  <c r="L1883" i="6"/>
  <c r="L1882" i="6"/>
  <c r="L1881" i="6"/>
  <c r="L1880" i="6"/>
  <c r="L1879" i="6"/>
  <c r="L1878" i="6"/>
  <c r="L1877" i="6"/>
  <c r="L1876" i="6"/>
  <c r="L1875" i="6"/>
  <c r="L1874" i="6"/>
  <c r="L1873" i="6"/>
  <c r="L1872" i="6"/>
  <c r="L1871" i="6"/>
  <c r="L1870" i="6"/>
  <c r="L1869" i="6"/>
  <c r="L1868" i="6"/>
  <c r="L1867" i="6"/>
  <c r="L1866" i="6"/>
  <c r="L1865" i="6"/>
  <c r="L1864" i="6"/>
  <c r="L1863" i="6"/>
  <c r="L1862" i="6"/>
  <c r="L1861" i="6"/>
  <c r="L1860" i="6"/>
  <c r="L1859" i="6"/>
  <c r="L1858" i="6"/>
  <c r="L1857" i="6"/>
  <c r="L1856" i="6"/>
  <c r="L1855" i="6"/>
  <c r="L1854" i="6"/>
  <c r="L1853" i="6"/>
  <c r="L1852" i="6"/>
  <c r="L1851" i="6"/>
  <c r="L1850" i="6"/>
  <c r="L1849" i="6"/>
  <c r="L1848" i="6"/>
  <c r="L1847" i="6"/>
  <c r="L1846" i="6"/>
  <c r="L1845" i="6"/>
  <c r="L1844" i="6"/>
  <c r="L1843" i="6"/>
  <c r="L1842" i="6"/>
  <c r="L1841" i="6"/>
  <c r="L1840" i="6"/>
  <c r="L1839" i="6"/>
  <c r="L1838" i="6"/>
  <c r="L1837" i="6"/>
  <c r="L1836" i="6"/>
  <c r="L1835" i="6"/>
  <c r="L1834" i="6"/>
  <c r="L1833" i="6"/>
  <c r="L1832" i="6"/>
  <c r="L1831" i="6"/>
  <c r="L1830" i="6"/>
  <c r="L1829" i="6"/>
  <c r="L1828" i="6"/>
  <c r="L1827" i="6"/>
  <c r="L1826" i="6"/>
  <c r="L1825" i="6"/>
  <c r="L1824" i="6"/>
  <c r="L1823" i="6"/>
  <c r="L1822" i="6"/>
  <c r="L1821" i="6"/>
  <c r="L1820" i="6"/>
  <c r="L1819" i="6"/>
  <c r="L1818" i="6"/>
  <c r="L1817" i="6"/>
  <c r="L1816" i="6"/>
  <c r="L1815" i="6"/>
  <c r="L1814" i="6"/>
  <c r="L1813" i="6"/>
  <c r="L1812" i="6"/>
  <c r="L1811" i="6"/>
  <c r="L1810" i="6"/>
  <c r="L1809" i="6"/>
  <c r="L1808" i="6"/>
  <c r="L1807" i="6"/>
  <c r="L1806" i="6"/>
  <c r="L1805" i="6"/>
  <c r="L1804" i="6"/>
  <c r="L1803" i="6"/>
  <c r="L1802" i="6"/>
  <c r="L1801" i="6"/>
  <c r="L1800" i="6"/>
  <c r="L1799" i="6"/>
  <c r="L1798" i="6"/>
  <c r="L1797" i="6"/>
  <c r="L1796" i="6"/>
  <c r="L1795" i="6"/>
  <c r="L1794" i="6"/>
  <c r="L1793" i="6"/>
  <c r="L1792" i="6"/>
  <c r="L1791" i="6"/>
  <c r="L1790" i="6"/>
  <c r="L1789" i="6"/>
  <c r="L1788" i="6"/>
  <c r="L1787" i="6"/>
  <c r="L1786" i="6"/>
  <c r="L1785" i="6"/>
  <c r="L1784" i="6"/>
  <c r="L1783" i="6"/>
  <c r="L1782" i="6"/>
  <c r="L1781" i="6"/>
  <c r="L1780" i="6"/>
  <c r="L1779" i="6"/>
  <c r="L1778" i="6"/>
  <c r="L1777" i="6"/>
  <c r="L1776" i="6"/>
  <c r="L1775" i="6"/>
  <c r="L1774" i="6"/>
  <c r="L1773" i="6"/>
  <c r="L1772" i="6"/>
  <c r="L1771" i="6"/>
  <c r="L1770" i="6"/>
  <c r="L1769" i="6"/>
  <c r="L1768" i="6"/>
  <c r="L1767" i="6"/>
  <c r="L1766" i="6"/>
  <c r="L1765" i="6"/>
  <c r="L1764" i="6"/>
  <c r="L1763" i="6"/>
  <c r="L1762" i="6"/>
  <c r="L1761" i="6"/>
  <c r="L1760" i="6"/>
  <c r="L1759" i="6"/>
  <c r="L1758" i="6"/>
  <c r="L1757" i="6"/>
  <c r="L1756" i="6"/>
  <c r="L1755" i="6"/>
  <c r="L1754" i="6"/>
  <c r="L1753" i="6"/>
  <c r="L1752" i="6"/>
  <c r="L1751" i="6"/>
  <c r="L1750" i="6"/>
  <c r="L1749" i="6"/>
  <c r="L1748" i="6"/>
  <c r="L1747" i="6"/>
  <c r="L1746" i="6"/>
  <c r="L1745" i="6"/>
  <c r="L1744" i="6"/>
  <c r="L1743" i="6"/>
  <c r="L1742" i="6"/>
  <c r="L1741" i="6"/>
  <c r="L1740" i="6"/>
  <c r="L1739" i="6"/>
  <c r="L1738" i="6"/>
  <c r="L1737" i="6"/>
  <c r="L1736" i="6"/>
  <c r="L1735" i="6"/>
  <c r="L1734" i="6"/>
  <c r="L1733" i="6"/>
  <c r="L1732" i="6"/>
  <c r="L1731" i="6"/>
  <c r="L1730" i="6"/>
  <c r="L1729" i="6"/>
  <c r="L1728" i="6"/>
  <c r="L1727" i="6"/>
  <c r="L1726" i="6"/>
  <c r="L1725" i="6"/>
  <c r="L1724" i="6"/>
  <c r="L1723" i="6"/>
  <c r="L1722" i="6"/>
  <c r="L1721" i="6"/>
  <c r="L1720" i="6"/>
  <c r="L1719" i="6"/>
  <c r="L1718" i="6"/>
  <c r="L1717" i="6"/>
  <c r="L1716" i="6"/>
  <c r="L1715" i="6"/>
  <c r="L1714" i="6"/>
  <c r="L1713" i="6"/>
  <c r="L1712" i="6"/>
  <c r="L1711" i="6"/>
  <c r="L1710" i="6"/>
  <c r="L1709" i="6"/>
  <c r="L1708" i="6"/>
  <c r="L1707" i="6"/>
  <c r="L1706" i="6"/>
  <c r="L1705" i="6"/>
  <c r="L1704" i="6"/>
  <c r="L1703" i="6"/>
  <c r="L1702" i="6"/>
  <c r="L1701" i="6"/>
  <c r="L1700" i="6"/>
  <c r="L1699" i="6"/>
  <c r="L1698" i="6"/>
  <c r="L1697" i="6"/>
  <c r="L1696" i="6"/>
  <c r="L1695" i="6"/>
  <c r="L1694" i="6"/>
  <c r="L1693" i="6"/>
  <c r="L1692" i="6"/>
  <c r="L1691" i="6"/>
  <c r="L1690" i="6"/>
  <c r="L1689" i="6"/>
  <c r="L1688" i="6"/>
  <c r="L1687" i="6"/>
  <c r="L1686" i="6"/>
  <c r="L1685" i="6"/>
  <c r="L1684" i="6"/>
  <c r="L1683" i="6"/>
  <c r="L1682" i="6"/>
  <c r="L1681" i="6"/>
  <c r="L1680" i="6"/>
  <c r="L1679" i="6"/>
  <c r="L1678" i="6"/>
  <c r="L1677" i="6"/>
  <c r="L1676" i="6"/>
  <c r="L1675" i="6"/>
  <c r="L1674" i="6"/>
  <c r="L1673" i="6"/>
  <c r="L1672" i="6"/>
  <c r="L1671" i="6"/>
  <c r="L1670" i="6"/>
  <c r="L1669" i="6"/>
  <c r="L1668" i="6"/>
  <c r="L1667" i="6"/>
  <c r="L1666" i="6"/>
  <c r="L1665" i="6"/>
  <c r="L1664" i="6"/>
  <c r="L1663" i="6"/>
  <c r="L1662" i="6"/>
  <c r="L1661" i="6"/>
  <c r="L1660" i="6"/>
  <c r="L1659" i="6"/>
  <c r="L1658" i="6"/>
  <c r="L1657" i="6"/>
  <c r="L1656" i="6"/>
  <c r="L1655" i="6"/>
  <c r="L1654" i="6"/>
  <c r="L1653" i="6"/>
  <c r="L1652" i="6"/>
  <c r="L1651" i="6"/>
  <c r="L1650" i="6"/>
  <c r="L1649" i="6"/>
  <c r="L1648" i="6"/>
  <c r="L1647" i="6"/>
  <c r="L1646" i="6"/>
  <c r="L1645" i="6"/>
  <c r="L1644" i="6"/>
  <c r="L1643" i="6"/>
  <c r="L1642" i="6"/>
  <c r="L1641" i="6"/>
  <c r="L1640" i="6"/>
  <c r="L1639" i="6"/>
  <c r="L1638" i="6"/>
  <c r="L1637" i="6"/>
  <c r="L1636" i="6"/>
  <c r="L1635" i="6"/>
  <c r="L1634" i="6"/>
  <c r="L1633" i="6"/>
  <c r="L1632" i="6"/>
  <c r="L1631" i="6"/>
  <c r="L1630" i="6"/>
  <c r="L1629" i="6"/>
  <c r="L1628" i="6"/>
  <c r="L1627" i="6"/>
  <c r="L1626" i="6"/>
  <c r="L1625" i="6"/>
  <c r="L1624" i="6"/>
  <c r="L1623" i="6"/>
  <c r="L1622" i="6"/>
  <c r="L1621" i="6"/>
  <c r="L1620" i="6"/>
  <c r="L1619" i="6"/>
  <c r="L1618" i="6"/>
  <c r="L1617" i="6"/>
  <c r="L1616" i="6"/>
  <c r="L1615" i="6"/>
  <c r="L1614" i="6"/>
  <c r="L1613" i="6"/>
  <c r="L1612" i="6"/>
  <c r="L1611" i="6"/>
  <c r="L1610" i="6"/>
  <c r="L1609" i="6"/>
  <c r="L1608" i="6"/>
  <c r="L1607" i="6"/>
  <c r="L1606" i="6"/>
  <c r="L1605" i="6"/>
  <c r="L1604" i="6"/>
  <c r="L1603" i="6"/>
  <c r="L1602" i="6"/>
  <c r="L1601" i="6"/>
  <c r="L1600" i="6"/>
  <c r="L1599" i="6"/>
  <c r="L1598" i="6"/>
  <c r="L1597" i="6"/>
  <c r="L1596" i="6"/>
  <c r="L1595" i="6"/>
  <c r="L1594" i="6"/>
  <c r="L1593" i="6"/>
  <c r="L1592" i="6"/>
  <c r="L1591" i="6"/>
  <c r="L1590" i="6"/>
  <c r="L1589" i="6"/>
  <c r="L1588" i="6"/>
  <c r="L1587" i="6"/>
  <c r="L1586" i="6"/>
  <c r="L1585" i="6"/>
  <c r="L1584" i="6"/>
  <c r="L1583" i="6"/>
  <c r="L1582" i="6"/>
  <c r="L1581" i="6"/>
  <c r="L1580" i="6"/>
  <c r="L1579" i="6"/>
  <c r="L1578" i="6"/>
  <c r="L1577" i="6"/>
  <c r="L1576" i="6"/>
  <c r="L1575" i="6"/>
  <c r="L1574" i="6"/>
  <c r="L1573" i="6"/>
  <c r="L1572" i="6"/>
  <c r="L1571" i="6"/>
  <c r="L1570" i="6"/>
  <c r="L1569" i="6"/>
  <c r="L1568" i="6"/>
  <c r="L1567" i="6"/>
  <c r="L1566" i="6"/>
  <c r="L1565" i="6"/>
  <c r="L1564" i="6"/>
  <c r="L1563" i="6"/>
  <c r="L1562" i="6"/>
  <c r="L1561" i="6"/>
  <c r="L1560" i="6"/>
  <c r="L1559" i="6"/>
  <c r="L1558" i="6"/>
  <c r="L1557" i="6"/>
  <c r="L1556" i="6"/>
  <c r="L1555" i="6"/>
  <c r="L1554" i="6"/>
  <c r="L1553" i="6"/>
  <c r="L1552" i="6"/>
  <c r="L1551" i="6"/>
  <c r="L1550" i="6"/>
  <c r="L1549" i="6"/>
  <c r="L1548" i="6"/>
  <c r="L1547" i="6"/>
  <c r="L1546" i="6"/>
  <c r="L1545" i="6"/>
  <c r="L1544" i="6"/>
  <c r="L1543" i="6"/>
  <c r="L1542" i="6"/>
  <c r="L1541" i="6"/>
  <c r="L1540" i="6"/>
  <c r="L1539" i="6"/>
  <c r="L1538" i="6"/>
  <c r="L1537" i="6"/>
  <c r="L1536" i="6"/>
  <c r="L1535" i="6"/>
  <c r="L1534" i="6"/>
  <c r="L1533" i="6"/>
  <c r="L1532" i="6"/>
  <c r="L1531" i="6"/>
  <c r="L1530" i="6"/>
  <c r="L1529" i="6"/>
  <c r="L1528" i="6"/>
  <c r="L1527" i="6"/>
  <c r="L1526" i="6"/>
  <c r="L1525" i="6"/>
  <c r="L1524" i="6"/>
  <c r="L1523" i="6"/>
  <c r="L1522" i="6"/>
  <c r="L1521" i="6"/>
  <c r="L1520" i="6"/>
  <c r="L1519" i="6"/>
  <c r="L1518" i="6"/>
  <c r="L1517" i="6"/>
  <c r="L1516" i="6"/>
  <c r="L1515" i="6"/>
  <c r="L1514" i="6"/>
  <c r="L1513" i="6"/>
  <c r="L1512" i="6"/>
  <c r="L1511" i="6"/>
  <c r="L1510" i="6"/>
  <c r="L1509" i="6"/>
  <c r="L1508" i="6"/>
  <c r="L1507" i="6"/>
  <c r="L1506" i="6"/>
  <c r="L1505" i="6"/>
  <c r="L1504" i="6"/>
  <c r="L1503" i="6"/>
  <c r="L1502" i="6"/>
  <c r="L1501" i="6"/>
  <c r="L1500" i="6"/>
  <c r="L1499" i="6"/>
  <c r="L1498" i="6"/>
  <c r="L1497" i="6"/>
  <c r="L1496" i="6"/>
  <c r="L1495" i="6"/>
  <c r="L1494" i="6"/>
  <c r="L1493" i="6"/>
  <c r="L1492" i="6"/>
  <c r="L1491" i="6"/>
  <c r="L1490" i="6"/>
  <c r="L1489" i="6"/>
  <c r="L1488" i="6"/>
  <c r="L1487" i="6"/>
  <c r="L1486" i="6"/>
  <c r="L1485" i="6"/>
  <c r="L1484" i="6"/>
  <c r="L1483" i="6"/>
  <c r="L1482" i="6"/>
  <c r="L1481" i="6"/>
  <c r="L1480" i="6"/>
  <c r="L1479" i="6"/>
  <c r="L1478" i="6"/>
  <c r="L1477" i="6"/>
  <c r="L1476" i="6"/>
  <c r="L1475" i="6"/>
  <c r="L1474" i="6"/>
  <c r="L1473" i="6"/>
  <c r="L1472" i="6"/>
  <c r="L1471" i="6"/>
  <c r="L1470" i="6"/>
  <c r="L1469" i="6"/>
  <c r="L1468" i="6"/>
  <c r="L1467" i="6"/>
  <c r="L1466" i="6"/>
  <c r="L1465" i="6"/>
  <c r="L1464" i="6"/>
  <c r="L1463" i="6"/>
  <c r="L1462" i="6"/>
  <c r="L1461" i="6"/>
  <c r="L1460" i="6"/>
  <c r="L1459" i="6"/>
  <c r="L1458" i="6"/>
  <c r="L1457" i="6"/>
  <c r="L1456" i="6"/>
  <c r="L1455" i="6"/>
  <c r="L1454" i="6"/>
  <c r="L1453" i="6"/>
  <c r="L1452" i="6"/>
  <c r="L1451" i="6"/>
  <c r="L1450" i="6"/>
  <c r="L1449" i="6"/>
  <c r="L1448" i="6"/>
  <c r="L1447" i="6"/>
  <c r="L1446" i="6"/>
  <c r="L1445" i="6"/>
  <c r="L1444" i="6"/>
  <c r="L1443" i="6"/>
  <c r="L1442" i="6"/>
  <c r="L1441" i="6"/>
  <c r="L1440" i="6"/>
  <c r="L1439" i="6"/>
  <c r="L1438" i="6"/>
  <c r="L1437" i="6"/>
  <c r="L1436" i="6"/>
  <c r="L1435" i="6"/>
  <c r="L1434" i="6"/>
  <c r="L1433" i="6"/>
  <c r="L1432" i="6"/>
  <c r="L1431" i="6"/>
  <c r="L1430" i="6"/>
  <c r="L1429" i="6"/>
  <c r="L1428" i="6"/>
  <c r="L1427" i="6"/>
  <c r="L1426" i="6"/>
  <c r="L1425" i="6"/>
  <c r="L1424" i="6"/>
  <c r="L1423" i="6"/>
  <c r="L1422" i="6"/>
  <c r="L1421" i="6"/>
  <c r="L1420" i="6"/>
  <c r="L1419" i="6"/>
  <c r="L1418" i="6"/>
  <c r="L1417" i="6"/>
  <c r="L1416" i="6"/>
  <c r="L1415" i="6"/>
  <c r="L1414" i="6"/>
  <c r="L1413" i="6"/>
  <c r="L1412" i="6"/>
  <c r="L1411" i="6"/>
  <c r="L1410" i="6"/>
  <c r="L1409" i="6"/>
  <c r="L1408" i="6"/>
  <c r="L1407" i="6"/>
  <c r="L1406" i="6"/>
  <c r="L1405" i="6"/>
  <c r="L1404" i="6"/>
  <c r="L1403" i="6"/>
  <c r="L1402" i="6"/>
  <c r="L1401" i="6"/>
  <c r="L1400" i="6"/>
  <c r="L1399" i="6"/>
  <c r="L1398" i="6"/>
  <c r="L1397" i="6"/>
  <c r="L1396" i="6"/>
  <c r="L1395" i="6"/>
  <c r="L1394" i="6"/>
  <c r="L1393" i="6"/>
  <c r="L1392" i="6"/>
  <c r="L1391" i="6"/>
  <c r="L1390" i="6"/>
  <c r="L1389" i="6"/>
  <c r="L1388" i="6"/>
  <c r="L1387" i="6"/>
  <c r="L1386" i="6"/>
  <c r="L1385" i="6"/>
  <c r="L1384" i="6"/>
  <c r="L1383" i="6"/>
  <c r="L1382" i="6"/>
  <c r="L1381" i="6"/>
  <c r="L1380" i="6"/>
  <c r="L1379" i="6"/>
  <c r="L1378" i="6"/>
  <c r="L1377" i="6"/>
  <c r="L1376" i="6"/>
  <c r="L1375" i="6"/>
  <c r="L1374" i="6"/>
  <c r="L1373" i="6"/>
  <c r="L1372" i="6"/>
  <c r="L1371" i="6"/>
  <c r="L1370" i="6"/>
  <c r="L1369" i="6"/>
  <c r="L1368" i="6"/>
  <c r="L1367" i="6"/>
  <c r="L1366" i="6"/>
  <c r="L1365" i="6"/>
  <c r="L1364" i="6"/>
  <c r="L1363" i="6"/>
  <c r="L1362" i="6"/>
  <c r="L1361" i="6"/>
  <c r="L1360" i="6"/>
  <c r="L1359" i="6"/>
  <c r="L1358" i="6"/>
  <c r="L1357" i="6"/>
  <c r="L1356" i="6"/>
  <c r="L1355" i="6"/>
  <c r="L1354" i="6"/>
  <c r="L1353" i="6"/>
  <c r="L1352" i="6"/>
  <c r="L1351" i="6"/>
  <c r="L1350" i="6"/>
  <c r="L1349" i="6"/>
  <c r="L1348" i="6"/>
  <c r="L1347" i="6"/>
  <c r="L1346" i="6"/>
  <c r="L1345" i="6"/>
  <c r="L1344" i="6"/>
  <c r="L1343" i="6"/>
  <c r="L1342" i="6"/>
  <c r="L1341" i="6"/>
  <c r="L1340" i="6"/>
  <c r="L1339" i="6"/>
  <c r="L1338" i="6"/>
  <c r="L1337" i="6"/>
  <c r="L1336" i="6"/>
  <c r="L1335" i="6"/>
  <c r="L1334" i="6"/>
  <c r="L1333" i="6"/>
  <c r="L1332" i="6"/>
  <c r="L1331" i="6"/>
  <c r="L1330" i="6"/>
  <c r="L1329" i="6"/>
  <c r="L1328" i="6"/>
  <c r="L1327" i="6"/>
  <c r="L1326" i="6"/>
  <c r="L1325" i="6"/>
  <c r="L1324" i="6"/>
  <c r="L1323" i="6"/>
  <c r="L1322" i="6"/>
  <c r="L1321" i="6"/>
  <c r="L1320" i="6"/>
  <c r="L1319" i="6"/>
  <c r="L1318" i="6"/>
  <c r="L1317" i="6"/>
  <c r="L1316" i="6"/>
  <c r="L1315" i="6"/>
  <c r="L1314" i="6"/>
  <c r="L1313" i="6"/>
  <c r="L1312" i="6"/>
  <c r="L1311" i="6"/>
  <c r="L1310" i="6"/>
  <c r="L1309" i="6"/>
  <c r="L1308" i="6"/>
  <c r="L1307" i="6"/>
  <c r="L1306" i="6"/>
  <c r="L1305" i="6"/>
  <c r="L1304" i="6"/>
  <c r="L1303" i="6"/>
  <c r="L1302" i="6"/>
  <c r="L1301" i="6"/>
  <c r="L1300" i="6"/>
  <c r="L1299" i="6"/>
  <c r="L1298" i="6"/>
  <c r="L1297" i="6"/>
  <c r="L1296" i="6"/>
  <c r="L1295" i="6"/>
  <c r="L1294" i="6"/>
  <c r="L1293" i="6"/>
  <c r="L1292" i="6"/>
  <c r="L1291" i="6"/>
  <c r="L1290" i="6"/>
  <c r="L1289" i="6"/>
  <c r="L1288" i="6"/>
  <c r="L1287" i="6"/>
  <c r="L1286" i="6"/>
  <c r="L1285" i="6"/>
  <c r="L1284" i="6"/>
  <c r="L1283" i="6"/>
  <c r="L1282" i="6"/>
  <c r="L1281" i="6"/>
  <c r="L1280" i="6"/>
  <c r="L1279" i="6"/>
  <c r="L1278" i="6"/>
  <c r="L1277" i="6"/>
  <c r="L1276" i="6"/>
  <c r="L1275" i="6"/>
  <c r="L1274" i="6"/>
  <c r="L1273" i="6"/>
  <c r="L1272" i="6"/>
  <c r="L1271" i="6"/>
  <c r="L1270" i="6"/>
  <c r="L1269" i="6"/>
  <c r="L1268" i="6"/>
  <c r="L1267" i="6"/>
  <c r="L1266" i="6"/>
  <c r="L1265" i="6"/>
  <c r="L1264" i="6"/>
  <c r="L1263" i="6"/>
  <c r="L1262" i="6"/>
  <c r="L1261" i="6"/>
  <c r="L1260" i="6"/>
  <c r="L1259" i="6"/>
  <c r="L1258" i="6"/>
  <c r="L1257" i="6"/>
  <c r="L1256" i="6"/>
  <c r="L1255" i="6"/>
  <c r="L1254" i="6"/>
  <c r="L1253" i="6"/>
  <c r="L1252" i="6"/>
  <c r="L1251" i="6"/>
  <c r="L1250" i="6"/>
  <c r="L1249" i="6"/>
  <c r="L1248" i="6"/>
  <c r="L1247" i="6"/>
  <c r="L1246" i="6"/>
  <c r="L1245" i="6"/>
  <c r="L1244" i="6"/>
  <c r="L1243" i="6"/>
  <c r="L1242" i="6"/>
  <c r="L1241" i="6"/>
  <c r="L1240" i="6"/>
  <c r="L1239" i="6"/>
  <c r="L1238" i="6"/>
  <c r="L1237" i="6"/>
  <c r="L1236" i="6"/>
  <c r="L1235" i="6"/>
  <c r="L1234" i="6"/>
  <c r="L1233" i="6"/>
  <c r="L1232" i="6"/>
  <c r="L1231" i="6"/>
  <c r="L1230" i="6"/>
  <c r="L1229" i="6"/>
  <c r="L1228" i="6"/>
  <c r="L1227" i="6"/>
  <c r="L1226" i="6"/>
  <c r="L1225" i="6"/>
  <c r="L1224" i="6"/>
  <c r="L1223" i="6"/>
  <c r="L1222" i="6"/>
  <c r="L1221" i="6"/>
  <c r="L1220" i="6"/>
  <c r="L1219" i="6"/>
  <c r="L1218" i="6"/>
  <c r="L1217" i="6"/>
  <c r="L1216" i="6"/>
  <c r="L1215" i="6"/>
  <c r="L1214" i="6"/>
  <c r="L1213" i="6"/>
  <c r="L1212" i="6"/>
  <c r="L1211" i="6"/>
  <c r="L1210" i="6"/>
  <c r="L1209" i="6"/>
  <c r="L1208" i="6"/>
  <c r="L1207" i="6"/>
  <c r="L1206" i="6"/>
  <c r="L1205" i="6"/>
  <c r="L1204" i="6"/>
  <c r="L1203" i="6"/>
  <c r="L1202" i="6"/>
  <c r="L1201" i="6"/>
  <c r="L1200" i="6"/>
  <c r="L1199" i="6"/>
  <c r="L1198" i="6"/>
  <c r="L1197" i="6"/>
  <c r="L1196" i="6"/>
  <c r="L1195" i="6"/>
  <c r="L1194" i="6"/>
  <c r="L1193" i="6"/>
  <c r="L1192" i="6"/>
  <c r="L1191" i="6"/>
  <c r="L1190" i="6"/>
  <c r="L1189" i="6"/>
  <c r="L1188" i="6"/>
  <c r="L1187" i="6"/>
  <c r="L1186" i="6"/>
  <c r="L1185" i="6"/>
  <c r="L1184" i="6"/>
  <c r="L1183" i="6"/>
  <c r="L1182" i="6"/>
  <c r="L1181" i="6"/>
  <c r="L1180" i="6"/>
  <c r="L1179" i="6"/>
  <c r="L1178" i="6"/>
  <c r="L1177" i="6"/>
  <c r="L1176" i="6"/>
  <c r="L1175" i="6"/>
  <c r="L1174" i="6"/>
  <c r="L1173" i="6"/>
  <c r="L1172" i="6"/>
  <c r="L1171" i="6"/>
  <c r="L1170" i="6"/>
  <c r="L1169" i="6"/>
  <c r="L1168" i="6"/>
  <c r="L1167" i="6"/>
  <c r="L1166" i="6"/>
  <c r="L1165" i="6"/>
  <c r="L1164" i="6"/>
  <c r="L1163" i="6"/>
  <c r="L1162" i="6"/>
  <c r="L1161" i="6"/>
  <c r="L1160" i="6"/>
  <c r="L1159" i="6"/>
  <c r="L1158" i="6"/>
  <c r="L1157" i="6"/>
  <c r="L1156" i="6"/>
  <c r="L1155" i="6"/>
  <c r="L1154" i="6"/>
  <c r="L1153" i="6"/>
  <c r="L1152" i="6"/>
  <c r="L1151" i="6"/>
  <c r="L1150" i="6"/>
  <c r="L1149" i="6"/>
  <c r="L1148" i="6"/>
  <c r="L1147" i="6"/>
  <c r="L1146" i="6"/>
  <c r="L1145" i="6"/>
  <c r="L1144" i="6"/>
  <c r="L1143" i="6"/>
  <c r="L1142" i="6"/>
  <c r="L1141" i="6"/>
  <c r="L1140" i="6"/>
  <c r="L1139" i="6"/>
  <c r="L1138" i="6"/>
  <c r="L1137" i="6"/>
  <c r="L1136" i="6"/>
  <c r="L1135" i="6"/>
  <c r="L1134" i="6"/>
  <c r="L1133" i="6"/>
  <c r="L1132" i="6"/>
  <c r="L1131" i="6"/>
  <c r="L1130" i="6"/>
  <c r="L1129" i="6"/>
  <c r="L1128" i="6"/>
  <c r="L1127" i="6"/>
  <c r="L1126" i="6"/>
  <c r="L1125" i="6"/>
  <c r="L1124" i="6"/>
  <c r="L1123" i="6"/>
  <c r="L1122" i="6"/>
  <c r="L1121" i="6"/>
  <c r="L1120" i="6"/>
  <c r="L1119" i="6"/>
  <c r="L1118" i="6"/>
  <c r="L1117" i="6"/>
  <c r="L1116" i="6"/>
  <c r="L1115" i="6"/>
  <c r="L1114" i="6"/>
  <c r="L1113" i="6"/>
  <c r="L1112" i="6"/>
  <c r="L1111" i="6"/>
  <c r="L1110" i="6"/>
  <c r="L1109" i="6"/>
  <c r="L1108" i="6"/>
  <c r="L1107" i="6"/>
  <c r="L1106" i="6"/>
  <c r="L1105" i="6"/>
  <c r="L1104" i="6"/>
  <c r="L1103" i="6"/>
  <c r="L1102" i="6"/>
  <c r="L1101" i="6"/>
  <c r="L1100" i="6"/>
  <c r="L1099" i="6"/>
  <c r="L1098" i="6"/>
  <c r="L1097" i="6"/>
  <c r="L1096" i="6"/>
  <c r="L1095" i="6"/>
  <c r="L1094" i="6"/>
  <c r="L1093" i="6"/>
  <c r="L1092" i="6"/>
  <c r="L1091" i="6"/>
  <c r="L1090" i="6"/>
  <c r="L1089" i="6"/>
  <c r="L1088" i="6"/>
  <c r="L1087" i="6"/>
  <c r="L1086" i="6"/>
  <c r="L1085" i="6"/>
  <c r="L1084" i="6"/>
  <c r="L1083" i="6"/>
  <c r="L1082" i="6"/>
  <c r="L1081" i="6"/>
  <c r="L1080" i="6"/>
  <c r="L1079" i="6"/>
  <c r="L1078" i="6"/>
  <c r="L1077" i="6"/>
  <c r="L1076" i="6"/>
  <c r="L1075" i="6"/>
  <c r="L1074" i="6"/>
  <c r="L1073" i="6"/>
  <c r="L1072" i="6"/>
  <c r="L1071" i="6"/>
  <c r="L1070" i="6"/>
  <c r="L1069" i="6"/>
  <c r="L1068" i="6"/>
  <c r="L1067" i="6"/>
  <c r="L1066" i="6"/>
  <c r="L1065" i="6"/>
  <c r="L1064" i="6"/>
  <c r="L1063" i="6"/>
  <c r="L1062" i="6"/>
  <c r="L1061" i="6"/>
  <c r="L1060" i="6"/>
  <c r="L1059" i="6"/>
  <c r="L1058" i="6"/>
  <c r="L1057" i="6"/>
  <c r="L1056" i="6"/>
  <c r="L1055" i="6"/>
  <c r="L1054" i="6"/>
  <c r="L1053" i="6"/>
  <c r="L1052" i="6"/>
  <c r="L1051" i="6"/>
  <c r="L1050" i="6"/>
  <c r="L1049" i="6"/>
  <c r="L1048" i="6"/>
  <c r="L1047" i="6"/>
  <c r="L1046" i="6"/>
  <c r="L1045" i="6"/>
  <c r="L1044" i="6"/>
  <c r="L1043" i="6"/>
  <c r="L1042" i="6"/>
  <c r="L1041" i="6"/>
  <c r="L1040" i="6"/>
  <c r="L1039" i="6"/>
  <c r="L1038" i="6"/>
  <c r="L1037" i="6"/>
  <c r="L1036" i="6"/>
  <c r="L1035" i="6"/>
  <c r="L1034" i="6"/>
  <c r="L1033" i="6"/>
  <c r="L1032" i="6"/>
  <c r="L1031" i="6"/>
  <c r="L1030" i="6"/>
  <c r="L1029" i="6"/>
  <c r="L1028" i="6"/>
  <c r="L1027" i="6"/>
  <c r="L1026" i="6"/>
  <c r="L1025" i="6"/>
  <c r="L1024" i="6"/>
  <c r="L1023" i="6"/>
  <c r="L1022" i="6"/>
  <c r="L1021" i="6"/>
  <c r="L1020" i="6"/>
  <c r="L1019" i="6"/>
  <c r="L1018" i="6"/>
  <c r="L1017" i="6"/>
  <c r="L1016" i="6"/>
  <c r="L1015" i="6"/>
  <c r="L1014" i="6"/>
  <c r="L1013" i="6"/>
  <c r="L1012" i="6"/>
  <c r="L1011" i="6"/>
  <c r="L1010" i="6"/>
  <c r="L1009" i="6"/>
  <c r="L1008" i="6"/>
  <c r="L1007" i="6"/>
  <c r="L1006" i="6"/>
  <c r="L1005" i="6"/>
  <c r="L1004" i="6"/>
  <c r="L1003" i="6"/>
  <c r="L1002" i="6"/>
  <c r="L1001" i="6"/>
  <c r="L1000" i="6"/>
  <c r="L999" i="6"/>
  <c r="L998" i="6"/>
  <c r="L997" i="6"/>
  <c r="L996" i="6"/>
  <c r="L995" i="6"/>
  <c r="L994" i="6"/>
  <c r="L993" i="6"/>
  <c r="L992" i="6"/>
  <c r="L991" i="6"/>
  <c r="L990" i="6"/>
  <c r="L989" i="6"/>
  <c r="L988" i="6"/>
  <c r="L987" i="6"/>
  <c r="L986" i="6"/>
  <c r="L985" i="6"/>
  <c r="L984" i="6"/>
  <c r="L983" i="6"/>
  <c r="L982" i="6"/>
  <c r="L981" i="6"/>
  <c r="L980" i="6"/>
  <c r="L979" i="6"/>
  <c r="L978" i="6"/>
  <c r="L977" i="6"/>
  <c r="L976" i="6"/>
  <c r="L975" i="6"/>
  <c r="L974" i="6"/>
  <c r="L973" i="6"/>
  <c r="L972" i="6"/>
  <c r="L971" i="6"/>
  <c r="L970" i="6"/>
  <c r="L969" i="6"/>
  <c r="L968" i="6"/>
  <c r="L967" i="6"/>
  <c r="L966" i="6"/>
  <c r="L965" i="6"/>
  <c r="L964" i="6"/>
  <c r="L963" i="6"/>
  <c r="L962" i="6"/>
  <c r="L961" i="6"/>
  <c r="L960" i="6"/>
  <c r="L959" i="6"/>
  <c r="L958" i="6"/>
  <c r="L957" i="6"/>
  <c r="L956" i="6"/>
  <c r="L955" i="6"/>
  <c r="L954" i="6"/>
  <c r="L953" i="6"/>
  <c r="L952" i="6"/>
  <c r="L951" i="6"/>
  <c r="L950" i="6"/>
  <c r="L949" i="6"/>
  <c r="L948" i="6"/>
  <c r="L947" i="6"/>
  <c r="L946" i="6"/>
  <c r="L945" i="6"/>
  <c r="L944" i="6"/>
  <c r="L943" i="6"/>
  <c r="L942" i="6"/>
  <c r="L941" i="6"/>
  <c r="L940" i="6"/>
  <c r="L939" i="6"/>
  <c r="L938" i="6"/>
  <c r="L937" i="6"/>
  <c r="L936" i="6"/>
  <c r="L935" i="6"/>
  <c r="L934" i="6"/>
  <c r="L933" i="6"/>
  <c r="L932" i="6"/>
  <c r="L931" i="6"/>
  <c r="L930" i="6"/>
  <c r="L929" i="6"/>
  <c r="L928" i="6"/>
  <c r="L927" i="6"/>
  <c r="L926" i="6"/>
  <c r="L925" i="6"/>
  <c r="L924" i="6"/>
  <c r="L923" i="6"/>
  <c r="L922" i="6"/>
  <c r="L921" i="6"/>
  <c r="L920" i="6"/>
  <c r="L919" i="6"/>
  <c r="L918" i="6"/>
  <c r="L917" i="6"/>
  <c r="L916" i="6"/>
  <c r="L915" i="6"/>
  <c r="L914" i="6"/>
  <c r="L913" i="6"/>
  <c r="L912" i="6"/>
  <c r="L911" i="6"/>
  <c r="L910" i="6"/>
  <c r="L909" i="6"/>
  <c r="L908" i="6"/>
  <c r="L907" i="6"/>
  <c r="L906" i="6"/>
  <c r="L905" i="6"/>
  <c r="L904" i="6"/>
  <c r="L903" i="6"/>
  <c r="L902" i="6"/>
  <c r="L901" i="6"/>
  <c r="L900" i="6"/>
  <c r="L899" i="6"/>
  <c r="L898" i="6"/>
  <c r="L897" i="6"/>
  <c r="L896" i="6"/>
  <c r="L895" i="6"/>
  <c r="L894" i="6"/>
  <c r="L893" i="6"/>
  <c r="L892" i="6"/>
  <c r="L891" i="6"/>
  <c r="L890" i="6"/>
  <c r="L889" i="6"/>
  <c r="L888" i="6"/>
  <c r="L887" i="6"/>
  <c r="L886" i="6"/>
  <c r="L885" i="6"/>
  <c r="L884" i="6"/>
  <c r="L883" i="6"/>
  <c r="L882" i="6"/>
  <c r="L881" i="6"/>
  <c r="L880" i="6"/>
  <c r="L879" i="6"/>
  <c r="L878" i="6"/>
  <c r="L877" i="6"/>
  <c r="L876" i="6"/>
  <c r="L875" i="6"/>
  <c r="L874" i="6"/>
  <c r="L873" i="6"/>
  <c r="L872" i="6"/>
  <c r="L871" i="6"/>
  <c r="L870" i="6"/>
  <c r="L869" i="6"/>
  <c r="L868" i="6"/>
  <c r="L867" i="6"/>
  <c r="L866" i="6"/>
  <c r="L865" i="6"/>
  <c r="L864" i="6"/>
  <c r="L863" i="6"/>
  <c r="L862" i="6"/>
  <c r="L861" i="6"/>
  <c r="L860" i="6"/>
  <c r="L859" i="6"/>
  <c r="L858" i="6"/>
  <c r="L857" i="6"/>
  <c r="L856" i="6"/>
  <c r="L855" i="6"/>
  <c r="L854" i="6"/>
  <c r="L853" i="6"/>
  <c r="L852" i="6"/>
  <c r="L851" i="6"/>
  <c r="L850" i="6"/>
  <c r="L849" i="6"/>
  <c r="L848" i="6"/>
  <c r="L847" i="6"/>
  <c r="L846" i="6"/>
  <c r="L845" i="6"/>
  <c r="L844" i="6"/>
  <c r="L843" i="6"/>
  <c r="L842" i="6"/>
  <c r="L841" i="6"/>
  <c r="L840" i="6"/>
  <c r="L839" i="6"/>
  <c r="L838" i="6"/>
  <c r="L837" i="6"/>
  <c r="L836" i="6"/>
  <c r="L835" i="6"/>
  <c r="L834" i="6"/>
  <c r="L833" i="6"/>
  <c r="L832" i="6"/>
  <c r="L831" i="6"/>
  <c r="L830" i="6"/>
  <c r="L829" i="6"/>
  <c r="L828" i="6"/>
  <c r="L827" i="6"/>
  <c r="L826" i="6"/>
  <c r="L825" i="6"/>
  <c r="L824" i="6"/>
  <c r="L823" i="6"/>
  <c r="L822" i="6"/>
  <c r="L821" i="6"/>
  <c r="L820" i="6"/>
  <c r="L819" i="6"/>
  <c r="L818" i="6"/>
  <c r="L817" i="6"/>
  <c r="L816" i="6"/>
  <c r="L815" i="6"/>
  <c r="L814" i="6"/>
  <c r="L813" i="6"/>
  <c r="L812" i="6"/>
  <c r="L811" i="6"/>
  <c r="L810" i="6"/>
  <c r="L809" i="6"/>
  <c r="L808" i="6"/>
  <c r="L807" i="6"/>
  <c r="L806" i="6"/>
  <c r="L805" i="6"/>
  <c r="L804" i="6"/>
  <c r="L803" i="6"/>
  <c r="L802" i="6"/>
  <c r="L801" i="6"/>
  <c r="L800" i="6"/>
  <c r="L799" i="6"/>
  <c r="L798" i="6"/>
  <c r="L797" i="6"/>
  <c r="L796" i="6"/>
  <c r="L795" i="6"/>
  <c r="L794" i="6"/>
  <c r="L793" i="6"/>
  <c r="L792" i="6"/>
  <c r="L791" i="6"/>
  <c r="L790" i="6"/>
  <c r="L789" i="6"/>
  <c r="L788" i="6"/>
  <c r="L787" i="6"/>
  <c r="L786" i="6"/>
  <c r="L785" i="6"/>
  <c r="L784" i="6"/>
  <c r="L783" i="6"/>
  <c r="L782" i="6"/>
  <c r="L781" i="6"/>
  <c r="L780" i="6"/>
  <c r="L779" i="6"/>
  <c r="L778" i="6"/>
  <c r="L777" i="6"/>
  <c r="L776" i="6"/>
  <c r="L775" i="6"/>
  <c r="L774" i="6"/>
  <c r="L773" i="6"/>
  <c r="L772" i="6"/>
  <c r="L771" i="6"/>
  <c r="L770" i="6"/>
  <c r="L769" i="6"/>
  <c r="L768" i="6"/>
  <c r="L767" i="6"/>
  <c r="L766" i="6"/>
  <c r="L765" i="6"/>
  <c r="L764" i="6"/>
  <c r="L763" i="6"/>
  <c r="L762" i="6"/>
  <c r="L761" i="6"/>
  <c r="L760" i="6"/>
  <c r="L759" i="6"/>
  <c r="L758" i="6"/>
  <c r="L757" i="6"/>
  <c r="L756" i="6"/>
  <c r="L755" i="6"/>
  <c r="L754" i="6"/>
  <c r="L753" i="6"/>
  <c r="L752" i="6"/>
  <c r="L751" i="6"/>
  <c r="L750" i="6"/>
  <c r="L749" i="6"/>
  <c r="L748" i="6"/>
  <c r="L747" i="6"/>
  <c r="L746" i="6"/>
  <c r="L745" i="6"/>
  <c r="L744" i="6"/>
  <c r="L743" i="6"/>
  <c r="L742" i="6"/>
  <c r="L741" i="6"/>
  <c r="L740" i="6"/>
  <c r="L739" i="6"/>
  <c r="L738" i="6"/>
  <c r="L737" i="6"/>
  <c r="L736" i="6"/>
  <c r="L735" i="6"/>
  <c r="L734" i="6"/>
  <c r="L733" i="6"/>
  <c r="L732" i="6"/>
  <c r="L731" i="6"/>
  <c r="L730" i="6"/>
  <c r="L729" i="6"/>
  <c r="L728" i="6"/>
  <c r="L727" i="6"/>
  <c r="L726" i="6"/>
  <c r="L725" i="6"/>
  <c r="L724" i="6"/>
  <c r="L723" i="6"/>
  <c r="L722" i="6"/>
  <c r="L721" i="6"/>
  <c r="L720" i="6"/>
  <c r="L719" i="6"/>
  <c r="L718" i="6"/>
  <c r="L717" i="6"/>
  <c r="L716" i="6"/>
  <c r="L715" i="6"/>
  <c r="L714" i="6"/>
  <c r="L713" i="6"/>
  <c r="L712" i="6"/>
  <c r="L711" i="6"/>
  <c r="L710" i="6"/>
  <c r="L709" i="6"/>
  <c r="L708" i="6"/>
  <c r="L707" i="6"/>
  <c r="L706" i="6"/>
  <c r="L705" i="6"/>
  <c r="L704" i="6"/>
  <c r="L703" i="6"/>
  <c r="L702" i="6"/>
  <c r="L701" i="6"/>
  <c r="L700" i="6"/>
  <c r="L699" i="6"/>
  <c r="L698" i="6"/>
  <c r="L697" i="6"/>
  <c r="L696" i="6"/>
  <c r="L695" i="6"/>
  <c r="L694" i="6"/>
  <c r="L693" i="6"/>
  <c r="L692" i="6"/>
  <c r="L691" i="6"/>
  <c r="L690" i="6"/>
  <c r="L689" i="6"/>
  <c r="L688" i="6"/>
  <c r="L687" i="6"/>
  <c r="L686" i="6"/>
  <c r="L685" i="6"/>
  <c r="L684" i="6"/>
  <c r="L683" i="6"/>
  <c r="L682" i="6"/>
  <c r="L681" i="6"/>
  <c r="L680" i="6"/>
  <c r="L679" i="6"/>
  <c r="L678" i="6"/>
  <c r="L677" i="6"/>
  <c r="L676" i="6"/>
  <c r="L675" i="6"/>
  <c r="L674" i="6"/>
  <c r="L673" i="6"/>
  <c r="L672" i="6"/>
  <c r="L671" i="6"/>
  <c r="L670" i="6"/>
  <c r="L669" i="6"/>
  <c r="L668" i="6"/>
  <c r="L667" i="6"/>
  <c r="L666" i="6"/>
  <c r="L665" i="6"/>
  <c r="L664" i="6"/>
  <c r="L663" i="6"/>
  <c r="L662" i="6"/>
  <c r="L661" i="6"/>
  <c r="L660" i="6"/>
  <c r="L659" i="6"/>
  <c r="L658" i="6"/>
  <c r="L657" i="6"/>
  <c r="L656" i="6"/>
  <c r="L655" i="6"/>
  <c r="L654" i="6"/>
  <c r="L653" i="6"/>
  <c r="L652" i="6"/>
  <c r="L651" i="6"/>
  <c r="L650" i="6"/>
  <c r="L649" i="6"/>
  <c r="L648" i="6"/>
  <c r="L647" i="6"/>
  <c r="L646" i="6"/>
  <c r="L645" i="6"/>
  <c r="L644" i="6"/>
  <c r="L643" i="6"/>
  <c r="L642" i="6"/>
  <c r="L641" i="6"/>
  <c r="L640" i="6"/>
  <c r="L639" i="6"/>
  <c r="L638" i="6"/>
  <c r="L637" i="6"/>
  <c r="L636" i="6"/>
  <c r="L635" i="6"/>
  <c r="L634" i="6"/>
  <c r="L633" i="6"/>
  <c r="L632" i="6"/>
  <c r="L631" i="6"/>
  <c r="L630" i="6"/>
  <c r="L629" i="6"/>
  <c r="L628" i="6"/>
  <c r="L627" i="6"/>
  <c r="L626" i="6"/>
  <c r="L625" i="6"/>
  <c r="L624" i="6"/>
  <c r="L623" i="6"/>
  <c r="L622" i="6"/>
  <c r="L621" i="6"/>
  <c r="L620" i="6"/>
  <c r="L619" i="6"/>
  <c r="L618" i="6"/>
  <c r="L617" i="6"/>
  <c r="L616" i="6"/>
  <c r="L615" i="6"/>
  <c r="L614" i="6"/>
  <c r="L613" i="6"/>
  <c r="L612" i="6"/>
  <c r="L611" i="6"/>
  <c r="L610" i="6"/>
  <c r="L609" i="6"/>
  <c r="L608" i="6"/>
  <c r="L607" i="6"/>
  <c r="L606" i="6"/>
  <c r="L605" i="6"/>
  <c r="L604" i="6"/>
  <c r="L603" i="6"/>
  <c r="L602" i="6"/>
  <c r="L601" i="6"/>
  <c r="L600" i="6"/>
  <c r="L599" i="6"/>
  <c r="L598" i="6"/>
  <c r="L597" i="6"/>
  <c r="L596" i="6"/>
  <c r="L595" i="6"/>
  <c r="L594" i="6"/>
  <c r="L593" i="6"/>
  <c r="L592" i="6"/>
  <c r="L591" i="6"/>
  <c r="L590" i="6"/>
  <c r="L589" i="6"/>
  <c r="L588" i="6"/>
  <c r="L587" i="6"/>
  <c r="L586" i="6"/>
  <c r="L585" i="6"/>
  <c r="L584" i="6"/>
  <c r="L583" i="6"/>
  <c r="L582" i="6"/>
  <c r="L581" i="6"/>
  <c r="L580" i="6"/>
  <c r="L579" i="6"/>
  <c r="L578" i="6"/>
  <c r="L577" i="6"/>
  <c r="L576" i="6"/>
  <c r="L575" i="6"/>
  <c r="L574" i="6"/>
  <c r="L573" i="6"/>
  <c r="L572" i="6"/>
  <c r="L571" i="6"/>
  <c r="L570" i="6"/>
  <c r="L569" i="6"/>
  <c r="L568" i="6"/>
  <c r="L567" i="6"/>
  <c r="L566" i="6"/>
  <c r="L565" i="6"/>
  <c r="L564" i="6"/>
  <c r="L563" i="6"/>
  <c r="L562" i="6"/>
  <c r="L561" i="6"/>
  <c r="L560" i="6"/>
  <c r="L559" i="6"/>
  <c r="L558" i="6"/>
  <c r="L557" i="6"/>
  <c r="L556" i="6"/>
  <c r="L555" i="6"/>
  <c r="L554" i="6"/>
  <c r="L553" i="6"/>
  <c r="L552" i="6"/>
  <c r="L551" i="6"/>
  <c r="L550" i="6"/>
  <c r="L549" i="6"/>
  <c r="L548" i="6"/>
  <c r="L547" i="6"/>
  <c r="L546" i="6"/>
  <c r="L545" i="6"/>
  <c r="L544" i="6"/>
  <c r="L543" i="6"/>
  <c r="L542" i="6"/>
  <c r="L541" i="6"/>
  <c r="L540" i="6"/>
  <c r="L539" i="6"/>
  <c r="L538" i="6"/>
  <c r="L537" i="6"/>
  <c r="L536" i="6"/>
  <c r="L535" i="6"/>
  <c r="L534" i="6"/>
  <c r="L533" i="6"/>
  <c r="L532" i="6"/>
  <c r="L531" i="6"/>
  <c r="L530" i="6"/>
  <c r="L529" i="6"/>
  <c r="L528" i="6"/>
  <c r="L527" i="6"/>
  <c r="L526" i="6"/>
  <c r="L525" i="6"/>
  <c r="L524" i="6"/>
  <c r="L523" i="6"/>
  <c r="L522" i="6"/>
  <c r="L521" i="6"/>
  <c r="L520" i="6"/>
  <c r="L519" i="6"/>
  <c r="L518" i="6"/>
  <c r="L517" i="6"/>
  <c r="L516" i="6"/>
  <c r="L515" i="6"/>
  <c r="L514" i="6"/>
  <c r="L513" i="6"/>
  <c r="L512" i="6"/>
  <c r="L511" i="6"/>
  <c r="L510" i="6"/>
  <c r="L509" i="6"/>
  <c r="L508" i="6"/>
  <c r="L507" i="6"/>
  <c r="L506" i="6"/>
  <c r="L505" i="6"/>
  <c r="L504" i="6"/>
  <c r="L503" i="6"/>
  <c r="L502" i="6"/>
  <c r="L501" i="6"/>
  <c r="L500" i="6"/>
  <c r="L499" i="6"/>
  <c r="L498" i="6"/>
  <c r="L497" i="6"/>
  <c r="L496" i="6"/>
  <c r="L495" i="6"/>
  <c r="L494" i="6"/>
  <c r="L493" i="6"/>
  <c r="L492" i="6"/>
  <c r="L491" i="6"/>
  <c r="L490" i="6"/>
  <c r="L489" i="6"/>
  <c r="L488" i="6"/>
  <c r="L487" i="6"/>
  <c r="L486" i="6"/>
  <c r="L485" i="6"/>
  <c r="L484" i="6"/>
  <c r="L483" i="6"/>
  <c r="L482" i="6"/>
  <c r="L481" i="6"/>
  <c r="L480" i="6"/>
  <c r="L479" i="6"/>
  <c r="L478" i="6"/>
  <c r="L477" i="6"/>
  <c r="L476" i="6"/>
  <c r="L475" i="6"/>
  <c r="L474" i="6"/>
  <c r="L473" i="6"/>
  <c r="L472" i="6"/>
  <c r="L471" i="6"/>
  <c r="L470" i="6"/>
  <c r="L469" i="6"/>
  <c r="L468" i="6"/>
  <c r="L467" i="6"/>
  <c r="L466" i="6"/>
  <c r="L465" i="6"/>
  <c r="L464" i="6"/>
  <c r="L463" i="6"/>
  <c r="L462" i="6"/>
  <c r="L461" i="6"/>
  <c r="L460" i="6"/>
  <c r="L459" i="6"/>
  <c r="L458" i="6"/>
  <c r="L457" i="6"/>
  <c r="L456" i="6"/>
  <c r="L455" i="6"/>
  <c r="L454" i="6"/>
  <c r="L453" i="6"/>
  <c r="L452" i="6"/>
  <c r="L451" i="6"/>
  <c r="L450" i="6"/>
  <c r="L449" i="6"/>
  <c r="L448" i="6"/>
  <c r="L447" i="6"/>
  <c r="L446" i="6"/>
  <c r="L445" i="6"/>
  <c r="L444" i="6"/>
  <c r="L443" i="6"/>
  <c r="L442" i="6"/>
  <c r="L441" i="6"/>
  <c r="L440" i="6"/>
  <c r="L439" i="6"/>
  <c r="L438" i="6"/>
  <c r="L437" i="6"/>
  <c r="L436" i="6"/>
  <c r="L435" i="6"/>
  <c r="L434" i="6"/>
  <c r="L433" i="6"/>
  <c r="L432" i="6"/>
  <c r="L431" i="6"/>
  <c r="L430" i="6"/>
  <c r="L429" i="6"/>
  <c r="L428" i="6"/>
  <c r="L427" i="6"/>
  <c r="L426" i="6"/>
  <c r="L425" i="6"/>
  <c r="L424" i="6"/>
  <c r="L423" i="6"/>
  <c r="L422" i="6"/>
  <c r="L421" i="6"/>
  <c r="L420" i="6"/>
  <c r="L419" i="6"/>
  <c r="L418" i="6"/>
  <c r="L417" i="6"/>
  <c r="L416" i="6"/>
  <c r="L415" i="6"/>
  <c r="L414" i="6"/>
  <c r="L413" i="6"/>
  <c r="L412" i="6"/>
  <c r="L411" i="6"/>
  <c r="L410" i="6"/>
  <c r="L409" i="6"/>
  <c r="L408" i="6"/>
  <c r="L407" i="6"/>
  <c r="L406" i="6"/>
  <c r="L405" i="6"/>
  <c r="L404" i="6"/>
  <c r="L403" i="6"/>
  <c r="L402" i="6"/>
  <c r="L401" i="6"/>
  <c r="L400" i="6"/>
  <c r="L399" i="6"/>
  <c r="L398" i="6"/>
  <c r="L397" i="6"/>
  <c r="L396" i="6"/>
  <c r="L395" i="6"/>
  <c r="L394" i="6"/>
  <c r="L393" i="6"/>
  <c r="L392" i="6"/>
  <c r="L391" i="6"/>
  <c r="L390" i="6"/>
  <c r="L389" i="6"/>
  <c r="L388" i="6"/>
  <c r="L387" i="6"/>
  <c r="L386" i="6"/>
  <c r="L385" i="6"/>
  <c r="L384" i="6"/>
  <c r="L383" i="6"/>
  <c r="L382" i="6"/>
  <c r="L381" i="6"/>
  <c r="L380" i="6"/>
  <c r="L379" i="6"/>
  <c r="L378" i="6"/>
  <c r="L377" i="6"/>
  <c r="L376" i="6"/>
  <c r="L375" i="6"/>
  <c r="L374" i="6"/>
  <c r="L373" i="6"/>
  <c r="L372" i="6"/>
  <c r="L371" i="6"/>
  <c r="L370" i="6"/>
  <c r="L369" i="6"/>
  <c r="L368" i="6"/>
  <c r="L367" i="6"/>
  <c r="L366" i="6"/>
  <c r="L365" i="6"/>
  <c r="L364" i="6"/>
  <c r="L363" i="6"/>
  <c r="L362" i="6"/>
  <c r="L361" i="6"/>
  <c r="L360" i="6"/>
  <c r="L359" i="6"/>
  <c r="L358" i="6"/>
  <c r="L357" i="6"/>
  <c r="L356" i="6"/>
  <c r="L355" i="6"/>
  <c r="L354" i="6"/>
  <c r="L353" i="6"/>
  <c r="L352" i="6"/>
  <c r="L351" i="6"/>
  <c r="L350" i="6"/>
  <c r="L349" i="6"/>
  <c r="L348" i="6"/>
  <c r="L347" i="6"/>
  <c r="L346" i="6"/>
  <c r="L345" i="6"/>
  <c r="L344" i="6"/>
  <c r="L343" i="6"/>
  <c r="L342" i="6"/>
  <c r="L341" i="6"/>
  <c r="L340" i="6"/>
  <c r="L339" i="6"/>
  <c r="L338" i="6"/>
  <c r="L337" i="6"/>
  <c r="L336" i="6"/>
  <c r="L335" i="6"/>
  <c r="L334" i="6"/>
  <c r="L333" i="6"/>
  <c r="L332" i="6"/>
  <c r="L331" i="6"/>
  <c r="L330" i="6"/>
  <c r="L329" i="6"/>
  <c r="L328" i="6"/>
  <c r="L327" i="6"/>
  <c r="L326" i="6"/>
  <c r="L325" i="6"/>
  <c r="L324" i="6"/>
  <c r="L323" i="6"/>
  <c r="L322" i="6"/>
  <c r="L321" i="6"/>
  <c r="L320" i="6"/>
  <c r="L319" i="6"/>
  <c r="L318" i="6"/>
  <c r="L317" i="6"/>
  <c r="L316" i="6"/>
  <c r="L315" i="6"/>
  <c r="L314" i="6"/>
  <c r="L313" i="6"/>
  <c r="L312" i="6"/>
  <c r="L311" i="6"/>
  <c r="L310" i="6"/>
  <c r="L309" i="6"/>
  <c r="L308" i="6"/>
  <c r="L307" i="6"/>
  <c r="L306" i="6"/>
  <c r="L305" i="6"/>
  <c r="L304" i="6"/>
  <c r="L303" i="6"/>
  <c r="L302" i="6"/>
  <c r="L301" i="6"/>
  <c r="L300" i="6"/>
  <c r="L299" i="6"/>
  <c r="L298" i="6"/>
  <c r="L297" i="6"/>
  <c r="L296" i="6"/>
  <c r="L295" i="6"/>
  <c r="L294" i="6"/>
  <c r="L293" i="6"/>
  <c r="L292" i="6"/>
  <c r="L291" i="6"/>
  <c r="L290" i="6"/>
  <c r="L289" i="6"/>
  <c r="L288" i="6"/>
  <c r="L287" i="6"/>
  <c r="L286" i="6"/>
  <c r="L285" i="6"/>
  <c r="L284" i="6"/>
  <c r="L283" i="6"/>
  <c r="L282" i="6"/>
  <c r="L281" i="6"/>
  <c r="L280" i="6"/>
  <c r="L279" i="6"/>
  <c r="L278" i="6"/>
  <c r="L277" i="6"/>
  <c r="L276" i="6"/>
  <c r="L275" i="6"/>
  <c r="L274" i="6"/>
  <c r="L273" i="6"/>
  <c r="L272" i="6"/>
  <c r="L271" i="6"/>
  <c r="L270" i="6"/>
  <c r="L269" i="6"/>
  <c r="L268" i="6"/>
  <c r="L267" i="6"/>
  <c r="L266" i="6"/>
  <c r="L265" i="6"/>
  <c r="L264" i="6"/>
  <c r="L263" i="6"/>
  <c r="L262" i="6"/>
  <c r="L261" i="6"/>
  <c r="L260" i="6"/>
  <c r="L259" i="6"/>
  <c r="L258" i="6"/>
  <c r="L257" i="6"/>
  <c r="L256" i="6"/>
  <c r="L255" i="6"/>
  <c r="L254" i="6"/>
  <c r="L253" i="6"/>
  <c r="L252" i="6"/>
  <c r="L251" i="6"/>
  <c r="L250" i="6"/>
  <c r="L249" i="6"/>
  <c r="L248" i="6"/>
  <c r="L247" i="6"/>
  <c r="L246" i="6"/>
  <c r="L245" i="6"/>
  <c r="L244" i="6"/>
  <c r="L243" i="6"/>
  <c r="L242" i="6"/>
  <c r="L241" i="6"/>
  <c r="L240" i="6"/>
  <c r="L239" i="6"/>
  <c r="L238" i="6"/>
  <c r="L237" i="6"/>
  <c r="L236" i="6"/>
  <c r="L235" i="6"/>
  <c r="L234" i="6"/>
  <c r="L233" i="6"/>
  <c r="L232" i="6"/>
  <c r="L231" i="6"/>
  <c r="L230" i="6"/>
  <c r="L229" i="6"/>
  <c r="L228" i="6"/>
  <c r="L227" i="6"/>
  <c r="L226" i="6"/>
  <c r="L225" i="6"/>
  <c r="L224" i="6"/>
  <c r="L223" i="6"/>
  <c r="L222" i="6"/>
  <c r="L221" i="6"/>
  <c r="L220" i="6"/>
  <c r="L219" i="6"/>
  <c r="L218" i="6"/>
  <c r="L217" i="6"/>
  <c r="L216" i="6"/>
  <c r="L215" i="6"/>
  <c r="L214" i="6"/>
  <c r="L213" i="6"/>
  <c r="L212" i="6"/>
  <c r="L211" i="6"/>
  <c r="L210" i="6"/>
  <c r="L209" i="6"/>
  <c r="L208" i="6"/>
  <c r="L207" i="6"/>
  <c r="L206" i="6"/>
  <c r="L205" i="6"/>
  <c r="L204" i="6"/>
  <c r="L203" i="6"/>
  <c r="L202" i="6"/>
  <c r="L201" i="6"/>
  <c r="L200" i="6"/>
  <c r="L199" i="6"/>
  <c r="L198" i="6"/>
  <c r="L197" i="6"/>
  <c r="L196" i="6"/>
  <c r="L195" i="6"/>
  <c r="L194" i="6"/>
  <c r="L193" i="6"/>
  <c r="L192" i="6"/>
  <c r="L191" i="6"/>
  <c r="L190" i="6"/>
  <c r="L189" i="6"/>
  <c r="L188" i="6"/>
  <c r="L187" i="6"/>
  <c r="L186" i="6"/>
  <c r="L185" i="6"/>
  <c r="L184" i="6"/>
  <c r="L183" i="6"/>
  <c r="L182" i="6"/>
  <c r="L181" i="6"/>
  <c r="L180" i="6"/>
  <c r="L179" i="6"/>
  <c r="L178" i="6"/>
  <c r="L177" i="6"/>
  <c r="L176" i="6"/>
  <c r="L175" i="6"/>
  <c r="L174" i="6"/>
  <c r="L173" i="6"/>
  <c r="L172" i="6"/>
  <c r="L171" i="6"/>
  <c r="L170" i="6"/>
  <c r="L169" i="6"/>
  <c r="L168" i="6"/>
  <c r="L167" i="6"/>
  <c r="L166" i="6"/>
  <c r="L165" i="6"/>
  <c r="L164" i="6"/>
  <c r="L163" i="6"/>
  <c r="L162" i="6"/>
  <c r="L161" i="6"/>
  <c r="L160" i="6"/>
  <c r="L159" i="6"/>
  <c r="L158" i="6"/>
  <c r="L157" i="6"/>
  <c r="L156" i="6"/>
  <c r="L155" i="6"/>
  <c r="L154" i="6"/>
  <c r="L153" i="6"/>
  <c r="L152" i="6"/>
  <c r="L151" i="6"/>
  <c r="L150" i="6"/>
  <c r="L149" i="6"/>
  <c r="L148" i="6"/>
  <c r="L147" i="6"/>
  <c r="L146" i="6"/>
  <c r="L145" i="6"/>
  <c r="L144" i="6"/>
  <c r="L143" i="6"/>
  <c r="L142" i="6"/>
  <c r="L141" i="6"/>
  <c r="L140" i="6"/>
  <c r="L139" i="6"/>
  <c r="L138" i="6"/>
  <c r="L137" i="6"/>
  <c r="L136" i="6"/>
  <c r="L135" i="6"/>
  <c r="L134" i="6"/>
  <c r="L133" i="6"/>
  <c r="L132" i="6"/>
  <c r="L131" i="6"/>
  <c r="L130" i="6"/>
  <c r="L129" i="6"/>
  <c r="L128" i="6"/>
  <c r="L127" i="6"/>
  <c r="L126" i="6"/>
  <c r="L125" i="6"/>
  <c r="L124" i="6"/>
  <c r="L123" i="6"/>
  <c r="L122" i="6"/>
  <c r="L121" i="6"/>
  <c r="L120" i="6"/>
  <c r="L119" i="6"/>
  <c r="L118" i="6"/>
  <c r="L117" i="6"/>
  <c r="L116" i="6"/>
  <c r="L115" i="6"/>
  <c r="L114" i="6"/>
  <c r="L113" i="6"/>
  <c r="L112" i="6"/>
  <c r="L111" i="6"/>
  <c r="L110" i="6"/>
  <c r="L109" i="6"/>
  <c r="L108" i="6"/>
  <c r="L107" i="6"/>
  <c r="L106" i="6"/>
  <c r="L105" i="6"/>
  <c r="L104" i="6"/>
  <c r="L103" i="6"/>
  <c r="L102" i="6"/>
  <c r="L101" i="6"/>
  <c r="L100" i="6"/>
  <c r="L99" i="6"/>
  <c r="L98" i="6"/>
  <c r="L97" i="6"/>
  <c r="L96" i="6"/>
  <c r="L95" i="6"/>
  <c r="L94" i="6"/>
  <c r="L93" i="6"/>
  <c r="L92" i="6"/>
  <c r="L91" i="6"/>
  <c r="L90" i="6"/>
  <c r="L89" i="6"/>
  <c r="L88" i="6"/>
  <c r="L87" i="6"/>
  <c r="L86" i="6"/>
  <c r="L85" i="6"/>
  <c r="L84" i="6"/>
  <c r="L83" i="6"/>
  <c r="L82" i="6"/>
  <c r="L81" i="6"/>
  <c r="L80" i="6"/>
  <c r="L79" i="6"/>
  <c r="L78" i="6"/>
  <c r="L77" i="6"/>
  <c r="L76" i="6"/>
  <c r="L75" i="6"/>
  <c r="L74" i="6"/>
  <c r="L73" i="6"/>
  <c r="L72" i="6"/>
  <c r="L71" i="6"/>
  <c r="L70" i="6"/>
  <c r="L69" i="6"/>
  <c r="L68" i="6"/>
  <c r="L67" i="6"/>
  <c r="L66" i="6"/>
  <c r="L65" i="6"/>
  <c r="L64" i="6"/>
  <c r="L63" i="6"/>
  <c r="L62" i="6"/>
  <c r="L61" i="6"/>
  <c r="L60" i="6"/>
  <c r="L59" i="6"/>
  <c r="L58" i="6"/>
  <c r="L57" i="6"/>
  <c r="L56" i="6"/>
  <c r="L55" i="6"/>
  <c r="L54" i="6"/>
  <c r="L53" i="6"/>
  <c r="L52" i="6"/>
  <c r="L51" i="6"/>
  <c r="L50" i="6"/>
  <c r="L49" i="6"/>
  <c r="L48" i="6"/>
  <c r="L47" i="6"/>
  <c r="L46" i="6"/>
  <c r="L45" i="6"/>
  <c r="L44" i="6"/>
  <c r="L43" i="6"/>
  <c r="L42" i="6"/>
  <c r="L41" i="6"/>
  <c r="L40" i="6"/>
  <c r="L39" i="6"/>
  <c r="L38" i="6"/>
  <c r="L37" i="6"/>
  <c r="L36" i="6"/>
  <c r="L35" i="6"/>
  <c r="L34" i="6"/>
  <c r="L33" i="6"/>
  <c r="L32" i="6"/>
  <c r="L31" i="6"/>
  <c r="L30" i="6"/>
  <c r="L29" i="6"/>
  <c r="L28" i="6"/>
  <c r="L27" i="6"/>
  <c r="L26" i="6"/>
  <c r="L25" i="6"/>
  <c r="L24" i="6"/>
  <c r="L23" i="6"/>
  <c r="L22" i="6"/>
  <c r="L21" i="6"/>
  <c r="L20" i="6"/>
  <c r="L19" i="6"/>
  <c r="L18" i="6"/>
  <c r="L17" i="6"/>
  <c r="L16" i="6"/>
  <c r="L15" i="6"/>
  <c r="L14" i="6"/>
  <c r="L13" i="6"/>
  <c r="L12" i="6"/>
  <c r="L11" i="6"/>
  <c r="L10" i="6"/>
  <c r="L9" i="6"/>
  <c r="L8" i="6"/>
  <c r="L7" i="6"/>
  <c r="L6" i="6"/>
  <c r="L5" i="6"/>
  <c r="L4" i="6"/>
  <c r="L3" i="6"/>
  <c r="L2" i="6"/>
  <c r="J10009" i="6"/>
  <c r="J10008" i="6"/>
  <c r="J10007" i="6"/>
  <c r="J10006" i="6"/>
  <c r="J10005" i="6"/>
  <c r="J10004" i="6"/>
  <c r="J10003" i="6"/>
  <c r="J10002" i="6"/>
  <c r="J10001" i="6"/>
  <c r="J10000" i="6"/>
  <c r="J9999" i="6"/>
  <c r="J9998" i="6"/>
  <c r="J9997" i="6"/>
  <c r="J9996" i="6"/>
  <c r="J9995" i="6"/>
  <c r="J9994" i="6"/>
  <c r="J9993" i="6"/>
  <c r="J9992" i="6"/>
  <c r="J9991" i="6"/>
  <c r="J9990" i="6"/>
  <c r="J9989" i="6"/>
  <c r="J9988" i="6"/>
  <c r="J9987" i="6"/>
  <c r="J9986" i="6"/>
  <c r="J9985" i="6"/>
  <c r="J9984" i="6"/>
  <c r="J9983" i="6"/>
  <c r="J9982" i="6"/>
  <c r="J9981" i="6"/>
  <c r="J9980" i="6"/>
  <c r="J9979" i="6"/>
  <c r="J9978" i="6"/>
  <c r="J9977" i="6"/>
  <c r="J9976" i="6"/>
  <c r="J9975" i="6"/>
  <c r="J9974" i="6"/>
  <c r="J9973" i="6"/>
  <c r="J9972" i="6"/>
  <c r="J9971" i="6"/>
  <c r="J9970" i="6"/>
  <c r="J9969" i="6"/>
  <c r="J9968" i="6"/>
  <c r="J9967" i="6"/>
  <c r="J9966" i="6"/>
  <c r="J9965" i="6"/>
  <c r="J9964" i="6"/>
  <c r="J9963" i="6"/>
  <c r="J9962" i="6"/>
  <c r="J9961" i="6"/>
  <c r="J9960" i="6"/>
  <c r="J9959" i="6"/>
  <c r="J9958" i="6"/>
  <c r="J9957" i="6"/>
  <c r="J9956" i="6"/>
  <c r="J9955" i="6"/>
  <c r="J9954" i="6"/>
  <c r="J9953" i="6"/>
  <c r="J9952" i="6"/>
  <c r="J9951" i="6"/>
  <c r="J9950" i="6"/>
  <c r="J9949" i="6"/>
  <c r="J9948" i="6"/>
  <c r="J9947" i="6"/>
  <c r="J9946" i="6"/>
  <c r="J9945" i="6"/>
  <c r="J9944" i="6"/>
  <c r="J9943" i="6"/>
  <c r="J9942" i="6"/>
  <c r="J9941" i="6"/>
  <c r="J9940" i="6"/>
  <c r="J9939" i="6"/>
  <c r="J9938" i="6"/>
  <c r="J9937" i="6"/>
  <c r="J9936" i="6"/>
  <c r="J9935" i="6"/>
  <c r="J9934" i="6"/>
  <c r="J9933" i="6"/>
  <c r="J9932" i="6"/>
  <c r="J9931" i="6"/>
  <c r="J9930" i="6"/>
  <c r="J9929" i="6"/>
  <c r="J9928" i="6"/>
  <c r="J9927" i="6"/>
  <c r="J9926" i="6"/>
  <c r="J9925" i="6"/>
  <c r="J9924" i="6"/>
  <c r="J9923" i="6"/>
  <c r="J9922" i="6"/>
  <c r="J9921" i="6"/>
  <c r="J9920" i="6"/>
  <c r="J9919" i="6"/>
  <c r="J9918" i="6"/>
  <c r="J9917" i="6"/>
  <c r="J9916" i="6"/>
  <c r="J9915" i="6"/>
  <c r="J9914" i="6"/>
  <c r="J9913" i="6"/>
  <c r="J9912" i="6"/>
  <c r="J9911" i="6"/>
  <c r="J9910" i="6"/>
  <c r="J9909" i="6"/>
  <c r="J9908" i="6"/>
  <c r="J9907" i="6"/>
  <c r="J9906" i="6"/>
  <c r="J9905" i="6"/>
  <c r="J9904" i="6"/>
  <c r="J9903" i="6"/>
  <c r="J9902" i="6"/>
  <c r="J9901" i="6"/>
  <c r="J9900" i="6"/>
  <c r="J9899" i="6"/>
  <c r="J9898" i="6"/>
  <c r="J9897" i="6"/>
  <c r="J9896" i="6"/>
  <c r="J9895" i="6"/>
  <c r="J9894" i="6"/>
  <c r="J9893" i="6"/>
  <c r="J9892" i="6"/>
  <c r="J9891" i="6"/>
  <c r="J9890" i="6"/>
  <c r="J9889" i="6"/>
  <c r="J9888" i="6"/>
  <c r="J9887" i="6"/>
  <c r="J9886" i="6"/>
  <c r="J9885" i="6"/>
  <c r="J9884" i="6"/>
  <c r="J9883" i="6"/>
  <c r="J9882" i="6"/>
  <c r="J9881" i="6"/>
  <c r="J9880" i="6"/>
  <c r="J9879" i="6"/>
  <c r="J9878" i="6"/>
  <c r="J9877" i="6"/>
  <c r="J9876" i="6"/>
  <c r="J9875" i="6"/>
  <c r="J9874" i="6"/>
  <c r="J9873" i="6"/>
  <c r="J9872" i="6"/>
  <c r="J9871" i="6"/>
  <c r="J9870" i="6"/>
  <c r="J9869" i="6"/>
  <c r="J9868" i="6"/>
  <c r="J9867" i="6"/>
  <c r="J9866" i="6"/>
  <c r="J9865" i="6"/>
  <c r="J9864" i="6"/>
  <c r="J9863" i="6"/>
  <c r="J9862" i="6"/>
  <c r="J9861" i="6"/>
  <c r="J9860" i="6"/>
  <c r="J9859" i="6"/>
  <c r="J9858" i="6"/>
  <c r="J9857" i="6"/>
  <c r="J9856" i="6"/>
  <c r="J9855" i="6"/>
  <c r="J9854" i="6"/>
  <c r="J9853" i="6"/>
  <c r="J9852" i="6"/>
  <c r="J9851" i="6"/>
  <c r="J9850" i="6"/>
  <c r="J9849" i="6"/>
  <c r="J9848" i="6"/>
  <c r="J9847" i="6"/>
  <c r="J9846" i="6"/>
  <c r="J9845" i="6"/>
  <c r="J9844" i="6"/>
  <c r="J9843" i="6"/>
  <c r="J9842" i="6"/>
  <c r="J9841" i="6"/>
  <c r="J9840" i="6"/>
  <c r="J9839" i="6"/>
  <c r="J9838" i="6"/>
  <c r="J9837" i="6"/>
  <c r="J9836" i="6"/>
  <c r="J9835" i="6"/>
  <c r="J9834" i="6"/>
  <c r="J9833" i="6"/>
  <c r="J9832" i="6"/>
  <c r="J9831" i="6"/>
  <c r="J9830" i="6"/>
  <c r="J9829" i="6"/>
  <c r="J9828" i="6"/>
  <c r="J9827" i="6"/>
  <c r="J9826" i="6"/>
  <c r="J9825" i="6"/>
  <c r="J9824" i="6"/>
  <c r="J9823" i="6"/>
  <c r="J9822" i="6"/>
  <c r="J9821" i="6"/>
  <c r="J9820" i="6"/>
  <c r="J9819" i="6"/>
  <c r="J9818" i="6"/>
  <c r="J9817" i="6"/>
  <c r="J9816" i="6"/>
  <c r="J9815" i="6"/>
  <c r="J9814" i="6"/>
  <c r="J9813" i="6"/>
  <c r="J9812" i="6"/>
  <c r="J9811" i="6"/>
  <c r="J9810" i="6"/>
  <c r="J9809" i="6"/>
  <c r="J9808" i="6"/>
  <c r="J9807" i="6"/>
  <c r="J9806" i="6"/>
  <c r="J9805" i="6"/>
  <c r="J9804" i="6"/>
  <c r="J9803" i="6"/>
  <c r="J9802" i="6"/>
  <c r="J9801" i="6"/>
  <c r="J9800" i="6"/>
  <c r="J9799" i="6"/>
  <c r="J9798" i="6"/>
  <c r="J9797" i="6"/>
  <c r="J9796" i="6"/>
  <c r="J9795" i="6"/>
  <c r="J9794" i="6"/>
  <c r="J9793" i="6"/>
  <c r="J9792" i="6"/>
  <c r="J9791" i="6"/>
  <c r="J9790" i="6"/>
  <c r="J9789" i="6"/>
  <c r="J9788" i="6"/>
  <c r="J9787" i="6"/>
  <c r="J9786" i="6"/>
  <c r="J9785" i="6"/>
  <c r="J9784" i="6"/>
  <c r="J9783" i="6"/>
  <c r="J9782" i="6"/>
  <c r="J9781" i="6"/>
  <c r="J9780" i="6"/>
  <c r="J9779" i="6"/>
  <c r="J9778" i="6"/>
  <c r="J9777" i="6"/>
  <c r="J9776" i="6"/>
  <c r="J9775" i="6"/>
  <c r="J9774" i="6"/>
  <c r="J9773" i="6"/>
  <c r="J9772" i="6"/>
  <c r="J9771" i="6"/>
  <c r="J9770" i="6"/>
  <c r="J9769" i="6"/>
  <c r="J9768" i="6"/>
  <c r="J9767" i="6"/>
  <c r="J9766" i="6"/>
  <c r="J9765" i="6"/>
  <c r="J9764" i="6"/>
  <c r="J9763" i="6"/>
  <c r="J9762" i="6"/>
  <c r="J9761" i="6"/>
  <c r="J9760" i="6"/>
  <c r="J9759" i="6"/>
  <c r="J9758" i="6"/>
  <c r="J9757" i="6"/>
  <c r="J9756" i="6"/>
  <c r="J9755" i="6"/>
  <c r="J9754" i="6"/>
  <c r="J9753" i="6"/>
  <c r="J9752" i="6"/>
  <c r="J9751" i="6"/>
  <c r="J9750" i="6"/>
  <c r="J9749" i="6"/>
  <c r="J9748" i="6"/>
  <c r="J9747" i="6"/>
  <c r="J9746" i="6"/>
  <c r="J9745" i="6"/>
  <c r="J9744" i="6"/>
  <c r="J9743" i="6"/>
  <c r="J9742" i="6"/>
  <c r="J9741" i="6"/>
  <c r="J9740" i="6"/>
  <c r="J9739" i="6"/>
  <c r="J9738" i="6"/>
  <c r="J9737" i="6"/>
  <c r="J9736" i="6"/>
  <c r="J9735" i="6"/>
  <c r="J9734" i="6"/>
  <c r="J9733" i="6"/>
  <c r="J9732" i="6"/>
  <c r="J9731" i="6"/>
  <c r="J9730" i="6"/>
  <c r="J9729" i="6"/>
  <c r="J9728" i="6"/>
  <c r="J9727" i="6"/>
  <c r="J9726" i="6"/>
  <c r="J9725" i="6"/>
  <c r="J9724" i="6"/>
  <c r="J9723" i="6"/>
  <c r="J9722" i="6"/>
  <c r="J9721" i="6"/>
  <c r="J9720" i="6"/>
  <c r="J9719" i="6"/>
  <c r="J9718" i="6"/>
  <c r="J9717" i="6"/>
  <c r="J9716" i="6"/>
  <c r="J9715" i="6"/>
  <c r="J9714" i="6"/>
  <c r="J9713" i="6"/>
  <c r="J9712" i="6"/>
  <c r="J9711" i="6"/>
  <c r="J9710" i="6"/>
  <c r="J9709" i="6"/>
  <c r="J9708" i="6"/>
  <c r="J9707" i="6"/>
  <c r="J9706" i="6"/>
  <c r="J9705" i="6"/>
  <c r="J9704" i="6"/>
  <c r="J9703" i="6"/>
  <c r="J9702" i="6"/>
  <c r="J9701" i="6"/>
  <c r="J9700" i="6"/>
  <c r="J9699" i="6"/>
  <c r="J9698" i="6"/>
  <c r="J9697" i="6"/>
  <c r="J9696" i="6"/>
  <c r="J9695" i="6"/>
  <c r="J9694" i="6"/>
  <c r="J9693" i="6"/>
  <c r="J9692" i="6"/>
  <c r="J9691" i="6"/>
  <c r="J9690" i="6"/>
  <c r="J9689" i="6"/>
  <c r="J9688" i="6"/>
  <c r="J9687" i="6"/>
  <c r="J9686" i="6"/>
  <c r="J9685" i="6"/>
  <c r="J9684" i="6"/>
  <c r="J9683" i="6"/>
  <c r="J9682" i="6"/>
  <c r="J9681" i="6"/>
  <c r="J9680" i="6"/>
  <c r="J9679" i="6"/>
  <c r="J9678" i="6"/>
  <c r="J9677" i="6"/>
  <c r="J9676" i="6"/>
  <c r="J9675" i="6"/>
  <c r="J9674" i="6"/>
  <c r="J9673" i="6"/>
  <c r="J9672" i="6"/>
  <c r="J9671" i="6"/>
  <c r="J9670" i="6"/>
  <c r="J9669" i="6"/>
  <c r="J9668" i="6"/>
  <c r="J9667" i="6"/>
  <c r="J9666" i="6"/>
  <c r="J9665" i="6"/>
  <c r="J9664" i="6"/>
  <c r="J9663" i="6"/>
  <c r="J9662" i="6"/>
  <c r="J9661" i="6"/>
  <c r="J9660" i="6"/>
  <c r="J9659" i="6"/>
  <c r="J9658" i="6"/>
  <c r="J9657" i="6"/>
  <c r="J9656" i="6"/>
  <c r="J9655" i="6"/>
  <c r="J9654" i="6"/>
  <c r="J9653" i="6"/>
  <c r="J9652" i="6"/>
  <c r="J9651" i="6"/>
  <c r="J9650" i="6"/>
  <c r="J9649" i="6"/>
  <c r="J9648" i="6"/>
  <c r="J9647" i="6"/>
  <c r="J9646" i="6"/>
  <c r="J9645" i="6"/>
  <c r="J9644" i="6"/>
  <c r="J9643" i="6"/>
  <c r="J9642" i="6"/>
  <c r="J9641" i="6"/>
  <c r="J9640" i="6"/>
  <c r="J9639" i="6"/>
  <c r="J9638" i="6"/>
  <c r="J9637" i="6"/>
  <c r="J9636" i="6"/>
  <c r="J9635" i="6"/>
  <c r="J9634" i="6"/>
  <c r="J9633" i="6"/>
  <c r="J9632" i="6"/>
  <c r="J9631" i="6"/>
  <c r="J9630" i="6"/>
  <c r="J9629" i="6"/>
  <c r="J9628" i="6"/>
  <c r="J9627" i="6"/>
  <c r="J9626" i="6"/>
  <c r="J9625" i="6"/>
  <c r="J9624" i="6"/>
  <c r="J9623" i="6"/>
  <c r="J9622" i="6"/>
  <c r="J9621" i="6"/>
  <c r="J9620" i="6"/>
  <c r="J9619" i="6"/>
  <c r="J9618" i="6"/>
  <c r="J9617" i="6"/>
  <c r="J9616" i="6"/>
  <c r="J9615" i="6"/>
  <c r="J9614" i="6"/>
  <c r="J9613" i="6"/>
  <c r="J9612" i="6"/>
  <c r="J9611" i="6"/>
  <c r="J9610" i="6"/>
  <c r="J9609" i="6"/>
  <c r="J9608" i="6"/>
  <c r="J9607" i="6"/>
  <c r="J9606" i="6"/>
  <c r="J9605" i="6"/>
  <c r="J9604" i="6"/>
  <c r="J9603" i="6"/>
  <c r="J9602" i="6"/>
  <c r="J9601" i="6"/>
  <c r="J9600" i="6"/>
  <c r="J9599" i="6"/>
  <c r="J9598" i="6"/>
  <c r="J9597" i="6"/>
  <c r="J9596" i="6"/>
  <c r="J9595" i="6"/>
  <c r="J9594" i="6"/>
  <c r="J9593" i="6"/>
  <c r="J9592" i="6"/>
  <c r="J9591" i="6"/>
  <c r="J9590" i="6"/>
  <c r="J9589" i="6"/>
  <c r="J9588" i="6"/>
  <c r="J9587" i="6"/>
  <c r="J9586" i="6"/>
  <c r="J9585" i="6"/>
  <c r="J9584" i="6"/>
  <c r="J9583" i="6"/>
  <c r="J9582" i="6"/>
  <c r="J9581" i="6"/>
  <c r="J9580" i="6"/>
  <c r="J9579" i="6"/>
  <c r="J9578" i="6"/>
  <c r="J9577" i="6"/>
  <c r="J9576" i="6"/>
  <c r="J9575" i="6"/>
  <c r="J9574" i="6"/>
  <c r="J9573" i="6"/>
  <c r="J9572" i="6"/>
  <c r="J9571" i="6"/>
  <c r="J9570" i="6"/>
  <c r="J9569" i="6"/>
  <c r="J9568" i="6"/>
  <c r="J9567" i="6"/>
  <c r="J9566" i="6"/>
  <c r="J9565" i="6"/>
  <c r="J9564" i="6"/>
  <c r="J9563" i="6"/>
  <c r="J9562" i="6"/>
  <c r="J9561" i="6"/>
  <c r="J9560" i="6"/>
  <c r="J9559" i="6"/>
  <c r="J9558" i="6"/>
  <c r="J9557" i="6"/>
  <c r="J9556" i="6"/>
  <c r="J9555" i="6"/>
  <c r="J9554" i="6"/>
  <c r="J9553" i="6"/>
  <c r="J9552" i="6"/>
  <c r="J9551" i="6"/>
  <c r="J9550" i="6"/>
  <c r="J9549" i="6"/>
  <c r="J9548" i="6"/>
  <c r="J9547" i="6"/>
  <c r="J9546" i="6"/>
  <c r="J9545" i="6"/>
  <c r="J9544" i="6"/>
  <c r="J9543" i="6"/>
  <c r="J9542" i="6"/>
  <c r="J9541" i="6"/>
  <c r="J9540" i="6"/>
  <c r="J9539" i="6"/>
  <c r="J9538" i="6"/>
  <c r="J9537" i="6"/>
  <c r="J9536" i="6"/>
  <c r="J9535" i="6"/>
  <c r="J9534" i="6"/>
  <c r="J9533" i="6"/>
  <c r="J9532" i="6"/>
  <c r="J9531" i="6"/>
  <c r="J9530" i="6"/>
  <c r="J9529" i="6"/>
  <c r="J9528" i="6"/>
  <c r="J9527" i="6"/>
  <c r="J9526" i="6"/>
  <c r="J9525" i="6"/>
  <c r="J9524" i="6"/>
  <c r="J9523" i="6"/>
  <c r="J9522" i="6"/>
  <c r="J9521" i="6"/>
  <c r="J9520" i="6"/>
  <c r="J9519" i="6"/>
  <c r="J9518" i="6"/>
  <c r="J9517" i="6"/>
  <c r="J9516" i="6"/>
  <c r="J9515" i="6"/>
  <c r="J9514" i="6"/>
  <c r="J9513" i="6"/>
  <c r="J9512" i="6"/>
  <c r="J9511" i="6"/>
  <c r="J9510" i="6"/>
  <c r="J9509" i="6"/>
  <c r="J9508" i="6"/>
  <c r="J9507" i="6"/>
  <c r="J9506" i="6"/>
  <c r="J9505" i="6"/>
  <c r="J9504" i="6"/>
  <c r="J9503" i="6"/>
  <c r="J9502" i="6"/>
  <c r="J9501" i="6"/>
  <c r="J9500" i="6"/>
  <c r="J9499" i="6"/>
  <c r="J9498" i="6"/>
  <c r="J9497" i="6"/>
  <c r="J9496" i="6"/>
  <c r="J9495" i="6"/>
  <c r="J9494" i="6"/>
  <c r="J9493" i="6"/>
  <c r="J9492" i="6"/>
  <c r="J9491" i="6"/>
  <c r="J9490" i="6"/>
  <c r="J9489" i="6"/>
  <c r="J9488" i="6"/>
  <c r="J9487" i="6"/>
  <c r="J9486" i="6"/>
  <c r="J9485" i="6"/>
  <c r="J9484" i="6"/>
  <c r="J9483" i="6"/>
  <c r="J9482" i="6"/>
  <c r="J9481" i="6"/>
  <c r="J9480" i="6"/>
  <c r="J9479" i="6"/>
  <c r="J9478" i="6"/>
  <c r="J9477" i="6"/>
  <c r="J9476" i="6"/>
  <c r="J9475" i="6"/>
  <c r="J9474" i="6"/>
  <c r="J9473" i="6"/>
  <c r="J9472" i="6"/>
  <c r="J9471" i="6"/>
  <c r="J9470" i="6"/>
  <c r="J9469" i="6"/>
  <c r="J9468" i="6"/>
  <c r="J9467" i="6"/>
  <c r="J9466" i="6"/>
  <c r="J9465" i="6"/>
  <c r="J9464" i="6"/>
  <c r="J9463" i="6"/>
  <c r="J9462" i="6"/>
  <c r="J9461" i="6"/>
  <c r="J9460" i="6"/>
  <c r="J9459" i="6"/>
  <c r="J9458" i="6"/>
  <c r="J9457" i="6"/>
  <c r="J9456" i="6"/>
  <c r="J9455" i="6"/>
  <c r="J9454" i="6"/>
  <c r="J9453" i="6"/>
  <c r="J9452" i="6"/>
  <c r="J9451" i="6"/>
  <c r="J9450" i="6"/>
  <c r="J9449" i="6"/>
  <c r="J9448" i="6"/>
  <c r="J9447" i="6"/>
  <c r="J9446" i="6"/>
  <c r="J9445" i="6"/>
  <c r="J9444" i="6"/>
  <c r="J9443" i="6"/>
  <c r="J9442" i="6"/>
  <c r="J9441" i="6"/>
  <c r="J9440" i="6"/>
  <c r="J9439" i="6"/>
  <c r="J9438" i="6"/>
  <c r="J9437" i="6"/>
  <c r="J9436" i="6"/>
  <c r="J9435" i="6"/>
  <c r="J9434" i="6"/>
  <c r="J9433" i="6"/>
  <c r="J9432" i="6"/>
  <c r="J9431" i="6"/>
  <c r="J9430" i="6"/>
  <c r="J9429" i="6"/>
  <c r="J9428" i="6"/>
  <c r="J9427" i="6"/>
  <c r="J9426" i="6"/>
  <c r="J9425" i="6"/>
  <c r="J9424" i="6"/>
  <c r="J9423" i="6"/>
  <c r="J9422" i="6"/>
  <c r="J9421" i="6"/>
  <c r="J9420" i="6"/>
  <c r="J9419" i="6"/>
  <c r="J9418" i="6"/>
  <c r="J9417" i="6"/>
  <c r="J9416" i="6"/>
  <c r="J9415" i="6"/>
  <c r="J9414" i="6"/>
  <c r="J9413" i="6"/>
  <c r="J9412" i="6"/>
  <c r="J9411" i="6"/>
  <c r="J9410" i="6"/>
  <c r="J9409" i="6"/>
  <c r="J9408" i="6"/>
  <c r="J9407" i="6"/>
  <c r="J9406" i="6"/>
  <c r="J9405" i="6"/>
  <c r="J9404" i="6"/>
  <c r="J9403" i="6"/>
  <c r="J9402" i="6"/>
  <c r="J9401" i="6"/>
  <c r="J9400" i="6"/>
  <c r="J9399" i="6"/>
  <c r="J9398" i="6"/>
  <c r="J9397" i="6"/>
  <c r="J9396" i="6"/>
  <c r="J9395" i="6"/>
  <c r="J9394" i="6"/>
  <c r="J9393" i="6"/>
  <c r="J9392" i="6"/>
  <c r="J9391" i="6"/>
  <c r="J9390" i="6"/>
  <c r="J9389" i="6"/>
  <c r="J9388" i="6"/>
  <c r="J9387" i="6"/>
  <c r="J9386" i="6"/>
  <c r="J9385" i="6"/>
  <c r="J9384" i="6"/>
  <c r="J9383" i="6"/>
  <c r="J9382" i="6"/>
  <c r="J9381" i="6"/>
  <c r="J9380" i="6"/>
  <c r="J9379" i="6"/>
  <c r="J9378" i="6"/>
  <c r="J9377" i="6"/>
  <c r="J9376" i="6"/>
  <c r="J9375" i="6"/>
  <c r="J9374" i="6"/>
  <c r="J9373" i="6"/>
  <c r="J9372" i="6"/>
  <c r="J9371" i="6"/>
  <c r="J9370" i="6"/>
  <c r="J9369" i="6"/>
  <c r="J9368" i="6"/>
  <c r="J9367" i="6"/>
  <c r="J9366" i="6"/>
  <c r="J9365" i="6"/>
  <c r="J9364" i="6"/>
  <c r="J9363" i="6"/>
  <c r="J9362" i="6"/>
  <c r="J9361" i="6"/>
  <c r="J9360" i="6"/>
  <c r="J9359" i="6"/>
  <c r="J9358" i="6"/>
  <c r="J9357" i="6"/>
  <c r="J9356" i="6"/>
  <c r="J9355" i="6"/>
  <c r="J9354" i="6"/>
  <c r="J9353" i="6"/>
  <c r="J9352" i="6"/>
  <c r="J9351" i="6"/>
  <c r="J9350" i="6"/>
  <c r="J9349" i="6"/>
  <c r="J9348" i="6"/>
  <c r="J9347" i="6"/>
  <c r="J9346" i="6"/>
  <c r="J9345" i="6"/>
  <c r="J9344" i="6"/>
  <c r="J9343" i="6"/>
  <c r="J9342" i="6"/>
  <c r="J9341" i="6"/>
  <c r="J9340" i="6"/>
  <c r="J9339" i="6"/>
  <c r="J9338" i="6"/>
  <c r="J9337" i="6"/>
  <c r="J9336" i="6"/>
  <c r="J9335" i="6"/>
  <c r="J9334" i="6"/>
  <c r="J9333" i="6"/>
  <c r="J9332" i="6"/>
  <c r="J9331" i="6"/>
  <c r="J9330" i="6"/>
  <c r="J9329" i="6"/>
  <c r="J9328" i="6"/>
  <c r="J9327" i="6"/>
  <c r="J9326" i="6"/>
  <c r="J9325" i="6"/>
  <c r="J9324" i="6"/>
  <c r="J9323" i="6"/>
  <c r="J9322" i="6"/>
  <c r="J9321" i="6"/>
  <c r="J9320" i="6"/>
  <c r="J9319" i="6"/>
  <c r="J9318" i="6"/>
  <c r="J9317" i="6"/>
  <c r="J9316" i="6"/>
  <c r="J9315" i="6"/>
  <c r="J9314" i="6"/>
  <c r="J9313" i="6"/>
  <c r="J9312" i="6"/>
  <c r="J9311" i="6"/>
  <c r="J9310" i="6"/>
  <c r="J9309" i="6"/>
  <c r="J9308" i="6"/>
  <c r="J9307" i="6"/>
  <c r="J9306" i="6"/>
  <c r="J9305" i="6"/>
  <c r="J9304" i="6"/>
  <c r="J9303" i="6"/>
  <c r="J9302" i="6"/>
  <c r="J9301" i="6"/>
  <c r="J9300" i="6"/>
  <c r="J9299" i="6"/>
  <c r="J9298" i="6"/>
  <c r="J9297" i="6"/>
  <c r="J9296" i="6"/>
  <c r="J9295" i="6"/>
  <c r="J9294" i="6"/>
  <c r="J9293" i="6"/>
  <c r="J9292" i="6"/>
  <c r="J9291" i="6"/>
  <c r="J9290" i="6"/>
  <c r="J9289" i="6"/>
  <c r="J9288" i="6"/>
  <c r="J9287" i="6"/>
  <c r="J9286" i="6"/>
  <c r="J9285" i="6"/>
  <c r="J9284" i="6"/>
  <c r="J9283" i="6"/>
  <c r="J9282" i="6"/>
  <c r="J9281" i="6"/>
  <c r="J9280" i="6"/>
  <c r="J9279" i="6"/>
  <c r="J9278" i="6"/>
  <c r="J9277" i="6"/>
  <c r="J9276" i="6"/>
  <c r="J9275" i="6"/>
  <c r="J9274" i="6"/>
  <c r="J9273" i="6"/>
  <c r="J9272" i="6"/>
  <c r="J9271" i="6"/>
  <c r="J9270" i="6"/>
  <c r="J9269" i="6"/>
  <c r="J9268" i="6"/>
  <c r="J9267" i="6"/>
  <c r="J9266" i="6"/>
  <c r="J9265" i="6"/>
  <c r="J9264" i="6"/>
  <c r="J9263" i="6"/>
  <c r="J9262" i="6"/>
  <c r="J9261" i="6"/>
  <c r="J9260" i="6"/>
  <c r="J9259" i="6"/>
  <c r="J9258" i="6"/>
  <c r="J9257" i="6"/>
  <c r="J9256" i="6"/>
  <c r="J9255" i="6"/>
  <c r="J9254" i="6"/>
  <c r="J9253" i="6"/>
  <c r="J9252" i="6"/>
  <c r="J9251" i="6"/>
  <c r="J9250" i="6"/>
  <c r="J9249" i="6"/>
  <c r="J9248" i="6"/>
  <c r="J9247" i="6"/>
  <c r="J9246" i="6"/>
  <c r="J9245" i="6"/>
  <c r="J9244" i="6"/>
  <c r="J9243" i="6"/>
  <c r="J9242" i="6"/>
  <c r="J9241" i="6"/>
  <c r="J9240" i="6"/>
  <c r="J9239" i="6"/>
  <c r="J9238" i="6"/>
  <c r="J9237" i="6"/>
  <c r="J9236" i="6"/>
  <c r="J9235" i="6"/>
  <c r="J9234" i="6"/>
  <c r="J9233" i="6"/>
  <c r="J9232" i="6"/>
  <c r="J9231" i="6"/>
  <c r="J9230" i="6"/>
  <c r="J9229" i="6"/>
  <c r="J9228" i="6"/>
  <c r="J9227" i="6"/>
  <c r="J9226" i="6"/>
  <c r="J9225" i="6"/>
  <c r="J9224" i="6"/>
  <c r="J9223" i="6"/>
  <c r="J9222" i="6"/>
  <c r="J9221" i="6"/>
  <c r="J9220" i="6"/>
  <c r="J9219" i="6"/>
  <c r="J9218" i="6"/>
  <c r="J9217" i="6"/>
  <c r="J9216" i="6"/>
  <c r="J9215" i="6"/>
  <c r="J9214" i="6"/>
  <c r="J9213" i="6"/>
  <c r="J9212" i="6"/>
  <c r="J9211" i="6"/>
  <c r="J9210" i="6"/>
  <c r="J9209" i="6"/>
  <c r="J9208" i="6"/>
  <c r="J9207" i="6"/>
  <c r="J9206" i="6"/>
  <c r="J9205" i="6"/>
  <c r="J9204" i="6"/>
  <c r="J9203" i="6"/>
  <c r="J9202" i="6"/>
  <c r="J9201" i="6"/>
  <c r="J9200" i="6"/>
  <c r="J9199" i="6"/>
  <c r="J9198" i="6"/>
  <c r="J9197" i="6"/>
  <c r="J9196" i="6"/>
  <c r="J9195" i="6"/>
  <c r="J9194" i="6"/>
  <c r="J9193" i="6"/>
  <c r="J9192" i="6"/>
  <c r="J9191" i="6"/>
  <c r="J9190" i="6"/>
  <c r="J9189" i="6"/>
  <c r="J9188" i="6"/>
  <c r="J9187" i="6"/>
  <c r="J9186" i="6"/>
  <c r="J9185" i="6"/>
  <c r="J9184" i="6"/>
  <c r="J9183" i="6"/>
  <c r="J9182" i="6"/>
  <c r="J9181" i="6"/>
  <c r="J9180" i="6"/>
  <c r="J9179" i="6"/>
  <c r="J9178" i="6"/>
  <c r="J9177" i="6"/>
  <c r="J9176" i="6"/>
  <c r="J9175" i="6"/>
  <c r="J9174" i="6"/>
  <c r="J9173" i="6"/>
  <c r="J9172" i="6"/>
  <c r="J9171" i="6"/>
  <c r="J9170" i="6"/>
  <c r="J9169" i="6"/>
  <c r="J9168" i="6"/>
  <c r="J9167" i="6"/>
  <c r="J9166" i="6"/>
  <c r="J9165" i="6"/>
  <c r="J9164" i="6"/>
  <c r="J9163" i="6"/>
  <c r="J9162" i="6"/>
  <c r="J9161" i="6"/>
  <c r="J9160" i="6"/>
  <c r="J9159" i="6"/>
  <c r="J9158" i="6"/>
  <c r="J9157" i="6"/>
  <c r="J9156" i="6"/>
  <c r="J9155" i="6"/>
  <c r="J9154" i="6"/>
  <c r="J9153" i="6"/>
  <c r="J9152" i="6"/>
  <c r="J9151" i="6"/>
  <c r="J9150" i="6"/>
  <c r="J9149" i="6"/>
  <c r="J9148" i="6"/>
  <c r="J9147" i="6"/>
  <c r="J9146" i="6"/>
  <c r="J9145" i="6"/>
  <c r="J9144" i="6"/>
  <c r="J9143" i="6"/>
  <c r="J9142" i="6"/>
  <c r="J9141" i="6"/>
  <c r="J9140" i="6"/>
  <c r="J9139" i="6"/>
  <c r="J9138" i="6"/>
  <c r="J9137" i="6"/>
  <c r="J9136" i="6"/>
  <c r="J9135" i="6"/>
  <c r="J9134" i="6"/>
  <c r="J9133" i="6"/>
  <c r="J9132" i="6"/>
  <c r="J9131" i="6"/>
  <c r="J9130" i="6"/>
  <c r="J9129" i="6"/>
  <c r="J9128" i="6"/>
  <c r="J9127" i="6"/>
  <c r="J9126" i="6"/>
  <c r="J9125" i="6"/>
  <c r="J9124" i="6"/>
  <c r="J9123" i="6"/>
  <c r="J9122" i="6"/>
  <c r="J9121" i="6"/>
  <c r="J9120" i="6"/>
  <c r="J9119" i="6"/>
  <c r="J9118" i="6"/>
  <c r="J9117" i="6"/>
  <c r="J9116" i="6"/>
  <c r="J9115" i="6"/>
  <c r="J9114" i="6"/>
  <c r="J9113" i="6"/>
  <c r="J9112" i="6"/>
  <c r="J9111" i="6"/>
  <c r="J9110" i="6"/>
  <c r="J9109" i="6"/>
  <c r="J9108" i="6"/>
  <c r="J9107" i="6"/>
  <c r="J9106" i="6"/>
  <c r="J9105" i="6"/>
  <c r="J9104" i="6"/>
  <c r="J9103" i="6"/>
  <c r="J9102" i="6"/>
  <c r="J9101" i="6"/>
  <c r="J9100" i="6"/>
  <c r="J9099" i="6"/>
  <c r="J9098" i="6"/>
  <c r="J9097" i="6"/>
  <c r="J9096" i="6"/>
  <c r="J9095" i="6"/>
  <c r="J9094" i="6"/>
  <c r="J9093" i="6"/>
  <c r="J9092" i="6"/>
  <c r="J9091" i="6"/>
  <c r="J9090" i="6"/>
  <c r="J9089" i="6"/>
  <c r="J9088" i="6"/>
  <c r="J9087" i="6"/>
  <c r="J9086" i="6"/>
  <c r="J9085" i="6"/>
  <c r="J9084" i="6"/>
  <c r="J9083" i="6"/>
  <c r="J9082" i="6"/>
  <c r="J9081" i="6"/>
  <c r="J9080" i="6"/>
  <c r="J9079" i="6"/>
  <c r="J9078" i="6"/>
  <c r="J9077" i="6"/>
  <c r="J9076" i="6"/>
  <c r="J9075" i="6"/>
  <c r="J9074" i="6"/>
  <c r="J9073" i="6"/>
  <c r="J9072" i="6"/>
  <c r="J9071" i="6"/>
  <c r="J9070" i="6"/>
  <c r="J9069" i="6"/>
  <c r="J9068" i="6"/>
  <c r="J9067" i="6"/>
  <c r="J9066" i="6"/>
  <c r="J9065" i="6"/>
  <c r="J9064" i="6"/>
  <c r="J9063" i="6"/>
  <c r="J9062" i="6"/>
  <c r="J9061" i="6"/>
  <c r="J9060" i="6"/>
  <c r="J9059" i="6"/>
  <c r="J9058" i="6"/>
  <c r="J9057" i="6"/>
  <c r="J9056" i="6"/>
  <c r="J9055" i="6"/>
  <c r="J9054" i="6"/>
  <c r="J9053" i="6"/>
  <c r="J9052" i="6"/>
  <c r="J9051" i="6"/>
  <c r="J9050" i="6"/>
  <c r="J9049" i="6"/>
  <c r="J9048" i="6"/>
  <c r="J9047" i="6"/>
  <c r="J9046" i="6"/>
  <c r="J9045" i="6"/>
  <c r="J9044" i="6"/>
  <c r="J9043" i="6"/>
  <c r="J9042" i="6"/>
  <c r="J9041" i="6"/>
  <c r="J9040" i="6"/>
  <c r="J9039" i="6"/>
  <c r="J9038" i="6"/>
  <c r="J9037" i="6"/>
  <c r="J9036" i="6"/>
  <c r="J9035" i="6"/>
  <c r="J9034" i="6"/>
  <c r="J9033" i="6"/>
  <c r="J9032" i="6"/>
  <c r="J9031" i="6"/>
  <c r="J9030" i="6"/>
  <c r="J9029" i="6"/>
  <c r="J9028" i="6"/>
  <c r="J9027" i="6"/>
  <c r="J9026" i="6"/>
  <c r="J9025" i="6"/>
  <c r="J9024" i="6"/>
  <c r="J9023" i="6"/>
  <c r="J9022" i="6"/>
  <c r="J9021" i="6"/>
  <c r="J9020" i="6"/>
  <c r="J9019" i="6"/>
  <c r="J9018" i="6"/>
  <c r="J9017" i="6"/>
  <c r="J9016" i="6"/>
  <c r="J9015" i="6"/>
  <c r="J9014" i="6"/>
  <c r="J9013" i="6"/>
  <c r="J9012" i="6"/>
  <c r="J9011" i="6"/>
  <c r="J9010" i="6"/>
  <c r="J9009" i="6"/>
  <c r="J9008" i="6"/>
  <c r="J9007" i="6"/>
  <c r="J9006" i="6"/>
  <c r="J9005" i="6"/>
  <c r="J9004" i="6"/>
  <c r="J9003" i="6"/>
  <c r="J9002" i="6"/>
  <c r="J9001" i="6"/>
  <c r="J9000" i="6"/>
  <c r="J8999" i="6"/>
  <c r="J8998" i="6"/>
  <c r="J8997" i="6"/>
  <c r="J8996" i="6"/>
  <c r="J8995" i="6"/>
  <c r="J8994" i="6"/>
  <c r="J8993" i="6"/>
  <c r="J8992" i="6"/>
  <c r="J8991" i="6"/>
  <c r="J8990" i="6"/>
  <c r="J8989" i="6"/>
  <c r="J8988" i="6"/>
  <c r="J8987" i="6"/>
  <c r="J8986" i="6"/>
  <c r="J8985" i="6"/>
  <c r="J8984" i="6"/>
  <c r="J8983" i="6"/>
  <c r="J8982" i="6"/>
  <c r="J8981" i="6"/>
  <c r="J8980" i="6"/>
  <c r="J8979" i="6"/>
  <c r="J8978" i="6"/>
  <c r="J8977" i="6"/>
  <c r="J8976" i="6"/>
  <c r="J8975" i="6"/>
  <c r="J8974" i="6"/>
  <c r="J8973" i="6"/>
  <c r="J8972" i="6"/>
  <c r="J8971" i="6"/>
  <c r="J8970" i="6"/>
  <c r="J8969" i="6"/>
  <c r="J8968" i="6"/>
  <c r="J8967" i="6"/>
  <c r="J8966" i="6"/>
  <c r="J8965" i="6"/>
  <c r="J8964" i="6"/>
  <c r="J8963" i="6"/>
  <c r="J8962" i="6"/>
  <c r="J8961" i="6"/>
  <c r="J8960" i="6"/>
  <c r="J8959" i="6"/>
  <c r="J8958" i="6"/>
  <c r="J8957" i="6"/>
  <c r="J8956" i="6"/>
  <c r="J8955" i="6"/>
  <c r="J8954" i="6"/>
  <c r="J8953" i="6"/>
  <c r="J8952" i="6"/>
  <c r="J8951" i="6"/>
  <c r="J8950" i="6"/>
  <c r="J8949" i="6"/>
  <c r="J8948" i="6"/>
  <c r="J8947" i="6"/>
  <c r="J8946" i="6"/>
  <c r="J8945" i="6"/>
  <c r="J8944" i="6"/>
  <c r="J8943" i="6"/>
  <c r="J8942" i="6"/>
  <c r="J8941" i="6"/>
  <c r="J8940" i="6"/>
  <c r="J8939" i="6"/>
  <c r="J8938" i="6"/>
  <c r="J8937" i="6"/>
  <c r="J8936" i="6"/>
  <c r="J8935" i="6"/>
  <c r="J8934" i="6"/>
  <c r="J8933" i="6"/>
  <c r="J8932" i="6"/>
  <c r="J8931" i="6"/>
  <c r="J8930" i="6"/>
  <c r="J8929" i="6"/>
  <c r="J8928" i="6"/>
  <c r="J8927" i="6"/>
  <c r="J8926" i="6"/>
  <c r="J8925" i="6"/>
  <c r="J8924" i="6"/>
  <c r="J8923" i="6"/>
  <c r="J8922" i="6"/>
  <c r="J8921" i="6"/>
  <c r="J8920" i="6"/>
  <c r="J8919" i="6"/>
  <c r="J8918" i="6"/>
  <c r="J8917" i="6"/>
  <c r="J8916" i="6"/>
  <c r="J8915" i="6"/>
  <c r="J8914" i="6"/>
  <c r="J8913" i="6"/>
  <c r="J8912" i="6"/>
  <c r="J8911" i="6"/>
  <c r="J8910" i="6"/>
  <c r="J8909" i="6"/>
  <c r="J8908" i="6"/>
  <c r="J8907" i="6"/>
  <c r="J8906" i="6"/>
  <c r="J8905" i="6"/>
  <c r="J8904" i="6"/>
  <c r="J8903" i="6"/>
  <c r="J8902" i="6"/>
  <c r="J8901" i="6"/>
  <c r="J8900" i="6"/>
  <c r="J8899" i="6"/>
  <c r="J8898" i="6"/>
  <c r="J8897" i="6"/>
  <c r="J8896" i="6"/>
  <c r="J8895" i="6"/>
  <c r="J8894" i="6"/>
  <c r="J8893" i="6"/>
  <c r="J8892" i="6"/>
  <c r="J8891" i="6"/>
  <c r="J8890" i="6"/>
  <c r="J8889" i="6"/>
  <c r="J8888" i="6"/>
  <c r="J8887" i="6"/>
  <c r="J8886" i="6"/>
  <c r="J8885" i="6"/>
  <c r="J8884" i="6"/>
  <c r="J8883" i="6"/>
  <c r="J8882" i="6"/>
  <c r="J8881" i="6"/>
  <c r="J8880" i="6"/>
  <c r="J8879" i="6"/>
  <c r="J8878" i="6"/>
  <c r="J8877" i="6"/>
  <c r="J8876" i="6"/>
  <c r="J8875" i="6"/>
  <c r="J8874" i="6"/>
  <c r="J8873" i="6"/>
  <c r="J8872" i="6"/>
  <c r="J8871" i="6"/>
  <c r="J8870" i="6"/>
  <c r="J8869" i="6"/>
  <c r="J8868" i="6"/>
  <c r="J8867" i="6"/>
  <c r="J8866" i="6"/>
  <c r="J8865" i="6"/>
  <c r="J8864" i="6"/>
  <c r="J8863" i="6"/>
  <c r="J8862" i="6"/>
  <c r="J8861" i="6"/>
  <c r="J8860" i="6"/>
  <c r="J8859" i="6"/>
  <c r="J8858" i="6"/>
  <c r="J8857" i="6"/>
  <c r="J8856" i="6"/>
  <c r="J8855" i="6"/>
  <c r="J8854" i="6"/>
  <c r="J8853" i="6"/>
  <c r="J8852" i="6"/>
  <c r="J8851" i="6"/>
  <c r="J8850" i="6"/>
  <c r="J8849" i="6"/>
  <c r="J8848" i="6"/>
  <c r="J8847" i="6"/>
  <c r="J8846" i="6"/>
  <c r="J8845" i="6"/>
  <c r="J8844" i="6"/>
  <c r="J8843" i="6"/>
  <c r="J8842" i="6"/>
  <c r="J8841" i="6"/>
  <c r="J8840" i="6"/>
  <c r="J8839" i="6"/>
  <c r="J8838" i="6"/>
  <c r="J8837" i="6"/>
  <c r="J8836" i="6"/>
  <c r="J8835" i="6"/>
  <c r="J8834" i="6"/>
  <c r="J8833" i="6"/>
  <c r="J8832" i="6"/>
  <c r="J8831" i="6"/>
  <c r="J8830" i="6"/>
  <c r="J8829" i="6"/>
  <c r="J8828" i="6"/>
  <c r="J8827" i="6"/>
  <c r="J8826" i="6"/>
  <c r="J8825" i="6"/>
  <c r="J8824" i="6"/>
  <c r="J8823" i="6"/>
  <c r="J8822" i="6"/>
  <c r="J8821" i="6"/>
  <c r="J8820" i="6"/>
  <c r="J8819" i="6"/>
  <c r="J8818" i="6"/>
  <c r="J8817" i="6"/>
  <c r="J8816" i="6"/>
  <c r="J8815" i="6"/>
  <c r="J8814" i="6"/>
  <c r="J8813" i="6"/>
  <c r="J8812" i="6"/>
  <c r="J8811" i="6"/>
  <c r="J8810" i="6"/>
  <c r="J8809" i="6"/>
  <c r="J8808" i="6"/>
  <c r="J8807" i="6"/>
  <c r="J8806" i="6"/>
  <c r="J8805" i="6"/>
  <c r="J8804" i="6"/>
  <c r="J8803" i="6"/>
  <c r="J8802" i="6"/>
  <c r="J8801" i="6"/>
  <c r="J8800" i="6"/>
  <c r="J8799" i="6"/>
  <c r="J8798" i="6"/>
  <c r="J8797" i="6"/>
  <c r="J8796" i="6"/>
  <c r="J8795" i="6"/>
  <c r="J8794" i="6"/>
  <c r="J8793" i="6"/>
  <c r="J8792" i="6"/>
  <c r="J8791" i="6"/>
  <c r="J8790" i="6"/>
  <c r="J8789" i="6"/>
  <c r="J8788" i="6"/>
  <c r="J8787" i="6"/>
  <c r="J8786" i="6"/>
  <c r="J8785" i="6"/>
  <c r="J8784" i="6"/>
  <c r="J8783" i="6"/>
  <c r="J8782" i="6"/>
  <c r="J8781" i="6"/>
  <c r="J8780" i="6"/>
  <c r="J8779" i="6"/>
  <c r="J8778" i="6"/>
  <c r="J8777" i="6"/>
  <c r="J8776" i="6"/>
  <c r="J8775" i="6"/>
  <c r="J8774" i="6"/>
  <c r="J8773" i="6"/>
  <c r="J8772" i="6"/>
  <c r="J8771" i="6"/>
  <c r="J8770" i="6"/>
  <c r="J8769" i="6"/>
  <c r="J8768" i="6"/>
  <c r="J8767" i="6"/>
  <c r="J8766" i="6"/>
  <c r="J8765" i="6"/>
  <c r="J8764" i="6"/>
  <c r="J8763" i="6"/>
  <c r="J8762" i="6"/>
  <c r="J8761" i="6"/>
  <c r="J8760" i="6"/>
  <c r="J8759" i="6"/>
  <c r="J8758" i="6"/>
  <c r="J8757" i="6"/>
  <c r="J8756" i="6"/>
  <c r="J8755" i="6"/>
  <c r="J8754" i="6"/>
  <c r="J8753" i="6"/>
  <c r="J8752" i="6"/>
  <c r="J8751" i="6"/>
  <c r="J8750" i="6"/>
  <c r="J8749" i="6"/>
  <c r="J8748" i="6"/>
  <c r="J8747" i="6"/>
  <c r="J8746" i="6"/>
  <c r="J8745" i="6"/>
  <c r="J8744" i="6"/>
  <c r="J8743" i="6"/>
  <c r="J8742" i="6"/>
  <c r="J8741" i="6"/>
  <c r="J8740" i="6"/>
  <c r="J8739" i="6"/>
  <c r="J8738" i="6"/>
  <c r="J8737" i="6"/>
  <c r="J8736" i="6"/>
  <c r="J8735" i="6"/>
  <c r="J8734" i="6"/>
  <c r="J8733" i="6"/>
  <c r="J8732" i="6"/>
  <c r="J8731" i="6"/>
  <c r="J8730" i="6"/>
  <c r="J8729" i="6"/>
  <c r="J8728" i="6"/>
  <c r="J8727" i="6"/>
  <c r="J8726" i="6"/>
  <c r="J8725" i="6"/>
  <c r="J8724" i="6"/>
  <c r="J8723" i="6"/>
  <c r="J8722" i="6"/>
  <c r="J8721" i="6"/>
  <c r="J8720" i="6"/>
  <c r="J8719" i="6"/>
  <c r="J8718" i="6"/>
  <c r="J8717" i="6"/>
  <c r="J8716" i="6"/>
  <c r="J8715" i="6"/>
  <c r="J8714" i="6"/>
  <c r="J8713" i="6"/>
  <c r="J8712" i="6"/>
  <c r="J8711" i="6"/>
  <c r="J8710" i="6"/>
  <c r="J8709" i="6"/>
  <c r="J8708" i="6"/>
  <c r="J8707" i="6"/>
  <c r="J8706" i="6"/>
  <c r="J8705" i="6"/>
  <c r="J8704" i="6"/>
  <c r="J8703" i="6"/>
  <c r="J8702" i="6"/>
  <c r="J8701" i="6"/>
  <c r="J8700" i="6"/>
  <c r="J8699" i="6"/>
  <c r="J8698" i="6"/>
  <c r="J8697" i="6"/>
  <c r="J8696" i="6"/>
  <c r="J8695" i="6"/>
  <c r="J8694" i="6"/>
  <c r="J8693" i="6"/>
  <c r="J8692" i="6"/>
  <c r="J8691" i="6"/>
  <c r="J8690" i="6"/>
  <c r="J8689" i="6"/>
  <c r="J8688" i="6"/>
  <c r="J8687" i="6"/>
  <c r="J8686" i="6"/>
  <c r="J8685" i="6"/>
  <c r="J8684" i="6"/>
  <c r="J8683" i="6"/>
  <c r="J8682" i="6"/>
  <c r="J8681" i="6"/>
  <c r="J8680" i="6"/>
  <c r="J8679" i="6"/>
  <c r="J8678" i="6"/>
  <c r="J8677" i="6"/>
  <c r="J8676" i="6"/>
  <c r="J8675" i="6"/>
  <c r="J8674" i="6"/>
  <c r="J8673" i="6"/>
  <c r="J8672" i="6"/>
  <c r="J8671" i="6"/>
  <c r="J8670" i="6"/>
  <c r="J8669" i="6"/>
  <c r="J8668" i="6"/>
  <c r="J8667" i="6"/>
  <c r="J8666" i="6"/>
  <c r="J8665" i="6"/>
  <c r="J8664" i="6"/>
  <c r="J8663" i="6"/>
  <c r="J8662" i="6"/>
  <c r="J8661" i="6"/>
  <c r="J8660" i="6"/>
  <c r="J8659" i="6"/>
  <c r="J8658" i="6"/>
  <c r="J8657" i="6"/>
  <c r="J8656" i="6"/>
  <c r="J8655" i="6"/>
  <c r="J8654" i="6"/>
  <c r="J8653" i="6"/>
  <c r="J8652" i="6"/>
  <c r="J8651" i="6"/>
  <c r="J8650" i="6"/>
  <c r="J8649" i="6"/>
  <c r="J8648" i="6"/>
  <c r="J8647" i="6"/>
  <c r="J8646" i="6"/>
  <c r="J8645" i="6"/>
  <c r="J8644" i="6"/>
  <c r="J8643" i="6"/>
  <c r="J8642" i="6"/>
  <c r="J8641" i="6"/>
  <c r="J8640" i="6"/>
  <c r="J8639" i="6"/>
  <c r="J8638" i="6"/>
  <c r="J8637" i="6"/>
  <c r="J8636" i="6"/>
  <c r="J8635" i="6"/>
  <c r="J8634" i="6"/>
  <c r="J8633" i="6"/>
  <c r="J8632" i="6"/>
  <c r="J8631" i="6"/>
  <c r="J8630" i="6"/>
  <c r="J8629" i="6"/>
  <c r="J8628" i="6"/>
  <c r="J8627" i="6"/>
  <c r="J8626" i="6"/>
  <c r="J8625" i="6"/>
  <c r="J8624" i="6"/>
  <c r="J8623" i="6"/>
  <c r="J8622" i="6"/>
  <c r="J8621" i="6"/>
  <c r="J8620" i="6"/>
  <c r="J8619" i="6"/>
  <c r="J8618" i="6"/>
  <c r="J8617" i="6"/>
  <c r="J8616" i="6"/>
  <c r="J8615" i="6"/>
  <c r="J8614" i="6"/>
  <c r="J8613" i="6"/>
  <c r="J8612" i="6"/>
  <c r="J8611" i="6"/>
  <c r="J8610" i="6"/>
  <c r="J8609" i="6"/>
  <c r="J8608" i="6"/>
  <c r="J8607" i="6"/>
  <c r="J8606" i="6"/>
  <c r="J8605" i="6"/>
  <c r="J8604" i="6"/>
  <c r="J8603" i="6"/>
  <c r="J8602" i="6"/>
  <c r="J8601" i="6"/>
  <c r="J8600" i="6"/>
  <c r="J8599" i="6"/>
  <c r="J8598" i="6"/>
  <c r="J8597" i="6"/>
  <c r="J8596" i="6"/>
  <c r="J8595" i="6"/>
  <c r="J8594" i="6"/>
  <c r="J8593" i="6"/>
  <c r="J8592" i="6"/>
  <c r="J8591" i="6"/>
  <c r="J8590" i="6"/>
  <c r="J8589" i="6"/>
  <c r="J8588" i="6"/>
  <c r="J8587" i="6"/>
  <c r="J8586" i="6"/>
  <c r="J8585" i="6"/>
  <c r="J8584" i="6"/>
  <c r="J8583" i="6"/>
  <c r="J8582" i="6"/>
  <c r="J8581" i="6"/>
  <c r="J8580" i="6"/>
  <c r="J8579" i="6"/>
  <c r="J8578" i="6"/>
  <c r="J8577" i="6"/>
  <c r="J8576" i="6"/>
  <c r="J8575" i="6"/>
  <c r="J8574" i="6"/>
  <c r="J8573" i="6"/>
  <c r="J8572" i="6"/>
  <c r="J8571" i="6"/>
  <c r="J8570" i="6"/>
  <c r="J8569" i="6"/>
  <c r="J8568" i="6"/>
  <c r="J8567" i="6"/>
  <c r="J8566" i="6"/>
  <c r="J8565" i="6"/>
  <c r="J8564" i="6"/>
  <c r="J8563" i="6"/>
  <c r="J8562" i="6"/>
  <c r="J8561" i="6"/>
  <c r="J8560" i="6"/>
  <c r="J8559" i="6"/>
  <c r="J8558" i="6"/>
  <c r="J8557" i="6"/>
  <c r="J8556" i="6"/>
  <c r="J8555" i="6"/>
  <c r="J8554" i="6"/>
  <c r="J8553" i="6"/>
  <c r="J8552" i="6"/>
  <c r="J8551" i="6"/>
  <c r="J8550" i="6"/>
  <c r="J8549" i="6"/>
  <c r="J8548" i="6"/>
  <c r="J8547" i="6"/>
  <c r="J8546" i="6"/>
  <c r="J8545" i="6"/>
  <c r="J8544" i="6"/>
  <c r="J8543" i="6"/>
  <c r="J8542" i="6"/>
  <c r="J8541" i="6"/>
  <c r="J8540" i="6"/>
  <c r="J8539" i="6"/>
  <c r="J8538" i="6"/>
  <c r="J8537" i="6"/>
  <c r="J8536" i="6"/>
  <c r="J8535" i="6"/>
  <c r="J8534" i="6"/>
  <c r="J8533" i="6"/>
  <c r="J8532" i="6"/>
  <c r="J8531" i="6"/>
  <c r="J8530" i="6"/>
  <c r="J8529" i="6"/>
  <c r="J8528" i="6"/>
  <c r="J8527" i="6"/>
  <c r="J8526" i="6"/>
  <c r="J8525" i="6"/>
  <c r="J8524" i="6"/>
  <c r="J8523" i="6"/>
  <c r="J8522" i="6"/>
  <c r="J8521" i="6"/>
  <c r="J8520" i="6"/>
  <c r="J8519" i="6"/>
  <c r="J8518" i="6"/>
  <c r="J8517" i="6"/>
  <c r="J8516" i="6"/>
  <c r="J8515" i="6"/>
  <c r="J8514" i="6"/>
  <c r="J8513" i="6"/>
  <c r="J8512" i="6"/>
  <c r="J8511" i="6"/>
  <c r="J8510" i="6"/>
  <c r="J8509" i="6"/>
  <c r="J8508" i="6"/>
  <c r="J8507" i="6"/>
  <c r="J8506" i="6"/>
  <c r="J8505" i="6"/>
  <c r="J8504" i="6"/>
  <c r="J8503" i="6"/>
  <c r="J8502" i="6"/>
  <c r="J8501" i="6"/>
  <c r="J8500" i="6"/>
  <c r="J8499" i="6"/>
  <c r="J8498" i="6"/>
  <c r="J8497" i="6"/>
  <c r="J8496" i="6"/>
  <c r="J8495" i="6"/>
  <c r="J8494" i="6"/>
  <c r="J8493" i="6"/>
  <c r="J8492" i="6"/>
  <c r="J8491" i="6"/>
  <c r="J8490" i="6"/>
  <c r="J8489" i="6"/>
  <c r="J8488" i="6"/>
  <c r="J8487" i="6"/>
  <c r="J8486" i="6"/>
  <c r="J8485" i="6"/>
  <c r="J8484" i="6"/>
  <c r="J8483" i="6"/>
  <c r="J8482" i="6"/>
  <c r="J8481" i="6"/>
  <c r="J8480" i="6"/>
  <c r="J8479" i="6"/>
  <c r="J8478" i="6"/>
  <c r="J8477" i="6"/>
  <c r="J8476" i="6"/>
  <c r="J8475" i="6"/>
  <c r="J8474" i="6"/>
  <c r="J8473" i="6"/>
  <c r="J8472" i="6"/>
  <c r="J8471" i="6"/>
  <c r="J8470" i="6"/>
  <c r="J8469" i="6"/>
  <c r="J8468" i="6"/>
  <c r="J8467" i="6"/>
  <c r="J8466" i="6"/>
  <c r="J8465" i="6"/>
  <c r="J8464" i="6"/>
  <c r="J8463" i="6"/>
  <c r="J8462" i="6"/>
  <c r="J8461" i="6"/>
  <c r="J8460" i="6"/>
  <c r="J8459" i="6"/>
  <c r="J8458" i="6"/>
  <c r="J8457" i="6"/>
  <c r="J8456" i="6"/>
  <c r="J8455" i="6"/>
  <c r="J8454" i="6"/>
  <c r="J8453" i="6"/>
  <c r="J8452" i="6"/>
  <c r="J8451" i="6"/>
  <c r="J8450" i="6"/>
  <c r="J8449" i="6"/>
  <c r="J8448" i="6"/>
  <c r="J8447" i="6"/>
  <c r="J8446" i="6"/>
  <c r="J8445" i="6"/>
  <c r="J8444" i="6"/>
  <c r="J8443" i="6"/>
  <c r="J8442" i="6"/>
  <c r="J8441" i="6"/>
  <c r="J8440" i="6"/>
  <c r="J8439" i="6"/>
  <c r="J8438" i="6"/>
  <c r="J8437" i="6"/>
  <c r="J8436" i="6"/>
  <c r="J8435" i="6"/>
  <c r="J8434" i="6"/>
  <c r="J8433" i="6"/>
  <c r="J8432" i="6"/>
  <c r="J8431" i="6"/>
  <c r="J8430" i="6"/>
  <c r="J8429" i="6"/>
  <c r="J8428" i="6"/>
  <c r="J8427" i="6"/>
  <c r="J8426" i="6"/>
  <c r="J8425" i="6"/>
  <c r="J8424" i="6"/>
  <c r="J8423" i="6"/>
  <c r="J8422" i="6"/>
  <c r="J8421" i="6"/>
  <c r="J8420" i="6"/>
  <c r="J8419" i="6"/>
  <c r="J8418" i="6"/>
  <c r="J8417" i="6"/>
  <c r="J8416" i="6"/>
  <c r="J8415" i="6"/>
  <c r="J8414" i="6"/>
  <c r="J8413" i="6"/>
  <c r="J8412" i="6"/>
  <c r="J8411" i="6"/>
  <c r="J8410" i="6"/>
  <c r="J8409" i="6"/>
  <c r="J8408" i="6"/>
  <c r="J8407" i="6"/>
  <c r="J8406" i="6"/>
  <c r="J8405" i="6"/>
  <c r="J8404" i="6"/>
  <c r="J8403" i="6"/>
  <c r="J8402" i="6"/>
  <c r="J8401" i="6"/>
  <c r="J8400" i="6"/>
  <c r="J8399" i="6"/>
  <c r="J8398" i="6"/>
  <c r="J8397" i="6"/>
  <c r="J8396" i="6"/>
  <c r="J8395" i="6"/>
  <c r="J8394" i="6"/>
  <c r="J8393" i="6"/>
  <c r="J8392" i="6"/>
  <c r="J8391" i="6"/>
  <c r="J8390" i="6"/>
  <c r="J8389" i="6"/>
  <c r="J8388" i="6"/>
  <c r="J8387" i="6"/>
  <c r="J8386" i="6"/>
  <c r="J8385" i="6"/>
  <c r="J8384" i="6"/>
  <c r="J8383" i="6"/>
  <c r="J8382" i="6"/>
  <c r="J8381" i="6"/>
  <c r="J8380" i="6"/>
  <c r="J8379" i="6"/>
  <c r="J8378" i="6"/>
  <c r="J8377" i="6"/>
  <c r="J8376" i="6"/>
  <c r="J8375" i="6"/>
  <c r="J8374" i="6"/>
  <c r="J8373" i="6"/>
  <c r="J8372" i="6"/>
  <c r="J8371" i="6"/>
  <c r="J8370" i="6"/>
  <c r="J8369" i="6"/>
  <c r="J8368" i="6"/>
  <c r="J8367" i="6"/>
  <c r="J8366" i="6"/>
  <c r="J8365" i="6"/>
  <c r="J8364" i="6"/>
  <c r="J8363" i="6"/>
  <c r="J8362" i="6"/>
  <c r="J8361" i="6"/>
  <c r="J8360" i="6"/>
  <c r="J8359" i="6"/>
  <c r="J8358" i="6"/>
  <c r="J8357" i="6"/>
  <c r="J8356" i="6"/>
  <c r="J8355" i="6"/>
  <c r="J8354" i="6"/>
  <c r="J8353" i="6"/>
  <c r="J8352" i="6"/>
  <c r="J8351" i="6"/>
  <c r="J8350" i="6"/>
  <c r="J8349" i="6"/>
  <c r="J8348" i="6"/>
  <c r="J8347" i="6"/>
  <c r="J8346" i="6"/>
  <c r="J8345" i="6"/>
  <c r="J8344" i="6"/>
  <c r="J8343" i="6"/>
  <c r="J8342" i="6"/>
  <c r="J8341" i="6"/>
  <c r="J8340" i="6"/>
  <c r="J8339" i="6"/>
  <c r="J8338" i="6"/>
  <c r="J8337" i="6"/>
  <c r="J8336" i="6"/>
  <c r="J8335" i="6"/>
  <c r="J8334" i="6"/>
  <c r="J8333" i="6"/>
  <c r="J8332" i="6"/>
  <c r="J8331" i="6"/>
  <c r="J8330" i="6"/>
  <c r="J8329" i="6"/>
  <c r="J8328" i="6"/>
  <c r="J8327" i="6"/>
  <c r="J8326" i="6"/>
  <c r="J8325" i="6"/>
  <c r="J8324" i="6"/>
  <c r="J8323" i="6"/>
  <c r="J8322" i="6"/>
  <c r="J8321" i="6"/>
  <c r="J8320" i="6"/>
  <c r="J8319" i="6"/>
  <c r="J8318" i="6"/>
  <c r="J8317" i="6"/>
  <c r="J8316" i="6"/>
  <c r="J8315" i="6"/>
  <c r="J8314" i="6"/>
  <c r="J8313" i="6"/>
  <c r="J8312" i="6"/>
  <c r="J8311" i="6"/>
  <c r="J8310" i="6"/>
  <c r="J8309" i="6"/>
  <c r="J8308" i="6"/>
  <c r="J8307" i="6"/>
  <c r="J8306" i="6"/>
  <c r="J8305" i="6"/>
  <c r="J8304" i="6"/>
  <c r="J8303" i="6"/>
  <c r="J8302" i="6"/>
  <c r="J8301" i="6"/>
  <c r="J8300" i="6"/>
  <c r="J8299" i="6"/>
  <c r="J8298" i="6"/>
  <c r="J8297" i="6"/>
  <c r="J8296" i="6"/>
  <c r="J8295" i="6"/>
  <c r="J8294" i="6"/>
  <c r="J8293" i="6"/>
  <c r="J8292" i="6"/>
  <c r="J8291" i="6"/>
  <c r="J8290" i="6"/>
  <c r="J8289" i="6"/>
  <c r="J8288" i="6"/>
  <c r="J8287" i="6"/>
  <c r="J8286" i="6"/>
  <c r="J8285" i="6"/>
  <c r="J8284" i="6"/>
  <c r="J8283" i="6"/>
  <c r="J8282" i="6"/>
  <c r="J8281" i="6"/>
  <c r="J8280" i="6"/>
  <c r="J8279" i="6"/>
  <c r="J8278" i="6"/>
  <c r="J8277" i="6"/>
  <c r="J8276" i="6"/>
  <c r="J8275" i="6"/>
  <c r="J8274" i="6"/>
  <c r="J8273" i="6"/>
  <c r="J8272" i="6"/>
  <c r="J8271" i="6"/>
  <c r="J8270" i="6"/>
  <c r="J8269" i="6"/>
  <c r="J8268" i="6"/>
  <c r="J8267" i="6"/>
  <c r="J8266" i="6"/>
  <c r="J8265" i="6"/>
  <c r="J8264" i="6"/>
  <c r="J8263" i="6"/>
  <c r="J8262" i="6"/>
  <c r="J8261" i="6"/>
  <c r="J8260" i="6"/>
  <c r="J8259" i="6"/>
  <c r="J8258" i="6"/>
  <c r="J8257" i="6"/>
  <c r="J8256" i="6"/>
  <c r="J8255" i="6"/>
  <c r="J8254" i="6"/>
  <c r="J8253" i="6"/>
  <c r="J8252" i="6"/>
  <c r="J8251" i="6"/>
  <c r="J8250" i="6"/>
  <c r="J8249" i="6"/>
  <c r="J8248" i="6"/>
  <c r="J8247" i="6"/>
  <c r="J8246" i="6"/>
  <c r="J8245" i="6"/>
  <c r="J8244" i="6"/>
  <c r="J8243" i="6"/>
  <c r="J8242" i="6"/>
  <c r="J8241" i="6"/>
  <c r="J8240" i="6"/>
  <c r="J8239" i="6"/>
  <c r="J8238" i="6"/>
  <c r="J8237" i="6"/>
  <c r="J8236" i="6"/>
  <c r="J8235" i="6"/>
  <c r="J8234" i="6"/>
  <c r="J8233" i="6"/>
  <c r="J8232" i="6"/>
  <c r="J8231" i="6"/>
  <c r="J8230" i="6"/>
  <c r="J8229" i="6"/>
  <c r="J8228" i="6"/>
  <c r="J8227" i="6"/>
  <c r="J8226" i="6"/>
  <c r="J8225" i="6"/>
  <c r="J8224" i="6"/>
  <c r="J8223" i="6"/>
  <c r="J8222" i="6"/>
  <c r="J8221" i="6"/>
  <c r="J8220" i="6"/>
  <c r="J8219" i="6"/>
  <c r="J8218" i="6"/>
  <c r="J8217" i="6"/>
  <c r="J8216" i="6"/>
  <c r="J8215" i="6"/>
  <c r="J8214" i="6"/>
  <c r="J8213" i="6"/>
  <c r="J8212" i="6"/>
  <c r="J8211" i="6"/>
  <c r="J8210" i="6"/>
  <c r="J8209" i="6"/>
  <c r="J8208" i="6"/>
  <c r="J8207" i="6"/>
  <c r="J8206" i="6"/>
  <c r="J8205" i="6"/>
  <c r="J8204" i="6"/>
  <c r="J8203" i="6"/>
  <c r="J8202" i="6"/>
  <c r="J8201" i="6"/>
  <c r="J8200" i="6"/>
  <c r="J8199" i="6"/>
  <c r="J8198" i="6"/>
  <c r="J8197" i="6"/>
  <c r="J8196" i="6"/>
  <c r="J8195" i="6"/>
  <c r="J8194" i="6"/>
  <c r="J8193" i="6"/>
  <c r="J8192" i="6"/>
  <c r="J8191" i="6"/>
  <c r="J8190" i="6"/>
  <c r="J8189" i="6"/>
  <c r="J8188" i="6"/>
  <c r="J8187" i="6"/>
  <c r="J8186" i="6"/>
  <c r="J8185" i="6"/>
  <c r="J8184" i="6"/>
  <c r="J8183" i="6"/>
  <c r="J8182" i="6"/>
  <c r="J8181" i="6"/>
  <c r="J8180" i="6"/>
  <c r="J8179" i="6"/>
  <c r="J8178" i="6"/>
  <c r="J8177" i="6"/>
  <c r="J8176" i="6"/>
  <c r="J8175" i="6"/>
  <c r="J8174" i="6"/>
  <c r="J8173" i="6"/>
  <c r="J8172" i="6"/>
  <c r="J8171" i="6"/>
  <c r="J8170" i="6"/>
  <c r="J8169" i="6"/>
  <c r="J8168" i="6"/>
  <c r="J8167" i="6"/>
  <c r="J8166" i="6"/>
  <c r="J8165" i="6"/>
  <c r="J8164" i="6"/>
  <c r="J8163" i="6"/>
  <c r="J8162" i="6"/>
  <c r="J8161" i="6"/>
  <c r="J8160" i="6"/>
  <c r="J8159" i="6"/>
  <c r="J8158" i="6"/>
  <c r="J8157" i="6"/>
  <c r="J8156" i="6"/>
  <c r="J8155" i="6"/>
  <c r="J8154" i="6"/>
  <c r="J8153" i="6"/>
  <c r="J8152" i="6"/>
  <c r="J8151" i="6"/>
  <c r="J8150" i="6"/>
  <c r="J8149" i="6"/>
  <c r="J8148" i="6"/>
  <c r="J8147" i="6"/>
  <c r="J8146" i="6"/>
  <c r="J8145" i="6"/>
  <c r="J8144" i="6"/>
  <c r="J8143" i="6"/>
  <c r="J8142" i="6"/>
  <c r="J8141" i="6"/>
  <c r="J8140" i="6"/>
  <c r="J8139" i="6"/>
  <c r="J8138" i="6"/>
  <c r="J8137" i="6"/>
  <c r="J8136" i="6"/>
  <c r="J8135" i="6"/>
  <c r="J8134" i="6"/>
  <c r="J8133" i="6"/>
  <c r="J8132" i="6"/>
  <c r="J8131" i="6"/>
  <c r="J8130" i="6"/>
  <c r="J8129" i="6"/>
  <c r="J8128" i="6"/>
  <c r="J8127" i="6"/>
  <c r="J8126" i="6"/>
  <c r="J8125" i="6"/>
  <c r="J8124" i="6"/>
  <c r="J8123" i="6"/>
  <c r="J8122" i="6"/>
  <c r="J8121" i="6"/>
  <c r="J8120" i="6"/>
  <c r="J8119" i="6"/>
  <c r="J8118" i="6"/>
  <c r="J8117" i="6"/>
  <c r="J8116" i="6"/>
  <c r="J8115" i="6"/>
  <c r="J8114" i="6"/>
  <c r="J8113" i="6"/>
  <c r="J8112" i="6"/>
  <c r="J8111" i="6"/>
  <c r="J8110" i="6"/>
  <c r="J8109" i="6"/>
  <c r="J8108" i="6"/>
  <c r="J8107" i="6"/>
  <c r="J8106" i="6"/>
  <c r="J8105" i="6"/>
  <c r="J8104" i="6"/>
  <c r="J8103" i="6"/>
  <c r="J8102" i="6"/>
  <c r="J8101" i="6"/>
  <c r="J8100" i="6"/>
  <c r="J8099" i="6"/>
  <c r="J8098" i="6"/>
  <c r="J8097" i="6"/>
  <c r="J8096" i="6"/>
  <c r="J8095" i="6"/>
  <c r="J8094" i="6"/>
  <c r="J8093" i="6"/>
  <c r="J8092" i="6"/>
  <c r="J8091" i="6"/>
  <c r="J8090" i="6"/>
  <c r="J8089" i="6"/>
  <c r="J8088" i="6"/>
  <c r="J8087" i="6"/>
  <c r="J8086" i="6"/>
  <c r="J8085" i="6"/>
  <c r="J8084" i="6"/>
  <c r="J8083" i="6"/>
  <c r="J8082" i="6"/>
  <c r="J8081" i="6"/>
  <c r="J8080" i="6"/>
  <c r="J8079" i="6"/>
  <c r="J8078" i="6"/>
  <c r="J8077" i="6"/>
  <c r="J8076" i="6"/>
  <c r="J8075" i="6"/>
  <c r="J8074" i="6"/>
  <c r="J8073" i="6"/>
  <c r="J8072" i="6"/>
  <c r="J8071" i="6"/>
  <c r="J8070" i="6"/>
  <c r="J8069" i="6"/>
  <c r="J8068" i="6"/>
  <c r="J8067" i="6"/>
  <c r="J8066" i="6"/>
  <c r="J8065" i="6"/>
  <c r="J8064" i="6"/>
  <c r="J8063" i="6"/>
  <c r="J8062" i="6"/>
  <c r="J8061" i="6"/>
  <c r="J8060" i="6"/>
  <c r="J8059" i="6"/>
  <c r="J8058" i="6"/>
  <c r="J8057" i="6"/>
  <c r="J8056" i="6"/>
  <c r="J8055" i="6"/>
  <c r="J8054" i="6"/>
  <c r="J8053" i="6"/>
  <c r="J8052" i="6"/>
  <c r="J8051" i="6"/>
  <c r="J8050" i="6"/>
  <c r="J8049" i="6"/>
  <c r="J8048" i="6"/>
  <c r="J8047" i="6"/>
  <c r="J8046" i="6"/>
  <c r="J8045" i="6"/>
  <c r="J8044" i="6"/>
  <c r="J8043" i="6"/>
  <c r="J8042" i="6"/>
  <c r="J8041" i="6"/>
  <c r="J8040" i="6"/>
  <c r="J8039" i="6"/>
  <c r="J8038" i="6"/>
  <c r="J8037" i="6"/>
  <c r="J8036" i="6"/>
  <c r="J8035" i="6"/>
  <c r="J8034" i="6"/>
  <c r="J8033" i="6"/>
  <c r="J8032" i="6"/>
  <c r="J8031" i="6"/>
  <c r="J8030" i="6"/>
  <c r="J8029" i="6"/>
  <c r="J8028" i="6"/>
  <c r="J8027" i="6"/>
  <c r="J8026" i="6"/>
  <c r="J8025" i="6"/>
  <c r="J8024" i="6"/>
  <c r="J8023" i="6"/>
  <c r="J8022" i="6"/>
  <c r="J8021" i="6"/>
  <c r="J8020" i="6"/>
  <c r="J8019" i="6"/>
  <c r="J8018" i="6"/>
  <c r="J8017" i="6"/>
  <c r="J8016" i="6"/>
  <c r="J8015" i="6"/>
  <c r="J8014" i="6"/>
  <c r="J8013" i="6"/>
  <c r="J8012" i="6"/>
  <c r="J8011" i="6"/>
  <c r="J8010" i="6"/>
  <c r="J8009" i="6"/>
  <c r="J8008" i="6"/>
  <c r="J8007" i="6"/>
  <c r="J8006" i="6"/>
  <c r="J8005" i="6"/>
  <c r="J8004" i="6"/>
  <c r="J8003" i="6"/>
  <c r="J8002" i="6"/>
  <c r="J8001" i="6"/>
  <c r="J8000" i="6"/>
  <c r="J7999" i="6"/>
  <c r="J7998" i="6"/>
  <c r="J7997" i="6"/>
  <c r="J7996" i="6"/>
  <c r="J7995" i="6"/>
  <c r="J7994" i="6"/>
  <c r="J7993" i="6"/>
  <c r="J7992" i="6"/>
  <c r="J7991" i="6"/>
  <c r="J7990" i="6"/>
  <c r="J7989" i="6"/>
  <c r="J7988" i="6"/>
  <c r="J7987" i="6"/>
  <c r="J7986" i="6"/>
  <c r="J7985" i="6"/>
  <c r="J7984" i="6"/>
  <c r="J7983" i="6"/>
  <c r="J7982" i="6"/>
  <c r="J7981" i="6"/>
  <c r="J7980" i="6"/>
  <c r="J7979" i="6"/>
  <c r="J7978" i="6"/>
  <c r="J7977" i="6"/>
  <c r="J7976" i="6"/>
  <c r="J7975" i="6"/>
  <c r="J7974" i="6"/>
  <c r="J7973" i="6"/>
  <c r="J7972" i="6"/>
  <c r="J7971" i="6"/>
  <c r="J7970" i="6"/>
  <c r="J7969" i="6"/>
  <c r="J7968" i="6"/>
  <c r="J7967" i="6"/>
  <c r="J7966" i="6"/>
  <c r="J7965" i="6"/>
  <c r="J7964" i="6"/>
  <c r="J7963" i="6"/>
  <c r="J7962" i="6"/>
  <c r="J7961" i="6"/>
  <c r="J7960" i="6"/>
  <c r="J7959" i="6"/>
  <c r="J7958" i="6"/>
  <c r="J7957" i="6"/>
  <c r="J7956" i="6"/>
  <c r="J7955" i="6"/>
  <c r="J7954" i="6"/>
  <c r="J7953" i="6"/>
  <c r="J7952" i="6"/>
  <c r="J7951" i="6"/>
  <c r="J7950" i="6"/>
  <c r="J7949" i="6"/>
  <c r="J7948" i="6"/>
  <c r="J7947" i="6"/>
  <c r="J7946" i="6"/>
  <c r="J7945" i="6"/>
  <c r="J7944" i="6"/>
  <c r="J7943" i="6"/>
  <c r="J7942" i="6"/>
  <c r="J7941" i="6"/>
  <c r="J7940" i="6"/>
  <c r="J7939" i="6"/>
  <c r="J7938" i="6"/>
  <c r="J7937" i="6"/>
  <c r="J7936" i="6"/>
  <c r="J7935" i="6"/>
  <c r="J7934" i="6"/>
  <c r="J7933" i="6"/>
  <c r="J7932" i="6"/>
  <c r="J7931" i="6"/>
  <c r="J7930" i="6"/>
  <c r="J7929" i="6"/>
  <c r="J7928" i="6"/>
  <c r="J7927" i="6"/>
  <c r="J7926" i="6"/>
  <c r="J7925" i="6"/>
  <c r="J7924" i="6"/>
  <c r="J7923" i="6"/>
  <c r="J7922" i="6"/>
  <c r="J7921" i="6"/>
  <c r="J7920" i="6"/>
  <c r="J7919" i="6"/>
  <c r="J7918" i="6"/>
  <c r="J7917" i="6"/>
  <c r="J7916" i="6"/>
  <c r="J7915" i="6"/>
  <c r="J7914" i="6"/>
  <c r="J7913" i="6"/>
  <c r="J7912" i="6"/>
  <c r="J7911" i="6"/>
  <c r="J7910" i="6"/>
  <c r="J7909" i="6"/>
  <c r="J7908" i="6"/>
  <c r="J7907" i="6"/>
  <c r="J7906" i="6"/>
  <c r="J7905" i="6"/>
  <c r="J7904" i="6"/>
  <c r="J7903" i="6"/>
  <c r="J7902" i="6"/>
  <c r="J7901" i="6"/>
  <c r="J7900" i="6"/>
  <c r="J7899" i="6"/>
  <c r="J7898" i="6"/>
  <c r="J7897" i="6"/>
  <c r="J7896" i="6"/>
  <c r="J7895" i="6"/>
  <c r="J7894" i="6"/>
  <c r="J7893" i="6"/>
  <c r="J7892" i="6"/>
  <c r="J7891" i="6"/>
  <c r="J7890" i="6"/>
  <c r="J7889" i="6"/>
  <c r="J7888" i="6"/>
  <c r="J7887" i="6"/>
  <c r="J7886" i="6"/>
  <c r="J7885" i="6"/>
  <c r="J7884" i="6"/>
  <c r="J7883" i="6"/>
  <c r="J7882" i="6"/>
  <c r="J7881" i="6"/>
  <c r="J7880" i="6"/>
  <c r="J7879" i="6"/>
  <c r="J7878" i="6"/>
  <c r="J7877" i="6"/>
  <c r="J7876" i="6"/>
  <c r="J7875" i="6"/>
  <c r="J7874" i="6"/>
  <c r="J7873" i="6"/>
  <c r="J7872" i="6"/>
  <c r="J7871" i="6"/>
  <c r="J7870" i="6"/>
  <c r="J7869" i="6"/>
  <c r="J7868" i="6"/>
  <c r="J7867" i="6"/>
  <c r="J7866" i="6"/>
  <c r="J7865" i="6"/>
  <c r="J7864" i="6"/>
  <c r="J7863" i="6"/>
  <c r="J7862" i="6"/>
  <c r="J7861" i="6"/>
  <c r="J7860" i="6"/>
  <c r="J7859" i="6"/>
  <c r="J7858" i="6"/>
  <c r="J7857" i="6"/>
  <c r="J7856" i="6"/>
  <c r="J7855" i="6"/>
  <c r="J7854" i="6"/>
  <c r="J7853" i="6"/>
  <c r="J7852" i="6"/>
  <c r="J7851" i="6"/>
  <c r="J7850" i="6"/>
  <c r="J7849" i="6"/>
  <c r="J7848" i="6"/>
  <c r="J7847" i="6"/>
  <c r="J7846" i="6"/>
  <c r="J7845" i="6"/>
  <c r="J7844" i="6"/>
  <c r="J7843" i="6"/>
  <c r="J7842" i="6"/>
  <c r="J7841" i="6"/>
  <c r="J7840" i="6"/>
  <c r="J7839" i="6"/>
  <c r="J7838" i="6"/>
  <c r="J7837" i="6"/>
  <c r="J7836" i="6"/>
  <c r="J7835" i="6"/>
  <c r="J7834" i="6"/>
  <c r="J7833" i="6"/>
  <c r="J7832" i="6"/>
  <c r="J7831" i="6"/>
  <c r="J7830" i="6"/>
  <c r="J7829" i="6"/>
  <c r="J7828" i="6"/>
  <c r="J7827" i="6"/>
  <c r="J7826" i="6"/>
  <c r="J7825" i="6"/>
  <c r="J7824" i="6"/>
  <c r="J7823" i="6"/>
  <c r="J7822" i="6"/>
  <c r="J7821" i="6"/>
  <c r="J7820" i="6"/>
  <c r="J7819" i="6"/>
  <c r="J7818" i="6"/>
  <c r="J7817" i="6"/>
  <c r="J7816" i="6"/>
  <c r="J7815" i="6"/>
  <c r="J7814" i="6"/>
  <c r="J7813" i="6"/>
  <c r="J7812" i="6"/>
  <c r="J7811" i="6"/>
  <c r="J7810" i="6"/>
  <c r="J7809" i="6"/>
  <c r="J7808" i="6"/>
  <c r="J7807" i="6"/>
  <c r="J7806" i="6"/>
  <c r="J7805" i="6"/>
  <c r="J7804" i="6"/>
  <c r="J7803" i="6"/>
  <c r="J7802" i="6"/>
  <c r="J7801" i="6"/>
  <c r="J7800" i="6"/>
  <c r="J7799" i="6"/>
  <c r="J7798" i="6"/>
  <c r="J7797" i="6"/>
  <c r="J7796" i="6"/>
  <c r="J7795" i="6"/>
  <c r="J7794" i="6"/>
  <c r="J7793" i="6"/>
  <c r="J7792" i="6"/>
  <c r="J7791" i="6"/>
  <c r="J7790" i="6"/>
  <c r="J7789" i="6"/>
  <c r="J7788" i="6"/>
  <c r="J7787" i="6"/>
  <c r="J7786" i="6"/>
  <c r="J7785" i="6"/>
  <c r="J7784" i="6"/>
  <c r="J7783" i="6"/>
  <c r="J7782" i="6"/>
  <c r="J7781" i="6"/>
  <c r="J7780" i="6"/>
  <c r="J7779" i="6"/>
  <c r="J7778" i="6"/>
  <c r="J7777" i="6"/>
  <c r="J7776" i="6"/>
  <c r="J7775" i="6"/>
  <c r="J7774" i="6"/>
  <c r="J7773" i="6"/>
  <c r="J7772" i="6"/>
  <c r="J7771" i="6"/>
  <c r="J7770" i="6"/>
  <c r="J7769" i="6"/>
  <c r="J7768" i="6"/>
  <c r="J7767" i="6"/>
  <c r="J7766" i="6"/>
  <c r="J7765" i="6"/>
  <c r="J7764" i="6"/>
  <c r="J7763" i="6"/>
  <c r="J7762" i="6"/>
  <c r="J7761" i="6"/>
  <c r="J7760" i="6"/>
  <c r="J7759" i="6"/>
  <c r="J7758" i="6"/>
  <c r="J7757" i="6"/>
  <c r="J7756" i="6"/>
  <c r="J7755" i="6"/>
  <c r="J7754" i="6"/>
  <c r="J7753" i="6"/>
  <c r="J7752" i="6"/>
  <c r="J7751" i="6"/>
  <c r="J7750" i="6"/>
  <c r="J7749" i="6"/>
  <c r="J7748" i="6"/>
  <c r="J7747" i="6"/>
  <c r="J7746" i="6"/>
  <c r="J7745" i="6"/>
  <c r="J7744" i="6"/>
  <c r="J7743" i="6"/>
  <c r="J7742" i="6"/>
  <c r="J7741" i="6"/>
  <c r="J7740" i="6"/>
  <c r="J7739" i="6"/>
  <c r="J7738" i="6"/>
  <c r="J7737" i="6"/>
  <c r="J7736" i="6"/>
  <c r="J7735" i="6"/>
  <c r="J7734" i="6"/>
  <c r="J7733" i="6"/>
  <c r="J7732" i="6"/>
  <c r="J7731" i="6"/>
  <c r="J7730" i="6"/>
  <c r="J7729" i="6"/>
  <c r="J7728" i="6"/>
  <c r="J7727" i="6"/>
  <c r="J7726" i="6"/>
  <c r="J7725" i="6"/>
  <c r="J7724" i="6"/>
  <c r="J7723" i="6"/>
  <c r="J7722" i="6"/>
  <c r="J7721" i="6"/>
  <c r="J7720" i="6"/>
  <c r="J7719" i="6"/>
  <c r="J7718" i="6"/>
  <c r="J7717" i="6"/>
  <c r="J7716" i="6"/>
  <c r="J7715" i="6"/>
  <c r="J7714" i="6"/>
  <c r="J7713" i="6"/>
  <c r="J7712" i="6"/>
  <c r="J7711" i="6"/>
  <c r="J7710" i="6"/>
  <c r="J7709" i="6"/>
  <c r="J7708" i="6"/>
  <c r="J7707" i="6"/>
  <c r="J7706" i="6"/>
  <c r="J7705" i="6"/>
  <c r="J7704" i="6"/>
  <c r="J7703" i="6"/>
  <c r="J7702" i="6"/>
  <c r="J7701" i="6"/>
  <c r="J7700" i="6"/>
  <c r="J7699" i="6"/>
  <c r="J7698" i="6"/>
  <c r="J7697" i="6"/>
  <c r="J7696" i="6"/>
  <c r="J7695" i="6"/>
  <c r="J7694" i="6"/>
  <c r="J7693" i="6"/>
  <c r="J7692" i="6"/>
  <c r="J7691" i="6"/>
  <c r="J7690" i="6"/>
  <c r="J7689" i="6"/>
  <c r="J7688" i="6"/>
  <c r="J7687" i="6"/>
  <c r="J7686" i="6"/>
  <c r="J7685" i="6"/>
  <c r="J7684" i="6"/>
  <c r="J7683" i="6"/>
  <c r="J7682" i="6"/>
  <c r="J7681" i="6"/>
  <c r="J7680" i="6"/>
  <c r="J7679" i="6"/>
  <c r="J7678" i="6"/>
  <c r="J7677" i="6"/>
  <c r="J7676" i="6"/>
  <c r="J7675" i="6"/>
  <c r="J7674" i="6"/>
  <c r="J7673" i="6"/>
  <c r="J7672" i="6"/>
  <c r="J7671" i="6"/>
  <c r="J7670" i="6"/>
  <c r="J7669" i="6"/>
  <c r="J7668" i="6"/>
  <c r="J7667" i="6"/>
  <c r="J7666" i="6"/>
  <c r="J7665" i="6"/>
  <c r="J7664" i="6"/>
  <c r="J7663" i="6"/>
  <c r="J7662" i="6"/>
  <c r="J7661" i="6"/>
  <c r="J7660" i="6"/>
  <c r="J7659" i="6"/>
  <c r="J7658" i="6"/>
  <c r="J7657" i="6"/>
  <c r="J7656" i="6"/>
  <c r="J7655" i="6"/>
  <c r="J7654" i="6"/>
  <c r="J7653" i="6"/>
  <c r="J7652" i="6"/>
  <c r="J7651" i="6"/>
  <c r="J7650" i="6"/>
  <c r="J7649" i="6"/>
  <c r="J7648" i="6"/>
  <c r="J7647" i="6"/>
  <c r="J7646" i="6"/>
  <c r="J7645" i="6"/>
  <c r="J7644" i="6"/>
  <c r="J7643" i="6"/>
  <c r="J7642" i="6"/>
  <c r="J7641" i="6"/>
  <c r="J7640" i="6"/>
  <c r="J7639" i="6"/>
  <c r="J7638" i="6"/>
  <c r="J7637" i="6"/>
  <c r="J7636" i="6"/>
  <c r="J7635" i="6"/>
  <c r="J7634" i="6"/>
  <c r="J7633" i="6"/>
  <c r="J7632" i="6"/>
  <c r="J7631" i="6"/>
  <c r="J7630" i="6"/>
  <c r="J7629" i="6"/>
  <c r="J7628" i="6"/>
  <c r="J7627" i="6"/>
  <c r="J7626" i="6"/>
  <c r="J7625" i="6"/>
  <c r="J7624" i="6"/>
  <c r="J7623" i="6"/>
  <c r="J7622" i="6"/>
  <c r="J7621" i="6"/>
  <c r="J7620" i="6"/>
  <c r="J7619" i="6"/>
  <c r="J7618" i="6"/>
  <c r="J7617" i="6"/>
  <c r="J7616" i="6"/>
  <c r="J7615" i="6"/>
  <c r="J7614" i="6"/>
  <c r="J7613" i="6"/>
  <c r="J7612" i="6"/>
  <c r="J7611" i="6"/>
  <c r="J7610" i="6"/>
  <c r="J7609" i="6"/>
  <c r="J7608" i="6"/>
  <c r="J7607" i="6"/>
  <c r="J7606" i="6"/>
  <c r="J7605" i="6"/>
  <c r="J7604" i="6"/>
  <c r="J7603" i="6"/>
  <c r="J7602" i="6"/>
  <c r="J7601" i="6"/>
  <c r="J7600" i="6"/>
  <c r="J7599" i="6"/>
  <c r="J7598" i="6"/>
  <c r="J7597" i="6"/>
  <c r="J7596" i="6"/>
  <c r="J7595" i="6"/>
  <c r="J7594" i="6"/>
  <c r="J7593" i="6"/>
  <c r="J7592" i="6"/>
  <c r="J7591" i="6"/>
  <c r="J7590" i="6"/>
  <c r="J7589" i="6"/>
  <c r="J7588" i="6"/>
  <c r="J7587" i="6"/>
  <c r="J7586" i="6"/>
  <c r="J7585" i="6"/>
  <c r="J7584" i="6"/>
  <c r="J7583" i="6"/>
  <c r="J7582" i="6"/>
  <c r="J7581" i="6"/>
  <c r="J7580" i="6"/>
  <c r="J7579" i="6"/>
  <c r="J7578" i="6"/>
  <c r="J7577" i="6"/>
  <c r="J7576" i="6"/>
  <c r="J7575" i="6"/>
  <c r="J7574" i="6"/>
  <c r="J7573" i="6"/>
  <c r="J7572" i="6"/>
  <c r="J7571" i="6"/>
  <c r="J7570" i="6"/>
  <c r="J7569" i="6"/>
  <c r="J7568" i="6"/>
  <c r="J7567" i="6"/>
  <c r="J7566" i="6"/>
  <c r="J7565" i="6"/>
  <c r="J7564" i="6"/>
  <c r="J7563" i="6"/>
  <c r="J7562" i="6"/>
  <c r="J7561" i="6"/>
  <c r="J7560" i="6"/>
  <c r="J7559" i="6"/>
  <c r="J7558" i="6"/>
  <c r="J7557" i="6"/>
  <c r="J7556" i="6"/>
  <c r="J7555" i="6"/>
  <c r="J7554" i="6"/>
  <c r="J7553" i="6"/>
  <c r="J7552" i="6"/>
  <c r="J7551" i="6"/>
  <c r="J7550" i="6"/>
  <c r="J7549" i="6"/>
  <c r="J7548" i="6"/>
  <c r="J7547" i="6"/>
  <c r="J7546" i="6"/>
  <c r="J7545" i="6"/>
  <c r="J7544" i="6"/>
  <c r="J7543" i="6"/>
  <c r="J7542" i="6"/>
  <c r="J7541" i="6"/>
  <c r="J7540" i="6"/>
  <c r="J7539" i="6"/>
  <c r="J7538" i="6"/>
  <c r="J7537" i="6"/>
  <c r="J7536" i="6"/>
  <c r="J7535" i="6"/>
  <c r="J7534" i="6"/>
  <c r="J7533" i="6"/>
  <c r="J7532" i="6"/>
  <c r="J7531" i="6"/>
  <c r="J7530" i="6"/>
  <c r="J7529" i="6"/>
  <c r="J7528" i="6"/>
  <c r="J7527" i="6"/>
  <c r="J7526" i="6"/>
  <c r="J7525" i="6"/>
  <c r="J7524" i="6"/>
  <c r="J7523" i="6"/>
  <c r="J7522" i="6"/>
  <c r="J7521" i="6"/>
  <c r="J7520" i="6"/>
  <c r="J7519" i="6"/>
  <c r="J7518" i="6"/>
  <c r="J7517" i="6"/>
  <c r="J7516" i="6"/>
  <c r="J7515" i="6"/>
  <c r="J7514" i="6"/>
  <c r="J7513" i="6"/>
  <c r="J7512" i="6"/>
  <c r="J7511" i="6"/>
  <c r="J7510" i="6"/>
  <c r="J7509" i="6"/>
  <c r="J7508" i="6"/>
  <c r="J7507" i="6"/>
  <c r="J7506" i="6"/>
  <c r="J7505" i="6"/>
  <c r="J7504" i="6"/>
  <c r="J7503" i="6"/>
  <c r="J7502" i="6"/>
  <c r="J7501" i="6"/>
  <c r="J7500" i="6"/>
  <c r="J7499" i="6"/>
  <c r="J7498" i="6"/>
  <c r="J7497" i="6"/>
  <c r="J7496" i="6"/>
  <c r="J7495" i="6"/>
  <c r="J7494" i="6"/>
  <c r="J7493" i="6"/>
  <c r="J7492" i="6"/>
  <c r="J7491" i="6"/>
  <c r="J7490" i="6"/>
  <c r="J7489" i="6"/>
  <c r="J7488" i="6"/>
  <c r="J7487" i="6"/>
  <c r="J7486" i="6"/>
  <c r="J7485" i="6"/>
  <c r="J7484" i="6"/>
  <c r="J7483" i="6"/>
  <c r="J7482" i="6"/>
  <c r="J7481" i="6"/>
  <c r="J7480" i="6"/>
  <c r="J7479" i="6"/>
  <c r="J7478" i="6"/>
  <c r="J7477" i="6"/>
  <c r="J7476" i="6"/>
  <c r="J7475" i="6"/>
  <c r="J7474" i="6"/>
  <c r="J7473" i="6"/>
  <c r="J7472" i="6"/>
  <c r="J7471" i="6"/>
  <c r="J7470" i="6"/>
  <c r="J7469" i="6"/>
  <c r="J7468" i="6"/>
  <c r="J7467" i="6"/>
  <c r="J7466" i="6"/>
  <c r="J7465" i="6"/>
  <c r="J7464" i="6"/>
  <c r="J7463" i="6"/>
  <c r="J7462" i="6"/>
  <c r="J7461" i="6"/>
  <c r="J7460" i="6"/>
  <c r="J7459" i="6"/>
  <c r="J7458" i="6"/>
  <c r="J7457" i="6"/>
  <c r="J7456" i="6"/>
  <c r="J7455" i="6"/>
  <c r="J7454" i="6"/>
  <c r="J7453" i="6"/>
  <c r="J7452" i="6"/>
  <c r="J7451" i="6"/>
  <c r="J7450" i="6"/>
  <c r="J7449" i="6"/>
  <c r="J7448" i="6"/>
  <c r="J7447" i="6"/>
  <c r="J7446" i="6"/>
  <c r="J7445" i="6"/>
  <c r="J7444" i="6"/>
  <c r="J7443" i="6"/>
  <c r="J7442" i="6"/>
  <c r="J7441" i="6"/>
  <c r="J7440" i="6"/>
  <c r="J7439" i="6"/>
  <c r="J7438" i="6"/>
  <c r="J7437" i="6"/>
  <c r="J7436" i="6"/>
  <c r="J7435" i="6"/>
  <c r="J7434" i="6"/>
  <c r="J7433" i="6"/>
  <c r="J7432" i="6"/>
  <c r="J7431" i="6"/>
  <c r="J7430" i="6"/>
  <c r="J7429" i="6"/>
  <c r="J7428" i="6"/>
  <c r="J7427" i="6"/>
  <c r="J7426" i="6"/>
  <c r="J7425" i="6"/>
  <c r="J7424" i="6"/>
  <c r="J7423" i="6"/>
  <c r="J7422" i="6"/>
  <c r="J7421" i="6"/>
  <c r="J7420" i="6"/>
  <c r="J7419" i="6"/>
  <c r="J7418" i="6"/>
  <c r="J7417" i="6"/>
  <c r="J7416" i="6"/>
  <c r="J7415" i="6"/>
  <c r="J7414" i="6"/>
  <c r="J7413" i="6"/>
  <c r="J7412" i="6"/>
  <c r="J7411" i="6"/>
  <c r="J7410" i="6"/>
  <c r="J7409" i="6"/>
  <c r="J7408" i="6"/>
  <c r="J7407" i="6"/>
  <c r="J7406" i="6"/>
  <c r="J7405" i="6"/>
  <c r="J7404" i="6"/>
  <c r="J7403" i="6"/>
  <c r="J7402" i="6"/>
  <c r="J7401" i="6"/>
  <c r="J7400" i="6"/>
  <c r="J7399" i="6"/>
  <c r="J7398" i="6"/>
  <c r="J7397" i="6"/>
  <c r="J7396" i="6"/>
  <c r="J7395" i="6"/>
  <c r="J7394" i="6"/>
  <c r="J7393" i="6"/>
  <c r="J7392" i="6"/>
  <c r="J7391" i="6"/>
  <c r="J7390" i="6"/>
  <c r="J7389" i="6"/>
  <c r="J7388" i="6"/>
  <c r="J7387" i="6"/>
  <c r="J7386" i="6"/>
  <c r="J7385" i="6"/>
  <c r="J7384" i="6"/>
  <c r="J7383" i="6"/>
  <c r="J7382" i="6"/>
  <c r="J7381" i="6"/>
  <c r="J7380" i="6"/>
  <c r="J7379" i="6"/>
  <c r="J7378" i="6"/>
  <c r="J7377" i="6"/>
  <c r="J7376" i="6"/>
  <c r="J7375" i="6"/>
  <c r="J7374" i="6"/>
  <c r="J7373" i="6"/>
  <c r="J7372" i="6"/>
  <c r="J7371" i="6"/>
  <c r="J7370" i="6"/>
  <c r="J7369" i="6"/>
  <c r="J7368" i="6"/>
  <c r="J7367" i="6"/>
  <c r="J7366" i="6"/>
  <c r="J7365" i="6"/>
  <c r="J7364" i="6"/>
  <c r="J7363" i="6"/>
  <c r="J7362" i="6"/>
  <c r="J7361" i="6"/>
  <c r="J7360" i="6"/>
  <c r="J7359" i="6"/>
  <c r="J7358" i="6"/>
  <c r="J7357" i="6"/>
  <c r="J7356" i="6"/>
  <c r="J7355" i="6"/>
  <c r="J7354" i="6"/>
  <c r="J7353" i="6"/>
  <c r="J7352" i="6"/>
  <c r="J7351" i="6"/>
  <c r="J7350" i="6"/>
  <c r="J7349" i="6"/>
  <c r="J7348" i="6"/>
  <c r="J7347" i="6"/>
  <c r="J7346" i="6"/>
  <c r="J7345" i="6"/>
  <c r="J7344" i="6"/>
  <c r="J7343" i="6"/>
  <c r="J7342" i="6"/>
  <c r="J7341" i="6"/>
  <c r="J7340" i="6"/>
  <c r="J7339" i="6"/>
  <c r="J7338" i="6"/>
  <c r="J7337" i="6"/>
  <c r="J7336" i="6"/>
  <c r="J7335" i="6"/>
  <c r="J7334" i="6"/>
  <c r="J7333" i="6"/>
  <c r="J7332" i="6"/>
  <c r="J7331" i="6"/>
  <c r="J7330" i="6"/>
  <c r="J7329" i="6"/>
  <c r="J7328" i="6"/>
  <c r="J7327" i="6"/>
  <c r="J7326" i="6"/>
  <c r="J7325" i="6"/>
  <c r="J7324" i="6"/>
  <c r="J7323" i="6"/>
  <c r="J7322" i="6"/>
  <c r="J7321" i="6"/>
  <c r="J7320" i="6"/>
  <c r="J7319" i="6"/>
  <c r="J7318" i="6"/>
  <c r="J7317" i="6"/>
  <c r="J7316" i="6"/>
  <c r="J7315" i="6"/>
  <c r="J7314" i="6"/>
  <c r="J7313" i="6"/>
  <c r="J7312" i="6"/>
  <c r="J7311" i="6"/>
  <c r="J7310" i="6"/>
  <c r="J7309" i="6"/>
  <c r="J7308" i="6"/>
  <c r="J7307" i="6"/>
  <c r="J7306" i="6"/>
  <c r="J7305" i="6"/>
  <c r="J7304" i="6"/>
  <c r="J7303" i="6"/>
  <c r="J7302" i="6"/>
  <c r="J7301" i="6"/>
  <c r="J7300" i="6"/>
  <c r="J7299" i="6"/>
  <c r="J7298" i="6"/>
  <c r="J7297" i="6"/>
  <c r="J7296" i="6"/>
  <c r="J7295" i="6"/>
  <c r="J7294" i="6"/>
  <c r="J7293" i="6"/>
  <c r="J7292" i="6"/>
  <c r="J7291" i="6"/>
  <c r="J7290" i="6"/>
  <c r="J7289" i="6"/>
  <c r="J7288" i="6"/>
  <c r="J7287" i="6"/>
  <c r="J7286" i="6"/>
  <c r="J7285" i="6"/>
  <c r="J7284" i="6"/>
  <c r="J7283" i="6"/>
  <c r="J7282" i="6"/>
  <c r="J7281" i="6"/>
  <c r="J7280" i="6"/>
  <c r="J7279" i="6"/>
  <c r="J7278" i="6"/>
  <c r="J7277" i="6"/>
  <c r="J7276" i="6"/>
  <c r="J7275" i="6"/>
  <c r="J7274" i="6"/>
  <c r="J7273" i="6"/>
  <c r="J7272" i="6"/>
  <c r="J7271" i="6"/>
  <c r="J7270" i="6"/>
  <c r="J7269" i="6"/>
  <c r="J7268" i="6"/>
  <c r="J7267" i="6"/>
  <c r="J7266" i="6"/>
  <c r="J7265" i="6"/>
  <c r="J7264" i="6"/>
  <c r="J7263" i="6"/>
  <c r="J7262" i="6"/>
  <c r="J7261" i="6"/>
  <c r="J7260" i="6"/>
  <c r="J7259" i="6"/>
  <c r="J7258" i="6"/>
  <c r="J7257" i="6"/>
  <c r="J7256" i="6"/>
  <c r="J7255" i="6"/>
  <c r="J7254" i="6"/>
  <c r="J7253" i="6"/>
  <c r="J7252" i="6"/>
  <c r="J7251" i="6"/>
  <c r="J7250" i="6"/>
  <c r="J7249" i="6"/>
  <c r="J7248" i="6"/>
  <c r="J7247" i="6"/>
  <c r="J7246" i="6"/>
  <c r="J7245" i="6"/>
  <c r="J7244" i="6"/>
  <c r="J7243" i="6"/>
  <c r="J7242" i="6"/>
  <c r="J7241" i="6"/>
  <c r="J7240" i="6"/>
  <c r="J7239" i="6"/>
  <c r="J7238" i="6"/>
  <c r="J7237" i="6"/>
  <c r="J7236" i="6"/>
  <c r="J7235" i="6"/>
  <c r="J7234" i="6"/>
  <c r="J7233" i="6"/>
  <c r="J7232" i="6"/>
  <c r="J7231" i="6"/>
  <c r="J7230" i="6"/>
  <c r="J7229" i="6"/>
  <c r="J7228" i="6"/>
  <c r="J7227" i="6"/>
  <c r="J7226" i="6"/>
  <c r="J7225" i="6"/>
  <c r="J7224" i="6"/>
  <c r="J7223" i="6"/>
  <c r="J7222" i="6"/>
  <c r="J7221" i="6"/>
  <c r="J7220" i="6"/>
  <c r="J7219" i="6"/>
  <c r="J7218" i="6"/>
  <c r="J7217" i="6"/>
  <c r="J7216" i="6"/>
  <c r="J7215" i="6"/>
  <c r="J7214" i="6"/>
  <c r="J7213" i="6"/>
  <c r="J7212" i="6"/>
  <c r="J7211" i="6"/>
  <c r="J7210" i="6"/>
  <c r="J7209" i="6"/>
  <c r="J7208" i="6"/>
  <c r="J7207" i="6"/>
  <c r="J7206" i="6"/>
  <c r="J7205" i="6"/>
  <c r="J7204" i="6"/>
  <c r="J7203" i="6"/>
  <c r="J7202" i="6"/>
  <c r="J7201" i="6"/>
  <c r="J7200" i="6"/>
  <c r="J7199" i="6"/>
  <c r="J7198" i="6"/>
  <c r="J7197" i="6"/>
  <c r="J7196" i="6"/>
  <c r="J7195" i="6"/>
  <c r="J7194" i="6"/>
  <c r="J7193" i="6"/>
  <c r="J7192" i="6"/>
  <c r="J7191" i="6"/>
  <c r="J7190" i="6"/>
  <c r="J7189" i="6"/>
  <c r="J7188" i="6"/>
  <c r="J7187" i="6"/>
  <c r="J7186" i="6"/>
  <c r="J7185" i="6"/>
  <c r="J7184" i="6"/>
  <c r="J7183" i="6"/>
  <c r="J7182" i="6"/>
  <c r="J7181" i="6"/>
  <c r="J7180" i="6"/>
  <c r="J7179" i="6"/>
  <c r="J7178" i="6"/>
  <c r="J7177" i="6"/>
  <c r="J7176" i="6"/>
  <c r="J7175" i="6"/>
  <c r="J7174" i="6"/>
  <c r="J7173" i="6"/>
  <c r="J7172" i="6"/>
  <c r="J7171" i="6"/>
  <c r="J7170" i="6"/>
  <c r="J7169" i="6"/>
  <c r="J7168" i="6"/>
  <c r="J7167" i="6"/>
  <c r="J7166" i="6"/>
  <c r="J7165" i="6"/>
  <c r="J7164" i="6"/>
  <c r="J7163" i="6"/>
  <c r="J7162" i="6"/>
  <c r="J7161" i="6"/>
  <c r="J7160" i="6"/>
  <c r="J7159" i="6"/>
  <c r="J7158" i="6"/>
  <c r="J7157" i="6"/>
  <c r="J7156" i="6"/>
  <c r="J7155" i="6"/>
  <c r="J7154" i="6"/>
  <c r="J7153" i="6"/>
  <c r="J7152" i="6"/>
  <c r="J7151" i="6"/>
  <c r="J7150" i="6"/>
  <c r="J7149" i="6"/>
  <c r="J7148" i="6"/>
  <c r="J7147" i="6"/>
  <c r="J7146" i="6"/>
  <c r="J7145" i="6"/>
  <c r="J7144" i="6"/>
  <c r="J7143" i="6"/>
  <c r="J7142" i="6"/>
  <c r="J7141" i="6"/>
  <c r="J7140" i="6"/>
  <c r="J7139" i="6"/>
  <c r="J7138" i="6"/>
  <c r="J7137" i="6"/>
  <c r="J7136" i="6"/>
  <c r="J7135" i="6"/>
  <c r="J7134" i="6"/>
  <c r="J7133" i="6"/>
  <c r="J7132" i="6"/>
  <c r="J7131" i="6"/>
  <c r="J7130" i="6"/>
  <c r="J7129" i="6"/>
  <c r="J7128" i="6"/>
  <c r="J7127" i="6"/>
  <c r="J7126" i="6"/>
  <c r="J7125" i="6"/>
  <c r="J7124" i="6"/>
  <c r="J7123" i="6"/>
  <c r="J7122" i="6"/>
  <c r="J7121" i="6"/>
  <c r="J7120" i="6"/>
  <c r="J7119" i="6"/>
  <c r="J7118" i="6"/>
  <c r="J7117" i="6"/>
  <c r="J7116" i="6"/>
  <c r="J7115" i="6"/>
  <c r="J7114" i="6"/>
  <c r="J7113" i="6"/>
  <c r="J7112" i="6"/>
  <c r="J7111" i="6"/>
  <c r="J7110" i="6"/>
  <c r="J7109" i="6"/>
  <c r="J7108" i="6"/>
  <c r="J7107" i="6"/>
  <c r="J7106" i="6"/>
  <c r="J7105" i="6"/>
  <c r="J7104" i="6"/>
  <c r="J7103" i="6"/>
  <c r="J7102" i="6"/>
  <c r="J7101" i="6"/>
  <c r="J7100" i="6"/>
  <c r="J7099" i="6"/>
  <c r="J7098" i="6"/>
  <c r="J7097" i="6"/>
  <c r="J7096" i="6"/>
  <c r="J7095" i="6"/>
  <c r="J7094" i="6"/>
  <c r="J7093" i="6"/>
  <c r="J7092" i="6"/>
  <c r="J7091" i="6"/>
  <c r="J7090" i="6"/>
  <c r="J7089" i="6"/>
  <c r="J7088" i="6"/>
  <c r="J7087" i="6"/>
  <c r="J7086" i="6"/>
  <c r="J7085" i="6"/>
  <c r="J7084" i="6"/>
  <c r="J7083" i="6"/>
  <c r="J7082" i="6"/>
  <c r="J7081" i="6"/>
  <c r="J7080" i="6"/>
  <c r="J7079" i="6"/>
  <c r="J7078" i="6"/>
  <c r="J7077" i="6"/>
  <c r="J7076" i="6"/>
  <c r="J7075" i="6"/>
  <c r="J7074" i="6"/>
  <c r="J7073" i="6"/>
  <c r="J7072" i="6"/>
  <c r="J7071" i="6"/>
  <c r="J7070" i="6"/>
  <c r="J7069" i="6"/>
  <c r="J7068" i="6"/>
  <c r="J7067" i="6"/>
  <c r="J7066" i="6"/>
  <c r="J7065" i="6"/>
  <c r="J7064" i="6"/>
  <c r="J7063" i="6"/>
  <c r="J7062" i="6"/>
  <c r="J7061" i="6"/>
  <c r="J7060" i="6"/>
  <c r="J7059" i="6"/>
  <c r="J7058" i="6"/>
  <c r="J7057" i="6"/>
  <c r="J7056" i="6"/>
  <c r="J7055" i="6"/>
  <c r="J7054" i="6"/>
  <c r="J7053" i="6"/>
  <c r="J7052" i="6"/>
  <c r="J7051" i="6"/>
  <c r="J7050" i="6"/>
  <c r="J7049" i="6"/>
  <c r="J7048" i="6"/>
  <c r="J7047" i="6"/>
  <c r="J7046" i="6"/>
  <c r="J7045" i="6"/>
  <c r="J7044" i="6"/>
  <c r="J7043" i="6"/>
  <c r="J7042" i="6"/>
  <c r="J7041" i="6"/>
  <c r="J7040" i="6"/>
  <c r="J7039" i="6"/>
  <c r="J7038" i="6"/>
  <c r="J7037" i="6"/>
  <c r="J7036" i="6"/>
  <c r="J7035" i="6"/>
  <c r="J7034" i="6"/>
  <c r="J7033" i="6"/>
  <c r="J7032" i="6"/>
  <c r="J7031" i="6"/>
  <c r="J7030" i="6"/>
  <c r="J7029" i="6"/>
  <c r="J7028" i="6"/>
  <c r="J7027" i="6"/>
  <c r="J7026" i="6"/>
  <c r="J7025" i="6"/>
  <c r="J7024" i="6"/>
  <c r="J7023" i="6"/>
  <c r="J7022" i="6"/>
  <c r="J7021" i="6"/>
  <c r="J7020" i="6"/>
  <c r="J7019" i="6"/>
  <c r="J7018" i="6"/>
  <c r="J7017" i="6"/>
  <c r="J7016" i="6"/>
  <c r="J7015" i="6"/>
  <c r="J7014" i="6"/>
  <c r="J7013" i="6"/>
  <c r="J7012" i="6"/>
  <c r="J7011" i="6"/>
  <c r="J7010" i="6"/>
  <c r="J7009" i="6"/>
  <c r="J7008" i="6"/>
  <c r="J7007" i="6"/>
  <c r="J7006" i="6"/>
  <c r="J7005" i="6"/>
  <c r="J7004" i="6"/>
  <c r="J7003" i="6"/>
  <c r="J7002" i="6"/>
  <c r="J7001" i="6"/>
  <c r="J7000" i="6"/>
  <c r="J6999" i="6"/>
  <c r="J6998" i="6"/>
  <c r="J6997" i="6"/>
  <c r="J6996" i="6"/>
  <c r="J6995" i="6"/>
  <c r="J6994" i="6"/>
  <c r="J6993" i="6"/>
  <c r="J6992" i="6"/>
  <c r="J6991" i="6"/>
  <c r="J6990" i="6"/>
  <c r="J6989" i="6"/>
  <c r="J6988" i="6"/>
  <c r="J6987" i="6"/>
  <c r="J6986" i="6"/>
  <c r="J6985" i="6"/>
  <c r="J6984" i="6"/>
  <c r="J6983" i="6"/>
  <c r="J6982" i="6"/>
  <c r="J6981" i="6"/>
  <c r="J6980" i="6"/>
  <c r="J6979" i="6"/>
  <c r="J6978" i="6"/>
  <c r="J6977" i="6"/>
  <c r="J6976" i="6"/>
  <c r="J6975" i="6"/>
  <c r="J6974" i="6"/>
  <c r="J6973" i="6"/>
  <c r="J6972" i="6"/>
  <c r="J6971" i="6"/>
  <c r="J6970" i="6"/>
  <c r="J6969" i="6"/>
  <c r="J6968" i="6"/>
  <c r="J6967" i="6"/>
  <c r="J6966" i="6"/>
  <c r="J6965" i="6"/>
  <c r="J6964" i="6"/>
  <c r="J6963" i="6"/>
  <c r="J6962" i="6"/>
  <c r="J6961" i="6"/>
  <c r="J6960" i="6"/>
  <c r="J6959" i="6"/>
  <c r="J6958" i="6"/>
  <c r="J6957" i="6"/>
  <c r="J6956" i="6"/>
  <c r="J6955" i="6"/>
  <c r="J6954" i="6"/>
  <c r="J6953" i="6"/>
  <c r="J6952" i="6"/>
  <c r="J6951" i="6"/>
  <c r="J6950" i="6"/>
  <c r="J6949" i="6"/>
  <c r="J6948" i="6"/>
  <c r="J6947" i="6"/>
  <c r="J6946" i="6"/>
  <c r="J6945" i="6"/>
  <c r="J6944" i="6"/>
  <c r="J6943" i="6"/>
  <c r="J6942" i="6"/>
  <c r="J6941" i="6"/>
  <c r="J6940" i="6"/>
  <c r="J6939" i="6"/>
  <c r="J6938" i="6"/>
  <c r="J6937" i="6"/>
  <c r="J6936" i="6"/>
  <c r="J6935" i="6"/>
  <c r="J6934" i="6"/>
  <c r="J6933" i="6"/>
  <c r="J6932" i="6"/>
  <c r="J6931" i="6"/>
  <c r="J6930" i="6"/>
  <c r="J6929" i="6"/>
  <c r="J6928" i="6"/>
  <c r="J6927" i="6"/>
  <c r="J6926" i="6"/>
  <c r="J6925" i="6"/>
  <c r="J6924" i="6"/>
  <c r="J6923" i="6"/>
  <c r="J6922" i="6"/>
  <c r="J6921" i="6"/>
  <c r="J6920" i="6"/>
  <c r="J6919" i="6"/>
  <c r="J6918" i="6"/>
  <c r="J6917" i="6"/>
  <c r="J6916" i="6"/>
  <c r="J6915" i="6"/>
  <c r="J6914" i="6"/>
  <c r="J6913" i="6"/>
  <c r="J6912" i="6"/>
  <c r="J6911" i="6"/>
  <c r="J6910" i="6"/>
  <c r="J6909" i="6"/>
  <c r="J6908" i="6"/>
  <c r="J6907" i="6"/>
  <c r="J6906" i="6"/>
  <c r="J6905" i="6"/>
  <c r="J6904" i="6"/>
  <c r="J6903" i="6"/>
  <c r="J6902" i="6"/>
  <c r="J6901" i="6"/>
  <c r="J6900" i="6"/>
  <c r="J6899" i="6"/>
  <c r="J6898" i="6"/>
  <c r="J6897" i="6"/>
  <c r="J6896" i="6"/>
  <c r="J6895" i="6"/>
  <c r="J6894" i="6"/>
  <c r="J6893" i="6"/>
  <c r="J6892" i="6"/>
  <c r="J6891" i="6"/>
  <c r="J6890" i="6"/>
  <c r="J6889" i="6"/>
  <c r="J6888" i="6"/>
  <c r="J6887" i="6"/>
  <c r="J6886" i="6"/>
  <c r="J6885" i="6"/>
  <c r="J6884" i="6"/>
  <c r="J6883" i="6"/>
  <c r="J6882" i="6"/>
  <c r="J6881" i="6"/>
  <c r="J6880" i="6"/>
  <c r="J6879" i="6"/>
  <c r="J6878" i="6"/>
  <c r="J6877" i="6"/>
  <c r="J6876" i="6"/>
  <c r="J6875" i="6"/>
  <c r="J6874" i="6"/>
  <c r="J6873" i="6"/>
  <c r="J6872" i="6"/>
  <c r="J6871" i="6"/>
  <c r="J6870" i="6"/>
  <c r="J6869" i="6"/>
  <c r="J6868" i="6"/>
  <c r="J6867" i="6"/>
  <c r="J6866" i="6"/>
  <c r="J6865" i="6"/>
  <c r="J6864" i="6"/>
  <c r="J6863" i="6"/>
  <c r="J6862" i="6"/>
  <c r="J6861" i="6"/>
  <c r="J6860" i="6"/>
  <c r="J6859" i="6"/>
  <c r="J6858" i="6"/>
  <c r="J6857" i="6"/>
  <c r="J6856" i="6"/>
  <c r="J6855" i="6"/>
  <c r="J6854" i="6"/>
  <c r="J6853" i="6"/>
  <c r="J6852" i="6"/>
  <c r="J6851" i="6"/>
  <c r="J6850" i="6"/>
  <c r="J6849" i="6"/>
  <c r="J6848" i="6"/>
  <c r="J6847" i="6"/>
  <c r="J6846" i="6"/>
  <c r="J6845" i="6"/>
  <c r="J6844" i="6"/>
  <c r="J6843" i="6"/>
  <c r="J6842" i="6"/>
  <c r="J6841" i="6"/>
  <c r="J6840" i="6"/>
  <c r="J6839" i="6"/>
  <c r="J6838" i="6"/>
  <c r="J6837" i="6"/>
  <c r="J6836" i="6"/>
  <c r="J6835" i="6"/>
  <c r="J6834" i="6"/>
  <c r="J6833" i="6"/>
  <c r="J6832" i="6"/>
  <c r="J6831" i="6"/>
  <c r="J6830" i="6"/>
  <c r="J6829" i="6"/>
  <c r="J6828" i="6"/>
  <c r="J6827" i="6"/>
  <c r="J6826" i="6"/>
  <c r="J6825" i="6"/>
  <c r="J6824" i="6"/>
  <c r="J6823" i="6"/>
  <c r="J6822" i="6"/>
  <c r="J6821" i="6"/>
  <c r="J6820" i="6"/>
  <c r="J6819" i="6"/>
  <c r="J6818" i="6"/>
  <c r="J6817" i="6"/>
  <c r="J6816" i="6"/>
  <c r="J6815" i="6"/>
  <c r="J6814" i="6"/>
  <c r="J6813" i="6"/>
  <c r="J6812" i="6"/>
  <c r="J6811" i="6"/>
  <c r="J6810" i="6"/>
  <c r="J6809" i="6"/>
  <c r="J6808" i="6"/>
  <c r="J6807" i="6"/>
  <c r="J6806" i="6"/>
  <c r="J6805" i="6"/>
  <c r="J6804" i="6"/>
  <c r="J6803" i="6"/>
  <c r="J6802" i="6"/>
  <c r="J6801" i="6"/>
  <c r="J6800" i="6"/>
  <c r="J6799" i="6"/>
  <c r="J6798" i="6"/>
  <c r="J6797" i="6"/>
  <c r="J6796" i="6"/>
  <c r="J6795" i="6"/>
  <c r="J6794" i="6"/>
  <c r="J6793" i="6"/>
  <c r="J6792" i="6"/>
  <c r="J6791" i="6"/>
  <c r="J6790" i="6"/>
  <c r="J6789" i="6"/>
  <c r="J6788" i="6"/>
  <c r="J6787" i="6"/>
  <c r="J6786" i="6"/>
  <c r="J6785" i="6"/>
  <c r="J6784" i="6"/>
  <c r="J6783" i="6"/>
  <c r="J6782" i="6"/>
  <c r="J6781" i="6"/>
  <c r="J6780" i="6"/>
  <c r="J6779" i="6"/>
  <c r="J6778" i="6"/>
  <c r="J6777" i="6"/>
  <c r="J6776" i="6"/>
  <c r="J6775" i="6"/>
  <c r="J6774" i="6"/>
  <c r="J6773" i="6"/>
  <c r="J6772" i="6"/>
  <c r="J6771" i="6"/>
  <c r="J6770" i="6"/>
  <c r="J6769" i="6"/>
  <c r="J6768" i="6"/>
  <c r="J6767" i="6"/>
  <c r="J6766" i="6"/>
  <c r="J6765" i="6"/>
  <c r="J6764" i="6"/>
  <c r="J6763" i="6"/>
  <c r="J6762" i="6"/>
  <c r="J6761" i="6"/>
  <c r="J6760" i="6"/>
  <c r="J6759" i="6"/>
  <c r="J6758" i="6"/>
  <c r="J6757" i="6"/>
  <c r="J6756" i="6"/>
  <c r="J6755" i="6"/>
  <c r="J6754" i="6"/>
  <c r="J6753" i="6"/>
  <c r="J6752" i="6"/>
  <c r="J6751" i="6"/>
  <c r="J6750" i="6"/>
  <c r="J6749" i="6"/>
  <c r="J6748" i="6"/>
  <c r="J6747" i="6"/>
  <c r="J6746" i="6"/>
  <c r="J6745" i="6"/>
  <c r="J6744" i="6"/>
  <c r="J6743" i="6"/>
  <c r="J6742" i="6"/>
  <c r="J6741" i="6"/>
  <c r="J6740" i="6"/>
  <c r="J6739" i="6"/>
  <c r="J6738" i="6"/>
  <c r="J6737" i="6"/>
  <c r="J6736" i="6"/>
  <c r="J6735" i="6"/>
  <c r="J6734" i="6"/>
  <c r="J6733" i="6"/>
  <c r="J6732" i="6"/>
  <c r="J6731" i="6"/>
  <c r="J6730" i="6"/>
  <c r="J6729" i="6"/>
  <c r="J6728" i="6"/>
  <c r="J6727" i="6"/>
  <c r="J6726" i="6"/>
  <c r="J6725" i="6"/>
  <c r="J6724" i="6"/>
  <c r="J6723" i="6"/>
  <c r="J6722" i="6"/>
  <c r="J6721" i="6"/>
  <c r="J6720" i="6"/>
  <c r="J6719" i="6"/>
  <c r="J6718" i="6"/>
  <c r="J6717" i="6"/>
  <c r="J6716" i="6"/>
  <c r="J6715" i="6"/>
  <c r="J6714" i="6"/>
  <c r="J6713" i="6"/>
  <c r="J6712" i="6"/>
  <c r="J6711" i="6"/>
  <c r="J6710" i="6"/>
  <c r="J6709" i="6"/>
  <c r="J6708" i="6"/>
  <c r="J6707" i="6"/>
  <c r="J6706" i="6"/>
  <c r="J6705" i="6"/>
  <c r="J6704" i="6"/>
  <c r="J6703" i="6"/>
  <c r="J6702" i="6"/>
  <c r="J6701" i="6"/>
  <c r="J6700" i="6"/>
  <c r="J6699" i="6"/>
  <c r="J6698" i="6"/>
  <c r="J6697" i="6"/>
  <c r="J6696" i="6"/>
  <c r="J6695" i="6"/>
  <c r="J6694" i="6"/>
  <c r="J6693" i="6"/>
  <c r="J6692" i="6"/>
  <c r="J6691" i="6"/>
  <c r="J6690" i="6"/>
  <c r="J6689" i="6"/>
  <c r="J6688" i="6"/>
  <c r="J6687" i="6"/>
  <c r="J6686" i="6"/>
  <c r="J6685" i="6"/>
  <c r="J6684" i="6"/>
  <c r="J6683" i="6"/>
  <c r="J6682" i="6"/>
  <c r="J6681" i="6"/>
  <c r="J6680" i="6"/>
  <c r="J6679" i="6"/>
  <c r="J6678" i="6"/>
  <c r="J6677" i="6"/>
  <c r="J6676" i="6"/>
  <c r="J6675" i="6"/>
  <c r="J6674" i="6"/>
  <c r="J6673" i="6"/>
  <c r="J6672" i="6"/>
  <c r="J6671" i="6"/>
  <c r="J6670" i="6"/>
  <c r="J6669" i="6"/>
  <c r="J6668" i="6"/>
  <c r="J6667" i="6"/>
  <c r="J6666" i="6"/>
  <c r="J6665" i="6"/>
  <c r="J6664" i="6"/>
  <c r="J6663" i="6"/>
  <c r="J6662" i="6"/>
  <c r="J6661" i="6"/>
  <c r="J6660" i="6"/>
  <c r="J6659" i="6"/>
  <c r="J6658" i="6"/>
  <c r="J6657" i="6"/>
  <c r="J6656" i="6"/>
  <c r="J6655" i="6"/>
  <c r="J6654" i="6"/>
  <c r="J6653" i="6"/>
  <c r="J6652" i="6"/>
  <c r="J6651" i="6"/>
  <c r="J6650" i="6"/>
  <c r="J6649" i="6"/>
  <c r="J6648" i="6"/>
  <c r="J6647" i="6"/>
  <c r="J6646" i="6"/>
  <c r="J6645" i="6"/>
  <c r="J6644" i="6"/>
  <c r="J6643" i="6"/>
  <c r="J6642" i="6"/>
  <c r="J6641" i="6"/>
  <c r="J6640" i="6"/>
  <c r="J6639" i="6"/>
  <c r="J6638" i="6"/>
  <c r="J6637" i="6"/>
  <c r="J6636" i="6"/>
  <c r="J6635" i="6"/>
  <c r="J6634" i="6"/>
  <c r="J6633" i="6"/>
  <c r="J6632" i="6"/>
  <c r="J6631" i="6"/>
  <c r="J6630" i="6"/>
  <c r="J6629" i="6"/>
  <c r="J6628" i="6"/>
  <c r="J6627" i="6"/>
  <c r="J6626" i="6"/>
  <c r="J6625" i="6"/>
  <c r="J6624" i="6"/>
  <c r="J6623" i="6"/>
  <c r="J6622" i="6"/>
  <c r="J6621" i="6"/>
  <c r="J6620" i="6"/>
  <c r="J6619" i="6"/>
  <c r="J6618" i="6"/>
  <c r="J6617" i="6"/>
  <c r="J6616" i="6"/>
  <c r="J6615" i="6"/>
  <c r="J6614" i="6"/>
  <c r="J6613" i="6"/>
  <c r="J6612" i="6"/>
  <c r="J6611" i="6"/>
  <c r="J6610" i="6"/>
  <c r="J6609" i="6"/>
  <c r="J6608" i="6"/>
  <c r="J6607" i="6"/>
  <c r="J6606" i="6"/>
  <c r="J6605" i="6"/>
  <c r="J6604" i="6"/>
  <c r="J6603" i="6"/>
  <c r="J6602" i="6"/>
  <c r="J6601" i="6"/>
  <c r="J6600" i="6"/>
  <c r="J6599" i="6"/>
  <c r="J6598" i="6"/>
  <c r="J6597" i="6"/>
  <c r="J6596" i="6"/>
  <c r="J6595" i="6"/>
  <c r="J6594" i="6"/>
  <c r="J6593" i="6"/>
  <c r="J6592" i="6"/>
  <c r="J6591" i="6"/>
  <c r="J6590" i="6"/>
  <c r="J6589" i="6"/>
  <c r="J6588" i="6"/>
  <c r="J6587" i="6"/>
  <c r="J6586" i="6"/>
  <c r="J6585" i="6"/>
  <c r="J6584" i="6"/>
  <c r="J6583" i="6"/>
  <c r="J6582" i="6"/>
  <c r="J6581" i="6"/>
  <c r="J6580" i="6"/>
  <c r="J6579" i="6"/>
  <c r="J6578" i="6"/>
  <c r="J6577" i="6"/>
  <c r="J6576" i="6"/>
  <c r="J6575" i="6"/>
  <c r="J6574" i="6"/>
  <c r="J6573" i="6"/>
  <c r="J6572" i="6"/>
  <c r="J6571" i="6"/>
  <c r="J6570" i="6"/>
  <c r="J6569" i="6"/>
  <c r="J6568" i="6"/>
  <c r="J6567" i="6"/>
  <c r="J6566" i="6"/>
  <c r="J6565" i="6"/>
  <c r="J6564" i="6"/>
  <c r="J6563" i="6"/>
  <c r="J6562" i="6"/>
  <c r="J6561" i="6"/>
  <c r="J6560" i="6"/>
  <c r="J6559" i="6"/>
  <c r="J6558" i="6"/>
  <c r="J6557" i="6"/>
  <c r="J6556" i="6"/>
  <c r="J6555" i="6"/>
  <c r="J6554" i="6"/>
  <c r="J6553" i="6"/>
  <c r="J6552" i="6"/>
  <c r="J6551" i="6"/>
  <c r="J6550" i="6"/>
  <c r="J6549" i="6"/>
  <c r="J6548" i="6"/>
  <c r="J6547" i="6"/>
  <c r="J6546" i="6"/>
  <c r="J6545" i="6"/>
  <c r="J6544" i="6"/>
  <c r="J6543" i="6"/>
  <c r="J6542" i="6"/>
  <c r="J6541" i="6"/>
  <c r="J6540" i="6"/>
  <c r="J6539" i="6"/>
  <c r="J6538" i="6"/>
  <c r="J6537" i="6"/>
  <c r="J6536" i="6"/>
  <c r="J6535" i="6"/>
  <c r="J6534" i="6"/>
  <c r="J6533" i="6"/>
  <c r="J6532" i="6"/>
  <c r="J6531" i="6"/>
  <c r="J6530" i="6"/>
  <c r="J6529" i="6"/>
  <c r="J6528" i="6"/>
  <c r="J6527" i="6"/>
  <c r="J6526" i="6"/>
  <c r="J6525" i="6"/>
  <c r="J6524" i="6"/>
  <c r="J6523" i="6"/>
  <c r="J6522" i="6"/>
  <c r="J6521" i="6"/>
  <c r="J6520" i="6"/>
  <c r="J6519" i="6"/>
  <c r="J6518" i="6"/>
  <c r="J6517" i="6"/>
  <c r="J6516" i="6"/>
  <c r="J6515" i="6"/>
  <c r="J6514" i="6"/>
  <c r="J6513" i="6"/>
  <c r="J6512" i="6"/>
  <c r="J6511" i="6"/>
  <c r="J6510" i="6"/>
  <c r="J6509" i="6"/>
  <c r="J6508" i="6"/>
  <c r="J6507" i="6"/>
  <c r="J6506" i="6"/>
  <c r="J6505" i="6"/>
  <c r="J6504" i="6"/>
  <c r="J6503" i="6"/>
  <c r="J6502" i="6"/>
  <c r="J6501" i="6"/>
  <c r="J6500" i="6"/>
  <c r="J6499" i="6"/>
  <c r="J6498" i="6"/>
  <c r="J6497" i="6"/>
  <c r="J6496" i="6"/>
  <c r="J6495" i="6"/>
  <c r="J6494" i="6"/>
  <c r="J6493" i="6"/>
  <c r="J6492" i="6"/>
  <c r="J6491" i="6"/>
  <c r="J6490" i="6"/>
  <c r="J6489" i="6"/>
  <c r="J6488" i="6"/>
  <c r="J6487" i="6"/>
  <c r="J6486" i="6"/>
  <c r="J6485" i="6"/>
  <c r="J6484" i="6"/>
  <c r="J6483" i="6"/>
  <c r="J6482" i="6"/>
  <c r="J6481" i="6"/>
  <c r="J6480" i="6"/>
  <c r="J6479" i="6"/>
  <c r="J6478" i="6"/>
  <c r="J6477" i="6"/>
  <c r="J6476" i="6"/>
  <c r="J6475" i="6"/>
  <c r="J6474" i="6"/>
  <c r="J6473" i="6"/>
  <c r="J6472" i="6"/>
  <c r="J6471" i="6"/>
  <c r="J6470" i="6"/>
  <c r="J6469" i="6"/>
  <c r="J6468" i="6"/>
  <c r="J6467" i="6"/>
  <c r="J6466" i="6"/>
  <c r="J6465" i="6"/>
  <c r="J6464" i="6"/>
  <c r="J6463" i="6"/>
  <c r="J6462" i="6"/>
  <c r="J6461" i="6"/>
  <c r="J6460" i="6"/>
  <c r="J6459" i="6"/>
  <c r="J6458" i="6"/>
  <c r="J6457" i="6"/>
  <c r="J6456" i="6"/>
  <c r="J6455" i="6"/>
  <c r="J6454" i="6"/>
  <c r="J6453" i="6"/>
  <c r="J6452" i="6"/>
  <c r="J6451" i="6"/>
  <c r="J6450" i="6"/>
  <c r="J6449" i="6"/>
  <c r="J6448" i="6"/>
  <c r="J6447" i="6"/>
  <c r="J6446" i="6"/>
  <c r="J6445" i="6"/>
  <c r="J6444" i="6"/>
  <c r="J6443" i="6"/>
  <c r="J6442" i="6"/>
  <c r="J6441" i="6"/>
  <c r="J6440" i="6"/>
  <c r="J6439" i="6"/>
  <c r="J6438" i="6"/>
  <c r="J6437" i="6"/>
  <c r="J6436" i="6"/>
  <c r="J6435" i="6"/>
  <c r="J6434" i="6"/>
  <c r="J6433" i="6"/>
  <c r="J6432" i="6"/>
  <c r="J6431" i="6"/>
  <c r="J6430" i="6"/>
  <c r="J6429" i="6"/>
  <c r="J6428" i="6"/>
  <c r="J6427" i="6"/>
  <c r="J6426" i="6"/>
  <c r="J6425" i="6"/>
  <c r="J6424" i="6"/>
  <c r="J6423" i="6"/>
  <c r="J6422" i="6"/>
  <c r="J6421" i="6"/>
  <c r="J6420" i="6"/>
  <c r="J6419" i="6"/>
  <c r="J6418" i="6"/>
  <c r="J6417" i="6"/>
  <c r="J6416" i="6"/>
  <c r="J6415" i="6"/>
  <c r="J6414" i="6"/>
  <c r="J6413" i="6"/>
  <c r="J6412" i="6"/>
  <c r="J6411" i="6"/>
  <c r="J6410" i="6"/>
  <c r="J6409" i="6"/>
  <c r="J6408" i="6"/>
  <c r="J6407" i="6"/>
  <c r="J6406" i="6"/>
  <c r="J6405" i="6"/>
  <c r="J6404" i="6"/>
  <c r="J6403" i="6"/>
  <c r="J6402" i="6"/>
  <c r="J6401" i="6"/>
  <c r="J6400" i="6"/>
  <c r="J6399" i="6"/>
  <c r="J6398" i="6"/>
  <c r="J6397" i="6"/>
  <c r="J6396" i="6"/>
  <c r="J6395" i="6"/>
  <c r="J6394" i="6"/>
  <c r="J6393" i="6"/>
  <c r="J6392" i="6"/>
  <c r="J6391" i="6"/>
  <c r="J6390" i="6"/>
  <c r="J6389" i="6"/>
  <c r="J6388" i="6"/>
  <c r="J6387" i="6"/>
  <c r="J6386" i="6"/>
  <c r="J6385" i="6"/>
  <c r="J6384" i="6"/>
  <c r="J6383" i="6"/>
  <c r="J6382" i="6"/>
  <c r="J6381" i="6"/>
  <c r="J6380" i="6"/>
  <c r="J6379" i="6"/>
  <c r="J6378" i="6"/>
  <c r="J6377" i="6"/>
  <c r="J6376" i="6"/>
  <c r="J6375" i="6"/>
  <c r="J6374" i="6"/>
  <c r="J6373" i="6"/>
  <c r="J6372" i="6"/>
  <c r="J6371" i="6"/>
  <c r="J6370" i="6"/>
  <c r="J6369" i="6"/>
  <c r="J6368" i="6"/>
  <c r="J6367" i="6"/>
  <c r="J6366" i="6"/>
  <c r="J6365" i="6"/>
  <c r="J6364" i="6"/>
  <c r="J6363" i="6"/>
  <c r="J6362" i="6"/>
  <c r="J6361" i="6"/>
  <c r="J6360" i="6"/>
  <c r="J6359" i="6"/>
  <c r="J6358" i="6"/>
  <c r="J6357" i="6"/>
  <c r="J6356" i="6"/>
  <c r="J6355" i="6"/>
  <c r="J6354" i="6"/>
  <c r="J6353" i="6"/>
  <c r="J6352" i="6"/>
  <c r="J6351" i="6"/>
  <c r="J6350" i="6"/>
  <c r="J6349" i="6"/>
  <c r="J6348" i="6"/>
  <c r="J6347" i="6"/>
  <c r="J6346" i="6"/>
  <c r="J6345" i="6"/>
  <c r="J6344" i="6"/>
  <c r="J6343" i="6"/>
  <c r="J6342" i="6"/>
  <c r="J6341" i="6"/>
  <c r="J6340" i="6"/>
  <c r="J6339" i="6"/>
  <c r="J6338" i="6"/>
  <c r="J6337" i="6"/>
  <c r="J6336" i="6"/>
  <c r="J6335" i="6"/>
  <c r="J6334" i="6"/>
  <c r="J6333" i="6"/>
  <c r="J6332" i="6"/>
  <c r="J6331" i="6"/>
  <c r="J6330" i="6"/>
  <c r="J6329" i="6"/>
  <c r="J6328" i="6"/>
  <c r="J6327" i="6"/>
  <c r="J6326" i="6"/>
  <c r="J6325" i="6"/>
  <c r="J6324" i="6"/>
  <c r="J6323" i="6"/>
  <c r="J6322" i="6"/>
  <c r="J6321" i="6"/>
  <c r="J6320" i="6"/>
  <c r="J6319" i="6"/>
  <c r="J6318" i="6"/>
  <c r="J6317" i="6"/>
  <c r="J6316" i="6"/>
  <c r="J6315" i="6"/>
  <c r="J6314" i="6"/>
  <c r="J6313" i="6"/>
  <c r="J6312" i="6"/>
  <c r="J6311" i="6"/>
  <c r="J6310" i="6"/>
  <c r="J6309" i="6"/>
  <c r="J6308" i="6"/>
  <c r="J6307" i="6"/>
  <c r="J6306" i="6"/>
  <c r="J6305" i="6"/>
  <c r="J6304" i="6"/>
  <c r="J6303" i="6"/>
  <c r="J6302" i="6"/>
  <c r="J6301" i="6"/>
  <c r="J6300" i="6"/>
  <c r="J6299" i="6"/>
  <c r="J6298" i="6"/>
  <c r="J6297" i="6"/>
  <c r="J6296" i="6"/>
  <c r="J6295" i="6"/>
  <c r="J6294" i="6"/>
  <c r="J6293" i="6"/>
  <c r="J6292" i="6"/>
  <c r="J6291" i="6"/>
  <c r="J6290" i="6"/>
  <c r="J6289" i="6"/>
  <c r="J6288" i="6"/>
  <c r="J6287" i="6"/>
  <c r="J6286" i="6"/>
  <c r="J6285" i="6"/>
  <c r="J6284" i="6"/>
  <c r="J6283" i="6"/>
  <c r="J6282" i="6"/>
  <c r="J6281" i="6"/>
  <c r="J6280" i="6"/>
  <c r="J6279" i="6"/>
  <c r="J6278" i="6"/>
  <c r="J6277" i="6"/>
  <c r="J6276" i="6"/>
  <c r="J6275" i="6"/>
  <c r="J6274" i="6"/>
  <c r="J6273" i="6"/>
  <c r="J6272" i="6"/>
  <c r="J6271" i="6"/>
  <c r="J6270" i="6"/>
  <c r="J6269" i="6"/>
  <c r="J6268" i="6"/>
  <c r="J6267" i="6"/>
  <c r="J6266" i="6"/>
  <c r="J6265" i="6"/>
  <c r="J6264" i="6"/>
  <c r="J6263" i="6"/>
  <c r="J6262" i="6"/>
  <c r="J6261" i="6"/>
  <c r="J6260" i="6"/>
  <c r="J6259" i="6"/>
  <c r="J6258" i="6"/>
  <c r="J6257" i="6"/>
  <c r="J6256" i="6"/>
  <c r="J6255" i="6"/>
  <c r="J6254" i="6"/>
  <c r="J6253" i="6"/>
  <c r="J6252" i="6"/>
  <c r="J6251" i="6"/>
  <c r="J6250" i="6"/>
  <c r="J6249" i="6"/>
  <c r="J6248" i="6"/>
  <c r="J6247" i="6"/>
  <c r="J6246" i="6"/>
  <c r="J6245" i="6"/>
  <c r="J6244" i="6"/>
  <c r="J6243" i="6"/>
  <c r="J6242" i="6"/>
  <c r="J6241" i="6"/>
  <c r="J6240" i="6"/>
  <c r="J6239" i="6"/>
  <c r="J6238" i="6"/>
  <c r="J6237" i="6"/>
  <c r="J6236" i="6"/>
  <c r="J6235" i="6"/>
  <c r="J6234" i="6"/>
  <c r="J6233" i="6"/>
  <c r="J6232" i="6"/>
  <c r="J6231" i="6"/>
  <c r="J6230" i="6"/>
  <c r="J6229" i="6"/>
  <c r="J6228" i="6"/>
  <c r="J6227" i="6"/>
  <c r="J6226" i="6"/>
  <c r="J6225" i="6"/>
  <c r="J6224" i="6"/>
  <c r="J6223" i="6"/>
  <c r="J6222" i="6"/>
  <c r="J6221" i="6"/>
  <c r="J6220" i="6"/>
  <c r="J6219" i="6"/>
  <c r="J6218" i="6"/>
  <c r="J6217" i="6"/>
  <c r="J6216" i="6"/>
  <c r="J6215" i="6"/>
  <c r="J6214" i="6"/>
  <c r="J6213" i="6"/>
  <c r="J6212" i="6"/>
  <c r="J6211" i="6"/>
  <c r="J6210" i="6"/>
  <c r="J6209" i="6"/>
  <c r="J6208" i="6"/>
  <c r="J6207" i="6"/>
  <c r="J6206" i="6"/>
  <c r="J6205" i="6"/>
  <c r="J6204" i="6"/>
  <c r="J6203" i="6"/>
  <c r="J6202" i="6"/>
  <c r="J6201" i="6"/>
  <c r="J6200" i="6"/>
  <c r="J6199" i="6"/>
  <c r="J6198" i="6"/>
  <c r="J6197" i="6"/>
  <c r="J6196" i="6"/>
  <c r="J6195" i="6"/>
  <c r="J6194" i="6"/>
  <c r="J6193" i="6"/>
  <c r="J6192" i="6"/>
  <c r="J6191" i="6"/>
  <c r="J6190" i="6"/>
  <c r="J6189" i="6"/>
  <c r="J6188" i="6"/>
  <c r="J6187" i="6"/>
  <c r="J6186" i="6"/>
  <c r="J6185" i="6"/>
  <c r="J6184" i="6"/>
  <c r="J6183" i="6"/>
  <c r="J6182" i="6"/>
  <c r="J6181" i="6"/>
  <c r="J6180" i="6"/>
  <c r="J6179" i="6"/>
  <c r="J6178" i="6"/>
  <c r="J6177" i="6"/>
  <c r="J6176" i="6"/>
  <c r="J6175" i="6"/>
  <c r="J6174" i="6"/>
  <c r="J6173" i="6"/>
  <c r="J6172" i="6"/>
  <c r="J6171" i="6"/>
  <c r="J6170" i="6"/>
  <c r="J6169" i="6"/>
  <c r="J6168" i="6"/>
  <c r="J6167" i="6"/>
  <c r="J6166" i="6"/>
  <c r="J6165" i="6"/>
  <c r="J6164" i="6"/>
  <c r="J6163" i="6"/>
  <c r="J6162" i="6"/>
  <c r="J6161" i="6"/>
  <c r="J6160" i="6"/>
  <c r="J6159" i="6"/>
  <c r="J6158" i="6"/>
  <c r="J6157" i="6"/>
  <c r="J6156" i="6"/>
  <c r="J6155" i="6"/>
  <c r="J6154" i="6"/>
  <c r="J6153" i="6"/>
  <c r="J6152" i="6"/>
  <c r="J6151" i="6"/>
  <c r="J6150" i="6"/>
  <c r="J6149" i="6"/>
  <c r="J6148" i="6"/>
  <c r="J6147" i="6"/>
  <c r="J6146" i="6"/>
  <c r="J6145" i="6"/>
  <c r="J6144" i="6"/>
  <c r="J6143" i="6"/>
  <c r="J6142" i="6"/>
  <c r="J6141" i="6"/>
  <c r="J6140" i="6"/>
  <c r="J6139" i="6"/>
  <c r="J6138" i="6"/>
  <c r="J6137" i="6"/>
  <c r="J6136" i="6"/>
  <c r="J6135" i="6"/>
  <c r="J6134" i="6"/>
  <c r="J6133" i="6"/>
  <c r="J6132" i="6"/>
  <c r="J6131" i="6"/>
  <c r="J6130" i="6"/>
  <c r="J6129" i="6"/>
  <c r="J6128" i="6"/>
  <c r="J6127" i="6"/>
  <c r="J6126" i="6"/>
  <c r="J6125" i="6"/>
  <c r="J6124" i="6"/>
  <c r="J6123" i="6"/>
  <c r="J6122" i="6"/>
  <c r="J6121" i="6"/>
  <c r="J6120" i="6"/>
  <c r="J6119" i="6"/>
  <c r="J6118" i="6"/>
  <c r="J6117" i="6"/>
  <c r="J6116" i="6"/>
  <c r="J6115" i="6"/>
  <c r="J6114" i="6"/>
  <c r="J6113" i="6"/>
  <c r="J6112" i="6"/>
  <c r="J6111" i="6"/>
  <c r="J6110" i="6"/>
  <c r="J6109" i="6"/>
  <c r="J6108" i="6"/>
  <c r="J6107" i="6"/>
  <c r="J6106" i="6"/>
  <c r="J6105" i="6"/>
  <c r="J6104" i="6"/>
  <c r="J6103" i="6"/>
  <c r="J6102" i="6"/>
  <c r="J6101" i="6"/>
  <c r="J6100" i="6"/>
  <c r="J6099" i="6"/>
  <c r="J6098" i="6"/>
  <c r="J6097" i="6"/>
  <c r="J6096" i="6"/>
  <c r="J6095" i="6"/>
  <c r="J6094" i="6"/>
  <c r="J6093" i="6"/>
  <c r="J6092" i="6"/>
  <c r="J6091" i="6"/>
  <c r="J6090" i="6"/>
  <c r="J6089" i="6"/>
  <c r="J6088" i="6"/>
  <c r="J6087" i="6"/>
  <c r="J6086" i="6"/>
  <c r="J6085" i="6"/>
  <c r="J6084" i="6"/>
  <c r="J6083" i="6"/>
  <c r="J6082" i="6"/>
  <c r="J6081" i="6"/>
  <c r="J6080" i="6"/>
  <c r="J6079" i="6"/>
  <c r="J6078" i="6"/>
  <c r="J6077" i="6"/>
  <c r="J6076" i="6"/>
  <c r="J6075" i="6"/>
  <c r="J6074" i="6"/>
  <c r="J6073" i="6"/>
  <c r="J6072" i="6"/>
  <c r="J6071" i="6"/>
  <c r="J6070" i="6"/>
  <c r="J6069" i="6"/>
  <c r="J6068" i="6"/>
  <c r="J6067" i="6"/>
  <c r="J6066" i="6"/>
  <c r="J6065" i="6"/>
  <c r="J6064" i="6"/>
  <c r="J6063" i="6"/>
  <c r="J6062" i="6"/>
  <c r="J6061" i="6"/>
  <c r="J6060" i="6"/>
  <c r="J6059" i="6"/>
  <c r="J6058" i="6"/>
  <c r="J6057" i="6"/>
  <c r="J6056" i="6"/>
  <c r="J6055" i="6"/>
  <c r="J6054" i="6"/>
  <c r="J6053" i="6"/>
  <c r="J6052" i="6"/>
  <c r="J6051" i="6"/>
  <c r="J6050" i="6"/>
  <c r="J6049" i="6"/>
  <c r="J6048" i="6"/>
  <c r="J6047" i="6"/>
  <c r="J6046" i="6"/>
  <c r="J6045" i="6"/>
  <c r="J6044" i="6"/>
  <c r="J6043" i="6"/>
  <c r="J6042" i="6"/>
  <c r="J6041" i="6"/>
  <c r="J6040" i="6"/>
  <c r="J6039" i="6"/>
  <c r="J6038" i="6"/>
  <c r="J6037" i="6"/>
  <c r="J6036" i="6"/>
  <c r="J6035" i="6"/>
  <c r="J6034" i="6"/>
  <c r="J6033" i="6"/>
  <c r="J6032" i="6"/>
  <c r="J6031" i="6"/>
  <c r="J6030" i="6"/>
  <c r="J6029" i="6"/>
  <c r="J6028" i="6"/>
  <c r="J6027" i="6"/>
  <c r="J6026" i="6"/>
  <c r="J6025" i="6"/>
  <c r="J6024" i="6"/>
  <c r="J6023" i="6"/>
  <c r="J6022" i="6"/>
  <c r="J6021" i="6"/>
  <c r="J6020" i="6"/>
  <c r="J6019" i="6"/>
  <c r="J6018" i="6"/>
  <c r="J6017" i="6"/>
  <c r="J6016" i="6"/>
  <c r="J6015" i="6"/>
  <c r="J6014" i="6"/>
  <c r="J6013" i="6"/>
  <c r="J6012" i="6"/>
  <c r="J6011" i="6"/>
  <c r="J6010" i="6"/>
  <c r="J6009" i="6"/>
  <c r="J6008" i="6"/>
  <c r="J6007" i="6"/>
  <c r="J6006" i="6"/>
  <c r="J6005" i="6"/>
  <c r="J6004" i="6"/>
  <c r="J6003" i="6"/>
  <c r="J6002" i="6"/>
  <c r="J6001" i="6"/>
  <c r="J6000" i="6"/>
  <c r="J5999" i="6"/>
  <c r="J5998" i="6"/>
  <c r="J5997" i="6"/>
  <c r="J5996" i="6"/>
  <c r="J5995" i="6"/>
  <c r="J5994" i="6"/>
  <c r="J5993" i="6"/>
  <c r="J5992" i="6"/>
  <c r="J5991" i="6"/>
  <c r="J5990" i="6"/>
  <c r="J5989" i="6"/>
  <c r="J5988" i="6"/>
  <c r="J5987" i="6"/>
  <c r="J5986" i="6"/>
  <c r="J5985" i="6"/>
  <c r="J5984" i="6"/>
  <c r="J5983" i="6"/>
  <c r="J5982" i="6"/>
  <c r="J5981" i="6"/>
  <c r="J5980" i="6"/>
  <c r="J5979" i="6"/>
  <c r="J5978" i="6"/>
  <c r="J5977" i="6"/>
  <c r="J5976" i="6"/>
  <c r="J5975" i="6"/>
  <c r="J5974" i="6"/>
  <c r="J5973" i="6"/>
  <c r="J5972" i="6"/>
  <c r="J5971" i="6"/>
  <c r="J5970" i="6"/>
  <c r="J5969" i="6"/>
  <c r="J5968" i="6"/>
  <c r="J5967" i="6"/>
  <c r="J5966" i="6"/>
  <c r="J5965" i="6"/>
  <c r="J5964" i="6"/>
  <c r="J5963" i="6"/>
  <c r="J5962" i="6"/>
  <c r="J5961" i="6"/>
  <c r="J5960" i="6"/>
  <c r="J5959" i="6"/>
  <c r="J5958" i="6"/>
  <c r="J5957" i="6"/>
  <c r="J5956" i="6"/>
  <c r="J5955" i="6"/>
  <c r="J5954" i="6"/>
  <c r="J5953" i="6"/>
  <c r="J5952" i="6"/>
  <c r="J5951" i="6"/>
  <c r="J5950" i="6"/>
  <c r="J5949" i="6"/>
  <c r="J5948" i="6"/>
  <c r="J5947" i="6"/>
  <c r="J5946" i="6"/>
  <c r="J5945" i="6"/>
  <c r="J5944" i="6"/>
  <c r="J5943" i="6"/>
  <c r="J5942" i="6"/>
  <c r="J5941" i="6"/>
  <c r="J5940" i="6"/>
  <c r="J5939" i="6"/>
  <c r="J5938" i="6"/>
  <c r="J5937" i="6"/>
  <c r="J5936" i="6"/>
  <c r="J5935" i="6"/>
  <c r="J5934" i="6"/>
  <c r="J5933" i="6"/>
  <c r="J5932" i="6"/>
  <c r="J5931" i="6"/>
  <c r="J5930" i="6"/>
  <c r="J5929" i="6"/>
  <c r="J5928" i="6"/>
  <c r="J5927" i="6"/>
  <c r="J5926" i="6"/>
  <c r="J5925" i="6"/>
  <c r="J5924" i="6"/>
  <c r="J5923" i="6"/>
  <c r="J5922" i="6"/>
  <c r="J5921" i="6"/>
  <c r="J5920" i="6"/>
  <c r="J5919" i="6"/>
  <c r="J5918" i="6"/>
  <c r="J5917" i="6"/>
  <c r="J5916" i="6"/>
  <c r="J5915" i="6"/>
  <c r="J5914" i="6"/>
  <c r="J5913" i="6"/>
  <c r="J5912" i="6"/>
  <c r="J5911" i="6"/>
  <c r="J5910" i="6"/>
  <c r="J5909" i="6"/>
  <c r="J5908" i="6"/>
  <c r="J5907" i="6"/>
  <c r="J5906" i="6"/>
  <c r="J5905" i="6"/>
  <c r="J5904" i="6"/>
  <c r="J5903" i="6"/>
  <c r="J5902" i="6"/>
  <c r="J5901" i="6"/>
  <c r="J5900" i="6"/>
  <c r="J5899" i="6"/>
  <c r="J5898" i="6"/>
  <c r="J5897" i="6"/>
  <c r="J5896" i="6"/>
  <c r="J5895" i="6"/>
  <c r="J5894" i="6"/>
  <c r="J5893" i="6"/>
  <c r="J5892" i="6"/>
  <c r="J5891" i="6"/>
  <c r="J5890" i="6"/>
  <c r="J5889" i="6"/>
  <c r="J5888" i="6"/>
  <c r="J5887" i="6"/>
  <c r="J5886" i="6"/>
  <c r="J5885" i="6"/>
  <c r="J5884" i="6"/>
  <c r="J5883" i="6"/>
  <c r="J5882" i="6"/>
  <c r="J5881" i="6"/>
  <c r="J5880" i="6"/>
  <c r="J5879" i="6"/>
  <c r="J5878" i="6"/>
  <c r="J5877" i="6"/>
  <c r="J5876" i="6"/>
  <c r="J5875" i="6"/>
  <c r="J5874" i="6"/>
  <c r="J5873" i="6"/>
  <c r="J5872" i="6"/>
  <c r="J5871" i="6"/>
  <c r="J5870" i="6"/>
  <c r="J5869" i="6"/>
  <c r="J5868" i="6"/>
  <c r="J5867" i="6"/>
  <c r="J5866" i="6"/>
  <c r="J5865" i="6"/>
  <c r="J5864" i="6"/>
  <c r="J5863" i="6"/>
  <c r="J5862" i="6"/>
  <c r="J5861" i="6"/>
  <c r="J5860" i="6"/>
  <c r="J5859" i="6"/>
  <c r="J5858" i="6"/>
  <c r="J5857" i="6"/>
  <c r="J5856" i="6"/>
  <c r="J5855" i="6"/>
  <c r="J5854" i="6"/>
  <c r="J5853" i="6"/>
  <c r="J5852" i="6"/>
  <c r="J5851" i="6"/>
  <c r="J5850" i="6"/>
  <c r="J5849" i="6"/>
  <c r="J5848" i="6"/>
  <c r="J5847" i="6"/>
  <c r="J5846" i="6"/>
  <c r="J5845" i="6"/>
  <c r="J5844" i="6"/>
  <c r="J5843" i="6"/>
  <c r="J5842" i="6"/>
  <c r="J5841" i="6"/>
  <c r="J5840" i="6"/>
  <c r="J5839" i="6"/>
  <c r="J5838" i="6"/>
  <c r="J5837" i="6"/>
  <c r="J5836" i="6"/>
  <c r="J5835" i="6"/>
  <c r="J5834" i="6"/>
  <c r="J5833" i="6"/>
  <c r="J5832" i="6"/>
  <c r="J5831" i="6"/>
  <c r="J5830" i="6"/>
  <c r="J5829" i="6"/>
  <c r="J5828" i="6"/>
  <c r="J5827" i="6"/>
  <c r="J5826" i="6"/>
  <c r="J5825" i="6"/>
  <c r="J5824" i="6"/>
  <c r="J5823" i="6"/>
  <c r="J5822" i="6"/>
  <c r="J5821" i="6"/>
  <c r="J5820" i="6"/>
  <c r="J5819" i="6"/>
  <c r="J5818" i="6"/>
  <c r="J5817" i="6"/>
  <c r="J5816" i="6"/>
  <c r="J5815" i="6"/>
  <c r="J5814" i="6"/>
  <c r="J5813" i="6"/>
  <c r="J5812" i="6"/>
  <c r="J5811" i="6"/>
  <c r="J5810" i="6"/>
  <c r="J5809" i="6"/>
  <c r="J5808" i="6"/>
  <c r="J5807" i="6"/>
  <c r="J5806" i="6"/>
  <c r="J5805" i="6"/>
  <c r="J5804" i="6"/>
  <c r="J5803" i="6"/>
  <c r="J5802" i="6"/>
  <c r="J5801" i="6"/>
  <c r="J5800" i="6"/>
  <c r="J5799" i="6"/>
  <c r="J5798" i="6"/>
  <c r="J5797" i="6"/>
  <c r="J5796" i="6"/>
  <c r="J5795" i="6"/>
  <c r="J5794" i="6"/>
  <c r="J5793" i="6"/>
  <c r="J5792" i="6"/>
  <c r="J5791" i="6"/>
  <c r="J5790" i="6"/>
  <c r="J5789" i="6"/>
  <c r="J5788" i="6"/>
  <c r="J5787" i="6"/>
  <c r="J5786" i="6"/>
  <c r="J5785" i="6"/>
  <c r="J5784" i="6"/>
  <c r="J5783" i="6"/>
  <c r="J5782" i="6"/>
  <c r="J5781" i="6"/>
  <c r="J5780" i="6"/>
  <c r="J5779" i="6"/>
  <c r="J5778" i="6"/>
  <c r="J5777" i="6"/>
  <c r="J5776" i="6"/>
  <c r="J5775" i="6"/>
  <c r="J5774" i="6"/>
  <c r="J5773" i="6"/>
  <c r="J5772" i="6"/>
  <c r="J5771" i="6"/>
  <c r="J5770" i="6"/>
  <c r="J5769" i="6"/>
  <c r="J5768" i="6"/>
  <c r="J5767" i="6"/>
  <c r="J5766" i="6"/>
  <c r="J5765" i="6"/>
  <c r="J5764" i="6"/>
  <c r="J5763" i="6"/>
  <c r="J5762" i="6"/>
  <c r="J5761" i="6"/>
  <c r="J5760" i="6"/>
  <c r="J5759" i="6"/>
  <c r="J5758" i="6"/>
  <c r="J5757" i="6"/>
  <c r="J5756" i="6"/>
  <c r="J5755" i="6"/>
  <c r="J5754" i="6"/>
  <c r="J5753" i="6"/>
  <c r="J5752" i="6"/>
  <c r="J5751" i="6"/>
  <c r="J5750" i="6"/>
  <c r="J5749" i="6"/>
  <c r="J5748" i="6"/>
  <c r="J5747" i="6"/>
  <c r="J5746" i="6"/>
  <c r="J5745" i="6"/>
  <c r="J5744" i="6"/>
  <c r="J5743" i="6"/>
  <c r="J5742" i="6"/>
  <c r="J5741" i="6"/>
  <c r="J5740" i="6"/>
  <c r="J5739" i="6"/>
  <c r="J5738" i="6"/>
  <c r="J5737" i="6"/>
  <c r="J5736" i="6"/>
  <c r="J5735" i="6"/>
  <c r="J5734" i="6"/>
  <c r="J5733" i="6"/>
  <c r="J5732" i="6"/>
  <c r="J5731" i="6"/>
  <c r="J5730" i="6"/>
  <c r="J5729" i="6"/>
  <c r="J5728" i="6"/>
  <c r="J5727" i="6"/>
  <c r="J5726" i="6"/>
  <c r="J5725" i="6"/>
  <c r="J5724" i="6"/>
  <c r="J5723" i="6"/>
  <c r="J5722" i="6"/>
  <c r="J5721" i="6"/>
  <c r="J5720" i="6"/>
  <c r="J5719" i="6"/>
  <c r="J5718" i="6"/>
  <c r="J5717" i="6"/>
  <c r="J5716" i="6"/>
  <c r="J5715" i="6"/>
  <c r="J5714" i="6"/>
  <c r="J5713" i="6"/>
  <c r="J5712" i="6"/>
  <c r="J5711" i="6"/>
  <c r="J5710" i="6"/>
  <c r="J5709" i="6"/>
  <c r="J5708" i="6"/>
  <c r="J5707" i="6"/>
  <c r="J5706" i="6"/>
  <c r="J5705" i="6"/>
  <c r="J5704" i="6"/>
  <c r="J5703" i="6"/>
  <c r="J5702" i="6"/>
  <c r="J5701" i="6"/>
  <c r="J5700" i="6"/>
  <c r="J5699" i="6"/>
  <c r="J5698" i="6"/>
  <c r="J5697" i="6"/>
  <c r="J5696" i="6"/>
  <c r="J5695" i="6"/>
  <c r="J5694" i="6"/>
  <c r="J5693" i="6"/>
  <c r="J5692" i="6"/>
  <c r="J5691" i="6"/>
  <c r="J5690" i="6"/>
  <c r="J5689" i="6"/>
  <c r="J5688" i="6"/>
  <c r="J5687" i="6"/>
  <c r="J5686" i="6"/>
  <c r="J5685" i="6"/>
  <c r="J5684" i="6"/>
  <c r="J5683" i="6"/>
  <c r="J5682" i="6"/>
  <c r="J5681" i="6"/>
  <c r="J5680" i="6"/>
  <c r="J5679" i="6"/>
  <c r="J5678" i="6"/>
  <c r="J5677" i="6"/>
  <c r="J5676" i="6"/>
  <c r="J5675" i="6"/>
  <c r="J5674" i="6"/>
  <c r="J5673" i="6"/>
  <c r="J5672" i="6"/>
  <c r="J5671" i="6"/>
  <c r="J5670" i="6"/>
  <c r="J5669" i="6"/>
  <c r="J5668" i="6"/>
  <c r="J5667" i="6"/>
  <c r="J5666" i="6"/>
  <c r="J5665" i="6"/>
  <c r="J5664" i="6"/>
  <c r="J5663" i="6"/>
  <c r="J5662" i="6"/>
  <c r="J5661" i="6"/>
  <c r="J5660" i="6"/>
  <c r="J5659" i="6"/>
  <c r="J5658" i="6"/>
  <c r="J5657" i="6"/>
  <c r="J5656" i="6"/>
  <c r="J5655" i="6"/>
  <c r="J5654" i="6"/>
  <c r="J5653" i="6"/>
  <c r="J5652" i="6"/>
  <c r="J5651" i="6"/>
  <c r="J5650" i="6"/>
  <c r="J5649" i="6"/>
  <c r="J5648" i="6"/>
  <c r="J5647" i="6"/>
  <c r="J5646" i="6"/>
  <c r="J5645" i="6"/>
  <c r="J5644" i="6"/>
  <c r="J5643" i="6"/>
  <c r="J5642" i="6"/>
  <c r="J5641" i="6"/>
  <c r="J5640" i="6"/>
  <c r="J5639" i="6"/>
  <c r="J5638" i="6"/>
  <c r="J5637" i="6"/>
  <c r="J5636" i="6"/>
  <c r="J5635" i="6"/>
  <c r="J5634" i="6"/>
  <c r="J5633" i="6"/>
  <c r="J5632" i="6"/>
  <c r="J5631" i="6"/>
  <c r="J5630" i="6"/>
  <c r="J5629" i="6"/>
  <c r="J5628" i="6"/>
  <c r="J5627" i="6"/>
  <c r="J5626" i="6"/>
  <c r="J5625" i="6"/>
  <c r="J5624" i="6"/>
  <c r="J5623" i="6"/>
  <c r="J5622" i="6"/>
  <c r="J5621" i="6"/>
  <c r="J5620" i="6"/>
  <c r="J5619" i="6"/>
  <c r="J5618" i="6"/>
  <c r="J5617" i="6"/>
  <c r="J5616" i="6"/>
  <c r="J5615" i="6"/>
  <c r="J5614" i="6"/>
  <c r="J5613" i="6"/>
  <c r="J5612" i="6"/>
  <c r="J5611" i="6"/>
  <c r="J5610" i="6"/>
  <c r="J5609" i="6"/>
  <c r="J5608" i="6"/>
  <c r="J5607" i="6"/>
  <c r="J5606" i="6"/>
  <c r="J5605" i="6"/>
  <c r="J5604" i="6"/>
  <c r="J5603" i="6"/>
  <c r="J5602" i="6"/>
  <c r="J5601" i="6"/>
  <c r="J5600" i="6"/>
  <c r="J5599" i="6"/>
  <c r="J5598" i="6"/>
  <c r="J5597" i="6"/>
  <c r="J5596" i="6"/>
  <c r="J5595" i="6"/>
  <c r="J5594" i="6"/>
  <c r="J5593" i="6"/>
  <c r="J5592" i="6"/>
  <c r="J5591" i="6"/>
  <c r="J5590" i="6"/>
  <c r="J5589" i="6"/>
  <c r="J5588" i="6"/>
  <c r="J5587" i="6"/>
  <c r="J5586" i="6"/>
  <c r="J5585" i="6"/>
  <c r="J5584" i="6"/>
  <c r="J5583" i="6"/>
  <c r="J5582" i="6"/>
  <c r="J5581" i="6"/>
  <c r="J5580" i="6"/>
  <c r="J5579" i="6"/>
  <c r="J5578" i="6"/>
  <c r="J5577" i="6"/>
  <c r="J5576" i="6"/>
  <c r="J5575" i="6"/>
  <c r="J5574" i="6"/>
  <c r="J5573" i="6"/>
  <c r="J5572" i="6"/>
  <c r="J5571" i="6"/>
  <c r="J5570" i="6"/>
  <c r="J5569" i="6"/>
  <c r="J5568" i="6"/>
  <c r="J5567" i="6"/>
  <c r="J5566" i="6"/>
  <c r="J5565" i="6"/>
  <c r="J5564" i="6"/>
  <c r="J5563" i="6"/>
  <c r="J5562" i="6"/>
  <c r="J5561" i="6"/>
  <c r="J5560" i="6"/>
  <c r="J5559" i="6"/>
  <c r="J5558" i="6"/>
  <c r="J5557" i="6"/>
  <c r="J5556" i="6"/>
  <c r="J5555" i="6"/>
  <c r="J5554" i="6"/>
  <c r="J5553" i="6"/>
  <c r="J5552" i="6"/>
  <c r="J5551" i="6"/>
  <c r="J5550" i="6"/>
  <c r="J5549" i="6"/>
  <c r="J5548" i="6"/>
  <c r="J5547" i="6"/>
  <c r="J5546" i="6"/>
  <c r="J5545" i="6"/>
  <c r="J5544" i="6"/>
  <c r="J5543" i="6"/>
  <c r="J5542" i="6"/>
  <c r="J5541" i="6"/>
  <c r="J5540" i="6"/>
  <c r="J5539" i="6"/>
  <c r="J5538" i="6"/>
  <c r="J5537" i="6"/>
  <c r="J5536" i="6"/>
  <c r="J5535" i="6"/>
  <c r="J5534" i="6"/>
  <c r="J5533" i="6"/>
  <c r="J5532" i="6"/>
  <c r="J5531" i="6"/>
  <c r="J5530" i="6"/>
  <c r="J5529" i="6"/>
  <c r="J5528" i="6"/>
  <c r="J5527" i="6"/>
  <c r="J5526" i="6"/>
  <c r="J5525" i="6"/>
  <c r="J5524" i="6"/>
  <c r="J5523" i="6"/>
  <c r="J5522" i="6"/>
  <c r="J5521" i="6"/>
  <c r="J5520" i="6"/>
  <c r="J5519" i="6"/>
  <c r="J5518" i="6"/>
  <c r="J5517" i="6"/>
  <c r="J5516" i="6"/>
  <c r="J5515" i="6"/>
  <c r="J5514" i="6"/>
  <c r="J5513" i="6"/>
  <c r="J5512" i="6"/>
  <c r="J5511" i="6"/>
  <c r="J5510" i="6"/>
  <c r="J5509" i="6"/>
  <c r="J5508" i="6"/>
  <c r="J5507" i="6"/>
  <c r="J5506" i="6"/>
  <c r="J5505" i="6"/>
  <c r="J5504" i="6"/>
  <c r="J5503" i="6"/>
  <c r="J5502" i="6"/>
  <c r="J5501" i="6"/>
  <c r="J5500" i="6"/>
  <c r="J5499" i="6"/>
  <c r="J5498" i="6"/>
  <c r="J5497" i="6"/>
  <c r="J5496" i="6"/>
  <c r="J5495" i="6"/>
  <c r="J5494" i="6"/>
  <c r="J5493" i="6"/>
  <c r="J5492" i="6"/>
  <c r="J5491" i="6"/>
  <c r="J5490" i="6"/>
  <c r="J5489" i="6"/>
  <c r="J5488" i="6"/>
  <c r="J5487" i="6"/>
  <c r="J5486" i="6"/>
  <c r="J5485" i="6"/>
  <c r="J5484" i="6"/>
  <c r="J5483" i="6"/>
  <c r="J5482" i="6"/>
  <c r="J5481" i="6"/>
  <c r="J5480" i="6"/>
  <c r="J5479" i="6"/>
  <c r="J5478" i="6"/>
  <c r="J5477" i="6"/>
  <c r="J5476" i="6"/>
  <c r="J5475" i="6"/>
  <c r="J5474" i="6"/>
  <c r="J5473" i="6"/>
  <c r="J5472" i="6"/>
  <c r="J5471" i="6"/>
  <c r="J5470" i="6"/>
  <c r="J5469" i="6"/>
  <c r="J5468" i="6"/>
  <c r="J5467" i="6"/>
  <c r="J5466" i="6"/>
  <c r="J5465" i="6"/>
  <c r="J5464" i="6"/>
  <c r="J5463" i="6"/>
  <c r="J5462" i="6"/>
  <c r="J5461" i="6"/>
  <c r="J5460" i="6"/>
  <c r="J5459" i="6"/>
  <c r="J5458" i="6"/>
  <c r="J5457" i="6"/>
  <c r="J5456" i="6"/>
  <c r="J5455" i="6"/>
  <c r="J5454" i="6"/>
  <c r="J5453" i="6"/>
  <c r="J5452" i="6"/>
  <c r="J5451" i="6"/>
  <c r="J5450" i="6"/>
  <c r="J5449" i="6"/>
  <c r="J5448" i="6"/>
  <c r="J5447" i="6"/>
  <c r="J5446" i="6"/>
  <c r="J5445" i="6"/>
  <c r="J5444" i="6"/>
  <c r="J5443" i="6"/>
  <c r="J5442" i="6"/>
  <c r="J5441" i="6"/>
  <c r="J5440" i="6"/>
  <c r="J5439" i="6"/>
  <c r="J5438" i="6"/>
  <c r="J5437" i="6"/>
  <c r="J5436" i="6"/>
  <c r="J5435" i="6"/>
  <c r="J5434" i="6"/>
  <c r="J5433" i="6"/>
  <c r="J5432" i="6"/>
  <c r="J5431" i="6"/>
  <c r="J5430" i="6"/>
  <c r="J5429" i="6"/>
  <c r="J5428" i="6"/>
  <c r="J5427" i="6"/>
  <c r="J5426" i="6"/>
  <c r="J5425" i="6"/>
  <c r="J5424" i="6"/>
  <c r="J5423" i="6"/>
  <c r="J5422" i="6"/>
  <c r="J5421" i="6"/>
  <c r="J5420" i="6"/>
  <c r="J5419" i="6"/>
  <c r="J5418" i="6"/>
  <c r="J5417" i="6"/>
  <c r="J5416" i="6"/>
  <c r="J5415" i="6"/>
  <c r="J5414" i="6"/>
  <c r="J5413" i="6"/>
  <c r="J5412" i="6"/>
  <c r="J5411" i="6"/>
  <c r="J5410" i="6"/>
  <c r="J5409" i="6"/>
  <c r="J5408" i="6"/>
  <c r="J5407" i="6"/>
  <c r="J5406" i="6"/>
  <c r="J5405" i="6"/>
  <c r="J5404" i="6"/>
  <c r="J5403" i="6"/>
  <c r="J5402" i="6"/>
  <c r="J5401" i="6"/>
  <c r="J5400" i="6"/>
  <c r="J5399" i="6"/>
  <c r="J5398" i="6"/>
  <c r="J5397" i="6"/>
  <c r="J5396" i="6"/>
  <c r="J5395" i="6"/>
  <c r="J5394" i="6"/>
  <c r="J5393" i="6"/>
  <c r="J5392" i="6"/>
  <c r="J5391" i="6"/>
  <c r="J5390" i="6"/>
  <c r="J5389" i="6"/>
  <c r="J5388" i="6"/>
  <c r="J5387" i="6"/>
  <c r="J5386" i="6"/>
  <c r="J5385" i="6"/>
  <c r="J5384" i="6"/>
  <c r="J5383" i="6"/>
  <c r="J5382" i="6"/>
  <c r="J5381" i="6"/>
  <c r="J5380" i="6"/>
  <c r="J5379" i="6"/>
  <c r="J5378" i="6"/>
  <c r="J5377" i="6"/>
  <c r="J5376" i="6"/>
  <c r="J5375" i="6"/>
  <c r="J5374" i="6"/>
  <c r="J5373" i="6"/>
  <c r="J5372" i="6"/>
  <c r="J5371" i="6"/>
  <c r="J5370" i="6"/>
  <c r="J5369" i="6"/>
  <c r="J5368" i="6"/>
  <c r="J5367" i="6"/>
  <c r="J5366" i="6"/>
  <c r="J5365" i="6"/>
  <c r="J5364" i="6"/>
  <c r="J5363" i="6"/>
  <c r="J5362" i="6"/>
  <c r="J5361" i="6"/>
  <c r="J5360" i="6"/>
  <c r="J5359" i="6"/>
  <c r="J5358" i="6"/>
  <c r="J5357" i="6"/>
  <c r="J5356" i="6"/>
  <c r="J5355" i="6"/>
  <c r="J5354" i="6"/>
  <c r="J5353" i="6"/>
  <c r="J5352" i="6"/>
  <c r="J5351" i="6"/>
  <c r="J5350" i="6"/>
  <c r="J5349" i="6"/>
  <c r="J5348" i="6"/>
  <c r="J5347" i="6"/>
  <c r="J5346" i="6"/>
  <c r="J5345" i="6"/>
  <c r="J5344" i="6"/>
  <c r="J5343" i="6"/>
  <c r="J5342" i="6"/>
  <c r="J5341" i="6"/>
  <c r="J5340" i="6"/>
  <c r="J5339" i="6"/>
  <c r="J5338" i="6"/>
  <c r="J5337" i="6"/>
  <c r="J5336" i="6"/>
  <c r="J5335" i="6"/>
  <c r="J5334" i="6"/>
  <c r="J5333" i="6"/>
  <c r="J5332" i="6"/>
  <c r="J5331" i="6"/>
  <c r="J5330" i="6"/>
  <c r="J5329" i="6"/>
  <c r="J5328" i="6"/>
  <c r="J5327" i="6"/>
  <c r="J5326" i="6"/>
  <c r="J5325" i="6"/>
  <c r="J5324" i="6"/>
  <c r="J5323" i="6"/>
  <c r="J5322" i="6"/>
  <c r="J5321" i="6"/>
  <c r="J5320" i="6"/>
  <c r="J5319" i="6"/>
  <c r="J5318" i="6"/>
  <c r="J5317" i="6"/>
  <c r="J5316" i="6"/>
  <c r="J5315" i="6"/>
  <c r="J5314" i="6"/>
  <c r="J5313" i="6"/>
  <c r="J5312" i="6"/>
  <c r="J5311" i="6"/>
  <c r="J5310" i="6"/>
  <c r="J5309" i="6"/>
  <c r="J5308" i="6"/>
  <c r="J5307" i="6"/>
  <c r="J5306" i="6"/>
  <c r="J5305" i="6"/>
  <c r="J5304" i="6"/>
  <c r="J5303" i="6"/>
  <c r="J5302" i="6"/>
  <c r="J5301" i="6"/>
  <c r="J5300" i="6"/>
  <c r="J5299" i="6"/>
  <c r="J5298" i="6"/>
  <c r="J5297" i="6"/>
  <c r="J5296" i="6"/>
  <c r="J5295" i="6"/>
  <c r="J5294" i="6"/>
  <c r="J5293" i="6"/>
  <c r="J5292" i="6"/>
  <c r="J5291" i="6"/>
  <c r="J5290" i="6"/>
  <c r="J5289" i="6"/>
  <c r="J5288" i="6"/>
  <c r="J5287" i="6"/>
  <c r="J5286" i="6"/>
  <c r="J5285" i="6"/>
  <c r="J5284" i="6"/>
  <c r="J5283" i="6"/>
  <c r="J5282" i="6"/>
  <c r="J5281" i="6"/>
  <c r="J5280" i="6"/>
  <c r="J5279" i="6"/>
  <c r="J5278" i="6"/>
  <c r="J5277" i="6"/>
  <c r="J5276" i="6"/>
  <c r="J5275" i="6"/>
  <c r="J5274" i="6"/>
  <c r="J5273" i="6"/>
  <c r="J5272" i="6"/>
  <c r="J5271" i="6"/>
  <c r="J5270" i="6"/>
  <c r="J5269" i="6"/>
  <c r="J5268" i="6"/>
  <c r="J5267" i="6"/>
  <c r="J5266" i="6"/>
  <c r="J5265" i="6"/>
  <c r="J5264" i="6"/>
  <c r="J5263" i="6"/>
  <c r="J5262" i="6"/>
  <c r="J5261" i="6"/>
  <c r="J5260" i="6"/>
  <c r="J5259" i="6"/>
  <c r="J5258" i="6"/>
  <c r="J5257" i="6"/>
  <c r="J5256" i="6"/>
  <c r="J5255" i="6"/>
  <c r="J5254" i="6"/>
  <c r="J5253" i="6"/>
  <c r="J5252" i="6"/>
  <c r="J5251" i="6"/>
  <c r="J5250" i="6"/>
  <c r="J5249" i="6"/>
  <c r="J5248" i="6"/>
  <c r="J5247" i="6"/>
  <c r="J5246" i="6"/>
  <c r="J5245" i="6"/>
  <c r="J5244" i="6"/>
  <c r="J5243" i="6"/>
  <c r="J5242" i="6"/>
  <c r="J5241" i="6"/>
  <c r="J5240" i="6"/>
  <c r="J5239" i="6"/>
  <c r="J5238" i="6"/>
  <c r="J5237" i="6"/>
  <c r="J5236" i="6"/>
  <c r="J5235" i="6"/>
  <c r="J5234" i="6"/>
  <c r="J5233" i="6"/>
  <c r="J5232" i="6"/>
  <c r="J5231" i="6"/>
  <c r="J5230" i="6"/>
  <c r="J5229" i="6"/>
  <c r="J5228" i="6"/>
  <c r="J5227" i="6"/>
  <c r="J5226" i="6"/>
  <c r="J5225" i="6"/>
  <c r="J5224" i="6"/>
  <c r="J5223" i="6"/>
  <c r="J5222" i="6"/>
  <c r="J5221" i="6"/>
  <c r="J5220" i="6"/>
  <c r="J5219" i="6"/>
  <c r="J5218" i="6"/>
  <c r="J5217" i="6"/>
  <c r="J5216" i="6"/>
  <c r="J5215" i="6"/>
  <c r="J5214" i="6"/>
  <c r="J5213" i="6"/>
  <c r="J5212" i="6"/>
  <c r="J5211" i="6"/>
  <c r="J5210" i="6"/>
  <c r="J5209" i="6"/>
  <c r="J5208" i="6"/>
  <c r="J5207" i="6"/>
  <c r="J5206" i="6"/>
  <c r="J5205" i="6"/>
  <c r="J5204" i="6"/>
  <c r="J5203" i="6"/>
  <c r="J5202" i="6"/>
  <c r="J5201" i="6"/>
  <c r="J5200" i="6"/>
  <c r="J5199" i="6"/>
  <c r="J5198" i="6"/>
  <c r="J5197" i="6"/>
  <c r="J5196" i="6"/>
  <c r="J5195" i="6"/>
  <c r="J5194" i="6"/>
  <c r="J5193" i="6"/>
  <c r="J5192" i="6"/>
  <c r="J5191" i="6"/>
  <c r="J5190" i="6"/>
  <c r="J5189" i="6"/>
  <c r="J5188" i="6"/>
  <c r="J5187" i="6"/>
  <c r="J5186" i="6"/>
  <c r="J5185" i="6"/>
  <c r="J5184" i="6"/>
  <c r="J5183" i="6"/>
  <c r="J5182" i="6"/>
  <c r="J5181" i="6"/>
  <c r="J5180" i="6"/>
  <c r="J5179" i="6"/>
  <c r="J5178" i="6"/>
  <c r="J5177" i="6"/>
  <c r="J5176" i="6"/>
  <c r="J5175" i="6"/>
  <c r="J5174" i="6"/>
  <c r="J5173" i="6"/>
  <c r="J5172" i="6"/>
  <c r="J5171" i="6"/>
  <c r="J5170" i="6"/>
  <c r="J5169" i="6"/>
  <c r="J5168" i="6"/>
  <c r="J5167" i="6"/>
  <c r="J5166" i="6"/>
  <c r="J5165" i="6"/>
  <c r="J5164" i="6"/>
  <c r="J5163" i="6"/>
  <c r="J5162" i="6"/>
  <c r="J5161" i="6"/>
  <c r="J5160" i="6"/>
  <c r="J5159" i="6"/>
  <c r="J5158" i="6"/>
  <c r="J5157" i="6"/>
  <c r="J5156" i="6"/>
  <c r="J5155" i="6"/>
  <c r="J5154" i="6"/>
  <c r="J5153" i="6"/>
  <c r="J5152" i="6"/>
  <c r="J5151" i="6"/>
  <c r="J5150" i="6"/>
  <c r="J5149" i="6"/>
  <c r="J5148" i="6"/>
  <c r="J5147" i="6"/>
  <c r="J5146" i="6"/>
  <c r="J5145" i="6"/>
  <c r="J5144" i="6"/>
  <c r="J5143" i="6"/>
  <c r="J5142" i="6"/>
  <c r="J5141" i="6"/>
  <c r="J5140" i="6"/>
  <c r="J5139" i="6"/>
  <c r="J5138" i="6"/>
  <c r="J5137" i="6"/>
  <c r="J5136" i="6"/>
  <c r="J5135" i="6"/>
  <c r="J5134" i="6"/>
  <c r="J5133" i="6"/>
  <c r="J5132" i="6"/>
  <c r="J5131" i="6"/>
  <c r="J5130" i="6"/>
  <c r="J5129" i="6"/>
  <c r="J5128" i="6"/>
  <c r="J5127" i="6"/>
  <c r="J5126" i="6"/>
  <c r="J5125" i="6"/>
  <c r="J5124" i="6"/>
  <c r="J5123" i="6"/>
  <c r="J5122" i="6"/>
  <c r="J5121" i="6"/>
  <c r="J5120" i="6"/>
  <c r="J5119" i="6"/>
  <c r="J5118" i="6"/>
  <c r="J5117" i="6"/>
  <c r="J5116" i="6"/>
  <c r="J5115" i="6"/>
  <c r="J5114" i="6"/>
  <c r="J5113" i="6"/>
  <c r="J5112" i="6"/>
  <c r="J5111" i="6"/>
  <c r="J5110" i="6"/>
  <c r="J5109" i="6"/>
  <c r="J5108" i="6"/>
  <c r="J5107" i="6"/>
  <c r="J5106" i="6"/>
  <c r="J5105" i="6"/>
  <c r="J5104" i="6"/>
  <c r="J5103" i="6"/>
  <c r="J5102" i="6"/>
  <c r="J5101" i="6"/>
  <c r="J5100" i="6"/>
  <c r="J5099" i="6"/>
  <c r="J5098" i="6"/>
  <c r="J5097" i="6"/>
  <c r="J5096" i="6"/>
  <c r="J5095" i="6"/>
  <c r="J5094" i="6"/>
  <c r="J5093" i="6"/>
  <c r="J5092" i="6"/>
  <c r="J5091" i="6"/>
  <c r="J5090" i="6"/>
  <c r="J5089" i="6"/>
  <c r="J5088" i="6"/>
  <c r="J5087" i="6"/>
  <c r="J5086" i="6"/>
  <c r="J5085" i="6"/>
  <c r="J5084" i="6"/>
  <c r="J5083" i="6"/>
  <c r="J5082" i="6"/>
  <c r="J5081" i="6"/>
  <c r="J5080" i="6"/>
  <c r="J5079" i="6"/>
  <c r="J5078" i="6"/>
  <c r="J5077" i="6"/>
  <c r="J5076" i="6"/>
  <c r="J5075" i="6"/>
  <c r="J5074" i="6"/>
  <c r="J5073" i="6"/>
  <c r="J5072" i="6"/>
  <c r="J5071" i="6"/>
  <c r="J5070" i="6"/>
  <c r="J5069" i="6"/>
  <c r="J5068" i="6"/>
  <c r="J5067" i="6"/>
  <c r="J5066" i="6"/>
  <c r="J5065" i="6"/>
  <c r="J5064" i="6"/>
  <c r="J5063" i="6"/>
  <c r="J5062" i="6"/>
  <c r="J5061" i="6"/>
  <c r="J5060" i="6"/>
  <c r="J5059" i="6"/>
  <c r="J5058" i="6"/>
  <c r="J5057" i="6"/>
  <c r="J5056" i="6"/>
  <c r="J5055" i="6"/>
  <c r="J5054" i="6"/>
  <c r="J5053" i="6"/>
  <c r="J5052" i="6"/>
  <c r="J5051" i="6"/>
  <c r="J5050" i="6"/>
  <c r="J5049" i="6"/>
  <c r="J5048" i="6"/>
  <c r="J5047" i="6"/>
  <c r="J5046" i="6"/>
  <c r="J5045" i="6"/>
  <c r="J5044" i="6"/>
  <c r="J5043" i="6"/>
  <c r="J5042" i="6"/>
  <c r="J5041" i="6"/>
  <c r="J5040" i="6"/>
  <c r="J5039" i="6"/>
  <c r="J5038" i="6"/>
  <c r="J5037" i="6"/>
  <c r="J5036" i="6"/>
  <c r="J5035" i="6"/>
  <c r="J5034" i="6"/>
  <c r="J5033" i="6"/>
  <c r="J5032" i="6"/>
  <c r="J5031" i="6"/>
  <c r="J5030" i="6"/>
  <c r="J5029" i="6"/>
  <c r="J5028" i="6"/>
  <c r="J5027" i="6"/>
  <c r="J5026" i="6"/>
  <c r="J5025" i="6"/>
  <c r="J5024" i="6"/>
  <c r="J5023" i="6"/>
  <c r="J5022" i="6"/>
  <c r="J5021" i="6"/>
  <c r="J5020" i="6"/>
  <c r="J5019" i="6"/>
  <c r="J5018" i="6"/>
  <c r="J5017" i="6"/>
  <c r="J5016" i="6"/>
  <c r="J5015" i="6"/>
  <c r="J5014" i="6"/>
  <c r="J5013" i="6"/>
  <c r="J5012" i="6"/>
  <c r="J5011" i="6"/>
  <c r="J5010" i="6"/>
  <c r="J5009" i="6"/>
  <c r="J5008" i="6"/>
  <c r="J5007" i="6"/>
  <c r="J5006" i="6"/>
  <c r="J5005" i="6"/>
  <c r="J5004" i="6"/>
  <c r="J5003" i="6"/>
  <c r="J5002" i="6"/>
  <c r="J5001" i="6"/>
  <c r="J5000" i="6"/>
  <c r="J4999" i="6"/>
  <c r="J4998" i="6"/>
  <c r="J4997" i="6"/>
  <c r="J4996" i="6"/>
  <c r="J4995" i="6"/>
  <c r="J4994" i="6"/>
  <c r="J4993" i="6"/>
  <c r="J4992" i="6"/>
  <c r="J4991" i="6"/>
  <c r="J4990" i="6"/>
  <c r="J4989" i="6"/>
  <c r="J4988" i="6"/>
  <c r="J4987" i="6"/>
  <c r="J4986" i="6"/>
  <c r="J4985" i="6"/>
  <c r="J4984" i="6"/>
  <c r="J4983" i="6"/>
  <c r="J4982" i="6"/>
  <c r="J4981" i="6"/>
  <c r="J4980" i="6"/>
  <c r="J4979" i="6"/>
  <c r="J4978" i="6"/>
  <c r="J4977" i="6"/>
  <c r="J4976" i="6"/>
  <c r="J4975" i="6"/>
  <c r="J4974" i="6"/>
  <c r="J4973" i="6"/>
  <c r="J4972" i="6"/>
  <c r="J4971" i="6"/>
  <c r="J4970" i="6"/>
  <c r="J4969" i="6"/>
  <c r="J4968" i="6"/>
  <c r="J4967" i="6"/>
  <c r="J4966" i="6"/>
  <c r="J4965" i="6"/>
  <c r="J4964" i="6"/>
  <c r="J4963" i="6"/>
  <c r="J4962" i="6"/>
  <c r="J4961" i="6"/>
  <c r="J4960" i="6"/>
  <c r="J4959" i="6"/>
  <c r="J4958" i="6"/>
  <c r="J4957" i="6"/>
  <c r="J4956" i="6"/>
  <c r="J4955" i="6"/>
  <c r="J4954" i="6"/>
  <c r="J4953" i="6"/>
  <c r="J4952" i="6"/>
  <c r="J4951" i="6"/>
  <c r="J4950" i="6"/>
  <c r="J4949" i="6"/>
  <c r="J4948" i="6"/>
  <c r="J4947" i="6"/>
  <c r="J4946" i="6"/>
  <c r="J4945" i="6"/>
  <c r="J4944" i="6"/>
  <c r="J4943" i="6"/>
  <c r="J4942" i="6"/>
  <c r="J4941" i="6"/>
  <c r="J4940" i="6"/>
  <c r="J4939" i="6"/>
  <c r="J4938" i="6"/>
  <c r="J4937" i="6"/>
  <c r="J4936" i="6"/>
  <c r="J4935" i="6"/>
  <c r="J4934" i="6"/>
  <c r="J4933" i="6"/>
  <c r="J4932" i="6"/>
  <c r="J4931" i="6"/>
  <c r="J4930" i="6"/>
  <c r="J4929" i="6"/>
  <c r="J4928" i="6"/>
  <c r="J4927" i="6"/>
  <c r="J4926" i="6"/>
  <c r="J4925" i="6"/>
  <c r="J4924" i="6"/>
  <c r="J4923" i="6"/>
  <c r="J4922" i="6"/>
  <c r="J4921" i="6"/>
  <c r="J4920" i="6"/>
  <c r="J4919" i="6"/>
  <c r="J4918" i="6"/>
  <c r="J4917" i="6"/>
  <c r="J4916" i="6"/>
  <c r="J4915" i="6"/>
  <c r="J4914" i="6"/>
  <c r="J4913" i="6"/>
  <c r="J4912" i="6"/>
  <c r="J4911" i="6"/>
  <c r="J4910" i="6"/>
  <c r="J4909" i="6"/>
  <c r="J4908" i="6"/>
  <c r="J4907" i="6"/>
  <c r="J4906" i="6"/>
  <c r="J4905" i="6"/>
  <c r="J4904" i="6"/>
  <c r="J4903" i="6"/>
  <c r="J4902" i="6"/>
  <c r="J4901" i="6"/>
  <c r="J4900" i="6"/>
  <c r="J4899" i="6"/>
  <c r="J4898" i="6"/>
  <c r="J4897" i="6"/>
  <c r="J4896" i="6"/>
  <c r="J4895" i="6"/>
  <c r="J4894" i="6"/>
  <c r="J4893" i="6"/>
  <c r="J4892" i="6"/>
  <c r="J4891" i="6"/>
  <c r="J4890" i="6"/>
  <c r="J4889" i="6"/>
  <c r="J4888" i="6"/>
  <c r="J4887" i="6"/>
  <c r="J4886" i="6"/>
  <c r="J4885" i="6"/>
  <c r="J4884" i="6"/>
  <c r="J4883" i="6"/>
  <c r="J4882" i="6"/>
  <c r="J4881" i="6"/>
  <c r="J4880" i="6"/>
  <c r="J4879" i="6"/>
  <c r="J4878" i="6"/>
  <c r="J4877" i="6"/>
  <c r="J4876" i="6"/>
  <c r="J4875" i="6"/>
  <c r="J4874" i="6"/>
  <c r="J4873" i="6"/>
  <c r="J4872" i="6"/>
  <c r="J4871" i="6"/>
  <c r="J4870" i="6"/>
  <c r="J4869" i="6"/>
  <c r="J4868" i="6"/>
  <c r="J4867" i="6"/>
  <c r="J4866" i="6"/>
  <c r="J4865" i="6"/>
  <c r="J4864" i="6"/>
  <c r="J4863" i="6"/>
  <c r="J4862" i="6"/>
  <c r="J4861" i="6"/>
  <c r="J4860" i="6"/>
  <c r="J4859" i="6"/>
  <c r="J4858" i="6"/>
  <c r="J4857" i="6"/>
  <c r="J4856" i="6"/>
  <c r="J4855" i="6"/>
  <c r="J4854" i="6"/>
  <c r="J4853" i="6"/>
  <c r="J4852" i="6"/>
  <c r="J4851" i="6"/>
  <c r="J4850" i="6"/>
  <c r="J4849" i="6"/>
  <c r="J4848" i="6"/>
  <c r="J4847" i="6"/>
  <c r="J4846" i="6"/>
  <c r="J4845" i="6"/>
  <c r="J4844" i="6"/>
  <c r="J4843" i="6"/>
  <c r="J4842" i="6"/>
  <c r="J4841" i="6"/>
  <c r="J4840" i="6"/>
  <c r="J4839" i="6"/>
  <c r="J4838" i="6"/>
  <c r="J4837" i="6"/>
  <c r="J4836" i="6"/>
  <c r="J4835" i="6"/>
  <c r="J4834" i="6"/>
  <c r="J4833" i="6"/>
  <c r="J4832" i="6"/>
  <c r="J4831" i="6"/>
  <c r="J4830" i="6"/>
  <c r="J4829" i="6"/>
  <c r="J4828" i="6"/>
  <c r="J4827" i="6"/>
  <c r="J4826" i="6"/>
  <c r="J4825" i="6"/>
  <c r="J4824" i="6"/>
  <c r="J4823" i="6"/>
  <c r="J4822" i="6"/>
  <c r="J4821" i="6"/>
  <c r="J4820" i="6"/>
  <c r="J4819" i="6"/>
  <c r="J4818" i="6"/>
  <c r="J4817" i="6"/>
  <c r="J4816" i="6"/>
  <c r="J4815" i="6"/>
  <c r="J4814" i="6"/>
  <c r="J4813" i="6"/>
  <c r="J4812" i="6"/>
  <c r="J4811" i="6"/>
  <c r="J4810" i="6"/>
  <c r="J4809" i="6"/>
  <c r="J4808" i="6"/>
  <c r="J4807" i="6"/>
  <c r="J4806" i="6"/>
  <c r="J4805" i="6"/>
  <c r="J4804" i="6"/>
  <c r="J4803" i="6"/>
  <c r="J4802" i="6"/>
  <c r="J4801" i="6"/>
  <c r="J4800" i="6"/>
  <c r="J4799" i="6"/>
  <c r="J4798" i="6"/>
  <c r="J4797" i="6"/>
  <c r="J4796" i="6"/>
  <c r="J4795" i="6"/>
  <c r="J4794" i="6"/>
  <c r="J4793" i="6"/>
  <c r="J4792" i="6"/>
  <c r="J4791" i="6"/>
  <c r="J4790" i="6"/>
  <c r="J4789" i="6"/>
  <c r="J4788" i="6"/>
  <c r="J4787" i="6"/>
  <c r="J4786" i="6"/>
  <c r="J4785" i="6"/>
  <c r="J4784" i="6"/>
  <c r="J4783" i="6"/>
  <c r="J4782" i="6"/>
  <c r="J4781" i="6"/>
  <c r="J4780" i="6"/>
  <c r="J4779" i="6"/>
  <c r="J4778" i="6"/>
  <c r="J4777" i="6"/>
  <c r="J4776" i="6"/>
  <c r="J4775" i="6"/>
  <c r="J4774" i="6"/>
  <c r="J4773" i="6"/>
  <c r="J4772" i="6"/>
  <c r="J4771" i="6"/>
  <c r="J4770" i="6"/>
  <c r="J4769" i="6"/>
  <c r="J4768" i="6"/>
  <c r="J4767" i="6"/>
  <c r="J4766" i="6"/>
  <c r="J4765" i="6"/>
  <c r="J4764" i="6"/>
  <c r="J4763" i="6"/>
  <c r="J4762" i="6"/>
  <c r="J4761" i="6"/>
  <c r="J4760" i="6"/>
  <c r="J4759" i="6"/>
  <c r="J4758" i="6"/>
  <c r="J4757" i="6"/>
  <c r="J4756" i="6"/>
  <c r="J4755" i="6"/>
  <c r="J4754" i="6"/>
  <c r="J4753" i="6"/>
  <c r="J4752" i="6"/>
  <c r="J4751" i="6"/>
  <c r="J4750" i="6"/>
  <c r="J4749" i="6"/>
  <c r="J4748" i="6"/>
  <c r="J4747" i="6"/>
  <c r="J4746" i="6"/>
  <c r="J4745" i="6"/>
  <c r="J4744" i="6"/>
  <c r="J4743" i="6"/>
  <c r="J4742" i="6"/>
  <c r="J4741" i="6"/>
  <c r="J4740" i="6"/>
  <c r="J4739" i="6"/>
  <c r="J4738" i="6"/>
  <c r="J4737" i="6"/>
  <c r="J4736" i="6"/>
  <c r="J4735" i="6"/>
  <c r="J4734" i="6"/>
  <c r="J4733" i="6"/>
  <c r="J4732" i="6"/>
  <c r="J4731" i="6"/>
  <c r="J4730" i="6"/>
  <c r="J4729" i="6"/>
  <c r="J4728" i="6"/>
  <c r="J4727" i="6"/>
  <c r="J4726" i="6"/>
  <c r="J4725" i="6"/>
  <c r="J4724" i="6"/>
  <c r="J4723" i="6"/>
  <c r="J4722" i="6"/>
  <c r="J4721" i="6"/>
  <c r="J4720" i="6"/>
  <c r="J4719" i="6"/>
  <c r="J4718" i="6"/>
  <c r="J4717" i="6"/>
  <c r="J4716" i="6"/>
  <c r="J4715" i="6"/>
  <c r="J4714" i="6"/>
  <c r="J4713" i="6"/>
  <c r="J4712" i="6"/>
  <c r="J4711" i="6"/>
  <c r="J4710" i="6"/>
  <c r="J4709" i="6"/>
  <c r="J4708" i="6"/>
  <c r="J4707" i="6"/>
  <c r="J4706" i="6"/>
  <c r="J4705" i="6"/>
  <c r="J4704" i="6"/>
  <c r="J4703" i="6"/>
  <c r="J4702" i="6"/>
  <c r="J4701" i="6"/>
  <c r="J4700" i="6"/>
  <c r="J4699" i="6"/>
  <c r="J4698" i="6"/>
  <c r="J4697" i="6"/>
  <c r="J4696" i="6"/>
  <c r="J4695" i="6"/>
  <c r="J4694" i="6"/>
  <c r="J4693" i="6"/>
  <c r="J4692" i="6"/>
  <c r="J4691" i="6"/>
  <c r="J4690" i="6"/>
  <c r="J4689" i="6"/>
  <c r="J4688" i="6"/>
  <c r="J4687" i="6"/>
  <c r="J4686" i="6"/>
  <c r="J4685" i="6"/>
  <c r="J4684" i="6"/>
  <c r="J4683" i="6"/>
  <c r="J4682" i="6"/>
  <c r="J4681" i="6"/>
  <c r="J4680" i="6"/>
  <c r="J4679" i="6"/>
  <c r="J4678" i="6"/>
  <c r="J4677" i="6"/>
  <c r="J4676" i="6"/>
  <c r="J4675" i="6"/>
  <c r="J4674" i="6"/>
  <c r="J4673" i="6"/>
  <c r="J4672" i="6"/>
  <c r="J4671" i="6"/>
  <c r="J4670" i="6"/>
  <c r="J4669" i="6"/>
  <c r="J4668" i="6"/>
  <c r="J4667" i="6"/>
  <c r="J4666" i="6"/>
  <c r="J4665" i="6"/>
  <c r="J4664" i="6"/>
  <c r="J4663" i="6"/>
  <c r="J4662" i="6"/>
  <c r="J4661" i="6"/>
  <c r="J4660" i="6"/>
  <c r="J4659" i="6"/>
  <c r="J4658" i="6"/>
  <c r="J4657" i="6"/>
  <c r="J4656" i="6"/>
  <c r="J4655" i="6"/>
  <c r="J4654" i="6"/>
  <c r="J4653" i="6"/>
  <c r="J4652" i="6"/>
  <c r="J4651" i="6"/>
  <c r="J4650" i="6"/>
  <c r="J4649" i="6"/>
  <c r="J4648" i="6"/>
  <c r="J4647" i="6"/>
  <c r="J4646" i="6"/>
  <c r="J4645" i="6"/>
  <c r="J4644" i="6"/>
  <c r="J4643" i="6"/>
  <c r="J4642" i="6"/>
  <c r="J4641" i="6"/>
  <c r="J4640" i="6"/>
  <c r="J4639" i="6"/>
  <c r="J4638" i="6"/>
  <c r="J4637" i="6"/>
  <c r="J4636" i="6"/>
  <c r="J4635" i="6"/>
  <c r="J4634" i="6"/>
  <c r="J4633" i="6"/>
  <c r="J4632" i="6"/>
  <c r="J4631" i="6"/>
  <c r="J4630" i="6"/>
  <c r="J4629" i="6"/>
  <c r="J4628" i="6"/>
  <c r="J4627" i="6"/>
  <c r="J4626" i="6"/>
  <c r="J4625" i="6"/>
  <c r="J4624" i="6"/>
  <c r="J4623" i="6"/>
  <c r="J4622" i="6"/>
  <c r="J4621" i="6"/>
  <c r="J4620" i="6"/>
  <c r="J4619" i="6"/>
  <c r="J4618" i="6"/>
  <c r="J4617" i="6"/>
  <c r="J4616" i="6"/>
  <c r="J4615" i="6"/>
  <c r="J4614" i="6"/>
  <c r="J4613" i="6"/>
  <c r="J4612" i="6"/>
  <c r="J4611" i="6"/>
  <c r="J4610" i="6"/>
  <c r="J4609" i="6"/>
  <c r="J4608" i="6"/>
  <c r="J4607" i="6"/>
  <c r="J4606" i="6"/>
  <c r="J4605" i="6"/>
  <c r="J4604" i="6"/>
  <c r="J4603" i="6"/>
  <c r="J4602" i="6"/>
  <c r="J4601" i="6"/>
  <c r="J4600" i="6"/>
  <c r="J4599" i="6"/>
  <c r="J4598" i="6"/>
  <c r="J4597" i="6"/>
  <c r="J4596" i="6"/>
  <c r="J4595" i="6"/>
  <c r="J4594" i="6"/>
  <c r="J4593" i="6"/>
  <c r="J4592" i="6"/>
  <c r="J4591" i="6"/>
  <c r="J4590" i="6"/>
  <c r="J4589" i="6"/>
  <c r="J4588" i="6"/>
  <c r="J4587" i="6"/>
  <c r="J4586" i="6"/>
  <c r="J4585" i="6"/>
  <c r="J4584" i="6"/>
  <c r="J4583" i="6"/>
  <c r="J4582" i="6"/>
  <c r="J4581" i="6"/>
  <c r="J4580" i="6"/>
  <c r="J4579" i="6"/>
  <c r="J4578" i="6"/>
  <c r="J4577" i="6"/>
  <c r="J4576" i="6"/>
  <c r="J4575" i="6"/>
  <c r="J4574" i="6"/>
  <c r="J4573" i="6"/>
  <c r="J4572" i="6"/>
  <c r="J4571" i="6"/>
  <c r="J4570" i="6"/>
  <c r="J4569" i="6"/>
  <c r="J4568" i="6"/>
  <c r="J4567" i="6"/>
  <c r="J4566" i="6"/>
  <c r="J4565" i="6"/>
  <c r="J4564" i="6"/>
  <c r="J4563" i="6"/>
  <c r="J4562" i="6"/>
  <c r="J4561" i="6"/>
  <c r="J4560" i="6"/>
  <c r="J4559" i="6"/>
  <c r="J4558" i="6"/>
  <c r="J4557" i="6"/>
  <c r="J4556" i="6"/>
  <c r="J4555" i="6"/>
  <c r="J4554" i="6"/>
  <c r="J4553" i="6"/>
  <c r="J4552" i="6"/>
  <c r="J4551" i="6"/>
  <c r="J4550" i="6"/>
  <c r="J4549" i="6"/>
  <c r="J4548" i="6"/>
  <c r="J4547" i="6"/>
  <c r="J4546" i="6"/>
  <c r="J4545" i="6"/>
  <c r="J4544" i="6"/>
  <c r="J4543" i="6"/>
  <c r="J4542" i="6"/>
  <c r="J4541" i="6"/>
  <c r="J4540" i="6"/>
  <c r="J4539" i="6"/>
  <c r="J4538" i="6"/>
  <c r="J4537" i="6"/>
  <c r="J4536" i="6"/>
  <c r="J4535" i="6"/>
  <c r="J4534" i="6"/>
  <c r="J4533" i="6"/>
  <c r="J4532" i="6"/>
  <c r="J4531" i="6"/>
  <c r="J4530" i="6"/>
  <c r="J4529" i="6"/>
  <c r="J4528" i="6"/>
  <c r="J4527" i="6"/>
  <c r="J4526" i="6"/>
  <c r="J4525" i="6"/>
  <c r="J4524" i="6"/>
  <c r="J4523" i="6"/>
  <c r="J4522" i="6"/>
  <c r="J4521" i="6"/>
  <c r="J4520" i="6"/>
  <c r="J4519" i="6"/>
  <c r="J4518" i="6"/>
  <c r="J4517" i="6"/>
  <c r="J4516" i="6"/>
  <c r="J4515" i="6"/>
  <c r="J4514" i="6"/>
  <c r="J4513" i="6"/>
  <c r="J4512" i="6"/>
  <c r="J4511" i="6"/>
  <c r="J4510" i="6"/>
  <c r="J4509" i="6"/>
  <c r="J4508" i="6"/>
  <c r="J4507" i="6"/>
  <c r="J4506" i="6"/>
  <c r="J4505" i="6"/>
  <c r="J4504" i="6"/>
  <c r="J4503" i="6"/>
  <c r="J4502" i="6"/>
  <c r="J4501" i="6"/>
  <c r="J4500" i="6"/>
  <c r="J4499" i="6"/>
  <c r="J4498" i="6"/>
  <c r="J4497" i="6"/>
  <c r="J4496" i="6"/>
  <c r="J4495" i="6"/>
  <c r="J4494" i="6"/>
  <c r="J4493" i="6"/>
  <c r="J4492" i="6"/>
  <c r="J4491" i="6"/>
  <c r="J4490" i="6"/>
  <c r="J4489" i="6"/>
  <c r="J4488" i="6"/>
  <c r="J4487" i="6"/>
  <c r="J4486" i="6"/>
  <c r="J4485" i="6"/>
  <c r="J4484" i="6"/>
  <c r="J4483" i="6"/>
  <c r="J4482" i="6"/>
  <c r="J4481" i="6"/>
  <c r="J4480" i="6"/>
  <c r="J4479" i="6"/>
  <c r="J4478" i="6"/>
  <c r="J4477" i="6"/>
  <c r="J4476" i="6"/>
  <c r="J4475" i="6"/>
  <c r="J4474" i="6"/>
  <c r="J4473" i="6"/>
  <c r="J4472" i="6"/>
  <c r="J4471" i="6"/>
  <c r="J4470" i="6"/>
  <c r="J4469" i="6"/>
  <c r="J4468" i="6"/>
  <c r="J4467" i="6"/>
  <c r="J4466" i="6"/>
  <c r="J4465" i="6"/>
  <c r="J4464" i="6"/>
  <c r="J4463" i="6"/>
  <c r="J4462" i="6"/>
  <c r="J4461" i="6"/>
  <c r="J4460" i="6"/>
  <c r="J4459" i="6"/>
  <c r="J4458" i="6"/>
  <c r="J4457" i="6"/>
  <c r="J4456" i="6"/>
  <c r="J4455" i="6"/>
  <c r="J4454" i="6"/>
  <c r="J4453" i="6"/>
  <c r="J4452" i="6"/>
  <c r="J4451" i="6"/>
  <c r="J4450" i="6"/>
  <c r="J4449" i="6"/>
  <c r="J4448" i="6"/>
  <c r="J4447" i="6"/>
  <c r="J4446" i="6"/>
  <c r="J4445" i="6"/>
  <c r="J4444" i="6"/>
  <c r="J4443" i="6"/>
  <c r="J4442" i="6"/>
  <c r="J4441" i="6"/>
  <c r="J4440" i="6"/>
  <c r="J4439" i="6"/>
  <c r="J4438" i="6"/>
  <c r="J4437" i="6"/>
  <c r="J4436" i="6"/>
  <c r="J4435" i="6"/>
  <c r="J4434" i="6"/>
  <c r="J4433" i="6"/>
  <c r="J4432" i="6"/>
  <c r="J4431" i="6"/>
  <c r="J4430" i="6"/>
  <c r="J4429" i="6"/>
  <c r="J4428" i="6"/>
  <c r="J4427" i="6"/>
  <c r="J4426" i="6"/>
  <c r="J4425" i="6"/>
  <c r="J4424" i="6"/>
  <c r="J4423" i="6"/>
  <c r="J4422" i="6"/>
  <c r="J4421" i="6"/>
  <c r="J4420" i="6"/>
  <c r="J4419" i="6"/>
  <c r="J4418" i="6"/>
  <c r="J4417" i="6"/>
  <c r="J4416" i="6"/>
  <c r="J4415" i="6"/>
  <c r="J4414" i="6"/>
  <c r="J4413" i="6"/>
  <c r="J4412" i="6"/>
  <c r="J4411" i="6"/>
  <c r="J4410" i="6"/>
  <c r="J4409" i="6"/>
  <c r="J4408" i="6"/>
  <c r="J4407" i="6"/>
  <c r="J4406" i="6"/>
  <c r="J4405" i="6"/>
  <c r="J4404" i="6"/>
  <c r="J4403" i="6"/>
  <c r="J4402" i="6"/>
  <c r="J4401" i="6"/>
  <c r="J4400" i="6"/>
  <c r="J4399" i="6"/>
  <c r="J4398" i="6"/>
  <c r="J4397" i="6"/>
  <c r="J4396" i="6"/>
  <c r="J4395" i="6"/>
  <c r="J4394" i="6"/>
  <c r="J4393" i="6"/>
  <c r="J4392" i="6"/>
  <c r="J4391" i="6"/>
  <c r="J4390" i="6"/>
  <c r="J4389" i="6"/>
  <c r="J4388" i="6"/>
  <c r="J4387" i="6"/>
  <c r="J4386" i="6"/>
  <c r="J4385" i="6"/>
  <c r="J4384" i="6"/>
  <c r="J4383" i="6"/>
  <c r="J4382" i="6"/>
  <c r="J4381" i="6"/>
  <c r="J4380" i="6"/>
  <c r="J4379" i="6"/>
  <c r="J4378" i="6"/>
  <c r="J4377" i="6"/>
  <c r="J4376" i="6"/>
  <c r="J4375" i="6"/>
  <c r="J4374" i="6"/>
  <c r="J4373" i="6"/>
  <c r="J4372" i="6"/>
  <c r="J4371" i="6"/>
  <c r="J4370" i="6"/>
  <c r="J4369" i="6"/>
  <c r="J4368" i="6"/>
  <c r="J4367" i="6"/>
  <c r="J4366" i="6"/>
  <c r="J4365" i="6"/>
  <c r="J4364" i="6"/>
  <c r="J4363" i="6"/>
  <c r="J4362" i="6"/>
  <c r="J4361" i="6"/>
  <c r="J4360" i="6"/>
  <c r="J4359" i="6"/>
  <c r="J4358" i="6"/>
  <c r="J4357" i="6"/>
  <c r="J4356" i="6"/>
  <c r="J4355" i="6"/>
  <c r="J4354" i="6"/>
  <c r="J4353" i="6"/>
  <c r="J4352" i="6"/>
  <c r="J4351" i="6"/>
  <c r="J4350" i="6"/>
  <c r="J4349" i="6"/>
  <c r="J4348" i="6"/>
  <c r="J4347" i="6"/>
  <c r="J4346" i="6"/>
  <c r="J4345" i="6"/>
  <c r="J4344" i="6"/>
  <c r="J4343" i="6"/>
  <c r="J4342" i="6"/>
  <c r="J4341" i="6"/>
  <c r="J4340" i="6"/>
  <c r="J4339" i="6"/>
  <c r="J4338" i="6"/>
  <c r="J4337" i="6"/>
  <c r="J4336" i="6"/>
  <c r="J4335" i="6"/>
  <c r="J4334" i="6"/>
  <c r="J4333" i="6"/>
  <c r="J4332" i="6"/>
  <c r="J4331" i="6"/>
  <c r="J4330" i="6"/>
  <c r="J4329" i="6"/>
  <c r="J4328" i="6"/>
  <c r="J4327" i="6"/>
  <c r="J4326" i="6"/>
  <c r="J4325" i="6"/>
  <c r="J4324" i="6"/>
  <c r="J4323" i="6"/>
  <c r="J4322" i="6"/>
  <c r="J4321" i="6"/>
  <c r="J4320" i="6"/>
  <c r="J4319" i="6"/>
  <c r="J4318" i="6"/>
  <c r="J4317" i="6"/>
  <c r="J4316" i="6"/>
  <c r="J4315" i="6"/>
  <c r="J4314" i="6"/>
  <c r="J4313" i="6"/>
  <c r="J4312" i="6"/>
  <c r="J4311" i="6"/>
  <c r="J4310" i="6"/>
  <c r="J4309" i="6"/>
  <c r="J4308" i="6"/>
  <c r="J4307" i="6"/>
  <c r="J4306" i="6"/>
  <c r="J4305" i="6"/>
  <c r="J4304" i="6"/>
  <c r="J4303" i="6"/>
  <c r="J4302" i="6"/>
  <c r="J4301" i="6"/>
  <c r="J4300" i="6"/>
  <c r="J4299" i="6"/>
  <c r="J4298" i="6"/>
  <c r="J4297" i="6"/>
  <c r="J4296" i="6"/>
  <c r="J4295" i="6"/>
  <c r="J4294" i="6"/>
  <c r="J4293" i="6"/>
  <c r="J4292" i="6"/>
  <c r="J4291" i="6"/>
  <c r="J4290" i="6"/>
  <c r="J4289" i="6"/>
  <c r="J4288" i="6"/>
  <c r="J4287" i="6"/>
  <c r="J4286" i="6"/>
  <c r="J4285" i="6"/>
  <c r="J4284" i="6"/>
  <c r="J4283" i="6"/>
  <c r="J4282" i="6"/>
  <c r="J4281" i="6"/>
  <c r="J4280" i="6"/>
  <c r="J4279" i="6"/>
  <c r="J4278" i="6"/>
  <c r="J4277" i="6"/>
  <c r="J4276" i="6"/>
  <c r="J4275" i="6"/>
  <c r="J4274" i="6"/>
  <c r="J4273" i="6"/>
  <c r="J4272" i="6"/>
  <c r="J4271" i="6"/>
  <c r="J4270" i="6"/>
  <c r="J4269" i="6"/>
  <c r="J4268" i="6"/>
  <c r="J4267" i="6"/>
  <c r="J4266" i="6"/>
  <c r="J4265" i="6"/>
  <c r="J4264" i="6"/>
  <c r="J4263" i="6"/>
  <c r="J4262" i="6"/>
  <c r="J4261" i="6"/>
  <c r="J4260" i="6"/>
  <c r="J4259" i="6"/>
  <c r="J4258" i="6"/>
  <c r="J4257" i="6"/>
  <c r="J4256" i="6"/>
  <c r="J4255" i="6"/>
  <c r="J4254" i="6"/>
  <c r="J4253" i="6"/>
  <c r="J4252" i="6"/>
  <c r="J4251" i="6"/>
  <c r="J4250" i="6"/>
  <c r="J4249" i="6"/>
  <c r="J4248" i="6"/>
  <c r="J4247" i="6"/>
  <c r="J4246" i="6"/>
  <c r="J4245" i="6"/>
  <c r="J4244" i="6"/>
  <c r="J4243" i="6"/>
  <c r="J4242" i="6"/>
  <c r="J4241" i="6"/>
  <c r="J4240" i="6"/>
  <c r="J4239" i="6"/>
  <c r="J4238" i="6"/>
  <c r="J4237" i="6"/>
  <c r="J4236" i="6"/>
  <c r="J4235" i="6"/>
  <c r="J4234" i="6"/>
  <c r="J4233" i="6"/>
  <c r="J4232" i="6"/>
  <c r="J4231" i="6"/>
  <c r="J4230" i="6"/>
  <c r="J4229" i="6"/>
  <c r="J4228" i="6"/>
  <c r="J4227" i="6"/>
  <c r="J4226" i="6"/>
  <c r="J4225" i="6"/>
  <c r="J4224" i="6"/>
  <c r="J4223" i="6"/>
  <c r="J4222" i="6"/>
  <c r="J4221" i="6"/>
  <c r="J4220" i="6"/>
  <c r="J4219" i="6"/>
  <c r="J4218" i="6"/>
  <c r="J4217" i="6"/>
  <c r="J4216" i="6"/>
  <c r="J4215" i="6"/>
  <c r="J4214" i="6"/>
  <c r="J4213" i="6"/>
  <c r="J4212" i="6"/>
  <c r="J4211" i="6"/>
  <c r="J4210" i="6"/>
  <c r="J4209" i="6"/>
  <c r="J4208" i="6"/>
  <c r="J4207" i="6"/>
  <c r="J4206" i="6"/>
  <c r="J4205" i="6"/>
  <c r="J4204" i="6"/>
  <c r="J4203" i="6"/>
  <c r="J4202" i="6"/>
  <c r="J4201" i="6"/>
  <c r="J4200" i="6"/>
  <c r="J4199" i="6"/>
  <c r="J4198" i="6"/>
  <c r="J4197" i="6"/>
  <c r="J4196" i="6"/>
  <c r="J4195" i="6"/>
  <c r="J4194" i="6"/>
  <c r="J4193" i="6"/>
  <c r="J4192" i="6"/>
  <c r="J4191" i="6"/>
  <c r="J4190" i="6"/>
  <c r="J4189" i="6"/>
  <c r="J4188" i="6"/>
  <c r="J4187" i="6"/>
  <c r="J4186" i="6"/>
  <c r="J4185" i="6"/>
  <c r="J4184" i="6"/>
  <c r="J4183" i="6"/>
  <c r="J4182" i="6"/>
  <c r="J4181" i="6"/>
  <c r="J4180" i="6"/>
  <c r="J4179" i="6"/>
  <c r="J4178" i="6"/>
  <c r="J4177" i="6"/>
  <c r="J4176" i="6"/>
  <c r="J4175" i="6"/>
  <c r="J4174" i="6"/>
  <c r="J4173" i="6"/>
  <c r="J4172" i="6"/>
  <c r="J4171" i="6"/>
  <c r="J4170" i="6"/>
  <c r="J4169" i="6"/>
  <c r="J4168" i="6"/>
  <c r="J4167" i="6"/>
  <c r="J4166" i="6"/>
  <c r="J4165" i="6"/>
  <c r="J4164" i="6"/>
  <c r="J4163" i="6"/>
  <c r="J4162" i="6"/>
  <c r="J4161" i="6"/>
  <c r="J4160" i="6"/>
  <c r="J4159" i="6"/>
  <c r="J4158" i="6"/>
  <c r="J4157" i="6"/>
  <c r="J4156" i="6"/>
  <c r="J4155" i="6"/>
  <c r="J4154" i="6"/>
  <c r="J4153" i="6"/>
  <c r="J4152" i="6"/>
  <c r="J4151" i="6"/>
  <c r="J4150" i="6"/>
  <c r="J4149" i="6"/>
  <c r="J4148" i="6"/>
  <c r="J4147" i="6"/>
  <c r="J4146" i="6"/>
  <c r="J4145" i="6"/>
  <c r="J4144" i="6"/>
  <c r="J4143" i="6"/>
  <c r="J4142" i="6"/>
  <c r="J4141" i="6"/>
  <c r="J4140" i="6"/>
  <c r="J4139" i="6"/>
  <c r="J4138" i="6"/>
  <c r="J4137" i="6"/>
  <c r="J4136" i="6"/>
  <c r="J4135" i="6"/>
  <c r="J4134" i="6"/>
  <c r="J4133" i="6"/>
  <c r="J4132" i="6"/>
  <c r="J4131" i="6"/>
  <c r="J4130" i="6"/>
  <c r="J4129" i="6"/>
  <c r="J4128" i="6"/>
  <c r="J4127" i="6"/>
  <c r="J4126" i="6"/>
  <c r="J4125" i="6"/>
  <c r="J4124" i="6"/>
  <c r="J4123" i="6"/>
  <c r="J4122" i="6"/>
  <c r="J4121" i="6"/>
  <c r="J4120" i="6"/>
  <c r="J4119" i="6"/>
  <c r="J4118" i="6"/>
  <c r="J4117" i="6"/>
  <c r="J4116" i="6"/>
  <c r="J4115" i="6"/>
  <c r="J4114" i="6"/>
  <c r="J4113" i="6"/>
  <c r="J4112" i="6"/>
  <c r="J4111" i="6"/>
  <c r="J4110" i="6"/>
  <c r="J4109" i="6"/>
  <c r="J4108" i="6"/>
  <c r="J4107" i="6"/>
  <c r="J4106" i="6"/>
  <c r="J4105" i="6"/>
  <c r="J4104" i="6"/>
  <c r="J4103" i="6"/>
  <c r="J4102" i="6"/>
  <c r="J4101" i="6"/>
  <c r="J4100" i="6"/>
  <c r="J4099" i="6"/>
  <c r="J4098" i="6"/>
  <c r="J4097" i="6"/>
  <c r="J4096" i="6"/>
  <c r="J4095" i="6"/>
  <c r="J4094" i="6"/>
  <c r="J4093" i="6"/>
  <c r="J4092" i="6"/>
  <c r="J4091" i="6"/>
  <c r="J4090" i="6"/>
  <c r="J4089" i="6"/>
  <c r="J4088" i="6"/>
  <c r="J4087" i="6"/>
  <c r="J4086" i="6"/>
  <c r="J4085" i="6"/>
  <c r="J4084" i="6"/>
  <c r="J4083" i="6"/>
  <c r="J4082" i="6"/>
  <c r="J4081" i="6"/>
  <c r="J4080" i="6"/>
  <c r="J4079" i="6"/>
  <c r="J4078" i="6"/>
  <c r="J4077" i="6"/>
  <c r="J4076" i="6"/>
  <c r="J4075" i="6"/>
  <c r="J4074" i="6"/>
  <c r="J4073" i="6"/>
  <c r="J4072" i="6"/>
  <c r="J4071" i="6"/>
  <c r="J4070" i="6"/>
  <c r="J4069" i="6"/>
  <c r="J4068" i="6"/>
  <c r="J4067" i="6"/>
  <c r="J4066" i="6"/>
  <c r="J4065" i="6"/>
  <c r="J4064" i="6"/>
  <c r="J4063" i="6"/>
  <c r="J4062" i="6"/>
  <c r="J4061" i="6"/>
  <c r="J4060" i="6"/>
  <c r="J4059" i="6"/>
  <c r="J4058" i="6"/>
  <c r="J4057" i="6"/>
  <c r="J4056" i="6"/>
  <c r="J4055" i="6"/>
  <c r="J4054" i="6"/>
  <c r="J4053" i="6"/>
  <c r="J4052" i="6"/>
  <c r="J4051" i="6"/>
  <c r="J4050" i="6"/>
  <c r="J4049" i="6"/>
  <c r="J4048" i="6"/>
  <c r="J4047" i="6"/>
  <c r="J4046" i="6"/>
  <c r="J4045" i="6"/>
  <c r="J4044" i="6"/>
  <c r="J4043" i="6"/>
  <c r="J4042" i="6"/>
  <c r="J4041" i="6"/>
  <c r="J4040" i="6"/>
  <c r="J4039" i="6"/>
  <c r="J4038" i="6"/>
  <c r="J4037" i="6"/>
  <c r="J4036" i="6"/>
  <c r="J4035" i="6"/>
  <c r="J4034" i="6"/>
  <c r="J4033" i="6"/>
  <c r="J4032" i="6"/>
  <c r="J4031" i="6"/>
  <c r="J4030" i="6"/>
  <c r="J4029" i="6"/>
  <c r="J4028" i="6"/>
  <c r="J4027" i="6"/>
  <c r="J4026" i="6"/>
  <c r="J4025" i="6"/>
  <c r="J4024" i="6"/>
  <c r="J4023" i="6"/>
  <c r="J4022" i="6"/>
  <c r="J4021" i="6"/>
  <c r="J4020" i="6"/>
  <c r="J4019" i="6"/>
  <c r="J4018" i="6"/>
  <c r="J4017" i="6"/>
  <c r="J4016" i="6"/>
  <c r="J4015" i="6"/>
  <c r="J4014" i="6"/>
  <c r="J4013" i="6"/>
  <c r="J4012" i="6"/>
  <c r="J4011" i="6"/>
  <c r="J4010" i="6"/>
  <c r="J4009" i="6"/>
  <c r="J4008" i="6"/>
  <c r="J4007" i="6"/>
  <c r="J4006" i="6"/>
  <c r="J4005" i="6"/>
  <c r="J4004" i="6"/>
  <c r="J4003" i="6"/>
  <c r="J4002" i="6"/>
  <c r="J4001" i="6"/>
  <c r="J4000" i="6"/>
  <c r="J3999" i="6"/>
  <c r="J3998" i="6"/>
  <c r="J3997" i="6"/>
  <c r="J3996" i="6"/>
  <c r="J3995" i="6"/>
  <c r="J3994" i="6"/>
  <c r="J3993" i="6"/>
  <c r="J3992" i="6"/>
  <c r="J3991" i="6"/>
  <c r="J3990" i="6"/>
  <c r="J3989" i="6"/>
  <c r="J3988" i="6"/>
  <c r="J3987" i="6"/>
  <c r="J3986" i="6"/>
  <c r="J3985" i="6"/>
  <c r="J3984" i="6"/>
  <c r="J3983" i="6"/>
  <c r="J3982" i="6"/>
  <c r="J3981" i="6"/>
  <c r="J3980" i="6"/>
  <c r="J3979" i="6"/>
  <c r="J3978" i="6"/>
  <c r="J3977" i="6"/>
  <c r="J3976" i="6"/>
  <c r="J3975" i="6"/>
  <c r="J3974" i="6"/>
  <c r="J3973" i="6"/>
  <c r="J3972" i="6"/>
  <c r="J3971" i="6"/>
  <c r="J3970" i="6"/>
  <c r="J3969" i="6"/>
  <c r="J3968" i="6"/>
  <c r="J3967" i="6"/>
  <c r="J3966" i="6"/>
  <c r="J3965" i="6"/>
  <c r="J3964" i="6"/>
  <c r="J3963" i="6"/>
  <c r="J3962" i="6"/>
  <c r="J3961" i="6"/>
  <c r="J3960" i="6"/>
  <c r="J3959" i="6"/>
  <c r="J3958" i="6"/>
  <c r="J3957" i="6"/>
  <c r="J3956" i="6"/>
  <c r="J3955" i="6"/>
  <c r="J3954" i="6"/>
  <c r="J3953" i="6"/>
  <c r="J3952" i="6"/>
  <c r="J3951" i="6"/>
  <c r="J3950" i="6"/>
  <c r="J3949" i="6"/>
  <c r="J3948" i="6"/>
  <c r="J3947" i="6"/>
  <c r="J3946" i="6"/>
  <c r="J3945" i="6"/>
  <c r="J3944" i="6"/>
  <c r="J3943" i="6"/>
  <c r="J3942" i="6"/>
  <c r="J3941" i="6"/>
  <c r="J3940" i="6"/>
  <c r="J3939" i="6"/>
  <c r="J3938" i="6"/>
  <c r="J3937" i="6"/>
  <c r="J3936" i="6"/>
  <c r="J3935" i="6"/>
  <c r="J3934" i="6"/>
  <c r="J3933" i="6"/>
  <c r="J3932" i="6"/>
  <c r="J3931" i="6"/>
  <c r="J3930" i="6"/>
  <c r="J3929" i="6"/>
  <c r="J3928" i="6"/>
  <c r="J3927" i="6"/>
  <c r="J3926" i="6"/>
  <c r="J3925" i="6"/>
  <c r="J3924" i="6"/>
  <c r="J3923" i="6"/>
  <c r="J3922" i="6"/>
  <c r="J3921" i="6"/>
  <c r="J3920" i="6"/>
  <c r="J3919" i="6"/>
  <c r="J3918" i="6"/>
  <c r="J3917" i="6"/>
  <c r="J3916" i="6"/>
  <c r="J3915" i="6"/>
  <c r="J3914" i="6"/>
  <c r="J3913" i="6"/>
  <c r="J3912" i="6"/>
  <c r="J3911" i="6"/>
  <c r="J3910" i="6"/>
  <c r="J3909" i="6"/>
  <c r="J3908" i="6"/>
  <c r="J3907" i="6"/>
  <c r="J3906" i="6"/>
  <c r="J3905" i="6"/>
  <c r="J3904" i="6"/>
  <c r="J3903" i="6"/>
  <c r="J3902" i="6"/>
  <c r="J3901" i="6"/>
  <c r="J3900" i="6"/>
  <c r="J3899" i="6"/>
  <c r="J3898" i="6"/>
  <c r="J3897" i="6"/>
  <c r="J3896" i="6"/>
  <c r="J3895" i="6"/>
  <c r="J3894" i="6"/>
  <c r="J3893" i="6"/>
  <c r="J3892" i="6"/>
  <c r="J3891" i="6"/>
  <c r="J3890" i="6"/>
  <c r="J3889" i="6"/>
  <c r="J3888" i="6"/>
  <c r="J3887" i="6"/>
  <c r="J3886" i="6"/>
  <c r="J3885" i="6"/>
  <c r="J3884" i="6"/>
  <c r="J3883" i="6"/>
  <c r="J3882" i="6"/>
  <c r="J3881" i="6"/>
  <c r="J3880" i="6"/>
  <c r="J3879" i="6"/>
  <c r="J3878" i="6"/>
  <c r="J3877" i="6"/>
  <c r="J3876" i="6"/>
  <c r="J3875" i="6"/>
  <c r="J3874" i="6"/>
  <c r="J3873" i="6"/>
  <c r="J3872" i="6"/>
  <c r="J3871" i="6"/>
  <c r="J3870" i="6"/>
  <c r="J3869" i="6"/>
  <c r="J3868" i="6"/>
  <c r="J3867" i="6"/>
  <c r="J3866" i="6"/>
  <c r="J3865" i="6"/>
  <c r="J3864" i="6"/>
  <c r="J3863" i="6"/>
  <c r="J3862" i="6"/>
  <c r="J3861" i="6"/>
  <c r="J3860" i="6"/>
  <c r="J3859" i="6"/>
  <c r="J3858" i="6"/>
  <c r="J3857" i="6"/>
  <c r="J3856" i="6"/>
  <c r="J3855" i="6"/>
  <c r="J3854" i="6"/>
  <c r="J3853" i="6"/>
  <c r="J3852" i="6"/>
  <c r="J3851" i="6"/>
  <c r="J3850" i="6"/>
  <c r="J3849" i="6"/>
  <c r="J3848" i="6"/>
  <c r="J3847" i="6"/>
  <c r="J3846" i="6"/>
  <c r="J3845" i="6"/>
  <c r="J3844" i="6"/>
  <c r="J3843" i="6"/>
  <c r="J3842" i="6"/>
  <c r="J3841" i="6"/>
  <c r="J3840" i="6"/>
  <c r="J3839" i="6"/>
  <c r="J3838" i="6"/>
  <c r="J3837" i="6"/>
  <c r="J3836" i="6"/>
  <c r="J3835" i="6"/>
  <c r="J3834" i="6"/>
  <c r="J3833" i="6"/>
  <c r="J3832" i="6"/>
  <c r="J3831" i="6"/>
  <c r="J3830" i="6"/>
  <c r="J3829" i="6"/>
  <c r="J3828" i="6"/>
  <c r="J3827" i="6"/>
  <c r="J3826" i="6"/>
  <c r="J3825" i="6"/>
  <c r="J3824" i="6"/>
  <c r="J3823" i="6"/>
  <c r="J3822" i="6"/>
  <c r="J3821" i="6"/>
  <c r="J3820" i="6"/>
  <c r="J3819" i="6"/>
  <c r="J3818" i="6"/>
  <c r="J3817" i="6"/>
  <c r="J3816" i="6"/>
  <c r="J3815" i="6"/>
  <c r="J3814" i="6"/>
  <c r="J3813" i="6"/>
  <c r="J3812" i="6"/>
  <c r="J3811" i="6"/>
  <c r="J3810" i="6"/>
  <c r="J3809" i="6"/>
  <c r="J3808" i="6"/>
  <c r="J3807" i="6"/>
  <c r="J3806" i="6"/>
  <c r="J3805" i="6"/>
  <c r="J3804" i="6"/>
  <c r="J3803" i="6"/>
  <c r="J3802" i="6"/>
  <c r="J3801" i="6"/>
  <c r="J3800" i="6"/>
  <c r="J3799" i="6"/>
  <c r="J3798" i="6"/>
  <c r="J3797" i="6"/>
  <c r="J3796" i="6"/>
  <c r="J3795" i="6"/>
  <c r="J3794" i="6"/>
  <c r="J3793" i="6"/>
  <c r="J3792" i="6"/>
  <c r="J3791" i="6"/>
  <c r="J3790" i="6"/>
  <c r="J3789" i="6"/>
  <c r="J3788" i="6"/>
  <c r="J3787" i="6"/>
  <c r="J3786" i="6"/>
  <c r="J3785" i="6"/>
  <c r="J3784" i="6"/>
  <c r="J3783" i="6"/>
  <c r="J3782" i="6"/>
  <c r="J3781" i="6"/>
  <c r="J3780" i="6"/>
  <c r="J3779" i="6"/>
  <c r="J3778" i="6"/>
  <c r="J3777" i="6"/>
  <c r="J3776" i="6"/>
  <c r="J3775" i="6"/>
  <c r="J3774" i="6"/>
  <c r="J3773" i="6"/>
  <c r="J3772" i="6"/>
  <c r="J3771" i="6"/>
  <c r="J3770" i="6"/>
  <c r="J3769" i="6"/>
  <c r="J3768" i="6"/>
  <c r="J3767" i="6"/>
  <c r="J3766" i="6"/>
  <c r="J3765" i="6"/>
  <c r="J3764" i="6"/>
  <c r="J3763" i="6"/>
  <c r="J3762" i="6"/>
  <c r="J3761" i="6"/>
  <c r="J3760" i="6"/>
  <c r="J3759" i="6"/>
  <c r="J3758" i="6"/>
  <c r="J3757" i="6"/>
  <c r="J3756" i="6"/>
  <c r="J3755" i="6"/>
  <c r="J3754" i="6"/>
  <c r="J3753" i="6"/>
  <c r="J3752" i="6"/>
  <c r="J3751" i="6"/>
  <c r="J3750" i="6"/>
  <c r="J3749" i="6"/>
  <c r="J3748" i="6"/>
  <c r="J3747" i="6"/>
  <c r="J3746" i="6"/>
  <c r="J3745" i="6"/>
  <c r="J3744" i="6"/>
  <c r="J3743" i="6"/>
  <c r="J3742" i="6"/>
  <c r="J3741" i="6"/>
  <c r="J3740" i="6"/>
  <c r="J3739" i="6"/>
  <c r="J3738" i="6"/>
  <c r="J3737" i="6"/>
  <c r="J3736" i="6"/>
  <c r="J3735" i="6"/>
  <c r="J3734" i="6"/>
  <c r="J3733" i="6"/>
  <c r="J3732" i="6"/>
  <c r="J3731" i="6"/>
  <c r="J3730" i="6"/>
  <c r="J3729" i="6"/>
  <c r="J3728" i="6"/>
  <c r="J3727" i="6"/>
  <c r="J3726" i="6"/>
  <c r="J3725" i="6"/>
  <c r="J3724" i="6"/>
  <c r="J3723" i="6"/>
  <c r="J3722" i="6"/>
  <c r="J3721" i="6"/>
  <c r="J3720" i="6"/>
  <c r="J3719" i="6"/>
  <c r="J3718" i="6"/>
  <c r="J3717" i="6"/>
  <c r="J3716" i="6"/>
  <c r="J3715" i="6"/>
  <c r="J3714" i="6"/>
  <c r="J3713" i="6"/>
  <c r="J3712" i="6"/>
  <c r="J3711" i="6"/>
  <c r="J3710" i="6"/>
  <c r="J3709" i="6"/>
  <c r="J3708" i="6"/>
  <c r="J3707" i="6"/>
  <c r="J3706" i="6"/>
  <c r="J3705" i="6"/>
  <c r="J3704" i="6"/>
  <c r="J3703" i="6"/>
  <c r="J3702" i="6"/>
  <c r="J3701" i="6"/>
  <c r="J3700" i="6"/>
  <c r="J3699" i="6"/>
  <c r="J3698" i="6"/>
  <c r="J3697" i="6"/>
  <c r="J3696" i="6"/>
  <c r="J3695" i="6"/>
  <c r="J3694" i="6"/>
  <c r="J3693" i="6"/>
  <c r="J3692" i="6"/>
  <c r="J3691" i="6"/>
  <c r="J3690" i="6"/>
  <c r="J3689" i="6"/>
  <c r="J3688" i="6"/>
  <c r="J3687" i="6"/>
  <c r="J3686" i="6"/>
  <c r="J3685" i="6"/>
  <c r="J3684" i="6"/>
  <c r="J3683" i="6"/>
  <c r="J3682" i="6"/>
  <c r="J3681" i="6"/>
  <c r="J3680" i="6"/>
  <c r="J3679" i="6"/>
  <c r="J3678" i="6"/>
  <c r="J3677" i="6"/>
  <c r="J3676" i="6"/>
  <c r="J3675" i="6"/>
  <c r="J3674" i="6"/>
  <c r="J3673" i="6"/>
  <c r="J3672" i="6"/>
  <c r="J3671" i="6"/>
  <c r="J3670" i="6"/>
  <c r="J3669" i="6"/>
  <c r="J3668" i="6"/>
  <c r="J3667" i="6"/>
  <c r="J3666" i="6"/>
  <c r="J3665" i="6"/>
  <c r="J3664" i="6"/>
  <c r="J3663" i="6"/>
  <c r="J3662" i="6"/>
  <c r="J3661" i="6"/>
  <c r="J3660" i="6"/>
  <c r="J3659" i="6"/>
  <c r="J3658" i="6"/>
  <c r="J3657" i="6"/>
  <c r="J3656" i="6"/>
  <c r="J3655" i="6"/>
  <c r="J3654" i="6"/>
  <c r="J3653" i="6"/>
  <c r="J3652" i="6"/>
  <c r="J3651" i="6"/>
  <c r="J3650" i="6"/>
  <c r="J3649" i="6"/>
  <c r="J3648" i="6"/>
  <c r="J3647" i="6"/>
  <c r="J3646" i="6"/>
  <c r="J3645" i="6"/>
  <c r="J3644" i="6"/>
  <c r="J3643" i="6"/>
  <c r="J3642" i="6"/>
  <c r="J3641" i="6"/>
  <c r="J3640" i="6"/>
  <c r="J3639" i="6"/>
  <c r="J3638" i="6"/>
  <c r="J3637" i="6"/>
  <c r="J3636" i="6"/>
  <c r="J3635" i="6"/>
  <c r="J3634" i="6"/>
  <c r="J3633" i="6"/>
  <c r="J3632" i="6"/>
  <c r="J3631" i="6"/>
  <c r="J3630" i="6"/>
  <c r="J3629" i="6"/>
  <c r="J3628" i="6"/>
  <c r="J3627" i="6"/>
  <c r="J3626" i="6"/>
  <c r="J3625" i="6"/>
  <c r="J3624" i="6"/>
  <c r="J3623" i="6"/>
  <c r="J3622" i="6"/>
  <c r="J3621" i="6"/>
  <c r="J3620" i="6"/>
  <c r="J3619" i="6"/>
  <c r="J3618" i="6"/>
  <c r="J3617" i="6"/>
  <c r="J3616" i="6"/>
  <c r="J3615" i="6"/>
  <c r="J3614" i="6"/>
  <c r="J3613" i="6"/>
  <c r="J3612" i="6"/>
  <c r="J3611" i="6"/>
  <c r="J3610" i="6"/>
  <c r="J3609" i="6"/>
  <c r="J3608" i="6"/>
  <c r="J3607" i="6"/>
  <c r="J3606" i="6"/>
  <c r="J3605" i="6"/>
  <c r="J3604" i="6"/>
  <c r="J3603" i="6"/>
  <c r="J3602" i="6"/>
  <c r="J3601" i="6"/>
  <c r="J3600" i="6"/>
  <c r="J3599" i="6"/>
  <c r="J3598" i="6"/>
  <c r="J3597" i="6"/>
  <c r="J3596" i="6"/>
  <c r="J3595" i="6"/>
  <c r="J3594" i="6"/>
  <c r="J3593" i="6"/>
  <c r="J3592" i="6"/>
  <c r="J3591" i="6"/>
  <c r="J3590" i="6"/>
  <c r="J3589" i="6"/>
  <c r="J3588" i="6"/>
  <c r="J3587" i="6"/>
  <c r="J3586" i="6"/>
  <c r="J3585" i="6"/>
  <c r="J3584" i="6"/>
  <c r="J3583" i="6"/>
  <c r="J3582" i="6"/>
  <c r="J3581" i="6"/>
  <c r="J3580" i="6"/>
  <c r="J3579" i="6"/>
  <c r="J3578" i="6"/>
  <c r="J3577" i="6"/>
  <c r="J3576" i="6"/>
  <c r="J3575" i="6"/>
  <c r="J3574" i="6"/>
  <c r="J3573" i="6"/>
  <c r="J3572" i="6"/>
  <c r="J3571" i="6"/>
  <c r="J3570" i="6"/>
  <c r="J3569" i="6"/>
  <c r="J3568" i="6"/>
  <c r="J3567" i="6"/>
  <c r="J3566" i="6"/>
  <c r="J3565" i="6"/>
  <c r="J3564" i="6"/>
  <c r="J3563" i="6"/>
  <c r="J3562" i="6"/>
  <c r="J3561" i="6"/>
  <c r="J3560" i="6"/>
  <c r="J3559" i="6"/>
  <c r="J3558" i="6"/>
  <c r="J3557" i="6"/>
  <c r="J3556" i="6"/>
  <c r="J3555" i="6"/>
  <c r="J3554" i="6"/>
  <c r="J3553" i="6"/>
  <c r="J3552" i="6"/>
  <c r="J3551" i="6"/>
  <c r="J3550" i="6"/>
  <c r="J3549" i="6"/>
  <c r="J3548" i="6"/>
  <c r="J3547" i="6"/>
  <c r="J3546" i="6"/>
  <c r="J3545" i="6"/>
  <c r="J3544" i="6"/>
  <c r="J3543" i="6"/>
  <c r="J3542" i="6"/>
  <c r="J3541" i="6"/>
  <c r="J3540" i="6"/>
  <c r="J3539" i="6"/>
  <c r="J3538" i="6"/>
  <c r="J3537" i="6"/>
  <c r="J3536" i="6"/>
  <c r="J3535" i="6"/>
  <c r="J3534" i="6"/>
  <c r="J3533" i="6"/>
  <c r="J3532" i="6"/>
  <c r="J3531" i="6"/>
  <c r="J3530" i="6"/>
  <c r="J3529" i="6"/>
  <c r="J3528" i="6"/>
  <c r="J3527" i="6"/>
  <c r="J3526" i="6"/>
  <c r="J3525" i="6"/>
  <c r="J3524" i="6"/>
  <c r="J3523" i="6"/>
  <c r="J3522" i="6"/>
  <c r="J3521" i="6"/>
  <c r="J3520" i="6"/>
  <c r="J3519" i="6"/>
  <c r="J3518" i="6"/>
  <c r="J3517" i="6"/>
  <c r="J3516" i="6"/>
  <c r="J3515" i="6"/>
  <c r="J3514" i="6"/>
  <c r="J3513" i="6"/>
  <c r="J3512" i="6"/>
  <c r="J3511" i="6"/>
  <c r="J3510" i="6"/>
  <c r="J3509" i="6"/>
  <c r="J3508" i="6"/>
  <c r="J3507" i="6"/>
  <c r="J3506" i="6"/>
  <c r="J3505" i="6"/>
  <c r="J3504" i="6"/>
  <c r="J3503" i="6"/>
  <c r="J3502" i="6"/>
  <c r="J3501" i="6"/>
  <c r="J3500" i="6"/>
  <c r="J3499" i="6"/>
  <c r="J3498" i="6"/>
  <c r="J3497" i="6"/>
  <c r="J3496" i="6"/>
  <c r="J3495" i="6"/>
  <c r="J3494" i="6"/>
  <c r="J3493" i="6"/>
  <c r="J3492" i="6"/>
  <c r="J3491" i="6"/>
  <c r="J3490" i="6"/>
  <c r="J3489" i="6"/>
  <c r="J3488" i="6"/>
  <c r="J3487" i="6"/>
  <c r="J3486" i="6"/>
  <c r="J3485" i="6"/>
  <c r="J3484" i="6"/>
  <c r="J3483" i="6"/>
  <c r="J3482" i="6"/>
  <c r="J3481" i="6"/>
  <c r="J3480" i="6"/>
  <c r="J3479" i="6"/>
  <c r="J3478" i="6"/>
  <c r="J3477" i="6"/>
  <c r="J3476" i="6"/>
  <c r="J3475" i="6"/>
  <c r="J3474" i="6"/>
  <c r="J3473" i="6"/>
  <c r="J3472" i="6"/>
  <c r="J3471" i="6"/>
  <c r="J3470" i="6"/>
  <c r="J3469" i="6"/>
  <c r="J3468" i="6"/>
  <c r="J3467" i="6"/>
  <c r="J3466" i="6"/>
  <c r="J3465" i="6"/>
  <c r="J3464" i="6"/>
  <c r="J3463" i="6"/>
  <c r="J3462" i="6"/>
  <c r="J3461" i="6"/>
  <c r="J3460" i="6"/>
  <c r="J3459" i="6"/>
  <c r="J3458" i="6"/>
  <c r="J3457" i="6"/>
  <c r="J3456" i="6"/>
  <c r="J3455" i="6"/>
  <c r="J3454" i="6"/>
  <c r="J3453" i="6"/>
  <c r="J3452" i="6"/>
  <c r="J3451" i="6"/>
  <c r="J3450" i="6"/>
  <c r="J3449" i="6"/>
  <c r="J3448" i="6"/>
  <c r="J3447" i="6"/>
  <c r="J3446" i="6"/>
  <c r="J3445" i="6"/>
  <c r="J3444" i="6"/>
  <c r="J3443" i="6"/>
  <c r="J3442" i="6"/>
  <c r="J3441" i="6"/>
  <c r="J3440" i="6"/>
  <c r="J3439" i="6"/>
  <c r="J3438" i="6"/>
  <c r="J3437" i="6"/>
  <c r="J3436" i="6"/>
  <c r="J3435" i="6"/>
  <c r="J3434" i="6"/>
  <c r="J3433" i="6"/>
  <c r="J3432" i="6"/>
  <c r="J3431" i="6"/>
  <c r="J3430" i="6"/>
  <c r="J3429" i="6"/>
  <c r="J3428" i="6"/>
  <c r="J3427" i="6"/>
  <c r="J3426" i="6"/>
  <c r="J3425" i="6"/>
  <c r="J3424" i="6"/>
  <c r="J3423" i="6"/>
  <c r="J3422" i="6"/>
  <c r="J3421" i="6"/>
  <c r="J3420" i="6"/>
  <c r="J3419" i="6"/>
  <c r="J3418" i="6"/>
  <c r="J3417" i="6"/>
  <c r="J3416" i="6"/>
  <c r="J3415" i="6"/>
  <c r="J3414" i="6"/>
  <c r="J3413" i="6"/>
  <c r="J3412" i="6"/>
  <c r="J3411" i="6"/>
  <c r="J3410" i="6"/>
  <c r="J3409" i="6"/>
  <c r="J3408" i="6"/>
  <c r="J3407" i="6"/>
  <c r="J3406" i="6"/>
  <c r="J3405" i="6"/>
  <c r="J3404" i="6"/>
  <c r="J3403" i="6"/>
  <c r="J3402" i="6"/>
  <c r="J3401" i="6"/>
  <c r="J3400" i="6"/>
  <c r="J3399" i="6"/>
  <c r="J3398" i="6"/>
  <c r="J3397" i="6"/>
  <c r="J3396" i="6"/>
  <c r="J3395" i="6"/>
  <c r="J3394" i="6"/>
  <c r="J3393" i="6"/>
  <c r="J3392" i="6"/>
  <c r="J3391" i="6"/>
  <c r="J3390" i="6"/>
  <c r="J3389" i="6"/>
  <c r="J3388" i="6"/>
  <c r="J3387" i="6"/>
  <c r="J3386" i="6"/>
  <c r="J3385" i="6"/>
  <c r="J3384" i="6"/>
  <c r="J3383" i="6"/>
  <c r="J3382" i="6"/>
  <c r="J3381" i="6"/>
  <c r="J3380" i="6"/>
  <c r="J3379" i="6"/>
  <c r="J3378" i="6"/>
  <c r="J3377" i="6"/>
  <c r="J3376" i="6"/>
  <c r="J3375" i="6"/>
  <c r="J3374" i="6"/>
  <c r="J3373" i="6"/>
  <c r="J3372" i="6"/>
  <c r="J3371" i="6"/>
  <c r="J3370" i="6"/>
  <c r="J3369" i="6"/>
  <c r="J3368" i="6"/>
  <c r="J3367" i="6"/>
  <c r="J3366" i="6"/>
  <c r="J3365" i="6"/>
  <c r="J3364" i="6"/>
  <c r="J3363" i="6"/>
  <c r="J3362" i="6"/>
  <c r="J3361" i="6"/>
  <c r="J3360" i="6"/>
  <c r="J3359" i="6"/>
  <c r="J3358" i="6"/>
  <c r="J3357" i="6"/>
  <c r="J3356" i="6"/>
  <c r="J3355" i="6"/>
  <c r="J3354" i="6"/>
  <c r="J3353" i="6"/>
  <c r="J3352" i="6"/>
  <c r="J3351" i="6"/>
  <c r="J3350" i="6"/>
  <c r="J3349" i="6"/>
  <c r="J3348" i="6"/>
  <c r="J3347" i="6"/>
  <c r="J3346" i="6"/>
  <c r="J3345" i="6"/>
  <c r="J3344" i="6"/>
  <c r="J3343" i="6"/>
  <c r="J3342" i="6"/>
  <c r="J3341" i="6"/>
  <c r="J3340" i="6"/>
  <c r="J3339" i="6"/>
  <c r="J3338" i="6"/>
  <c r="J3337" i="6"/>
  <c r="J3336" i="6"/>
  <c r="J3335" i="6"/>
  <c r="J3334" i="6"/>
  <c r="J3333" i="6"/>
  <c r="J3332" i="6"/>
  <c r="J3331" i="6"/>
  <c r="J3330" i="6"/>
  <c r="J3329" i="6"/>
  <c r="J3328" i="6"/>
  <c r="J3327" i="6"/>
  <c r="J3326" i="6"/>
  <c r="J3325" i="6"/>
  <c r="J3324" i="6"/>
  <c r="J3323" i="6"/>
  <c r="J3322" i="6"/>
  <c r="J3321" i="6"/>
  <c r="J3320" i="6"/>
  <c r="J3319" i="6"/>
  <c r="J3318" i="6"/>
  <c r="J3317" i="6"/>
  <c r="J3316" i="6"/>
  <c r="J3315" i="6"/>
  <c r="J3314" i="6"/>
  <c r="J3313" i="6"/>
  <c r="J3312" i="6"/>
  <c r="J3311" i="6"/>
  <c r="J3310" i="6"/>
  <c r="J3309" i="6"/>
  <c r="J3308" i="6"/>
  <c r="J3307" i="6"/>
  <c r="J3306" i="6"/>
  <c r="J3305" i="6"/>
  <c r="J3304" i="6"/>
  <c r="J3303" i="6"/>
  <c r="J3302" i="6"/>
  <c r="J3301" i="6"/>
  <c r="J3300" i="6"/>
  <c r="J3299" i="6"/>
  <c r="J3298" i="6"/>
  <c r="J3297" i="6"/>
  <c r="J3296" i="6"/>
  <c r="J3295" i="6"/>
  <c r="J3294" i="6"/>
  <c r="J3293" i="6"/>
  <c r="J3292" i="6"/>
  <c r="J3291" i="6"/>
  <c r="J3290" i="6"/>
  <c r="J3289" i="6"/>
  <c r="J3288" i="6"/>
  <c r="J3287" i="6"/>
  <c r="J3286" i="6"/>
  <c r="J3285" i="6"/>
  <c r="J3284" i="6"/>
  <c r="J3283" i="6"/>
  <c r="J3282" i="6"/>
  <c r="J3281" i="6"/>
  <c r="J3280" i="6"/>
  <c r="J3279" i="6"/>
  <c r="J3278" i="6"/>
  <c r="J3277" i="6"/>
  <c r="J3276" i="6"/>
  <c r="J3275" i="6"/>
  <c r="J3274" i="6"/>
  <c r="J3273" i="6"/>
  <c r="J3272" i="6"/>
  <c r="J3271" i="6"/>
  <c r="J3270" i="6"/>
  <c r="J3269" i="6"/>
  <c r="J3268" i="6"/>
  <c r="J3267" i="6"/>
  <c r="J3266" i="6"/>
  <c r="J3265" i="6"/>
  <c r="J3264" i="6"/>
  <c r="J3263" i="6"/>
  <c r="J3262" i="6"/>
  <c r="J3261" i="6"/>
  <c r="J3260" i="6"/>
  <c r="J3259" i="6"/>
  <c r="J3258" i="6"/>
  <c r="J3257" i="6"/>
  <c r="J3256" i="6"/>
  <c r="J3255" i="6"/>
  <c r="J3254" i="6"/>
  <c r="J3253" i="6"/>
  <c r="J3252" i="6"/>
  <c r="J3251" i="6"/>
  <c r="J3250" i="6"/>
  <c r="J3249" i="6"/>
  <c r="J3248" i="6"/>
  <c r="J3247" i="6"/>
  <c r="J3246" i="6"/>
  <c r="J3245" i="6"/>
  <c r="J3244" i="6"/>
  <c r="J3243" i="6"/>
  <c r="J3242" i="6"/>
  <c r="J3241" i="6"/>
  <c r="J3240" i="6"/>
  <c r="J3239" i="6"/>
  <c r="J3238" i="6"/>
  <c r="J3237" i="6"/>
  <c r="J3236" i="6"/>
  <c r="J3235" i="6"/>
  <c r="J3234" i="6"/>
  <c r="J3233" i="6"/>
  <c r="J3232" i="6"/>
  <c r="J3231" i="6"/>
  <c r="J3230" i="6"/>
  <c r="J3229" i="6"/>
  <c r="J3228" i="6"/>
  <c r="J3227" i="6"/>
  <c r="J3226" i="6"/>
  <c r="J3225" i="6"/>
  <c r="J3224" i="6"/>
  <c r="J3223" i="6"/>
  <c r="J3222" i="6"/>
  <c r="J3221" i="6"/>
  <c r="J3220" i="6"/>
  <c r="J3219" i="6"/>
  <c r="J3218" i="6"/>
  <c r="J3217" i="6"/>
  <c r="J3216" i="6"/>
  <c r="J3215" i="6"/>
  <c r="J3214" i="6"/>
  <c r="J3213" i="6"/>
  <c r="J3212" i="6"/>
  <c r="J3211" i="6"/>
  <c r="J3210" i="6"/>
  <c r="J3209" i="6"/>
  <c r="J3208" i="6"/>
  <c r="J3207" i="6"/>
  <c r="J3206" i="6"/>
  <c r="J3205" i="6"/>
  <c r="J3204" i="6"/>
  <c r="J3203" i="6"/>
  <c r="J3202" i="6"/>
  <c r="J3201" i="6"/>
  <c r="J3200" i="6"/>
  <c r="J3199" i="6"/>
  <c r="J3198" i="6"/>
  <c r="J3197" i="6"/>
  <c r="J3196" i="6"/>
  <c r="J3195" i="6"/>
  <c r="J3194" i="6"/>
  <c r="J3193" i="6"/>
  <c r="J3192" i="6"/>
  <c r="J3191" i="6"/>
  <c r="J3190" i="6"/>
  <c r="J3189" i="6"/>
  <c r="J3188" i="6"/>
  <c r="J3187" i="6"/>
  <c r="J3186" i="6"/>
  <c r="J3185" i="6"/>
  <c r="J3184" i="6"/>
  <c r="J3183" i="6"/>
  <c r="J3182" i="6"/>
  <c r="J3181" i="6"/>
  <c r="J3180" i="6"/>
  <c r="J3179" i="6"/>
  <c r="J3178" i="6"/>
  <c r="J3177" i="6"/>
  <c r="J3176" i="6"/>
  <c r="J3175" i="6"/>
  <c r="J3174" i="6"/>
  <c r="J3173" i="6"/>
  <c r="J3172" i="6"/>
  <c r="J3171" i="6"/>
  <c r="J3170" i="6"/>
  <c r="J3169" i="6"/>
  <c r="J3168" i="6"/>
  <c r="J3167" i="6"/>
  <c r="J3166" i="6"/>
  <c r="J3165" i="6"/>
  <c r="J3164" i="6"/>
  <c r="J3163" i="6"/>
  <c r="J3162" i="6"/>
  <c r="J3161" i="6"/>
  <c r="J3160" i="6"/>
  <c r="J3159" i="6"/>
  <c r="J3158" i="6"/>
  <c r="J3157" i="6"/>
  <c r="J3156" i="6"/>
  <c r="J3155" i="6"/>
  <c r="J3154" i="6"/>
  <c r="J3153" i="6"/>
  <c r="J3152" i="6"/>
  <c r="J3151" i="6"/>
  <c r="J3150" i="6"/>
  <c r="J3149" i="6"/>
  <c r="J3148" i="6"/>
  <c r="J3147" i="6"/>
  <c r="J3146" i="6"/>
  <c r="J3145" i="6"/>
  <c r="J3144" i="6"/>
  <c r="J3143" i="6"/>
  <c r="J3142" i="6"/>
  <c r="J3141" i="6"/>
  <c r="J3140" i="6"/>
  <c r="J3139" i="6"/>
  <c r="J3138" i="6"/>
  <c r="J3137" i="6"/>
  <c r="J3136" i="6"/>
  <c r="J3135" i="6"/>
  <c r="J3134" i="6"/>
  <c r="J3133" i="6"/>
  <c r="J3132" i="6"/>
  <c r="J3131" i="6"/>
  <c r="J3130" i="6"/>
  <c r="J3129" i="6"/>
  <c r="J3128" i="6"/>
  <c r="J3127" i="6"/>
  <c r="J3126" i="6"/>
  <c r="J3125" i="6"/>
  <c r="J3124" i="6"/>
  <c r="J3123" i="6"/>
  <c r="J3122" i="6"/>
  <c r="J3121" i="6"/>
  <c r="J3120" i="6"/>
  <c r="J3119" i="6"/>
  <c r="J3118" i="6"/>
  <c r="J3117" i="6"/>
  <c r="J3116" i="6"/>
  <c r="J3115" i="6"/>
  <c r="J3114" i="6"/>
  <c r="J3113" i="6"/>
  <c r="J3112" i="6"/>
  <c r="J3111" i="6"/>
  <c r="J3110" i="6"/>
  <c r="J3109" i="6"/>
  <c r="J3108" i="6"/>
  <c r="J3107" i="6"/>
  <c r="J3106" i="6"/>
  <c r="J3105" i="6"/>
  <c r="J3104" i="6"/>
  <c r="J3103" i="6"/>
  <c r="J3102" i="6"/>
  <c r="J3101" i="6"/>
  <c r="J3100" i="6"/>
  <c r="J3099" i="6"/>
  <c r="J3098" i="6"/>
  <c r="J3097" i="6"/>
  <c r="J3096" i="6"/>
  <c r="J3095" i="6"/>
  <c r="J3094" i="6"/>
  <c r="J3093" i="6"/>
  <c r="J3092" i="6"/>
  <c r="J3091" i="6"/>
  <c r="J3090" i="6"/>
  <c r="J3089" i="6"/>
  <c r="J3088" i="6"/>
  <c r="J3087" i="6"/>
  <c r="J3086" i="6"/>
  <c r="J3085" i="6"/>
  <c r="J3084" i="6"/>
  <c r="J3083" i="6"/>
  <c r="J3082" i="6"/>
  <c r="J3081" i="6"/>
  <c r="J3080" i="6"/>
  <c r="J3079" i="6"/>
  <c r="J3078" i="6"/>
  <c r="J3077" i="6"/>
  <c r="J3076" i="6"/>
  <c r="J3075" i="6"/>
  <c r="J3074" i="6"/>
  <c r="J3073" i="6"/>
  <c r="J3072" i="6"/>
  <c r="J3071" i="6"/>
  <c r="J3070" i="6"/>
  <c r="J3069" i="6"/>
  <c r="J3068" i="6"/>
  <c r="J3067" i="6"/>
  <c r="J3066" i="6"/>
  <c r="J3065" i="6"/>
  <c r="J3064" i="6"/>
  <c r="J3063" i="6"/>
  <c r="J3062" i="6"/>
  <c r="J3061" i="6"/>
  <c r="J3060" i="6"/>
  <c r="J3059" i="6"/>
  <c r="J3058" i="6"/>
  <c r="J3057" i="6"/>
  <c r="J3056" i="6"/>
  <c r="J3055" i="6"/>
  <c r="J3054" i="6"/>
  <c r="J3053" i="6"/>
  <c r="J3052" i="6"/>
  <c r="J3051" i="6"/>
  <c r="J3050" i="6"/>
  <c r="J3049" i="6"/>
  <c r="J3048" i="6"/>
  <c r="J3047" i="6"/>
  <c r="J3046" i="6"/>
  <c r="J3045" i="6"/>
  <c r="J3044" i="6"/>
  <c r="J3043" i="6"/>
  <c r="J3042" i="6"/>
  <c r="J3041" i="6"/>
  <c r="J3040" i="6"/>
  <c r="J3039" i="6"/>
  <c r="J3038" i="6"/>
  <c r="J3037" i="6"/>
  <c r="J3036" i="6"/>
  <c r="J3035" i="6"/>
  <c r="J3034" i="6"/>
  <c r="J3033" i="6"/>
  <c r="J3032" i="6"/>
  <c r="J3031" i="6"/>
  <c r="J3030" i="6"/>
  <c r="J3029" i="6"/>
  <c r="J3028" i="6"/>
  <c r="J3027" i="6"/>
  <c r="J3026" i="6"/>
  <c r="J3025" i="6"/>
  <c r="J3024" i="6"/>
  <c r="J3023" i="6"/>
  <c r="J3022" i="6"/>
  <c r="J3021" i="6"/>
  <c r="J3020" i="6"/>
  <c r="J3019" i="6"/>
  <c r="J3018" i="6"/>
  <c r="J3017" i="6"/>
  <c r="J3016" i="6"/>
  <c r="J3015" i="6"/>
  <c r="J3014" i="6"/>
  <c r="J3013" i="6"/>
  <c r="J3012" i="6"/>
  <c r="J3011" i="6"/>
  <c r="J3010" i="6"/>
  <c r="J3009" i="6"/>
  <c r="J3008" i="6"/>
  <c r="J3007" i="6"/>
  <c r="J3006" i="6"/>
  <c r="J3005" i="6"/>
  <c r="J3004" i="6"/>
  <c r="J3003" i="6"/>
  <c r="J3002" i="6"/>
  <c r="J3001" i="6"/>
  <c r="J3000" i="6"/>
  <c r="J2999" i="6"/>
  <c r="J2998" i="6"/>
  <c r="J2997" i="6"/>
  <c r="J2996" i="6"/>
  <c r="J2995" i="6"/>
  <c r="J2994" i="6"/>
  <c r="J2993" i="6"/>
  <c r="J2992" i="6"/>
  <c r="J2991" i="6"/>
  <c r="J2990" i="6"/>
  <c r="J2989" i="6"/>
  <c r="J2988" i="6"/>
  <c r="J2987" i="6"/>
  <c r="J2986" i="6"/>
  <c r="J2985" i="6"/>
  <c r="J2984" i="6"/>
  <c r="J2983" i="6"/>
  <c r="J2982" i="6"/>
  <c r="J2981" i="6"/>
  <c r="J2980" i="6"/>
  <c r="J2979" i="6"/>
  <c r="J2978" i="6"/>
  <c r="J2977" i="6"/>
  <c r="J2976" i="6"/>
  <c r="J2975" i="6"/>
  <c r="J2974" i="6"/>
  <c r="J2973" i="6"/>
  <c r="J2972" i="6"/>
  <c r="J2971" i="6"/>
  <c r="J2970" i="6"/>
  <c r="J2969" i="6"/>
  <c r="J2968" i="6"/>
  <c r="J2967" i="6"/>
  <c r="J2966" i="6"/>
  <c r="J2965" i="6"/>
  <c r="J2964" i="6"/>
  <c r="J2963" i="6"/>
  <c r="J2962" i="6"/>
  <c r="J2961" i="6"/>
  <c r="J2960" i="6"/>
  <c r="J2959" i="6"/>
  <c r="J2958" i="6"/>
  <c r="J2957" i="6"/>
  <c r="J2956" i="6"/>
  <c r="J2955" i="6"/>
  <c r="J2954" i="6"/>
  <c r="J2953" i="6"/>
  <c r="J2952" i="6"/>
  <c r="J2951" i="6"/>
  <c r="J2950" i="6"/>
  <c r="J2949" i="6"/>
  <c r="J2948" i="6"/>
  <c r="J2947" i="6"/>
  <c r="J2946" i="6"/>
  <c r="J2945" i="6"/>
  <c r="J2944" i="6"/>
  <c r="J2943" i="6"/>
  <c r="J2942" i="6"/>
  <c r="J2941" i="6"/>
  <c r="J2940" i="6"/>
  <c r="J2939" i="6"/>
  <c r="J2938" i="6"/>
  <c r="J2937" i="6"/>
  <c r="J2936" i="6"/>
  <c r="J2935" i="6"/>
  <c r="J2934" i="6"/>
  <c r="J2933" i="6"/>
  <c r="J2932" i="6"/>
  <c r="J2931" i="6"/>
  <c r="J2930" i="6"/>
  <c r="J2929" i="6"/>
  <c r="J2928" i="6"/>
  <c r="J2927" i="6"/>
  <c r="J2926" i="6"/>
  <c r="J2925" i="6"/>
  <c r="J2924" i="6"/>
  <c r="J2923" i="6"/>
  <c r="J2922" i="6"/>
  <c r="J2921" i="6"/>
  <c r="J2920" i="6"/>
  <c r="J2919" i="6"/>
  <c r="J2918" i="6"/>
  <c r="J2917" i="6"/>
  <c r="J2916" i="6"/>
  <c r="J2915" i="6"/>
  <c r="J2914" i="6"/>
  <c r="J2913" i="6"/>
  <c r="J2912" i="6"/>
  <c r="J2911" i="6"/>
  <c r="J2910" i="6"/>
  <c r="J2909" i="6"/>
  <c r="J2908" i="6"/>
  <c r="J2907" i="6"/>
  <c r="J2906" i="6"/>
  <c r="J2905" i="6"/>
  <c r="J2904" i="6"/>
  <c r="J2903" i="6"/>
  <c r="J2902" i="6"/>
  <c r="J2901" i="6"/>
  <c r="J2900" i="6"/>
  <c r="J2899" i="6"/>
  <c r="J2898" i="6"/>
  <c r="J2897" i="6"/>
  <c r="J2896" i="6"/>
  <c r="J2895" i="6"/>
  <c r="J2894" i="6"/>
  <c r="J2893" i="6"/>
  <c r="J2892" i="6"/>
  <c r="J2891" i="6"/>
  <c r="J2890" i="6"/>
  <c r="J2889" i="6"/>
  <c r="J2888" i="6"/>
  <c r="J2887" i="6"/>
  <c r="J2886" i="6"/>
  <c r="J2885" i="6"/>
  <c r="J2884" i="6"/>
  <c r="J2883" i="6"/>
  <c r="J2882" i="6"/>
  <c r="J2881" i="6"/>
  <c r="J2880" i="6"/>
  <c r="J2879" i="6"/>
  <c r="J2878" i="6"/>
  <c r="J2877" i="6"/>
  <c r="J2876" i="6"/>
  <c r="J2875" i="6"/>
  <c r="J2874" i="6"/>
  <c r="J2873" i="6"/>
  <c r="J2872" i="6"/>
  <c r="J2871" i="6"/>
  <c r="J2870" i="6"/>
  <c r="J2869" i="6"/>
  <c r="J2868" i="6"/>
  <c r="J2867" i="6"/>
  <c r="J2866" i="6"/>
  <c r="J2865" i="6"/>
  <c r="J2864" i="6"/>
  <c r="J2863" i="6"/>
  <c r="J2862" i="6"/>
  <c r="J2861" i="6"/>
  <c r="J2860" i="6"/>
  <c r="J2859" i="6"/>
  <c r="J2858" i="6"/>
  <c r="J2857" i="6"/>
  <c r="J2856" i="6"/>
  <c r="J2855" i="6"/>
  <c r="J2854" i="6"/>
  <c r="J2853" i="6"/>
  <c r="J2852" i="6"/>
  <c r="J2851" i="6"/>
  <c r="J2850" i="6"/>
  <c r="J2849" i="6"/>
  <c r="J2848" i="6"/>
  <c r="J2847" i="6"/>
  <c r="J2846" i="6"/>
  <c r="J2845" i="6"/>
  <c r="J2844" i="6"/>
  <c r="J2843" i="6"/>
  <c r="J2842" i="6"/>
  <c r="J2841" i="6"/>
  <c r="J2840" i="6"/>
  <c r="J2839" i="6"/>
  <c r="J2838" i="6"/>
  <c r="J2837" i="6"/>
  <c r="J2836" i="6"/>
  <c r="J2835" i="6"/>
  <c r="J2834" i="6"/>
  <c r="J2833" i="6"/>
  <c r="J2832" i="6"/>
  <c r="J2831" i="6"/>
  <c r="J2830" i="6"/>
  <c r="J2829" i="6"/>
  <c r="J2828" i="6"/>
  <c r="J2827" i="6"/>
  <c r="J2826" i="6"/>
  <c r="J2825" i="6"/>
  <c r="J2824" i="6"/>
  <c r="J2823" i="6"/>
  <c r="J2822" i="6"/>
  <c r="J2821" i="6"/>
  <c r="J2820" i="6"/>
  <c r="J2819" i="6"/>
  <c r="J2818" i="6"/>
  <c r="J2817" i="6"/>
  <c r="J2816" i="6"/>
  <c r="J2815" i="6"/>
  <c r="J2814" i="6"/>
  <c r="J2813" i="6"/>
  <c r="J2812" i="6"/>
  <c r="J2811" i="6"/>
  <c r="J2810" i="6"/>
  <c r="J2809" i="6"/>
  <c r="J2808" i="6"/>
  <c r="J2807" i="6"/>
  <c r="J2806" i="6"/>
  <c r="J2805" i="6"/>
  <c r="J2804" i="6"/>
  <c r="J2803" i="6"/>
  <c r="J2802" i="6"/>
  <c r="J2801" i="6"/>
  <c r="J2800" i="6"/>
  <c r="J2799" i="6"/>
  <c r="J2798" i="6"/>
  <c r="J2797" i="6"/>
  <c r="J2796" i="6"/>
  <c r="J2795" i="6"/>
  <c r="J2794" i="6"/>
  <c r="J2793" i="6"/>
  <c r="J2792" i="6"/>
  <c r="J2791" i="6"/>
  <c r="J2790" i="6"/>
  <c r="J2789" i="6"/>
  <c r="J2788" i="6"/>
  <c r="J2787" i="6"/>
  <c r="J2786" i="6"/>
  <c r="J2785" i="6"/>
  <c r="J2784" i="6"/>
  <c r="J2783" i="6"/>
  <c r="J2782" i="6"/>
  <c r="J2781" i="6"/>
  <c r="J2780" i="6"/>
  <c r="J2779" i="6"/>
  <c r="J2778" i="6"/>
  <c r="J2777" i="6"/>
  <c r="J2776" i="6"/>
  <c r="J2775" i="6"/>
  <c r="J2774" i="6"/>
  <c r="J2773" i="6"/>
  <c r="J2772" i="6"/>
  <c r="J2771" i="6"/>
  <c r="J2770" i="6"/>
  <c r="J2769" i="6"/>
  <c r="J2768" i="6"/>
  <c r="J2767" i="6"/>
  <c r="J2766" i="6"/>
  <c r="J2765" i="6"/>
  <c r="J2764" i="6"/>
  <c r="J2763" i="6"/>
  <c r="J2762" i="6"/>
  <c r="J2761" i="6"/>
  <c r="J2760" i="6"/>
  <c r="J2759" i="6"/>
  <c r="J2758" i="6"/>
  <c r="J2757" i="6"/>
  <c r="J2756" i="6"/>
  <c r="J2755" i="6"/>
  <c r="J2754" i="6"/>
  <c r="J2753" i="6"/>
  <c r="J2752" i="6"/>
  <c r="J2751" i="6"/>
  <c r="J2750" i="6"/>
  <c r="J2749" i="6"/>
  <c r="J2748" i="6"/>
  <c r="J2747" i="6"/>
  <c r="J2746" i="6"/>
  <c r="J2745" i="6"/>
  <c r="J2744" i="6"/>
  <c r="J2743" i="6"/>
  <c r="J2742" i="6"/>
  <c r="J2741" i="6"/>
  <c r="J2740" i="6"/>
  <c r="J2739" i="6"/>
  <c r="J2738" i="6"/>
  <c r="J2737" i="6"/>
  <c r="J2736" i="6"/>
  <c r="J2735" i="6"/>
  <c r="J2734" i="6"/>
  <c r="J2733" i="6"/>
  <c r="J2732" i="6"/>
  <c r="J2731" i="6"/>
  <c r="J2730" i="6"/>
  <c r="J2729" i="6"/>
  <c r="J2728" i="6"/>
  <c r="J2727" i="6"/>
  <c r="J2726" i="6"/>
  <c r="J2725" i="6"/>
  <c r="J2724" i="6"/>
  <c r="J2723" i="6"/>
  <c r="J2722" i="6"/>
  <c r="J2721" i="6"/>
  <c r="J2720" i="6"/>
  <c r="J2719" i="6"/>
  <c r="J2718" i="6"/>
  <c r="J2717" i="6"/>
  <c r="J2716" i="6"/>
  <c r="J2715" i="6"/>
  <c r="J2714" i="6"/>
  <c r="J2713" i="6"/>
  <c r="J2712" i="6"/>
  <c r="J2711" i="6"/>
  <c r="J2710" i="6"/>
  <c r="J2709" i="6"/>
  <c r="J2708" i="6"/>
  <c r="J2707" i="6"/>
  <c r="J2706" i="6"/>
  <c r="J2705" i="6"/>
  <c r="J2704" i="6"/>
  <c r="J2703" i="6"/>
  <c r="J2702" i="6"/>
  <c r="J2701" i="6"/>
  <c r="J2700" i="6"/>
  <c r="J2699" i="6"/>
  <c r="J2698" i="6"/>
  <c r="J2697" i="6"/>
  <c r="J2696" i="6"/>
  <c r="J2695" i="6"/>
  <c r="J2694" i="6"/>
  <c r="J2693" i="6"/>
  <c r="J2692" i="6"/>
  <c r="J2691" i="6"/>
  <c r="J2690" i="6"/>
  <c r="J2689" i="6"/>
  <c r="J2688" i="6"/>
  <c r="J2687" i="6"/>
  <c r="J2686" i="6"/>
  <c r="J2685" i="6"/>
  <c r="J2684" i="6"/>
  <c r="J2683" i="6"/>
  <c r="J2682" i="6"/>
  <c r="J2681" i="6"/>
  <c r="J2680" i="6"/>
  <c r="J2679" i="6"/>
  <c r="J2678" i="6"/>
  <c r="J2677" i="6"/>
  <c r="J2676" i="6"/>
  <c r="J2675" i="6"/>
  <c r="J2674" i="6"/>
  <c r="J2673" i="6"/>
  <c r="J2672" i="6"/>
  <c r="J2671" i="6"/>
  <c r="J2670" i="6"/>
  <c r="J2669" i="6"/>
  <c r="J2668" i="6"/>
  <c r="J2667" i="6"/>
  <c r="J2666" i="6"/>
  <c r="J2665" i="6"/>
  <c r="J2664" i="6"/>
  <c r="J2663" i="6"/>
  <c r="J2662" i="6"/>
  <c r="J2661" i="6"/>
  <c r="J2660" i="6"/>
  <c r="J2659" i="6"/>
  <c r="J2658" i="6"/>
  <c r="J2657" i="6"/>
  <c r="J2656" i="6"/>
  <c r="J2655" i="6"/>
  <c r="J2654" i="6"/>
  <c r="J2653" i="6"/>
  <c r="J2652" i="6"/>
  <c r="J2651" i="6"/>
  <c r="J2650" i="6"/>
  <c r="J2649" i="6"/>
  <c r="J2648" i="6"/>
  <c r="J2647" i="6"/>
  <c r="J2646" i="6"/>
  <c r="J2645" i="6"/>
  <c r="J2644" i="6"/>
  <c r="J2643" i="6"/>
  <c r="J2642" i="6"/>
  <c r="J2641" i="6"/>
  <c r="J2640" i="6"/>
  <c r="J2639" i="6"/>
  <c r="J2638" i="6"/>
  <c r="J2637" i="6"/>
  <c r="J2636" i="6"/>
  <c r="J2635" i="6"/>
  <c r="J2634" i="6"/>
  <c r="J2633" i="6"/>
  <c r="J2632" i="6"/>
  <c r="J2631" i="6"/>
  <c r="J2630" i="6"/>
  <c r="J2629" i="6"/>
  <c r="J2628" i="6"/>
  <c r="J2627" i="6"/>
  <c r="J2626" i="6"/>
  <c r="J2625" i="6"/>
  <c r="J2624" i="6"/>
  <c r="J2623" i="6"/>
  <c r="J2622" i="6"/>
  <c r="J2621" i="6"/>
  <c r="J2620" i="6"/>
  <c r="J2619" i="6"/>
  <c r="J2618" i="6"/>
  <c r="J2617" i="6"/>
  <c r="J2616" i="6"/>
  <c r="J2615" i="6"/>
  <c r="J2614" i="6"/>
  <c r="J2613" i="6"/>
  <c r="J2612" i="6"/>
  <c r="J2611" i="6"/>
  <c r="J2610" i="6"/>
  <c r="J2609" i="6"/>
  <c r="J2608" i="6"/>
  <c r="J2607" i="6"/>
  <c r="J2606" i="6"/>
  <c r="J2605" i="6"/>
  <c r="J2604" i="6"/>
  <c r="J2603" i="6"/>
  <c r="J2602" i="6"/>
  <c r="J2601" i="6"/>
  <c r="J2600" i="6"/>
  <c r="J2599" i="6"/>
  <c r="J2598" i="6"/>
  <c r="J2597" i="6"/>
  <c r="J2596" i="6"/>
  <c r="J2595" i="6"/>
  <c r="J2594" i="6"/>
  <c r="J2593" i="6"/>
  <c r="J2592" i="6"/>
  <c r="J2591" i="6"/>
  <c r="J2590" i="6"/>
  <c r="J2589" i="6"/>
  <c r="J2588" i="6"/>
  <c r="J2587" i="6"/>
  <c r="J2586" i="6"/>
  <c r="J2585" i="6"/>
  <c r="J2584" i="6"/>
  <c r="J2583" i="6"/>
  <c r="J2582" i="6"/>
  <c r="J2581" i="6"/>
  <c r="J2580" i="6"/>
  <c r="J2579" i="6"/>
  <c r="J2578" i="6"/>
  <c r="J2577" i="6"/>
  <c r="J2576" i="6"/>
  <c r="J2575" i="6"/>
  <c r="J2574" i="6"/>
  <c r="J2573" i="6"/>
  <c r="J2572" i="6"/>
  <c r="J2571" i="6"/>
  <c r="J2570" i="6"/>
  <c r="J2569" i="6"/>
  <c r="J2568" i="6"/>
  <c r="J2567" i="6"/>
  <c r="J2566" i="6"/>
  <c r="J2565" i="6"/>
  <c r="J2564" i="6"/>
  <c r="J2563" i="6"/>
  <c r="J2562" i="6"/>
  <c r="J2561" i="6"/>
  <c r="J2560" i="6"/>
  <c r="J2559" i="6"/>
  <c r="J2558" i="6"/>
  <c r="J2557" i="6"/>
  <c r="J2556" i="6"/>
  <c r="J2555" i="6"/>
  <c r="J2554" i="6"/>
  <c r="J2553" i="6"/>
  <c r="J2552" i="6"/>
  <c r="J2551" i="6"/>
  <c r="J2550" i="6"/>
  <c r="J2549" i="6"/>
  <c r="J2548" i="6"/>
  <c r="J2547" i="6"/>
  <c r="J2546" i="6"/>
  <c r="J2545" i="6"/>
  <c r="J2544" i="6"/>
  <c r="J2543" i="6"/>
  <c r="J2542" i="6"/>
  <c r="J2541" i="6"/>
  <c r="J2540" i="6"/>
  <c r="J2539" i="6"/>
  <c r="J2538" i="6"/>
  <c r="J2537" i="6"/>
  <c r="J2536" i="6"/>
  <c r="J2535" i="6"/>
  <c r="J2534" i="6"/>
  <c r="J2533" i="6"/>
  <c r="J2532" i="6"/>
  <c r="J2531" i="6"/>
  <c r="J2530" i="6"/>
  <c r="J2529" i="6"/>
  <c r="J2528" i="6"/>
  <c r="J2527" i="6"/>
  <c r="J2526" i="6"/>
  <c r="J2525" i="6"/>
  <c r="J2524" i="6"/>
  <c r="J2523" i="6"/>
  <c r="J2522" i="6"/>
  <c r="J2521" i="6"/>
  <c r="J2520" i="6"/>
  <c r="J2519" i="6"/>
  <c r="J2518" i="6"/>
  <c r="J2517" i="6"/>
  <c r="J2516" i="6"/>
  <c r="J2515" i="6"/>
  <c r="J2514" i="6"/>
  <c r="J2513" i="6"/>
  <c r="J2512" i="6"/>
  <c r="J2511" i="6"/>
  <c r="J2510" i="6"/>
  <c r="J2509" i="6"/>
  <c r="J2508" i="6"/>
  <c r="J2507" i="6"/>
  <c r="J2506" i="6"/>
  <c r="J2505" i="6"/>
  <c r="J2504" i="6"/>
  <c r="J2503" i="6"/>
  <c r="J2502" i="6"/>
  <c r="J2501" i="6"/>
  <c r="J2500" i="6"/>
  <c r="J2499" i="6"/>
  <c r="J2498" i="6"/>
  <c r="J2497" i="6"/>
  <c r="J2496" i="6"/>
  <c r="J2495" i="6"/>
  <c r="J2494" i="6"/>
  <c r="J2493" i="6"/>
  <c r="J2492" i="6"/>
  <c r="J2491" i="6"/>
  <c r="J2490" i="6"/>
  <c r="J2489" i="6"/>
  <c r="J2488" i="6"/>
  <c r="J2487" i="6"/>
  <c r="J2486" i="6"/>
  <c r="J2485" i="6"/>
  <c r="J2484" i="6"/>
  <c r="J2483" i="6"/>
  <c r="J2482" i="6"/>
  <c r="J2481" i="6"/>
  <c r="J2480" i="6"/>
  <c r="J2479" i="6"/>
  <c r="J2478" i="6"/>
  <c r="J2477" i="6"/>
  <c r="J2476" i="6"/>
  <c r="J2475" i="6"/>
  <c r="J2474" i="6"/>
  <c r="J2473" i="6"/>
  <c r="J2472" i="6"/>
  <c r="J2471" i="6"/>
  <c r="J2470" i="6"/>
  <c r="J2469" i="6"/>
  <c r="J2468" i="6"/>
  <c r="J2467" i="6"/>
  <c r="J2466" i="6"/>
  <c r="J2465" i="6"/>
  <c r="J2464" i="6"/>
  <c r="J2463" i="6"/>
  <c r="J2462" i="6"/>
  <c r="J2461" i="6"/>
  <c r="J2460" i="6"/>
  <c r="J2459" i="6"/>
  <c r="J2458" i="6"/>
  <c r="J2457" i="6"/>
  <c r="J2456" i="6"/>
  <c r="J2455" i="6"/>
  <c r="J2454" i="6"/>
  <c r="J2453" i="6"/>
  <c r="J2452" i="6"/>
  <c r="J2451" i="6"/>
  <c r="J2450" i="6"/>
  <c r="J2449" i="6"/>
  <c r="J2448" i="6"/>
  <c r="J2447" i="6"/>
  <c r="J2446" i="6"/>
  <c r="J2445" i="6"/>
  <c r="J2444" i="6"/>
  <c r="J2443" i="6"/>
  <c r="J2442" i="6"/>
  <c r="J2441" i="6"/>
  <c r="J2440" i="6"/>
  <c r="J2439" i="6"/>
  <c r="J2438" i="6"/>
  <c r="J2437" i="6"/>
  <c r="J2436" i="6"/>
  <c r="J2435" i="6"/>
  <c r="J2434" i="6"/>
  <c r="J2433" i="6"/>
  <c r="J2432" i="6"/>
  <c r="J2431" i="6"/>
  <c r="J2430" i="6"/>
  <c r="J2429" i="6"/>
  <c r="J2428" i="6"/>
  <c r="J2427" i="6"/>
  <c r="J2426" i="6"/>
  <c r="J2425" i="6"/>
  <c r="J2424" i="6"/>
  <c r="J2423" i="6"/>
  <c r="J2422" i="6"/>
  <c r="J2421" i="6"/>
  <c r="J2420" i="6"/>
  <c r="J2419" i="6"/>
  <c r="J2418" i="6"/>
  <c r="J2417" i="6"/>
  <c r="J2416" i="6"/>
  <c r="J2415" i="6"/>
  <c r="J2414" i="6"/>
  <c r="J2413" i="6"/>
  <c r="J2412" i="6"/>
  <c r="J2411" i="6"/>
  <c r="J2410" i="6"/>
  <c r="J2409" i="6"/>
  <c r="J2408" i="6"/>
  <c r="J2407" i="6"/>
  <c r="J2406" i="6"/>
  <c r="J2405" i="6"/>
  <c r="J2404" i="6"/>
  <c r="J2403" i="6"/>
  <c r="J2402" i="6"/>
  <c r="J2401" i="6"/>
  <c r="J2400" i="6"/>
  <c r="J2399" i="6"/>
  <c r="J2398" i="6"/>
  <c r="J2397" i="6"/>
  <c r="J2396" i="6"/>
  <c r="J2395" i="6"/>
  <c r="J2394" i="6"/>
  <c r="J2393" i="6"/>
  <c r="J2392" i="6"/>
  <c r="J2391" i="6"/>
  <c r="J2390" i="6"/>
  <c r="J2389" i="6"/>
  <c r="J2388" i="6"/>
  <c r="J2387" i="6"/>
  <c r="J2386" i="6"/>
  <c r="J2385" i="6"/>
  <c r="J2384" i="6"/>
  <c r="J2383" i="6"/>
  <c r="J2382" i="6"/>
  <c r="J2381" i="6"/>
  <c r="J2380" i="6"/>
  <c r="J2379" i="6"/>
  <c r="J2378" i="6"/>
  <c r="J2377" i="6"/>
  <c r="J2376" i="6"/>
  <c r="J2375" i="6"/>
  <c r="J2374" i="6"/>
  <c r="J2373" i="6"/>
  <c r="J2372" i="6"/>
  <c r="J2371" i="6"/>
  <c r="J2370" i="6"/>
  <c r="J2369" i="6"/>
  <c r="J2368" i="6"/>
  <c r="J2367" i="6"/>
  <c r="J2366" i="6"/>
  <c r="J2365" i="6"/>
  <c r="J2364" i="6"/>
  <c r="J2363" i="6"/>
  <c r="J2362" i="6"/>
  <c r="J2361" i="6"/>
  <c r="J2360" i="6"/>
  <c r="J2359" i="6"/>
  <c r="J2358" i="6"/>
  <c r="J2357" i="6"/>
  <c r="J2356" i="6"/>
  <c r="J2355" i="6"/>
  <c r="J2354" i="6"/>
  <c r="J2353" i="6"/>
  <c r="J2352" i="6"/>
  <c r="J2351" i="6"/>
  <c r="J2350" i="6"/>
  <c r="J2349" i="6"/>
  <c r="J2348" i="6"/>
  <c r="J2347" i="6"/>
  <c r="J2346" i="6"/>
  <c r="J2345" i="6"/>
  <c r="J2344" i="6"/>
  <c r="J2343" i="6"/>
  <c r="J2342" i="6"/>
  <c r="J2341" i="6"/>
  <c r="J2340" i="6"/>
  <c r="J2339" i="6"/>
  <c r="J2338" i="6"/>
  <c r="J2337" i="6"/>
  <c r="J2336" i="6"/>
  <c r="J2335" i="6"/>
  <c r="J2334" i="6"/>
  <c r="J2333" i="6"/>
  <c r="J2332" i="6"/>
  <c r="J2331" i="6"/>
  <c r="J2330" i="6"/>
  <c r="J2329" i="6"/>
  <c r="J2328" i="6"/>
  <c r="J2327" i="6"/>
  <c r="J2326" i="6"/>
  <c r="J2325" i="6"/>
  <c r="J2324" i="6"/>
  <c r="J2323" i="6"/>
  <c r="J2322" i="6"/>
  <c r="J2321" i="6"/>
  <c r="J2320" i="6"/>
  <c r="J2319" i="6"/>
  <c r="J2318" i="6"/>
  <c r="J2317" i="6"/>
  <c r="J2316" i="6"/>
  <c r="J2315" i="6"/>
  <c r="J2314" i="6"/>
  <c r="J2313" i="6"/>
  <c r="J2312" i="6"/>
  <c r="J2311" i="6"/>
  <c r="J2310" i="6"/>
  <c r="J2309" i="6"/>
  <c r="J2308" i="6"/>
  <c r="J2307" i="6"/>
  <c r="J2306" i="6"/>
  <c r="J2305" i="6"/>
  <c r="J2304" i="6"/>
  <c r="J2303" i="6"/>
  <c r="J2302" i="6"/>
  <c r="J2301" i="6"/>
  <c r="J2300" i="6"/>
  <c r="J2299" i="6"/>
  <c r="J2298" i="6"/>
  <c r="J2297" i="6"/>
  <c r="J2296" i="6"/>
  <c r="J2295" i="6"/>
  <c r="J2294" i="6"/>
  <c r="J2293" i="6"/>
  <c r="J2292" i="6"/>
  <c r="J2291" i="6"/>
  <c r="J2290" i="6"/>
  <c r="J2289" i="6"/>
  <c r="J2288" i="6"/>
  <c r="J2287" i="6"/>
  <c r="J2286" i="6"/>
  <c r="J2285" i="6"/>
  <c r="J2284" i="6"/>
  <c r="J2283" i="6"/>
  <c r="J2282" i="6"/>
  <c r="J2281" i="6"/>
  <c r="J2280" i="6"/>
  <c r="J2279" i="6"/>
  <c r="J2278" i="6"/>
  <c r="J2277" i="6"/>
  <c r="J2276" i="6"/>
  <c r="J2275" i="6"/>
  <c r="J2274" i="6"/>
  <c r="J2273" i="6"/>
  <c r="J2272" i="6"/>
  <c r="J2271" i="6"/>
  <c r="J2270" i="6"/>
  <c r="J2269" i="6"/>
  <c r="J2268" i="6"/>
  <c r="J2267" i="6"/>
  <c r="J2266" i="6"/>
  <c r="J2265" i="6"/>
  <c r="J2264" i="6"/>
  <c r="J2263" i="6"/>
  <c r="J2262" i="6"/>
  <c r="J2261" i="6"/>
  <c r="J2260" i="6"/>
  <c r="J2259" i="6"/>
  <c r="J2258" i="6"/>
  <c r="J2257" i="6"/>
  <c r="J2256" i="6"/>
  <c r="J2255" i="6"/>
  <c r="J2254" i="6"/>
  <c r="J2253" i="6"/>
  <c r="J2252" i="6"/>
  <c r="J2251" i="6"/>
  <c r="J2250" i="6"/>
  <c r="J2249" i="6"/>
  <c r="J2248" i="6"/>
  <c r="J2247" i="6"/>
  <c r="J2246" i="6"/>
  <c r="J2245" i="6"/>
  <c r="J2244" i="6"/>
  <c r="J2243" i="6"/>
  <c r="J2242" i="6"/>
  <c r="J2241" i="6"/>
  <c r="J2240" i="6"/>
  <c r="J2239" i="6"/>
  <c r="J2238" i="6"/>
  <c r="J2237" i="6"/>
  <c r="J2236" i="6"/>
  <c r="J2235" i="6"/>
  <c r="J2234" i="6"/>
  <c r="J2233" i="6"/>
  <c r="J2232" i="6"/>
  <c r="J2231" i="6"/>
  <c r="J2230" i="6"/>
  <c r="J2229" i="6"/>
  <c r="J2228" i="6"/>
  <c r="J2227" i="6"/>
  <c r="J2226" i="6"/>
  <c r="J2225" i="6"/>
  <c r="J2224" i="6"/>
  <c r="J2223" i="6"/>
  <c r="J2222" i="6"/>
  <c r="J2221" i="6"/>
  <c r="J2220" i="6"/>
  <c r="J2219" i="6"/>
  <c r="J2218" i="6"/>
  <c r="J2217" i="6"/>
  <c r="J2216" i="6"/>
  <c r="J2215" i="6"/>
  <c r="J2214" i="6"/>
  <c r="J2213" i="6"/>
  <c r="J2212" i="6"/>
  <c r="J2211" i="6"/>
  <c r="J2210" i="6"/>
  <c r="J2209" i="6"/>
  <c r="J2208" i="6"/>
  <c r="J2207" i="6"/>
  <c r="J2206" i="6"/>
  <c r="J2205" i="6"/>
  <c r="J2204" i="6"/>
  <c r="J2203" i="6"/>
  <c r="J2202" i="6"/>
  <c r="J2201" i="6"/>
  <c r="J2200" i="6"/>
  <c r="J2199" i="6"/>
  <c r="J2198" i="6"/>
  <c r="J2197" i="6"/>
  <c r="J2196" i="6"/>
  <c r="J2195" i="6"/>
  <c r="J2194" i="6"/>
  <c r="J2193" i="6"/>
  <c r="J2192" i="6"/>
  <c r="J2191" i="6"/>
  <c r="J2190" i="6"/>
  <c r="J2189" i="6"/>
  <c r="J2188" i="6"/>
  <c r="J2187" i="6"/>
  <c r="J2186" i="6"/>
  <c r="J2185" i="6"/>
  <c r="J2184" i="6"/>
  <c r="J2183" i="6"/>
  <c r="J2182" i="6"/>
  <c r="J2181" i="6"/>
  <c r="J2180" i="6"/>
  <c r="J2179" i="6"/>
  <c r="J2178" i="6"/>
  <c r="J2177" i="6"/>
  <c r="J2176" i="6"/>
  <c r="J2175" i="6"/>
  <c r="J2174" i="6"/>
  <c r="J2173" i="6"/>
  <c r="J2172" i="6"/>
  <c r="J2171" i="6"/>
  <c r="J2170" i="6"/>
  <c r="J2169" i="6"/>
  <c r="J2168" i="6"/>
  <c r="J2167" i="6"/>
  <c r="J2166" i="6"/>
  <c r="J2165" i="6"/>
  <c r="J2164" i="6"/>
  <c r="J2163" i="6"/>
  <c r="J2162" i="6"/>
  <c r="J2161" i="6"/>
  <c r="J2160" i="6"/>
  <c r="J2159" i="6"/>
  <c r="J2158" i="6"/>
  <c r="J2157" i="6"/>
  <c r="J2156" i="6"/>
  <c r="J2155" i="6"/>
  <c r="J2154" i="6"/>
  <c r="J2153" i="6"/>
  <c r="J2152" i="6"/>
  <c r="J2151" i="6"/>
  <c r="J2150" i="6"/>
  <c r="J2149" i="6"/>
  <c r="J2148" i="6"/>
  <c r="J2147" i="6"/>
  <c r="J2146" i="6"/>
  <c r="J2145" i="6"/>
  <c r="J2144" i="6"/>
  <c r="J2143" i="6"/>
  <c r="J2142" i="6"/>
  <c r="J2141" i="6"/>
  <c r="J2140" i="6"/>
  <c r="J2139" i="6"/>
  <c r="J2138" i="6"/>
  <c r="J2137" i="6"/>
  <c r="J2136" i="6"/>
  <c r="J2135" i="6"/>
  <c r="J2134" i="6"/>
  <c r="J2133" i="6"/>
  <c r="J2132" i="6"/>
  <c r="J2131" i="6"/>
  <c r="J2130" i="6"/>
  <c r="J2129" i="6"/>
  <c r="J2128" i="6"/>
  <c r="J2127" i="6"/>
  <c r="J2126" i="6"/>
  <c r="J2125" i="6"/>
  <c r="J2124" i="6"/>
  <c r="J2123" i="6"/>
  <c r="J2122" i="6"/>
  <c r="J2121" i="6"/>
  <c r="J2120" i="6"/>
  <c r="J2119" i="6"/>
  <c r="J2118" i="6"/>
  <c r="J2117" i="6"/>
  <c r="J2116" i="6"/>
  <c r="J2115" i="6"/>
  <c r="J2114" i="6"/>
  <c r="J2113" i="6"/>
  <c r="J2112" i="6"/>
  <c r="J2111" i="6"/>
  <c r="J2110" i="6"/>
  <c r="J2109" i="6"/>
  <c r="J2108" i="6"/>
  <c r="J2107" i="6"/>
  <c r="J2106" i="6"/>
  <c r="J2105" i="6"/>
  <c r="J2104" i="6"/>
  <c r="J2103" i="6"/>
  <c r="J2102" i="6"/>
  <c r="J2101" i="6"/>
  <c r="J2100" i="6"/>
  <c r="J2099" i="6"/>
  <c r="J2098" i="6"/>
  <c r="J2097" i="6"/>
  <c r="J2096" i="6"/>
  <c r="J2095" i="6"/>
  <c r="J2094" i="6"/>
  <c r="J2093" i="6"/>
  <c r="J2092" i="6"/>
  <c r="J2091" i="6"/>
  <c r="J2090" i="6"/>
  <c r="J2089" i="6"/>
  <c r="J2088" i="6"/>
  <c r="J2087" i="6"/>
  <c r="J2086" i="6"/>
  <c r="J2085" i="6"/>
  <c r="J2084" i="6"/>
  <c r="J2083" i="6"/>
  <c r="J2082" i="6"/>
  <c r="J2081" i="6"/>
  <c r="J2080" i="6"/>
  <c r="J2079" i="6"/>
  <c r="J2078" i="6"/>
  <c r="J2077" i="6"/>
  <c r="J2076" i="6"/>
  <c r="J2075" i="6"/>
  <c r="J2074" i="6"/>
  <c r="J2073" i="6"/>
  <c r="J2072" i="6"/>
  <c r="J2071" i="6"/>
  <c r="J2070" i="6"/>
  <c r="J2069" i="6"/>
  <c r="J2068" i="6"/>
  <c r="J2067" i="6"/>
  <c r="J2066" i="6"/>
  <c r="J2065" i="6"/>
  <c r="J2064" i="6"/>
  <c r="J2063" i="6"/>
  <c r="J2062" i="6"/>
  <c r="J2061" i="6"/>
  <c r="J2060" i="6"/>
  <c r="J2059" i="6"/>
  <c r="J2058" i="6"/>
  <c r="J2057" i="6"/>
  <c r="J2056" i="6"/>
  <c r="J2055" i="6"/>
  <c r="J2054" i="6"/>
  <c r="J2053" i="6"/>
  <c r="J2052" i="6"/>
  <c r="J2051" i="6"/>
  <c r="J2050" i="6"/>
  <c r="J2049" i="6"/>
  <c r="J2048" i="6"/>
  <c r="J2047" i="6"/>
  <c r="J2046" i="6"/>
  <c r="J2045" i="6"/>
  <c r="J2044" i="6"/>
  <c r="J2043" i="6"/>
  <c r="J2042" i="6"/>
  <c r="J2041" i="6"/>
  <c r="J2040" i="6"/>
  <c r="J2039" i="6"/>
  <c r="J2038" i="6"/>
  <c r="J2037" i="6"/>
  <c r="J2036" i="6"/>
  <c r="J2035" i="6"/>
  <c r="J2034" i="6"/>
  <c r="J2033" i="6"/>
  <c r="J2032" i="6"/>
  <c r="J2031" i="6"/>
  <c r="J2030" i="6"/>
  <c r="J2029" i="6"/>
  <c r="J2028" i="6"/>
  <c r="J2027" i="6"/>
  <c r="J2026" i="6"/>
  <c r="J2025" i="6"/>
  <c r="J2024" i="6"/>
  <c r="J2023" i="6"/>
  <c r="J2022" i="6"/>
  <c r="J2021" i="6"/>
  <c r="J2020" i="6"/>
  <c r="J2019" i="6"/>
  <c r="J2018" i="6"/>
  <c r="J2017" i="6"/>
  <c r="J2016" i="6"/>
  <c r="J2015" i="6"/>
  <c r="J2014" i="6"/>
  <c r="J2013" i="6"/>
  <c r="J2012" i="6"/>
  <c r="J2011" i="6"/>
  <c r="J2010" i="6"/>
  <c r="J2009" i="6"/>
  <c r="J2008" i="6"/>
  <c r="J2007" i="6"/>
  <c r="J2006" i="6"/>
  <c r="J2005" i="6"/>
  <c r="J2004" i="6"/>
  <c r="J2003" i="6"/>
  <c r="J2002" i="6"/>
  <c r="J2001" i="6"/>
  <c r="J2000" i="6"/>
  <c r="J1999" i="6"/>
  <c r="J1998" i="6"/>
  <c r="J1997" i="6"/>
  <c r="J1996" i="6"/>
  <c r="J1995" i="6"/>
  <c r="J1994" i="6"/>
  <c r="J1993" i="6"/>
  <c r="J1992" i="6"/>
  <c r="J1991" i="6"/>
  <c r="J1990" i="6"/>
  <c r="J1989" i="6"/>
  <c r="J1988" i="6"/>
  <c r="J1987" i="6"/>
  <c r="J1986" i="6"/>
  <c r="J1985" i="6"/>
  <c r="J1984" i="6"/>
  <c r="J1983" i="6"/>
  <c r="J1982" i="6"/>
  <c r="J1981" i="6"/>
  <c r="J1980" i="6"/>
  <c r="J1979" i="6"/>
  <c r="J1978" i="6"/>
  <c r="J1977" i="6"/>
  <c r="J1976" i="6"/>
  <c r="J1975" i="6"/>
  <c r="J1974" i="6"/>
  <c r="J1973" i="6"/>
  <c r="J1972" i="6"/>
  <c r="J1971" i="6"/>
  <c r="J1970" i="6"/>
  <c r="J1969" i="6"/>
  <c r="J1968" i="6"/>
  <c r="J1967" i="6"/>
  <c r="J1966" i="6"/>
  <c r="J1965" i="6"/>
  <c r="J1964" i="6"/>
  <c r="J1963" i="6"/>
  <c r="J1962" i="6"/>
  <c r="J1961" i="6"/>
  <c r="J1960" i="6"/>
  <c r="J1959" i="6"/>
  <c r="J1958" i="6"/>
  <c r="J1957" i="6"/>
  <c r="J1956" i="6"/>
  <c r="J1955" i="6"/>
  <c r="J1954" i="6"/>
  <c r="J1953" i="6"/>
  <c r="J1952" i="6"/>
  <c r="J1951" i="6"/>
  <c r="J1950" i="6"/>
  <c r="J1949" i="6"/>
  <c r="J1948" i="6"/>
  <c r="J1947" i="6"/>
  <c r="J1946" i="6"/>
  <c r="J1945" i="6"/>
  <c r="J1944" i="6"/>
  <c r="J1943" i="6"/>
  <c r="J1942" i="6"/>
  <c r="J1941" i="6"/>
  <c r="J1940" i="6"/>
  <c r="J1939" i="6"/>
  <c r="J1938" i="6"/>
  <c r="J1937" i="6"/>
  <c r="J1936" i="6"/>
  <c r="J1935" i="6"/>
  <c r="J1934" i="6"/>
  <c r="J1933" i="6"/>
  <c r="J1932" i="6"/>
  <c r="J1931" i="6"/>
  <c r="J1930" i="6"/>
  <c r="J1929" i="6"/>
  <c r="J1928" i="6"/>
  <c r="J1927" i="6"/>
  <c r="J1926" i="6"/>
  <c r="J1925" i="6"/>
  <c r="J1924" i="6"/>
  <c r="J1923" i="6"/>
  <c r="J1922" i="6"/>
  <c r="J1921" i="6"/>
  <c r="J1920" i="6"/>
  <c r="J1919" i="6"/>
  <c r="J1918" i="6"/>
  <c r="J1917" i="6"/>
  <c r="J1916" i="6"/>
  <c r="J1915" i="6"/>
  <c r="J1914" i="6"/>
  <c r="J1913" i="6"/>
  <c r="J1912" i="6"/>
  <c r="J1911" i="6"/>
  <c r="J1910" i="6"/>
  <c r="J1909" i="6"/>
  <c r="J1908" i="6"/>
  <c r="J1907" i="6"/>
  <c r="J1906" i="6"/>
  <c r="J1905" i="6"/>
  <c r="J1904" i="6"/>
  <c r="J1903" i="6"/>
  <c r="J1902" i="6"/>
  <c r="J1901" i="6"/>
  <c r="J1900" i="6"/>
  <c r="J1899" i="6"/>
  <c r="J1898" i="6"/>
  <c r="J1897" i="6"/>
  <c r="J1896" i="6"/>
  <c r="J1895" i="6"/>
  <c r="J1894" i="6"/>
  <c r="J1893" i="6"/>
  <c r="J1892" i="6"/>
  <c r="J1891" i="6"/>
  <c r="J1890" i="6"/>
  <c r="J1889" i="6"/>
  <c r="J1888" i="6"/>
  <c r="J1887" i="6"/>
  <c r="J1886" i="6"/>
  <c r="J1885" i="6"/>
  <c r="J1884" i="6"/>
  <c r="J1883" i="6"/>
  <c r="J1882" i="6"/>
  <c r="J1881" i="6"/>
  <c r="J1880" i="6"/>
  <c r="J1879" i="6"/>
  <c r="J1878" i="6"/>
  <c r="J1877" i="6"/>
  <c r="J1876" i="6"/>
  <c r="J1875" i="6"/>
  <c r="J1874" i="6"/>
  <c r="J1873" i="6"/>
  <c r="J1872" i="6"/>
  <c r="J1871" i="6"/>
  <c r="J1870" i="6"/>
  <c r="J1869" i="6"/>
  <c r="J1868" i="6"/>
  <c r="J1867" i="6"/>
  <c r="J1866" i="6"/>
  <c r="J1865" i="6"/>
  <c r="J1864" i="6"/>
  <c r="J1863" i="6"/>
  <c r="J1862" i="6"/>
  <c r="J1861" i="6"/>
  <c r="J1860" i="6"/>
  <c r="J1859" i="6"/>
  <c r="J1858" i="6"/>
  <c r="J1857" i="6"/>
  <c r="J1856" i="6"/>
  <c r="J1855" i="6"/>
  <c r="J1854" i="6"/>
  <c r="J1853" i="6"/>
  <c r="J1852" i="6"/>
  <c r="J1851" i="6"/>
  <c r="J1850" i="6"/>
  <c r="J1849" i="6"/>
  <c r="J1848" i="6"/>
  <c r="J1847" i="6"/>
  <c r="J1846" i="6"/>
  <c r="J1845" i="6"/>
  <c r="J1844" i="6"/>
  <c r="J1843" i="6"/>
  <c r="J1842" i="6"/>
  <c r="J1841" i="6"/>
  <c r="J1840" i="6"/>
  <c r="J1839" i="6"/>
  <c r="J1838" i="6"/>
  <c r="J1837" i="6"/>
  <c r="J1836" i="6"/>
  <c r="J1835" i="6"/>
  <c r="J1834" i="6"/>
  <c r="J1833" i="6"/>
  <c r="J1832" i="6"/>
  <c r="J1831" i="6"/>
  <c r="J1830" i="6"/>
  <c r="J1829" i="6"/>
  <c r="J1828" i="6"/>
  <c r="J1827" i="6"/>
  <c r="J1826" i="6"/>
  <c r="J1825" i="6"/>
  <c r="J1824" i="6"/>
  <c r="J1823" i="6"/>
  <c r="J1822" i="6"/>
  <c r="J1821" i="6"/>
  <c r="J1820" i="6"/>
  <c r="J1819" i="6"/>
  <c r="J1818" i="6"/>
  <c r="J1817" i="6"/>
  <c r="J1816" i="6"/>
  <c r="J1815" i="6"/>
  <c r="J1814" i="6"/>
  <c r="J1813" i="6"/>
  <c r="J1812" i="6"/>
  <c r="J1811" i="6"/>
  <c r="J1810" i="6"/>
  <c r="J1809" i="6"/>
  <c r="J1808" i="6"/>
  <c r="J1807" i="6"/>
  <c r="J1806" i="6"/>
  <c r="J1805" i="6"/>
  <c r="J1804" i="6"/>
  <c r="J1803" i="6"/>
  <c r="J1802" i="6"/>
  <c r="J1801" i="6"/>
  <c r="J1800" i="6"/>
  <c r="J1799" i="6"/>
  <c r="J1798" i="6"/>
  <c r="J1797" i="6"/>
  <c r="J1796" i="6"/>
  <c r="J1795" i="6"/>
  <c r="J1794" i="6"/>
  <c r="J1793" i="6"/>
  <c r="J1792" i="6"/>
  <c r="J1791" i="6"/>
  <c r="J1790" i="6"/>
  <c r="J1789" i="6"/>
  <c r="J1788" i="6"/>
  <c r="J1787" i="6"/>
  <c r="J1786" i="6"/>
  <c r="J1785" i="6"/>
  <c r="J1784" i="6"/>
  <c r="J1783" i="6"/>
  <c r="J1782" i="6"/>
  <c r="J1781" i="6"/>
  <c r="J1780" i="6"/>
  <c r="J1779" i="6"/>
  <c r="J1778" i="6"/>
  <c r="J1777" i="6"/>
  <c r="J1776" i="6"/>
  <c r="J1775" i="6"/>
  <c r="J1774" i="6"/>
  <c r="J1773" i="6"/>
  <c r="J1772" i="6"/>
  <c r="J1771" i="6"/>
  <c r="J1770" i="6"/>
  <c r="J1769" i="6"/>
  <c r="J1768" i="6"/>
  <c r="J1767" i="6"/>
  <c r="J1766" i="6"/>
  <c r="J1765" i="6"/>
  <c r="J1764" i="6"/>
  <c r="J1763" i="6"/>
  <c r="J1762" i="6"/>
  <c r="J1761" i="6"/>
  <c r="J1760" i="6"/>
  <c r="J1759" i="6"/>
  <c r="J1758" i="6"/>
  <c r="J1757" i="6"/>
  <c r="J1756" i="6"/>
  <c r="J1755" i="6"/>
  <c r="J1754" i="6"/>
  <c r="J1753" i="6"/>
  <c r="J1752" i="6"/>
  <c r="J1751" i="6"/>
  <c r="J1750" i="6"/>
  <c r="J1749" i="6"/>
  <c r="J1748" i="6"/>
  <c r="J1747" i="6"/>
  <c r="J1746" i="6"/>
  <c r="J1745" i="6"/>
  <c r="J1744" i="6"/>
  <c r="J1743" i="6"/>
  <c r="J1742" i="6"/>
  <c r="J1741" i="6"/>
  <c r="J1740" i="6"/>
  <c r="J1739" i="6"/>
  <c r="J1738" i="6"/>
  <c r="J1737" i="6"/>
  <c r="J1736" i="6"/>
  <c r="J1735" i="6"/>
  <c r="J1734" i="6"/>
  <c r="J1733" i="6"/>
  <c r="J1732" i="6"/>
  <c r="J1731" i="6"/>
  <c r="J1730" i="6"/>
  <c r="J1729" i="6"/>
  <c r="J1728" i="6"/>
  <c r="J1727" i="6"/>
  <c r="J1726" i="6"/>
  <c r="J1725" i="6"/>
  <c r="J1724" i="6"/>
  <c r="J1723" i="6"/>
  <c r="J1722" i="6"/>
  <c r="J1721" i="6"/>
  <c r="J1720" i="6"/>
  <c r="J1719" i="6"/>
  <c r="J1718" i="6"/>
  <c r="J1717" i="6"/>
  <c r="J1716" i="6"/>
  <c r="J1715" i="6"/>
  <c r="J1714" i="6"/>
  <c r="J1713" i="6"/>
  <c r="J1712" i="6"/>
  <c r="J1711" i="6"/>
  <c r="J1710" i="6"/>
  <c r="J1709" i="6"/>
  <c r="J1708" i="6"/>
  <c r="J1707" i="6"/>
  <c r="J1706" i="6"/>
  <c r="J1705" i="6"/>
  <c r="J1704" i="6"/>
  <c r="J1703" i="6"/>
  <c r="J1702" i="6"/>
  <c r="J1701" i="6"/>
  <c r="J1700" i="6"/>
  <c r="J1699" i="6"/>
  <c r="J1698" i="6"/>
  <c r="J1697" i="6"/>
  <c r="J1696" i="6"/>
  <c r="J1695" i="6"/>
  <c r="J1694" i="6"/>
  <c r="J1693" i="6"/>
  <c r="J1692" i="6"/>
  <c r="J1691" i="6"/>
  <c r="J1690" i="6"/>
  <c r="J1689" i="6"/>
  <c r="J1688" i="6"/>
  <c r="J1687" i="6"/>
  <c r="J1686" i="6"/>
  <c r="J1685" i="6"/>
  <c r="J1684" i="6"/>
  <c r="J1683" i="6"/>
  <c r="J1682" i="6"/>
  <c r="J1681" i="6"/>
  <c r="J1680" i="6"/>
  <c r="J1679" i="6"/>
  <c r="J1678" i="6"/>
  <c r="J1677" i="6"/>
  <c r="J1676" i="6"/>
  <c r="J1675" i="6"/>
  <c r="J1674" i="6"/>
  <c r="J1673" i="6"/>
  <c r="J1672" i="6"/>
  <c r="J1671" i="6"/>
  <c r="J1670" i="6"/>
  <c r="J1669" i="6"/>
  <c r="J1668" i="6"/>
  <c r="J1667" i="6"/>
  <c r="J1666" i="6"/>
  <c r="J1665" i="6"/>
  <c r="J1664" i="6"/>
  <c r="J1663" i="6"/>
  <c r="J1662" i="6"/>
  <c r="J1661" i="6"/>
  <c r="J1660" i="6"/>
  <c r="J1659" i="6"/>
  <c r="J1658" i="6"/>
  <c r="J1657" i="6"/>
  <c r="J1656" i="6"/>
  <c r="J1655" i="6"/>
  <c r="J1654" i="6"/>
  <c r="J1653" i="6"/>
  <c r="J1652" i="6"/>
  <c r="J1651" i="6"/>
  <c r="J1650" i="6"/>
  <c r="J1649" i="6"/>
  <c r="J1648" i="6"/>
  <c r="J1647" i="6"/>
  <c r="J1646" i="6"/>
  <c r="J1645" i="6"/>
  <c r="J1644" i="6"/>
  <c r="J1643" i="6"/>
  <c r="J1642" i="6"/>
  <c r="J1641" i="6"/>
  <c r="J1640" i="6"/>
  <c r="J1639" i="6"/>
  <c r="J1638" i="6"/>
  <c r="J1637" i="6"/>
  <c r="J1636" i="6"/>
  <c r="J1635" i="6"/>
  <c r="J1634" i="6"/>
  <c r="J1633" i="6"/>
  <c r="J1632" i="6"/>
  <c r="J1631" i="6"/>
  <c r="J1630" i="6"/>
  <c r="J1629" i="6"/>
  <c r="J1628" i="6"/>
  <c r="J1627" i="6"/>
  <c r="J1626" i="6"/>
  <c r="J1625" i="6"/>
  <c r="J1624" i="6"/>
  <c r="J1623" i="6"/>
  <c r="J1622" i="6"/>
  <c r="J1621" i="6"/>
  <c r="J1620" i="6"/>
  <c r="J1619" i="6"/>
  <c r="J1618" i="6"/>
  <c r="J1617" i="6"/>
  <c r="J1616" i="6"/>
  <c r="J1615" i="6"/>
  <c r="J1614" i="6"/>
  <c r="J1613" i="6"/>
  <c r="J1612" i="6"/>
  <c r="J1611" i="6"/>
  <c r="J1610" i="6"/>
  <c r="J1609" i="6"/>
  <c r="J1608" i="6"/>
  <c r="J1607" i="6"/>
  <c r="J1606" i="6"/>
  <c r="J1605" i="6"/>
  <c r="J1604" i="6"/>
  <c r="J1603" i="6"/>
  <c r="J1602" i="6"/>
  <c r="J1601" i="6"/>
  <c r="J1600" i="6"/>
  <c r="J1599" i="6"/>
  <c r="J1598" i="6"/>
  <c r="J1597" i="6"/>
  <c r="J1596" i="6"/>
  <c r="J1595" i="6"/>
  <c r="J1594" i="6"/>
  <c r="J1593" i="6"/>
  <c r="J1592" i="6"/>
  <c r="J1591" i="6"/>
  <c r="J1590" i="6"/>
  <c r="J1589" i="6"/>
  <c r="J1588" i="6"/>
  <c r="J1587" i="6"/>
  <c r="J1586" i="6"/>
  <c r="J1585" i="6"/>
  <c r="J1584" i="6"/>
  <c r="J1583" i="6"/>
  <c r="J1582" i="6"/>
  <c r="J1581" i="6"/>
  <c r="J1580" i="6"/>
  <c r="J1579" i="6"/>
  <c r="J1578" i="6"/>
  <c r="J1577" i="6"/>
  <c r="J1576" i="6"/>
  <c r="J1575" i="6"/>
  <c r="J1574" i="6"/>
  <c r="J1573" i="6"/>
  <c r="J1572" i="6"/>
  <c r="J1571" i="6"/>
  <c r="J1570" i="6"/>
  <c r="J1569" i="6"/>
  <c r="J1568" i="6"/>
  <c r="J1567" i="6"/>
  <c r="J1566" i="6"/>
  <c r="J1565" i="6"/>
  <c r="J1564" i="6"/>
  <c r="J1563" i="6"/>
  <c r="J1562" i="6"/>
  <c r="J1561" i="6"/>
  <c r="J1560" i="6"/>
  <c r="J1559" i="6"/>
  <c r="J1558" i="6"/>
  <c r="J1557" i="6"/>
  <c r="J1556" i="6"/>
  <c r="J1555" i="6"/>
  <c r="J1554" i="6"/>
  <c r="J1553" i="6"/>
  <c r="J1552" i="6"/>
  <c r="J1551" i="6"/>
  <c r="J1550" i="6"/>
  <c r="J1549" i="6"/>
  <c r="J1548" i="6"/>
  <c r="J1547" i="6"/>
  <c r="J1546" i="6"/>
  <c r="J1545" i="6"/>
  <c r="J1544" i="6"/>
  <c r="J1543" i="6"/>
  <c r="J1542" i="6"/>
  <c r="J1541" i="6"/>
  <c r="J1540" i="6"/>
  <c r="J1539" i="6"/>
  <c r="J1538" i="6"/>
  <c r="J1537" i="6"/>
  <c r="J1536" i="6"/>
  <c r="J1535" i="6"/>
  <c r="J1534" i="6"/>
  <c r="J1533" i="6"/>
  <c r="J1532" i="6"/>
  <c r="J1531" i="6"/>
  <c r="J1530" i="6"/>
  <c r="J1529" i="6"/>
  <c r="J1528" i="6"/>
  <c r="J1527" i="6"/>
  <c r="J1526" i="6"/>
  <c r="J1525" i="6"/>
  <c r="J1524" i="6"/>
  <c r="J1523" i="6"/>
  <c r="J1522" i="6"/>
  <c r="J1521" i="6"/>
  <c r="J1520" i="6"/>
  <c r="J1519" i="6"/>
  <c r="J1518" i="6"/>
  <c r="J1517" i="6"/>
  <c r="J1516" i="6"/>
  <c r="J1515" i="6"/>
  <c r="J1514" i="6"/>
  <c r="J1513" i="6"/>
  <c r="J1512" i="6"/>
  <c r="J1511" i="6"/>
  <c r="J1510" i="6"/>
  <c r="J1509" i="6"/>
  <c r="J1508" i="6"/>
  <c r="J1507" i="6"/>
  <c r="J1506" i="6"/>
  <c r="J1505" i="6"/>
  <c r="J1504" i="6"/>
  <c r="J1503" i="6"/>
  <c r="J1502" i="6"/>
  <c r="J1501" i="6"/>
  <c r="J1500" i="6"/>
  <c r="J1499" i="6"/>
  <c r="J1498" i="6"/>
  <c r="J1497" i="6"/>
  <c r="J1496" i="6"/>
  <c r="J1495" i="6"/>
  <c r="J1494" i="6"/>
  <c r="J1493" i="6"/>
  <c r="J1492" i="6"/>
  <c r="J1491" i="6"/>
  <c r="J1490" i="6"/>
  <c r="J1489" i="6"/>
  <c r="J1488" i="6"/>
  <c r="J1487" i="6"/>
  <c r="J1486" i="6"/>
  <c r="J1485" i="6"/>
  <c r="J1484" i="6"/>
  <c r="J1483" i="6"/>
  <c r="J1482" i="6"/>
  <c r="J1481" i="6"/>
  <c r="J1480" i="6"/>
  <c r="J1479" i="6"/>
  <c r="J1478" i="6"/>
  <c r="J1477" i="6"/>
  <c r="J1476" i="6"/>
  <c r="J1475" i="6"/>
  <c r="J1474" i="6"/>
  <c r="J1473" i="6"/>
  <c r="J1472" i="6"/>
  <c r="J1471" i="6"/>
  <c r="J1470" i="6"/>
  <c r="J1469" i="6"/>
  <c r="J1468" i="6"/>
  <c r="J1467" i="6"/>
  <c r="J1466" i="6"/>
  <c r="J1465" i="6"/>
  <c r="J1464" i="6"/>
  <c r="J1463" i="6"/>
  <c r="J1462" i="6"/>
  <c r="J1461" i="6"/>
  <c r="J1460" i="6"/>
  <c r="J1459" i="6"/>
  <c r="J1458" i="6"/>
  <c r="J1457" i="6"/>
  <c r="J1456" i="6"/>
  <c r="J1455" i="6"/>
  <c r="J1454" i="6"/>
  <c r="J1453" i="6"/>
  <c r="J1452" i="6"/>
  <c r="J1451" i="6"/>
  <c r="J1450" i="6"/>
  <c r="J1449" i="6"/>
  <c r="J1448" i="6"/>
  <c r="J1447" i="6"/>
  <c r="J1446" i="6"/>
  <c r="J1445" i="6"/>
  <c r="J1444" i="6"/>
  <c r="J1443" i="6"/>
  <c r="J1442" i="6"/>
  <c r="J1441" i="6"/>
  <c r="J1440" i="6"/>
  <c r="J1439" i="6"/>
  <c r="J1438" i="6"/>
  <c r="J1437" i="6"/>
  <c r="J1436" i="6"/>
  <c r="J1435" i="6"/>
  <c r="J1434" i="6"/>
  <c r="J1433" i="6"/>
  <c r="J1432" i="6"/>
  <c r="J1431" i="6"/>
  <c r="J1430" i="6"/>
  <c r="J1429" i="6"/>
  <c r="J1428" i="6"/>
  <c r="J1427" i="6"/>
  <c r="J1426" i="6"/>
  <c r="J1425" i="6"/>
  <c r="J1424" i="6"/>
  <c r="J1423" i="6"/>
  <c r="J1422" i="6"/>
  <c r="J1421" i="6"/>
  <c r="J1420" i="6"/>
  <c r="J1419" i="6"/>
  <c r="J1418" i="6"/>
  <c r="J1417" i="6"/>
  <c r="J1416" i="6"/>
  <c r="J1415" i="6"/>
  <c r="J1414" i="6"/>
  <c r="J1413" i="6"/>
  <c r="J1412" i="6"/>
  <c r="J1411" i="6"/>
  <c r="J1410" i="6"/>
  <c r="J1409" i="6"/>
  <c r="J1408" i="6"/>
  <c r="J1407" i="6"/>
  <c r="J1406" i="6"/>
  <c r="J1405" i="6"/>
  <c r="J1404" i="6"/>
  <c r="J1403" i="6"/>
  <c r="J1402" i="6"/>
  <c r="J1401" i="6"/>
  <c r="J1400" i="6"/>
  <c r="J1399" i="6"/>
  <c r="J1398" i="6"/>
  <c r="J1397" i="6"/>
  <c r="J1396" i="6"/>
  <c r="J1395" i="6"/>
  <c r="J1394" i="6"/>
  <c r="J1393" i="6"/>
  <c r="J1392" i="6"/>
  <c r="J1391" i="6"/>
  <c r="J1390" i="6"/>
  <c r="J1389" i="6"/>
  <c r="J1388" i="6"/>
  <c r="J1387" i="6"/>
  <c r="J1386" i="6"/>
  <c r="J1385" i="6"/>
  <c r="J1384" i="6"/>
  <c r="J1383" i="6"/>
  <c r="J1382" i="6"/>
  <c r="J1381" i="6"/>
  <c r="J1380" i="6"/>
  <c r="J1379" i="6"/>
  <c r="J1378" i="6"/>
  <c r="J1377" i="6"/>
  <c r="J1376" i="6"/>
  <c r="J1375" i="6"/>
  <c r="J1374" i="6"/>
  <c r="J1373" i="6"/>
  <c r="J1372" i="6"/>
  <c r="J1371" i="6"/>
  <c r="J1370" i="6"/>
  <c r="J1369" i="6"/>
  <c r="J1368" i="6"/>
  <c r="J1367" i="6"/>
  <c r="J1366" i="6"/>
  <c r="J1365" i="6"/>
  <c r="J1364" i="6"/>
  <c r="J1363" i="6"/>
  <c r="J1362" i="6"/>
  <c r="J1361" i="6"/>
  <c r="J1360" i="6"/>
  <c r="J1359" i="6"/>
  <c r="J1358" i="6"/>
  <c r="J1357" i="6"/>
  <c r="J1356" i="6"/>
  <c r="J1355" i="6"/>
  <c r="J1354" i="6"/>
  <c r="J1353" i="6"/>
  <c r="J1352" i="6"/>
  <c r="J1351" i="6"/>
  <c r="J1350" i="6"/>
  <c r="J1349" i="6"/>
  <c r="J1348" i="6"/>
  <c r="J1347" i="6"/>
  <c r="J1346" i="6"/>
  <c r="J1345" i="6"/>
  <c r="J1344" i="6"/>
  <c r="J1343" i="6"/>
  <c r="J1342" i="6"/>
  <c r="J1341" i="6"/>
  <c r="J1340" i="6"/>
  <c r="J1339" i="6"/>
  <c r="J1338" i="6"/>
  <c r="J1337" i="6"/>
  <c r="J1336" i="6"/>
  <c r="J1335" i="6"/>
  <c r="J1334" i="6"/>
  <c r="J1333" i="6"/>
  <c r="J1332" i="6"/>
  <c r="J1331" i="6"/>
  <c r="J1330" i="6"/>
  <c r="J1329" i="6"/>
  <c r="J1328" i="6"/>
  <c r="J1327" i="6"/>
  <c r="J1326" i="6"/>
  <c r="J1325" i="6"/>
  <c r="J1324" i="6"/>
  <c r="J1323" i="6"/>
  <c r="J1322" i="6"/>
  <c r="J1321" i="6"/>
  <c r="J1320" i="6"/>
  <c r="J1319" i="6"/>
  <c r="J1318" i="6"/>
  <c r="J1317" i="6"/>
  <c r="J1316" i="6"/>
  <c r="J1315" i="6"/>
  <c r="J1314" i="6"/>
  <c r="J1313" i="6"/>
  <c r="J1312" i="6"/>
  <c r="J1311" i="6"/>
  <c r="J1310" i="6"/>
  <c r="J1309" i="6"/>
  <c r="J1308" i="6"/>
  <c r="J1307" i="6"/>
  <c r="J1306" i="6"/>
  <c r="J1305" i="6"/>
  <c r="J1304" i="6"/>
  <c r="J1303" i="6"/>
  <c r="J1302" i="6"/>
  <c r="J1301" i="6"/>
  <c r="J1300" i="6"/>
  <c r="J1299" i="6"/>
  <c r="J1298" i="6"/>
  <c r="J1297" i="6"/>
  <c r="J1296" i="6"/>
  <c r="J1295" i="6"/>
  <c r="J1294" i="6"/>
  <c r="J1293" i="6"/>
  <c r="J1292" i="6"/>
  <c r="J1291" i="6"/>
  <c r="J1290" i="6"/>
  <c r="J1289" i="6"/>
  <c r="J1288" i="6"/>
  <c r="J1287" i="6"/>
  <c r="J1286" i="6"/>
  <c r="J1285" i="6"/>
  <c r="J1284" i="6"/>
  <c r="J1283" i="6"/>
  <c r="J1282" i="6"/>
  <c r="J1281" i="6"/>
  <c r="J1280" i="6"/>
  <c r="J1279" i="6"/>
  <c r="J1278" i="6"/>
  <c r="J1277" i="6"/>
  <c r="J1276" i="6"/>
  <c r="J1275" i="6"/>
  <c r="J1274" i="6"/>
  <c r="J1273" i="6"/>
  <c r="J1272" i="6"/>
  <c r="J1271" i="6"/>
  <c r="J1270" i="6"/>
  <c r="J1269" i="6"/>
  <c r="J1268" i="6"/>
  <c r="J1267" i="6"/>
  <c r="J1266" i="6"/>
  <c r="J1265" i="6"/>
  <c r="J1264" i="6"/>
  <c r="J1263" i="6"/>
  <c r="J1262" i="6"/>
  <c r="J1261" i="6"/>
  <c r="J1260" i="6"/>
  <c r="J1259" i="6"/>
  <c r="J1258" i="6"/>
  <c r="J1257" i="6"/>
  <c r="J1256" i="6"/>
  <c r="J1255" i="6"/>
  <c r="J1254" i="6"/>
  <c r="J1253" i="6"/>
  <c r="J1252" i="6"/>
  <c r="J1251" i="6"/>
  <c r="J1250" i="6"/>
  <c r="J1249" i="6"/>
  <c r="J1248" i="6"/>
  <c r="J1247" i="6"/>
  <c r="J1246" i="6"/>
  <c r="J1245" i="6"/>
  <c r="J1244" i="6"/>
  <c r="J1243" i="6"/>
  <c r="J1242" i="6"/>
  <c r="J1241" i="6"/>
  <c r="J1240" i="6"/>
  <c r="J1239" i="6"/>
  <c r="J1238" i="6"/>
  <c r="J1237" i="6"/>
  <c r="J1236" i="6"/>
  <c r="J1235" i="6"/>
  <c r="J1234" i="6"/>
  <c r="J1233" i="6"/>
  <c r="J1232" i="6"/>
  <c r="J1231" i="6"/>
  <c r="J1230" i="6"/>
  <c r="J1229" i="6"/>
  <c r="J1228" i="6"/>
  <c r="J1227" i="6"/>
  <c r="J1226" i="6"/>
  <c r="J1225" i="6"/>
  <c r="J1224" i="6"/>
  <c r="J1223" i="6"/>
  <c r="J1222" i="6"/>
  <c r="J1221" i="6"/>
  <c r="J1220" i="6"/>
  <c r="J1219" i="6"/>
  <c r="J1218" i="6"/>
  <c r="J1217" i="6"/>
  <c r="J1216" i="6"/>
  <c r="J1215" i="6"/>
  <c r="J1214" i="6"/>
  <c r="J1213" i="6"/>
  <c r="J1212" i="6"/>
  <c r="J1211" i="6"/>
  <c r="J1210" i="6"/>
  <c r="J1209" i="6"/>
  <c r="J1208" i="6"/>
  <c r="J1207" i="6"/>
  <c r="J1206" i="6"/>
  <c r="J1205" i="6"/>
  <c r="J1204" i="6"/>
  <c r="J1203" i="6"/>
  <c r="J1202" i="6"/>
  <c r="J1201" i="6"/>
  <c r="J1200" i="6"/>
  <c r="J1199" i="6"/>
  <c r="J1198" i="6"/>
  <c r="J1197" i="6"/>
  <c r="J1196" i="6"/>
  <c r="J1195" i="6"/>
  <c r="J1194" i="6"/>
  <c r="J1193" i="6"/>
  <c r="J1192" i="6"/>
  <c r="J1191" i="6"/>
  <c r="J1190" i="6"/>
  <c r="J1189" i="6"/>
  <c r="J1188" i="6"/>
  <c r="J1187" i="6"/>
  <c r="J1186" i="6"/>
  <c r="J1185" i="6"/>
  <c r="J1184" i="6"/>
  <c r="J1183" i="6"/>
  <c r="J1182" i="6"/>
  <c r="J1181" i="6"/>
  <c r="J1180" i="6"/>
  <c r="J1179" i="6"/>
  <c r="J1178" i="6"/>
  <c r="J1177" i="6"/>
  <c r="J1176" i="6"/>
  <c r="J1175" i="6"/>
  <c r="J1174" i="6"/>
  <c r="J1173" i="6"/>
  <c r="J1172" i="6"/>
  <c r="J1171" i="6"/>
  <c r="J1170" i="6"/>
  <c r="J1169" i="6"/>
  <c r="J1168" i="6"/>
  <c r="J1167" i="6"/>
  <c r="J1166" i="6"/>
  <c r="J1165" i="6"/>
  <c r="J1164" i="6"/>
  <c r="J1163" i="6"/>
  <c r="J1162" i="6"/>
  <c r="J1161" i="6"/>
  <c r="J1160" i="6"/>
  <c r="J1159" i="6"/>
  <c r="J1158" i="6"/>
  <c r="J1157" i="6"/>
  <c r="J1156" i="6"/>
  <c r="J1155" i="6"/>
  <c r="J1154" i="6"/>
  <c r="J1153" i="6"/>
  <c r="J1152" i="6"/>
  <c r="J1151" i="6"/>
  <c r="J1150" i="6"/>
  <c r="J1149" i="6"/>
  <c r="J1148" i="6"/>
  <c r="J1147" i="6"/>
  <c r="J1146" i="6"/>
  <c r="J1145" i="6"/>
  <c r="J1144" i="6"/>
  <c r="J1143" i="6"/>
  <c r="J1142" i="6"/>
  <c r="J1141" i="6"/>
  <c r="J1140" i="6"/>
  <c r="J1139" i="6"/>
  <c r="J1138" i="6"/>
  <c r="J1137" i="6"/>
  <c r="J1136" i="6"/>
  <c r="J1135" i="6"/>
  <c r="J1134" i="6"/>
  <c r="J1133" i="6"/>
  <c r="J1132" i="6"/>
  <c r="J1131" i="6"/>
  <c r="J1130" i="6"/>
  <c r="J1129" i="6"/>
  <c r="J1128" i="6"/>
  <c r="J1127" i="6"/>
  <c r="J1126" i="6"/>
  <c r="J1125" i="6"/>
  <c r="J1124" i="6"/>
  <c r="J1123" i="6"/>
  <c r="J1122" i="6"/>
  <c r="J1121" i="6"/>
  <c r="J1120" i="6"/>
  <c r="J1119" i="6"/>
  <c r="J1118" i="6"/>
  <c r="J1117" i="6"/>
  <c r="J1116" i="6"/>
  <c r="J1115" i="6"/>
  <c r="J1114" i="6"/>
  <c r="J1113" i="6"/>
  <c r="J1112" i="6"/>
  <c r="J1111" i="6"/>
  <c r="J1110" i="6"/>
  <c r="J1109" i="6"/>
  <c r="J1108" i="6"/>
  <c r="J1107" i="6"/>
  <c r="J1106" i="6"/>
  <c r="J1105" i="6"/>
  <c r="J1104" i="6"/>
  <c r="J1103" i="6"/>
  <c r="J1102" i="6"/>
  <c r="J1101" i="6"/>
  <c r="J1100" i="6"/>
  <c r="J1099" i="6"/>
  <c r="J1098" i="6"/>
  <c r="J1097" i="6"/>
  <c r="J1096" i="6"/>
  <c r="J1095" i="6"/>
  <c r="J1094" i="6"/>
  <c r="J1093" i="6"/>
  <c r="J1092" i="6"/>
  <c r="J1091" i="6"/>
  <c r="J1090" i="6"/>
  <c r="J1089" i="6"/>
  <c r="J1088" i="6"/>
  <c r="J1087" i="6"/>
  <c r="J1086" i="6"/>
  <c r="J1085" i="6"/>
  <c r="J1084" i="6"/>
  <c r="J1083" i="6"/>
  <c r="J1082" i="6"/>
  <c r="J1081" i="6"/>
  <c r="J1080" i="6"/>
  <c r="J1079" i="6"/>
  <c r="J1078" i="6"/>
  <c r="J1077" i="6"/>
  <c r="J1076" i="6"/>
  <c r="J1075" i="6"/>
  <c r="J1074" i="6"/>
  <c r="J1073" i="6"/>
  <c r="J1072" i="6"/>
  <c r="J1071" i="6"/>
  <c r="J1070" i="6"/>
  <c r="J1069" i="6"/>
  <c r="J1068" i="6"/>
  <c r="J1067" i="6"/>
  <c r="J1066" i="6"/>
  <c r="J1065" i="6"/>
  <c r="J1064" i="6"/>
  <c r="J1063" i="6"/>
  <c r="J1062" i="6"/>
  <c r="J1061" i="6"/>
  <c r="J1060" i="6"/>
  <c r="J1059" i="6"/>
  <c r="J1058" i="6"/>
  <c r="J1057" i="6"/>
  <c r="J1056" i="6"/>
  <c r="J1055" i="6"/>
  <c r="J1054" i="6"/>
  <c r="J1053" i="6"/>
  <c r="J1052" i="6"/>
  <c r="J1051" i="6"/>
  <c r="J1050" i="6"/>
  <c r="J1049" i="6"/>
  <c r="J1048" i="6"/>
  <c r="J1047" i="6"/>
  <c r="J1046" i="6"/>
  <c r="J1045" i="6"/>
  <c r="J1044" i="6"/>
  <c r="J1043" i="6"/>
  <c r="J1042" i="6"/>
  <c r="J1041" i="6"/>
  <c r="J1040" i="6"/>
  <c r="J1039" i="6"/>
  <c r="J1038" i="6"/>
  <c r="J1037" i="6"/>
  <c r="J1036" i="6"/>
  <c r="J1035" i="6"/>
  <c r="J1034" i="6"/>
  <c r="J1033" i="6"/>
  <c r="J1032" i="6"/>
  <c r="J1031" i="6"/>
  <c r="J1030" i="6"/>
  <c r="J1029" i="6"/>
  <c r="J1028" i="6"/>
  <c r="J1027" i="6"/>
  <c r="J1026" i="6"/>
  <c r="J1025" i="6"/>
  <c r="J1024" i="6"/>
  <c r="J1023" i="6"/>
  <c r="J1022" i="6"/>
  <c r="J1021" i="6"/>
  <c r="J1020" i="6"/>
  <c r="J1019" i="6"/>
  <c r="J1018" i="6"/>
  <c r="J1017" i="6"/>
  <c r="J1016" i="6"/>
  <c r="J1015" i="6"/>
  <c r="J1014" i="6"/>
  <c r="J1013" i="6"/>
  <c r="J1012" i="6"/>
  <c r="J1011" i="6"/>
  <c r="J1010" i="6"/>
  <c r="J1009" i="6"/>
  <c r="J1008" i="6"/>
  <c r="J1007" i="6"/>
  <c r="J1006" i="6"/>
  <c r="J1005" i="6"/>
  <c r="J1004" i="6"/>
  <c r="J1003" i="6"/>
  <c r="J1002" i="6"/>
  <c r="J1001" i="6"/>
  <c r="J1000" i="6"/>
  <c r="J999" i="6"/>
  <c r="J998" i="6"/>
  <c r="J997" i="6"/>
  <c r="J996" i="6"/>
  <c r="J995" i="6"/>
  <c r="J994" i="6"/>
  <c r="J993" i="6"/>
  <c r="J992" i="6"/>
  <c r="J991" i="6"/>
  <c r="J990" i="6"/>
  <c r="J989" i="6"/>
  <c r="J988" i="6"/>
  <c r="J987" i="6"/>
  <c r="J986" i="6"/>
  <c r="J985" i="6"/>
  <c r="J984" i="6"/>
  <c r="J983" i="6"/>
  <c r="J982" i="6"/>
  <c r="J981" i="6"/>
  <c r="J980" i="6"/>
  <c r="J979" i="6"/>
  <c r="J978" i="6"/>
  <c r="J977" i="6"/>
  <c r="J976" i="6"/>
  <c r="J975" i="6"/>
  <c r="J974" i="6"/>
  <c r="J973" i="6"/>
  <c r="J972" i="6"/>
  <c r="J971" i="6"/>
  <c r="J970" i="6"/>
  <c r="J969" i="6"/>
  <c r="J968" i="6"/>
  <c r="J967" i="6"/>
  <c r="J966" i="6"/>
  <c r="J965" i="6"/>
  <c r="J964" i="6"/>
  <c r="J963" i="6"/>
  <c r="J962" i="6"/>
  <c r="J961" i="6"/>
  <c r="J960" i="6"/>
  <c r="J959" i="6"/>
  <c r="J958" i="6"/>
  <c r="J957" i="6"/>
  <c r="J956" i="6"/>
  <c r="J955" i="6"/>
  <c r="J954" i="6"/>
  <c r="J953" i="6"/>
  <c r="J952" i="6"/>
  <c r="J951" i="6"/>
  <c r="J950" i="6"/>
  <c r="J949" i="6"/>
  <c r="J948" i="6"/>
  <c r="J947" i="6"/>
  <c r="J946" i="6"/>
  <c r="J945" i="6"/>
  <c r="J944" i="6"/>
  <c r="J943" i="6"/>
  <c r="J942" i="6"/>
  <c r="J941" i="6"/>
  <c r="J940" i="6"/>
  <c r="J939" i="6"/>
  <c r="J938" i="6"/>
  <c r="J937" i="6"/>
  <c r="J936" i="6"/>
  <c r="J935" i="6"/>
  <c r="J934" i="6"/>
  <c r="J933" i="6"/>
  <c r="J932" i="6"/>
  <c r="J931" i="6"/>
  <c r="J930" i="6"/>
  <c r="J929" i="6"/>
  <c r="J928" i="6"/>
  <c r="J927" i="6"/>
  <c r="J926" i="6"/>
  <c r="J925" i="6"/>
  <c r="J924" i="6"/>
  <c r="J923" i="6"/>
  <c r="J922" i="6"/>
  <c r="J921" i="6"/>
  <c r="J920" i="6"/>
  <c r="J919" i="6"/>
  <c r="J918" i="6"/>
  <c r="J917" i="6"/>
  <c r="J916" i="6"/>
  <c r="J915" i="6"/>
  <c r="J914" i="6"/>
  <c r="J913" i="6"/>
  <c r="J912" i="6"/>
  <c r="J911" i="6"/>
  <c r="J910" i="6"/>
  <c r="J909" i="6"/>
  <c r="J908" i="6"/>
  <c r="J907" i="6"/>
  <c r="J906" i="6"/>
  <c r="J905" i="6"/>
  <c r="J904" i="6"/>
  <c r="J903" i="6"/>
  <c r="J902" i="6"/>
  <c r="J901" i="6"/>
  <c r="J900" i="6"/>
  <c r="J899" i="6"/>
  <c r="J898" i="6"/>
  <c r="J897" i="6"/>
  <c r="J896" i="6"/>
  <c r="J895" i="6"/>
  <c r="J894" i="6"/>
  <c r="J893" i="6"/>
  <c r="J892" i="6"/>
  <c r="J891" i="6"/>
  <c r="J890" i="6"/>
  <c r="J889" i="6"/>
  <c r="J888" i="6"/>
  <c r="J887" i="6"/>
  <c r="J886" i="6"/>
  <c r="J885" i="6"/>
  <c r="J884" i="6"/>
  <c r="J883" i="6"/>
  <c r="J882" i="6"/>
  <c r="J881" i="6"/>
  <c r="J880" i="6"/>
  <c r="J879" i="6"/>
  <c r="J878" i="6"/>
  <c r="J877" i="6"/>
  <c r="J876" i="6"/>
  <c r="J875" i="6"/>
  <c r="J874" i="6"/>
  <c r="J873" i="6"/>
  <c r="J872" i="6"/>
  <c r="J871" i="6"/>
  <c r="J870" i="6"/>
  <c r="J869" i="6"/>
  <c r="J868" i="6"/>
  <c r="J867" i="6"/>
  <c r="J866" i="6"/>
  <c r="J865" i="6"/>
  <c r="J864" i="6"/>
  <c r="J863" i="6"/>
  <c r="J862" i="6"/>
  <c r="J861" i="6"/>
  <c r="J860" i="6"/>
  <c r="J859" i="6"/>
  <c r="J858" i="6"/>
  <c r="J857" i="6"/>
  <c r="J856" i="6"/>
  <c r="J855" i="6"/>
  <c r="J854" i="6"/>
  <c r="J853" i="6"/>
  <c r="J852" i="6"/>
  <c r="J851" i="6"/>
  <c r="J850" i="6"/>
  <c r="J849" i="6"/>
  <c r="J848" i="6"/>
  <c r="J847" i="6"/>
  <c r="J846" i="6"/>
  <c r="J845" i="6"/>
  <c r="J844" i="6"/>
  <c r="J843" i="6"/>
  <c r="J842" i="6"/>
  <c r="J841" i="6"/>
  <c r="J840" i="6"/>
  <c r="J839" i="6"/>
  <c r="J838" i="6"/>
  <c r="J837" i="6"/>
  <c r="J836" i="6"/>
  <c r="J835" i="6"/>
  <c r="J834" i="6"/>
  <c r="J833" i="6"/>
  <c r="J832" i="6"/>
  <c r="J831" i="6"/>
  <c r="J830" i="6"/>
  <c r="J829" i="6"/>
  <c r="J828" i="6"/>
  <c r="J827" i="6"/>
  <c r="J826" i="6"/>
  <c r="J825" i="6"/>
  <c r="J824" i="6"/>
  <c r="J823" i="6"/>
  <c r="J822" i="6"/>
  <c r="J821" i="6"/>
  <c r="J820" i="6"/>
  <c r="J819" i="6"/>
  <c r="J818" i="6"/>
  <c r="J817" i="6"/>
  <c r="J816" i="6"/>
  <c r="J815" i="6"/>
  <c r="J814" i="6"/>
  <c r="J813" i="6"/>
  <c r="J812" i="6"/>
  <c r="J811" i="6"/>
  <c r="J810" i="6"/>
  <c r="J809" i="6"/>
  <c r="J808" i="6"/>
  <c r="J807" i="6"/>
  <c r="J806" i="6"/>
  <c r="J805" i="6"/>
  <c r="J804" i="6"/>
  <c r="J803" i="6"/>
  <c r="J802" i="6"/>
  <c r="J801" i="6"/>
  <c r="J800" i="6"/>
  <c r="J799" i="6"/>
  <c r="J798" i="6"/>
  <c r="J797" i="6"/>
  <c r="J796" i="6"/>
  <c r="J795" i="6"/>
  <c r="J794" i="6"/>
  <c r="J793" i="6"/>
  <c r="J792" i="6"/>
  <c r="J791" i="6"/>
  <c r="J790" i="6"/>
  <c r="J789" i="6"/>
  <c r="J788" i="6"/>
  <c r="J787" i="6"/>
  <c r="J786" i="6"/>
  <c r="J785" i="6"/>
  <c r="J784" i="6"/>
  <c r="J783" i="6"/>
  <c r="J782" i="6"/>
  <c r="J781" i="6"/>
  <c r="J780" i="6"/>
  <c r="J779" i="6"/>
  <c r="J778" i="6"/>
  <c r="J777" i="6"/>
  <c r="J776" i="6"/>
  <c r="J775" i="6"/>
  <c r="J774" i="6"/>
  <c r="J773" i="6"/>
  <c r="J772" i="6"/>
  <c r="J771" i="6"/>
  <c r="J770" i="6"/>
  <c r="J769" i="6"/>
  <c r="J768" i="6"/>
  <c r="J767" i="6"/>
  <c r="J766" i="6"/>
  <c r="J765" i="6"/>
  <c r="J764" i="6"/>
  <c r="J763" i="6"/>
  <c r="J762" i="6"/>
  <c r="J761" i="6"/>
  <c r="J760" i="6"/>
  <c r="J759" i="6"/>
  <c r="J758" i="6"/>
  <c r="J757" i="6"/>
  <c r="J756" i="6"/>
  <c r="J755" i="6"/>
  <c r="J754" i="6"/>
  <c r="J753" i="6"/>
  <c r="J752" i="6"/>
  <c r="J751" i="6"/>
  <c r="J750" i="6"/>
  <c r="J749" i="6"/>
  <c r="J748" i="6"/>
  <c r="J747" i="6"/>
  <c r="J746" i="6"/>
  <c r="J745" i="6"/>
  <c r="J744" i="6"/>
  <c r="J743" i="6"/>
  <c r="J742" i="6"/>
  <c r="J741" i="6"/>
  <c r="J740" i="6"/>
  <c r="J739" i="6"/>
  <c r="J738" i="6"/>
  <c r="J737" i="6"/>
  <c r="J736" i="6"/>
  <c r="J735" i="6"/>
  <c r="J734" i="6"/>
  <c r="J733" i="6"/>
  <c r="J732" i="6"/>
  <c r="J731" i="6"/>
  <c r="J730" i="6"/>
  <c r="J729" i="6"/>
  <c r="J728" i="6"/>
  <c r="J727" i="6"/>
  <c r="J726" i="6"/>
  <c r="J725" i="6"/>
  <c r="J724" i="6"/>
  <c r="J723" i="6"/>
  <c r="J722" i="6"/>
  <c r="J721" i="6"/>
  <c r="J720" i="6"/>
  <c r="J719" i="6"/>
  <c r="J718" i="6"/>
  <c r="J717" i="6"/>
  <c r="J716" i="6"/>
  <c r="J715" i="6"/>
  <c r="J714" i="6"/>
  <c r="J713" i="6"/>
  <c r="J712" i="6"/>
  <c r="J711" i="6"/>
  <c r="J710" i="6"/>
  <c r="J709" i="6"/>
  <c r="J708" i="6"/>
  <c r="J707" i="6"/>
  <c r="J706" i="6"/>
  <c r="J705" i="6"/>
  <c r="J704" i="6"/>
  <c r="J703" i="6"/>
  <c r="J702" i="6"/>
  <c r="J701" i="6"/>
  <c r="J700" i="6"/>
  <c r="J699" i="6"/>
  <c r="J698" i="6"/>
  <c r="J697" i="6"/>
  <c r="J696" i="6"/>
  <c r="J695" i="6"/>
  <c r="J694" i="6"/>
  <c r="J693" i="6"/>
  <c r="J692" i="6"/>
  <c r="J691" i="6"/>
  <c r="J690" i="6"/>
  <c r="J689" i="6"/>
  <c r="J688" i="6"/>
  <c r="J687" i="6"/>
  <c r="J686" i="6"/>
  <c r="J685" i="6"/>
  <c r="J684" i="6"/>
  <c r="J683" i="6"/>
  <c r="J682" i="6"/>
  <c r="J681" i="6"/>
  <c r="J680" i="6"/>
  <c r="J679" i="6"/>
  <c r="J678" i="6"/>
  <c r="J677" i="6"/>
  <c r="J676" i="6"/>
  <c r="J675" i="6"/>
  <c r="J674" i="6"/>
  <c r="J673" i="6"/>
  <c r="J672" i="6"/>
  <c r="J671" i="6"/>
  <c r="J670" i="6"/>
  <c r="J669" i="6"/>
  <c r="J668" i="6"/>
  <c r="J667" i="6"/>
  <c r="J666" i="6"/>
  <c r="J665" i="6"/>
  <c r="J664" i="6"/>
  <c r="J663" i="6"/>
  <c r="J662" i="6"/>
  <c r="J661" i="6"/>
  <c r="J660" i="6"/>
  <c r="J659" i="6"/>
  <c r="J658" i="6"/>
  <c r="J657" i="6"/>
  <c r="J656" i="6"/>
  <c r="J655" i="6"/>
  <c r="J654" i="6"/>
  <c r="J653" i="6"/>
  <c r="J652" i="6"/>
  <c r="J651" i="6"/>
  <c r="J650" i="6"/>
  <c r="J649" i="6"/>
  <c r="J648" i="6"/>
  <c r="J647" i="6"/>
  <c r="J646" i="6"/>
  <c r="J645" i="6"/>
  <c r="J644" i="6"/>
  <c r="J643" i="6"/>
  <c r="J642" i="6"/>
  <c r="J641" i="6"/>
  <c r="J640" i="6"/>
  <c r="J639" i="6"/>
  <c r="J638" i="6"/>
  <c r="J637" i="6"/>
  <c r="J636" i="6"/>
  <c r="J635" i="6"/>
  <c r="J634" i="6"/>
  <c r="J633" i="6"/>
  <c r="J632" i="6"/>
  <c r="J631" i="6"/>
  <c r="J630" i="6"/>
  <c r="J629" i="6"/>
  <c r="J628" i="6"/>
  <c r="J627" i="6"/>
  <c r="J626" i="6"/>
  <c r="J625" i="6"/>
  <c r="J624" i="6"/>
  <c r="J623" i="6"/>
  <c r="J622" i="6"/>
  <c r="J621" i="6"/>
  <c r="J620" i="6"/>
  <c r="J619" i="6"/>
  <c r="J618" i="6"/>
  <c r="J617" i="6"/>
  <c r="J616" i="6"/>
  <c r="J615" i="6"/>
  <c r="J614" i="6"/>
  <c r="J613" i="6"/>
  <c r="J612" i="6"/>
  <c r="J611" i="6"/>
  <c r="J610" i="6"/>
  <c r="J609" i="6"/>
  <c r="J608" i="6"/>
  <c r="J607" i="6"/>
  <c r="J606" i="6"/>
  <c r="J605" i="6"/>
  <c r="J604" i="6"/>
  <c r="J603" i="6"/>
  <c r="J602" i="6"/>
  <c r="J601" i="6"/>
  <c r="J600" i="6"/>
  <c r="J599" i="6"/>
  <c r="J598" i="6"/>
  <c r="J597" i="6"/>
  <c r="J596" i="6"/>
  <c r="J595" i="6"/>
  <c r="J594" i="6"/>
  <c r="J593" i="6"/>
  <c r="J592" i="6"/>
  <c r="J591" i="6"/>
  <c r="J590" i="6"/>
  <c r="J589" i="6"/>
  <c r="J588" i="6"/>
  <c r="J587" i="6"/>
  <c r="J586" i="6"/>
  <c r="J585" i="6"/>
  <c r="J584" i="6"/>
  <c r="J583" i="6"/>
  <c r="J582" i="6"/>
  <c r="J581" i="6"/>
  <c r="J580" i="6"/>
  <c r="J579" i="6"/>
  <c r="J578" i="6"/>
  <c r="J577" i="6"/>
  <c r="J576" i="6"/>
  <c r="J575" i="6"/>
  <c r="J574" i="6"/>
  <c r="J573" i="6"/>
  <c r="J572" i="6"/>
  <c r="J571" i="6"/>
  <c r="J570" i="6"/>
  <c r="J569" i="6"/>
  <c r="J568" i="6"/>
  <c r="J567" i="6"/>
  <c r="J566" i="6"/>
  <c r="J565" i="6"/>
  <c r="J564" i="6"/>
  <c r="J563" i="6"/>
  <c r="J562" i="6"/>
  <c r="J561" i="6"/>
  <c r="J560" i="6"/>
  <c r="J559" i="6"/>
  <c r="J558" i="6"/>
  <c r="J557" i="6"/>
  <c r="J556" i="6"/>
  <c r="J555" i="6"/>
  <c r="J554" i="6"/>
  <c r="J553" i="6"/>
  <c r="J552" i="6"/>
  <c r="J551" i="6"/>
  <c r="J550" i="6"/>
  <c r="J549" i="6"/>
  <c r="J548" i="6"/>
  <c r="J547" i="6"/>
  <c r="J546" i="6"/>
  <c r="J545" i="6"/>
  <c r="J544" i="6"/>
  <c r="J543" i="6"/>
  <c r="J542" i="6"/>
  <c r="J541" i="6"/>
  <c r="J540" i="6"/>
  <c r="J539" i="6"/>
  <c r="J538" i="6"/>
  <c r="J537" i="6"/>
  <c r="J536" i="6"/>
  <c r="J535" i="6"/>
  <c r="J534" i="6"/>
  <c r="J533" i="6"/>
  <c r="J532" i="6"/>
  <c r="J531" i="6"/>
  <c r="J530" i="6"/>
  <c r="J529" i="6"/>
  <c r="J528" i="6"/>
  <c r="J527" i="6"/>
  <c r="J526" i="6"/>
  <c r="J525" i="6"/>
  <c r="J524" i="6"/>
  <c r="J523" i="6"/>
  <c r="J522" i="6"/>
  <c r="J521" i="6"/>
  <c r="J520" i="6"/>
  <c r="J519" i="6"/>
  <c r="J518" i="6"/>
  <c r="J517" i="6"/>
  <c r="J516" i="6"/>
  <c r="J515" i="6"/>
  <c r="J514" i="6"/>
  <c r="J513" i="6"/>
  <c r="J512" i="6"/>
  <c r="J511" i="6"/>
  <c r="J510" i="6"/>
  <c r="J509" i="6"/>
  <c r="J508" i="6"/>
  <c r="J507" i="6"/>
  <c r="J506" i="6"/>
  <c r="J505" i="6"/>
  <c r="J504" i="6"/>
  <c r="J503" i="6"/>
  <c r="J502" i="6"/>
  <c r="J501" i="6"/>
  <c r="J500" i="6"/>
  <c r="J499" i="6"/>
  <c r="J498" i="6"/>
  <c r="J497" i="6"/>
  <c r="J496" i="6"/>
  <c r="J495" i="6"/>
  <c r="J494" i="6"/>
  <c r="J493" i="6"/>
  <c r="J492" i="6"/>
  <c r="J491" i="6"/>
  <c r="J490" i="6"/>
  <c r="J489" i="6"/>
  <c r="J488" i="6"/>
  <c r="J487" i="6"/>
  <c r="J486" i="6"/>
  <c r="J485" i="6"/>
  <c r="J484" i="6"/>
  <c r="J483" i="6"/>
  <c r="J482" i="6"/>
  <c r="J481" i="6"/>
  <c r="J480" i="6"/>
  <c r="J479" i="6"/>
  <c r="J478" i="6"/>
  <c r="J477" i="6"/>
  <c r="J476" i="6"/>
  <c r="J475" i="6"/>
  <c r="J474" i="6"/>
  <c r="J473" i="6"/>
  <c r="J472" i="6"/>
  <c r="J471" i="6"/>
  <c r="J470" i="6"/>
  <c r="J469" i="6"/>
  <c r="J468" i="6"/>
  <c r="J467" i="6"/>
  <c r="J466" i="6"/>
  <c r="J465" i="6"/>
  <c r="J464" i="6"/>
  <c r="J463" i="6"/>
  <c r="J462" i="6"/>
  <c r="J461" i="6"/>
  <c r="J460" i="6"/>
  <c r="J459" i="6"/>
  <c r="J458" i="6"/>
  <c r="J457" i="6"/>
  <c r="J456" i="6"/>
  <c r="J455" i="6"/>
  <c r="J454" i="6"/>
  <c r="J453" i="6"/>
  <c r="J452" i="6"/>
  <c r="J451" i="6"/>
  <c r="J450" i="6"/>
  <c r="J449" i="6"/>
  <c r="J448" i="6"/>
  <c r="J447" i="6"/>
  <c r="J446" i="6"/>
  <c r="J445" i="6"/>
  <c r="J444" i="6"/>
  <c r="J443" i="6"/>
  <c r="J442" i="6"/>
  <c r="J441" i="6"/>
  <c r="J440" i="6"/>
  <c r="J439" i="6"/>
  <c r="J438" i="6"/>
  <c r="J437" i="6"/>
  <c r="J436" i="6"/>
  <c r="J435" i="6"/>
  <c r="J434" i="6"/>
  <c r="J433" i="6"/>
  <c r="J432" i="6"/>
  <c r="J431" i="6"/>
  <c r="J430" i="6"/>
  <c r="J429" i="6"/>
  <c r="J428" i="6"/>
  <c r="J427" i="6"/>
  <c r="J426" i="6"/>
  <c r="J425" i="6"/>
  <c r="J424" i="6"/>
  <c r="J423" i="6"/>
  <c r="J422" i="6"/>
  <c r="J421" i="6"/>
  <c r="J420" i="6"/>
  <c r="J419" i="6"/>
  <c r="J418" i="6"/>
  <c r="J417" i="6"/>
  <c r="J416" i="6"/>
  <c r="J415" i="6"/>
  <c r="J414" i="6"/>
  <c r="J413" i="6"/>
  <c r="J412" i="6"/>
  <c r="J411" i="6"/>
  <c r="J410" i="6"/>
  <c r="J409" i="6"/>
  <c r="J408" i="6"/>
  <c r="J407" i="6"/>
  <c r="J406" i="6"/>
  <c r="J405" i="6"/>
  <c r="J404" i="6"/>
  <c r="J403" i="6"/>
  <c r="J402" i="6"/>
  <c r="J401" i="6"/>
  <c r="J400" i="6"/>
  <c r="J399" i="6"/>
  <c r="J398" i="6"/>
  <c r="J397" i="6"/>
  <c r="J396" i="6"/>
  <c r="J395" i="6"/>
  <c r="J394" i="6"/>
  <c r="J393" i="6"/>
  <c r="J392" i="6"/>
  <c r="J391" i="6"/>
  <c r="J390" i="6"/>
  <c r="J389" i="6"/>
  <c r="J388" i="6"/>
  <c r="J387" i="6"/>
  <c r="J386" i="6"/>
  <c r="J385" i="6"/>
  <c r="J384" i="6"/>
  <c r="J383" i="6"/>
  <c r="J382" i="6"/>
  <c r="J381" i="6"/>
  <c r="J380" i="6"/>
  <c r="J379" i="6"/>
  <c r="J378" i="6"/>
  <c r="J377" i="6"/>
  <c r="J376" i="6"/>
  <c r="J375" i="6"/>
  <c r="J374" i="6"/>
  <c r="J373" i="6"/>
  <c r="J372" i="6"/>
  <c r="J371" i="6"/>
  <c r="J370" i="6"/>
  <c r="J369" i="6"/>
  <c r="J368" i="6"/>
  <c r="J367" i="6"/>
  <c r="J366" i="6"/>
  <c r="J365" i="6"/>
  <c r="J364" i="6"/>
  <c r="J363" i="6"/>
  <c r="J362" i="6"/>
  <c r="J361" i="6"/>
  <c r="J360" i="6"/>
  <c r="J359" i="6"/>
  <c r="J358" i="6"/>
  <c r="J357" i="6"/>
  <c r="J356" i="6"/>
  <c r="J355" i="6"/>
  <c r="J354" i="6"/>
  <c r="J353" i="6"/>
  <c r="J352" i="6"/>
  <c r="J351" i="6"/>
  <c r="J350" i="6"/>
  <c r="J349" i="6"/>
  <c r="J348" i="6"/>
  <c r="J347" i="6"/>
  <c r="J346" i="6"/>
  <c r="J345" i="6"/>
  <c r="J344" i="6"/>
  <c r="J343" i="6"/>
  <c r="J342" i="6"/>
  <c r="J341" i="6"/>
  <c r="J340" i="6"/>
  <c r="J339" i="6"/>
  <c r="J338" i="6"/>
  <c r="J337" i="6"/>
  <c r="J336" i="6"/>
  <c r="J335" i="6"/>
  <c r="J334" i="6"/>
  <c r="J333" i="6"/>
  <c r="J332" i="6"/>
  <c r="J331" i="6"/>
  <c r="J330" i="6"/>
  <c r="J329" i="6"/>
  <c r="J328" i="6"/>
  <c r="J327" i="6"/>
  <c r="J326" i="6"/>
  <c r="J325" i="6"/>
  <c r="J324" i="6"/>
  <c r="J323" i="6"/>
  <c r="J322" i="6"/>
  <c r="J321" i="6"/>
  <c r="J320" i="6"/>
  <c r="J319" i="6"/>
  <c r="J318" i="6"/>
  <c r="J317" i="6"/>
  <c r="J316" i="6"/>
  <c r="J315" i="6"/>
  <c r="J314" i="6"/>
  <c r="J313" i="6"/>
  <c r="J312" i="6"/>
  <c r="J311" i="6"/>
  <c r="J310" i="6"/>
  <c r="J309" i="6"/>
  <c r="J308" i="6"/>
  <c r="J307" i="6"/>
  <c r="J306" i="6"/>
  <c r="J305" i="6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82" i="6"/>
  <c r="J281" i="6"/>
  <c r="J280" i="6"/>
  <c r="J279" i="6"/>
  <c r="J278" i="6"/>
  <c r="J277" i="6"/>
  <c r="J276" i="6"/>
  <c r="J275" i="6"/>
  <c r="J274" i="6"/>
  <c r="J273" i="6"/>
  <c r="J272" i="6"/>
  <c r="J271" i="6"/>
  <c r="J270" i="6"/>
  <c r="J269" i="6"/>
  <c r="J268" i="6"/>
  <c r="J267" i="6"/>
  <c r="J266" i="6"/>
  <c r="J265" i="6"/>
  <c r="J264" i="6"/>
  <c r="J263" i="6"/>
  <c r="J262" i="6"/>
  <c r="J261" i="6"/>
  <c r="J260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37" i="6"/>
  <c r="J236" i="6"/>
  <c r="J235" i="6"/>
  <c r="J234" i="6"/>
  <c r="J233" i="6"/>
  <c r="J232" i="6"/>
  <c r="J231" i="6"/>
  <c r="J230" i="6"/>
  <c r="J229" i="6"/>
  <c r="J228" i="6"/>
  <c r="J227" i="6"/>
  <c r="J226" i="6"/>
  <c r="J225" i="6"/>
  <c r="J224" i="6"/>
  <c r="J223" i="6"/>
  <c r="J222" i="6"/>
  <c r="J221" i="6"/>
  <c r="J220" i="6"/>
  <c r="J219" i="6"/>
  <c r="J218" i="6"/>
  <c r="J217" i="6"/>
  <c r="J216" i="6"/>
  <c r="J215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92" i="6"/>
  <c r="J191" i="6"/>
  <c r="J190" i="6"/>
  <c r="J189" i="6"/>
  <c r="J188" i="6"/>
  <c r="J187" i="6"/>
  <c r="J186" i="6"/>
  <c r="J185" i="6"/>
  <c r="J184" i="6"/>
  <c r="J183" i="6"/>
  <c r="J182" i="6"/>
  <c r="J181" i="6"/>
  <c r="J180" i="6"/>
  <c r="J179" i="6"/>
  <c r="J178" i="6"/>
  <c r="J177" i="6"/>
  <c r="J176" i="6"/>
  <c r="J175" i="6"/>
  <c r="J174" i="6"/>
  <c r="J173" i="6"/>
  <c r="J172" i="6"/>
  <c r="J171" i="6"/>
  <c r="J170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47" i="6"/>
  <c r="J146" i="6"/>
  <c r="J145" i="6"/>
  <c r="J144" i="6"/>
  <c r="J143" i="6"/>
  <c r="J142" i="6"/>
  <c r="J141" i="6"/>
  <c r="J140" i="6"/>
  <c r="J139" i="6"/>
  <c r="J138" i="6"/>
  <c r="J137" i="6"/>
  <c r="J136" i="6"/>
  <c r="J135" i="6"/>
  <c r="J134" i="6"/>
  <c r="J133" i="6"/>
  <c r="J132" i="6"/>
  <c r="J131" i="6"/>
  <c r="J130" i="6"/>
  <c r="J129" i="6"/>
  <c r="J128" i="6"/>
  <c r="J127" i="6"/>
  <c r="J126" i="6"/>
  <c r="J125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102" i="6"/>
  <c r="J101" i="6"/>
  <c r="J100" i="6"/>
  <c r="J99" i="6"/>
  <c r="J98" i="6"/>
  <c r="J97" i="6"/>
  <c r="J96" i="6"/>
  <c r="J95" i="6"/>
  <c r="J94" i="6"/>
  <c r="J93" i="6"/>
  <c r="J92" i="6"/>
  <c r="J91" i="6"/>
  <c r="J90" i="6"/>
  <c r="J89" i="6"/>
  <c r="J88" i="6"/>
  <c r="J87" i="6"/>
  <c r="J86" i="6"/>
  <c r="J85" i="6"/>
  <c r="J84" i="6"/>
  <c r="J83" i="6"/>
  <c r="J82" i="6"/>
  <c r="J81" i="6"/>
  <c r="J80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57" i="6"/>
  <c r="J56" i="6"/>
  <c r="J55" i="6"/>
  <c r="J54" i="6"/>
  <c r="J53" i="6"/>
  <c r="J52" i="6"/>
  <c r="J51" i="6"/>
  <c r="J50" i="6"/>
  <c r="J49" i="6"/>
  <c r="J48" i="6"/>
  <c r="J47" i="6"/>
  <c r="J46" i="6"/>
  <c r="J45" i="6"/>
  <c r="J44" i="6"/>
  <c r="J43" i="6"/>
  <c r="J42" i="6"/>
  <c r="J41" i="6"/>
  <c r="J40" i="6"/>
  <c r="J39" i="6"/>
  <c r="J38" i="6"/>
  <c r="J37" i="6"/>
  <c r="J36" i="6"/>
  <c r="J35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12" i="6"/>
  <c r="J11" i="6"/>
  <c r="J10" i="6"/>
  <c r="J9" i="6"/>
  <c r="J8" i="6"/>
  <c r="J7" i="6"/>
  <c r="J6" i="6"/>
  <c r="J5" i="6"/>
  <c r="J4" i="6"/>
  <c r="J3" i="6"/>
  <c r="J2" i="6"/>
  <c r="I10009" i="6"/>
  <c r="H10009" i="6"/>
  <c r="G10009" i="6"/>
  <c r="F10009" i="6"/>
  <c r="E10009" i="6"/>
  <c r="D10009" i="6"/>
  <c r="B10009" i="6"/>
  <c r="A10009" i="6"/>
  <c r="I10008" i="6"/>
  <c r="H10008" i="6"/>
  <c r="G10008" i="6"/>
  <c r="F10008" i="6"/>
  <c r="E10008" i="6"/>
  <c r="D10008" i="6"/>
  <c r="B10008" i="6"/>
  <c r="A10008" i="6"/>
  <c r="I10007" i="6"/>
  <c r="H10007" i="6"/>
  <c r="G10007" i="6"/>
  <c r="F10007" i="6"/>
  <c r="E10007" i="6"/>
  <c r="D10007" i="6"/>
  <c r="B10007" i="6"/>
  <c r="A10007" i="6"/>
  <c r="I10006" i="6"/>
  <c r="H10006" i="6"/>
  <c r="G10006" i="6"/>
  <c r="F10006" i="6"/>
  <c r="E10006" i="6"/>
  <c r="D10006" i="6"/>
  <c r="B10006" i="6"/>
  <c r="A10006" i="6"/>
  <c r="I10005" i="6"/>
  <c r="H10005" i="6"/>
  <c r="G10005" i="6"/>
  <c r="F10005" i="6"/>
  <c r="E10005" i="6"/>
  <c r="D10005" i="6"/>
  <c r="B10005" i="6"/>
  <c r="A10005" i="6"/>
  <c r="I10004" i="6"/>
  <c r="H10004" i="6"/>
  <c r="G10004" i="6"/>
  <c r="F10004" i="6"/>
  <c r="E10004" i="6"/>
  <c r="D10004" i="6"/>
  <c r="B10004" i="6"/>
  <c r="A10004" i="6"/>
  <c r="I10003" i="6"/>
  <c r="H10003" i="6"/>
  <c r="G10003" i="6"/>
  <c r="F10003" i="6"/>
  <c r="E10003" i="6"/>
  <c r="D10003" i="6"/>
  <c r="B10003" i="6"/>
  <c r="A10003" i="6"/>
  <c r="I10002" i="6"/>
  <c r="H10002" i="6"/>
  <c r="G10002" i="6"/>
  <c r="F10002" i="6"/>
  <c r="E10002" i="6"/>
  <c r="D10002" i="6"/>
  <c r="B10002" i="6"/>
  <c r="A10002" i="6"/>
  <c r="I10001" i="6"/>
  <c r="H10001" i="6"/>
  <c r="G10001" i="6"/>
  <c r="F10001" i="6"/>
  <c r="E10001" i="6"/>
  <c r="D10001" i="6"/>
  <c r="B10001" i="6"/>
  <c r="A10001" i="6"/>
  <c r="I10000" i="6"/>
  <c r="H10000" i="6"/>
  <c r="G10000" i="6"/>
  <c r="F10000" i="6"/>
  <c r="E10000" i="6"/>
  <c r="D10000" i="6"/>
  <c r="B10000" i="6"/>
  <c r="A10000" i="6"/>
  <c r="I9999" i="6"/>
  <c r="H9999" i="6"/>
  <c r="G9999" i="6"/>
  <c r="F9999" i="6"/>
  <c r="E9999" i="6"/>
  <c r="D9999" i="6"/>
  <c r="B9999" i="6"/>
  <c r="A9999" i="6"/>
  <c r="I9998" i="6"/>
  <c r="H9998" i="6"/>
  <c r="G9998" i="6"/>
  <c r="F9998" i="6"/>
  <c r="E9998" i="6"/>
  <c r="D9998" i="6"/>
  <c r="B9998" i="6"/>
  <c r="A9998" i="6"/>
  <c r="I9997" i="6"/>
  <c r="H9997" i="6"/>
  <c r="G9997" i="6"/>
  <c r="F9997" i="6"/>
  <c r="E9997" i="6"/>
  <c r="D9997" i="6"/>
  <c r="B9997" i="6"/>
  <c r="A9997" i="6"/>
  <c r="I9996" i="6"/>
  <c r="H9996" i="6"/>
  <c r="G9996" i="6"/>
  <c r="F9996" i="6"/>
  <c r="E9996" i="6"/>
  <c r="D9996" i="6"/>
  <c r="B9996" i="6"/>
  <c r="A9996" i="6"/>
  <c r="I9995" i="6"/>
  <c r="H9995" i="6"/>
  <c r="G9995" i="6"/>
  <c r="F9995" i="6"/>
  <c r="E9995" i="6"/>
  <c r="D9995" i="6"/>
  <c r="B9995" i="6"/>
  <c r="A9995" i="6"/>
  <c r="I9994" i="6"/>
  <c r="H9994" i="6"/>
  <c r="G9994" i="6"/>
  <c r="F9994" i="6"/>
  <c r="E9994" i="6"/>
  <c r="D9994" i="6"/>
  <c r="B9994" i="6"/>
  <c r="A9994" i="6"/>
  <c r="I9993" i="6"/>
  <c r="H9993" i="6"/>
  <c r="G9993" i="6"/>
  <c r="F9993" i="6"/>
  <c r="E9993" i="6"/>
  <c r="D9993" i="6"/>
  <c r="B9993" i="6"/>
  <c r="A9993" i="6"/>
  <c r="I9992" i="6"/>
  <c r="H9992" i="6"/>
  <c r="G9992" i="6"/>
  <c r="F9992" i="6"/>
  <c r="E9992" i="6"/>
  <c r="D9992" i="6"/>
  <c r="B9992" i="6"/>
  <c r="A9992" i="6"/>
  <c r="I9991" i="6"/>
  <c r="H9991" i="6"/>
  <c r="G9991" i="6"/>
  <c r="F9991" i="6"/>
  <c r="E9991" i="6"/>
  <c r="D9991" i="6"/>
  <c r="B9991" i="6"/>
  <c r="A9991" i="6"/>
  <c r="I9990" i="6"/>
  <c r="H9990" i="6"/>
  <c r="G9990" i="6"/>
  <c r="F9990" i="6"/>
  <c r="E9990" i="6"/>
  <c r="D9990" i="6"/>
  <c r="B9990" i="6"/>
  <c r="A9990" i="6"/>
  <c r="I9989" i="6"/>
  <c r="H9989" i="6"/>
  <c r="G9989" i="6"/>
  <c r="F9989" i="6"/>
  <c r="E9989" i="6"/>
  <c r="D9989" i="6"/>
  <c r="B9989" i="6"/>
  <c r="A9989" i="6"/>
  <c r="I9988" i="6"/>
  <c r="H9988" i="6"/>
  <c r="G9988" i="6"/>
  <c r="F9988" i="6"/>
  <c r="E9988" i="6"/>
  <c r="D9988" i="6"/>
  <c r="B9988" i="6"/>
  <c r="A9988" i="6"/>
  <c r="I9987" i="6"/>
  <c r="H9987" i="6"/>
  <c r="G9987" i="6"/>
  <c r="F9987" i="6"/>
  <c r="E9987" i="6"/>
  <c r="D9987" i="6"/>
  <c r="B9987" i="6"/>
  <c r="A9987" i="6"/>
  <c r="I9986" i="6"/>
  <c r="H9986" i="6"/>
  <c r="G9986" i="6"/>
  <c r="F9986" i="6"/>
  <c r="E9986" i="6"/>
  <c r="D9986" i="6"/>
  <c r="B9986" i="6"/>
  <c r="A9986" i="6"/>
  <c r="I9985" i="6"/>
  <c r="H9985" i="6"/>
  <c r="G9985" i="6"/>
  <c r="F9985" i="6"/>
  <c r="E9985" i="6"/>
  <c r="D9985" i="6"/>
  <c r="B9985" i="6"/>
  <c r="A9985" i="6"/>
  <c r="I9984" i="6"/>
  <c r="H9984" i="6"/>
  <c r="G9984" i="6"/>
  <c r="F9984" i="6"/>
  <c r="E9984" i="6"/>
  <c r="D9984" i="6"/>
  <c r="B9984" i="6"/>
  <c r="A9984" i="6"/>
  <c r="I9983" i="6"/>
  <c r="H9983" i="6"/>
  <c r="G9983" i="6"/>
  <c r="F9983" i="6"/>
  <c r="E9983" i="6"/>
  <c r="D9983" i="6"/>
  <c r="B9983" i="6"/>
  <c r="A9983" i="6"/>
  <c r="I9982" i="6"/>
  <c r="H9982" i="6"/>
  <c r="G9982" i="6"/>
  <c r="F9982" i="6"/>
  <c r="E9982" i="6"/>
  <c r="D9982" i="6"/>
  <c r="B9982" i="6"/>
  <c r="A9982" i="6"/>
  <c r="I9981" i="6"/>
  <c r="H9981" i="6"/>
  <c r="G9981" i="6"/>
  <c r="F9981" i="6"/>
  <c r="E9981" i="6"/>
  <c r="D9981" i="6"/>
  <c r="B9981" i="6"/>
  <c r="A9981" i="6"/>
  <c r="I9980" i="6"/>
  <c r="H9980" i="6"/>
  <c r="G9980" i="6"/>
  <c r="F9980" i="6"/>
  <c r="E9980" i="6"/>
  <c r="D9980" i="6"/>
  <c r="B9980" i="6"/>
  <c r="A9980" i="6"/>
  <c r="I9979" i="6"/>
  <c r="H9979" i="6"/>
  <c r="G9979" i="6"/>
  <c r="F9979" i="6"/>
  <c r="E9979" i="6"/>
  <c r="D9979" i="6"/>
  <c r="B9979" i="6"/>
  <c r="A9979" i="6"/>
  <c r="I9978" i="6"/>
  <c r="H9978" i="6"/>
  <c r="G9978" i="6"/>
  <c r="F9978" i="6"/>
  <c r="E9978" i="6"/>
  <c r="D9978" i="6"/>
  <c r="B9978" i="6"/>
  <c r="A9978" i="6"/>
  <c r="I9977" i="6"/>
  <c r="H9977" i="6"/>
  <c r="G9977" i="6"/>
  <c r="F9977" i="6"/>
  <c r="E9977" i="6"/>
  <c r="D9977" i="6"/>
  <c r="B9977" i="6"/>
  <c r="A9977" i="6"/>
  <c r="I9976" i="6"/>
  <c r="H9976" i="6"/>
  <c r="G9976" i="6"/>
  <c r="F9976" i="6"/>
  <c r="E9976" i="6"/>
  <c r="D9976" i="6"/>
  <c r="B9976" i="6"/>
  <c r="A9976" i="6"/>
  <c r="I9975" i="6"/>
  <c r="H9975" i="6"/>
  <c r="G9975" i="6"/>
  <c r="F9975" i="6"/>
  <c r="E9975" i="6"/>
  <c r="D9975" i="6"/>
  <c r="B9975" i="6"/>
  <c r="A9975" i="6"/>
  <c r="I9974" i="6"/>
  <c r="H9974" i="6"/>
  <c r="G9974" i="6"/>
  <c r="F9974" i="6"/>
  <c r="E9974" i="6"/>
  <c r="D9974" i="6"/>
  <c r="B9974" i="6"/>
  <c r="A9974" i="6"/>
  <c r="I9973" i="6"/>
  <c r="H9973" i="6"/>
  <c r="G9973" i="6"/>
  <c r="F9973" i="6"/>
  <c r="E9973" i="6"/>
  <c r="D9973" i="6"/>
  <c r="B9973" i="6"/>
  <c r="A9973" i="6"/>
  <c r="I9972" i="6"/>
  <c r="H9972" i="6"/>
  <c r="G9972" i="6"/>
  <c r="F9972" i="6"/>
  <c r="E9972" i="6"/>
  <c r="D9972" i="6"/>
  <c r="B9972" i="6"/>
  <c r="A9972" i="6"/>
  <c r="I9971" i="6"/>
  <c r="H9971" i="6"/>
  <c r="G9971" i="6"/>
  <c r="F9971" i="6"/>
  <c r="E9971" i="6"/>
  <c r="D9971" i="6"/>
  <c r="B9971" i="6"/>
  <c r="A9971" i="6"/>
  <c r="I9970" i="6"/>
  <c r="H9970" i="6"/>
  <c r="G9970" i="6"/>
  <c r="F9970" i="6"/>
  <c r="E9970" i="6"/>
  <c r="D9970" i="6"/>
  <c r="B9970" i="6"/>
  <c r="A9970" i="6"/>
  <c r="I9969" i="6"/>
  <c r="H9969" i="6"/>
  <c r="G9969" i="6"/>
  <c r="F9969" i="6"/>
  <c r="E9969" i="6"/>
  <c r="D9969" i="6"/>
  <c r="B9969" i="6"/>
  <c r="A9969" i="6"/>
  <c r="I9968" i="6"/>
  <c r="H9968" i="6"/>
  <c r="G9968" i="6"/>
  <c r="F9968" i="6"/>
  <c r="E9968" i="6"/>
  <c r="D9968" i="6"/>
  <c r="B9968" i="6"/>
  <c r="A9968" i="6"/>
  <c r="I9967" i="6"/>
  <c r="H9967" i="6"/>
  <c r="G9967" i="6"/>
  <c r="F9967" i="6"/>
  <c r="E9967" i="6"/>
  <c r="D9967" i="6"/>
  <c r="B9967" i="6"/>
  <c r="A9967" i="6"/>
  <c r="I9966" i="6"/>
  <c r="H9966" i="6"/>
  <c r="G9966" i="6"/>
  <c r="F9966" i="6"/>
  <c r="E9966" i="6"/>
  <c r="D9966" i="6"/>
  <c r="B9966" i="6"/>
  <c r="A9966" i="6"/>
  <c r="I9965" i="6"/>
  <c r="H9965" i="6"/>
  <c r="G9965" i="6"/>
  <c r="F9965" i="6"/>
  <c r="E9965" i="6"/>
  <c r="D9965" i="6"/>
  <c r="B9965" i="6"/>
  <c r="A9965" i="6"/>
  <c r="I9964" i="6"/>
  <c r="H9964" i="6"/>
  <c r="G9964" i="6"/>
  <c r="F9964" i="6"/>
  <c r="E9964" i="6"/>
  <c r="D9964" i="6"/>
  <c r="B9964" i="6"/>
  <c r="A9964" i="6"/>
  <c r="I9963" i="6"/>
  <c r="H9963" i="6"/>
  <c r="G9963" i="6"/>
  <c r="F9963" i="6"/>
  <c r="E9963" i="6"/>
  <c r="D9963" i="6"/>
  <c r="B9963" i="6"/>
  <c r="A9963" i="6"/>
  <c r="I9962" i="6"/>
  <c r="H9962" i="6"/>
  <c r="G9962" i="6"/>
  <c r="F9962" i="6"/>
  <c r="E9962" i="6"/>
  <c r="D9962" i="6"/>
  <c r="B9962" i="6"/>
  <c r="A9962" i="6"/>
  <c r="I9961" i="6"/>
  <c r="H9961" i="6"/>
  <c r="G9961" i="6"/>
  <c r="F9961" i="6"/>
  <c r="E9961" i="6"/>
  <c r="D9961" i="6"/>
  <c r="B9961" i="6"/>
  <c r="A9961" i="6"/>
  <c r="I9960" i="6"/>
  <c r="H9960" i="6"/>
  <c r="G9960" i="6"/>
  <c r="F9960" i="6"/>
  <c r="E9960" i="6"/>
  <c r="D9960" i="6"/>
  <c r="B9960" i="6"/>
  <c r="A9960" i="6"/>
  <c r="I9959" i="6"/>
  <c r="H9959" i="6"/>
  <c r="G9959" i="6"/>
  <c r="F9959" i="6"/>
  <c r="E9959" i="6"/>
  <c r="D9959" i="6"/>
  <c r="B9959" i="6"/>
  <c r="A9959" i="6"/>
  <c r="I9958" i="6"/>
  <c r="H9958" i="6"/>
  <c r="G9958" i="6"/>
  <c r="F9958" i="6"/>
  <c r="E9958" i="6"/>
  <c r="D9958" i="6"/>
  <c r="B9958" i="6"/>
  <c r="A9958" i="6"/>
  <c r="I9957" i="6"/>
  <c r="H9957" i="6"/>
  <c r="G9957" i="6"/>
  <c r="F9957" i="6"/>
  <c r="E9957" i="6"/>
  <c r="D9957" i="6"/>
  <c r="B9957" i="6"/>
  <c r="A9957" i="6"/>
  <c r="I9956" i="6"/>
  <c r="H9956" i="6"/>
  <c r="G9956" i="6"/>
  <c r="F9956" i="6"/>
  <c r="E9956" i="6"/>
  <c r="D9956" i="6"/>
  <c r="B9956" i="6"/>
  <c r="A9956" i="6"/>
  <c r="I9955" i="6"/>
  <c r="H9955" i="6"/>
  <c r="G9955" i="6"/>
  <c r="F9955" i="6"/>
  <c r="E9955" i="6"/>
  <c r="D9955" i="6"/>
  <c r="B9955" i="6"/>
  <c r="A9955" i="6"/>
  <c r="I9954" i="6"/>
  <c r="H9954" i="6"/>
  <c r="G9954" i="6"/>
  <c r="F9954" i="6"/>
  <c r="E9954" i="6"/>
  <c r="D9954" i="6"/>
  <c r="B9954" i="6"/>
  <c r="A9954" i="6"/>
  <c r="I9953" i="6"/>
  <c r="H9953" i="6"/>
  <c r="G9953" i="6"/>
  <c r="F9953" i="6"/>
  <c r="E9953" i="6"/>
  <c r="D9953" i="6"/>
  <c r="B9953" i="6"/>
  <c r="A9953" i="6"/>
  <c r="I9952" i="6"/>
  <c r="H9952" i="6"/>
  <c r="G9952" i="6"/>
  <c r="F9952" i="6"/>
  <c r="E9952" i="6"/>
  <c r="D9952" i="6"/>
  <c r="B9952" i="6"/>
  <c r="A9952" i="6"/>
  <c r="I9951" i="6"/>
  <c r="H9951" i="6"/>
  <c r="G9951" i="6"/>
  <c r="F9951" i="6"/>
  <c r="E9951" i="6"/>
  <c r="D9951" i="6"/>
  <c r="B9951" i="6"/>
  <c r="A9951" i="6"/>
  <c r="I9950" i="6"/>
  <c r="H9950" i="6"/>
  <c r="G9950" i="6"/>
  <c r="F9950" i="6"/>
  <c r="E9950" i="6"/>
  <c r="D9950" i="6"/>
  <c r="B9950" i="6"/>
  <c r="A9950" i="6"/>
  <c r="I9949" i="6"/>
  <c r="H9949" i="6"/>
  <c r="G9949" i="6"/>
  <c r="F9949" i="6"/>
  <c r="E9949" i="6"/>
  <c r="D9949" i="6"/>
  <c r="B9949" i="6"/>
  <c r="A9949" i="6"/>
  <c r="I9948" i="6"/>
  <c r="H9948" i="6"/>
  <c r="G9948" i="6"/>
  <c r="F9948" i="6"/>
  <c r="E9948" i="6"/>
  <c r="D9948" i="6"/>
  <c r="B9948" i="6"/>
  <c r="A9948" i="6"/>
  <c r="I9947" i="6"/>
  <c r="H9947" i="6"/>
  <c r="G9947" i="6"/>
  <c r="F9947" i="6"/>
  <c r="E9947" i="6"/>
  <c r="D9947" i="6"/>
  <c r="B9947" i="6"/>
  <c r="A9947" i="6"/>
  <c r="I9946" i="6"/>
  <c r="H9946" i="6"/>
  <c r="G9946" i="6"/>
  <c r="F9946" i="6"/>
  <c r="E9946" i="6"/>
  <c r="D9946" i="6"/>
  <c r="B9946" i="6"/>
  <c r="A9946" i="6"/>
  <c r="I9945" i="6"/>
  <c r="H9945" i="6"/>
  <c r="G9945" i="6"/>
  <c r="F9945" i="6"/>
  <c r="E9945" i="6"/>
  <c r="D9945" i="6"/>
  <c r="B9945" i="6"/>
  <c r="A9945" i="6"/>
  <c r="I9944" i="6"/>
  <c r="H9944" i="6"/>
  <c r="G9944" i="6"/>
  <c r="F9944" i="6"/>
  <c r="E9944" i="6"/>
  <c r="D9944" i="6"/>
  <c r="B9944" i="6"/>
  <c r="A9944" i="6"/>
  <c r="I9943" i="6"/>
  <c r="H9943" i="6"/>
  <c r="G9943" i="6"/>
  <c r="F9943" i="6"/>
  <c r="E9943" i="6"/>
  <c r="D9943" i="6"/>
  <c r="B9943" i="6"/>
  <c r="A9943" i="6"/>
  <c r="I9942" i="6"/>
  <c r="H9942" i="6"/>
  <c r="G9942" i="6"/>
  <c r="F9942" i="6"/>
  <c r="E9942" i="6"/>
  <c r="D9942" i="6"/>
  <c r="B9942" i="6"/>
  <c r="A9942" i="6"/>
  <c r="I9941" i="6"/>
  <c r="H9941" i="6"/>
  <c r="G9941" i="6"/>
  <c r="F9941" i="6"/>
  <c r="E9941" i="6"/>
  <c r="D9941" i="6"/>
  <c r="B9941" i="6"/>
  <c r="A9941" i="6"/>
  <c r="I9940" i="6"/>
  <c r="H9940" i="6"/>
  <c r="G9940" i="6"/>
  <c r="F9940" i="6"/>
  <c r="E9940" i="6"/>
  <c r="D9940" i="6"/>
  <c r="B9940" i="6"/>
  <c r="A9940" i="6"/>
  <c r="I9939" i="6"/>
  <c r="H9939" i="6"/>
  <c r="G9939" i="6"/>
  <c r="F9939" i="6"/>
  <c r="E9939" i="6"/>
  <c r="D9939" i="6"/>
  <c r="B9939" i="6"/>
  <c r="A9939" i="6"/>
  <c r="I9938" i="6"/>
  <c r="H9938" i="6"/>
  <c r="G9938" i="6"/>
  <c r="F9938" i="6"/>
  <c r="E9938" i="6"/>
  <c r="D9938" i="6"/>
  <c r="B9938" i="6"/>
  <c r="A9938" i="6"/>
  <c r="I9937" i="6"/>
  <c r="H9937" i="6"/>
  <c r="G9937" i="6"/>
  <c r="F9937" i="6"/>
  <c r="E9937" i="6"/>
  <c r="D9937" i="6"/>
  <c r="B9937" i="6"/>
  <c r="A9937" i="6"/>
  <c r="I9936" i="6"/>
  <c r="H9936" i="6"/>
  <c r="G9936" i="6"/>
  <c r="F9936" i="6"/>
  <c r="E9936" i="6"/>
  <c r="D9936" i="6"/>
  <c r="B9936" i="6"/>
  <c r="A9936" i="6"/>
  <c r="I9935" i="6"/>
  <c r="H9935" i="6"/>
  <c r="G9935" i="6"/>
  <c r="F9935" i="6"/>
  <c r="E9935" i="6"/>
  <c r="D9935" i="6"/>
  <c r="B9935" i="6"/>
  <c r="A9935" i="6"/>
  <c r="I9934" i="6"/>
  <c r="H9934" i="6"/>
  <c r="G9934" i="6"/>
  <c r="F9934" i="6"/>
  <c r="E9934" i="6"/>
  <c r="D9934" i="6"/>
  <c r="B9934" i="6"/>
  <c r="A9934" i="6"/>
  <c r="I9933" i="6"/>
  <c r="H9933" i="6"/>
  <c r="G9933" i="6"/>
  <c r="F9933" i="6"/>
  <c r="E9933" i="6"/>
  <c r="D9933" i="6"/>
  <c r="B9933" i="6"/>
  <c r="A9933" i="6"/>
  <c r="I9932" i="6"/>
  <c r="H9932" i="6"/>
  <c r="G9932" i="6"/>
  <c r="F9932" i="6"/>
  <c r="E9932" i="6"/>
  <c r="D9932" i="6"/>
  <c r="B9932" i="6"/>
  <c r="A9932" i="6"/>
  <c r="I9931" i="6"/>
  <c r="H9931" i="6"/>
  <c r="G9931" i="6"/>
  <c r="F9931" i="6"/>
  <c r="E9931" i="6"/>
  <c r="D9931" i="6"/>
  <c r="B9931" i="6"/>
  <c r="A9931" i="6"/>
  <c r="I9930" i="6"/>
  <c r="H9930" i="6"/>
  <c r="G9930" i="6"/>
  <c r="F9930" i="6"/>
  <c r="E9930" i="6"/>
  <c r="D9930" i="6"/>
  <c r="B9930" i="6"/>
  <c r="A9930" i="6"/>
  <c r="I9929" i="6"/>
  <c r="H9929" i="6"/>
  <c r="G9929" i="6"/>
  <c r="F9929" i="6"/>
  <c r="E9929" i="6"/>
  <c r="D9929" i="6"/>
  <c r="B9929" i="6"/>
  <c r="A9929" i="6"/>
  <c r="I9928" i="6"/>
  <c r="H9928" i="6"/>
  <c r="G9928" i="6"/>
  <c r="F9928" i="6"/>
  <c r="E9928" i="6"/>
  <c r="D9928" i="6"/>
  <c r="B9928" i="6"/>
  <c r="A9928" i="6"/>
  <c r="I9927" i="6"/>
  <c r="H9927" i="6"/>
  <c r="G9927" i="6"/>
  <c r="F9927" i="6"/>
  <c r="E9927" i="6"/>
  <c r="D9927" i="6"/>
  <c r="B9927" i="6"/>
  <c r="A9927" i="6"/>
  <c r="I9926" i="6"/>
  <c r="H9926" i="6"/>
  <c r="G9926" i="6"/>
  <c r="F9926" i="6"/>
  <c r="E9926" i="6"/>
  <c r="D9926" i="6"/>
  <c r="B9926" i="6"/>
  <c r="A9926" i="6"/>
  <c r="I9925" i="6"/>
  <c r="H9925" i="6"/>
  <c r="G9925" i="6"/>
  <c r="F9925" i="6"/>
  <c r="E9925" i="6"/>
  <c r="D9925" i="6"/>
  <c r="B9925" i="6"/>
  <c r="A9925" i="6"/>
  <c r="I9924" i="6"/>
  <c r="H9924" i="6"/>
  <c r="G9924" i="6"/>
  <c r="F9924" i="6"/>
  <c r="E9924" i="6"/>
  <c r="D9924" i="6"/>
  <c r="B9924" i="6"/>
  <c r="A9924" i="6"/>
  <c r="I9923" i="6"/>
  <c r="H9923" i="6"/>
  <c r="G9923" i="6"/>
  <c r="F9923" i="6"/>
  <c r="E9923" i="6"/>
  <c r="D9923" i="6"/>
  <c r="B9923" i="6"/>
  <c r="A9923" i="6"/>
  <c r="I9922" i="6"/>
  <c r="H9922" i="6"/>
  <c r="G9922" i="6"/>
  <c r="F9922" i="6"/>
  <c r="E9922" i="6"/>
  <c r="D9922" i="6"/>
  <c r="B9922" i="6"/>
  <c r="A9922" i="6"/>
  <c r="I9921" i="6"/>
  <c r="H9921" i="6"/>
  <c r="G9921" i="6"/>
  <c r="F9921" i="6"/>
  <c r="E9921" i="6"/>
  <c r="D9921" i="6"/>
  <c r="B9921" i="6"/>
  <c r="A9921" i="6"/>
  <c r="I9920" i="6"/>
  <c r="H9920" i="6"/>
  <c r="G9920" i="6"/>
  <c r="F9920" i="6"/>
  <c r="E9920" i="6"/>
  <c r="D9920" i="6"/>
  <c r="B9920" i="6"/>
  <c r="A9920" i="6"/>
  <c r="I9919" i="6"/>
  <c r="H9919" i="6"/>
  <c r="G9919" i="6"/>
  <c r="F9919" i="6"/>
  <c r="E9919" i="6"/>
  <c r="D9919" i="6"/>
  <c r="B9919" i="6"/>
  <c r="A9919" i="6"/>
  <c r="I9918" i="6"/>
  <c r="H9918" i="6"/>
  <c r="G9918" i="6"/>
  <c r="F9918" i="6"/>
  <c r="E9918" i="6"/>
  <c r="D9918" i="6"/>
  <c r="B9918" i="6"/>
  <c r="A9918" i="6"/>
  <c r="I9917" i="6"/>
  <c r="H9917" i="6"/>
  <c r="G9917" i="6"/>
  <c r="F9917" i="6"/>
  <c r="E9917" i="6"/>
  <c r="D9917" i="6"/>
  <c r="B9917" i="6"/>
  <c r="A9917" i="6"/>
  <c r="I9916" i="6"/>
  <c r="H9916" i="6"/>
  <c r="G9916" i="6"/>
  <c r="F9916" i="6"/>
  <c r="E9916" i="6"/>
  <c r="D9916" i="6"/>
  <c r="B9916" i="6"/>
  <c r="A9916" i="6"/>
  <c r="I9915" i="6"/>
  <c r="H9915" i="6"/>
  <c r="G9915" i="6"/>
  <c r="F9915" i="6"/>
  <c r="E9915" i="6"/>
  <c r="D9915" i="6"/>
  <c r="B9915" i="6"/>
  <c r="A9915" i="6"/>
  <c r="I9914" i="6"/>
  <c r="H9914" i="6"/>
  <c r="G9914" i="6"/>
  <c r="F9914" i="6"/>
  <c r="E9914" i="6"/>
  <c r="D9914" i="6"/>
  <c r="B9914" i="6"/>
  <c r="A9914" i="6"/>
  <c r="I9913" i="6"/>
  <c r="H9913" i="6"/>
  <c r="G9913" i="6"/>
  <c r="F9913" i="6"/>
  <c r="E9913" i="6"/>
  <c r="D9913" i="6"/>
  <c r="B9913" i="6"/>
  <c r="A9913" i="6"/>
  <c r="I9912" i="6"/>
  <c r="H9912" i="6"/>
  <c r="G9912" i="6"/>
  <c r="F9912" i="6"/>
  <c r="E9912" i="6"/>
  <c r="D9912" i="6"/>
  <c r="B9912" i="6"/>
  <c r="A9912" i="6"/>
  <c r="I9911" i="6"/>
  <c r="H9911" i="6"/>
  <c r="G9911" i="6"/>
  <c r="F9911" i="6"/>
  <c r="E9911" i="6"/>
  <c r="D9911" i="6"/>
  <c r="B9911" i="6"/>
  <c r="A9911" i="6"/>
  <c r="I9910" i="6"/>
  <c r="H9910" i="6"/>
  <c r="G9910" i="6"/>
  <c r="F9910" i="6"/>
  <c r="E9910" i="6"/>
  <c r="D9910" i="6"/>
  <c r="B9910" i="6"/>
  <c r="A9910" i="6"/>
  <c r="I9909" i="6"/>
  <c r="H9909" i="6"/>
  <c r="G9909" i="6"/>
  <c r="F9909" i="6"/>
  <c r="E9909" i="6"/>
  <c r="D9909" i="6"/>
  <c r="B9909" i="6"/>
  <c r="A9909" i="6"/>
  <c r="I9908" i="6"/>
  <c r="H9908" i="6"/>
  <c r="G9908" i="6"/>
  <c r="F9908" i="6"/>
  <c r="E9908" i="6"/>
  <c r="D9908" i="6"/>
  <c r="B9908" i="6"/>
  <c r="A9908" i="6"/>
  <c r="I9907" i="6"/>
  <c r="H9907" i="6"/>
  <c r="G9907" i="6"/>
  <c r="F9907" i="6"/>
  <c r="E9907" i="6"/>
  <c r="D9907" i="6"/>
  <c r="B9907" i="6"/>
  <c r="A9907" i="6"/>
  <c r="I9906" i="6"/>
  <c r="H9906" i="6"/>
  <c r="G9906" i="6"/>
  <c r="F9906" i="6"/>
  <c r="E9906" i="6"/>
  <c r="D9906" i="6"/>
  <c r="B9906" i="6"/>
  <c r="A9906" i="6"/>
  <c r="I9905" i="6"/>
  <c r="H9905" i="6"/>
  <c r="G9905" i="6"/>
  <c r="F9905" i="6"/>
  <c r="E9905" i="6"/>
  <c r="D9905" i="6"/>
  <c r="B9905" i="6"/>
  <c r="A9905" i="6"/>
  <c r="I9904" i="6"/>
  <c r="H9904" i="6"/>
  <c r="G9904" i="6"/>
  <c r="F9904" i="6"/>
  <c r="E9904" i="6"/>
  <c r="D9904" i="6"/>
  <c r="B9904" i="6"/>
  <c r="A9904" i="6"/>
  <c r="I9903" i="6"/>
  <c r="H9903" i="6"/>
  <c r="G9903" i="6"/>
  <c r="F9903" i="6"/>
  <c r="E9903" i="6"/>
  <c r="D9903" i="6"/>
  <c r="B9903" i="6"/>
  <c r="A9903" i="6"/>
  <c r="I9902" i="6"/>
  <c r="H9902" i="6"/>
  <c r="G9902" i="6"/>
  <c r="F9902" i="6"/>
  <c r="E9902" i="6"/>
  <c r="D9902" i="6"/>
  <c r="B9902" i="6"/>
  <c r="A9902" i="6"/>
  <c r="I9901" i="6"/>
  <c r="H9901" i="6"/>
  <c r="G9901" i="6"/>
  <c r="F9901" i="6"/>
  <c r="E9901" i="6"/>
  <c r="D9901" i="6"/>
  <c r="B9901" i="6"/>
  <c r="A9901" i="6"/>
  <c r="I9900" i="6"/>
  <c r="H9900" i="6"/>
  <c r="G9900" i="6"/>
  <c r="F9900" i="6"/>
  <c r="E9900" i="6"/>
  <c r="D9900" i="6"/>
  <c r="B9900" i="6"/>
  <c r="A9900" i="6"/>
  <c r="I9899" i="6"/>
  <c r="H9899" i="6"/>
  <c r="G9899" i="6"/>
  <c r="F9899" i="6"/>
  <c r="E9899" i="6"/>
  <c r="D9899" i="6"/>
  <c r="B9899" i="6"/>
  <c r="A9899" i="6"/>
  <c r="I9898" i="6"/>
  <c r="H9898" i="6"/>
  <c r="G9898" i="6"/>
  <c r="F9898" i="6"/>
  <c r="E9898" i="6"/>
  <c r="D9898" i="6"/>
  <c r="B9898" i="6"/>
  <c r="A9898" i="6"/>
  <c r="I9897" i="6"/>
  <c r="H9897" i="6"/>
  <c r="G9897" i="6"/>
  <c r="F9897" i="6"/>
  <c r="E9897" i="6"/>
  <c r="D9897" i="6"/>
  <c r="B9897" i="6"/>
  <c r="A9897" i="6"/>
  <c r="I9896" i="6"/>
  <c r="H9896" i="6"/>
  <c r="G9896" i="6"/>
  <c r="F9896" i="6"/>
  <c r="E9896" i="6"/>
  <c r="D9896" i="6"/>
  <c r="B9896" i="6"/>
  <c r="A9896" i="6"/>
  <c r="I9895" i="6"/>
  <c r="H9895" i="6"/>
  <c r="G9895" i="6"/>
  <c r="F9895" i="6"/>
  <c r="E9895" i="6"/>
  <c r="D9895" i="6"/>
  <c r="B9895" i="6"/>
  <c r="A9895" i="6"/>
  <c r="I9894" i="6"/>
  <c r="H9894" i="6"/>
  <c r="G9894" i="6"/>
  <c r="F9894" i="6"/>
  <c r="E9894" i="6"/>
  <c r="D9894" i="6"/>
  <c r="B9894" i="6"/>
  <c r="A9894" i="6"/>
  <c r="I9893" i="6"/>
  <c r="H9893" i="6"/>
  <c r="G9893" i="6"/>
  <c r="F9893" i="6"/>
  <c r="E9893" i="6"/>
  <c r="D9893" i="6"/>
  <c r="B9893" i="6"/>
  <c r="A9893" i="6"/>
  <c r="I9892" i="6"/>
  <c r="H9892" i="6"/>
  <c r="G9892" i="6"/>
  <c r="F9892" i="6"/>
  <c r="E9892" i="6"/>
  <c r="D9892" i="6"/>
  <c r="B9892" i="6"/>
  <c r="A9892" i="6"/>
  <c r="I9891" i="6"/>
  <c r="H9891" i="6"/>
  <c r="G9891" i="6"/>
  <c r="F9891" i="6"/>
  <c r="E9891" i="6"/>
  <c r="D9891" i="6"/>
  <c r="B9891" i="6"/>
  <c r="A9891" i="6"/>
  <c r="I9890" i="6"/>
  <c r="H9890" i="6"/>
  <c r="G9890" i="6"/>
  <c r="F9890" i="6"/>
  <c r="E9890" i="6"/>
  <c r="D9890" i="6"/>
  <c r="B9890" i="6"/>
  <c r="A9890" i="6"/>
  <c r="I9889" i="6"/>
  <c r="H9889" i="6"/>
  <c r="G9889" i="6"/>
  <c r="F9889" i="6"/>
  <c r="E9889" i="6"/>
  <c r="D9889" i="6"/>
  <c r="B9889" i="6"/>
  <c r="A9889" i="6"/>
  <c r="I9888" i="6"/>
  <c r="H9888" i="6"/>
  <c r="G9888" i="6"/>
  <c r="F9888" i="6"/>
  <c r="E9888" i="6"/>
  <c r="D9888" i="6"/>
  <c r="B9888" i="6"/>
  <c r="A9888" i="6"/>
  <c r="I9887" i="6"/>
  <c r="H9887" i="6"/>
  <c r="G9887" i="6"/>
  <c r="F9887" i="6"/>
  <c r="E9887" i="6"/>
  <c r="D9887" i="6"/>
  <c r="B9887" i="6"/>
  <c r="A9887" i="6"/>
  <c r="I9886" i="6"/>
  <c r="H9886" i="6"/>
  <c r="G9886" i="6"/>
  <c r="F9886" i="6"/>
  <c r="E9886" i="6"/>
  <c r="D9886" i="6"/>
  <c r="B9886" i="6"/>
  <c r="A9886" i="6"/>
  <c r="I9885" i="6"/>
  <c r="H9885" i="6"/>
  <c r="G9885" i="6"/>
  <c r="F9885" i="6"/>
  <c r="E9885" i="6"/>
  <c r="D9885" i="6"/>
  <c r="B9885" i="6"/>
  <c r="A9885" i="6"/>
  <c r="I9884" i="6"/>
  <c r="H9884" i="6"/>
  <c r="G9884" i="6"/>
  <c r="F9884" i="6"/>
  <c r="E9884" i="6"/>
  <c r="D9884" i="6"/>
  <c r="B9884" i="6"/>
  <c r="A9884" i="6"/>
  <c r="I9883" i="6"/>
  <c r="H9883" i="6"/>
  <c r="G9883" i="6"/>
  <c r="F9883" i="6"/>
  <c r="E9883" i="6"/>
  <c r="D9883" i="6"/>
  <c r="B9883" i="6"/>
  <c r="A9883" i="6"/>
  <c r="I9882" i="6"/>
  <c r="H9882" i="6"/>
  <c r="G9882" i="6"/>
  <c r="F9882" i="6"/>
  <c r="E9882" i="6"/>
  <c r="D9882" i="6"/>
  <c r="B9882" i="6"/>
  <c r="A9882" i="6"/>
  <c r="I9881" i="6"/>
  <c r="H9881" i="6"/>
  <c r="G9881" i="6"/>
  <c r="F9881" i="6"/>
  <c r="E9881" i="6"/>
  <c r="D9881" i="6"/>
  <c r="B9881" i="6"/>
  <c r="A9881" i="6"/>
  <c r="I9880" i="6"/>
  <c r="H9880" i="6"/>
  <c r="G9880" i="6"/>
  <c r="F9880" i="6"/>
  <c r="E9880" i="6"/>
  <c r="D9880" i="6"/>
  <c r="B9880" i="6"/>
  <c r="A9880" i="6"/>
  <c r="I9879" i="6"/>
  <c r="H9879" i="6"/>
  <c r="G9879" i="6"/>
  <c r="F9879" i="6"/>
  <c r="E9879" i="6"/>
  <c r="D9879" i="6"/>
  <c r="B9879" i="6"/>
  <c r="A9879" i="6"/>
  <c r="I9878" i="6"/>
  <c r="H9878" i="6"/>
  <c r="G9878" i="6"/>
  <c r="F9878" i="6"/>
  <c r="E9878" i="6"/>
  <c r="D9878" i="6"/>
  <c r="B9878" i="6"/>
  <c r="A9878" i="6"/>
  <c r="I9877" i="6"/>
  <c r="H9877" i="6"/>
  <c r="G9877" i="6"/>
  <c r="F9877" i="6"/>
  <c r="E9877" i="6"/>
  <c r="D9877" i="6"/>
  <c r="B9877" i="6"/>
  <c r="A9877" i="6"/>
  <c r="I9876" i="6"/>
  <c r="H9876" i="6"/>
  <c r="G9876" i="6"/>
  <c r="F9876" i="6"/>
  <c r="E9876" i="6"/>
  <c r="D9876" i="6"/>
  <c r="B9876" i="6"/>
  <c r="A9876" i="6"/>
  <c r="I9875" i="6"/>
  <c r="H9875" i="6"/>
  <c r="G9875" i="6"/>
  <c r="F9875" i="6"/>
  <c r="E9875" i="6"/>
  <c r="D9875" i="6"/>
  <c r="B9875" i="6"/>
  <c r="A9875" i="6"/>
  <c r="I9874" i="6"/>
  <c r="H9874" i="6"/>
  <c r="G9874" i="6"/>
  <c r="F9874" i="6"/>
  <c r="E9874" i="6"/>
  <c r="D9874" i="6"/>
  <c r="B9874" i="6"/>
  <c r="A9874" i="6"/>
  <c r="I9873" i="6"/>
  <c r="H9873" i="6"/>
  <c r="G9873" i="6"/>
  <c r="F9873" i="6"/>
  <c r="E9873" i="6"/>
  <c r="D9873" i="6"/>
  <c r="B9873" i="6"/>
  <c r="A9873" i="6"/>
  <c r="I9872" i="6"/>
  <c r="H9872" i="6"/>
  <c r="G9872" i="6"/>
  <c r="F9872" i="6"/>
  <c r="E9872" i="6"/>
  <c r="D9872" i="6"/>
  <c r="B9872" i="6"/>
  <c r="A9872" i="6"/>
  <c r="I9871" i="6"/>
  <c r="H9871" i="6"/>
  <c r="G9871" i="6"/>
  <c r="F9871" i="6"/>
  <c r="E9871" i="6"/>
  <c r="D9871" i="6"/>
  <c r="B9871" i="6"/>
  <c r="A9871" i="6"/>
  <c r="I9870" i="6"/>
  <c r="H9870" i="6"/>
  <c r="G9870" i="6"/>
  <c r="F9870" i="6"/>
  <c r="E9870" i="6"/>
  <c r="D9870" i="6"/>
  <c r="B9870" i="6"/>
  <c r="A9870" i="6"/>
  <c r="I9869" i="6"/>
  <c r="H9869" i="6"/>
  <c r="G9869" i="6"/>
  <c r="F9869" i="6"/>
  <c r="E9869" i="6"/>
  <c r="D9869" i="6"/>
  <c r="B9869" i="6"/>
  <c r="A9869" i="6"/>
  <c r="I9868" i="6"/>
  <c r="H9868" i="6"/>
  <c r="G9868" i="6"/>
  <c r="F9868" i="6"/>
  <c r="E9868" i="6"/>
  <c r="D9868" i="6"/>
  <c r="B9868" i="6"/>
  <c r="A9868" i="6"/>
  <c r="I9867" i="6"/>
  <c r="H9867" i="6"/>
  <c r="G9867" i="6"/>
  <c r="F9867" i="6"/>
  <c r="E9867" i="6"/>
  <c r="D9867" i="6"/>
  <c r="B9867" i="6"/>
  <c r="A9867" i="6"/>
  <c r="I9866" i="6"/>
  <c r="H9866" i="6"/>
  <c r="G9866" i="6"/>
  <c r="F9866" i="6"/>
  <c r="E9866" i="6"/>
  <c r="D9866" i="6"/>
  <c r="B9866" i="6"/>
  <c r="A9866" i="6"/>
  <c r="I9865" i="6"/>
  <c r="H9865" i="6"/>
  <c r="G9865" i="6"/>
  <c r="F9865" i="6"/>
  <c r="E9865" i="6"/>
  <c r="D9865" i="6"/>
  <c r="B9865" i="6"/>
  <c r="A9865" i="6"/>
  <c r="I9864" i="6"/>
  <c r="H9864" i="6"/>
  <c r="G9864" i="6"/>
  <c r="F9864" i="6"/>
  <c r="E9864" i="6"/>
  <c r="D9864" i="6"/>
  <c r="B9864" i="6"/>
  <c r="A9864" i="6"/>
  <c r="I9863" i="6"/>
  <c r="H9863" i="6"/>
  <c r="G9863" i="6"/>
  <c r="F9863" i="6"/>
  <c r="E9863" i="6"/>
  <c r="D9863" i="6"/>
  <c r="B9863" i="6"/>
  <c r="A9863" i="6"/>
  <c r="I9862" i="6"/>
  <c r="H9862" i="6"/>
  <c r="G9862" i="6"/>
  <c r="F9862" i="6"/>
  <c r="E9862" i="6"/>
  <c r="D9862" i="6"/>
  <c r="B9862" i="6"/>
  <c r="A9862" i="6"/>
  <c r="I9861" i="6"/>
  <c r="H9861" i="6"/>
  <c r="G9861" i="6"/>
  <c r="F9861" i="6"/>
  <c r="E9861" i="6"/>
  <c r="D9861" i="6"/>
  <c r="B9861" i="6"/>
  <c r="A9861" i="6"/>
  <c r="I9860" i="6"/>
  <c r="H9860" i="6"/>
  <c r="G9860" i="6"/>
  <c r="F9860" i="6"/>
  <c r="E9860" i="6"/>
  <c r="D9860" i="6"/>
  <c r="B9860" i="6"/>
  <c r="A9860" i="6"/>
  <c r="I9859" i="6"/>
  <c r="H9859" i="6"/>
  <c r="G9859" i="6"/>
  <c r="F9859" i="6"/>
  <c r="E9859" i="6"/>
  <c r="D9859" i="6"/>
  <c r="B9859" i="6"/>
  <c r="A9859" i="6"/>
  <c r="I9858" i="6"/>
  <c r="H9858" i="6"/>
  <c r="G9858" i="6"/>
  <c r="F9858" i="6"/>
  <c r="E9858" i="6"/>
  <c r="D9858" i="6"/>
  <c r="B9858" i="6"/>
  <c r="A9858" i="6"/>
  <c r="I9857" i="6"/>
  <c r="H9857" i="6"/>
  <c r="G9857" i="6"/>
  <c r="F9857" i="6"/>
  <c r="E9857" i="6"/>
  <c r="D9857" i="6"/>
  <c r="B9857" i="6"/>
  <c r="A9857" i="6"/>
  <c r="I9856" i="6"/>
  <c r="H9856" i="6"/>
  <c r="G9856" i="6"/>
  <c r="F9856" i="6"/>
  <c r="E9856" i="6"/>
  <c r="D9856" i="6"/>
  <c r="B9856" i="6"/>
  <c r="A9856" i="6"/>
  <c r="I9855" i="6"/>
  <c r="H9855" i="6"/>
  <c r="G9855" i="6"/>
  <c r="F9855" i="6"/>
  <c r="E9855" i="6"/>
  <c r="D9855" i="6"/>
  <c r="B9855" i="6"/>
  <c r="A9855" i="6"/>
  <c r="I9854" i="6"/>
  <c r="H9854" i="6"/>
  <c r="G9854" i="6"/>
  <c r="F9854" i="6"/>
  <c r="E9854" i="6"/>
  <c r="D9854" i="6"/>
  <c r="B9854" i="6"/>
  <c r="A9854" i="6"/>
  <c r="I9853" i="6"/>
  <c r="H9853" i="6"/>
  <c r="G9853" i="6"/>
  <c r="F9853" i="6"/>
  <c r="E9853" i="6"/>
  <c r="D9853" i="6"/>
  <c r="B9853" i="6"/>
  <c r="A9853" i="6"/>
  <c r="I9852" i="6"/>
  <c r="H9852" i="6"/>
  <c r="G9852" i="6"/>
  <c r="F9852" i="6"/>
  <c r="E9852" i="6"/>
  <c r="D9852" i="6"/>
  <c r="B9852" i="6"/>
  <c r="A9852" i="6"/>
  <c r="I9851" i="6"/>
  <c r="H9851" i="6"/>
  <c r="G9851" i="6"/>
  <c r="F9851" i="6"/>
  <c r="E9851" i="6"/>
  <c r="D9851" i="6"/>
  <c r="B9851" i="6"/>
  <c r="A9851" i="6"/>
  <c r="I9850" i="6"/>
  <c r="H9850" i="6"/>
  <c r="G9850" i="6"/>
  <c r="F9850" i="6"/>
  <c r="E9850" i="6"/>
  <c r="D9850" i="6"/>
  <c r="B9850" i="6"/>
  <c r="A9850" i="6"/>
  <c r="I9849" i="6"/>
  <c r="H9849" i="6"/>
  <c r="G9849" i="6"/>
  <c r="F9849" i="6"/>
  <c r="E9849" i="6"/>
  <c r="D9849" i="6"/>
  <c r="B9849" i="6"/>
  <c r="A9849" i="6"/>
  <c r="I9848" i="6"/>
  <c r="H9848" i="6"/>
  <c r="G9848" i="6"/>
  <c r="F9848" i="6"/>
  <c r="E9848" i="6"/>
  <c r="D9848" i="6"/>
  <c r="B9848" i="6"/>
  <c r="A9848" i="6"/>
  <c r="I9847" i="6"/>
  <c r="H9847" i="6"/>
  <c r="G9847" i="6"/>
  <c r="F9847" i="6"/>
  <c r="E9847" i="6"/>
  <c r="D9847" i="6"/>
  <c r="B9847" i="6"/>
  <c r="A9847" i="6"/>
  <c r="I9846" i="6"/>
  <c r="H9846" i="6"/>
  <c r="G9846" i="6"/>
  <c r="F9846" i="6"/>
  <c r="E9846" i="6"/>
  <c r="D9846" i="6"/>
  <c r="B9846" i="6"/>
  <c r="A9846" i="6"/>
  <c r="I9845" i="6"/>
  <c r="H9845" i="6"/>
  <c r="G9845" i="6"/>
  <c r="F9845" i="6"/>
  <c r="E9845" i="6"/>
  <c r="D9845" i="6"/>
  <c r="B9845" i="6"/>
  <c r="A9845" i="6"/>
  <c r="I9844" i="6"/>
  <c r="H9844" i="6"/>
  <c r="G9844" i="6"/>
  <c r="F9844" i="6"/>
  <c r="E9844" i="6"/>
  <c r="D9844" i="6"/>
  <c r="B9844" i="6"/>
  <c r="A9844" i="6"/>
  <c r="I9843" i="6"/>
  <c r="H9843" i="6"/>
  <c r="G9843" i="6"/>
  <c r="F9843" i="6"/>
  <c r="E9843" i="6"/>
  <c r="D9843" i="6"/>
  <c r="B9843" i="6"/>
  <c r="A9843" i="6"/>
  <c r="I9842" i="6"/>
  <c r="H9842" i="6"/>
  <c r="G9842" i="6"/>
  <c r="F9842" i="6"/>
  <c r="E9842" i="6"/>
  <c r="D9842" i="6"/>
  <c r="B9842" i="6"/>
  <c r="A9842" i="6"/>
  <c r="I9841" i="6"/>
  <c r="H9841" i="6"/>
  <c r="G9841" i="6"/>
  <c r="F9841" i="6"/>
  <c r="E9841" i="6"/>
  <c r="D9841" i="6"/>
  <c r="B9841" i="6"/>
  <c r="A9841" i="6"/>
  <c r="I9840" i="6"/>
  <c r="H9840" i="6"/>
  <c r="G9840" i="6"/>
  <c r="F9840" i="6"/>
  <c r="E9840" i="6"/>
  <c r="D9840" i="6"/>
  <c r="B9840" i="6"/>
  <c r="A9840" i="6"/>
  <c r="I9839" i="6"/>
  <c r="H9839" i="6"/>
  <c r="G9839" i="6"/>
  <c r="F9839" i="6"/>
  <c r="E9839" i="6"/>
  <c r="D9839" i="6"/>
  <c r="B9839" i="6"/>
  <c r="A9839" i="6"/>
  <c r="I9838" i="6"/>
  <c r="H9838" i="6"/>
  <c r="G9838" i="6"/>
  <c r="F9838" i="6"/>
  <c r="E9838" i="6"/>
  <c r="D9838" i="6"/>
  <c r="B9838" i="6"/>
  <c r="A9838" i="6"/>
  <c r="I9837" i="6"/>
  <c r="H9837" i="6"/>
  <c r="G9837" i="6"/>
  <c r="F9837" i="6"/>
  <c r="E9837" i="6"/>
  <c r="D9837" i="6"/>
  <c r="B9837" i="6"/>
  <c r="A9837" i="6"/>
  <c r="I9836" i="6"/>
  <c r="H9836" i="6"/>
  <c r="G9836" i="6"/>
  <c r="F9836" i="6"/>
  <c r="E9836" i="6"/>
  <c r="D9836" i="6"/>
  <c r="B9836" i="6"/>
  <c r="A9836" i="6"/>
  <c r="I9835" i="6"/>
  <c r="H9835" i="6"/>
  <c r="G9835" i="6"/>
  <c r="F9835" i="6"/>
  <c r="E9835" i="6"/>
  <c r="D9835" i="6"/>
  <c r="B9835" i="6"/>
  <c r="A9835" i="6"/>
  <c r="I9834" i="6"/>
  <c r="H9834" i="6"/>
  <c r="G9834" i="6"/>
  <c r="F9834" i="6"/>
  <c r="E9834" i="6"/>
  <c r="D9834" i="6"/>
  <c r="B9834" i="6"/>
  <c r="A9834" i="6"/>
  <c r="I9833" i="6"/>
  <c r="H9833" i="6"/>
  <c r="G9833" i="6"/>
  <c r="F9833" i="6"/>
  <c r="E9833" i="6"/>
  <c r="D9833" i="6"/>
  <c r="B9833" i="6"/>
  <c r="A9833" i="6"/>
  <c r="I9832" i="6"/>
  <c r="H9832" i="6"/>
  <c r="G9832" i="6"/>
  <c r="F9832" i="6"/>
  <c r="E9832" i="6"/>
  <c r="D9832" i="6"/>
  <c r="B9832" i="6"/>
  <c r="A9832" i="6"/>
  <c r="I9831" i="6"/>
  <c r="H9831" i="6"/>
  <c r="G9831" i="6"/>
  <c r="F9831" i="6"/>
  <c r="E9831" i="6"/>
  <c r="D9831" i="6"/>
  <c r="B9831" i="6"/>
  <c r="A9831" i="6"/>
  <c r="I9830" i="6"/>
  <c r="H9830" i="6"/>
  <c r="G9830" i="6"/>
  <c r="F9830" i="6"/>
  <c r="E9830" i="6"/>
  <c r="D9830" i="6"/>
  <c r="B9830" i="6"/>
  <c r="A9830" i="6"/>
  <c r="I9829" i="6"/>
  <c r="H9829" i="6"/>
  <c r="G9829" i="6"/>
  <c r="F9829" i="6"/>
  <c r="E9829" i="6"/>
  <c r="D9829" i="6"/>
  <c r="B9829" i="6"/>
  <c r="A9829" i="6"/>
  <c r="I9828" i="6"/>
  <c r="H9828" i="6"/>
  <c r="G9828" i="6"/>
  <c r="F9828" i="6"/>
  <c r="E9828" i="6"/>
  <c r="D9828" i="6"/>
  <c r="B9828" i="6"/>
  <c r="A9828" i="6"/>
  <c r="I9827" i="6"/>
  <c r="H9827" i="6"/>
  <c r="G9827" i="6"/>
  <c r="F9827" i="6"/>
  <c r="E9827" i="6"/>
  <c r="D9827" i="6"/>
  <c r="B9827" i="6"/>
  <c r="A9827" i="6"/>
  <c r="I9826" i="6"/>
  <c r="H9826" i="6"/>
  <c r="G9826" i="6"/>
  <c r="F9826" i="6"/>
  <c r="E9826" i="6"/>
  <c r="D9826" i="6"/>
  <c r="B9826" i="6"/>
  <c r="A9826" i="6"/>
  <c r="I9825" i="6"/>
  <c r="H9825" i="6"/>
  <c r="G9825" i="6"/>
  <c r="F9825" i="6"/>
  <c r="E9825" i="6"/>
  <c r="D9825" i="6"/>
  <c r="B9825" i="6"/>
  <c r="A9825" i="6"/>
  <c r="I9824" i="6"/>
  <c r="H9824" i="6"/>
  <c r="G9824" i="6"/>
  <c r="F9824" i="6"/>
  <c r="E9824" i="6"/>
  <c r="D9824" i="6"/>
  <c r="B9824" i="6"/>
  <c r="A9824" i="6"/>
  <c r="I9823" i="6"/>
  <c r="H9823" i="6"/>
  <c r="G9823" i="6"/>
  <c r="F9823" i="6"/>
  <c r="E9823" i="6"/>
  <c r="D9823" i="6"/>
  <c r="B9823" i="6"/>
  <c r="A9823" i="6"/>
  <c r="I9822" i="6"/>
  <c r="H9822" i="6"/>
  <c r="G9822" i="6"/>
  <c r="F9822" i="6"/>
  <c r="E9822" i="6"/>
  <c r="D9822" i="6"/>
  <c r="B9822" i="6"/>
  <c r="A9822" i="6"/>
  <c r="I9821" i="6"/>
  <c r="H9821" i="6"/>
  <c r="G9821" i="6"/>
  <c r="F9821" i="6"/>
  <c r="E9821" i="6"/>
  <c r="D9821" i="6"/>
  <c r="B9821" i="6"/>
  <c r="A9821" i="6"/>
  <c r="I9820" i="6"/>
  <c r="H9820" i="6"/>
  <c r="G9820" i="6"/>
  <c r="F9820" i="6"/>
  <c r="E9820" i="6"/>
  <c r="D9820" i="6"/>
  <c r="B9820" i="6"/>
  <c r="A9820" i="6"/>
  <c r="I9819" i="6"/>
  <c r="H9819" i="6"/>
  <c r="G9819" i="6"/>
  <c r="F9819" i="6"/>
  <c r="E9819" i="6"/>
  <c r="D9819" i="6"/>
  <c r="B9819" i="6"/>
  <c r="A9819" i="6"/>
  <c r="I9818" i="6"/>
  <c r="H9818" i="6"/>
  <c r="G9818" i="6"/>
  <c r="F9818" i="6"/>
  <c r="E9818" i="6"/>
  <c r="D9818" i="6"/>
  <c r="B9818" i="6"/>
  <c r="A9818" i="6"/>
  <c r="I9817" i="6"/>
  <c r="H9817" i="6"/>
  <c r="G9817" i="6"/>
  <c r="F9817" i="6"/>
  <c r="E9817" i="6"/>
  <c r="D9817" i="6"/>
  <c r="B9817" i="6"/>
  <c r="A9817" i="6"/>
  <c r="I9816" i="6"/>
  <c r="H9816" i="6"/>
  <c r="G9816" i="6"/>
  <c r="F9816" i="6"/>
  <c r="E9816" i="6"/>
  <c r="D9816" i="6"/>
  <c r="B9816" i="6"/>
  <c r="A9816" i="6"/>
  <c r="I9815" i="6"/>
  <c r="H9815" i="6"/>
  <c r="G9815" i="6"/>
  <c r="F9815" i="6"/>
  <c r="E9815" i="6"/>
  <c r="D9815" i="6"/>
  <c r="B9815" i="6"/>
  <c r="A9815" i="6"/>
  <c r="I9814" i="6"/>
  <c r="H9814" i="6"/>
  <c r="G9814" i="6"/>
  <c r="F9814" i="6"/>
  <c r="E9814" i="6"/>
  <c r="D9814" i="6"/>
  <c r="B9814" i="6"/>
  <c r="A9814" i="6"/>
  <c r="I9813" i="6"/>
  <c r="H9813" i="6"/>
  <c r="G9813" i="6"/>
  <c r="F9813" i="6"/>
  <c r="E9813" i="6"/>
  <c r="D9813" i="6"/>
  <c r="B9813" i="6"/>
  <c r="A9813" i="6"/>
  <c r="I9812" i="6"/>
  <c r="H9812" i="6"/>
  <c r="G9812" i="6"/>
  <c r="F9812" i="6"/>
  <c r="E9812" i="6"/>
  <c r="D9812" i="6"/>
  <c r="B9812" i="6"/>
  <c r="A9812" i="6"/>
  <c r="I9811" i="6"/>
  <c r="H9811" i="6"/>
  <c r="G9811" i="6"/>
  <c r="F9811" i="6"/>
  <c r="E9811" i="6"/>
  <c r="D9811" i="6"/>
  <c r="B9811" i="6"/>
  <c r="A9811" i="6"/>
  <c r="I9810" i="6"/>
  <c r="H9810" i="6"/>
  <c r="G9810" i="6"/>
  <c r="F9810" i="6"/>
  <c r="E9810" i="6"/>
  <c r="D9810" i="6"/>
  <c r="B9810" i="6"/>
  <c r="A9810" i="6"/>
  <c r="I9809" i="6"/>
  <c r="H9809" i="6"/>
  <c r="G9809" i="6"/>
  <c r="F9809" i="6"/>
  <c r="E9809" i="6"/>
  <c r="D9809" i="6"/>
  <c r="B9809" i="6"/>
  <c r="A9809" i="6"/>
  <c r="I9808" i="6"/>
  <c r="H9808" i="6"/>
  <c r="G9808" i="6"/>
  <c r="F9808" i="6"/>
  <c r="E9808" i="6"/>
  <c r="D9808" i="6"/>
  <c r="B9808" i="6"/>
  <c r="A9808" i="6"/>
  <c r="I9807" i="6"/>
  <c r="H9807" i="6"/>
  <c r="G9807" i="6"/>
  <c r="F9807" i="6"/>
  <c r="E9807" i="6"/>
  <c r="D9807" i="6"/>
  <c r="B9807" i="6"/>
  <c r="A9807" i="6"/>
  <c r="I9806" i="6"/>
  <c r="H9806" i="6"/>
  <c r="G9806" i="6"/>
  <c r="F9806" i="6"/>
  <c r="E9806" i="6"/>
  <c r="D9806" i="6"/>
  <c r="B9806" i="6"/>
  <c r="A9806" i="6"/>
  <c r="I9805" i="6"/>
  <c r="H9805" i="6"/>
  <c r="G9805" i="6"/>
  <c r="F9805" i="6"/>
  <c r="E9805" i="6"/>
  <c r="D9805" i="6"/>
  <c r="B9805" i="6"/>
  <c r="A9805" i="6"/>
  <c r="I9804" i="6"/>
  <c r="H9804" i="6"/>
  <c r="G9804" i="6"/>
  <c r="F9804" i="6"/>
  <c r="E9804" i="6"/>
  <c r="D9804" i="6"/>
  <c r="B9804" i="6"/>
  <c r="A9804" i="6"/>
  <c r="I9803" i="6"/>
  <c r="H9803" i="6"/>
  <c r="G9803" i="6"/>
  <c r="F9803" i="6"/>
  <c r="E9803" i="6"/>
  <c r="D9803" i="6"/>
  <c r="B9803" i="6"/>
  <c r="A9803" i="6"/>
  <c r="I9802" i="6"/>
  <c r="H9802" i="6"/>
  <c r="G9802" i="6"/>
  <c r="F9802" i="6"/>
  <c r="E9802" i="6"/>
  <c r="D9802" i="6"/>
  <c r="B9802" i="6"/>
  <c r="A9802" i="6"/>
  <c r="I9801" i="6"/>
  <c r="H9801" i="6"/>
  <c r="G9801" i="6"/>
  <c r="F9801" i="6"/>
  <c r="E9801" i="6"/>
  <c r="D9801" i="6"/>
  <c r="B9801" i="6"/>
  <c r="A9801" i="6"/>
  <c r="I9800" i="6"/>
  <c r="H9800" i="6"/>
  <c r="G9800" i="6"/>
  <c r="F9800" i="6"/>
  <c r="E9800" i="6"/>
  <c r="D9800" i="6"/>
  <c r="B9800" i="6"/>
  <c r="A9800" i="6"/>
  <c r="I9799" i="6"/>
  <c r="H9799" i="6"/>
  <c r="G9799" i="6"/>
  <c r="F9799" i="6"/>
  <c r="E9799" i="6"/>
  <c r="D9799" i="6"/>
  <c r="B9799" i="6"/>
  <c r="A9799" i="6"/>
  <c r="I9798" i="6"/>
  <c r="H9798" i="6"/>
  <c r="G9798" i="6"/>
  <c r="F9798" i="6"/>
  <c r="E9798" i="6"/>
  <c r="D9798" i="6"/>
  <c r="B9798" i="6"/>
  <c r="A9798" i="6"/>
  <c r="I9797" i="6"/>
  <c r="H9797" i="6"/>
  <c r="G9797" i="6"/>
  <c r="F9797" i="6"/>
  <c r="E9797" i="6"/>
  <c r="D9797" i="6"/>
  <c r="B9797" i="6"/>
  <c r="A9797" i="6"/>
  <c r="I9796" i="6"/>
  <c r="H9796" i="6"/>
  <c r="G9796" i="6"/>
  <c r="F9796" i="6"/>
  <c r="E9796" i="6"/>
  <c r="D9796" i="6"/>
  <c r="B9796" i="6"/>
  <c r="A9796" i="6"/>
  <c r="I9795" i="6"/>
  <c r="H9795" i="6"/>
  <c r="G9795" i="6"/>
  <c r="F9795" i="6"/>
  <c r="E9795" i="6"/>
  <c r="D9795" i="6"/>
  <c r="B9795" i="6"/>
  <c r="A9795" i="6"/>
  <c r="I9794" i="6"/>
  <c r="H9794" i="6"/>
  <c r="G9794" i="6"/>
  <c r="F9794" i="6"/>
  <c r="E9794" i="6"/>
  <c r="D9794" i="6"/>
  <c r="B9794" i="6"/>
  <c r="A9794" i="6"/>
  <c r="I9793" i="6"/>
  <c r="H9793" i="6"/>
  <c r="G9793" i="6"/>
  <c r="F9793" i="6"/>
  <c r="E9793" i="6"/>
  <c r="D9793" i="6"/>
  <c r="B9793" i="6"/>
  <c r="A9793" i="6"/>
  <c r="I9792" i="6"/>
  <c r="H9792" i="6"/>
  <c r="G9792" i="6"/>
  <c r="F9792" i="6"/>
  <c r="E9792" i="6"/>
  <c r="D9792" i="6"/>
  <c r="B9792" i="6"/>
  <c r="A9792" i="6"/>
  <c r="I9791" i="6"/>
  <c r="H9791" i="6"/>
  <c r="G9791" i="6"/>
  <c r="F9791" i="6"/>
  <c r="E9791" i="6"/>
  <c r="D9791" i="6"/>
  <c r="B9791" i="6"/>
  <c r="A9791" i="6"/>
  <c r="I9790" i="6"/>
  <c r="H9790" i="6"/>
  <c r="G9790" i="6"/>
  <c r="F9790" i="6"/>
  <c r="E9790" i="6"/>
  <c r="D9790" i="6"/>
  <c r="B9790" i="6"/>
  <c r="A9790" i="6"/>
  <c r="I9789" i="6"/>
  <c r="H9789" i="6"/>
  <c r="G9789" i="6"/>
  <c r="F9789" i="6"/>
  <c r="E9789" i="6"/>
  <c r="D9789" i="6"/>
  <c r="B9789" i="6"/>
  <c r="A9789" i="6"/>
  <c r="I9788" i="6"/>
  <c r="H9788" i="6"/>
  <c r="G9788" i="6"/>
  <c r="F9788" i="6"/>
  <c r="E9788" i="6"/>
  <c r="D9788" i="6"/>
  <c r="B9788" i="6"/>
  <c r="A9788" i="6"/>
  <c r="I9787" i="6"/>
  <c r="H9787" i="6"/>
  <c r="G9787" i="6"/>
  <c r="F9787" i="6"/>
  <c r="E9787" i="6"/>
  <c r="D9787" i="6"/>
  <c r="B9787" i="6"/>
  <c r="A9787" i="6"/>
  <c r="I9786" i="6"/>
  <c r="H9786" i="6"/>
  <c r="G9786" i="6"/>
  <c r="F9786" i="6"/>
  <c r="E9786" i="6"/>
  <c r="D9786" i="6"/>
  <c r="B9786" i="6"/>
  <c r="A9786" i="6"/>
  <c r="I9785" i="6"/>
  <c r="H9785" i="6"/>
  <c r="G9785" i="6"/>
  <c r="F9785" i="6"/>
  <c r="E9785" i="6"/>
  <c r="D9785" i="6"/>
  <c r="B9785" i="6"/>
  <c r="A9785" i="6"/>
  <c r="I9784" i="6"/>
  <c r="H9784" i="6"/>
  <c r="G9784" i="6"/>
  <c r="F9784" i="6"/>
  <c r="E9784" i="6"/>
  <c r="D9784" i="6"/>
  <c r="B9784" i="6"/>
  <c r="A9784" i="6"/>
  <c r="I9783" i="6"/>
  <c r="H9783" i="6"/>
  <c r="G9783" i="6"/>
  <c r="F9783" i="6"/>
  <c r="E9783" i="6"/>
  <c r="D9783" i="6"/>
  <c r="B9783" i="6"/>
  <c r="A9783" i="6"/>
  <c r="I9782" i="6"/>
  <c r="H9782" i="6"/>
  <c r="G9782" i="6"/>
  <c r="F9782" i="6"/>
  <c r="E9782" i="6"/>
  <c r="D9782" i="6"/>
  <c r="B9782" i="6"/>
  <c r="A9782" i="6"/>
  <c r="I9781" i="6"/>
  <c r="H9781" i="6"/>
  <c r="G9781" i="6"/>
  <c r="F9781" i="6"/>
  <c r="E9781" i="6"/>
  <c r="D9781" i="6"/>
  <c r="B9781" i="6"/>
  <c r="A9781" i="6"/>
  <c r="I9780" i="6"/>
  <c r="H9780" i="6"/>
  <c r="G9780" i="6"/>
  <c r="F9780" i="6"/>
  <c r="E9780" i="6"/>
  <c r="D9780" i="6"/>
  <c r="B9780" i="6"/>
  <c r="A9780" i="6"/>
  <c r="I9779" i="6"/>
  <c r="H9779" i="6"/>
  <c r="G9779" i="6"/>
  <c r="F9779" i="6"/>
  <c r="E9779" i="6"/>
  <c r="D9779" i="6"/>
  <c r="B9779" i="6"/>
  <c r="A9779" i="6"/>
  <c r="I9778" i="6"/>
  <c r="H9778" i="6"/>
  <c r="G9778" i="6"/>
  <c r="F9778" i="6"/>
  <c r="E9778" i="6"/>
  <c r="D9778" i="6"/>
  <c r="B9778" i="6"/>
  <c r="A9778" i="6"/>
  <c r="I9777" i="6"/>
  <c r="H9777" i="6"/>
  <c r="G9777" i="6"/>
  <c r="F9777" i="6"/>
  <c r="E9777" i="6"/>
  <c r="D9777" i="6"/>
  <c r="B9777" i="6"/>
  <c r="A9777" i="6"/>
  <c r="I9776" i="6"/>
  <c r="H9776" i="6"/>
  <c r="G9776" i="6"/>
  <c r="F9776" i="6"/>
  <c r="E9776" i="6"/>
  <c r="D9776" i="6"/>
  <c r="B9776" i="6"/>
  <c r="A9776" i="6"/>
  <c r="I9775" i="6"/>
  <c r="H9775" i="6"/>
  <c r="G9775" i="6"/>
  <c r="F9775" i="6"/>
  <c r="E9775" i="6"/>
  <c r="D9775" i="6"/>
  <c r="B9775" i="6"/>
  <c r="A9775" i="6"/>
  <c r="I9774" i="6"/>
  <c r="H9774" i="6"/>
  <c r="G9774" i="6"/>
  <c r="F9774" i="6"/>
  <c r="E9774" i="6"/>
  <c r="D9774" i="6"/>
  <c r="B9774" i="6"/>
  <c r="A9774" i="6"/>
  <c r="I9773" i="6"/>
  <c r="H9773" i="6"/>
  <c r="G9773" i="6"/>
  <c r="F9773" i="6"/>
  <c r="E9773" i="6"/>
  <c r="D9773" i="6"/>
  <c r="B9773" i="6"/>
  <c r="A9773" i="6"/>
  <c r="I9772" i="6"/>
  <c r="H9772" i="6"/>
  <c r="G9772" i="6"/>
  <c r="F9772" i="6"/>
  <c r="E9772" i="6"/>
  <c r="D9772" i="6"/>
  <c r="B9772" i="6"/>
  <c r="A9772" i="6"/>
  <c r="I9771" i="6"/>
  <c r="H9771" i="6"/>
  <c r="G9771" i="6"/>
  <c r="F9771" i="6"/>
  <c r="E9771" i="6"/>
  <c r="D9771" i="6"/>
  <c r="B9771" i="6"/>
  <c r="A9771" i="6"/>
  <c r="I9770" i="6"/>
  <c r="H9770" i="6"/>
  <c r="G9770" i="6"/>
  <c r="F9770" i="6"/>
  <c r="E9770" i="6"/>
  <c r="D9770" i="6"/>
  <c r="B9770" i="6"/>
  <c r="A9770" i="6"/>
  <c r="I9769" i="6"/>
  <c r="H9769" i="6"/>
  <c r="G9769" i="6"/>
  <c r="F9769" i="6"/>
  <c r="E9769" i="6"/>
  <c r="D9769" i="6"/>
  <c r="B9769" i="6"/>
  <c r="A9769" i="6"/>
  <c r="I9768" i="6"/>
  <c r="H9768" i="6"/>
  <c r="G9768" i="6"/>
  <c r="F9768" i="6"/>
  <c r="E9768" i="6"/>
  <c r="D9768" i="6"/>
  <c r="B9768" i="6"/>
  <c r="A9768" i="6"/>
  <c r="I9767" i="6"/>
  <c r="H9767" i="6"/>
  <c r="G9767" i="6"/>
  <c r="F9767" i="6"/>
  <c r="E9767" i="6"/>
  <c r="D9767" i="6"/>
  <c r="B9767" i="6"/>
  <c r="A9767" i="6"/>
  <c r="I9766" i="6"/>
  <c r="H9766" i="6"/>
  <c r="G9766" i="6"/>
  <c r="F9766" i="6"/>
  <c r="E9766" i="6"/>
  <c r="D9766" i="6"/>
  <c r="B9766" i="6"/>
  <c r="A9766" i="6"/>
  <c r="I9765" i="6"/>
  <c r="H9765" i="6"/>
  <c r="G9765" i="6"/>
  <c r="F9765" i="6"/>
  <c r="E9765" i="6"/>
  <c r="D9765" i="6"/>
  <c r="B9765" i="6"/>
  <c r="A9765" i="6"/>
  <c r="I9764" i="6"/>
  <c r="H9764" i="6"/>
  <c r="G9764" i="6"/>
  <c r="F9764" i="6"/>
  <c r="E9764" i="6"/>
  <c r="D9764" i="6"/>
  <c r="B9764" i="6"/>
  <c r="A9764" i="6"/>
  <c r="I9763" i="6"/>
  <c r="H9763" i="6"/>
  <c r="G9763" i="6"/>
  <c r="F9763" i="6"/>
  <c r="E9763" i="6"/>
  <c r="D9763" i="6"/>
  <c r="B9763" i="6"/>
  <c r="A9763" i="6"/>
  <c r="I9762" i="6"/>
  <c r="H9762" i="6"/>
  <c r="G9762" i="6"/>
  <c r="F9762" i="6"/>
  <c r="E9762" i="6"/>
  <c r="D9762" i="6"/>
  <c r="B9762" i="6"/>
  <c r="A9762" i="6"/>
  <c r="I9761" i="6"/>
  <c r="H9761" i="6"/>
  <c r="G9761" i="6"/>
  <c r="F9761" i="6"/>
  <c r="E9761" i="6"/>
  <c r="D9761" i="6"/>
  <c r="B9761" i="6"/>
  <c r="A9761" i="6"/>
  <c r="I9760" i="6"/>
  <c r="H9760" i="6"/>
  <c r="G9760" i="6"/>
  <c r="F9760" i="6"/>
  <c r="E9760" i="6"/>
  <c r="D9760" i="6"/>
  <c r="B9760" i="6"/>
  <c r="A9760" i="6"/>
  <c r="I9759" i="6"/>
  <c r="H9759" i="6"/>
  <c r="G9759" i="6"/>
  <c r="F9759" i="6"/>
  <c r="E9759" i="6"/>
  <c r="D9759" i="6"/>
  <c r="B9759" i="6"/>
  <c r="A9759" i="6"/>
  <c r="I9758" i="6"/>
  <c r="H9758" i="6"/>
  <c r="G9758" i="6"/>
  <c r="F9758" i="6"/>
  <c r="E9758" i="6"/>
  <c r="D9758" i="6"/>
  <c r="B9758" i="6"/>
  <c r="A9758" i="6"/>
  <c r="I9757" i="6"/>
  <c r="H9757" i="6"/>
  <c r="G9757" i="6"/>
  <c r="F9757" i="6"/>
  <c r="E9757" i="6"/>
  <c r="D9757" i="6"/>
  <c r="B9757" i="6"/>
  <c r="A9757" i="6"/>
  <c r="I9756" i="6"/>
  <c r="H9756" i="6"/>
  <c r="G9756" i="6"/>
  <c r="F9756" i="6"/>
  <c r="E9756" i="6"/>
  <c r="D9756" i="6"/>
  <c r="B9756" i="6"/>
  <c r="A9756" i="6"/>
  <c r="I9755" i="6"/>
  <c r="H9755" i="6"/>
  <c r="G9755" i="6"/>
  <c r="F9755" i="6"/>
  <c r="E9755" i="6"/>
  <c r="D9755" i="6"/>
  <c r="B9755" i="6"/>
  <c r="A9755" i="6"/>
  <c r="I9754" i="6"/>
  <c r="H9754" i="6"/>
  <c r="G9754" i="6"/>
  <c r="F9754" i="6"/>
  <c r="E9754" i="6"/>
  <c r="D9754" i="6"/>
  <c r="B9754" i="6"/>
  <c r="A9754" i="6"/>
  <c r="I9753" i="6"/>
  <c r="H9753" i="6"/>
  <c r="G9753" i="6"/>
  <c r="F9753" i="6"/>
  <c r="E9753" i="6"/>
  <c r="D9753" i="6"/>
  <c r="B9753" i="6"/>
  <c r="A9753" i="6"/>
  <c r="I9752" i="6"/>
  <c r="H9752" i="6"/>
  <c r="G9752" i="6"/>
  <c r="F9752" i="6"/>
  <c r="E9752" i="6"/>
  <c r="D9752" i="6"/>
  <c r="B9752" i="6"/>
  <c r="A9752" i="6"/>
  <c r="I9751" i="6"/>
  <c r="H9751" i="6"/>
  <c r="G9751" i="6"/>
  <c r="F9751" i="6"/>
  <c r="E9751" i="6"/>
  <c r="D9751" i="6"/>
  <c r="B9751" i="6"/>
  <c r="A9751" i="6"/>
  <c r="I9750" i="6"/>
  <c r="H9750" i="6"/>
  <c r="G9750" i="6"/>
  <c r="F9750" i="6"/>
  <c r="E9750" i="6"/>
  <c r="D9750" i="6"/>
  <c r="B9750" i="6"/>
  <c r="A9750" i="6"/>
  <c r="I9749" i="6"/>
  <c r="H9749" i="6"/>
  <c r="G9749" i="6"/>
  <c r="F9749" i="6"/>
  <c r="E9749" i="6"/>
  <c r="D9749" i="6"/>
  <c r="B9749" i="6"/>
  <c r="A9749" i="6"/>
  <c r="I9748" i="6"/>
  <c r="H9748" i="6"/>
  <c r="G9748" i="6"/>
  <c r="F9748" i="6"/>
  <c r="E9748" i="6"/>
  <c r="D9748" i="6"/>
  <c r="B9748" i="6"/>
  <c r="A9748" i="6"/>
  <c r="I9747" i="6"/>
  <c r="H9747" i="6"/>
  <c r="G9747" i="6"/>
  <c r="F9747" i="6"/>
  <c r="E9747" i="6"/>
  <c r="D9747" i="6"/>
  <c r="B9747" i="6"/>
  <c r="A9747" i="6"/>
  <c r="I9746" i="6"/>
  <c r="H9746" i="6"/>
  <c r="G9746" i="6"/>
  <c r="F9746" i="6"/>
  <c r="E9746" i="6"/>
  <c r="D9746" i="6"/>
  <c r="B9746" i="6"/>
  <c r="A9746" i="6"/>
  <c r="I9745" i="6"/>
  <c r="H9745" i="6"/>
  <c r="G9745" i="6"/>
  <c r="F9745" i="6"/>
  <c r="E9745" i="6"/>
  <c r="D9745" i="6"/>
  <c r="B9745" i="6"/>
  <c r="A9745" i="6"/>
  <c r="I9744" i="6"/>
  <c r="H9744" i="6"/>
  <c r="G9744" i="6"/>
  <c r="F9744" i="6"/>
  <c r="E9744" i="6"/>
  <c r="D9744" i="6"/>
  <c r="B9744" i="6"/>
  <c r="A9744" i="6"/>
  <c r="I9743" i="6"/>
  <c r="H9743" i="6"/>
  <c r="G9743" i="6"/>
  <c r="F9743" i="6"/>
  <c r="E9743" i="6"/>
  <c r="D9743" i="6"/>
  <c r="B9743" i="6"/>
  <c r="A9743" i="6"/>
  <c r="I9742" i="6"/>
  <c r="H9742" i="6"/>
  <c r="G9742" i="6"/>
  <c r="F9742" i="6"/>
  <c r="E9742" i="6"/>
  <c r="D9742" i="6"/>
  <c r="B9742" i="6"/>
  <c r="A9742" i="6"/>
  <c r="I9741" i="6"/>
  <c r="H9741" i="6"/>
  <c r="G9741" i="6"/>
  <c r="F9741" i="6"/>
  <c r="E9741" i="6"/>
  <c r="D9741" i="6"/>
  <c r="B9741" i="6"/>
  <c r="A9741" i="6"/>
  <c r="I9740" i="6"/>
  <c r="H9740" i="6"/>
  <c r="G9740" i="6"/>
  <c r="F9740" i="6"/>
  <c r="E9740" i="6"/>
  <c r="D9740" i="6"/>
  <c r="B9740" i="6"/>
  <c r="A9740" i="6"/>
  <c r="I9739" i="6"/>
  <c r="H9739" i="6"/>
  <c r="G9739" i="6"/>
  <c r="F9739" i="6"/>
  <c r="E9739" i="6"/>
  <c r="D9739" i="6"/>
  <c r="B9739" i="6"/>
  <c r="A9739" i="6"/>
  <c r="I9738" i="6"/>
  <c r="H9738" i="6"/>
  <c r="G9738" i="6"/>
  <c r="F9738" i="6"/>
  <c r="E9738" i="6"/>
  <c r="D9738" i="6"/>
  <c r="B9738" i="6"/>
  <c r="A9738" i="6"/>
  <c r="I9737" i="6"/>
  <c r="H9737" i="6"/>
  <c r="G9737" i="6"/>
  <c r="F9737" i="6"/>
  <c r="E9737" i="6"/>
  <c r="D9737" i="6"/>
  <c r="B9737" i="6"/>
  <c r="A9737" i="6"/>
  <c r="I9736" i="6"/>
  <c r="H9736" i="6"/>
  <c r="G9736" i="6"/>
  <c r="F9736" i="6"/>
  <c r="E9736" i="6"/>
  <c r="D9736" i="6"/>
  <c r="B9736" i="6"/>
  <c r="A9736" i="6"/>
  <c r="I9735" i="6"/>
  <c r="H9735" i="6"/>
  <c r="G9735" i="6"/>
  <c r="F9735" i="6"/>
  <c r="E9735" i="6"/>
  <c r="D9735" i="6"/>
  <c r="B9735" i="6"/>
  <c r="A9735" i="6"/>
  <c r="I9734" i="6"/>
  <c r="H9734" i="6"/>
  <c r="G9734" i="6"/>
  <c r="F9734" i="6"/>
  <c r="E9734" i="6"/>
  <c r="D9734" i="6"/>
  <c r="B9734" i="6"/>
  <c r="A9734" i="6"/>
  <c r="I9733" i="6"/>
  <c r="H9733" i="6"/>
  <c r="G9733" i="6"/>
  <c r="F9733" i="6"/>
  <c r="E9733" i="6"/>
  <c r="D9733" i="6"/>
  <c r="B9733" i="6"/>
  <c r="A9733" i="6"/>
  <c r="I9732" i="6"/>
  <c r="H9732" i="6"/>
  <c r="G9732" i="6"/>
  <c r="F9732" i="6"/>
  <c r="E9732" i="6"/>
  <c r="D9732" i="6"/>
  <c r="B9732" i="6"/>
  <c r="A9732" i="6"/>
  <c r="I9731" i="6"/>
  <c r="H9731" i="6"/>
  <c r="G9731" i="6"/>
  <c r="F9731" i="6"/>
  <c r="E9731" i="6"/>
  <c r="D9731" i="6"/>
  <c r="B9731" i="6"/>
  <c r="A9731" i="6"/>
  <c r="I9730" i="6"/>
  <c r="H9730" i="6"/>
  <c r="G9730" i="6"/>
  <c r="F9730" i="6"/>
  <c r="E9730" i="6"/>
  <c r="D9730" i="6"/>
  <c r="B9730" i="6"/>
  <c r="A9730" i="6"/>
  <c r="I9729" i="6"/>
  <c r="H9729" i="6"/>
  <c r="G9729" i="6"/>
  <c r="F9729" i="6"/>
  <c r="E9729" i="6"/>
  <c r="D9729" i="6"/>
  <c r="B9729" i="6"/>
  <c r="A9729" i="6"/>
  <c r="I9728" i="6"/>
  <c r="H9728" i="6"/>
  <c r="G9728" i="6"/>
  <c r="F9728" i="6"/>
  <c r="E9728" i="6"/>
  <c r="D9728" i="6"/>
  <c r="B9728" i="6"/>
  <c r="A9728" i="6"/>
  <c r="I9727" i="6"/>
  <c r="H9727" i="6"/>
  <c r="G9727" i="6"/>
  <c r="F9727" i="6"/>
  <c r="E9727" i="6"/>
  <c r="D9727" i="6"/>
  <c r="B9727" i="6"/>
  <c r="A9727" i="6"/>
  <c r="I9726" i="6"/>
  <c r="H9726" i="6"/>
  <c r="G9726" i="6"/>
  <c r="F9726" i="6"/>
  <c r="E9726" i="6"/>
  <c r="D9726" i="6"/>
  <c r="B9726" i="6"/>
  <c r="A9726" i="6"/>
  <c r="I9725" i="6"/>
  <c r="H9725" i="6"/>
  <c r="G9725" i="6"/>
  <c r="F9725" i="6"/>
  <c r="E9725" i="6"/>
  <c r="D9725" i="6"/>
  <c r="B9725" i="6"/>
  <c r="A9725" i="6"/>
  <c r="I9724" i="6"/>
  <c r="H9724" i="6"/>
  <c r="G9724" i="6"/>
  <c r="F9724" i="6"/>
  <c r="E9724" i="6"/>
  <c r="D9724" i="6"/>
  <c r="B9724" i="6"/>
  <c r="A9724" i="6"/>
  <c r="I9723" i="6"/>
  <c r="H9723" i="6"/>
  <c r="G9723" i="6"/>
  <c r="F9723" i="6"/>
  <c r="E9723" i="6"/>
  <c r="D9723" i="6"/>
  <c r="B9723" i="6"/>
  <c r="A9723" i="6"/>
  <c r="I9722" i="6"/>
  <c r="H9722" i="6"/>
  <c r="G9722" i="6"/>
  <c r="F9722" i="6"/>
  <c r="E9722" i="6"/>
  <c r="D9722" i="6"/>
  <c r="B9722" i="6"/>
  <c r="A9722" i="6"/>
  <c r="I9721" i="6"/>
  <c r="H9721" i="6"/>
  <c r="G9721" i="6"/>
  <c r="F9721" i="6"/>
  <c r="E9721" i="6"/>
  <c r="D9721" i="6"/>
  <c r="B9721" i="6"/>
  <c r="A9721" i="6"/>
  <c r="I9720" i="6"/>
  <c r="H9720" i="6"/>
  <c r="G9720" i="6"/>
  <c r="F9720" i="6"/>
  <c r="E9720" i="6"/>
  <c r="D9720" i="6"/>
  <c r="B9720" i="6"/>
  <c r="A9720" i="6"/>
  <c r="I9719" i="6"/>
  <c r="H9719" i="6"/>
  <c r="G9719" i="6"/>
  <c r="F9719" i="6"/>
  <c r="E9719" i="6"/>
  <c r="D9719" i="6"/>
  <c r="B9719" i="6"/>
  <c r="A9719" i="6"/>
  <c r="I9718" i="6"/>
  <c r="H9718" i="6"/>
  <c r="G9718" i="6"/>
  <c r="F9718" i="6"/>
  <c r="E9718" i="6"/>
  <c r="D9718" i="6"/>
  <c r="B9718" i="6"/>
  <c r="A9718" i="6"/>
  <c r="I9717" i="6"/>
  <c r="H9717" i="6"/>
  <c r="G9717" i="6"/>
  <c r="F9717" i="6"/>
  <c r="E9717" i="6"/>
  <c r="D9717" i="6"/>
  <c r="B9717" i="6"/>
  <c r="A9717" i="6"/>
  <c r="I9716" i="6"/>
  <c r="H9716" i="6"/>
  <c r="G9716" i="6"/>
  <c r="F9716" i="6"/>
  <c r="E9716" i="6"/>
  <c r="D9716" i="6"/>
  <c r="B9716" i="6"/>
  <c r="A9716" i="6"/>
  <c r="I9715" i="6"/>
  <c r="H9715" i="6"/>
  <c r="G9715" i="6"/>
  <c r="F9715" i="6"/>
  <c r="E9715" i="6"/>
  <c r="D9715" i="6"/>
  <c r="B9715" i="6"/>
  <c r="A9715" i="6"/>
  <c r="I9714" i="6"/>
  <c r="H9714" i="6"/>
  <c r="G9714" i="6"/>
  <c r="F9714" i="6"/>
  <c r="E9714" i="6"/>
  <c r="D9714" i="6"/>
  <c r="B9714" i="6"/>
  <c r="A9714" i="6"/>
  <c r="I9713" i="6"/>
  <c r="H9713" i="6"/>
  <c r="G9713" i="6"/>
  <c r="F9713" i="6"/>
  <c r="E9713" i="6"/>
  <c r="D9713" i="6"/>
  <c r="B9713" i="6"/>
  <c r="A9713" i="6"/>
  <c r="I9712" i="6"/>
  <c r="H9712" i="6"/>
  <c r="G9712" i="6"/>
  <c r="F9712" i="6"/>
  <c r="E9712" i="6"/>
  <c r="D9712" i="6"/>
  <c r="B9712" i="6"/>
  <c r="A9712" i="6"/>
  <c r="I9711" i="6"/>
  <c r="H9711" i="6"/>
  <c r="G9711" i="6"/>
  <c r="F9711" i="6"/>
  <c r="E9711" i="6"/>
  <c r="D9711" i="6"/>
  <c r="B9711" i="6"/>
  <c r="A9711" i="6"/>
  <c r="I9710" i="6"/>
  <c r="H9710" i="6"/>
  <c r="G9710" i="6"/>
  <c r="F9710" i="6"/>
  <c r="E9710" i="6"/>
  <c r="D9710" i="6"/>
  <c r="B9710" i="6"/>
  <c r="A9710" i="6"/>
  <c r="I9709" i="6"/>
  <c r="H9709" i="6"/>
  <c r="G9709" i="6"/>
  <c r="F9709" i="6"/>
  <c r="E9709" i="6"/>
  <c r="D9709" i="6"/>
  <c r="B9709" i="6"/>
  <c r="A9709" i="6"/>
  <c r="I9708" i="6"/>
  <c r="H9708" i="6"/>
  <c r="G9708" i="6"/>
  <c r="F9708" i="6"/>
  <c r="E9708" i="6"/>
  <c r="D9708" i="6"/>
  <c r="B9708" i="6"/>
  <c r="A9708" i="6"/>
  <c r="I9707" i="6"/>
  <c r="H9707" i="6"/>
  <c r="G9707" i="6"/>
  <c r="F9707" i="6"/>
  <c r="E9707" i="6"/>
  <c r="D9707" i="6"/>
  <c r="B9707" i="6"/>
  <c r="A9707" i="6"/>
  <c r="I9706" i="6"/>
  <c r="H9706" i="6"/>
  <c r="G9706" i="6"/>
  <c r="F9706" i="6"/>
  <c r="E9706" i="6"/>
  <c r="D9706" i="6"/>
  <c r="B9706" i="6"/>
  <c r="A9706" i="6"/>
  <c r="I9705" i="6"/>
  <c r="H9705" i="6"/>
  <c r="G9705" i="6"/>
  <c r="F9705" i="6"/>
  <c r="E9705" i="6"/>
  <c r="D9705" i="6"/>
  <c r="B9705" i="6"/>
  <c r="A9705" i="6"/>
  <c r="I9704" i="6"/>
  <c r="H9704" i="6"/>
  <c r="G9704" i="6"/>
  <c r="F9704" i="6"/>
  <c r="E9704" i="6"/>
  <c r="D9704" i="6"/>
  <c r="B9704" i="6"/>
  <c r="A9704" i="6"/>
  <c r="I9703" i="6"/>
  <c r="H9703" i="6"/>
  <c r="G9703" i="6"/>
  <c r="F9703" i="6"/>
  <c r="E9703" i="6"/>
  <c r="D9703" i="6"/>
  <c r="B9703" i="6"/>
  <c r="A9703" i="6"/>
  <c r="I9702" i="6"/>
  <c r="H9702" i="6"/>
  <c r="G9702" i="6"/>
  <c r="F9702" i="6"/>
  <c r="E9702" i="6"/>
  <c r="D9702" i="6"/>
  <c r="B9702" i="6"/>
  <c r="A9702" i="6"/>
  <c r="I9701" i="6"/>
  <c r="H9701" i="6"/>
  <c r="G9701" i="6"/>
  <c r="F9701" i="6"/>
  <c r="E9701" i="6"/>
  <c r="D9701" i="6"/>
  <c r="B9701" i="6"/>
  <c r="A9701" i="6"/>
  <c r="I9700" i="6"/>
  <c r="H9700" i="6"/>
  <c r="G9700" i="6"/>
  <c r="F9700" i="6"/>
  <c r="E9700" i="6"/>
  <c r="D9700" i="6"/>
  <c r="B9700" i="6"/>
  <c r="A9700" i="6"/>
  <c r="I9699" i="6"/>
  <c r="H9699" i="6"/>
  <c r="G9699" i="6"/>
  <c r="F9699" i="6"/>
  <c r="E9699" i="6"/>
  <c r="D9699" i="6"/>
  <c r="B9699" i="6"/>
  <c r="A9699" i="6"/>
  <c r="I9698" i="6"/>
  <c r="H9698" i="6"/>
  <c r="G9698" i="6"/>
  <c r="F9698" i="6"/>
  <c r="E9698" i="6"/>
  <c r="D9698" i="6"/>
  <c r="B9698" i="6"/>
  <c r="A9698" i="6"/>
  <c r="I9697" i="6"/>
  <c r="H9697" i="6"/>
  <c r="G9697" i="6"/>
  <c r="F9697" i="6"/>
  <c r="E9697" i="6"/>
  <c r="D9697" i="6"/>
  <c r="B9697" i="6"/>
  <c r="A9697" i="6"/>
  <c r="I9696" i="6"/>
  <c r="H9696" i="6"/>
  <c r="G9696" i="6"/>
  <c r="F9696" i="6"/>
  <c r="E9696" i="6"/>
  <c r="D9696" i="6"/>
  <c r="B9696" i="6"/>
  <c r="A9696" i="6"/>
  <c r="I9695" i="6"/>
  <c r="H9695" i="6"/>
  <c r="G9695" i="6"/>
  <c r="F9695" i="6"/>
  <c r="E9695" i="6"/>
  <c r="D9695" i="6"/>
  <c r="B9695" i="6"/>
  <c r="A9695" i="6"/>
  <c r="I9694" i="6"/>
  <c r="H9694" i="6"/>
  <c r="G9694" i="6"/>
  <c r="F9694" i="6"/>
  <c r="E9694" i="6"/>
  <c r="D9694" i="6"/>
  <c r="B9694" i="6"/>
  <c r="A9694" i="6"/>
  <c r="I9693" i="6"/>
  <c r="H9693" i="6"/>
  <c r="G9693" i="6"/>
  <c r="F9693" i="6"/>
  <c r="E9693" i="6"/>
  <c r="D9693" i="6"/>
  <c r="B9693" i="6"/>
  <c r="A9693" i="6"/>
  <c r="I9692" i="6"/>
  <c r="H9692" i="6"/>
  <c r="G9692" i="6"/>
  <c r="F9692" i="6"/>
  <c r="E9692" i="6"/>
  <c r="D9692" i="6"/>
  <c r="B9692" i="6"/>
  <c r="A9692" i="6"/>
  <c r="I9691" i="6"/>
  <c r="H9691" i="6"/>
  <c r="G9691" i="6"/>
  <c r="F9691" i="6"/>
  <c r="E9691" i="6"/>
  <c r="D9691" i="6"/>
  <c r="B9691" i="6"/>
  <c r="A9691" i="6"/>
  <c r="I9690" i="6"/>
  <c r="H9690" i="6"/>
  <c r="G9690" i="6"/>
  <c r="F9690" i="6"/>
  <c r="E9690" i="6"/>
  <c r="D9690" i="6"/>
  <c r="B9690" i="6"/>
  <c r="A9690" i="6"/>
  <c r="I9689" i="6"/>
  <c r="H9689" i="6"/>
  <c r="G9689" i="6"/>
  <c r="F9689" i="6"/>
  <c r="E9689" i="6"/>
  <c r="D9689" i="6"/>
  <c r="B9689" i="6"/>
  <c r="A9689" i="6"/>
  <c r="I9688" i="6"/>
  <c r="H9688" i="6"/>
  <c r="G9688" i="6"/>
  <c r="F9688" i="6"/>
  <c r="E9688" i="6"/>
  <c r="D9688" i="6"/>
  <c r="B9688" i="6"/>
  <c r="A9688" i="6"/>
  <c r="I9687" i="6"/>
  <c r="H9687" i="6"/>
  <c r="G9687" i="6"/>
  <c r="F9687" i="6"/>
  <c r="E9687" i="6"/>
  <c r="D9687" i="6"/>
  <c r="B9687" i="6"/>
  <c r="A9687" i="6"/>
  <c r="I9686" i="6"/>
  <c r="H9686" i="6"/>
  <c r="G9686" i="6"/>
  <c r="F9686" i="6"/>
  <c r="E9686" i="6"/>
  <c r="D9686" i="6"/>
  <c r="B9686" i="6"/>
  <c r="A9686" i="6"/>
  <c r="I9685" i="6"/>
  <c r="H9685" i="6"/>
  <c r="G9685" i="6"/>
  <c r="F9685" i="6"/>
  <c r="E9685" i="6"/>
  <c r="D9685" i="6"/>
  <c r="B9685" i="6"/>
  <c r="A9685" i="6"/>
  <c r="I9684" i="6"/>
  <c r="H9684" i="6"/>
  <c r="G9684" i="6"/>
  <c r="F9684" i="6"/>
  <c r="E9684" i="6"/>
  <c r="D9684" i="6"/>
  <c r="B9684" i="6"/>
  <c r="A9684" i="6"/>
  <c r="I9683" i="6"/>
  <c r="H9683" i="6"/>
  <c r="G9683" i="6"/>
  <c r="F9683" i="6"/>
  <c r="E9683" i="6"/>
  <c r="D9683" i="6"/>
  <c r="B9683" i="6"/>
  <c r="A9683" i="6"/>
  <c r="I9682" i="6"/>
  <c r="H9682" i="6"/>
  <c r="G9682" i="6"/>
  <c r="F9682" i="6"/>
  <c r="E9682" i="6"/>
  <c r="D9682" i="6"/>
  <c r="B9682" i="6"/>
  <c r="A9682" i="6"/>
  <c r="I9681" i="6"/>
  <c r="H9681" i="6"/>
  <c r="G9681" i="6"/>
  <c r="F9681" i="6"/>
  <c r="E9681" i="6"/>
  <c r="D9681" i="6"/>
  <c r="B9681" i="6"/>
  <c r="A9681" i="6"/>
  <c r="I9680" i="6"/>
  <c r="H9680" i="6"/>
  <c r="G9680" i="6"/>
  <c r="F9680" i="6"/>
  <c r="E9680" i="6"/>
  <c r="D9680" i="6"/>
  <c r="B9680" i="6"/>
  <c r="A9680" i="6"/>
  <c r="I9679" i="6"/>
  <c r="H9679" i="6"/>
  <c r="G9679" i="6"/>
  <c r="F9679" i="6"/>
  <c r="E9679" i="6"/>
  <c r="D9679" i="6"/>
  <c r="B9679" i="6"/>
  <c r="A9679" i="6"/>
  <c r="I9678" i="6"/>
  <c r="H9678" i="6"/>
  <c r="G9678" i="6"/>
  <c r="F9678" i="6"/>
  <c r="E9678" i="6"/>
  <c r="D9678" i="6"/>
  <c r="B9678" i="6"/>
  <c r="A9678" i="6"/>
  <c r="I9677" i="6"/>
  <c r="H9677" i="6"/>
  <c r="G9677" i="6"/>
  <c r="F9677" i="6"/>
  <c r="E9677" i="6"/>
  <c r="D9677" i="6"/>
  <c r="B9677" i="6"/>
  <c r="A9677" i="6"/>
  <c r="I9676" i="6"/>
  <c r="H9676" i="6"/>
  <c r="G9676" i="6"/>
  <c r="F9676" i="6"/>
  <c r="E9676" i="6"/>
  <c r="D9676" i="6"/>
  <c r="B9676" i="6"/>
  <c r="A9676" i="6"/>
  <c r="I9675" i="6"/>
  <c r="H9675" i="6"/>
  <c r="G9675" i="6"/>
  <c r="F9675" i="6"/>
  <c r="E9675" i="6"/>
  <c r="D9675" i="6"/>
  <c r="B9675" i="6"/>
  <c r="A9675" i="6"/>
  <c r="I9674" i="6"/>
  <c r="H9674" i="6"/>
  <c r="G9674" i="6"/>
  <c r="F9674" i="6"/>
  <c r="E9674" i="6"/>
  <c r="D9674" i="6"/>
  <c r="B9674" i="6"/>
  <c r="A9674" i="6"/>
  <c r="I9673" i="6"/>
  <c r="H9673" i="6"/>
  <c r="G9673" i="6"/>
  <c r="F9673" i="6"/>
  <c r="E9673" i="6"/>
  <c r="D9673" i="6"/>
  <c r="B9673" i="6"/>
  <c r="A9673" i="6"/>
  <c r="I9672" i="6"/>
  <c r="H9672" i="6"/>
  <c r="G9672" i="6"/>
  <c r="F9672" i="6"/>
  <c r="E9672" i="6"/>
  <c r="D9672" i="6"/>
  <c r="B9672" i="6"/>
  <c r="A9672" i="6"/>
  <c r="I9671" i="6"/>
  <c r="H9671" i="6"/>
  <c r="G9671" i="6"/>
  <c r="F9671" i="6"/>
  <c r="E9671" i="6"/>
  <c r="D9671" i="6"/>
  <c r="B9671" i="6"/>
  <c r="A9671" i="6"/>
  <c r="I9670" i="6"/>
  <c r="H9670" i="6"/>
  <c r="G9670" i="6"/>
  <c r="F9670" i="6"/>
  <c r="E9670" i="6"/>
  <c r="D9670" i="6"/>
  <c r="B9670" i="6"/>
  <c r="A9670" i="6"/>
  <c r="I9669" i="6"/>
  <c r="H9669" i="6"/>
  <c r="G9669" i="6"/>
  <c r="F9669" i="6"/>
  <c r="E9669" i="6"/>
  <c r="D9669" i="6"/>
  <c r="B9669" i="6"/>
  <c r="A9669" i="6"/>
  <c r="I9668" i="6"/>
  <c r="H9668" i="6"/>
  <c r="G9668" i="6"/>
  <c r="F9668" i="6"/>
  <c r="E9668" i="6"/>
  <c r="D9668" i="6"/>
  <c r="B9668" i="6"/>
  <c r="A9668" i="6"/>
  <c r="I9667" i="6"/>
  <c r="H9667" i="6"/>
  <c r="G9667" i="6"/>
  <c r="F9667" i="6"/>
  <c r="E9667" i="6"/>
  <c r="D9667" i="6"/>
  <c r="B9667" i="6"/>
  <c r="A9667" i="6"/>
  <c r="I9666" i="6"/>
  <c r="H9666" i="6"/>
  <c r="G9666" i="6"/>
  <c r="F9666" i="6"/>
  <c r="E9666" i="6"/>
  <c r="D9666" i="6"/>
  <c r="B9666" i="6"/>
  <c r="A9666" i="6"/>
  <c r="I9665" i="6"/>
  <c r="H9665" i="6"/>
  <c r="G9665" i="6"/>
  <c r="F9665" i="6"/>
  <c r="E9665" i="6"/>
  <c r="D9665" i="6"/>
  <c r="B9665" i="6"/>
  <c r="A9665" i="6"/>
  <c r="I9664" i="6"/>
  <c r="H9664" i="6"/>
  <c r="G9664" i="6"/>
  <c r="F9664" i="6"/>
  <c r="E9664" i="6"/>
  <c r="D9664" i="6"/>
  <c r="B9664" i="6"/>
  <c r="A9664" i="6"/>
  <c r="I9663" i="6"/>
  <c r="H9663" i="6"/>
  <c r="G9663" i="6"/>
  <c r="F9663" i="6"/>
  <c r="E9663" i="6"/>
  <c r="D9663" i="6"/>
  <c r="B9663" i="6"/>
  <c r="A9663" i="6"/>
  <c r="I9662" i="6"/>
  <c r="H9662" i="6"/>
  <c r="G9662" i="6"/>
  <c r="F9662" i="6"/>
  <c r="E9662" i="6"/>
  <c r="D9662" i="6"/>
  <c r="B9662" i="6"/>
  <c r="A9662" i="6"/>
  <c r="I9661" i="6"/>
  <c r="H9661" i="6"/>
  <c r="G9661" i="6"/>
  <c r="F9661" i="6"/>
  <c r="E9661" i="6"/>
  <c r="D9661" i="6"/>
  <c r="B9661" i="6"/>
  <c r="A9661" i="6"/>
  <c r="I9660" i="6"/>
  <c r="H9660" i="6"/>
  <c r="G9660" i="6"/>
  <c r="F9660" i="6"/>
  <c r="E9660" i="6"/>
  <c r="D9660" i="6"/>
  <c r="B9660" i="6"/>
  <c r="A9660" i="6"/>
  <c r="I9659" i="6"/>
  <c r="H9659" i="6"/>
  <c r="G9659" i="6"/>
  <c r="F9659" i="6"/>
  <c r="E9659" i="6"/>
  <c r="D9659" i="6"/>
  <c r="B9659" i="6"/>
  <c r="A9659" i="6"/>
  <c r="I9658" i="6"/>
  <c r="H9658" i="6"/>
  <c r="G9658" i="6"/>
  <c r="F9658" i="6"/>
  <c r="E9658" i="6"/>
  <c r="D9658" i="6"/>
  <c r="B9658" i="6"/>
  <c r="A9658" i="6"/>
  <c r="I9657" i="6"/>
  <c r="H9657" i="6"/>
  <c r="G9657" i="6"/>
  <c r="F9657" i="6"/>
  <c r="E9657" i="6"/>
  <c r="D9657" i="6"/>
  <c r="B9657" i="6"/>
  <c r="A9657" i="6"/>
  <c r="I9656" i="6"/>
  <c r="H9656" i="6"/>
  <c r="G9656" i="6"/>
  <c r="F9656" i="6"/>
  <c r="E9656" i="6"/>
  <c r="D9656" i="6"/>
  <c r="B9656" i="6"/>
  <c r="A9656" i="6"/>
  <c r="I9655" i="6"/>
  <c r="H9655" i="6"/>
  <c r="G9655" i="6"/>
  <c r="F9655" i="6"/>
  <c r="E9655" i="6"/>
  <c r="D9655" i="6"/>
  <c r="B9655" i="6"/>
  <c r="A9655" i="6"/>
  <c r="I9654" i="6"/>
  <c r="H9654" i="6"/>
  <c r="G9654" i="6"/>
  <c r="F9654" i="6"/>
  <c r="E9654" i="6"/>
  <c r="D9654" i="6"/>
  <c r="B9654" i="6"/>
  <c r="A9654" i="6"/>
  <c r="I9653" i="6"/>
  <c r="H9653" i="6"/>
  <c r="G9653" i="6"/>
  <c r="F9653" i="6"/>
  <c r="E9653" i="6"/>
  <c r="D9653" i="6"/>
  <c r="B9653" i="6"/>
  <c r="A9653" i="6"/>
  <c r="I9652" i="6"/>
  <c r="H9652" i="6"/>
  <c r="G9652" i="6"/>
  <c r="F9652" i="6"/>
  <c r="E9652" i="6"/>
  <c r="D9652" i="6"/>
  <c r="B9652" i="6"/>
  <c r="A9652" i="6"/>
  <c r="I9651" i="6"/>
  <c r="H9651" i="6"/>
  <c r="G9651" i="6"/>
  <c r="F9651" i="6"/>
  <c r="E9651" i="6"/>
  <c r="D9651" i="6"/>
  <c r="B9651" i="6"/>
  <c r="A9651" i="6"/>
  <c r="I9650" i="6"/>
  <c r="H9650" i="6"/>
  <c r="G9650" i="6"/>
  <c r="F9650" i="6"/>
  <c r="E9650" i="6"/>
  <c r="D9650" i="6"/>
  <c r="B9650" i="6"/>
  <c r="A9650" i="6"/>
  <c r="I9649" i="6"/>
  <c r="H9649" i="6"/>
  <c r="G9649" i="6"/>
  <c r="F9649" i="6"/>
  <c r="E9649" i="6"/>
  <c r="D9649" i="6"/>
  <c r="B9649" i="6"/>
  <c r="A9649" i="6"/>
  <c r="I9648" i="6"/>
  <c r="H9648" i="6"/>
  <c r="G9648" i="6"/>
  <c r="F9648" i="6"/>
  <c r="E9648" i="6"/>
  <c r="D9648" i="6"/>
  <c r="B9648" i="6"/>
  <c r="A9648" i="6"/>
  <c r="I9647" i="6"/>
  <c r="H9647" i="6"/>
  <c r="G9647" i="6"/>
  <c r="F9647" i="6"/>
  <c r="E9647" i="6"/>
  <c r="D9647" i="6"/>
  <c r="B9647" i="6"/>
  <c r="A9647" i="6"/>
  <c r="I9646" i="6"/>
  <c r="H9646" i="6"/>
  <c r="G9646" i="6"/>
  <c r="F9646" i="6"/>
  <c r="E9646" i="6"/>
  <c r="D9646" i="6"/>
  <c r="B9646" i="6"/>
  <c r="A9646" i="6"/>
  <c r="I9645" i="6"/>
  <c r="H9645" i="6"/>
  <c r="G9645" i="6"/>
  <c r="F9645" i="6"/>
  <c r="E9645" i="6"/>
  <c r="D9645" i="6"/>
  <c r="B9645" i="6"/>
  <c r="A9645" i="6"/>
  <c r="I9644" i="6"/>
  <c r="H9644" i="6"/>
  <c r="G9644" i="6"/>
  <c r="F9644" i="6"/>
  <c r="E9644" i="6"/>
  <c r="D9644" i="6"/>
  <c r="B9644" i="6"/>
  <c r="A9644" i="6"/>
  <c r="I9643" i="6"/>
  <c r="H9643" i="6"/>
  <c r="G9643" i="6"/>
  <c r="F9643" i="6"/>
  <c r="E9643" i="6"/>
  <c r="D9643" i="6"/>
  <c r="B9643" i="6"/>
  <c r="A9643" i="6"/>
  <c r="I9642" i="6"/>
  <c r="H9642" i="6"/>
  <c r="G9642" i="6"/>
  <c r="F9642" i="6"/>
  <c r="E9642" i="6"/>
  <c r="D9642" i="6"/>
  <c r="B9642" i="6"/>
  <c r="A9642" i="6"/>
  <c r="I9641" i="6"/>
  <c r="H9641" i="6"/>
  <c r="G9641" i="6"/>
  <c r="F9641" i="6"/>
  <c r="E9641" i="6"/>
  <c r="D9641" i="6"/>
  <c r="B9641" i="6"/>
  <c r="A9641" i="6"/>
  <c r="I9640" i="6"/>
  <c r="H9640" i="6"/>
  <c r="G9640" i="6"/>
  <c r="F9640" i="6"/>
  <c r="E9640" i="6"/>
  <c r="D9640" i="6"/>
  <c r="B9640" i="6"/>
  <c r="A9640" i="6"/>
  <c r="I9639" i="6"/>
  <c r="H9639" i="6"/>
  <c r="G9639" i="6"/>
  <c r="F9639" i="6"/>
  <c r="E9639" i="6"/>
  <c r="D9639" i="6"/>
  <c r="B9639" i="6"/>
  <c r="A9639" i="6"/>
  <c r="I9638" i="6"/>
  <c r="H9638" i="6"/>
  <c r="G9638" i="6"/>
  <c r="F9638" i="6"/>
  <c r="E9638" i="6"/>
  <c r="D9638" i="6"/>
  <c r="B9638" i="6"/>
  <c r="A9638" i="6"/>
  <c r="I9637" i="6"/>
  <c r="H9637" i="6"/>
  <c r="G9637" i="6"/>
  <c r="F9637" i="6"/>
  <c r="E9637" i="6"/>
  <c r="D9637" i="6"/>
  <c r="B9637" i="6"/>
  <c r="A9637" i="6"/>
  <c r="I9636" i="6"/>
  <c r="H9636" i="6"/>
  <c r="G9636" i="6"/>
  <c r="F9636" i="6"/>
  <c r="E9636" i="6"/>
  <c r="D9636" i="6"/>
  <c r="B9636" i="6"/>
  <c r="A9636" i="6"/>
  <c r="I9635" i="6"/>
  <c r="H9635" i="6"/>
  <c r="G9635" i="6"/>
  <c r="F9635" i="6"/>
  <c r="E9635" i="6"/>
  <c r="D9635" i="6"/>
  <c r="B9635" i="6"/>
  <c r="A9635" i="6"/>
  <c r="I9634" i="6"/>
  <c r="H9634" i="6"/>
  <c r="G9634" i="6"/>
  <c r="F9634" i="6"/>
  <c r="E9634" i="6"/>
  <c r="D9634" i="6"/>
  <c r="B9634" i="6"/>
  <c r="A9634" i="6"/>
  <c r="I9633" i="6"/>
  <c r="H9633" i="6"/>
  <c r="G9633" i="6"/>
  <c r="F9633" i="6"/>
  <c r="E9633" i="6"/>
  <c r="D9633" i="6"/>
  <c r="B9633" i="6"/>
  <c r="A9633" i="6"/>
  <c r="I9632" i="6"/>
  <c r="H9632" i="6"/>
  <c r="G9632" i="6"/>
  <c r="F9632" i="6"/>
  <c r="E9632" i="6"/>
  <c r="D9632" i="6"/>
  <c r="B9632" i="6"/>
  <c r="A9632" i="6"/>
  <c r="I9631" i="6"/>
  <c r="H9631" i="6"/>
  <c r="G9631" i="6"/>
  <c r="F9631" i="6"/>
  <c r="E9631" i="6"/>
  <c r="D9631" i="6"/>
  <c r="B9631" i="6"/>
  <c r="A9631" i="6"/>
  <c r="I9630" i="6"/>
  <c r="H9630" i="6"/>
  <c r="G9630" i="6"/>
  <c r="F9630" i="6"/>
  <c r="E9630" i="6"/>
  <c r="D9630" i="6"/>
  <c r="B9630" i="6"/>
  <c r="A9630" i="6"/>
  <c r="I9629" i="6"/>
  <c r="H9629" i="6"/>
  <c r="G9629" i="6"/>
  <c r="F9629" i="6"/>
  <c r="E9629" i="6"/>
  <c r="D9629" i="6"/>
  <c r="B9629" i="6"/>
  <c r="A9629" i="6"/>
  <c r="I9628" i="6"/>
  <c r="H9628" i="6"/>
  <c r="G9628" i="6"/>
  <c r="F9628" i="6"/>
  <c r="E9628" i="6"/>
  <c r="D9628" i="6"/>
  <c r="B9628" i="6"/>
  <c r="A9628" i="6"/>
  <c r="I9627" i="6"/>
  <c r="H9627" i="6"/>
  <c r="G9627" i="6"/>
  <c r="F9627" i="6"/>
  <c r="E9627" i="6"/>
  <c r="D9627" i="6"/>
  <c r="B9627" i="6"/>
  <c r="A9627" i="6"/>
  <c r="I9626" i="6"/>
  <c r="H9626" i="6"/>
  <c r="G9626" i="6"/>
  <c r="F9626" i="6"/>
  <c r="E9626" i="6"/>
  <c r="D9626" i="6"/>
  <c r="B9626" i="6"/>
  <c r="A9626" i="6"/>
  <c r="I9625" i="6"/>
  <c r="H9625" i="6"/>
  <c r="G9625" i="6"/>
  <c r="F9625" i="6"/>
  <c r="E9625" i="6"/>
  <c r="D9625" i="6"/>
  <c r="B9625" i="6"/>
  <c r="A9625" i="6"/>
  <c r="I9624" i="6"/>
  <c r="H9624" i="6"/>
  <c r="G9624" i="6"/>
  <c r="F9624" i="6"/>
  <c r="E9624" i="6"/>
  <c r="D9624" i="6"/>
  <c r="B9624" i="6"/>
  <c r="A9624" i="6"/>
  <c r="I9623" i="6"/>
  <c r="H9623" i="6"/>
  <c r="G9623" i="6"/>
  <c r="F9623" i="6"/>
  <c r="E9623" i="6"/>
  <c r="D9623" i="6"/>
  <c r="B9623" i="6"/>
  <c r="A9623" i="6"/>
  <c r="I9622" i="6"/>
  <c r="H9622" i="6"/>
  <c r="G9622" i="6"/>
  <c r="F9622" i="6"/>
  <c r="E9622" i="6"/>
  <c r="D9622" i="6"/>
  <c r="B9622" i="6"/>
  <c r="A9622" i="6"/>
  <c r="I9621" i="6"/>
  <c r="H9621" i="6"/>
  <c r="G9621" i="6"/>
  <c r="F9621" i="6"/>
  <c r="E9621" i="6"/>
  <c r="D9621" i="6"/>
  <c r="B9621" i="6"/>
  <c r="A9621" i="6"/>
  <c r="I9620" i="6"/>
  <c r="H9620" i="6"/>
  <c r="G9620" i="6"/>
  <c r="F9620" i="6"/>
  <c r="E9620" i="6"/>
  <c r="D9620" i="6"/>
  <c r="B9620" i="6"/>
  <c r="A9620" i="6"/>
  <c r="I9619" i="6"/>
  <c r="H9619" i="6"/>
  <c r="G9619" i="6"/>
  <c r="F9619" i="6"/>
  <c r="E9619" i="6"/>
  <c r="D9619" i="6"/>
  <c r="B9619" i="6"/>
  <c r="A9619" i="6"/>
  <c r="I9618" i="6"/>
  <c r="H9618" i="6"/>
  <c r="G9618" i="6"/>
  <c r="F9618" i="6"/>
  <c r="E9618" i="6"/>
  <c r="D9618" i="6"/>
  <c r="B9618" i="6"/>
  <c r="A9618" i="6"/>
  <c r="I9617" i="6"/>
  <c r="H9617" i="6"/>
  <c r="G9617" i="6"/>
  <c r="F9617" i="6"/>
  <c r="E9617" i="6"/>
  <c r="D9617" i="6"/>
  <c r="B9617" i="6"/>
  <c r="A9617" i="6"/>
  <c r="I9616" i="6"/>
  <c r="H9616" i="6"/>
  <c r="G9616" i="6"/>
  <c r="F9616" i="6"/>
  <c r="E9616" i="6"/>
  <c r="D9616" i="6"/>
  <c r="B9616" i="6"/>
  <c r="A9616" i="6"/>
  <c r="I9615" i="6"/>
  <c r="H9615" i="6"/>
  <c r="G9615" i="6"/>
  <c r="F9615" i="6"/>
  <c r="E9615" i="6"/>
  <c r="D9615" i="6"/>
  <c r="B9615" i="6"/>
  <c r="A9615" i="6"/>
  <c r="I9614" i="6"/>
  <c r="H9614" i="6"/>
  <c r="G9614" i="6"/>
  <c r="F9614" i="6"/>
  <c r="E9614" i="6"/>
  <c r="D9614" i="6"/>
  <c r="B9614" i="6"/>
  <c r="A9614" i="6"/>
  <c r="I9613" i="6"/>
  <c r="H9613" i="6"/>
  <c r="G9613" i="6"/>
  <c r="F9613" i="6"/>
  <c r="E9613" i="6"/>
  <c r="D9613" i="6"/>
  <c r="B9613" i="6"/>
  <c r="A9613" i="6"/>
  <c r="I9612" i="6"/>
  <c r="H9612" i="6"/>
  <c r="G9612" i="6"/>
  <c r="F9612" i="6"/>
  <c r="E9612" i="6"/>
  <c r="D9612" i="6"/>
  <c r="B9612" i="6"/>
  <c r="A9612" i="6"/>
  <c r="I9611" i="6"/>
  <c r="H9611" i="6"/>
  <c r="G9611" i="6"/>
  <c r="F9611" i="6"/>
  <c r="E9611" i="6"/>
  <c r="D9611" i="6"/>
  <c r="B9611" i="6"/>
  <c r="A9611" i="6"/>
  <c r="I9610" i="6"/>
  <c r="H9610" i="6"/>
  <c r="G9610" i="6"/>
  <c r="F9610" i="6"/>
  <c r="E9610" i="6"/>
  <c r="D9610" i="6"/>
  <c r="B9610" i="6"/>
  <c r="A9610" i="6"/>
  <c r="I9609" i="6"/>
  <c r="H9609" i="6"/>
  <c r="G9609" i="6"/>
  <c r="F9609" i="6"/>
  <c r="E9609" i="6"/>
  <c r="D9609" i="6"/>
  <c r="B9609" i="6"/>
  <c r="A9609" i="6"/>
  <c r="I9608" i="6"/>
  <c r="H9608" i="6"/>
  <c r="G9608" i="6"/>
  <c r="F9608" i="6"/>
  <c r="E9608" i="6"/>
  <c r="D9608" i="6"/>
  <c r="B9608" i="6"/>
  <c r="A9608" i="6"/>
  <c r="I9607" i="6"/>
  <c r="H9607" i="6"/>
  <c r="G9607" i="6"/>
  <c r="F9607" i="6"/>
  <c r="E9607" i="6"/>
  <c r="D9607" i="6"/>
  <c r="B9607" i="6"/>
  <c r="A9607" i="6"/>
  <c r="I9606" i="6"/>
  <c r="H9606" i="6"/>
  <c r="G9606" i="6"/>
  <c r="F9606" i="6"/>
  <c r="E9606" i="6"/>
  <c r="D9606" i="6"/>
  <c r="B9606" i="6"/>
  <c r="A9606" i="6"/>
  <c r="I9605" i="6"/>
  <c r="H9605" i="6"/>
  <c r="G9605" i="6"/>
  <c r="F9605" i="6"/>
  <c r="E9605" i="6"/>
  <c r="D9605" i="6"/>
  <c r="B9605" i="6"/>
  <c r="A9605" i="6"/>
  <c r="I9604" i="6"/>
  <c r="H9604" i="6"/>
  <c r="G9604" i="6"/>
  <c r="F9604" i="6"/>
  <c r="E9604" i="6"/>
  <c r="D9604" i="6"/>
  <c r="B9604" i="6"/>
  <c r="A9604" i="6"/>
  <c r="I9603" i="6"/>
  <c r="H9603" i="6"/>
  <c r="G9603" i="6"/>
  <c r="F9603" i="6"/>
  <c r="E9603" i="6"/>
  <c r="D9603" i="6"/>
  <c r="B9603" i="6"/>
  <c r="A9603" i="6"/>
  <c r="I9602" i="6"/>
  <c r="H9602" i="6"/>
  <c r="G9602" i="6"/>
  <c r="F9602" i="6"/>
  <c r="E9602" i="6"/>
  <c r="D9602" i="6"/>
  <c r="B9602" i="6"/>
  <c r="A9602" i="6"/>
  <c r="I9601" i="6"/>
  <c r="H9601" i="6"/>
  <c r="G9601" i="6"/>
  <c r="F9601" i="6"/>
  <c r="E9601" i="6"/>
  <c r="D9601" i="6"/>
  <c r="B9601" i="6"/>
  <c r="A9601" i="6"/>
  <c r="I9600" i="6"/>
  <c r="H9600" i="6"/>
  <c r="G9600" i="6"/>
  <c r="F9600" i="6"/>
  <c r="E9600" i="6"/>
  <c r="D9600" i="6"/>
  <c r="B9600" i="6"/>
  <c r="A9600" i="6"/>
  <c r="I9599" i="6"/>
  <c r="H9599" i="6"/>
  <c r="G9599" i="6"/>
  <c r="F9599" i="6"/>
  <c r="E9599" i="6"/>
  <c r="D9599" i="6"/>
  <c r="B9599" i="6"/>
  <c r="A9599" i="6"/>
  <c r="I9598" i="6"/>
  <c r="H9598" i="6"/>
  <c r="G9598" i="6"/>
  <c r="F9598" i="6"/>
  <c r="E9598" i="6"/>
  <c r="D9598" i="6"/>
  <c r="B9598" i="6"/>
  <c r="A9598" i="6"/>
  <c r="I9597" i="6"/>
  <c r="H9597" i="6"/>
  <c r="G9597" i="6"/>
  <c r="F9597" i="6"/>
  <c r="E9597" i="6"/>
  <c r="D9597" i="6"/>
  <c r="B9597" i="6"/>
  <c r="A9597" i="6"/>
  <c r="I9596" i="6"/>
  <c r="H9596" i="6"/>
  <c r="G9596" i="6"/>
  <c r="F9596" i="6"/>
  <c r="E9596" i="6"/>
  <c r="D9596" i="6"/>
  <c r="B9596" i="6"/>
  <c r="A9596" i="6"/>
  <c r="I9595" i="6"/>
  <c r="H9595" i="6"/>
  <c r="G9595" i="6"/>
  <c r="F9595" i="6"/>
  <c r="E9595" i="6"/>
  <c r="D9595" i="6"/>
  <c r="B9595" i="6"/>
  <c r="A9595" i="6"/>
  <c r="I9594" i="6"/>
  <c r="H9594" i="6"/>
  <c r="G9594" i="6"/>
  <c r="F9594" i="6"/>
  <c r="E9594" i="6"/>
  <c r="D9594" i="6"/>
  <c r="B9594" i="6"/>
  <c r="A9594" i="6"/>
  <c r="I9593" i="6"/>
  <c r="H9593" i="6"/>
  <c r="G9593" i="6"/>
  <c r="F9593" i="6"/>
  <c r="E9593" i="6"/>
  <c r="D9593" i="6"/>
  <c r="B9593" i="6"/>
  <c r="A9593" i="6"/>
  <c r="I9592" i="6"/>
  <c r="H9592" i="6"/>
  <c r="G9592" i="6"/>
  <c r="F9592" i="6"/>
  <c r="E9592" i="6"/>
  <c r="D9592" i="6"/>
  <c r="B9592" i="6"/>
  <c r="A9592" i="6"/>
  <c r="I9591" i="6"/>
  <c r="H9591" i="6"/>
  <c r="G9591" i="6"/>
  <c r="F9591" i="6"/>
  <c r="E9591" i="6"/>
  <c r="D9591" i="6"/>
  <c r="B9591" i="6"/>
  <c r="A9591" i="6"/>
  <c r="I9590" i="6"/>
  <c r="H9590" i="6"/>
  <c r="G9590" i="6"/>
  <c r="F9590" i="6"/>
  <c r="E9590" i="6"/>
  <c r="D9590" i="6"/>
  <c r="B9590" i="6"/>
  <c r="A9590" i="6"/>
  <c r="I9589" i="6"/>
  <c r="H9589" i="6"/>
  <c r="G9589" i="6"/>
  <c r="F9589" i="6"/>
  <c r="E9589" i="6"/>
  <c r="D9589" i="6"/>
  <c r="B9589" i="6"/>
  <c r="A9589" i="6"/>
  <c r="I9588" i="6"/>
  <c r="H9588" i="6"/>
  <c r="G9588" i="6"/>
  <c r="F9588" i="6"/>
  <c r="E9588" i="6"/>
  <c r="D9588" i="6"/>
  <c r="B9588" i="6"/>
  <c r="A9588" i="6"/>
  <c r="I9587" i="6"/>
  <c r="H9587" i="6"/>
  <c r="G9587" i="6"/>
  <c r="F9587" i="6"/>
  <c r="E9587" i="6"/>
  <c r="D9587" i="6"/>
  <c r="B9587" i="6"/>
  <c r="A9587" i="6"/>
  <c r="I9586" i="6"/>
  <c r="H9586" i="6"/>
  <c r="G9586" i="6"/>
  <c r="F9586" i="6"/>
  <c r="E9586" i="6"/>
  <c r="D9586" i="6"/>
  <c r="B9586" i="6"/>
  <c r="A9586" i="6"/>
  <c r="I9585" i="6"/>
  <c r="H9585" i="6"/>
  <c r="G9585" i="6"/>
  <c r="F9585" i="6"/>
  <c r="E9585" i="6"/>
  <c r="D9585" i="6"/>
  <c r="B9585" i="6"/>
  <c r="A9585" i="6"/>
  <c r="I9584" i="6"/>
  <c r="H9584" i="6"/>
  <c r="G9584" i="6"/>
  <c r="F9584" i="6"/>
  <c r="E9584" i="6"/>
  <c r="D9584" i="6"/>
  <c r="B9584" i="6"/>
  <c r="A9584" i="6"/>
  <c r="I9583" i="6"/>
  <c r="H9583" i="6"/>
  <c r="G9583" i="6"/>
  <c r="F9583" i="6"/>
  <c r="E9583" i="6"/>
  <c r="D9583" i="6"/>
  <c r="B9583" i="6"/>
  <c r="A9583" i="6"/>
  <c r="I9582" i="6"/>
  <c r="H9582" i="6"/>
  <c r="G9582" i="6"/>
  <c r="F9582" i="6"/>
  <c r="E9582" i="6"/>
  <c r="D9582" i="6"/>
  <c r="B9582" i="6"/>
  <c r="A9582" i="6"/>
  <c r="I9581" i="6"/>
  <c r="H9581" i="6"/>
  <c r="G9581" i="6"/>
  <c r="F9581" i="6"/>
  <c r="E9581" i="6"/>
  <c r="D9581" i="6"/>
  <c r="B9581" i="6"/>
  <c r="A9581" i="6"/>
  <c r="I9580" i="6"/>
  <c r="H9580" i="6"/>
  <c r="G9580" i="6"/>
  <c r="F9580" i="6"/>
  <c r="E9580" i="6"/>
  <c r="D9580" i="6"/>
  <c r="B9580" i="6"/>
  <c r="A9580" i="6"/>
  <c r="I9579" i="6"/>
  <c r="H9579" i="6"/>
  <c r="G9579" i="6"/>
  <c r="F9579" i="6"/>
  <c r="E9579" i="6"/>
  <c r="D9579" i="6"/>
  <c r="B9579" i="6"/>
  <c r="A9579" i="6"/>
  <c r="I9578" i="6"/>
  <c r="H9578" i="6"/>
  <c r="G9578" i="6"/>
  <c r="F9578" i="6"/>
  <c r="E9578" i="6"/>
  <c r="D9578" i="6"/>
  <c r="B9578" i="6"/>
  <c r="A9578" i="6"/>
  <c r="I9577" i="6"/>
  <c r="H9577" i="6"/>
  <c r="G9577" i="6"/>
  <c r="F9577" i="6"/>
  <c r="E9577" i="6"/>
  <c r="D9577" i="6"/>
  <c r="B9577" i="6"/>
  <c r="A9577" i="6"/>
  <c r="I9576" i="6"/>
  <c r="H9576" i="6"/>
  <c r="G9576" i="6"/>
  <c r="F9576" i="6"/>
  <c r="E9576" i="6"/>
  <c r="D9576" i="6"/>
  <c r="B9576" i="6"/>
  <c r="A9576" i="6"/>
  <c r="I9575" i="6"/>
  <c r="H9575" i="6"/>
  <c r="G9575" i="6"/>
  <c r="F9575" i="6"/>
  <c r="E9575" i="6"/>
  <c r="D9575" i="6"/>
  <c r="B9575" i="6"/>
  <c r="A9575" i="6"/>
  <c r="I9574" i="6"/>
  <c r="H9574" i="6"/>
  <c r="G9574" i="6"/>
  <c r="F9574" i="6"/>
  <c r="E9574" i="6"/>
  <c r="D9574" i="6"/>
  <c r="B9574" i="6"/>
  <c r="A9574" i="6"/>
  <c r="I9573" i="6"/>
  <c r="H9573" i="6"/>
  <c r="G9573" i="6"/>
  <c r="F9573" i="6"/>
  <c r="E9573" i="6"/>
  <c r="D9573" i="6"/>
  <c r="B9573" i="6"/>
  <c r="A9573" i="6"/>
  <c r="I9572" i="6"/>
  <c r="H9572" i="6"/>
  <c r="G9572" i="6"/>
  <c r="F9572" i="6"/>
  <c r="E9572" i="6"/>
  <c r="D9572" i="6"/>
  <c r="B9572" i="6"/>
  <c r="A9572" i="6"/>
  <c r="I9571" i="6"/>
  <c r="H9571" i="6"/>
  <c r="G9571" i="6"/>
  <c r="F9571" i="6"/>
  <c r="E9571" i="6"/>
  <c r="D9571" i="6"/>
  <c r="B9571" i="6"/>
  <c r="A9571" i="6"/>
  <c r="I9570" i="6"/>
  <c r="H9570" i="6"/>
  <c r="G9570" i="6"/>
  <c r="F9570" i="6"/>
  <c r="E9570" i="6"/>
  <c r="D9570" i="6"/>
  <c r="B9570" i="6"/>
  <c r="A9570" i="6"/>
  <c r="I9569" i="6"/>
  <c r="H9569" i="6"/>
  <c r="G9569" i="6"/>
  <c r="F9569" i="6"/>
  <c r="E9569" i="6"/>
  <c r="D9569" i="6"/>
  <c r="B9569" i="6"/>
  <c r="A9569" i="6"/>
  <c r="I9568" i="6"/>
  <c r="H9568" i="6"/>
  <c r="G9568" i="6"/>
  <c r="F9568" i="6"/>
  <c r="E9568" i="6"/>
  <c r="D9568" i="6"/>
  <c r="B9568" i="6"/>
  <c r="A9568" i="6"/>
  <c r="I9567" i="6"/>
  <c r="H9567" i="6"/>
  <c r="G9567" i="6"/>
  <c r="F9567" i="6"/>
  <c r="E9567" i="6"/>
  <c r="D9567" i="6"/>
  <c r="B9567" i="6"/>
  <c r="A9567" i="6"/>
  <c r="I9566" i="6"/>
  <c r="H9566" i="6"/>
  <c r="G9566" i="6"/>
  <c r="F9566" i="6"/>
  <c r="E9566" i="6"/>
  <c r="D9566" i="6"/>
  <c r="B9566" i="6"/>
  <c r="A9566" i="6"/>
  <c r="I9565" i="6"/>
  <c r="H9565" i="6"/>
  <c r="G9565" i="6"/>
  <c r="F9565" i="6"/>
  <c r="E9565" i="6"/>
  <c r="D9565" i="6"/>
  <c r="B9565" i="6"/>
  <c r="A9565" i="6"/>
  <c r="I9564" i="6"/>
  <c r="H9564" i="6"/>
  <c r="G9564" i="6"/>
  <c r="F9564" i="6"/>
  <c r="E9564" i="6"/>
  <c r="D9564" i="6"/>
  <c r="B9564" i="6"/>
  <c r="A9564" i="6"/>
  <c r="I9563" i="6"/>
  <c r="H9563" i="6"/>
  <c r="G9563" i="6"/>
  <c r="F9563" i="6"/>
  <c r="E9563" i="6"/>
  <c r="D9563" i="6"/>
  <c r="B9563" i="6"/>
  <c r="A9563" i="6"/>
  <c r="I9562" i="6"/>
  <c r="H9562" i="6"/>
  <c r="G9562" i="6"/>
  <c r="F9562" i="6"/>
  <c r="E9562" i="6"/>
  <c r="D9562" i="6"/>
  <c r="B9562" i="6"/>
  <c r="A9562" i="6"/>
  <c r="I9561" i="6"/>
  <c r="H9561" i="6"/>
  <c r="G9561" i="6"/>
  <c r="F9561" i="6"/>
  <c r="E9561" i="6"/>
  <c r="D9561" i="6"/>
  <c r="B9561" i="6"/>
  <c r="A9561" i="6"/>
  <c r="I9560" i="6"/>
  <c r="H9560" i="6"/>
  <c r="G9560" i="6"/>
  <c r="F9560" i="6"/>
  <c r="E9560" i="6"/>
  <c r="D9560" i="6"/>
  <c r="B9560" i="6"/>
  <c r="A9560" i="6"/>
  <c r="I9559" i="6"/>
  <c r="H9559" i="6"/>
  <c r="G9559" i="6"/>
  <c r="F9559" i="6"/>
  <c r="E9559" i="6"/>
  <c r="D9559" i="6"/>
  <c r="B9559" i="6"/>
  <c r="A9559" i="6"/>
  <c r="I9558" i="6"/>
  <c r="H9558" i="6"/>
  <c r="G9558" i="6"/>
  <c r="F9558" i="6"/>
  <c r="E9558" i="6"/>
  <c r="D9558" i="6"/>
  <c r="B9558" i="6"/>
  <c r="A9558" i="6"/>
  <c r="I9557" i="6"/>
  <c r="H9557" i="6"/>
  <c r="G9557" i="6"/>
  <c r="F9557" i="6"/>
  <c r="E9557" i="6"/>
  <c r="D9557" i="6"/>
  <c r="B9557" i="6"/>
  <c r="A9557" i="6"/>
  <c r="I9556" i="6"/>
  <c r="H9556" i="6"/>
  <c r="G9556" i="6"/>
  <c r="F9556" i="6"/>
  <c r="E9556" i="6"/>
  <c r="D9556" i="6"/>
  <c r="B9556" i="6"/>
  <c r="A9556" i="6"/>
  <c r="I9555" i="6"/>
  <c r="H9555" i="6"/>
  <c r="G9555" i="6"/>
  <c r="F9555" i="6"/>
  <c r="E9555" i="6"/>
  <c r="D9555" i="6"/>
  <c r="B9555" i="6"/>
  <c r="A9555" i="6"/>
  <c r="I9554" i="6"/>
  <c r="H9554" i="6"/>
  <c r="G9554" i="6"/>
  <c r="F9554" i="6"/>
  <c r="E9554" i="6"/>
  <c r="D9554" i="6"/>
  <c r="B9554" i="6"/>
  <c r="A9554" i="6"/>
  <c r="I9553" i="6"/>
  <c r="H9553" i="6"/>
  <c r="G9553" i="6"/>
  <c r="F9553" i="6"/>
  <c r="E9553" i="6"/>
  <c r="D9553" i="6"/>
  <c r="B9553" i="6"/>
  <c r="A9553" i="6"/>
  <c r="I9552" i="6"/>
  <c r="H9552" i="6"/>
  <c r="G9552" i="6"/>
  <c r="F9552" i="6"/>
  <c r="E9552" i="6"/>
  <c r="D9552" i="6"/>
  <c r="B9552" i="6"/>
  <c r="A9552" i="6"/>
  <c r="I9551" i="6"/>
  <c r="H9551" i="6"/>
  <c r="G9551" i="6"/>
  <c r="F9551" i="6"/>
  <c r="E9551" i="6"/>
  <c r="D9551" i="6"/>
  <c r="B9551" i="6"/>
  <c r="A9551" i="6"/>
  <c r="I9550" i="6"/>
  <c r="H9550" i="6"/>
  <c r="G9550" i="6"/>
  <c r="F9550" i="6"/>
  <c r="E9550" i="6"/>
  <c r="D9550" i="6"/>
  <c r="B9550" i="6"/>
  <c r="A9550" i="6"/>
  <c r="I9549" i="6"/>
  <c r="H9549" i="6"/>
  <c r="G9549" i="6"/>
  <c r="F9549" i="6"/>
  <c r="E9549" i="6"/>
  <c r="D9549" i="6"/>
  <c r="B9549" i="6"/>
  <c r="A9549" i="6"/>
  <c r="I9548" i="6"/>
  <c r="H9548" i="6"/>
  <c r="G9548" i="6"/>
  <c r="F9548" i="6"/>
  <c r="E9548" i="6"/>
  <c r="D9548" i="6"/>
  <c r="B9548" i="6"/>
  <c r="A9548" i="6"/>
  <c r="I9547" i="6"/>
  <c r="H9547" i="6"/>
  <c r="G9547" i="6"/>
  <c r="F9547" i="6"/>
  <c r="E9547" i="6"/>
  <c r="D9547" i="6"/>
  <c r="B9547" i="6"/>
  <c r="A9547" i="6"/>
  <c r="I9546" i="6"/>
  <c r="H9546" i="6"/>
  <c r="G9546" i="6"/>
  <c r="F9546" i="6"/>
  <c r="E9546" i="6"/>
  <c r="D9546" i="6"/>
  <c r="B9546" i="6"/>
  <c r="A9546" i="6"/>
  <c r="I9545" i="6"/>
  <c r="H9545" i="6"/>
  <c r="G9545" i="6"/>
  <c r="F9545" i="6"/>
  <c r="E9545" i="6"/>
  <c r="D9545" i="6"/>
  <c r="B9545" i="6"/>
  <c r="A9545" i="6"/>
  <c r="I9544" i="6"/>
  <c r="H9544" i="6"/>
  <c r="G9544" i="6"/>
  <c r="F9544" i="6"/>
  <c r="E9544" i="6"/>
  <c r="D9544" i="6"/>
  <c r="B9544" i="6"/>
  <c r="A9544" i="6"/>
  <c r="I9543" i="6"/>
  <c r="H9543" i="6"/>
  <c r="G9543" i="6"/>
  <c r="F9543" i="6"/>
  <c r="E9543" i="6"/>
  <c r="D9543" i="6"/>
  <c r="B9543" i="6"/>
  <c r="A9543" i="6"/>
  <c r="I9542" i="6"/>
  <c r="H9542" i="6"/>
  <c r="G9542" i="6"/>
  <c r="F9542" i="6"/>
  <c r="E9542" i="6"/>
  <c r="D9542" i="6"/>
  <c r="B9542" i="6"/>
  <c r="A9542" i="6"/>
  <c r="I9541" i="6"/>
  <c r="H9541" i="6"/>
  <c r="G9541" i="6"/>
  <c r="F9541" i="6"/>
  <c r="E9541" i="6"/>
  <c r="D9541" i="6"/>
  <c r="B9541" i="6"/>
  <c r="A9541" i="6"/>
  <c r="I9540" i="6"/>
  <c r="H9540" i="6"/>
  <c r="G9540" i="6"/>
  <c r="F9540" i="6"/>
  <c r="E9540" i="6"/>
  <c r="D9540" i="6"/>
  <c r="B9540" i="6"/>
  <c r="A9540" i="6"/>
  <c r="I9539" i="6"/>
  <c r="H9539" i="6"/>
  <c r="G9539" i="6"/>
  <c r="F9539" i="6"/>
  <c r="E9539" i="6"/>
  <c r="D9539" i="6"/>
  <c r="B9539" i="6"/>
  <c r="A9539" i="6"/>
  <c r="I9538" i="6"/>
  <c r="H9538" i="6"/>
  <c r="G9538" i="6"/>
  <c r="F9538" i="6"/>
  <c r="E9538" i="6"/>
  <c r="D9538" i="6"/>
  <c r="B9538" i="6"/>
  <c r="A9538" i="6"/>
  <c r="I9537" i="6"/>
  <c r="H9537" i="6"/>
  <c r="G9537" i="6"/>
  <c r="F9537" i="6"/>
  <c r="E9537" i="6"/>
  <c r="D9537" i="6"/>
  <c r="B9537" i="6"/>
  <c r="A9537" i="6"/>
  <c r="I9536" i="6"/>
  <c r="H9536" i="6"/>
  <c r="G9536" i="6"/>
  <c r="F9536" i="6"/>
  <c r="E9536" i="6"/>
  <c r="D9536" i="6"/>
  <c r="B9536" i="6"/>
  <c r="A9536" i="6"/>
  <c r="I9535" i="6"/>
  <c r="H9535" i="6"/>
  <c r="G9535" i="6"/>
  <c r="F9535" i="6"/>
  <c r="E9535" i="6"/>
  <c r="D9535" i="6"/>
  <c r="B9535" i="6"/>
  <c r="A9535" i="6"/>
  <c r="I9534" i="6"/>
  <c r="H9534" i="6"/>
  <c r="G9534" i="6"/>
  <c r="F9534" i="6"/>
  <c r="E9534" i="6"/>
  <c r="D9534" i="6"/>
  <c r="B9534" i="6"/>
  <c r="A9534" i="6"/>
  <c r="I9533" i="6"/>
  <c r="H9533" i="6"/>
  <c r="G9533" i="6"/>
  <c r="F9533" i="6"/>
  <c r="E9533" i="6"/>
  <c r="D9533" i="6"/>
  <c r="B9533" i="6"/>
  <c r="A9533" i="6"/>
  <c r="I9532" i="6"/>
  <c r="H9532" i="6"/>
  <c r="G9532" i="6"/>
  <c r="F9532" i="6"/>
  <c r="E9532" i="6"/>
  <c r="D9532" i="6"/>
  <c r="B9532" i="6"/>
  <c r="A9532" i="6"/>
  <c r="I9531" i="6"/>
  <c r="H9531" i="6"/>
  <c r="G9531" i="6"/>
  <c r="F9531" i="6"/>
  <c r="E9531" i="6"/>
  <c r="D9531" i="6"/>
  <c r="B9531" i="6"/>
  <c r="A9531" i="6"/>
  <c r="I9530" i="6"/>
  <c r="H9530" i="6"/>
  <c r="G9530" i="6"/>
  <c r="F9530" i="6"/>
  <c r="E9530" i="6"/>
  <c r="D9530" i="6"/>
  <c r="B9530" i="6"/>
  <c r="A9530" i="6"/>
  <c r="I9529" i="6"/>
  <c r="H9529" i="6"/>
  <c r="G9529" i="6"/>
  <c r="F9529" i="6"/>
  <c r="E9529" i="6"/>
  <c r="D9529" i="6"/>
  <c r="B9529" i="6"/>
  <c r="A9529" i="6"/>
  <c r="I9528" i="6"/>
  <c r="H9528" i="6"/>
  <c r="G9528" i="6"/>
  <c r="F9528" i="6"/>
  <c r="E9528" i="6"/>
  <c r="D9528" i="6"/>
  <c r="B9528" i="6"/>
  <c r="A9528" i="6"/>
  <c r="I9527" i="6"/>
  <c r="H9527" i="6"/>
  <c r="G9527" i="6"/>
  <c r="F9527" i="6"/>
  <c r="E9527" i="6"/>
  <c r="D9527" i="6"/>
  <c r="B9527" i="6"/>
  <c r="A9527" i="6"/>
  <c r="I9526" i="6"/>
  <c r="H9526" i="6"/>
  <c r="G9526" i="6"/>
  <c r="F9526" i="6"/>
  <c r="E9526" i="6"/>
  <c r="D9526" i="6"/>
  <c r="B9526" i="6"/>
  <c r="A9526" i="6"/>
  <c r="I9525" i="6"/>
  <c r="H9525" i="6"/>
  <c r="G9525" i="6"/>
  <c r="F9525" i="6"/>
  <c r="E9525" i="6"/>
  <c r="D9525" i="6"/>
  <c r="B9525" i="6"/>
  <c r="A9525" i="6"/>
  <c r="I9524" i="6"/>
  <c r="H9524" i="6"/>
  <c r="G9524" i="6"/>
  <c r="F9524" i="6"/>
  <c r="E9524" i="6"/>
  <c r="D9524" i="6"/>
  <c r="B9524" i="6"/>
  <c r="A9524" i="6"/>
  <c r="I9523" i="6"/>
  <c r="H9523" i="6"/>
  <c r="G9523" i="6"/>
  <c r="F9523" i="6"/>
  <c r="E9523" i="6"/>
  <c r="D9523" i="6"/>
  <c r="B9523" i="6"/>
  <c r="A9523" i="6"/>
  <c r="I9522" i="6"/>
  <c r="H9522" i="6"/>
  <c r="G9522" i="6"/>
  <c r="F9522" i="6"/>
  <c r="E9522" i="6"/>
  <c r="D9522" i="6"/>
  <c r="B9522" i="6"/>
  <c r="A9522" i="6"/>
  <c r="I9521" i="6"/>
  <c r="H9521" i="6"/>
  <c r="G9521" i="6"/>
  <c r="F9521" i="6"/>
  <c r="E9521" i="6"/>
  <c r="D9521" i="6"/>
  <c r="B9521" i="6"/>
  <c r="A9521" i="6"/>
  <c r="I9520" i="6"/>
  <c r="H9520" i="6"/>
  <c r="G9520" i="6"/>
  <c r="F9520" i="6"/>
  <c r="E9520" i="6"/>
  <c r="D9520" i="6"/>
  <c r="B9520" i="6"/>
  <c r="A9520" i="6"/>
  <c r="I9519" i="6"/>
  <c r="H9519" i="6"/>
  <c r="G9519" i="6"/>
  <c r="F9519" i="6"/>
  <c r="E9519" i="6"/>
  <c r="D9519" i="6"/>
  <c r="B9519" i="6"/>
  <c r="A9519" i="6"/>
  <c r="I9518" i="6"/>
  <c r="H9518" i="6"/>
  <c r="G9518" i="6"/>
  <c r="F9518" i="6"/>
  <c r="E9518" i="6"/>
  <c r="D9518" i="6"/>
  <c r="B9518" i="6"/>
  <c r="A9518" i="6"/>
  <c r="I9517" i="6"/>
  <c r="H9517" i="6"/>
  <c r="G9517" i="6"/>
  <c r="F9517" i="6"/>
  <c r="E9517" i="6"/>
  <c r="D9517" i="6"/>
  <c r="B9517" i="6"/>
  <c r="A9517" i="6"/>
  <c r="I9516" i="6"/>
  <c r="H9516" i="6"/>
  <c r="G9516" i="6"/>
  <c r="F9516" i="6"/>
  <c r="E9516" i="6"/>
  <c r="D9516" i="6"/>
  <c r="B9516" i="6"/>
  <c r="A9516" i="6"/>
  <c r="I9515" i="6"/>
  <c r="H9515" i="6"/>
  <c r="G9515" i="6"/>
  <c r="F9515" i="6"/>
  <c r="E9515" i="6"/>
  <c r="D9515" i="6"/>
  <c r="B9515" i="6"/>
  <c r="A9515" i="6"/>
  <c r="I9514" i="6"/>
  <c r="H9514" i="6"/>
  <c r="G9514" i="6"/>
  <c r="F9514" i="6"/>
  <c r="E9514" i="6"/>
  <c r="D9514" i="6"/>
  <c r="B9514" i="6"/>
  <c r="A9514" i="6"/>
  <c r="I9513" i="6"/>
  <c r="H9513" i="6"/>
  <c r="G9513" i="6"/>
  <c r="F9513" i="6"/>
  <c r="E9513" i="6"/>
  <c r="D9513" i="6"/>
  <c r="B9513" i="6"/>
  <c r="A9513" i="6"/>
  <c r="I9512" i="6"/>
  <c r="H9512" i="6"/>
  <c r="G9512" i="6"/>
  <c r="F9512" i="6"/>
  <c r="E9512" i="6"/>
  <c r="D9512" i="6"/>
  <c r="B9512" i="6"/>
  <c r="A9512" i="6"/>
  <c r="I9511" i="6"/>
  <c r="H9511" i="6"/>
  <c r="G9511" i="6"/>
  <c r="F9511" i="6"/>
  <c r="E9511" i="6"/>
  <c r="D9511" i="6"/>
  <c r="B9511" i="6"/>
  <c r="A9511" i="6"/>
  <c r="I9510" i="6"/>
  <c r="H9510" i="6"/>
  <c r="G9510" i="6"/>
  <c r="F9510" i="6"/>
  <c r="E9510" i="6"/>
  <c r="D9510" i="6"/>
  <c r="B9510" i="6"/>
  <c r="A9510" i="6"/>
  <c r="I9509" i="6"/>
  <c r="H9509" i="6"/>
  <c r="G9509" i="6"/>
  <c r="F9509" i="6"/>
  <c r="E9509" i="6"/>
  <c r="D9509" i="6"/>
  <c r="B9509" i="6"/>
  <c r="A9509" i="6"/>
  <c r="I9508" i="6"/>
  <c r="H9508" i="6"/>
  <c r="G9508" i="6"/>
  <c r="F9508" i="6"/>
  <c r="E9508" i="6"/>
  <c r="D9508" i="6"/>
  <c r="B9508" i="6"/>
  <c r="A9508" i="6"/>
  <c r="I9507" i="6"/>
  <c r="H9507" i="6"/>
  <c r="G9507" i="6"/>
  <c r="F9507" i="6"/>
  <c r="E9507" i="6"/>
  <c r="D9507" i="6"/>
  <c r="B9507" i="6"/>
  <c r="A9507" i="6"/>
  <c r="I9506" i="6"/>
  <c r="H9506" i="6"/>
  <c r="G9506" i="6"/>
  <c r="F9506" i="6"/>
  <c r="E9506" i="6"/>
  <c r="D9506" i="6"/>
  <c r="B9506" i="6"/>
  <c r="A9506" i="6"/>
  <c r="I9505" i="6"/>
  <c r="H9505" i="6"/>
  <c r="G9505" i="6"/>
  <c r="F9505" i="6"/>
  <c r="E9505" i="6"/>
  <c r="D9505" i="6"/>
  <c r="B9505" i="6"/>
  <c r="A9505" i="6"/>
  <c r="I9504" i="6"/>
  <c r="H9504" i="6"/>
  <c r="G9504" i="6"/>
  <c r="F9504" i="6"/>
  <c r="E9504" i="6"/>
  <c r="D9504" i="6"/>
  <c r="B9504" i="6"/>
  <c r="A9504" i="6"/>
  <c r="I9503" i="6"/>
  <c r="H9503" i="6"/>
  <c r="G9503" i="6"/>
  <c r="F9503" i="6"/>
  <c r="E9503" i="6"/>
  <c r="D9503" i="6"/>
  <c r="B9503" i="6"/>
  <c r="A9503" i="6"/>
  <c r="I9502" i="6"/>
  <c r="H9502" i="6"/>
  <c r="G9502" i="6"/>
  <c r="F9502" i="6"/>
  <c r="E9502" i="6"/>
  <c r="D9502" i="6"/>
  <c r="B9502" i="6"/>
  <c r="A9502" i="6"/>
  <c r="I9501" i="6"/>
  <c r="H9501" i="6"/>
  <c r="G9501" i="6"/>
  <c r="F9501" i="6"/>
  <c r="E9501" i="6"/>
  <c r="D9501" i="6"/>
  <c r="B9501" i="6"/>
  <c r="A9501" i="6"/>
  <c r="I9500" i="6"/>
  <c r="H9500" i="6"/>
  <c r="G9500" i="6"/>
  <c r="F9500" i="6"/>
  <c r="E9500" i="6"/>
  <c r="D9500" i="6"/>
  <c r="B9500" i="6"/>
  <c r="A9500" i="6"/>
  <c r="I9499" i="6"/>
  <c r="H9499" i="6"/>
  <c r="G9499" i="6"/>
  <c r="F9499" i="6"/>
  <c r="E9499" i="6"/>
  <c r="D9499" i="6"/>
  <c r="B9499" i="6"/>
  <c r="A9499" i="6"/>
  <c r="I9498" i="6"/>
  <c r="H9498" i="6"/>
  <c r="G9498" i="6"/>
  <c r="F9498" i="6"/>
  <c r="E9498" i="6"/>
  <c r="D9498" i="6"/>
  <c r="B9498" i="6"/>
  <c r="A9498" i="6"/>
  <c r="I9497" i="6"/>
  <c r="H9497" i="6"/>
  <c r="G9497" i="6"/>
  <c r="F9497" i="6"/>
  <c r="E9497" i="6"/>
  <c r="D9497" i="6"/>
  <c r="B9497" i="6"/>
  <c r="A9497" i="6"/>
  <c r="I9496" i="6"/>
  <c r="H9496" i="6"/>
  <c r="G9496" i="6"/>
  <c r="F9496" i="6"/>
  <c r="E9496" i="6"/>
  <c r="D9496" i="6"/>
  <c r="B9496" i="6"/>
  <c r="A9496" i="6"/>
  <c r="I9495" i="6"/>
  <c r="H9495" i="6"/>
  <c r="G9495" i="6"/>
  <c r="F9495" i="6"/>
  <c r="E9495" i="6"/>
  <c r="D9495" i="6"/>
  <c r="B9495" i="6"/>
  <c r="A9495" i="6"/>
  <c r="I9494" i="6"/>
  <c r="H9494" i="6"/>
  <c r="G9494" i="6"/>
  <c r="F9494" i="6"/>
  <c r="E9494" i="6"/>
  <c r="D9494" i="6"/>
  <c r="B9494" i="6"/>
  <c r="A9494" i="6"/>
  <c r="I9493" i="6"/>
  <c r="H9493" i="6"/>
  <c r="G9493" i="6"/>
  <c r="F9493" i="6"/>
  <c r="E9493" i="6"/>
  <c r="D9493" i="6"/>
  <c r="B9493" i="6"/>
  <c r="A9493" i="6"/>
  <c r="I9492" i="6"/>
  <c r="H9492" i="6"/>
  <c r="G9492" i="6"/>
  <c r="F9492" i="6"/>
  <c r="E9492" i="6"/>
  <c r="D9492" i="6"/>
  <c r="B9492" i="6"/>
  <c r="A9492" i="6"/>
  <c r="I9491" i="6"/>
  <c r="H9491" i="6"/>
  <c r="G9491" i="6"/>
  <c r="F9491" i="6"/>
  <c r="E9491" i="6"/>
  <c r="D9491" i="6"/>
  <c r="B9491" i="6"/>
  <c r="A9491" i="6"/>
  <c r="I9490" i="6"/>
  <c r="H9490" i="6"/>
  <c r="G9490" i="6"/>
  <c r="F9490" i="6"/>
  <c r="E9490" i="6"/>
  <c r="D9490" i="6"/>
  <c r="B9490" i="6"/>
  <c r="A9490" i="6"/>
  <c r="I9489" i="6"/>
  <c r="H9489" i="6"/>
  <c r="G9489" i="6"/>
  <c r="F9489" i="6"/>
  <c r="E9489" i="6"/>
  <c r="D9489" i="6"/>
  <c r="B9489" i="6"/>
  <c r="A9489" i="6"/>
  <c r="I9488" i="6"/>
  <c r="H9488" i="6"/>
  <c r="G9488" i="6"/>
  <c r="F9488" i="6"/>
  <c r="E9488" i="6"/>
  <c r="D9488" i="6"/>
  <c r="B9488" i="6"/>
  <c r="A9488" i="6"/>
  <c r="I9487" i="6"/>
  <c r="H9487" i="6"/>
  <c r="G9487" i="6"/>
  <c r="F9487" i="6"/>
  <c r="E9487" i="6"/>
  <c r="D9487" i="6"/>
  <c r="B9487" i="6"/>
  <c r="A9487" i="6"/>
  <c r="I9486" i="6"/>
  <c r="H9486" i="6"/>
  <c r="G9486" i="6"/>
  <c r="F9486" i="6"/>
  <c r="E9486" i="6"/>
  <c r="D9486" i="6"/>
  <c r="B9486" i="6"/>
  <c r="A9486" i="6"/>
  <c r="I9485" i="6"/>
  <c r="H9485" i="6"/>
  <c r="G9485" i="6"/>
  <c r="F9485" i="6"/>
  <c r="E9485" i="6"/>
  <c r="D9485" i="6"/>
  <c r="B9485" i="6"/>
  <c r="A9485" i="6"/>
  <c r="I9484" i="6"/>
  <c r="H9484" i="6"/>
  <c r="G9484" i="6"/>
  <c r="F9484" i="6"/>
  <c r="E9484" i="6"/>
  <c r="D9484" i="6"/>
  <c r="B9484" i="6"/>
  <c r="A9484" i="6"/>
  <c r="I9483" i="6"/>
  <c r="H9483" i="6"/>
  <c r="G9483" i="6"/>
  <c r="F9483" i="6"/>
  <c r="E9483" i="6"/>
  <c r="D9483" i="6"/>
  <c r="B9483" i="6"/>
  <c r="A9483" i="6"/>
  <c r="I9482" i="6"/>
  <c r="H9482" i="6"/>
  <c r="G9482" i="6"/>
  <c r="F9482" i="6"/>
  <c r="E9482" i="6"/>
  <c r="D9482" i="6"/>
  <c r="B9482" i="6"/>
  <c r="A9482" i="6"/>
  <c r="I9481" i="6"/>
  <c r="H9481" i="6"/>
  <c r="G9481" i="6"/>
  <c r="F9481" i="6"/>
  <c r="E9481" i="6"/>
  <c r="D9481" i="6"/>
  <c r="B9481" i="6"/>
  <c r="A9481" i="6"/>
  <c r="I9480" i="6"/>
  <c r="H9480" i="6"/>
  <c r="G9480" i="6"/>
  <c r="F9480" i="6"/>
  <c r="E9480" i="6"/>
  <c r="D9480" i="6"/>
  <c r="B9480" i="6"/>
  <c r="A9480" i="6"/>
  <c r="I9479" i="6"/>
  <c r="H9479" i="6"/>
  <c r="G9479" i="6"/>
  <c r="F9479" i="6"/>
  <c r="E9479" i="6"/>
  <c r="D9479" i="6"/>
  <c r="B9479" i="6"/>
  <c r="A9479" i="6"/>
  <c r="I9478" i="6"/>
  <c r="H9478" i="6"/>
  <c r="G9478" i="6"/>
  <c r="F9478" i="6"/>
  <c r="E9478" i="6"/>
  <c r="D9478" i="6"/>
  <c r="B9478" i="6"/>
  <c r="A9478" i="6"/>
  <c r="I9477" i="6"/>
  <c r="H9477" i="6"/>
  <c r="G9477" i="6"/>
  <c r="F9477" i="6"/>
  <c r="E9477" i="6"/>
  <c r="D9477" i="6"/>
  <c r="B9477" i="6"/>
  <c r="A9477" i="6"/>
  <c r="I9476" i="6"/>
  <c r="H9476" i="6"/>
  <c r="G9476" i="6"/>
  <c r="F9476" i="6"/>
  <c r="E9476" i="6"/>
  <c r="D9476" i="6"/>
  <c r="B9476" i="6"/>
  <c r="A9476" i="6"/>
  <c r="I9475" i="6"/>
  <c r="H9475" i="6"/>
  <c r="G9475" i="6"/>
  <c r="F9475" i="6"/>
  <c r="E9475" i="6"/>
  <c r="D9475" i="6"/>
  <c r="B9475" i="6"/>
  <c r="A9475" i="6"/>
  <c r="I9474" i="6"/>
  <c r="H9474" i="6"/>
  <c r="G9474" i="6"/>
  <c r="F9474" i="6"/>
  <c r="E9474" i="6"/>
  <c r="D9474" i="6"/>
  <c r="B9474" i="6"/>
  <c r="A9474" i="6"/>
  <c r="I9473" i="6"/>
  <c r="H9473" i="6"/>
  <c r="G9473" i="6"/>
  <c r="F9473" i="6"/>
  <c r="E9473" i="6"/>
  <c r="D9473" i="6"/>
  <c r="B9473" i="6"/>
  <c r="A9473" i="6"/>
  <c r="I9472" i="6"/>
  <c r="H9472" i="6"/>
  <c r="G9472" i="6"/>
  <c r="F9472" i="6"/>
  <c r="E9472" i="6"/>
  <c r="D9472" i="6"/>
  <c r="B9472" i="6"/>
  <c r="A9472" i="6"/>
  <c r="I9471" i="6"/>
  <c r="H9471" i="6"/>
  <c r="G9471" i="6"/>
  <c r="F9471" i="6"/>
  <c r="E9471" i="6"/>
  <c r="D9471" i="6"/>
  <c r="B9471" i="6"/>
  <c r="A9471" i="6"/>
  <c r="I9470" i="6"/>
  <c r="H9470" i="6"/>
  <c r="G9470" i="6"/>
  <c r="F9470" i="6"/>
  <c r="E9470" i="6"/>
  <c r="D9470" i="6"/>
  <c r="B9470" i="6"/>
  <c r="A9470" i="6"/>
  <c r="I9469" i="6"/>
  <c r="H9469" i="6"/>
  <c r="G9469" i="6"/>
  <c r="F9469" i="6"/>
  <c r="E9469" i="6"/>
  <c r="D9469" i="6"/>
  <c r="B9469" i="6"/>
  <c r="A9469" i="6"/>
  <c r="I9468" i="6"/>
  <c r="H9468" i="6"/>
  <c r="G9468" i="6"/>
  <c r="F9468" i="6"/>
  <c r="E9468" i="6"/>
  <c r="D9468" i="6"/>
  <c r="B9468" i="6"/>
  <c r="A9468" i="6"/>
  <c r="I9467" i="6"/>
  <c r="H9467" i="6"/>
  <c r="G9467" i="6"/>
  <c r="F9467" i="6"/>
  <c r="E9467" i="6"/>
  <c r="D9467" i="6"/>
  <c r="B9467" i="6"/>
  <c r="A9467" i="6"/>
  <c r="I9466" i="6"/>
  <c r="H9466" i="6"/>
  <c r="G9466" i="6"/>
  <c r="F9466" i="6"/>
  <c r="E9466" i="6"/>
  <c r="D9466" i="6"/>
  <c r="B9466" i="6"/>
  <c r="A9466" i="6"/>
  <c r="I9465" i="6"/>
  <c r="H9465" i="6"/>
  <c r="G9465" i="6"/>
  <c r="F9465" i="6"/>
  <c r="E9465" i="6"/>
  <c r="D9465" i="6"/>
  <c r="B9465" i="6"/>
  <c r="A9465" i="6"/>
  <c r="I9464" i="6"/>
  <c r="H9464" i="6"/>
  <c r="G9464" i="6"/>
  <c r="F9464" i="6"/>
  <c r="E9464" i="6"/>
  <c r="D9464" i="6"/>
  <c r="B9464" i="6"/>
  <c r="A9464" i="6"/>
  <c r="I9463" i="6"/>
  <c r="H9463" i="6"/>
  <c r="G9463" i="6"/>
  <c r="F9463" i="6"/>
  <c r="E9463" i="6"/>
  <c r="D9463" i="6"/>
  <c r="B9463" i="6"/>
  <c r="A9463" i="6"/>
  <c r="I9462" i="6"/>
  <c r="H9462" i="6"/>
  <c r="G9462" i="6"/>
  <c r="F9462" i="6"/>
  <c r="E9462" i="6"/>
  <c r="D9462" i="6"/>
  <c r="B9462" i="6"/>
  <c r="A9462" i="6"/>
  <c r="I9461" i="6"/>
  <c r="H9461" i="6"/>
  <c r="G9461" i="6"/>
  <c r="F9461" i="6"/>
  <c r="E9461" i="6"/>
  <c r="D9461" i="6"/>
  <c r="B9461" i="6"/>
  <c r="A9461" i="6"/>
  <c r="I9460" i="6"/>
  <c r="H9460" i="6"/>
  <c r="G9460" i="6"/>
  <c r="F9460" i="6"/>
  <c r="E9460" i="6"/>
  <c r="D9460" i="6"/>
  <c r="B9460" i="6"/>
  <c r="A9460" i="6"/>
  <c r="I9459" i="6"/>
  <c r="H9459" i="6"/>
  <c r="G9459" i="6"/>
  <c r="F9459" i="6"/>
  <c r="E9459" i="6"/>
  <c r="D9459" i="6"/>
  <c r="B9459" i="6"/>
  <c r="A9459" i="6"/>
  <c r="I9458" i="6"/>
  <c r="H9458" i="6"/>
  <c r="G9458" i="6"/>
  <c r="F9458" i="6"/>
  <c r="E9458" i="6"/>
  <c r="D9458" i="6"/>
  <c r="B9458" i="6"/>
  <c r="A9458" i="6"/>
  <c r="I9457" i="6"/>
  <c r="H9457" i="6"/>
  <c r="G9457" i="6"/>
  <c r="F9457" i="6"/>
  <c r="E9457" i="6"/>
  <c r="D9457" i="6"/>
  <c r="B9457" i="6"/>
  <c r="A9457" i="6"/>
  <c r="I9456" i="6"/>
  <c r="H9456" i="6"/>
  <c r="G9456" i="6"/>
  <c r="F9456" i="6"/>
  <c r="E9456" i="6"/>
  <c r="D9456" i="6"/>
  <c r="B9456" i="6"/>
  <c r="A9456" i="6"/>
  <c r="I9455" i="6"/>
  <c r="H9455" i="6"/>
  <c r="G9455" i="6"/>
  <c r="F9455" i="6"/>
  <c r="E9455" i="6"/>
  <c r="D9455" i="6"/>
  <c r="B9455" i="6"/>
  <c r="A9455" i="6"/>
  <c r="I9454" i="6"/>
  <c r="H9454" i="6"/>
  <c r="G9454" i="6"/>
  <c r="F9454" i="6"/>
  <c r="E9454" i="6"/>
  <c r="D9454" i="6"/>
  <c r="B9454" i="6"/>
  <c r="A9454" i="6"/>
  <c r="I9453" i="6"/>
  <c r="H9453" i="6"/>
  <c r="G9453" i="6"/>
  <c r="F9453" i="6"/>
  <c r="E9453" i="6"/>
  <c r="D9453" i="6"/>
  <c r="B9453" i="6"/>
  <c r="A9453" i="6"/>
  <c r="I9452" i="6"/>
  <c r="H9452" i="6"/>
  <c r="G9452" i="6"/>
  <c r="F9452" i="6"/>
  <c r="E9452" i="6"/>
  <c r="D9452" i="6"/>
  <c r="B9452" i="6"/>
  <c r="A9452" i="6"/>
  <c r="I9451" i="6"/>
  <c r="H9451" i="6"/>
  <c r="G9451" i="6"/>
  <c r="F9451" i="6"/>
  <c r="E9451" i="6"/>
  <c r="D9451" i="6"/>
  <c r="B9451" i="6"/>
  <c r="A9451" i="6"/>
  <c r="I9450" i="6"/>
  <c r="H9450" i="6"/>
  <c r="G9450" i="6"/>
  <c r="F9450" i="6"/>
  <c r="E9450" i="6"/>
  <c r="D9450" i="6"/>
  <c r="B9450" i="6"/>
  <c r="A9450" i="6"/>
  <c r="I9449" i="6"/>
  <c r="H9449" i="6"/>
  <c r="G9449" i="6"/>
  <c r="F9449" i="6"/>
  <c r="E9449" i="6"/>
  <c r="D9449" i="6"/>
  <c r="B9449" i="6"/>
  <c r="A9449" i="6"/>
  <c r="I9448" i="6"/>
  <c r="H9448" i="6"/>
  <c r="G9448" i="6"/>
  <c r="F9448" i="6"/>
  <c r="E9448" i="6"/>
  <c r="D9448" i="6"/>
  <c r="B9448" i="6"/>
  <c r="A9448" i="6"/>
  <c r="I9447" i="6"/>
  <c r="H9447" i="6"/>
  <c r="G9447" i="6"/>
  <c r="F9447" i="6"/>
  <c r="E9447" i="6"/>
  <c r="D9447" i="6"/>
  <c r="B9447" i="6"/>
  <c r="A9447" i="6"/>
  <c r="I9446" i="6"/>
  <c r="H9446" i="6"/>
  <c r="G9446" i="6"/>
  <c r="F9446" i="6"/>
  <c r="E9446" i="6"/>
  <c r="D9446" i="6"/>
  <c r="B9446" i="6"/>
  <c r="A9446" i="6"/>
  <c r="I9445" i="6"/>
  <c r="H9445" i="6"/>
  <c r="G9445" i="6"/>
  <c r="F9445" i="6"/>
  <c r="E9445" i="6"/>
  <c r="D9445" i="6"/>
  <c r="B9445" i="6"/>
  <c r="A9445" i="6"/>
  <c r="I9444" i="6"/>
  <c r="H9444" i="6"/>
  <c r="G9444" i="6"/>
  <c r="F9444" i="6"/>
  <c r="E9444" i="6"/>
  <c r="D9444" i="6"/>
  <c r="B9444" i="6"/>
  <c r="A9444" i="6"/>
  <c r="I9443" i="6"/>
  <c r="H9443" i="6"/>
  <c r="G9443" i="6"/>
  <c r="F9443" i="6"/>
  <c r="E9443" i="6"/>
  <c r="D9443" i="6"/>
  <c r="B9443" i="6"/>
  <c r="A9443" i="6"/>
  <c r="I9442" i="6"/>
  <c r="H9442" i="6"/>
  <c r="G9442" i="6"/>
  <c r="F9442" i="6"/>
  <c r="E9442" i="6"/>
  <c r="D9442" i="6"/>
  <c r="B9442" i="6"/>
  <c r="A9442" i="6"/>
  <c r="I9441" i="6"/>
  <c r="H9441" i="6"/>
  <c r="G9441" i="6"/>
  <c r="F9441" i="6"/>
  <c r="E9441" i="6"/>
  <c r="D9441" i="6"/>
  <c r="B9441" i="6"/>
  <c r="A9441" i="6"/>
  <c r="I9440" i="6"/>
  <c r="H9440" i="6"/>
  <c r="G9440" i="6"/>
  <c r="F9440" i="6"/>
  <c r="E9440" i="6"/>
  <c r="D9440" i="6"/>
  <c r="B9440" i="6"/>
  <c r="A9440" i="6"/>
  <c r="I9439" i="6"/>
  <c r="H9439" i="6"/>
  <c r="G9439" i="6"/>
  <c r="F9439" i="6"/>
  <c r="E9439" i="6"/>
  <c r="D9439" i="6"/>
  <c r="B9439" i="6"/>
  <c r="A9439" i="6"/>
  <c r="I9438" i="6"/>
  <c r="H9438" i="6"/>
  <c r="G9438" i="6"/>
  <c r="F9438" i="6"/>
  <c r="E9438" i="6"/>
  <c r="D9438" i="6"/>
  <c r="B9438" i="6"/>
  <c r="A9438" i="6"/>
  <c r="I9437" i="6"/>
  <c r="H9437" i="6"/>
  <c r="G9437" i="6"/>
  <c r="F9437" i="6"/>
  <c r="E9437" i="6"/>
  <c r="D9437" i="6"/>
  <c r="B9437" i="6"/>
  <c r="A9437" i="6"/>
  <c r="I9436" i="6"/>
  <c r="H9436" i="6"/>
  <c r="G9436" i="6"/>
  <c r="F9436" i="6"/>
  <c r="E9436" i="6"/>
  <c r="D9436" i="6"/>
  <c r="B9436" i="6"/>
  <c r="A9436" i="6"/>
  <c r="I9435" i="6"/>
  <c r="H9435" i="6"/>
  <c r="G9435" i="6"/>
  <c r="F9435" i="6"/>
  <c r="E9435" i="6"/>
  <c r="D9435" i="6"/>
  <c r="B9435" i="6"/>
  <c r="A9435" i="6"/>
  <c r="I9434" i="6"/>
  <c r="H9434" i="6"/>
  <c r="G9434" i="6"/>
  <c r="F9434" i="6"/>
  <c r="E9434" i="6"/>
  <c r="D9434" i="6"/>
  <c r="B9434" i="6"/>
  <c r="A9434" i="6"/>
  <c r="I9433" i="6"/>
  <c r="H9433" i="6"/>
  <c r="G9433" i="6"/>
  <c r="F9433" i="6"/>
  <c r="E9433" i="6"/>
  <c r="D9433" i="6"/>
  <c r="B9433" i="6"/>
  <c r="A9433" i="6"/>
  <c r="I9432" i="6"/>
  <c r="H9432" i="6"/>
  <c r="G9432" i="6"/>
  <c r="F9432" i="6"/>
  <c r="E9432" i="6"/>
  <c r="D9432" i="6"/>
  <c r="B9432" i="6"/>
  <c r="A9432" i="6"/>
  <c r="I9431" i="6"/>
  <c r="H9431" i="6"/>
  <c r="G9431" i="6"/>
  <c r="F9431" i="6"/>
  <c r="E9431" i="6"/>
  <c r="D9431" i="6"/>
  <c r="B9431" i="6"/>
  <c r="A9431" i="6"/>
  <c r="I9430" i="6"/>
  <c r="H9430" i="6"/>
  <c r="G9430" i="6"/>
  <c r="F9430" i="6"/>
  <c r="E9430" i="6"/>
  <c r="D9430" i="6"/>
  <c r="B9430" i="6"/>
  <c r="A9430" i="6"/>
  <c r="I9429" i="6"/>
  <c r="H9429" i="6"/>
  <c r="G9429" i="6"/>
  <c r="F9429" i="6"/>
  <c r="E9429" i="6"/>
  <c r="D9429" i="6"/>
  <c r="B9429" i="6"/>
  <c r="A9429" i="6"/>
  <c r="I9428" i="6"/>
  <c r="H9428" i="6"/>
  <c r="G9428" i="6"/>
  <c r="F9428" i="6"/>
  <c r="E9428" i="6"/>
  <c r="D9428" i="6"/>
  <c r="B9428" i="6"/>
  <c r="A9428" i="6"/>
  <c r="I9427" i="6"/>
  <c r="H9427" i="6"/>
  <c r="G9427" i="6"/>
  <c r="F9427" i="6"/>
  <c r="E9427" i="6"/>
  <c r="D9427" i="6"/>
  <c r="B9427" i="6"/>
  <c r="A9427" i="6"/>
  <c r="I9426" i="6"/>
  <c r="H9426" i="6"/>
  <c r="G9426" i="6"/>
  <c r="F9426" i="6"/>
  <c r="E9426" i="6"/>
  <c r="D9426" i="6"/>
  <c r="B9426" i="6"/>
  <c r="A9426" i="6"/>
  <c r="I9425" i="6"/>
  <c r="H9425" i="6"/>
  <c r="G9425" i="6"/>
  <c r="F9425" i="6"/>
  <c r="E9425" i="6"/>
  <c r="D9425" i="6"/>
  <c r="B9425" i="6"/>
  <c r="A9425" i="6"/>
  <c r="I9424" i="6"/>
  <c r="H9424" i="6"/>
  <c r="G9424" i="6"/>
  <c r="F9424" i="6"/>
  <c r="E9424" i="6"/>
  <c r="D9424" i="6"/>
  <c r="B9424" i="6"/>
  <c r="A9424" i="6"/>
  <c r="I9423" i="6"/>
  <c r="H9423" i="6"/>
  <c r="G9423" i="6"/>
  <c r="F9423" i="6"/>
  <c r="E9423" i="6"/>
  <c r="D9423" i="6"/>
  <c r="B9423" i="6"/>
  <c r="A9423" i="6"/>
  <c r="I9422" i="6"/>
  <c r="H9422" i="6"/>
  <c r="G9422" i="6"/>
  <c r="F9422" i="6"/>
  <c r="E9422" i="6"/>
  <c r="D9422" i="6"/>
  <c r="B9422" i="6"/>
  <c r="A9422" i="6"/>
  <c r="I9421" i="6"/>
  <c r="H9421" i="6"/>
  <c r="G9421" i="6"/>
  <c r="F9421" i="6"/>
  <c r="E9421" i="6"/>
  <c r="D9421" i="6"/>
  <c r="B9421" i="6"/>
  <c r="A9421" i="6"/>
  <c r="I9420" i="6"/>
  <c r="H9420" i="6"/>
  <c r="G9420" i="6"/>
  <c r="F9420" i="6"/>
  <c r="E9420" i="6"/>
  <c r="D9420" i="6"/>
  <c r="B9420" i="6"/>
  <c r="A9420" i="6"/>
  <c r="I9419" i="6"/>
  <c r="H9419" i="6"/>
  <c r="G9419" i="6"/>
  <c r="F9419" i="6"/>
  <c r="E9419" i="6"/>
  <c r="D9419" i="6"/>
  <c r="B9419" i="6"/>
  <c r="A9419" i="6"/>
  <c r="I9418" i="6"/>
  <c r="H9418" i="6"/>
  <c r="G9418" i="6"/>
  <c r="F9418" i="6"/>
  <c r="E9418" i="6"/>
  <c r="D9418" i="6"/>
  <c r="B9418" i="6"/>
  <c r="A9418" i="6"/>
  <c r="I9417" i="6"/>
  <c r="H9417" i="6"/>
  <c r="G9417" i="6"/>
  <c r="F9417" i="6"/>
  <c r="E9417" i="6"/>
  <c r="D9417" i="6"/>
  <c r="B9417" i="6"/>
  <c r="A9417" i="6"/>
  <c r="I9416" i="6"/>
  <c r="H9416" i="6"/>
  <c r="G9416" i="6"/>
  <c r="F9416" i="6"/>
  <c r="E9416" i="6"/>
  <c r="D9416" i="6"/>
  <c r="B9416" i="6"/>
  <c r="A9416" i="6"/>
  <c r="I9415" i="6"/>
  <c r="H9415" i="6"/>
  <c r="G9415" i="6"/>
  <c r="F9415" i="6"/>
  <c r="E9415" i="6"/>
  <c r="D9415" i="6"/>
  <c r="B9415" i="6"/>
  <c r="A9415" i="6"/>
  <c r="I9414" i="6"/>
  <c r="H9414" i="6"/>
  <c r="G9414" i="6"/>
  <c r="F9414" i="6"/>
  <c r="E9414" i="6"/>
  <c r="D9414" i="6"/>
  <c r="B9414" i="6"/>
  <c r="A9414" i="6"/>
  <c r="I9413" i="6"/>
  <c r="H9413" i="6"/>
  <c r="G9413" i="6"/>
  <c r="F9413" i="6"/>
  <c r="E9413" i="6"/>
  <c r="D9413" i="6"/>
  <c r="B9413" i="6"/>
  <c r="A9413" i="6"/>
  <c r="I9412" i="6"/>
  <c r="H9412" i="6"/>
  <c r="G9412" i="6"/>
  <c r="F9412" i="6"/>
  <c r="E9412" i="6"/>
  <c r="D9412" i="6"/>
  <c r="B9412" i="6"/>
  <c r="A9412" i="6"/>
  <c r="I9411" i="6"/>
  <c r="H9411" i="6"/>
  <c r="G9411" i="6"/>
  <c r="F9411" i="6"/>
  <c r="E9411" i="6"/>
  <c r="D9411" i="6"/>
  <c r="B9411" i="6"/>
  <c r="A9411" i="6"/>
  <c r="I9410" i="6"/>
  <c r="H9410" i="6"/>
  <c r="G9410" i="6"/>
  <c r="F9410" i="6"/>
  <c r="E9410" i="6"/>
  <c r="D9410" i="6"/>
  <c r="B9410" i="6"/>
  <c r="A9410" i="6"/>
  <c r="I9409" i="6"/>
  <c r="H9409" i="6"/>
  <c r="G9409" i="6"/>
  <c r="F9409" i="6"/>
  <c r="E9409" i="6"/>
  <c r="D9409" i="6"/>
  <c r="B9409" i="6"/>
  <c r="A9409" i="6"/>
  <c r="I9408" i="6"/>
  <c r="H9408" i="6"/>
  <c r="G9408" i="6"/>
  <c r="F9408" i="6"/>
  <c r="E9408" i="6"/>
  <c r="D9408" i="6"/>
  <c r="B9408" i="6"/>
  <c r="A9408" i="6"/>
  <c r="I9407" i="6"/>
  <c r="H9407" i="6"/>
  <c r="G9407" i="6"/>
  <c r="F9407" i="6"/>
  <c r="E9407" i="6"/>
  <c r="D9407" i="6"/>
  <c r="B9407" i="6"/>
  <c r="A9407" i="6"/>
  <c r="I9406" i="6"/>
  <c r="H9406" i="6"/>
  <c r="G9406" i="6"/>
  <c r="F9406" i="6"/>
  <c r="E9406" i="6"/>
  <c r="D9406" i="6"/>
  <c r="B9406" i="6"/>
  <c r="A9406" i="6"/>
  <c r="I9405" i="6"/>
  <c r="H9405" i="6"/>
  <c r="G9405" i="6"/>
  <c r="F9405" i="6"/>
  <c r="E9405" i="6"/>
  <c r="D9405" i="6"/>
  <c r="B9405" i="6"/>
  <c r="A9405" i="6"/>
  <c r="I9404" i="6"/>
  <c r="H9404" i="6"/>
  <c r="G9404" i="6"/>
  <c r="F9404" i="6"/>
  <c r="E9404" i="6"/>
  <c r="D9404" i="6"/>
  <c r="B9404" i="6"/>
  <c r="A9404" i="6"/>
  <c r="I9403" i="6"/>
  <c r="H9403" i="6"/>
  <c r="G9403" i="6"/>
  <c r="F9403" i="6"/>
  <c r="E9403" i="6"/>
  <c r="D9403" i="6"/>
  <c r="B9403" i="6"/>
  <c r="A9403" i="6"/>
  <c r="I9402" i="6"/>
  <c r="H9402" i="6"/>
  <c r="G9402" i="6"/>
  <c r="F9402" i="6"/>
  <c r="E9402" i="6"/>
  <c r="D9402" i="6"/>
  <c r="B9402" i="6"/>
  <c r="A9402" i="6"/>
  <c r="I9401" i="6"/>
  <c r="H9401" i="6"/>
  <c r="G9401" i="6"/>
  <c r="F9401" i="6"/>
  <c r="E9401" i="6"/>
  <c r="D9401" i="6"/>
  <c r="B9401" i="6"/>
  <c r="A9401" i="6"/>
  <c r="I9400" i="6"/>
  <c r="H9400" i="6"/>
  <c r="G9400" i="6"/>
  <c r="F9400" i="6"/>
  <c r="E9400" i="6"/>
  <c r="D9400" i="6"/>
  <c r="B9400" i="6"/>
  <c r="A9400" i="6"/>
  <c r="I9399" i="6"/>
  <c r="H9399" i="6"/>
  <c r="G9399" i="6"/>
  <c r="F9399" i="6"/>
  <c r="E9399" i="6"/>
  <c r="D9399" i="6"/>
  <c r="B9399" i="6"/>
  <c r="A9399" i="6"/>
  <c r="I9398" i="6"/>
  <c r="H9398" i="6"/>
  <c r="G9398" i="6"/>
  <c r="F9398" i="6"/>
  <c r="E9398" i="6"/>
  <c r="D9398" i="6"/>
  <c r="B9398" i="6"/>
  <c r="A9398" i="6"/>
  <c r="I9397" i="6"/>
  <c r="H9397" i="6"/>
  <c r="G9397" i="6"/>
  <c r="F9397" i="6"/>
  <c r="E9397" i="6"/>
  <c r="D9397" i="6"/>
  <c r="B9397" i="6"/>
  <c r="A9397" i="6"/>
  <c r="I9396" i="6"/>
  <c r="H9396" i="6"/>
  <c r="G9396" i="6"/>
  <c r="F9396" i="6"/>
  <c r="E9396" i="6"/>
  <c r="D9396" i="6"/>
  <c r="B9396" i="6"/>
  <c r="A9396" i="6"/>
  <c r="I9395" i="6"/>
  <c r="H9395" i="6"/>
  <c r="G9395" i="6"/>
  <c r="F9395" i="6"/>
  <c r="E9395" i="6"/>
  <c r="D9395" i="6"/>
  <c r="B9395" i="6"/>
  <c r="A9395" i="6"/>
  <c r="I9394" i="6"/>
  <c r="H9394" i="6"/>
  <c r="G9394" i="6"/>
  <c r="F9394" i="6"/>
  <c r="E9394" i="6"/>
  <c r="D9394" i="6"/>
  <c r="B9394" i="6"/>
  <c r="A9394" i="6"/>
  <c r="I9393" i="6"/>
  <c r="H9393" i="6"/>
  <c r="G9393" i="6"/>
  <c r="F9393" i="6"/>
  <c r="E9393" i="6"/>
  <c r="D9393" i="6"/>
  <c r="B9393" i="6"/>
  <c r="A9393" i="6"/>
  <c r="I9392" i="6"/>
  <c r="H9392" i="6"/>
  <c r="G9392" i="6"/>
  <c r="F9392" i="6"/>
  <c r="E9392" i="6"/>
  <c r="D9392" i="6"/>
  <c r="B9392" i="6"/>
  <c r="A9392" i="6"/>
  <c r="I9391" i="6"/>
  <c r="H9391" i="6"/>
  <c r="G9391" i="6"/>
  <c r="F9391" i="6"/>
  <c r="E9391" i="6"/>
  <c r="D9391" i="6"/>
  <c r="B9391" i="6"/>
  <c r="A9391" i="6"/>
  <c r="I9390" i="6"/>
  <c r="H9390" i="6"/>
  <c r="G9390" i="6"/>
  <c r="F9390" i="6"/>
  <c r="E9390" i="6"/>
  <c r="D9390" i="6"/>
  <c r="B9390" i="6"/>
  <c r="A9390" i="6"/>
  <c r="I9389" i="6"/>
  <c r="H9389" i="6"/>
  <c r="G9389" i="6"/>
  <c r="F9389" i="6"/>
  <c r="E9389" i="6"/>
  <c r="D9389" i="6"/>
  <c r="B9389" i="6"/>
  <c r="A9389" i="6"/>
  <c r="I9388" i="6"/>
  <c r="H9388" i="6"/>
  <c r="G9388" i="6"/>
  <c r="F9388" i="6"/>
  <c r="E9388" i="6"/>
  <c r="D9388" i="6"/>
  <c r="B9388" i="6"/>
  <c r="A9388" i="6"/>
  <c r="I9387" i="6"/>
  <c r="H9387" i="6"/>
  <c r="G9387" i="6"/>
  <c r="F9387" i="6"/>
  <c r="E9387" i="6"/>
  <c r="D9387" i="6"/>
  <c r="B9387" i="6"/>
  <c r="A9387" i="6"/>
  <c r="I9386" i="6"/>
  <c r="H9386" i="6"/>
  <c r="G9386" i="6"/>
  <c r="F9386" i="6"/>
  <c r="E9386" i="6"/>
  <c r="D9386" i="6"/>
  <c r="B9386" i="6"/>
  <c r="A9386" i="6"/>
  <c r="I9385" i="6"/>
  <c r="H9385" i="6"/>
  <c r="G9385" i="6"/>
  <c r="F9385" i="6"/>
  <c r="E9385" i="6"/>
  <c r="D9385" i="6"/>
  <c r="B9385" i="6"/>
  <c r="A9385" i="6"/>
  <c r="I9384" i="6"/>
  <c r="H9384" i="6"/>
  <c r="G9384" i="6"/>
  <c r="F9384" i="6"/>
  <c r="E9384" i="6"/>
  <c r="D9384" i="6"/>
  <c r="B9384" i="6"/>
  <c r="A9384" i="6"/>
  <c r="I9383" i="6"/>
  <c r="H9383" i="6"/>
  <c r="G9383" i="6"/>
  <c r="F9383" i="6"/>
  <c r="E9383" i="6"/>
  <c r="D9383" i="6"/>
  <c r="B9383" i="6"/>
  <c r="A9383" i="6"/>
  <c r="I9382" i="6"/>
  <c r="H9382" i="6"/>
  <c r="G9382" i="6"/>
  <c r="F9382" i="6"/>
  <c r="E9382" i="6"/>
  <c r="D9382" i="6"/>
  <c r="B9382" i="6"/>
  <c r="A9382" i="6"/>
  <c r="I9381" i="6"/>
  <c r="H9381" i="6"/>
  <c r="G9381" i="6"/>
  <c r="F9381" i="6"/>
  <c r="E9381" i="6"/>
  <c r="D9381" i="6"/>
  <c r="B9381" i="6"/>
  <c r="A9381" i="6"/>
  <c r="I9380" i="6"/>
  <c r="H9380" i="6"/>
  <c r="G9380" i="6"/>
  <c r="F9380" i="6"/>
  <c r="E9380" i="6"/>
  <c r="D9380" i="6"/>
  <c r="B9380" i="6"/>
  <c r="A9380" i="6"/>
  <c r="I9379" i="6"/>
  <c r="H9379" i="6"/>
  <c r="G9379" i="6"/>
  <c r="F9379" i="6"/>
  <c r="E9379" i="6"/>
  <c r="D9379" i="6"/>
  <c r="B9379" i="6"/>
  <c r="A9379" i="6"/>
  <c r="I9378" i="6"/>
  <c r="H9378" i="6"/>
  <c r="G9378" i="6"/>
  <c r="F9378" i="6"/>
  <c r="E9378" i="6"/>
  <c r="D9378" i="6"/>
  <c r="B9378" i="6"/>
  <c r="A9378" i="6"/>
  <c r="I9377" i="6"/>
  <c r="H9377" i="6"/>
  <c r="G9377" i="6"/>
  <c r="F9377" i="6"/>
  <c r="E9377" i="6"/>
  <c r="D9377" i="6"/>
  <c r="B9377" i="6"/>
  <c r="A9377" i="6"/>
  <c r="I9376" i="6"/>
  <c r="H9376" i="6"/>
  <c r="G9376" i="6"/>
  <c r="F9376" i="6"/>
  <c r="E9376" i="6"/>
  <c r="D9376" i="6"/>
  <c r="B9376" i="6"/>
  <c r="A9376" i="6"/>
  <c r="I9375" i="6"/>
  <c r="H9375" i="6"/>
  <c r="G9375" i="6"/>
  <c r="F9375" i="6"/>
  <c r="E9375" i="6"/>
  <c r="D9375" i="6"/>
  <c r="B9375" i="6"/>
  <c r="A9375" i="6"/>
  <c r="I9374" i="6"/>
  <c r="H9374" i="6"/>
  <c r="G9374" i="6"/>
  <c r="F9374" i="6"/>
  <c r="E9374" i="6"/>
  <c r="D9374" i="6"/>
  <c r="B9374" i="6"/>
  <c r="A9374" i="6"/>
  <c r="I9373" i="6"/>
  <c r="H9373" i="6"/>
  <c r="G9373" i="6"/>
  <c r="F9373" i="6"/>
  <c r="E9373" i="6"/>
  <c r="D9373" i="6"/>
  <c r="B9373" i="6"/>
  <c r="A9373" i="6"/>
  <c r="I9372" i="6"/>
  <c r="H9372" i="6"/>
  <c r="G9372" i="6"/>
  <c r="F9372" i="6"/>
  <c r="E9372" i="6"/>
  <c r="D9372" i="6"/>
  <c r="B9372" i="6"/>
  <c r="A9372" i="6"/>
  <c r="I9371" i="6"/>
  <c r="H9371" i="6"/>
  <c r="G9371" i="6"/>
  <c r="F9371" i="6"/>
  <c r="E9371" i="6"/>
  <c r="D9371" i="6"/>
  <c r="B9371" i="6"/>
  <c r="A9371" i="6"/>
  <c r="I9370" i="6"/>
  <c r="H9370" i="6"/>
  <c r="G9370" i="6"/>
  <c r="F9370" i="6"/>
  <c r="E9370" i="6"/>
  <c r="D9370" i="6"/>
  <c r="B9370" i="6"/>
  <c r="A9370" i="6"/>
  <c r="I9369" i="6"/>
  <c r="H9369" i="6"/>
  <c r="G9369" i="6"/>
  <c r="F9369" i="6"/>
  <c r="E9369" i="6"/>
  <c r="D9369" i="6"/>
  <c r="B9369" i="6"/>
  <c r="A9369" i="6"/>
  <c r="I9368" i="6"/>
  <c r="H9368" i="6"/>
  <c r="G9368" i="6"/>
  <c r="F9368" i="6"/>
  <c r="E9368" i="6"/>
  <c r="D9368" i="6"/>
  <c r="B9368" i="6"/>
  <c r="A9368" i="6"/>
  <c r="I9367" i="6"/>
  <c r="H9367" i="6"/>
  <c r="G9367" i="6"/>
  <c r="F9367" i="6"/>
  <c r="E9367" i="6"/>
  <c r="D9367" i="6"/>
  <c r="B9367" i="6"/>
  <c r="A9367" i="6"/>
  <c r="I9366" i="6"/>
  <c r="H9366" i="6"/>
  <c r="G9366" i="6"/>
  <c r="F9366" i="6"/>
  <c r="E9366" i="6"/>
  <c r="D9366" i="6"/>
  <c r="B9366" i="6"/>
  <c r="A9366" i="6"/>
  <c r="I9365" i="6"/>
  <c r="H9365" i="6"/>
  <c r="G9365" i="6"/>
  <c r="F9365" i="6"/>
  <c r="E9365" i="6"/>
  <c r="D9365" i="6"/>
  <c r="B9365" i="6"/>
  <c r="A9365" i="6"/>
  <c r="I9364" i="6"/>
  <c r="H9364" i="6"/>
  <c r="G9364" i="6"/>
  <c r="F9364" i="6"/>
  <c r="E9364" i="6"/>
  <c r="D9364" i="6"/>
  <c r="B9364" i="6"/>
  <c r="A9364" i="6"/>
  <c r="I9363" i="6"/>
  <c r="H9363" i="6"/>
  <c r="G9363" i="6"/>
  <c r="F9363" i="6"/>
  <c r="E9363" i="6"/>
  <c r="D9363" i="6"/>
  <c r="B9363" i="6"/>
  <c r="A9363" i="6"/>
  <c r="I9362" i="6"/>
  <c r="H9362" i="6"/>
  <c r="G9362" i="6"/>
  <c r="F9362" i="6"/>
  <c r="E9362" i="6"/>
  <c r="D9362" i="6"/>
  <c r="B9362" i="6"/>
  <c r="A9362" i="6"/>
  <c r="I9361" i="6"/>
  <c r="H9361" i="6"/>
  <c r="G9361" i="6"/>
  <c r="F9361" i="6"/>
  <c r="E9361" i="6"/>
  <c r="D9361" i="6"/>
  <c r="B9361" i="6"/>
  <c r="A9361" i="6"/>
  <c r="I9360" i="6"/>
  <c r="H9360" i="6"/>
  <c r="G9360" i="6"/>
  <c r="F9360" i="6"/>
  <c r="E9360" i="6"/>
  <c r="D9360" i="6"/>
  <c r="B9360" i="6"/>
  <c r="A9360" i="6"/>
  <c r="I9359" i="6"/>
  <c r="H9359" i="6"/>
  <c r="G9359" i="6"/>
  <c r="F9359" i="6"/>
  <c r="E9359" i="6"/>
  <c r="D9359" i="6"/>
  <c r="B9359" i="6"/>
  <c r="A9359" i="6"/>
  <c r="I9358" i="6"/>
  <c r="H9358" i="6"/>
  <c r="G9358" i="6"/>
  <c r="F9358" i="6"/>
  <c r="E9358" i="6"/>
  <c r="D9358" i="6"/>
  <c r="B9358" i="6"/>
  <c r="A9358" i="6"/>
  <c r="I9357" i="6"/>
  <c r="H9357" i="6"/>
  <c r="G9357" i="6"/>
  <c r="F9357" i="6"/>
  <c r="E9357" i="6"/>
  <c r="D9357" i="6"/>
  <c r="B9357" i="6"/>
  <c r="A9357" i="6"/>
  <c r="I9356" i="6"/>
  <c r="H9356" i="6"/>
  <c r="G9356" i="6"/>
  <c r="F9356" i="6"/>
  <c r="E9356" i="6"/>
  <c r="D9356" i="6"/>
  <c r="B9356" i="6"/>
  <c r="A9356" i="6"/>
  <c r="I9355" i="6"/>
  <c r="H9355" i="6"/>
  <c r="G9355" i="6"/>
  <c r="F9355" i="6"/>
  <c r="E9355" i="6"/>
  <c r="D9355" i="6"/>
  <c r="B9355" i="6"/>
  <c r="A9355" i="6"/>
  <c r="I9354" i="6"/>
  <c r="H9354" i="6"/>
  <c r="G9354" i="6"/>
  <c r="F9354" i="6"/>
  <c r="E9354" i="6"/>
  <c r="D9354" i="6"/>
  <c r="B9354" i="6"/>
  <c r="A9354" i="6"/>
  <c r="I9353" i="6"/>
  <c r="H9353" i="6"/>
  <c r="G9353" i="6"/>
  <c r="F9353" i="6"/>
  <c r="E9353" i="6"/>
  <c r="D9353" i="6"/>
  <c r="B9353" i="6"/>
  <c r="A9353" i="6"/>
  <c r="I9352" i="6"/>
  <c r="H9352" i="6"/>
  <c r="G9352" i="6"/>
  <c r="F9352" i="6"/>
  <c r="E9352" i="6"/>
  <c r="D9352" i="6"/>
  <c r="B9352" i="6"/>
  <c r="A9352" i="6"/>
  <c r="I9351" i="6"/>
  <c r="H9351" i="6"/>
  <c r="G9351" i="6"/>
  <c r="F9351" i="6"/>
  <c r="E9351" i="6"/>
  <c r="D9351" i="6"/>
  <c r="B9351" i="6"/>
  <c r="A9351" i="6"/>
  <c r="I9350" i="6"/>
  <c r="H9350" i="6"/>
  <c r="G9350" i="6"/>
  <c r="F9350" i="6"/>
  <c r="E9350" i="6"/>
  <c r="D9350" i="6"/>
  <c r="B9350" i="6"/>
  <c r="A9350" i="6"/>
  <c r="I9349" i="6"/>
  <c r="H9349" i="6"/>
  <c r="G9349" i="6"/>
  <c r="F9349" i="6"/>
  <c r="E9349" i="6"/>
  <c r="D9349" i="6"/>
  <c r="B9349" i="6"/>
  <c r="A9349" i="6"/>
  <c r="I9348" i="6"/>
  <c r="H9348" i="6"/>
  <c r="G9348" i="6"/>
  <c r="F9348" i="6"/>
  <c r="E9348" i="6"/>
  <c r="D9348" i="6"/>
  <c r="B9348" i="6"/>
  <c r="A9348" i="6"/>
  <c r="I9347" i="6"/>
  <c r="H9347" i="6"/>
  <c r="G9347" i="6"/>
  <c r="F9347" i="6"/>
  <c r="E9347" i="6"/>
  <c r="D9347" i="6"/>
  <c r="B9347" i="6"/>
  <c r="A9347" i="6"/>
  <c r="I9346" i="6"/>
  <c r="H9346" i="6"/>
  <c r="G9346" i="6"/>
  <c r="F9346" i="6"/>
  <c r="E9346" i="6"/>
  <c r="D9346" i="6"/>
  <c r="B9346" i="6"/>
  <c r="A9346" i="6"/>
  <c r="I9345" i="6"/>
  <c r="H9345" i="6"/>
  <c r="G9345" i="6"/>
  <c r="F9345" i="6"/>
  <c r="E9345" i="6"/>
  <c r="D9345" i="6"/>
  <c r="B9345" i="6"/>
  <c r="A9345" i="6"/>
  <c r="I9344" i="6"/>
  <c r="H9344" i="6"/>
  <c r="G9344" i="6"/>
  <c r="F9344" i="6"/>
  <c r="E9344" i="6"/>
  <c r="D9344" i="6"/>
  <c r="B9344" i="6"/>
  <c r="A9344" i="6"/>
  <c r="I9343" i="6"/>
  <c r="H9343" i="6"/>
  <c r="G9343" i="6"/>
  <c r="F9343" i="6"/>
  <c r="E9343" i="6"/>
  <c r="D9343" i="6"/>
  <c r="B9343" i="6"/>
  <c r="A9343" i="6"/>
  <c r="I9342" i="6"/>
  <c r="H9342" i="6"/>
  <c r="G9342" i="6"/>
  <c r="F9342" i="6"/>
  <c r="E9342" i="6"/>
  <c r="D9342" i="6"/>
  <c r="B9342" i="6"/>
  <c r="A9342" i="6"/>
  <c r="I9341" i="6"/>
  <c r="H9341" i="6"/>
  <c r="G9341" i="6"/>
  <c r="F9341" i="6"/>
  <c r="E9341" i="6"/>
  <c r="D9341" i="6"/>
  <c r="B9341" i="6"/>
  <c r="A9341" i="6"/>
  <c r="I9340" i="6"/>
  <c r="H9340" i="6"/>
  <c r="G9340" i="6"/>
  <c r="F9340" i="6"/>
  <c r="E9340" i="6"/>
  <c r="D9340" i="6"/>
  <c r="B9340" i="6"/>
  <c r="A9340" i="6"/>
  <c r="I9339" i="6"/>
  <c r="H9339" i="6"/>
  <c r="G9339" i="6"/>
  <c r="F9339" i="6"/>
  <c r="E9339" i="6"/>
  <c r="D9339" i="6"/>
  <c r="B9339" i="6"/>
  <c r="A9339" i="6"/>
  <c r="I9338" i="6"/>
  <c r="H9338" i="6"/>
  <c r="G9338" i="6"/>
  <c r="F9338" i="6"/>
  <c r="E9338" i="6"/>
  <c r="D9338" i="6"/>
  <c r="B9338" i="6"/>
  <c r="A9338" i="6"/>
  <c r="I9337" i="6"/>
  <c r="H9337" i="6"/>
  <c r="G9337" i="6"/>
  <c r="F9337" i="6"/>
  <c r="E9337" i="6"/>
  <c r="D9337" i="6"/>
  <c r="B9337" i="6"/>
  <c r="A9337" i="6"/>
  <c r="I9336" i="6"/>
  <c r="H9336" i="6"/>
  <c r="G9336" i="6"/>
  <c r="F9336" i="6"/>
  <c r="E9336" i="6"/>
  <c r="D9336" i="6"/>
  <c r="B9336" i="6"/>
  <c r="A9336" i="6"/>
  <c r="I9335" i="6"/>
  <c r="H9335" i="6"/>
  <c r="G9335" i="6"/>
  <c r="F9335" i="6"/>
  <c r="E9335" i="6"/>
  <c r="D9335" i="6"/>
  <c r="B9335" i="6"/>
  <c r="A9335" i="6"/>
  <c r="I9334" i="6"/>
  <c r="H9334" i="6"/>
  <c r="G9334" i="6"/>
  <c r="F9334" i="6"/>
  <c r="E9334" i="6"/>
  <c r="D9334" i="6"/>
  <c r="B9334" i="6"/>
  <c r="A9334" i="6"/>
  <c r="I9333" i="6"/>
  <c r="H9333" i="6"/>
  <c r="G9333" i="6"/>
  <c r="F9333" i="6"/>
  <c r="E9333" i="6"/>
  <c r="D9333" i="6"/>
  <c r="B9333" i="6"/>
  <c r="A9333" i="6"/>
  <c r="I9332" i="6"/>
  <c r="H9332" i="6"/>
  <c r="G9332" i="6"/>
  <c r="F9332" i="6"/>
  <c r="E9332" i="6"/>
  <c r="D9332" i="6"/>
  <c r="B9332" i="6"/>
  <c r="A9332" i="6"/>
  <c r="I9331" i="6"/>
  <c r="H9331" i="6"/>
  <c r="G9331" i="6"/>
  <c r="F9331" i="6"/>
  <c r="E9331" i="6"/>
  <c r="D9331" i="6"/>
  <c r="B9331" i="6"/>
  <c r="A9331" i="6"/>
  <c r="I9330" i="6"/>
  <c r="H9330" i="6"/>
  <c r="G9330" i="6"/>
  <c r="F9330" i="6"/>
  <c r="E9330" i="6"/>
  <c r="D9330" i="6"/>
  <c r="B9330" i="6"/>
  <c r="A9330" i="6"/>
  <c r="I9329" i="6"/>
  <c r="H9329" i="6"/>
  <c r="G9329" i="6"/>
  <c r="F9329" i="6"/>
  <c r="E9329" i="6"/>
  <c r="D9329" i="6"/>
  <c r="B9329" i="6"/>
  <c r="A9329" i="6"/>
  <c r="I9328" i="6"/>
  <c r="H9328" i="6"/>
  <c r="G9328" i="6"/>
  <c r="F9328" i="6"/>
  <c r="E9328" i="6"/>
  <c r="D9328" i="6"/>
  <c r="B9328" i="6"/>
  <c r="A9328" i="6"/>
  <c r="I9327" i="6"/>
  <c r="H9327" i="6"/>
  <c r="G9327" i="6"/>
  <c r="F9327" i="6"/>
  <c r="E9327" i="6"/>
  <c r="D9327" i="6"/>
  <c r="B9327" i="6"/>
  <c r="A9327" i="6"/>
  <c r="I9326" i="6"/>
  <c r="H9326" i="6"/>
  <c r="G9326" i="6"/>
  <c r="F9326" i="6"/>
  <c r="E9326" i="6"/>
  <c r="D9326" i="6"/>
  <c r="B9326" i="6"/>
  <c r="A9326" i="6"/>
  <c r="I9325" i="6"/>
  <c r="H9325" i="6"/>
  <c r="G9325" i="6"/>
  <c r="F9325" i="6"/>
  <c r="E9325" i="6"/>
  <c r="D9325" i="6"/>
  <c r="B9325" i="6"/>
  <c r="A9325" i="6"/>
  <c r="I9324" i="6"/>
  <c r="H9324" i="6"/>
  <c r="G9324" i="6"/>
  <c r="F9324" i="6"/>
  <c r="E9324" i="6"/>
  <c r="D9324" i="6"/>
  <c r="B9324" i="6"/>
  <c r="A9324" i="6"/>
  <c r="I9323" i="6"/>
  <c r="H9323" i="6"/>
  <c r="G9323" i="6"/>
  <c r="F9323" i="6"/>
  <c r="E9323" i="6"/>
  <c r="D9323" i="6"/>
  <c r="B9323" i="6"/>
  <c r="A9323" i="6"/>
  <c r="I9322" i="6"/>
  <c r="H9322" i="6"/>
  <c r="G9322" i="6"/>
  <c r="F9322" i="6"/>
  <c r="E9322" i="6"/>
  <c r="D9322" i="6"/>
  <c r="B9322" i="6"/>
  <c r="A9322" i="6"/>
  <c r="I9321" i="6"/>
  <c r="H9321" i="6"/>
  <c r="G9321" i="6"/>
  <c r="F9321" i="6"/>
  <c r="E9321" i="6"/>
  <c r="D9321" i="6"/>
  <c r="B9321" i="6"/>
  <c r="A9321" i="6"/>
  <c r="I9320" i="6"/>
  <c r="H9320" i="6"/>
  <c r="G9320" i="6"/>
  <c r="F9320" i="6"/>
  <c r="E9320" i="6"/>
  <c r="D9320" i="6"/>
  <c r="B9320" i="6"/>
  <c r="A9320" i="6"/>
  <c r="I9319" i="6"/>
  <c r="H9319" i="6"/>
  <c r="G9319" i="6"/>
  <c r="F9319" i="6"/>
  <c r="E9319" i="6"/>
  <c r="D9319" i="6"/>
  <c r="B9319" i="6"/>
  <c r="A9319" i="6"/>
  <c r="I9318" i="6"/>
  <c r="H9318" i="6"/>
  <c r="G9318" i="6"/>
  <c r="F9318" i="6"/>
  <c r="E9318" i="6"/>
  <c r="D9318" i="6"/>
  <c r="B9318" i="6"/>
  <c r="A9318" i="6"/>
  <c r="I9317" i="6"/>
  <c r="H9317" i="6"/>
  <c r="G9317" i="6"/>
  <c r="F9317" i="6"/>
  <c r="E9317" i="6"/>
  <c r="D9317" i="6"/>
  <c r="B9317" i="6"/>
  <c r="A9317" i="6"/>
  <c r="I9316" i="6"/>
  <c r="H9316" i="6"/>
  <c r="G9316" i="6"/>
  <c r="F9316" i="6"/>
  <c r="E9316" i="6"/>
  <c r="D9316" i="6"/>
  <c r="B9316" i="6"/>
  <c r="A9316" i="6"/>
  <c r="I9315" i="6"/>
  <c r="H9315" i="6"/>
  <c r="G9315" i="6"/>
  <c r="F9315" i="6"/>
  <c r="E9315" i="6"/>
  <c r="D9315" i="6"/>
  <c r="B9315" i="6"/>
  <c r="A9315" i="6"/>
  <c r="I9314" i="6"/>
  <c r="H9314" i="6"/>
  <c r="G9314" i="6"/>
  <c r="F9314" i="6"/>
  <c r="E9314" i="6"/>
  <c r="D9314" i="6"/>
  <c r="B9314" i="6"/>
  <c r="A9314" i="6"/>
  <c r="I9313" i="6"/>
  <c r="H9313" i="6"/>
  <c r="G9313" i="6"/>
  <c r="F9313" i="6"/>
  <c r="E9313" i="6"/>
  <c r="D9313" i="6"/>
  <c r="B9313" i="6"/>
  <c r="A9313" i="6"/>
  <c r="I9312" i="6"/>
  <c r="H9312" i="6"/>
  <c r="G9312" i="6"/>
  <c r="F9312" i="6"/>
  <c r="E9312" i="6"/>
  <c r="D9312" i="6"/>
  <c r="B9312" i="6"/>
  <c r="A9312" i="6"/>
  <c r="I9311" i="6"/>
  <c r="H9311" i="6"/>
  <c r="G9311" i="6"/>
  <c r="F9311" i="6"/>
  <c r="E9311" i="6"/>
  <c r="D9311" i="6"/>
  <c r="B9311" i="6"/>
  <c r="A9311" i="6"/>
  <c r="I9310" i="6"/>
  <c r="H9310" i="6"/>
  <c r="G9310" i="6"/>
  <c r="F9310" i="6"/>
  <c r="E9310" i="6"/>
  <c r="D9310" i="6"/>
  <c r="B9310" i="6"/>
  <c r="A9310" i="6"/>
  <c r="I9309" i="6"/>
  <c r="H9309" i="6"/>
  <c r="G9309" i="6"/>
  <c r="F9309" i="6"/>
  <c r="E9309" i="6"/>
  <c r="D9309" i="6"/>
  <c r="B9309" i="6"/>
  <c r="A9309" i="6"/>
  <c r="I9308" i="6"/>
  <c r="H9308" i="6"/>
  <c r="G9308" i="6"/>
  <c r="F9308" i="6"/>
  <c r="E9308" i="6"/>
  <c r="D9308" i="6"/>
  <c r="B9308" i="6"/>
  <c r="A9308" i="6"/>
  <c r="I9307" i="6"/>
  <c r="H9307" i="6"/>
  <c r="G9307" i="6"/>
  <c r="F9307" i="6"/>
  <c r="E9307" i="6"/>
  <c r="D9307" i="6"/>
  <c r="B9307" i="6"/>
  <c r="A9307" i="6"/>
  <c r="I9306" i="6"/>
  <c r="H9306" i="6"/>
  <c r="G9306" i="6"/>
  <c r="F9306" i="6"/>
  <c r="E9306" i="6"/>
  <c r="D9306" i="6"/>
  <c r="B9306" i="6"/>
  <c r="A9306" i="6"/>
  <c r="I9305" i="6"/>
  <c r="H9305" i="6"/>
  <c r="G9305" i="6"/>
  <c r="F9305" i="6"/>
  <c r="E9305" i="6"/>
  <c r="D9305" i="6"/>
  <c r="B9305" i="6"/>
  <c r="A9305" i="6"/>
  <c r="I9304" i="6"/>
  <c r="H9304" i="6"/>
  <c r="G9304" i="6"/>
  <c r="F9304" i="6"/>
  <c r="E9304" i="6"/>
  <c r="D9304" i="6"/>
  <c r="B9304" i="6"/>
  <c r="A9304" i="6"/>
  <c r="I9303" i="6"/>
  <c r="H9303" i="6"/>
  <c r="G9303" i="6"/>
  <c r="F9303" i="6"/>
  <c r="E9303" i="6"/>
  <c r="D9303" i="6"/>
  <c r="B9303" i="6"/>
  <c r="A9303" i="6"/>
  <c r="I9302" i="6"/>
  <c r="H9302" i="6"/>
  <c r="G9302" i="6"/>
  <c r="F9302" i="6"/>
  <c r="E9302" i="6"/>
  <c r="D9302" i="6"/>
  <c r="B9302" i="6"/>
  <c r="A9302" i="6"/>
  <c r="I9301" i="6"/>
  <c r="H9301" i="6"/>
  <c r="G9301" i="6"/>
  <c r="F9301" i="6"/>
  <c r="E9301" i="6"/>
  <c r="D9301" i="6"/>
  <c r="B9301" i="6"/>
  <c r="A9301" i="6"/>
  <c r="I9300" i="6"/>
  <c r="H9300" i="6"/>
  <c r="G9300" i="6"/>
  <c r="F9300" i="6"/>
  <c r="E9300" i="6"/>
  <c r="D9300" i="6"/>
  <c r="B9300" i="6"/>
  <c r="A9300" i="6"/>
  <c r="I9299" i="6"/>
  <c r="H9299" i="6"/>
  <c r="G9299" i="6"/>
  <c r="F9299" i="6"/>
  <c r="E9299" i="6"/>
  <c r="D9299" i="6"/>
  <c r="B9299" i="6"/>
  <c r="A9299" i="6"/>
  <c r="I9298" i="6"/>
  <c r="H9298" i="6"/>
  <c r="G9298" i="6"/>
  <c r="F9298" i="6"/>
  <c r="E9298" i="6"/>
  <c r="D9298" i="6"/>
  <c r="B9298" i="6"/>
  <c r="A9298" i="6"/>
  <c r="I9297" i="6"/>
  <c r="H9297" i="6"/>
  <c r="G9297" i="6"/>
  <c r="F9297" i="6"/>
  <c r="E9297" i="6"/>
  <c r="D9297" i="6"/>
  <c r="B9297" i="6"/>
  <c r="A9297" i="6"/>
  <c r="I9296" i="6"/>
  <c r="H9296" i="6"/>
  <c r="G9296" i="6"/>
  <c r="F9296" i="6"/>
  <c r="E9296" i="6"/>
  <c r="D9296" i="6"/>
  <c r="B9296" i="6"/>
  <c r="A9296" i="6"/>
  <c r="I9295" i="6"/>
  <c r="H9295" i="6"/>
  <c r="G9295" i="6"/>
  <c r="F9295" i="6"/>
  <c r="E9295" i="6"/>
  <c r="D9295" i="6"/>
  <c r="B9295" i="6"/>
  <c r="A9295" i="6"/>
  <c r="I9294" i="6"/>
  <c r="H9294" i="6"/>
  <c r="G9294" i="6"/>
  <c r="F9294" i="6"/>
  <c r="E9294" i="6"/>
  <c r="D9294" i="6"/>
  <c r="B9294" i="6"/>
  <c r="A9294" i="6"/>
  <c r="I9293" i="6"/>
  <c r="H9293" i="6"/>
  <c r="G9293" i="6"/>
  <c r="F9293" i="6"/>
  <c r="E9293" i="6"/>
  <c r="D9293" i="6"/>
  <c r="B9293" i="6"/>
  <c r="A9293" i="6"/>
  <c r="I9292" i="6"/>
  <c r="H9292" i="6"/>
  <c r="G9292" i="6"/>
  <c r="F9292" i="6"/>
  <c r="E9292" i="6"/>
  <c r="D9292" i="6"/>
  <c r="B9292" i="6"/>
  <c r="A9292" i="6"/>
  <c r="I9291" i="6"/>
  <c r="H9291" i="6"/>
  <c r="G9291" i="6"/>
  <c r="F9291" i="6"/>
  <c r="E9291" i="6"/>
  <c r="D9291" i="6"/>
  <c r="B9291" i="6"/>
  <c r="A9291" i="6"/>
  <c r="I9290" i="6"/>
  <c r="H9290" i="6"/>
  <c r="G9290" i="6"/>
  <c r="F9290" i="6"/>
  <c r="E9290" i="6"/>
  <c r="D9290" i="6"/>
  <c r="B9290" i="6"/>
  <c r="A9290" i="6"/>
  <c r="I9289" i="6"/>
  <c r="H9289" i="6"/>
  <c r="G9289" i="6"/>
  <c r="F9289" i="6"/>
  <c r="E9289" i="6"/>
  <c r="D9289" i="6"/>
  <c r="B9289" i="6"/>
  <c r="A9289" i="6"/>
  <c r="I9288" i="6"/>
  <c r="H9288" i="6"/>
  <c r="G9288" i="6"/>
  <c r="F9288" i="6"/>
  <c r="E9288" i="6"/>
  <c r="D9288" i="6"/>
  <c r="B9288" i="6"/>
  <c r="A9288" i="6"/>
  <c r="I9287" i="6"/>
  <c r="H9287" i="6"/>
  <c r="G9287" i="6"/>
  <c r="F9287" i="6"/>
  <c r="E9287" i="6"/>
  <c r="D9287" i="6"/>
  <c r="B9287" i="6"/>
  <c r="A9287" i="6"/>
  <c r="I9286" i="6"/>
  <c r="H9286" i="6"/>
  <c r="G9286" i="6"/>
  <c r="F9286" i="6"/>
  <c r="E9286" i="6"/>
  <c r="D9286" i="6"/>
  <c r="B9286" i="6"/>
  <c r="A9286" i="6"/>
  <c r="I9285" i="6"/>
  <c r="H9285" i="6"/>
  <c r="G9285" i="6"/>
  <c r="F9285" i="6"/>
  <c r="E9285" i="6"/>
  <c r="D9285" i="6"/>
  <c r="B9285" i="6"/>
  <c r="A9285" i="6"/>
  <c r="I9284" i="6"/>
  <c r="H9284" i="6"/>
  <c r="G9284" i="6"/>
  <c r="F9284" i="6"/>
  <c r="E9284" i="6"/>
  <c r="D9284" i="6"/>
  <c r="B9284" i="6"/>
  <c r="A9284" i="6"/>
  <c r="I9283" i="6"/>
  <c r="H9283" i="6"/>
  <c r="G9283" i="6"/>
  <c r="F9283" i="6"/>
  <c r="E9283" i="6"/>
  <c r="D9283" i="6"/>
  <c r="B9283" i="6"/>
  <c r="A9283" i="6"/>
  <c r="I9282" i="6"/>
  <c r="H9282" i="6"/>
  <c r="G9282" i="6"/>
  <c r="F9282" i="6"/>
  <c r="E9282" i="6"/>
  <c r="D9282" i="6"/>
  <c r="B9282" i="6"/>
  <c r="A9282" i="6"/>
  <c r="I9281" i="6"/>
  <c r="H9281" i="6"/>
  <c r="G9281" i="6"/>
  <c r="F9281" i="6"/>
  <c r="E9281" i="6"/>
  <c r="D9281" i="6"/>
  <c r="B9281" i="6"/>
  <c r="A9281" i="6"/>
  <c r="I9280" i="6"/>
  <c r="H9280" i="6"/>
  <c r="G9280" i="6"/>
  <c r="F9280" i="6"/>
  <c r="E9280" i="6"/>
  <c r="D9280" i="6"/>
  <c r="B9280" i="6"/>
  <c r="A9280" i="6"/>
  <c r="I9279" i="6"/>
  <c r="H9279" i="6"/>
  <c r="G9279" i="6"/>
  <c r="F9279" i="6"/>
  <c r="E9279" i="6"/>
  <c r="D9279" i="6"/>
  <c r="B9279" i="6"/>
  <c r="A9279" i="6"/>
  <c r="I9278" i="6"/>
  <c r="H9278" i="6"/>
  <c r="G9278" i="6"/>
  <c r="F9278" i="6"/>
  <c r="E9278" i="6"/>
  <c r="D9278" i="6"/>
  <c r="B9278" i="6"/>
  <c r="A9278" i="6"/>
  <c r="I9277" i="6"/>
  <c r="H9277" i="6"/>
  <c r="G9277" i="6"/>
  <c r="F9277" i="6"/>
  <c r="E9277" i="6"/>
  <c r="D9277" i="6"/>
  <c r="B9277" i="6"/>
  <c r="A9277" i="6"/>
  <c r="I9276" i="6"/>
  <c r="H9276" i="6"/>
  <c r="G9276" i="6"/>
  <c r="F9276" i="6"/>
  <c r="E9276" i="6"/>
  <c r="D9276" i="6"/>
  <c r="B9276" i="6"/>
  <c r="A9276" i="6"/>
  <c r="I9275" i="6"/>
  <c r="H9275" i="6"/>
  <c r="G9275" i="6"/>
  <c r="F9275" i="6"/>
  <c r="E9275" i="6"/>
  <c r="D9275" i="6"/>
  <c r="B9275" i="6"/>
  <c r="A9275" i="6"/>
  <c r="I9274" i="6"/>
  <c r="H9274" i="6"/>
  <c r="G9274" i="6"/>
  <c r="F9274" i="6"/>
  <c r="E9274" i="6"/>
  <c r="D9274" i="6"/>
  <c r="B9274" i="6"/>
  <c r="A9274" i="6"/>
  <c r="I9273" i="6"/>
  <c r="H9273" i="6"/>
  <c r="G9273" i="6"/>
  <c r="F9273" i="6"/>
  <c r="E9273" i="6"/>
  <c r="D9273" i="6"/>
  <c r="B9273" i="6"/>
  <c r="A9273" i="6"/>
  <c r="I9272" i="6"/>
  <c r="H9272" i="6"/>
  <c r="G9272" i="6"/>
  <c r="F9272" i="6"/>
  <c r="E9272" i="6"/>
  <c r="D9272" i="6"/>
  <c r="B9272" i="6"/>
  <c r="A9272" i="6"/>
  <c r="I9271" i="6"/>
  <c r="H9271" i="6"/>
  <c r="G9271" i="6"/>
  <c r="F9271" i="6"/>
  <c r="E9271" i="6"/>
  <c r="D9271" i="6"/>
  <c r="B9271" i="6"/>
  <c r="A9271" i="6"/>
  <c r="I9270" i="6"/>
  <c r="H9270" i="6"/>
  <c r="G9270" i="6"/>
  <c r="F9270" i="6"/>
  <c r="E9270" i="6"/>
  <c r="D9270" i="6"/>
  <c r="B9270" i="6"/>
  <c r="A9270" i="6"/>
  <c r="I9269" i="6"/>
  <c r="H9269" i="6"/>
  <c r="G9269" i="6"/>
  <c r="F9269" i="6"/>
  <c r="E9269" i="6"/>
  <c r="D9269" i="6"/>
  <c r="B9269" i="6"/>
  <c r="A9269" i="6"/>
  <c r="I9268" i="6"/>
  <c r="H9268" i="6"/>
  <c r="G9268" i="6"/>
  <c r="F9268" i="6"/>
  <c r="E9268" i="6"/>
  <c r="D9268" i="6"/>
  <c r="B9268" i="6"/>
  <c r="A9268" i="6"/>
  <c r="I9267" i="6"/>
  <c r="H9267" i="6"/>
  <c r="G9267" i="6"/>
  <c r="F9267" i="6"/>
  <c r="E9267" i="6"/>
  <c r="D9267" i="6"/>
  <c r="B9267" i="6"/>
  <c r="A9267" i="6"/>
  <c r="I9266" i="6"/>
  <c r="H9266" i="6"/>
  <c r="G9266" i="6"/>
  <c r="F9266" i="6"/>
  <c r="E9266" i="6"/>
  <c r="D9266" i="6"/>
  <c r="B9266" i="6"/>
  <c r="A9266" i="6"/>
  <c r="I9265" i="6"/>
  <c r="H9265" i="6"/>
  <c r="G9265" i="6"/>
  <c r="F9265" i="6"/>
  <c r="E9265" i="6"/>
  <c r="D9265" i="6"/>
  <c r="B9265" i="6"/>
  <c r="A9265" i="6"/>
  <c r="I9264" i="6"/>
  <c r="H9264" i="6"/>
  <c r="G9264" i="6"/>
  <c r="F9264" i="6"/>
  <c r="E9264" i="6"/>
  <c r="D9264" i="6"/>
  <c r="B9264" i="6"/>
  <c r="A9264" i="6"/>
  <c r="I9263" i="6"/>
  <c r="H9263" i="6"/>
  <c r="G9263" i="6"/>
  <c r="F9263" i="6"/>
  <c r="E9263" i="6"/>
  <c r="D9263" i="6"/>
  <c r="B9263" i="6"/>
  <c r="A9263" i="6"/>
  <c r="I9262" i="6"/>
  <c r="H9262" i="6"/>
  <c r="G9262" i="6"/>
  <c r="F9262" i="6"/>
  <c r="E9262" i="6"/>
  <c r="D9262" i="6"/>
  <c r="B9262" i="6"/>
  <c r="A9262" i="6"/>
  <c r="I9261" i="6"/>
  <c r="H9261" i="6"/>
  <c r="G9261" i="6"/>
  <c r="F9261" i="6"/>
  <c r="E9261" i="6"/>
  <c r="D9261" i="6"/>
  <c r="B9261" i="6"/>
  <c r="A9261" i="6"/>
  <c r="I9260" i="6"/>
  <c r="H9260" i="6"/>
  <c r="G9260" i="6"/>
  <c r="F9260" i="6"/>
  <c r="E9260" i="6"/>
  <c r="D9260" i="6"/>
  <c r="B9260" i="6"/>
  <c r="A9260" i="6"/>
  <c r="I9259" i="6"/>
  <c r="H9259" i="6"/>
  <c r="G9259" i="6"/>
  <c r="F9259" i="6"/>
  <c r="E9259" i="6"/>
  <c r="D9259" i="6"/>
  <c r="B9259" i="6"/>
  <c r="A9259" i="6"/>
  <c r="I9258" i="6"/>
  <c r="H9258" i="6"/>
  <c r="G9258" i="6"/>
  <c r="F9258" i="6"/>
  <c r="E9258" i="6"/>
  <c r="D9258" i="6"/>
  <c r="B9258" i="6"/>
  <c r="A9258" i="6"/>
  <c r="I9257" i="6"/>
  <c r="H9257" i="6"/>
  <c r="G9257" i="6"/>
  <c r="F9257" i="6"/>
  <c r="E9257" i="6"/>
  <c r="D9257" i="6"/>
  <c r="B9257" i="6"/>
  <c r="A9257" i="6"/>
  <c r="I9256" i="6"/>
  <c r="H9256" i="6"/>
  <c r="G9256" i="6"/>
  <c r="F9256" i="6"/>
  <c r="E9256" i="6"/>
  <c r="D9256" i="6"/>
  <c r="B9256" i="6"/>
  <c r="A9256" i="6"/>
  <c r="I9255" i="6"/>
  <c r="H9255" i="6"/>
  <c r="G9255" i="6"/>
  <c r="F9255" i="6"/>
  <c r="E9255" i="6"/>
  <c r="D9255" i="6"/>
  <c r="B9255" i="6"/>
  <c r="A9255" i="6"/>
  <c r="I9254" i="6"/>
  <c r="H9254" i="6"/>
  <c r="G9254" i="6"/>
  <c r="F9254" i="6"/>
  <c r="E9254" i="6"/>
  <c r="D9254" i="6"/>
  <c r="B9254" i="6"/>
  <c r="A9254" i="6"/>
  <c r="I9253" i="6"/>
  <c r="H9253" i="6"/>
  <c r="G9253" i="6"/>
  <c r="F9253" i="6"/>
  <c r="E9253" i="6"/>
  <c r="D9253" i="6"/>
  <c r="B9253" i="6"/>
  <c r="A9253" i="6"/>
  <c r="I9252" i="6"/>
  <c r="H9252" i="6"/>
  <c r="G9252" i="6"/>
  <c r="F9252" i="6"/>
  <c r="E9252" i="6"/>
  <c r="D9252" i="6"/>
  <c r="B9252" i="6"/>
  <c r="A9252" i="6"/>
  <c r="I9251" i="6"/>
  <c r="H9251" i="6"/>
  <c r="G9251" i="6"/>
  <c r="F9251" i="6"/>
  <c r="E9251" i="6"/>
  <c r="D9251" i="6"/>
  <c r="B9251" i="6"/>
  <c r="A9251" i="6"/>
  <c r="I9250" i="6"/>
  <c r="H9250" i="6"/>
  <c r="G9250" i="6"/>
  <c r="F9250" i="6"/>
  <c r="E9250" i="6"/>
  <c r="D9250" i="6"/>
  <c r="B9250" i="6"/>
  <c r="A9250" i="6"/>
  <c r="I9249" i="6"/>
  <c r="H9249" i="6"/>
  <c r="G9249" i="6"/>
  <c r="F9249" i="6"/>
  <c r="E9249" i="6"/>
  <c r="D9249" i="6"/>
  <c r="B9249" i="6"/>
  <c r="A9249" i="6"/>
  <c r="I9248" i="6"/>
  <c r="H9248" i="6"/>
  <c r="G9248" i="6"/>
  <c r="F9248" i="6"/>
  <c r="E9248" i="6"/>
  <c r="D9248" i="6"/>
  <c r="B9248" i="6"/>
  <c r="A9248" i="6"/>
  <c r="I9247" i="6"/>
  <c r="H9247" i="6"/>
  <c r="G9247" i="6"/>
  <c r="F9247" i="6"/>
  <c r="E9247" i="6"/>
  <c r="D9247" i="6"/>
  <c r="B9247" i="6"/>
  <c r="A9247" i="6"/>
  <c r="I9246" i="6"/>
  <c r="H9246" i="6"/>
  <c r="G9246" i="6"/>
  <c r="F9246" i="6"/>
  <c r="E9246" i="6"/>
  <c r="D9246" i="6"/>
  <c r="B9246" i="6"/>
  <c r="A9246" i="6"/>
  <c r="I9245" i="6"/>
  <c r="H9245" i="6"/>
  <c r="G9245" i="6"/>
  <c r="F9245" i="6"/>
  <c r="E9245" i="6"/>
  <c r="D9245" i="6"/>
  <c r="B9245" i="6"/>
  <c r="A9245" i="6"/>
  <c r="I9244" i="6"/>
  <c r="H9244" i="6"/>
  <c r="G9244" i="6"/>
  <c r="F9244" i="6"/>
  <c r="E9244" i="6"/>
  <c r="D9244" i="6"/>
  <c r="B9244" i="6"/>
  <c r="A9244" i="6"/>
  <c r="I9243" i="6"/>
  <c r="H9243" i="6"/>
  <c r="G9243" i="6"/>
  <c r="F9243" i="6"/>
  <c r="E9243" i="6"/>
  <c r="D9243" i="6"/>
  <c r="B9243" i="6"/>
  <c r="A9243" i="6"/>
  <c r="I9242" i="6"/>
  <c r="H9242" i="6"/>
  <c r="G9242" i="6"/>
  <c r="F9242" i="6"/>
  <c r="E9242" i="6"/>
  <c r="D9242" i="6"/>
  <c r="B9242" i="6"/>
  <c r="A9242" i="6"/>
  <c r="I9241" i="6"/>
  <c r="H9241" i="6"/>
  <c r="G9241" i="6"/>
  <c r="F9241" i="6"/>
  <c r="E9241" i="6"/>
  <c r="D9241" i="6"/>
  <c r="B9241" i="6"/>
  <c r="A9241" i="6"/>
  <c r="I9240" i="6"/>
  <c r="H9240" i="6"/>
  <c r="G9240" i="6"/>
  <c r="F9240" i="6"/>
  <c r="E9240" i="6"/>
  <c r="D9240" i="6"/>
  <c r="B9240" i="6"/>
  <c r="A9240" i="6"/>
  <c r="I9239" i="6"/>
  <c r="H9239" i="6"/>
  <c r="G9239" i="6"/>
  <c r="F9239" i="6"/>
  <c r="E9239" i="6"/>
  <c r="D9239" i="6"/>
  <c r="B9239" i="6"/>
  <c r="A9239" i="6"/>
  <c r="I9238" i="6"/>
  <c r="H9238" i="6"/>
  <c r="G9238" i="6"/>
  <c r="F9238" i="6"/>
  <c r="E9238" i="6"/>
  <c r="D9238" i="6"/>
  <c r="B9238" i="6"/>
  <c r="A9238" i="6"/>
  <c r="I9237" i="6"/>
  <c r="H9237" i="6"/>
  <c r="G9237" i="6"/>
  <c r="F9237" i="6"/>
  <c r="E9237" i="6"/>
  <c r="D9237" i="6"/>
  <c r="B9237" i="6"/>
  <c r="A9237" i="6"/>
  <c r="I9236" i="6"/>
  <c r="H9236" i="6"/>
  <c r="G9236" i="6"/>
  <c r="F9236" i="6"/>
  <c r="E9236" i="6"/>
  <c r="D9236" i="6"/>
  <c r="B9236" i="6"/>
  <c r="A9236" i="6"/>
  <c r="I9235" i="6"/>
  <c r="H9235" i="6"/>
  <c r="G9235" i="6"/>
  <c r="F9235" i="6"/>
  <c r="E9235" i="6"/>
  <c r="D9235" i="6"/>
  <c r="B9235" i="6"/>
  <c r="A9235" i="6"/>
  <c r="I9234" i="6"/>
  <c r="H9234" i="6"/>
  <c r="G9234" i="6"/>
  <c r="F9234" i="6"/>
  <c r="E9234" i="6"/>
  <c r="D9234" i="6"/>
  <c r="B9234" i="6"/>
  <c r="A9234" i="6"/>
  <c r="I9233" i="6"/>
  <c r="H9233" i="6"/>
  <c r="G9233" i="6"/>
  <c r="F9233" i="6"/>
  <c r="E9233" i="6"/>
  <c r="D9233" i="6"/>
  <c r="B9233" i="6"/>
  <c r="A9233" i="6"/>
  <c r="I9232" i="6"/>
  <c r="H9232" i="6"/>
  <c r="G9232" i="6"/>
  <c r="F9232" i="6"/>
  <c r="E9232" i="6"/>
  <c r="D9232" i="6"/>
  <c r="B9232" i="6"/>
  <c r="A9232" i="6"/>
  <c r="I9231" i="6"/>
  <c r="H9231" i="6"/>
  <c r="G9231" i="6"/>
  <c r="F9231" i="6"/>
  <c r="E9231" i="6"/>
  <c r="D9231" i="6"/>
  <c r="B9231" i="6"/>
  <c r="A9231" i="6"/>
  <c r="I9230" i="6"/>
  <c r="H9230" i="6"/>
  <c r="G9230" i="6"/>
  <c r="F9230" i="6"/>
  <c r="E9230" i="6"/>
  <c r="D9230" i="6"/>
  <c r="B9230" i="6"/>
  <c r="A9230" i="6"/>
  <c r="I9229" i="6"/>
  <c r="H9229" i="6"/>
  <c r="G9229" i="6"/>
  <c r="F9229" i="6"/>
  <c r="E9229" i="6"/>
  <c r="D9229" i="6"/>
  <c r="B9229" i="6"/>
  <c r="A9229" i="6"/>
  <c r="I9228" i="6"/>
  <c r="H9228" i="6"/>
  <c r="G9228" i="6"/>
  <c r="F9228" i="6"/>
  <c r="E9228" i="6"/>
  <c r="D9228" i="6"/>
  <c r="B9228" i="6"/>
  <c r="A9228" i="6"/>
  <c r="I9227" i="6"/>
  <c r="H9227" i="6"/>
  <c r="G9227" i="6"/>
  <c r="F9227" i="6"/>
  <c r="E9227" i="6"/>
  <c r="D9227" i="6"/>
  <c r="B9227" i="6"/>
  <c r="A9227" i="6"/>
  <c r="I9226" i="6"/>
  <c r="H9226" i="6"/>
  <c r="G9226" i="6"/>
  <c r="F9226" i="6"/>
  <c r="E9226" i="6"/>
  <c r="D9226" i="6"/>
  <c r="B9226" i="6"/>
  <c r="A9226" i="6"/>
  <c r="I9225" i="6"/>
  <c r="H9225" i="6"/>
  <c r="G9225" i="6"/>
  <c r="F9225" i="6"/>
  <c r="E9225" i="6"/>
  <c r="D9225" i="6"/>
  <c r="B9225" i="6"/>
  <c r="A9225" i="6"/>
  <c r="I9224" i="6"/>
  <c r="H9224" i="6"/>
  <c r="G9224" i="6"/>
  <c r="F9224" i="6"/>
  <c r="E9224" i="6"/>
  <c r="D9224" i="6"/>
  <c r="B9224" i="6"/>
  <c r="A9224" i="6"/>
  <c r="I9223" i="6"/>
  <c r="H9223" i="6"/>
  <c r="G9223" i="6"/>
  <c r="F9223" i="6"/>
  <c r="E9223" i="6"/>
  <c r="D9223" i="6"/>
  <c r="B9223" i="6"/>
  <c r="A9223" i="6"/>
  <c r="I9222" i="6"/>
  <c r="H9222" i="6"/>
  <c r="G9222" i="6"/>
  <c r="F9222" i="6"/>
  <c r="E9222" i="6"/>
  <c r="D9222" i="6"/>
  <c r="B9222" i="6"/>
  <c r="A9222" i="6"/>
  <c r="I9221" i="6"/>
  <c r="H9221" i="6"/>
  <c r="G9221" i="6"/>
  <c r="F9221" i="6"/>
  <c r="E9221" i="6"/>
  <c r="D9221" i="6"/>
  <c r="B9221" i="6"/>
  <c r="A9221" i="6"/>
  <c r="I9220" i="6"/>
  <c r="H9220" i="6"/>
  <c r="G9220" i="6"/>
  <c r="F9220" i="6"/>
  <c r="E9220" i="6"/>
  <c r="D9220" i="6"/>
  <c r="B9220" i="6"/>
  <c r="A9220" i="6"/>
  <c r="I9219" i="6"/>
  <c r="H9219" i="6"/>
  <c r="G9219" i="6"/>
  <c r="F9219" i="6"/>
  <c r="E9219" i="6"/>
  <c r="D9219" i="6"/>
  <c r="B9219" i="6"/>
  <c r="A9219" i="6"/>
  <c r="I9218" i="6"/>
  <c r="H9218" i="6"/>
  <c r="G9218" i="6"/>
  <c r="F9218" i="6"/>
  <c r="E9218" i="6"/>
  <c r="D9218" i="6"/>
  <c r="B9218" i="6"/>
  <c r="A9218" i="6"/>
  <c r="I9217" i="6"/>
  <c r="H9217" i="6"/>
  <c r="G9217" i="6"/>
  <c r="F9217" i="6"/>
  <c r="E9217" i="6"/>
  <c r="D9217" i="6"/>
  <c r="B9217" i="6"/>
  <c r="A9217" i="6"/>
  <c r="I9216" i="6"/>
  <c r="H9216" i="6"/>
  <c r="G9216" i="6"/>
  <c r="F9216" i="6"/>
  <c r="E9216" i="6"/>
  <c r="D9216" i="6"/>
  <c r="B9216" i="6"/>
  <c r="A9216" i="6"/>
  <c r="I9215" i="6"/>
  <c r="H9215" i="6"/>
  <c r="G9215" i="6"/>
  <c r="F9215" i="6"/>
  <c r="E9215" i="6"/>
  <c r="D9215" i="6"/>
  <c r="B9215" i="6"/>
  <c r="A9215" i="6"/>
  <c r="I9214" i="6"/>
  <c r="H9214" i="6"/>
  <c r="G9214" i="6"/>
  <c r="F9214" i="6"/>
  <c r="E9214" i="6"/>
  <c r="D9214" i="6"/>
  <c r="B9214" i="6"/>
  <c r="A9214" i="6"/>
  <c r="I9213" i="6"/>
  <c r="H9213" i="6"/>
  <c r="G9213" i="6"/>
  <c r="F9213" i="6"/>
  <c r="E9213" i="6"/>
  <c r="D9213" i="6"/>
  <c r="B9213" i="6"/>
  <c r="A9213" i="6"/>
  <c r="I9212" i="6"/>
  <c r="H9212" i="6"/>
  <c r="G9212" i="6"/>
  <c r="F9212" i="6"/>
  <c r="E9212" i="6"/>
  <c r="D9212" i="6"/>
  <c r="B9212" i="6"/>
  <c r="A9212" i="6"/>
  <c r="I9211" i="6"/>
  <c r="H9211" i="6"/>
  <c r="G9211" i="6"/>
  <c r="F9211" i="6"/>
  <c r="E9211" i="6"/>
  <c r="D9211" i="6"/>
  <c r="B9211" i="6"/>
  <c r="A9211" i="6"/>
  <c r="I9210" i="6"/>
  <c r="H9210" i="6"/>
  <c r="G9210" i="6"/>
  <c r="F9210" i="6"/>
  <c r="E9210" i="6"/>
  <c r="D9210" i="6"/>
  <c r="B9210" i="6"/>
  <c r="A9210" i="6"/>
  <c r="I9209" i="6"/>
  <c r="H9209" i="6"/>
  <c r="G9209" i="6"/>
  <c r="F9209" i="6"/>
  <c r="E9209" i="6"/>
  <c r="D9209" i="6"/>
  <c r="B9209" i="6"/>
  <c r="A9209" i="6"/>
  <c r="I9208" i="6"/>
  <c r="H9208" i="6"/>
  <c r="G9208" i="6"/>
  <c r="F9208" i="6"/>
  <c r="E9208" i="6"/>
  <c r="D9208" i="6"/>
  <c r="B9208" i="6"/>
  <c r="A9208" i="6"/>
  <c r="I9207" i="6"/>
  <c r="H9207" i="6"/>
  <c r="G9207" i="6"/>
  <c r="F9207" i="6"/>
  <c r="E9207" i="6"/>
  <c r="D9207" i="6"/>
  <c r="B9207" i="6"/>
  <c r="A9207" i="6"/>
  <c r="I9206" i="6"/>
  <c r="H9206" i="6"/>
  <c r="G9206" i="6"/>
  <c r="F9206" i="6"/>
  <c r="E9206" i="6"/>
  <c r="D9206" i="6"/>
  <c r="B9206" i="6"/>
  <c r="A9206" i="6"/>
  <c r="I9205" i="6"/>
  <c r="H9205" i="6"/>
  <c r="G9205" i="6"/>
  <c r="F9205" i="6"/>
  <c r="E9205" i="6"/>
  <c r="D9205" i="6"/>
  <c r="B9205" i="6"/>
  <c r="A9205" i="6"/>
  <c r="I9204" i="6"/>
  <c r="H9204" i="6"/>
  <c r="G9204" i="6"/>
  <c r="F9204" i="6"/>
  <c r="E9204" i="6"/>
  <c r="D9204" i="6"/>
  <c r="B9204" i="6"/>
  <c r="A9204" i="6"/>
  <c r="I9203" i="6"/>
  <c r="H9203" i="6"/>
  <c r="G9203" i="6"/>
  <c r="F9203" i="6"/>
  <c r="E9203" i="6"/>
  <c r="D9203" i="6"/>
  <c r="B9203" i="6"/>
  <c r="A9203" i="6"/>
  <c r="I9202" i="6"/>
  <c r="H9202" i="6"/>
  <c r="G9202" i="6"/>
  <c r="F9202" i="6"/>
  <c r="E9202" i="6"/>
  <c r="D9202" i="6"/>
  <c r="B9202" i="6"/>
  <c r="A9202" i="6"/>
  <c r="I9201" i="6"/>
  <c r="H9201" i="6"/>
  <c r="G9201" i="6"/>
  <c r="F9201" i="6"/>
  <c r="E9201" i="6"/>
  <c r="D9201" i="6"/>
  <c r="B9201" i="6"/>
  <c r="A9201" i="6"/>
  <c r="I9200" i="6"/>
  <c r="H9200" i="6"/>
  <c r="G9200" i="6"/>
  <c r="F9200" i="6"/>
  <c r="E9200" i="6"/>
  <c r="D9200" i="6"/>
  <c r="B9200" i="6"/>
  <c r="A9200" i="6"/>
  <c r="I9199" i="6"/>
  <c r="H9199" i="6"/>
  <c r="G9199" i="6"/>
  <c r="F9199" i="6"/>
  <c r="E9199" i="6"/>
  <c r="D9199" i="6"/>
  <c r="B9199" i="6"/>
  <c r="A9199" i="6"/>
  <c r="I9198" i="6"/>
  <c r="H9198" i="6"/>
  <c r="G9198" i="6"/>
  <c r="F9198" i="6"/>
  <c r="E9198" i="6"/>
  <c r="D9198" i="6"/>
  <c r="B9198" i="6"/>
  <c r="A9198" i="6"/>
  <c r="I9197" i="6"/>
  <c r="H9197" i="6"/>
  <c r="G9197" i="6"/>
  <c r="F9197" i="6"/>
  <c r="E9197" i="6"/>
  <c r="D9197" i="6"/>
  <c r="B9197" i="6"/>
  <c r="A9197" i="6"/>
  <c r="I9196" i="6"/>
  <c r="H9196" i="6"/>
  <c r="G9196" i="6"/>
  <c r="F9196" i="6"/>
  <c r="E9196" i="6"/>
  <c r="D9196" i="6"/>
  <c r="B9196" i="6"/>
  <c r="A9196" i="6"/>
  <c r="I9195" i="6"/>
  <c r="H9195" i="6"/>
  <c r="G9195" i="6"/>
  <c r="F9195" i="6"/>
  <c r="E9195" i="6"/>
  <c r="D9195" i="6"/>
  <c r="B9195" i="6"/>
  <c r="A9195" i="6"/>
  <c r="I9194" i="6"/>
  <c r="H9194" i="6"/>
  <c r="G9194" i="6"/>
  <c r="F9194" i="6"/>
  <c r="E9194" i="6"/>
  <c r="D9194" i="6"/>
  <c r="B9194" i="6"/>
  <c r="A9194" i="6"/>
  <c r="I9193" i="6"/>
  <c r="H9193" i="6"/>
  <c r="G9193" i="6"/>
  <c r="F9193" i="6"/>
  <c r="E9193" i="6"/>
  <c r="D9193" i="6"/>
  <c r="B9193" i="6"/>
  <c r="A9193" i="6"/>
  <c r="I9192" i="6"/>
  <c r="H9192" i="6"/>
  <c r="G9192" i="6"/>
  <c r="F9192" i="6"/>
  <c r="E9192" i="6"/>
  <c r="D9192" i="6"/>
  <c r="B9192" i="6"/>
  <c r="A9192" i="6"/>
  <c r="I9191" i="6"/>
  <c r="H9191" i="6"/>
  <c r="G9191" i="6"/>
  <c r="F9191" i="6"/>
  <c r="E9191" i="6"/>
  <c r="D9191" i="6"/>
  <c r="B9191" i="6"/>
  <c r="A9191" i="6"/>
  <c r="I9190" i="6"/>
  <c r="H9190" i="6"/>
  <c r="G9190" i="6"/>
  <c r="F9190" i="6"/>
  <c r="E9190" i="6"/>
  <c r="D9190" i="6"/>
  <c r="B9190" i="6"/>
  <c r="A9190" i="6"/>
  <c r="I9189" i="6"/>
  <c r="H9189" i="6"/>
  <c r="G9189" i="6"/>
  <c r="F9189" i="6"/>
  <c r="E9189" i="6"/>
  <c r="D9189" i="6"/>
  <c r="B9189" i="6"/>
  <c r="A9189" i="6"/>
  <c r="I9188" i="6"/>
  <c r="H9188" i="6"/>
  <c r="G9188" i="6"/>
  <c r="F9188" i="6"/>
  <c r="E9188" i="6"/>
  <c r="D9188" i="6"/>
  <c r="B9188" i="6"/>
  <c r="A9188" i="6"/>
  <c r="I9187" i="6"/>
  <c r="H9187" i="6"/>
  <c r="G9187" i="6"/>
  <c r="F9187" i="6"/>
  <c r="E9187" i="6"/>
  <c r="D9187" i="6"/>
  <c r="B9187" i="6"/>
  <c r="A9187" i="6"/>
  <c r="I9186" i="6"/>
  <c r="H9186" i="6"/>
  <c r="G9186" i="6"/>
  <c r="F9186" i="6"/>
  <c r="E9186" i="6"/>
  <c r="D9186" i="6"/>
  <c r="B9186" i="6"/>
  <c r="A9186" i="6"/>
  <c r="I9185" i="6"/>
  <c r="H9185" i="6"/>
  <c r="G9185" i="6"/>
  <c r="F9185" i="6"/>
  <c r="E9185" i="6"/>
  <c r="D9185" i="6"/>
  <c r="B9185" i="6"/>
  <c r="A9185" i="6"/>
  <c r="I9184" i="6"/>
  <c r="H9184" i="6"/>
  <c r="G9184" i="6"/>
  <c r="F9184" i="6"/>
  <c r="E9184" i="6"/>
  <c r="D9184" i="6"/>
  <c r="B9184" i="6"/>
  <c r="A9184" i="6"/>
  <c r="I9183" i="6"/>
  <c r="H9183" i="6"/>
  <c r="G9183" i="6"/>
  <c r="F9183" i="6"/>
  <c r="E9183" i="6"/>
  <c r="D9183" i="6"/>
  <c r="B9183" i="6"/>
  <c r="A9183" i="6"/>
  <c r="I9182" i="6"/>
  <c r="H9182" i="6"/>
  <c r="G9182" i="6"/>
  <c r="F9182" i="6"/>
  <c r="E9182" i="6"/>
  <c r="D9182" i="6"/>
  <c r="B9182" i="6"/>
  <c r="A9182" i="6"/>
  <c r="I9181" i="6"/>
  <c r="H9181" i="6"/>
  <c r="G9181" i="6"/>
  <c r="F9181" i="6"/>
  <c r="E9181" i="6"/>
  <c r="D9181" i="6"/>
  <c r="B9181" i="6"/>
  <c r="A9181" i="6"/>
  <c r="I9180" i="6"/>
  <c r="H9180" i="6"/>
  <c r="G9180" i="6"/>
  <c r="F9180" i="6"/>
  <c r="E9180" i="6"/>
  <c r="D9180" i="6"/>
  <c r="B9180" i="6"/>
  <c r="A9180" i="6"/>
  <c r="I9179" i="6"/>
  <c r="H9179" i="6"/>
  <c r="G9179" i="6"/>
  <c r="F9179" i="6"/>
  <c r="E9179" i="6"/>
  <c r="D9179" i="6"/>
  <c r="B9179" i="6"/>
  <c r="A9179" i="6"/>
  <c r="I9178" i="6"/>
  <c r="H9178" i="6"/>
  <c r="G9178" i="6"/>
  <c r="F9178" i="6"/>
  <c r="E9178" i="6"/>
  <c r="D9178" i="6"/>
  <c r="B9178" i="6"/>
  <c r="A9178" i="6"/>
  <c r="I9177" i="6"/>
  <c r="H9177" i="6"/>
  <c r="G9177" i="6"/>
  <c r="F9177" i="6"/>
  <c r="E9177" i="6"/>
  <c r="D9177" i="6"/>
  <c r="B9177" i="6"/>
  <c r="A9177" i="6"/>
  <c r="I9176" i="6"/>
  <c r="H9176" i="6"/>
  <c r="G9176" i="6"/>
  <c r="F9176" i="6"/>
  <c r="E9176" i="6"/>
  <c r="D9176" i="6"/>
  <c r="B9176" i="6"/>
  <c r="A9176" i="6"/>
  <c r="I9175" i="6"/>
  <c r="H9175" i="6"/>
  <c r="G9175" i="6"/>
  <c r="F9175" i="6"/>
  <c r="E9175" i="6"/>
  <c r="D9175" i="6"/>
  <c r="B9175" i="6"/>
  <c r="A9175" i="6"/>
  <c r="I9174" i="6"/>
  <c r="H9174" i="6"/>
  <c r="G9174" i="6"/>
  <c r="F9174" i="6"/>
  <c r="E9174" i="6"/>
  <c r="D9174" i="6"/>
  <c r="B9174" i="6"/>
  <c r="A9174" i="6"/>
  <c r="I9173" i="6"/>
  <c r="H9173" i="6"/>
  <c r="G9173" i="6"/>
  <c r="F9173" i="6"/>
  <c r="E9173" i="6"/>
  <c r="D9173" i="6"/>
  <c r="B9173" i="6"/>
  <c r="A9173" i="6"/>
  <c r="I9172" i="6"/>
  <c r="H9172" i="6"/>
  <c r="G9172" i="6"/>
  <c r="F9172" i="6"/>
  <c r="E9172" i="6"/>
  <c r="D9172" i="6"/>
  <c r="B9172" i="6"/>
  <c r="A9172" i="6"/>
  <c r="I9171" i="6"/>
  <c r="H9171" i="6"/>
  <c r="G9171" i="6"/>
  <c r="F9171" i="6"/>
  <c r="E9171" i="6"/>
  <c r="D9171" i="6"/>
  <c r="B9171" i="6"/>
  <c r="A9171" i="6"/>
  <c r="I9170" i="6"/>
  <c r="H9170" i="6"/>
  <c r="G9170" i="6"/>
  <c r="F9170" i="6"/>
  <c r="E9170" i="6"/>
  <c r="D9170" i="6"/>
  <c r="B9170" i="6"/>
  <c r="A9170" i="6"/>
  <c r="I9169" i="6"/>
  <c r="H9169" i="6"/>
  <c r="G9169" i="6"/>
  <c r="F9169" i="6"/>
  <c r="E9169" i="6"/>
  <c r="D9169" i="6"/>
  <c r="B9169" i="6"/>
  <c r="A9169" i="6"/>
  <c r="I9168" i="6"/>
  <c r="H9168" i="6"/>
  <c r="G9168" i="6"/>
  <c r="F9168" i="6"/>
  <c r="E9168" i="6"/>
  <c r="D9168" i="6"/>
  <c r="B9168" i="6"/>
  <c r="A9168" i="6"/>
  <c r="I9167" i="6"/>
  <c r="H9167" i="6"/>
  <c r="G9167" i="6"/>
  <c r="F9167" i="6"/>
  <c r="E9167" i="6"/>
  <c r="D9167" i="6"/>
  <c r="B9167" i="6"/>
  <c r="A9167" i="6"/>
  <c r="I9166" i="6"/>
  <c r="H9166" i="6"/>
  <c r="G9166" i="6"/>
  <c r="F9166" i="6"/>
  <c r="E9166" i="6"/>
  <c r="D9166" i="6"/>
  <c r="B9166" i="6"/>
  <c r="A9166" i="6"/>
  <c r="I9165" i="6"/>
  <c r="H9165" i="6"/>
  <c r="G9165" i="6"/>
  <c r="F9165" i="6"/>
  <c r="E9165" i="6"/>
  <c r="D9165" i="6"/>
  <c r="B9165" i="6"/>
  <c r="A9165" i="6"/>
  <c r="I9164" i="6"/>
  <c r="H9164" i="6"/>
  <c r="G9164" i="6"/>
  <c r="F9164" i="6"/>
  <c r="E9164" i="6"/>
  <c r="D9164" i="6"/>
  <c r="B9164" i="6"/>
  <c r="A9164" i="6"/>
  <c r="I9163" i="6"/>
  <c r="H9163" i="6"/>
  <c r="G9163" i="6"/>
  <c r="F9163" i="6"/>
  <c r="E9163" i="6"/>
  <c r="D9163" i="6"/>
  <c r="B9163" i="6"/>
  <c r="A9163" i="6"/>
  <c r="I9162" i="6"/>
  <c r="H9162" i="6"/>
  <c r="G9162" i="6"/>
  <c r="F9162" i="6"/>
  <c r="E9162" i="6"/>
  <c r="D9162" i="6"/>
  <c r="B9162" i="6"/>
  <c r="A9162" i="6"/>
  <c r="I9161" i="6"/>
  <c r="H9161" i="6"/>
  <c r="G9161" i="6"/>
  <c r="F9161" i="6"/>
  <c r="E9161" i="6"/>
  <c r="D9161" i="6"/>
  <c r="B9161" i="6"/>
  <c r="A9161" i="6"/>
  <c r="I9160" i="6"/>
  <c r="H9160" i="6"/>
  <c r="G9160" i="6"/>
  <c r="F9160" i="6"/>
  <c r="E9160" i="6"/>
  <c r="D9160" i="6"/>
  <c r="B9160" i="6"/>
  <c r="A9160" i="6"/>
  <c r="I9159" i="6"/>
  <c r="H9159" i="6"/>
  <c r="G9159" i="6"/>
  <c r="F9159" i="6"/>
  <c r="E9159" i="6"/>
  <c r="D9159" i="6"/>
  <c r="B9159" i="6"/>
  <c r="A9159" i="6"/>
  <c r="I9158" i="6"/>
  <c r="H9158" i="6"/>
  <c r="G9158" i="6"/>
  <c r="F9158" i="6"/>
  <c r="E9158" i="6"/>
  <c r="D9158" i="6"/>
  <c r="B9158" i="6"/>
  <c r="A9158" i="6"/>
  <c r="I9157" i="6"/>
  <c r="H9157" i="6"/>
  <c r="G9157" i="6"/>
  <c r="F9157" i="6"/>
  <c r="E9157" i="6"/>
  <c r="D9157" i="6"/>
  <c r="B9157" i="6"/>
  <c r="A9157" i="6"/>
  <c r="I9156" i="6"/>
  <c r="H9156" i="6"/>
  <c r="G9156" i="6"/>
  <c r="F9156" i="6"/>
  <c r="E9156" i="6"/>
  <c r="D9156" i="6"/>
  <c r="B9156" i="6"/>
  <c r="A9156" i="6"/>
  <c r="I9155" i="6"/>
  <c r="H9155" i="6"/>
  <c r="G9155" i="6"/>
  <c r="F9155" i="6"/>
  <c r="E9155" i="6"/>
  <c r="D9155" i="6"/>
  <c r="B9155" i="6"/>
  <c r="A9155" i="6"/>
  <c r="I9154" i="6"/>
  <c r="H9154" i="6"/>
  <c r="G9154" i="6"/>
  <c r="F9154" i="6"/>
  <c r="E9154" i="6"/>
  <c r="D9154" i="6"/>
  <c r="B9154" i="6"/>
  <c r="A9154" i="6"/>
  <c r="I9153" i="6"/>
  <c r="H9153" i="6"/>
  <c r="G9153" i="6"/>
  <c r="F9153" i="6"/>
  <c r="E9153" i="6"/>
  <c r="D9153" i="6"/>
  <c r="B9153" i="6"/>
  <c r="A9153" i="6"/>
  <c r="I9152" i="6"/>
  <c r="H9152" i="6"/>
  <c r="G9152" i="6"/>
  <c r="F9152" i="6"/>
  <c r="E9152" i="6"/>
  <c r="D9152" i="6"/>
  <c r="B9152" i="6"/>
  <c r="A9152" i="6"/>
  <c r="I9151" i="6"/>
  <c r="H9151" i="6"/>
  <c r="G9151" i="6"/>
  <c r="F9151" i="6"/>
  <c r="E9151" i="6"/>
  <c r="D9151" i="6"/>
  <c r="B9151" i="6"/>
  <c r="A9151" i="6"/>
  <c r="I9150" i="6"/>
  <c r="H9150" i="6"/>
  <c r="G9150" i="6"/>
  <c r="F9150" i="6"/>
  <c r="E9150" i="6"/>
  <c r="D9150" i="6"/>
  <c r="B9150" i="6"/>
  <c r="A9150" i="6"/>
  <c r="I9149" i="6"/>
  <c r="H9149" i="6"/>
  <c r="G9149" i="6"/>
  <c r="F9149" i="6"/>
  <c r="E9149" i="6"/>
  <c r="D9149" i="6"/>
  <c r="B9149" i="6"/>
  <c r="A9149" i="6"/>
  <c r="I9148" i="6"/>
  <c r="H9148" i="6"/>
  <c r="G9148" i="6"/>
  <c r="F9148" i="6"/>
  <c r="E9148" i="6"/>
  <c r="D9148" i="6"/>
  <c r="B9148" i="6"/>
  <c r="A9148" i="6"/>
  <c r="I9147" i="6"/>
  <c r="H9147" i="6"/>
  <c r="G9147" i="6"/>
  <c r="F9147" i="6"/>
  <c r="E9147" i="6"/>
  <c r="D9147" i="6"/>
  <c r="B9147" i="6"/>
  <c r="A9147" i="6"/>
  <c r="I9146" i="6"/>
  <c r="H9146" i="6"/>
  <c r="G9146" i="6"/>
  <c r="F9146" i="6"/>
  <c r="E9146" i="6"/>
  <c r="D9146" i="6"/>
  <c r="B9146" i="6"/>
  <c r="A9146" i="6"/>
  <c r="I9145" i="6"/>
  <c r="H9145" i="6"/>
  <c r="G9145" i="6"/>
  <c r="F9145" i="6"/>
  <c r="E9145" i="6"/>
  <c r="D9145" i="6"/>
  <c r="B9145" i="6"/>
  <c r="A9145" i="6"/>
  <c r="I9144" i="6"/>
  <c r="H9144" i="6"/>
  <c r="G9144" i="6"/>
  <c r="F9144" i="6"/>
  <c r="E9144" i="6"/>
  <c r="D9144" i="6"/>
  <c r="B9144" i="6"/>
  <c r="A9144" i="6"/>
  <c r="I9143" i="6"/>
  <c r="H9143" i="6"/>
  <c r="G9143" i="6"/>
  <c r="F9143" i="6"/>
  <c r="E9143" i="6"/>
  <c r="D9143" i="6"/>
  <c r="B9143" i="6"/>
  <c r="A9143" i="6"/>
  <c r="I9142" i="6"/>
  <c r="H9142" i="6"/>
  <c r="G9142" i="6"/>
  <c r="F9142" i="6"/>
  <c r="E9142" i="6"/>
  <c r="D9142" i="6"/>
  <c r="B9142" i="6"/>
  <c r="A9142" i="6"/>
  <c r="I9141" i="6"/>
  <c r="H9141" i="6"/>
  <c r="G9141" i="6"/>
  <c r="F9141" i="6"/>
  <c r="E9141" i="6"/>
  <c r="D9141" i="6"/>
  <c r="B9141" i="6"/>
  <c r="A9141" i="6"/>
  <c r="I9140" i="6"/>
  <c r="H9140" i="6"/>
  <c r="G9140" i="6"/>
  <c r="F9140" i="6"/>
  <c r="E9140" i="6"/>
  <c r="D9140" i="6"/>
  <c r="B9140" i="6"/>
  <c r="A9140" i="6"/>
  <c r="I9139" i="6"/>
  <c r="H9139" i="6"/>
  <c r="G9139" i="6"/>
  <c r="F9139" i="6"/>
  <c r="E9139" i="6"/>
  <c r="D9139" i="6"/>
  <c r="B9139" i="6"/>
  <c r="A9139" i="6"/>
  <c r="I9138" i="6"/>
  <c r="H9138" i="6"/>
  <c r="G9138" i="6"/>
  <c r="F9138" i="6"/>
  <c r="E9138" i="6"/>
  <c r="D9138" i="6"/>
  <c r="B9138" i="6"/>
  <c r="A9138" i="6"/>
  <c r="I9137" i="6"/>
  <c r="H9137" i="6"/>
  <c r="G9137" i="6"/>
  <c r="F9137" i="6"/>
  <c r="E9137" i="6"/>
  <c r="D9137" i="6"/>
  <c r="B9137" i="6"/>
  <c r="A9137" i="6"/>
  <c r="I9136" i="6"/>
  <c r="H9136" i="6"/>
  <c r="G9136" i="6"/>
  <c r="F9136" i="6"/>
  <c r="E9136" i="6"/>
  <c r="D9136" i="6"/>
  <c r="B9136" i="6"/>
  <c r="A9136" i="6"/>
  <c r="I9135" i="6"/>
  <c r="H9135" i="6"/>
  <c r="G9135" i="6"/>
  <c r="F9135" i="6"/>
  <c r="E9135" i="6"/>
  <c r="D9135" i="6"/>
  <c r="B9135" i="6"/>
  <c r="A9135" i="6"/>
  <c r="I9134" i="6"/>
  <c r="H9134" i="6"/>
  <c r="G9134" i="6"/>
  <c r="F9134" i="6"/>
  <c r="E9134" i="6"/>
  <c r="D9134" i="6"/>
  <c r="B9134" i="6"/>
  <c r="A9134" i="6"/>
  <c r="I9133" i="6"/>
  <c r="H9133" i="6"/>
  <c r="G9133" i="6"/>
  <c r="F9133" i="6"/>
  <c r="E9133" i="6"/>
  <c r="D9133" i="6"/>
  <c r="B9133" i="6"/>
  <c r="A9133" i="6"/>
  <c r="I9132" i="6"/>
  <c r="H9132" i="6"/>
  <c r="G9132" i="6"/>
  <c r="F9132" i="6"/>
  <c r="E9132" i="6"/>
  <c r="D9132" i="6"/>
  <c r="B9132" i="6"/>
  <c r="A9132" i="6"/>
  <c r="I9131" i="6"/>
  <c r="H9131" i="6"/>
  <c r="G9131" i="6"/>
  <c r="F9131" i="6"/>
  <c r="E9131" i="6"/>
  <c r="D9131" i="6"/>
  <c r="B9131" i="6"/>
  <c r="A9131" i="6"/>
  <c r="I9130" i="6"/>
  <c r="H9130" i="6"/>
  <c r="G9130" i="6"/>
  <c r="F9130" i="6"/>
  <c r="E9130" i="6"/>
  <c r="D9130" i="6"/>
  <c r="B9130" i="6"/>
  <c r="A9130" i="6"/>
  <c r="I9129" i="6"/>
  <c r="H9129" i="6"/>
  <c r="G9129" i="6"/>
  <c r="F9129" i="6"/>
  <c r="E9129" i="6"/>
  <c r="D9129" i="6"/>
  <c r="B9129" i="6"/>
  <c r="A9129" i="6"/>
  <c r="I9128" i="6"/>
  <c r="H9128" i="6"/>
  <c r="G9128" i="6"/>
  <c r="F9128" i="6"/>
  <c r="E9128" i="6"/>
  <c r="D9128" i="6"/>
  <c r="B9128" i="6"/>
  <c r="A9128" i="6"/>
  <c r="I9127" i="6"/>
  <c r="H9127" i="6"/>
  <c r="G9127" i="6"/>
  <c r="F9127" i="6"/>
  <c r="E9127" i="6"/>
  <c r="D9127" i="6"/>
  <c r="B9127" i="6"/>
  <c r="A9127" i="6"/>
  <c r="I9126" i="6"/>
  <c r="H9126" i="6"/>
  <c r="G9126" i="6"/>
  <c r="F9126" i="6"/>
  <c r="E9126" i="6"/>
  <c r="D9126" i="6"/>
  <c r="B9126" i="6"/>
  <c r="A9126" i="6"/>
  <c r="I9125" i="6"/>
  <c r="H9125" i="6"/>
  <c r="G9125" i="6"/>
  <c r="F9125" i="6"/>
  <c r="E9125" i="6"/>
  <c r="D9125" i="6"/>
  <c r="B9125" i="6"/>
  <c r="A9125" i="6"/>
  <c r="I9124" i="6"/>
  <c r="H9124" i="6"/>
  <c r="G9124" i="6"/>
  <c r="F9124" i="6"/>
  <c r="E9124" i="6"/>
  <c r="D9124" i="6"/>
  <c r="B9124" i="6"/>
  <c r="A9124" i="6"/>
  <c r="I9123" i="6"/>
  <c r="H9123" i="6"/>
  <c r="G9123" i="6"/>
  <c r="F9123" i="6"/>
  <c r="E9123" i="6"/>
  <c r="D9123" i="6"/>
  <c r="B9123" i="6"/>
  <c r="A9123" i="6"/>
  <c r="I9122" i="6"/>
  <c r="H9122" i="6"/>
  <c r="G9122" i="6"/>
  <c r="F9122" i="6"/>
  <c r="E9122" i="6"/>
  <c r="D9122" i="6"/>
  <c r="B9122" i="6"/>
  <c r="A9122" i="6"/>
  <c r="I9121" i="6"/>
  <c r="H9121" i="6"/>
  <c r="G9121" i="6"/>
  <c r="F9121" i="6"/>
  <c r="E9121" i="6"/>
  <c r="D9121" i="6"/>
  <c r="B9121" i="6"/>
  <c r="A9121" i="6"/>
  <c r="I9120" i="6"/>
  <c r="H9120" i="6"/>
  <c r="G9120" i="6"/>
  <c r="F9120" i="6"/>
  <c r="E9120" i="6"/>
  <c r="D9120" i="6"/>
  <c r="B9120" i="6"/>
  <c r="A9120" i="6"/>
  <c r="I9119" i="6"/>
  <c r="H9119" i="6"/>
  <c r="G9119" i="6"/>
  <c r="F9119" i="6"/>
  <c r="E9119" i="6"/>
  <c r="D9119" i="6"/>
  <c r="B9119" i="6"/>
  <c r="A9119" i="6"/>
  <c r="I9118" i="6"/>
  <c r="H9118" i="6"/>
  <c r="G9118" i="6"/>
  <c r="F9118" i="6"/>
  <c r="E9118" i="6"/>
  <c r="D9118" i="6"/>
  <c r="B9118" i="6"/>
  <c r="A9118" i="6"/>
  <c r="I9117" i="6"/>
  <c r="H9117" i="6"/>
  <c r="G9117" i="6"/>
  <c r="F9117" i="6"/>
  <c r="E9117" i="6"/>
  <c r="D9117" i="6"/>
  <c r="B9117" i="6"/>
  <c r="A9117" i="6"/>
  <c r="I9116" i="6"/>
  <c r="H9116" i="6"/>
  <c r="G9116" i="6"/>
  <c r="F9116" i="6"/>
  <c r="E9116" i="6"/>
  <c r="D9116" i="6"/>
  <c r="B9116" i="6"/>
  <c r="A9116" i="6"/>
  <c r="I9115" i="6"/>
  <c r="H9115" i="6"/>
  <c r="G9115" i="6"/>
  <c r="F9115" i="6"/>
  <c r="E9115" i="6"/>
  <c r="D9115" i="6"/>
  <c r="B9115" i="6"/>
  <c r="A9115" i="6"/>
  <c r="I9114" i="6"/>
  <c r="H9114" i="6"/>
  <c r="G9114" i="6"/>
  <c r="F9114" i="6"/>
  <c r="E9114" i="6"/>
  <c r="D9114" i="6"/>
  <c r="B9114" i="6"/>
  <c r="A9114" i="6"/>
  <c r="I9113" i="6"/>
  <c r="H9113" i="6"/>
  <c r="G9113" i="6"/>
  <c r="F9113" i="6"/>
  <c r="E9113" i="6"/>
  <c r="D9113" i="6"/>
  <c r="B9113" i="6"/>
  <c r="A9113" i="6"/>
  <c r="I9112" i="6"/>
  <c r="H9112" i="6"/>
  <c r="G9112" i="6"/>
  <c r="F9112" i="6"/>
  <c r="E9112" i="6"/>
  <c r="D9112" i="6"/>
  <c r="B9112" i="6"/>
  <c r="A9112" i="6"/>
  <c r="I9111" i="6"/>
  <c r="H9111" i="6"/>
  <c r="G9111" i="6"/>
  <c r="F9111" i="6"/>
  <c r="E9111" i="6"/>
  <c r="D9111" i="6"/>
  <c r="B9111" i="6"/>
  <c r="A9111" i="6"/>
  <c r="I9110" i="6"/>
  <c r="H9110" i="6"/>
  <c r="G9110" i="6"/>
  <c r="F9110" i="6"/>
  <c r="E9110" i="6"/>
  <c r="D9110" i="6"/>
  <c r="B9110" i="6"/>
  <c r="A9110" i="6"/>
  <c r="I9109" i="6"/>
  <c r="H9109" i="6"/>
  <c r="G9109" i="6"/>
  <c r="F9109" i="6"/>
  <c r="E9109" i="6"/>
  <c r="D9109" i="6"/>
  <c r="B9109" i="6"/>
  <c r="A9109" i="6"/>
  <c r="I9108" i="6"/>
  <c r="H9108" i="6"/>
  <c r="G9108" i="6"/>
  <c r="F9108" i="6"/>
  <c r="E9108" i="6"/>
  <c r="D9108" i="6"/>
  <c r="B9108" i="6"/>
  <c r="A9108" i="6"/>
  <c r="I9107" i="6"/>
  <c r="H9107" i="6"/>
  <c r="G9107" i="6"/>
  <c r="F9107" i="6"/>
  <c r="E9107" i="6"/>
  <c r="D9107" i="6"/>
  <c r="B9107" i="6"/>
  <c r="A9107" i="6"/>
  <c r="I9106" i="6"/>
  <c r="H9106" i="6"/>
  <c r="G9106" i="6"/>
  <c r="F9106" i="6"/>
  <c r="E9106" i="6"/>
  <c r="D9106" i="6"/>
  <c r="B9106" i="6"/>
  <c r="A9106" i="6"/>
  <c r="I9105" i="6"/>
  <c r="H9105" i="6"/>
  <c r="G9105" i="6"/>
  <c r="F9105" i="6"/>
  <c r="E9105" i="6"/>
  <c r="D9105" i="6"/>
  <c r="B9105" i="6"/>
  <c r="A9105" i="6"/>
  <c r="I9104" i="6"/>
  <c r="H9104" i="6"/>
  <c r="G9104" i="6"/>
  <c r="F9104" i="6"/>
  <c r="E9104" i="6"/>
  <c r="D9104" i="6"/>
  <c r="B9104" i="6"/>
  <c r="A9104" i="6"/>
  <c r="I9103" i="6"/>
  <c r="H9103" i="6"/>
  <c r="G9103" i="6"/>
  <c r="F9103" i="6"/>
  <c r="E9103" i="6"/>
  <c r="D9103" i="6"/>
  <c r="B9103" i="6"/>
  <c r="A9103" i="6"/>
  <c r="I9102" i="6"/>
  <c r="H9102" i="6"/>
  <c r="G9102" i="6"/>
  <c r="F9102" i="6"/>
  <c r="E9102" i="6"/>
  <c r="D9102" i="6"/>
  <c r="B9102" i="6"/>
  <c r="A9102" i="6"/>
  <c r="I9101" i="6"/>
  <c r="H9101" i="6"/>
  <c r="G9101" i="6"/>
  <c r="F9101" i="6"/>
  <c r="E9101" i="6"/>
  <c r="D9101" i="6"/>
  <c r="B9101" i="6"/>
  <c r="A9101" i="6"/>
  <c r="I9100" i="6"/>
  <c r="H9100" i="6"/>
  <c r="G9100" i="6"/>
  <c r="F9100" i="6"/>
  <c r="E9100" i="6"/>
  <c r="D9100" i="6"/>
  <c r="B9100" i="6"/>
  <c r="A9100" i="6"/>
  <c r="I9099" i="6"/>
  <c r="H9099" i="6"/>
  <c r="G9099" i="6"/>
  <c r="F9099" i="6"/>
  <c r="E9099" i="6"/>
  <c r="D9099" i="6"/>
  <c r="B9099" i="6"/>
  <c r="A9099" i="6"/>
  <c r="I9098" i="6"/>
  <c r="H9098" i="6"/>
  <c r="G9098" i="6"/>
  <c r="F9098" i="6"/>
  <c r="E9098" i="6"/>
  <c r="D9098" i="6"/>
  <c r="B9098" i="6"/>
  <c r="A9098" i="6"/>
  <c r="I9097" i="6"/>
  <c r="H9097" i="6"/>
  <c r="G9097" i="6"/>
  <c r="F9097" i="6"/>
  <c r="E9097" i="6"/>
  <c r="D9097" i="6"/>
  <c r="B9097" i="6"/>
  <c r="A9097" i="6"/>
  <c r="I9096" i="6"/>
  <c r="H9096" i="6"/>
  <c r="G9096" i="6"/>
  <c r="F9096" i="6"/>
  <c r="E9096" i="6"/>
  <c r="D9096" i="6"/>
  <c r="B9096" i="6"/>
  <c r="A9096" i="6"/>
  <c r="I9095" i="6"/>
  <c r="H9095" i="6"/>
  <c r="G9095" i="6"/>
  <c r="F9095" i="6"/>
  <c r="E9095" i="6"/>
  <c r="D9095" i="6"/>
  <c r="B9095" i="6"/>
  <c r="A9095" i="6"/>
  <c r="I9094" i="6"/>
  <c r="H9094" i="6"/>
  <c r="G9094" i="6"/>
  <c r="F9094" i="6"/>
  <c r="E9094" i="6"/>
  <c r="D9094" i="6"/>
  <c r="B9094" i="6"/>
  <c r="A9094" i="6"/>
  <c r="I9093" i="6"/>
  <c r="H9093" i="6"/>
  <c r="G9093" i="6"/>
  <c r="F9093" i="6"/>
  <c r="E9093" i="6"/>
  <c r="D9093" i="6"/>
  <c r="B9093" i="6"/>
  <c r="A9093" i="6"/>
  <c r="I9092" i="6"/>
  <c r="H9092" i="6"/>
  <c r="G9092" i="6"/>
  <c r="F9092" i="6"/>
  <c r="E9092" i="6"/>
  <c r="D9092" i="6"/>
  <c r="B9092" i="6"/>
  <c r="A9092" i="6"/>
  <c r="I9091" i="6"/>
  <c r="H9091" i="6"/>
  <c r="G9091" i="6"/>
  <c r="F9091" i="6"/>
  <c r="E9091" i="6"/>
  <c r="D9091" i="6"/>
  <c r="B9091" i="6"/>
  <c r="A9091" i="6"/>
  <c r="I9090" i="6"/>
  <c r="H9090" i="6"/>
  <c r="G9090" i="6"/>
  <c r="F9090" i="6"/>
  <c r="E9090" i="6"/>
  <c r="D9090" i="6"/>
  <c r="B9090" i="6"/>
  <c r="A9090" i="6"/>
  <c r="I9089" i="6"/>
  <c r="H9089" i="6"/>
  <c r="G9089" i="6"/>
  <c r="F9089" i="6"/>
  <c r="E9089" i="6"/>
  <c r="D9089" i="6"/>
  <c r="B9089" i="6"/>
  <c r="A9089" i="6"/>
  <c r="I9088" i="6"/>
  <c r="H9088" i="6"/>
  <c r="G9088" i="6"/>
  <c r="F9088" i="6"/>
  <c r="E9088" i="6"/>
  <c r="D9088" i="6"/>
  <c r="B9088" i="6"/>
  <c r="A9088" i="6"/>
  <c r="I9087" i="6"/>
  <c r="H9087" i="6"/>
  <c r="G9087" i="6"/>
  <c r="F9087" i="6"/>
  <c r="E9087" i="6"/>
  <c r="D9087" i="6"/>
  <c r="B9087" i="6"/>
  <c r="A9087" i="6"/>
  <c r="I9086" i="6"/>
  <c r="H9086" i="6"/>
  <c r="G9086" i="6"/>
  <c r="F9086" i="6"/>
  <c r="E9086" i="6"/>
  <c r="D9086" i="6"/>
  <c r="B9086" i="6"/>
  <c r="A9086" i="6"/>
  <c r="I9085" i="6"/>
  <c r="H9085" i="6"/>
  <c r="G9085" i="6"/>
  <c r="F9085" i="6"/>
  <c r="E9085" i="6"/>
  <c r="D9085" i="6"/>
  <c r="B9085" i="6"/>
  <c r="A9085" i="6"/>
  <c r="I9084" i="6"/>
  <c r="H9084" i="6"/>
  <c r="G9084" i="6"/>
  <c r="F9084" i="6"/>
  <c r="E9084" i="6"/>
  <c r="D9084" i="6"/>
  <c r="B9084" i="6"/>
  <c r="A9084" i="6"/>
  <c r="I9083" i="6"/>
  <c r="H9083" i="6"/>
  <c r="G9083" i="6"/>
  <c r="F9083" i="6"/>
  <c r="E9083" i="6"/>
  <c r="D9083" i="6"/>
  <c r="B9083" i="6"/>
  <c r="A9083" i="6"/>
  <c r="I9082" i="6"/>
  <c r="H9082" i="6"/>
  <c r="G9082" i="6"/>
  <c r="F9082" i="6"/>
  <c r="E9082" i="6"/>
  <c r="D9082" i="6"/>
  <c r="B9082" i="6"/>
  <c r="A9082" i="6"/>
  <c r="I9081" i="6"/>
  <c r="H9081" i="6"/>
  <c r="G9081" i="6"/>
  <c r="F9081" i="6"/>
  <c r="E9081" i="6"/>
  <c r="D9081" i="6"/>
  <c r="B9081" i="6"/>
  <c r="A9081" i="6"/>
  <c r="I9080" i="6"/>
  <c r="H9080" i="6"/>
  <c r="G9080" i="6"/>
  <c r="F9080" i="6"/>
  <c r="E9080" i="6"/>
  <c r="D9080" i="6"/>
  <c r="B9080" i="6"/>
  <c r="A9080" i="6"/>
  <c r="I9079" i="6"/>
  <c r="H9079" i="6"/>
  <c r="G9079" i="6"/>
  <c r="F9079" i="6"/>
  <c r="E9079" i="6"/>
  <c r="D9079" i="6"/>
  <c r="B9079" i="6"/>
  <c r="A9079" i="6"/>
  <c r="I9078" i="6"/>
  <c r="H9078" i="6"/>
  <c r="G9078" i="6"/>
  <c r="F9078" i="6"/>
  <c r="E9078" i="6"/>
  <c r="D9078" i="6"/>
  <c r="B9078" i="6"/>
  <c r="A9078" i="6"/>
  <c r="I9077" i="6"/>
  <c r="H9077" i="6"/>
  <c r="G9077" i="6"/>
  <c r="F9077" i="6"/>
  <c r="E9077" i="6"/>
  <c r="D9077" i="6"/>
  <c r="B9077" i="6"/>
  <c r="A9077" i="6"/>
  <c r="I9076" i="6"/>
  <c r="H9076" i="6"/>
  <c r="G9076" i="6"/>
  <c r="F9076" i="6"/>
  <c r="E9076" i="6"/>
  <c r="D9076" i="6"/>
  <c r="B9076" i="6"/>
  <c r="A9076" i="6"/>
  <c r="I9075" i="6"/>
  <c r="H9075" i="6"/>
  <c r="G9075" i="6"/>
  <c r="F9075" i="6"/>
  <c r="E9075" i="6"/>
  <c r="D9075" i="6"/>
  <c r="B9075" i="6"/>
  <c r="A9075" i="6"/>
  <c r="I9074" i="6"/>
  <c r="H9074" i="6"/>
  <c r="G9074" i="6"/>
  <c r="F9074" i="6"/>
  <c r="E9074" i="6"/>
  <c r="D9074" i="6"/>
  <c r="B9074" i="6"/>
  <c r="A9074" i="6"/>
  <c r="I9073" i="6"/>
  <c r="H9073" i="6"/>
  <c r="G9073" i="6"/>
  <c r="F9073" i="6"/>
  <c r="E9073" i="6"/>
  <c r="D9073" i="6"/>
  <c r="B9073" i="6"/>
  <c r="A9073" i="6"/>
  <c r="I9072" i="6"/>
  <c r="H9072" i="6"/>
  <c r="G9072" i="6"/>
  <c r="F9072" i="6"/>
  <c r="E9072" i="6"/>
  <c r="D9072" i="6"/>
  <c r="B9072" i="6"/>
  <c r="A9072" i="6"/>
  <c r="I9071" i="6"/>
  <c r="H9071" i="6"/>
  <c r="G9071" i="6"/>
  <c r="F9071" i="6"/>
  <c r="E9071" i="6"/>
  <c r="D9071" i="6"/>
  <c r="B9071" i="6"/>
  <c r="A9071" i="6"/>
  <c r="I9070" i="6"/>
  <c r="H9070" i="6"/>
  <c r="G9070" i="6"/>
  <c r="F9070" i="6"/>
  <c r="E9070" i="6"/>
  <c r="D9070" i="6"/>
  <c r="B9070" i="6"/>
  <c r="A9070" i="6"/>
  <c r="I9069" i="6"/>
  <c r="H9069" i="6"/>
  <c r="G9069" i="6"/>
  <c r="F9069" i="6"/>
  <c r="E9069" i="6"/>
  <c r="D9069" i="6"/>
  <c r="B9069" i="6"/>
  <c r="A9069" i="6"/>
  <c r="I9068" i="6"/>
  <c r="H9068" i="6"/>
  <c r="G9068" i="6"/>
  <c r="F9068" i="6"/>
  <c r="E9068" i="6"/>
  <c r="D9068" i="6"/>
  <c r="B9068" i="6"/>
  <c r="A9068" i="6"/>
  <c r="I9067" i="6"/>
  <c r="H9067" i="6"/>
  <c r="G9067" i="6"/>
  <c r="F9067" i="6"/>
  <c r="E9067" i="6"/>
  <c r="D9067" i="6"/>
  <c r="B9067" i="6"/>
  <c r="A9067" i="6"/>
  <c r="I9066" i="6"/>
  <c r="H9066" i="6"/>
  <c r="G9066" i="6"/>
  <c r="F9066" i="6"/>
  <c r="E9066" i="6"/>
  <c r="D9066" i="6"/>
  <c r="B9066" i="6"/>
  <c r="A9066" i="6"/>
  <c r="I9065" i="6"/>
  <c r="H9065" i="6"/>
  <c r="G9065" i="6"/>
  <c r="F9065" i="6"/>
  <c r="E9065" i="6"/>
  <c r="D9065" i="6"/>
  <c r="B9065" i="6"/>
  <c r="A9065" i="6"/>
  <c r="I9064" i="6"/>
  <c r="H9064" i="6"/>
  <c r="G9064" i="6"/>
  <c r="F9064" i="6"/>
  <c r="E9064" i="6"/>
  <c r="D9064" i="6"/>
  <c r="B9064" i="6"/>
  <c r="A9064" i="6"/>
  <c r="I9063" i="6"/>
  <c r="H9063" i="6"/>
  <c r="G9063" i="6"/>
  <c r="F9063" i="6"/>
  <c r="E9063" i="6"/>
  <c r="D9063" i="6"/>
  <c r="B9063" i="6"/>
  <c r="A9063" i="6"/>
  <c r="I9062" i="6"/>
  <c r="H9062" i="6"/>
  <c r="G9062" i="6"/>
  <c r="F9062" i="6"/>
  <c r="E9062" i="6"/>
  <c r="D9062" i="6"/>
  <c r="B9062" i="6"/>
  <c r="A9062" i="6"/>
  <c r="I9061" i="6"/>
  <c r="H9061" i="6"/>
  <c r="G9061" i="6"/>
  <c r="F9061" i="6"/>
  <c r="E9061" i="6"/>
  <c r="D9061" i="6"/>
  <c r="B9061" i="6"/>
  <c r="A9061" i="6"/>
  <c r="I9060" i="6"/>
  <c r="H9060" i="6"/>
  <c r="G9060" i="6"/>
  <c r="F9060" i="6"/>
  <c r="E9060" i="6"/>
  <c r="D9060" i="6"/>
  <c r="B9060" i="6"/>
  <c r="A9060" i="6"/>
  <c r="I9059" i="6"/>
  <c r="H9059" i="6"/>
  <c r="G9059" i="6"/>
  <c r="F9059" i="6"/>
  <c r="E9059" i="6"/>
  <c r="D9059" i="6"/>
  <c r="B9059" i="6"/>
  <c r="A9059" i="6"/>
  <c r="I9058" i="6"/>
  <c r="H9058" i="6"/>
  <c r="G9058" i="6"/>
  <c r="F9058" i="6"/>
  <c r="E9058" i="6"/>
  <c r="D9058" i="6"/>
  <c r="B9058" i="6"/>
  <c r="A9058" i="6"/>
  <c r="I9057" i="6"/>
  <c r="H9057" i="6"/>
  <c r="G9057" i="6"/>
  <c r="F9057" i="6"/>
  <c r="E9057" i="6"/>
  <c r="D9057" i="6"/>
  <c r="B9057" i="6"/>
  <c r="A9057" i="6"/>
  <c r="I9056" i="6"/>
  <c r="H9056" i="6"/>
  <c r="G9056" i="6"/>
  <c r="F9056" i="6"/>
  <c r="E9056" i="6"/>
  <c r="D9056" i="6"/>
  <c r="B9056" i="6"/>
  <c r="A9056" i="6"/>
  <c r="I9055" i="6"/>
  <c r="H9055" i="6"/>
  <c r="G9055" i="6"/>
  <c r="F9055" i="6"/>
  <c r="E9055" i="6"/>
  <c r="D9055" i="6"/>
  <c r="B9055" i="6"/>
  <c r="A9055" i="6"/>
  <c r="I9054" i="6"/>
  <c r="H9054" i="6"/>
  <c r="G9054" i="6"/>
  <c r="F9054" i="6"/>
  <c r="E9054" i="6"/>
  <c r="D9054" i="6"/>
  <c r="B9054" i="6"/>
  <c r="A9054" i="6"/>
  <c r="I9053" i="6"/>
  <c r="H9053" i="6"/>
  <c r="G9053" i="6"/>
  <c r="F9053" i="6"/>
  <c r="E9053" i="6"/>
  <c r="D9053" i="6"/>
  <c r="B9053" i="6"/>
  <c r="A9053" i="6"/>
  <c r="I9052" i="6"/>
  <c r="H9052" i="6"/>
  <c r="G9052" i="6"/>
  <c r="F9052" i="6"/>
  <c r="E9052" i="6"/>
  <c r="D9052" i="6"/>
  <c r="B9052" i="6"/>
  <c r="A9052" i="6"/>
  <c r="I9051" i="6"/>
  <c r="H9051" i="6"/>
  <c r="G9051" i="6"/>
  <c r="F9051" i="6"/>
  <c r="E9051" i="6"/>
  <c r="D9051" i="6"/>
  <c r="B9051" i="6"/>
  <c r="A9051" i="6"/>
  <c r="I9050" i="6"/>
  <c r="H9050" i="6"/>
  <c r="G9050" i="6"/>
  <c r="F9050" i="6"/>
  <c r="E9050" i="6"/>
  <c r="D9050" i="6"/>
  <c r="B9050" i="6"/>
  <c r="A9050" i="6"/>
  <c r="I9049" i="6"/>
  <c r="H9049" i="6"/>
  <c r="G9049" i="6"/>
  <c r="F9049" i="6"/>
  <c r="E9049" i="6"/>
  <c r="D9049" i="6"/>
  <c r="B9049" i="6"/>
  <c r="A9049" i="6"/>
  <c r="I9048" i="6"/>
  <c r="H9048" i="6"/>
  <c r="G9048" i="6"/>
  <c r="F9048" i="6"/>
  <c r="E9048" i="6"/>
  <c r="D9048" i="6"/>
  <c r="B9048" i="6"/>
  <c r="A9048" i="6"/>
  <c r="I9047" i="6"/>
  <c r="H9047" i="6"/>
  <c r="G9047" i="6"/>
  <c r="F9047" i="6"/>
  <c r="E9047" i="6"/>
  <c r="D9047" i="6"/>
  <c r="B9047" i="6"/>
  <c r="A9047" i="6"/>
  <c r="I9046" i="6"/>
  <c r="H9046" i="6"/>
  <c r="G9046" i="6"/>
  <c r="F9046" i="6"/>
  <c r="E9046" i="6"/>
  <c r="D9046" i="6"/>
  <c r="B9046" i="6"/>
  <c r="A9046" i="6"/>
  <c r="I9045" i="6"/>
  <c r="H9045" i="6"/>
  <c r="G9045" i="6"/>
  <c r="F9045" i="6"/>
  <c r="E9045" i="6"/>
  <c r="D9045" i="6"/>
  <c r="B9045" i="6"/>
  <c r="A9045" i="6"/>
  <c r="I9044" i="6"/>
  <c r="H9044" i="6"/>
  <c r="G9044" i="6"/>
  <c r="F9044" i="6"/>
  <c r="E9044" i="6"/>
  <c r="D9044" i="6"/>
  <c r="B9044" i="6"/>
  <c r="A9044" i="6"/>
  <c r="I9043" i="6"/>
  <c r="H9043" i="6"/>
  <c r="G9043" i="6"/>
  <c r="F9043" i="6"/>
  <c r="E9043" i="6"/>
  <c r="D9043" i="6"/>
  <c r="B9043" i="6"/>
  <c r="A9043" i="6"/>
  <c r="I9042" i="6"/>
  <c r="H9042" i="6"/>
  <c r="G9042" i="6"/>
  <c r="F9042" i="6"/>
  <c r="E9042" i="6"/>
  <c r="D9042" i="6"/>
  <c r="B9042" i="6"/>
  <c r="A9042" i="6"/>
  <c r="I9041" i="6"/>
  <c r="H9041" i="6"/>
  <c r="G9041" i="6"/>
  <c r="F9041" i="6"/>
  <c r="E9041" i="6"/>
  <c r="D9041" i="6"/>
  <c r="B9041" i="6"/>
  <c r="A9041" i="6"/>
  <c r="I9040" i="6"/>
  <c r="H9040" i="6"/>
  <c r="G9040" i="6"/>
  <c r="F9040" i="6"/>
  <c r="E9040" i="6"/>
  <c r="D9040" i="6"/>
  <c r="B9040" i="6"/>
  <c r="A9040" i="6"/>
  <c r="I9039" i="6"/>
  <c r="H9039" i="6"/>
  <c r="G9039" i="6"/>
  <c r="F9039" i="6"/>
  <c r="E9039" i="6"/>
  <c r="D9039" i="6"/>
  <c r="B9039" i="6"/>
  <c r="A9039" i="6"/>
  <c r="I9038" i="6"/>
  <c r="H9038" i="6"/>
  <c r="G9038" i="6"/>
  <c r="F9038" i="6"/>
  <c r="E9038" i="6"/>
  <c r="D9038" i="6"/>
  <c r="B9038" i="6"/>
  <c r="A9038" i="6"/>
  <c r="I9037" i="6"/>
  <c r="H9037" i="6"/>
  <c r="G9037" i="6"/>
  <c r="F9037" i="6"/>
  <c r="E9037" i="6"/>
  <c r="D9037" i="6"/>
  <c r="B9037" i="6"/>
  <c r="A9037" i="6"/>
  <c r="I9036" i="6"/>
  <c r="H9036" i="6"/>
  <c r="G9036" i="6"/>
  <c r="F9036" i="6"/>
  <c r="E9036" i="6"/>
  <c r="D9036" i="6"/>
  <c r="B9036" i="6"/>
  <c r="A9036" i="6"/>
  <c r="I9035" i="6"/>
  <c r="H9035" i="6"/>
  <c r="G9035" i="6"/>
  <c r="F9035" i="6"/>
  <c r="E9035" i="6"/>
  <c r="D9035" i="6"/>
  <c r="B9035" i="6"/>
  <c r="A9035" i="6"/>
  <c r="I9034" i="6"/>
  <c r="H9034" i="6"/>
  <c r="G9034" i="6"/>
  <c r="F9034" i="6"/>
  <c r="E9034" i="6"/>
  <c r="D9034" i="6"/>
  <c r="B9034" i="6"/>
  <c r="A9034" i="6"/>
  <c r="I9033" i="6"/>
  <c r="H9033" i="6"/>
  <c r="G9033" i="6"/>
  <c r="F9033" i="6"/>
  <c r="E9033" i="6"/>
  <c r="D9033" i="6"/>
  <c r="B9033" i="6"/>
  <c r="A9033" i="6"/>
  <c r="I9032" i="6"/>
  <c r="H9032" i="6"/>
  <c r="G9032" i="6"/>
  <c r="F9032" i="6"/>
  <c r="E9032" i="6"/>
  <c r="D9032" i="6"/>
  <c r="B9032" i="6"/>
  <c r="A9032" i="6"/>
  <c r="I9031" i="6"/>
  <c r="H9031" i="6"/>
  <c r="G9031" i="6"/>
  <c r="F9031" i="6"/>
  <c r="E9031" i="6"/>
  <c r="D9031" i="6"/>
  <c r="B9031" i="6"/>
  <c r="A9031" i="6"/>
  <c r="I9030" i="6"/>
  <c r="H9030" i="6"/>
  <c r="G9030" i="6"/>
  <c r="F9030" i="6"/>
  <c r="E9030" i="6"/>
  <c r="D9030" i="6"/>
  <c r="B9030" i="6"/>
  <c r="A9030" i="6"/>
  <c r="I9029" i="6"/>
  <c r="H9029" i="6"/>
  <c r="G9029" i="6"/>
  <c r="F9029" i="6"/>
  <c r="E9029" i="6"/>
  <c r="D9029" i="6"/>
  <c r="B9029" i="6"/>
  <c r="A9029" i="6"/>
  <c r="I9028" i="6"/>
  <c r="H9028" i="6"/>
  <c r="G9028" i="6"/>
  <c r="F9028" i="6"/>
  <c r="E9028" i="6"/>
  <c r="D9028" i="6"/>
  <c r="B9028" i="6"/>
  <c r="A9028" i="6"/>
  <c r="I9027" i="6"/>
  <c r="H9027" i="6"/>
  <c r="G9027" i="6"/>
  <c r="F9027" i="6"/>
  <c r="E9027" i="6"/>
  <c r="D9027" i="6"/>
  <c r="B9027" i="6"/>
  <c r="A9027" i="6"/>
  <c r="I9026" i="6"/>
  <c r="H9026" i="6"/>
  <c r="G9026" i="6"/>
  <c r="F9026" i="6"/>
  <c r="E9026" i="6"/>
  <c r="D9026" i="6"/>
  <c r="B9026" i="6"/>
  <c r="A9026" i="6"/>
  <c r="I9025" i="6"/>
  <c r="H9025" i="6"/>
  <c r="G9025" i="6"/>
  <c r="F9025" i="6"/>
  <c r="E9025" i="6"/>
  <c r="D9025" i="6"/>
  <c r="B9025" i="6"/>
  <c r="A9025" i="6"/>
  <c r="I9024" i="6"/>
  <c r="H9024" i="6"/>
  <c r="G9024" i="6"/>
  <c r="F9024" i="6"/>
  <c r="E9024" i="6"/>
  <c r="D9024" i="6"/>
  <c r="B9024" i="6"/>
  <c r="A9024" i="6"/>
  <c r="I9023" i="6"/>
  <c r="H9023" i="6"/>
  <c r="G9023" i="6"/>
  <c r="F9023" i="6"/>
  <c r="E9023" i="6"/>
  <c r="D9023" i="6"/>
  <c r="B9023" i="6"/>
  <c r="A9023" i="6"/>
  <c r="I9022" i="6"/>
  <c r="H9022" i="6"/>
  <c r="G9022" i="6"/>
  <c r="F9022" i="6"/>
  <c r="E9022" i="6"/>
  <c r="D9022" i="6"/>
  <c r="B9022" i="6"/>
  <c r="A9022" i="6"/>
  <c r="I9021" i="6"/>
  <c r="H9021" i="6"/>
  <c r="G9021" i="6"/>
  <c r="F9021" i="6"/>
  <c r="E9021" i="6"/>
  <c r="D9021" i="6"/>
  <c r="B9021" i="6"/>
  <c r="A9021" i="6"/>
  <c r="I9020" i="6"/>
  <c r="H9020" i="6"/>
  <c r="G9020" i="6"/>
  <c r="F9020" i="6"/>
  <c r="E9020" i="6"/>
  <c r="D9020" i="6"/>
  <c r="B9020" i="6"/>
  <c r="A9020" i="6"/>
  <c r="I9019" i="6"/>
  <c r="H9019" i="6"/>
  <c r="G9019" i="6"/>
  <c r="F9019" i="6"/>
  <c r="E9019" i="6"/>
  <c r="D9019" i="6"/>
  <c r="B9019" i="6"/>
  <c r="A9019" i="6"/>
  <c r="I9018" i="6"/>
  <c r="H9018" i="6"/>
  <c r="G9018" i="6"/>
  <c r="F9018" i="6"/>
  <c r="E9018" i="6"/>
  <c r="D9018" i="6"/>
  <c r="B9018" i="6"/>
  <c r="A9018" i="6"/>
  <c r="I9017" i="6"/>
  <c r="H9017" i="6"/>
  <c r="G9017" i="6"/>
  <c r="F9017" i="6"/>
  <c r="E9017" i="6"/>
  <c r="D9017" i="6"/>
  <c r="B9017" i="6"/>
  <c r="A9017" i="6"/>
  <c r="I9016" i="6"/>
  <c r="H9016" i="6"/>
  <c r="G9016" i="6"/>
  <c r="F9016" i="6"/>
  <c r="E9016" i="6"/>
  <c r="D9016" i="6"/>
  <c r="B9016" i="6"/>
  <c r="A9016" i="6"/>
  <c r="I9015" i="6"/>
  <c r="H9015" i="6"/>
  <c r="G9015" i="6"/>
  <c r="F9015" i="6"/>
  <c r="E9015" i="6"/>
  <c r="D9015" i="6"/>
  <c r="B9015" i="6"/>
  <c r="A9015" i="6"/>
  <c r="I9014" i="6"/>
  <c r="H9014" i="6"/>
  <c r="G9014" i="6"/>
  <c r="F9014" i="6"/>
  <c r="E9014" i="6"/>
  <c r="D9014" i="6"/>
  <c r="B9014" i="6"/>
  <c r="A9014" i="6"/>
  <c r="I9013" i="6"/>
  <c r="H9013" i="6"/>
  <c r="G9013" i="6"/>
  <c r="F9013" i="6"/>
  <c r="E9013" i="6"/>
  <c r="D9013" i="6"/>
  <c r="B9013" i="6"/>
  <c r="A9013" i="6"/>
  <c r="I9012" i="6"/>
  <c r="H9012" i="6"/>
  <c r="G9012" i="6"/>
  <c r="F9012" i="6"/>
  <c r="E9012" i="6"/>
  <c r="D9012" i="6"/>
  <c r="B9012" i="6"/>
  <c r="A9012" i="6"/>
  <c r="I9011" i="6"/>
  <c r="H9011" i="6"/>
  <c r="G9011" i="6"/>
  <c r="F9011" i="6"/>
  <c r="E9011" i="6"/>
  <c r="D9011" i="6"/>
  <c r="B9011" i="6"/>
  <c r="A9011" i="6"/>
  <c r="I9010" i="6"/>
  <c r="H9010" i="6"/>
  <c r="G9010" i="6"/>
  <c r="F9010" i="6"/>
  <c r="E9010" i="6"/>
  <c r="D9010" i="6"/>
  <c r="B9010" i="6"/>
  <c r="A9010" i="6"/>
  <c r="I9009" i="6"/>
  <c r="H9009" i="6"/>
  <c r="G9009" i="6"/>
  <c r="F9009" i="6"/>
  <c r="E9009" i="6"/>
  <c r="D9009" i="6"/>
  <c r="B9009" i="6"/>
  <c r="A9009" i="6"/>
  <c r="I9008" i="6"/>
  <c r="H9008" i="6"/>
  <c r="G9008" i="6"/>
  <c r="F9008" i="6"/>
  <c r="E9008" i="6"/>
  <c r="D9008" i="6"/>
  <c r="B9008" i="6"/>
  <c r="A9008" i="6"/>
  <c r="I9007" i="6"/>
  <c r="H9007" i="6"/>
  <c r="G9007" i="6"/>
  <c r="F9007" i="6"/>
  <c r="E9007" i="6"/>
  <c r="D9007" i="6"/>
  <c r="B9007" i="6"/>
  <c r="A9007" i="6"/>
  <c r="I9006" i="6"/>
  <c r="H9006" i="6"/>
  <c r="G9006" i="6"/>
  <c r="F9006" i="6"/>
  <c r="E9006" i="6"/>
  <c r="D9006" i="6"/>
  <c r="B9006" i="6"/>
  <c r="A9006" i="6"/>
  <c r="I9005" i="6"/>
  <c r="H9005" i="6"/>
  <c r="G9005" i="6"/>
  <c r="F9005" i="6"/>
  <c r="E9005" i="6"/>
  <c r="D9005" i="6"/>
  <c r="B9005" i="6"/>
  <c r="A9005" i="6"/>
  <c r="I9004" i="6"/>
  <c r="H9004" i="6"/>
  <c r="G9004" i="6"/>
  <c r="F9004" i="6"/>
  <c r="E9004" i="6"/>
  <c r="D9004" i="6"/>
  <c r="B9004" i="6"/>
  <c r="A9004" i="6"/>
  <c r="I9003" i="6"/>
  <c r="H9003" i="6"/>
  <c r="G9003" i="6"/>
  <c r="F9003" i="6"/>
  <c r="E9003" i="6"/>
  <c r="D9003" i="6"/>
  <c r="B9003" i="6"/>
  <c r="A9003" i="6"/>
  <c r="I9002" i="6"/>
  <c r="H9002" i="6"/>
  <c r="G9002" i="6"/>
  <c r="F9002" i="6"/>
  <c r="E9002" i="6"/>
  <c r="D9002" i="6"/>
  <c r="B9002" i="6"/>
  <c r="A9002" i="6"/>
  <c r="I9001" i="6"/>
  <c r="H9001" i="6"/>
  <c r="G9001" i="6"/>
  <c r="F9001" i="6"/>
  <c r="E9001" i="6"/>
  <c r="D9001" i="6"/>
  <c r="B9001" i="6"/>
  <c r="A9001" i="6"/>
  <c r="I9000" i="6"/>
  <c r="H9000" i="6"/>
  <c r="G9000" i="6"/>
  <c r="F9000" i="6"/>
  <c r="E9000" i="6"/>
  <c r="D9000" i="6"/>
  <c r="B9000" i="6"/>
  <c r="A9000" i="6"/>
  <c r="I8999" i="6"/>
  <c r="H8999" i="6"/>
  <c r="G8999" i="6"/>
  <c r="F8999" i="6"/>
  <c r="E8999" i="6"/>
  <c r="D8999" i="6"/>
  <c r="B8999" i="6"/>
  <c r="A8999" i="6"/>
  <c r="I8998" i="6"/>
  <c r="H8998" i="6"/>
  <c r="G8998" i="6"/>
  <c r="F8998" i="6"/>
  <c r="E8998" i="6"/>
  <c r="D8998" i="6"/>
  <c r="B8998" i="6"/>
  <c r="A8998" i="6"/>
  <c r="I8997" i="6"/>
  <c r="H8997" i="6"/>
  <c r="G8997" i="6"/>
  <c r="F8997" i="6"/>
  <c r="E8997" i="6"/>
  <c r="D8997" i="6"/>
  <c r="B8997" i="6"/>
  <c r="A8997" i="6"/>
  <c r="I8996" i="6"/>
  <c r="H8996" i="6"/>
  <c r="G8996" i="6"/>
  <c r="F8996" i="6"/>
  <c r="E8996" i="6"/>
  <c r="D8996" i="6"/>
  <c r="B8996" i="6"/>
  <c r="A8996" i="6"/>
  <c r="I8995" i="6"/>
  <c r="H8995" i="6"/>
  <c r="G8995" i="6"/>
  <c r="F8995" i="6"/>
  <c r="E8995" i="6"/>
  <c r="D8995" i="6"/>
  <c r="B8995" i="6"/>
  <c r="A8995" i="6"/>
  <c r="I8994" i="6"/>
  <c r="H8994" i="6"/>
  <c r="G8994" i="6"/>
  <c r="F8994" i="6"/>
  <c r="E8994" i="6"/>
  <c r="D8994" i="6"/>
  <c r="B8994" i="6"/>
  <c r="A8994" i="6"/>
  <c r="I8993" i="6"/>
  <c r="H8993" i="6"/>
  <c r="G8993" i="6"/>
  <c r="F8993" i="6"/>
  <c r="E8993" i="6"/>
  <c r="D8993" i="6"/>
  <c r="B8993" i="6"/>
  <c r="A8993" i="6"/>
  <c r="I8992" i="6"/>
  <c r="H8992" i="6"/>
  <c r="G8992" i="6"/>
  <c r="F8992" i="6"/>
  <c r="E8992" i="6"/>
  <c r="D8992" i="6"/>
  <c r="B8992" i="6"/>
  <c r="A8992" i="6"/>
  <c r="I8991" i="6"/>
  <c r="H8991" i="6"/>
  <c r="G8991" i="6"/>
  <c r="F8991" i="6"/>
  <c r="E8991" i="6"/>
  <c r="D8991" i="6"/>
  <c r="B8991" i="6"/>
  <c r="A8991" i="6"/>
  <c r="I8990" i="6"/>
  <c r="H8990" i="6"/>
  <c r="G8990" i="6"/>
  <c r="F8990" i="6"/>
  <c r="E8990" i="6"/>
  <c r="D8990" i="6"/>
  <c r="B8990" i="6"/>
  <c r="A8990" i="6"/>
  <c r="I8989" i="6"/>
  <c r="H8989" i="6"/>
  <c r="G8989" i="6"/>
  <c r="F8989" i="6"/>
  <c r="E8989" i="6"/>
  <c r="D8989" i="6"/>
  <c r="B8989" i="6"/>
  <c r="A8989" i="6"/>
  <c r="I8988" i="6"/>
  <c r="H8988" i="6"/>
  <c r="G8988" i="6"/>
  <c r="F8988" i="6"/>
  <c r="E8988" i="6"/>
  <c r="D8988" i="6"/>
  <c r="B8988" i="6"/>
  <c r="A8988" i="6"/>
  <c r="I8987" i="6"/>
  <c r="H8987" i="6"/>
  <c r="G8987" i="6"/>
  <c r="F8987" i="6"/>
  <c r="E8987" i="6"/>
  <c r="D8987" i="6"/>
  <c r="B8987" i="6"/>
  <c r="A8987" i="6"/>
  <c r="I8986" i="6"/>
  <c r="H8986" i="6"/>
  <c r="G8986" i="6"/>
  <c r="F8986" i="6"/>
  <c r="E8986" i="6"/>
  <c r="D8986" i="6"/>
  <c r="B8986" i="6"/>
  <c r="A8986" i="6"/>
  <c r="I8985" i="6"/>
  <c r="H8985" i="6"/>
  <c r="G8985" i="6"/>
  <c r="F8985" i="6"/>
  <c r="E8985" i="6"/>
  <c r="D8985" i="6"/>
  <c r="B8985" i="6"/>
  <c r="A8985" i="6"/>
  <c r="I8984" i="6"/>
  <c r="H8984" i="6"/>
  <c r="G8984" i="6"/>
  <c r="F8984" i="6"/>
  <c r="E8984" i="6"/>
  <c r="D8984" i="6"/>
  <c r="B8984" i="6"/>
  <c r="A8984" i="6"/>
  <c r="I8983" i="6"/>
  <c r="H8983" i="6"/>
  <c r="G8983" i="6"/>
  <c r="F8983" i="6"/>
  <c r="E8983" i="6"/>
  <c r="D8983" i="6"/>
  <c r="B8983" i="6"/>
  <c r="A8983" i="6"/>
  <c r="I8982" i="6"/>
  <c r="H8982" i="6"/>
  <c r="G8982" i="6"/>
  <c r="F8982" i="6"/>
  <c r="E8982" i="6"/>
  <c r="D8982" i="6"/>
  <c r="B8982" i="6"/>
  <c r="A8982" i="6"/>
  <c r="I8981" i="6"/>
  <c r="H8981" i="6"/>
  <c r="G8981" i="6"/>
  <c r="F8981" i="6"/>
  <c r="E8981" i="6"/>
  <c r="D8981" i="6"/>
  <c r="B8981" i="6"/>
  <c r="A8981" i="6"/>
  <c r="I8980" i="6"/>
  <c r="H8980" i="6"/>
  <c r="G8980" i="6"/>
  <c r="F8980" i="6"/>
  <c r="E8980" i="6"/>
  <c r="D8980" i="6"/>
  <c r="B8980" i="6"/>
  <c r="A8980" i="6"/>
  <c r="I8979" i="6"/>
  <c r="H8979" i="6"/>
  <c r="G8979" i="6"/>
  <c r="F8979" i="6"/>
  <c r="E8979" i="6"/>
  <c r="D8979" i="6"/>
  <c r="B8979" i="6"/>
  <c r="A8979" i="6"/>
  <c r="I8978" i="6"/>
  <c r="H8978" i="6"/>
  <c r="G8978" i="6"/>
  <c r="F8978" i="6"/>
  <c r="E8978" i="6"/>
  <c r="D8978" i="6"/>
  <c r="B8978" i="6"/>
  <c r="A8978" i="6"/>
  <c r="I8977" i="6"/>
  <c r="H8977" i="6"/>
  <c r="G8977" i="6"/>
  <c r="F8977" i="6"/>
  <c r="E8977" i="6"/>
  <c r="D8977" i="6"/>
  <c r="B8977" i="6"/>
  <c r="A8977" i="6"/>
  <c r="I8976" i="6"/>
  <c r="H8976" i="6"/>
  <c r="G8976" i="6"/>
  <c r="F8976" i="6"/>
  <c r="E8976" i="6"/>
  <c r="D8976" i="6"/>
  <c r="B8976" i="6"/>
  <c r="A8976" i="6"/>
  <c r="I8975" i="6"/>
  <c r="H8975" i="6"/>
  <c r="G8975" i="6"/>
  <c r="F8975" i="6"/>
  <c r="E8975" i="6"/>
  <c r="D8975" i="6"/>
  <c r="B8975" i="6"/>
  <c r="A8975" i="6"/>
  <c r="I8974" i="6"/>
  <c r="H8974" i="6"/>
  <c r="G8974" i="6"/>
  <c r="F8974" i="6"/>
  <c r="E8974" i="6"/>
  <c r="D8974" i="6"/>
  <c r="B8974" i="6"/>
  <c r="A8974" i="6"/>
  <c r="I8973" i="6"/>
  <c r="H8973" i="6"/>
  <c r="G8973" i="6"/>
  <c r="F8973" i="6"/>
  <c r="E8973" i="6"/>
  <c r="D8973" i="6"/>
  <c r="B8973" i="6"/>
  <c r="A8973" i="6"/>
  <c r="I8972" i="6"/>
  <c r="H8972" i="6"/>
  <c r="G8972" i="6"/>
  <c r="F8972" i="6"/>
  <c r="E8972" i="6"/>
  <c r="D8972" i="6"/>
  <c r="B8972" i="6"/>
  <c r="A8972" i="6"/>
  <c r="I8971" i="6"/>
  <c r="H8971" i="6"/>
  <c r="G8971" i="6"/>
  <c r="F8971" i="6"/>
  <c r="E8971" i="6"/>
  <c r="D8971" i="6"/>
  <c r="B8971" i="6"/>
  <c r="A8971" i="6"/>
  <c r="I8970" i="6"/>
  <c r="H8970" i="6"/>
  <c r="G8970" i="6"/>
  <c r="F8970" i="6"/>
  <c r="E8970" i="6"/>
  <c r="D8970" i="6"/>
  <c r="B8970" i="6"/>
  <c r="A8970" i="6"/>
  <c r="I8969" i="6"/>
  <c r="H8969" i="6"/>
  <c r="G8969" i="6"/>
  <c r="F8969" i="6"/>
  <c r="E8969" i="6"/>
  <c r="D8969" i="6"/>
  <c r="B8969" i="6"/>
  <c r="A8969" i="6"/>
  <c r="I8968" i="6"/>
  <c r="H8968" i="6"/>
  <c r="G8968" i="6"/>
  <c r="F8968" i="6"/>
  <c r="E8968" i="6"/>
  <c r="D8968" i="6"/>
  <c r="B8968" i="6"/>
  <c r="A8968" i="6"/>
  <c r="I8967" i="6"/>
  <c r="H8967" i="6"/>
  <c r="G8967" i="6"/>
  <c r="F8967" i="6"/>
  <c r="E8967" i="6"/>
  <c r="D8967" i="6"/>
  <c r="B8967" i="6"/>
  <c r="A8967" i="6"/>
  <c r="I8966" i="6"/>
  <c r="H8966" i="6"/>
  <c r="G8966" i="6"/>
  <c r="F8966" i="6"/>
  <c r="E8966" i="6"/>
  <c r="D8966" i="6"/>
  <c r="B8966" i="6"/>
  <c r="A8966" i="6"/>
  <c r="I8965" i="6"/>
  <c r="H8965" i="6"/>
  <c r="G8965" i="6"/>
  <c r="F8965" i="6"/>
  <c r="E8965" i="6"/>
  <c r="D8965" i="6"/>
  <c r="B8965" i="6"/>
  <c r="A8965" i="6"/>
  <c r="I8964" i="6"/>
  <c r="H8964" i="6"/>
  <c r="G8964" i="6"/>
  <c r="F8964" i="6"/>
  <c r="E8964" i="6"/>
  <c r="D8964" i="6"/>
  <c r="B8964" i="6"/>
  <c r="A8964" i="6"/>
  <c r="I8963" i="6"/>
  <c r="H8963" i="6"/>
  <c r="G8963" i="6"/>
  <c r="F8963" i="6"/>
  <c r="E8963" i="6"/>
  <c r="D8963" i="6"/>
  <c r="B8963" i="6"/>
  <c r="A8963" i="6"/>
  <c r="I8962" i="6"/>
  <c r="H8962" i="6"/>
  <c r="G8962" i="6"/>
  <c r="F8962" i="6"/>
  <c r="E8962" i="6"/>
  <c r="D8962" i="6"/>
  <c r="B8962" i="6"/>
  <c r="A8962" i="6"/>
  <c r="I8961" i="6"/>
  <c r="H8961" i="6"/>
  <c r="G8961" i="6"/>
  <c r="F8961" i="6"/>
  <c r="E8961" i="6"/>
  <c r="D8961" i="6"/>
  <c r="B8961" i="6"/>
  <c r="A8961" i="6"/>
  <c r="I8960" i="6"/>
  <c r="H8960" i="6"/>
  <c r="G8960" i="6"/>
  <c r="F8960" i="6"/>
  <c r="E8960" i="6"/>
  <c r="D8960" i="6"/>
  <c r="B8960" i="6"/>
  <c r="A8960" i="6"/>
  <c r="I8959" i="6"/>
  <c r="H8959" i="6"/>
  <c r="G8959" i="6"/>
  <c r="F8959" i="6"/>
  <c r="E8959" i="6"/>
  <c r="D8959" i="6"/>
  <c r="B8959" i="6"/>
  <c r="A8959" i="6"/>
  <c r="I8958" i="6"/>
  <c r="H8958" i="6"/>
  <c r="G8958" i="6"/>
  <c r="F8958" i="6"/>
  <c r="E8958" i="6"/>
  <c r="D8958" i="6"/>
  <c r="B8958" i="6"/>
  <c r="A8958" i="6"/>
  <c r="I8957" i="6"/>
  <c r="H8957" i="6"/>
  <c r="G8957" i="6"/>
  <c r="F8957" i="6"/>
  <c r="E8957" i="6"/>
  <c r="D8957" i="6"/>
  <c r="B8957" i="6"/>
  <c r="A8957" i="6"/>
  <c r="I8956" i="6"/>
  <c r="H8956" i="6"/>
  <c r="G8956" i="6"/>
  <c r="F8956" i="6"/>
  <c r="E8956" i="6"/>
  <c r="D8956" i="6"/>
  <c r="B8956" i="6"/>
  <c r="A8956" i="6"/>
  <c r="I8955" i="6"/>
  <c r="H8955" i="6"/>
  <c r="G8955" i="6"/>
  <c r="F8955" i="6"/>
  <c r="E8955" i="6"/>
  <c r="D8955" i="6"/>
  <c r="B8955" i="6"/>
  <c r="A8955" i="6"/>
  <c r="I8954" i="6"/>
  <c r="H8954" i="6"/>
  <c r="G8954" i="6"/>
  <c r="F8954" i="6"/>
  <c r="E8954" i="6"/>
  <c r="D8954" i="6"/>
  <c r="B8954" i="6"/>
  <c r="A8954" i="6"/>
  <c r="I8953" i="6"/>
  <c r="H8953" i="6"/>
  <c r="G8953" i="6"/>
  <c r="F8953" i="6"/>
  <c r="E8953" i="6"/>
  <c r="D8953" i="6"/>
  <c r="B8953" i="6"/>
  <c r="A8953" i="6"/>
  <c r="I8952" i="6"/>
  <c r="H8952" i="6"/>
  <c r="G8952" i="6"/>
  <c r="F8952" i="6"/>
  <c r="E8952" i="6"/>
  <c r="D8952" i="6"/>
  <c r="B8952" i="6"/>
  <c r="A8952" i="6"/>
  <c r="I8951" i="6"/>
  <c r="H8951" i="6"/>
  <c r="G8951" i="6"/>
  <c r="F8951" i="6"/>
  <c r="E8951" i="6"/>
  <c r="D8951" i="6"/>
  <c r="B8951" i="6"/>
  <c r="A8951" i="6"/>
  <c r="I8950" i="6"/>
  <c r="H8950" i="6"/>
  <c r="G8950" i="6"/>
  <c r="F8950" i="6"/>
  <c r="E8950" i="6"/>
  <c r="D8950" i="6"/>
  <c r="B8950" i="6"/>
  <c r="A8950" i="6"/>
  <c r="I8949" i="6"/>
  <c r="H8949" i="6"/>
  <c r="G8949" i="6"/>
  <c r="F8949" i="6"/>
  <c r="E8949" i="6"/>
  <c r="D8949" i="6"/>
  <c r="B8949" i="6"/>
  <c r="A8949" i="6"/>
  <c r="I8948" i="6"/>
  <c r="H8948" i="6"/>
  <c r="G8948" i="6"/>
  <c r="F8948" i="6"/>
  <c r="E8948" i="6"/>
  <c r="D8948" i="6"/>
  <c r="B8948" i="6"/>
  <c r="A8948" i="6"/>
  <c r="I8947" i="6"/>
  <c r="H8947" i="6"/>
  <c r="G8947" i="6"/>
  <c r="F8947" i="6"/>
  <c r="E8947" i="6"/>
  <c r="D8947" i="6"/>
  <c r="B8947" i="6"/>
  <c r="A8947" i="6"/>
  <c r="I8946" i="6"/>
  <c r="H8946" i="6"/>
  <c r="G8946" i="6"/>
  <c r="F8946" i="6"/>
  <c r="E8946" i="6"/>
  <c r="D8946" i="6"/>
  <c r="B8946" i="6"/>
  <c r="A8946" i="6"/>
  <c r="I8945" i="6"/>
  <c r="H8945" i="6"/>
  <c r="G8945" i="6"/>
  <c r="F8945" i="6"/>
  <c r="E8945" i="6"/>
  <c r="D8945" i="6"/>
  <c r="B8945" i="6"/>
  <c r="A8945" i="6"/>
  <c r="I8944" i="6"/>
  <c r="H8944" i="6"/>
  <c r="G8944" i="6"/>
  <c r="F8944" i="6"/>
  <c r="E8944" i="6"/>
  <c r="D8944" i="6"/>
  <c r="B8944" i="6"/>
  <c r="A8944" i="6"/>
  <c r="I8943" i="6"/>
  <c r="H8943" i="6"/>
  <c r="G8943" i="6"/>
  <c r="F8943" i="6"/>
  <c r="E8943" i="6"/>
  <c r="D8943" i="6"/>
  <c r="B8943" i="6"/>
  <c r="A8943" i="6"/>
  <c r="I8942" i="6"/>
  <c r="H8942" i="6"/>
  <c r="G8942" i="6"/>
  <c r="F8942" i="6"/>
  <c r="E8942" i="6"/>
  <c r="D8942" i="6"/>
  <c r="B8942" i="6"/>
  <c r="A8942" i="6"/>
  <c r="I8941" i="6"/>
  <c r="H8941" i="6"/>
  <c r="G8941" i="6"/>
  <c r="F8941" i="6"/>
  <c r="E8941" i="6"/>
  <c r="D8941" i="6"/>
  <c r="B8941" i="6"/>
  <c r="A8941" i="6"/>
  <c r="I8940" i="6"/>
  <c r="H8940" i="6"/>
  <c r="G8940" i="6"/>
  <c r="F8940" i="6"/>
  <c r="E8940" i="6"/>
  <c r="D8940" i="6"/>
  <c r="B8940" i="6"/>
  <c r="A8940" i="6"/>
  <c r="I8939" i="6"/>
  <c r="H8939" i="6"/>
  <c r="G8939" i="6"/>
  <c r="F8939" i="6"/>
  <c r="E8939" i="6"/>
  <c r="D8939" i="6"/>
  <c r="B8939" i="6"/>
  <c r="A8939" i="6"/>
  <c r="I8938" i="6"/>
  <c r="H8938" i="6"/>
  <c r="G8938" i="6"/>
  <c r="F8938" i="6"/>
  <c r="E8938" i="6"/>
  <c r="D8938" i="6"/>
  <c r="B8938" i="6"/>
  <c r="A8938" i="6"/>
  <c r="I8937" i="6"/>
  <c r="H8937" i="6"/>
  <c r="G8937" i="6"/>
  <c r="F8937" i="6"/>
  <c r="E8937" i="6"/>
  <c r="D8937" i="6"/>
  <c r="B8937" i="6"/>
  <c r="A8937" i="6"/>
  <c r="I8936" i="6"/>
  <c r="H8936" i="6"/>
  <c r="G8936" i="6"/>
  <c r="F8936" i="6"/>
  <c r="E8936" i="6"/>
  <c r="D8936" i="6"/>
  <c r="B8936" i="6"/>
  <c r="A8936" i="6"/>
  <c r="I8935" i="6"/>
  <c r="H8935" i="6"/>
  <c r="G8935" i="6"/>
  <c r="F8935" i="6"/>
  <c r="E8935" i="6"/>
  <c r="D8935" i="6"/>
  <c r="B8935" i="6"/>
  <c r="A8935" i="6"/>
  <c r="I8934" i="6"/>
  <c r="H8934" i="6"/>
  <c r="G8934" i="6"/>
  <c r="F8934" i="6"/>
  <c r="E8934" i="6"/>
  <c r="D8934" i="6"/>
  <c r="B8934" i="6"/>
  <c r="A8934" i="6"/>
  <c r="I8933" i="6"/>
  <c r="H8933" i="6"/>
  <c r="G8933" i="6"/>
  <c r="F8933" i="6"/>
  <c r="E8933" i="6"/>
  <c r="D8933" i="6"/>
  <c r="B8933" i="6"/>
  <c r="A8933" i="6"/>
  <c r="I8932" i="6"/>
  <c r="H8932" i="6"/>
  <c r="G8932" i="6"/>
  <c r="F8932" i="6"/>
  <c r="E8932" i="6"/>
  <c r="D8932" i="6"/>
  <c r="B8932" i="6"/>
  <c r="A8932" i="6"/>
  <c r="I8931" i="6"/>
  <c r="H8931" i="6"/>
  <c r="G8931" i="6"/>
  <c r="F8931" i="6"/>
  <c r="E8931" i="6"/>
  <c r="D8931" i="6"/>
  <c r="B8931" i="6"/>
  <c r="A8931" i="6"/>
  <c r="I8930" i="6"/>
  <c r="H8930" i="6"/>
  <c r="G8930" i="6"/>
  <c r="F8930" i="6"/>
  <c r="E8930" i="6"/>
  <c r="D8930" i="6"/>
  <c r="B8930" i="6"/>
  <c r="A8930" i="6"/>
  <c r="I8929" i="6"/>
  <c r="H8929" i="6"/>
  <c r="G8929" i="6"/>
  <c r="F8929" i="6"/>
  <c r="E8929" i="6"/>
  <c r="D8929" i="6"/>
  <c r="B8929" i="6"/>
  <c r="A8929" i="6"/>
  <c r="I8928" i="6"/>
  <c r="H8928" i="6"/>
  <c r="G8928" i="6"/>
  <c r="F8928" i="6"/>
  <c r="E8928" i="6"/>
  <c r="D8928" i="6"/>
  <c r="B8928" i="6"/>
  <c r="A8928" i="6"/>
  <c r="I8927" i="6"/>
  <c r="H8927" i="6"/>
  <c r="G8927" i="6"/>
  <c r="F8927" i="6"/>
  <c r="E8927" i="6"/>
  <c r="D8927" i="6"/>
  <c r="B8927" i="6"/>
  <c r="A8927" i="6"/>
  <c r="I8926" i="6"/>
  <c r="H8926" i="6"/>
  <c r="G8926" i="6"/>
  <c r="F8926" i="6"/>
  <c r="E8926" i="6"/>
  <c r="D8926" i="6"/>
  <c r="B8926" i="6"/>
  <c r="A8926" i="6"/>
  <c r="I8925" i="6"/>
  <c r="H8925" i="6"/>
  <c r="G8925" i="6"/>
  <c r="F8925" i="6"/>
  <c r="E8925" i="6"/>
  <c r="D8925" i="6"/>
  <c r="B8925" i="6"/>
  <c r="A8925" i="6"/>
  <c r="I8924" i="6"/>
  <c r="H8924" i="6"/>
  <c r="G8924" i="6"/>
  <c r="F8924" i="6"/>
  <c r="E8924" i="6"/>
  <c r="D8924" i="6"/>
  <c r="B8924" i="6"/>
  <c r="A8924" i="6"/>
  <c r="I8923" i="6"/>
  <c r="H8923" i="6"/>
  <c r="G8923" i="6"/>
  <c r="F8923" i="6"/>
  <c r="E8923" i="6"/>
  <c r="D8923" i="6"/>
  <c r="B8923" i="6"/>
  <c r="A8923" i="6"/>
  <c r="I8922" i="6"/>
  <c r="H8922" i="6"/>
  <c r="G8922" i="6"/>
  <c r="F8922" i="6"/>
  <c r="E8922" i="6"/>
  <c r="D8922" i="6"/>
  <c r="B8922" i="6"/>
  <c r="A8922" i="6"/>
  <c r="I8921" i="6"/>
  <c r="H8921" i="6"/>
  <c r="G8921" i="6"/>
  <c r="F8921" i="6"/>
  <c r="E8921" i="6"/>
  <c r="D8921" i="6"/>
  <c r="B8921" i="6"/>
  <c r="A8921" i="6"/>
  <c r="I8920" i="6"/>
  <c r="H8920" i="6"/>
  <c r="G8920" i="6"/>
  <c r="F8920" i="6"/>
  <c r="E8920" i="6"/>
  <c r="D8920" i="6"/>
  <c r="B8920" i="6"/>
  <c r="A8920" i="6"/>
  <c r="I8919" i="6"/>
  <c r="H8919" i="6"/>
  <c r="G8919" i="6"/>
  <c r="F8919" i="6"/>
  <c r="E8919" i="6"/>
  <c r="D8919" i="6"/>
  <c r="B8919" i="6"/>
  <c r="A8919" i="6"/>
  <c r="I8918" i="6"/>
  <c r="H8918" i="6"/>
  <c r="G8918" i="6"/>
  <c r="F8918" i="6"/>
  <c r="E8918" i="6"/>
  <c r="D8918" i="6"/>
  <c r="B8918" i="6"/>
  <c r="A8918" i="6"/>
  <c r="I8917" i="6"/>
  <c r="H8917" i="6"/>
  <c r="G8917" i="6"/>
  <c r="F8917" i="6"/>
  <c r="E8917" i="6"/>
  <c r="D8917" i="6"/>
  <c r="B8917" i="6"/>
  <c r="A8917" i="6"/>
  <c r="I8916" i="6"/>
  <c r="H8916" i="6"/>
  <c r="G8916" i="6"/>
  <c r="F8916" i="6"/>
  <c r="E8916" i="6"/>
  <c r="D8916" i="6"/>
  <c r="B8916" i="6"/>
  <c r="A8916" i="6"/>
  <c r="I8915" i="6"/>
  <c r="H8915" i="6"/>
  <c r="G8915" i="6"/>
  <c r="F8915" i="6"/>
  <c r="E8915" i="6"/>
  <c r="D8915" i="6"/>
  <c r="B8915" i="6"/>
  <c r="A8915" i="6"/>
  <c r="I8914" i="6"/>
  <c r="H8914" i="6"/>
  <c r="G8914" i="6"/>
  <c r="F8914" i="6"/>
  <c r="E8914" i="6"/>
  <c r="D8914" i="6"/>
  <c r="B8914" i="6"/>
  <c r="A8914" i="6"/>
  <c r="I8913" i="6"/>
  <c r="H8913" i="6"/>
  <c r="G8913" i="6"/>
  <c r="F8913" i="6"/>
  <c r="E8913" i="6"/>
  <c r="D8913" i="6"/>
  <c r="B8913" i="6"/>
  <c r="A8913" i="6"/>
  <c r="I8912" i="6"/>
  <c r="H8912" i="6"/>
  <c r="G8912" i="6"/>
  <c r="F8912" i="6"/>
  <c r="E8912" i="6"/>
  <c r="D8912" i="6"/>
  <c r="B8912" i="6"/>
  <c r="A8912" i="6"/>
  <c r="I8911" i="6"/>
  <c r="H8911" i="6"/>
  <c r="G8911" i="6"/>
  <c r="F8911" i="6"/>
  <c r="E8911" i="6"/>
  <c r="D8911" i="6"/>
  <c r="B8911" i="6"/>
  <c r="A8911" i="6"/>
  <c r="I8910" i="6"/>
  <c r="H8910" i="6"/>
  <c r="G8910" i="6"/>
  <c r="F8910" i="6"/>
  <c r="E8910" i="6"/>
  <c r="D8910" i="6"/>
  <c r="B8910" i="6"/>
  <c r="A8910" i="6"/>
  <c r="I8909" i="6"/>
  <c r="H8909" i="6"/>
  <c r="G8909" i="6"/>
  <c r="F8909" i="6"/>
  <c r="E8909" i="6"/>
  <c r="D8909" i="6"/>
  <c r="B8909" i="6"/>
  <c r="A8909" i="6"/>
  <c r="I8908" i="6"/>
  <c r="H8908" i="6"/>
  <c r="G8908" i="6"/>
  <c r="F8908" i="6"/>
  <c r="E8908" i="6"/>
  <c r="D8908" i="6"/>
  <c r="B8908" i="6"/>
  <c r="A8908" i="6"/>
  <c r="I8907" i="6"/>
  <c r="H8907" i="6"/>
  <c r="G8907" i="6"/>
  <c r="F8907" i="6"/>
  <c r="E8907" i="6"/>
  <c r="D8907" i="6"/>
  <c r="B8907" i="6"/>
  <c r="A8907" i="6"/>
  <c r="I8906" i="6"/>
  <c r="H8906" i="6"/>
  <c r="G8906" i="6"/>
  <c r="F8906" i="6"/>
  <c r="E8906" i="6"/>
  <c r="D8906" i="6"/>
  <c r="B8906" i="6"/>
  <c r="A8906" i="6"/>
  <c r="I8905" i="6"/>
  <c r="H8905" i="6"/>
  <c r="G8905" i="6"/>
  <c r="F8905" i="6"/>
  <c r="E8905" i="6"/>
  <c r="D8905" i="6"/>
  <c r="B8905" i="6"/>
  <c r="A8905" i="6"/>
  <c r="I8904" i="6"/>
  <c r="H8904" i="6"/>
  <c r="G8904" i="6"/>
  <c r="F8904" i="6"/>
  <c r="E8904" i="6"/>
  <c r="D8904" i="6"/>
  <c r="B8904" i="6"/>
  <c r="A8904" i="6"/>
  <c r="I8903" i="6"/>
  <c r="H8903" i="6"/>
  <c r="G8903" i="6"/>
  <c r="F8903" i="6"/>
  <c r="E8903" i="6"/>
  <c r="D8903" i="6"/>
  <c r="B8903" i="6"/>
  <c r="A8903" i="6"/>
  <c r="I8902" i="6"/>
  <c r="H8902" i="6"/>
  <c r="G8902" i="6"/>
  <c r="F8902" i="6"/>
  <c r="E8902" i="6"/>
  <c r="D8902" i="6"/>
  <c r="B8902" i="6"/>
  <c r="A8902" i="6"/>
  <c r="I8901" i="6"/>
  <c r="H8901" i="6"/>
  <c r="G8901" i="6"/>
  <c r="F8901" i="6"/>
  <c r="E8901" i="6"/>
  <c r="D8901" i="6"/>
  <c r="B8901" i="6"/>
  <c r="A8901" i="6"/>
  <c r="I8900" i="6"/>
  <c r="H8900" i="6"/>
  <c r="G8900" i="6"/>
  <c r="F8900" i="6"/>
  <c r="E8900" i="6"/>
  <c r="D8900" i="6"/>
  <c r="B8900" i="6"/>
  <c r="A8900" i="6"/>
  <c r="I8899" i="6"/>
  <c r="H8899" i="6"/>
  <c r="G8899" i="6"/>
  <c r="F8899" i="6"/>
  <c r="E8899" i="6"/>
  <c r="D8899" i="6"/>
  <c r="B8899" i="6"/>
  <c r="A8899" i="6"/>
  <c r="I8898" i="6"/>
  <c r="H8898" i="6"/>
  <c r="G8898" i="6"/>
  <c r="F8898" i="6"/>
  <c r="E8898" i="6"/>
  <c r="D8898" i="6"/>
  <c r="B8898" i="6"/>
  <c r="A8898" i="6"/>
  <c r="I8897" i="6"/>
  <c r="H8897" i="6"/>
  <c r="G8897" i="6"/>
  <c r="F8897" i="6"/>
  <c r="E8897" i="6"/>
  <c r="D8897" i="6"/>
  <c r="B8897" i="6"/>
  <c r="A8897" i="6"/>
  <c r="I8896" i="6"/>
  <c r="H8896" i="6"/>
  <c r="G8896" i="6"/>
  <c r="F8896" i="6"/>
  <c r="E8896" i="6"/>
  <c r="D8896" i="6"/>
  <c r="B8896" i="6"/>
  <c r="A8896" i="6"/>
  <c r="I8895" i="6"/>
  <c r="H8895" i="6"/>
  <c r="G8895" i="6"/>
  <c r="F8895" i="6"/>
  <c r="E8895" i="6"/>
  <c r="D8895" i="6"/>
  <c r="B8895" i="6"/>
  <c r="A8895" i="6"/>
  <c r="I8894" i="6"/>
  <c r="H8894" i="6"/>
  <c r="G8894" i="6"/>
  <c r="F8894" i="6"/>
  <c r="E8894" i="6"/>
  <c r="D8894" i="6"/>
  <c r="B8894" i="6"/>
  <c r="A8894" i="6"/>
  <c r="I8893" i="6"/>
  <c r="H8893" i="6"/>
  <c r="G8893" i="6"/>
  <c r="F8893" i="6"/>
  <c r="E8893" i="6"/>
  <c r="D8893" i="6"/>
  <c r="B8893" i="6"/>
  <c r="A8893" i="6"/>
  <c r="I8892" i="6"/>
  <c r="H8892" i="6"/>
  <c r="G8892" i="6"/>
  <c r="F8892" i="6"/>
  <c r="E8892" i="6"/>
  <c r="D8892" i="6"/>
  <c r="B8892" i="6"/>
  <c r="A8892" i="6"/>
  <c r="I8891" i="6"/>
  <c r="H8891" i="6"/>
  <c r="G8891" i="6"/>
  <c r="F8891" i="6"/>
  <c r="E8891" i="6"/>
  <c r="D8891" i="6"/>
  <c r="B8891" i="6"/>
  <c r="A8891" i="6"/>
  <c r="I8890" i="6"/>
  <c r="H8890" i="6"/>
  <c r="G8890" i="6"/>
  <c r="F8890" i="6"/>
  <c r="E8890" i="6"/>
  <c r="D8890" i="6"/>
  <c r="B8890" i="6"/>
  <c r="A8890" i="6"/>
  <c r="I8889" i="6"/>
  <c r="H8889" i="6"/>
  <c r="G8889" i="6"/>
  <c r="F8889" i="6"/>
  <c r="E8889" i="6"/>
  <c r="D8889" i="6"/>
  <c r="B8889" i="6"/>
  <c r="A8889" i="6"/>
  <c r="I8888" i="6"/>
  <c r="H8888" i="6"/>
  <c r="G8888" i="6"/>
  <c r="F8888" i="6"/>
  <c r="E8888" i="6"/>
  <c r="D8888" i="6"/>
  <c r="B8888" i="6"/>
  <c r="A8888" i="6"/>
  <c r="I8887" i="6"/>
  <c r="H8887" i="6"/>
  <c r="G8887" i="6"/>
  <c r="F8887" i="6"/>
  <c r="E8887" i="6"/>
  <c r="D8887" i="6"/>
  <c r="B8887" i="6"/>
  <c r="A8887" i="6"/>
  <c r="I8886" i="6"/>
  <c r="H8886" i="6"/>
  <c r="G8886" i="6"/>
  <c r="F8886" i="6"/>
  <c r="E8886" i="6"/>
  <c r="D8886" i="6"/>
  <c r="B8886" i="6"/>
  <c r="A8886" i="6"/>
  <c r="I8885" i="6"/>
  <c r="H8885" i="6"/>
  <c r="G8885" i="6"/>
  <c r="F8885" i="6"/>
  <c r="E8885" i="6"/>
  <c r="D8885" i="6"/>
  <c r="B8885" i="6"/>
  <c r="A8885" i="6"/>
  <c r="I8884" i="6"/>
  <c r="H8884" i="6"/>
  <c r="G8884" i="6"/>
  <c r="F8884" i="6"/>
  <c r="E8884" i="6"/>
  <c r="D8884" i="6"/>
  <c r="B8884" i="6"/>
  <c r="A8884" i="6"/>
  <c r="I8883" i="6"/>
  <c r="H8883" i="6"/>
  <c r="G8883" i="6"/>
  <c r="F8883" i="6"/>
  <c r="E8883" i="6"/>
  <c r="D8883" i="6"/>
  <c r="B8883" i="6"/>
  <c r="A8883" i="6"/>
  <c r="I8882" i="6"/>
  <c r="H8882" i="6"/>
  <c r="G8882" i="6"/>
  <c r="F8882" i="6"/>
  <c r="E8882" i="6"/>
  <c r="D8882" i="6"/>
  <c r="B8882" i="6"/>
  <c r="A8882" i="6"/>
  <c r="I8881" i="6"/>
  <c r="H8881" i="6"/>
  <c r="G8881" i="6"/>
  <c r="F8881" i="6"/>
  <c r="E8881" i="6"/>
  <c r="D8881" i="6"/>
  <c r="B8881" i="6"/>
  <c r="A8881" i="6"/>
  <c r="I8880" i="6"/>
  <c r="H8880" i="6"/>
  <c r="G8880" i="6"/>
  <c r="F8880" i="6"/>
  <c r="E8880" i="6"/>
  <c r="D8880" i="6"/>
  <c r="B8880" i="6"/>
  <c r="A8880" i="6"/>
  <c r="I8879" i="6"/>
  <c r="H8879" i="6"/>
  <c r="G8879" i="6"/>
  <c r="F8879" i="6"/>
  <c r="E8879" i="6"/>
  <c r="D8879" i="6"/>
  <c r="B8879" i="6"/>
  <c r="A8879" i="6"/>
  <c r="I8878" i="6"/>
  <c r="H8878" i="6"/>
  <c r="G8878" i="6"/>
  <c r="F8878" i="6"/>
  <c r="E8878" i="6"/>
  <c r="D8878" i="6"/>
  <c r="B8878" i="6"/>
  <c r="A8878" i="6"/>
  <c r="I8877" i="6"/>
  <c r="H8877" i="6"/>
  <c r="G8877" i="6"/>
  <c r="F8877" i="6"/>
  <c r="E8877" i="6"/>
  <c r="D8877" i="6"/>
  <c r="B8877" i="6"/>
  <c r="A8877" i="6"/>
  <c r="I8876" i="6"/>
  <c r="H8876" i="6"/>
  <c r="G8876" i="6"/>
  <c r="F8876" i="6"/>
  <c r="E8876" i="6"/>
  <c r="D8876" i="6"/>
  <c r="B8876" i="6"/>
  <c r="A8876" i="6"/>
  <c r="I8875" i="6"/>
  <c r="H8875" i="6"/>
  <c r="G8875" i="6"/>
  <c r="F8875" i="6"/>
  <c r="E8875" i="6"/>
  <c r="D8875" i="6"/>
  <c r="B8875" i="6"/>
  <c r="A8875" i="6"/>
  <c r="I8874" i="6"/>
  <c r="H8874" i="6"/>
  <c r="G8874" i="6"/>
  <c r="F8874" i="6"/>
  <c r="E8874" i="6"/>
  <c r="D8874" i="6"/>
  <c r="B8874" i="6"/>
  <c r="A8874" i="6"/>
  <c r="I8873" i="6"/>
  <c r="H8873" i="6"/>
  <c r="G8873" i="6"/>
  <c r="F8873" i="6"/>
  <c r="E8873" i="6"/>
  <c r="D8873" i="6"/>
  <c r="B8873" i="6"/>
  <c r="A8873" i="6"/>
  <c r="I8872" i="6"/>
  <c r="H8872" i="6"/>
  <c r="G8872" i="6"/>
  <c r="F8872" i="6"/>
  <c r="E8872" i="6"/>
  <c r="D8872" i="6"/>
  <c r="B8872" i="6"/>
  <c r="A8872" i="6"/>
  <c r="I8871" i="6"/>
  <c r="H8871" i="6"/>
  <c r="G8871" i="6"/>
  <c r="F8871" i="6"/>
  <c r="E8871" i="6"/>
  <c r="D8871" i="6"/>
  <c r="B8871" i="6"/>
  <c r="A8871" i="6"/>
  <c r="I8870" i="6"/>
  <c r="H8870" i="6"/>
  <c r="G8870" i="6"/>
  <c r="F8870" i="6"/>
  <c r="E8870" i="6"/>
  <c r="D8870" i="6"/>
  <c r="B8870" i="6"/>
  <c r="A8870" i="6"/>
  <c r="I8869" i="6"/>
  <c r="H8869" i="6"/>
  <c r="G8869" i="6"/>
  <c r="F8869" i="6"/>
  <c r="E8869" i="6"/>
  <c r="D8869" i="6"/>
  <c r="B8869" i="6"/>
  <c r="A8869" i="6"/>
  <c r="I8868" i="6"/>
  <c r="H8868" i="6"/>
  <c r="G8868" i="6"/>
  <c r="F8868" i="6"/>
  <c r="E8868" i="6"/>
  <c r="D8868" i="6"/>
  <c r="B8868" i="6"/>
  <c r="A8868" i="6"/>
  <c r="I8867" i="6"/>
  <c r="H8867" i="6"/>
  <c r="G8867" i="6"/>
  <c r="F8867" i="6"/>
  <c r="E8867" i="6"/>
  <c r="D8867" i="6"/>
  <c r="B8867" i="6"/>
  <c r="A8867" i="6"/>
  <c r="I8866" i="6"/>
  <c r="H8866" i="6"/>
  <c r="G8866" i="6"/>
  <c r="F8866" i="6"/>
  <c r="E8866" i="6"/>
  <c r="D8866" i="6"/>
  <c r="B8866" i="6"/>
  <c r="A8866" i="6"/>
  <c r="I8865" i="6"/>
  <c r="H8865" i="6"/>
  <c r="G8865" i="6"/>
  <c r="F8865" i="6"/>
  <c r="E8865" i="6"/>
  <c r="D8865" i="6"/>
  <c r="B8865" i="6"/>
  <c r="A8865" i="6"/>
  <c r="I8864" i="6"/>
  <c r="H8864" i="6"/>
  <c r="G8864" i="6"/>
  <c r="F8864" i="6"/>
  <c r="E8864" i="6"/>
  <c r="D8864" i="6"/>
  <c r="B8864" i="6"/>
  <c r="A8864" i="6"/>
  <c r="I8863" i="6"/>
  <c r="H8863" i="6"/>
  <c r="G8863" i="6"/>
  <c r="F8863" i="6"/>
  <c r="E8863" i="6"/>
  <c r="D8863" i="6"/>
  <c r="B8863" i="6"/>
  <c r="A8863" i="6"/>
  <c r="I8862" i="6"/>
  <c r="H8862" i="6"/>
  <c r="G8862" i="6"/>
  <c r="F8862" i="6"/>
  <c r="E8862" i="6"/>
  <c r="D8862" i="6"/>
  <c r="B8862" i="6"/>
  <c r="A8862" i="6"/>
  <c r="I8861" i="6"/>
  <c r="H8861" i="6"/>
  <c r="G8861" i="6"/>
  <c r="F8861" i="6"/>
  <c r="E8861" i="6"/>
  <c r="D8861" i="6"/>
  <c r="B8861" i="6"/>
  <c r="A8861" i="6"/>
  <c r="I8860" i="6"/>
  <c r="H8860" i="6"/>
  <c r="G8860" i="6"/>
  <c r="F8860" i="6"/>
  <c r="E8860" i="6"/>
  <c r="D8860" i="6"/>
  <c r="B8860" i="6"/>
  <c r="A8860" i="6"/>
  <c r="I8859" i="6"/>
  <c r="H8859" i="6"/>
  <c r="G8859" i="6"/>
  <c r="F8859" i="6"/>
  <c r="E8859" i="6"/>
  <c r="D8859" i="6"/>
  <c r="B8859" i="6"/>
  <c r="A8859" i="6"/>
  <c r="I8858" i="6"/>
  <c r="H8858" i="6"/>
  <c r="G8858" i="6"/>
  <c r="F8858" i="6"/>
  <c r="E8858" i="6"/>
  <c r="D8858" i="6"/>
  <c r="B8858" i="6"/>
  <c r="A8858" i="6"/>
  <c r="I8857" i="6"/>
  <c r="H8857" i="6"/>
  <c r="G8857" i="6"/>
  <c r="F8857" i="6"/>
  <c r="E8857" i="6"/>
  <c r="D8857" i="6"/>
  <c r="B8857" i="6"/>
  <c r="A8857" i="6"/>
  <c r="I8856" i="6"/>
  <c r="H8856" i="6"/>
  <c r="G8856" i="6"/>
  <c r="F8856" i="6"/>
  <c r="E8856" i="6"/>
  <c r="D8856" i="6"/>
  <c r="B8856" i="6"/>
  <c r="A8856" i="6"/>
  <c r="I8855" i="6"/>
  <c r="H8855" i="6"/>
  <c r="G8855" i="6"/>
  <c r="F8855" i="6"/>
  <c r="E8855" i="6"/>
  <c r="D8855" i="6"/>
  <c r="B8855" i="6"/>
  <c r="A8855" i="6"/>
  <c r="I8854" i="6"/>
  <c r="H8854" i="6"/>
  <c r="G8854" i="6"/>
  <c r="F8854" i="6"/>
  <c r="E8854" i="6"/>
  <c r="D8854" i="6"/>
  <c r="B8854" i="6"/>
  <c r="A8854" i="6"/>
  <c r="I8853" i="6"/>
  <c r="H8853" i="6"/>
  <c r="G8853" i="6"/>
  <c r="F8853" i="6"/>
  <c r="E8853" i="6"/>
  <c r="D8853" i="6"/>
  <c r="B8853" i="6"/>
  <c r="A8853" i="6"/>
  <c r="I8852" i="6"/>
  <c r="H8852" i="6"/>
  <c r="G8852" i="6"/>
  <c r="F8852" i="6"/>
  <c r="E8852" i="6"/>
  <c r="D8852" i="6"/>
  <c r="B8852" i="6"/>
  <c r="A8852" i="6"/>
  <c r="I8851" i="6"/>
  <c r="H8851" i="6"/>
  <c r="G8851" i="6"/>
  <c r="F8851" i="6"/>
  <c r="E8851" i="6"/>
  <c r="D8851" i="6"/>
  <c r="B8851" i="6"/>
  <c r="A8851" i="6"/>
  <c r="I8850" i="6"/>
  <c r="H8850" i="6"/>
  <c r="G8850" i="6"/>
  <c r="F8850" i="6"/>
  <c r="E8850" i="6"/>
  <c r="D8850" i="6"/>
  <c r="B8850" i="6"/>
  <c r="A8850" i="6"/>
  <c r="I8849" i="6"/>
  <c r="H8849" i="6"/>
  <c r="G8849" i="6"/>
  <c r="F8849" i="6"/>
  <c r="E8849" i="6"/>
  <c r="D8849" i="6"/>
  <c r="B8849" i="6"/>
  <c r="A8849" i="6"/>
  <c r="I8848" i="6"/>
  <c r="H8848" i="6"/>
  <c r="G8848" i="6"/>
  <c r="F8848" i="6"/>
  <c r="E8848" i="6"/>
  <c r="D8848" i="6"/>
  <c r="B8848" i="6"/>
  <c r="A8848" i="6"/>
  <c r="I8847" i="6"/>
  <c r="H8847" i="6"/>
  <c r="G8847" i="6"/>
  <c r="F8847" i="6"/>
  <c r="E8847" i="6"/>
  <c r="D8847" i="6"/>
  <c r="B8847" i="6"/>
  <c r="A8847" i="6"/>
  <c r="I8846" i="6"/>
  <c r="H8846" i="6"/>
  <c r="G8846" i="6"/>
  <c r="F8846" i="6"/>
  <c r="E8846" i="6"/>
  <c r="D8846" i="6"/>
  <c r="B8846" i="6"/>
  <c r="A8846" i="6"/>
  <c r="I8845" i="6"/>
  <c r="H8845" i="6"/>
  <c r="G8845" i="6"/>
  <c r="F8845" i="6"/>
  <c r="E8845" i="6"/>
  <c r="D8845" i="6"/>
  <c r="B8845" i="6"/>
  <c r="A8845" i="6"/>
  <c r="I8844" i="6"/>
  <c r="H8844" i="6"/>
  <c r="G8844" i="6"/>
  <c r="F8844" i="6"/>
  <c r="E8844" i="6"/>
  <c r="D8844" i="6"/>
  <c r="B8844" i="6"/>
  <c r="A8844" i="6"/>
  <c r="I8843" i="6"/>
  <c r="H8843" i="6"/>
  <c r="G8843" i="6"/>
  <c r="F8843" i="6"/>
  <c r="E8843" i="6"/>
  <c r="D8843" i="6"/>
  <c r="B8843" i="6"/>
  <c r="A8843" i="6"/>
  <c r="I8842" i="6"/>
  <c r="H8842" i="6"/>
  <c r="G8842" i="6"/>
  <c r="F8842" i="6"/>
  <c r="E8842" i="6"/>
  <c r="D8842" i="6"/>
  <c r="B8842" i="6"/>
  <c r="A8842" i="6"/>
  <c r="I8841" i="6"/>
  <c r="H8841" i="6"/>
  <c r="G8841" i="6"/>
  <c r="F8841" i="6"/>
  <c r="E8841" i="6"/>
  <c r="D8841" i="6"/>
  <c r="B8841" i="6"/>
  <c r="A8841" i="6"/>
  <c r="I8840" i="6"/>
  <c r="H8840" i="6"/>
  <c r="G8840" i="6"/>
  <c r="F8840" i="6"/>
  <c r="E8840" i="6"/>
  <c r="D8840" i="6"/>
  <c r="B8840" i="6"/>
  <c r="A8840" i="6"/>
  <c r="I8839" i="6"/>
  <c r="H8839" i="6"/>
  <c r="G8839" i="6"/>
  <c r="F8839" i="6"/>
  <c r="E8839" i="6"/>
  <c r="D8839" i="6"/>
  <c r="B8839" i="6"/>
  <c r="A8839" i="6"/>
  <c r="I8838" i="6"/>
  <c r="H8838" i="6"/>
  <c r="G8838" i="6"/>
  <c r="F8838" i="6"/>
  <c r="E8838" i="6"/>
  <c r="D8838" i="6"/>
  <c r="B8838" i="6"/>
  <c r="A8838" i="6"/>
  <c r="I8837" i="6"/>
  <c r="H8837" i="6"/>
  <c r="G8837" i="6"/>
  <c r="F8837" i="6"/>
  <c r="E8837" i="6"/>
  <c r="D8837" i="6"/>
  <c r="B8837" i="6"/>
  <c r="A8837" i="6"/>
  <c r="I8836" i="6"/>
  <c r="H8836" i="6"/>
  <c r="G8836" i="6"/>
  <c r="F8836" i="6"/>
  <c r="E8836" i="6"/>
  <c r="D8836" i="6"/>
  <c r="B8836" i="6"/>
  <c r="A8836" i="6"/>
  <c r="I8835" i="6"/>
  <c r="H8835" i="6"/>
  <c r="G8835" i="6"/>
  <c r="F8835" i="6"/>
  <c r="E8835" i="6"/>
  <c r="D8835" i="6"/>
  <c r="B8835" i="6"/>
  <c r="A8835" i="6"/>
  <c r="I8834" i="6"/>
  <c r="H8834" i="6"/>
  <c r="G8834" i="6"/>
  <c r="F8834" i="6"/>
  <c r="E8834" i="6"/>
  <c r="D8834" i="6"/>
  <c r="B8834" i="6"/>
  <c r="A8834" i="6"/>
  <c r="I8833" i="6"/>
  <c r="H8833" i="6"/>
  <c r="G8833" i="6"/>
  <c r="F8833" i="6"/>
  <c r="E8833" i="6"/>
  <c r="D8833" i="6"/>
  <c r="B8833" i="6"/>
  <c r="A8833" i="6"/>
  <c r="I8832" i="6"/>
  <c r="H8832" i="6"/>
  <c r="G8832" i="6"/>
  <c r="F8832" i="6"/>
  <c r="E8832" i="6"/>
  <c r="D8832" i="6"/>
  <c r="B8832" i="6"/>
  <c r="A8832" i="6"/>
  <c r="I8831" i="6"/>
  <c r="H8831" i="6"/>
  <c r="G8831" i="6"/>
  <c r="F8831" i="6"/>
  <c r="E8831" i="6"/>
  <c r="D8831" i="6"/>
  <c r="B8831" i="6"/>
  <c r="A8831" i="6"/>
  <c r="I8830" i="6"/>
  <c r="H8830" i="6"/>
  <c r="G8830" i="6"/>
  <c r="F8830" i="6"/>
  <c r="E8830" i="6"/>
  <c r="D8830" i="6"/>
  <c r="B8830" i="6"/>
  <c r="A8830" i="6"/>
  <c r="I8829" i="6"/>
  <c r="H8829" i="6"/>
  <c r="G8829" i="6"/>
  <c r="F8829" i="6"/>
  <c r="E8829" i="6"/>
  <c r="D8829" i="6"/>
  <c r="B8829" i="6"/>
  <c r="A8829" i="6"/>
  <c r="I8828" i="6"/>
  <c r="H8828" i="6"/>
  <c r="G8828" i="6"/>
  <c r="F8828" i="6"/>
  <c r="E8828" i="6"/>
  <c r="D8828" i="6"/>
  <c r="B8828" i="6"/>
  <c r="A8828" i="6"/>
  <c r="I8827" i="6"/>
  <c r="H8827" i="6"/>
  <c r="G8827" i="6"/>
  <c r="F8827" i="6"/>
  <c r="E8827" i="6"/>
  <c r="D8827" i="6"/>
  <c r="B8827" i="6"/>
  <c r="A8827" i="6"/>
  <c r="I8826" i="6"/>
  <c r="H8826" i="6"/>
  <c r="G8826" i="6"/>
  <c r="F8826" i="6"/>
  <c r="E8826" i="6"/>
  <c r="D8826" i="6"/>
  <c r="B8826" i="6"/>
  <c r="A8826" i="6"/>
  <c r="I8825" i="6"/>
  <c r="H8825" i="6"/>
  <c r="G8825" i="6"/>
  <c r="F8825" i="6"/>
  <c r="E8825" i="6"/>
  <c r="D8825" i="6"/>
  <c r="B8825" i="6"/>
  <c r="A8825" i="6"/>
  <c r="I8824" i="6"/>
  <c r="H8824" i="6"/>
  <c r="G8824" i="6"/>
  <c r="F8824" i="6"/>
  <c r="E8824" i="6"/>
  <c r="D8824" i="6"/>
  <c r="B8824" i="6"/>
  <c r="A8824" i="6"/>
  <c r="I8823" i="6"/>
  <c r="H8823" i="6"/>
  <c r="G8823" i="6"/>
  <c r="F8823" i="6"/>
  <c r="E8823" i="6"/>
  <c r="D8823" i="6"/>
  <c r="B8823" i="6"/>
  <c r="A8823" i="6"/>
  <c r="I8822" i="6"/>
  <c r="H8822" i="6"/>
  <c r="G8822" i="6"/>
  <c r="F8822" i="6"/>
  <c r="E8822" i="6"/>
  <c r="D8822" i="6"/>
  <c r="B8822" i="6"/>
  <c r="A8822" i="6"/>
  <c r="I8821" i="6"/>
  <c r="H8821" i="6"/>
  <c r="G8821" i="6"/>
  <c r="F8821" i="6"/>
  <c r="E8821" i="6"/>
  <c r="D8821" i="6"/>
  <c r="B8821" i="6"/>
  <c r="A8821" i="6"/>
  <c r="I8820" i="6"/>
  <c r="H8820" i="6"/>
  <c r="G8820" i="6"/>
  <c r="F8820" i="6"/>
  <c r="E8820" i="6"/>
  <c r="D8820" i="6"/>
  <c r="B8820" i="6"/>
  <c r="A8820" i="6"/>
  <c r="I8819" i="6"/>
  <c r="H8819" i="6"/>
  <c r="G8819" i="6"/>
  <c r="F8819" i="6"/>
  <c r="E8819" i="6"/>
  <c r="D8819" i="6"/>
  <c r="B8819" i="6"/>
  <c r="A8819" i="6"/>
  <c r="I8818" i="6"/>
  <c r="H8818" i="6"/>
  <c r="G8818" i="6"/>
  <c r="F8818" i="6"/>
  <c r="E8818" i="6"/>
  <c r="D8818" i="6"/>
  <c r="B8818" i="6"/>
  <c r="A8818" i="6"/>
  <c r="I8817" i="6"/>
  <c r="H8817" i="6"/>
  <c r="G8817" i="6"/>
  <c r="F8817" i="6"/>
  <c r="E8817" i="6"/>
  <c r="D8817" i="6"/>
  <c r="B8817" i="6"/>
  <c r="A8817" i="6"/>
  <c r="I8816" i="6"/>
  <c r="H8816" i="6"/>
  <c r="G8816" i="6"/>
  <c r="F8816" i="6"/>
  <c r="E8816" i="6"/>
  <c r="D8816" i="6"/>
  <c r="B8816" i="6"/>
  <c r="A8816" i="6"/>
  <c r="I8815" i="6"/>
  <c r="H8815" i="6"/>
  <c r="G8815" i="6"/>
  <c r="F8815" i="6"/>
  <c r="E8815" i="6"/>
  <c r="D8815" i="6"/>
  <c r="B8815" i="6"/>
  <c r="A8815" i="6"/>
  <c r="I8814" i="6"/>
  <c r="H8814" i="6"/>
  <c r="G8814" i="6"/>
  <c r="F8814" i="6"/>
  <c r="E8814" i="6"/>
  <c r="D8814" i="6"/>
  <c r="B8814" i="6"/>
  <c r="A8814" i="6"/>
  <c r="I8813" i="6"/>
  <c r="H8813" i="6"/>
  <c r="G8813" i="6"/>
  <c r="F8813" i="6"/>
  <c r="E8813" i="6"/>
  <c r="D8813" i="6"/>
  <c r="B8813" i="6"/>
  <c r="A8813" i="6"/>
  <c r="I8812" i="6"/>
  <c r="H8812" i="6"/>
  <c r="G8812" i="6"/>
  <c r="F8812" i="6"/>
  <c r="E8812" i="6"/>
  <c r="D8812" i="6"/>
  <c r="B8812" i="6"/>
  <c r="A8812" i="6"/>
  <c r="I8811" i="6"/>
  <c r="H8811" i="6"/>
  <c r="G8811" i="6"/>
  <c r="F8811" i="6"/>
  <c r="E8811" i="6"/>
  <c r="D8811" i="6"/>
  <c r="B8811" i="6"/>
  <c r="A8811" i="6"/>
  <c r="I8810" i="6"/>
  <c r="H8810" i="6"/>
  <c r="G8810" i="6"/>
  <c r="F8810" i="6"/>
  <c r="E8810" i="6"/>
  <c r="D8810" i="6"/>
  <c r="B8810" i="6"/>
  <c r="A8810" i="6"/>
  <c r="I8809" i="6"/>
  <c r="H8809" i="6"/>
  <c r="G8809" i="6"/>
  <c r="F8809" i="6"/>
  <c r="E8809" i="6"/>
  <c r="D8809" i="6"/>
  <c r="B8809" i="6"/>
  <c r="A8809" i="6"/>
  <c r="I8808" i="6"/>
  <c r="H8808" i="6"/>
  <c r="G8808" i="6"/>
  <c r="F8808" i="6"/>
  <c r="E8808" i="6"/>
  <c r="D8808" i="6"/>
  <c r="B8808" i="6"/>
  <c r="A8808" i="6"/>
  <c r="I8807" i="6"/>
  <c r="H8807" i="6"/>
  <c r="G8807" i="6"/>
  <c r="F8807" i="6"/>
  <c r="E8807" i="6"/>
  <c r="D8807" i="6"/>
  <c r="B8807" i="6"/>
  <c r="A8807" i="6"/>
  <c r="I8806" i="6"/>
  <c r="H8806" i="6"/>
  <c r="G8806" i="6"/>
  <c r="F8806" i="6"/>
  <c r="E8806" i="6"/>
  <c r="D8806" i="6"/>
  <c r="B8806" i="6"/>
  <c r="A8806" i="6"/>
  <c r="I8805" i="6"/>
  <c r="H8805" i="6"/>
  <c r="G8805" i="6"/>
  <c r="F8805" i="6"/>
  <c r="E8805" i="6"/>
  <c r="D8805" i="6"/>
  <c r="B8805" i="6"/>
  <c r="A8805" i="6"/>
  <c r="I8804" i="6"/>
  <c r="H8804" i="6"/>
  <c r="G8804" i="6"/>
  <c r="F8804" i="6"/>
  <c r="E8804" i="6"/>
  <c r="D8804" i="6"/>
  <c r="B8804" i="6"/>
  <c r="A8804" i="6"/>
  <c r="I8803" i="6"/>
  <c r="H8803" i="6"/>
  <c r="G8803" i="6"/>
  <c r="F8803" i="6"/>
  <c r="E8803" i="6"/>
  <c r="D8803" i="6"/>
  <c r="B8803" i="6"/>
  <c r="A8803" i="6"/>
  <c r="I8802" i="6"/>
  <c r="H8802" i="6"/>
  <c r="G8802" i="6"/>
  <c r="F8802" i="6"/>
  <c r="E8802" i="6"/>
  <c r="D8802" i="6"/>
  <c r="B8802" i="6"/>
  <c r="A8802" i="6"/>
  <c r="I8801" i="6"/>
  <c r="H8801" i="6"/>
  <c r="G8801" i="6"/>
  <c r="F8801" i="6"/>
  <c r="E8801" i="6"/>
  <c r="D8801" i="6"/>
  <c r="B8801" i="6"/>
  <c r="A8801" i="6"/>
  <c r="I8800" i="6"/>
  <c r="H8800" i="6"/>
  <c r="G8800" i="6"/>
  <c r="F8800" i="6"/>
  <c r="E8800" i="6"/>
  <c r="D8800" i="6"/>
  <c r="B8800" i="6"/>
  <c r="A8800" i="6"/>
  <c r="I8799" i="6"/>
  <c r="H8799" i="6"/>
  <c r="G8799" i="6"/>
  <c r="F8799" i="6"/>
  <c r="E8799" i="6"/>
  <c r="D8799" i="6"/>
  <c r="B8799" i="6"/>
  <c r="A8799" i="6"/>
  <c r="I8798" i="6"/>
  <c r="H8798" i="6"/>
  <c r="G8798" i="6"/>
  <c r="F8798" i="6"/>
  <c r="E8798" i="6"/>
  <c r="D8798" i="6"/>
  <c r="B8798" i="6"/>
  <c r="A8798" i="6"/>
  <c r="I8797" i="6"/>
  <c r="H8797" i="6"/>
  <c r="G8797" i="6"/>
  <c r="F8797" i="6"/>
  <c r="E8797" i="6"/>
  <c r="D8797" i="6"/>
  <c r="B8797" i="6"/>
  <c r="A8797" i="6"/>
  <c r="I8796" i="6"/>
  <c r="H8796" i="6"/>
  <c r="G8796" i="6"/>
  <c r="F8796" i="6"/>
  <c r="E8796" i="6"/>
  <c r="D8796" i="6"/>
  <c r="B8796" i="6"/>
  <c r="A8796" i="6"/>
  <c r="I8795" i="6"/>
  <c r="H8795" i="6"/>
  <c r="G8795" i="6"/>
  <c r="F8795" i="6"/>
  <c r="E8795" i="6"/>
  <c r="D8795" i="6"/>
  <c r="B8795" i="6"/>
  <c r="A8795" i="6"/>
  <c r="I8794" i="6"/>
  <c r="H8794" i="6"/>
  <c r="G8794" i="6"/>
  <c r="F8794" i="6"/>
  <c r="E8794" i="6"/>
  <c r="D8794" i="6"/>
  <c r="B8794" i="6"/>
  <c r="A8794" i="6"/>
  <c r="I8793" i="6"/>
  <c r="H8793" i="6"/>
  <c r="G8793" i="6"/>
  <c r="F8793" i="6"/>
  <c r="E8793" i="6"/>
  <c r="D8793" i="6"/>
  <c r="B8793" i="6"/>
  <c r="A8793" i="6"/>
  <c r="I8792" i="6"/>
  <c r="H8792" i="6"/>
  <c r="G8792" i="6"/>
  <c r="F8792" i="6"/>
  <c r="E8792" i="6"/>
  <c r="D8792" i="6"/>
  <c r="B8792" i="6"/>
  <c r="A8792" i="6"/>
  <c r="I8791" i="6"/>
  <c r="H8791" i="6"/>
  <c r="G8791" i="6"/>
  <c r="F8791" i="6"/>
  <c r="E8791" i="6"/>
  <c r="D8791" i="6"/>
  <c r="B8791" i="6"/>
  <c r="A8791" i="6"/>
  <c r="I8790" i="6"/>
  <c r="H8790" i="6"/>
  <c r="G8790" i="6"/>
  <c r="F8790" i="6"/>
  <c r="E8790" i="6"/>
  <c r="D8790" i="6"/>
  <c r="B8790" i="6"/>
  <c r="A8790" i="6"/>
  <c r="I8789" i="6"/>
  <c r="H8789" i="6"/>
  <c r="G8789" i="6"/>
  <c r="F8789" i="6"/>
  <c r="E8789" i="6"/>
  <c r="D8789" i="6"/>
  <c r="B8789" i="6"/>
  <c r="A8789" i="6"/>
  <c r="I8788" i="6"/>
  <c r="H8788" i="6"/>
  <c r="G8788" i="6"/>
  <c r="F8788" i="6"/>
  <c r="E8788" i="6"/>
  <c r="D8788" i="6"/>
  <c r="B8788" i="6"/>
  <c r="A8788" i="6"/>
  <c r="I8787" i="6"/>
  <c r="H8787" i="6"/>
  <c r="G8787" i="6"/>
  <c r="F8787" i="6"/>
  <c r="E8787" i="6"/>
  <c r="D8787" i="6"/>
  <c r="B8787" i="6"/>
  <c r="A8787" i="6"/>
  <c r="I8786" i="6"/>
  <c r="H8786" i="6"/>
  <c r="G8786" i="6"/>
  <c r="F8786" i="6"/>
  <c r="E8786" i="6"/>
  <c r="D8786" i="6"/>
  <c r="B8786" i="6"/>
  <c r="A8786" i="6"/>
  <c r="I8785" i="6"/>
  <c r="H8785" i="6"/>
  <c r="G8785" i="6"/>
  <c r="F8785" i="6"/>
  <c r="E8785" i="6"/>
  <c r="D8785" i="6"/>
  <c r="B8785" i="6"/>
  <c r="A8785" i="6"/>
  <c r="I8784" i="6"/>
  <c r="H8784" i="6"/>
  <c r="G8784" i="6"/>
  <c r="F8784" i="6"/>
  <c r="E8784" i="6"/>
  <c r="D8784" i="6"/>
  <c r="B8784" i="6"/>
  <c r="A8784" i="6"/>
  <c r="I8783" i="6"/>
  <c r="H8783" i="6"/>
  <c r="G8783" i="6"/>
  <c r="F8783" i="6"/>
  <c r="E8783" i="6"/>
  <c r="D8783" i="6"/>
  <c r="B8783" i="6"/>
  <c r="A8783" i="6"/>
  <c r="I8782" i="6"/>
  <c r="H8782" i="6"/>
  <c r="G8782" i="6"/>
  <c r="F8782" i="6"/>
  <c r="E8782" i="6"/>
  <c r="D8782" i="6"/>
  <c r="B8782" i="6"/>
  <c r="A8782" i="6"/>
  <c r="I8781" i="6"/>
  <c r="H8781" i="6"/>
  <c r="G8781" i="6"/>
  <c r="F8781" i="6"/>
  <c r="E8781" i="6"/>
  <c r="D8781" i="6"/>
  <c r="B8781" i="6"/>
  <c r="A8781" i="6"/>
  <c r="I8780" i="6"/>
  <c r="H8780" i="6"/>
  <c r="G8780" i="6"/>
  <c r="F8780" i="6"/>
  <c r="E8780" i="6"/>
  <c r="D8780" i="6"/>
  <c r="B8780" i="6"/>
  <c r="A8780" i="6"/>
  <c r="I8779" i="6"/>
  <c r="H8779" i="6"/>
  <c r="G8779" i="6"/>
  <c r="F8779" i="6"/>
  <c r="E8779" i="6"/>
  <c r="D8779" i="6"/>
  <c r="B8779" i="6"/>
  <c r="A8779" i="6"/>
  <c r="I8778" i="6"/>
  <c r="H8778" i="6"/>
  <c r="G8778" i="6"/>
  <c r="F8778" i="6"/>
  <c r="E8778" i="6"/>
  <c r="D8778" i="6"/>
  <c r="B8778" i="6"/>
  <c r="A8778" i="6"/>
  <c r="I8777" i="6"/>
  <c r="H8777" i="6"/>
  <c r="G8777" i="6"/>
  <c r="F8777" i="6"/>
  <c r="E8777" i="6"/>
  <c r="D8777" i="6"/>
  <c r="B8777" i="6"/>
  <c r="A8777" i="6"/>
  <c r="I8776" i="6"/>
  <c r="H8776" i="6"/>
  <c r="G8776" i="6"/>
  <c r="F8776" i="6"/>
  <c r="E8776" i="6"/>
  <c r="D8776" i="6"/>
  <c r="B8776" i="6"/>
  <c r="A8776" i="6"/>
  <c r="I8775" i="6"/>
  <c r="H8775" i="6"/>
  <c r="G8775" i="6"/>
  <c r="F8775" i="6"/>
  <c r="E8775" i="6"/>
  <c r="D8775" i="6"/>
  <c r="B8775" i="6"/>
  <c r="A8775" i="6"/>
  <c r="I8774" i="6"/>
  <c r="H8774" i="6"/>
  <c r="G8774" i="6"/>
  <c r="F8774" i="6"/>
  <c r="E8774" i="6"/>
  <c r="D8774" i="6"/>
  <c r="B8774" i="6"/>
  <c r="A8774" i="6"/>
  <c r="I8773" i="6"/>
  <c r="H8773" i="6"/>
  <c r="G8773" i="6"/>
  <c r="F8773" i="6"/>
  <c r="E8773" i="6"/>
  <c r="D8773" i="6"/>
  <c r="B8773" i="6"/>
  <c r="A8773" i="6"/>
  <c r="I8772" i="6"/>
  <c r="H8772" i="6"/>
  <c r="G8772" i="6"/>
  <c r="F8772" i="6"/>
  <c r="E8772" i="6"/>
  <c r="D8772" i="6"/>
  <c r="B8772" i="6"/>
  <c r="A8772" i="6"/>
  <c r="I8771" i="6"/>
  <c r="H8771" i="6"/>
  <c r="G8771" i="6"/>
  <c r="F8771" i="6"/>
  <c r="E8771" i="6"/>
  <c r="D8771" i="6"/>
  <c r="B8771" i="6"/>
  <c r="A8771" i="6"/>
  <c r="I8770" i="6"/>
  <c r="H8770" i="6"/>
  <c r="G8770" i="6"/>
  <c r="F8770" i="6"/>
  <c r="E8770" i="6"/>
  <c r="D8770" i="6"/>
  <c r="B8770" i="6"/>
  <c r="A8770" i="6"/>
  <c r="I8769" i="6"/>
  <c r="H8769" i="6"/>
  <c r="G8769" i="6"/>
  <c r="F8769" i="6"/>
  <c r="E8769" i="6"/>
  <c r="D8769" i="6"/>
  <c r="B8769" i="6"/>
  <c r="A8769" i="6"/>
  <c r="I8768" i="6"/>
  <c r="H8768" i="6"/>
  <c r="G8768" i="6"/>
  <c r="F8768" i="6"/>
  <c r="E8768" i="6"/>
  <c r="D8768" i="6"/>
  <c r="B8768" i="6"/>
  <c r="A8768" i="6"/>
  <c r="I8767" i="6"/>
  <c r="H8767" i="6"/>
  <c r="G8767" i="6"/>
  <c r="F8767" i="6"/>
  <c r="E8767" i="6"/>
  <c r="D8767" i="6"/>
  <c r="B8767" i="6"/>
  <c r="A8767" i="6"/>
  <c r="I8766" i="6"/>
  <c r="H8766" i="6"/>
  <c r="G8766" i="6"/>
  <c r="F8766" i="6"/>
  <c r="E8766" i="6"/>
  <c r="D8766" i="6"/>
  <c r="B8766" i="6"/>
  <c r="A8766" i="6"/>
  <c r="I8765" i="6"/>
  <c r="H8765" i="6"/>
  <c r="G8765" i="6"/>
  <c r="F8765" i="6"/>
  <c r="E8765" i="6"/>
  <c r="D8765" i="6"/>
  <c r="B8765" i="6"/>
  <c r="A8765" i="6"/>
  <c r="I8764" i="6"/>
  <c r="H8764" i="6"/>
  <c r="G8764" i="6"/>
  <c r="F8764" i="6"/>
  <c r="E8764" i="6"/>
  <c r="D8764" i="6"/>
  <c r="B8764" i="6"/>
  <c r="A8764" i="6"/>
  <c r="I8763" i="6"/>
  <c r="H8763" i="6"/>
  <c r="G8763" i="6"/>
  <c r="F8763" i="6"/>
  <c r="E8763" i="6"/>
  <c r="D8763" i="6"/>
  <c r="B8763" i="6"/>
  <c r="A8763" i="6"/>
  <c r="I8762" i="6"/>
  <c r="H8762" i="6"/>
  <c r="G8762" i="6"/>
  <c r="F8762" i="6"/>
  <c r="E8762" i="6"/>
  <c r="D8762" i="6"/>
  <c r="B8762" i="6"/>
  <c r="A8762" i="6"/>
  <c r="I8761" i="6"/>
  <c r="H8761" i="6"/>
  <c r="G8761" i="6"/>
  <c r="F8761" i="6"/>
  <c r="E8761" i="6"/>
  <c r="D8761" i="6"/>
  <c r="B8761" i="6"/>
  <c r="A8761" i="6"/>
  <c r="I8760" i="6"/>
  <c r="H8760" i="6"/>
  <c r="G8760" i="6"/>
  <c r="F8760" i="6"/>
  <c r="E8760" i="6"/>
  <c r="D8760" i="6"/>
  <c r="B8760" i="6"/>
  <c r="A8760" i="6"/>
  <c r="I8759" i="6"/>
  <c r="H8759" i="6"/>
  <c r="G8759" i="6"/>
  <c r="F8759" i="6"/>
  <c r="E8759" i="6"/>
  <c r="D8759" i="6"/>
  <c r="B8759" i="6"/>
  <c r="A8759" i="6"/>
  <c r="I8758" i="6"/>
  <c r="H8758" i="6"/>
  <c r="G8758" i="6"/>
  <c r="F8758" i="6"/>
  <c r="E8758" i="6"/>
  <c r="D8758" i="6"/>
  <c r="B8758" i="6"/>
  <c r="A8758" i="6"/>
  <c r="I8757" i="6"/>
  <c r="H8757" i="6"/>
  <c r="G8757" i="6"/>
  <c r="F8757" i="6"/>
  <c r="E8757" i="6"/>
  <c r="D8757" i="6"/>
  <c r="B8757" i="6"/>
  <c r="A8757" i="6"/>
  <c r="I8756" i="6"/>
  <c r="H8756" i="6"/>
  <c r="G8756" i="6"/>
  <c r="F8756" i="6"/>
  <c r="E8756" i="6"/>
  <c r="D8756" i="6"/>
  <c r="B8756" i="6"/>
  <c r="A8756" i="6"/>
  <c r="I8755" i="6"/>
  <c r="H8755" i="6"/>
  <c r="G8755" i="6"/>
  <c r="F8755" i="6"/>
  <c r="E8755" i="6"/>
  <c r="D8755" i="6"/>
  <c r="B8755" i="6"/>
  <c r="A8755" i="6"/>
  <c r="I8754" i="6"/>
  <c r="H8754" i="6"/>
  <c r="G8754" i="6"/>
  <c r="F8754" i="6"/>
  <c r="E8754" i="6"/>
  <c r="D8754" i="6"/>
  <c r="B8754" i="6"/>
  <c r="A8754" i="6"/>
  <c r="I8753" i="6"/>
  <c r="H8753" i="6"/>
  <c r="G8753" i="6"/>
  <c r="F8753" i="6"/>
  <c r="E8753" i="6"/>
  <c r="D8753" i="6"/>
  <c r="B8753" i="6"/>
  <c r="A8753" i="6"/>
  <c r="I8752" i="6"/>
  <c r="H8752" i="6"/>
  <c r="G8752" i="6"/>
  <c r="F8752" i="6"/>
  <c r="E8752" i="6"/>
  <c r="D8752" i="6"/>
  <c r="B8752" i="6"/>
  <c r="A8752" i="6"/>
  <c r="I8751" i="6"/>
  <c r="H8751" i="6"/>
  <c r="G8751" i="6"/>
  <c r="F8751" i="6"/>
  <c r="E8751" i="6"/>
  <c r="D8751" i="6"/>
  <c r="B8751" i="6"/>
  <c r="A8751" i="6"/>
  <c r="I8750" i="6"/>
  <c r="H8750" i="6"/>
  <c r="G8750" i="6"/>
  <c r="F8750" i="6"/>
  <c r="E8750" i="6"/>
  <c r="D8750" i="6"/>
  <c r="B8750" i="6"/>
  <c r="A8750" i="6"/>
  <c r="I8749" i="6"/>
  <c r="H8749" i="6"/>
  <c r="G8749" i="6"/>
  <c r="F8749" i="6"/>
  <c r="E8749" i="6"/>
  <c r="D8749" i="6"/>
  <c r="B8749" i="6"/>
  <c r="A8749" i="6"/>
  <c r="I8748" i="6"/>
  <c r="H8748" i="6"/>
  <c r="G8748" i="6"/>
  <c r="F8748" i="6"/>
  <c r="E8748" i="6"/>
  <c r="D8748" i="6"/>
  <c r="B8748" i="6"/>
  <c r="A8748" i="6"/>
  <c r="I8747" i="6"/>
  <c r="H8747" i="6"/>
  <c r="G8747" i="6"/>
  <c r="F8747" i="6"/>
  <c r="E8747" i="6"/>
  <c r="D8747" i="6"/>
  <c r="B8747" i="6"/>
  <c r="A8747" i="6"/>
  <c r="I8746" i="6"/>
  <c r="H8746" i="6"/>
  <c r="G8746" i="6"/>
  <c r="F8746" i="6"/>
  <c r="E8746" i="6"/>
  <c r="D8746" i="6"/>
  <c r="B8746" i="6"/>
  <c r="A8746" i="6"/>
  <c r="I8745" i="6"/>
  <c r="H8745" i="6"/>
  <c r="G8745" i="6"/>
  <c r="F8745" i="6"/>
  <c r="E8745" i="6"/>
  <c r="D8745" i="6"/>
  <c r="B8745" i="6"/>
  <c r="A8745" i="6"/>
  <c r="I8744" i="6"/>
  <c r="H8744" i="6"/>
  <c r="G8744" i="6"/>
  <c r="F8744" i="6"/>
  <c r="E8744" i="6"/>
  <c r="D8744" i="6"/>
  <c r="B8744" i="6"/>
  <c r="A8744" i="6"/>
  <c r="I8743" i="6"/>
  <c r="H8743" i="6"/>
  <c r="G8743" i="6"/>
  <c r="F8743" i="6"/>
  <c r="E8743" i="6"/>
  <c r="D8743" i="6"/>
  <c r="B8743" i="6"/>
  <c r="A8743" i="6"/>
  <c r="I8742" i="6"/>
  <c r="H8742" i="6"/>
  <c r="G8742" i="6"/>
  <c r="F8742" i="6"/>
  <c r="E8742" i="6"/>
  <c r="D8742" i="6"/>
  <c r="B8742" i="6"/>
  <c r="A8742" i="6"/>
  <c r="I8741" i="6"/>
  <c r="H8741" i="6"/>
  <c r="G8741" i="6"/>
  <c r="F8741" i="6"/>
  <c r="E8741" i="6"/>
  <c r="D8741" i="6"/>
  <c r="B8741" i="6"/>
  <c r="A8741" i="6"/>
  <c r="I8740" i="6"/>
  <c r="H8740" i="6"/>
  <c r="G8740" i="6"/>
  <c r="F8740" i="6"/>
  <c r="E8740" i="6"/>
  <c r="D8740" i="6"/>
  <c r="B8740" i="6"/>
  <c r="A8740" i="6"/>
  <c r="I8739" i="6"/>
  <c r="H8739" i="6"/>
  <c r="G8739" i="6"/>
  <c r="F8739" i="6"/>
  <c r="E8739" i="6"/>
  <c r="D8739" i="6"/>
  <c r="B8739" i="6"/>
  <c r="A8739" i="6"/>
  <c r="I8738" i="6"/>
  <c r="H8738" i="6"/>
  <c r="G8738" i="6"/>
  <c r="F8738" i="6"/>
  <c r="E8738" i="6"/>
  <c r="D8738" i="6"/>
  <c r="B8738" i="6"/>
  <c r="A8738" i="6"/>
  <c r="I8737" i="6"/>
  <c r="H8737" i="6"/>
  <c r="G8737" i="6"/>
  <c r="F8737" i="6"/>
  <c r="E8737" i="6"/>
  <c r="D8737" i="6"/>
  <c r="B8737" i="6"/>
  <c r="A8737" i="6"/>
  <c r="I8736" i="6"/>
  <c r="H8736" i="6"/>
  <c r="G8736" i="6"/>
  <c r="F8736" i="6"/>
  <c r="E8736" i="6"/>
  <c r="D8736" i="6"/>
  <c r="B8736" i="6"/>
  <c r="A8736" i="6"/>
  <c r="I8735" i="6"/>
  <c r="H8735" i="6"/>
  <c r="G8735" i="6"/>
  <c r="F8735" i="6"/>
  <c r="E8735" i="6"/>
  <c r="D8735" i="6"/>
  <c r="B8735" i="6"/>
  <c r="A8735" i="6"/>
  <c r="I8734" i="6"/>
  <c r="H8734" i="6"/>
  <c r="G8734" i="6"/>
  <c r="F8734" i="6"/>
  <c r="E8734" i="6"/>
  <c r="D8734" i="6"/>
  <c r="B8734" i="6"/>
  <c r="A8734" i="6"/>
  <c r="I8733" i="6"/>
  <c r="H8733" i="6"/>
  <c r="G8733" i="6"/>
  <c r="F8733" i="6"/>
  <c r="E8733" i="6"/>
  <c r="D8733" i="6"/>
  <c r="B8733" i="6"/>
  <c r="A8733" i="6"/>
  <c r="I8732" i="6"/>
  <c r="H8732" i="6"/>
  <c r="G8732" i="6"/>
  <c r="F8732" i="6"/>
  <c r="E8732" i="6"/>
  <c r="D8732" i="6"/>
  <c r="B8732" i="6"/>
  <c r="A8732" i="6"/>
  <c r="I8731" i="6"/>
  <c r="H8731" i="6"/>
  <c r="G8731" i="6"/>
  <c r="F8731" i="6"/>
  <c r="E8731" i="6"/>
  <c r="D8731" i="6"/>
  <c r="B8731" i="6"/>
  <c r="A8731" i="6"/>
  <c r="I8730" i="6"/>
  <c r="H8730" i="6"/>
  <c r="G8730" i="6"/>
  <c r="F8730" i="6"/>
  <c r="E8730" i="6"/>
  <c r="D8730" i="6"/>
  <c r="B8730" i="6"/>
  <c r="A8730" i="6"/>
  <c r="I8729" i="6"/>
  <c r="H8729" i="6"/>
  <c r="G8729" i="6"/>
  <c r="F8729" i="6"/>
  <c r="E8729" i="6"/>
  <c r="D8729" i="6"/>
  <c r="B8729" i="6"/>
  <c r="A8729" i="6"/>
  <c r="I8728" i="6"/>
  <c r="H8728" i="6"/>
  <c r="G8728" i="6"/>
  <c r="F8728" i="6"/>
  <c r="E8728" i="6"/>
  <c r="D8728" i="6"/>
  <c r="B8728" i="6"/>
  <c r="A8728" i="6"/>
  <c r="I8727" i="6"/>
  <c r="H8727" i="6"/>
  <c r="G8727" i="6"/>
  <c r="F8727" i="6"/>
  <c r="E8727" i="6"/>
  <c r="D8727" i="6"/>
  <c r="B8727" i="6"/>
  <c r="A8727" i="6"/>
  <c r="I8726" i="6"/>
  <c r="H8726" i="6"/>
  <c r="G8726" i="6"/>
  <c r="F8726" i="6"/>
  <c r="E8726" i="6"/>
  <c r="D8726" i="6"/>
  <c r="B8726" i="6"/>
  <c r="A8726" i="6"/>
  <c r="I8725" i="6"/>
  <c r="H8725" i="6"/>
  <c r="G8725" i="6"/>
  <c r="F8725" i="6"/>
  <c r="E8725" i="6"/>
  <c r="D8725" i="6"/>
  <c r="B8725" i="6"/>
  <c r="A8725" i="6"/>
  <c r="I8724" i="6"/>
  <c r="H8724" i="6"/>
  <c r="G8724" i="6"/>
  <c r="F8724" i="6"/>
  <c r="E8724" i="6"/>
  <c r="D8724" i="6"/>
  <c r="B8724" i="6"/>
  <c r="A8724" i="6"/>
  <c r="I8723" i="6"/>
  <c r="H8723" i="6"/>
  <c r="G8723" i="6"/>
  <c r="F8723" i="6"/>
  <c r="E8723" i="6"/>
  <c r="D8723" i="6"/>
  <c r="B8723" i="6"/>
  <c r="A8723" i="6"/>
  <c r="I8722" i="6"/>
  <c r="H8722" i="6"/>
  <c r="G8722" i="6"/>
  <c r="F8722" i="6"/>
  <c r="E8722" i="6"/>
  <c r="D8722" i="6"/>
  <c r="B8722" i="6"/>
  <c r="A8722" i="6"/>
  <c r="I8721" i="6"/>
  <c r="H8721" i="6"/>
  <c r="G8721" i="6"/>
  <c r="F8721" i="6"/>
  <c r="E8721" i="6"/>
  <c r="D8721" i="6"/>
  <c r="B8721" i="6"/>
  <c r="A8721" i="6"/>
  <c r="I8720" i="6"/>
  <c r="H8720" i="6"/>
  <c r="G8720" i="6"/>
  <c r="F8720" i="6"/>
  <c r="E8720" i="6"/>
  <c r="D8720" i="6"/>
  <c r="B8720" i="6"/>
  <c r="A8720" i="6"/>
  <c r="I8719" i="6"/>
  <c r="H8719" i="6"/>
  <c r="G8719" i="6"/>
  <c r="F8719" i="6"/>
  <c r="E8719" i="6"/>
  <c r="D8719" i="6"/>
  <c r="B8719" i="6"/>
  <c r="A8719" i="6"/>
  <c r="I8718" i="6"/>
  <c r="H8718" i="6"/>
  <c r="G8718" i="6"/>
  <c r="F8718" i="6"/>
  <c r="E8718" i="6"/>
  <c r="D8718" i="6"/>
  <c r="B8718" i="6"/>
  <c r="A8718" i="6"/>
  <c r="I8717" i="6"/>
  <c r="H8717" i="6"/>
  <c r="G8717" i="6"/>
  <c r="F8717" i="6"/>
  <c r="E8717" i="6"/>
  <c r="D8717" i="6"/>
  <c r="B8717" i="6"/>
  <c r="A8717" i="6"/>
  <c r="I8716" i="6"/>
  <c r="H8716" i="6"/>
  <c r="G8716" i="6"/>
  <c r="F8716" i="6"/>
  <c r="E8716" i="6"/>
  <c r="D8716" i="6"/>
  <c r="B8716" i="6"/>
  <c r="A8716" i="6"/>
  <c r="I8715" i="6"/>
  <c r="H8715" i="6"/>
  <c r="G8715" i="6"/>
  <c r="F8715" i="6"/>
  <c r="E8715" i="6"/>
  <c r="D8715" i="6"/>
  <c r="B8715" i="6"/>
  <c r="A8715" i="6"/>
  <c r="I8714" i="6"/>
  <c r="H8714" i="6"/>
  <c r="G8714" i="6"/>
  <c r="F8714" i="6"/>
  <c r="E8714" i="6"/>
  <c r="D8714" i="6"/>
  <c r="B8714" i="6"/>
  <c r="A8714" i="6"/>
  <c r="I8713" i="6"/>
  <c r="H8713" i="6"/>
  <c r="G8713" i="6"/>
  <c r="F8713" i="6"/>
  <c r="E8713" i="6"/>
  <c r="D8713" i="6"/>
  <c r="B8713" i="6"/>
  <c r="A8713" i="6"/>
  <c r="I8712" i="6"/>
  <c r="H8712" i="6"/>
  <c r="G8712" i="6"/>
  <c r="F8712" i="6"/>
  <c r="E8712" i="6"/>
  <c r="D8712" i="6"/>
  <c r="B8712" i="6"/>
  <c r="A8712" i="6"/>
  <c r="I8711" i="6"/>
  <c r="H8711" i="6"/>
  <c r="G8711" i="6"/>
  <c r="F8711" i="6"/>
  <c r="E8711" i="6"/>
  <c r="D8711" i="6"/>
  <c r="B8711" i="6"/>
  <c r="A8711" i="6"/>
  <c r="I8710" i="6"/>
  <c r="H8710" i="6"/>
  <c r="G8710" i="6"/>
  <c r="F8710" i="6"/>
  <c r="E8710" i="6"/>
  <c r="D8710" i="6"/>
  <c r="B8710" i="6"/>
  <c r="A8710" i="6"/>
  <c r="I8709" i="6"/>
  <c r="H8709" i="6"/>
  <c r="G8709" i="6"/>
  <c r="F8709" i="6"/>
  <c r="E8709" i="6"/>
  <c r="D8709" i="6"/>
  <c r="B8709" i="6"/>
  <c r="A8709" i="6"/>
  <c r="I8708" i="6"/>
  <c r="H8708" i="6"/>
  <c r="G8708" i="6"/>
  <c r="F8708" i="6"/>
  <c r="E8708" i="6"/>
  <c r="D8708" i="6"/>
  <c r="B8708" i="6"/>
  <c r="A8708" i="6"/>
  <c r="I8707" i="6"/>
  <c r="H8707" i="6"/>
  <c r="G8707" i="6"/>
  <c r="F8707" i="6"/>
  <c r="E8707" i="6"/>
  <c r="D8707" i="6"/>
  <c r="B8707" i="6"/>
  <c r="A8707" i="6"/>
  <c r="I8706" i="6"/>
  <c r="H8706" i="6"/>
  <c r="G8706" i="6"/>
  <c r="F8706" i="6"/>
  <c r="E8706" i="6"/>
  <c r="D8706" i="6"/>
  <c r="B8706" i="6"/>
  <c r="A8706" i="6"/>
  <c r="I8705" i="6"/>
  <c r="H8705" i="6"/>
  <c r="G8705" i="6"/>
  <c r="F8705" i="6"/>
  <c r="E8705" i="6"/>
  <c r="D8705" i="6"/>
  <c r="B8705" i="6"/>
  <c r="A8705" i="6"/>
  <c r="I8704" i="6"/>
  <c r="H8704" i="6"/>
  <c r="G8704" i="6"/>
  <c r="F8704" i="6"/>
  <c r="E8704" i="6"/>
  <c r="D8704" i="6"/>
  <c r="B8704" i="6"/>
  <c r="A8704" i="6"/>
  <c r="I8703" i="6"/>
  <c r="H8703" i="6"/>
  <c r="G8703" i="6"/>
  <c r="F8703" i="6"/>
  <c r="E8703" i="6"/>
  <c r="D8703" i="6"/>
  <c r="B8703" i="6"/>
  <c r="A8703" i="6"/>
  <c r="I8702" i="6"/>
  <c r="H8702" i="6"/>
  <c r="G8702" i="6"/>
  <c r="F8702" i="6"/>
  <c r="E8702" i="6"/>
  <c r="D8702" i="6"/>
  <c r="B8702" i="6"/>
  <c r="A8702" i="6"/>
  <c r="I8701" i="6"/>
  <c r="H8701" i="6"/>
  <c r="G8701" i="6"/>
  <c r="F8701" i="6"/>
  <c r="E8701" i="6"/>
  <c r="D8701" i="6"/>
  <c r="B8701" i="6"/>
  <c r="A8701" i="6"/>
  <c r="I8700" i="6"/>
  <c r="H8700" i="6"/>
  <c r="G8700" i="6"/>
  <c r="F8700" i="6"/>
  <c r="E8700" i="6"/>
  <c r="D8700" i="6"/>
  <c r="B8700" i="6"/>
  <c r="A8700" i="6"/>
  <c r="I8699" i="6"/>
  <c r="H8699" i="6"/>
  <c r="G8699" i="6"/>
  <c r="F8699" i="6"/>
  <c r="E8699" i="6"/>
  <c r="D8699" i="6"/>
  <c r="B8699" i="6"/>
  <c r="A8699" i="6"/>
  <c r="I8698" i="6"/>
  <c r="H8698" i="6"/>
  <c r="G8698" i="6"/>
  <c r="F8698" i="6"/>
  <c r="E8698" i="6"/>
  <c r="D8698" i="6"/>
  <c r="B8698" i="6"/>
  <c r="A8698" i="6"/>
  <c r="I8697" i="6"/>
  <c r="H8697" i="6"/>
  <c r="G8697" i="6"/>
  <c r="F8697" i="6"/>
  <c r="E8697" i="6"/>
  <c r="D8697" i="6"/>
  <c r="B8697" i="6"/>
  <c r="A8697" i="6"/>
  <c r="I8696" i="6"/>
  <c r="H8696" i="6"/>
  <c r="G8696" i="6"/>
  <c r="F8696" i="6"/>
  <c r="E8696" i="6"/>
  <c r="D8696" i="6"/>
  <c r="B8696" i="6"/>
  <c r="A8696" i="6"/>
  <c r="I8695" i="6"/>
  <c r="H8695" i="6"/>
  <c r="G8695" i="6"/>
  <c r="F8695" i="6"/>
  <c r="E8695" i="6"/>
  <c r="D8695" i="6"/>
  <c r="B8695" i="6"/>
  <c r="A8695" i="6"/>
  <c r="I8694" i="6"/>
  <c r="H8694" i="6"/>
  <c r="G8694" i="6"/>
  <c r="F8694" i="6"/>
  <c r="E8694" i="6"/>
  <c r="D8694" i="6"/>
  <c r="B8694" i="6"/>
  <c r="A8694" i="6"/>
  <c r="I8693" i="6"/>
  <c r="H8693" i="6"/>
  <c r="G8693" i="6"/>
  <c r="F8693" i="6"/>
  <c r="E8693" i="6"/>
  <c r="D8693" i="6"/>
  <c r="B8693" i="6"/>
  <c r="A8693" i="6"/>
  <c r="I8692" i="6"/>
  <c r="H8692" i="6"/>
  <c r="G8692" i="6"/>
  <c r="F8692" i="6"/>
  <c r="E8692" i="6"/>
  <c r="D8692" i="6"/>
  <c r="B8692" i="6"/>
  <c r="A8692" i="6"/>
  <c r="I8691" i="6"/>
  <c r="H8691" i="6"/>
  <c r="G8691" i="6"/>
  <c r="F8691" i="6"/>
  <c r="E8691" i="6"/>
  <c r="D8691" i="6"/>
  <c r="B8691" i="6"/>
  <c r="A8691" i="6"/>
  <c r="I8690" i="6"/>
  <c r="H8690" i="6"/>
  <c r="G8690" i="6"/>
  <c r="F8690" i="6"/>
  <c r="E8690" i="6"/>
  <c r="D8690" i="6"/>
  <c r="B8690" i="6"/>
  <c r="A8690" i="6"/>
  <c r="I8689" i="6"/>
  <c r="H8689" i="6"/>
  <c r="G8689" i="6"/>
  <c r="F8689" i="6"/>
  <c r="E8689" i="6"/>
  <c r="D8689" i="6"/>
  <c r="B8689" i="6"/>
  <c r="A8689" i="6"/>
  <c r="I8688" i="6"/>
  <c r="H8688" i="6"/>
  <c r="G8688" i="6"/>
  <c r="F8688" i="6"/>
  <c r="E8688" i="6"/>
  <c r="D8688" i="6"/>
  <c r="B8688" i="6"/>
  <c r="A8688" i="6"/>
  <c r="I8687" i="6"/>
  <c r="H8687" i="6"/>
  <c r="G8687" i="6"/>
  <c r="F8687" i="6"/>
  <c r="E8687" i="6"/>
  <c r="D8687" i="6"/>
  <c r="B8687" i="6"/>
  <c r="A8687" i="6"/>
  <c r="I8686" i="6"/>
  <c r="H8686" i="6"/>
  <c r="G8686" i="6"/>
  <c r="F8686" i="6"/>
  <c r="E8686" i="6"/>
  <c r="D8686" i="6"/>
  <c r="B8686" i="6"/>
  <c r="A8686" i="6"/>
  <c r="I8685" i="6"/>
  <c r="H8685" i="6"/>
  <c r="G8685" i="6"/>
  <c r="F8685" i="6"/>
  <c r="E8685" i="6"/>
  <c r="D8685" i="6"/>
  <c r="B8685" i="6"/>
  <c r="A8685" i="6"/>
  <c r="I8684" i="6"/>
  <c r="H8684" i="6"/>
  <c r="G8684" i="6"/>
  <c r="F8684" i="6"/>
  <c r="E8684" i="6"/>
  <c r="D8684" i="6"/>
  <c r="B8684" i="6"/>
  <c r="A8684" i="6"/>
  <c r="I8683" i="6"/>
  <c r="H8683" i="6"/>
  <c r="G8683" i="6"/>
  <c r="F8683" i="6"/>
  <c r="E8683" i="6"/>
  <c r="D8683" i="6"/>
  <c r="B8683" i="6"/>
  <c r="A8683" i="6"/>
  <c r="I8682" i="6"/>
  <c r="H8682" i="6"/>
  <c r="G8682" i="6"/>
  <c r="F8682" i="6"/>
  <c r="E8682" i="6"/>
  <c r="D8682" i="6"/>
  <c r="B8682" i="6"/>
  <c r="A8682" i="6"/>
  <c r="I8681" i="6"/>
  <c r="H8681" i="6"/>
  <c r="G8681" i="6"/>
  <c r="F8681" i="6"/>
  <c r="E8681" i="6"/>
  <c r="D8681" i="6"/>
  <c r="B8681" i="6"/>
  <c r="A8681" i="6"/>
  <c r="I8680" i="6"/>
  <c r="H8680" i="6"/>
  <c r="G8680" i="6"/>
  <c r="F8680" i="6"/>
  <c r="E8680" i="6"/>
  <c r="D8680" i="6"/>
  <c r="B8680" i="6"/>
  <c r="A8680" i="6"/>
  <c r="I8679" i="6"/>
  <c r="H8679" i="6"/>
  <c r="G8679" i="6"/>
  <c r="F8679" i="6"/>
  <c r="E8679" i="6"/>
  <c r="D8679" i="6"/>
  <c r="B8679" i="6"/>
  <c r="A8679" i="6"/>
  <c r="I8678" i="6"/>
  <c r="H8678" i="6"/>
  <c r="G8678" i="6"/>
  <c r="F8678" i="6"/>
  <c r="E8678" i="6"/>
  <c r="D8678" i="6"/>
  <c r="B8678" i="6"/>
  <c r="A8678" i="6"/>
  <c r="I8677" i="6"/>
  <c r="H8677" i="6"/>
  <c r="G8677" i="6"/>
  <c r="F8677" i="6"/>
  <c r="E8677" i="6"/>
  <c r="D8677" i="6"/>
  <c r="B8677" i="6"/>
  <c r="A8677" i="6"/>
  <c r="I8676" i="6"/>
  <c r="H8676" i="6"/>
  <c r="G8676" i="6"/>
  <c r="F8676" i="6"/>
  <c r="E8676" i="6"/>
  <c r="D8676" i="6"/>
  <c r="B8676" i="6"/>
  <c r="A8676" i="6"/>
  <c r="I8675" i="6"/>
  <c r="H8675" i="6"/>
  <c r="G8675" i="6"/>
  <c r="F8675" i="6"/>
  <c r="E8675" i="6"/>
  <c r="D8675" i="6"/>
  <c r="B8675" i="6"/>
  <c r="A8675" i="6"/>
  <c r="I8674" i="6"/>
  <c r="H8674" i="6"/>
  <c r="G8674" i="6"/>
  <c r="F8674" i="6"/>
  <c r="E8674" i="6"/>
  <c r="D8674" i="6"/>
  <c r="B8674" i="6"/>
  <c r="A8674" i="6"/>
  <c r="I8673" i="6"/>
  <c r="H8673" i="6"/>
  <c r="G8673" i="6"/>
  <c r="F8673" i="6"/>
  <c r="E8673" i="6"/>
  <c r="D8673" i="6"/>
  <c r="B8673" i="6"/>
  <c r="A8673" i="6"/>
  <c r="I8672" i="6"/>
  <c r="H8672" i="6"/>
  <c r="G8672" i="6"/>
  <c r="F8672" i="6"/>
  <c r="E8672" i="6"/>
  <c r="D8672" i="6"/>
  <c r="B8672" i="6"/>
  <c r="A8672" i="6"/>
  <c r="I8671" i="6"/>
  <c r="H8671" i="6"/>
  <c r="G8671" i="6"/>
  <c r="F8671" i="6"/>
  <c r="E8671" i="6"/>
  <c r="D8671" i="6"/>
  <c r="B8671" i="6"/>
  <c r="A8671" i="6"/>
  <c r="I8670" i="6"/>
  <c r="H8670" i="6"/>
  <c r="G8670" i="6"/>
  <c r="F8670" i="6"/>
  <c r="E8670" i="6"/>
  <c r="D8670" i="6"/>
  <c r="B8670" i="6"/>
  <c r="A8670" i="6"/>
  <c r="I8669" i="6"/>
  <c r="H8669" i="6"/>
  <c r="G8669" i="6"/>
  <c r="F8669" i="6"/>
  <c r="E8669" i="6"/>
  <c r="D8669" i="6"/>
  <c r="B8669" i="6"/>
  <c r="A8669" i="6"/>
  <c r="I8668" i="6"/>
  <c r="H8668" i="6"/>
  <c r="G8668" i="6"/>
  <c r="F8668" i="6"/>
  <c r="E8668" i="6"/>
  <c r="D8668" i="6"/>
  <c r="B8668" i="6"/>
  <c r="A8668" i="6"/>
  <c r="I8667" i="6"/>
  <c r="H8667" i="6"/>
  <c r="G8667" i="6"/>
  <c r="F8667" i="6"/>
  <c r="E8667" i="6"/>
  <c r="D8667" i="6"/>
  <c r="B8667" i="6"/>
  <c r="A8667" i="6"/>
  <c r="I8666" i="6"/>
  <c r="H8666" i="6"/>
  <c r="G8666" i="6"/>
  <c r="F8666" i="6"/>
  <c r="E8666" i="6"/>
  <c r="D8666" i="6"/>
  <c r="B8666" i="6"/>
  <c r="A8666" i="6"/>
  <c r="I8665" i="6"/>
  <c r="H8665" i="6"/>
  <c r="G8665" i="6"/>
  <c r="F8665" i="6"/>
  <c r="E8665" i="6"/>
  <c r="D8665" i="6"/>
  <c r="B8665" i="6"/>
  <c r="A8665" i="6"/>
  <c r="I8664" i="6"/>
  <c r="H8664" i="6"/>
  <c r="G8664" i="6"/>
  <c r="F8664" i="6"/>
  <c r="E8664" i="6"/>
  <c r="D8664" i="6"/>
  <c r="B8664" i="6"/>
  <c r="A8664" i="6"/>
  <c r="I8663" i="6"/>
  <c r="H8663" i="6"/>
  <c r="G8663" i="6"/>
  <c r="F8663" i="6"/>
  <c r="E8663" i="6"/>
  <c r="D8663" i="6"/>
  <c r="B8663" i="6"/>
  <c r="A8663" i="6"/>
  <c r="I8662" i="6"/>
  <c r="H8662" i="6"/>
  <c r="G8662" i="6"/>
  <c r="F8662" i="6"/>
  <c r="E8662" i="6"/>
  <c r="D8662" i="6"/>
  <c r="B8662" i="6"/>
  <c r="A8662" i="6"/>
  <c r="I8661" i="6"/>
  <c r="H8661" i="6"/>
  <c r="G8661" i="6"/>
  <c r="F8661" i="6"/>
  <c r="E8661" i="6"/>
  <c r="D8661" i="6"/>
  <c r="B8661" i="6"/>
  <c r="A8661" i="6"/>
  <c r="I8660" i="6"/>
  <c r="H8660" i="6"/>
  <c r="G8660" i="6"/>
  <c r="F8660" i="6"/>
  <c r="E8660" i="6"/>
  <c r="D8660" i="6"/>
  <c r="B8660" i="6"/>
  <c r="A8660" i="6"/>
  <c r="I8659" i="6"/>
  <c r="H8659" i="6"/>
  <c r="G8659" i="6"/>
  <c r="F8659" i="6"/>
  <c r="E8659" i="6"/>
  <c r="D8659" i="6"/>
  <c r="B8659" i="6"/>
  <c r="A8659" i="6"/>
  <c r="I8658" i="6"/>
  <c r="H8658" i="6"/>
  <c r="G8658" i="6"/>
  <c r="F8658" i="6"/>
  <c r="E8658" i="6"/>
  <c r="D8658" i="6"/>
  <c r="B8658" i="6"/>
  <c r="A8658" i="6"/>
  <c r="I8657" i="6"/>
  <c r="H8657" i="6"/>
  <c r="G8657" i="6"/>
  <c r="F8657" i="6"/>
  <c r="E8657" i="6"/>
  <c r="D8657" i="6"/>
  <c r="B8657" i="6"/>
  <c r="A8657" i="6"/>
  <c r="I8656" i="6"/>
  <c r="H8656" i="6"/>
  <c r="G8656" i="6"/>
  <c r="F8656" i="6"/>
  <c r="E8656" i="6"/>
  <c r="D8656" i="6"/>
  <c r="B8656" i="6"/>
  <c r="A8656" i="6"/>
  <c r="I8655" i="6"/>
  <c r="H8655" i="6"/>
  <c r="G8655" i="6"/>
  <c r="F8655" i="6"/>
  <c r="E8655" i="6"/>
  <c r="D8655" i="6"/>
  <c r="B8655" i="6"/>
  <c r="A8655" i="6"/>
  <c r="I8654" i="6"/>
  <c r="H8654" i="6"/>
  <c r="G8654" i="6"/>
  <c r="F8654" i="6"/>
  <c r="E8654" i="6"/>
  <c r="D8654" i="6"/>
  <c r="B8654" i="6"/>
  <c r="A8654" i="6"/>
  <c r="I8653" i="6"/>
  <c r="H8653" i="6"/>
  <c r="G8653" i="6"/>
  <c r="F8653" i="6"/>
  <c r="E8653" i="6"/>
  <c r="D8653" i="6"/>
  <c r="B8653" i="6"/>
  <c r="A8653" i="6"/>
  <c r="I8652" i="6"/>
  <c r="H8652" i="6"/>
  <c r="G8652" i="6"/>
  <c r="F8652" i="6"/>
  <c r="E8652" i="6"/>
  <c r="D8652" i="6"/>
  <c r="B8652" i="6"/>
  <c r="A8652" i="6"/>
  <c r="I8651" i="6"/>
  <c r="H8651" i="6"/>
  <c r="G8651" i="6"/>
  <c r="F8651" i="6"/>
  <c r="E8651" i="6"/>
  <c r="D8651" i="6"/>
  <c r="B8651" i="6"/>
  <c r="A8651" i="6"/>
  <c r="I8650" i="6"/>
  <c r="H8650" i="6"/>
  <c r="G8650" i="6"/>
  <c r="F8650" i="6"/>
  <c r="E8650" i="6"/>
  <c r="D8650" i="6"/>
  <c r="B8650" i="6"/>
  <c r="A8650" i="6"/>
  <c r="I8649" i="6"/>
  <c r="H8649" i="6"/>
  <c r="G8649" i="6"/>
  <c r="F8649" i="6"/>
  <c r="E8649" i="6"/>
  <c r="D8649" i="6"/>
  <c r="B8649" i="6"/>
  <c r="A8649" i="6"/>
  <c r="I8648" i="6"/>
  <c r="H8648" i="6"/>
  <c r="G8648" i="6"/>
  <c r="F8648" i="6"/>
  <c r="E8648" i="6"/>
  <c r="D8648" i="6"/>
  <c r="B8648" i="6"/>
  <c r="A8648" i="6"/>
  <c r="I8647" i="6"/>
  <c r="H8647" i="6"/>
  <c r="G8647" i="6"/>
  <c r="F8647" i="6"/>
  <c r="E8647" i="6"/>
  <c r="D8647" i="6"/>
  <c r="B8647" i="6"/>
  <c r="A8647" i="6"/>
  <c r="I8646" i="6"/>
  <c r="H8646" i="6"/>
  <c r="G8646" i="6"/>
  <c r="F8646" i="6"/>
  <c r="E8646" i="6"/>
  <c r="D8646" i="6"/>
  <c r="B8646" i="6"/>
  <c r="A8646" i="6"/>
  <c r="I8645" i="6"/>
  <c r="H8645" i="6"/>
  <c r="G8645" i="6"/>
  <c r="F8645" i="6"/>
  <c r="E8645" i="6"/>
  <c r="D8645" i="6"/>
  <c r="B8645" i="6"/>
  <c r="A8645" i="6"/>
  <c r="I8644" i="6"/>
  <c r="H8644" i="6"/>
  <c r="G8644" i="6"/>
  <c r="F8644" i="6"/>
  <c r="E8644" i="6"/>
  <c r="D8644" i="6"/>
  <c r="B8644" i="6"/>
  <c r="A8644" i="6"/>
  <c r="I8643" i="6"/>
  <c r="H8643" i="6"/>
  <c r="G8643" i="6"/>
  <c r="F8643" i="6"/>
  <c r="E8643" i="6"/>
  <c r="D8643" i="6"/>
  <c r="B8643" i="6"/>
  <c r="A8643" i="6"/>
  <c r="I8642" i="6"/>
  <c r="H8642" i="6"/>
  <c r="G8642" i="6"/>
  <c r="F8642" i="6"/>
  <c r="E8642" i="6"/>
  <c r="D8642" i="6"/>
  <c r="B8642" i="6"/>
  <c r="A8642" i="6"/>
  <c r="I8641" i="6"/>
  <c r="H8641" i="6"/>
  <c r="G8641" i="6"/>
  <c r="F8641" i="6"/>
  <c r="E8641" i="6"/>
  <c r="D8641" i="6"/>
  <c r="B8641" i="6"/>
  <c r="A8641" i="6"/>
  <c r="I8640" i="6"/>
  <c r="H8640" i="6"/>
  <c r="G8640" i="6"/>
  <c r="F8640" i="6"/>
  <c r="E8640" i="6"/>
  <c r="D8640" i="6"/>
  <c r="B8640" i="6"/>
  <c r="A8640" i="6"/>
  <c r="I8639" i="6"/>
  <c r="H8639" i="6"/>
  <c r="G8639" i="6"/>
  <c r="F8639" i="6"/>
  <c r="E8639" i="6"/>
  <c r="D8639" i="6"/>
  <c r="B8639" i="6"/>
  <c r="A8639" i="6"/>
  <c r="I8638" i="6"/>
  <c r="H8638" i="6"/>
  <c r="G8638" i="6"/>
  <c r="F8638" i="6"/>
  <c r="E8638" i="6"/>
  <c r="D8638" i="6"/>
  <c r="B8638" i="6"/>
  <c r="A8638" i="6"/>
  <c r="I8637" i="6"/>
  <c r="H8637" i="6"/>
  <c r="G8637" i="6"/>
  <c r="F8637" i="6"/>
  <c r="E8637" i="6"/>
  <c r="D8637" i="6"/>
  <c r="B8637" i="6"/>
  <c r="A8637" i="6"/>
  <c r="I8636" i="6"/>
  <c r="H8636" i="6"/>
  <c r="G8636" i="6"/>
  <c r="F8636" i="6"/>
  <c r="E8636" i="6"/>
  <c r="D8636" i="6"/>
  <c r="B8636" i="6"/>
  <c r="A8636" i="6"/>
  <c r="I8635" i="6"/>
  <c r="H8635" i="6"/>
  <c r="G8635" i="6"/>
  <c r="F8635" i="6"/>
  <c r="E8635" i="6"/>
  <c r="D8635" i="6"/>
  <c r="B8635" i="6"/>
  <c r="A8635" i="6"/>
  <c r="I8634" i="6"/>
  <c r="H8634" i="6"/>
  <c r="G8634" i="6"/>
  <c r="F8634" i="6"/>
  <c r="E8634" i="6"/>
  <c r="D8634" i="6"/>
  <c r="B8634" i="6"/>
  <c r="A8634" i="6"/>
  <c r="I8633" i="6"/>
  <c r="H8633" i="6"/>
  <c r="G8633" i="6"/>
  <c r="F8633" i="6"/>
  <c r="E8633" i="6"/>
  <c r="D8633" i="6"/>
  <c r="B8633" i="6"/>
  <c r="A8633" i="6"/>
  <c r="I8632" i="6"/>
  <c r="H8632" i="6"/>
  <c r="G8632" i="6"/>
  <c r="F8632" i="6"/>
  <c r="E8632" i="6"/>
  <c r="D8632" i="6"/>
  <c r="B8632" i="6"/>
  <c r="A8632" i="6"/>
  <c r="I8631" i="6"/>
  <c r="H8631" i="6"/>
  <c r="G8631" i="6"/>
  <c r="F8631" i="6"/>
  <c r="E8631" i="6"/>
  <c r="D8631" i="6"/>
  <c r="B8631" i="6"/>
  <c r="A8631" i="6"/>
  <c r="I8630" i="6"/>
  <c r="H8630" i="6"/>
  <c r="G8630" i="6"/>
  <c r="F8630" i="6"/>
  <c r="E8630" i="6"/>
  <c r="D8630" i="6"/>
  <c r="B8630" i="6"/>
  <c r="A8630" i="6"/>
  <c r="I8629" i="6"/>
  <c r="H8629" i="6"/>
  <c r="G8629" i="6"/>
  <c r="F8629" i="6"/>
  <c r="E8629" i="6"/>
  <c r="D8629" i="6"/>
  <c r="B8629" i="6"/>
  <c r="A8629" i="6"/>
  <c r="I8628" i="6"/>
  <c r="H8628" i="6"/>
  <c r="G8628" i="6"/>
  <c r="F8628" i="6"/>
  <c r="E8628" i="6"/>
  <c r="D8628" i="6"/>
  <c r="B8628" i="6"/>
  <c r="A8628" i="6"/>
  <c r="I8627" i="6"/>
  <c r="H8627" i="6"/>
  <c r="G8627" i="6"/>
  <c r="F8627" i="6"/>
  <c r="E8627" i="6"/>
  <c r="D8627" i="6"/>
  <c r="B8627" i="6"/>
  <c r="A8627" i="6"/>
  <c r="I8626" i="6"/>
  <c r="H8626" i="6"/>
  <c r="G8626" i="6"/>
  <c r="F8626" i="6"/>
  <c r="E8626" i="6"/>
  <c r="D8626" i="6"/>
  <c r="B8626" i="6"/>
  <c r="A8626" i="6"/>
  <c r="I8625" i="6"/>
  <c r="H8625" i="6"/>
  <c r="G8625" i="6"/>
  <c r="F8625" i="6"/>
  <c r="E8625" i="6"/>
  <c r="D8625" i="6"/>
  <c r="B8625" i="6"/>
  <c r="A8625" i="6"/>
  <c r="I8624" i="6"/>
  <c r="H8624" i="6"/>
  <c r="G8624" i="6"/>
  <c r="F8624" i="6"/>
  <c r="E8624" i="6"/>
  <c r="D8624" i="6"/>
  <c r="B8624" i="6"/>
  <c r="A8624" i="6"/>
  <c r="I8623" i="6"/>
  <c r="H8623" i="6"/>
  <c r="G8623" i="6"/>
  <c r="F8623" i="6"/>
  <c r="E8623" i="6"/>
  <c r="D8623" i="6"/>
  <c r="B8623" i="6"/>
  <c r="A8623" i="6"/>
  <c r="I8622" i="6"/>
  <c r="H8622" i="6"/>
  <c r="G8622" i="6"/>
  <c r="F8622" i="6"/>
  <c r="E8622" i="6"/>
  <c r="D8622" i="6"/>
  <c r="B8622" i="6"/>
  <c r="A8622" i="6"/>
  <c r="I8621" i="6"/>
  <c r="H8621" i="6"/>
  <c r="G8621" i="6"/>
  <c r="F8621" i="6"/>
  <c r="E8621" i="6"/>
  <c r="D8621" i="6"/>
  <c r="B8621" i="6"/>
  <c r="A8621" i="6"/>
  <c r="I8620" i="6"/>
  <c r="H8620" i="6"/>
  <c r="G8620" i="6"/>
  <c r="F8620" i="6"/>
  <c r="E8620" i="6"/>
  <c r="D8620" i="6"/>
  <c r="B8620" i="6"/>
  <c r="A8620" i="6"/>
  <c r="I8619" i="6"/>
  <c r="H8619" i="6"/>
  <c r="G8619" i="6"/>
  <c r="F8619" i="6"/>
  <c r="E8619" i="6"/>
  <c r="D8619" i="6"/>
  <c r="B8619" i="6"/>
  <c r="A8619" i="6"/>
  <c r="I8618" i="6"/>
  <c r="H8618" i="6"/>
  <c r="G8618" i="6"/>
  <c r="F8618" i="6"/>
  <c r="E8618" i="6"/>
  <c r="D8618" i="6"/>
  <c r="B8618" i="6"/>
  <c r="A8618" i="6"/>
  <c r="I8617" i="6"/>
  <c r="H8617" i="6"/>
  <c r="G8617" i="6"/>
  <c r="F8617" i="6"/>
  <c r="E8617" i="6"/>
  <c r="D8617" i="6"/>
  <c r="B8617" i="6"/>
  <c r="A8617" i="6"/>
  <c r="I8616" i="6"/>
  <c r="H8616" i="6"/>
  <c r="G8616" i="6"/>
  <c r="F8616" i="6"/>
  <c r="E8616" i="6"/>
  <c r="D8616" i="6"/>
  <c r="B8616" i="6"/>
  <c r="A8616" i="6"/>
  <c r="I8615" i="6"/>
  <c r="H8615" i="6"/>
  <c r="G8615" i="6"/>
  <c r="F8615" i="6"/>
  <c r="E8615" i="6"/>
  <c r="D8615" i="6"/>
  <c r="B8615" i="6"/>
  <c r="A8615" i="6"/>
  <c r="I8614" i="6"/>
  <c r="H8614" i="6"/>
  <c r="G8614" i="6"/>
  <c r="F8614" i="6"/>
  <c r="E8614" i="6"/>
  <c r="D8614" i="6"/>
  <c r="B8614" i="6"/>
  <c r="A8614" i="6"/>
  <c r="I8613" i="6"/>
  <c r="H8613" i="6"/>
  <c r="G8613" i="6"/>
  <c r="F8613" i="6"/>
  <c r="E8613" i="6"/>
  <c r="D8613" i="6"/>
  <c r="B8613" i="6"/>
  <c r="A8613" i="6"/>
  <c r="I8612" i="6"/>
  <c r="H8612" i="6"/>
  <c r="G8612" i="6"/>
  <c r="F8612" i="6"/>
  <c r="E8612" i="6"/>
  <c r="D8612" i="6"/>
  <c r="B8612" i="6"/>
  <c r="A8612" i="6"/>
  <c r="I8611" i="6"/>
  <c r="H8611" i="6"/>
  <c r="G8611" i="6"/>
  <c r="F8611" i="6"/>
  <c r="E8611" i="6"/>
  <c r="D8611" i="6"/>
  <c r="B8611" i="6"/>
  <c r="A8611" i="6"/>
  <c r="I8610" i="6"/>
  <c r="H8610" i="6"/>
  <c r="G8610" i="6"/>
  <c r="F8610" i="6"/>
  <c r="E8610" i="6"/>
  <c r="D8610" i="6"/>
  <c r="B8610" i="6"/>
  <c r="A8610" i="6"/>
  <c r="I8609" i="6"/>
  <c r="H8609" i="6"/>
  <c r="G8609" i="6"/>
  <c r="F8609" i="6"/>
  <c r="E8609" i="6"/>
  <c r="D8609" i="6"/>
  <c r="B8609" i="6"/>
  <c r="A8609" i="6"/>
  <c r="I8608" i="6"/>
  <c r="H8608" i="6"/>
  <c r="G8608" i="6"/>
  <c r="F8608" i="6"/>
  <c r="E8608" i="6"/>
  <c r="D8608" i="6"/>
  <c r="B8608" i="6"/>
  <c r="A8608" i="6"/>
  <c r="I8607" i="6"/>
  <c r="H8607" i="6"/>
  <c r="G8607" i="6"/>
  <c r="F8607" i="6"/>
  <c r="E8607" i="6"/>
  <c r="D8607" i="6"/>
  <c r="B8607" i="6"/>
  <c r="A8607" i="6"/>
  <c r="I8606" i="6"/>
  <c r="H8606" i="6"/>
  <c r="G8606" i="6"/>
  <c r="F8606" i="6"/>
  <c r="E8606" i="6"/>
  <c r="D8606" i="6"/>
  <c r="B8606" i="6"/>
  <c r="A8606" i="6"/>
  <c r="I8605" i="6"/>
  <c r="H8605" i="6"/>
  <c r="G8605" i="6"/>
  <c r="F8605" i="6"/>
  <c r="E8605" i="6"/>
  <c r="D8605" i="6"/>
  <c r="B8605" i="6"/>
  <c r="A8605" i="6"/>
  <c r="I8604" i="6"/>
  <c r="H8604" i="6"/>
  <c r="G8604" i="6"/>
  <c r="F8604" i="6"/>
  <c r="E8604" i="6"/>
  <c r="D8604" i="6"/>
  <c r="B8604" i="6"/>
  <c r="A8604" i="6"/>
  <c r="I8603" i="6"/>
  <c r="H8603" i="6"/>
  <c r="G8603" i="6"/>
  <c r="F8603" i="6"/>
  <c r="E8603" i="6"/>
  <c r="D8603" i="6"/>
  <c r="B8603" i="6"/>
  <c r="A8603" i="6"/>
  <c r="I8602" i="6"/>
  <c r="H8602" i="6"/>
  <c r="G8602" i="6"/>
  <c r="F8602" i="6"/>
  <c r="E8602" i="6"/>
  <c r="D8602" i="6"/>
  <c r="B8602" i="6"/>
  <c r="A8602" i="6"/>
  <c r="I8601" i="6"/>
  <c r="H8601" i="6"/>
  <c r="G8601" i="6"/>
  <c r="F8601" i="6"/>
  <c r="E8601" i="6"/>
  <c r="D8601" i="6"/>
  <c r="B8601" i="6"/>
  <c r="A8601" i="6"/>
  <c r="I8600" i="6"/>
  <c r="H8600" i="6"/>
  <c r="G8600" i="6"/>
  <c r="F8600" i="6"/>
  <c r="E8600" i="6"/>
  <c r="D8600" i="6"/>
  <c r="B8600" i="6"/>
  <c r="A8600" i="6"/>
  <c r="I8599" i="6"/>
  <c r="H8599" i="6"/>
  <c r="G8599" i="6"/>
  <c r="F8599" i="6"/>
  <c r="E8599" i="6"/>
  <c r="D8599" i="6"/>
  <c r="B8599" i="6"/>
  <c r="A8599" i="6"/>
  <c r="I8598" i="6"/>
  <c r="H8598" i="6"/>
  <c r="G8598" i="6"/>
  <c r="F8598" i="6"/>
  <c r="E8598" i="6"/>
  <c r="D8598" i="6"/>
  <c r="B8598" i="6"/>
  <c r="A8598" i="6"/>
  <c r="I8597" i="6"/>
  <c r="H8597" i="6"/>
  <c r="G8597" i="6"/>
  <c r="F8597" i="6"/>
  <c r="E8597" i="6"/>
  <c r="D8597" i="6"/>
  <c r="B8597" i="6"/>
  <c r="A8597" i="6"/>
  <c r="I8596" i="6"/>
  <c r="H8596" i="6"/>
  <c r="G8596" i="6"/>
  <c r="F8596" i="6"/>
  <c r="E8596" i="6"/>
  <c r="D8596" i="6"/>
  <c r="B8596" i="6"/>
  <c r="A8596" i="6"/>
  <c r="I8595" i="6"/>
  <c r="H8595" i="6"/>
  <c r="G8595" i="6"/>
  <c r="F8595" i="6"/>
  <c r="E8595" i="6"/>
  <c r="D8595" i="6"/>
  <c r="B8595" i="6"/>
  <c r="A8595" i="6"/>
  <c r="I8594" i="6"/>
  <c r="H8594" i="6"/>
  <c r="G8594" i="6"/>
  <c r="F8594" i="6"/>
  <c r="E8594" i="6"/>
  <c r="D8594" i="6"/>
  <c r="B8594" i="6"/>
  <c r="A8594" i="6"/>
  <c r="I8593" i="6"/>
  <c r="H8593" i="6"/>
  <c r="G8593" i="6"/>
  <c r="F8593" i="6"/>
  <c r="E8593" i="6"/>
  <c r="D8593" i="6"/>
  <c r="B8593" i="6"/>
  <c r="A8593" i="6"/>
  <c r="I8592" i="6"/>
  <c r="H8592" i="6"/>
  <c r="G8592" i="6"/>
  <c r="F8592" i="6"/>
  <c r="E8592" i="6"/>
  <c r="D8592" i="6"/>
  <c r="B8592" i="6"/>
  <c r="A8592" i="6"/>
  <c r="I8591" i="6"/>
  <c r="H8591" i="6"/>
  <c r="G8591" i="6"/>
  <c r="F8591" i="6"/>
  <c r="E8591" i="6"/>
  <c r="D8591" i="6"/>
  <c r="B8591" i="6"/>
  <c r="A8591" i="6"/>
  <c r="I8590" i="6"/>
  <c r="H8590" i="6"/>
  <c r="G8590" i="6"/>
  <c r="F8590" i="6"/>
  <c r="E8590" i="6"/>
  <c r="D8590" i="6"/>
  <c r="B8590" i="6"/>
  <c r="A8590" i="6"/>
  <c r="I8589" i="6"/>
  <c r="H8589" i="6"/>
  <c r="G8589" i="6"/>
  <c r="F8589" i="6"/>
  <c r="E8589" i="6"/>
  <c r="D8589" i="6"/>
  <c r="B8589" i="6"/>
  <c r="A8589" i="6"/>
  <c r="I8588" i="6"/>
  <c r="H8588" i="6"/>
  <c r="G8588" i="6"/>
  <c r="F8588" i="6"/>
  <c r="E8588" i="6"/>
  <c r="D8588" i="6"/>
  <c r="B8588" i="6"/>
  <c r="A8588" i="6"/>
  <c r="I8587" i="6"/>
  <c r="H8587" i="6"/>
  <c r="G8587" i="6"/>
  <c r="F8587" i="6"/>
  <c r="E8587" i="6"/>
  <c r="D8587" i="6"/>
  <c r="B8587" i="6"/>
  <c r="A8587" i="6"/>
  <c r="I8586" i="6"/>
  <c r="H8586" i="6"/>
  <c r="G8586" i="6"/>
  <c r="F8586" i="6"/>
  <c r="E8586" i="6"/>
  <c r="D8586" i="6"/>
  <c r="B8586" i="6"/>
  <c r="A8586" i="6"/>
  <c r="I8585" i="6"/>
  <c r="H8585" i="6"/>
  <c r="G8585" i="6"/>
  <c r="F8585" i="6"/>
  <c r="E8585" i="6"/>
  <c r="D8585" i="6"/>
  <c r="B8585" i="6"/>
  <c r="A8585" i="6"/>
  <c r="I8584" i="6"/>
  <c r="H8584" i="6"/>
  <c r="G8584" i="6"/>
  <c r="F8584" i="6"/>
  <c r="E8584" i="6"/>
  <c r="D8584" i="6"/>
  <c r="B8584" i="6"/>
  <c r="A8584" i="6"/>
  <c r="I8583" i="6"/>
  <c r="H8583" i="6"/>
  <c r="G8583" i="6"/>
  <c r="F8583" i="6"/>
  <c r="E8583" i="6"/>
  <c r="D8583" i="6"/>
  <c r="B8583" i="6"/>
  <c r="A8583" i="6"/>
  <c r="I8582" i="6"/>
  <c r="H8582" i="6"/>
  <c r="G8582" i="6"/>
  <c r="F8582" i="6"/>
  <c r="E8582" i="6"/>
  <c r="D8582" i="6"/>
  <c r="B8582" i="6"/>
  <c r="A8582" i="6"/>
  <c r="I8581" i="6"/>
  <c r="H8581" i="6"/>
  <c r="G8581" i="6"/>
  <c r="F8581" i="6"/>
  <c r="E8581" i="6"/>
  <c r="D8581" i="6"/>
  <c r="B8581" i="6"/>
  <c r="A8581" i="6"/>
  <c r="I8580" i="6"/>
  <c r="H8580" i="6"/>
  <c r="G8580" i="6"/>
  <c r="F8580" i="6"/>
  <c r="E8580" i="6"/>
  <c r="D8580" i="6"/>
  <c r="B8580" i="6"/>
  <c r="A8580" i="6"/>
  <c r="I8579" i="6"/>
  <c r="H8579" i="6"/>
  <c r="G8579" i="6"/>
  <c r="F8579" i="6"/>
  <c r="E8579" i="6"/>
  <c r="D8579" i="6"/>
  <c r="B8579" i="6"/>
  <c r="A8579" i="6"/>
  <c r="I8578" i="6"/>
  <c r="H8578" i="6"/>
  <c r="G8578" i="6"/>
  <c r="F8578" i="6"/>
  <c r="E8578" i="6"/>
  <c r="D8578" i="6"/>
  <c r="B8578" i="6"/>
  <c r="A8578" i="6"/>
  <c r="I8577" i="6"/>
  <c r="H8577" i="6"/>
  <c r="G8577" i="6"/>
  <c r="F8577" i="6"/>
  <c r="E8577" i="6"/>
  <c r="D8577" i="6"/>
  <c r="B8577" i="6"/>
  <c r="A8577" i="6"/>
  <c r="I8576" i="6"/>
  <c r="H8576" i="6"/>
  <c r="G8576" i="6"/>
  <c r="F8576" i="6"/>
  <c r="E8576" i="6"/>
  <c r="D8576" i="6"/>
  <c r="B8576" i="6"/>
  <c r="A8576" i="6"/>
  <c r="I8575" i="6"/>
  <c r="H8575" i="6"/>
  <c r="G8575" i="6"/>
  <c r="F8575" i="6"/>
  <c r="E8575" i="6"/>
  <c r="D8575" i="6"/>
  <c r="B8575" i="6"/>
  <c r="A8575" i="6"/>
  <c r="I8574" i="6"/>
  <c r="H8574" i="6"/>
  <c r="G8574" i="6"/>
  <c r="F8574" i="6"/>
  <c r="E8574" i="6"/>
  <c r="D8574" i="6"/>
  <c r="B8574" i="6"/>
  <c r="A8574" i="6"/>
  <c r="I8573" i="6"/>
  <c r="H8573" i="6"/>
  <c r="G8573" i="6"/>
  <c r="F8573" i="6"/>
  <c r="E8573" i="6"/>
  <c r="D8573" i="6"/>
  <c r="B8573" i="6"/>
  <c r="A8573" i="6"/>
  <c r="I8572" i="6"/>
  <c r="H8572" i="6"/>
  <c r="G8572" i="6"/>
  <c r="F8572" i="6"/>
  <c r="E8572" i="6"/>
  <c r="D8572" i="6"/>
  <c r="B8572" i="6"/>
  <c r="A8572" i="6"/>
  <c r="I8571" i="6"/>
  <c r="H8571" i="6"/>
  <c r="G8571" i="6"/>
  <c r="F8571" i="6"/>
  <c r="E8571" i="6"/>
  <c r="D8571" i="6"/>
  <c r="B8571" i="6"/>
  <c r="A8571" i="6"/>
  <c r="I8570" i="6"/>
  <c r="H8570" i="6"/>
  <c r="G8570" i="6"/>
  <c r="F8570" i="6"/>
  <c r="E8570" i="6"/>
  <c r="D8570" i="6"/>
  <c r="B8570" i="6"/>
  <c r="A8570" i="6"/>
  <c r="I8569" i="6"/>
  <c r="H8569" i="6"/>
  <c r="G8569" i="6"/>
  <c r="F8569" i="6"/>
  <c r="E8569" i="6"/>
  <c r="D8569" i="6"/>
  <c r="B8569" i="6"/>
  <c r="A8569" i="6"/>
  <c r="I8568" i="6"/>
  <c r="H8568" i="6"/>
  <c r="G8568" i="6"/>
  <c r="F8568" i="6"/>
  <c r="E8568" i="6"/>
  <c r="D8568" i="6"/>
  <c r="B8568" i="6"/>
  <c r="A8568" i="6"/>
  <c r="I8567" i="6"/>
  <c r="H8567" i="6"/>
  <c r="G8567" i="6"/>
  <c r="F8567" i="6"/>
  <c r="E8567" i="6"/>
  <c r="D8567" i="6"/>
  <c r="B8567" i="6"/>
  <c r="A8567" i="6"/>
  <c r="I8566" i="6"/>
  <c r="H8566" i="6"/>
  <c r="G8566" i="6"/>
  <c r="F8566" i="6"/>
  <c r="E8566" i="6"/>
  <c r="D8566" i="6"/>
  <c r="B8566" i="6"/>
  <c r="A8566" i="6"/>
  <c r="I8565" i="6"/>
  <c r="H8565" i="6"/>
  <c r="G8565" i="6"/>
  <c r="F8565" i="6"/>
  <c r="E8565" i="6"/>
  <c r="D8565" i="6"/>
  <c r="B8565" i="6"/>
  <c r="A8565" i="6"/>
  <c r="I8564" i="6"/>
  <c r="H8564" i="6"/>
  <c r="G8564" i="6"/>
  <c r="F8564" i="6"/>
  <c r="E8564" i="6"/>
  <c r="D8564" i="6"/>
  <c r="B8564" i="6"/>
  <c r="A8564" i="6"/>
  <c r="I8563" i="6"/>
  <c r="H8563" i="6"/>
  <c r="G8563" i="6"/>
  <c r="F8563" i="6"/>
  <c r="E8563" i="6"/>
  <c r="D8563" i="6"/>
  <c r="B8563" i="6"/>
  <c r="A8563" i="6"/>
  <c r="I8562" i="6"/>
  <c r="H8562" i="6"/>
  <c r="G8562" i="6"/>
  <c r="F8562" i="6"/>
  <c r="E8562" i="6"/>
  <c r="D8562" i="6"/>
  <c r="B8562" i="6"/>
  <c r="A8562" i="6"/>
  <c r="I8561" i="6"/>
  <c r="H8561" i="6"/>
  <c r="G8561" i="6"/>
  <c r="F8561" i="6"/>
  <c r="E8561" i="6"/>
  <c r="D8561" i="6"/>
  <c r="B8561" i="6"/>
  <c r="A8561" i="6"/>
  <c r="I8560" i="6"/>
  <c r="H8560" i="6"/>
  <c r="G8560" i="6"/>
  <c r="F8560" i="6"/>
  <c r="E8560" i="6"/>
  <c r="D8560" i="6"/>
  <c r="B8560" i="6"/>
  <c r="A8560" i="6"/>
  <c r="I8559" i="6"/>
  <c r="H8559" i="6"/>
  <c r="G8559" i="6"/>
  <c r="F8559" i="6"/>
  <c r="E8559" i="6"/>
  <c r="D8559" i="6"/>
  <c r="B8559" i="6"/>
  <c r="A8559" i="6"/>
  <c r="I8558" i="6"/>
  <c r="H8558" i="6"/>
  <c r="G8558" i="6"/>
  <c r="F8558" i="6"/>
  <c r="E8558" i="6"/>
  <c r="D8558" i="6"/>
  <c r="B8558" i="6"/>
  <c r="A8558" i="6"/>
  <c r="I8557" i="6"/>
  <c r="H8557" i="6"/>
  <c r="G8557" i="6"/>
  <c r="F8557" i="6"/>
  <c r="E8557" i="6"/>
  <c r="D8557" i="6"/>
  <c r="B8557" i="6"/>
  <c r="A8557" i="6"/>
  <c r="I8556" i="6"/>
  <c r="H8556" i="6"/>
  <c r="G8556" i="6"/>
  <c r="F8556" i="6"/>
  <c r="E8556" i="6"/>
  <c r="D8556" i="6"/>
  <c r="B8556" i="6"/>
  <c r="A8556" i="6"/>
  <c r="I8555" i="6"/>
  <c r="H8555" i="6"/>
  <c r="G8555" i="6"/>
  <c r="F8555" i="6"/>
  <c r="E8555" i="6"/>
  <c r="D8555" i="6"/>
  <c r="B8555" i="6"/>
  <c r="A8555" i="6"/>
  <c r="I8554" i="6"/>
  <c r="H8554" i="6"/>
  <c r="G8554" i="6"/>
  <c r="F8554" i="6"/>
  <c r="E8554" i="6"/>
  <c r="D8554" i="6"/>
  <c r="B8554" i="6"/>
  <c r="A8554" i="6"/>
  <c r="I8553" i="6"/>
  <c r="H8553" i="6"/>
  <c r="G8553" i="6"/>
  <c r="F8553" i="6"/>
  <c r="E8553" i="6"/>
  <c r="D8553" i="6"/>
  <c r="B8553" i="6"/>
  <c r="A8553" i="6"/>
  <c r="I8552" i="6"/>
  <c r="H8552" i="6"/>
  <c r="G8552" i="6"/>
  <c r="F8552" i="6"/>
  <c r="E8552" i="6"/>
  <c r="D8552" i="6"/>
  <c r="B8552" i="6"/>
  <c r="A8552" i="6"/>
  <c r="I8551" i="6"/>
  <c r="H8551" i="6"/>
  <c r="G8551" i="6"/>
  <c r="F8551" i="6"/>
  <c r="E8551" i="6"/>
  <c r="D8551" i="6"/>
  <c r="B8551" i="6"/>
  <c r="A8551" i="6"/>
  <c r="I8550" i="6"/>
  <c r="H8550" i="6"/>
  <c r="G8550" i="6"/>
  <c r="F8550" i="6"/>
  <c r="E8550" i="6"/>
  <c r="D8550" i="6"/>
  <c r="B8550" i="6"/>
  <c r="A8550" i="6"/>
  <c r="I8549" i="6"/>
  <c r="H8549" i="6"/>
  <c r="G8549" i="6"/>
  <c r="F8549" i="6"/>
  <c r="E8549" i="6"/>
  <c r="D8549" i="6"/>
  <c r="B8549" i="6"/>
  <c r="A8549" i="6"/>
  <c r="I8548" i="6"/>
  <c r="H8548" i="6"/>
  <c r="G8548" i="6"/>
  <c r="F8548" i="6"/>
  <c r="E8548" i="6"/>
  <c r="D8548" i="6"/>
  <c r="B8548" i="6"/>
  <c r="A8548" i="6"/>
  <c r="I8547" i="6"/>
  <c r="H8547" i="6"/>
  <c r="G8547" i="6"/>
  <c r="F8547" i="6"/>
  <c r="E8547" i="6"/>
  <c r="D8547" i="6"/>
  <c r="B8547" i="6"/>
  <c r="A8547" i="6"/>
  <c r="I8546" i="6"/>
  <c r="H8546" i="6"/>
  <c r="G8546" i="6"/>
  <c r="F8546" i="6"/>
  <c r="E8546" i="6"/>
  <c r="D8546" i="6"/>
  <c r="B8546" i="6"/>
  <c r="A8546" i="6"/>
  <c r="I8545" i="6"/>
  <c r="H8545" i="6"/>
  <c r="G8545" i="6"/>
  <c r="F8545" i="6"/>
  <c r="E8545" i="6"/>
  <c r="D8545" i="6"/>
  <c r="B8545" i="6"/>
  <c r="A8545" i="6"/>
  <c r="I8544" i="6"/>
  <c r="H8544" i="6"/>
  <c r="G8544" i="6"/>
  <c r="F8544" i="6"/>
  <c r="E8544" i="6"/>
  <c r="D8544" i="6"/>
  <c r="B8544" i="6"/>
  <c r="A8544" i="6"/>
  <c r="I8543" i="6"/>
  <c r="H8543" i="6"/>
  <c r="G8543" i="6"/>
  <c r="F8543" i="6"/>
  <c r="E8543" i="6"/>
  <c r="D8543" i="6"/>
  <c r="B8543" i="6"/>
  <c r="A8543" i="6"/>
  <c r="I8542" i="6"/>
  <c r="H8542" i="6"/>
  <c r="G8542" i="6"/>
  <c r="F8542" i="6"/>
  <c r="E8542" i="6"/>
  <c r="D8542" i="6"/>
  <c r="B8542" i="6"/>
  <c r="A8542" i="6"/>
  <c r="I8541" i="6"/>
  <c r="H8541" i="6"/>
  <c r="G8541" i="6"/>
  <c r="F8541" i="6"/>
  <c r="E8541" i="6"/>
  <c r="D8541" i="6"/>
  <c r="B8541" i="6"/>
  <c r="A8541" i="6"/>
  <c r="I8540" i="6"/>
  <c r="H8540" i="6"/>
  <c r="G8540" i="6"/>
  <c r="F8540" i="6"/>
  <c r="E8540" i="6"/>
  <c r="D8540" i="6"/>
  <c r="B8540" i="6"/>
  <c r="A8540" i="6"/>
  <c r="I8539" i="6"/>
  <c r="H8539" i="6"/>
  <c r="G8539" i="6"/>
  <c r="F8539" i="6"/>
  <c r="E8539" i="6"/>
  <c r="D8539" i="6"/>
  <c r="B8539" i="6"/>
  <c r="A8539" i="6"/>
  <c r="I8538" i="6"/>
  <c r="H8538" i="6"/>
  <c r="G8538" i="6"/>
  <c r="F8538" i="6"/>
  <c r="E8538" i="6"/>
  <c r="D8538" i="6"/>
  <c r="B8538" i="6"/>
  <c r="A8538" i="6"/>
  <c r="I8537" i="6"/>
  <c r="H8537" i="6"/>
  <c r="G8537" i="6"/>
  <c r="F8537" i="6"/>
  <c r="E8537" i="6"/>
  <c r="D8537" i="6"/>
  <c r="B8537" i="6"/>
  <c r="A8537" i="6"/>
  <c r="I8536" i="6"/>
  <c r="H8536" i="6"/>
  <c r="G8536" i="6"/>
  <c r="F8536" i="6"/>
  <c r="E8536" i="6"/>
  <c r="D8536" i="6"/>
  <c r="B8536" i="6"/>
  <c r="A8536" i="6"/>
  <c r="I8535" i="6"/>
  <c r="H8535" i="6"/>
  <c r="G8535" i="6"/>
  <c r="F8535" i="6"/>
  <c r="E8535" i="6"/>
  <c r="D8535" i="6"/>
  <c r="B8535" i="6"/>
  <c r="A8535" i="6"/>
  <c r="I8534" i="6"/>
  <c r="H8534" i="6"/>
  <c r="G8534" i="6"/>
  <c r="F8534" i="6"/>
  <c r="E8534" i="6"/>
  <c r="D8534" i="6"/>
  <c r="B8534" i="6"/>
  <c r="A8534" i="6"/>
  <c r="I8533" i="6"/>
  <c r="H8533" i="6"/>
  <c r="G8533" i="6"/>
  <c r="F8533" i="6"/>
  <c r="E8533" i="6"/>
  <c r="D8533" i="6"/>
  <c r="B8533" i="6"/>
  <c r="A8533" i="6"/>
  <c r="I8532" i="6"/>
  <c r="H8532" i="6"/>
  <c r="G8532" i="6"/>
  <c r="F8532" i="6"/>
  <c r="E8532" i="6"/>
  <c r="D8532" i="6"/>
  <c r="B8532" i="6"/>
  <c r="A8532" i="6"/>
  <c r="I8531" i="6"/>
  <c r="H8531" i="6"/>
  <c r="G8531" i="6"/>
  <c r="F8531" i="6"/>
  <c r="E8531" i="6"/>
  <c r="D8531" i="6"/>
  <c r="B8531" i="6"/>
  <c r="A8531" i="6"/>
  <c r="I8530" i="6"/>
  <c r="H8530" i="6"/>
  <c r="G8530" i="6"/>
  <c r="F8530" i="6"/>
  <c r="E8530" i="6"/>
  <c r="D8530" i="6"/>
  <c r="B8530" i="6"/>
  <c r="A8530" i="6"/>
  <c r="I8529" i="6"/>
  <c r="H8529" i="6"/>
  <c r="G8529" i="6"/>
  <c r="F8529" i="6"/>
  <c r="E8529" i="6"/>
  <c r="D8529" i="6"/>
  <c r="B8529" i="6"/>
  <c r="A8529" i="6"/>
  <c r="I8528" i="6"/>
  <c r="H8528" i="6"/>
  <c r="G8528" i="6"/>
  <c r="F8528" i="6"/>
  <c r="E8528" i="6"/>
  <c r="D8528" i="6"/>
  <c r="B8528" i="6"/>
  <c r="A8528" i="6"/>
  <c r="I8527" i="6"/>
  <c r="H8527" i="6"/>
  <c r="G8527" i="6"/>
  <c r="F8527" i="6"/>
  <c r="E8527" i="6"/>
  <c r="D8527" i="6"/>
  <c r="B8527" i="6"/>
  <c r="A8527" i="6"/>
  <c r="I8526" i="6"/>
  <c r="H8526" i="6"/>
  <c r="G8526" i="6"/>
  <c r="F8526" i="6"/>
  <c r="E8526" i="6"/>
  <c r="D8526" i="6"/>
  <c r="B8526" i="6"/>
  <c r="A8526" i="6"/>
  <c r="I8525" i="6"/>
  <c r="H8525" i="6"/>
  <c r="G8525" i="6"/>
  <c r="F8525" i="6"/>
  <c r="E8525" i="6"/>
  <c r="D8525" i="6"/>
  <c r="B8525" i="6"/>
  <c r="A8525" i="6"/>
  <c r="I8524" i="6"/>
  <c r="H8524" i="6"/>
  <c r="G8524" i="6"/>
  <c r="F8524" i="6"/>
  <c r="E8524" i="6"/>
  <c r="D8524" i="6"/>
  <c r="B8524" i="6"/>
  <c r="A8524" i="6"/>
  <c r="I8523" i="6"/>
  <c r="H8523" i="6"/>
  <c r="G8523" i="6"/>
  <c r="F8523" i="6"/>
  <c r="E8523" i="6"/>
  <c r="D8523" i="6"/>
  <c r="B8523" i="6"/>
  <c r="A8523" i="6"/>
  <c r="I8522" i="6"/>
  <c r="H8522" i="6"/>
  <c r="G8522" i="6"/>
  <c r="F8522" i="6"/>
  <c r="E8522" i="6"/>
  <c r="D8522" i="6"/>
  <c r="B8522" i="6"/>
  <c r="A8522" i="6"/>
  <c r="I8521" i="6"/>
  <c r="H8521" i="6"/>
  <c r="G8521" i="6"/>
  <c r="F8521" i="6"/>
  <c r="E8521" i="6"/>
  <c r="D8521" i="6"/>
  <c r="B8521" i="6"/>
  <c r="A8521" i="6"/>
  <c r="I8520" i="6"/>
  <c r="H8520" i="6"/>
  <c r="G8520" i="6"/>
  <c r="F8520" i="6"/>
  <c r="E8520" i="6"/>
  <c r="D8520" i="6"/>
  <c r="B8520" i="6"/>
  <c r="A8520" i="6"/>
  <c r="I8519" i="6"/>
  <c r="H8519" i="6"/>
  <c r="G8519" i="6"/>
  <c r="F8519" i="6"/>
  <c r="E8519" i="6"/>
  <c r="D8519" i="6"/>
  <c r="B8519" i="6"/>
  <c r="A8519" i="6"/>
  <c r="I8518" i="6"/>
  <c r="H8518" i="6"/>
  <c r="G8518" i="6"/>
  <c r="F8518" i="6"/>
  <c r="E8518" i="6"/>
  <c r="D8518" i="6"/>
  <c r="B8518" i="6"/>
  <c r="A8518" i="6"/>
  <c r="I8517" i="6"/>
  <c r="H8517" i="6"/>
  <c r="G8517" i="6"/>
  <c r="F8517" i="6"/>
  <c r="E8517" i="6"/>
  <c r="D8517" i="6"/>
  <c r="B8517" i="6"/>
  <c r="A8517" i="6"/>
  <c r="I8516" i="6"/>
  <c r="H8516" i="6"/>
  <c r="G8516" i="6"/>
  <c r="F8516" i="6"/>
  <c r="E8516" i="6"/>
  <c r="D8516" i="6"/>
  <c r="B8516" i="6"/>
  <c r="A8516" i="6"/>
  <c r="I8515" i="6"/>
  <c r="H8515" i="6"/>
  <c r="G8515" i="6"/>
  <c r="F8515" i="6"/>
  <c r="E8515" i="6"/>
  <c r="D8515" i="6"/>
  <c r="B8515" i="6"/>
  <c r="A8515" i="6"/>
  <c r="I8514" i="6"/>
  <c r="H8514" i="6"/>
  <c r="G8514" i="6"/>
  <c r="F8514" i="6"/>
  <c r="E8514" i="6"/>
  <c r="D8514" i="6"/>
  <c r="B8514" i="6"/>
  <c r="A8514" i="6"/>
  <c r="I8513" i="6"/>
  <c r="H8513" i="6"/>
  <c r="G8513" i="6"/>
  <c r="F8513" i="6"/>
  <c r="E8513" i="6"/>
  <c r="D8513" i="6"/>
  <c r="B8513" i="6"/>
  <c r="A8513" i="6"/>
  <c r="I8512" i="6"/>
  <c r="H8512" i="6"/>
  <c r="G8512" i="6"/>
  <c r="F8512" i="6"/>
  <c r="E8512" i="6"/>
  <c r="D8512" i="6"/>
  <c r="B8512" i="6"/>
  <c r="A8512" i="6"/>
  <c r="I8511" i="6"/>
  <c r="H8511" i="6"/>
  <c r="G8511" i="6"/>
  <c r="F8511" i="6"/>
  <c r="E8511" i="6"/>
  <c r="D8511" i="6"/>
  <c r="B8511" i="6"/>
  <c r="A8511" i="6"/>
  <c r="I8510" i="6"/>
  <c r="H8510" i="6"/>
  <c r="G8510" i="6"/>
  <c r="F8510" i="6"/>
  <c r="E8510" i="6"/>
  <c r="D8510" i="6"/>
  <c r="B8510" i="6"/>
  <c r="A8510" i="6"/>
  <c r="I8509" i="6"/>
  <c r="H8509" i="6"/>
  <c r="G8509" i="6"/>
  <c r="F8509" i="6"/>
  <c r="E8509" i="6"/>
  <c r="D8509" i="6"/>
  <c r="B8509" i="6"/>
  <c r="A8509" i="6"/>
  <c r="I8508" i="6"/>
  <c r="H8508" i="6"/>
  <c r="G8508" i="6"/>
  <c r="F8508" i="6"/>
  <c r="E8508" i="6"/>
  <c r="D8508" i="6"/>
  <c r="B8508" i="6"/>
  <c r="A8508" i="6"/>
  <c r="I8507" i="6"/>
  <c r="H8507" i="6"/>
  <c r="G8507" i="6"/>
  <c r="F8507" i="6"/>
  <c r="E8507" i="6"/>
  <c r="D8507" i="6"/>
  <c r="B8507" i="6"/>
  <c r="A8507" i="6"/>
  <c r="I8506" i="6"/>
  <c r="H8506" i="6"/>
  <c r="G8506" i="6"/>
  <c r="F8506" i="6"/>
  <c r="E8506" i="6"/>
  <c r="D8506" i="6"/>
  <c r="B8506" i="6"/>
  <c r="A8506" i="6"/>
  <c r="I8505" i="6"/>
  <c r="H8505" i="6"/>
  <c r="G8505" i="6"/>
  <c r="F8505" i="6"/>
  <c r="E8505" i="6"/>
  <c r="D8505" i="6"/>
  <c r="B8505" i="6"/>
  <c r="A8505" i="6"/>
  <c r="I8504" i="6"/>
  <c r="H8504" i="6"/>
  <c r="G8504" i="6"/>
  <c r="F8504" i="6"/>
  <c r="E8504" i="6"/>
  <c r="D8504" i="6"/>
  <c r="B8504" i="6"/>
  <c r="A8504" i="6"/>
  <c r="I8503" i="6"/>
  <c r="H8503" i="6"/>
  <c r="G8503" i="6"/>
  <c r="F8503" i="6"/>
  <c r="E8503" i="6"/>
  <c r="D8503" i="6"/>
  <c r="B8503" i="6"/>
  <c r="A8503" i="6"/>
  <c r="I8502" i="6"/>
  <c r="H8502" i="6"/>
  <c r="G8502" i="6"/>
  <c r="F8502" i="6"/>
  <c r="E8502" i="6"/>
  <c r="D8502" i="6"/>
  <c r="B8502" i="6"/>
  <c r="A8502" i="6"/>
  <c r="I8501" i="6"/>
  <c r="H8501" i="6"/>
  <c r="G8501" i="6"/>
  <c r="F8501" i="6"/>
  <c r="E8501" i="6"/>
  <c r="D8501" i="6"/>
  <c r="B8501" i="6"/>
  <c r="A8501" i="6"/>
  <c r="I8500" i="6"/>
  <c r="H8500" i="6"/>
  <c r="G8500" i="6"/>
  <c r="F8500" i="6"/>
  <c r="E8500" i="6"/>
  <c r="D8500" i="6"/>
  <c r="B8500" i="6"/>
  <c r="A8500" i="6"/>
  <c r="I8499" i="6"/>
  <c r="H8499" i="6"/>
  <c r="G8499" i="6"/>
  <c r="F8499" i="6"/>
  <c r="E8499" i="6"/>
  <c r="D8499" i="6"/>
  <c r="B8499" i="6"/>
  <c r="A8499" i="6"/>
  <c r="I8498" i="6"/>
  <c r="H8498" i="6"/>
  <c r="G8498" i="6"/>
  <c r="F8498" i="6"/>
  <c r="E8498" i="6"/>
  <c r="D8498" i="6"/>
  <c r="B8498" i="6"/>
  <c r="A8498" i="6"/>
  <c r="I8497" i="6"/>
  <c r="H8497" i="6"/>
  <c r="G8497" i="6"/>
  <c r="F8497" i="6"/>
  <c r="E8497" i="6"/>
  <c r="D8497" i="6"/>
  <c r="B8497" i="6"/>
  <c r="A8497" i="6"/>
  <c r="I8496" i="6"/>
  <c r="H8496" i="6"/>
  <c r="G8496" i="6"/>
  <c r="F8496" i="6"/>
  <c r="E8496" i="6"/>
  <c r="D8496" i="6"/>
  <c r="B8496" i="6"/>
  <c r="A8496" i="6"/>
  <c r="I8495" i="6"/>
  <c r="H8495" i="6"/>
  <c r="G8495" i="6"/>
  <c r="F8495" i="6"/>
  <c r="E8495" i="6"/>
  <c r="D8495" i="6"/>
  <c r="B8495" i="6"/>
  <c r="A8495" i="6"/>
  <c r="I8494" i="6"/>
  <c r="H8494" i="6"/>
  <c r="G8494" i="6"/>
  <c r="F8494" i="6"/>
  <c r="E8494" i="6"/>
  <c r="D8494" i="6"/>
  <c r="B8494" i="6"/>
  <c r="A8494" i="6"/>
  <c r="I8493" i="6"/>
  <c r="H8493" i="6"/>
  <c r="G8493" i="6"/>
  <c r="F8493" i="6"/>
  <c r="E8493" i="6"/>
  <c r="D8493" i="6"/>
  <c r="B8493" i="6"/>
  <c r="A8493" i="6"/>
  <c r="I8492" i="6"/>
  <c r="H8492" i="6"/>
  <c r="G8492" i="6"/>
  <c r="F8492" i="6"/>
  <c r="E8492" i="6"/>
  <c r="D8492" i="6"/>
  <c r="B8492" i="6"/>
  <c r="A8492" i="6"/>
  <c r="I8491" i="6"/>
  <c r="H8491" i="6"/>
  <c r="G8491" i="6"/>
  <c r="F8491" i="6"/>
  <c r="E8491" i="6"/>
  <c r="D8491" i="6"/>
  <c r="B8491" i="6"/>
  <c r="A8491" i="6"/>
  <c r="I8490" i="6"/>
  <c r="H8490" i="6"/>
  <c r="G8490" i="6"/>
  <c r="F8490" i="6"/>
  <c r="E8490" i="6"/>
  <c r="D8490" i="6"/>
  <c r="B8490" i="6"/>
  <c r="A8490" i="6"/>
  <c r="I8489" i="6"/>
  <c r="H8489" i="6"/>
  <c r="G8489" i="6"/>
  <c r="F8489" i="6"/>
  <c r="E8489" i="6"/>
  <c r="D8489" i="6"/>
  <c r="B8489" i="6"/>
  <c r="A8489" i="6"/>
  <c r="I8488" i="6"/>
  <c r="H8488" i="6"/>
  <c r="G8488" i="6"/>
  <c r="F8488" i="6"/>
  <c r="E8488" i="6"/>
  <c r="D8488" i="6"/>
  <c r="B8488" i="6"/>
  <c r="A8488" i="6"/>
  <c r="I8487" i="6"/>
  <c r="H8487" i="6"/>
  <c r="G8487" i="6"/>
  <c r="F8487" i="6"/>
  <c r="E8487" i="6"/>
  <c r="D8487" i="6"/>
  <c r="B8487" i="6"/>
  <c r="A8487" i="6"/>
  <c r="I8486" i="6"/>
  <c r="H8486" i="6"/>
  <c r="G8486" i="6"/>
  <c r="F8486" i="6"/>
  <c r="E8486" i="6"/>
  <c r="D8486" i="6"/>
  <c r="B8486" i="6"/>
  <c r="A8486" i="6"/>
  <c r="I8485" i="6"/>
  <c r="H8485" i="6"/>
  <c r="G8485" i="6"/>
  <c r="F8485" i="6"/>
  <c r="E8485" i="6"/>
  <c r="D8485" i="6"/>
  <c r="B8485" i="6"/>
  <c r="A8485" i="6"/>
  <c r="I8484" i="6"/>
  <c r="H8484" i="6"/>
  <c r="G8484" i="6"/>
  <c r="F8484" i="6"/>
  <c r="E8484" i="6"/>
  <c r="D8484" i="6"/>
  <c r="B8484" i="6"/>
  <c r="A8484" i="6"/>
  <c r="I8483" i="6"/>
  <c r="H8483" i="6"/>
  <c r="G8483" i="6"/>
  <c r="F8483" i="6"/>
  <c r="E8483" i="6"/>
  <c r="D8483" i="6"/>
  <c r="B8483" i="6"/>
  <c r="A8483" i="6"/>
  <c r="I8482" i="6"/>
  <c r="H8482" i="6"/>
  <c r="G8482" i="6"/>
  <c r="F8482" i="6"/>
  <c r="E8482" i="6"/>
  <c r="D8482" i="6"/>
  <c r="B8482" i="6"/>
  <c r="A8482" i="6"/>
  <c r="I8481" i="6"/>
  <c r="H8481" i="6"/>
  <c r="G8481" i="6"/>
  <c r="F8481" i="6"/>
  <c r="E8481" i="6"/>
  <c r="D8481" i="6"/>
  <c r="B8481" i="6"/>
  <c r="A8481" i="6"/>
  <c r="I8480" i="6"/>
  <c r="H8480" i="6"/>
  <c r="G8480" i="6"/>
  <c r="F8480" i="6"/>
  <c r="E8480" i="6"/>
  <c r="D8480" i="6"/>
  <c r="B8480" i="6"/>
  <c r="A8480" i="6"/>
  <c r="I8479" i="6"/>
  <c r="H8479" i="6"/>
  <c r="G8479" i="6"/>
  <c r="F8479" i="6"/>
  <c r="E8479" i="6"/>
  <c r="D8479" i="6"/>
  <c r="B8479" i="6"/>
  <c r="A8479" i="6"/>
  <c r="I8478" i="6"/>
  <c r="H8478" i="6"/>
  <c r="G8478" i="6"/>
  <c r="F8478" i="6"/>
  <c r="E8478" i="6"/>
  <c r="D8478" i="6"/>
  <c r="B8478" i="6"/>
  <c r="A8478" i="6"/>
  <c r="I8477" i="6"/>
  <c r="H8477" i="6"/>
  <c r="G8477" i="6"/>
  <c r="F8477" i="6"/>
  <c r="E8477" i="6"/>
  <c r="D8477" i="6"/>
  <c r="B8477" i="6"/>
  <c r="A8477" i="6"/>
  <c r="I8476" i="6"/>
  <c r="H8476" i="6"/>
  <c r="G8476" i="6"/>
  <c r="F8476" i="6"/>
  <c r="E8476" i="6"/>
  <c r="D8476" i="6"/>
  <c r="B8476" i="6"/>
  <c r="A8476" i="6"/>
  <c r="I8475" i="6"/>
  <c r="H8475" i="6"/>
  <c r="G8475" i="6"/>
  <c r="F8475" i="6"/>
  <c r="E8475" i="6"/>
  <c r="D8475" i="6"/>
  <c r="B8475" i="6"/>
  <c r="A8475" i="6"/>
  <c r="I8474" i="6"/>
  <c r="H8474" i="6"/>
  <c r="G8474" i="6"/>
  <c r="F8474" i="6"/>
  <c r="E8474" i="6"/>
  <c r="D8474" i="6"/>
  <c r="B8474" i="6"/>
  <c r="A8474" i="6"/>
  <c r="I8473" i="6"/>
  <c r="H8473" i="6"/>
  <c r="G8473" i="6"/>
  <c r="F8473" i="6"/>
  <c r="E8473" i="6"/>
  <c r="D8473" i="6"/>
  <c r="B8473" i="6"/>
  <c r="A8473" i="6"/>
  <c r="I8472" i="6"/>
  <c r="H8472" i="6"/>
  <c r="G8472" i="6"/>
  <c r="F8472" i="6"/>
  <c r="E8472" i="6"/>
  <c r="D8472" i="6"/>
  <c r="B8472" i="6"/>
  <c r="A8472" i="6"/>
  <c r="I8471" i="6"/>
  <c r="H8471" i="6"/>
  <c r="G8471" i="6"/>
  <c r="F8471" i="6"/>
  <c r="E8471" i="6"/>
  <c r="D8471" i="6"/>
  <c r="B8471" i="6"/>
  <c r="A8471" i="6"/>
  <c r="I8470" i="6"/>
  <c r="H8470" i="6"/>
  <c r="G8470" i="6"/>
  <c r="F8470" i="6"/>
  <c r="E8470" i="6"/>
  <c r="D8470" i="6"/>
  <c r="B8470" i="6"/>
  <c r="A8470" i="6"/>
  <c r="I8469" i="6"/>
  <c r="H8469" i="6"/>
  <c r="G8469" i="6"/>
  <c r="F8469" i="6"/>
  <c r="E8469" i="6"/>
  <c r="D8469" i="6"/>
  <c r="B8469" i="6"/>
  <c r="A8469" i="6"/>
  <c r="I8468" i="6"/>
  <c r="H8468" i="6"/>
  <c r="G8468" i="6"/>
  <c r="F8468" i="6"/>
  <c r="E8468" i="6"/>
  <c r="D8468" i="6"/>
  <c r="B8468" i="6"/>
  <c r="A8468" i="6"/>
  <c r="I8467" i="6"/>
  <c r="H8467" i="6"/>
  <c r="G8467" i="6"/>
  <c r="F8467" i="6"/>
  <c r="E8467" i="6"/>
  <c r="D8467" i="6"/>
  <c r="B8467" i="6"/>
  <c r="A8467" i="6"/>
  <c r="I8466" i="6"/>
  <c r="H8466" i="6"/>
  <c r="G8466" i="6"/>
  <c r="F8466" i="6"/>
  <c r="E8466" i="6"/>
  <c r="D8466" i="6"/>
  <c r="B8466" i="6"/>
  <c r="A8466" i="6"/>
  <c r="I8465" i="6"/>
  <c r="H8465" i="6"/>
  <c r="G8465" i="6"/>
  <c r="F8465" i="6"/>
  <c r="E8465" i="6"/>
  <c r="D8465" i="6"/>
  <c r="B8465" i="6"/>
  <c r="A8465" i="6"/>
  <c r="I8464" i="6"/>
  <c r="H8464" i="6"/>
  <c r="G8464" i="6"/>
  <c r="F8464" i="6"/>
  <c r="E8464" i="6"/>
  <c r="D8464" i="6"/>
  <c r="B8464" i="6"/>
  <c r="A8464" i="6"/>
  <c r="I8463" i="6"/>
  <c r="H8463" i="6"/>
  <c r="G8463" i="6"/>
  <c r="F8463" i="6"/>
  <c r="E8463" i="6"/>
  <c r="D8463" i="6"/>
  <c r="B8463" i="6"/>
  <c r="A8463" i="6"/>
  <c r="I8462" i="6"/>
  <c r="H8462" i="6"/>
  <c r="G8462" i="6"/>
  <c r="F8462" i="6"/>
  <c r="E8462" i="6"/>
  <c r="D8462" i="6"/>
  <c r="B8462" i="6"/>
  <c r="A8462" i="6"/>
  <c r="I8461" i="6"/>
  <c r="H8461" i="6"/>
  <c r="G8461" i="6"/>
  <c r="F8461" i="6"/>
  <c r="E8461" i="6"/>
  <c r="D8461" i="6"/>
  <c r="B8461" i="6"/>
  <c r="A8461" i="6"/>
  <c r="I8460" i="6"/>
  <c r="H8460" i="6"/>
  <c r="G8460" i="6"/>
  <c r="F8460" i="6"/>
  <c r="E8460" i="6"/>
  <c r="D8460" i="6"/>
  <c r="B8460" i="6"/>
  <c r="A8460" i="6"/>
  <c r="I8459" i="6"/>
  <c r="H8459" i="6"/>
  <c r="G8459" i="6"/>
  <c r="F8459" i="6"/>
  <c r="E8459" i="6"/>
  <c r="D8459" i="6"/>
  <c r="B8459" i="6"/>
  <c r="A8459" i="6"/>
  <c r="I8458" i="6"/>
  <c r="H8458" i="6"/>
  <c r="G8458" i="6"/>
  <c r="F8458" i="6"/>
  <c r="E8458" i="6"/>
  <c r="D8458" i="6"/>
  <c r="B8458" i="6"/>
  <c r="A8458" i="6"/>
  <c r="I8457" i="6"/>
  <c r="H8457" i="6"/>
  <c r="G8457" i="6"/>
  <c r="F8457" i="6"/>
  <c r="E8457" i="6"/>
  <c r="D8457" i="6"/>
  <c r="B8457" i="6"/>
  <c r="A8457" i="6"/>
  <c r="I8456" i="6"/>
  <c r="H8456" i="6"/>
  <c r="G8456" i="6"/>
  <c r="F8456" i="6"/>
  <c r="E8456" i="6"/>
  <c r="D8456" i="6"/>
  <c r="B8456" i="6"/>
  <c r="A8456" i="6"/>
  <c r="I8455" i="6"/>
  <c r="H8455" i="6"/>
  <c r="G8455" i="6"/>
  <c r="F8455" i="6"/>
  <c r="E8455" i="6"/>
  <c r="D8455" i="6"/>
  <c r="B8455" i="6"/>
  <c r="A8455" i="6"/>
  <c r="I8454" i="6"/>
  <c r="H8454" i="6"/>
  <c r="G8454" i="6"/>
  <c r="F8454" i="6"/>
  <c r="E8454" i="6"/>
  <c r="D8454" i="6"/>
  <c r="B8454" i="6"/>
  <c r="A8454" i="6"/>
  <c r="I8453" i="6"/>
  <c r="H8453" i="6"/>
  <c r="G8453" i="6"/>
  <c r="F8453" i="6"/>
  <c r="E8453" i="6"/>
  <c r="D8453" i="6"/>
  <c r="B8453" i="6"/>
  <c r="A8453" i="6"/>
  <c r="I8452" i="6"/>
  <c r="H8452" i="6"/>
  <c r="G8452" i="6"/>
  <c r="F8452" i="6"/>
  <c r="E8452" i="6"/>
  <c r="D8452" i="6"/>
  <c r="B8452" i="6"/>
  <c r="A8452" i="6"/>
  <c r="I8451" i="6"/>
  <c r="H8451" i="6"/>
  <c r="G8451" i="6"/>
  <c r="F8451" i="6"/>
  <c r="E8451" i="6"/>
  <c r="D8451" i="6"/>
  <c r="B8451" i="6"/>
  <c r="A8451" i="6"/>
  <c r="I8450" i="6"/>
  <c r="H8450" i="6"/>
  <c r="G8450" i="6"/>
  <c r="F8450" i="6"/>
  <c r="E8450" i="6"/>
  <c r="D8450" i="6"/>
  <c r="B8450" i="6"/>
  <c r="A8450" i="6"/>
  <c r="I8449" i="6"/>
  <c r="H8449" i="6"/>
  <c r="G8449" i="6"/>
  <c r="F8449" i="6"/>
  <c r="E8449" i="6"/>
  <c r="D8449" i="6"/>
  <c r="B8449" i="6"/>
  <c r="A8449" i="6"/>
  <c r="I8448" i="6"/>
  <c r="H8448" i="6"/>
  <c r="G8448" i="6"/>
  <c r="F8448" i="6"/>
  <c r="E8448" i="6"/>
  <c r="D8448" i="6"/>
  <c r="B8448" i="6"/>
  <c r="A8448" i="6"/>
  <c r="I8447" i="6"/>
  <c r="H8447" i="6"/>
  <c r="G8447" i="6"/>
  <c r="F8447" i="6"/>
  <c r="E8447" i="6"/>
  <c r="D8447" i="6"/>
  <c r="B8447" i="6"/>
  <c r="A8447" i="6"/>
  <c r="I8446" i="6"/>
  <c r="H8446" i="6"/>
  <c r="G8446" i="6"/>
  <c r="F8446" i="6"/>
  <c r="E8446" i="6"/>
  <c r="D8446" i="6"/>
  <c r="B8446" i="6"/>
  <c r="A8446" i="6"/>
  <c r="I8445" i="6"/>
  <c r="H8445" i="6"/>
  <c r="G8445" i="6"/>
  <c r="F8445" i="6"/>
  <c r="E8445" i="6"/>
  <c r="D8445" i="6"/>
  <c r="B8445" i="6"/>
  <c r="A8445" i="6"/>
  <c r="I8444" i="6"/>
  <c r="H8444" i="6"/>
  <c r="G8444" i="6"/>
  <c r="F8444" i="6"/>
  <c r="E8444" i="6"/>
  <c r="D8444" i="6"/>
  <c r="B8444" i="6"/>
  <c r="A8444" i="6"/>
  <c r="I8443" i="6"/>
  <c r="H8443" i="6"/>
  <c r="G8443" i="6"/>
  <c r="F8443" i="6"/>
  <c r="E8443" i="6"/>
  <c r="D8443" i="6"/>
  <c r="B8443" i="6"/>
  <c r="A8443" i="6"/>
  <c r="I8442" i="6"/>
  <c r="H8442" i="6"/>
  <c r="G8442" i="6"/>
  <c r="F8442" i="6"/>
  <c r="E8442" i="6"/>
  <c r="D8442" i="6"/>
  <c r="B8442" i="6"/>
  <c r="A8442" i="6"/>
  <c r="I8441" i="6"/>
  <c r="H8441" i="6"/>
  <c r="G8441" i="6"/>
  <c r="F8441" i="6"/>
  <c r="E8441" i="6"/>
  <c r="D8441" i="6"/>
  <c r="B8441" i="6"/>
  <c r="A8441" i="6"/>
  <c r="I8440" i="6"/>
  <c r="H8440" i="6"/>
  <c r="G8440" i="6"/>
  <c r="F8440" i="6"/>
  <c r="E8440" i="6"/>
  <c r="D8440" i="6"/>
  <c r="B8440" i="6"/>
  <c r="A8440" i="6"/>
  <c r="I8439" i="6"/>
  <c r="H8439" i="6"/>
  <c r="G8439" i="6"/>
  <c r="F8439" i="6"/>
  <c r="E8439" i="6"/>
  <c r="D8439" i="6"/>
  <c r="B8439" i="6"/>
  <c r="A8439" i="6"/>
  <c r="I8438" i="6"/>
  <c r="H8438" i="6"/>
  <c r="G8438" i="6"/>
  <c r="F8438" i="6"/>
  <c r="E8438" i="6"/>
  <c r="D8438" i="6"/>
  <c r="B8438" i="6"/>
  <c r="A8438" i="6"/>
  <c r="I8437" i="6"/>
  <c r="H8437" i="6"/>
  <c r="G8437" i="6"/>
  <c r="F8437" i="6"/>
  <c r="E8437" i="6"/>
  <c r="D8437" i="6"/>
  <c r="B8437" i="6"/>
  <c r="A8437" i="6"/>
  <c r="I8436" i="6"/>
  <c r="H8436" i="6"/>
  <c r="G8436" i="6"/>
  <c r="F8436" i="6"/>
  <c r="E8436" i="6"/>
  <c r="D8436" i="6"/>
  <c r="B8436" i="6"/>
  <c r="A8436" i="6"/>
  <c r="I8435" i="6"/>
  <c r="H8435" i="6"/>
  <c r="G8435" i="6"/>
  <c r="F8435" i="6"/>
  <c r="E8435" i="6"/>
  <c r="D8435" i="6"/>
  <c r="B8435" i="6"/>
  <c r="A8435" i="6"/>
  <c r="I8434" i="6"/>
  <c r="H8434" i="6"/>
  <c r="G8434" i="6"/>
  <c r="F8434" i="6"/>
  <c r="E8434" i="6"/>
  <c r="D8434" i="6"/>
  <c r="B8434" i="6"/>
  <c r="A8434" i="6"/>
  <c r="I8433" i="6"/>
  <c r="H8433" i="6"/>
  <c r="G8433" i="6"/>
  <c r="F8433" i="6"/>
  <c r="E8433" i="6"/>
  <c r="D8433" i="6"/>
  <c r="B8433" i="6"/>
  <c r="A8433" i="6"/>
  <c r="I8432" i="6"/>
  <c r="H8432" i="6"/>
  <c r="G8432" i="6"/>
  <c r="F8432" i="6"/>
  <c r="E8432" i="6"/>
  <c r="D8432" i="6"/>
  <c r="B8432" i="6"/>
  <c r="A8432" i="6"/>
  <c r="I8431" i="6"/>
  <c r="H8431" i="6"/>
  <c r="G8431" i="6"/>
  <c r="F8431" i="6"/>
  <c r="E8431" i="6"/>
  <c r="D8431" i="6"/>
  <c r="B8431" i="6"/>
  <c r="A8431" i="6"/>
  <c r="I8430" i="6"/>
  <c r="H8430" i="6"/>
  <c r="G8430" i="6"/>
  <c r="F8430" i="6"/>
  <c r="E8430" i="6"/>
  <c r="D8430" i="6"/>
  <c r="B8430" i="6"/>
  <c r="A8430" i="6"/>
  <c r="I8429" i="6"/>
  <c r="H8429" i="6"/>
  <c r="G8429" i="6"/>
  <c r="F8429" i="6"/>
  <c r="E8429" i="6"/>
  <c r="D8429" i="6"/>
  <c r="B8429" i="6"/>
  <c r="A8429" i="6"/>
  <c r="I8428" i="6"/>
  <c r="H8428" i="6"/>
  <c r="G8428" i="6"/>
  <c r="F8428" i="6"/>
  <c r="E8428" i="6"/>
  <c r="D8428" i="6"/>
  <c r="B8428" i="6"/>
  <c r="A8428" i="6"/>
  <c r="I8427" i="6"/>
  <c r="H8427" i="6"/>
  <c r="G8427" i="6"/>
  <c r="F8427" i="6"/>
  <c r="E8427" i="6"/>
  <c r="D8427" i="6"/>
  <c r="B8427" i="6"/>
  <c r="A8427" i="6"/>
  <c r="I8426" i="6"/>
  <c r="H8426" i="6"/>
  <c r="G8426" i="6"/>
  <c r="F8426" i="6"/>
  <c r="E8426" i="6"/>
  <c r="D8426" i="6"/>
  <c r="B8426" i="6"/>
  <c r="A8426" i="6"/>
  <c r="I8425" i="6"/>
  <c r="H8425" i="6"/>
  <c r="G8425" i="6"/>
  <c r="F8425" i="6"/>
  <c r="E8425" i="6"/>
  <c r="D8425" i="6"/>
  <c r="B8425" i="6"/>
  <c r="A8425" i="6"/>
  <c r="I8424" i="6"/>
  <c r="H8424" i="6"/>
  <c r="G8424" i="6"/>
  <c r="F8424" i="6"/>
  <c r="E8424" i="6"/>
  <c r="D8424" i="6"/>
  <c r="B8424" i="6"/>
  <c r="A8424" i="6"/>
  <c r="I8423" i="6"/>
  <c r="H8423" i="6"/>
  <c r="G8423" i="6"/>
  <c r="F8423" i="6"/>
  <c r="E8423" i="6"/>
  <c r="D8423" i="6"/>
  <c r="B8423" i="6"/>
  <c r="A8423" i="6"/>
  <c r="I8422" i="6"/>
  <c r="H8422" i="6"/>
  <c r="G8422" i="6"/>
  <c r="F8422" i="6"/>
  <c r="E8422" i="6"/>
  <c r="D8422" i="6"/>
  <c r="B8422" i="6"/>
  <c r="A8422" i="6"/>
  <c r="I8421" i="6"/>
  <c r="H8421" i="6"/>
  <c r="G8421" i="6"/>
  <c r="F8421" i="6"/>
  <c r="E8421" i="6"/>
  <c r="D8421" i="6"/>
  <c r="B8421" i="6"/>
  <c r="A8421" i="6"/>
  <c r="I8420" i="6"/>
  <c r="H8420" i="6"/>
  <c r="G8420" i="6"/>
  <c r="F8420" i="6"/>
  <c r="E8420" i="6"/>
  <c r="D8420" i="6"/>
  <c r="B8420" i="6"/>
  <c r="A8420" i="6"/>
  <c r="I8419" i="6"/>
  <c r="H8419" i="6"/>
  <c r="G8419" i="6"/>
  <c r="F8419" i="6"/>
  <c r="E8419" i="6"/>
  <c r="D8419" i="6"/>
  <c r="B8419" i="6"/>
  <c r="A8419" i="6"/>
  <c r="I8418" i="6"/>
  <c r="H8418" i="6"/>
  <c r="G8418" i="6"/>
  <c r="F8418" i="6"/>
  <c r="E8418" i="6"/>
  <c r="D8418" i="6"/>
  <c r="B8418" i="6"/>
  <c r="A8418" i="6"/>
  <c r="I8417" i="6"/>
  <c r="H8417" i="6"/>
  <c r="G8417" i="6"/>
  <c r="F8417" i="6"/>
  <c r="E8417" i="6"/>
  <c r="D8417" i="6"/>
  <c r="B8417" i="6"/>
  <c r="A8417" i="6"/>
  <c r="I8416" i="6"/>
  <c r="H8416" i="6"/>
  <c r="G8416" i="6"/>
  <c r="F8416" i="6"/>
  <c r="E8416" i="6"/>
  <c r="D8416" i="6"/>
  <c r="B8416" i="6"/>
  <c r="A8416" i="6"/>
  <c r="I8415" i="6"/>
  <c r="H8415" i="6"/>
  <c r="G8415" i="6"/>
  <c r="F8415" i="6"/>
  <c r="E8415" i="6"/>
  <c r="D8415" i="6"/>
  <c r="B8415" i="6"/>
  <c r="A8415" i="6"/>
  <c r="I8414" i="6"/>
  <c r="H8414" i="6"/>
  <c r="G8414" i="6"/>
  <c r="F8414" i="6"/>
  <c r="E8414" i="6"/>
  <c r="D8414" i="6"/>
  <c r="B8414" i="6"/>
  <c r="A8414" i="6"/>
  <c r="I8413" i="6"/>
  <c r="H8413" i="6"/>
  <c r="G8413" i="6"/>
  <c r="F8413" i="6"/>
  <c r="E8413" i="6"/>
  <c r="D8413" i="6"/>
  <c r="B8413" i="6"/>
  <c r="A8413" i="6"/>
  <c r="I8412" i="6"/>
  <c r="H8412" i="6"/>
  <c r="G8412" i="6"/>
  <c r="F8412" i="6"/>
  <c r="E8412" i="6"/>
  <c r="D8412" i="6"/>
  <c r="B8412" i="6"/>
  <c r="A8412" i="6"/>
  <c r="I8411" i="6"/>
  <c r="H8411" i="6"/>
  <c r="G8411" i="6"/>
  <c r="F8411" i="6"/>
  <c r="E8411" i="6"/>
  <c r="D8411" i="6"/>
  <c r="B8411" i="6"/>
  <c r="A8411" i="6"/>
  <c r="I8410" i="6"/>
  <c r="H8410" i="6"/>
  <c r="G8410" i="6"/>
  <c r="F8410" i="6"/>
  <c r="E8410" i="6"/>
  <c r="D8410" i="6"/>
  <c r="B8410" i="6"/>
  <c r="A8410" i="6"/>
  <c r="I8409" i="6"/>
  <c r="H8409" i="6"/>
  <c r="G8409" i="6"/>
  <c r="F8409" i="6"/>
  <c r="E8409" i="6"/>
  <c r="D8409" i="6"/>
  <c r="B8409" i="6"/>
  <c r="A8409" i="6"/>
  <c r="I8408" i="6"/>
  <c r="H8408" i="6"/>
  <c r="G8408" i="6"/>
  <c r="F8408" i="6"/>
  <c r="E8408" i="6"/>
  <c r="D8408" i="6"/>
  <c r="B8408" i="6"/>
  <c r="A8408" i="6"/>
  <c r="I8407" i="6"/>
  <c r="H8407" i="6"/>
  <c r="G8407" i="6"/>
  <c r="F8407" i="6"/>
  <c r="E8407" i="6"/>
  <c r="D8407" i="6"/>
  <c r="B8407" i="6"/>
  <c r="A8407" i="6"/>
  <c r="I8406" i="6"/>
  <c r="H8406" i="6"/>
  <c r="G8406" i="6"/>
  <c r="F8406" i="6"/>
  <c r="E8406" i="6"/>
  <c r="D8406" i="6"/>
  <c r="B8406" i="6"/>
  <c r="A8406" i="6"/>
  <c r="I8405" i="6"/>
  <c r="H8405" i="6"/>
  <c r="G8405" i="6"/>
  <c r="F8405" i="6"/>
  <c r="E8405" i="6"/>
  <c r="D8405" i="6"/>
  <c r="B8405" i="6"/>
  <c r="A8405" i="6"/>
  <c r="I8404" i="6"/>
  <c r="H8404" i="6"/>
  <c r="G8404" i="6"/>
  <c r="F8404" i="6"/>
  <c r="E8404" i="6"/>
  <c r="D8404" i="6"/>
  <c r="B8404" i="6"/>
  <c r="A8404" i="6"/>
  <c r="I8403" i="6"/>
  <c r="H8403" i="6"/>
  <c r="G8403" i="6"/>
  <c r="F8403" i="6"/>
  <c r="E8403" i="6"/>
  <c r="D8403" i="6"/>
  <c r="B8403" i="6"/>
  <c r="A8403" i="6"/>
  <c r="I8402" i="6"/>
  <c r="H8402" i="6"/>
  <c r="G8402" i="6"/>
  <c r="F8402" i="6"/>
  <c r="E8402" i="6"/>
  <c r="D8402" i="6"/>
  <c r="B8402" i="6"/>
  <c r="A8402" i="6"/>
  <c r="I8401" i="6"/>
  <c r="H8401" i="6"/>
  <c r="G8401" i="6"/>
  <c r="F8401" i="6"/>
  <c r="E8401" i="6"/>
  <c r="D8401" i="6"/>
  <c r="B8401" i="6"/>
  <c r="A8401" i="6"/>
  <c r="I8400" i="6"/>
  <c r="H8400" i="6"/>
  <c r="G8400" i="6"/>
  <c r="F8400" i="6"/>
  <c r="E8400" i="6"/>
  <c r="D8400" i="6"/>
  <c r="B8400" i="6"/>
  <c r="A8400" i="6"/>
  <c r="I8399" i="6"/>
  <c r="H8399" i="6"/>
  <c r="G8399" i="6"/>
  <c r="F8399" i="6"/>
  <c r="E8399" i="6"/>
  <c r="D8399" i="6"/>
  <c r="B8399" i="6"/>
  <c r="A8399" i="6"/>
  <c r="I8398" i="6"/>
  <c r="H8398" i="6"/>
  <c r="G8398" i="6"/>
  <c r="F8398" i="6"/>
  <c r="E8398" i="6"/>
  <c r="D8398" i="6"/>
  <c r="B8398" i="6"/>
  <c r="A8398" i="6"/>
  <c r="I8397" i="6"/>
  <c r="H8397" i="6"/>
  <c r="G8397" i="6"/>
  <c r="F8397" i="6"/>
  <c r="E8397" i="6"/>
  <c r="D8397" i="6"/>
  <c r="B8397" i="6"/>
  <c r="A8397" i="6"/>
  <c r="I8396" i="6"/>
  <c r="H8396" i="6"/>
  <c r="G8396" i="6"/>
  <c r="F8396" i="6"/>
  <c r="E8396" i="6"/>
  <c r="D8396" i="6"/>
  <c r="B8396" i="6"/>
  <c r="A8396" i="6"/>
  <c r="I8395" i="6"/>
  <c r="H8395" i="6"/>
  <c r="G8395" i="6"/>
  <c r="F8395" i="6"/>
  <c r="E8395" i="6"/>
  <c r="D8395" i="6"/>
  <c r="B8395" i="6"/>
  <c r="A8395" i="6"/>
  <c r="I8394" i="6"/>
  <c r="H8394" i="6"/>
  <c r="G8394" i="6"/>
  <c r="F8394" i="6"/>
  <c r="E8394" i="6"/>
  <c r="D8394" i="6"/>
  <c r="B8394" i="6"/>
  <c r="A8394" i="6"/>
  <c r="I8393" i="6"/>
  <c r="H8393" i="6"/>
  <c r="G8393" i="6"/>
  <c r="F8393" i="6"/>
  <c r="E8393" i="6"/>
  <c r="D8393" i="6"/>
  <c r="B8393" i="6"/>
  <c r="A8393" i="6"/>
  <c r="I8392" i="6"/>
  <c r="H8392" i="6"/>
  <c r="G8392" i="6"/>
  <c r="F8392" i="6"/>
  <c r="E8392" i="6"/>
  <c r="D8392" i="6"/>
  <c r="B8392" i="6"/>
  <c r="A8392" i="6"/>
  <c r="I8391" i="6"/>
  <c r="H8391" i="6"/>
  <c r="G8391" i="6"/>
  <c r="F8391" i="6"/>
  <c r="E8391" i="6"/>
  <c r="D8391" i="6"/>
  <c r="B8391" i="6"/>
  <c r="A8391" i="6"/>
  <c r="I8390" i="6"/>
  <c r="H8390" i="6"/>
  <c r="G8390" i="6"/>
  <c r="F8390" i="6"/>
  <c r="E8390" i="6"/>
  <c r="D8390" i="6"/>
  <c r="B8390" i="6"/>
  <c r="A8390" i="6"/>
  <c r="I8389" i="6"/>
  <c r="H8389" i="6"/>
  <c r="G8389" i="6"/>
  <c r="F8389" i="6"/>
  <c r="E8389" i="6"/>
  <c r="D8389" i="6"/>
  <c r="B8389" i="6"/>
  <c r="A8389" i="6"/>
  <c r="I8388" i="6"/>
  <c r="H8388" i="6"/>
  <c r="G8388" i="6"/>
  <c r="F8388" i="6"/>
  <c r="E8388" i="6"/>
  <c r="D8388" i="6"/>
  <c r="B8388" i="6"/>
  <c r="A8388" i="6"/>
  <c r="I8387" i="6"/>
  <c r="H8387" i="6"/>
  <c r="G8387" i="6"/>
  <c r="F8387" i="6"/>
  <c r="E8387" i="6"/>
  <c r="D8387" i="6"/>
  <c r="B8387" i="6"/>
  <c r="A8387" i="6"/>
  <c r="I8386" i="6"/>
  <c r="H8386" i="6"/>
  <c r="G8386" i="6"/>
  <c r="F8386" i="6"/>
  <c r="E8386" i="6"/>
  <c r="D8386" i="6"/>
  <c r="B8386" i="6"/>
  <c r="A8386" i="6"/>
  <c r="I8385" i="6"/>
  <c r="H8385" i="6"/>
  <c r="G8385" i="6"/>
  <c r="F8385" i="6"/>
  <c r="E8385" i="6"/>
  <c r="D8385" i="6"/>
  <c r="B8385" i="6"/>
  <c r="A8385" i="6"/>
  <c r="I8384" i="6"/>
  <c r="H8384" i="6"/>
  <c r="G8384" i="6"/>
  <c r="F8384" i="6"/>
  <c r="E8384" i="6"/>
  <c r="D8384" i="6"/>
  <c r="B8384" i="6"/>
  <c r="A8384" i="6"/>
  <c r="I8383" i="6"/>
  <c r="H8383" i="6"/>
  <c r="G8383" i="6"/>
  <c r="F8383" i="6"/>
  <c r="E8383" i="6"/>
  <c r="D8383" i="6"/>
  <c r="B8383" i="6"/>
  <c r="A8383" i="6"/>
  <c r="I8382" i="6"/>
  <c r="H8382" i="6"/>
  <c r="G8382" i="6"/>
  <c r="F8382" i="6"/>
  <c r="E8382" i="6"/>
  <c r="D8382" i="6"/>
  <c r="B8382" i="6"/>
  <c r="A8382" i="6"/>
  <c r="I8381" i="6"/>
  <c r="H8381" i="6"/>
  <c r="G8381" i="6"/>
  <c r="F8381" i="6"/>
  <c r="E8381" i="6"/>
  <c r="D8381" i="6"/>
  <c r="B8381" i="6"/>
  <c r="A8381" i="6"/>
  <c r="I8380" i="6"/>
  <c r="H8380" i="6"/>
  <c r="G8380" i="6"/>
  <c r="F8380" i="6"/>
  <c r="E8380" i="6"/>
  <c r="D8380" i="6"/>
  <c r="B8380" i="6"/>
  <c r="A8380" i="6"/>
  <c r="I8379" i="6"/>
  <c r="H8379" i="6"/>
  <c r="G8379" i="6"/>
  <c r="F8379" i="6"/>
  <c r="E8379" i="6"/>
  <c r="D8379" i="6"/>
  <c r="B8379" i="6"/>
  <c r="A8379" i="6"/>
  <c r="I8378" i="6"/>
  <c r="H8378" i="6"/>
  <c r="G8378" i="6"/>
  <c r="F8378" i="6"/>
  <c r="E8378" i="6"/>
  <c r="D8378" i="6"/>
  <c r="B8378" i="6"/>
  <c r="A8378" i="6"/>
  <c r="I8377" i="6"/>
  <c r="H8377" i="6"/>
  <c r="G8377" i="6"/>
  <c r="F8377" i="6"/>
  <c r="E8377" i="6"/>
  <c r="D8377" i="6"/>
  <c r="B8377" i="6"/>
  <c r="A8377" i="6"/>
  <c r="I8376" i="6"/>
  <c r="H8376" i="6"/>
  <c r="G8376" i="6"/>
  <c r="F8376" i="6"/>
  <c r="E8376" i="6"/>
  <c r="D8376" i="6"/>
  <c r="B8376" i="6"/>
  <c r="A8376" i="6"/>
  <c r="I8375" i="6"/>
  <c r="H8375" i="6"/>
  <c r="G8375" i="6"/>
  <c r="F8375" i="6"/>
  <c r="E8375" i="6"/>
  <c r="D8375" i="6"/>
  <c r="B8375" i="6"/>
  <c r="A8375" i="6"/>
  <c r="I8374" i="6"/>
  <c r="H8374" i="6"/>
  <c r="G8374" i="6"/>
  <c r="F8374" i="6"/>
  <c r="E8374" i="6"/>
  <c r="D8374" i="6"/>
  <c r="B8374" i="6"/>
  <c r="A8374" i="6"/>
  <c r="I8373" i="6"/>
  <c r="H8373" i="6"/>
  <c r="G8373" i="6"/>
  <c r="F8373" i="6"/>
  <c r="E8373" i="6"/>
  <c r="D8373" i="6"/>
  <c r="B8373" i="6"/>
  <c r="A8373" i="6"/>
  <c r="I8372" i="6"/>
  <c r="H8372" i="6"/>
  <c r="G8372" i="6"/>
  <c r="F8372" i="6"/>
  <c r="E8372" i="6"/>
  <c r="D8372" i="6"/>
  <c r="B8372" i="6"/>
  <c r="A8372" i="6"/>
  <c r="I8371" i="6"/>
  <c r="H8371" i="6"/>
  <c r="G8371" i="6"/>
  <c r="F8371" i="6"/>
  <c r="E8371" i="6"/>
  <c r="D8371" i="6"/>
  <c r="B8371" i="6"/>
  <c r="A8371" i="6"/>
  <c r="I8370" i="6"/>
  <c r="H8370" i="6"/>
  <c r="G8370" i="6"/>
  <c r="F8370" i="6"/>
  <c r="E8370" i="6"/>
  <c r="D8370" i="6"/>
  <c r="B8370" i="6"/>
  <c r="A8370" i="6"/>
  <c r="I8369" i="6"/>
  <c r="H8369" i="6"/>
  <c r="G8369" i="6"/>
  <c r="F8369" i="6"/>
  <c r="E8369" i="6"/>
  <c r="D8369" i="6"/>
  <c r="B8369" i="6"/>
  <c r="A8369" i="6"/>
  <c r="I8368" i="6"/>
  <c r="H8368" i="6"/>
  <c r="G8368" i="6"/>
  <c r="F8368" i="6"/>
  <c r="E8368" i="6"/>
  <c r="D8368" i="6"/>
  <c r="B8368" i="6"/>
  <c r="A8368" i="6"/>
  <c r="I8367" i="6"/>
  <c r="H8367" i="6"/>
  <c r="G8367" i="6"/>
  <c r="F8367" i="6"/>
  <c r="E8367" i="6"/>
  <c r="D8367" i="6"/>
  <c r="B8367" i="6"/>
  <c r="A8367" i="6"/>
  <c r="I8366" i="6"/>
  <c r="H8366" i="6"/>
  <c r="G8366" i="6"/>
  <c r="F8366" i="6"/>
  <c r="E8366" i="6"/>
  <c r="D8366" i="6"/>
  <c r="B8366" i="6"/>
  <c r="A8366" i="6"/>
  <c r="I8365" i="6"/>
  <c r="H8365" i="6"/>
  <c r="G8365" i="6"/>
  <c r="F8365" i="6"/>
  <c r="E8365" i="6"/>
  <c r="D8365" i="6"/>
  <c r="B8365" i="6"/>
  <c r="A8365" i="6"/>
  <c r="I8364" i="6"/>
  <c r="H8364" i="6"/>
  <c r="G8364" i="6"/>
  <c r="F8364" i="6"/>
  <c r="E8364" i="6"/>
  <c r="D8364" i="6"/>
  <c r="B8364" i="6"/>
  <c r="A8364" i="6"/>
  <c r="I8363" i="6"/>
  <c r="H8363" i="6"/>
  <c r="G8363" i="6"/>
  <c r="F8363" i="6"/>
  <c r="E8363" i="6"/>
  <c r="D8363" i="6"/>
  <c r="B8363" i="6"/>
  <c r="A8363" i="6"/>
  <c r="I8362" i="6"/>
  <c r="H8362" i="6"/>
  <c r="G8362" i="6"/>
  <c r="F8362" i="6"/>
  <c r="E8362" i="6"/>
  <c r="D8362" i="6"/>
  <c r="B8362" i="6"/>
  <c r="A8362" i="6"/>
  <c r="I8361" i="6"/>
  <c r="H8361" i="6"/>
  <c r="G8361" i="6"/>
  <c r="F8361" i="6"/>
  <c r="E8361" i="6"/>
  <c r="D8361" i="6"/>
  <c r="B8361" i="6"/>
  <c r="A8361" i="6"/>
  <c r="I8360" i="6"/>
  <c r="H8360" i="6"/>
  <c r="G8360" i="6"/>
  <c r="F8360" i="6"/>
  <c r="E8360" i="6"/>
  <c r="D8360" i="6"/>
  <c r="B8360" i="6"/>
  <c r="A8360" i="6"/>
  <c r="I8359" i="6"/>
  <c r="H8359" i="6"/>
  <c r="G8359" i="6"/>
  <c r="F8359" i="6"/>
  <c r="E8359" i="6"/>
  <c r="D8359" i="6"/>
  <c r="B8359" i="6"/>
  <c r="A8359" i="6"/>
  <c r="I8358" i="6"/>
  <c r="H8358" i="6"/>
  <c r="G8358" i="6"/>
  <c r="F8358" i="6"/>
  <c r="E8358" i="6"/>
  <c r="D8358" i="6"/>
  <c r="B8358" i="6"/>
  <c r="A8358" i="6"/>
  <c r="I8357" i="6"/>
  <c r="H8357" i="6"/>
  <c r="G8357" i="6"/>
  <c r="F8357" i="6"/>
  <c r="E8357" i="6"/>
  <c r="D8357" i="6"/>
  <c r="B8357" i="6"/>
  <c r="A8357" i="6"/>
  <c r="I8356" i="6"/>
  <c r="H8356" i="6"/>
  <c r="G8356" i="6"/>
  <c r="F8356" i="6"/>
  <c r="E8356" i="6"/>
  <c r="D8356" i="6"/>
  <c r="B8356" i="6"/>
  <c r="A8356" i="6"/>
  <c r="I8355" i="6"/>
  <c r="H8355" i="6"/>
  <c r="G8355" i="6"/>
  <c r="F8355" i="6"/>
  <c r="E8355" i="6"/>
  <c r="D8355" i="6"/>
  <c r="B8355" i="6"/>
  <c r="A8355" i="6"/>
  <c r="I8354" i="6"/>
  <c r="H8354" i="6"/>
  <c r="G8354" i="6"/>
  <c r="F8354" i="6"/>
  <c r="E8354" i="6"/>
  <c r="D8354" i="6"/>
  <c r="B8354" i="6"/>
  <c r="A8354" i="6"/>
  <c r="I8353" i="6"/>
  <c r="H8353" i="6"/>
  <c r="G8353" i="6"/>
  <c r="F8353" i="6"/>
  <c r="E8353" i="6"/>
  <c r="D8353" i="6"/>
  <c r="B8353" i="6"/>
  <c r="A8353" i="6"/>
  <c r="I8352" i="6"/>
  <c r="H8352" i="6"/>
  <c r="G8352" i="6"/>
  <c r="F8352" i="6"/>
  <c r="E8352" i="6"/>
  <c r="D8352" i="6"/>
  <c r="B8352" i="6"/>
  <c r="A8352" i="6"/>
  <c r="I8351" i="6"/>
  <c r="H8351" i="6"/>
  <c r="G8351" i="6"/>
  <c r="F8351" i="6"/>
  <c r="E8351" i="6"/>
  <c r="D8351" i="6"/>
  <c r="B8351" i="6"/>
  <c r="A8351" i="6"/>
  <c r="I8350" i="6"/>
  <c r="H8350" i="6"/>
  <c r="G8350" i="6"/>
  <c r="F8350" i="6"/>
  <c r="E8350" i="6"/>
  <c r="D8350" i="6"/>
  <c r="B8350" i="6"/>
  <c r="A8350" i="6"/>
  <c r="I8349" i="6"/>
  <c r="H8349" i="6"/>
  <c r="G8349" i="6"/>
  <c r="F8349" i="6"/>
  <c r="E8349" i="6"/>
  <c r="D8349" i="6"/>
  <c r="B8349" i="6"/>
  <c r="A8349" i="6"/>
  <c r="I8348" i="6"/>
  <c r="H8348" i="6"/>
  <c r="G8348" i="6"/>
  <c r="F8348" i="6"/>
  <c r="E8348" i="6"/>
  <c r="D8348" i="6"/>
  <c r="B8348" i="6"/>
  <c r="A8348" i="6"/>
  <c r="I8347" i="6"/>
  <c r="H8347" i="6"/>
  <c r="G8347" i="6"/>
  <c r="F8347" i="6"/>
  <c r="E8347" i="6"/>
  <c r="D8347" i="6"/>
  <c r="B8347" i="6"/>
  <c r="A8347" i="6"/>
  <c r="I8346" i="6"/>
  <c r="H8346" i="6"/>
  <c r="G8346" i="6"/>
  <c r="F8346" i="6"/>
  <c r="E8346" i="6"/>
  <c r="D8346" i="6"/>
  <c r="B8346" i="6"/>
  <c r="A8346" i="6"/>
  <c r="I8345" i="6"/>
  <c r="H8345" i="6"/>
  <c r="G8345" i="6"/>
  <c r="F8345" i="6"/>
  <c r="E8345" i="6"/>
  <c r="D8345" i="6"/>
  <c r="B8345" i="6"/>
  <c r="A8345" i="6"/>
  <c r="I8344" i="6"/>
  <c r="H8344" i="6"/>
  <c r="G8344" i="6"/>
  <c r="F8344" i="6"/>
  <c r="E8344" i="6"/>
  <c r="D8344" i="6"/>
  <c r="B8344" i="6"/>
  <c r="A8344" i="6"/>
  <c r="I8343" i="6"/>
  <c r="H8343" i="6"/>
  <c r="G8343" i="6"/>
  <c r="F8343" i="6"/>
  <c r="E8343" i="6"/>
  <c r="D8343" i="6"/>
  <c r="B8343" i="6"/>
  <c r="A8343" i="6"/>
  <c r="I8342" i="6"/>
  <c r="H8342" i="6"/>
  <c r="G8342" i="6"/>
  <c r="F8342" i="6"/>
  <c r="E8342" i="6"/>
  <c r="D8342" i="6"/>
  <c r="B8342" i="6"/>
  <c r="A8342" i="6"/>
  <c r="I8341" i="6"/>
  <c r="H8341" i="6"/>
  <c r="G8341" i="6"/>
  <c r="F8341" i="6"/>
  <c r="E8341" i="6"/>
  <c r="D8341" i="6"/>
  <c r="B8341" i="6"/>
  <c r="A8341" i="6"/>
  <c r="I8340" i="6"/>
  <c r="H8340" i="6"/>
  <c r="G8340" i="6"/>
  <c r="F8340" i="6"/>
  <c r="E8340" i="6"/>
  <c r="D8340" i="6"/>
  <c r="B8340" i="6"/>
  <c r="A8340" i="6"/>
  <c r="I8339" i="6"/>
  <c r="H8339" i="6"/>
  <c r="G8339" i="6"/>
  <c r="F8339" i="6"/>
  <c r="E8339" i="6"/>
  <c r="D8339" i="6"/>
  <c r="B8339" i="6"/>
  <c r="A8339" i="6"/>
  <c r="I8338" i="6"/>
  <c r="H8338" i="6"/>
  <c r="G8338" i="6"/>
  <c r="F8338" i="6"/>
  <c r="E8338" i="6"/>
  <c r="D8338" i="6"/>
  <c r="B8338" i="6"/>
  <c r="A8338" i="6"/>
  <c r="I8337" i="6"/>
  <c r="H8337" i="6"/>
  <c r="G8337" i="6"/>
  <c r="F8337" i="6"/>
  <c r="E8337" i="6"/>
  <c r="D8337" i="6"/>
  <c r="B8337" i="6"/>
  <c r="A8337" i="6"/>
  <c r="I8336" i="6"/>
  <c r="H8336" i="6"/>
  <c r="G8336" i="6"/>
  <c r="F8336" i="6"/>
  <c r="E8336" i="6"/>
  <c r="D8336" i="6"/>
  <c r="B8336" i="6"/>
  <c r="A8336" i="6"/>
  <c r="I8335" i="6"/>
  <c r="H8335" i="6"/>
  <c r="G8335" i="6"/>
  <c r="F8335" i="6"/>
  <c r="E8335" i="6"/>
  <c r="D8335" i="6"/>
  <c r="B8335" i="6"/>
  <c r="A8335" i="6"/>
  <c r="I8334" i="6"/>
  <c r="H8334" i="6"/>
  <c r="G8334" i="6"/>
  <c r="F8334" i="6"/>
  <c r="E8334" i="6"/>
  <c r="D8334" i="6"/>
  <c r="B8334" i="6"/>
  <c r="A8334" i="6"/>
  <c r="I8333" i="6"/>
  <c r="H8333" i="6"/>
  <c r="G8333" i="6"/>
  <c r="F8333" i="6"/>
  <c r="E8333" i="6"/>
  <c r="D8333" i="6"/>
  <c r="B8333" i="6"/>
  <c r="A8333" i="6"/>
  <c r="I8332" i="6"/>
  <c r="H8332" i="6"/>
  <c r="G8332" i="6"/>
  <c r="F8332" i="6"/>
  <c r="E8332" i="6"/>
  <c r="D8332" i="6"/>
  <c r="B8332" i="6"/>
  <c r="A8332" i="6"/>
  <c r="I8331" i="6"/>
  <c r="H8331" i="6"/>
  <c r="G8331" i="6"/>
  <c r="F8331" i="6"/>
  <c r="E8331" i="6"/>
  <c r="D8331" i="6"/>
  <c r="B8331" i="6"/>
  <c r="A8331" i="6"/>
  <c r="I8330" i="6"/>
  <c r="H8330" i="6"/>
  <c r="G8330" i="6"/>
  <c r="F8330" i="6"/>
  <c r="E8330" i="6"/>
  <c r="D8330" i="6"/>
  <c r="B8330" i="6"/>
  <c r="A8330" i="6"/>
  <c r="I8329" i="6"/>
  <c r="H8329" i="6"/>
  <c r="G8329" i="6"/>
  <c r="F8329" i="6"/>
  <c r="E8329" i="6"/>
  <c r="D8329" i="6"/>
  <c r="B8329" i="6"/>
  <c r="A8329" i="6"/>
  <c r="I8328" i="6"/>
  <c r="H8328" i="6"/>
  <c r="G8328" i="6"/>
  <c r="F8328" i="6"/>
  <c r="E8328" i="6"/>
  <c r="D8328" i="6"/>
  <c r="B8328" i="6"/>
  <c r="A8328" i="6"/>
  <c r="I8327" i="6"/>
  <c r="H8327" i="6"/>
  <c r="G8327" i="6"/>
  <c r="F8327" i="6"/>
  <c r="E8327" i="6"/>
  <c r="D8327" i="6"/>
  <c r="B8327" i="6"/>
  <c r="A8327" i="6"/>
  <c r="I8326" i="6"/>
  <c r="H8326" i="6"/>
  <c r="G8326" i="6"/>
  <c r="F8326" i="6"/>
  <c r="E8326" i="6"/>
  <c r="D8326" i="6"/>
  <c r="B8326" i="6"/>
  <c r="A8326" i="6"/>
  <c r="I8325" i="6"/>
  <c r="H8325" i="6"/>
  <c r="G8325" i="6"/>
  <c r="F8325" i="6"/>
  <c r="E8325" i="6"/>
  <c r="D8325" i="6"/>
  <c r="B8325" i="6"/>
  <c r="A8325" i="6"/>
  <c r="I8324" i="6"/>
  <c r="H8324" i="6"/>
  <c r="G8324" i="6"/>
  <c r="F8324" i="6"/>
  <c r="E8324" i="6"/>
  <c r="D8324" i="6"/>
  <c r="B8324" i="6"/>
  <c r="A8324" i="6"/>
  <c r="I8323" i="6"/>
  <c r="H8323" i="6"/>
  <c r="G8323" i="6"/>
  <c r="F8323" i="6"/>
  <c r="E8323" i="6"/>
  <c r="D8323" i="6"/>
  <c r="B8323" i="6"/>
  <c r="A8323" i="6"/>
  <c r="I8322" i="6"/>
  <c r="H8322" i="6"/>
  <c r="G8322" i="6"/>
  <c r="F8322" i="6"/>
  <c r="E8322" i="6"/>
  <c r="D8322" i="6"/>
  <c r="B8322" i="6"/>
  <c r="A8322" i="6"/>
  <c r="I8321" i="6"/>
  <c r="H8321" i="6"/>
  <c r="G8321" i="6"/>
  <c r="F8321" i="6"/>
  <c r="E8321" i="6"/>
  <c r="D8321" i="6"/>
  <c r="B8321" i="6"/>
  <c r="A8321" i="6"/>
  <c r="I8320" i="6"/>
  <c r="H8320" i="6"/>
  <c r="G8320" i="6"/>
  <c r="F8320" i="6"/>
  <c r="E8320" i="6"/>
  <c r="D8320" i="6"/>
  <c r="B8320" i="6"/>
  <c r="A8320" i="6"/>
  <c r="I8319" i="6"/>
  <c r="H8319" i="6"/>
  <c r="G8319" i="6"/>
  <c r="F8319" i="6"/>
  <c r="E8319" i="6"/>
  <c r="D8319" i="6"/>
  <c r="B8319" i="6"/>
  <c r="A8319" i="6"/>
  <c r="I8318" i="6"/>
  <c r="H8318" i="6"/>
  <c r="G8318" i="6"/>
  <c r="F8318" i="6"/>
  <c r="E8318" i="6"/>
  <c r="D8318" i="6"/>
  <c r="B8318" i="6"/>
  <c r="A8318" i="6"/>
  <c r="I8317" i="6"/>
  <c r="H8317" i="6"/>
  <c r="G8317" i="6"/>
  <c r="F8317" i="6"/>
  <c r="E8317" i="6"/>
  <c r="D8317" i="6"/>
  <c r="B8317" i="6"/>
  <c r="A8317" i="6"/>
  <c r="I8316" i="6"/>
  <c r="H8316" i="6"/>
  <c r="G8316" i="6"/>
  <c r="F8316" i="6"/>
  <c r="E8316" i="6"/>
  <c r="D8316" i="6"/>
  <c r="B8316" i="6"/>
  <c r="A8316" i="6"/>
  <c r="I8315" i="6"/>
  <c r="H8315" i="6"/>
  <c r="G8315" i="6"/>
  <c r="F8315" i="6"/>
  <c r="E8315" i="6"/>
  <c r="D8315" i="6"/>
  <c r="B8315" i="6"/>
  <c r="A8315" i="6"/>
  <c r="I8314" i="6"/>
  <c r="H8314" i="6"/>
  <c r="G8314" i="6"/>
  <c r="F8314" i="6"/>
  <c r="E8314" i="6"/>
  <c r="D8314" i="6"/>
  <c r="B8314" i="6"/>
  <c r="A8314" i="6"/>
  <c r="I8313" i="6"/>
  <c r="H8313" i="6"/>
  <c r="G8313" i="6"/>
  <c r="F8313" i="6"/>
  <c r="E8313" i="6"/>
  <c r="D8313" i="6"/>
  <c r="B8313" i="6"/>
  <c r="A8313" i="6"/>
  <c r="I8312" i="6"/>
  <c r="H8312" i="6"/>
  <c r="G8312" i="6"/>
  <c r="F8312" i="6"/>
  <c r="E8312" i="6"/>
  <c r="D8312" i="6"/>
  <c r="B8312" i="6"/>
  <c r="A8312" i="6"/>
  <c r="I8311" i="6"/>
  <c r="H8311" i="6"/>
  <c r="G8311" i="6"/>
  <c r="F8311" i="6"/>
  <c r="E8311" i="6"/>
  <c r="D8311" i="6"/>
  <c r="B8311" i="6"/>
  <c r="A8311" i="6"/>
  <c r="I8310" i="6"/>
  <c r="H8310" i="6"/>
  <c r="G8310" i="6"/>
  <c r="F8310" i="6"/>
  <c r="E8310" i="6"/>
  <c r="D8310" i="6"/>
  <c r="B8310" i="6"/>
  <c r="A8310" i="6"/>
  <c r="I8309" i="6"/>
  <c r="H8309" i="6"/>
  <c r="G8309" i="6"/>
  <c r="F8309" i="6"/>
  <c r="E8309" i="6"/>
  <c r="D8309" i="6"/>
  <c r="B8309" i="6"/>
  <c r="A8309" i="6"/>
  <c r="I8308" i="6"/>
  <c r="H8308" i="6"/>
  <c r="G8308" i="6"/>
  <c r="F8308" i="6"/>
  <c r="E8308" i="6"/>
  <c r="D8308" i="6"/>
  <c r="B8308" i="6"/>
  <c r="A8308" i="6"/>
  <c r="I8307" i="6"/>
  <c r="H8307" i="6"/>
  <c r="G8307" i="6"/>
  <c r="F8307" i="6"/>
  <c r="E8307" i="6"/>
  <c r="D8307" i="6"/>
  <c r="B8307" i="6"/>
  <c r="A8307" i="6"/>
  <c r="I8306" i="6"/>
  <c r="H8306" i="6"/>
  <c r="G8306" i="6"/>
  <c r="F8306" i="6"/>
  <c r="E8306" i="6"/>
  <c r="D8306" i="6"/>
  <c r="B8306" i="6"/>
  <c r="A8306" i="6"/>
  <c r="I8305" i="6"/>
  <c r="H8305" i="6"/>
  <c r="G8305" i="6"/>
  <c r="F8305" i="6"/>
  <c r="E8305" i="6"/>
  <c r="D8305" i="6"/>
  <c r="B8305" i="6"/>
  <c r="A8305" i="6"/>
  <c r="I8304" i="6"/>
  <c r="H8304" i="6"/>
  <c r="G8304" i="6"/>
  <c r="F8304" i="6"/>
  <c r="E8304" i="6"/>
  <c r="D8304" i="6"/>
  <c r="B8304" i="6"/>
  <c r="A8304" i="6"/>
  <c r="I8303" i="6"/>
  <c r="H8303" i="6"/>
  <c r="G8303" i="6"/>
  <c r="F8303" i="6"/>
  <c r="E8303" i="6"/>
  <c r="D8303" i="6"/>
  <c r="B8303" i="6"/>
  <c r="A8303" i="6"/>
  <c r="I8302" i="6"/>
  <c r="H8302" i="6"/>
  <c r="G8302" i="6"/>
  <c r="F8302" i="6"/>
  <c r="E8302" i="6"/>
  <c r="D8302" i="6"/>
  <c r="B8302" i="6"/>
  <c r="A8302" i="6"/>
  <c r="I8301" i="6"/>
  <c r="H8301" i="6"/>
  <c r="G8301" i="6"/>
  <c r="F8301" i="6"/>
  <c r="E8301" i="6"/>
  <c r="D8301" i="6"/>
  <c r="B8301" i="6"/>
  <c r="A8301" i="6"/>
  <c r="I8300" i="6"/>
  <c r="H8300" i="6"/>
  <c r="G8300" i="6"/>
  <c r="F8300" i="6"/>
  <c r="E8300" i="6"/>
  <c r="D8300" i="6"/>
  <c r="B8300" i="6"/>
  <c r="A8300" i="6"/>
  <c r="I8299" i="6"/>
  <c r="H8299" i="6"/>
  <c r="G8299" i="6"/>
  <c r="F8299" i="6"/>
  <c r="E8299" i="6"/>
  <c r="D8299" i="6"/>
  <c r="B8299" i="6"/>
  <c r="A8299" i="6"/>
  <c r="I8298" i="6"/>
  <c r="H8298" i="6"/>
  <c r="G8298" i="6"/>
  <c r="F8298" i="6"/>
  <c r="E8298" i="6"/>
  <c r="D8298" i="6"/>
  <c r="B8298" i="6"/>
  <c r="A8298" i="6"/>
  <c r="I8297" i="6"/>
  <c r="H8297" i="6"/>
  <c r="G8297" i="6"/>
  <c r="F8297" i="6"/>
  <c r="E8297" i="6"/>
  <c r="D8297" i="6"/>
  <c r="B8297" i="6"/>
  <c r="A8297" i="6"/>
  <c r="I8296" i="6"/>
  <c r="H8296" i="6"/>
  <c r="G8296" i="6"/>
  <c r="F8296" i="6"/>
  <c r="E8296" i="6"/>
  <c r="D8296" i="6"/>
  <c r="B8296" i="6"/>
  <c r="A8296" i="6"/>
  <c r="I8295" i="6"/>
  <c r="H8295" i="6"/>
  <c r="G8295" i="6"/>
  <c r="F8295" i="6"/>
  <c r="E8295" i="6"/>
  <c r="D8295" i="6"/>
  <c r="B8295" i="6"/>
  <c r="A8295" i="6"/>
  <c r="I8294" i="6"/>
  <c r="H8294" i="6"/>
  <c r="G8294" i="6"/>
  <c r="F8294" i="6"/>
  <c r="E8294" i="6"/>
  <c r="D8294" i="6"/>
  <c r="B8294" i="6"/>
  <c r="A8294" i="6"/>
  <c r="I8293" i="6"/>
  <c r="H8293" i="6"/>
  <c r="G8293" i="6"/>
  <c r="F8293" i="6"/>
  <c r="E8293" i="6"/>
  <c r="D8293" i="6"/>
  <c r="B8293" i="6"/>
  <c r="A8293" i="6"/>
  <c r="I8292" i="6"/>
  <c r="H8292" i="6"/>
  <c r="G8292" i="6"/>
  <c r="F8292" i="6"/>
  <c r="E8292" i="6"/>
  <c r="D8292" i="6"/>
  <c r="B8292" i="6"/>
  <c r="A8292" i="6"/>
  <c r="I8291" i="6"/>
  <c r="H8291" i="6"/>
  <c r="G8291" i="6"/>
  <c r="F8291" i="6"/>
  <c r="E8291" i="6"/>
  <c r="D8291" i="6"/>
  <c r="B8291" i="6"/>
  <c r="A8291" i="6"/>
  <c r="I8290" i="6"/>
  <c r="H8290" i="6"/>
  <c r="G8290" i="6"/>
  <c r="F8290" i="6"/>
  <c r="E8290" i="6"/>
  <c r="D8290" i="6"/>
  <c r="B8290" i="6"/>
  <c r="A8290" i="6"/>
  <c r="I8289" i="6"/>
  <c r="H8289" i="6"/>
  <c r="G8289" i="6"/>
  <c r="F8289" i="6"/>
  <c r="E8289" i="6"/>
  <c r="D8289" i="6"/>
  <c r="B8289" i="6"/>
  <c r="A8289" i="6"/>
  <c r="I8288" i="6"/>
  <c r="H8288" i="6"/>
  <c r="G8288" i="6"/>
  <c r="F8288" i="6"/>
  <c r="E8288" i="6"/>
  <c r="D8288" i="6"/>
  <c r="B8288" i="6"/>
  <c r="A8288" i="6"/>
  <c r="I8287" i="6"/>
  <c r="H8287" i="6"/>
  <c r="G8287" i="6"/>
  <c r="F8287" i="6"/>
  <c r="E8287" i="6"/>
  <c r="D8287" i="6"/>
  <c r="B8287" i="6"/>
  <c r="A8287" i="6"/>
  <c r="I8286" i="6"/>
  <c r="H8286" i="6"/>
  <c r="G8286" i="6"/>
  <c r="F8286" i="6"/>
  <c r="E8286" i="6"/>
  <c r="D8286" i="6"/>
  <c r="B8286" i="6"/>
  <c r="A8286" i="6"/>
  <c r="I8285" i="6"/>
  <c r="H8285" i="6"/>
  <c r="G8285" i="6"/>
  <c r="F8285" i="6"/>
  <c r="E8285" i="6"/>
  <c r="D8285" i="6"/>
  <c r="B8285" i="6"/>
  <c r="A8285" i="6"/>
  <c r="I8284" i="6"/>
  <c r="H8284" i="6"/>
  <c r="G8284" i="6"/>
  <c r="F8284" i="6"/>
  <c r="E8284" i="6"/>
  <c r="D8284" i="6"/>
  <c r="B8284" i="6"/>
  <c r="A8284" i="6"/>
  <c r="I8283" i="6"/>
  <c r="H8283" i="6"/>
  <c r="G8283" i="6"/>
  <c r="F8283" i="6"/>
  <c r="E8283" i="6"/>
  <c r="D8283" i="6"/>
  <c r="B8283" i="6"/>
  <c r="A8283" i="6"/>
  <c r="I8282" i="6"/>
  <c r="H8282" i="6"/>
  <c r="G8282" i="6"/>
  <c r="F8282" i="6"/>
  <c r="E8282" i="6"/>
  <c r="D8282" i="6"/>
  <c r="B8282" i="6"/>
  <c r="A8282" i="6"/>
  <c r="I8281" i="6"/>
  <c r="H8281" i="6"/>
  <c r="G8281" i="6"/>
  <c r="F8281" i="6"/>
  <c r="E8281" i="6"/>
  <c r="D8281" i="6"/>
  <c r="B8281" i="6"/>
  <c r="A8281" i="6"/>
  <c r="I8280" i="6"/>
  <c r="H8280" i="6"/>
  <c r="G8280" i="6"/>
  <c r="F8280" i="6"/>
  <c r="E8280" i="6"/>
  <c r="D8280" i="6"/>
  <c r="B8280" i="6"/>
  <c r="A8280" i="6"/>
  <c r="I8279" i="6"/>
  <c r="H8279" i="6"/>
  <c r="G8279" i="6"/>
  <c r="F8279" i="6"/>
  <c r="E8279" i="6"/>
  <c r="D8279" i="6"/>
  <c r="B8279" i="6"/>
  <c r="A8279" i="6"/>
  <c r="I8278" i="6"/>
  <c r="H8278" i="6"/>
  <c r="G8278" i="6"/>
  <c r="F8278" i="6"/>
  <c r="E8278" i="6"/>
  <c r="D8278" i="6"/>
  <c r="B8278" i="6"/>
  <c r="A8278" i="6"/>
  <c r="I8277" i="6"/>
  <c r="H8277" i="6"/>
  <c r="G8277" i="6"/>
  <c r="F8277" i="6"/>
  <c r="E8277" i="6"/>
  <c r="D8277" i="6"/>
  <c r="B8277" i="6"/>
  <c r="A8277" i="6"/>
  <c r="I8276" i="6"/>
  <c r="H8276" i="6"/>
  <c r="G8276" i="6"/>
  <c r="F8276" i="6"/>
  <c r="E8276" i="6"/>
  <c r="D8276" i="6"/>
  <c r="B8276" i="6"/>
  <c r="A8276" i="6"/>
  <c r="I8275" i="6"/>
  <c r="H8275" i="6"/>
  <c r="G8275" i="6"/>
  <c r="F8275" i="6"/>
  <c r="E8275" i="6"/>
  <c r="D8275" i="6"/>
  <c r="B8275" i="6"/>
  <c r="A8275" i="6"/>
  <c r="I8274" i="6"/>
  <c r="H8274" i="6"/>
  <c r="G8274" i="6"/>
  <c r="F8274" i="6"/>
  <c r="E8274" i="6"/>
  <c r="D8274" i="6"/>
  <c r="B8274" i="6"/>
  <c r="A8274" i="6"/>
  <c r="I8273" i="6"/>
  <c r="H8273" i="6"/>
  <c r="G8273" i="6"/>
  <c r="F8273" i="6"/>
  <c r="E8273" i="6"/>
  <c r="D8273" i="6"/>
  <c r="B8273" i="6"/>
  <c r="A8273" i="6"/>
  <c r="I8272" i="6"/>
  <c r="H8272" i="6"/>
  <c r="G8272" i="6"/>
  <c r="F8272" i="6"/>
  <c r="E8272" i="6"/>
  <c r="D8272" i="6"/>
  <c r="B8272" i="6"/>
  <c r="A8272" i="6"/>
  <c r="I8271" i="6"/>
  <c r="H8271" i="6"/>
  <c r="G8271" i="6"/>
  <c r="F8271" i="6"/>
  <c r="E8271" i="6"/>
  <c r="D8271" i="6"/>
  <c r="B8271" i="6"/>
  <c r="A8271" i="6"/>
  <c r="I8270" i="6"/>
  <c r="H8270" i="6"/>
  <c r="G8270" i="6"/>
  <c r="F8270" i="6"/>
  <c r="E8270" i="6"/>
  <c r="D8270" i="6"/>
  <c r="B8270" i="6"/>
  <c r="A8270" i="6"/>
  <c r="I8269" i="6"/>
  <c r="H8269" i="6"/>
  <c r="G8269" i="6"/>
  <c r="F8269" i="6"/>
  <c r="E8269" i="6"/>
  <c r="D8269" i="6"/>
  <c r="B8269" i="6"/>
  <c r="A8269" i="6"/>
  <c r="I8268" i="6"/>
  <c r="H8268" i="6"/>
  <c r="G8268" i="6"/>
  <c r="F8268" i="6"/>
  <c r="E8268" i="6"/>
  <c r="D8268" i="6"/>
  <c r="B8268" i="6"/>
  <c r="A8268" i="6"/>
  <c r="I8267" i="6"/>
  <c r="H8267" i="6"/>
  <c r="G8267" i="6"/>
  <c r="F8267" i="6"/>
  <c r="E8267" i="6"/>
  <c r="D8267" i="6"/>
  <c r="B8267" i="6"/>
  <c r="A8267" i="6"/>
  <c r="I8266" i="6"/>
  <c r="H8266" i="6"/>
  <c r="G8266" i="6"/>
  <c r="F8266" i="6"/>
  <c r="E8266" i="6"/>
  <c r="D8266" i="6"/>
  <c r="B8266" i="6"/>
  <c r="A8266" i="6"/>
  <c r="I8265" i="6"/>
  <c r="H8265" i="6"/>
  <c r="G8265" i="6"/>
  <c r="F8265" i="6"/>
  <c r="E8265" i="6"/>
  <c r="D8265" i="6"/>
  <c r="B8265" i="6"/>
  <c r="A8265" i="6"/>
  <c r="I8264" i="6"/>
  <c r="H8264" i="6"/>
  <c r="G8264" i="6"/>
  <c r="F8264" i="6"/>
  <c r="E8264" i="6"/>
  <c r="D8264" i="6"/>
  <c r="B8264" i="6"/>
  <c r="A8264" i="6"/>
  <c r="I8263" i="6"/>
  <c r="H8263" i="6"/>
  <c r="G8263" i="6"/>
  <c r="F8263" i="6"/>
  <c r="E8263" i="6"/>
  <c r="D8263" i="6"/>
  <c r="B8263" i="6"/>
  <c r="A8263" i="6"/>
  <c r="I8262" i="6"/>
  <c r="H8262" i="6"/>
  <c r="G8262" i="6"/>
  <c r="F8262" i="6"/>
  <c r="E8262" i="6"/>
  <c r="D8262" i="6"/>
  <c r="B8262" i="6"/>
  <c r="A8262" i="6"/>
  <c r="I8261" i="6"/>
  <c r="H8261" i="6"/>
  <c r="G8261" i="6"/>
  <c r="F8261" i="6"/>
  <c r="E8261" i="6"/>
  <c r="D8261" i="6"/>
  <c r="B8261" i="6"/>
  <c r="A8261" i="6"/>
  <c r="I8260" i="6"/>
  <c r="H8260" i="6"/>
  <c r="G8260" i="6"/>
  <c r="F8260" i="6"/>
  <c r="E8260" i="6"/>
  <c r="D8260" i="6"/>
  <c r="B8260" i="6"/>
  <c r="A8260" i="6"/>
  <c r="I8259" i="6"/>
  <c r="H8259" i="6"/>
  <c r="G8259" i="6"/>
  <c r="F8259" i="6"/>
  <c r="E8259" i="6"/>
  <c r="D8259" i="6"/>
  <c r="B8259" i="6"/>
  <c r="A8259" i="6"/>
  <c r="I8258" i="6"/>
  <c r="H8258" i="6"/>
  <c r="G8258" i="6"/>
  <c r="F8258" i="6"/>
  <c r="E8258" i="6"/>
  <c r="D8258" i="6"/>
  <c r="B8258" i="6"/>
  <c r="A8258" i="6"/>
  <c r="I8257" i="6"/>
  <c r="H8257" i="6"/>
  <c r="G8257" i="6"/>
  <c r="F8257" i="6"/>
  <c r="E8257" i="6"/>
  <c r="D8257" i="6"/>
  <c r="B8257" i="6"/>
  <c r="A8257" i="6"/>
  <c r="I8256" i="6"/>
  <c r="H8256" i="6"/>
  <c r="G8256" i="6"/>
  <c r="F8256" i="6"/>
  <c r="E8256" i="6"/>
  <c r="D8256" i="6"/>
  <c r="B8256" i="6"/>
  <c r="A8256" i="6"/>
  <c r="I8255" i="6"/>
  <c r="H8255" i="6"/>
  <c r="G8255" i="6"/>
  <c r="F8255" i="6"/>
  <c r="E8255" i="6"/>
  <c r="D8255" i="6"/>
  <c r="B8255" i="6"/>
  <c r="A8255" i="6"/>
  <c r="I8254" i="6"/>
  <c r="H8254" i="6"/>
  <c r="G8254" i="6"/>
  <c r="F8254" i="6"/>
  <c r="E8254" i="6"/>
  <c r="D8254" i="6"/>
  <c r="B8254" i="6"/>
  <c r="A8254" i="6"/>
  <c r="I8253" i="6"/>
  <c r="H8253" i="6"/>
  <c r="G8253" i="6"/>
  <c r="F8253" i="6"/>
  <c r="E8253" i="6"/>
  <c r="D8253" i="6"/>
  <c r="B8253" i="6"/>
  <c r="A8253" i="6"/>
  <c r="I8252" i="6"/>
  <c r="H8252" i="6"/>
  <c r="G8252" i="6"/>
  <c r="F8252" i="6"/>
  <c r="E8252" i="6"/>
  <c r="D8252" i="6"/>
  <c r="B8252" i="6"/>
  <c r="A8252" i="6"/>
  <c r="I8251" i="6"/>
  <c r="H8251" i="6"/>
  <c r="G8251" i="6"/>
  <c r="F8251" i="6"/>
  <c r="E8251" i="6"/>
  <c r="D8251" i="6"/>
  <c r="B8251" i="6"/>
  <c r="A8251" i="6"/>
  <c r="I8250" i="6"/>
  <c r="H8250" i="6"/>
  <c r="G8250" i="6"/>
  <c r="F8250" i="6"/>
  <c r="E8250" i="6"/>
  <c r="D8250" i="6"/>
  <c r="B8250" i="6"/>
  <c r="A8250" i="6"/>
  <c r="I8249" i="6"/>
  <c r="H8249" i="6"/>
  <c r="G8249" i="6"/>
  <c r="F8249" i="6"/>
  <c r="E8249" i="6"/>
  <c r="D8249" i="6"/>
  <c r="B8249" i="6"/>
  <c r="A8249" i="6"/>
  <c r="I8248" i="6"/>
  <c r="H8248" i="6"/>
  <c r="G8248" i="6"/>
  <c r="F8248" i="6"/>
  <c r="E8248" i="6"/>
  <c r="D8248" i="6"/>
  <c r="B8248" i="6"/>
  <c r="A8248" i="6"/>
  <c r="I8247" i="6"/>
  <c r="H8247" i="6"/>
  <c r="G8247" i="6"/>
  <c r="F8247" i="6"/>
  <c r="E8247" i="6"/>
  <c r="D8247" i="6"/>
  <c r="B8247" i="6"/>
  <c r="A8247" i="6"/>
  <c r="I8246" i="6"/>
  <c r="H8246" i="6"/>
  <c r="G8246" i="6"/>
  <c r="F8246" i="6"/>
  <c r="E8246" i="6"/>
  <c r="D8246" i="6"/>
  <c r="B8246" i="6"/>
  <c r="A8246" i="6"/>
  <c r="I8245" i="6"/>
  <c r="H8245" i="6"/>
  <c r="G8245" i="6"/>
  <c r="F8245" i="6"/>
  <c r="E8245" i="6"/>
  <c r="D8245" i="6"/>
  <c r="B8245" i="6"/>
  <c r="A8245" i="6"/>
  <c r="I8244" i="6"/>
  <c r="H8244" i="6"/>
  <c r="G8244" i="6"/>
  <c r="F8244" i="6"/>
  <c r="E8244" i="6"/>
  <c r="D8244" i="6"/>
  <c r="B8244" i="6"/>
  <c r="A8244" i="6"/>
  <c r="I8243" i="6"/>
  <c r="H8243" i="6"/>
  <c r="G8243" i="6"/>
  <c r="F8243" i="6"/>
  <c r="E8243" i="6"/>
  <c r="D8243" i="6"/>
  <c r="B8243" i="6"/>
  <c r="A8243" i="6"/>
  <c r="I8242" i="6"/>
  <c r="H8242" i="6"/>
  <c r="G8242" i="6"/>
  <c r="F8242" i="6"/>
  <c r="E8242" i="6"/>
  <c r="D8242" i="6"/>
  <c r="B8242" i="6"/>
  <c r="A8242" i="6"/>
  <c r="I8241" i="6"/>
  <c r="H8241" i="6"/>
  <c r="G8241" i="6"/>
  <c r="F8241" i="6"/>
  <c r="E8241" i="6"/>
  <c r="D8241" i="6"/>
  <c r="B8241" i="6"/>
  <c r="A8241" i="6"/>
  <c r="I8240" i="6"/>
  <c r="H8240" i="6"/>
  <c r="G8240" i="6"/>
  <c r="F8240" i="6"/>
  <c r="E8240" i="6"/>
  <c r="D8240" i="6"/>
  <c r="B8240" i="6"/>
  <c r="A8240" i="6"/>
  <c r="I8239" i="6"/>
  <c r="H8239" i="6"/>
  <c r="G8239" i="6"/>
  <c r="F8239" i="6"/>
  <c r="E8239" i="6"/>
  <c r="D8239" i="6"/>
  <c r="B8239" i="6"/>
  <c r="A8239" i="6"/>
  <c r="I8238" i="6"/>
  <c r="H8238" i="6"/>
  <c r="G8238" i="6"/>
  <c r="F8238" i="6"/>
  <c r="E8238" i="6"/>
  <c r="D8238" i="6"/>
  <c r="B8238" i="6"/>
  <c r="A8238" i="6"/>
  <c r="I8237" i="6"/>
  <c r="H8237" i="6"/>
  <c r="G8237" i="6"/>
  <c r="F8237" i="6"/>
  <c r="E8237" i="6"/>
  <c r="D8237" i="6"/>
  <c r="B8237" i="6"/>
  <c r="A8237" i="6"/>
  <c r="I8236" i="6"/>
  <c r="H8236" i="6"/>
  <c r="G8236" i="6"/>
  <c r="F8236" i="6"/>
  <c r="E8236" i="6"/>
  <c r="D8236" i="6"/>
  <c r="B8236" i="6"/>
  <c r="A8236" i="6"/>
  <c r="I8235" i="6"/>
  <c r="H8235" i="6"/>
  <c r="G8235" i="6"/>
  <c r="F8235" i="6"/>
  <c r="E8235" i="6"/>
  <c r="D8235" i="6"/>
  <c r="B8235" i="6"/>
  <c r="A8235" i="6"/>
  <c r="I8234" i="6"/>
  <c r="H8234" i="6"/>
  <c r="G8234" i="6"/>
  <c r="F8234" i="6"/>
  <c r="E8234" i="6"/>
  <c r="D8234" i="6"/>
  <c r="B8234" i="6"/>
  <c r="A8234" i="6"/>
  <c r="I8233" i="6"/>
  <c r="H8233" i="6"/>
  <c r="G8233" i="6"/>
  <c r="F8233" i="6"/>
  <c r="E8233" i="6"/>
  <c r="D8233" i="6"/>
  <c r="B8233" i="6"/>
  <c r="A8233" i="6"/>
  <c r="I8232" i="6"/>
  <c r="H8232" i="6"/>
  <c r="G8232" i="6"/>
  <c r="F8232" i="6"/>
  <c r="E8232" i="6"/>
  <c r="D8232" i="6"/>
  <c r="B8232" i="6"/>
  <c r="A8232" i="6"/>
  <c r="I8231" i="6"/>
  <c r="H8231" i="6"/>
  <c r="G8231" i="6"/>
  <c r="F8231" i="6"/>
  <c r="E8231" i="6"/>
  <c r="D8231" i="6"/>
  <c r="B8231" i="6"/>
  <c r="A8231" i="6"/>
  <c r="I8230" i="6"/>
  <c r="H8230" i="6"/>
  <c r="G8230" i="6"/>
  <c r="F8230" i="6"/>
  <c r="E8230" i="6"/>
  <c r="D8230" i="6"/>
  <c r="B8230" i="6"/>
  <c r="A8230" i="6"/>
  <c r="I8229" i="6"/>
  <c r="H8229" i="6"/>
  <c r="G8229" i="6"/>
  <c r="F8229" i="6"/>
  <c r="E8229" i="6"/>
  <c r="D8229" i="6"/>
  <c r="B8229" i="6"/>
  <c r="A8229" i="6"/>
  <c r="I8228" i="6"/>
  <c r="H8228" i="6"/>
  <c r="G8228" i="6"/>
  <c r="F8228" i="6"/>
  <c r="E8228" i="6"/>
  <c r="D8228" i="6"/>
  <c r="B8228" i="6"/>
  <c r="A8228" i="6"/>
  <c r="I8227" i="6"/>
  <c r="H8227" i="6"/>
  <c r="G8227" i="6"/>
  <c r="F8227" i="6"/>
  <c r="E8227" i="6"/>
  <c r="D8227" i="6"/>
  <c r="B8227" i="6"/>
  <c r="A8227" i="6"/>
  <c r="I8226" i="6"/>
  <c r="H8226" i="6"/>
  <c r="G8226" i="6"/>
  <c r="F8226" i="6"/>
  <c r="E8226" i="6"/>
  <c r="D8226" i="6"/>
  <c r="B8226" i="6"/>
  <c r="A8226" i="6"/>
  <c r="I8225" i="6"/>
  <c r="H8225" i="6"/>
  <c r="G8225" i="6"/>
  <c r="F8225" i="6"/>
  <c r="E8225" i="6"/>
  <c r="D8225" i="6"/>
  <c r="B8225" i="6"/>
  <c r="A8225" i="6"/>
  <c r="I8224" i="6"/>
  <c r="H8224" i="6"/>
  <c r="G8224" i="6"/>
  <c r="F8224" i="6"/>
  <c r="E8224" i="6"/>
  <c r="D8224" i="6"/>
  <c r="B8224" i="6"/>
  <c r="A8224" i="6"/>
  <c r="I8223" i="6"/>
  <c r="H8223" i="6"/>
  <c r="G8223" i="6"/>
  <c r="F8223" i="6"/>
  <c r="E8223" i="6"/>
  <c r="D8223" i="6"/>
  <c r="B8223" i="6"/>
  <c r="A8223" i="6"/>
  <c r="I8222" i="6"/>
  <c r="H8222" i="6"/>
  <c r="G8222" i="6"/>
  <c r="F8222" i="6"/>
  <c r="E8222" i="6"/>
  <c r="D8222" i="6"/>
  <c r="B8222" i="6"/>
  <c r="A8222" i="6"/>
  <c r="I8221" i="6"/>
  <c r="H8221" i="6"/>
  <c r="G8221" i="6"/>
  <c r="F8221" i="6"/>
  <c r="E8221" i="6"/>
  <c r="D8221" i="6"/>
  <c r="B8221" i="6"/>
  <c r="A8221" i="6"/>
  <c r="I8220" i="6"/>
  <c r="H8220" i="6"/>
  <c r="G8220" i="6"/>
  <c r="F8220" i="6"/>
  <c r="E8220" i="6"/>
  <c r="D8220" i="6"/>
  <c r="B8220" i="6"/>
  <c r="A8220" i="6"/>
  <c r="I8219" i="6"/>
  <c r="H8219" i="6"/>
  <c r="G8219" i="6"/>
  <c r="F8219" i="6"/>
  <c r="E8219" i="6"/>
  <c r="D8219" i="6"/>
  <c r="B8219" i="6"/>
  <c r="A8219" i="6"/>
  <c r="I8218" i="6"/>
  <c r="H8218" i="6"/>
  <c r="G8218" i="6"/>
  <c r="F8218" i="6"/>
  <c r="E8218" i="6"/>
  <c r="D8218" i="6"/>
  <c r="B8218" i="6"/>
  <c r="A8218" i="6"/>
  <c r="I8217" i="6"/>
  <c r="H8217" i="6"/>
  <c r="G8217" i="6"/>
  <c r="F8217" i="6"/>
  <c r="E8217" i="6"/>
  <c r="D8217" i="6"/>
  <c r="B8217" i="6"/>
  <c r="A8217" i="6"/>
  <c r="I8216" i="6"/>
  <c r="H8216" i="6"/>
  <c r="G8216" i="6"/>
  <c r="F8216" i="6"/>
  <c r="E8216" i="6"/>
  <c r="D8216" i="6"/>
  <c r="B8216" i="6"/>
  <c r="A8216" i="6"/>
  <c r="I8215" i="6"/>
  <c r="H8215" i="6"/>
  <c r="G8215" i="6"/>
  <c r="F8215" i="6"/>
  <c r="E8215" i="6"/>
  <c r="D8215" i="6"/>
  <c r="B8215" i="6"/>
  <c r="A8215" i="6"/>
  <c r="I8214" i="6"/>
  <c r="H8214" i="6"/>
  <c r="G8214" i="6"/>
  <c r="F8214" i="6"/>
  <c r="E8214" i="6"/>
  <c r="D8214" i="6"/>
  <c r="B8214" i="6"/>
  <c r="A8214" i="6"/>
  <c r="I8213" i="6"/>
  <c r="H8213" i="6"/>
  <c r="G8213" i="6"/>
  <c r="F8213" i="6"/>
  <c r="E8213" i="6"/>
  <c r="D8213" i="6"/>
  <c r="B8213" i="6"/>
  <c r="A8213" i="6"/>
  <c r="I8212" i="6"/>
  <c r="H8212" i="6"/>
  <c r="G8212" i="6"/>
  <c r="F8212" i="6"/>
  <c r="E8212" i="6"/>
  <c r="D8212" i="6"/>
  <c r="B8212" i="6"/>
  <c r="A8212" i="6"/>
  <c r="I8211" i="6"/>
  <c r="H8211" i="6"/>
  <c r="G8211" i="6"/>
  <c r="F8211" i="6"/>
  <c r="E8211" i="6"/>
  <c r="D8211" i="6"/>
  <c r="B8211" i="6"/>
  <c r="A8211" i="6"/>
  <c r="I8210" i="6"/>
  <c r="H8210" i="6"/>
  <c r="G8210" i="6"/>
  <c r="F8210" i="6"/>
  <c r="E8210" i="6"/>
  <c r="D8210" i="6"/>
  <c r="B8210" i="6"/>
  <c r="A8210" i="6"/>
  <c r="I8209" i="6"/>
  <c r="H8209" i="6"/>
  <c r="G8209" i="6"/>
  <c r="F8209" i="6"/>
  <c r="E8209" i="6"/>
  <c r="D8209" i="6"/>
  <c r="B8209" i="6"/>
  <c r="A8209" i="6"/>
  <c r="I8208" i="6"/>
  <c r="H8208" i="6"/>
  <c r="G8208" i="6"/>
  <c r="F8208" i="6"/>
  <c r="E8208" i="6"/>
  <c r="D8208" i="6"/>
  <c r="B8208" i="6"/>
  <c r="A8208" i="6"/>
  <c r="I8207" i="6"/>
  <c r="H8207" i="6"/>
  <c r="G8207" i="6"/>
  <c r="F8207" i="6"/>
  <c r="E8207" i="6"/>
  <c r="D8207" i="6"/>
  <c r="B8207" i="6"/>
  <c r="A8207" i="6"/>
  <c r="I8206" i="6"/>
  <c r="H8206" i="6"/>
  <c r="G8206" i="6"/>
  <c r="F8206" i="6"/>
  <c r="E8206" i="6"/>
  <c r="D8206" i="6"/>
  <c r="B8206" i="6"/>
  <c r="A8206" i="6"/>
  <c r="I8205" i="6"/>
  <c r="H8205" i="6"/>
  <c r="G8205" i="6"/>
  <c r="F8205" i="6"/>
  <c r="E8205" i="6"/>
  <c r="D8205" i="6"/>
  <c r="B8205" i="6"/>
  <c r="A8205" i="6"/>
  <c r="I8204" i="6"/>
  <c r="H8204" i="6"/>
  <c r="G8204" i="6"/>
  <c r="F8204" i="6"/>
  <c r="E8204" i="6"/>
  <c r="D8204" i="6"/>
  <c r="B8204" i="6"/>
  <c r="A8204" i="6"/>
  <c r="I8203" i="6"/>
  <c r="H8203" i="6"/>
  <c r="G8203" i="6"/>
  <c r="F8203" i="6"/>
  <c r="E8203" i="6"/>
  <c r="D8203" i="6"/>
  <c r="B8203" i="6"/>
  <c r="A8203" i="6"/>
  <c r="I8202" i="6"/>
  <c r="H8202" i="6"/>
  <c r="G8202" i="6"/>
  <c r="F8202" i="6"/>
  <c r="E8202" i="6"/>
  <c r="D8202" i="6"/>
  <c r="B8202" i="6"/>
  <c r="A8202" i="6"/>
  <c r="I8201" i="6"/>
  <c r="H8201" i="6"/>
  <c r="G8201" i="6"/>
  <c r="F8201" i="6"/>
  <c r="E8201" i="6"/>
  <c r="D8201" i="6"/>
  <c r="B8201" i="6"/>
  <c r="A8201" i="6"/>
  <c r="I8200" i="6"/>
  <c r="H8200" i="6"/>
  <c r="G8200" i="6"/>
  <c r="F8200" i="6"/>
  <c r="E8200" i="6"/>
  <c r="D8200" i="6"/>
  <c r="B8200" i="6"/>
  <c r="A8200" i="6"/>
  <c r="I8199" i="6"/>
  <c r="H8199" i="6"/>
  <c r="G8199" i="6"/>
  <c r="F8199" i="6"/>
  <c r="E8199" i="6"/>
  <c r="D8199" i="6"/>
  <c r="B8199" i="6"/>
  <c r="A8199" i="6"/>
  <c r="I8198" i="6"/>
  <c r="H8198" i="6"/>
  <c r="G8198" i="6"/>
  <c r="F8198" i="6"/>
  <c r="E8198" i="6"/>
  <c r="D8198" i="6"/>
  <c r="B8198" i="6"/>
  <c r="A8198" i="6"/>
  <c r="I8197" i="6"/>
  <c r="H8197" i="6"/>
  <c r="G8197" i="6"/>
  <c r="F8197" i="6"/>
  <c r="E8197" i="6"/>
  <c r="D8197" i="6"/>
  <c r="B8197" i="6"/>
  <c r="A8197" i="6"/>
  <c r="I8196" i="6"/>
  <c r="H8196" i="6"/>
  <c r="G8196" i="6"/>
  <c r="F8196" i="6"/>
  <c r="E8196" i="6"/>
  <c r="D8196" i="6"/>
  <c r="B8196" i="6"/>
  <c r="A8196" i="6"/>
  <c r="I8195" i="6"/>
  <c r="H8195" i="6"/>
  <c r="G8195" i="6"/>
  <c r="F8195" i="6"/>
  <c r="E8195" i="6"/>
  <c r="D8195" i="6"/>
  <c r="B8195" i="6"/>
  <c r="A8195" i="6"/>
  <c r="I8194" i="6"/>
  <c r="H8194" i="6"/>
  <c r="G8194" i="6"/>
  <c r="F8194" i="6"/>
  <c r="E8194" i="6"/>
  <c r="D8194" i="6"/>
  <c r="B8194" i="6"/>
  <c r="A8194" i="6"/>
  <c r="I8193" i="6"/>
  <c r="H8193" i="6"/>
  <c r="G8193" i="6"/>
  <c r="F8193" i="6"/>
  <c r="E8193" i="6"/>
  <c r="D8193" i="6"/>
  <c r="B8193" i="6"/>
  <c r="A8193" i="6"/>
  <c r="I8192" i="6"/>
  <c r="H8192" i="6"/>
  <c r="G8192" i="6"/>
  <c r="F8192" i="6"/>
  <c r="E8192" i="6"/>
  <c r="D8192" i="6"/>
  <c r="B8192" i="6"/>
  <c r="A8192" i="6"/>
  <c r="I8191" i="6"/>
  <c r="H8191" i="6"/>
  <c r="G8191" i="6"/>
  <c r="F8191" i="6"/>
  <c r="E8191" i="6"/>
  <c r="D8191" i="6"/>
  <c r="B8191" i="6"/>
  <c r="A8191" i="6"/>
  <c r="I8190" i="6"/>
  <c r="H8190" i="6"/>
  <c r="G8190" i="6"/>
  <c r="F8190" i="6"/>
  <c r="E8190" i="6"/>
  <c r="D8190" i="6"/>
  <c r="B8190" i="6"/>
  <c r="A8190" i="6"/>
  <c r="I8189" i="6"/>
  <c r="H8189" i="6"/>
  <c r="G8189" i="6"/>
  <c r="F8189" i="6"/>
  <c r="E8189" i="6"/>
  <c r="D8189" i="6"/>
  <c r="B8189" i="6"/>
  <c r="A8189" i="6"/>
  <c r="I8188" i="6"/>
  <c r="H8188" i="6"/>
  <c r="G8188" i="6"/>
  <c r="F8188" i="6"/>
  <c r="E8188" i="6"/>
  <c r="D8188" i="6"/>
  <c r="B8188" i="6"/>
  <c r="A8188" i="6"/>
  <c r="I8187" i="6"/>
  <c r="H8187" i="6"/>
  <c r="G8187" i="6"/>
  <c r="F8187" i="6"/>
  <c r="E8187" i="6"/>
  <c r="D8187" i="6"/>
  <c r="B8187" i="6"/>
  <c r="A8187" i="6"/>
  <c r="I8186" i="6"/>
  <c r="H8186" i="6"/>
  <c r="G8186" i="6"/>
  <c r="F8186" i="6"/>
  <c r="E8186" i="6"/>
  <c r="D8186" i="6"/>
  <c r="B8186" i="6"/>
  <c r="A8186" i="6"/>
  <c r="I8185" i="6"/>
  <c r="H8185" i="6"/>
  <c r="G8185" i="6"/>
  <c r="F8185" i="6"/>
  <c r="E8185" i="6"/>
  <c r="D8185" i="6"/>
  <c r="B8185" i="6"/>
  <c r="A8185" i="6"/>
  <c r="I8184" i="6"/>
  <c r="H8184" i="6"/>
  <c r="G8184" i="6"/>
  <c r="F8184" i="6"/>
  <c r="E8184" i="6"/>
  <c r="D8184" i="6"/>
  <c r="B8184" i="6"/>
  <c r="A8184" i="6"/>
  <c r="I8183" i="6"/>
  <c r="H8183" i="6"/>
  <c r="G8183" i="6"/>
  <c r="F8183" i="6"/>
  <c r="E8183" i="6"/>
  <c r="D8183" i="6"/>
  <c r="B8183" i="6"/>
  <c r="A8183" i="6"/>
  <c r="I8182" i="6"/>
  <c r="H8182" i="6"/>
  <c r="G8182" i="6"/>
  <c r="F8182" i="6"/>
  <c r="E8182" i="6"/>
  <c r="D8182" i="6"/>
  <c r="B8182" i="6"/>
  <c r="A8182" i="6"/>
  <c r="I8181" i="6"/>
  <c r="H8181" i="6"/>
  <c r="G8181" i="6"/>
  <c r="F8181" i="6"/>
  <c r="E8181" i="6"/>
  <c r="D8181" i="6"/>
  <c r="B8181" i="6"/>
  <c r="A8181" i="6"/>
  <c r="I8180" i="6"/>
  <c r="H8180" i="6"/>
  <c r="G8180" i="6"/>
  <c r="F8180" i="6"/>
  <c r="E8180" i="6"/>
  <c r="D8180" i="6"/>
  <c r="B8180" i="6"/>
  <c r="A8180" i="6"/>
  <c r="I8179" i="6"/>
  <c r="H8179" i="6"/>
  <c r="G8179" i="6"/>
  <c r="F8179" i="6"/>
  <c r="E8179" i="6"/>
  <c r="D8179" i="6"/>
  <c r="B8179" i="6"/>
  <c r="A8179" i="6"/>
  <c r="I8178" i="6"/>
  <c r="H8178" i="6"/>
  <c r="G8178" i="6"/>
  <c r="F8178" i="6"/>
  <c r="E8178" i="6"/>
  <c r="D8178" i="6"/>
  <c r="B8178" i="6"/>
  <c r="A8178" i="6"/>
  <c r="I8177" i="6"/>
  <c r="H8177" i="6"/>
  <c r="G8177" i="6"/>
  <c r="F8177" i="6"/>
  <c r="E8177" i="6"/>
  <c r="D8177" i="6"/>
  <c r="B8177" i="6"/>
  <c r="A8177" i="6"/>
  <c r="I8176" i="6"/>
  <c r="H8176" i="6"/>
  <c r="G8176" i="6"/>
  <c r="F8176" i="6"/>
  <c r="E8176" i="6"/>
  <c r="D8176" i="6"/>
  <c r="B8176" i="6"/>
  <c r="A8176" i="6"/>
  <c r="I8175" i="6"/>
  <c r="H8175" i="6"/>
  <c r="G8175" i="6"/>
  <c r="F8175" i="6"/>
  <c r="E8175" i="6"/>
  <c r="D8175" i="6"/>
  <c r="B8175" i="6"/>
  <c r="A8175" i="6"/>
  <c r="I8174" i="6"/>
  <c r="H8174" i="6"/>
  <c r="G8174" i="6"/>
  <c r="F8174" i="6"/>
  <c r="E8174" i="6"/>
  <c r="D8174" i="6"/>
  <c r="B8174" i="6"/>
  <c r="A8174" i="6"/>
  <c r="I8173" i="6"/>
  <c r="H8173" i="6"/>
  <c r="G8173" i="6"/>
  <c r="F8173" i="6"/>
  <c r="E8173" i="6"/>
  <c r="D8173" i="6"/>
  <c r="B8173" i="6"/>
  <c r="A8173" i="6"/>
  <c r="I8172" i="6"/>
  <c r="H8172" i="6"/>
  <c r="G8172" i="6"/>
  <c r="F8172" i="6"/>
  <c r="E8172" i="6"/>
  <c r="D8172" i="6"/>
  <c r="B8172" i="6"/>
  <c r="A8172" i="6"/>
  <c r="I8171" i="6"/>
  <c r="H8171" i="6"/>
  <c r="G8171" i="6"/>
  <c r="F8171" i="6"/>
  <c r="E8171" i="6"/>
  <c r="D8171" i="6"/>
  <c r="B8171" i="6"/>
  <c r="A8171" i="6"/>
  <c r="I8170" i="6"/>
  <c r="H8170" i="6"/>
  <c r="G8170" i="6"/>
  <c r="F8170" i="6"/>
  <c r="E8170" i="6"/>
  <c r="D8170" i="6"/>
  <c r="B8170" i="6"/>
  <c r="A8170" i="6"/>
  <c r="I8169" i="6"/>
  <c r="H8169" i="6"/>
  <c r="G8169" i="6"/>
  <c r="F8169" i="6"/>
  <c r="E8169" i="6"/>
  <c r="D8169" i="6"/>
  <c r="B8169" i="6"/>
  <c r="A8169" i="6"/>
  <c r="I8168" i="6"/>
  <c r="H8168" i="6"/>
  <c r="G8168" i="6"/>
  <c r="F8168" i="6"/>
  <c r="E8168" i="6"/>
  <c r="D8168" i="6"/>
  <c r="B8168" i="6"/>
  <c r="A8168" i="6"/>
  <c r="I8167" i="6"/>
  <c r="H8167" i="6"/>
  <c r="G8167" i="6"/>
  <c r="F8167" i="6"/>
  <c r="E8167" i="6"/>
  <c r="D8167" i="6"/>
  <c r="B8167" i="6"/>
  <c r="A8167" i="6"/>
  <c r="I8166" i="6"/>
  <c r="H8166" i="6"/>
  <c r="G8166" i="6"/>
  <c r="F8166" i="6"/>
  <c r="E8166" i="6"/>
  <c r="D8166" i="6"/>
  <c r="B8166" i="6"/>
  <c r="A8166" i="6"/>
  <c r="I8165" i="6"/>
  <c r="H8165" i="6"/>
  <c r="G8165" i="6"/>
  <c r="F8165" i="6"/>
  <c r="E8165" i="6"/>
  <c r="D8165" i="6"/>
  <c r="B8165" i="6"/>
  <c r="A8165" i="6"/>
  <c r="I8164" i="6"/>
  <c r="H8164" i="6"/>
  <c r="G8164" i="6"/>
  <c r="F8164" i="6"/>
  <c r="E8164" i="6"/>
  <c r="D8164" i="6"/>
  <c r="B8164" i="6"/>
  <c r="A8164" i="6"/>
  <c r="I8163" i="6"/>
  <c r="H8163" i="6"/>
  <c r="G8163" i="6"/>
  <c r="F8163" i="6"/>
  <c r="E8163" i="6"/>
  <c r="D8163" i="6"/>
  <c r="B8163" i="6"/>
  <c r="A8163" i="6"/>
  <c r="I8162" i="6"/>
  <c r="H8162" i="6"/>
  <c r="G8162" i="6"/>
  <c r="F8162" i="6"/>
  <c r="E8162" i="6"/>
  <c r="D8162" i="6"/>
  <c r="B8162" i="6"/>
  <c r="A8162" i="6"/>
  <c r="I8161" i="6"/>
  <c r="H8161" i="6"/>
  <c r="G8161" i="6"/>
  <c r="F8161" i="6"/>
  <c r="E8161" i="6"/>
  <c r="D8161" i="6"/>
  <c r="B8161" i="6"/>
  <c r="A8161" i="6"/>
  <c r="I8160" i="6"/>
  <c r="H8160" i="6"/>
  <c r="G8160" i="6"/>
  <c r="F8160" i="6"/>
  <c r="E8160" i="6"/>
  <c r="D8160" i="6"/>
  <c r="B8160" i="6"/>
  <c r="A8160" i="6"/>
  <c r="I8159" i="6"/>
  <c r="H8159" i="6"/>
  <c r="G8159" i="6"/>
  <c r="F8159" i="6"/>
  <c r="E8159" i="6"/>
  <c r="D8159" i="6"/>
  <c r="B8159" i="6"/>
  <c r="A8159" i="6"/>
  <c r="I8158" i="6"/>
  <c r="H8158" i="6"/>
  <c r="G8158" i="6"/>
  <c r="F8158" i="6"/>
  <c r="E8158" i="6"/>
  <c r="D8158" i="6"/>
  <c r="B8158" i="6"/>
  <c r="A8158" i="6"/>
  <c r="I8157" i="6"/>
  <c r="H8157" i="6"/>
  <c r="G8157" i="6"/>
  <c r="F8157" i="6"/>
  <c r="E8157" i="6"/>
  <c r="D8157" i="6"/>
  <c r="B8157" i="6"/>
  <c r="A8157" i="6"/>
  <c r="I8156" i="6"/>
  <c r="H8156" i="6"/>
  <c r="G8156" i="6"/>
  <c r="F8156" i="6"/>
  <c r="E8156" i="6"/>
  <c r="D8156" i="6"/>
  <c r="B8156" i="6"/>
  <c r="A8156" i="6"/>
  <c r="I8155" i="6"/>
  <c r="H8155" i="6"/>
  <c r="G8155" i="6"/>
  <c r="F8155" i="6"/>
  <c r="E8155" i="6"/>
  <c r="D8155" i="6"/>
  <c r="B8155" i="6"/>
  <c r="A8155" i="6"/>
  <c r="I8154" i="6"/>
  <c r="H8154" i="6"/>
  <c r="G8154" i="6"/>
  <c r="F8154" i="6"/>
  <c r="E8154" i="6"/>
  <c r="D8154" i="6"/>
  <c r="B8154" i="6"/>
  <c r="A8154" i="6"/>
  <c r="I8153" i="6"/>
  <c r="H8153" i="6"/>
  <c r="G8153" i="6"/>
  <c r="F8153" i="6"/>
  <c r="E8153" i="6"/>
  <c r="D8153" i="6"/>
  <c r="B8153" i="6"/>
  <c r="A8153" i="6"/>
  <c r="I8152" i="6"/>
  <c r="H8152" i="6"/>
  <c r="G8152" i="6"/>
  <c r="F8152" i="6"/>
  <c r="E8152" i="6"/>
  <c r="D8152" i="6"/>
  <c r="B8152" i="6"/>
  <c r="A8152" i="6"/>
  <c r="I8151" i="6"/>
  <c r="H8151" i="6"/>
  <c r="G8151" i="6"/>
  <c r="F8151" i="6"/>
  <c r="E8151" i="6"/>
  <c r="D8151" i="6"/>
  <c r="B8151" i="6"/>
  <c r="A8151" i="6"/>
  <c r="I8150" i="6"/>
  <c r="H8150" i="6"/>
  <c r="G8150" i="6"/>
  <c r="F8150" i="6"/>
  <c r="E8150" i="6"/>
  <c r="D8150" i="6"/>
  <c r="B8150" i="6"/>
  <c r="A8150" i="6"/>
  <c r="I8149" i="6"/>
  <c r="H8149" i="6"/>
  <c r="G8149" i="6"/>
  <c r="F8149" i="6"/>
  <c r="E8149" i="6"/>
  <c r="D8149" i="6"/>
  <c r="B8149" i="6"/>
  <c r="A8149" i="6"/>
  <c r="I8148" i="6"/>
  <c r="H8148" i="6"/>
  <c r="G8148" i="6"/>
  <c r="F8148" i="6"/>
  <c r="E8148" i="6"/>
  <c r="D8148" i="6"/>
  <c r="B8148" i="6"/>
  <c r="A8148" i="6"/>
  <c r="I8147" i="6"/>
  <c r="H8147" i="6"/>
  <c r="G8147" i="6"/>
  <c r="F8147" i="6"/>
  <c r="E8147" i="6"/>
  <c r="D8147" i="6"/>
  <c r="B8147" i="6"/>
  <c r="A8147" i="6"/>
  <c r="I8146" i="6"/>
  <c r="H8146" i="6"/>
  <c r="G8146" i="6"/>
  <c r="F8146" i="6"/>
  <c r="E8146" i="6"/>
  <c r="D8146" i="6"/>
  <c r="B8146" i="6"/>
  <c r="A8146" i="6"/>
  <c r="I8145" i="6"/>
  <c r="H8145" i="6"/>
  <c r="G8145" i="6"/>
  <c r="F8145" i="6"/>
  <c r="E8145" i="6"/>
  <c r="D8145" i="6"/>
  <c r="B8145" i="6"/>
  <c r="A8145" i="6"/>
  <c r="I8144" i="6"/>
  <c r="H8144" i="6"/>
  <c r="G8144" i="6"/>
  <c r="F8144" i="6"/>
  <c r="E8144" i="6"/>
  <c r="D8144" i="6"/>
  <c r="B8144" i="6"/>
  <c r="A8144" i="6"/>
  <c r="I8143" i="6"/>
  <c r="H8143" i="6"/>
  <c r="G8143" i="6"/>
  <c r="F8143" i="6"/>
  <c r="E8143" i="6"/>
  <c r="D8143" i="6"/>
  <c r="B8143" i="6"/>
  <c r="A8143" i="6"/>
  <c r="I8142" i="6"/>
  <c r="H8142" i="6"/>
  <c r="G8142" i="6"/>
  <c r="F8142" i="6"/>
  <c r="E8142" i="6"/>
  <c r="D8142" i="6"/>
  <c r="B8142" i="6"/>
  <c r="A8142" i="6"/>
  <c r="I8141" i="6"/>
  <c r="H8141" i="6"/>
  <c r="G8141" i="6"/>
  <c r="F8141" i="6"/>
  <c r="E8141" i="6"/>
  <c r="D8141" i="6"/>
  <c r="B8141" i="6"/>
  <c r="A8141" i="6"/>
  <c r="I8140" i="6"/>
  <c r="H8140" i="6"/>
  <c r="G8140" i="6"/>
  <c r="F8140" i="6"/>
  <c r="E8140" i="6"/>
  <c r="D8140" i="6"/>
  <c r="B8140" i="6"/>
  <c r="A8140" i="6"/>
  <c r="I8139" i="6"/>
  <c r="H8139" i="6"/>
  <c r="G8139" i="6"/>
  <c r="F8139" i="6"/>
  <c r="E8139" i="6"/>
  <c r="D8139" i="6"/>
  <c r="B8139" i="6"/>
  <c r="A8139" i="6"/>
  <c r="I8138" i="6"/>
  <c r="H8138" i="6"/>
  <c r="G8138" i="6"/>
  <c r="F8138" i="6"/>
  <c r="E8138" i="6"/>
  <c r="D8138" i="6"/>
  <c r="B8138" i="6"/>
  <c r="A8138" i="6"/>
  <c r="I8137" i="6"/>
  <c r="H8137" i="6"/>
  <c r="G8137" i="6"/>
  <c r="F8137" i="6"/>
  <c r="E8137" i="6"/>
  <c r="D8137" i="6"/>
  <c r="B8137" i="6"/>
  <c r="A8137" i="6"/>
  <c r="I8136" i="6"/>
  <c r="H8136" i="6"/>
  <c r="G8136" i="6"/>
  <c r="F8136" i="6"/>
  <c r="E8136" i="6"/>
  <c r="D8136" i="6"/>
  <c r="B8136" i="6"/>
  <c r="A8136" i="6"/>
  <c r="I8135" i="6"/>
  <c r="H8135" i="6"/>
  <c r="G8135" i="6"/>
  <c r="F8135" i="6"/>
  <c r="E8135" i="6"/>
  <c r="D8135" i="6"/>
  <c r="B8135" i="6"/>
  <c r="A8135" i="6"/>
  <c r="I8134" i="6"/>
  <c r="H8134" i="6"/>
  <c r="G8134" i="6"/>
  <c r="F8134" i="6"/>
  <c r="E8134" i="6"/>
  <c r="D8134" i="6"/>
  <c r="B8134" i="6"/>
  <c r="A8134" i="6"/>
  <c r="I8133" i="6"/>
  <c r="H8133" i="6"/>
  <c r="G8133" i="6"/>
  <c r="F8133" i="6"/>
  <c r="E8133" i="6"/>
  <c r="D8133" i="6"/>
  <c r="B8133" i="6"/>
  <c r="A8133" i="6"/>
  <c r="I8132" i="6"/>
  <c r="H8132" i="6"/>
  <c r="G8132" i="6"/>
  <c r="F8132" i="6"/>
  <c r="E8132" i="6"/>
  <c r="D8132" i="6"/>
  <c r="B8132" i="6"/>
  <c r="A8132" i="6"/>
  <c r="I8131" i="6"/>
  <c r="H8131" i="6"/>
  <c r="G8131" i="6"/>
  <c r="F8131" i="6"/>
  <c r="E8131" i="6"/>
  <c r="D8131" i="6"/>
  <c r="B8131" i="6"/>
  <c r="A8131" i="6"/>
  <c r="I8130" i="6"/>
  <c r="H8130" i="6"/>
  <c r="G8130" i="6"/>
  <c r="F8130" i="6"/>
  <c r="E8130" i="6"/>
  <c r="D8130" i="6"/>
  <c r="B8130" i="6"/>
  <c r="A8130" i="6"/>
  <c r="I8129" i="6"/>
  <c r="H8129" i="6"/>
  <c r="G8129" i="6"/>
  <c r="F8129" i="6"/>
  <c r="E8129" i="6"/>
  <c r="D8129" i="6"/>
  <c r="B8129" i="6"/>
  <c r="A8129" i="6"/>
  <c r="I8128" i="6"/>
  <c r="H8128" i="6"/>
  <c r="G8128" i="6"/>
  <c r="F8128" i="6"/>
  <c r="E8128" i="6"/>
  <c r="D8128" i="6"/>
  <c r="B8128" i="6"/>
  <c r="A8128" i="6"/>
  <c r="I8127" i="6"/>
  <c r="H8127" i="6"/>
  <c r="G8127" i="6"/>
  <c r="F8127" i="6"/>
  <c r="E8127" i="6"/>
  <c r="D8127" i="6"/>
  <c r="B8127" i="6"/>
  <c r="A8127" i="6"/>
  <c r="I8126" i="6"/>
  <c r="H8126" i="6"/>
  <c r="G8126" i="6"/>
  <c r="F8126" i="6"/>
  <c r="E8126" i="6"/>
  <c r="D8126" i="6"/>
  <c r="B8126" i="6"/>
  <c r="A8126" i="6"/>
  <c r="I8125" i="6"/>
  <c r="H8125" i="6"/>
  <c r="G8125" i="6"/>
  <c r="F8125" i="6"/>
  <c r="E8125" i="6"/>
  <c r="D8125" i="6"/>
  <c r="B8125" i="6"/>
  <c r="A8125" i="6"/>
  <c r="I8124" i="6"/>
  <c r="H8124" i="6"/>
  <c r="G8124" i="6"/>
  <c r="F8124" i="6"/>
  <c r="E8124" i="6"/>
  <c r="D8124" i="6"/>
  <c r="B8124" i="6"/>
  <c r="A8124" i="6"/>
  <c r="I8123" i="6"/>
  <c r="H8123" i="6"/>
  <c r="G8123" i="6"/>
  <c r="F8123" i="6"/>
  <c r="E8123" i="6"/>
  <c r="D8123" i="6"/>
  <c r="B8123" i="6"/>
  <c r="A8123" i="6"/>
  <c r="I8122" i="6"/>
  <c r="H8122" i="6"/>
  <c r="G8122" i="6"/>
  <c r="F8122" i="6"/>
  <c r="E8122" i="6"/>
  <c r="D8122" i="6"/>
  <c r="B8122" i="6"/>
  <c r="A8122" i="6"/>
  <c r="I8121" i="6"/>
  <c r="H8121" i="6"/>
  <c r="G8121" i="6"/>
  <c r="F8121" i="6"/>
  <c r="E8121" i="6"/>
  <c r="D8121" i="6"/>
  <c r="B8121" i="6"/>
  <c r="A8121" i="6"/>
  <c r="I8120" i="6"/>
  <c r="H8120" i="6"/>
  <c r="G8120" i="6"/>
  <c r="F8120" i="6"/>
  <c r="E8120" i="6"/>
  <c r="D8120" i="6"/>
  <c r="B8120" i="6"/>
  <c r="A8120" i="6"/>
  <c r="I8119" i="6"/>
  <c r="H8119" i="6"/>
  <c r="G8119" i="6"/>
  <c r="F8119" i="6"/>
  <c r="E8119" i="6"/>
  <c r="D8119" i="6"/>
  <c r="B8119" i="6"/>
  <c r="A8119" i="6"/>
  <c r="I8118" i="6"/>
  <c r="H8118" i="6"/>
  <c r="G8118" i="6"/>
  <c r="F8118" i="6"/>
  <c r="E8118" i="6"/>
  <c r="D8118" i="6"/>
  <c r="B8118" i="6"/>
  <c r="A8118" i="6"/>
  <c r="I8117" i="6"/>
  <c r="H8117" i="6"/>
  <c r="G8117" i="6"/>
  <c r="F8117" i="6"/>
  <c r="E8117" i="6"/>
  <c r="D8117" i="6"/>
  <c r="B8117" i="6"/>
  <c r="A8117" i="6"/>
  <c r="I8116" i="6"/>
  <c r="H8116" i="6"/>
  <c r="G8116" i="6"/>
  <c r="F8116" i="6"/>
  <c r="E8116" i="6"/>
  <c r="D8116" i="6"/>
  <c r="B8116" i="6"/>
  <c r="A8116" i="6"/>
  <c r="I8115" i="6"/>
  <c r="H8115" i="6"/>
  <c r="G8115" i="6"/>
  <c r="F8115" i="6"/>
  <c r="E8115" i="6"/>
  <c r="D8115" i="6"/>
  <c r="B8115" i="6"/>
  <c r="A8115" i="6"/>
  <c r="I8114" i="6"/>
  <c r="H8114" i="6"/>
  <c r="G8114" i="6"/>
  <c r="F8114" i="6"/>
  <c r="E8114" i="6"/>
  <c r="D8114" i="6"/>
  <c r="B8114" i="6"/>
  <c r="A8114" i="6"/>
  <c r="I8113" i="6"/>
  <c r="H8113" i="6"/>
  <c r="G8113" i="6"/>
  <c r="F8113" i="6"/>
  <c r="E8113" i="6"/>
  <c r="D8113" i="6"/>
  <c r="B8113" i="6"/>
  <c r="A8113" i="6"/>
  <c r="I8112" i="6"/>
  <c r="H8112" i="6"/>
  <c r="G8112" i="6"/>
  <c r="F8112" i="6"/>
  <c r="E8112" i="6"/>
  <c r="D8112" i="6"/>
  <c r="B8112" i="6"/>
  <c r="A8112" i="6"/>
  <c r="I8111" i="6"/>
  <c r="H8111" i="6"/>
  <c r="G8111" i="6"/>
  <c r="F8111" i="6"/>
  <c r="E8111" i="6"/>
  <c r="D8111" i="6"/>
  <c r="B8111" i="6"/>
  <c r="A8111" i="6"/>
  <c r="I8110" i="6"/>
  <c r="H8110" i="6"/>
  <c r="G8110" i="6"/>
  <c r="F8110" i="6"/>
  <c r="E8110" i="6"/>
  <c r="D8110" i="6"/>
  <c r="B8110" i="6"/>
  <c r="A8110" i="6"/>
  <c r="I8109" i="6"/>
  <c r="H8109" i="6"/>
  <c r="G8109" i="6"/>
  <c r="F8109" i="6"/>
  <c r="E8109" i="6"/>
  <c r="D8109" i="6"/>
  <c r="B8109" i="6"/>
  <c r="A8109" i="6"/>
  <c r="I8108" i="6"/>
  <c r="H8108" i="6"/>
  <c r="G8108" i="6"/>
  <c r="F8108" i="6"/>
  <c r="E8108" i="6"/>
  <c r="D8108" i="6"/>
  <c r="B8108" i="6"/>
  <c r="A8108" i="6"/>
  <c r="I8107" i="6"/>
  <c r="H8107" i="6"/>
  <c r="G8107" i="6"/>
  <c r="F8107" i="6"/>
  <c r="E8107" i="6"/>
  <c r="D8107" i="6"/>
  <c r="B8107" i="6"/>
  <c r="A8107" i="6"/>
  <c r="I8106" i="6"/>
  <c r="H8106" i="6"/>
  <c r="G8106" i="6"/>
  <c r="F8106" i="6"/>
  <c r="E8106" i="6"/>
  <c r="D8106" i="6"/>
  <c r="B8106" i="6"/>
  <c r="A8106" i="6"/>
  <c r="I8105" i="6"/>
  <c r="H8105" i="6"/>
  <c r="G8105" i="6"/>
  <c r="F8105" i="6"/>
  <c r="E8105" i="6"/>
  <c r="D8105" i="6"/>
  <c r="B8105" i="6"/>
  <c r="A8105" i="6"/>
  <c r="I8104" i="6"/>
  <c r="H8104" i="6"/>
  <c r="G8104" i="6"/>
  <c r="F8104" i="6"/>
  <c r="E8104" i="6"/>
  <c r="D8104" i="6"/>
  <c r="B8104" i="6"/>
  <c r="A8104" i="6"/>
  <c r="I8103" i="6"/>
  <c r="H8103" i="6"/>
  <c r="G8103" i="6"/>
  <c r="F8103" i="6"/>
  <c r="E8103" i="6"/>
  <c r="D8103" i="6"/>
  <c r="B8103" i="6"/>
  <c r="A8103" i="6"/>
  <c r="I8102" i="6"/>
  <c r="H8102" i="6"/>
  <c r="G8102" i="6"/>
  <c r="F8102" i="6"/>
  <c r="E8102" i="6"/>
  <c r="D8102" i="6"/>
  <c r="B8102" i="6"/>
  <c r="A8102" i="6"/>
  <c r="I8101" i="6"/>
  <c r="H8101" i="6"/>
  <c r="G8101" i="6"/>
  <c r="F8101" i="6"/>
  <c r="E8101" i="6"/>
  <c r="D8101" i="6"/>
  <c r="B8101" i="6"/>
  <c r="A8101" i="6"/>
  <c r="I8100" i="6"/>
  <c r="H8100" i="6"/>
  <c r="G8100" i="6"/>
  <c r="F8100" i="6"/>
  <c r="E8100" i="6"/>
  <c r="D8100" i="6"/>
  <c r="B8100" i="6"/>
  <c r="A8100" i="6"/>
  <c r="I8099" i="6"/>
  <c r="H8099" i="6"/>
  <c r="G8099" i="6"/>
  <c r="F8099" i="6"/>
  <c r="E8099" i="6"/>
  <c r="D8099" i="6"/>
  <c r="B8099" i="6"/>
  <c r="A8099" i="6"/>
  <c r="I8098" i="6"/>
  <c r="H8098" i="6"/>
  <c r="G8098" i="6"/>
  <c r="F8098" i="6"/>
  <c r="E8098" i="6"/>
  <c r="D8098" i="6"/>
  <c r="B8098" i="6"/>
  <c r="A8098" i="6"/>
  <c r="I8097" i="6"/>
  <c r="H8097" i="6"/>
  <c r="G8097" i="6"/>
  <c r="F8097" i="6"/>
  <c r="E8097" i="6"/>
  <c r="D8097" i="6"/>
  <c r="B8097" i="6"/>
  <c r="A8097" i="6"/>
  <c r="I8096" i="6"/>
  <c r="H8096" i="6"/>
  <c r="G8096" i="6"/>
  <c r="F8096" i="6"/>
  <c r="E8096" i="6"/>
  <c r="D8096" i="6"/>
  <c r="B8096" i="6"/>
  <c r="A8096" i="6"/>
  <c r="I8095" i="6"/>
  <c r="H8095" i="6"/>
  <c r="G8095" i="6"/>
  <c r="F8095" i="6"/>
  <c r="E8095" i="6"/>
  <c r="D8095" i="6"/>
  <c r="B8095" i="6"/>
  <c r="A8095" i="6"/>
  <c r="I8094" i="6"/>
  <c r="H8094" i="6"/>
  <c r="G8094" i="6"/>
  <c r="F8094" i="6"/>
  <c r="E8094" i="6"/>
  <c r="D8094" i="6"/>
  <c r="B8094" i="6"/>
  <c r="A8094" i="6"/>
  <c r="I8093" i="6"/>
  <c r="H8093" i="6"/>
  <c r="G8093" i="6"/>
  <c r="F8093" i="6"/>
  <c r="E8093" i="6"/>
  <c r="D8093" i="6"/>
  <c r="B8093" i="6"/>
  <c r="A8093" i="6"/>
  <c r="I8092" i="6"/>
  <c r="H8092" i="6"/>
  <c r="G8092" i="6"/>
  <c r="F8092" i="6"/>
  <c r="E8092" i="6"/>
  <c r="D8092" i="6"/>
  <c r="B8092" i="6"/>
  <c r="A8092" i="6"/>
  <c r="I8091" i="6"/>
  <c r="H8091" i="6"/>
  <c r="G8091" i="6"/>
  <c r="F8091" i="6"/>
  <c r="E8091" i="6"/>
  <c r="D8091" i="6"/>
  <c r="B8091" i="6"/>
  <c r="A8091" i="6"/>
  <c r="I8090" i="6"/>
  <c r="H8090" i="6"/>
  <c r="G8090" i="6"/>
  <c r="F8090" i="6"/>
  <c r="E8090" i="6"/>
  <c r="D8090" i="6"/>
  <c r="B8090" i="6"/>
  <c r="A8090" i="6"/>
  <c r="I8089" i="6"/>
  <c r="H8089" i="6"/>
  <c r="G8089" i="6"/>
  <c r="F8089" i="6"/>
  <c r="E8089" i="6"/>
  <c r="D8089" i="6"/>
  <c r="B8089" i="6"/>
  <c r="A8089" i="6"/>
  <c r="I8088" i="6"/>
  <c r="H8088" i="6"/>
  <c r="G8088" i="6"/>
  <c r="F8088" i="6"/>
  <c r="E8088" i="6"/>
  <c r="D8088" i="6"/>
  <c r="B8088" i="6"/>
  <c r="A8088" i="6"/>
  <c r="I8087" i="6"/>
  <c r="H8087" i="6"/>
  <c r="G8087" i="6"/>
  <c r="F8087" i="6"/>
  <c r="E8087" i="6"/>
  <c r="D8087" i="6"/>
  <c r="B8087" i="6"/>
  <c r="A8087" i="6"/>
  <c r="I8086" i="6"/>
  <c r="H8086" i="6"/>
  <c r="G8086" i="6"/>
  <c r="F8086" i="6"/>
  <c r="E8086" i="6"/>
  <c r="D8086" i="6"/>
  <c r="B8086" i="6"/>
  <c r="A8086" i="6"/>
  <c r="I8085" i="6"/>
  <c r="H8085" i="6"/>
  <c r="G8085" i="6"/>
  <c r="F8085" i="6"/>
  <c r="E8085" i="6"/>
  <c r="D8085" i="6"/>
  <c r="B8085" i="6"/>
  <c r="A8085" i="6"/>
  <c r="I8084" i="6"/>
  <c r="H8084" i="6"/>
  <c r="G8084" i="6"/>
  <c r="F8084" i="6"/>
  <c r="E8084" i="6"/>
  <c r="D8084" i="6"/>
  <c r="B8084" i="6"/>
  <c r="A8084" i="6"/>
  <c r="I8083" i="6"/>
  <c r="H8083" i="6"/>
  <c r="G8083" i="6"/>
  <c r="F8083" i="6"/>
  <c r="E8083" i="6"/>
  <c r="D8083" i="6"/>
  <c r="B8083" i="6"/>
  <c r="A8083" i="6"/>
  <c r="I8082" i="6"/>
  <c r="H8082" i="6"/>
  <c r="G8082" i="6"/>
  <c r="F8082" i="6"/>
  <c r="E8082" i="6"/>
  <c r="D8082" i="6"/>
  <c r="B8082" i="6"/>
  <c r="A8082" i="6"/>
  <c r="I8081" i="6"/>
  <c r="H8081" i="6"/>
  <c r="G8081" i="6"/>
  <c r="F8081" i="6"/>
  <c r="E8081" i="6"/>
  <c r="D8081" i="6"/>
  <c r="B8081" i="6"/>
  <c r="A8081" i="6"/>
  <c r="I8080" i="6"/>
  <c r="H8080" i="6"/>
  <c r="G8080" i="6"/>
  <c r="F8080" i="6"/>
  <c r="E8080" i="6"/>
  <c r="D8080" i="6"/>
  <c r="B8080" i="6"/>
  <c r="A8080" i="6"/>
  <c r="I8079" i="6"/>
  <c r="H8079" i="6"/>
  <c r="G8079" i="6"/>
  <c r="F8079" i="6"/>
  <c r="E8079" i="6"/>
  <c r="D8079" i="6"/>
  <c r="B8079" i="6"/>
  <c r="A8079" i="6"/>
  <c r="I8078" i="6"/>
  <c r="H8078" i="6"/>
  <c r="G8078" i="6"/>
  <c r="F8078" i="6"/>
  <c r="E8078" i="6"/>
  <c r="D8078" i="6"/>
  <c r="B8078" i="6"/>
  <c r="A8078" i="6"/>
  <c r="I8077" i="6"/>
  <c r="H8077" i="6"/>
  <c r="G8077" i="6"/>
  <c r="F8077" i="6"/>
  <c r="E8077" i="6"/>
  <c r="D8077" i="6"/>
  <c r="B8077" i="6"/>
  <c r="A8077" i="6"/>
  <c r="I8076" i="6"/>
  <c r="H8076" i="6"/>
  <c r="G8076" i="6"/>
  <c r="F8076" i="6"/>
  <c r="E8076" i="6"/>
  <c r="D8076" i="6"/>
  <c r="B8076" i="6"/>
  <c r="A8076" i="6"/>
  <c r="I8075" i="6"/>
  <c r="H8075" i="6"/>
  <c r="G8075" i="6"/>
  <c r="F8075" i="6"/>
  <c r="E8075" i="6"/>
  <c r="D8075" i="6"/>
  <c r="B8075" i="6"/>
  <c r="A8075" i="6"/>
  <c r="I8074" i="6"/>
  <c r="H8074" i="6"/>
  <c r="G8074" i="6"/>
  <c r="F8074" i="6"/>
  <c r="E8074" i="6"/>
  <c r="D8074" i="6"/>
  <c r="B8074" i="6"/>
  <c r="A8074" i="6"/>
  <c r="I8073" i="6"/>
  <c r="H8073" i="6"/>
  <c r="G8073" i="6"/>
  <c r="F8073" i="6"/>
  <c r="E8073" i="6"/>
  <c r="D8073" i="6"/>
  <c r="B8073" i="6"/>
  <c r="A8073" i="6"/>
  <c r="I8072" i="6"/>
  <c r="H8072" i="6"/>
  <c r="G8072" i="6"/>
  <c r="F8072" i="6"/>
  <c r="E8072" i="6"/>
  <c r="D8072" i="6"/>
  <c r="B8072" i="6"/>
  <c r="A8072" i="6"/>
  <c r="I8071" i="6"/>
  <c r="H8071" i="6"/>
  <c r="G8071" i="6"/>
  <c r="F8071" i="6"/>
  <c r="E8071" i="6"/>
  <c r="D8071" i="6"/>
  <c r="B8071" i="6"/>
  <c r="A8071" i="6"/>
  <c r="I8070" i="6"/>
  <c r="H8070" i="6"/>
  <c r="G8070" i="6"/>
  <c r="F8070" i="6"/>
  <c r="E8070" i="6"/>
  <c r="D8070" i="6"/>
  <c r="B8070" i="6"/>
  <c r="A8070" i="6"/>
  <c r="I8069" i="6"/>
  <c r="H8069" i="6"/>
  <c r="G8069" i="6"/>
  <c r="F8069" i="6"/>
  <c r="E8069" i="6"/>
  <c r="D8069" i="6"/>
  <c r="B8069" i="6"/>
  <c r="A8069" i="6"/>
  <c r="I8068" i="6"/>
  <c r="H8068" i="6"/>
  <c r="G8068" i="6"/>
  <c r="F8068" i="6"/>
  <c r="E8068" i="6"/>
  <c r="D8068" i="6"/>
  <c r="B8068" i="6"/>
  <c r="A8068" i="6"/>
  <c r="I8067" i="6"/>
  <c r="H8067" i="6"/>
  <c r="G8067" i="6"/>
  <c r="F8067" i="6"/>
  <c r="E8067" i="6"/>
  <c r="D8067" i="6"/>
  <c r="B8067" i="6"/>
  <c r="A8067" i="6"/>
  <c r="I8066" i="6"/>
  <c r="H8066" i="6"/>
  <c r="G8066" i="6"/>
  <c r="F8066" i="6"/>
  <c r="E8066" i="6"/>
  <c r="D8066" i="6"/>
  <c r="B8066" i="6"/>
  <c r="A8066" i="6"/>
  <c r="I8065" i="6"/>
  <c r="H8065" i="6"/>
  <c r="G8065" i="6"/>
  <c r="F8065" i="6"/>
  <c r="E8065" i="6"/>
  <c r="D8065" i="6"/>
  <c r="B8065" i="6"/>
  <c r="A8065" i="6"/>
  <c r="I8064" i="6"/>
  <c r="H8064" i="6"/>
  <c r="G8064" i="6"/>
  <c r="F8064" i="6"/>
  <c r="E8064" i="6"/>
  <c r="D8064" i="6"/>
  <c r="B8064" i="6"/>
  <c r="A8064" i="6"/>
  <c r="I8063" i="6"/>
  <c r="H8063" i="6"/>
  <c r="G8063" i="6"/>
  <c r="F8063" i="6"/>
  <c r="E8063" i="6"/>
  <c r="D8063" i="6"/>
  <c r="B8063" i="6"/>
  <c r="A8063" i="6"/>
  <c r="I8062" i="6"/>
  <c r="H8062" i="6"/>
  <c r="G8062" i="6"/>
  <c r="F8062" i="6"/>
  <c r="E8062" i="6"/>
  <c r="D8062" i="6"/>
  <c r="B8062" i="6"/>
  <c r="A8062" i="6"/>
  <c r="I8061" i="6"/>
  <c r="H8061" i="6"/>
  <c r="G8061" i="6"/>
  <c r="F8061" i="6"/>
  <c r="E8061" i="6"/>
  <c r="D8061" i="6"/>
  <c r="B8061" i="6"/>
  <c r="A8061" i="6"/>
  <c r="I8060" i="6"/>
  <c r="H8060" i="6"/>
  <c r="G8060" i="6"/>
  <c r="F8060" i="6"/>
  <c r="E8060" i="6"/>
  <c r="D8060" i="6"/>
  <c r="B8060" i="6"/>
  <c r="A8060" i="6"/>
  <c r="I8059" i="6"/>
  <c r="H8059" i="6"/>
  <c r="G8059" i="6"/>
  <c r="F8059" i="6"/>
  <c r="E8059" i="6"/>
  <c r="D8059" i="6"/>
  <c r="B8059" i="6"/>
  <c r="A8059" i="6"/>
  <c r="I8058" i="6"/>
  <c r="H8058" i="6"/>
  <c r="G8058" i="6"/>
  <c r="F8058" i="6"/>
  <c r="E8058" i="6"/>
  <c r="D8058" i="6"/>
  <c r="B8058" i="6"/>
  <c r="A8058" i="6"/>
  <c r="I8057" i="6"/>
  <c r="H8057" i="6"/>
  <c r="G8057" i="6"/>
  <c r="F8057" i="6"/>
  <c r="E8057" i="6"/>
  <c r="D8057" i="6"/>
  <c r="B8057" i="6"/>
  <c r="A8057" i="6"/>
  <c r="I8056" i="6"/>
  <c r="H8056" i="6"/>
  <c r="G8056" i="6"/>
  <c r="F8056" i="6"/>
  <c r="E8056" i="6"/>
  <c r="D8056" i="6"/>
  <c r="B8056" i="6"/>
  <c r="A8056" i="6"/>
  <c r="I8055" i="6"/>
  <c r="H8055" i="6"/>
  <c r="G8055" i="6"/>
  <c r="F8055" i="6"/>
  <c r="E8055" i="6"/>
  <c r="D8055" i="6"/>
  <c r="B8055" i="6"/>
  <c r="A8055" i="6"/>
  <c r="I8054" i="6"/>
  <c r="H8054" i="6"/>
  <c r="G8054" i="6"/>
  <c r="F8054" i="6"/>
  <c r="E8054" i="6"/>
  <c r="D8054" i="6"/>
  <c r="B8054" i="6"/>
  <c r="A8054" i="6"/>
  <c r="I8053" i="6"/>
  <c r="H8053" i="6"/>
  <c r="G8053" i="6"/>
  <c r="F8053" i="6"/>
  <c r="E8053" i="6"/>
  <c r="D8053" i="6"/>
  <c r="B8053" i="6"/>
  <c r="A8053" i="6"/>
  <c r="I8052" i="6"/>
  <c r="H8052" i="6"/>
  <c r="G8052" i="6"/>
  <c r="F8052" i="6"/>
  <c r="E8052" i="6"/>
  <c r="D8052" i="6"/>
  <c r="B8052" i="6"/>
  <c r="A8052" i="6"/>
  <c r="I8051" i="6"/>
  <c r="H8051" i="6"/>
  <c r="G8051" i="6"/>
  <c r="F8051" i="6"/>
  <c r="E8051" i="6"/>
  <c r="D8051" i="6"/>
  <c r="B8051" i="6"/>
  <c r="A8051" i="6"/>
  <c r="I8050" i="6"/>
  <c r="H8050" i="6"/>
  <c r="G8050" i="6"/>
  <c r="F8050" i="6"/>
  <c r="E8050" i="6"/>
  <c r="D8050" i="6"/>
  <c r="B8050" i="6"/>
  <c r="A8050" i="6"/>
  <c r="I8049" i="6"/>
  <c r="H8049" i="6"/>
  <c r="G8049" i="6"/>
  <c r="F8049" i="6"/>
  <c r="E8049" i="6"/>
  <c r="D8049" i="6"/>
  <c r="B8049" i="6"/>
  <c r="A8049" i="6"/>
  <c r="I8048" i="6"/>
  <c r="H8048" i="6"/>
  <c r="G8048" i="6"/>
  <c r="F8048" i="6"/>
  <c r="E8048" i="6"/>
  <c r="D8048" i="6"/>
  <c r="B8048" i="6"/>
  <c r="A8048" i="6"/>
  <c r="I8047" i="6"/>
  <c r="H8047" i="6"/>
  <c r="G8047" i="6"/>
  <c r="F8047" i="6"/>
  <c r="E8047" i="6"/>
  <c r="D8047" i="6"/>
  <c r="B8047" i="6"/>
  <c r="A8047" i="6"/>
  <c r="I8046" i="6"/>
  <c r="H8046" i="6"/>
  <c r="G8046" i="6"/>
  <c r="F8046" i="6"/>
  <c r="E8046" i="6"/>
  <c r="D8046" i="6"/>
  <c r="B8046" i="6"/>
  <c r="A8046" i="6"/>
  <c r="I8045" i="6"/>
  <c r="H8045" i="6"/>
  <c r="G8045" i="6"/>
  <c r="F8045" i="6"/>
  <c r="E8045" i="6"/>
  <c r="D8045" i="6"/>
  <c r="B8045" i="6"/>
  <c r="A8045" i="6"/>
  <c r="I8044" i="6"/>
  <c r="H8044" i="6"/>
  <c r="G8044" i="6"/>
  <c r="F8044" i="6"/>
  <c r="E8044" i="6"/>
  <c r="D8044" i="6"/>
  <c r="B8044" i="6"/>
  <c r="A8044" i="6"/>
  <c r="I8043" i="6"/>
  <c r="H8043" i="6"/>
  <c r="G8043" i="6"/>
  <c r="F8043" i="6"/>
  <c r="E8043" i="6"/>
  <c r="D8043" i="6"/>
  <c r="B8043" i="6"/>
  <c r="A8043" i="6"/>
  <c r="I8042" i="6"/>
  <c r="H8042" i="6"/>
  <c r="G8042" i="6"/>
  <c r="F8042" i="6"/>
  <c r="E8042" i="6"/>
  <c r="D8042" i="6"/>
  <c r="B8042" i="6"/>
  <c r="A8042" i="6"/>
  <c r="I8041" i="6"/>
  <c r="H8041" i="6"/>
  <c r="G8041" i="6"/>
  <c r="F8041" i="6"/>
  <c r="E8041" i="6"/>
  <c r="D8041" i="6"/>
  <c r="B8041" i="6"/>
  <c r="A8041" i="6"/>
  <c r="I8040" i="6"/>
  <c r="H8040" i="6"/>
  <c r="G8040" i="6"/>
  <c r="F8040" i="6"/>
  <c r="E8040" i="6"/>
  <c r="D8040" i="6"/>
  <c r="B8040" i="6"/>
  <c r="A8040" i="6"/>
  <c r="I8039" i="6"/>
  <c r="H8039" i="6"/>
  <c r="G8039" i="6"/>
  <c r="F8039" i="6"/>
  <c r="E8039" i="6"/>
  <c r="D8039" i="6"/>
  <c r="B8039" i="6"/>
  <c r="A8039" i="6"/>
  <c r="I8038" i="6"/>
  <c r="H8038" i="6"/>
  <c r="G8038" i="6"/>
  <c r="F8038" i="6"/>
  <c r="E8038" i="6"/>
  <c r="D8038" i="6"/>
  <c r="B8038" i="6"/>
  <c r="A8038" i="6"/>
  <c r="I8037" i="6"/>
  <c r="H8037" i="6"/>
  <c r="G8037" i="6"/>
  <c r="F8037" i="6"/>
  <c r="E8037" i="6"/>
  <c r="D8037" i="6"/>
  <c r="B8037" i="6"/>
  <c r="A8037" i="6"/>
  <c r="I8036" i="6"/>
  <c r="H8036" i="6"/>
  <c r="G8036" i="6"/>
  <c r="F8036" i="6"/>
  <c r="E8036" i="6"/>
  <c r="D8036" i="6"/>
  <c r="B8036" i="6"/>
  <c r="A8036" i="6"/>
  <c r="I8035" i="6"/>
  <c r="H8035" i="6"/>
  <c r="G8035" i="6"/>
  <c r="F8035" i="6"/>
  <c r="E8035" i="6"/>
  <c r="D8035" i="6"/>
  <c r="B8035" i="6"/>
  <c r="A8035" i="6"/>
  <c r="I8034" i="6"/>
  <c r="H8034" i="6"/>
  <c r="G8034" i="6"/>
  <c r="F8034" i="6"/>
  <c r="E8034" i="6"/>
  <c r="D8034" i="6"/>
  <c r="B8034" i="6"/>
  <c r="A8034" i="6"/>
  <c r="I8033" i="6"/>
  <c r="H8033" i="6"/>
  <c r="G8033" i="6"/>
  <c r="F8033" i="6"/>
  <c r="E8033" i="6"/>
  <c r="D8033" i="6"/>
  <c r="B8033" i="6"/>
  <c r="A8033" i="6"/>
  <c r="I8032" i="6"/>
  <c r="H8032" i="6"/>
  <c r="G8032" i="6"/>
  <c r="F8032" i="6"/>
  <c r="E8032" i="6"/>
  <c r="D8032" i="6"/>
  <c r="B8032" i="6"/>
  <c r="A8032" i="6"/>
  <c r="I8031" i="6"/>
  <c r="H8031" i="6"/>
  <c r="G8031" i="6"/>
  <c r="F8031" i="6"/>
  <c r="E8031" i="6"/>
  <c r="D8031" i="6"/>
  <c r="B8031" i="6"/>
  <c r="A8031" i="6"/>
  <c r="I8030" i="6"/>
  <c r="H8030" i="6"/>
  <c r="G8030" i="6"/>
  <c r="F8030" i="6"/>
  <c r="E8030" i="6"/>
  <c r="D8030" i="6"/>
  <c r="B8030" i="6"/>
  <c r="A8030" i="6"/>
  <c r="I8029" i="6"/>
  <c r="H8029" i="6"/>
  <c r="G8029" i="6"/>
  <c r="F8029" i="6"/>
  <c r="E8029" i="6"/>
  <c r="D8029" i="6"/>
  <c r="B8029" i="6"/>
  <c r="A8029" i="6"/>
  <c r="I8028" i="6"/>
  <c r="H8028" i="6"/>
  <c r="G8028" i="6"/>
  <c r="F8028" i="6"/>
  <c r="E8028" i="6"/>
  <c r="D8028" i="6"/>
  <c r="B8028" i="6"/>
  <c r="A8028" i="6"/>
  <c r="I8027" i="6"/>
  <c r="H8027" i="6"/>
  <c r="G8027" i="6"/>
  <c r="F8027" i="6"/>
  <c r="E8027" i="6"/>
  <c r="D8027" i="6"/>
  <c r="B8027" i="6"/>
  <c r="A8027" i="6"/>
  <c r="I8026" i="6"/>
  <c r="H8026" i="6"/>
  <c r="G8026" i="6"/>
  <c r="F8026" i="6"/>
  <c r="E8026" i="6"/>
  <c r="D8026" i="6"/>
  <c r="B8026" i="6"/>
  <c r="A8026" i="6"/>
  <c r="I8025" i="6"/>
  <c r="H8025" i="6"/>
  <c r="G8025" i="6"/>
  <c r="F8025" i="6"/>
  <c r="E8025" i="6"/>
  <c r="D8025" i="6"/>
  <c r="B8025" i="6"/>
  <c r="A8025" i="6"/>
  <c r="I8024" i="6"/>
  <c r="H8024" i="6"/>
  <c r="G8024" i="6"/>
  <c r="F8024" i="6"/>
  <c r="E8024" i="6"/>
  <c r="D8024" i="6"/>
  <c r="B8024" i="6"/>
  <c r="A8024" i="6"/>
  <c r="I8023" i="6"/>
  <c r="H8023" i="6"/>
  <c r="G8023" i="6"/>
  <c r="F8023" i="6"/>
  <c r="E8023" i="6"/>
  <c r="D8023" i="6"/>
  <c r="B8023" i="6"/>
  <c r="A8023" i="6"/>
  <c r="I8022" i="6"/>
  <c r="H8022" i="6"/>
  <c r="G8022" i="6"/>
  <c r="F8022" i="6"/>
  <c r="E8022" i="6"/>
  <c r="D8022" i="6"/>
  <c r="B8022" i="6"/>
  <c r="A8022" i="6"/>
  <c r="I8021" i="6"/>
  <c r="H8021" i="6"/>
  <c r="G8021" i="6"/>
  <c r="F8021" i="6"/>
  <c r="E8021" i="6"/>
  <c r="D8021" i="6"/>
  <c r="B8021" i="6"/>
  <c r="A8021" i="6"/>
  <c r="I8020" i="6"/>
  <c r="H8020" i="6"/>
  <c r="G8020" i="6"/>
  <c r="F8020" i="6"/>
  <c r="E8020" i="6"/>
  <c r="D8020" i="6"/>
  <c r="B8020" i="6"/>
  <c r="A8020" i="6"/>
  <c r="I8019" i="6"/>
  <c r="H8019" i="6"/>
  <c r="G8019" i="6"/>
  <c r="F8019" i="6"/>
  <c r="E8019" i="6"/>
  <c r="D8019" i="6"/>
  <c r="B8019" i="6"/>
  <c r="A8019" i="6"/>
  <c r="I8018" i="6"/>
  <c r="H8018" i="6"/>
  <c r="G8018" i="6"/>
  <c r="F8018" i="6"/>
  <c r="E8018" i="6"/>
  <c r="D8018" i="6"/>
  <c r="B8018" i="6"/>
  <c r="A8018" i="6"/>
  <c r="I8017" i="6"/>
  <c r="H8017" i="6"/>
  <c r="G8017" i="6"/>
  <c r="F8017" i="6"/>
  <c r="E8017" i="6"/>
  <c r="D8017" i="6"/>
  <c r="B8017" i="6"/>
  <c r="A8017" i="6"/>
  <c r="I8016" i="6"/>
  <c r="H8016" i="6"/>
  <c r="G8016" i="6"/>
  <c r="F8016" i="6"/>
  <c r="E8016" i="6"/>
  <c r="D8016" i="6"/>
  <c r="B8016" i="6"/>
  <c r="A8016" i="6"/>
  <c r="I8015" i="6"/>
  <c r="H8015" i="6"/>
  <c r="G8015" i="6"/>
  <c r="F8015" i="6"/>
  <c r="E8015" i="6"/>
  <c r="D8015" i="6"/>
  <c r="B8015" i="6"/>
  <c r="A8015" i="6"/>
  <c r="I8014" i="6"/>
  <c r="H8014" i="6"/>
  <c r="G8014" i="6"/>
  <c r="F8014" i="6"/>
  <c r="E8014" i="6"/>
  <c r="D8014" i="6"/>
  <c r="B8014" i="6"/>
  <c r="A8014" i="6"/>
  <c r="I8013" i="6"/>
  <c r="H8013" i="6"/>
  <c r="G8013" i="6"/>
  <c r="F8013" i="6"/>
  <c r="E8013" i="6"/>
  <c r="D8013" i="6"/>
  <c r="B8013" i="6"/>
  <c r="A8013" i="6"/>
  <c r="I8012" i="6"/>
  <c r="H8012" i="6"/>
  <c r="G8012" i="6"/>
  <c r="F8012" i="6"/>
  <c r="E8012" i="6"/>
  <c r="D8012" i="6"/>
  <c r="B8012" i="6"/>
  <c r="A8012" i="6"/>
  <c r="I8011" i="6"/>
  <c r="H8011" i="6"/>
  <c r="G8011" i="6"/>
  <c r="F8011" i="6"/>
  <c r="E8011" i="6"/>
  <c r="D8011" i="6"/>
  <c r="B8011" i="6"/>
  <c r="A8011" i="6"/>
  <c r="I8010" i="6"/>
  <c r="H8010" i="6"/>
  <c r="G8010" i="6"/>
  <c r="F8010" i="6"/>
  <c r="E8010" i="6"/>
  <c r="D8010" i="6"/>
  <c r="B8010" i="6"/>
  <c r="A8010" i="6"/>
  <c r="I8009" i="6"/>
  <c r="H8009" i="6"/>
  <c r="G8009" i="6"/>
  <c r="F8009" i="6"/>
  <c r="E8009" i="6"/>
  <c r="D8009" i="6"/>
  <c r="B8009" i="6"/>
  <c r="A8009" i="6"/>
  <c r="I8008" i="6"/>
  <c r="H8008" i="6"/>
  <c r="G8008" i="6"/>
  <c r="F8008" i="6"/>
  <c r="E8008" i="6"/>
  <c r="D8008" i="6"/>
  <c r="B8008" i="6"/>
  <c r="A8008" i="6"/>
  <c r="I8007" i="6"/>
  <c r="H8007" i="6"/>
  <c r="G8007" i="6"/>
  <c r="F8007" i="6"/>
  <c r="E8007" i="6"/>
  <c r="D8007" i="6"/>
  <c r="B8007" i="6"/>
  <c r="A8007" i="6"/>
  <c r="I8006" i="6"/>
  <c r="H8006" i="6"/>
  <c r="G8006" i="6"/>
  <c r="F8006" i="6"/>
  <c r="E8006" i="6"/>
  <c r="D8006" i="6"/>
  <c r="B8006" i="6"/>
  <c r="A8006" i="6"/>
  <c r="I8005" i="6"/>
  <c r="H8005" i="6"/>
  <c r="G8005" i="6"/>
  <c r="F8005" i="6"/>
  <c r="E8005" i="6"/>
  <c r="D8005" i="6"/>
  <c r="B8005" i="6"/>
  <c r="A8005" i="6"/>
  <c r="I8004" i="6"/>
  <c r="H8004" i="6"/>
  <c r="G8004" i="6"/>
  <c r="F8004" i="6"/>
  <c r="E8004" i="6"/>
  <c r="D8004" i="6"/>
  <c r="B8004" i="6"/>
  <c r="A8004" i="6"/>
  <c r="I8003" i="6"/>
  <c r="H8003" i="6"/>
  <c r="G8003" i="6"/>
  <c r="F8003" i="6"/>
  <c r="E8003" i="6"/>
  <c r="D8003" i="6"/>
  <c r="B8003" i="6"/>
  <c r="A8003" i="6"/>
  <c r="I8002" i="6"/>
  <c r="H8002" i="6"/>
  <c r="G8002" i="6"/>
  <c r="F8002" i="6"/>
  <c r="E8002" i="6"/>
  <c r="D8002" i="6"/>
  <c r="B8002" i="6"/>
  <c r="A8002" i="6"/>
  <c r="I8001" i="6"/>
  <c r="H8001" i="6"/>
  <c r="G8001" i="6"/>
  <c r="F8001" i="6"/>
  <c r="E8001" i="6"/>
  <c r="D8001" i="6"/>
  <c r="B8001" i="6"/>
  <c r="A8001" i="6"/>
  <c r="I8000" i="6"/>
  <c r="H8000" i="6"/>
  <c r="G8000" i="6"/>
  <c r="F8000" i="6"/>
  <c r="E8000" i="6"/>
  <c r="D8000" i="6"/>
  <c r="B8000" i="6"/>
  <c r="A8000" i="6"/>
  <c r="I7999" i="6"/>
  <c r="H7999" i="6"/>
  <c r="G7999" i="6"/>
  <c r="F7999" i="6"/>
  <c r="E7999" i="6"/>
  <c r="D7999" i="6"/>
  <c r="B7999" i="6"/>
  <c r="A7999" i="6"/>
  <c r="I7998" i="6"/>
  <c r="H7998" i="6"/>
  <c r="G7998" i="6"/>
  <c r="F7998" i="6"/>
  <c r="E7998" i="6"/>
  <c r="D7998" i="6"/>
  <c r="B7998" i="6"/>
  <c r="A7998" i="6"/>
  <c r="I7997" i="6"/>
  <c r="H7997" i="6"/>
  <c r="G7997" i="6"/>
  <c r="F7997" i="6"/>
  <c r="E7997" i="6"/>
  <c r="D7997" i="6"/>
  <c r="B7997" i="6"/>
  <c r="A7997" i="6"/>
  <c r="I7996" i="6"/>
  <c r="H7996" i="6"/>
  <c r="G7996" i="6"/>
  <c r="F7996" i="6"/>
  <c r="E7996" i="6"/>
  <c r="D7996" i="6"/>
  <c r="B7996" i="6"/>
  <c r="A7996" i="6"/>
  <c r="I7995" i="6"/>
  <c r="H7995" i="6"/>
  <c r="G7995" i="6"/>
  <c r="F7995" i="6"/>
  <c r="E7995" i="6"/>
  <c r="D7995" i="6"/>
  <c r="B7995" i="6"/>
  <c r="A7995" i="6"/>
  <c r="I7994" i="6"/>
  <c r="H7994" i="6"/>
  <c r="G7994" i="6"/>
  <c r="F7994" i="6"/>
  <c r="E7994" i="6"/>
  <c r="D7994" i="6"/>
  <c r="B7994" i="6"/>
  <c r="A7994" i="6"/>
  <c r="I7993" i="6"/>
  <c r="H7993" i="6"/>
  <c r="G7993" i="6"/>
  <c r="F7993" i="6"/>
  <c r="E7993" i="6"/>
  <c r="D7993" i="6"/>
  <c r="B7993" i="6"/>
  <c r="A7993" i="6"/>
  <c r="I7992" i="6"/>
  <c r="H7992" i="6"/>
  <c r="G7992" i="6"/>
  <c r="F7992" i="6"/>
  <c r="E7992" i="6"/>
  <c r="D7992" i="6"/>
  <c r="B7992" i="6"/>
  <c r="A7992" i="6"/>
  <c r="I7991" i="6"/>
  <c r="H7991" i="6"/>
  <c r="G7991" i="6"/>
  <c r="F7991" i="6"/>
  <c r="E7991" i="6"/>
  <c r="D7991" i="6"/>
  <c r="B7991" i="6"/>
  <c r="A7991" i="6"/>
  <c r="I7990" i="6"/>
  <c r="H7990" i="6"/>
  <c r="G7990" i="6"/>
  <c r="F7990" i="6"/>
  <c r="E7990" i="6"/>
  <c r="D7990" i="6"/>
  <c r="B7990" i="6"/>
  <c r="A7990" i="6"/>
  <c r="I7989" i="6"/>
  <c r="H7989" i="6"/>
  <c r="G7989" i="6"/>
  <c r="F7989" i="6"/>
  <c r="E7989" i="6"/>
  <c r="D7989" i="6"/>
  <c r="B7989" i="6"/>
  <c r="A7989" i="6"/>
  <c r="I7988" i="6"/>
  <c r="H7988" i="6"/>
  <c r="G7988" i="6"/>
  <c r="F7988" i="6"/>
  <c r="E7988" i="6"/>
  <c r="D7988" i="6"/>
  <c r="B7988" i="6"/>
  <c r="A7988" i="6"/>
  <c r="I7987" i="6"/>
  <c r="H7987" i="6"/>
  <c r="G7987" i="6"/>
  <c r="F7987" i="6"/>
  <c r="E7987" i="6"/>
  <c r="D7987" i="6"/>
  <c r="B7987" i="6"/>
  <c r="A7987" i="6"/>
  <c r="I7986" i="6"/>
  <c r="H7986" i="6"/>
  <c r="G7986" i="6"/>
  <c r="F7986" i="6"/>
  <c r="E7986" i="6"/>
  <c r="D7986" i="6"/>
  <c r="B7986" i="6"/>
  <c r="A7986" i="6"/>
  <c r="I7985" i="6"/>
  <c r="H7985" i="6"/>
  <c r="G7985" i="6"/>
  <c r="F7985" i="6"/>
  <c r="E7985" i="6"/>
  <c r="D7985" i="6"/>
  <c r="B7985" i="6"/>
  <c r="A7985" i="6"/>
  <c r="I7984" i="6"/>
  <c r="H7984" i="6"/>
  <c r="G7984" i="6"/>
  <c r="F7984" i="6"/>
  <c r="E7984" i="6"/>
  <c r="D7984" i="6"/>
  <c r="B7984" i="6"/>
  <c r="A7984" i="6"/>
  <c r="I7983" i="6"/>
  <c r="H7983" i="6"/>
  <c r="G7983" i="6"/>
  <c r="F7983" i="6"/>
  <c r="E7983" i="6"/>
  <c r="D7983" i="6"/>
  <c r="B7983" i="6"/>
  <c r="A7983" i="6"/>
  <c r="I7982" i="6"/>
  <c r="H7982" i="6"/>
  <c r="G7982" i="6"/>
  <c r="F7982" i="6"/>
  <c r="E7982" i="6"/>
  <c r="D7982" i="6"/>
  <c r="B7982" i="6"/>
  <c r="A7982" i="6"/>
  <c r="I7981" i="6"/>
  <c r="H7981" i="6"/>
  <c r="G7981" i="6"/>
  <c r="F7981" i="6"/>
  <c r="E7981" i="6"/>
  <c r="D7981" i="6"/>
  <c r="B7981" i="6"/>
  <c r="A7981" i="6"/>
  <c r="I7980" i="6"/>
  <c r="H7980" i="6"/>
  <c r="G7980" i="6"/>
  <c r="F7980" i="6"/>
  <c r="E7980" i="6"/>
  <c r="D7980" i="6"/>
  <c r="B7980" i="6"/>
  <c r="A7980" i="6"/>
  <c r="I7979" i="6"/>
  <c r="H7979" i="6"/>
  <c r="G7979" i="6"/>
  <c r="F7979" i="6"/>
  <c r="E7979" i="6"/>
  <c r="D7979" i="6"/>
  <c r="B7979" i="6"/>
  <c r="A7979" i="6"/>
  <c r="I7978" i="6"/>
  <c r="H7978" i="6"/>
  <c r="G7978" i="6"/>
  <c r="F7978" i="6"/>
  <c r="E7978" i="6"/>
  <c r="D7978" i="6"/>
  <c r="B7978" i="6"/>
  <c r="A7978" i="6"/>
  <c r="I7977" i="6"/>
  <c r="H7977" i="6"/>
  <c r="G7977" i="6"/>
  <c r="F7977" i="6"/>
  <c r="E7977" i="6"/>
  <c r="D7977" i="6"/>
  <c r="B7977" i="6"/>
  <c r="A7977" i="6"/>
  <c r="I7976" i="6"/>
  <c r="H7976" i="6"/>
  <c r="G7976" i="6"/>
  <c r="F7976" i="6"/>
  <c r="E7976" i="6"/>
  <c r="D7976" i="6"/>
  <c r="B7976" i="6"/>
  <c r="A7976" i="6"/>
  <c r="I7975" i="6"/>
  <c r="H7975" i="6"/>
  <c r="G7975" i="6"/>
  <c r="F7975" i="6"/>
  <c r="E7975" i="6"/>
  <c r="D7975" i="6"/>
  <c r="B7975" i="6"/>
  <c r="A7975" i="6"/>
  <c r="I7974" i="6"/>
  <c r="H7974" i="6"/>
  <c r="G7974" i="6"/>
  <c r="F7974" i="6"/>
  <c r="E7974" i="6"/>
  <c r="D7974" i="6"/>
  <c r="B7974" i="6"/>
  <c r="A7974" i="6"/>
  <c r="I7973" i="6"/>
  <c r="H7973" i="6"/>
  <c r="G7973" i="6"/>
  <c r="F7973" i="6"/>
  <c r="E7973" i="6"/>
  <c r="D7973" i="6"/>
  <c r="B7973" i="6"/>
  <c r="A7973" i="6"/>
  <c r="I7972" i="6"/>
  <c r="H7972" i="6"/>
  <c r="G7972" i="6"/>
  <c r="F7972" i="6"/>
  <c r="E7972" i="6"/>
  <c r="D7972" i="6"/>
  <c r="B7972" i="6"/>
  <c r="A7972" i="6"/>
  <c r="I7971" i="6"/>
  <c r="H7971" i="6"/>
  <c r="G7971" i="6"/>
  <c r="F7971" i="6"/>
  <c r="E7971" i="6"/>
  <c r="D7971" i="6"/>
  <c r="B7971" i="6"/>
  <c r="A7971" i="6"/>
  <c r="I7970" i="6"/>
  <c r="H7970" i="6"/>
  <c r="G7970" i="6"/>
  <c r="F7970" i="6"/>
  <c r="E7970" i="6"/>
  <c r="D7970" i="6"/>
  <c r="B7970" i="6"/>
  <c r="A7970" i="6"/>
  <c r="I7969" i="6"/>
  <c r="H7969" i="6"/>
  <c r="G7969" i="6"/>
  <c r="F7969" i="6"/>
  <c r="E7969" i="6"/>
  <c r="D7969" i="6"/>
  <c r="B7969" i="6"/>
  <c r="A7969" i="6"/>
  <c r="I7968" i="6"/>
  <c r="H7968" i="6"/>
  <c r="G7968" i="6"/>
  <c r="F7968" i="6"/>
  <c r="E7968" i="6"/>
  <c r="D7968" i="6"/>
  <c r="B7968" i="6"/>
  <c r="A7968" i="6"/>
  <c r="I7967" i="6"/>
  <c r="H7967" i="6"/>
  <c r="G7967" i="6"/>
  <c r="F7967" i="6"/>
  <c r="E7967" i="6"/>
  <c r="D7967" i="6"/>
  <c r="B7967" i="6"/>
  <c r="A7967" i="6"/>
  <c r="I7966" i="6"/>
  <c r="H7966" i="6"/>
  <c r="G7966" i="6"/>
  <c r="F7966" i="6"/>
  <c r="E7966" i="6"/>
  <c r="D7966" i="6"/>
  <c r="B7966" i="6"/>
  <c r="A7966" i="6"/>
  <c r="I7965" i="6"/>
  <c r="H7965" i="6"/>
  <c r="G7965" i="6"/>
  <c r="F7965" i="6"/>
  <c r="E7965" i="6"/>
  <c r="D7965" i="6"/>
  <c r="B7965" i="6"/>
  <c r="A7965" i="6"/>
  <c r="I7964" i="6"/>
  <c r="H7964" i="6"/>
  <c r="G7964" i="6"/>
  <c r="F7964" i="6"/>
  <c r="E7964" i="6"/>
  <c r="D7964" i="6"/>
  <c r="B7964" i="6"/>
  <c r="A7964" i="6"/>
  <c r="I7963" i="6"/>
  <c r="H7963" i="6"/>
  <c r="G7963" i="6"/>
  <c r="F7963" i="6"/>
  <c r="E7963" i="6"/>
  <c r="D7963" i="6"/>
  <c r="B7963" i="6"/>
  <c r="A7963" i="6"/>
  <c r="I7962" i="6"/>
  <c r="H7962" i="6"/>
  <c r="G7962" i="6"/>
  <c r="F7962" i="6"/>
  <c r="E7962" i="6"/>
  <c r="D7962" i="6"/>
  <c r="B7962" i="6"/>
  <c r="A7962" i="6"/>
  <c r="I7961" i="6"/>
  <c r="H7961" i="6"/>
  <c r="G7961" i="6"/>
  <c r="F7961" i="6"/>
  <c r="E7961" i="6"/>
  <c r="D7961" i="6"/>
  <c r="B7961" i="6"/>
  <c r="A7961" i="6"/>
  <c r="I7960" i="6"/>
  <c r="H7960" i="6"/>
  <c r="G7960" i="6"/>
  <c r="F7960" i="6"/>
  <c r="E7960" i="6"/>
  <c r="D7960" i="6"/>
  <c r="B7960" i="6"/>
  <c r="A7960" i="6"/>
  <c r="I7959" i="6"/>
  <c r="H7959" i="6"/>
  <c r="G7959" i="6"/>
  <c r="F7959" i="6"/>
  <c r="E7959" i="6"/>
  <c r="D7959" i="6"/>
  <c r="B7959" i="6"/>
  <c r="A7959" i="6"/>
  <c r="I7958" i="6"/>
  <c r="H7958" i="6"/>
  <c r="G7958" i="6"/>
  <c r="F7958" i="6"/>
  <c r="E7958" i="6"/>
  <c r="D7958" i="6"/>
  <c r="B7958" i="6"/>
  <c r="A7958" i="6"/>
  <c r="I7957" i="6"/>
  <c r="H7957" i="6"/>
  <c r="G7957" i="6"/>
  <c r="F7957" i="6"/>
  <c r="E7957" i="6"/>
  <c r="D7957" i="6"/>
  <c r="B7957" i="6"/>
  <c r="A7957" i="6"/>
  <c r="I7956" i="6"/>
  <c r="H7956" i="6"/>
  <c r="G7956" i="6"/>
  <c r="F7956" i="6"/>
  <c r="E7956" i="6"/>
  <c r="D7956" i="6"/>
  <c r="B7956" i="6"/>
  <c r="A7956" i="6"/>
  <c r="I7955" i="6"/>
  <c r="H7955" i="6"/>
  <c r="G7955" i="6"/>
  <c r="F7955" i="6"/>
  <c r="E7955" i="6"/>
  <c r="D7955" i="6"/>
  <c r="B7955" i="6"/>
  <c r="A7955" i="6"/>
  <c r="I7954" i="6"/>
  <c r="H7954" i="6"/>
  <c r="G7954" i="6"/>
  <c r="F7954" i="6"/>
  <c r="E7954" i="6"/>
  <c r="D7954" i="6"/>
  <c r="B7954" i="6"/>
  <c r="A7954" i="6"/>
  <c r="I7953" i="6"/>
  <c r="H7953" i="6"/>
  <c r="G7953" i="6"/>
  <c r="F7953" i="6"/>
  <c r="E7953" i="6"/>
  <c r="D7953" i="6"/>
  <c r="B7953" i="6"/>
  <c r="A7953" i="6"/>
  <c r="I7952" i="6"/>
  <c r="H7952" i="6"/>
  <c r="G7952" i="6"/>
  <c r="F7952" i="6"/>
  <c r="E7952" i="6"/>
  <c r="D7952" i="6"/>
  <c r="B7952" i="6"/>
  <c r="A7952" i="6"/>
  <c r="I7951" i="6"/>
  <c r="H7951" i="6"/>
  <c r="G7951" i="6"/>
  <c r="F7951" i="6"/>
  <c r="E7951" i="6"/>
  <c r="D7951" i="6"/>
  <c r="B7951" i="6"/>
  <c r="A7951" i="6"/>
  <c r="I7950" i="6"/>
  <c r="H7950" i="6"/>
  <c r="G7950" i="6"/>
  <c r="F7950" i="6"/>
  <c r="E7950" i="6"/>
  <c r="D7950" i="6"/>
  <c r="B7950" i="6"/>
  <c r="A7950" i="6"/>
  <c r="I7949" i="6"/>
  <c r="H7949" i="6"/>
  <c r="G7949" i="6"/>
  <c r="F7949" i="6"/>
  <c r="E7949" i="6"/>
  <c r="D7949" i="6"/>
  <c r="B7949" i="6"/>
  <c r="A7949" i="6"/>
  <c r="I7948" i="6"/>
  <c r="H7948" i="6"/>
  <c r="G7948" i="6"/>
  <c r="F7948" i="6"/>
  <c r="E7948" i="6"/>
  <c r="D7948" i="6"/>
  <c r="B7948" i="6"/>
  <c r="A7948" i="6"/>
  <c r="I7947" i="6"/>
  <c r="H7947" i="6"/>
  <c r="G7947" i="6"/>
  <c r="F7947" i="6"/>
  <c r="E7947" i="6"/>
  <c r="D7947" i="6"/>
  <c r="B7947" i="6"/>
  <c r="A7947" i="6"/>
  <c r="I7946" i="6"/>
  <c r="H7946" i="6"/>
  <c r="G7946" i="6"/>
  <c r="F7946" i="6"/>
  <c r="E7946" i="6"/>
  <c r="D7946" i="6"/>
  <c r="B7946" i="6"/>
  <c r="A7946" i="6"/>
  <c r="I7945" i="6"/>
  <c r="H7945" i="6"/>
  <c r="G7945" i="6"/>
  <c r="F7945" i="6"/>
  <c r="E7945" i="6"/>
  <c r="D7945" i="6"/>
  <c r="B7945" i="6"/>
  <c r="A7945" i="6"/>
  <c r="I7944" i="6"/>
  <c r="H7944" i="6"/>
  <c r="G7944" i="6"/>
  <c r="F7944" i="6"/>
  <c r="E7944" i="6"/>
  <c r="D7944" i="6"/>
  <c r="B7944" i="6"/>
  <c r="A7944" i="6"/>
  <c r="I7943" i="6"/>
  <c r="H7943" i="6"/>
  <c r="G7943" i="6"/>
  <c r="F7943" i="6"/>
  <c r="E7943" i="6"/>
  <c r="D7943" i="6"/>
  <c r="B7943" i="6"/>
  <c r="A7943" i="6"/>
  <c r="I7942" i="6"/>
  <c r="H7942" i="6"/>
  <c r="G7942" i="6"/>
  <c r="F7942" i="6"/>
  <c r="E7942" i="6"/>
  <c r="D7942" i="6"/>
  <c r="B7942" i="6"/>
  <c r="A7942" i="6"/>
  <c r="I7941" i="6"/>
  <c r="H7941" i="6"/>
  <c r="G7941" i="6"/>
  <c r="F7941" i="6"/>
  <c r="E7941" i="6"/>
  <c r="D7941" i="6"/>
  <c r="B7941" i="6"/>
  <c r="A7941" i="6"/>
  <c r="I7940" i="6"/>
  <c r="H7940" i="6"/>
  <c r="G7940" i="6"/>
  <c r="F7940" i="6"/>
  <c r="E7940" i="6"/>
  <c r="D7940" i="6"/>
  <c r="B7940" i="6"/>
  <c r="A7940" i="6"/>
  <c r="I7939" i="6"/>
  <c r="H7939" i="6"/>
  <c r="G7939" i="6"/>
  <c r="F7939" i="6"/>
  <c r="E7939" i="6"/>
  <c r="D7939" i="6"/>
  <c r="B7939" i="6"/>
  <c r="A7939" i="6"/>
  <c r="I7938" i="6"/>
  <c r="H7938" i="6"/>
  <c r="G7938" i="6"/>
  <c r="F7938" i="6"/>
  <c r="E7938" i="6"/>
  <c r="D7938" i="6"/>
  <c r="B7938" i="6"/>
  <c r="A7938" i="6"/>
  <c r="I7937" i="6"/>
  <c r="H7937" i="6"/>
  <c r="G7937" i="6"/>
  <c r="F7937" i="6"/>
  <c r="E7937" i="6"/>
  <c r="D7937" i="6"/>
  <c r="B7937" i="6"/>
  <c r="A7937" i="6"/>
  <c r="I7936" i="6"/>
  <c r="H7936" i="6"/>
  <c r="G7936" i="6"/>
  <c r="F7936" i="6"/>
  <c r="E7936" i="6"/>
  <c r="D7936" i="6"/>
  <c r="B7936" i="6"/>
  <c r="A7936" i="6"/>
  <c r="I7935" i="6"/>
  <c r="H7935" i="6"/>
  <c r="G7935" i="6"/>
  <c r="F7935" i="6"/>
  <c r="E7935" i="6"/>
  <c r="D7935" i="6"/>
  <c r="B7935" i="6"/>
  <c r="A7935" i="6"/>
  <c r="I7934" i="6"/>
  <c r="H7934" i="6"/>
  <c r="G7934" i="6"/>
  <c r="F7934" i="6"/>
  <c r="E7934" i="6"/>
  <c r="D7934" i="6"/>
  <c r="B7934" i="6"/>
  <c r="A7934" i="6"/>
  <c r="I7933" i="6"/>
  <c r="H7933" i="6"/>
  <c r="G7933" i="6"/>
  <c r="F7933" i="6"/>
  <c r="E7933" i="6"/>
  <c r="D7933" i="6"/>
  <c r="B7933" i="6"/>
  <c r="A7933" i="6"/>
  <c r="I7932" i="6"/>
  <c r="H7932" i="6"/>
  <c r="G7932" i="6"/>
  <c r="F7932" i="6"/>
  <c r="E7932" i="6"/>
  <c r="D7932" i="6"/>
  <c r="B7932" i="6"/>
  <c r="A7932" i="6"/>
  <c r="I7931" i="6"/>
  <c r="H7931" i="6"/>
  <c r="G7931" i="6"/>
  <c r="F7931" i="6"/>
  <c r="E7931" i="6"/>
  <c r="D7931" i="6"/>
  <c r="B7931" i="6"/>
  <c r="A7931" i="6"/>
  <c r="I7930" i="6"/>
  <c r="H7930" i="6"/>
  <c r="G7930" i="6"/>
  <c r="F7930" i="6"/>
  <c r="E7930" i="6"/>
  <c r="D7930" i="6"/>
  <c r="B7930" i="6"/>
  <c r="A7930" i="6"/>
  <c r="I7929" i="6"/>
  <c r="H7929" i="6"/>
  <c r="G7929" i="6"/>
  <c r="F7929" i="6"/>
  <c r="E7929" i="6"/>
  <c r="D7929" i="6"/>
  <c r="B7929" i="6"/>
  <c r="A7929" i="6"/>
  <c r="I7928" i="6"/>
  <c r="H7928" i="6"/>
  <c r="G7928" i="6"/>
  <c r="F7928" i="6"/>
  <c r="E7928" i="6"/>
  <c r="D7928" i="6"/>
  <c r="B7928" i="6"/>
  <c r="A7928" i="6"/>
  <c r="I7927" i="6"/>
  <c r="H7927" i="6"/>
  <c r="G7927" i="6"/>
  <c r="F7927" i="6"/>
  <c r="E7927" i="6"/>
  <c r="D7927" i="6"/>
  <c r="B7927" i="6"/>
  <c r="A7927" i="6"/>
  <c r="I7926" i="6"/>
  <c r="H7926" i="6"/>
  <c r="G7926" i="6"/>
  <c r="F7926" i="6"/>
  <c r="E7926" i="6"/>
  <c r="D7926" i="6"/>
  <c r="B7926" i="6"/>
  <c r="A7926" i="6"/>
  <c r="I7925" i="6"/>
  <c r="H7925" i="6"/>
  <c r="G7925" i="6"/>
  <c r="F7925" i="6"/>
  <c r="E7925" i="6"/>
  <c r="D7925" i="6"/>
  <c r="B7925" i="6"/>
  <c r="A7925" i="6"/>
  <c r="I7924" i="6"/>
  <c r="H7924" i="6"/>
  <c r="G7924" i="6"/>
  <c r="F7924" i="6"/>
  <c r="E7924" i="6"/>
  <c r="D7924" i="6"/>
  <c r="B7924" i="6"/>
  <c r="A7924" i="6"/>
  <c r="I7923" i="6"/>
  <c r="H7923" i="6"/>
  <c r="G7923" i="6"/>
  <c r="F7923" i="6"/>
  <c r="E7923" i="6"/>
  <c r="D7923" i="6"/>
  <c r="B7923" i="6"/>
  <c r="A7923" i="6"/>
  <c r="I7922" i="6"/>
  <c r="H7922" i="6"/>
  <c r="G7922" i="6"/>
  <c r="F7922" i="6"/>
  <c r="E7922" i="6"/>
  <c r="D7922" i="6"/>
  <c r="B7922" i="6"/>
  <c r="A7922" i="6"/>
  <c r="I7921" i="6"/>
  <c r="H7921" i="6"/>
  <c r="G7921" i="6"/>
  <c r="F7921" i="6"/>
  <c r="E7921" i="6"/>
  <c r="D7921" i="6"/>
  <c r="B7921" i="6"/>
  <c r="A7921" i="6"/>
  <c r="I7920" i="6"/>
  <c r="H7920" i="6"/>
  <c r="G7920" i="6"/>
  <c r="F7920" i="6"/>
  <c r="E7920" i="6"/>
  <c r="D7920" i="6"/>
  <c r="B7920" i="6"/>
  <c r="A7920" i="6"/>
  <c r="I7919" i="6"/>
  <c r="H7919" i="6"/>
  <c r="G7919" i="6"/>
  <c r="F7919" i="6"/>
  <c r="E7919" i="6"/>
  <c r="D7919" i="6"/>
  <c r="B7919" i="6"/>
  <c r="A7919" i="6"/>
  <c r="I7918" i="6"/>
  <c r="H7918" i="6"/>
  <c r="G7918" i="6"/>
  <c r="F7918" i="6"/>
  <c r="E7918" i="6"/>
  <c r="D7918" i="6"/>
  <c r="B7918" i="6"/>
  <c r="A7918" i="6"/>
  <c r="I7917" i="6"/>
  <c r="H7917" i="6"/>
  <c r="G7917" i="6"/>
  <c r="F7917" i="6"/>
  <c r="E7917" i="6"/>
  <c r="D7917" i="6"/>
  <c r="B7917" i="6"/>
  <c r="A7917" i="6"/>
  <c r="I7916" i="6"/>
  <c r="H7916" i="6"/>
  <c r="G7916" i="6"/>
  <c r="F7916" i="6"/>
  <c r="E7916" i="6"/>
  <c r="D7916" i="6"/>
  <c r="B7916" i="6"/>
  <c r="A7916" i="6"/>
  <c r="I7915" i="6"/>
  <c r="H7915" i="6"/>
  <c r="G7915" i="6"/>
  <c r="F7915" i="6"/>
  <c r="E7915" i="6"/>
  <c r="D7915" i="6"/>
  <c r="B7915" i="6"/>
  <c r="A7915" i="6"/>
  <c r="I7914" i="6"/>
  <c r="H7914" i="6"/>
  <c r="G7914" i="6"/>
  <c r="F7914" i="6"/>
  <c r="E7914" i="6"/>
  <c r="D7914" i="6"/>
  <c r="B7914" i="6"/>
  <c r="A7914" i="6"/>
  <c r="I7913" i="6"/>
  <c r="H7913" i="6"/>
  <c r="G7913" i="6"/>
  <c r="F7913" i="6"/>
  <c r="E7913" i="6"/>
  <c r="D7913" i="6"/>
  <c r="B7913" i="6"/>
  <c r="A7913" i="6"/>
  <c r="I7912" i="6"/>
  <c r="H7912" i="6"/>
  <c r="G7912" i="6"/>
  <c r="F7912" i="6"/>
  <c r="E7912" i="6"/>
  <c r="D7912" i="6"/>
  <c r="B7912" i="6"/>
  <c r="A7912" i="6"/>
  <c r="I7911" i="6"/>
  <c r="H7911" i="6"/>
  <c r="G7911" i="6"/>
  <c r="F7911" i="6"/>
  <c r="E7911" i="6"/>
  <c r="D7911" i="6"/>
  <c r="B7911" i="6"/>
  <c r="A7911" i="6"/>
  <c r="I7910" i="6"/>
  <c r="H7910" i="6"/>
  <c r="G7910" i="6"/>
  <c r="F7910" i="6"/>
  <c r="E7910" i="6"/>
  <c r="D7910" i="6"/>
  <c r="B7910" i="6"/>
  <c r="A7910" i="6"/>
  <c r="I7909" i="6"/>
  <c r="H7909" i="6"/>
  <c r="G7909" i="6"/>
  <c r="F7909" i="6"/>
  <c r="E7909" i="6"/>
  <c r="D7909" i="6"/>
  <c r="B7909" i="6"/>
  <c r="A7909" i="6"/>
  <c r="I7908" i="6"/>
  <c r="H7908" i="6"/>
  <c r="G7908" i="6"/>
  <c r="F7908" i="6"/>
  <c r="E7908" i="6"/>
  <c r="D7908" i="6"/>
  <c r="B7908" i="6"/>
  <c r="A7908" i="6"/>
  <c r="I7907" i="6"/>
  <c r="H7907" i="6"/>
  <c r="G7907" i="6"/>
  <c r="F7907" i="6"/>
  <c r="E7907" i="6"/>
  <c r="D7907" i="6"/>
  <c r="B7907" i="6"/>
  <c r="A7907" i="6"/>
  <c r="I7906" i="6"/>
  <c r="H7906" i="6"/>
  <c r="G7906" i="6"/>
  <c r="F7906" i="6"/>
  <c r="E7906" i="6"/>
  <c r="D7906" i="6"/>
  <c r="B7906" i="6"/>
  <c r="A7906" i="6"/>
  <c r="I7905" i="6"/>
  <c r="H7905" i="6"/>
  <c r="G7905" i="6"/>
  <c r="F7905" i="6"/>
  <c r="E7905" i="6"/>
  <c r="D7905" i="6"/>
  <c r="B7905" i="6"/>
  <c r="A7905" i="6"/>
  <c r="I7904" i="6"/>
  <c r="H7904" i="6"/>
  <c r="G7904" i="6"/>
  <c r="F7904" i="6"/>
  <c r="E7904" i="6"/>
  <c r="D7904" i="6"/>
  <c r="B7904" i="6"/>
  <c r="A7904" i="6"/>
  <c r="I7903" i="6"/>
  <c r="H7903" i="6"/>
  <c r="G7903" i="6"/>
  <c r="F7903" i="6"/>
  <c r="E7903" i="6"/>
  <c r="D7903" i="6"/>
  <c r="B7903" i="6"/>
  <c r="A7903" i="6"/>
  <c r="I7902" i="6"/>
  <c r="H7902" i="6"/>
  <c r="G7902" i="6"/>
  <c r="F7902" i="6"/>
  <c r="E7902" i="6"/>
  <c r="D7902" i="6"/>
  <c r="B7902" i="6"/>
  <c r="A7902" i="6"/>
  <c r="I7901" i="6"/>
  <c r="H7901" i="6"/>
  <c r="G7901" i="6"/>
  <c r="F7901" i="6"/>
  <c r="E7901" i="6"/>
  <c r="D7901" i="6"/>
  <c r="B7901" i="6"/>
  <c r="A7901" i="6"/>
  <c r="I7900" i="6"/>
  <c r="H7900" i="6"/>
  <c r="G7900" i="6"/>
  <c r="F7900" i="6"/>
  <c r="E7900" i="6"/>
  <c r="D7900" i="6"/>
  <c r="B7900" i="6"/>
  <c r="A7900" i="6"/>
  <c r="I7899" i="6"/>
  <c r="H7899" i="6"/>
  <c r="G7899" i="6"/>
  <c r="F7899" i="6"/>
  <c r="E7899" i="6"/>
  <c r="D7899" i="6"/>
  <c r="B7899" i="6"/>
  <c r="A7899" i="6"/>
  <c r="I7898" i="6"/>
  <c r="H7898" i="6"/>
  <c r="G7898" i="6"/>
  <c r="F7898" i="6"/>
  <c r="E7898" i="6"/>
  <c r="D7898" i="6"/>
  <c r="B7898" i="6"/>
  <c r="A7898" i="6"/>
  <c r="I7897" i="6"/>
  <c r="H7897" i="6"/>
  <c r="G7897" i="6"/>
  <c r="F7897" i="6"/>
  <c r="E7897" i="6"/>
  <c r="D7897" i="6"/>
  <c r="B7897" i="6"/>
  <c r="A7897" i="6"/>
  <c r="I7896" i="6"/>
  <c r="H7896" i="6"/>
  <c r="G7896" i="6"/>
  <c r="F7896" i="6"/>
  <c r="E7896" i="6"/>
  <c r="D7896" i="6"/>
  <c r="B7896" i="6"/>
  <c r="A7896" i="6"/>
  <c r="I7895" i="6"/>
  <c r="H7895" i="6"/>
  <c r="G7895" i="6"/>
  <c r="F7895" i="6"/>
  <c r="E7895" i="6"/>
  <c r="D7895" i="6"/>
  <c r="B7895" i="6"/>
  <c r="A7895" i="6"/>
  <c r="I7894" i="6"/>
  <c r="H7894" i="6"/>
  <c r="G7894" i="6"/>
  <c r="F7894" i="6"/>
  <c r="E7894" i="6"/>
  <c r="D7894" i="6"/>
  <c r="B7894" i="6"/>
  <c r="A7894" i="6"/>
  <c r="I7893" i="6"/>
  <c r="H7893" i="6"/>
  <c r="G7893" i="6"/>
  <c r="F7893" i="6"/>
  <c r="E7893" i="6"/>
  <c r="D7893" i="6"/>
  <c r="B7893" i="6"/>
  <c r="A7893" i="6"/>
  <c r="I7892" i="6"/>
  <c r="H7892" i="6"/>
  <c r="G7892" i="6"/>
  <c r="F7892" i="6"/>
  <c r="E7892" i="6"/>
  <c r="D7892" i="6"/>
  <c r="B7892" i="6"/>
  <c r="A7892" i="6"/>
  <c r="I7891" i="6"/>
  <c r="H7891" i="6"/>
  <c r="G7891" i="6"/>
  <c r="F7891" i="6"/>
  <c r="E7891" i="6"/>
  <c r="D7891" i="6"/>
  <c r="B7891" i="6"/>
  <c r="A7891" i="6"/>
  <c r="I7890" i="6"/>
  <c r="H7890" i="6"/>
  <c r="G7890" i="6"/>
  <c r="F7890" i="6"/>
  <c r="E7890" i="6"/>
  <c r="D7890" i="6"/>
  <c r="B7890" i="6"/>
  <c r="A7890" i="6"/>
  <c r="I7889" i="6"/>
  <c r="H7889" i="6"/>
  <c r="G7889" i="6"/>
  <c r="F7889" i="6"/>
  <c r="E7889" i="6"/>
  <c r="D7889" i="6"/>
  <c r="B7889" i="6"/>
  <c r="A7889" i="6"/>
  <c r="I7888" i="6"/>
  <c r="H7888" i="6"/>
  <c r="G7888" i="6"/>
  <c r="F7888" i="6"/>
  <c r="E7888" i="6"/>
  <c r="D7888" i="6"/>
  <c r="B7888" i="6"/>
  <c r="A7888" i="6"/>
  <c r="I7887" i="6"/>
  <c r="H7887" i="6"/>
  <c r="G7887" i="6"/>
  <c r="F7887" i="6"/>
  <c r="E7887" i="6"/>
  <c r="D7887" i="6"/>
  <c r="B7887" i="6"/>
  <c r="A7887" i="6"/>
  <c r="I7886" i="6"/>
  <c r="H7886" i="6"/>
  <c r="G7886" i="6"/>
  <c r="F7886" i="6"/>
  <c r="E7886" i="6"/>
  <c r="D7886" i="6"/>
  <c r="B7886" i="6"/>
  <c r="A7886" i="6"/>
  <c r="I7885" i="6"/>
  <c r="H7885" i="6"/>
  <c r="G7885" i="6"/>
  <c r="F7885" i="6"/>
  <c r="E7885" i="6"/>
  <c r="D7885" i="6"/>
  <c r="B7885" i="6"/>
  <c r="A7885" i="6"/>
  <c r="I7884" i="6"/>
  <c r="H7884" i="6"/>
  <c r="G7884" i="6"/>
  <c r="F7884" i="6"/>
  <c r="E7884" i="6"/>
  <c r="D7884" i="6"/>
  <c r="B7884" i="6"/>
  <c r="A7884" i="6"/>
  <c r="I7883" i="6"/>
  <c r="H7883" i="6"/>
  <c r="G7883" i="6"/>
  <c r="F7883" i="6"/>
  <c r="E7883" i="6"/>
  <c r="D7883" i="6"/>
  <c r="B7883" i="6"/>
  <c r="A7883" i="6"/>
  <c r="I7882" i="6"/>
  <c r="H7882" i="6"/>
  <c r="G7882" i="6"/>
  <c r="F7882" i="6"/>
  <c r="E7882" i="6"/>
  <c r="D7882" i="6"/>
  <c r="B7882" i="6"/>
  <c r="A7882" i="6"/>
  <c r="I7881" i="6"/>
  <c r="H7881" i="6"/>
  <c r="G7881" i="6"/>
  <c r="F7881" i="6"/>
  <c r="E7881" i="6"/>
  <c r="D7881" i="6"/>
  <c r="B7881" i="6"/>
  <c r="A7881" i="6"/>
  <c r="I7880" i="6"/>
  <c r="H7880" i="6"/>
  <c r="G7880" i="6"/>
  <c r="F7880" i="6"/>
  <c r="E7880" i="6"/>
  <c r="D7880" i="6"/>
  <c r="B7880" i="6"/>
  <c r="A7880" i="6"/>
  <c r="I7879" i="6"/>
  <c r="H7879" i="6"/>
  <c r="G7879" i="6"/>
  <c r="F7879" i="6"/>
  <c r="E7879" i="6"/>
  <c r="D7879" i="6"/>
  <c r="B7879" i="6"/>
  <c r="A7879" i="6"/>
  <c r="I7878" i="6"/>
  <c r="H7878" i="6"/>
  <c r="G7878" i="6"/>
  <c r="F7878" i="6"/>
  <c r="E7878" i="6"/>
  <c r="D7878" i="6"/>
  <c r="B7878" i="6"/>
  <c r="A7878" i="6"/>
  <c r="I7877" i="6"/>
  <c r="H7877" i="6"/>
  <c r="G7877" i="6"/>
  <c r="F7877" i="6"/>
  <c r="E7877" i="6"/>
  <c r="D7877" i="6"/>
  <c r="B7877" i="6"/>
  <c r="A7877" i="6"/>
  <c r="I7876" i="6"/>
  <c r="H7876" i="6"/>
  <c r="G7876" i="6"/>
  <c r="F7876" i="6"/>
  <c r="E7876" i="6"/>
  <c r="D7876" i="6"/>
  <c r="B7876" i="6"/>
  <c r="A7876" i="6"/>
  <c r="I7875" i="6"/>
  <c r="H7875" i="6"/>
  <c r="G7875" i="6"/>
  <c r="F7875" i="6"/>
  <c r="E7875" i="6"/>
  <c r="D7875" i="6"/>
  <c r="B7875" i="6"/>
  <c r="A7875" i="6"/>
  <c r="I7874" i="6"/>
  <c r="H7874" i="6"/>
  <c r="G7874" i="6"/>
  <c r="F7874" i="6"/>
  <c r="E7874" i="6"/>
  <c r="D7874" i="6"/>
  <c r="B7874" i="6"/>
  <c r="A7874" i="6"/>
  <c r="I7873" i="6"/>
  <c r="H7873" i="6"/>
  <c r="G7873" i="6"/>
  <c r="F7873" i="6"/>
  <c r="E7873" i="6"/>
  <c r="D7873" i="6"/>
  <c r="B7873" i="6"/>
  <c r="A7873" i="6"/>
  <c r="I7872" i="6"/>
  <c r="H7872" i="6"/>
  <c r="G7872" i="6"/>
  <c r="F7872" i="6"/>
  <c r="E7872" i="6"/>
  <c r="D7872" i="6"/>
  <c r="B7872" i="6"/>
  <c r="A7872" i="6"/>
  <c r="I7871" i="6"/>
  <c r="H7871" i="6"/>
  <c r="G7871" i="6"/>
  <c r="F7871" i="6"/>
  <c r="E7871" i="6"/>
  <c r="D7871" i="6"/>
  <c r="B7871" i="6"/>
  <c r="A7871" i="6"/>
  <c r="I7870" i="6"/>
  <c r="H7870" i="6"/>
  <c r="G7870" i="6"/>
  <c r="F7870" i="6"/>
  <c r="E7870" i="6"/>
  <c r="D7870" i="6"/>
  <c r="B7870" i="6"/>
  <c r="A7870" i="6"/>
  <c r="I7869" i="6"/>
  <c r="H7869" i="6"/>
  <c r="G7869" i="6"/>
  <c r="F7869" i="6"/>
  <c r="E7869" i="6"/>
  <c r="D7869" i="6"/>
  <c r="B7869" i="6"/>
  <c r="A7869" i="6"/>
  <c r="I7868" i="6"/>
  <c r="H7868" i="6"/>
  <c r="G7868" i="6"/>
  <c r="F7868" i="6"/>
  <c r="E7868" i="6"/>
  <c r="D7868" i="6"/>
  <c r="B7868" i="6"/>
  <c r="A7868" i="6"/>
  <c r="I7867" i="6"/>
  <c r="H7867" i="6"/>
  <c r="G7867" i="6"/>
  <c r="F7867" i="6"/>
  <c r="E7867" i="6"/>
  <c r="D7867" i="6"/>
  <c r="B7867" i="6"/>
  <c r="A7867" i="6"/>
  <c r="I7866" i="6"/>
  <c r="H7866" i="6"/>
  <c r="G7866" i="6"/>
  <c r="F7866" i="6"/>
  <c r="E7866" i="6"/>
  <c r="D7866" i="6"/>
  <c r="B7866" i="6"/>
  <c r="A7866" i="6"/>
  <c r="I7865" i="6"/>
  <c r="H7865" i="6"/>
  <c r="G7865" i="6"/>
  <c r="F7865" i="6"/>
  <c r="E7865" i="6"/>
  <c r="D7865" i="6"/>
  <c r="B7865" i="6"/>
  <c r="A7865" i="6"/>
  <c r="I7864" i="6"/>
  <c r="H7864" i="6"/>
  <c r="G7864" i="6"/>
  <c r="F7864" i="6"/>
  <c r="E7864" i="6"/>
  <c r="D7864" i="6"/>
  <c r="B7864" i="6"/>
  <c r="A7864" i="6"/>
  <c r="I7863" i="6"/>
  <c r="H7863" i="6"/>
  <c r="G7863" i="6"/>
  <c r="F7863" i="6"/>
  <c r="E7863" i="6"/>
  <c r="D7863" i="6"/>
  <c r="B7863" i="6"/>
  <c r="A7863" i="6"/>
  <c r="I7862" i="6"/>
  <c r="H7862" i="6"/>
  <c r="G7862" i="6"/>
  <c r="F7862" i="6"/>
  <c r="E7862" i="6"/>
  <c r="D7862" i="6"/>
  <c r="B7862" i="6"/>
  <c r="A7862" i="6"/>
  <c r="I7861" i="6"/>
  <c r="H7861" i="6"/>
  <c r="G7861" i="6"/>
  <c r="F7861" i="6"/>
  <c r="E7861" i="6"/>
  <c r="D7861" i="6"/>
  <c r="B7861" i="6"/>
  <c r="A7861" i="6"/>
  <c r="I7860" i="6"/>
  <c r="H7860" i="6"/>
  <c r="G7860" i="6"/>
  <c r="F7860" i="6"/>
  <c r="E7860" i="6"/>
  <c r="D7860" i="6"/>
  <c r="B7860" i="6"/>
  <c r="A7860" i="6"/>
  <c r="I7859" i="6"/>
  <c r="H7859" i="6"/>
  <c r="G7859" i="6"/>
  <c r="F7859" i="6"/>
  <c r="E7859" i="6"/>
  <c r="D7859" i="6"/>
  <c r="B7859" i="6"/>
  <c r="A7859" i="6"/>
  <c r="I7858" i="6"/>
  <c r="H7858" i="6"/>
  <c r="G7858" i="6"/>
  <c r="F7858" i="6"/>
  <c r="E7858" i="6"/>
  <c r="D7858" i="6"/>
  <c r="B7858" i="6"/>
  <c r="A7858" i="6"/>
  <c r="I7857" i="6"/>
  <c r="H7857" i="6"/>
  <c r="G7857" i="6"/>
  <c r="F7857" i="6"/>
  <c r="E7857" i="6"/>
  <c r="D7857" i="6"/>
  <c r="B7857" i="6"/>
  <c r="A7857" i="6"/>
  <c r="I7856" i="6"/>
  <c r="H7856" i="6"/>
  <c r="G7856" i="6"/>
  <c r="F7856" i="6"/>
  <c r="E7856" i="6"/>
  <c r="D7856" i="6"/>
  <c r="B7856" i="6"/>
  <c r="A7856" i="6"/>
  <c r="I7855" i="6"/>
  <c r="H7855" i="6"/>
  <c r="G7855" i="6"/>
  <c r="F7855" i="6"/>
  <c r="E7855" i="6"/>
  <c r="D7855" i="6"/>
  <c r="B7855" i="6"/>
  <c r="A7855" i="6"/>
  <c r="I7854" i="6"/>
  <c r="H7854" i="6"/>
  <c r="G7854" i="6"/>
  <c r="F7854" i="6"/>
  <c r="E7854" i="6"/>
  <c r="D7854" i="6"/>
  <c r="B7854" i="6"/>
  <c r="A7854" i="6"/>
  <c r="I7853" i="6"/>
  <c r="H7853" i="6"/>
  <c r="G7853" i="6"/>
  <c r="F7853" i="6"/>
  <c r="E7853" i="6"/>
  <c r="D7853" i="6"/>
  <c r="B7853" i="6"/>
  <c r="A7853" i="6"/>
  <c r="I7852" i="6"/>
  <c r="H7852" i="6"/>
  <c r="G7852" i="6"/>
  <c r="F7852" i="6"/>
  <c r="E7852" i="6"/>
  <c r="D7852" i="6"/>
  <c r="B7852" i="6"/>
  <c r="A7852" i="6"/>
  <c r="I7851" i="6"/>
  <c r="H7851" i="6"/>
  <c r="G7851" i="6"/>
  <c r="F7851" i="6"/>
  <c r="E7851" i="6"/>
  <c r="D7851" i="6"/>
  <c r="B7851" i="6"/>
  <c r="A7851" i="6"/>
  <c r="I7850" i="6"/>
  <c r="H7850" i="6"/>
  <c r="G7850" i="6"/>
  <c r="F7850" i="6"/>
  <c r="E7850" i="6"/>
  <c r="D7850" i="6"/>
  <c r="B7850" i="6"/>
  <c r="A7850" i="6"/>
  <c r="I7849" i="6"/>
  <c r="H7849" i="6"/>
  <c r="G7849" i="6"/>
  <c r="F7849" i="6"/>
  <c r="E7849" i="6"/>
  <c r="D7849" i="6"/>
  <c r="B7849" i="6"/>
  <c r="A7849" i="6"/>
  <c r="I7848" i="6"/>
  <c r="H7848" i="6"/>
  <c r="G7848" i="6"/>
  <c r="F7848" i="6"/>
  <c r="E7848" i="6"/>
  <c r="D7848" i="6"/>
  <c r="B7848" i="6"/>
  <c r="A7848" i="6"/>
  <c r="I7847" i="6"/>
  <c r="H7847" i="6"/>
  <c r="G7847" i="6"/>
  <c r="F7847" i="6"/>
  <c r="E7847" i="6"/>
  <c r="D7847" i="6"/>
  <c r="B7847" i="6"/>
  <c r="A7847" i="6"/>
  <c r="I7846" i="6"/>
  <c r="H7846" i="6"/>
  <c r="G7846" i="6"/>
  <c r="F7846" i="6"/>
  <c r="E7846" i="6"/>
  <c r="D7846" i="6"/>
  <c r="B7846" i="6"/>
  <c r="A7846" i="6"/>
  <c r="I7845" i="6"/>
  <c r="H7845" i="6"/>
  <c r="G7845" i="6"/>
  <c r="F7845" i="6"/>
  <c r="E7845" i="6"/>
  <c r="D7845" i="6"/>
  <c r="B7845" i="6"/>
  <c r="A7845" i="6"/>
  <c r="I7844" i="6"/>
  <c r="H7844" i="6"/>
  <c r="G7844" i="6"/>
  <c r="F7844" i="6"/>
  <c r="E7844" i="6"/>
  <c r="D7844" i="6"/>
  <c r="B7844" i="6"/>
  <c r="A7844" i="6"/>
  <c r="I7843" i="6"/>
  <c r="H7843" i="6"/>
  <c r="G7843" i="6"/>
  <c r="F7843" i="6"/>
  <c r="E7843" i="6"/>
  <c r="D7843" i="6"/>
  <c r="B7843" i="6"/>
  <c r="A7843" i="6"/>
  <c r="I7842" i="6"/>
  <c r="H7842" i="6"/>
  <c r="G7842" i="6"/>
  <c r="F7842" i="6"/>
  <c r="E7842" i="6"/>
  <c r="D7842" i="6"/>
  <c r="B7842" i="6"/>
  <c r="A7842" i="6"/>
  <c r="I7841" i="6"/>
  <c r="H7841" i="6"/>
  <c r="G7841" i="6"/>
  <c r="F7841" i="6"/>
  <c r="E7841" i="6"/>
  <c r="D7841" i="6"/>
  <c r="B7841" i="6"/>
  <c r="A7841" i="6"/>
  <c r="I7840" i="6"/>
  <c r="H7840" i="6"/>
  <c r="G7840" i="6"/>
  <c r="F7840" i="6"/>
  <c r="E7840" i="6"/>
  <c r="D7840" i="6"/>
  <c r="B7840" i="6"/>
  <c r="A7840" i="6"/>
  <c r="I7839" i="6"/>
  <c r="H7839" i="6"/>
  <c r="G7839" i="6"/>
  <c r="F7839" i="6"/>
  <c r="E7839" i="6"/>
  <c r="D7839" i="6"/>
  <c r="B7839" i="6"/>
  <c r="A7839" i="6"/>
  <c r="I7838" i="6"/>
  <c r="H7838" i="6"/>
  <c r="G7838" i="6"/>
  <c r="F7838" i="6"/>
  <c r="E7838" i="6"/>
  <c r="D7838" i="6"/>
  <c r="B7838" i="6"/>
  <c r="A7838" i="6"/>
  <c r="I7837" i="6"/>
  <c r="H7837" i="6"/>
  <c r="G7837" i="6"/>
  <c r="F7837" i="6"/>
  <c r="E7837" i="6"/>
  <c r="D7837" i="6"/>
  <c r="B7837" i="6"/>
  <c r="A7837" i="6"/>
  <c r="I7836" i="6"/>
  <c r="H7836" i="6"/>
  <c r="G7836" i="6"/>
  <c r="F7836" i="6"/>
  <c r="E7836" i="6"/>
  <c r="D7836" i="6"/>
  <c r="B7836" i="6"/>
  <c r="A7836" i="6"/>
  <c r="I7835" i="6"/>
  <c r="H7835" i="6"/>
  <c r="G7835" i="6"/>
  <c r="F7835" i="6"/>
  <c r="E7835" i="6"/>
  <c r="D7835" i="6"/>
  <c r="B7835" i="6"/>
  <c r="A7835" i="6"/>
  <c r="I7834" i="6"/>
  <c r="H7834" i="6"/>
  <c r="G7834" i="6"/>
  <c r="F7834" i="6"/>
  <c r="E7834" i="6"/>
  <c r="D7834" i="6"/>
  <c r="B7834" i="6"/>
  <c r="A7834" i="6"/>
  <c r="I7833" i="6"/>
  <c r="H7833" i="6"/>
  <c r="G7833" i="6"/>
  <c r="F7833" i="6"/>
  <c r="E7833" i="6"/>
  <c r="D7833" i="6"/>
  <c r="B7833" i="6"/>
  <c r="A7833" i="6"/>
  <c r="I7832" i="6"/>
  <c r="H7832" i="6"/>
  <c r="G7832" i="6"/>
  <c r="F7832" i="6"/>
  <c r="E7832" i="6"/>
  <c r="D7832" i="6"/>
  <c r="B7832" i="6"/>
  <c r="A7832" i="6"/>
  <c r="I7831" i="6"/>
  <c r="H7831" i="6"/>
  <c r="G7831" i="6"/>
  <c r="F7831" i="6"/>
  <c r="E7831" i="6"/>
  <c r="D7831" i="6"/>
  <c r="B7831" i="6"/>
  <c r="A7831" i="6"/>
  <c r="I7830" i="6"/>
  <c r="H7830" i="6"/>
  <c r="G7830" i="6"/>
  <c r="F7830" i="6"/>
  <c r="E7830" i="6"/>
  <c r="D7830" i="6"/>
  <c r="B7830" i="6"/>
  <c r="A7830" i="6"/>
  <c r="I7829" i="6"/>
  <c r="H7829" i="6"/>
  <c r="G7829" i="6"/>
  <c r="F7829" i="6"/>
  <c r="E7829" i="6"/>
  <c r="D7829" i="6"/>
  <c r="B7829" i="6"/>
  <c r="A7829" i="6"/>
  <c r="I7828" i="6"/>
  <c r="H7828" i="6"/>
  <c r="G7828" i="6"/>
  <c r="F7828" i="6"/>
  <c r="E7828" i="6"/>
  <c r="D7828" i="6"/>
  <c r="B7828" i="6"/>
  <c r="A7828" i="6"/>
  <c r="I7827" i="6"/>
  <c r="H7827" i="6"/>
  <c r="G7827" i="6"/>
  <c r="F7827" i="6"/>
  <c r="E7827" i="6"/>
  <c r="D7827" i="6"/>
  <c r="B7827" i="6"/>
  <c r="A7827" i="6"/>
  <c r="I7826" i="6"/>
  <c r="H7826" i="6"/>
  <c r="G7826" i="6"/>
  <c r="F7826" i="6"/>
  <c r="E7826" i="6"/>
  <c r="D7826" i="6"/>
  <c r="B7826" i="6"/>
  <c r="A7826" i="6"/>
  <c r="I7825" i="6"/>
  <c r="H7825" i="6"/>
  <c r="G7825" i="6"/>
  <c r="F7825" i="6"/>
  <c r="E7825" i="6"/>
  <c r="D7825" i="6"/>
  <c r="B7825" i="6"/>
  <c r="A7825" i="6"/>
  <c r="I7824" i="6"/>
  <c r="H7824" i="6"/>
  <c r="G7824" i="6"/>
  <c r="F7824" i="6"/>
  <c r="E7824" i="6"/>
  <c r="D7824" i="6"/>
  <c r="B7824" i="6"/>
  <c r="A7824" i="6"/>
  <c r="I7823" i="6"/>
  <c r="H7823" i="6"/>
  <c r="G7823" i="6"/>
  <c r="F7823" i="6"/>
  <c r="E7823" i="6"/>
  <c r="D7823" i="6"/>
  <c r="B7823" i="6"/>
  <c r="A7823" i="6"/>
  <c r="I7822" i="6"/>
  <c r="H7822" i="6"/>
  <c r="G7822" i="6"/>
  <c r="F7822" i="6"/>
  <c r="E7822" i="6"/>
  <c r="D7822" i="6"/>
  <c r="B7822" i="6"/>
  <c r="A7822" i="6"/>
  <c r="I7821" i="6"/>
  <c r="H7821" i="6"/>
  <c r="G7821" i="6"/>
  <c r="F7821" i="6"/>
  <c r="E7821" i="6"/>
  <c r="D7821" i="6"/>
  <c r="B7821" i="6"/>
  <c r="A7821" i="6"/>
  <c r="I7820" i="6"/>
  <c r="H7820" i="6"/>
  <c r="G7820" i="6"/>
  <c r="F7820" i="6"/>
  <c r="E7820" i="6"/>
  <c r="D7820" i="6"/>
  <c r="B7820" i="6"/>
  <c r="A7820" i="6"/>
  <c r="I7819" i="6"/>
  <c r="H7819" i="6"/>
  <c r="G7819" i="6"/>
  <c r="F7819" i="6"/>
  <c r="E7819" i="6"/>
  <c r="D7819" i="6"/>
  <c r="B7819" i="6"/>
  <c r="A7819" i="6"/>
  <c r="I7818" i="6"/>
  <c r="H7818" i="6"/>
  <c r="G7818" i="6"/>
  <c r="F7818" i="6"/>
  <c r="E7818" i="6"/>
  <c r="D7818" i="6"/>
  <c r="B7818" i="6"/>
  <c r="A7818" i="6"/>
  <c r="I7817" i="6"/>
  <c r="H7817" i="6"/>
  <c r="G7817" i="6"/>
  <c r="F7817" i="6"/>
  <c r="E7817" i="6"/>
  <c r="D7817" i="6"/>
  <c r="B7817" i="6"/>
  <c r="A7817" i="6"/>
  <c r="I7816" i="6"/>
  <c r="H7816" i="6"/>
  <c r="G7816" i="6"/>
  <c r="F7816" i="6"/>
  <c r="E7816" i="6"/>
  <c r="D7816" i="6"/>
  <c r="B7816" i="6"/>
  <c r="A7816" i="6"/>
  <c r="I7815" i="6"/>
  <c r="H7815" i="6"/>
  <c r="G7815" i="6"/>
  <c r="F7815" i="6"/>
  <c r="E7815" i="6"/>
  <c r="D7815" i="6"/>
  <c r="B7815" i="6"/>
  <c r="A7815" i="6"/>
  <c r="I7814" i="6"/>
  <c r="H7814" i="6"/>
  <c r="G7814" i="6"/>
  <c r="F7814" i="6"/>
  <c r="E7814" i="6"/>
  <c r="D7814" i="6"/>
  <c r="B7814" i="6"/>
  <c r="A7814" i="6"/>
  <c r="I7813" i="6"/>
  <c r="H7813" i="6"/>
  <c r="G7813" i="6"/>
  <c r="F7813" i="6"/>
  <c r="E7813" i="6"/>
  <c r="D7813" i="6"/>
  <c r="B7813" i="6"/>
  <c r="A7813" i="6"/>
  <c r="I7812" i="6"/>
  <c r="H7812" i="6"/>
  <c r="G7812" i="6"/>
  <c r="F7812" i="6"/>
  <c r="E7812" i="6"/>
  <c r="D7812" i="6"/>
  <c r="B7812" i="6"/>
  <c r="A7812" i="6"/>
  <c r="I7811" i="6"/>
  <c r="H7811" i="6"/>
  <c r="G7811" i="6"/>
  <c r="F7811" i="6"/>
  <c r="E7811" i="6"/>
  <c r="D7811" i="6"/>
  <c r="B7811" i="6"/>
  <c r="A7811" i="6"/>
  <c r="I7810" i="6"/>
  <c r="H7810" i="6"/>
  <c r="G7810" i="6"/>
  <c r="F7810" i="6"/>
  <c r="E7810" i="6"/>
  <c r="D7810" i="6"/>
  <c r="B7810" i="6"/>
  <c r="A7810" i="6"/>
  <c r="I7809" i="6"/>
  <c r="H7809" i="6"/>
  <c r="G7809" i="6"/>
  <c r="F7809" i="6"/>
  <c r="E7809" i="6"/>
  <c r="D7809" i="6"/>
  <c r="B7809" i="6"/>
  <c r="A7809" i="6"/>
  <c r="I7808" i="6"/>
  <c r="H7808" i="6"/>
  <c r="G7808" i="6"/>
  <c r="F7808" i="6"/>
  <c r="E7808" i="6"/>
  <c r="D7808" i="6"/>
  <c r="B7808" i="6"/>
  <c r="A7808" i="6"/>
  <c r="I7807" i="6"/>
  <c r="H7807" i="6"/>
  <c r="G7807" i="6"/>
  <c r="F7807" i="6"/>
  <c r="E7807" i="6"/>
  <c r="D7807" i="6"/>
  <c r="B7807" i="6"/>
  <c r="A7807" i="6"/>
  <c r="I7806" i="6"/>
  <c r="H7806" i="6"/>
  <c r="G7806" i="6"/>
  <c r="F7806" i="6"/>
  <c r="E7806" i="6"/>
  <c r="D7806" i="6"/>
  <c r="B7806" i="6"/>
  <c r="A7806" i="6"/>
  <c r="I7805" i="6"/>
  <c r="H7805" i="6"/>
  <c r="G7805" i="6"/>
  <c r="F7805" i="6"/>
  <c r="E7805" i="6"/>
  <c r="D7805" i="6"/>
  <c r="B7805" i="6"/>
  <c r="A7805" i="6"/>
  <c r="I7804" i="6"/>
  <c r="H7804" i="6"/>
  <c r="G7804" i="6"/>
  <c r="F7804" i="6"/>
  <c r="E7804" i="6"/>
  <c r="D7804" i="6"/>
  <c r="B7804" i="6"/>
  <c r="A7804" i="6"/>
  <c r="I7803" i="6"/>
  <c r="H7803" i="6"/>
  <c r="G7803" i="6"/>
  <c r="F7803" i="6"/>
  <c r="E7803" i="6"/>
  <c r="D7803" i="6"/>
  <c r="B7803" i="6"/>
  <c r="A7803" i="6"/>
  <c r="I7802" i="6"/>
  <c r="H7802" i="6"/>
  <c r="G7802" i="6"/>
  <c r="F7802" i="6"/>
  <c r="E7802" i="6"/>
  <c r="D7802" i="6"/>
  <c r="B7802" i="6"/>
  <c r="A7802" i="6"/>
  <c r="I7801" i="6"/>
  <c r="H7801" i="6"/>
  <c r="G7801" i="6"/>
  <c r="F7801" i="6"/>
  <c r="E7801" i="6"/>
  <c r="D7801" i="6"/>
  <c r="B7801" i="6"/>
  <c r="A7801" i="6"/>
  <c r="I7800" i="6"/>
  <c r="H7800" i="6"/>
  <c r="G7800" i="6"/>
  <c r="F7800" i="6"/>
  <c r="E7800" i="6"/>
  <c r="D7800" i="6"/>
  <c r="B7800" i="6"/>
  <c r="A7800" i="6"/>
  <c r="I7799" i="6"/>
  <c r="H7799" i="6"/>
  <c r="G7799" i="6"/>
  <c r="F7799" i="6"/>
  <c r="E7799" i="6"/>
  <c r="D7799" i="6"/>
  <c r="B7799" i="6"/>
  <c r="A7799" i="6"/>
  <c r="I7798" i="6"/>
  <c r="H7798" i="6"/>
  <c r="G7798" i="6"/>
  <c r="F7798" i="6"/>
  <c r="E7798" i="6"/>
  <c r="D7798" i="6"/>
  <c r="B7798" i="6"/>
  <c r="A7798" i="6"/>
  <c r="I7797" i="6"/>
  <c r="H7797" i="6"/>
  <c r="G7797" i="6"/>
  <c r="F7797" i="6"/>
  <c r="E7797" i="6"/>
  <c r="D7797" i="6"/>
  <c r="B7797" i="6"/>
  <c r="A7797" i="6"/>
  <c r="I7796" i="6"/>
  <c r="H7796" i="6"/>
  <c r="G7796" i="6"/>
  <c r="F7796" i="6"/>
  <c r="E7796" i="6"/>
  <c r="D7796" i="6"/>
  <c r="B7796" i="6"/>
  <c r="A7796" i="6"/>
  <c r="I7795" i="6"/>
  <c r="H7795" i="6"/>
  <c r="G7795" i="6"/>
  <c r="F7795" i="6"/>
  <c r="E7795" i="6"/>
  <c r="D7795" i="6"/>
  <c r="B7795" i="6"/>
  <c r="A7795" i="6"/>
  <c r="I7794" i="6"/>
  <c r="H7794" i="6"/>
  <c r="G7794" i="6"/>
  <c r="F7794" i="6"/>
  <c r="E7794" i="6"/>
  <c r="D7794" i="6"/>
  <c r="B7794" i="6"/>
  <c r="A7794" i="6"/>
  <c r="I7793" i="6"/>
  <c r="H7793" i="6"/>
  <c r="G7793" i="6"/>
  <c r="F7793" i="6"/>
  <c r="E7793" i="6"/>
  <c r="D7793" i="6"/>
  <c r="B7793" i="6"/>
  <c r="A7793" i="6"/>
  <c r="I7792" i="6"/>
  <c r="H7792" i="6"/>
  <c r="G7792" i="6"/>
  <c r="F7792" i="6"/>
  <c r="E7792" i="6"/>
  <c r="D7792" i="6"/>
  <c r="B7792" i="6"/>
  <c r="A7792" i="6"/>
  <c r="I7791" i="6"/>
  <c r="H7791" i="6"/>
  <c r="G7791" i="6"/>
  <c r="F7791" i="6"/>
  <c r="E7791" i="6"/>
  <c r="D7791" i="6"/>
  <c r="B7791" i="6"/>
  <c r="A7791" i="6"/>
  <c r="I7790" i="6"/>
  <c r="H7790" i="6"/>
  <c r="G7790" i="6"/>
  <c r="F7790" i="6"/>
  <c r="E7790" i="6"/>
  <c r="D7790" i="6"/>
  <c r="B7790" i="6"/>
  <c r="A7790" i="6"/>
  <c r="I7789" i="6"/>
  <c r="H7789" i="6"/>
  <c r="G7789" i="6"/>
  <c r="F7789" i="6"/>
  <c r="E7789" i="6"/>
  <c r="D7789" i="6"/>
  <c r="B7789" i="6"/>
  <c r="A7789" i="6"/>
  <c r="I7788" i="6"/>
  <c r="H7788" i="6"/>
  <c r="G7788" i="6"/>
  <c r="F7788" i="6"/>
  <c r="E7788" i="6"/>
  <c r="D7788" i="6"/>
  <c r="B7788" i="6"/>
  <c r="A7788" i="6"/>
  <c r="I7787" i="6"/>
  <c r="H7787" i="6"/>
  <c r="G7787" i="6"/>
  <c r="F7787" i="6"/>
  <c r="E7787" i="6"/>
  <c r="D7787" i="6"/>
  <c r="B7787" i="6"/>
  <c r="A7787" i="6"/>
  <c r="I7786" i="6"/>
  <c r="H7786" i="6"/>
  <c r="G7786" i="6"/>
  <c r="F7786" i="6"/>
  <c r="E7786" i="6"/>
  <c r="D7786" i="6"/>
  <c r="B7786" i="6"/>
  <c r="A7786" i="6"/>
  <c r="I7785" i="6"/>
  <c r="H7785" i="6"/>
  <c r="G7785" i="6"/>
  <c r="F7785" i="6"/>
  <c r="E7785" i="6"/>
  <c r="D7785" i="6"/>
  <c r="B7785" i="6"/>
  <c r="A7785" i="6"/>
  <c r="I7784" i="6"/>
  <c r="H7784" i="6"/>
  <c r="G7784" i="6"/>
  <c r="F7784" i="6"/>
  <c r="E7784" i="6"/>
  <c r="D7784" i="6"/>
  <c r="B7784" i="6"/>
  <c r="A7784" i="6"/>
  <c r="I7783" i="6"/>
  <c r="H7783" i="6"/>
  <c r="G7783" i="6"/>
  <c r="F7783" i="6"/>
  <c r="E7783" i="6"/>
  <c r="D7783" i="6"/>
  <c r="B7783" i="6"/>
  <c r="A7783" i="6"/>
  <c r="I7782" i="6"/>
  <c r="H7782" i="6"/>
  <c r="G7782" i="6"/>
  <c r="F7782" i="6"/>
  <c r="E7782" i="6"/>
  <c r="D7782" i="6"/>
  <c r="B7782" i="6"/>
  <c r="A7782" i="6"/>
  <c r="I7781" i="6"/>
  <c r="H7781" i="6"/>
  <c r="G7781" i="6"/>
  <c r="F7781" i="6"/>
  <c r="E7781" i="6"/>
  <c r="D7781" i="6"/>
  <c r="B7781" i="6"/>
  <c r="A7781" i="6"/>
  <c r="I7780" i="6"/>
  <c r="H7780" i="6"/>
  <c r="G7780" i="6"/>
  <c r="F7780" i="6"/>
  <c r="E7780" i="6"/>
  <c r="D7780" i="6"/>
  <c r="B7780" i="6"/>
  <c r="A7780" i="6"/>
  <c r="I7779" i="6"/>
  <c r="H7779" i="6"/>
  <c r="G7779" i="6"/>
  <c r="F7779" i="6"/>
  <c r="E7779" i="6"/>
  <c r="D7779" i="6"/>
  <c r="B7779" i="6"/>
  <c r="A7779" i="6"/>
  <c r="I7778" i="6"/>
  <c r="H7778" i="6"/>
  <c r="G7778" i="6"/>
  <c r="F7778" i="6"/>
  <c r="E7778" i="6"/>
  <c r="D7778" i="6"/>
  <c r="B7778" i="6"/>
  <c r="A7778" i="6"/>
  <c r="I7777" i="6"/>
  <c r="H7777" i="6"/>
  <c r="G7777" i="6"/>
  <c r="F7777" i="6"/>
  <c r="E7777" i="6"/>
  <c r="D7777" i="6"/>
  <c r="B7777" i="6"/>
  <c r="A7777" i="6"/>
  <c r="I7776" i="6"/>
  <c r="H7776" i="6"/>
  <c r="G7776" i="6"/>
  <c r="F7776" i="6"/>
  <c r="E7776" i="6"/>
  <c r="D7776" i="6"/>
  <c r="B7776" i="6"/>
  <c r="A7776" i="6"/>
  <c r="I7775" i="6"/>
  <c r="H7775" i="6"/>
  <c r="G7775" i="6"/>
  <c r="F7775" i="6"/>
  <c r="E7775" i="6"/>
  <c r="D7775" i="6"/>
  <c r="B7775" i="6"/>
  <c r="A7775" i="6"/>
  <c r="I7774" i="6"/>
  <c r="H7774" i="6"/>
  <c r="G7774" i="6"/>
  <c r="F7774" i="6"/>
  <c r="E7774" i="6"/>
  <c r="D7774" i="6"/>
  <c r="B7774" i="6"/>
  <c r="A7774" i="6"/>
  <c r="I7773" i="6"/>
  <c r="H7773" i="6"/>
  <c r="G7773" i="6"/>
  <c r="F7773" i="6"/>
  <c r="E7773" i="6"/>
  <c r="D7773" i="6"/>
  <c r="B7773" i="6"/>
  <c r="A7773" i="6"/>
  <c r="I7772" i="6"/>
  <c r="H7772" i="6"/>
  <c r="G7772" i="6"/>
  <c r="F7772" i="6"/>
  <c r="E7772" i="6"/>
  <c r="D7772" i="6"/>
  <c r="B7772" i="6"/>
  <c r="A7772" i="6"/>
  <c r="I7771" i="6"/>
  <c r="H7771" i="6"/>
  <c r="G7771" i="6"/>
  <c r="F7771" i="6"/>
  <c r="E7771" i="6"/>
  <c r="D7771" i="6"/>
  <c r="B7771" i="6"/>
  <c r="A7771" i="6"/>
  <c r="I7770" i="6"/>
  <c r="H7770" i="6"/>
  <c r="G7770" i="6"/>
  <c r="F7770" i="6"/>
  <c r="E7770" i="6"/>
  <c r="D7770" i="6"/>
  <c r="B7770" i="6"/>
  <c r="A7770" i="6"/>
  <c r="I7769" i="6"/>
  <c r="H7769" i="6"/>
  <c r="G7769" i="6"/>
  <c r="F7769" i="6"/>
  <c r="E7769" i="6"/>
  <c r="D7769" i="6"/>
  <c r="B7769" i="6"/>
  <c r="A7769" i="6"/>
  <c r="I7768" i="6"/>
  <c r="H7768" i="6"/>
  <c r="G7768" i="6"/>
  <c r="F7768" i="6"/>
  <c r="E7768" i="6"/>
  <c r="D7768" i="6"/>
  <c r="B7768" i="6"/>
  <c r="A7768" i="6"/>
  <c r="I7767" i="6"/>
  <c r="H7767" i="6"/>
  <c r="G7767" i="6"/>
  <c r="F7767" i="6"/>
  <c r="E7767" i="6"/>
  <c r="D7767" i="6"/>
  <c r="B7767" i="6"/>
  <c r="A7767" i="6"/>
  <c r="I7766" i="6"/>
  <c r="H7766" i="6"/>
  <c r="G7766" i="6"/>
  <c r="F7766" i="6"/>
  <c r="E7766" i="6"/>
  <c r="D7766" i="6"/>
  <c r="B7766" i="6"/>
  <c r="A7766" i="6"/>
  <c r="I7765" i="6"/>
  <c r="H7765" i="6"/>
  <c r="G7765" i="6"/>
  <c r="F7765" i="6"/>
  <c r="E7765" i="6"/>
  <c r="D7765" i="6"/>
  <c r="B7765" i="6"/>
  <c r="A7765" i="6"/>
  <c r="I7764" i="6"/>
  <c r="H7764" i="6"/>
  <c r="G7764" i="6"/>
  <c r="F7764" i="6"/>
  <c r="E7764" i="6"/>
  <c r="D7764" i="6"/>
  <c r="B7764" i="6"/>
  <c r="A7764" i="6"/>
  <c r="I7763" i="6"/>
  <c r="H7763" i="6"/>
  <c r="G7763" i="6"/>
  <c r="F7763" i="6"/>
  <c r="E7763" i="6"/>
  <c r="D7763" i="6"/>
  <c r="B7763" i="6"/>
  <c r="A7763" i="6"/>
  <c r="I7762" i="6"/>
  <c r="H7762" i="6"/>
  <c r="G7762" i="6"/>
  <c r="F7762" i="6"/>
  <c r="E7762" i="6"/>
  <c r="D7762" i="6"/>
  <c r="B7762" i="6"/>
  <c r="A7762" i="6"/>
  <c r="I7761" i="6"/>
  <c r="H7761" i="6"/>
  <c r="G7761" i="6"/>
  <c r="F7761" i="6"/>
  <c r="E7761" i="6"/>
  <c r="D7761" i="6"/>
  <c r="B7761" i="6"/>
  <c r="A7761" i="6"/>
  <c r="I7760" i="6"/>
  <c r="H7760" i="6"/>
  <c r="G7760" i="6"/>
  <c r="F7760" i="6"/>
  <c r="E7760" i="6"/>
  <c r="D7760" i="6"/>
  <c r="B7760" i="6"/>
  <c r="A7760" i="6"/>
  <c r="I7759" i="6"/>
  <c r="H7759" i="6"/>
  <c r="G7759" i="6"/>
  <c r="F7759" i="6"/>
  <c r="E7759" i="6"/>
  <c r="D7759" i="6"/>
  <c r="B7759" i="6"/>
  <c r="A7759" i="6"/>
  <c r="I7758" i="6"/>
  <c r="H7758" i="6"/>
  <c r="G7758" i="6"/>
  <c r="F7758" i="6"/>
  <c r="E7758" i="6"/>
  <c r="D7758" i="6"/>
  <c r="B7758" i="6"/>
  <c r="A7758" i="6"/>
  <c r="I7757" i="6"/>
  <c r="H7757" i="6"/>
  <c r="G7757" i="6"/>
  <c r="F7757" i="6"/>
  <c r="E7757" i="6"/>
  <c r="D7757" i="6"/>
  <c r="B7757" i="6"/>
  <c r="A7757" i="6"/>
  <c r="I7756" i="6"/>
  <c r="H7756" i="6"/>
  <c r="G7756" i="6"/>
  <c r="F7756" i="6"/>
  <c r="E7756" i="6"/>
  <c r="D7756" i="6"/>
  <c r="B7756" i="6"/>
  <c r="A7756" i="6"/>
  <c r="I7755" i="6"/>
  <c r="H7755" i="6"/>
  <c r="G7755" i="6"/>
  <c r="F7755" i="6"/>
  <c r="E7755" i="6"/>
  <c r="D7755" i="6"/>
  <c r="B7755" i="6"/>
  <c r="A7755" i="6"/>
  <c r="I7754" i="6"/>
  <c r="H7754" i="6"/>
  <c r="G7754" i="6"/>
  <c r="F7754" i="6"/>
  <c r="E7754" i="6"/>
  <c r="D7754" i="6"/>
  <c r="B7754" i="6"/>
  <c r="A7754" i="6"/>
  <c r="I7753" i="6"/>
  <c r="H7753" i="6"/>
  <c r="G7753" i="6"/>
  <c r="F7753" i="6"/>
  <c r="E7753" i="6"/>
  <c r="D7753" i="6"/>
  <c r="B7753" i="6"/>
  <c r="A7753" i="6"/>
  <c r="I7752" i="6"/>
  <c r="H7752" i="6"/>
  <c r="G7752" i="6"/>
  <c r="F7752" i="6"/>
  <c r="E7752" i="6"/>
  <c r="D7752" i="6"/>
  <c r="B7752" i="6"/>
  <c r="A7752" i="6"/>
  <c r="I7751" i="6"/>
  <c r="H7751" i="6"/>
  <c r="G7751" i="6"/>
  <c r="F7751" i="6"/>
  <c r="E7751" i="6"/>
  <c r="D7751" i="6"/>
  <c r="B7751" i="6"/>
  <c r="A7751" i="6"/>
  <c r="I7750" i="6"/>
  <c r="H7750" i="6"/>
  <c r="G7750" i="6"/>
  <c r="F7750" i="6"/>
  <c r="E7750" i="6"/>
  <c r="D7750" i="6"/>
  <c r="B7750" i="6"/>
  <c r="A7750" i="6"/>
  <c r="I7749" i="6"/>
  <c r="H7749" i="6"/>
  <c r="G7749" i="6"/>
  <c r="F7749" i="6"/>
  <c r="E7749" i="6"/>
  <c r="D7749" i="6"/>
  <c r="B7749" i="6"/>
  <c r="A7749" i="6"/>
  <c r="I7748" i="6"/>
  <c r="H7748" i="6"/>
  <c r="G7748" i="6"/>
  <c r="F7748" i="6"/>
  <c r="E7748" i="6"/>
  <c r="D7748" i="6"/>
  <c r="B7748" i="6"/>
  <c r="A7748" i="6"/>
  <c r="I7747" i="6"/>
  <c r="H7747" i="6"/>
  <c r="G7747" i="6"/>
  <c r="F7747" i="6"/>
  <c r="E7747" i="6"/>
  <c r="D7747" i="6"/>
  <c r="B7747" i="6"/>
  <c r="A7747" i="6"/>
  <c r="I7746" i="6"/>
  <c r="H7746" i="6"/>
  <c r="G7746" i="6"/>
  <c r="F7746" i="6"/>
  <c r="E7746" i="6"/>
  <c r="D7746" i="6"/>
  <c r="B7746" i="6"/>
  <c r="A7746" i="6"/>
  <c r="I7745" i="6"/>
  <c r="H7745" i="6"/>
  <c r="G7745" i="6"/>
  <c r="F7745" i="6"/>
  <c r="E7745" i="6"/>
  <c r="D7745" i="6"/>
  <c r="B7745" i="6"/>
  <c r="A7745" i="6"/>
  <c r="I7744" i="6"/>
  <c r="H7744" i="6"/>
  <c r="G7744" i="6"/>
  <c r="F7744" i="6"/>
  <c r="E7744" i="6"/>
  <c r="D7744" i="6"/>
  <c r="B7744" i="6"/>
  <c r="A7744" i="6"/>
  <c r="I7743" i="6"/>
  <c r="H7743" i="6"/>
  <c r="G7743" i="6"/>
  <c r="F7743" i="6"/>
  <c r="E7743" i="6"/>
  <c r="D7743" i="6"/>
  <c r="B7743" i="6"/>
  <c r="A7743" i="6"/>
  <c r="I7742" i="6"/>
  <c r="H7742" i="6"/>
  <c r="G7742" i="6"/>
  <c r="F7742" i="6"/>
  <c r="E7742" i="6"/>
  <c r="D7742" i="6"/>
  <c r="B7742" i="6"/>
  <c r="A7742" i="6"/>
  <c r="I7741" i="6"/>
  <c r="H7741" i="6"/>
  <c r="G7741" i="6"/>
  <c r="F7741" i="6"/>
  <c r="E7741" i="6"/>
  <c r="D7741" i="6"/>
  <c r="B7741" i="6"/>
  <c r="A7741" i="6"/>
  <c r="I7740" i="6"/>
  <c r="H7740" i="6"/>
  <c r="G7740" i="6"/>
  <c r="F7740" i="6"/>
  <c r="E7740" i="6"/>
  <c r="D7740" i="6"/>
  <c r="B7740" i="6"/>
  <c r="A7740" i="6"/>
  <c r="I7739" i="6"/>
  <c r="H7739" i="6"/>
  <c r="G7739" i="6"/>
  <c r="F7739" i="6"/>
  <c r="E7739" i="6"/>
  <c r="D7739" i="6"/>
  <c r="B7739" i="6"/>
  <c r="A7739" i="6"/>
  <c r="I7738" i="6"/>
  <c r="H7738" i="6"/>
  <c r="G7738" i="6"/>
  <c r="F7738" i="6"/>
  <c r="E7738" i="6"/>
  <c r="D7738" i="6"/>
  <c r="B7738" i="6"/>
  <c r="A7738" i="6"/>
  <c r="I7737" i="6"/>
  <c r="H7737" i="6"/>
  <c r="G7737" i="6"/>
  <c r="F7737" i="6"/>
  <c r="E7737" i="6"/>
  <c r="D7737" i="6"/>
  <c r="B7737" i="6"/>
  <c r="A7737" i="6"/>
  <c r="I7736" i="6"/>
  <c r="H7736" i="6"/>
  <c r="G7736" i="6"/>
  <c r="F7736" i="6"/>
  <c r="E7736" i="6"/>
  <c r="D7736" i="6"/>
  <c r="B7736" i="6"/>
  <c r="A7736" i="6"/>
  <c r="I7735" i="6"/>
  <c r="H7735" i="6"/>
  <c r="G7735" i="6"/>
  <c r="F7735" i="6"/>
  <c r="E7735" i="6"/>
  <c r="D7735" i="6"/>
  <c r="B7735" i="6"/>
  <c r="A7735" i="6"/>
  <c r="I7734" i="6"/>
  <c r="H7734" i="6"/>
  <c r="G7734" i="6"/>
  <c r="F7734" i="6"/>
  <c r="E7734" i="6"/>
  <c r="D7734" i="6"/>
  <c r="B7734" i="6"/>
  <c r="A7734" i="6"/>
  <c r="I7733" i="6"/>
  <c r="H7733" i="6"/>
  <c r="G7733" i="6"/>
  <c r="F7733" i="6"/>
  <c r="E7733" i="6"/>
  <c r="D7733" i="6"/>
  <c r="B7733" i="6"/>
  <c r="A7733" i="6"/>
  <c r="I7732" i="6"/>
  <c r="H7732" i="6"/>
  <c r="G7732" i="6"/>
  <c r="F7732" i="6"/>
  <c r="E7732" i="6"/>
  <c r="D7732" i="6"/>
  <c r="B7732" i="6"/>
  <c r="A7732" i="6"/>
  <c r="I7731" i="6"/>
  <c r="H7731" i="6"/>
  <c r="G7731" i="6"/>
  <c r="F7731" i="6"/>
  <c r="E7731" i="6"/>
  <c r="D7731" i="6"/>
  <c r="B7731" i="6"/>
  <c r="A7731" i="6"/>
  <c r="I7730" i="6"/>
  <c r="H7730" i="6"/>
  <c r="G7730" i="6"/>
  <c r="F7730" i="6"/>
  <c r="E7730" i="6"/>
  <c r="D7730" i="6"/>
  <c r="B7730" i="6"/>
  <c r="A7730" i="6"/>
  <c r="I7729" i="6"/>
  <c r="H7729" i="6"/>
  <c r="G7729" i="6"/>
  <c r="F7729" i="6"/>
  <c r="E7729" i="6"/>
  <c r="D7729" i="6"/>
  <c r="B7729" i="6"/>
  <c r="A7729" i="6"/>
  <c r="I7728" i="6"/>
  <c r="H7728" i="6"/>
  <c r="G7728" i="6"/>
  <c r="F7728" i="6"/>
  <c r="E7728" i="6"/>
  <c r="D7728" i="6"/>
  <c r="B7728" i="6"/>
  <c r="A7728" i="6"/>
  <c r="I7727" i="6"/>
  <c r="H7727" i="6"/>
  <c r="G7727" i="6"/>
  <c r="F7727" i="6"/>
  <c r="E7727" i="6"/>
  <c r="D7727" i="6"/>
  <c r="B7727" i="6"/>
  <c r="A7727" i="6"/>
  <c r="I7726" i="6"/>
  <c r="H7726" i="6"/>
  <c r="G7726" i="6"/>
  <c r="F7726" i="6"/>
  <c r="E7726" i="6"/>
  <c r="D7726" i="6"/>
  <c r="B7726" i="6"/>
  <c r="A7726" i="6"/>
  <c r="I7725" i="6"/>
  <c r="H7725" i="6"/>
  <c r="G7725" i="6"/>
  <c r="F7725" i="6"/>
  <c r="E7725" i="6"/>
  <c r="D7725" i="6"/>
  <c r="B7725" i="6"/>
  <c r="A7725" i="6"/>
  <c r="I7724" i="6"/>
  <c r="H7724" i="6"/>
  <c r="G7724" i="6"/>
  <c r="F7724" i="6"/>
  <c r="E7724" i="6"/>
  <c r="D7724" i="6"/>
  <c r="B7724" i="6"/>
  <c r="A7724" i="6"/>
  <c r="I7723" i="6"/>
  <c r="H7723" i="6"/>
  <c r="G7723" i="6"/>
  <c r="F7723" i="6"/>
  <c r="E7723" i="6"/>
  <c r="D7723" i="6"/>
  <c r="B7723" i="6"/>
  <c r="A7723" i="6"/>
  <c r="I7722" i="6"/>
  <c r="H7722" i="6"/>
  <c r="G7722" i="6"/>
  <c r="F7722" i="6"/>
  <c r="E7722" i="6"/>
  <c r="D7722" i="6"/>
  <c r="B7722" i="6"/>
  <c r="A7722" i="6"/>
  <c r="I7721" i="6"/>
  <c r="H7721" i="6"/>
  <c r="G7721" i="6"/>
  <c r="F7721" i="6"/>
  <c r="E7721" i="6"/>
  <c r="D7721" i="6"/>
  <c r="B7721" i="6"/>
  <c r="A7721" i="6"/>
  <c r="I7720" i="6"/>
  <c r="H7720" i="6"/>
  <c r="G7720" i="6"/>
  <c r="F7720" i="6"/>
  <c r="E7720" i="6"/>
  <c r="D7720" i="6"/>
  <c r="B7720" i="6"/>
  <c r="A7720" i="6"/>
  <c r="I7719" i="6"/>
  <c r="H7719" i="6"/>
  <c r="G7719" i="6"/>
  <c r="F7719" i="6"/>
  <c r="E7719" i="6"/>
  <c r="D7719" i="6"/>
  <c r="B7719" i="6"/>
  <c r="A7719" i="6"/>
  <c r="I7718" i="6"/>
  <c r="H7718" i="6"/>
  <c r="G7718" i="6"/>
  <c r="F7718" i="6"/>
  <c r="E7718" i="6"/>
  <c r="D7718" i="6"/>
  <c r="B7718" i="6"/>
  <c r="A7718" i="6"/>
  <c r="I7717" i="6"/>
  <c r="H7717" i="6"/>
  <c r="G7717" i="6"/>
  <c r="F7717" i="6"/>
  <c r="E7717" i="6"/>
  <c r="D7717" i="6"/>
  <c r="B7717" i="6"/>
  <c r="A7717" i="6"/>
  <c r="I7716" i="6"/>
  <c r="H7716" i="6"/>
  <c r="G7716" i="6"/>
  <c r="F7716" i="6"/>
  <c r="E7716" i="6"/>
  <c r="D7716" i="6"/>
  <c r="B7716" i="6"/>
  <c r="A7716" i="6"/>
  <c r="I7715" i="6"/>
  <c r="H7715" i="6"/>
  <c r="G7715" i="6"/>
  <c r="F7715" i="6"/>
  <c r="E7715" i="6"/>
  <c r="D7715" i="6"/>
  <c r="B7715" i="6"/>
  <c r="A7715" i="6"/>
  <c r="I7714" i="6"/>
  <c r="H7714" i="6"/>
  <c r="G7714" i="6"/>
  <c r="F7714" i="6"/>
  <c r="E7714" i="6"/>
  <c r="D7714" i="6"/>
  <c r="B7714" i="6"/>
  <c r="A7714" i="6"/>
  <c r="I7713" i="6"/>
  <c r="H7713" i="6"/>
  <c r="G7713" i="6"/>
  <c r="F7713" i="6"/>
  <c r="E7713" i="6"/>
  <c r="D7713" i="6"/>
  <c r="B7713" i="6"/>
  <c r="A7713" i="6"/>
  <c r="I7712" i="6"/>
  <c r="H7712" i="6"/>
  <c r="G7712" i="6"/>
  <c r="F7712" i="6"/>
  <c r="E7712" i="6"/>
  <c r="D7712" i="6"/>
  <c r="B7712" i="6"/>
  <c r="A7712" i="6"/>
  <c r="I7711" i="6"/>
  <c r="H7711" i="6"/>
  <c r="G7711" i="6"/>
  <c r="F7711" i="6"/>
  <c r="E7711" i="6"/>
  <c r="D7711" i="6"/>
  <c r="B7711" i="6"/>
  <c r="A7711" i="6"/>
  <c r="I7710" i="6"/>
  <c r="H7710" i="6"/>
  <c r="G7710" i="6"/>
  <c r="F7710" i="6"/>
  <c r="E7710" i="6"/>
  <c r="D7710" i="6"/>
  <c r="B7710" i="6"/>
  <c r="A7710" i="6"/>
  <c r="I7709" i="6"/>
  <c r="H7709" i="6"/>
  <c r="G7709" i="6"/>
  <c r="F7709" i="6"/>
  <c r="E7709" i="6"/>
  <c r="D7709" i="6"/>
  <c r="B7709" i="6"/>
  <c r="A7709" i="6"/>
  <c r="I7708" i="6"/>
  <c r="H7708" i="6"/>
  <c r="G7708" i="6"/>
  <c r="F7708" i="6"/>
  <c r="E7708" i="6"/>
  <c r="D7708" i="6"/>
  <c r="B7708" i="6"/>
  <c r="A7708" i="6"/>
  <c r="I7707" i="6"/>
  <c r="H7707" i="6"/>
  <c r="G7707" i="6"/>
  <c r="F7707" i="6"/>
  <c r="E7707" i="6"/>
  <c r="D7707" i="6"/>
  <c r="B7707" i="6"/>
  <c r="A7707" i="6"/>
  <c r="I7706" i="6"/>
  <c r="H7706" i="6"/>
  <c r="G7706" i="6"/>
  <c r="F7706" i="6"/>
  <c r="E7706" i="6"/>
  <c r="D7706" i="6"/>
  <c r="B7706" i="6"/>
  <c r="A7706" i="6"/>
  <c r="I7705" i="6"/>
  <c r="H7705" i="6"/>
  <c r="G7705" i="6"/>
  <c r="F7705" i="6"/>
  <c r="E7705" i="6"/>
  <c r="D7705" i="6"/>
  <c r="B7705" i="6"/>
  <c r="A7705" i="6"/>
  <c r="I7704" i="6"/>
  <c r="H7704" i="6"/>
  <c r="G7704" i="6"/>
  <c r="F7704" i="6"/>
  <c r="E7704" i="6"/>
  <c r="D7704" i="6"/>
  <c r="B7704" i="6"/>
  <c r="A7704" i="6"/>
  <c r="I7703" i="6"/>
  <c r="H7703" i="6"/>
  <c r="G7703" i="6"/>
  <c r="F7703" i="6"/>
  <c r="E7703" i="6"/>
  <c r="D7703" i="6"/>
  <c r="B7703" i="6"/>
  <c r="A7703" i="6"/>
  <c r="I7702" i="6"/>
  <c r="H7702" i="6"/>
  <c r="G7702" i="6"/>
  <c r="F7702" i="6"/>
  <c r="E7702" i="6"/>
  <c r="D7702" i="6"/>
  <c r="B7702" i="6"/>
  <c r="A7702" i="6"/>
  <c r="I7701" i="6"/>
  <c r="H7701" i="6"/>
  <c r="G7701" i="6"/>
  <c r="F7701" i="6"/>
  <c r="E7701" i="6"/>
  <c r="D7701" i="6"/>
  <c r="B7701" i="6"/>
  <c r="A7701" i="6"/>
  <c r="I7700" i="6"/>
  <c r="H7700" i="6"/>
  <c r="G7700" i="6"/>
  <c r="F7700" i="6"/>
  <c r="E7700" i="6"/>
  <c r="D7700" i="6"/>
  <c r="B7700" i="6"/>
  <c r="A7700" i="6"/>
  <c r="I7699" i="6"/>
  <c r="H7699" i="6"/>
  <c r="G7699" i="6"/>
  <c r="F7699" i="6"/>
  <c r="E7699" i="6"/>
  <c r="D7699" i="6"/>
  <c r="B7699" i="6"/>
  <c r="A7699" i="6"/>
  <c r="I7698" i="6"/>
  <c r="H7698" i="6"/>
  <c r="G7698" i="6"/>
  <c r="F7698" i="6"/>
  <c r="E7698" i="6"/>
  <c r="D7698" i="6"/>
  <c r="B7698" i="6"/>
  <c r="A7698" i="6"/>
  <c r="I7697" i="6"/>
  <c r="H7697" i="6"/>
  <c r="G7697" i="6"/>
  <c r="F7697" i="6"/>
  <c r="E7697" i="6"/>
  <c r="D7697" i="6"/>
  <c r="B7697" i="6"/>
  <c r="A7697" i="6"/>
  <c r="I7696" i="6"/>
  <c r="H7696" i="6"/>
  <c r="G7696" i="6"/>
  <c r="F7696" i="6"/>
  <c r="E7696" i="6"/>
  <c r="D7696" i="6"/>
  <c r="B7696" i="6"/>
  <c r="A7696" i="6"/>
  <c r="I7695" i="6"/>
  <c r="H7695" i="6"/>
  <c r="G7695" i="6"/>
  <c r="F7695" i="6"/>
  <c r="E7695" i="6"/>
  <c r="D7695" i="6"/>
  <c r="B7695" i="6"/>
  <c r="A7695" i="6"/>
  <c r="I7694" i="6"/>
  <c r="H7694" i="6"/>
  <c r="G7694" i="6"/>
  <c r="F7694" i="6"/>
  <c r="E7694" i="6"/>
  <c r="D7694" i="6"/>
  <c r="B7694" i="6"/>
  <c r="A7694" i="6"/>
  <c r="I7693" i="6"/>
  <c r="H7693" i="6"/>
  <c r="G7693" i="6"/>
  <c r="F7693" i="6"/>
  <c r="E7693" i="6"/>
  <c r="D7693" i="6"/>
  <c r="B7693" i="6"/>
  <c r="A7693" i="6"/>
  <c r="I7692" i="6"/>
  <c r="H7692" i="6"/>
  <c r="G7692" i="6"/>
  <c r="F7692" i="6"/>
  <c r="E7692" i="6"/>
  <c r="D7692" i="6"/>
  <c r="B7692" i="6"/>
  <c r="A7692" i="6"/>
  <c r="I7691" i="6"/>
  <c r="H7691" i="6"/>
  <c r="G7691" i="6"/>
  <c r="F7691" i="6"/>
  <c r="E7691" i="6"/>
  <c r="D7691" i="6"/>
  <c r="B7691" i="6"/>
  <c r="A7691" i="6"/>
  <c r="I7690" i="6"/>
  <c r="H7690" i="6"/>
  <c r="G7690" i="6"/>
  <c r="F7690" i="6"/>
  <c r="E7690" i="6"/>
  <c r="D7690" i="6"/>
  <c r="B7690" i="6"/>
  <c r="A7690" i="6"/>
  <c r="I7689" i="6"/>
  <c r="H7689" i="6"/>
  <c r="G7689" i="6"/>
  <c r="F7689" i="6"/>
  <c r="E7689" i="6"/>
  <c r="D7689" i="6"/>
  <c r="B7689" i="6"/>
  <c r="A7689" i="6"/>
  <c r="I7688" i="6"/>
  <c r="H7688" i="6"/>
  <c r="G7688" i="6"/>
  <c r="F7688" i="6"/>
  <c r="E7688" i="6"/>
  <c r="D7688" i="6"/>
  <c r="B7688" i="6"/>
  <c r="A7688" i="6"/>
  <c r="I7687" i="6"/>
  <c r="H7687" i="6"/>
  <c r="G7687" i="6"/>
  <c r="F7687" i="6"/>
  <c r="E7687" i="6"/>
  <c r="D7687" i="6"/>
  <c r="B7687" i="6"/>
  <c r="A7687" i="6"/>
  <c r="I7686" i="6"/>
  <c r="H7686" i="6"/>
  <c r="G7686" i="6"/>
  <c r="F7686" i="6"/>
  <c r="E7686" i="6"/>
  <c r="D7686" i="6"/>
  <c r="B7686" i="6"/>
  <c r="A7686" i="6"/>
  <c r="I7685" i="6"/>
  <c r="H7685" i="6"/>
  <c r="G7685" i="6"/>
  <c r="F7685" i="6"/>
  <c r="E7685" i="6"/>
  <c r="D7685" i="6"/>
  <c r="B7685" i="6"/>
  <c r="A7685" i="6"/>
  <c r="I7684" i="6"/>
  <c r="H7684" i="6"/>
  <c r="G7684" i="6"/>
  <c r="F7684" i="6"/>
  <c r="E7684" i="6"/>
  <c r="D7684" i="6"/>
  <c r="B7684" i="6"/>
  <c r="A7684" i="6"/>
  <c r="I7683" i="6"/>
  <c r="H7683" i="6"/>
  <c r="G7683" i="6"/>
  <c r="F7683" i="6"/>
  <c r="E7683" i="6"/>
  <c r="D7683" i="6"/>
  <c r="B7683" i="6"/>
  <c r="A7683" i="6"/>
  <c r="I7682" i="6"/>
  <c r="H7682" i="6"/>
  <c r="G7682" i="6"/>
  <c r="F7682" i="6"/>
  <c r="E7682" i="6"/>
  <c r="D7682" i="6"/>
  <c r="B7682" i="6"/>
  <c r="A7682" i="6"/>
  <c r="I7681" i="6"/>
  <c r="H7681" i="6"/>
  <c r="G7681" i="6"/>
  <c r="F7681" i="6"/>
  <c r="E7681" i="6"/>
  <c r="D7681" i="6"/>
  <c r="B7681" i="6"/>
  <c r="A7681" i="6"/>
  <c r="I7680" i="6"/>
  <c r="H7680" i="6"/>
  <c r="G7680" i="6"/>
  <c r="F7680" i="6"/>
  <c r="E7680" i="6"/>
  <c r="D7680" i="6"/>
  <c r="B7680" i="6"/>
  <c r="A7680" i="6"/>
  <c r="I7679" i="6"/>
  <c r="H7679" i="6"/>
  <c r="G7679" i="6"/>
  <c r="F7679" i="6"/>
  <c r="E7679" i="6"/>
  <c r="D7679" i="6"/>
  <c r="B7679" i="6"/>
  <c r="A7679" i="6"/>
  <c r="I7678" i="6"/>
  <c r="H7678" i="6"/>
  <c r="G7678" i="6"/>
  <c r="F7678" i="6"/>
  <c r="E7678" i="6"/>
  <c r="D7678" i="6"/>
  <c r="B7678" i="6"/>
  <c r="A7678" i="6"/>
  <c r="I7677" i="6"/>
  <c r="H7677" i="6"/>
  <c r="G7677" i="6"/>
  <c r="F7677" i="6"/>
  <c r="E7677" i="6"/>
  <c r="D7677" i="6"/>
  <c r="B7677" i="6"/>
  <c r="A7677" i="6"/>
  <c r="I7676" i="6"/>
  <c r="H7676" i="6"/>
  <c r="G7676" i="6"/>
  <c r="F7676" i="6"/>
  <c r="E7676" i="6"/>
  <c r="D7676" i="6"/>
  <c r="B7676" i="6"/>
  <c r="A7676" i="6"/>
  <c r="I7675" i="6"/>
  <c r="H7675" i="6"/>
  <c r="G7675" i="6"/>
  <c r="F7675" i="6"/>
  <c r="E7675" i="6"/>
  <c r="D7675" i="6"/>
  <c r="B7675" i="6"/>
  <c r="A7675" i="6"/>
  <c r="I7674" i="6"/>
  <c r="H7674" i="6"/>
  <c r="G7674" i="6"/>
  <c r="F7674" i="6"/>
  <c r="E7674" i="6"/>
  <c r="D7674" i="6"/>
  <c r="B7674" i="6"/>
  <c r="A7674" i="6"/>
  <c r="I7673" i="6"/>
  <c r="H7673" i="6"/>
  <c r="G7673" i="6"/>
  <c r="F7673" i="6"/>
  <c r="E7673" i="6"/>
  <c r="D7673" i="6"/>
  <c r="B7673" i="6"/>
  <c r="A7673" i="6"/>
  <c r="I7672" i="6"/>
  <c r="H7672" i="6"/>
  <c r="G7672" i="6"/>
  <c r="F7672" i="6"/>
  <c r="E7672" i="6"/>
  <c r="D7672" i="6"/>
  <c r="B7672" i="6"/>
  <c r="A7672" i="6"/>
  <c r="I7671" i="6"/>
  <c r="H7671" i="6"/>
  <c r="G7671" i="6"/>
  <c r="F7671" i="6"/>
  <c r="E7671" i="6"/>
  <c r="D7671" i="6"/>
  <c r="B7671" i="6"/>
  <c r="A7671" i="6"/>
  <c r="I7670" i="6"/>
  <c r="H7670" i="6"/>
  <c r="G7670" i="6"/>
  <c r="F7670" i="6"/>
  <c r="E7670" i="6"/>
  <c r="D7670" i="6"/>
  <c r="B7670" i="6"/>
  <c r="A7670" i="6"/>
  <c r="I7669" i="6"/>
  <c r="H7669" i="6"/>
  <c r="G7669" i="6"/>
  <c r="F7669" i="6"/>
  <c r="E7669" i="6"/>
  <c r="D7669" i="6"/>
  <c r="B7669" i="6"/>
  <c r="A7669" i="6"/>
  <c r="I7668" i="6"/>
  <c r="H7668" i="6"/>
  <c r="G7668" i="6"/>
  <c r="F7668" i="6"/>
  <c r="E7668" i="6"/>
  <c r="D7668" i="6"/>
  <c r="B7668" i="6"/>
  <c r="A7668" i="6"/>
  <c r="I7667" i="6"/>
  <c r="H7667" i="6"/>
  <c r="G7667" i="6"/>
  <c r="F7667" i="6"/>
  <c r="E7667" i="6"/>
  <c r="D7667" i="6"/>
  <c r="B7667" i="6"/>
  <c r="A7667" i="6"/>
  <c r="I7666" i="6"/>
  <c r="H7666" i="6"/>
  <c r="G7666" i="6"/>
  <c r="F7666" i="6"/>
  <c r="E7666" i="6"/>
  <c r="D7666" i="6"/>
  <c r="B7666" i="6"/>
  <c r="A7666" i="6"/>
  <c r="I7665" i="6"/>
  <c r="H7665" i="6"/>
  <c r="G7665" i="6"/>
  <c r="F7665" i="6"/>
  <c r="E7665" i="6"/>
  <c r="D7665" i="6"/>
  <c r="B7665" i="6"/>
  <c r="A7665" i="6"/>
  <c r="I7664" i="6"/>
  <c r="H7664" i="6"/>
  <c r="G7664" i="6"/>
  <c r="F7664" i="6"/>
  <c r="E7664" i="6"/>
  <c r="D7664" i="6"/>
  <c r="B7664" i="6"/>
  <c r="A7664" i="6"/>
  <c r="I7663" i="6"/>
  <c r="H7663" i="6"/>
  <c r="G7663" i="6"/>
  <c r="F7663" i="6"/>
  <c r="E7663" i="6"/>
  <c r="D7663" i="6"/>
  <c r="B7663" i="6"/>
  <c r="A7663" i="6"/>
  <c r="I7662" i="6"/>
  <c r="H7662" i="6"/>
  <c r="G7662" i="6"/>
  <c r="F7662" i="6"/>
  <c r="E7662" i="6"/>
  <c r="D7662" i="6"/>
  <c r="B7662" i="6"/>
  <c r="A7662" i="6"/>
  <c r="I7661" i="6"/>
  <c r="H7661" i="6"/>
  <c r="G7661" i="6"/>
  <c r="F7661" i="6"/>
  <c r="E7661" i="6"/>
  <c r="D7661" i="6"/>
  <c r="B7661" i="6"/>
  <c r="A7661" i="6"/>
  <c r="I7660" i="6"/>
  <c r="H7660" i="6"/>
  <c r="G7660" i="6"/>
  <c r="F7660" i="6"/>
  <c r="E7660" i="6"/>
  <c r="D7660" i="6"/>
  <c r="B7660" i="6"/>
  <c r="A7660" i="6"/>
  <c r="I7659" i="6"/>
  <c r="H7659" i="6"/>
  <c r="G7659" i="6"/>
  <c r="F7659" i="6"/>
  <c r="E7659" i="6"/>
  <c r="D7659" i="6"/>
  <c r="B7659" i="6"/>
  <c r="A7659" i="6"/>
  <c r="I7658" i="6"/>
  <c r="H7658" i="6"/>
  <c r="G7658" i="6"/>
  <c r="F7658" i="6"/>
  <c r="E7658" i="6"/>
  <c r="D7658" i="6"/>
  <c r="B7658" i="6"/>
  <c r="A7658" i="6"/>
  <c r="I7657" i="6"/>
  <c r="H7657" i="6"/>
  <c r="G7657" i="6"/>
  <c r="F7657" i="6"/>
  <c r="E7657" i="6"/>
  <c r="D7657" i="6"/>
  <c r="B7657" i="6"/>
  <c r="A7657" i="6"/>
  <c r="I7656" i="6"/>
  <c r="H7656" i="6"/>
  <c r="G7656" i="6"/>
  <c r="F7656" i="6"/>
  <c r="E7656" i="6"/>
  <c r="D7656" i="6"/>
  <c r="B7656" i="6"/>
  <c r="A7656" i="6"/>
  <c r="I7655" i="6"/>
  <c r="H7655" i="6"/>
  <c r="G7655" i="6"/>
  <c r="F7655" i="6"/>
  <c r="E7655" i="6"/>
  <c r="D7655" i="6"/>
  <c r="B7655" i="6"/>
  <c r="A7655" i="6"/>
  <c r="I7654" i="6"/>
  <c r="H7654" i="6"/>
  <c r="G7654" i="6"/>
  <c r="F7654" i="6"/>
  <c r="E7654" i="6"/>
  <c r="D7654" i="6"/>
  <c r="B7654" i="6"/>
  <c r="A7654" i="6"/>
  <c r="I7653" i="6"/>
  <c r="H7653" i="6"/>
  <c r="G7653" i="6"/>
  <c r="F7653" i="6"/>
  <c r="E7653" i="6"/>
  <c r="D7653" i="6"/>
  <c r="B7653" i="6"/>
  <c r="A7653" i="6"/>
  <c r="I7652" i="6"/>
  <c r="H7652" i="6"/>
  <c r="G7652" i="6"/>
  <c r="F7652" i="6"/>
  <c r="E7652" i="6"/>
  <c r="D7652" i="6"/>
  <c r="B7652" i="6"/>
  <c r="A7652" i="6"/>
  <c r="I7651" i="6"/>
  <c r="H7651" i="6"/>
  <c r="G7651" i="6"/>
  <c r="F7651" i="6"/>
  <c r="E7651" i="6"/>
  <c r="D7651" i="6"/>
  <c r="B7651" i="6"/>
  <c r="A7651" i="6"/>
  <c r="I7650" i="6"/>
  <c r="H7650" i="6"/>
  <c r="G7650" i="6"/>
  <c r="F7650" i="6"/>
  <c r="E7650" i="6"/>
  <c r="D7650" i="6"/>
  <c r="B7650" i="6"/>
  <c r="A7650" i="6"/>
  <c r="I7649" i="6"/>
  <c r="H7649" i="6"/>
  <c r="G7649" i="6"/>
  <c r="F7649" i="6"/>
  <c r="E7649" i="6"/>
  <c r="D7649" i="6"/>
  <c r="B7649" i="6"/>
  <c r="A7649" i="6"/>
  <c r="I7648" i="6"/>
  <c r="H7648" i="6"/>
  <c r="G7648" i="6"/>
  <c r="F7648" i="6"/>
  <c r="E7648" i="6"/>
  <c r="D7648" i="6"/>
  <c r="B7648" i="6"/>
  <c r="A7648" i="6"/>
  <c r="I7647" i="6"/>
  <c r="H7647" i="6"/>
  <c r="G7647" i="6"/>
  <c r="F7647" i="6"/>
  <c r="E7647" i="6"/>
  <c r="D7647" i="6"/>
  <c r="B7647" i="6"/>
  <c r="A7647" i="6"/>
  <c r="I7646" i="6"/>
  <c r="H7646" i="6"/>
  <c r="G7646" i="6"/>
  <c r="F7646" i="6"/>
  <c r="E7646" i="6"/>
  <c r="D7646" i="6"/>
  <c r="B7646" i="6"/>
  <c r="A7646" i="6"/>
  <c r="I7645" i="6"/>
  <c r="H7645" i="6"/>
  <c r="G7645" i="6"/>
  <c r="F7645" i="6"/>
  <c r="E7645" i="6"/>
  <c r="D7645" i="6"/>
  <c r="B7645" i="6"/>
  <c r="A7645" i="6"/>
  <c r="I7644" i="6"/>
  <c r="H7644" i="6"/>
  <c r="G7644" i="6"/>
  <c r="F7644" i="6"/>
  <c r="E7644" i="6"/>
  <c r="D7644" i="6"/>
  <c r="B7644" i="6"/>
  <c r="A7644" i="6"/>
  <c r="I7643" i="6"/>
  <c r="H7643" i="6"/>
  <c r="G7643" i="6"/>
  <c r="F7643" i="6"/>
  <c r="E7643" i="6"/>
  <c r="D7643" i="6"/>
  <c r="B7643" i="6"/>
  <c r="A7643" i="6"/>
  <c r="I7642" i="6"/>
  <c r="H7642" i="6"/>
  <c r="G7642" i="6"/>
  <c r="F7642" i="6"/>
  <c r="E7642" i="6"/>
  <c r="D7642" i="6"/>
  <c r="B7642" i="6"/>
  <c r="A7642" i="6"/>
  <c r="I7641" i="6"/>
  <c r="H7641" i="6"/>
  <c r="G7641" i="6"/>
  <c r="F7641" i="6"/>
  <c r="E7641" i="6"/>
  <c r="D7641" i="6"/>
  <c r="B7641" i="6"/>
  <c r="A7641" i="6"/>
  <c r="I7640" i="6"/>
  <c r="H7640" i="6"/>
  <c r="G7640" i="6"/>
  <c r="F7640" i="6"/>
  <c r="E7640" i="6"/>
  <c r="D7640" i="6"/>
  <c r="B7640" i="6"/>
  <c r="A7640" i="6"/>
  <c r="I7639" i="6"/>
  <c r="H7639" i="6"/>
  <c r="G7639" i="6"/>
  <c r="F7639" i="6"/>
  <c r="E7639" i="6"/>
  <c r="D7639" i="6"/>
  <c r="B7639" i="6"/>
  <c r="A7639" i="6"/>
  <c r="I7638" i="6"/>
  <c r="H7638" i="6"/>
  <c r="G7638" i="6"/>
  <c r="F7638" i="6"/>
  <c r="E7638" i="6"/>
  <c r="D7638" i="6"/>
  <c r="B7638" i="6"/>
  <c r="A7638" i="6"/>
  <c r="I7637" i="6"/>
  <c r="H7637" i="6"/>
  <c r="G7637" i="6"/>
  <c r="F7637" i="6"/>
  <c r="E7637" i="6"/>
  <c r="D7637" i="6"/>
  <c r="B7637" i="6"/>
  <c r="A7637" i="6"/>
  <c r="I7636" i="6"/>
  <c r="H7636" i="6"/>
  <c r="G7636" i="6"/>
  <c r="F7636" i="6"/>
  <c r="E7636" i="6"/>
  <c r="D7636" i="6"/>
  <c r="B7636" i="6"/>
  <c r="A7636" i="6"/>
  <c r="I7635" i="6"/>
  <c r="H7635" i="6"/>
  <c r="G7635" i="6"/>
  <c r="F7635" i="6"/>
  <c r="E7635" i="6"/>
  <c r="D7635" i="6"/>
  <c r="B7635" i="6"/>
  <c r="A7635" i="6"/>
  <c r="I7634" i="6"/>
  <c r="H7634" i="6"/>
  <c r="G7634" i="6"/>
  <c r="F7634" i="6"/>
  <c r="E7634" i="6"/>
  <c r="D7634" i="6"/>
  <c r="B7634" i="6"/>
  <c r="A7634" i="6"/>
  <c r="I7633" i="6"/>
  <c r="H7633" i="6"/>
  <c r="G7633" i="6"/>
  <c r="F7633" i="6"/>
  <c r="E7633" i="6"/>
  <c r="D7633" i="6"/>
  <c r="B7633" i="6"/>
  <c r="A7633" i="6"/>
  <c r="I7632" i="6"/>
  <c r="H7632" i="6"/>
  <c r="G7632" i="6"/>
  <c r="F7632" i="6"/>
  <c r="E7632" i="6"/>
  <c r="D7632" i="6"/>
  <c r="B7632" i="6"/>
  <c r="A7632" i="6"/>
  <c r="I7631" i="6"/>
  <c r="H7631" i="6"/>
  <c r="G7631" i="6"/>
  <c r="F7631" i="6"/>
  <c r="E7631" i="6"/>
  <c r="D7631" i="6"/>
  <c r="B7631" i="6"/>
  <c r="A7631" i="6"/>
  <c r="I7630" i="6"/>
  <c r="H7630" i="6"/>
  <c r="G7630" i="6"/>
  <c r="F7630" i="6"/>
  <c r="E7630" i="6"/>
  <c r="D7630" i="6"/>
  <c r="B7630" i="6"/>
  <c r="A7630" i="6"/>
  <c r="I7629" i="6"/>
  <c r="H7629" i="6"/>
  <c r="G7629" i="6"/>
  <c r="F7629" i="6"/>
  <c r="E7629" i="6"/>
  <c r="D7629" i="6"/>
  <c r="B7629" i="6"/>
  <c r="A7629" i="6"/>
  <c r="I7628" i="6"/>
  <c r="H7628" i="6"/>
  <c r="G7628" i="6"/>
  <c r="F7628" i="6"/>
  <c r="E7628" i="6"/>
  <c r="D7628" i="6"/>
  <c r="B7628" i="6"/>
  <c r="A7628" i="6"/>
  <c r="I7627" i="6"/>
  <c r="H7627" i="6"/>
  <c r="G7627" i="6"/>
  <c r="F7627" i="6"/>
  <c r="E7627" i="6"/>
  <c r="D7627" i="6"/>
  <c r="B7627" i="6"/>
  <c r="A7627" i="6"/>
  <c r="I7626" i="6"/>
  <c r="H7626" i="6"/>
  <c r="G7626" i="6"/>
  <c r="F7626" i="6"/>
  <c r="E7626" i="6"/>
  <c r="D7626" i="6"/>
  <c r="B7626" i="6"/>
  <c r="A7626" i="6"/>
  <c r="I7625" i="6"/>
  <c r="H7625" i="6"/>
  <c r="G7625" i="6"/>
  <c r="F7625" i="6"/>
  <c r="E7625" i="6"/>
  <c r="D7625" i="6"/>
  <c r="B7625" i="6"/>
  <c r="A7625" i="6"/>
  <c r="I7624" i="6"/>
  <c r="H7624" i="6"/>
  <c r="G7624" i="6"/>
  <c r="F7624" i="6"/>
  <c r="E7624" i="6"/>
  <c r="D7624" i="6"/>
  <c r="B7624" i="6"/>
  <c r="A7624" i="6"/>
  <c r="I7623" i="6"/>
  <c r="H7623" i="6"/>
  <c r="G7623" i="6"/>
  <c r="F7623" i="6"/>
  <c r="E7623" i="6"/>
  <c r="D7623" i="6"/>
  <c r="B7623" i="6"/>
  <c r="A7623" i="6"/>
  <c r="I7622" i="6"/>
  <c r="H7622" i="6"/>
  <c r="G7622" i="6"/>
  <c r="F7622" i="6"/>
  <c r="E7622" i="6"/>
  <c r="D7622" i="6"/>
  <c r="B7622" i="6"/>
  <c r="A7622" i="6"/>
  <c r="I7621" i="6"/>
  <c r="H7621" i="6"/>
  <c r="G7621" i="6"/>
  <c r="F7621" i="6"/>
  <c r="E7621" i="6"/>
  <c r="D7621" i="6"/>
  <c r="B7621" i="6"/>
  <c r="A7621" i="6"/>
  <c r="I7620" i="6"/>
  <c r="H7620" i="6"/>
  <c r="G7620" i="6"/>
  <c r="F7620" i="6"/>
  <c r="E7620" i="6"/>
  <c r="D7620" i="6"/>
  <c r="B7620" i="6"/>
  <c r="A7620" i="6"/>
  <c r="I7619" i="6"/>
  <c r="H7619" i="6"/>
  <c r="G7619" i="6"/>
  <c r="F7619" i="6"/>
  <c r="E7619" i="6"/>
  <c r="D7619" i="6"/>
  <c r="B7619" i="6"/>
  <c r="A7619" i="6"/>
  <c r="I7618" i="6"/>
  <c r="H7618" i="6"/>
  <c r="G7618" i="6"/>
  <c r="F7618" i="6"/>
  <c r="E7618" i="6"/>
  <c r="D7618" i="6"/>
  <c r="B7618" i="6"/>
  <c r="A7618" i="6"/>
  <c r="I7617" i="6"/>
  <c r="H7617" i="6"/>
  <c r="G7617" i="6"/>
  <c r="F7617" i="6"/>
  <c r="E7617" i="6"/>
  <c r="D7617" i="6"/>
  <c r="B7617" i="6"/>
  <c r="A7617" i="6"/>
  <c r="I7616" i="6"/>
  <c r="H7616" i="6"/>
  <c r="G7616" i="6"/>
  <c r="F7616" i="6"/>
  <c r="E7616" i="6"/>
  <c r="D7616" i="6"/>
  <c r="B7616" i="6"/>
  <c r="A7616" i="6"/>
  <c r="I7615" i="6"/>
  <c r="H7615" i="6"/>
  <c r="G7615" i="6"/>
  <c r="F7615" i="6"/>
  <c r="E7615" i="6"/>
  <c r="D7615" i="6"/>
  <c r="B7615" i="6"/>
  <c r="A7615" i="6"/>
  <c r="I7614" i="6"/>
  <c r="H7614" i="6"/>
  <c r="G7614" i="6"/>
  <c r="F7614" i="6"/>
  <c r="E7614" i="6"/>
  <c r="D7614" i="6"/>
  <c r="B7614" i="6"/>
  <c r="A7614" i="6"/>
  <c r="I7613" i="6"/>
  <c r="H7613" i="6"/>
  <c r="G7613" i="6"/>
  <c r="F7613" i="6"/>
  <c r="E7613" i="6"/>
  <c r="D7613" i="6"/>
  <c r="B7613" i="6"/>
  <c r="A7613" i="6"/>
  <c r="I7612" i="6"/>
  <c r="H7612" i="6"/>
  <c r="G7612" i="6"/>
  <c r="F7612" i="6"/>
  <c r="E7612" i="6"/>
  <c r="D7612" i="6"/>
  <c r="B7612" i="6"/>
  <c r="A7612" i="6"/>
  <c r="I7611" i="6"/>
  <c r="H7611" i="6"/>
  <c r="G7611" i="6"/>
  <c r="F7611" i="6"/>
  <c r="E7611" i="6"/>
  <c r="D7611" i="6"/>
  <c r="B7611" i="6"/>
  <c r="A7611" i="6"/>
  <c r="I7610" i="6"/>
  <c r="H7610" i="6"/>
  <c r="G7610" i="6"/>
  <c r="F7610" i="6"/>
  <c r="E7610" i="6"/>
  <c r="D7610" i="6"/>
  <c r="B7610" i="6"/>
  <c r="A7610" i="6"/>
  <c r="I7609" i="6"/>
  <c r="H7609" i="6"/>
  <c r="G7609" i="6"/>
  <c r="F7609" i="6"/>
  <c r="E7609" i="6"/>
  <c r="D7609" i="6"/>
  <c r="B7609" i="6"/>
  <c r="A7609" i="6"/>
  <c r="I7608" i="6"/>
  <c r="H7608" i="6"/>
  <c r="G7608" i="6"/>
  <c r="F7608" i="6"/>
  <c r="E7608" i="6"/>
  <c r="D7608" i="6"/>
  <c r="B7608" i="6"/>
  <c r="A7608" i="6"/>
  <c r="I7607" i="6"/>
  <c r="H7607" i="6"/>
  <c r="G7607" i="6"/>
  <c r="F7607" i="6"/>
  <c r="E7607" i="6"/>
  <c r="D7607" i="6"/>
  <c r="B7607" i="6"/>
  <c r="A7607" i="6"/>
  <c r="I7606" i="6"/>
  <c r="H7606" i="6"/>
  <c r="G7606" i="6"/>
  <c r="F7606" i="6"/>
  <c r="E7606" i="6"/>
  <c r="D7606" i="6"/>
  <c r="B7606" i="6"/>
  <c r="A7606" i="6"/>
  <c r="I7605" i="6"/>
  <c r="H7605" i="6"/>
  <c r="G7605" i="6"/>
  <c r="F7605" i="6"/>
  <c r="E7605" i="6"/>
  <c r="D7605" i="6"/>
  <c r="B7605" i="6"/>
  <c r="A7605" i="6"/>
  <c r="I7604" i="6"/>
  <c r="H7604" i="6"/>
  <c r="G7604" i="6"/>
  <c r="F7604" i="6"/>
  <c r="E7604" i="6"/>
  <c r="D7604" i="6"/>
  <c r="B7604" i="6"/>
  <c r="A7604" i="6"/>
  <c r="I7603" i="6"/>
  <c r="H7603" i="6"/>
  <c r="G7603" i="6"/>
  <c r="F7603" i="6"/>
  <c r="E7603" i="6"/>
  <c r="D7603" i="6"/>
  <c r="B7603" i="6"/>
  <c r="A7603" i="6"/>
  <c r="I7602" i="6"/>
  <c r="H7602" i="6"/>
  <c r="G7602" i="6"/>
  <c r="F7602" i="6"/>
  <c r="E7602" i="6"/>
  <c r="D7602" i="6"/>
  <c r="B7602" i="6"/>
  <c r="A7602" i="6"/>
  <c r="I7601" i="6"/>
  <c r="H7601" i="6"/>
  <c r="G7601" i="6"/>
  <c r="F7601" i="6"/>
  <c r="E7601" i="6"/>
  <c r="D7601" i="6"/>
  <c r="B7601" i="6"/>
  <c r="A7601" i="6"/>
  <c r="I7600" i="6"/>
  <c r="H7600" i="6"/>
  <c r="G7600" i="6"/>
  <c r="F7600" i="6"/>
  <c r="E7600" i="6"/>
  <c r="D7600" i="6"/>
  <c r="B7600" i="6"/>
  <c r="A7600" i="6"/>
  <c r="I7599" i="6"/>
  <c r="H7599" i="6"/>
  <c r="G7599" i="6"/>
  <c r="F7599" i="6"/>
  <c r="E7599" i="6"/>
  <c r="D7599" i="6"/>
  <c r="B7599" i="6"/>
  <c r="A7599" i="6"/>
  <c r="I7598" i="6"/>
  <c r="H7598" i="6"/>
  <c r="G7598" i="6"/>
  <c r="F7598" i="6"/>
  <c r="E7598" i="6"/>
  <c r="D7598" i="6"/>
  <c r="B7598" i="6"/>
  <c r="A7598" i="6"/>
  <c r="I7597" i="6"/>
  <c r="H7597" i="6"/>
  <c r="G7597" i="6"/>
  <c r="F7597" i="6"/>
  <c r="E7597" i="6"/>
  <c r="D7597" i="6"/>
  <c r="B7597" i="6"/>
  <c r="A7597" i="6"/>
  <c r="I7596" i="6"/>
  <c r="H7596" i="6"/>
  <c r="G7596" i="6"/>
  <c r="F7596" i="6"/>
  <c r="E7596" i="6"/>
  <c r="D7596" i="6"/>
  <c r="B7596" i="6"/>
  <c r="A7596" i="6"/>
  <c r="I7595" i="6"/>
  <c r="H7595" i="6"/>
  <c r="G7595" i="6"/>
  <c r="F7595" i="6"/>
  <c r="E7595" i="6"/>
  <c r="D7595" i="6"/>
  <c r="B7595" i="6"/>
  <c r="A7595" i="6"/>
  <c r="I7594" i="6"/>
  <c r="H7594" i="6"/>
  <c r="G7594" i="6"/>
  <c r="F7594" i="6"/>
  <c r="E7594" i="6"/>
  <c r="D7594" i="6"/>
  <c r="B7594" i="6"/>
  <c r="A7594" i="6"/>
  <c r="I7593" i="6"/>
  <c r="H7593" i="6"/>
  <c r="G7593" i="6"/>
  <c r="F7593" i="6"/>
  <c r="E7593" i="6"/>
  <c r="D7593" i="6"/>
  <c r="B7593" i="6"/>
  <c r="A7593" i="6"/>
  <c r="I7592" i="6"/>
  <c r="H7592" i="6"/>
  <c r="G7592" i="6"/>
  <c r="F7592" i="6"/>
  <c r="E7592" i="6"/>
  <c r="D7592" i="6"/>
  <c r="B7592" i="6"/>
  <c r="A7592" i="6"/>
  <c r="I7591" i="6"/>
  <c r="H7591" i="6"/>
  <c r="G7591" i="6"/>
  <c r="F7591" i="6"/>
  <c r="E7591" i="6"/>
  <c r="D7591" i="6"/>
  <c r="B7591" i="6"/>
  <c r="A7591" i="6"/>
  <c r="I7590" i="6"/>
  <c r="H7590" i="6"/>
  <c r="G7590" i="6"/>
  <c r="F7590" i="6"/>
  <c r="E7590" i="6"/>
  <c r="D7590" i="6"/>
  <c r="B7590" i="6"/>
  <c r="A7590" i="6"/>
  <c r="I7589" i="6"/>
  <c r="H7589" i="6"/>
  <c r="G7589" i="6"/>
  <c r="F7589" i="6"/>
  <c r="E7589" i="6"/>
  <c r="D7589" i="6"/>
  <c r="B7589" i="6"/>
  <c r="A7589" i="6"/>
  <c r="I7588" i="6"/>
  <c r="H7588" i="6"/>
  <c r="G7588" i="6"/>
  <c r="F7588" i="6"/>
  <c r="E7588" i="6"/>
  <c r="D7588" i="6"/>
  <c r="B7588" i="6"/>
  <c r="A7588" i="6"/>
  <c r="I7587" i="6"/>
  <c r="H7587" i="6"/>
  <c r="G7587" i="6"/>
  <c r="F7587" i="6"/>
  <c r="E7587" i="6"/>
  <c r="D7587" i="6"/>
  <c r="B7587" i="6"/>
  <c r="A7587" i="6"/>
  <c r="I7586" i="6"/>
  <c r="H7586" i="6"/>
  <c r="G7586" i="6"/>
  <c r="F7586" i="6"/>
  <c r="E7586" i="6"/>
  <c r="D7586" i="6"/>
  <c r="B7586" i="6"/>
  <c r="A7586" i="6"/>
  <c r="I7585" i="6"/>
  <c r="H7585" i="6"/>
  <c r="G7585" i="6"/>
  <c r="F7585" i="6"/>
  <c r="E7585" i="6"/>
  <c r="D7585" i="6"/>
  <c r="B7585" i="6"/>
  <c r="A7585" i="6"/>
  <c r="I7584" i="6"/>
  <c r="H7584" i="6"/>
  <c r="G7584" i="6"/>
  <c r="F7584" i="6"/>
  <c r="E7584" i="6"/>
  <c r="D7584" i="6"/>
  <c r="B7584" i="6"/>
  <c r="A7584" i="6"/>
  <c r="I7583" i="6"/>
  <c r="H7583" i="6"/>
  <c r="G7583" i="6"/>
  <c r="F7583" i="6"/>
  <c r="E7583" i="6"/>
  <c r="D7583" i="6"/>
  <c r="B7583" i="6"/>
  <c r="A7583" i="6"/>
  <c r="I7582" i="6"/>
  <c r="H7582" i="6"/>
  <c r="G7582" i="6"/>
  <c r="F7582" i="6"/>
  <c r="E7582" i="6"/>
  <c r="D7582" i="6"/>
  <c r="B7582" i="6"/>
  <c r="A7582" i="6"/>
  <c r="I7581" i="6"/>
  <c r="H7581" i="6"/>
  <c r="G7581" i="6"/>
  <c r="F7581" i="6"/>
  <c r="E7581" i="6"/>
  <c r="D7581" i="6"/>
  <c r="B7581" i="6"/>
  <c r="A7581" i="6"/>
  <c r="I7580" i="6"/>
  <c r="H7580" i="6"/>
  <c r="G7580" i="6"/>
  <c r="F7580" i="6"/>
  <c r="E7580" i="6"/>
  <c r="D7580" i="6"/>
  <c r="B7580" i="6"/>
  <c r="A7580" i="6"/>
  <c r="I7579" i="6"/>
  <c r="H7579" i="6"/>
  <c r="G7579" i="6"/>
  <c r="F7579" i="6"/>
  <c r="E7579" i="6"/>
  <c r="D7579" i="6"/>
  <c r="B7579" i="6"/>
  <c r="A7579" i="6"/>
  <c r="I7578" i="6"/>
  <c r="H7578" i="6"/>
  <c r="G7578" i="6"/>
  <c r="F7578" i="6"/>
  <c r="E7578" i="6"/>
  <c r="D7578" i="6"/>
  <c r="B7578" i="6"/>
  <c r="A7578" i="6"/>
  <c r="I7577" i="6"/>
  <c r="H7577" i="6"/>
  <c r="G7577" i="6"/>
  <c r="F7577" i="6"/>
  <c r="E7577" i="6"/>
  <c r="D7577" i="6"/>
  <c r="B7577" i="6"/>
  <c r="A7577" i="6"/>
  <c r="I7576" i="6"/>
  <c r="H7576" i="6"/>
  <c r="G7576" i="6"/>
  <c r="F7576" i="6"/>
  <c r="E7576" i="6"/>
  <c r="D7576" i="6"/>
  <c r="B7576" i="6"/>
  <c r="A7576" i="6"/>
  <c r="I7575" i="6"/>
  <c r="H7575" i="6"/>
  <c r="G7575" i="6"/>
  <c r="F7575" i="6"/>
  <c r="E7575" i="6"/>
  <c r="D7575" i="6"/>
  <c r="B7575" i="6"/>
  <c r="A7575" i="6"/>
  <c r="I7574" i="6"/>
  <c r="H7574" i="6"/>
  <c r="G7574" i="6"/>
  <c r="F7574" i="6"/>
  <c r="E7574" i="6"/>
  <c r="D7574" i="6"/>
  <c r="B7574" i="6"/>
  <c r="A7574" i="6"/>
  <c r="I7573" i="6"/>
  <c r="H7573" i="6"/>
  <c r="G7573" i="6"/>
  <c r="F7573" i="6"/>
  <c r="E7573" i="6"/>
  <c r="D7573" i="6"/>
  <c r="B7573" i="6"/>
  <c r="A7573" i="6"/>
  <c r="I7572" i="6"/>
  <c r="H7572" i="6"/>
  <c r="G7572" i="6"/>
  <c r="F7572" i="6"/>
  <c r="E7572" i="6"/>
  <c r="D7572" i="6"/>
  <c r="B7572" i="6"/>
  <c r="A7572" i="6"/>
  <c r="I7571" i="6"/>
  <c r="H7571" i="6"/>
  <c r="G7571" i="6"/>
  <c r="F7571" i="6"/>
  <c r="E7571" i="6"/>
  <c r="D7571" i="6"/>
  <c r="B7571" i="6"/>
  <c r="A7571" i="6"/>
  <c r="I7570" i="6"/>
  <c r="H7570" i="6"/>
  <c r="G7570" i="6"/>
  <c r="F7570" i="6"/>
  <c r="E7570" i="6"/>
  <c r="D7570" i="6"/>
  <c r="B7570" i="6"/>
  <c r="A7570" i="6"/>
  <c r="I7569" i="6"/>
  <c r="H7569" i="6"/>
  <c r="G7569" i="6"/>
  <c r="F7569" i="6"/>
  <c r="E7569" i="6"/>
  <c r="D7569" i="6"/>
  <c r="B7569" i="6"/>
  <c r="A7569" i="6"/>
  <c r="I7568" i="6"/>
  <c r="H7568" i="6"/>
  <c r="G7568" i="6"/>
  <c r="F7568" i="6"/>
  <c r="E7568" i="6"/>
  <c r="D7568" i="6"/>
  <c r="B7568" i="6"/>
  <c r="A7568" i="6"/>
  <c r="I7567" i="6"/>
  <c r="H7567" i="6"/>
  <c r="G7567" i="6"/>
  <c r="F7567" i="6"/>
  <c r="E7567" i="6"/>
  <c r="D7567" i="6"/>
  <c r="B7567" i="6"/>
  <c r="A7567" i="6"/>
  <c r="I7566" i="6"/>
  <c r="H7566" i="6"/>
  <c r="G7566" i="6"/>
  <c r="F7566" i="6"/>
  <c r="E7566" i="6"/>
  <c r="D7566" i="6"/>
  <c r="B7566" i="6"/>
  <c r="A7566" i="6"/>
  <c r="I7565" i="6"/>
  <c r="H7565" i="6"/>
  <c r="G7565" i="6"/>
  <c r="F7565" i="6"/>
  <c r="E7565" i="6"/>
  <c r="D7565" i="6"/>
  <c r="B7565" i="6"/>
  <c r="A7565" i="6"/>
  <c r="I7564" i="6"/>
  <c r="H7564" i="6"/>
  <c r="G7564" i="6"/>
  <c r="F7564" i="6"/>
  <c r="E7564" i="6"/>
  <c r="D7564" i="6"/>
  <c r="B7564" i="6"/>
  <c r="A7564" i="6"/>
  <c r="I7563" i="6"/>
  <c r="H7563" i="6"/>
  <c r="G7563" i="6"/>
  <c r="F7563" i="6"/>
  <c r="E7563" i="6"/>
  <c r="D7563" i="6"/>
  <c r="B7563" i="6"/>
  <c r="A7563" i="6"/>
  <c r="I7562" i="6"/>
  <c r="H7562" i="6"/>
  <c r="G7562" i="6"/>
  <c r="F7562" i="6"/>
  <c r="E7562" i="6"/>
  <c r="D7562" i="6"/>
  <c r="B7562" i="6"/>
  <c r="A7562" i="6"/>
  <c r="I7561" i="6"/>
  <c r="H7561" i="6"/>
  <c r="G7561" i="6"/>
  <c r="F7561" i="6"/>
  <c r="E7561" i="6"/>
  <c r="D7561" i="6"/>
  <c r="B7561" i="6"/>
  <c r="A7561" i="6"/>
  <c r="I7560" i="6"/>
  <c r="H7560" i="6"/>
  <c r="G7560" i="6"/>
  <c r="F7560" i="6"/>
  <c r="E7560" i="6"/>
  <c r="D7560" i="6"/>
  <c r="B7560" i="6"/>
  <c r="A7560" i="6"/>
  <c r="I7559" i="6"/>
  <c r="H7559" i="6"/>
  <c r="G7559" i="6"/>
  <c r="F7559" i="6"/>
  <c r="E7559" i="6"/>
  <c r="D7559" i="6"/>
  <c r="B7559" i="6"/>
  <c r="A7559" i="6"/>
  <c r="I7558" i="6"/>
  <c r="H7558" i="6"/>
  <c r="G7558" i="6"/>
  <c r="F7558" i="6"/>
  <c r="E7558" i="6"/>
  <c r="D7558" i="6"/>
  <c r="B7558" i="6"/>
  <c r="A7558" i="6"/>
  <c r="I7557" i="6"/>
  <c r="H7557" i="6"/>
  <c r="G7557" i="6"/>
  <c r="F7557" i="6"/>
  <c r="E7557" i="6"/>
  <c r="D7557" i="6"/>
  <c r="B7557" i="6"/>
  <c r="A7557" i="6"/>
  <c r="I7556" i="6"/>
  <c r="H7556" i="6"/>
  <c r="G7556" i="6"/>
  <c r="F7556" i="6"/>
  <c r="E7556" i="6"/>
  <c r="D7556" i="6"/>
  <c r="B7556" i="6"/>
  <c r="A7556" i="6"/>
  <c r="I7555" i="6"/>
  <c r="H7555" i="6"/>
  <c r="G7555" i="6"/>
  <c r="F7555" i="6"/>
  <c r="E7555" i="6"/>
  <c r="D7555" i="6"/>
  <c r="B7555" i="6"/>
  <c r="A7555" i="6"/>
  <c r="I7554" i="6"/>
  <c r="H7554" i="6"/>
  <c r="G7554" i="6"/>
  <c r="F7554" i="6"/>
  <c r="E7554" i="6"/>
  <c r="D7554" i="6"/>
  <c r="B7554" i="6"/>
  <c r="A7554" i="6"/>
  <c r="I7553" i="6"/>
  <c r="H7553" i="6"/>
  <c r="G7553" i="6"/>
  <c r="F7553" i="6"/>
  <c r="E7553" i="6"/>
  <c r="D7553" i="6"/>
  <c r="B7553" i="6"/>
  <c r="A7553" i="6"/>
  <c r="I7552" i="6"/>
  <c r="H7552" i="6"/>
  <c r="G7552" i="6"/>
  <c r="F7552" i="6"/>
  <c r="E7552" i="6"/>
  <c r="D7552" i="6"/>
  <c r="B7552" i="6"/>
  <c r="A7552" i="6"/>
  <c r="I7551" i="6"/>
  <c r="H7551" i="6"/>
  <c r="G7551" i="6"/>
  <c r="F7551" i="6"/>
  <c r="E7551" i="6"/>
  <c r="D7551" i="6"/>
  <c r="B7551" i="6"/>
  <c r="A7551" i="6"/>
  <c r="I7550" i="6"/>
  <c r="H7550" i="6"/>
  <c r="G7550" i="6"/>
  <c r="F7550" i="6"/>
  <c r="E7550" i="6"/>
  <c r="D7550" i="6"/>
  <c r="B7550" i="6"/>
  <c r="A7550" i="6"/>
  <c r="I7549" i="6"/>
  <c r="H7549" i="6"/>
  <c r="G7549" i="6"/>
  <c r="F7549" i="6"/>
  <c r="E7549" i="6"/>
  <c r="D7549" i="6"/>
  <c r="B7549" i="6"/>
  <c r="A7549" i="6"/>
  <c r="I7548" i="6"/>
  <c r="H7548" i="6"/>
  <c r="G7548" i="6"/>
  <c r="F7548" i="6"/>
  <c r="E7548" i="6"/>
  <c r="D7548" i="6"/>
  <c r="B7548" i="6"/>
  <c r="A7548" i="6"/>
  <c r="I7547" i="6"/>
  <c r="H7547" i="6"/>
  <c r="G7547" i="6"/>
  <c r="F7547" i="6"/>
  <c r="E7547" i="6"/>
  <c r="D7547" i="6"/>
  <c r="B7547" i="6"/>
  <c r="A7547" i="6"/>
  <c r="I7546" i="6"/>
  <c r="H7546" i="6"/>
  <c r="G7546" i="6"/>
  <c r="F7546" i="6"/>
  <c r="E7546" i="6"/>
  <c r="D7546" i="6"/>
  <c r="B7546" i="6"/>
  <c r="A7546" i="6"/>
  <c r="I7545" i="6"/>
  <c r="H7545" i="6"/>
  <c r="G7545" i="6"/>
  <c r="F7545" i="6"/>
  <c r="E7545" i="6"/>
  <c r="D7545" i="6"/>
  <c r="B7545" i="6"/>
  <c r="A7545" i="6"/>
  <c r="I7544" i="6"/>
  <c r="H7544" i="6"/>
  <c r="G7544" i="6"/>
  <c r="F7544" i="6"/>
  <c r="E7544" i="6"/>
  <c r="D7544" i="6"/>
  <c r="B7544" i="6"/>
  <c r="A7544" i="6"/>
  <c r="I7543" i="6"/>
  <c r="H7543" i="6"/>
  <c r="G7543" i="6"/>
  <c r="F7543" i="6"/>
  <c r="E7543" i="6"/>
  <c r="D7543" i="6"/>
  <c r="B7543" i="6"/>
  <c r="A7543" i="6"/>
  <c r="I7542" i="6"/>
  <c r="H7542" i="6"/>
  <c r="G7542" i="6"/>
  <c r="F7542" i="6"/>
  <c r="E7542" i="6"/>
  <c r="D7542" i="6"/>
  <c r="B7542" i="6"/>
  <c r="A7542" i="6"/>
  <c r="I7541" i="6"/>
  <c r="H7541" i="6"/>
  <c r="G7541" i="6"/>
  <c r="F7541" i="6"/>
  <c r="E7541" i="6"/>
  <c r="D7541" i="6"/>
  <c r="B7541" i="6"/>
  <c r="A7541" i="6"/>
  <c r="I7540" i="6"/>
  <c r="H7540" i="6"/>
  <c r="G7540" i="6"/>
  <c r="F7540" i="6"/>
  <c r="E7540" i="6"/>
  <c r="D7540" i="6"/>
  <c r="B7540" i="6"/>
  <c r="A7540" i="6"/>
  <c r="I7539" i="6"/>
  <c r="H7539" i="6"/>
  <c r="G7539" i="6"/>
  <c r="F7539" i="6"/>
  <c r="E7539" i="6"/>
  <c r="D7539" i="6"/>
  <c r="B7539" i="6"/>
  <c r="A7539" i="6"/>
  <c r="I7538" i="6"/>
  <c r="H7538" i="6"/>
  <c r="G7538" i="6"/>
  <c r="F7538" i="6"/>
  <c r="E7538" i="6"/>
  <c r="D7538" i="6"/>
  <c r="B7538" i="6"/>
  <c r="A7538" i="6"/>
  <c r="I7537" i="6"/>
  <c r="H7537" i="6"/>
  <c r="G7537" i="6"/>
  <c r="F7537" i="6"/>
  <c r="E7537" i="6"/>
  <c r="D7537" i="6"/>
  <c r="B7537" i="6"/>
  <c r="A7537" i="6"/>
  <c r="I7536" i="6"/>
  <c r="H7536" i="6"/>
  <c r="G7536" i="6"/>
  <c r="F7536" i="6"/>
  <c r="E7536" i="6"/>
  <c r="D7536" i="6"/>
  <c r="B7536" i="6"/>
  <c r="A7536" i="6"/>
  <c r="I7535" i="6"/>
  <c r="H7535" i="6"/>
  <c r="G7535" i="6"/>
  <c r="F7535" i="6"/>
  <c r="E7535" i="6"/>
  <c r="D7535" i="6"/>
  <c r="B7535" i="6"/>
  <c r="A7535" i="6"/>
  <c r="I7534" i="6"/>
  <c r="H7534" i="6"/>
  <c r="G7534" i="6"/>
  <c r="F7534" i="6"/>
  <c r="E7534" i="6"/>
  <c r="D7534" i="6"/>
  <c r="B7534" i="6"/>
  <c r="A7534" i="6"/>
  <c r="I7533" i="6"/>
  <c r="H7533" i="6"/>
  <c r="G7533" i="6"/>
  <c r="F7533" i="6"/>
  <c r="E7533" i="6"/>
  <c r="D7533" i="6"/>
  <c r="B7533" i="6"/>
  <c r="A7533" i="6"/>
  <c r="I7532" i="6"/>
  <c r="H7532" i="6"/>
  <c r="G7532" i="6"/>
  <c r="F7532" i="6"/>
  <c r="E7532" i="6"/>
  <c r="D7532" i="6"/>
  <c r="B7532" i="6"/>
  <c r="A7532" i="6"/>
  <c r="I7531" i="6"/>
  <c r="H7531" i="6"/>
  <c r="G7531" i="6"/>
  <c r="F7531" i="6"/>
  <c r="E7531" i="6"/>
  <c r="D7531" i="6"/>
  <c r="B7531" i="6"/>
  <c r="A7531" i="6"/>
  <c r="I7530" i="6"/>
  <c r="H7530" i="6"/>
  <c r="G7530" i="6"/>
  <c r="F7530" i="6"/>
  <c r="E7530" i="6"/>
  <c r="D7530" i="6"/>
  <c r="B7530" i="6"/>
  <c r="A7530" i="6"/>
  <c r="I7529" i="6"/>
  <c r="H7529" i="6"/>
  <c r="G7529" i="6"/>
  <c r="F7529" i="6"/>
  <c r="E7529" i="6"/>
  <c r="D7529" i="6"/>
  <c r="B7529" i="6"/>
  <c r="A7529" i="6"/>
  <c r="I7528" i="6"/>
  <c r="H7528" i="6"/>
  <c r="G7528" i="6"/>
  <c r="F7528" i="6"/>
  <c r="E7528" i="6"/>
  <c r="D7528" i="6"/>
  <c r="B7528" i="6"/>
  <c r="A7528" i="6"/>
  <c r="I7527" i="6"/>
  <c r="H7527" i="6"/>
  <c r="G7527" i="6"/>
  <c r="F7527" i="6"/>
  <c r="E7527" i="6"/>
  <c r="D7527" i="6"/>
  <c r="B7527" i="6"/>
  <c r="A7527" i="6"/>
  <c r="I7526" i="6"/>
  <c r="H7526" i="6"/>
  <c r="G7526" i="6"/>
  <c r="F7526" i="6"/>
  <c r="E7526" i="6"/>
  <c r="D7526" i="6"/>
  <c r="B7526" i="6"/>
  <c r="A7526" i="6"/>
  <c r="I7525" i="6"/>
  <c r="H7525" i="6"/>
  <c r="G7525" i="6"/>
  <c r="F7525" i="6"/>
  <c r="E7525" i="6"/>
  <c r="D7525" i="6"/>
  <c r="B7525" i="6"/>
  <c r="A7525" i="6"/>
  <c r="I7524" i="6"/>
  <c r="H7524" i="6"/>
  <c r="G7524" i="6"/>
  <c r="F7524" i="6"/>
  <c r="E7524" i="6"/>
  <c r="D7524" i="6"/>
  <c r="B7524" i="6"/>
  <c r="A7524" i="6"/>
  <c r="I7523" i="6"/>
  <c r="H7523" i="6"/>
  <c r="G7523" i="6"/>
  <c r="F7523" i="6"/>
  <c r="E7523" i="6"/>
  <c r="D7523" i="6"/>
  <c r="B7523" i="6"/>
  <c r="A7523" i="6"/>
  <c r="I7522" i="6"/>
  <c r="H7522" i="6"/>
  <c r="G7522" i="6"/>
  <c r="F7522" i="6"/>
  <c r="E7522" i="6"/>
  <c r="D7522" i="6"/>
  <c r="B7522" i="6"/>
  <c r="A7522" i="6"/>
  <c r="I7521" i="6"/>
  <c r="H7521" i="6"/>
  <c r="G7521" i="6"/>
  <c r="F7521" i="6"/>
  <c r="E7521" i="6"/>
  <c r="D7521" i="6"/>
  <c r="B7521" i="6"/>
  <c r="A7521" i="6"/>
  <c r="I7520" i="6"/>
  <c r="H7520" i="6"/>
  <c r="G7520" i="6"/>
  <c r="F7520" i="6"/>
  <c r="E7520" i="6"/>
  <c r="D7520" i="6"/>
  <c r="B7520" i="6"/>
  <c r="A7520" i="6"/>
  <c r="I7519" i="6"/>
  <c r="H7519" i="6"/>
  <c r="G7519" i="6"/>
  <c r="F7519" i="6"/>
  <c r="E7519" i="6"/>
  <c r="D7519" i="6"/>
  <c r="B7519" i="6"/>
  <c r="A7519" i="6"/>
  <c r="I7518" i="6"/>
  <c r="H7518" i="6"/>
  <c r="G7518" i="6"/>
  <c r="F7518" i="6"/>
  <c r="E7518" i="6"/>
  <c r="D7518" i="6"/>
  <c r="B7518" i="6"/>
  <c r="A7518" i="6"/>
  <c r="I7517" i="6"/>
  <c r="H7517" i="6"/>
  <c r="G7517" i="6"/>
  <c r="F7517" i="6"/>
  <c r="E7517" i="6"/>
  <c r="D7517" i="6"/>
  <c r="B7517" i="6"/>
  <c r="A7517" i="6"/>
  <c r="I7516" i="6"/>
  <c r="H7516" i="6"/>
  <c r="G7516" i="6"/>
  <c r="F7516" i="6"/>
  <c r="E7516" i="6"/>
  <c r="D7516" i="6"/>
  <c r="B7516" i="6"/>
  <c r="A7516" i="6"/>
  <c r="I7515" i="6"/>
  <c r="H7515" i="6"/>
  <c r="G7515" i="6"/>
  <c r="F7515" i="6"/>
  <c r="E7515" i="6"/>
  <c r="D7515" i="6"/>
  <c r="B7515" i="6"/>
  <c r="A7515" i="6"/>
  <c r="I7514" i="6"/>
  <c r="H7514" i="6"/>
  <c r="G7514" i="6"/>
  <c r="F7514" i="6"/>
  <c r="E7514" i="6"/>
  <c r="D7514" i="6"/>
  <c r="B7514" i="6"/>
  <c r="A7514" i="6"/>
  <c r="I7513" i="6"/>
  <c r="H7513" i="6"/>
  <c r="G7513" i="6"/>
  <c r="F7513" i="6"/>
  <c r="E7513" i="6"/>
  <c r="D7513" i="6"/>
  <c r="B7513" i="6"/>
  <c r="A7513" i="6"/>
  <c r="I7512" i="6"/>
  <c r="H7512" i="6"/>
  <c r="G7512" i="6"/>
  <c r="F7512" i="6"/>
  <c r="E7512" i="6"/>
  <c r="D7512" i="6"/>
  <c r="B7512" i="6"/>
  <c r="A7512" i="6"/>
  <c r="I7511" i="6"/>
  <c r="H7511" i="6"/>
  <c r="G7511" i="6"/>
  <c r="F7511" i="6"/>
  <c r="E7511" i="6"/>
  <c r="D7511" i="6"/>
  <c r="B7511" i="6"/>
  <c r="A7511" i="6"/>
  <c r="I7510" i="6"/>
  <c r="H7510" i="6"/>
  <c r="G7510" i="6"/>
  <c r="F7510" i="6"/>
  <c r="E7510" i="6"/>
  <c r="D7510" i="6"/>
  <c r="B7510" i="6"/>
  <c r="A7510" i="6"/>
  <c r="I7509" i="6"/>
  <c r="H7509" i="6"/>
  <c r="G7509" i="6"/>
  <c r="F7509" i="6"/>
  <c r="E7509" i="6"/>
  <c r="D7509" i="6"/>
  <c r="B7509" i="6"/>
  <c r="A7509" i="6"/>
  <c r="I7508" i="6"/>
  <c r="H7508" i="6"/>
  <c r="G7508" i="6"/>
  <c r="F7508" i="6"/>
  <c r="E7508" i="6"/>
  <c r="D7508" i="6"/>
  <c r="B7508" i="6"/>
  <c r="A7508" i="6"/>
  <c r="I7507" i="6"/>
  <c r="H7507" i="6"/>
  <c r="G7507" i="6"/>
  <c r="F7507" i="6"/>
  <c r="E7507" i="6"/>
  <c r="D7507" i="6"/>
  <c r="B7507" i="6"/>
  <c r="A7507" i="6"/>
  <c r="I7506" i="6"/>
  <c r="H7506" i="6"/>
  <c r="G7506" i="6"/>
  <c r="F7506" i="6"/>
  <c r="E7506" i="6"/>
  <c r="D7506" i="6"/>
  <c r="B7506" i="6"/>
  <c r="A7506" i="6"/>
  <c r="I7505" i="6"/>
  <c r="H7505" i="6"/>
  <c r="G7505" i="6"/>
  <c r="F7505" i="6"/>
  <c r="E7505" i="6"/>
  <c r="D7505" i="6"/>
  <c r="B7505" i="6"/>
  <c r="A7505" i="6"/>
  <c r="I7504" i="6"/>
  <c r="H7504" i="6"/>
  <c r="G7504" i="6"/>
  <c r="F7504" i="6"/>
  <c r="E7504" i="6"/>
  <c r="D7504" i="6"/>
  <c r="B7504" i="6"/>
  <c r="A7504" i="6"/>
  <c r="I7503" i="6"/>
  <c r="H7503" i="6"/>
  <c r="G7503" i="6"/>
  <c r="F7503" i="6"/>
  <c r="E7503" i="6"/>
  <c r="D7503" i="6"/>
  <c r="B7503" i="6"/>
  <c r="A7503" i="6"/>
  <c r="I7502" i="6"/>
  <c r="H7502" i="6"/>
  <c r="G7502" i="6"/>
  <c r="F7502" i="6"/>
  <c r="E7502" i="6"/>
  <c r="D7502" i="6"/>
  <c r="B7502" i="6"/>
  <c r="A7502" i="6"/>
  <c r="I7501" i="6"/>
  <c r="H7501" i="6"/>
  <c r="G7501" i="6"/>
  <c r="F7501" i="6"/>
  <c r="E7501" i="6"/>
  <c r="D7501" i="6"/>
  <c r="B7501" i="6"/>
  <c r="A7501" i="6"/>
  <c r="I7500" i="6"/>
  <c r="H7500" i="6"/>
  <c r="G7500" i="6"/>
  <c r="F7500" i="6"/>
  <c r="E7500" i="6"/>
  <c r="D7500" i="6"/>
  <c r="B7500" i="6"/>
  <c r="A7500" i="6"/>
  <c r="I7499" i="6"/>
  <c r="H7499" i="6"/>
  <c r="G7499" i="6"/>
  <c r="F7499" i="6"/>
  <c r="E7499" i="6"/>
  <c r="D7499" i="6"/>
  <c r="B7499" i="6"/>
  <c r="A7499" i="6"/>
  <c r="I7498" i="6"/>
  <c r="H7498" i="6"/>
  <c r="G7498" i="6"/>
  <c r="F7498" i="6"/>
  <c r="E7498" i="6"/>
  <c r="D7498" i="6"/>
  <c r="B7498" i="6"/>
  <c r="A7498" i="6"/>
  <c r="I7497" i="6"/>
  <c r="H7497" i="6"/>
  <c r="G7497" i="6"/>
  <c r="F7497" i="6"/>
  <c r="E7497" i="6"/>
  <c r="D7497" i="6"/>
  <c r="B7497" i="6"/>
  <c r="A7497" i="6"/>
  <c r="I7496" i="6"/>
  <c r="H7496" i="6"/>
  <c r="G7496" i="6"/>
  <c r="F7496" i="6"/>
  <c r="E7496" i="6"/>
  <c r="D7496" i="6"/>
  <c r="B7496" i="6"/>
  <c r="A7496" i="6"/>
  <c r="I7495" i="6"/>
  <c r="H7495" i="6"/>
  <c r="G7495" i="6"/>
  <c r="F7495" i="6"/>
  <c r="E7495" i="6"/>
  <c r="D7495" i="6"/>
  <c r="B7495" i="6"/>
  <c r="A7495" i="6"/>
  <c r="I7494" i="6"/>
  <c r="H7494" i="6"/>
  <c r="G7494" i="6"/>
  <c r="F7494" i="6"/>
  <c r="E7494" i="6"/>
  <c r="D7494" i="6"/>
  <c r="B7494" i="6"/>
  <c r="A7494" i="6"/>
  <c r="I7493" i="6"/>
  <c r="H7493" i="6"/>
  <c r="G7493" i="6"/>
  <c r="F7493" i="6"/>
  <c r="E7493" i="6"/>
  <c r="D7493" i="6"/>
  <c r="B7493" i="6"/>
  <c r="A7493" i="6"/>
  <c r="I7492" i="6"/>
  <c r="H7492" i="6"/>
  <c r="G7492" i="6"/>
  <c r="F7492" i="6"/>
  <c r="E7492" i="6"/>
  <c r="D7492" i="6"/>
  <c r="B7492" i="6"/>
  <c r="A7492" i="6"/>
  <c r="I7491" i="6"/>
  <c r="H7491" i="6"/>
  <c r="G7491" i="6"/>
  <c r="F7491" i="6"/>
  <c r="E7491" i="6"/>
  <c r="D7491" i="6"/>
  <c r="B7491" i="6"/>
  <c r="A7491" i="6"/>
  <c r="I7490" i="6"/>
  <c r="H7490" i="6"/>
  <c r="G7490" i="6"/>
  <c r="F7490" i="6"/>
  <c r="E7490" i="6"/>
  <c r="D7490" i="6"/>
  <c r="B7490" i="6"/>
  <c r="A7490" i="6"/>
  <c r="I7489" i="6"/>
  <c r="H7489" i="6"/>
  <c r="G7489" i="6"/>
  <c r="F7489" i="6"/>
  <c r="E7489" i="6"/>
  <c r="D7489" i="6"/>
  <c r="B7489" i="6"/>
  <c r="A7489" i="6"/>
  <c r="I7488" i="6"/>
  <c r="H7488" i="6"/>
  <c r="G7488" i="6"/>
  <c r="F7488" i="6"/>
  <c r="E7488" i="6"/>
  <c r="D7488" i="6"/>
  <c r="B7488" i="6"/>
  <c r="A7488" i="6"/>
  <c r="I7487" i="6"/>
  <c r="H7487" i="6"/>
  <c r="G7487" i="6"/>
  <c r="F7487" i="6"/>
  <c r="E7487" i="6"/>
  <c r="D7487" i="6"/>
  <c r="B7487" i="6"/>
  <c r="A7487" i="6"/>
  <c r="I7486" i="6"/>
  <c r="H7486" i="6"/>
  <c r="G7486" i="6"/>
  <c r="F7486" i="6"/>
  <c r="E7486" i="6"/>
  <c r="D7486" i="6"/>
  <c r="B7486" i="6"/>
  <c r="A7486" i="6"/>
  <c r="I7485" i="6"/>
  <c r="H7485" i="6"/>
  <c r="G7485" i="6"/>
  <c r="F7485" i="6"/>
  <c r="E7485" i="6"/>
  <c r="D7485" i="6"/>
  <c r="B7485" i="6"/>
  <c r="A7485" i="6"/>
  <c r="I7484" i="6"/>
  <c r="H7484" i="6"/>
  <c r="G7484" i="6"/>
  <c r="F7484" i="6"/>
  <c r="E7484" i="6"/>
  <c r="D7484" i="6"/>
  <c r="B7484" i="6"/>
  <c r="A7484" i="6"/>
  <c r="I7483" i="6"/>
  <c r="H7483" i="6"/>
  <c r="G7483" i="6"/>
  <c r="F7483" i="6"/>
  <c r="E7483" i="6"/>
  <c r="D7483" i="6"/>
  <c r="B7483" i="6"/>
  <c r="A7483" i="6"/>
  <c r="I7482" i="6"/>
  <c r="H7482" i="6"/>
  <c r="G7482" i="6"/>
  <c r="F7482" i="6"/>
  <c r="E7482" i="6"/>
  <c r="D7482" i="6"/>
  <c r="B7482" i="6"/>
  <c r="A7482" i="6"/>
  <c r="I7481" i="6"/>
  <c r="H7481" i="6"/>
  <c r="G7481" i="6"/>
  <c r="F7481" i="6"/>
  <c r="E7481" i="6"/>
  <c r="D7481" i="6"/>
  <c r="B7481" i="6"/>
  <c r="A7481" i="6"/>
  <c r="I7480" i="6"/>
  <c r="H7480" i="6"/>
  <c r="G7480" i="6"/>
  <c r="F7480" i="6"/>
  <c r="E7480" i="6"/>
  <c r="D7480" i="6"/>
  <c r="B7480" i="6"/>
  <c r="A7480" i="6"/>
  <c r="I7479" i="6"/>
  <c r="H7479" i="6"/>
  <c r="G7479" i="6"/>
  <c r="F7479" i="6"/>
  <c r="E7479" i="6"/>
  <c r="D7479" i="6"/>
  <c r="B7479" i="6"/>
  <c r="A7479" i="6"/>
  <c r="I7478" i="6"/>
  <c r="H7478" i="6"/>
  <c r="G7478" i="6"/>
  <c r="F7478" i="6"/>
  <c r="E7478" i="6"/>
  <c r="D7478" i="6"/>
  <c r="B7478" i="6"/>
  <c r="A7478" i="6"/>
  <c r="I7477" i="6"/>
  <c r="H7477" i="6"/>
  <c r="G7477" i="6"/>
  <c r="F7477" i="6"/>
  <c r="E7477" i="6"/>
  <c r="D7477" i="6"/>
  <c r="B7477" i="6"/>
  <c r="A7477" i="6"/>
  <c r="I7476" i="6"/>
  <c r="H7476" i="6"/>
  <c r="G7476" i="6"/>
  <c r="F7476" i="6"/>
  <c r="E7476" i="6"/>
  <c r="D7476" i="6"/>
  <c r="B7476" i="6"/>
  <c r="A7476" i="6"/>
  <c r="I7475" i="6"/>
  <c r="H7475" i="6"/>
  <c r="G7475" i="6"/>
  <c r="F7475" i="6"/>
  <c r="E7475" i="6"/>
  <c r="D7475" i="6"/>
  <c r="B7475" i="6"/>
  <c r="A7475" i="6"/>
  <c r="I7474" i="6"/>
  <c r="H7474" i="6"/>
  <c r="G7474" i="6"/>
  <c r="F7474" i="6"/>
  <c r="E7474" i="6"/>
  <c r="D7474" i="6"/>
  <c r="B7474" i="6"/>
  <c r="A7474" i="6"/>
  <c r="I7473" i="6"/>
  <c r="H7473" i="6"/>
  <c r="G7473" i="6"/>
  <c r="F7473" i="6"/>
  <c r="E7473" i="6"/>
  <c r="D7473" i="6"/>
  <c r="B7473" i="6"/>
  <c r="A7473" i="6"/>
  <c r="I7472" i="6"/>
  <c r="H7472" i="6"/>
  <c r="G7472" i="6"/>
  <c r="F7472" i="6"/>
  <c r="E7472" i="6"/>
  <c r="D7472" i="6"/>
  <c r="B7472" i="6"/>
  <c r="A7472" i="6"/>
  <c r="I7471" i="6"/>
  <c r="H7471" i="6"/>
  <c r="G7471" i="6"/>
  <c r="F7471" i="6"/>
  <c r="E7471" i="6"/>
  <c r="D7471" i="6"/>
  <c r="B7471" i="6"/>
  <c r="A7471" i="6"/>
  <c r="I7470" i="6"/>
  <c r="H7470" i="6"/>
  <c r="G7470" i="6"/>
  <c r="F7470" i="6"/>
  <c r="E7470" i="6"/>
  <c r="D7470" i="6"/>
  <c r="B7470" i="6"/>
  <c r="A7470" i="6"/>
  <c r="I7469" i="6"/>
  <c r="H7469" i="6"/>
  <c r="G7469" i="6"/>
  <c r="F7469" i="6"/>
  <c r="E7469" i="6"/>
  <c r="D7469" i="6"/>
  <c r="B7469" i="6"/>
  <c r="A7469" i="6"/>
  <c r="I7468" i="6"/>
  <c r="H7468" i="6"/>
  <c r="G7468" i="6"/>
  <c r="F7468" i="6"/>
  <c r="E7468" i="6"/>
  <c r="D7468" i="6"/>
  <c r="B7468" i="6"/>
  <c r="A7468" i="6"/>
  <c r="I7467" i="6"/>
  <c r="H7467" i="6"/>
  <c r="G7467" i="6"/>
  <c r="F7467" i="6"/>
  <c r="E7467" i="6"/>
  <c r="D7467" i="6"/>
  <c r="B7467" i="6"/>
  <c r="A7467" i="6"/>
  <c r="I7466" i="6"/>
  <c r="H7466" i="6"/>
  <c r="G7466" i="6"/>
  <c r="F7466" i="6"/>
  <c r="E7466" i="6"/>
  <c r="D7466" i="6"/>
  <c r="B7466" i="6"/>
  <c r="A7466" i="6"/>
  <c r="I7465" i="6"/>
  <c r="H7465" i="6"/>
  <c r="G7465" i="6"/>
  <c r="F7465" i="6"/>
  <c r="E7465" i="6"/>
  <c r="D7465" i="6"/>
  <c r="B7465" i="6"/>
  <c r="A7465" i="6"/>
  <c r="I7464" i="6"/>
  <c r="H7464" i="6"/>
  <c r="G7464" i="6"/>
  <c r="F7464" i="6"/>
  <c r="E7464" i="6"/>
  <c r="D7464" i="6"/>
  <c r="B7464" i="6"/>
  <c r="A7464" i="6"/>
  <c r="I7463" i="6"/>
  <c r="H7463" i="6"/>
  <c r="G7463" i="6"/>
  <c r="F7463" i="6"/>
  <c r="E7463" i="6"/>
  <c r="D7463" i="6"/>
  <c r="B7463" i="6"/>
  <c r="A7463" i="6"/>
  <c r="I7462" i="6"/>
  <c r="H7462" i="6"/>
  <c r="G7462" i="6"/>
  <c r="F7462" i="6"/>
  <c r="E7462" i="6"/>
  <c r="D7462" i="6"/>
  <c r="B7462" i="6"/>
  <c r="A7462" i="6"/>
  <c r="I7461" i="6"/>
  <c r="H7461" i="6"/>
  <c r="G7461" i="6"/>
  <c r="F7461" i="6"/>
  <c r="E7461" i="6"/>
  <c r="D7461" i="6"/>
  <c r="B7461" i="6"/>
  <c r="A7461" i="6"/>
  <c r="I7460" i="6"/>
  <c r="H7460" i="6"/>
  <c r="G7460" i="6"/>
  <c r="F7460" i="6"/>
  <c r="E7460" i="6"/>
  <c r="D7460" i="6"/>
  <c r="B7460" i="6"/>
  <c r="A7460" i="6"/>
  <c r="I7459" i="6"/>
  <c r="H7459" i="6"/>
  <c r="G7459" i="6"/>
  <c r="F7459" i="6"/>
  <c r="E7459" i="6"/>
  <c r="D7459" i="6"/>
  <c r="B7459" i="6"/>
  <c r="A7459" i="6"/>
  <c r="I7458" i="6"/>
  <c r="H7458" i="6"/>
  <c r="G7458" i="6"/>
  <c r="F7458" i="6"/>
  <c r="E7458" i="6"/>
  <c r="D7458" i="6"/>
  <c r="B7458" i="6"/>
  <c r="A7458" i="6"/>
  <c r="I7457" i="6"/>
  <c r="H7457" i="6"/>
  <c r="G7457" i="6"/>
  <c r="F7457" i="6"/>
  <c r="E7457" i="6"/>
  <c r="D7457" i="6"/>
  <c r="B7457" i="6"/>
  <c r="A7457" i="6"/>
  <c r="I7456" i="6"/>
  <c r="H7456" i="6"/>
  <c r="G7456" i="6"/>
  <c r="F7456" i="6"/>
  <c r="E7456" i="6"/>
  <c r="D7456" i="6"/>
  <c r="B7456" i="6"/>
  <c r="A7456" i="6"/>
  <c r="I7455" i="6"/>
  <c r="H7455" i="6"/>
  <c r="G7455" i="6"/>
  <c r="F7455" i="6"/>
  <c r="E7455" i="6"/>
  <c r="D7455" i="6"/>
  <c r="B7455" i="6"/>
  <c r="A7455" i="6"/>
  <c r="I7454" i="6"/>
  <c r="H7454" i="6"/>
  <c r="G7454" i="6"/>
  <c r="F7454" i="6"/>
  <c r="E7454" i="6"/>
  <c r="D7454" i="6"/>
  <c r="B7454" i="6"/>
  <c r="A7454" i="6"/>
  <c r="I7453" i="6"/>
  <c r="H7453" i="6"/>
  <c r="G7453" i="6"/>
  <c r="F7453" i="6"/>
  <c r="E7453" i="6"/>
  <c r="D7453" i="6"/>
  <c r="B7453" i="6"/>
  <c r="A7453" i="6"/>
  <c r="I7452" i="6"/>
  <c r="H7452" i="6"/>
  <c r="G7452" i="6"/>
  <c r="F7452" i="6"/>
  <c r="E7452" i="6"/>
  <c r="D7452" i="6"/>
  <c r="B7452" i="6"/>
  <c r="A7452" i="6"/>
  <c r="I7451" i="6"/>
  <c r="H7451" i="6"/>
  <c r="G7451" i="6"/>
  <c r="F7451" i="6"/>
  <c r="E7451" i="6"/>
  <c r="D7451" i="6"/>
  <c r="B7451" i="6"/>
  <c r="A7451" i="6"/>
  <c r="I7450" i="6"/>
  <c r="H7450" i="6"/>
  <c r="G7450" i="6"/>
  <c r="F7450" i="6"/>
  <c r="E7450" i="6"/>
  <c r="D7450" i="6"/>
  <c r="B7450" i="6"/>
  <c r="A7450" i="6"/>
  <c r="I7449" i="6"/>
  <c r="H7449" i="6"/>
  <c r="G7449" i="6"/>
  <c r="F7449" i="6"/>
  <c r="E7449" i="6"/>
  <c r="D7449" i="6"/>
  <c r="B7449" i="6"/>
  <c r="A7449" i="6"/>
  <c r="I7448" i="6"/>
  <c r="H7448" i="6"/>
  <c r="G7448" i="6"/>
  <c r="F7448" i="6"/>
  <c r="E7448" i="6"/>
  <c r="D7448" i="6"/>
  <c r="B7448" i="6"/>
  <c r="A7448" i="6"/>
  <c r="I7447" i="6"/>
  <c r="H7447" i="6"/>
  <c r="G7447" i="6"/>
  <c r="F7447" i="6"/>
  <c r="E7447" i="6"/>
  <c r="D7447" i="6"/>
  <c r="B7447" i="6"/>
  <c r="A7447" i="6"/>
  <c r="I7446" i="6"/>
  <c r="H7446" i="6"/>
  <c r="G7446" i="6"/>
  <c r="F7446" i="6"/>
  <c r="E7446" i="6"/>
  <c r="D7446" i="6"/>
  <c r="B7446" i="6"/>
  <c r="A7446" i="6"/>
  <c r="I7445" i="6"/>
  <c r="H7445" i="6"/>
  <c r="G7445" i="6"/>
  <c r="F7445" i="6"/>
  <c r="E7445" i="6"/>
  <c r="D7445" i="6"/>
  <c r="B7445" i="6"/>
  <c r="A7445" i="6"/>
  <c r="I7444" i="6"/>
  <c r="H7444" i="6"/>
  <c r="G7444" i="6"/>
  <c r="F7444" i="6"/>
  <c r="E7444" i="6"/>
  <c r="D7444" i="6"/>
  <c r="B7444" i="6"/>
  <c r="A7444" i="6"/>
  <c r="I7443" i="6"/>
  <c r="H7443" i="6"/>
  <c r="G7443" i="6"/>
  <c r="F7443" i="6"/>
  <c r="E7443" i="6"/>
  <c r="D7443" i="6"/>
  <c r="B7443" i="6"/>
  <c r="A7443" i="6"/>
  <c r="I7442" i="6"/>
  <c r="H7442" i="6"/>
  <c r="G7442" i="6"/>
  <c r="F7442" i="6"/>
  <c r="E7442" i="6"/>
  <c r="D7442" i="6"/>
  <c r="B7442" i="6"/>
  <c r="A7442" i="6"/>
  <c r="I7441" i="6"/>
  <c r="H7441" i="6"/>
  <c r="G7441" i="6"/>
  <c r="F7441" i="6"/>
  <c r="E7441" i="6"/>
  <c r="D7441" i="6"/>
  <c r="B7441" i="6"/>
  <c r="A7441" i="6"/>
  <c r="I7440" i="6"/>
  <c r="H7440" i="6"/>
  <c r="G7440" i="6"/>
  <c r="F7440" i="6"/>
  <c r="E7440" i="6"/>
  <c r="D7440" i="6"/>
  <c r="B7440" i="6"/>
  <c r="A7440" i="6"/>
  <c r="I7439" i="6"/>
  <c r="H7439" i="6"/>
  <c r="G7439" i="6"/>
  <c r="F7439" i="6"/>
  <c r="E7439" i="6"/>
  <c r="D7439" i="6"/>
  <c r="B7439" i="6"/>
  <c r="A7439" i="6"/>
  <c r="I7438" i="6"/>
  <c r="H7438" i="6"/>
  <c r="G7438" i="6"/>
  <c r="F7438" i="6"/>
  <c r="E7438" i="6"/>
  <c r="D7438" i="6"/>
  <c r="B7438" i="6"/>
  <c r="A7438" i="6"/>
  <c r="I7437" i="6"/>
  <c r="H7437" i="6"/>
  <c r="G7437" i="6"/>
  <c r="F7437" i="6"/>
  <c r="E7437" i="6"/>
  <c r="D7437" i="6"/>
  <c r="B7437" i="6"/>
  <c r="A7437" i="6"/>
  <c r="I7436" i="6"/>
  <c r="H7436" i="6"/>
  <c r="G7436" i="6"/>
  <c r="F7436" i="6"/>
  <c r="E7436" i="6"/>
  <c r="D7436" i="6"/>
  <c r="B7436" i="6"/>
  <c r="A7436" i="6"/>
  <c r="I7435" i="6"/>
  <c r="H7435" i="6"/>
  <c r="G7435" i="6"/>
  <c r="F7435" i="6"/>
  <c r="E7435" i="6"/>
  <c r="D7435" i="6"/>
  <c r="B7435" i="6"/>
  <c r="A7435" i="6"/>
  <c r="I7434" i="6"/>
  <c r="H7434" i="6"/>
  <c r="G7434" i="6"/>
  <c r="F7434" i="6"/>
  <c r="E7434" i="6"/>
  <c r="D7434" i="6"/>
  <c r="B7434" i="6"/>
  <c r="A7434" i="6"/>
  <c r="I7433" i="6"/>
  <c r="H7433" i="6"/>
  <c r="G7433" i="6"/>
  <c r="F7433" i="6"/>
  <c r="E7433" i="6"/>
  <c r="D7433" i="6"/>
  <c r="B7433" i="6"/>
  <c r="A7433" i="6"/>
  <c r="I7432" i="6"/>
  <c r="H7432" i="6"/>
  <c r="G7432" i="6"/>
  <c r="F7432" i="6"/>
  <c r="E7432" i="6"/>
  <c r="D7432" i="6"/>
  <c r="B7432" i="6"/>
  <c r="A7432" i="6"/>
  <c r="I7431" i="6"/>
  <c r="H7431" i="6"/>
  <c r="G7431" i="6"/>
  <c r="F7431" i="6"/>
  <c r="E7431" i="6"/>
  <c r="D7431" i="6"/>
  <c r="B7431" i="6"/>
  <c r="A7431" i="6"/>
  <c r="I7430" i="6"/>
  <c r="H7430" i="6"/>
  <c r="G7430" i="6"/>
  <c r="F7430" i="6"/>
  <c r="E7430" i="6"/>
  <c r="D7430" i="6"/>
  <c r="B7430" i="6"/>
  <c r="A7430" i="6"/>
  <c r="I7429" i="6"/>
  <c r="H7429" i="6"/>
  <c r="G7429" i="6"/>
  <c r="F7429" i="6"/>
  <c r="E7429" i="6"/>
  <c r="D7429" i="6"/>
  <c r="B7429" i="6"/>
  <c r="A7429" i="6"/>
  <c r="I7428" i="6"/>
  <c r="H7428" i="6"/>
  <c r="G7428" i="6"/>
  <c r="F7428" i="6"/>
  <c r="E7428" i="6"/>
  <c r="D7428" i="6"/>
  <c r="B7428" i="6"/>
  <c r="A7428" i="6"/>
  <c r="I7427" i="6"/>
  <c r="H7427" i="6"/>
  <c r="G7427" i="6"/>
  <c r="F7427" i="6"/>
  <c r="E7427" i="6"/>
  <c r="D7427" i="6"/>
  <c r="B7427" i="6"/>
  <c r="A7427" i="6"/>
  <c r="I7426" i="6"/>
  <c r="H7426" i="6"/>
  <c r="G7426" i="6"/>
  <c r="F7426" i="6"/>
  <c r="E7426" i="6"/>
  <c r="D7426" i="6"/>
  <c r="B7426" i="6"/>
  <c r="A7426" i="6"/>
  <c r="I7425" i="6"/>
  <c r="H7425" i="6"/>
  <c r="G7425" i="6"/>
  <c r="F7425" i="6"/>
  <c r="E7425" i="6"/>
  <c r="D7425" i="6"/>
  <c r="B7425" i="6"/>
  <c r="A7425" i="6"/>
  <c r="I7424" i="6"/>
  <c r="H7424" i="6"/>
  <c r="G7424" i="6"/>
  <c r="F7424" i="6"/>
  <c r="E7424" i="6"/>
  <c r="D7424" i="6"/>
  <c r="B7424" i="6"/>
  <c r="A7424" i="6"/>
  <c r="I7423" i="6"/>
  <c r="H7423" i="6"/>
  <c r="G7423" i="6"/>
  <c r="F7423" i="6"/>
  <c r="E7423" i="6"/>
  <c r="D7423" i="6"/>
  <c r="B7423" i="6"/>
  <c r="A7423" i="6"/>
  <c r="I7422" i="6"/>
  <c r="H7422" i="6"/>
  <c r="G7422" i="6"/>
  <c r="F7422" i="6"/>
  <c r="E7422" i="6"/>
  <c r="D7422" i="6"/>
  <c r="B7422" i="6"/>
  <c r="A7422" i="6"/>
  <c r="I7421" i="6"/>
  <c r="H7421" i="6"/>
  <c r="G7421" i="6"/>
  <c r="F7421" i="6"/>
  <c r="E7421" i="6"/>
  <c r="D7421" i="6"/>
  <c r="B7421" i="6"/>
  <c r="A7421" i="6"/>
  <c r="I7420" i="6"/>
  <c r="H7420" i="6"/>
  <c r="G7420" i="6"/>
  <c r="F7420" i="6"/>
  <c r="E7420" i="6"/>
  <c r="D7420" i="6"/>
  <c r="B7420" i="6"/>
  <c r="A7420" i="6"/>
  <c r="I7419" i="6"/>
  <c r="H7419" i="6"/>
  <c r="G7419" i="6"/>
  <c r="F7419" i="6"/>
  <c r="E7419" i="6"/>
  <c r="D7419" i="6"/>
  <c r="B7419" i="6"/>
  <c r="A7419" i="6"/>
  <c r="I7418" i="6"/>
  <c r="H7418" i="6"/>
  <c r="G7418" i="6"/>
  <c r="F7418" i="6"/>
  <c r="E7418" i="6"/>
  <c r="D7418" i="6"/>
  <c r="B7418" i="6"/>
  <c r="A7418" i="6"/>
  <c r="I7417" i="6"/>
  <c r="H7417" i="6"/>
  <c r="G7417" i="6"/>
  <c r="F7417" i="6"/>
  <c r="E7417" i="6"/>
  <c r="D7417" i="6"/>
  <c r="B7417" i="6"/>
  <c r="A7417" i="6"/>
  <c r="I7416" i="6"/>
  <c r="H7416" i="6"/>
  <c r="G7416" i="6"/>
  <c r="F7416" i="6"/>
  <c r="E7416" i="6"/>
  <c r="D7416" i="6"/>
  <c r="B7416" i="6"/>
  <c r="A7416" i="6"/>
  <c r="I7415" i="6"/>
  <c r="H7415" i="6"/>
  <c r="G7415" i="6"/>
  <c r="F7415" i="6"/>
  <c r="E7415" i="6"/>
  <c r="D7415" i="6"/>
  <c r="B7415" i="6"/>
  <c r="A7415" i="6"/>
  <c r="I7414" i="6"/>
  <c r="H7414" i="6"/>
  <c r="G7414" i="6"/>
  <c r="F7414" i="6"/>
  <c r="E7414" i="6"/>
  <c r="D7414" i="6"/>
  <c r="B7414" i="6"/>
  <c r="A7414" i="6"/>
  <c r="I7413" i="6"/>
  <c r="H7413" i="6"/>
  <c r="G7413" i="6"/>
  <c r="F7413" i="6"/>
  <c r="E7413" i="6"/>
  <c r="D7413" i="6"/>
  <c r="B7413" i="6"/>
  <c r="A7413" i="6"/>
  <c r="I7412" i="6"/>
  <c r="H7412" i="6"/>
  <c r="G7412" i="6"/>
  <c r="F7412" i="6"/>
  <c r="E7412" i="6"/>
  <c r="D7412" i="6"/>
  <c r="B7412" i="6"/>
  <c r="A7412" i="6"/>
  <c r="I7411" i="6"/>
  <c r="H7411" i="6"/>
  <c r="G7411" i="6"/>
  <c r="F7411" i="6"/>
  <c r="E7411" i="6"/>
  <c r="D7411" i="6"/>
  <c r="B7411" i="6"/>
  <c r="A7411" i="6"/>
  <c r="I7410" i="6"/>
  <c r="H7410" i="6"/>
  <c r="G7410" i="6"/>
  <c r="F7410" i="6"/>
  <c r="E7410" i="6"/>
  <c r="D7410" i="6"/>
  <c r="B7410" i="6"/>
  <c r="A7410" i="6"/>
  <c r="I7409" i="6"/>
  <c r="H7409" i="6"/>
  <c r="G7409" i="6"/>
  <c r="F7409" i="6"/>
  <c r="E7409" i="6"/>
  <c r="D7409" i="6"/>
  <c r="B7409" i="6"/>
  <c r="A7409" i="6"/>
  <c r="I7408" i="6"/>
  <c r="H7408" i="6"/>
  <c r="G7408" i="6"/>
  <c r="F7408" i="6"/>
  <c r="E7408" i="6"/>
  <c r="D7408" i="6"/>
  <c r="B7408" i="6"/>
  <c r="A7408" i="6"/>
  <c r="I7407" i="6"/>
  <c r="H7407" i="6"/>
  <c r="G7407" i="6"/>
  <c r="F7407" i="6"/>
  <c r="E7407" i="6"/>
  <c r="D7407" i="6"/>
  <c r="B7407" i="6"/>
  <c r="A7407" i="6"/>
  <c r="I7406" i="6"/>
  <c r="H7406" i="6"/>
  <c r="G7406" i="6"/>
  <c r="F7406" i="6"/>
  <c r="E7406" i="6"/>
  <c r="D7406" i="6"/>
  <c r="B7406" i="6"/>
  <c r="A7406" i="6"/>
  <c r="I7405" i="6"/>
  <c r="H7405" i="6"/>
  <c r="G7405" i="6"/>
  <c r="F7405" i="6"/>
  <c r="E7405" i="6"/>
  <c r="D7405" i="6"/>
  <c r="B7405" i="6"/>
  <c r="A7405" i="6"/>
  <c r="I7404" i="6"/>
  <c r="H7404" i="6"/>
  <c r="G7404" i="6"/>
  <c r="F7404" i="6"/>
  <c r="E7404" i="6"/>
  <c r="D7404" i="6"/>
  <c r="B7404" i="6"/>
  <c r="A7404" i="6"/>
  <c r="I7403" i="6"/>
  <c r="H7403" i="6"/>
  <c r="G7403" i="6"/>
  <c r="F7403" i="6"/>
  <c r="E7403" i="6"/>
  <c r="D7403" i="6"/>
  <c r="B7403" i="6"/>
  <c r="A7403" i="6"/>
  <c r="I7402" i="6"/>
  <c r="H7402" i="6"/>
  <c r="G7402" i="6"/>
  <c r="F7402" i="6"/>
  <c r="E7402" i="6"/>
  <c r="D7402" i="6"/>
  <c r="B7402" i="6"/>
  <c r="A7402" i="6"/>
  <c r="I7401" i="6"/>
  <c r="H7401" i="6"/>
  <c r="G7401" i="6"/>
  <c r="F7401" i="6"/>
  <c r="E7401" i="6"/>
  <c r="D7401" i="6"/>
  <c r="B7401" i="6"/>
  <c r="A7401" i="6"/>
  <c r="I7400" i="6"/>
  <c r="H7400" i="6"/>
  <c r="G7400" i="6"/>
  <c r="F7400" i="6"/>
  <c r="E7400" i="6"/>
  <c r="D7400" i="6"/>
  <c r="B7400" i="6"/>
  <c r="A7400" i="6"/>
  <c r="I7399" i="6"/>
  <c r="H7399" i="6"/>
  <c r="G7399" i="6"/>
  <c r="F7399" i="6"/>
  <c r="E7399" i="6"/>
  <c r="D7399" i="6"/>
  <c r="B7399" i="6"/>
  <c r="A7399" i="6"/>
  <c r="I7398" i="6"/>
  <c r="H7398" i="6"/>
  <c r="G7398" i="6"/>
  <c r="F7398" i="6"/>
  <c r="E7398" i="6"/>
  <c r="D7398" i="6"/>
  <c r="B7398" i="6"/>
  <c r="A7398" i="6"/>
  <c r="I7397" i="6"/>
  <c r="H7397" i="6"/>
  <c r="G7397" i="6"/>
  <c r="F7397" i="6"/>
  <c r="E7397" i="6"/>
  <c r="D7397" i="6"/>
  <c r="B7397" i="6"/>
  <c r="A7397" i="6"/>
  <c r="I7396" i="6"/>
  <c r="H7396" i="6"/>
  <c r="G7396" i="6"/>
  <c r="F7396" i="6"/>
  <c r="E7396" i="6"/>
  <c r="D7396" i="6"/>
  <c r="B7396" i="6"/>
  <c r="A7396" i="6"/>
  <c r="I7395" i="6"/>
  <c r="H7395" i="6"/>
  <c r="G7395" i="6"/>
  <c r="F7395" i="6"/>
  <c r="E7395" i="6"/>
  <c r="D7395" i="6"/>
  <c r="B7395" i="6"/>
  <c r="A7395" i="6"/>
  <c r="I7394" i="6"/>
  <c r="H7394" i="6"/>
  <c r="G7394" i="6"/>
  <c r="F7394" i="6"/>
  <c r="E7394" i="6"/>
  <c r="D7394" i="6"/>
  <c r="B7394" i="6"/>
  <c r="A7394" i="6"/>
  <c r="I7393" i="6"/>
  <c r="H7393" i="6"/>
  <c r="G7393" i="6"/>
  <c r="F7393" i="6"/>
  <c r="E7393" i="6"/>
  <c r="D7393" i="6"/>
  <c r="B7393" i="6"/>
  <c r="A7393" i="6"/>
  <c r="I7392" i="6"/>
  <c r="H7392" i="6"/>
  <c r="G7392" i="6"/>
  <c r="F7392" i="6"/>
  <c r="E7392" i="6"/>
  <c r="D7392" i="6"/>
  <c r="B7392" i="6"/>
  <c r="A7392" i="6"/>
  <c r="I7391" i="6"/>
  <c r="H7391" i="6"/>
  <c r="G7391" i="6"/>
  <c r="F7391" i="6"/>
  <c r="E7391" i="6"/>
  <c r="D7391" i="6"/>
  <c r="B7391" i="6"/>
  <c r="A7391" i="6"/>
  <c r="I7390" i="6"/>
  <c r="H7390" i="6"/>
  <c r="G7390" i="6"/>
  <c r="F7390" i="6"/>
  <c r="E7390" i="6"/>
  <c r="D7390" i="6"/>
  <c r="B7390" i="6"/>
  <c r="A7390" i="6"/>
  <c r="I7389" i="6"/>
  <c r="H7389" i="6"/>
  <c r="G7389" i="6"/>
  <c r="F7389" i="6"/>
  <c r="E7389" i="6"/>
  <c r="D7389" i="6"/>
  <c r="B7389" i="6"/>
  <c r="A7389" i="6"/>
  <c r="I7388" i="6"/>
  <c r="H7388" i="6"/>
  <c r="G7388" i="6"/>
  <c r="F7388" i="6"/>
  <c r="E7388" i="6"/>
  <c r="D7388" i="6"/>
  <c r="B7388" i="6"/>
  <c r="A7388" i="6"/>
  <c r="I7387" i="6"/>
  <c r="H7387" i="6"/>
  <c r="G7387" i="6"/>
  <c r="F7387" i="6"/>
  <c r="E7387" i="6"/>
  <c r="D7387" i="6"/>
  <c r="B7387" i="6"/>
  <c r="A7387" i="6"/>
  <c r="I7386" i="6"/>
  <c r="H7386" i="6"/>
  <c r="G7386" i="6"/>
  <c r="F7386" i="6"/>
  <c r="E7386" i="6"/>
  <c r="D7386" i="6"/>
  <c r="B7386" i="6"/>
  <c r="A7386" i="6"/>
  <c r="I7385" i="6"/>
  <c r="H7385" i="6"/>
  <c r="G7385" i="6"/>
  <c r="F7385" i="6"/>
  <c r="E7385" i="6"/>
  <c r="D7385" i="6"/>
  <c r="B7385" i="6"/>
  <c r="A7385" i="6"/>
  <c r="I7384" i="6"/>
  <c r="H7384" i="6"/>
  <c r="G7384" i="6"/>
  <c r="F7384" i="6"/>
  <c r="E7384" i="6"/>
  <c r="D7384" i="6"/>
  <c r="B7384" i="6"/>
  <c r="A7384" i="6"/>
  <c r="I7383" i="6"/>
  <c r="H7383" i="6"/>
  <c r="G7383" i="6"/>
  <c r="F7383" i="6"/>
  <c r="E7383" i="6"/>
  <c r="D7383" i="6"/>
  <c r="B7383" i="6"/>
  <c r="A7383" i="6"/>
  <c r="I7382" i="6"/>
  <c r="H7382" i="6"/>
  <c r="G7382" i="6"/>
  <c r="F7382" i="6"/>
  <c r="E7382" i="6"/>
  <c r="D7382" i="6"/>
  <c r="B7382" i="6"/>
  <c r="A7382" i="6"/>
  <c r="I7381" i="6"/>
  <c r="H7381" i="6"/>
  <c r="G7381" i="6"/>
  <c r="F7381" i="6"/>
  <c r="E7381" i="6"/>
  <c r="D7381" i="6"/>
  <c r="B7381" i="6"/>
  <c r="A7381" i="6"/>
  <c r="I7380" i="6"/>
  <c r="H7380" i="6"/>
  <c r="G7380" i="6"/>
  <c r="F7380" i="6"/>
  <c r="E7380" i="6"/>
  <c r="D7380" i="6"/>
  <c r="B7380" i="6"/>
  <c r="A7380" i="6"/>
  <c r="I7379" i="6"/>
  <c r="H7379" i="6"/>
  <c r="G7379" i="6"/>
  <c r="F7379" i="6"/>
  <c r="E7379" i="6"/>
  <c r="D7379" i="6"/>
  <c r="B7379" i="6"/>
  <c r="A7379" i="6"/>
  <c r="I7378" i="6"/>
  <c r="H7378" i="6"/>
  <c r="G7378" i="6"/>
  <c r="F7378" i="6"/>
  <c r="E7378" i="6"/>
  <c r="D7378" i="6"/>
  <c r="B7378" i="6"/>
  <c r="A7378" i="6"/>
  <c r="I7377" i="6"/>
  <c r="H7377" i="6"/>
  <c r="G7377" i="6"/>
  <c r="F7377" i="6"/>
  <c r="E7377" i="6"/>
  <c r="D7377" i="6"/>
  <c r="B7377" i="6"/>
  <c r="A7377" i="6"/>
  <c r="I7376" i="6"/>
  <c r="H7376" i="6"/>
  <c r="G7376" i="6"/>
  <c r="F7376" i="6"/>
  <c r="E7376" i="6"/>
  <c r="D7376" i="6"/>
  <c r="B7376" i="6"/>
  <c r="A7376" i="6"/>
  <c r="I7375" i="6"/>
  <c r="H7375" i="6"/>
  <c r="G7375" i="6"/>
  <c r="F7375" i="6"/>
  <c r="E7375" i="6"/>
  <c r="D7375" i="6"/>
  <c r="B7375" i="6"/>
  <c r="A7375" i="6"/>
  <c r="I7374" i="6"/>
  <c r="H7374" i="6"/>
  <c r="G7374" i="6"/>
  <c r="F7374" i="6"/>
  <c r="E7374" i="6"/>
  <c r="D7374" i="6"/>
  <c r="B7374" i="6"/>
  <c r="A7374" i="6"/>
  <c r="I7373" i="6"/>
  <c r="H7373" i="6"/>
  <c r="G7373" i="6"/>
  <c r="F7373" i="6"/>
  <c r="E7373" i="6"/>
  <c r="D7373" i="6"/>
  <c r="B7373" i="6"/>
  <c r="A7373" i="6"/>
  <c r="I7372" i="6"/>
  <c r="H7372" i="6"/>
  <c r="G7372" i="6"/>
  <c r="F7372" i="6"/>
  <c r="E7372" i="6"/>
  <c r="D7372" i="6"/>
  <c r="B7372" i="6"/>
  <c r="A7372" i="6"/>
  <c r="I7371" i="6"/>
  <c r="H7371" i="6"/>
  <c r="G7371" i="6"/>
  <c r="F7371" i="6"/>
  <c r="E7371" i="6"/>
  <c r="D7371" i="6"/>
  <c r="B7371" i="6"/>
  <c r="A7371" i="6"/>
  <c r="I7370" i="6"/>
  <c r="H7370" i="6"/>
  <c r="G7370" i="6"/>
  <c r="F7370" i="6"/>
  <c r="E7370" i="6"/>
  <c r="D7370" i="6"/>
  <c r="B7370" i="6"/>
  <c r="A7370" i="6"/>
  <c r="I7369" i="6"/>
  <c r="H7369" i="6"/>
  <c r="G7369" i="6"/>
  <c r="F7369" i="6"/>
  <c r="E7369" i="6"/>
  <c r="D7369" i="6"/>
  <c r="B7369" i="6"/>
  <c r="A7369" i="6"/>
  <c r="I7368" i="6"/>
  <c r="H7368" i="6"/>
  <c r="G7368" i="6"/>
  <c r="F7368" i="6"/>
  <c r="E7368" i="6"/>
  <c r="D7368" i="6"/>
  <c r="B7368" i="6"/>
  <c r="A7368" i="6"/>
  <c r="I7367" i="6"/>
  <c r="H7367" i="6"/>
  <c r="G7367" i="6"/>
  <c r="F7367" i="6"/>
  <c r="E7367" i="6"/>
  <c r="D7367" i="6"/>
  <c r="B7367" i="6"/>
  <c r="A7367" i="6"/>
  <c r="I7366" i="6"/>
  <c r="H7366" i="6"/>
  <c r="G7366" i="6"/>
  <c r="F7366" i="6"/>
  <c r="E7366" i="6"/>
  <c r="D7366" i="6"/>
  <c r="B7366" i="6"/>
  <c r="A7366" i="6"/>
  <c r="I7365" i="6"/>
  <c r="H7365" i="6"/>
  <c r="G7365" i="6"/>
  <c r="F7365" i="6"/>
  <c r="E7365" i="6"/>
  <c r="D7365" i="6"/>
  <c r="B7365" i="6"/>
  <c r="A7365" i="6"/>
  <c r="I7364" i="6"/>
  <c r="H7364" i="6"/>
  <c r="G7364" i="6"/>
  <c r="F7364" i="6"/>
  <c r="E7364" i="6"/>
  <c r="D7364" i="6"/>
  <c r="B7364" i="6"/>
  <c r="A7364" i="6"/>
  <c r="I7363" i="6"/>
  <c r="H7363" i="6"/>
  <c r="G7363" i="6"/>
  <c r="F7363" i="6"/>
  <c r="E7363" i="6"/>
  <c r="D7363" i="6"/>
  <c r="B7363" i="6"/>
  <c r="A7363" i="6"/>
  <c r="I7362" i="6"/>
  <c r="H7362" i="6"/>
  <c r="G7362" i="6"/>
  <c r="F7362" i="6"/>
  <c r="E7362" i="6"/>
  <c r="D7362" i="6"/>
  <c r="B7362" i="6"/>
  <c r="A7362" i="6"/>
  <c r="I7361" i="6"/>
  <c r="H7361" i="6"/>
  <c r="G7361" i="6"/>
  <c r="F7361" i="6"/>
  <c r="E7361" i="6"/>
  <c r="D7361" i="6"/>
  <c r="B7361" i="6"/>
  <c r="A7361" i="6"/>
  <c r="I7360" i="6"/>
  <c r="H7360" i="6"/>
  <c r="G7360" i="6"/>
  <c r="F7360" i="6"/>
  <c r="E7360" i="6"/>
  <c r="D7360" i="6"/>
  <c r="B7360" i="6"/>
  <c r="A7360" i="6"/>
  <c r="I7359" i="6"/>
  <c r="H7359" i="6"/>
  <c r="G7359" i="6"/>
  <c r="F7359" i="6"/>
  <c r="E7359" i="6"/>
  <c r="D7359" i="6"/>
  <c r="B7359" i="6"/>
  <c r="A7359" i="6"/>
  <c r="I7358" i="6"/>
  <c r="H7358" i="6"/>
  <c r="G7358" i="6"/>
  <c r="F7358" i="6"/>
  <c r="E7358" i="6"/>
  <c r="D7358" i="6"/>
  <c r="B7358" i="6"/>
  <c r="A7358" i="6"/>
  <c r="I7357" i="6"/>
  <c r="H7357" i="6"/>
  <c r="G7357" i="6"/>
  <c r="F7357" i="6"/>
  <c r="E7357" i="6"/>
  <c r="D7357" i="6"/>
  <c r="B7357" i="6"/>
  <c r="A7357" i="6"/>
  <c r="I7356" i="6"/>
  <c r="H7356" i="6"/>
  <c r="G7356" i="6"/>
  <c r="F7356" i="6"/>
  <c r="E7356" i="6"/>
  <c r="D7356" i="6"/>
  <c r="B7356" i="6"/>
  <c r="A7356" i="6"/>
  <c r="I7355" i="6"/>
  <c r="H7355" i="6"/>
  <c r="G7355" i="6"/>
  <c r="F7355" i="6"/>
  <c r="E7355" i="6"/>
  <c r="D7355" i="6"/>
  <c r="B7355" i="6"/>
  <c r="A7355" i="6"/>
  <c r="I7354" i="6"/>
  <c r="H7354" i="6"/>
  <c r="G7354" i="6"/>
  <c r="F7354" i="6"/>
  <c r="E7354" i="6"/>
  <c r="D7354" i="6"/>
  <c r="B7354" i="6"/>
  <c r="A7354" i="6"/>
  <c r="I7353" i="6"/>
  <c r="H7353" i="6"/>
  <c r="G7353" i="6"/>
  <c r="F7353" i="6"/>
  <c r="E7353" i="6"/>
  <c r="D7353" i="6"/>
  <c r="B7353" i="6"/>
  <c r="A7353" i="6"/>
  <c r="I7352" i="6"/>
  <c r="H7352" i="6"/>
  <c r="G7352" i="6"/>
  <c r="F7352" i="6"/>
  <c r="E7352" i="6"/>
  <c r="D7352" i="6"/>
  <c r="B7352" i="6"/>
  <c r="A7352" i="6"/>
  <c r="I7351" i="6"/>
  <c r="H7351" i="6"/>
  <c r="G7351" i="6"/>
  <c r="F7351" i="6"/>
  <c r="E7351" i="6"/>
  <c r="D7351" i="6"/>
  <c r="B7351" i="6"/>
  <c r="A7351" i="6"/>
  <c r="I7350" i="6"/>
  <c r="H7350" i="6"/>
  <c r="G7350" i="6"/>
  <c r="F7350" i="6"/>
  <c r="E7350" i="6"/>
  <c r="D7350" i="6"/>
  <c r="B7350" i="6"/>
  <c r="A7350" i="6"/>
  <c r="I7349" i="6"/>
  <c r="H7349" i="6"/>
  <c r="G7349" i="6"/>
  <c r="F7349" i="6"/>
  <c r="E7349" i="6"/>
  <c r="D7349" i="6"/>
  <c r="B7349" i="6"/>
  <c r="A7349" i="6"/>
  <c r="I7348" i="6"/>
  <c r="H7348" i="6"/>
  <c r="G7348" i="6"/>
  <c r="F7348" i="6"/>
  <c r="E7348" i="6"/>
  <c r="D7348" i="6"/>
  <c r="B7348" i="6"/>
  <c r="A7348" i="6"/>
  <c r="I7347" i="6"/>
  <c r="H7347" i="6"/>
  <c r="G7347" i="6"/>
  <c r="F7347" i="6"/>
  <c r="E7347" i="6"/>
  <c r="D7347" i="6"/>
  <c r="B7347" i="6"/>
  <c r="A7347" i="6"/>
  <c r="I7346" i="6"/>
  <c r="H7346" i="6"/>
  <c r="G7346" i="6"/>
  <c r="F7346" i="6"/>
  <c r="E7346" i="6"/>
  <c r="D7346" i="6"/>
  <c r="B7346" i="6"/>
  <c r="A7346" i="6"/>
  <c r="I7345" i="6"/>
  <c r="H7345" i="6"/>
  <c r="G7345" i="6"/>
  <c r="F7345" i="6"/>
  <c r="E7345" i="6"/>
  <c r="D7345" i="6"/>
  <c r="B7345" i="6"/>
  <c r="A7345" i="6"/>
  <c r="I7344" i="6"/>
  <c r="H7344" i="6"/>
  <c r="G7344" i="6"/>
  <c r="F7344" i="6"/>
  <c r="E7344" i="6"/>
  <c r="D7344" i="6"/>
  <c r="B7344" i="6"/>
  <c r="A7344" i="6"/>
  <c r="I7343" i="6"/>
  <c r="H7343" i="6"/>
  <c r="G7343" i="6"/>
  <c r="F7343" i="6"/>
  <c r="E7343" i="6"/>
  <c r="D7343" i="6"/>
  <c r="B7343" i="6"/>
  <c r="A7343" i="6"/>
  <c r="I7342" i="6"/>
  <c r="H7342" i="6"/>
  <c r="G7342" i="6"/>
  <c r="F7342" i="6"/>
  <c r="E7342" i="6"/>
  <c r="D7342" i="6"/>
  <c r="B7342" i="6"/>
  <c r="A7342" i="6"/>
  <c r="I7341" i="6"/>
  <c r="H7341" i="6"/>
  <c r="G7341" i="6"/>
  <c r="F7341" i="6"/>
  <c r="E7341" i="6"/>
  <c r="D7341" i="6"/>
  <c r="B7341" i="6"/>
  <c r="A7341" i="6"/>
  <c r="I7340" i="6"/>
  <c r="H7340" i="6"/>
  <c r="G7340" i="6"/>
  <c r="F7340" i="6"/>
  <c r="E7340" i="6"/>
  <c r="D7340" i="6"/>
  <c r="B7340" i="6"/>
  <c r="A7340" i="6"/>
  <c r="I7339" i="6"/>
  <c r="H7339" i="6"/>
  <c r="G7339" i="6"/>
  <c r="F7339" i="6"/>
  <c r="E7339" i="6"/>
  <c r="D7339" i="6"/>
  <c r="B7339" i="6"/>
  <c r="A7339" i="6"/>
  <c r="I7338" i="6"/>
  <c r="H7338" i="6"/>
  <c r="G7338" i="6"/>
  <c r="F7338" i="6"/>
  <c r="E7338" i="6"/>
  <c r="D7338" i="6"/>
  <c r="B7338" i="6"/>
  <c r="A7338" i="6"/>
  <c r="I7337" i="6"/>
  <c r="H7337" i="6"/>
  <c r="G7337" i="6"/>
  <c r="F7337" i="6"/>
  <c r="E7337" i="6"/>
  <c r="D7337" i="6"/>
  <c r="B7337" i="6"/>
  <c r="A7337" i="6"/>
  <c r="I7336" i="6"/>
  <c r="H7336" i="6"/>
  <c r="G7336" i="6"/>
  <c r="F7336" i="6"/>
  <c r="E7336" i="6"/>
  <c r="D7336" i="6"/>
  <c r="B7336" i="6"/>
  <c r="A7336" i="6"/>
  <c r="I7335" i="6"/>
  <c r="H7335" i="6"/>
  <c r="G7335" i="6"/>
  <c r="F7335" i="6"/>
  <c r="E7335" i="6"/>
  <c r="D7335" i="6"/>
  <c r="B7335" i="6"/>
  <c r="A7335" i="6"/>
  <c r="I7334" i="6"/>
  <c r="H7334" i="6"/>
  <c r="G7334" i="6"/>
  <c r="F7334" i="6"/>
  <c r="E7334" i="6"/>
  <c r="D7334" i="6"/>
  <c r="B7334" i="6"/>
  <c r="A7334" i="6"/>
  <c r="I7333" i="6"/>
  <c r="H7333" i="6"/>
  <c r="G7333" i="6"/>
  <c r="F7333" i="6"/>
  <c r="E7333" i="6"/>
  <c r="D7333" i="6"/>
  <c r="B7333" i="6"/>
  <c r="A7333" i="6"/>
  <c r="I7332" i="6"/>
  <c r="H7332" i="6"/>
  <c r="G7332" i="6"/>
  <c r="F7332" i="6"/>
  <c r="E7332" i="6"/>
  <c r="D7332" i="6"/>
  <c r="B7332" i="6"/>
  <c r="A7332" i="6"/>
  <c r="I7331" i="6"/>
  <c r="H7331" i="6"/>
  <c r="G7331" i="6"/>
  <c r="F7331" i="6"/>
  <c r="E7331" i="6"/>
  <c r="D7331" i="6"/>
  <c r="B7331" i="6"/>
  <c r="A7331" i="6"/>
  <c r="I7330" i="6"/>
  <c r="H7330" i="6"/>
  <c r="G7330" i="6"/>
  <c r="F7330" i="6"/>
  <c r="E7330" i="6"/>
  <c r="D7330" i="6"/>
  <c r="B7330" i="6"/>
  <c r="A7330" i="6"/>
  <c r="I7329" i="6"/>
  <c r="H7329" i="6"/>
  <c r="G7329" i="6"/>
  <c r="F7329" i="6"/>
  <c r="E7329" i="6"/>
  <c r="D7329" i="6"/>
  <c r="B7329" i="6"/>
  <c r="A7329" i="6"/>
  <c r="I7328" i="6"/>
  <c r="H7328" i="6"/>
  <c r="G7328" i="6"/>
  <c r="F7328" i="6"/>
  <c r="E7328" i="6"/>
  <c r="D7328" i="6"/>
  <c r="B7328" i="6"/>
  <c r="A7328" i="6"/>
  <c r="I7327" i="6"/>
  <c r="H7327" i="6"/>
  <c r="G7327" i="6"/>
  <c r="F7327" i="6"/>
  <c r="E7327" i="6"/>
  <c r="D7327" i="6"/>
  <c r="B7327" i="6"/>
  <c r="A7327" i="6"/>
  <c r="I7326" i="6"/>
  <c r="H7326" i="6"/>
  <c r="G7326" i="6"/>
  <c r="F7326" i="6"/>
  <c r="E7326" i="6"/>
  <c r="D7326" i="6"/>
  <c r="B7326" i="6"/>
  <c r="A7326" i="6"/>
  <c r="I7325" i="6"/>
  <c r="H7325" i="6"/>
  <c r="G7325" i="6"/>
  <c r="F7325" i="6"/>
  <c r="E7325" i="6"/>
  <c r="D7325" i="6"/>
  <c r="B7325" i="6"/>
  <c r="A7325" i="6"/>
  <c r="I7324" i="6"/>
  <c r="H7324" i="6"/>
  <c r="G7324" i="6"/>
  <c r="F7324" i="6"/>
  <c r="E7324" i="6"/>
  <c r="D7324" i="6"/>
  <c r="B7324" i="6"/>
  <c r="A7324" i="6"/>
  <c r="I7323" i="6"/>
  <c r="H7323" i="6"/>
  <c r="G7323" i="6"/>
  <c r="F7323" i="6"/>
  <c r="E7323" i="6"/>
  <c r="D7323" i="6"/>
  <c r="B7323" i="6"/>
  <c r="A7323" i="6"/>
  <c r="I7322" i="6"/>
  <c r="H7322" i="6"/>
  <c r="G7322" i="6"/>
  <c r="F7322" i="6"/>
  <c r="E7322" i="6"/>
  <c r="D7322" i="6"/>
  <c r="B7322" i="6"/>
  <c r="A7322" i="6"/>
  <c r="I7321" i="6"/>
  <c r="H7321" i="6"/>
  <c r="G7321" i="6"/>
  <c r="F7321" i="6"/>
  <c r="E7321" i="6"/>
  <c r="D7321" i="6"/>
  <c r="B7321" i="6"/>
  <c r="A7321" i="6"/>
  <c r="I7320" i="6"/>
  <c r="H7320" i="6"/>
  <c r="G7320" i="6"/>
  <c r="F7320" i="6"/>
  <c r="E7320" i="6"/>
  <c r="D7320" i="6"/>
  <c r="B7320" i="6"/>
  <c r="A7320" i="6"/>
  <c r="I7319" i="6"/>
  <c r="H7319" i="6"/>
  <c r="G7319" i="6"/>
  <c r="F7319" i="6"/>
  <c r="E7319" i="6"/>
  <c r="D7319" i="6"/>
  <c r="B7319" i="6"/>
  <c r="A7319" i="6"/>
  <c r="I7318" i="6"/>
  <c r="H7318" i="6"/>
  <c r="G7318" i="6"/>
  <c r="F7318" i="6"/>
  <c r="E7318" i="6"/>
  <c r="D7318" i="6"/>
  <c r="B7318" i="6"/>
  <c r="A7318" i="6"/>
  <c r="I7317" i="6"/>
  <c r="H7317" i="6"/>
  <c r="G7317" i="6"/>
  <c r="F7317" i="6"/>
  <c r="E7317" i="6"/>
  <c r="D7317" i="6"/>
  <c r="B7317" i="6"/>
  <c r="A7317" i="6"/>
  <c r="I7316" i="6"/>
  <c r="H7316" i="6"/>
  <c r="G7316" i="6"/>
  <c r="F7316" i="6"/>
  <c r="E7316" i="6"/>
  <c r="D7316" i="6"/>
  <c r="B7316" i="6"/>
  <c r="A7316" i="6"/>
  <c r="I7315" i="6"/>
  <c r="H7315" i="6"/>
  <c r="G7315" i="6"/>
  <c r="F7315" i="6"/>
  <c r="E7315" i="6"/>
  <c r="D7315" i="6"/>
  <c r="B7315" i="6"/>
  <c r="A7315" i="6"/>
  <c r="I7314" i="6"/>
  <c r="H7314" i="6"/>
  <c r="G7314" i="6"/>
  <c r="F7314" i="6"/>
  <c r="E7314" i="6"/>
  <c r="D7314" i="6"/>
  <c r="B7314" i="6"/>
  <c r="A7314" i="6"/>
  <c r="I7313" i="6"/>
  <c r="H7313" i="6"/>
  <c r="G7313" i="6"/>
  <c r="F7313" i="6"/>
  <c r="E7313" i="6"/>
  <c r="D7313" i="6"/>
  <c r="B7313" i="6"/>
  <c r="A7313" i="6"/>
  <c r="I7312" i="6"/>
  <c r="H7312" i="6"/>
  <c r="G7312" i="6"/>
  <c r="F7312" i="6"/>
  <c r="E7312" i="6"/>
  <c r="D7312" i="6"/>
  <c r="B7312" i="6"/>
  <c r="A7312" i="6"/>
  <c r="I7311" i="6"/>
  <c r="H7311" i="6"/>
  <c r="G7311" i="6"/>
  <c r="F7311" i="6"/>
  <c r="E7311" i="6"/>
  <c r="D7311" i="6"/>
  <c r="B7311" i="6"/>
  <c r="A7311" i="6"/>
  <c r="I7310" i="6"/>
  <c r="H7310" i="6"/>
  <c r="G7310" i="6"/>
  <c r="F7310" i="6"/>
  <c r="E7310" i="6"/>
  <c r="D7310" i="6"/>
  <c r="B7310" i="6"/>
  <c r="A7310" i="6"/>
  <c r="I7309" i="6"/>
  <c r="H7309" i="6"/>
  <c r="G7309" i="6"/>
  <c r="F7309" i="6"/>
  <c r="E7309" i="6"/>
  <c r="D7309" i="6"/>
  <c r="B7309" i="6"/>
  <c r="A7309" i="6"/>
  <c r="I7308" i="6"/>
  <c r="H7308" i="6"/>
  <c r="G7308" i="6"/>
  <c r="F7308" i="6"/>
  <c r="E7308" i="6"/>
  <c r="D7308" i="6"/>
  <c r="B7308" i="6"/>
  <c r="A7308" i="6"/>
  <c r="I7307" i="6"/>
  <c r="H7307" i="6"/>
  <c r="G7307" i="6"/>
  <c r="F7307" i="6"/>
  <c r="E7307" i="6"/>
  <c r="D7307" i="6"/>
  <c r="B7307" i="6"/>
  <c r="A7307" i="6"/>
  <c r="I7306" i="6"/>
  <c r="H7306" i="6"/>
  <c r="G7306" i="6"/>
  <c r="F7306" i="6"/>
  <c r="E7306" i="6"/>
  <c r="D7306" i="6"/>
  <c r="B7306" i="6"/>
  <c r="A7306" i="6"/>
  <c r="I7305" i="6"/>
  <c r="H7305" i="6"/>
  <c r="G7305" i="6"/>
  <c r="F7305" i="6"/>
  <c r="E7305" i="6"/>
  <c r="D7305" i="6"/>
  <c r="B7305" i="6"/>
  <c r="A7305" i="6"/>
  <c r="I7304" i="6"/>
  <c r="H7304" i="6"/>
  <c r="G7304" i="6"/>
  <c r="F7304" i="6"/>
  <c r="E7304" i="6"/>
  <c r="D7304" i="6"/>
  <c r="B7304" i="6"/>
  <c r="A7304" i="6"/>
  <c r="I7303" i="6"/>
  <c r="H7303" i="6"/>
  <c r="G7303" i="6"/>
  <c r="F7303" i="6"/>
  <c r="E7303" i="6"/>
  <c r="D7303" i="6"/>
  <c r="B7303" i="6"/>
  <c r="A7303" i="6"/>
  <c r="I7302" i="6"/>
  <c r="H7302" i="6"/>
  <c r="G7302" i="6"/>
  <c r="F7302" i="6"/>
  <c r="E7302" i="6"/>
  <c r="D7302" i="6"/>
  <c r="B7302" i="6"/>
  <c r="A7302" i="6"/>
  <c r="I7301" i="6"/>
  <c r="H7301" i="6"/>
  <c r="G7301" i="6"/>
  <c r="F7301" i="6"/>
  <c r="E7301" i="6"/>
  <c r="D7301" i="6"/>
  <c r="B7301" i="6"/>
  <c r="A7301" i="6"/>
  <c r="I7300" i="6"/>
  <c r="H7300" i="6"/>
  <c r="G7300" i="6"/>
  <c r="F7300" i="6"/>
  <c r="E7300" i="6"/>
  <c r="D7300" i="6"/>
  <c r="B7300" i="6"/>
  <c r="A7300" i="6"/>
  <c r="I7299" i="6"/>
  <c r="H7299" i="6"/>
  <c r="G7299" i="6"/>
  <c r="F7299" i="6"/>
  <c r="E7299" i="6"/>
  <c r="D7299" i="6"/>
  <c r="B7299" i="6"/>
  <c r="A7299" i="6"/>
  <c r="I7298" i="6"/>
  <c r="H7298" i="6"/>
  <c r="G7298" i="6"/>
  <c r="F7298" i="6"/>
  <c r="E7298" i="6"/>
  <c r="D7298" i="6"/>
  <c r="B7298" i="6"/>
  <c r="A7298" i="6"/>
  <c r="I7297" i="6"/>
  <c r="H7297" i="6"/>
  <c r="G7297" i="6"/>
  <c r="F7297" i="6"/>
  <c r="E7297" i="6"/>
  <c r="D7297" i="6"/>
  <c r="B7297" i="6"/>
  <c r="A7297" i="6"/>
  <c r="I7296" i="6"/>
  <c r="H7296" i="6"/>
  <c r="G7296" i="6"/>
  <c r="F7296" i="6"/>
  <c r="E7296" i="6"/>
  <c r="D7296" i="6"/>
  <c r="B7296" i="6"/>
  <c r="A7296" i="6"/>
  <c r="I7295" i="6"/>
  <c r="H7295" i="6"/>
  <c r="G7295" i="6"/>
  <c r="F7295" i="6"/>
  <c r="E7295" i="6"/>
  <c r="D7295" i="6"/>
  <c r="B7295" i="6"/>
  <c r="A7295" i="6"/>
  <c r="I7294" i="6"/>
  <c r="H7294" i="6"/>
  <c r="G7294" i="6"/>
  <c r="F7294" i="6"/>
  <c r="E7294" i="6"/>
  <c r="D7294" i="6"/>
  <c r="B7294" i="6"/>
  <c r="A7294" i="6"/>
  <c r="I7293" i="6"/>
  <c r="H7293" i="6"/>
  <c r="G7293" i="6"/>
  <c r="F7293" i="6"/>
  <c r="E7293" i="6"/>
  <c r="D7293" i="6"/>
  <c r="B7293" i="6"/>
  <c r="A7293" i="6"/>
  <c r="I7292" i="6"/>
  <c r="H7292" i="6"/>
  <c r="G7292" i="6"/>
  <c r="F7292" i="6"/>
  <c r="E7292" i="6"/>
  <c r="D7292" i="6"/>
  <c r="B7292" i="6"/>
  <c r="A7292" i="6"/>
  <c r="I7291" i="6"/>
  <c r="H7291" i="6"/>
  <c r="G7291" i="6"/>
  <c r="F7291" i="6"/>
  <c r="E7291" i="6"/>
  <c r="D7291" i="6"/>
  <c r="B7291" i="6"/>
  <c r="A7291" i="6"/>
  <c r="I7290" i="6"/>
  <c r="H7290" i="6"/>
  <c r="G7290" i="6"/>
  <c r="F7290" i="6"/>
  <c r="E7290" i="6"/>
  <c r="D7290" i="6"/>
  <c r="B7290" i="6"/>
  <c r="A7290" i="6"/>
  <c r="I7289" i="6"/>
  <c r="H7289" i="6"/>
  <c r="G7289" i="6"/>
  <c r="F7289" i="6"/>
  <c r="E7289" i="6"/>
  <c r="D7289" i="6"/>
  <c r="B7289" i="6"/>
  <c r="A7289" i="6"/>
  <c r="I7288" i="6"/>
  <c r="H7288" i="6"/>
  <c r="G7288" i="6"/>
  <c r="F7288" i="6"/>
  <c r="E7288" i="6"/>
  <c r="D7288" i="6"/>
  <c r="B7288" i="6"/>
  <c r="A7288" i="6"/>
  <c r="I7287" i="6"/>
  <c r="H7287" i="6"/>
  <c r="G7287" i="6"/>
  <c r="F7287" i="6"/>
  <c r="E7287" i="6"/>
  <c r="D7287" i="6"/>
  <c r="B7287" i="6"/>
  <c r="A7287" i="6"/>
  <c r="I7286" i="6"/>
  <c r="H7286" i="6"/>
  <c r="G7286" i="6"/>
  <c r="F7286" i="6"/>
  <c r="E7286" i="6"/>
  <c r="D7286" i="6"/>
  <c r="B7286" i="6"/>
  <c r="A7286" i="6"/>
  <c r="I7285" i="6"/>
  <c r="H7285" i="6"/>
  <c r="G7285" i="6"/>
  <c r="F7285" i="6"/>
  <c r="E7285" i="6"/>
  <c r="D7285" i="6"/>
  <c r="B7285" i="6"/>
  <c r="A7285" i="6"/>
  <c r="I7284" i="6"/>
  <c r="H7284" i="6"/>
  <c r="G7284" i="6"/>
  <c r="F7284" i="6"/>
  <c r="E7284" i="6"/>
  <c r="D7284" i="6"/>
  <c r="B7284" i="6"/>
  <c r="A7284" i="6"/>
  <c r="I7283" i="6"/>
  <c r="H7283" i="6"/>
  <c r="G7283" i="6"/>
  <c r="F7283" i="6"/>
  <c r="E7283" i="6"/>
  <c r="D7283" i="6"/>
  <c r="B7283" i="6"/>
  <c r="A7283" i="6"/>
  <c r="I7282" i="6"/>
  <c r="H7282" i="6"/>
  <c r="G7282" i="6"/>
  <c r="F7282" i="6"/>
  <c r="E7282" i="6"/>
  <c r="D7282" i="6"/>
  <c r="B7282" i="6"/>
  <c r="A7282" i="6"/>
  <c r="I7281" i="6"/>
  <c r="H7281" i="6"/>
  <c r="G7281" i="6"/>
  <c r="F7281" i="6"/>
  <c r="E7281" i="6"/>
  <c r="D7281" i="6"/>
  <c r="B7281" i="6"/>
  <c r="A7281" i="6"/>
  <c r="I7280" i="6"/>
  <c r="H7280" i="6"/>
  <c r="G7280" i="6"/>
  <c r="F7280" i="6"/>
  <c r="E7280" i="6"/>
  <c r="D7280" i="6"/>
  <c r="B7280" i="6"/>
  <c r="A7280" i="6"/>
  <c r="I7279" i="6"/>
  <c r="H7279" i="6"/>
  <c r="G7279" i="6"/>
  <c r="F7279" i="6"/>
  <c r="E7279" i="6"/>
  <c r="D7279" i="6"/>
  <c r="B7279" i="6"/>
  <c r="A7279" i="6"/>
  <c r="I7278" i="6"/>
  <c r="H7278" i="6"/>
  <c r="G7278" i="6"/>
  <c r="F7278" i="6"/>
  <c r="E7278" i="6"/>
  <c r="D7278" i="6"/>
  <c r="B7278" i="6"/>
  <c r="A7278" i="6"/>
  <c r="I7277" i="6"/>
  <c r="H7277" i="6"/>
  <c r="G7277" i="6"/>
  <c r="F7277" i="6"/>
  <c r="E7277" i="6"/>
  <c r="D7277" i="6"/>
  <c r="B7277" i="6"/>
  <c r="A7277" i="6"/>
  <c r="I7276" i="6"/>
  <c r="H7276" i="6"/>
  <c r="G7276" i="6"/>
  <c r="F7276" i="6"/>
  <c r="E7276" i="6"/>
  <c r="D7276" i="6"/>
  <c r="B7276" i="6"/>
  <c r="A7276" i="6"/>
  <c r="I7275" i="6"/>
  <c r="H7275" i="6"/>
  <c r="G7275" i="6"/>
  <c r="F7275" i="6"/>
  <c r="E7275" i="6"/>
  <c r="D7275" i="6"/>
  <c r="B7275" i="6"/>
  <c r="A7275" i="6"/>
  <c r="I7274" i="6"/>
  <c r="H7274" i="6"/>
  <c r="G7274" i="6"/>
  <c r="F7274" i="6"/>
  <c r="E7274" i="6"/>
  <c r="D7274" i="6"/>
  <c r="B7274" i="6"/>
  <c r="A7274" i="6"/>
  <c r="I7273" i="6"/>
  <c r="H7273" i="6"/>
  <c r="G7273" i="6"/>
  <c r="F7273" i="6"/>
  <c r="E7273" i="6"/>
  <c r="D7273" i="6"/>
  <c r="B7273" i="6"/>
  <c r="A7273" i="6"/>
  <c r="I7272" i="6"/>
  <c r="H7272" i="6"/>
  <c r="G7272" i="6"/>
  <c r="F7272" i="6"/>
  <c r="E7272" i="6"/>
  <c r="D7272" i="6"/>
  <c r="B7272" i="6"/>
  <c r="A7272" i="6"/>
  <c r="I7271" i="6"/>
  <c r="H7271" i="6"/>
  <c r="G7271" i="6"/>
  <c r="F7271" i="6"/>
  <c r="E7271" i="6"/>
  <c r="D7271" i="6"/>
  <c r="B7271" i="6"/>
  <c r="A7271" i="6"/>
  <c r="I7270" i="6"/>
  <c r="H7270" i="6"/>
  <c r="G7270" i="6"/>
  <c r="F7270" i="6"/>
  <c r="E7270" i="6"/>
  <c r="D7270" i="6"/>
  <c r="B7270" i="6"/>
  <c r="A7270" i="6"/>
  <c r="I7269" i="6"/>
  <c r="H7269" i="6"/>
  <c r="G7269" i="6"/>
  <c r="F7269" i="6"/>
  <c r="E7269" i="6"/>
  <c r="D7269" i="6"/>
  <c r="B7269" i="6"/>
  <c r="A7269" i="6"/>
  <c r="I7268" i="6"/>
  <c r="H7268" i="6"/>
  <c r="G7268" i="6"/>
  <c r="F7268" i="6"/>
  <c r="E7268" i="6"/>
  <c r="D7268" i="6"/>
  <c r="B7268" i="6"/>
  <c r="A7268" i="6"/>
  <c r="I7267" i="6"/>
  <c r="H7267" i="6"/>
  <c r="G7267" i="6"/>
  <c r="F7267" i="6"/>
  <c r="E7267" i="6"/>
  <c r="D7267" i="6"/>
  <c r="B7267" i="6"/>
  <c r="A7267" i="6"/>
  <c r="I7266" i="6"/>
  <c r="H7266" i="6"/>
  <c r="G7266" i="6"/>
  <c r="F7266" i="6"/>
  <c r="E7266" i="6"/>
  <c r="D7266" i="6"/>
  <c r="B7266" i="6"/>
  <c r="A7266" i="6"/>
  <c r="I7265" i="6"/>
  <c r="H7265" i="6"/>
  <c r="G7265" i="6"/>
  <c r="F7265" i="6"/>
  <c r="E7265" i="6"/>
  <c r="D7265" i="6"/>
  <c r="B7265" i="6"/>
  <c r="A7265" i="6"/>
  <c r="I7264" i="6"/>
  <c r="H7264" i="6"/>
  <c r="G7264" i="6"/>
  <c r="F7264" i="6"/>
  <c r="E7264" i="6"/>
  <c r="D7264" i="6"/>
  <c r="B7264" i="6"/>
  <c r="A7264" i="6"/>
  <c r="I7263" i="6"/>
  <c r="H7263" i="6"/>
  <c r="G7263" i="6"/>
  <c r="F7263" i="6"/>
  <c r="E7263" i="6"/>
  <c r="D7263" i="6"/>
  <c r="B7263" i="6"/>
  <c r="A7263" i="6"/>
  <c r="I7262" i="6"/>
  <c r="H7262" i="6"/>
  <c r="G7262" i="6"/>
  <c r="F7262" i="6"/>
  <c r="E7262" i="6"/>
  <c r="D7262" i="6"/>
  <c r="B7262" i="6"/>
  <c r="A7262" i="6"/>
  <c r="I7261" i="6"/>
  <c r="H7261" i="6"/>
  <c r="G7261" i="6"/>
  <c r="F7261" i="6"/>
  <c r="E7261" i="6"/>
  <c r="D7261" i="6"/>
  <c r="B7261" i="6"/>
  <c r="A7261" i="6"/>
  <c r="I7260" i="6"/>
  <c r="H7260" i="6"/>
  <c r="G7260" i="6"/>
  <c r="F7260" i="6"/>
  <c r="E7260" i="6"/>
  <c r="D7260" i="6"/>
  <c r="B7260" i="6"/>
  <c r="A7260" i="6"/>
  <c r="I7259" i="6"/>
  <c r="H7259" i="6"/>
  <c r="G7259" i="6"/>
  <c r="F7259" i="6"/>
  <c r="E7259" i="6"/>
  <c r="D7259" i="6"/>
  <c r="B7259" i="6"/>
  <c r="A7259" i="6"/>
  <c r="I7258" i="6"/>
  <c r="H7258" i="6"/>
  <c r="G7258" i="6"/>
  <c r="F7258" i="6"/>
  <c r="E7258" i="6"/>
  <c r="D7258" i="6"/>
  <c r="B7258" i="6"/>
  <c r="A7258" i="6"/>
  <c r="I7257" i="6"/>
  <c r="H7257" i="6"/>
  <c r="G7257" i="6"/>
  <c r="F7257" i="6"/>
  <c r="E7257" i="6"/>
  <c r="D7257" i="6"/>
  <c r="B7257" i="6"/>
  <c r="A7257" i="6"/>
  <c r="I7256" i="6"/>
  <c r="H7256" i="6"/>
  <c r="G7256" i="6"/>
  <c r="F7256" i="6"/>
  <c r="E7256" i="6"/>
  <c r="D7256" i="6"/>
  <c r="B7256" i="6"/>
  <c r="A7256" i="6"/>
  <c r="I7255" i="6"/>
  <c r="H7255" i="6"/>
  <c r="G7255" i="6"/>
  <c r="F7255" i="6"/>
  <c r="E7255" i="6"/>
  <c r="D7255" i="6"/>
  <c r="B7255" i="6"/>
  <c r="A7255" i="6"/>
  <c r="I7254" i="6"/>
  <c r="H7254" i="6"/>
  <c r="G7254" i="6"/>
  <c r="F7254" i="6"/>
  <c r="E7254" i="6"/>
  <c r="D7254" i="6"/>
  <c r="B7254" i="6"/>
  <c r="A7254" i="6"/>
  <c r="I7253" i="6"/>
  <c r="H7253" i="6"/>
  <c r="G7253" i="6"/>
  <c r="F7253" i="6"/>
  <c r="E7253" i="6"/>
  <c r="D7253" i="6"/>
  <c r="B7253" i="6"/>
  <c r="A7253" i="6"/>
  <c r="I7252" i="6"/>
  <c r="H7252" i="6"/>
  <c r="G7252" i="6"/>
  <c r="F7252" i="6"/>
  <c r="E7252" i="6"/>
  <c r="D7252" i="6"/>
  <c r="B7252" i="6"/>
  <c r="A7252" i="6"/>
  <c r="I7251" i="6"/>
  <c r="H7251" i="6"/>
  <c r="G7251" i="6"/>
  <c r="F7251" i="6"/>
  <c r="E7251" i="6"/>
  <c r="D7251" i="6"/>
  <c r="B7251" i="6"/>
  <c r="A7251" i="6"/>
  <c r="I7250" i="6"/>
  <c r="H7250" i="6"/>
  <c r="G7250" i="6"/>
  <c r="F7250" i="6"/>
  <c r="E7250" i="6"/>
  <c r="D7250" i="6"/>
  <c r="B7250" i="6"/>
  <c r="A7250" i="6"/>
  <c r="I7249" i="6"/>
  <c r="H7249" i="6"/>
  <c r="G7249" i="6"/>
  <c r="F7249" i="6"/>
  <c r="E7249" i="6"/>
  <c r="D7249" i="6"/>
  <c r="B7249" i="6"/>
  <c r="A7249" i="6"/>
  <c r="I7248" i="6"/>
  <c r="H7248" i="6"/>
  <c r="G7248" i="6"/>
  <c r="F7248" i="6"/>
  <c r="E7248" i="6"/>
  <c r="D7248" i="6"/>
  <c r="B7248" i="6"/>
  <c r="A7248" i="6"/>
  <c r="I7247" i="6"/>
  <c r="H7247" i="6"/>
  <c r="G7247" i="6"/>
  <c r="F7247" i="6"/>
  <c r="E7247" i="6"/>
  <c r="D7247" i="6"/>
  <c r="B7247" i="6"/>
  <c r="A7247" i="6"/>
  <c r="I7246" i="6"/>
  <c r="H7246" i="6"/>
  <c r="G7246" i="6"/>
  <c r="F7246" i="6"/>
  <c r="E7246" i="6"/>
  <c r="D7246" i="6"/>
  <c r="B7246" i="6"/>
  <c r="A7246" i="6"/>
  <c r="I7245" i="6"/>
  <c r="H7245" i="6"/>
  <c r="G7245" i="6"/>
  <c r="F7245" i="6"/>
  <c r="E7245" i="6"/>
  <c r="D7245" i="6"/>
  <c r="B7245" i="6"/>
  <c r="A7245" i="6"/>
  <c r="I7244" i="6"/>
  <c r="H7244" i="6"/>
  <c r="G7244" i="6"/>
  <c r="F7244" i="6"/>
  <c r="E7244" i="6"/>
  <c r="D7244" i="6"/>
  <c r="B7244" i="6"/>
  <c r="A7244" i="6"/>
  <c r="I7243" i="6"/>
  <c r="H7243" i="6"/>
  <c r="G7243" i="6"/>
  <c r="F7243" i="6"/>
  <c r="E7243" i="6"/>
  <c r="D7243" i="6"/>
  <c r="B7243" i="6"/>
  <c r="A7243" i="6"/>
  <c r="I7242" i="6"/>
  <c r="H7242" i="6"/>
  <c r="G7242" i="6"/>
  <c r="F7242" i="6"/>
  <c r="E7242" i="6"/>
  <c r="D7242" i="6"/>
  <c r="B7242" i="6"/>
  <c r="A7242" i="6"/>
  <c r="I7241" i="6"/>
  <c r="H7241" i="6"/>
  <c r="G7241" i="6"/>
  <c r="F7241" i="6"/>
  <c r="E7241" i="6"/>
  <c r="D7241" i="6"/>
  <c r="B7241" i="6"/>
  <c r="A7241" i="6"/>
  <c r="I7240" i="6"/>
  <c r="H7240" i="6"/>
  <c r="G7240" i="6"/>
  <c r="F7240" i="6"/>
  <c r="E7240" i="6"/>
  <c r="D7240" i="6"/>
  <c r="B7240" i="6"/>
  <c r="A7240" i="6"/>
  <c r="I7239" i="6"/>
  <c r="H7239" i="6"/>
  <c r="G7239" i="6"/>
  <c r="F7239" i="6"/>
  <c r="E7239" i="6"/>
  <c r="D7239" i="6"/>
  <c r="B7239" i="6"/>
  <c r="A7239" i="6"/>
  <c r="I7238" i="6"/>
  <c r="H7238" i="6"/>
  <c r="G7238" i="6"/>
  <c r="F7238" i="6"/>
  <c r="E7238" i="6"/>
  <c r="D7238" i="6"/>
  <c r="B7238" i="6"/>
  <c r="A7238" i="6"/>
  <c r="I7237" i="6"/>
  <c r="H7237" i="6"/>
  <c r="G7237" i="6"/>
  <c r="F7237" i="6"/>
  <c r="E7237" i="6"/>
  <c r="D7237" i="6"/>
  <c r="B7237" i="6"/>
  <c r="A7237" i="6"/>
  <c r="I7236" i="6"/>
  <c r="H7236" i="6"/>
  <c r="G7236" i="6"/>
  <c r="F7236" i="6"/>
  <c r="E7236" i="6"/>
  <c r="D7236" i="6"/>
  <c r="B7236" i="6"/>
  <c r="A7236" i="6"/>
  <c r="I7235" i="6"/>
  <c r="H7235" i="6"/>
  <c r="G7235" i="6"/>
  <c r="F7235" i="6"/>
  <c r="E7235" i="6"/>
  <c r="D7235" i="6"/>
  <c r="B7235" i="6"/>
  <c r="A7235" i="6"/>
  <c r="I7234" i="6"/>
  <c r="H7234" i="6"/>
  <c r="G7234" i="6"/>
  <c r="F7234" i="6"/>
  <c r="E7234" i="6"/>
  <c r="D7234" i="6"/>
  <c r="B7234" i="6"/>
  <c r="A7234" i="6"/>
  <c r="I7233" i="6"/>
  <c r="H7233" i="6"/>
  <c r="G7233" i="6"/>
  <c r="F7233" i="6"/>
  <c r="E7233" i="6"/>
  <c r="D7233" i="6"/>
  <c r="B7233" i="6"/>
  <c r="A7233" i="6"/>
  <c r="I7232" i="6"/>
  <c r="H7232" i="6"/>
  <c r="G7232" i="6"/>
  <c r="F7232" i="6"/>
  <c r="E7232" i="6"/>
  <c r="D7232" i="6"/>
  <c r="B7232" i="6"/>
  <c r="A7232" i="6"/>
  <c r="I7231" i="6"/>
  <c r="H7231" i="6"/>
  <c r="G7231" i="6"/>
  <c r="F7231" i="6"/>
  <c r="E7231" i="6"/>
  <c r="D7231" i="6"/>
  <c r="B7231" i="6"/>
  <c r="A7231" i="6"/>
  <c r="I7230" i="6"/>
  <c r="H7230" i="6"/>
  <c r="G7230" i="6"/>
  <c r="F7230" i="6"/>
  <c r="E7230" i="6"/>
  <c r="D7230" i="6"/>
  <c r="B7230" i="6"/>
  <c r="A7230" i="6"/>
  <c r="I7229" i="6"/>
  <c r="H7229" i="6"/>
  <c r="G7229" i="6"/>
  <c r="F7229" i="6"/>
  <c r="E7229" i="6"/>
  <c r="D7229" i="6"/>
  <c r="B7229" i="6"/>
  <c r="A7229" i="6"/>
  <c r="I7228" i="6"/>
  <c r="H7228" i="6"/>
  <c r="G7228" i="6"/>
  <c r="F7228" i="6"/>
  <c r="E7228" i="6"/>
  <c r="D7228" i="6"/>
  <c r="B7228" i="6"/>
  <c r="A7228" i="6"/>
  <c r="I7227" i="6"/>
  <c r="H7227" i="6"/>
  <c r="G7227" i="6"/>
  <c r="F7227" i="6"/>
  <c r="E7227" i="6"/>
  <c r="D7227" i="6"/>
  <c r="B7227" i="6"/>
  <c r="A7227" i="6"/>
  <c r="I7226" i="6"/>
  <c r="H7226" i="6"/>
  <c r="G7226" i="6"/>
  <c r="F7226" i="6"/>
  <c r="E7226" i="6"/>
  <c r="D7226" i="6"/>
  <c r="B7226" i="6"/>
  <c r="A7226" i="6"/>
  <c r="I7225" i="6"/>
  <c r="H7225" i="6"/>
  <c r="G7225" i="6"/>
  <c r="F7225" i="6"/>
  <c r="E7225" i="6"/>
  <c r="D7225" i="6"/>
  <c r="B7225" i="6"/>
  <c r="A7225" i="6"/>
  <c r="I7224" i="6"/>
  <c r="H7224" i="6"/>
  <c r="G7224" i="6"/>
  <c r="F7224" i="6"/>
  <c r="E7224" i="6"/>
  <c r="D7224" i="6"/>
  <c r="B7224" i="6"/>
  <c r="A7224" i="6"/>
  <c r="I7223" i="6"/>
  <c r="H7223" i="6"/>
  <c r="G7223" i="6"/>
  <c r="F7223" i="6"/>
  <c r="E7223" i="6"/>
  <c r="D7223" i="6"/>
  <c r="B7223" i="6"/>
  <c r="A7223" i="6"/>
  <c r="I7222" i="6"/>
  <c r="H7222" i="6"/>
  <c r="G7222" i="6"/>
  <c r="F7222" i="6"/>
  <c r="E7222" i="6"/>
  <c r="D7222" i="6"/>
  <c r="B7222" i="6"/>
  <c r="A7222" i="6"/>
  <c r="I7221" i="6"/>
  <c r="H7221" i="6"/>
  <c r="G7221" i="6"/>
  <c r="F7221" i="6"/>
  <c r="E7221" i="6"/>
  <c r="D7221" i="6"/>
  <c r="B7221" i="6"/>
  <c r="A7221" i="6"/>
  <c r="I7220" i="6"/>
  <c r="H7220" i="6"/>
  <c r="G7220" i="6"/>
  <c r="F7220" i="6"/>
  <c r="E7220" i="6"/>
  <c r="D7220" i="6"/>
  <c r="B7220" i="6"/>
  <c r="A7220" i="6"/>
  <c r="I7219" i="6"/>
  <c r="H7219" i="6"/>
  <c r="G7219" i="6"/>
  <c r="F7219" i="6"/>
  <c r="E7219" i="6"/>
  <c r="D7219" i="6"/>
  <c r="B7219" i="6"/>
  <c r="A7219" i="6"/>
  <c r="I7218" i="6"/>
  <c r="H7218" i="6"/>
  <c r="G7218" i="6"/>
  <c r="F7218" i="6"/>
  <c r="E7218" i="6"/>
  <c r="D7218" i="6"/>
  <c r="B7218" i="6"/>
  <c r="A7218" i="6"/>
  <c r="I7217" i="6"/>
  <c r="H7217" i="6"/>
  <c r="G7217" i="6"/>
  <c r="F7217" i="6"/>
  <c r="E7217" i="6"/>
  <c r="D7217" i="6"/>
  <c r="B7217" i="6"/>
  <c r="A7217" i="6"/>
  <c r="I7216" i="6"/>
  <c r="H7216" i="6"/>
  <c r="G7216" i="6"/>
  <c r="F7216" i="6"/>
  <c r="E7216" i="6"/>
  <c r="D7216" i="6"/>
  <c r="B7216" i="6"/>
  <c r="A7216" i="6"/>
  <c r="I7215" i="6"/>
  <c r="H7215" i="6"/>
  <c r="G7215" i="6"/>
  <c r="F7215" i="6"/>
  <c r="E7215" i="6"/>
  <c r="D7215" i="6"/>
  <c r="B7215" i="6"/>
  <c r="A7215" i="6"/>
  <c r="I7214" i="6"/>
  <c r="H7214" i="6"/>
  <c r="G7214" i="6"/>
  <c r="F7214" i="6"/>
  <c r="E7214" i="6"/>
  <c r="D7214" i="6"/>
  <c r="B7214" i="6"/>
  <c r="A7214" i="6"/>
  <c r="I7213" i="6"/>
  <c r="H7213" i="6"/>
  <c r="G7213" i="6"/>
  <c r="F7213" i="6"/>
  <c r="E7213" i="6"/>
  <c r="D7213" i="6"/>
  <c r="B7213" i="6"/>
  <c r="A7213" i="6"/>
  <c r="I7212" i="6"/>
  <c r="H7212" i="6"/>
  <c r="G7212" i="6"/>
  <c r="F7212" i="6"/>
  <c r="E7212" i="6"/>
  <c r="D7212" i="6"/>
  <c r="B7212" i="6"/>
  <c r="A7212" i="6"/>
  <c r="I7211" i="6"/>
  <c r="H7211" i="6"/>
  <c r="G7211" i="6"/>
  <c r="F7211" i="6"/>
  <c r="E7211" i="6"/>
  <c r="D7211" i="6"/>
  <c r="B7211" i="6"/>
  <c r="A7211" i="6"/>
  <c r="I7210" i="6"/>
  <c r="H7210" i="6"/>
  <c r="G7210" i="6"/>
  <c r="F7210" i="6"/>
  <c r="E7210" i="6"/>
  <c r="D7210" i="6"/>
  <c r="B7210" i="6"/>
  <c r="A7210" i="6"/>
  <c r="I7209" i="6"/>
  <c r="H7209" i="6"/>
  <c r="G7209" i="6"/>
  <c r="F7209" i="6"/>
  <c r="E7209" i="6"/>
  <c r="D7209" i="6"/>
  <c r="B7209" i="6"/>
  <c r="A7209" i="6"/>
  <c r="I7208" i="6"/>
  <c r="H7208" i="6"/>
  <c r="G7208" i="6"/>
  <c r="F7208" i="6"/>
  <c r="E7208" i="6"/>
  <c r="D7208" i="6"/>
  <c r="B7208" i="6"/>
  <c r="A7208" i="6"/>
  <c r="I7207" i="6"/>
  <c r="H7207" i="6"/>
  <c r="G7207" i="6"/>
  <c r="F7207" i="6"/>
  <c r="E7207" i="6"/>
  <c r="D7207" i="6"/>
  <c r="B7207" i="6"/>
  <c r="A7207" i="6"/>
  <c r="I7206" i="6"/>
  <c r="H7206" i="6"/>
  <c r="G7206" i="6"/>
  <c r="F7206" i="6"/>
  <c r="E7206" i="6"/>
  <c r="D7206" i="6"/>
  <c r="B7206" i="6"/>
  <c r="A7206" i="6"/>
  <c r="I7205" i="6"/>
  <c r="H7205" i="6"/>
  <c r="G7205" i="6"/>
  <c r="F7205" i="6"/>
  <c r="E7205" i="6"/>
  <c r="D7205" i="6"/>
  <c r="B7205" i="6"/>
  <c r="A7205" i="6"/>
  <c r="I7204" i="6"/>
  <c r="H7204" i="6"/>
  <c r="G7204" i="6"/>
  <c r="F7204" i="6"/>
  <c r="E7204" i="6"/>
  <c r="D7204" i="6"/>
  <c r="B7204" i="6"/>
  <c r="A7204" i="6"/>
  <c r="I7203" i="6"/>
  <c r="H7203" i="6"/>
  <c r="G7203" i="6"/>
  <c r="F7203" i="6"/>
  <c r="E7203" i="6"/>
  <c r="D7203" i="6"/>
  <c r="B7203" i="6"/>
  <c r="A7203" i="6"/>
  <c r="I7202" i="6"/>
  <c r="H7202" i="6"/>
  <c r="G7202" i="6"/>
  <c r="F7202" i="6"/>
  <c r="E7202" i="6"/>
  <c r="D7202" i="6"/>
  <c r="B7202" i="6"/>
  <c r="A7202" i="6"/>
  <c r="I7201" i="6"/>
  <c r="H7201" i="6"/>
  <c r="G7201" i="6"/>
  <c r="F7201" i="6"/>
  <c r="E7201" i="6"/>
  <c r="D7201" i="6"/>
  <c r="B7201" i="6"/>
  <c r="A7201" i="6"/>
  <c r="I7200" i="6"/>
  <c r="H7200" i="6"/>
  <c r="G7200" i="6"/>
  <c r="F7200" i="6"/>
  <c r="E7200" i="6"/>
  <c r="D7200" i="6"/>
  <c r="B7200" i="6"/>
  <c r="A7200" i="6"/>
  <c r="I7199" i="6"/>
  <c r="H7199" i="6"/>
  <c r="G7199" i="6"/>
  <c r="F7199" i="6"/>
  <c r="E7199" i="6"/>
  <c r="D7199" i="6"/>
  <c r="B7199" i="6"/>
  <c r="A7199" i="6"/>
  <c r="I7198" i="6"/>
  <c r="H7198" i="6"/>
  <c r="G7198" i="6"/>
  <c r="F7198" i="6"/>
  <c r="E7198" i="6"/>
  <c r="D7198" i="6"/>
  <c r="B7198" i="6"/>
  <c r="A7198" i="6"/>
  <c r="I7197" i="6"/>
  <c r="H7197" i="6"/>
  <c r="G7197" i="6"/>
  <c r="F7197" i="6"/>
  <c r="E7197" i="6"/>
  <c r="D7197" i="6"/>
  <c r="B7197" i="6"/>
  <c r="A7197" i="6"/>
  <c r="I7196" i="6"/>
  <c r="H7196" i="6"/>
  <c r="G7196" i="6"/>
  <c r="F7196" i="6"/>
  <c r="E7196" i="6"/>
  <c r="D7196" i="6"/>
  <c r="B7196" i="6"/>
  <c r="A7196" i="6"/>
  <c r="I7195" i="6"/>
  <c r="H7195" i="6"/>
  <c r="G7195" i="6"/>
  <c r="F7195" i="6"/>
  <c r="E7195" i="6"/>
  <c r="D7195" i="6"/>
  <c r="B7195" i="6"/>
  <c r="A7195" i="6"/>
  <c r="I7194" i="6"/>
  <c r="H7194" i="6"/>
  <c r="G7194" i="6"/>
  <c r="F7194" i="6"/>
  <c r="E7194" i="6"/>
  <c r="D7194" i="6"/>
  <c r="B7194" i="6"/>
  <c r="A7194" i="6"/>
  <c r="I7193" i="6"/>
  <c r="H7193" i="6"/>
  <c r="G7193" i="6"/>
  <c r="F7193" i="6"/>
  <c r="E7193" i="6"/>
  <c r="D7193" i="6"/>
  <c r="B7193" i="6"/>
  <c r="A7193" i="6"/>
  <c r="I7192" i="6"/>
  <c r="H7192" i="6"/>
  <c r="G7192" i="6"/>
  <c r="F7192" i="6"/>
  <c r="E7192" i="6"/>
  <c r="D7192" i="6"/>
  <c r="B7192" i="6"/>
  <c r="A7192" i="6"/>
  <c r="I7191" i="6"/>
  <c r="H7191" i="6"/>
  <c r="G7191" i="6"/>
  <c r="F7191" i="6"/>
  <c r="E7191" i="6"/>
  <c r="D7191" i="6"/>
  <c r="B7191" i="6"/>
  <c r="A7191" i="6"/>
  <c r="I7190" i="6"/>
  <c r="H7190" i="6"/>
  <c r="G7190" i="6"/>
  <c r="F7190" i="6"/>
  <c r="E7190" i="6"/>
  <c r="D7190" i="6"/>
  <c r="B7190" i="6"/>
  <c r="A7190" i="6"/>
  <c r="I7189" i="6"/>
  <c r="H7189" i="6"/>
  <c r="G7189" i="6"/>
  <c r="F7189" i="6"/>
  <c r="E7189" i="6"/>
  <c r="D7189" i="6"/>
  <c r="B7189" i="6"/>
  <c r="A7189" i="6"/>
  <c r="I7188" i="6"/>
  <c r="H7188" i="6"/>
  <c r="G7188" i="6"/>
  <c r="F7188" i="6"/>
  <c r="E7188" i="6"/>
  <c r="D7188" i="6"/>
  <c r="B7188" i="6"/>
  <c r="A7188" i="6"/>
  <c r="I7187" i="6"/>
  <c r="H7187" i="6"/>
  <c r="G7187" i="6"/>
  <c r="F7187" i="6"/>
  <c r="E7187" i="6"/>
  <c r="D7187" i="6"/>
  <c r="B7187" i="6"/>
  <c r="A7187" i="6"/>
  <c r="I7186" i="6"/>
  <c r="H7186" i="6"/>
  <c r="G7186" i="6"/>
  <c r="F7186" i="6"/>
  <c r="E7186" i="6"/>
  <c r="D7186" i="6"/>
  <c r="B7186" i="6"/>
  <c r="A7186" i="6"/>
  <c r="I7185" i="6"/>
  <c r="H7185" i="6"/>
  <c r="G7185" i="6"/>
  <c r="F7185" i="6"/>
  <c r="E7185" i="6"/>
  <c r="D7185" i="6"/>
  <c r="B7185" i="6"/>
  <c r="A7185" i="6"/>
  <c r="I7184" i="6"/>
  <c r="H7184" i="6"/>
  <c r="G7184" i="6"/>
  <c r="F7184" i="6"/>
  <c r="E7184" i="6"/>
  <c r="D7184" i="6"/>
  <c r="B7184" i="6"/>
  <c r="A7184" i="6"/>
  <c r="I7183" i="6"/>
  <c r="H7183" i="6"/>
  <c r="G7183" i="6"/>
  <c r="F7183" i="6"/>
  <c r="E7183" i="6"/>
  <c r="D7183" i="6"/>
  <c r="B7183" i="6"/>
  <c r="A7183" i="6"/>
  <c r="I7182" i="6"/>
  <c r="H7182" i="6"/>
  <c r="G7182" i="6"/>
  <c r="F7182" i="6"/>
  <c r="E7182" i="6"/>
  <c r="D7182" i="6"/>
  <c r="B7182" i="6"/>
  <c r="A7182" i="6"/>
  <c r="I7181" i="6"/>
  <c r="H7181" i="6"/>
  <c r="G7181" i="6"/>
  <c r="F7181" i="6"/>
  <c r="E7181" i="6"/>
  <c r="D7181" i="6"/>
  <c r="B7181" i="6"/>
  <c r="A7181" i="6"/>
  <c r="I7180" i="6"/>
  <c r="H7180" i="6"/>
  <c r="G7180" i="6"/>
  <c r="F7180" i="6"/>
  <c r="E7180" i="6"/>
  <c r="D7180" i="6"/>
  <c r="B7180" i="6"/>
  <c r="A7180" i="6"/>
  <c r="I7179" i="6"/>
  <c r="H7179" i="6"/>
  <c r="G7179" i="6"/>
  <c r="F7179" i="6"/>
  <c r="E7179" i="6"/>
  <c r="D7179" i="6"/>
  <c r="B7179" i="6"/>
  <c r="A7179" i="6"/>
  <c r="I7178" i="6"/>
  <c r="H7178" i="6"/>
  <c r="G7178" i="6"/>
  <c r="F7178" i="6"/>
  <c r="E7178" i="6"/>
  <c r="D7178" i="6"/>
  <c r="B7178" i="6"/>
  <c r="A7178" i="6"/>
  <c r="I7177" i="6"/>
  <c r="H7177" i="6"/>
  <c r="G7177" i="6"/>
  <c r="F7177" i="6"/>
  <c r="E7177" i="6"/>
  <c r="D7177" i="6"/>
  <c r="B7177" i="6"/>
  <c r="A7177" i="6"/>
  <c r="I7176" i="6"/>
  <c r="H7176" i="6"/>
  <c r="G7176" i="6"/>
  <c r="F7176" i="6"/>
  <c r="E7176" i="6"/>
  <c r="D7176" i="6"/>
  <c r="B7176" i="6"/>
  <c r="A7176" i="6"/>
  <c r="I7175" i="6"/>
  <c r="H7175" i="6"/>
  <c r="G7175" i="6"/>
  <c r="F7175" i="6"/>
  <c r="E7175" i="6"/>
  <c r="D7175" i="6"/>
  <c r="B7175" i="6"/>
  <c r="A7175" i="6"/>
  <c r="I7174" i="6"/>
  <c r="H7174" i="6"/>
  <c r="G7174" i="6"/>
  <c r="F7174" i="6"/>
  <c r="E7174" i="6"/>
  <c r="D7174" i="6"/>
  <c r="B7174" i="6"/>
  <c r="A7174" i="6"/>
  <c r="I7173" i="6"/>
  <c r="H7173" i="6"/>
  <c r="G7173" i="6"/>
  <c r="F7173" i="6"/>
  <c r="E7173" i="6"/>
  <c r="D7173" i="6"/>
  <c r="B7173" i="6"/>
  <c r="A7173" i="6"/>
  <c r="I7172" i="6"/>
  <c r="H7172" i="6"/>
  <c r="G7172" i="6"/>
  <c r="F7172" i="6"/>
  <c r="E7172" i="6"/>
  <c r="D7172" i="6"/>
  <c r="B7172" i="6"/>
  <c r="A7172" i="6"/>
  <c r="I7171" i="6"/>
  <c r="H7171" i="6"/>
  <c r="G7171" i="6"/>
  <c r="F7171" i="6"/>
  <c r="E7171" i="6"/>
  <c r="D7171" i="6"/>
  <c r="B7171" i="6"/>
  <c r="A7171" i="6"/>
  <c r="I7170" i="6"/>
  <c r="H7170" i="6"/>
  <c r="G7170" i="6"/>
  <c r="F7170" i="6"/>
  <c r="E7170" i="6"/>
  <c r="D7170" i="6"/>
  <c r="B7170" i="6"/>
  <c r="A7170" i="6"/>
  <c r="I7169" i="6"/>
  <c r="H7169" i="6"/>
  <c r="G7169" i="6"/>
  <c r="F7169" i="6"/>
  <c r="E7169" i="6"/>
  <c r="D7169" i="6"/>
  <c r="B7169" i="6"/>
  <c r="A7169" i="6"/>
  <c r="I7168" i="6"/>
  <c r="H7168" i="6"/>
  <c r="G7168" i="6"/>
  <c r="F7168" i="6"/>
  <c r="E7168" i="6"/>
  <c r="D7168" i="6"/>
  <c r="B7168" i="6"/>
  <c r="A7168" i="6"/>
  <c r="I7167" i="6"/>
  <c r="H7167" i="6"/>
  <c r="G7167" i="6"/>
  <c r="F7167" i="6"/>
  <c r="E7167" i="6"/>
  <c r="D7167" i="6"/>
  <c r="B7167" i="6"/>
  <c r="A7167" i="6"/>
  <c r="I7166" i="6"/>
  <c r="H7166" i="6"/>
  <c r="G7166" i="6"/>
  <c r="F7166" i="6"/>
  <c r="E7166" i="6"/>
  <c r="D7166" i="6"/>
  <c r="B7166" i="6"/>
  <c r="A7166" i="6"/>
  <c r="I7165" i="6"/>
  <c r="H7165" i="6"/>
  <c r="G7165" i="6"/>
  <c r="F7165" i="6"/>
  <c r="E7165" i="6"/>
  <c r="D7165" i="6"/>
  <c r="B7165" i="6"/>
  <c r="A7165" i="6"/>
  <c r="I7164" i="6"/>
  <c r="H7164" i="6"/>
  <c r="G7164" i="6"/>
  <c r="F7164" i="6"/>
  <c r="E7164" i="6"/>
  <c r="D7164" i="6"/>
  <c r="B7164" i="6"/>
  <c r="A7164" i="6"/>
  <c r="I7163" i="6"/>
  <c r="H7163" i="6"/>
  <c r="G7163" i="6"/>
  <c r="F7163" i="6"/>
  <c r="E7163" i="6"/>
  <c r="D7163" i="6"/>
  <c r="B7163" i="6"/>
  <c r="A7163" i="6"/>
  <c r="I7162" i="6"/>
  <c r="H7162" i="6"/>
  <c r="G7162" i="6"/>
  <c r="F7162" i="6"/>
  <c r="E7162" i="6"/>
  <c r="D7162" i="6"/>
  <c r="B7162" i="6"/>
  <c r="A7162" i="6"/>
  <c r="I7161" i="6"/>
  <c r="H7161" i="6"/>
  <c r="G7161" i="6"/>
  <c r="F7161" i="6"/>
  <c r="E7161" i="6"/>
  <c r="D7161" i="6"/>
  <c r="B7161" i="6"/>
  <c r="A7161" i="6"/>
  <c r="I7160" i="6"/>
  <c r="H7160" i="6"/>
  <c r="G7160" i="6"/>
  <c r="F7160" i="6"/>
  <c r="E7160" i="6"/>
  <c r="D7160" i="6"/>
  <c r="B7160" i="6"/>
  <c r="A7160" i="6"/>
  <c r="I7159" i="6"/>
  <c r="H7159" i="6"/>
  <c r="G7159" i="6"/>
  <c r="F7159" i="6"/>
  <c r="E7159" i="6"/>
  <c r="D7159" i="6"/>
  <c r="B7159" i="6"/>
  <c r="A7159" i="6"/>
  <c r="I7158" i="6"/>
  <c r="H7158" i="6"/>
  <c r="G7158" i="6"/>
  <c r="F7158" i="6"/>
  <c r="E7158" i="6"/>
  <c r="D7158" i="6"/>
  <c r="B7158" i="6"/>
  <c r="A7158" i="6"/>
  <c r="I7157" i="6"/>
  <c r="H7157" i="6"/>
  <c r="G7157" i="6"/>
  <c r="F7157" i="6"/>
  <c r="E7157" i="6"/>
  <c r="D7157" i="6"/>
  <c r="B7157" i="6"/>
  <c r="A7157" i="6"/>
  <c r="I7156" i="6"/>
  <c r="H7156" i="6"/>
  <c r="G7156" i="6"/>
  <c r="F7156" i="6"/>
  <c r="E7156" i="6"/>
  <c r="D7156" i="6"/>
  <c r="B7156" i="6"/>
  <c r="A7156" i="6"/>
  <c r="I7155" i="6"/>
  <c r="H7155" i="6"/>
  <c r="G7155" i="6"/>
  <c r="F7155" i="6"/>
  <c r="E7155" i="6"/>
  <c r="D7155" i="6"/>
  <c r="B7155" i="6"/>
  <c r="A7155" i="6"/>
  <c r="I7154" i="6"/>
  <c r="H7154" i="6"/>
  <c r="G7154" i="6"/>
  <c r="F7154" i="6"/>
  <c r="E7154" i="6"/>
  <c r="D7154" i="6"/>
  <c r="B7154" i="6"/>
  <c r="A7154" i="6"/>
  <c r="I7153" i="6"/>
  <c r="H7153" i="6"/>
  <c r="G7153" i="6"/>
  <c r="F7153" i="6"/>
  <c r="E7153" i="6"/>
  <c r="D7153" i="6"/>
  <c r="B7153" i="6"/>
  <c r="A7153" i="6"/>
  <c r="I7152" i="6"/>
  <c r="H7152" i="6"/>
  <c r="G7152" i="6"/>
  <c r="F7152" i="6"/>
  <c r="E7152" i="6"/>
  <c r="D7152" i="6"/>
  <c r="B7152" i="6"/>
  <c r="A7152" i="6"/>
  <c r="I7151" i="6"/>
  <c r="H7151" i="6"/>
  <c r="G7151" i="6"/>
  <c r="F7151" i="6"/>
  <c r="E7151" i="6"/>
  <c r="D7151" i="6"/>
  <c r="B7151" i="6"/>
  <c r="A7151" i="6"/>
  <c r="I7150" i="6"/>
  <c r="H7150" i="6"/>
  <c r="G7150" i="6"/>
  <c r="F7150" i="6"/>
  <c r="E7150" i="6"/>
  <c r="D7150" i="6"/>
  <c r="B7150" i="6"/>
  <c r="A7150" i="6"/>
  <c r="I7149" i="6"/>
  <c r="H7149" i="6"/>
  <c r="G7149" i="6"/>
  <c r="F7149" i="6"/>
  <c r="E7149" i="6"/>
  <c r="D7149" i="6"/>
  <c r="B7149" i="6"/>
  <c r="A7149" i="6"/>
  <c r="I7148" i="6"/>
  <c r="H7148" i="6"/>
  <c r="G7148" i="6"/>
  <c r="F7148" i="6"/>
  <c r="E7148" i="6"/>
  <c r="D7148" i="6"/>
  <c r="B7148" i="6"/>
  <c r="A7148" i="6"/>
  <c r="I7147" i="6"/>
  <c r="H7147" i="6"/>
  <c r="G7147" i="6"/>
  <c r="F7147" i="6"/>
  <c r="E7147" i="6"/>
  <c r="D7147" i="6"/>
  <c r="B7147" i="6"/>
  <c r="A7147" i="6"/>
  <c r="I7146" i="6"/>
  <c r="H7146" i="6"/>
  <c r="G7146" i="6"/>
  <c r="F7146" i="6"/>
  <c r="E7146" i="6"/>
  <c r="D7146" i="6"/>
  <c r="B7146" i="6"/>
  <c r="A7146" i="6"/>
  <c r="I7145" i="6"/>
  <c r="H7145" i="6"/>
  <c r="G7145" i="6"/>
  <c r="F7145" i="6"/>
  <c r="E7145" i="6"/>
  <c r="D7145" i="6"/>
  <c r="B7145" i="6"/>
  <c r="A7145" i="6"/>
  <c r="I7144" i="6"/>
  <c r="H7144" i="6"/>
  <c r="G7144" i="6"/>
  <c r="F7144" i="6"/>
  <c r="E7144" i="6"/>
  <c r="D7144" i="6"/>
  <c r="B7144" i="6"/>
  <c r="A7144" i="6"/>
  <c r="I7143" i="6"/>
  <c r="H7143" i="6"/>
  <c r="G7143" i="6"/>
  <c r="F7143" i="6"/>
  <c r="E7143" i="6"/>
  <c r="D7143" i="6"/>
  <c r="B7143" i="6"/>
  <c r="A7143" i="6"/>
  <c r="I7142" i="6"/>
  <c r="H7142" i="6"/>
  <c r="G7142" i="6"/>
  <c r="F7142" i="6"/>
  <c r="E7142" i="6"/>
  <c r="D7142" i="6"/>
  <c r="B7142" i="6"/>
  <c r="A7142" i="6"/>
  <c r="I7141" i="6"/>
  <c r="H7141" i="6"/>
  <c r="G7141" i="6"/>
  <c r="F7141" i="6"/>
  <c r="E7141" i="6"/>
  <c r="D7141" i="6"/>
  <c r="B7141" i="6"/>
  <c r="A7141" i="6"/>
  <c r="I7140" i="6"/>
  <c r="H7140" i="6"/>
  <c r="G7140" i="6"/>
  <c r="F7140" i="6"/>
  <c r="E7140" i="6"/>
  <c r="D7140" i="6"/>
  <c r="B7140" i="6"/>
  <c r="A7140" i="6"/>
  <c r="I7139" i="6"/>
  <c r="H7139" i="6"/>
  <c r="G7139" i="6"/>
  <c r="F7139" i="6"/>
  <c r="E7139" i="6"/>
  <c r="D7139" i="6"/>
  <c r="B7139" i="6"/>
  <c r="A7139" i="6"/>
  <c r="I7138" i="6"/>
  <c r="H7138" i="6"/>
  <c r="G7138" i="6"/>
  <c r="F7138" i="6"/>
  <c r="E7138" i="6"/>
  <c r="D7138" i="6"/>
  <c r="B7138" i="6"/>
  <c r="A7138" i="6"/>
  <c r="I7137" i="6"/>
  <c r="H7137" i="6"/>
  <c r="G7137" i="6"/>
  <c r="F7137" i="6"/>
  <c r="E7137" i="6"/>
  <c r="D7137" i="6"/>
  <c r="B7137" i="6"/>
  <c r="A7137" i="6"/>
  <c r="I7136" i="6"/>
  <c r="H7136" i="6"/>
  <c r="G7136" i="6"/>
  <c r="F7136" i="6"/>
  <c r="E7136" i="6"/>
  <c r="D7136" i="6"/>
  <c r="B7136" i="6"/>
  <c r="A7136" i="6"/>
  <c r="I7135" i="6"/>
  <c r="H7135" i="6"/>
  <c r="G7135" i="6"/>
  <c r="F7135" i="6"/>
  <c r="E7135" i="6"/>
  <c r="D7135" i="6"/>
  <c r="B7135" i="6"/>
  <c r="A7135" i="6"/>
  <c r="I7134" i="6"/>
  <c r="H7134" i="6"/>
  <c r="G7134" i="6"/>
  <c r="F7134" i="6"/>
  <c r="E7134" i="6"/>
  <c r="D7134" i="6"/>
  <c r="B7134" i="6"/>
  <c r="A7134" i="6"/>
  <c r="I7133" i="6"/>
  <c r="H7133" i="6"/>
  <c r="G7133" i="6"/>
  <c r="F7133" i="6"/>
  <c r="E7133" i="6"/>
  <c r="D7133" i="6"/>
  <c r="B7133" i="6"/>
  <c r="A7133" i="6"/>
  <c r="I7132" i="6"/>
  <c r="H7132" i="6"/>
  <c r="G7132" i="6"/>
  <c r="F7132" i="6"/>
  <c r="E7132" i="6"/>
  <c r="D7132" i="6"/>
  <c r="B7132" i="6"/>
  <c r="A7132" i="6"/>
  <c r="I7131" i="6"/>
  <c r="H7131" i="6"/>
  <c r="G7131" i="6"/>
  <c r="F7131" i="6"/>
  <c r="E7131" i="6"/>
  <c r="D7131" i="6"/>
  <c r="B7131" i="6"/>
  <c r="A7131" i="6"/>
  <c r="I7130" i="6"/>
  <c r="H7130" i="6"/>
  <c r="G7130" i="6"/>
  <c r="F7130" i="6"/>
  <c r="E7130" i="6"/>
  <c r="D7130" i="6"/>
  <c r="B7130" i="6"/>
  <c r="A7130" i="6"/>
  <c r="I7129" i="6"/>
  <c r="H7129" i="6"/>
  <c r="G7129" i="6"/>
  <c r="F7129" i="6"/>
  <c r="E7129" i="6"/>
  <c r="D7129" i="6"/>
  <c r="B7129" i="6"/>
  <c r="A7129" i="6"/>
  <c r="I7128" i="6"/>
  <c r="H7128" i="6"/>
  <c r="G7128" i="6"/>
  <c r="F7128" i="6"/>
  <c r="E7128" i="6"/>
  <c r="D7128" i="6"/>
  <c r="B7128" i="6"/>
  <c r="A7128" i="6"/>
  <c r="I7127" i="6"/>
  <c r="H7127" i="6"/>
  <c r="G7127" i="6"/>
  <c r="F7127" i="6"/>
  <c r="E7127" i="6"/>
  <c r="D7127" i="6"/>
  <c r="B7127" i="6"/>
  <c r="A7127" i="6"/>
  <c r="I7126" i="6"/>
  <c r="H7126" i="6"/>
  <c r="G7126" i="6"/>
  <c r="F7126" i="6"/>
  <c r="E7126" i="6"/>
  <c r="D7126" i="6"/>
  <c r="B7126" i="6"/>
  <c r="A7126" i="6"/>
  <c r="I7125" i="6"/>
  <c r="H7125" i="6"/>
  <c r="G7125" i="6"/>
  <c r="F7125" i="6"/>
  <c r="E7125" i="6"/>
  <c r="D7125" i="6"/>
  <c r="B7125" i="6"/>
  <c r="A7125" i="6"/>
  <c r="I7124" i="6"/>
  <c r="H7124" i="6"/>
  <c r="G7124" i="6"/>
  <c r="F7124" i="6"/>
  <c r="E7124" i="6"/>
  <c r="D7124" i="6"/>
  <c r="B7124" i="6"/>
  <c r="A7124" i="6"/>
  <c r="I7123" i="6"/>
  <c r="H7123" i="6"/>
  <c r="G7123" i="6"/>
  <c r="F7123" i="6"/>
  <c r="E7123" i="6"/>
  <c r="D7123" i="6"/>
  <c r="B7123" i="6"/>
  <c r="A7123" i="6"/>
  <c r="I7122" i="6"/>
  <c r="H7122" i="6"/>
  <c r="G7122" i="6"/>
  <c r="F7122" i="6"/>
  <c r="E7122" i="6"/>
  <c r="D7122" i="6"/>
  <c r="B7122" i="6"/>
  <c r="A7122" i="6"/>
  <c r="I7121" i="6"/>
  <c r="H7121" i="6"/>
  <c r="G7121" i="6"/>
  <c r="F7121" i="6"/>
  <c r="E7121" i="6"/>
  <c r="D7121" i="6"/>
  <c r="B7121" i="6"/>
  <c r="A7121" i="6"/>
  <c r="I7120" i="6"/>
  <c r="H7120" i="6"/>
  <c r="G7120" i="6"/>
  <c r="F7120" i="6"/>
  <c r="E7120" i="6"/>
  <c r="D7120" i="6"/>
  <c r="B7120" i="6"/>
  <c r="A7120" i="6"/>
  <c r="I7119" i="6"/>
  <c r="H7119" i="6"/>
  <c r="G7119" i="6"/>
  <c r="F7119" i="6"/>
  <c r="E7119" i="6"/>
  <c r="D7119" i="6"/>
  <c r="B7119" i="6"/>
  <c r="A7119" i="6"/>
  <c r="I7118" i="6"/>
  <c r="H7118" i="6"/>
  <c r="G7118" i="6"/>
  <c r="F7118" i="6"/>
  <c r="E7118" i="6"/>
  <c r="D7118" i="6"/>
  <c r="B7118" i="6"/>
  <c r="A7118" i="6"/>
  <c r="I7117" i="6"/>
  <c r="H7117" i="6"/>
  <c r="G7117" i="6"/>
  <c r="F7117" i="6"/>
  <c r="E7117" i="6"/>
  <c r="D7117" i="6"/>
  <c r="B7117" i="6"/>
  <c r="A7117" i="6"/>
  <c r="I7116" i="6"/>
  <c r="H7116" i="6"/>
  <c r="G7116" i="6"/>
  <c r="F7116" i="6"/>
  <c r="E7116" i="6"/>
  <c r="D7116" i="6"/>
  <c r="B7116" i="6"/>
  <c r="A7116" i="6"/>
  <c r="I7115" i="6"/>
  <c r="H7115" i="6"/>
  <c r="G7115" i="6"/>
  <c r="F7115" i="6"/>
  <c r="E7115" i="6"/>
  <c r="D7115" i="6"/>
  <c r="B7115" i="6"/>
  <c r="A7115" i="6"/>
  <c r="I7114" i="6"/>
  <c r="H7114" i="6"/>
  <c r="G7114" i="6"/>
  <c r="F7114" i="6"/>
  <c r="E7114" i="6"/>
  <c r="D7114" i="6"/>
  <c r="B7114" i="6"/>
  <c r="A7114" i="6"/>
  <c r="I7113" i="6"/>
  <c r="H7113" i="6"/>
  <c r="G7113" i="6"/>
  <c r="F7113" i="6"/>
  <c r="E7113" i="6"/>
  <c r="D7113" i="6"/>
  <c r="B7113" i="6"/>
  <c r="A7113" i="6"/>
  <c r="I7112" i="6"/>
  <c r="H7112" i="6"/>
  <c r="G7112" i="6"/>
  <c r="F7112" i="6"/>
  <c r="E7112" i="6"/>
  <c r="D7112" i="6"/>
  <c r="B7112" i="6"/>
  <c r="A7112" i="6"/>
  <c r="I7111" i="6"/>
  <c r="H7111" i="6"/>
  <c r="G7111" i="6"/>
  <c r="F7111" i="6"/>
  <c r="E7111" i="6"/>
  <c r="D7111" i="6"/>
  <c r="B7111" i="6"/>
  <c r="A7111" i="6"/>
  <c r="I7110" i="6"/>
  <c r="H7110" i="6"/>
  <c r="G7110" i="6"/>
  <c r="F7110" i="6"/>
  <c r="E7110" i="6"/>
  <c r="D7110" i="6"/>
  <c r="B7110" i="6"/>
  <c r="A7110" i="6"/>
  <c r="I7109" i="6"/>
  <c r="H7109" i="6"/>
  <c r="G7109" i="6"/>
  <c r="F7109" i="6"/>
  <c r="E7109" i="6"/>
  <c r="D7109" i="6"/>
  <c r="B7109" i="6"/>
  <c r="A7109" i="6"/>
  <c r="I7108" i="6"/>
  <c r="H7108" i="6"/>
  <c r="G7108" i="6"/>
  <c r="F7108" i="6"/>
  <c r="E7108" i="6"/>
  <c r="D7108" i="6"/>
  <c r="B7108" i="6"/>
  <c r="A7108" i="6"/>
  <c r="I7107" i="6"/>
  <c r="H7107" i="6"/>
  <c r="G7107" i="6"/>
  <c r="F7107" i="6"/>
  <c r="E7107" i="6"/>
  <c r="D7107" i="6"/>
  <c r="B7107" i="6"/>
  <c r="A7107" i="6"/>
  <c r="I7106" i="6"/>
  <c r="H7106" i="6"/>
  <c r="G7106" i="6"/>
  <c r="F7106" i="6"/>
  <c r="E7106" i="6"/>
  <c r="D7106" i="6"/>
  <c r="B7106" i="6"/>
  <c r="A7106" i="6"/>
  <c r="I7105" i="6"/>
  <c r="H7105" i="6"/>
  <c r="G7105" i="6"/>
  <c r="F7105" i="6"/>
  <c r="E7105" i="6"/>
  <c r="D7105" i="6"/>
  <c r="B7105" i="6"/>
  <c r="A7105" i="6"/>
  <c r="I7104" i="6"/>
  <c r="H7104" i="6"/>
  <c r="G7104" i="6"/>
  <c r="F7104" i="6"/>
  <c r="E7104" i="6"/>
  <c r="D7104" i="6"/>
  <c r="B7104" i="6"/>
  <c r="A7104" i="6"/>
  <c r="I7103" i="6"/>
  <c r="H7103" i="6"/>
  <c r="G7103" i="6"/>
  <c r="F7103" i="6"/>
  <c r="E7103" i="6"/>
  <c r="D7103" i="6"/>
  <c r="B7103" i="6"/>
  <c r="A7103" i="6"/>
  <c r="I7102" i="6"/>
  <c r="H7102" i="6"/>
  <c r="G7102" i="6"/>
  <c r="F7102" i="6"/>
  <c r="E7102" i="6"/>
  <c r="D7102" i="6"/>
  <c r="B7102" i="6"/>
  <c r="A7102" i="6"/>
  <c r="I7101" i="6"/>
  <c r="H7101" i="6"/>
  <c r="G7101" i="6"/>
  <c r="F7101" i="6"/>
  <c r="E7101" i="6"/>
  <c r="D7101" i="6"/>
  <c r="B7101" i="6"/>
  <c r="A7101" i="6"/>
  <c r="I7100" i="6"/>
  <c r="H7100" i="6"/>
  <c r="G7100" i="6"/>
  <c r="F7100" i="6"/>
  <c r="E7100" i="6"/>
  <c r="D7100" i="6"/>
  <c r="B7100" i="6"/>
  <c r="A7100" i="6"/>
  <c r="I7099" i="6"/>
  <c r="H7099" i="6"/>
  <c r="G7099" i="6"/>
  <c r="F7099" i="6"/>
  <c r="E7099" i="6"/>
  <c r="D7099" i="6"/>
  <c r="B7099" i="6"/>
  <c r="A7099" i="6"/>
  <c r="I7098" i="6"/>
  <c r="H7098" i="6"/>
  <c r="G7098" i="6"/>
  <c r="F7098" i="6"/>
  <c r="E7098" i="6"/>
  <c r="D7098" i="6"/>
  <c r="B7098" i="6"/>
  <c r="A7098" i="6"/>
  <c r="I7097" i="6"/>
  <c r="H7097" i="6"/>
  <c r="G7097" i="6"/>
  <c r="F7097" i="6"/>
  <c r="E7097" i="6"/>
  <c r="D7097" i="6"/>
  <c r="B7097" i="6"/>
  <c r="A7097" i="6"/>
  <c r="I7096" i="6"/>
  <c r="H7096" i="6"/>
  <c r="G7096" i="6"/>
  <c r="F7096" i="6"/>
  <c r="E7096" i="6"/>
  <c r="D7096" i="6"/>
  <c r="B7096" i="6"/>
  <c r="A7096" i="6"/>
  <c r="I7095" i="6"/>
  <c r="H7095" i="6"/>
  <c r="G7095" i="6"/>
  <c r="F7095" i="6"/>
  <c r="E7095" i="6"/>
  <c r="D7095" i="6"/>
  <c r="B7095" i="6"/>
  <c r="A7095" i="6"/>
  <c r="I7094" i="6"/>
  <c r="H7094" i="6"/>
  <c r="G7094" i="6"/>
  <c r="F7094" i="6"/>
  <c r="E7094" i="6"/>
  <c r="D7094" i="6"/>
  <c r="B7094" i="6"/>
  <c r="A7094" i="6"/>
  <c r="I7093" i="6"/>
  <c r="H7093" i="6"/>
  <c r="G7093" i="6"/>
  <c r="F7093" i="6"/>
  <c r="E7093" i="6"/>
  <c r="D7093" i="6"/>
  <c r="B7093" i="6"/>
  <c r="A7093" i="6"/>
  <c r="I7092" i="6"/>
  <c r="H7092" i="6"/>
  <c r="G7092" i="6"/>
  <c r="F7092" i="6"/>
  <c r="E7092" i="6"/>
  <c r="D7092" i="6"/>
  <c r="B7092" i="6"/>
  <c r="A7092" i="6"/>
  <c r="I7091" i="6"/>
  <c r="H7091" i="6"/>
  <c r="G7091" i="6"/>
  <c r="F7091" i="6"/>
  <c r="E7091" i="6"/>
  <c r="D7091" i="6"/>
  <c r="B7091" i="6"/>
  <c r="A7091" i="6"/>
  <c r="I7090" i="6"/>
  <c r="H7090" i="6"/>
  <c r="G7090" i="6"/>
  <c r="F7090" i="6"/>
  <c r="E7090" i="6"/>
  <c r="D7090" i="6"/>
  <c r="B7090" i="6"/>
  <c r="A7090" i="6"/>
  <c r="I7089" i="6"/>
  <c r="H7089" i="6"/>
  <c r="G7089" i="6"/>
  <c r="F7089" i="6"/>
  <c r="E7089" i="6"/>
  <c r="D7089" i="6"/>
  <c r="B7089" i="6"/>
  <c r="A7089" i="6"/>
  <c r="I7088" i="6"/>
  <c r="H7088" i="6"/>
  <c r="G7088" i="6"/>
  <c r="F7088" i="6"/>
  <c r="E7088" i="6"/>
  <c r="D7088" i="6"/>
  <c r="B7088" i="6"/>
  <c r="A7088" i="6"/>
  <c r="I7087" i="6"/>
  <c r="H7087" i="6"/>
  <c r="G7087" i="6"/>
  <c r="F7087" i="6"/>
  <c r="E7087" i="6"/>
  <c r="D7087" i="6"/>
  <c r="B7087" i="6"/>
  <c r="A7087" i="6"/>
  <c r="I7086" i="6"/>
  <c r="H7086" i="6"/>
  <c r="G7086" i="6"/>
  <c r="F7086" i="6"/>
  <c r="E7086" i="6"/>
  <c r="D7086" i="6"/>
  <c r="B7086" i="6"/>
  <c r="A7086" i="6"/>
  <c r="I7085" i="6"/>
  <c r="H7085" i="6"/>
  <c r="G7085" i="6"/>
  <c r="F7085" i="6"/>
  <c r="E7085" i="6"/>
  <c r="D7085" i="6"/>
  <c r="B7085" i="6"/>
  <c r="A7085" i="6"/>
  <c r="I7084" i="6"/>
  <c r="H7084" i="6"/>
  <c r="G7084" i="6"/>
  <c r="F7084" i="6"/>
  <c r="E7084" i="6"/>
  <c r="D7084" i="6"/>
  <c r="B7084" i="6"/>
  <c r="A7084" i="6"/>
  <c r="I7083" i="6"/>
  <c r="H7083" i="6"/>
  <c r="G7083" i="6"/>
  <c r="F7083" i="6"/>
  <c r="E7083" i="6"/>
  <c r="D7083" i="6"/>
  <c r="B7083" i="6"/>
  <c r="A7083" i="6"/>
  <c r="I7082" i="6"/>
  <c r="H7082" i="6"/>
  <c r="G7082" i="6"/>
  <c r="F7082" i="6"/>
  <c r="E7082" i="6"/>
  <c r="D7082" i="6"/>
  <c r="B7082" i="6"/>
  <c r="A7082" i="6"/>
  <c r="I7081" i="6"/>
  <c r="H7081" i="6"/>
  <c r="G7081" i="6"/>
  <c r="F7081" i="6"/>
  <c r="E7081" i="6"/>
  <c r="D7081" i="6"/>
  <c r="B7081" i="6"/>
  <c r="A7081" i="6"/>
  <c r="I7080" i="6"/>
  <c r="H7080" i="6"/>
  <c r="G7080" i="6"/>
  <c r="F7080" i="6"/>
  <c r="E7080" i="6"/>
  <c r="D7080" i="6"/>
  <c r="B7080" i="6"/>
  <c r="A7080" i="6"/>
  <c r="I7079" i="6"/>
  <c r="H7079" i="6"/>
  <c r="G7079" i="6"/>
  <c r="F7079" i="6"/>
  <c r="E7079" i="6"/>
  <c r="D7079" i="6"/>
  <c r="B7079" i="6"/>
  <c r="A7079" i="6"/>
  <c r="I7078" i="6"/>
  <c r="H7078" i="6"/>
  <c r="G7078" i="6"/>
  <c r="F7078" i="6"/>
  <c r="E7078" i="6"/>
  <c r="D7078" i="6"/>
  <c r="B7078" i="6"/>
  <c r="A7078" i="6"/>
  <c r="I7077" i="6"/>
  <c r="H7077" i="6"/>
  <c r="G7077" i="6"/>
  <c r="F7077" i="6"/>
  <c r="E7077" i="6"/>
  <c r="D7077" i="6"/>
  <c r="B7077" i="6"/>
  <c r="A7077" i="6"/>
  <c r="I7076" i="6"/>
  <c r="H7076" i="6"/>
  <c r="G7076" i="6"/>
  <c r="F7076" i="6"/>
  <c r="E7076" i="6"/>
  <c r="D7076" i="6"/>
  <c r="B7076" i="6"/>
  <c r="A7076" i="6"/>
  <c r="I7075" i="6"/>
  <c r="H7075" i="6"/>
  <c r="G7075" i="6"/>
  <c r="F7075" i="6"/>
  <c r="E7075" i="6"/>
  <c r="D7075" i="6"/>
  <c r="B7075" i="6"/>
  <c r="A7075" i="6"/>
  <c r="I7074" i="6"/>
  <c r="H7074" i="6"/>
  <c r="G7074" i="6"/>
  <c r="F7074" i="6"/>
  <c r="E7074" i="6"/>
  <c r="D7074" i="6"/>
  <c r="B7074" i="6"/>
  <c r="A7074" i="6"/>
  <c r="I7073" i="6"/>
  <c r="H7073" i="6"/>
  <c r="G7073" i="6"/>
  <c r="F7073" i="6"/>
  <c r="E7073" i="6"/>
  <c r="D7073" i="6"/>
  <c r="B7073" i="6"/>
  <c r="A7073" i="6"/>
  <c r="I7072" i="6"/>
  <c r="H7072" i="6"/>
  <c r="G7072" i="6"/>
  <c r="F7072" i="6"/>
  <c r="E7072" i="6"/>
  <c r="D7072" i="6"/>
  <c r="B7072" i="6"/>
  <c r="A7072" i="6"/>
  <c r="I7071" i="6"/>
  <c r="H7071" i="6"/>
  <c r="G7071" i="6"/>
  <c r="F7071" i="6"/>
  <c r="E7071" i="6"/>
  <c r="D7071" i="6"/>
  <c r="B7071" i="6"/>
  <c r="A7071" i="6"/>
  <c r="I7070" i="6"/>
  <c r="H7070" i="6"/>
  <c r="G7070" i="6"/>
  <c r="F7070" i="6"/>
  <c r="E7070" i="6"/>
  <c r="D7070" i="6"/>
  <c r="B7070" i="6"/>
  <c r="A7070" i="6"/>
  <c r="I7069" i="6"/>
  <c r="H7069" i="6"/>
  <c r="G7069" i="6"/>
  <c r="F7069" i="6"/>
  <c r="E7069" i="6"/>
  <c r="D7069" i="6"/>
  <c r="B7069" i="6"/>
  <c r="A7069" i="6"/>
  <c r="I7068" i="6"/>
  <c r="H7068" i="6"/>
  <c r="G7068" i="6"/>
  <c r="F7068" i="6"/>
  <c r="E7068" i="6"/>
  <c r="D7068" i="6"/>
  <c r="B7068" i="6"/>
  <c r="A7068" i="6"/>
  <c r="I7067" i="6"/>
  <c r="H7067" i="6"/>
  <c r="G7067" i="6"/>
  <c r="F7067" i="6"/>
  <c r="E7067" i="6"/>
  <c r="D7067" i="6"/>
  <c r="B7067" i="6"/>
  <c r="A7067" i="6"/>
  <c r="I7066" i="6"/>
  <c r="H7066" i="6"/>
  <c r="G7066" i="6"/>
  <c r="F7066" i="6"/>
  <c r="E7066" i="6"/>
  <c r="D7066" i="6"/>
  <c r="B7066" i="6"/>
  <c r="A7066" i="6"/>
  <c r="I7065" i="6"/>
  <c r="H7065" i="6"/>
  <c r="G7065" i="6"/>
  <c r="F7065" i="6"/>
  <c r="E7065" i="6"/>
  <c r="D7065" i="6"/>
  <c r="B7065" i="6"/>
  <c r="A7065" i="6"/>
  <c r="I7064" i="6"/>
  <c r="H7064" i="6"/>
  <c r="G7064" i="6"/>
  <c r="F7064" i="6"/>
  <c r="E7064" i="6"/>
  <c r="D7064" i="6"/>
  <c r="B7064" i="6"/>
  <c r="A7064" i="6"/>
  <c r="I7063" i="6"/>
  <c r="H7063" i="6"/>
  <c r="G7063" i="6"/>
  <c r="F7063" i="6"/>
  <c r="E7063" i="6"/>
  <c r="D7063" i="6"/>
  <c r="B7063" i="6"/>
  <c r="A7063" i="6"/>
  <c r="I7062" i="6"/>
  <c r="H7062" i="6"/>
  <c r="G7062" i="6"/>
  <c r="F7062" i="6"/>
  <c r="E7062" i="6"/>
  <c r="D7062" i="6"/>
  <c r="B7062" i="6"/>
  <c r="A7062" i="6"/>
  <c r="I7061" i="6"/>
  <c r="H7061" i="6"/>
  <c r="G7061" i="6"/>
  <c r="F7061" i="6"/>
  <c r="E7061" i="6"/>
  <c r="D7061" i="6"/>
  <c r="B7061" i="6"/>
  <c r="A7061" i="6"/>
  <c r="I7060" i="6"/>
  <c r="H7060" i="6"/>
  <c r="G7060" i="6"/>
  <c r="F7060" i="6"/>
  <c r="E7060" i="6"/>
  <c r="D7060" i="6"/>
  <c r="B7060" i="6"/>
  <c r="A7060" i="6"/>
  <c r="I7059" i="6"/>
  <c r="H7059" i="6"/>
  <c r="G7059" i="6"/>
  <c r="F7059" i="6"/>
  <c r="E7059" i="6"/>
  <c r="D7059" i="6"/>
  <c r="B7059" i="6"/>
  <c r="A7059" i="6"/>
  <c r="I7058" i="6"/>
  <c r="H7058" i="6"/>
  <c r="G7058" i="6"/>
  <c r="F7058" i="6"/>
  <c r="E7058" i="6"/>
  <c r="D7058" i="6"/>
  <c r="B7058" i="6"/>
  <c r="A7058" i="6"/>
  <c r="I7057" i="6"/>
  <c r="H7057" i="6"/>
  <c r="G7057" i="6"/>
  <c r="F7057" i="6"/>
  <c r="E7057" i="6"/>
  <c r="D7057" i="6"/>
  <c r="B7057" i="6"/>
  <c r="A7057" i="6"/>
  <c r="I7056" i="6"/>
  <c r="H7056" i="6"/>
  <c r="G7056" i="6"/>
  <c r="F7056" i="6"/>
  <c r="E7056" i="6"/>
  <c r="D7056" i="6"/>
  <c r="B7056" i="6"/>
  <c r="A7056" i="6"/>
  <c r="I7055" i="6"/>
  <c r="H7055" i="6"/>
  <c r="G7055" i="6"/>
  <c r="F7055" i="6"/>
  <c r="E7055" i="6"/>
  <c r="D7055" i="6"/>
  <c r="B7055" i="6"/>
  <c r="A7055" i="6"/>
  <c r="I7054" i="6"/>
  <c r="H7054" i="6"/>
  <c r="G7054" i="6"/>
  <c r="F7054" i="6"/>
  <c r="E7054" i="6"/>
  <c r="D7054" i="6"/>
  <c r="B7054" i="6"/>
  <c r="A7054" i="6"/>
  <c r="I7053" i="6"/>
  <c r="H7053" i="6"/>
  <c r="G7053" i="6"/>
  <c r="F7053" i="6"/>
  <c r="E7053" i="6"/>
  <c r="D7053" i="6"/>
  <c r="B7053" i="6"/>
  <c r="A7053" i="6"/>
  <c r="I7052" i="6"/>
  <c r="H7052" i="6"/>
  <c r="G7052" i="6"/>
  <c r="F7052" i="6"/>
  <c r="E7052" i="6"/>
  <c r="D7052" i="6"/>
  <c r="B7052" i="6"/>
  <c r="A7052" i="6"/>
  <c r="I7051" i="6"/>
  <c r="H7051" i="6"/>
  <c r="G7051" i="6"/>
  <c r="F7051" i="6"/>
  <c r="E7051" i="6"/>
  <c r="D7051" i="6"/>
  <c r="B7051" i="6"/>
  <c r="A7051" i="6"/>
  <c r="I7050" i="6"/>
  <c r="H7050" i="6"/>
  <c r="G7050" i="6"/>
  <c r="F7050" i="6"/>
  <c r="E7050" i="6"/>
  <c r="D7050" i="6"/>
  <c r="B7050" i="6"/>
  <c r="A7050" i="6"/>
  <c r="I7049" i="6"/>
  <c r="H7049" i="6"/>
  <c r="G7049" i="6"/>
  <c r="F7049" i="6"/>
  <c r="E7049" i="6"/>
  <c r="D7049" i="6"/>
  <c r="B7049" i="6"/>
  <c r="A7049" i="6"/>
  <c r="I7048" i="6"/>
  <c r="H7048" i="6"/>
  <c r="G7048" i="6"/>
  <c r="F7048" i="6"/>
  <c r="E7048" i="6"/>
  <c r="D7048" i="6"/>
  <c r="B7048" i="6"/>
  <c r="A7048" i="6"/>
  <c r="I7047" i="6"/>
  <c r="H7047" i="6"/>
  <c r="G7047" i="6"/>
  <c r="F7047" i="6"/>
  <c r="E7047" i="6"/>
  <c r="D7047" i="6"/>
  <c r="B7047" i="6"/>
  <c r="A7047" i="6"/>
  <c r="I7046" i="6"/>
  <c r="H7046" i="6"/>
  <c r="G7046" i="6"/>
  <c r="F7046" i="6"/>
  <c r="E7046" i="6"/>
  <c r="D7046" i="6"/>
  <c r="B7046" i="6"/>
  <c r="A7046" i="6"/>
  <c r="I7045" i="6"/>
  <c r="H7045" i="6"/>
  <c r="G7045" i="6"/>
  <c r="F7045" i="6"/>
  <c r="E7045" i="6"/>
  <c r="D7045" i="6"/>
  <c r="B7045" i="6"/>
  <c r="A7045" i="6"/>
  <c r="I7044" i="6"/>
  <c r="H7044" i="6"/>
  <c r="G7044" i="6"/>
  <c r="F7044" i="6"/>
  <c r="E7044" i="6"/>
  <c r="D7044" i="6"/>
  <c r="B7044" i="6"/>
  <c r="A7044" i="6"/>
  <c r="I7043" i="6"/>
  <c r="H7043" i="6"/>
  <c r="G7043" i="6"/>
  <c r="F7043" i="6"/>
  <c r="E7043" i="6"/>
  <c r="D7043" i="6"/>
  <c r="B7043" i="6"/>
  <c r="A7043" i="6"/>
  <c r="I7042" i="6"/>
  <c r="H7042" i="6"/>
  <c r="G7042" i="6"/>
  <c r="F7042" i="6"/>
  <c r="E7042" i="6"/>
  <c r="D7042" i="6"/>
  <c r="B7042" i="6"/>
  <c r="A7042" i="6"/>
  <c r="I7041" i="6"/>
  <c r="H7041" i="6"/>
  <c r="G7041" i="6"/>
  <c r="F7041" i="6"/>
  <c r="E7041" i="6"/>
  <c r="D7041" i="6"/>
  <c r="B7041" i="6"/>
  <c r="A7041" i="6"/>
  <c r="I7040" i="6"/>
  <c r="H7040" i="6"/>
  <c r="G7040" i="6"/>
  <c r="F7040" i="6"/>
  <c r="E7040" i="6"/>
  <c r="D7040" i="6"/>
  <c r="B7040" i="6"/>
  <c r="A7040" i="6"/>
  <c r="I7039" i="6"/>
  <c r="H7039" i="6"/>
  <c r="G7039" i="6"/>
  <c r="F7039" i="6"/>
  <c r="E7039" i="6"/>
  <c r="D7039" i="6"/>
  <c r="B7039" i="6"/>
  <c r="A7039" i="6"/>
  <c r="I7038" i="6"/>
  <c r="H7038" i="6"/>
  <c r="G7038" i="6"/>
  <c r="F7038" i="6"/>
  <c r="E7038" i="6"/>
  <c r="D7038" i="6"/>
  <c r="B7038" i="6"/>
  <c r="A7038" i="6"/>
  <c r="I7037" i="6"/>
  <c r="H7037" i="6"/>
  <c r="G7037" i="6"/>
  <c r="F7037" i="6"/>
  <c r="E7037" i="6"/>
  <c r="D7037" i="6"/>
  <c r="B7037" i="6"/>
  <c r="A7037" i="6"/>
  <c r="I7036" i="6"/>
  <c r="H7036" i="6"/>
  <c r="G7036" i="6"/>
  <c r="F7036" i="6"/>
  <c r="E7036" i="6"/>
  <c r="D7036" i="6"/>
  <c r="B7036" i="6"/>
  <c r="A7036" i="6"/>
  <c r="I7035" i="6"/>
  <c r="H7035" i="6"/>
  <c r="G7035" i="6"/>
  <c r="F7035" i="6"/>
  <c r="E7035" i="6"/>
  <c r="D7035" i="6"/>
  <c r="B7035" i="6"/>
  <c r="A7035" i="6"/>
  <c r="I7034" i="6"/>
  <c r="H7034" i="6"/>
  <c r="G7034" i="6"/>
  <c r="F7034" i="6"/>
  <c r="E7034" i="6"/>
  <c r="D7034" i="6"/>
  <c r="B7034" i="6"/>
  <c r="A7034" i="6"/>
  <c r="I7033" i="6"/>
  <c r="H7033" i="6"/>
  <c r="G7033" i="6"/>
  <c r="F7033" i="6"/>
  <c r="E7033" i="6"/>
  <c r="D7033" i="6"/>
  <c r="B7033" i="6"/>
  <c r="A7033" i="6"/>
  <c r="I7032" i="6"/>
  <c r="H7032" i="6"/>
  <c r="G7032" i="6"/>
  <c r="F7032" i="6"/>
  <c r="E7032" i="6"/>
  <c r="D7032" i="6"/>
  <c r="B7032" i="6"/>
  <c r="A7032" i="6"/>
  <c r="I7031" i="6"/>
  <c r="H7031" i="6"/>
  <c r="G7031" i="6"/>
  <c r="F7031" i="6"/>
  <c r="E7031" i="6"/>
  <c r="D7031" i="6"/>
  <c r="B7031" i="6"/>
  <c r="A7031" i="6"/>
  <c r="I7030" i="6"/>
  <c r="H7030" i="6"/>
  <c r="G7030" i="6"/>
  <c r="F7030" i="6"/>
  <c r="E7030" i="6"/>
  <c r="D7030" i="6"/>
  <c r="B7030" i="6"/>
  <c r="A7030" i="6"/>
  <c r="I7029" i="6"/>
  <c r="H7029" i="6"/>
  <c r="G7029" i="6"/>
  <c r="F7029" i="6"/>
  <c r="E7029" i="6"/>
  <c r="D7029" i="6"/>
  <c r="B7029" i="6"/>
  <c r="A7029" i="6"/>
  <c r="I7028" i="6"/>
  <c r="H7028" i="6"/>
  <c r="G7028" i="6"/>
  <c r="F7028" i="6"/>
  <c r="E7028" i="6"/>
  <c r="D7028" i="6"/>
  <c r="B7028" i="6"/>
  <c r="A7028" i="6"/>
  <c r="I7027" i="6"/>
  <c r="H7027" i="6"/>
  <c r="G7027" i="6"/>
  <c r="F7027" i="6"/>
  <c r="E7027" i="6"/>
  <c r="D7027" i="6"/>
  <c r="B7027" i="6"/>
  <c r="A7027" i="6"/>
  <c r="I7026" i="6"/>
  <c r="H7026" i="6"/>
  <c r="G7026" i="6"/>
  <c r="F7026" i="6"/>
  <c r="E7026" i="6"/>
  <c r="D7026" i="6"/>
  <c r="B7026" i="6"/>
  <c r="A7026" i="6"/>
  <c r="I7025" i="6"/>
  <c r="H7025" i="6"/>
  <c r="G7025" i="6"/>
  <c r="F7025" i="6"/>
  <c r="E7025" i="6"/>
  <c r="D7025" i="6"/>
  <c r="B7025" i="6"/>
  <c r="A7025" i="6"/>
  <c r="I7024" i="6"/>
  <c r="H7024" i="6"/>
  <c r="G7024" i="6"/>
  <c r="F7024" i="6"/>
  <c r="E7024" i="6"/>
  <c r="D7024" i="6"/>
  <c r="B7024" i="6"/>
  <c r="A7024" i="6"/>
  <c r="I7023" i="6"/>
  <c r="H7023" i="6"/>
  <c r="G7023" i="6"/>
  <c r="F7023" i="6"/>
  <c r="E7023" i="6"/>
  <c r="D7023" i="6"/>
  <c r="B7023" i="6"/>
  <c r="A7023" i="6"/>
  <c r="I7022" i="6"/>
  <c r="H7022" i="6"/>
  <c r="G7022" i="6"/>
  <c r="F7022" i="6"/>
  <c r="E7022" i="6"/>
  <c r="D7022" i="6"/>
  <c r="B7022" i="6"/>
  <c r="A7022" i="6"/>
  <c r="I7021" i="6"/>
  <c r="H7021" i="6"/>
  <c r="G7021" i="6"/>
  <c r="F7021" i="6"/>
  <c r="E7021" i="6"/>
  <c r="D7021" i="6"/>
  <c r="B7021" i="6"/>
  <c r="A7021" i="6"/>
  <c r="I7020" i="6"/>
  <c r="H7020" i="6"/>
  <c r="G7020" i="6"/>
  <c r="F7020" i="6"/>
  <c r="E7020" i="6"/>
  <c r="D7020" i="6"/>
  <c r="B7020" i="6"/>
  <c r="A7020" i="6"/>
  <c r="I7019" i="6"/>
  <c r="H7019" i="6"/>
  <c r="G7019" i="6"/>
  <c r="F7019" i="6"/>
  <c r="E7019" i="6"/>
  <c r="D7019" i="6"/>
  <c r="B7019" i="6"/>
  <c r="A7019" i="6"/>
  <c r="I7018" i="6"/>
  <c r="H7018" i="6"/>
  <c r="G7018" i="6"/>
  <c r="F7018" i="6"/>
  <c r="E7018" i="6"/>
  <c r="D7018" i="6"/>
  <c r="B7018" i="6"/>
  <c r="A7018" i="6"/>
  <c r="I7017" i="6"/>
  <c r="H7017" i="6"/>
  <c r="G7017" i="6"/>
  <c r="F7017" i="6"/>
  <c r="E7017" i="6"/>
  <c r="D7017" i="6"/>
  <c r="B7017" i="6"/>
  <c r="A7017" i="6"/>
  <c r="I7016" i="6"/>
  <c r="H7016" i="6"/>
  <c r="G7016" i="6"/>
  <c r="F7016" i="6"/>
  <c r="E7016" i="6"/>
  <c r="D7016" i="6"/>
  <c r="B7016" i="6"/>
  <c r="A7016" i="6"/>
  <c r="I7015" i="6"/>
  <c r="H7015" i="6"/>
  <c r="G7015" i="6"/>
  <c r="F7015" i="6"/>
  <c r="E7015" i="6"/>
  <c r="D7015" i="6"/>
  <c r="B7015" i="6"/>
  <c r="A7015" i="6"/>
  <c r="I7014" i="6"/>
  <c r="H7014" i="6"/>
  <c r="G7014" i="6"/>
  <c r="F7014" i="6"/>
  <c r="E7014" i="6"/>
  <c r="D7014" i="6"/>
  <c r="B7014" i="6"/>
  <c r="A7014" i="6"/>
  <c r="I7013" i="6"/>
  <c r="H7013" i="6"/>
  <c r="G7013" i="6"/>
  <c r="F7013" i="6"/>
  <c r="E7013" i="6"/>
  <c r="D7013" i="6"/>
  <c r="B7013" i="6"/>
  <c r="A7013" i="6"/>
  <c r="I7012" i="6"/>
  <c r="H7012" i="6"/>
  <c r="G7012" i="6"/>
  <c r="F7012" i="6"/>
  <c r="E7012" i="6"/>
  <c r="D7012" i="6"/>
  <c r="B7012" i="6"/>
  <c r="A7012" i="6"/>
  <c r="I7011" i="6"/>
  <c r="H7011" i="6"/>
  <c r="G7011" i="6"/>
  <c r="F7011" i="6"/>
  <c r="E7011" i="6"/>
  <c r="D7011" i="6"/>
  <c r="B7011" i="6"/>
  <c r="A7011" i="6"/>
  <c r="I7010" i="6"/>
  <c r="H7010" i="6"/>
  <c r="G7010" i="6"/>
  <c r="F7010" i="6"/>
  <c r="E7010" i="6"/>
  <c r="D7010" i="6"/>
  <c r="B7010" i="6"/>
  <c r="A7010" i="6"/>
  <c r="I7009" i="6"/>
  <c r="H7009" i="6"/>
  <c r="G7009" i="6"/>
  <c r="F7009" i="6"/>
  <c r="E7009" i="6"/>
  <c r="D7009" i="6"/>
  <c r="B7009" i="6"/>
  <c r="A7009" i="6"/>
  <c r="I7008" i="6"/>
  <c r="H7008" i="6"/>
  <c r="G7008" i="6"/>
  <c r="F7008" i="6"/>
  <c r="E7008" i="6"/>
  <c r="D7008" i="6"/>
  <c r="B7008" i="6"/>
  <c r="A7008" i="6"/>
  <c r="I7007" i="6"/>
  <c r="H7007" i="6"/>
  <c r="G7007" i="6"/>
  <c r="F7007" i="6"/>
  <c r="E7007" i="6"/>
  <c r="D7007" i="6"/>
  <c r="B7007" i="6"/>
  <c r="A7007" i="6"/>
  <c r="I7006" i="6"/>
  <c r="H7006" i="6"/>
  <c r="G7006" i="6"/>
  <c r="F7006" i="6"/>
  <c r="E7006" i="6"/>
  <c r="D7006" i="6"/>
  <c r="B7006" i="6"/>
  <c r="A7006" i="6"/>
  <c r="I7005" i="6"/>
  <c r="H7005" i="6"/>
  <c r="G7005" i="6"/>
  <c r="F7005" i="6"/>
  <c r="E7005" i="6"/>
  <c r="D7005" i="6"/>
  <c r="B7005" i="6"/>
  <c r="A7005" i="6"/>
  <c r="I7004" i="6"/>
  <c r="H7004" i="6"/>
  <c r="G7004" i="6"/>
  <c r="F7004" i="6"/>
  <c r="E7004" i="6"/>
  <c r="D7004" i="6"/>
  <c r="B7004" i="6"/>
  <c r="A7004" i="6"/>
  <c r="I7003" i="6"/>
  <c r="H7003" i="6"/>
  <c r="G7003" i="6"/>
  <c r="F7003" i="6"/>
  <c r="E7003" i="6"/>
  <c r="D7003" i="6"/>
  <c r="B7003" i="6"/>
  <c r="A7003" i="6"/>
  <c r="I7002" i="6"/>
  <c r="H7002" i="6"/>
  <c r="G7002" i="6"/>
  <c r="F7002" i="6"/>
  <c r="E7002" i="6"/>
  <c r="D7002" i="6"/>
  <c r="B7002" i="6"/>
  <c r="A7002" i="6"/>
  <c r="I7001" i="6"/>
  <c r="H7001" i="6"/>
  <c r="G7001" i="6"/>
  <c r="F7001" i="6"/>
  <c r="E7001" i="6"/>
  <c r="D7001" i="6"/>
  <c r="B7001" i="6"/>
  <c r="A7001" i="6"/>
  <c r="I7000" i="6"/>
  <c r="H7000" i="6"/>
  <c r="G7000" i="6"/>
  <c r="F7000" i="6"/>
  <c r="E7000" i="6"/>
  <c r="D7000" i="6"/>
  <c r="B7000" i="6"/>
  <c r="A7000" i="6"/>
  <c r="I6999" i="6"/>
  <c r="H6999" i="6"/>
  <c r="G6999" i="6"/>
  <c r="F6999" i="6"/>
  <c r="E6999" i="6"/>
  <c r="D6999" i="6"/>
  <c r="B6999" i="6"/>
  <c r="A6999" i="6"/>
  <c r="I6998" i="6"/>
  <c r="H6998" i="6"/>
  <c r="G6998" i="6"/>
  <c r="F6998" i="6"/>
  <c r="E6998" i="6"/>
  <c r="D6998" i="6"/>
  <c r="B6998" i="6"/>
  <c r="A6998" i="6"/>
  <c r="I6997" i="6"/>
  <c r="H6997" i="6"/>
  <c r="G6997" i="6"/>
  <c r="F6997" i="6"/>
  <c r="E6997" i="6"/>
  <c r="D6997" i="6"/>
  <c r="B6997" i="6"/>
  <c r="A6997" i="6"/>
  <c r="I6996" i="6"/>
  <c r="H6996" i="6"/>
  <c r="G6996" i="6"/>
  <c r="F6996" i="6"/>
  <c r="E6996" i="6"/>
  <c r="D6996" i="6"/>
  <c r="B6996" i="6"/>
  <c r="A6996" i="6"/>
  <c r="I6995" i="6"/>
  <c r="H6995" i="6"/>
  <c r="G6995" i="6"/>
  <c r="F6995" i="6"/>
  <c r="E6995" i="6"/>
  <c r="D6995" i="6"/>
  <c r="B6995" i="6"/>
  <c r="A6995" i="6"/>
  <c r="I6994" i="6"/>
  <c r="H6994" i="6"/>
  <c r="G6994" i="6"/>
  <c r="F6994" i="6"/>
  <c r="E6994" i="6"/>
  <c r="D6994" i="6"/>
  <c r="B6994" i="6"/>
  <c r="A6994" i="6"/>
  <c r="I6993" i="6"/>
  <c r="H6993" i="6"/>
  <c r="G6993" i="6"/>
  <c r="F6993" i="6"/>
  <c r="E6993" i="6"/>
  <c r="D6993" i="6"/>
  <c r="B6993" i="6"/>
  <c r="A6993" i="6"/>
  <c r="I6992" i="6"/>
  <c r="H6992" i="6"/>
  <c r="G6992" i="6"/>
  <c r="F6992" i="6"/>
  <c r="E6992" i="6"/>
  <c r="D6992" i="6"/>
  <c r="B6992" i="6"/>
  <c r="A6992" i="6"/>
  <c r="I6991" i="6"/>
  <c r="H6991" i="6"/>
  <c r="G6991" i="6"/>
  <c r="F6991" i="6"/>
  <c r="E6991" i="6"/>
  <c r="D6991" i="6"/>
  <c r="B6991" i="6"/>
  <c r="A6991" i="6"/>
  <c r="I6990" i="6"/>
  <c r="H6990" i="6"/>
  <c r="G6990" i="6"/>
  <c r="F6990" i="6"/>
  <c r="E6990" i="6"/>
  <c r="D6990" i="6"/>
  <c r="B6990" i="6"/>
  <c r="A6990" i="6"/>
  <c r="I6989" i="6"/>
  <c r="H6989" i="6"/>
  <c r="G6989" i="6"/>
  <c r="F6989" i="6"/>
  <c r="E6989" i="6"/>
  <c r="D6989" i="6"/>
  <c r="B6989" i="6"/>
  <c r="A6989" i="6"/>
  <c r="I6988" i="6"/>
  <c r="H6988" i="6"/>
  <c r="G6988" i="6"/>
  <c r="F6988" i="6"/>
  <c r="E6988" i="6"/>
  <c r="D6988" i="6"/>
  <c r="B6988" i="6"/>
  <c r="A6988" i="6"/>
  <c r="I6987" i="6"/>
  <c r="H6987" i="6"/>
  <c r="G6987" i="6"/>
  <c r="F6987" i="6"/>
  <c r="E6987" i="6"/>
  <c r="D6987" i="6"/>
  <c r="B6987" i="6"/>
  <c r="A6987" i="6"/>
  <c r="I6986" i="6"/>
  <c r="H6986" i="6"/>
  <c r="G6986" i="6"/>
  <c r="F6986" i="6"/>
  <c r="E6986" i="6"/>
  <c r="D6986" i="6"/>
  <c r="B6986" i="6"/>
  <c r="A6986" i="6"/>
  <c r="I6985" i="6"/>
  <c r="H6985" i="6"/>
  <c r="G6985" i="6"/>
  <c r="F6985" i="6"/>
  <c r="E6985" i="6"/>
  <c r="D6985" i="6"/>
  <c r="B6985" i="6"/>
  <c r="A6985" i="6"/>
  <c r="I6984" i="6"/>
  <c r="H6984" i="6"/>
  <c r="G6984" i="6"/>
  <c r="F6984" i="6"/>
  <c r="E6984" i="6"/>
  <c r="D6984" i="6"/>
  <c r="B6984" i="6"/>
  <c r="A6984" i="6"/>
  <c r="I6983" i="6"/>
  <c r="H6983" i="6"/>
  <c r="G6983" i="6"/>
  <c r="F6983" i="6"/>
  <c r="E6983" i="6"/>
  <c r="D6983" i="6"/>
  <c r="B6983" i="6"/>
  <c r="A6983" i="6"/>
  <c r="I6982" i="6"/>
  <c r="H6982" i="6"/>
  <c r="G6982" i="6"/>
  <c r="F6982" i="6"/>
  <c r="E6982" i="6"/>
  <c r="D6982" i="6"/>
  <c r="B6982" i="6"/>
  <c r="A6982" i="6"/>
  <c r="I6981" i="6"/>
  <c r="H6981" i="6"/>
  <c r="G6981" i="6"/>
  <c r="F6981" i="6"/>
  <c r="E6981" i="6"/>
  <c r="D6981" i="6"/>
  <c r="B6981" i="6"/>
  <c r="A6981" i="6"/>
  <c r="I6980" i="6"/>
  <c r="H6980" i="6"/>
  <c r="G6980" i="6"/>
  <c r="F6980" i="6"/>
  <c r="E6980" i="6"/>
  <c r="D6980" i="6"/>
  <c r="B6980" i="6"/>
  <c r="A6980" i="6"/>
  <c r="I6979" i="6"/>
  <c r="H6979" i="6"/>
  <c r="G6979" i="6"/>
  <c r="F6979" i="6"/>
  <c r="E6979" i="6"/>
  <c r="D6979" i="6"/>
  <c r="B6979" i="6"/>
  <c r="A6979" i="6"/>
  <c r="I6978" i="6"/>
  <c r="H6978" i="6"/>
  <c r="G6978" i="6"/>
  <c r="F6978" i="6"/>
  <c r="E6978" i="6"/>
  <c r="D6978" i="6"/>
  <c r="B6978" i="6"/>
  <c r="A6978" i="6"/>
  <c r="I6977" i="6"/>
  <c r="H6977" i="6"/>
  <c r="G6977" i="6"/>
  <c r="F6977" i="6"/>
  <c r="E6977" i="6"/>
  <c r="D6977" i="6"/>
  <c r="B6977" i="6"/>
  <c r="A6977" i="6"/>
  <c r="I6976" i="6"/>
  <c r="H6976" i="6"/>
  <c r="G6976" i="6"/>
  <c r="F6976" i="6"/>
  <c r="E6976" i="6"/>
  <c r="D6976" i="6"/>
  <c r="B6976" i="6"/>
  <c r="A6976" i="6"/>
  <c r="I6975" i="6"/>
  <c r="H6975" i="6"/>
  <c r="G6975" i="6"/>
  <c r="F6975" i="6"/>
  <c r="E6975" i="6"/>
  <c r="D6975" i="6"/>
  <c r="B6975" i="6"/>
  <c r="A6975" i="6"/>
  <c r="I6974" i="6"/>
  <c r="H6974" i="6"/>
  <c r="G6974" i="6"/>
  <c r="F6974" i="6"/>
  <c r="E6974" i="6"/>
  <c r="D6974" i="6"/>
  <c r="B6974" i="6"/>
  <c r="A6974" i="6"/>
  <c r="I6973" i="6"/>
  <c r="H6973" i="6"/>
  <c r="G6973" i="6"/>
  <c r="F6973" i="6"/>
  <c r="E6973" i="6"/>
  <c r="D6973" i="6"/>
  <c r="B6973" i="6"/>
  <c r="A6973" i="6"/>
  <c r="I6972" i="6"/>
  <c r="H6972" i="6"/>
  <c r="G6972" i="6"/>
  <c r="F6972" i="6"/>
  <c r="E6972" i="6"/>
  <c r="D6972" i="6"/>
  <c r="B6972" i="6"/>
  <c r="A6972" i="6"/>
  <c r="I6971" i="6"/>
  <c r="H6971" i="6"/>
  <c r="G6971" i="6"/>
  <c r="F6971" i="6"/>
  <c r="E6971" i="6"/>
  <c r="D6971" i="6"/>
  <c r="B6971" i="6"/>
  <c r="A6971" i="6"/>
  <c r="I6970" i="6"/>
  <c r="H6970" i="6"/>
  <c r="G6970" i="6"/>
  <c r="F6970" i="6"/>
  <c r="E6970" i="6"/>
  <c r="D6970" i="6"/>
  <c r="B6970" i="6"/>
  <c r="A6970" i="6"/>
  <c r="I6969" i="6"/>
  <c r="H6969" i="6"/>
  <c r="G6969" i="6"/>
  <c r="F6969" i="6"/>
  <c r="E6969" i="6"/>
  <c r="D6969" i="6"/>
  <c r="B6969" i="6"/>
  <c r="A6969" i="6"/>
  <c r="I6968" i="6"/>
  <c r="H6968" i="6"/>
  <c r="G6968" i="6"/>
  <c r="F6968" i="6"/>
  <c r="E6968" i="6"/>
  <c r="D6968" i="6"/>
  <c r="B6968" i="6"/>
  <c r="A6968" i="6"/>
  <c r="I6967" i="6"/>
  <c r="H6967" i="6"/>
  <c r="G6967" i="6"/>
  <c r="F6967" i="6"/>
  <c r="E6967" i="6"/>
  <c r="D6967" i="6"/>
  <c r="B6967" i="6"/>
  <c r="A6967" i="6"/>
  <c r="I6966" i="6"/>
  <c r="H6966" i="6"/>
  <c r="G6966" i="6"/>
  <c r="F6966" i="6"/>
  <c r="E6966" i="6"/>
  <c r="D6966" i="6"/>
  <c r="B6966" i="6"/>
  <c r="A6966" i="6"/>
  <c r="I6965" i="6"/>
  <c r="H6965" i="6"/>
  <c r="G6965" i="6"/>
  <c r="F6965" i="6"/>
  <c r="E6965" i="6"/>
  <c r="D6965" i="6"/>
  <c r="B6965" i="6"/>
  <c r="A6965" i="6"/>
  <c r="I6964" i="6"/>
  <c r="H6964" i="6"/>
  <c r="G6964" i="6"/>
  <c r="F6964" i="6"/>
  <c r="E6964" i="6"/>
  <c r="D6964" i="6"/>
  <c r="B6964" i="6"/>
  <c r="A6964" i="6"/>
  <c r="I6963" i="6"/>
  <c r="H6963" i="6"/>
  <c r="G6963" i="6"/>
  <c r="F6963" i="6"/>
  <c r="E6963" i="6"/>
  <c r="D6963" i="6"/>
  <c r="B6963" i="6"/>
  <c r="A6963" i="6"/>
  <c r="I6962" i="6"/>
  <c r="H6962" i="6"/>
  <c r="G6962" i="6"/>
  <c r="F6962" i="6"/>
  <c r="E6962" i="6"/>
  <c r="D6962" i="6"/>
  <c r="B6962" i="6"/>
  <c r="A6962" i="6"/>
  <c r="I6961" i="6"/>
  <c r="H6961" i="6"/>
  <c r="G6961" i="6"/>
  <c r="F6961" i="6"/>
  <c r="E6961" i="6"/>
  <c r="D6961" i="6"/>
  <c r="B6961" i="6"/>
  <c r="A6961" i="6"/>
  <c r="I6960" i="6"/>
  <c r="H6960" i="6"/>
  <c r="G6960" i="6"/>
  <c r="F6960" i="6"/>
  <c r="E6960" i="6"/>
  <c r="D6960" i="6"/>
  <c r="B6960" i="6"/>
  <c r="A6960" i="6"/>
  <c r="I6959" i="6"/>
  <c r="H6959" i="6"/>
  <c r="G6959" i="6"/>
  <c r="F6959" i="6"/>
  <c r="E6959" i="6"/>
  <c r="D6959" i="6"/>
  <c r="B6959" i="6"/>
  <c r="A6959" i="6"/>
  <c r="I6958" i="6"/>
  <c r="H6958" i="6"/>
  <c r="G6958" i="6"/>
  <c r="F6958" i="6"/>
  <c r="E6958" i="6"/>
  <c r="D6958" i="6"/>
  <c r="B6958" i="6"/>
  <c r="A6958" i="6"/>
  <c r="I6957" i="6"/>
  <c r="H6957" i="6"/>
  <c r="G6957" i="6"/>
  <c r="F6957" i="6"/>
  <c r="E6957" i="6"/>
  <c r="D6957" i="6"/>
  <c r="B6957" i="6"/>
  <c r="A6957" i="6"/>
  <c r="I6956" i="6"/>
  <c r="H6956" i="6"/>
  <c r="G6956" i="6"/>
  <c r="F6956" i="6"/>
  <c r="E6956" i="6"/>
  <c r="D6956" i="6"/>
  <c r="B6956" i="6"/>
  <c r="A6956" i="6"/>
  <c r="I6955" i="6"/>
  <c r="H6955" i="6"/>
  <c r="G6955" i="6"/>
  <c r="F6955" i="6"/>
  <c r="E6955" i="6"/>
  <c r="D6955" i="6"/>
  <c r="B6955" i="6"/>
  <c r="A6955" i="6"/>
  <c r="I6954" i="6"/>
  <c r="H6954" i="6"/>
  <c r="G6954" i="6"/>
  <c r="F6954" i="6"/>
  <c r="E6954" i="6"/>
  <c r="D6954" i="6"/>
  <c r="B6954" i="6"/>
  <c r="A6954" i="6"/>
  <c r="I6953" i="6"/>
  <c r="H6953" i="6"/>
  <c r="G6953" i="6"/>
  <c r="F6953" i="6"/>
  <c r="E6953" i="6"/>
  <c r="D6953" i="6"/>
  <c r="B6953" i="6"/>
  <c r="A6953" i="6"/>
  <c r="I6952" i="6"/>
  <c r="H6952" i="6"/>
  <c r="G6952" i="6"/>
  <c r="F6952" i="6"/>
  <c r="E6952" i="6"/>
  <c r="D6952" i="6"/>
  <c r="B6952" i="6"/>
  <c r="A6952" i="6"/>
  <c r="I6951" i="6"/>
  <c r="H6951" i="6"/>
  <c r="G6951" i="6"/>
  <c r="F6951" i="6"/>
  <c r="E6951" i="6"/>
  <c r="D6951" i="6"/>
  <c r="B6951" i="6"/>
  <c r="A6951" i="6"/>
  <c r="I6950" i="6"/>
  <c r="H6950" i="6"/>
  <c r="G6950" i="6"/>
  <c r="F6950" i="6"/>
  <c r="E6950" i="6"/>
  <c r="D6950" i="6"/>
  <c r="B6950" i="6"/>
  <c r="A6950" i="6"/>
  <c r="I6949" i="6"/>
  <c r="H6949" i="6"/>
  <c r="G6949" i="6"/>
  <c r="F6949" i="6"/>
  <c r="E6949" i="6"/>
  <c r="D6949" i="6"/>
  <c r="B6949" i="6"/>
  <c r="A6949" i="6"/>
  <c r="I6948" i="6"/>
  <c r="H6948" i="6"/>
  <c r="G6948" i="6"/>
  <c r="F6948" i="6"/>
  <c r="E6948" i="6"/>
  <c r="D6948" i="6"/>
  <c r="B6948" i="6"/>
  <c r="A6948" i="6"/>
  <c r="I6947" i="6"/>
  <c r="H6947" i="6"/>
  <c r="G6947" i="6"/>
  <c r="F6947" i="6"/>
  <c r="E6947" i="6"/>
  <c r="D6947" i="6"/>
  <c r="B6947" i="6"/>
  <c r="A6947" i="6"/>
  <c r="I6946" i="6"/>
  <c r="H6946" i="6"/>
  <c r="G6946" i="6"/>
  <c r="F6946" i="6"/>
  <c r="E6946" i="6"/>
  <c r="D6946" i="6"/>
  <c r="B6946" i="6"/>
  <c r="A6946" i="6"/>
  <c r="I6945" i="6"/>
  <c r="H6945" i="6"/>
  <c r="G6945" i="6"/>
  <c r="F6945" i="6"/>
  <c r="E6945" i="6"/>
  <c r="D6945" i="6"/>
  <c r="B6945" i="6"/>
  <c r="A6945" i="6"/>
  <c r="I6944" i="6"/>
  <c r="H6944" i="6"/>
  <c r="G6944" i="6"/>
  <c r="F6944" i="6"/>
  <c r="E6944" i="6"/>
  <c r="D6944" i="6"/>
  <c r="B6944" i="6"/>
  <c r="A6944" i="6"/>
  <c r="I6943" i="6"/>
  <c r="H6943" i="6"/>
  <c r="G6943" i="6"/>
  <c r="F6943" i="6"/>
  <c r="E6943" i="6"/>
  <c r="D6943" i="6"/>
  <c r="B6943" i="6"/>
  <c r="A6943" i="6"/>
  <c r="I6942" i="6"/>
  <c r="H6942" i="6"/>
  <c r="G6942" i="6"/>
  <c r="F6942" i="6"/>
  <c r="E6942" i="6"/>
  <c r="D6942" i="6"/>
  <c r="B6942" i="6"/>
  <c r="A6942" i="6"/>
  <c r="I6941" i="6"/>
  <c r="H6941" i="6"/>
  <c r="G6941" i="6"/>
  <c r="F6941" i="6"/>
  <c r="E6941" i="6"/>
  <c r="D6941" i="6"/>
  <c r="B6941" i="6"/>
  <c r="A6941" i="6"/>
  <c r="I6940" i="6"/>
  <c r="H6940" i="6"/>
  <c r="G6940" i="6"/>
  <c r="F6940" i="6"/>
  <c r="E6940" i="6"/>
  <c r="D6940" i="6"/>
  <c r="B6940" i="6"/>
  <c r="A6940" i="6"/>
  <c r="I6939" i="6"/>
  <c r="H6939" i="6"/>
  <c r="G6939" i="6"/>
  <c r="F6939" i="6"/>
  <c r="E6939" i="6"/>
  <c r="D6939" i="6"/>
  <c r="B6939" i="6"/>
  <c r="A6939" i="6"/>
  <c r="I6938" i="6"/>
  <c r="H6938" i="6"/>
  <c r="G6938" i="6"/>
  <c r="F6938" i="6"/>
  <c r="E6938" i="6"/>
  <c r="D6938" i="6"/>
  <c r="B6938" i="6"/>
  <c r="A6938" i="6"/>
  <c r="I6937" i="6"/>
  <c r="H6937" i="6"/>
  <c r="G6937" i="6"/>
  <c r="F6937" i="6"/>
  <c r="E6937" i="6"/>
  <c r="D6937" i="6"/>
  <c r="B6937" i="6"/>
  <c r="A6937" i="6"/>
  <c r="I6936" i="6"/>
  <c r="H6936" i="6"/>
  <c r="G6936" i="6"/>
  <c r="F6936" i="6"/>
  <c r="E6936" i="6"/>
  <c r="D6936" i="6"/>
  <c r="B6936" i="6"/>
  <c r="A6936" i="6"/>
  <c r="I6935" i="6"/>
  <c r="H6935" i="6"/>
  <c r="G6935" i="6"/>
  <c r="F6935" i="6"/>
  <c r="E6935" i="6"/>
  <c r="D6935" i="6"/>
  <c r="B6935" i="6"/>
  <c r="A6935" i="6"/>
  <c r="I6934" i="6"/>
  <c r="H6934" i="6"/>
  <c r="G6934" i="6"/>
  <c r="F6934" i="6"/>
  <c r="E6934" i="6"/>
  <c r="D6934" i="6"/>
  <c r="B6934" i="6"/>
  <c r="A6934" i="6"/>
  <c r="I6933" i="6"/>
  <c r="H6933" i="6"/>
  <c r="G6933" i="6"/>
  <c r="F6933" i="6"/>
  <c r="E6933" i="6"/>
  <c r="D6933" i="6"/>
  <c r="B6933" i="6"/>
  <c r="A6933" i="6"/>
  <c r="I6932" i="6"/>
  <c r="H6932" i="6"/>
  <c r="G6932" i="6"/>
  <c r="F6932" i="6"/>
  <c r="E6932" i="6"/>
  <c r="D6932" i="6"/>
  <c r="B6932" i="6"/>
  <c r="A6932" i="6"/>
  <c r="I6931" i="6"/>
  <c r="H6931" i="6"/>
  <c r="G6931" i="6"/>
  <c r="F6931" i="6"/>
  <c r="E6931" i="6"/>
  <c r="D6931" i="6"/>
  <c r="B6931" i="6"/>
  <c r="A6931" i="6"/>
  <c r="I6930" i="6"/>
  <c r="H6930" i="6"/>
  <c r="G6930" i="6"/>
  <c r="F6930" i="6"/>
  <c r="E6930" i="6"/>
  <c r="D6930" i="6"/>
  <c r="B6930" i="6"/>
  <c r="A6930" i="6"/>
  <c r="I6929" i="6"/>
  <c r="H6929" i="6"/>
  <c r="G6929" i="6"/>
  <c r="F6929" i="6"/>
  <c r="E6929" i="6"/>
  <c r="D6929" i="6"/>
  <c r="B6929" i="6"/>
  <c r="A6929" i="6"/>
  <c r="I6928" i="6"/>
  <c r="H6928" i="6"/>
  <c r="G6928" i="6"/>
  <c r="F6928" i="6"/>
  <c r="E6928" i="6"/>
  <c r="D6928" i="6"/>
  <c r="B6928" i="6"/>
  <c r="A6928" i="6"/>
  <c r="I6927" i="6"/>
  <c r="H6927" i="6"/>
  <c r="G6927" i="6"/>
  <c r="F6927" i="6"/>
  <c r="E6927" i="6"/>
  <c r="D6927" i="6"/>
  <c r="B6927" i="6"/>
  <c r="A6927" i="6"/>
  <c r="I6926" i="6"/>
  <c r="H6926" i="6"/>
  <c r="G6926" i="6"/>
  <c r="F6926" i="6"/>
  <c r="E6926" i="6"/>
  <c r="D6926" i="6"/>
  <c r="B6926" i="6"/>
  <c r="A6926" i="6"/>
  <c r="I6925" i="6"/>
  <c r="H6925" i="6"/>
  <c r="G6925" i="6"/>
  <c r="F6925" i="6"/>
  <c r="E6925" i="6"/>
  <c r="D6925" i="6"/>
  <c r="B6925" i="6"/>
  <c r="A6925" i="6"/>
  <c r="I6924" i="6"/>
  <c r="H6924" i="6"/>
  <c r="G6924" i="6"/>
  <c r="F6924" i="6"/>
  <c r="E6924" i="6"/>
  <c r="D6924" i="6"/>
  <c r="B6924" i="6"/>
  <c r="A6924" i="6"/>
  <c r="I6923" i="6"/>
  <c r="H6923" i="6"/>
  <c r="G6923" i="6"/>
  <c r="F6923" i="6"/>
  <c r="E6923" i="6"/>
  <c r="D6923" i="6"/>
  <c r="B6923" i="6"/>
  <c r="A6923" i="6"/>
  <c r="I6922" i="6"/>
  <c r="H6922" i="6"/>
  <c r="G6922" i="6"/>
  <c r="F6922" i="6"/>
  <c r="E6922" i="6"/>
  <c r="D6922" i="6"/>
  <c r="B6922" i="6"/>
  <c r="A6922" i="6"/>
  <c r="I6921" i="6"/>
  <c r="H6921" i="6"/>
  <c r="G6921" i="6"/>
  <c r="F6921" i="6"/>
  <c r="E6921" i="6"/>
  <c r="D6921" i="6"/>
  <c r="B6921" i="6"/>
  <c r="A6921" i="6"/>
  <c r="I6920" i="6"/>
  <c r="H6920" i="6"/>
  <c r="G6920" i="6"/>
  <c r="F6920" i="6"/>
  <c r="E6920" i="6"/>
  <c r="D6920" i="6"/>
  <c r="B6920" i="6"/>
  <c r="A6920" i="6"/>
  <c r="I6919" i="6"/>
  <c r="H6919" i="6"/>
  <c r="G6919" i="6"/>
  <c r="F6919" i="6"/>
  <c r="E6919" i="6"/>
  <c r="D6919" i="6"/>
  <c r="B6919" i="6"/>
  <c r="A6919" i="6"/>
  <c r="I6918" i="6"/>
  <c r="H6918" i="6"/>
  <c r="G6918" i="6"/>
  <c r="F6918" i="6"/>
  <c r="E6918" i="6"/>
  <c r="D6918" i="6"/>
  <c r="B6918" i="6"/>
  <c r="A6918" i="6"/>
  <c r="I6917" i="6"/>
  <c r="H6917" i="6"/>
  <c r="G6917" i="6"/>
  <c r="F6917" i="6"/>
  <c r="E6917" i="6"/>
  <c r="D6917" i="6"/>
  <c r="B6917" i="6"/>
  <c r="A6917" i="6"/>
  <c r="I6916" i="6"/>
  <c r="H6916" i="6"/>
  <c r="G6916" i="6"/>
  <c r="F6916" i="6"/>
  <c r="E6916" i="6"/>
  <c r="D6916" i="6"/>
  <c r="B6916" i="6"/>
  <c r="A6916" i="6"/>
  <c r="I6915" i="6"/>
  <c r="H6915" i="6"/>
  <c r="G6915" i="6"/>
  <c r="F6915" i="6"/>
  <c r="E6915" i="6"/>
  <c r="D6915" i="6"/>
  <c r="B6915" i="6"/>
  <c r="A6915" i="6"/>
  <c r="I6914" i="6"/>
  <c r="H6914" i="6"/>
  <c r="G6914" i="6"/>
  <c r="F6914" i="6"/>
  <c r="E6914" i="6"/>
  <c r="D6914" i="6"/>
  <c r="B6914" i="6"/>
  <c r="A6914" i="6"/>
  <c r="I6913" i="6"/>
  <c r="H6913" i="6"/>
  <c r="G6913" i="6"/>
  <c r="F6913" i="6"/>
  <c r="E6913" i="6"/>
  <c r="D6913" i="6"/>
  <c r="B6913" i="6"/>
  <c r="A6913" i="6"/>
  <c r="I6912" i="6"/>
  <c r="H6912" i="6"/>
  <c r="G6912" i="6"/>
  <c r="F6912" i="6"/>
  <c r="E6912" i="6"/>
  <c r="D6912" i="6"/>
  <c r="B6912" i="6"/>
  <c r="A6912" i="6"/>
  <c r="I6911" i="6"/>
  <c r="H6911" i="6"/>
  <c r="G6911" i="6"/>
  <c r="F6911" i="6"/>
  <c r="E6911" i="6"/>
  <c r="D6911" i="6"/>
  <c r="B6911" i="6"/>
  <c r="A6911" i="6"/>
  <c r="I6910" i="6"/>
  <c r="H6910" i="6"/>
  <c r="G6910" i="6"/>
  <c r="F6910" i="6"/>
  <c r="E6910" i="6"/>
  <c r="D6910" i="6"/>
  <c r="B6910" i="6"/>
  <c r="A6910" i="6"/>
  <c r="I6909" i="6"/>
  <c r="H6909" i="6"/>
  <c r="G6909" i="6"/>
  <c r="F6909" i="6"/>
  <c r="E6909" i="6"/>
  <c r="D6909" i="6"/>
  <c r="B6909" i="6"/>
  <c r="A6909" i="6"/>
  <c r="I6908" i="6"/>
  <c r="H6908" i="6"/>
  <c r="G6908" i="6"/>
  <c r="F6908" i="6"/>
  <c r="E6908" i="6"/>
  <c r="D6908" i="6"/>
  <c r="B6908" i="6"/>
  <c r="A6908" i="6"/>
  <c r="I6907" i="6"/>
  <c r="H6907" i="6"/>
  <c r="G6907" i="6"/>
  <c r="F6907" i="6"/>
  <c r="E6907" i="6"/>
  <c r="D6907" i="6"/>
  <c r="B6907" i="6"/>
  <c r="A6907" i="6"/>
  <c r="I6906" i="6"/>
  <c r="H6906" i="6"/>
  <c r="G6906" i="6"/>
  <c r="F6906" i="6"/>
  <c r="E6906" i="6"/>
  <c r="D6906" i="6"/>
  <c r="B6906" i="6"/>
  <c r="A6906" i="6"/>
  <c r="I6905" i="6"/>
  <c r="H6905" i="6"/>
  <c r="G6905" i="6"/>
  <c r="F6905" i="6"/>
  <c r="E6905" i="6"/>
  <c r="D6905" i="6"/>
  <c r="B6905" i="6"/>
  <c r="A6905" i="6"/>
  <c r="I6904" i="6"/>
  <c r="H6904" i="6"/>
  <c r="G6904" i="6"/>
  <c r="F6904" i="6"/>
  <c r="E6904" i="6"/>
  <c r="D6904" i="6"/>
  <c r="B6904" i="6"/>
  <c r="A6904" i="6"/>
  <c r="I6903" i="6"/>
  <c r="H6903" i="6"/>
  <c r="G6903" i="6"/>
  <c r="F6903" i="6"/>
  <c r="E6903" i="6"/>
  <c r="D6903" i="6"/>
  <c r="B6903" i="6"/>
  <c r="A6903" i="6"/>
  <c r="I6902" i="6"/>
  <c r="H6902" i="6"/>
  <c r="G6902" i="6"/>
  <c r="F6902" i="6"/>
  <c r="E6902" i="6"/>
  <c r="D6902" i="6"/>
  <c r="B6902" i="6"/>
  <c r="A6902" i="6"/>
  <c r="I6901" i="6"/>
  <c r="H6901" i="6"/>
  <c r="G6901" i="6"/>
  <c r="F6901" i="6"/>
  <c r="E6901" i="6"/>
  <c r="D6901" i="6"/>
  <c r="B6901" i="6"/>
  <c r="A6901" i="6"/>
  <c r="I6900" i="6"/>
  <c r="H6900" i="6"/>
  <c r="G6900" i="6"/>
  <c r="F6900" i="6"/>
  <c r="E6900" i="6"/>
  <c r="D6900" i="6"/>
  <c r="B6900" i="6"/>
  <c r="A6900" i="6"/>
  <c r="I6899" i="6"/>
  <c r="H6899" i="6"/>
  <c r="G6899" i="6"/>
  <c r="F6899" i="6"/>
  <c r="E6899" i="6"/>
  <c r="D6899" i="6"/>
  <c r="B6899" i="6"/>
  <c r="A6899" i="6"/>
  <c r="I6898" i="6"/>
  <c r="H6898" i="6"/>
  <c r="G6898" i="6"/>
  <c r="F6898" i="6"/>
  <c r="E6898" i="6"/>
  <c r="D6898" i="6"/>
  <c r="B6898" i="6"/>
  <c r="A6898" i="6"/>
  <c r="I6897" i="6"/>
  <c r="H6897" i="6"/>
  <c r="G6897" i="6"/>
  <c r="F6897" i="6"/>
  <c r="E6897" i="6"/>
  <c r="D6897" i="6"/>
  <c r="B6897" i="6"/>
  <c r="A6897" i="6"/>
  <c r="I6896" i="6"/>
  <c r="H6896" i="6"/>
  <c r="G6896" i="6"/>
  <c r="F6896" i="6"/>
  <c r="E6896" i="6"/>
  <c r="D6896" i="6"/>
  <c r="B6896" i="6"/>
  <c r="A6896" i="6"/>
  <c r="I6895" i="6"/>
  <c r="H6895" i="6"/>
  <c r="G6895" i="6"/>
  <c r="F6895" i="6"/>
  <c r="E6895" i="6"/>
  <c r="D6895" i="6"/>
  <c r="B6895" i="6"/>
  <c r="A6895" i="6"/>
  <c r="I6894" i="6"/>
  <c r="H6894" i="6"/>
  <c r="G6894" i="6"/>
  <c r="F6894" i="6"/>
  <c r="E6894" i="6"/>
  <c r="D6894" i="6"/>
  <c r="B6894" i="6"/>
  <c r="A6894" i="6"/>
  <c r="I6893" i="6"/>
  <c r="H6893" i="6"/>
  <c r="G6893" i="6"/>
  <c r="F6893" i="6"/>
  <c r="E6893" i="6"/>
  <c r="D6893" i="6"/>
  <c r="B6893" i="6"/>
  <c r="A6893" i="6"/>
  <c r="I6892" i="6"/>
  <c r="H6892" i="6"/>
  <c r="G6892" i="6"/>
  <c r="F6892" i="6"/>
  <c r="E6892" i="6"/>
  <c r="D6892" i="6"/>
  <c r="B6892" i="6"/>
  <c r="A6892" i="6"/>
  <c r="I6891" i="6"/>
  <c r="H6891" i="6"/>
  <c r="G6891" i="6"/>
  <c r="F6891" i="6"/>
  <c r="E6891" i="6"/>
  <c r="D6891" i="6"/>
  <c r="B6891" i="6"/>
  <c r="A6891" i="6"/>
  <c r="I6890" i="6"/>
  <c r="H6890" i="6"/>
  <c r="G6890" i="6"/>
  <c r="F6890" i="6"/>
  <c r="E6890" i="6"/>
  <c r="D6890" i="6"/>
  <c r="B6890" i="6"/>
  <c r="A6890" i="6"/>
  <c r="I6889" i="6"/>
  <c r="H6889" i="6"/>
  <c r="G6889" i="6"/>
  <c r="F6889" i="6"/>
  <c r="E6889" i="6"/>
  <c r="D6889" i="6"/>
  <c r="B6889" i="6"/>
  <c r="A6889" i="6"/>
  <c r="I6888" i="6"/>
  <c r="H6888" i="6"/>
  <c r="G6888" i="6"/>
  <c r="F6888" i="6"/>
  <c r="E6888" i="6"/>
  <c r="D6888" i="6"/>
  <c r="B6888" i="6"/>
  <c r="A6888" i="6"/>
  <c r="I6887" i="6"/>
  <c r="H6887" i="6"/>
  <c r="G6887" i="6"/>
  <c r="F6887" i="6"/>
  <c r="E6887" i="6"/>
  <c r="D6887" i="6"/>
  <c r="B6887" i="6"/>
  <c r="A6887" i="6"/>
  <c r="I6886" i="6"/>
  <c r="H6886" i="6"/>
  <c r="G6886" i="6"/>
  <c r="F6886" i="6"/>
  <c r="E6886" i="6"/>
  <c r="D6886" i="6"/>
  <c r="B6886" i="6"/>
  <c r="A6886" i="6"/>
  <c r="I6885" i="6"/>
  <c r="H6885" i="6"/>
  <c r="G6885" i="6"/>
  <c r="F6885" i="6"/>
  <c r="E6885" i="6"/>
  <c r="D6885" i="6"/>
  <c r="B6885" i="6"/>
  <c r="A6885" i="6"/>
  <c r="I6884" i="6"/>
  <c r="H6884" i="6"/>
  <c r="G6884" i="6"/>
  <c r="F6884" i="6"/>
  <c r="E6884" i="6"/>
  <c r="D6884" i="6"/>
  <c r="B6884" i="6"/>
  <c r="A6884" i="6"/>
  <c r="I6883" i="6"/>
  <c r="H6883" i="6"/>
  <c r="G6883" i="6"/>
  <c r="F6883" i="6"/>
  <c r="E6883" i="6"/>
  <c r="D6883" i="6"/>
  <c r="B6883" i="6"/>
  <c r="A6883" i="6"/>
  <c r="I6882" i="6"/>
  <c r="H6882" i="6"/>
  <c r="G6882" i="6"/>
  <c r="F6882" i="6"/>
  <c r="E6882" i="6"/>
  <c r="D6882" i="6"/>
  <c r="B6882" i="6"/>
  <c r="A6882" i="6"/>
  <c r="I6881" i="6"/>
  <c r="H6881" i="6"/>
  <c r="G6881" i="6"/>
  <c r="F6881" i="6"/>
  <c r="E6881" i="6"/>
  <c r="D6881" i="6"/>
  <c r="B6881" i="6"/>
  <c r="A6881" i="6"/>
  <c r="I6880" i="6"/>
  <c r="H6880" i="6"/>
  <c r="G6880" i="6"/>
  <c r="F6880" i="6"/>
  <c r="E6880" i="6"/>
  <c r="D6880" i="6"/>
  <c r="B6880" i="6"/>
  <c r="A6880" i="6"/>
  <c r="I6879" i="6"/>
  <c r="H6879" i="6"/>
  <c r="G6879" i="6"/>
  <c r="F6879" i="6"/>
  <c r="E6879" i="6"/>
  <c r="D6879" i="6"/>
  <c r="B6879" i="6"/>
  <c r="A6879" i="6"/>
  <c r="I6878" i="6"/>
  <c r="H6878" i="6"/>
  <c r="G6878" i="6"/>
  <c r="F6878" i="6"/>
  <c r="E6878" i="6"/>
  <c r="D6878" i="6"/>
  <c r="B6878" i="6"/>
  <c r="A6878" i="6"/>
  <c r="I6877" i="6"/>
  <c r="H6877" i="6"/>
  <c r="G6877" i="6"/>
  <c r="F6877" i="6"/>
  <c r="E6877" i="6"/>
  <c r="D6877" i="6"/>
  <c r="B6877" i="6"/>
  <c r="A6877" i="6"/>
  <c r="I6876" i="6"/>
  <c r="H6876" i="6"/>
  <c r="G6876" i="6"/>
  <c r="F6876" i="6"/>
  <c r="E6876" i="6"/>
  <c r="D6876" i="6"/>
  <c r="B6876" i="6"/>
  <c r="A6876" i="6"/>
  <c r="I6875" i="6"/>
  <c r="H6875" i="6"/>
  <c r="G6875" i="6"/>
  <c r="F6875" i="6"/>
  <c r="E6875" i="6"/>
  <c r="D6875" i="6"/>
  <c r="B6875" i="6"/>
  <c r="A6875" i="6"/>
  <c r="I6874" i="6"/>
  <c r="H6874" i="6"/>
  <c r="G6874" i="6"/>
  <c r="F6874" i="6"/>
  <c r="E6874" i="6"/>
  <c r="D6874" i="6"/>
  <c r="B6874" i="6"/>
  <c r="A6874" i="6"/>
  <c r="I6873" i="6"/>
  <c r="H6873" i="6"/>
  <c r="G6873" i="6"/>
  <c r="F6873" i="6"/>
  <c r="E6873" i="6"/>
  <c r="D6873" i="6"/>
  <c r="B6873" i="6"/>
  <c r="A6873" i="6"/>
  <c r="I6872" i="6"/>
  <c r="H6872" i="6"/>
  <c r="G6872" i="6"/>
  <c r="F6872" i="6"/>
  <c r="E6872" i="6"/>
  <c r="D6872" i="6"/>
  <c r="B6872" i="6"/>
  <c r="A6872" i="6"/>
  <c r="I6871" i="6"/>
  <c r="H6871" i="6"/>
  <c r="G6871" i="6"/>
  <c r="F6871" i="6"/>
  <c r="E6871" i="6"/>
  <c r="D6871" i="6"/>
  <c r="B6871" i="6"/>
  <c r="A6871" i="6"/>
  <c r="I6870" i="6"/>
  <c r="H6870" i="6"/>
  <c r="G6870" i="6"/>
  <c r="F6870" i="6"/>
  <c r="E6870" i="6"/>
  <c r="D6870" i="6"/>
  <c r="B6870" i="6"/>
  <c r="A6870" i="6"/>
  <c r="I6869" i="6"/>
  <c r="H6869" i="6"/>
  <c r="G6869" i="6"/>
  <c r="F6869" i="6"/>
  <c r="E6869" i="6"/>
  <c r="D6869" i="6"/>
  <c r="B6869" i="6"/>
  <c r="A6869" i="6"/>
  <c r="I6868" i="6"/>
  <c r="H6868" i="6"/>
  <c r="G6868" i="6"/>
  <c r="F6868" i="6"/>
  <c r="E6868" i="6"/>
  <c r="D6868" i="6"/>
  <c r="B6868" i="6"/>
  <c r="A6868" i="6"/>
  <c r="I6867" i="6"/>
  <c r="H6867" i="6"/>
  <c r="G6867" i="6"/>
  <c r="F6867" i="6"/>
  <c r="E6867" i="6"/>
  <c r="D6867" i="6"/>
  <c r="B6867" i="6"/>
  <c r="A6867" i="6"/>
  <c r="I6866" i="6"/>
  <c r="H6866" i="6"/>
  <c r="G6866" i="6"/>
  <c r="F6866" i="6"/>
  <c r="E6866" i="6"/>
  <c r="D6866" i="6"/>
  <c r="B6866" i="6"/>
  <c r="A6866" i="6"/>
  <c r="I6865" i="6"/>
  <c r="H6865" i="6"/>
  <c r="G6865" i="6"/>
  <c r="F6865" i="6"/>
  <c r="E6865" i="6"/>
  <c r="D6865" i="6"/>
  <c r="B6865" i="6"/>
  <c r="A6865" i="6"/>
  <c r="I6864" i="6"/>
  <c r="H6864" i="6"/>
  <c r="G6864" i="6"/>
  <c r="F6864" i="6"/>
  <c r="E6864" i="6"/>
  <c r="D6864" i="6"/>
  <c r="B6864" i="6"/>
  <c r="A6864" i="6"/>
  <c r="I6863" i="6"/>
  <c r="H6863" i="6"/>
  <c r="G6863" i="6"/>
  <c r="F6863" i="6"/>
  <c r="E6863" i="6"/>
  <c r="D6863" i="6"/>
  <c r="B6863" i="6"/>
  <c r="A6863" i="6"/>
  <c r="I6862" i="6"/>
  <c r="H6862" i="6"/>
  <c r="G6862" i="6"/>
  <c r="F6862" i="6"/>
  <c r="E6862" i="6"/>
  <c r="D6862" i="6"/>
  <c r="B6862" i="6"/>
  <c r="A6862" i="6"/>
  <c r="I6861" i="6"/>
  <c r="H6861" i="6"/>
  <c r="G6861" i="6"/>
  <c r="F6861" i="6"/>
  <c r="E6861" i="6"/>
  <c r="D6861" i="6"/>
  <c r="B6861" i="6"/>
  <c r="A6861" i="6"/>
  <c r="I6860" i="6"/>
  <c r="H6860" i="6"/>
  <c r="G6860" i="6"/>
  <c r="F6860" i="6"/>
  <c r="E6860" i="6"/>
  <c r="D6860" i="6"/>
  <c r="B6860" i="6"/>
  <c r="A6860" i="6"/>
  <c r="I6859" i="6"/>
  <c r="H6859" i="6"/>
  <c r="G6859" i="6"/>
  <c r="F6859" i="6"/>
  <c r="E6859" i="6"/>
  <c r="D6859" i="6"/>
  <c r="B6859" i="6"/>
  <c r="A6859" i="6"/>
  <c r="I6858" i="6"/>
  <c r="H6858" i="6"/>
  <c r="G6858" i="6"/>
  <c r="F6858" i="6"/>
  <c r="E6858" i="6"/>
  <c r="D6858" i="6"/>
  <c r="B6858" i="6"/>
  <c r="A6858" i="6"/>
  <c r="I6857" i="6"/>
  <c r="H6857" i="6"/>
  <c r="G6857" i="6"/>
  <c r="F6857" i="6"/>
  <c r="E6857" i="6"/>
  <c r="D6857" i="6"/>
  <c r="B6857" i="6"/>
  <c r="A6857" i="6"/>
  <c r="I6856" i="6"/>
  <c r="H6856" i="6"/>
  <c r="G6856" i="6"/>
  <c r="F6856" i="6"/>
  <c r="E6856" i="6"/>
  <c r="D6856" i="6"/>
  <c r="B6856" i="6"/>
  <c r="A6856" i="6"/>
  <c r="I6855" i="6"/>
  <c r="H6855" i="6"/>
  <c r="G6855" i="6"/>
  <c r="F6855" i="6"/>
  <c r="E6855" i="6"/>
  <c r="D6855" i="6"/>
  <c r="B6855" i="6"/>
  <c r="A6855" i="6"/>
  <c r="I6854" i="6"/>
  <c r="H6854" i="6"/>
  <c r="G6854" i="6"/>
  <c r="F6854" i="6"/>
  <c r="E6854" i="6"/>
  <c r="D6854" i="6"/>
  <c r="B6854" i="6"/>
  <c r="A6854" i="6"/>
  <c r="I6853" i="6"/>
  <c r="H6853" i="6"/>
  <c r="G6853" i="6"/>
  <c r="F6853" i="6"/>
  <c r="E6853" i="6"/>
  <c r="D6853" i="6"/>
  <c r="B6853" i="6"/>
  <c r="A6853" i="6"/>
  <c r="I6852" i="6"/>
  <c r="H6852" i="6"/>
  <c r="G6852" i="6"/>
  <c r="F6852" i="6"/>
  <c r="E6852" i="6"/>
  <c r="D6852" i="6"/>
  <c r="B6852" i="6"/>
  <c r="A6852" i="6"/>
  <c r="I6851" i="6"/>
  <c r="H6851" i="6"/>
  <c r="G6851" i="6"/>
  <c r="F6851" i="6"/>
  <c r="E6851" i="6"/>
  <c r="D6851" i="6"/>
  <c r="B6851" i="6"/>
  <c r="A6851" i="6"/>
  <c r="I6850" i="6"/>
  <c r="H6850" i="6"/>
  <c r="G6850" i="6"/>
  <c r="F6850" i="6"/>
  <c r="E6850" i="6"/>
  <c r="D6850" i="6"/>
  <c r="B6850" i="6"/>
  <c r="A6850" i="6"/>
  <c r="I6849" i="6"/>
  <c r="H6849" i="6"/>
  <c r="G6849" i="6"/>
  <c r="F6849" i="6"/>
  <c r="E6849" i="6"/>
  <c r="D6849" i="6"/>
  <c r="B6849" i="6"/>
  <c r="A6849" i="6"/>
  <c r="I6848" i="6"/>
  <c r="H6848" i="6"/>
  <c r="G6848" i="6"/>
  <c r="F6848" i="6"/>
  <c r="E6848" i="6"/>
  <c r="D6848" i="6"/>
  <c r="B6848" i="6"/>
  <c r="A6848" i="6"/>
  <c r="I6847" i="6"/>
  <c r="H6847" i="6"/>
  <c r="G6847" i="6"/>
  <c r="F6847" i="6"/>
  <c r="E6847" i="6"/>
  <c r="D6847" i="6"/>
  <c r="B6847" i="6"/>
  <c r="A6847" i="6"/>
  <c r="I6846" i="6"/>
  <c r="H6846" i="6"/>
  <c r="G6846" i="6"/>
  <c r="F6846" i="6"/>
  <c r="E6846" i="6"/>
  <c r="D6846" i="6"/>
  <c r="B6846" i="6"/>
  <c r="A6846" i="6"/>
  <c r="I6845" i="6"/>
  <c r="H6845" i="6"/>
  <c r="G6845" i="6"/>
  <c r="F6845" i="6"/>
  <c r="E6845" i="6"/>
  <c r="D6845" i="6"/>
  <c r="B6845" i="6"/>
  <c r="A6845" i="6"/>
  <c r="I6844" i="6"/>
  <c r="H6844" i="6"/>
  <c r="G6844" i="6"/>
  <c r="F6844" i="6"/>
  <c r="E6844" i="6"/>
  <c r="D6844" i="6"/>
  <c r="B6844" i="6"/>
  <c r="A6844" i="6"/>
  <c r="I6843" i="6"/>
  <c r="H6843" i="6"/>
  <c r="G6843" i="6"/>
  <c r="F6843" i="6"/>
  <c r="E6843" i="6"/>
  <c r="D6843" i="6"/>
  <c r="B6843" i="6"/>
  <c r="A6843" i="6"/>
  <c r="I6842" i="6"/>
  <c r="H6842" i="6"/>
  <c r="G6842" i="6"/>
  <c r="F6842" i="6"/>
  <c r="E6842" i="6"/>
  <c r="D6842" i="6"/>
  <c r="B6842" i="6"/>
  <c r="A6842" i="6"/>
  <c r="I6841" i="6"/>
  <c r="H6841" i="6"/>
  <c r="G6841" i="6"/>
  <c r="F6841" i="6"/>
  <c r="E6841" i="6"/>
  <c r="D6841" i="6"/>
  <c r="B6841" i="6"/>
  <c r="A6841" i="6"/>
  <c r="I6840" i="6"/>
  <c r="H6840" i="6"/>
  <c r="G6840" i="6"/>
  <c r="F6840" i="6"/>
  <c r="E6840" i="6"/>
  <c r="D6840" i="6"/>
  <c r="B6840" i="6"/>
  <c r="A6840" i="6"/>
  <c r="I6839" i="6"/>
  <c r="H6839" i="6"/>
  <c r="G6839" i="6"/>
  <c r="F6839" i="6"/>
  <c r="E6839" i="6"/>
  <c r="D6839" i="6"/>
  <c r="B6839" i="6"/>
  <c r="A6839" i="6"/>
  <c r="I6838" i="6"/>
  <c r="H6838" i="6"/>
  <c r="G6838" i="6"/>
  <c r="F6838" i="6"/>
  <c r="E6838" i="6"/>
  <c r="D6838" i="6"/>
  <c r="B6838" i="6"/>
  <c r="A6838" i="6"/>
  <c r="I6837" i="6"/>
  <c r="H6837" i="6"/>
  <c r="G6837" i="6"/>
  <c r="F6837" i="6"/>
  <c r="E6837" i="6"/>
  <c r="D6837" i="6"/>
  <c r="B6837" i="6"/>
  <c r="A6837" i="6"/>
  <c r="I6836" i="6"/>
  <c r="H6836" i="6"/>
  <c r="G6836" i="6"/>
  <c r="F6836" i="6"/>
  <c r="E6836" i="6"/>
  <c r="D6836" i="6"/>
  <c r="B6836" i="6"/>
  <c r="A6836" i="6"/>
  <c r="I6835" i="6"/>
  <c r="H6835" i="6"/>
  <c r="G6835" i="6"/>
  <c r="F6835" i="6"/>
  <c r="E6835" i="6"/>
  <c r="D6835" i="6"/>
  <c r="B6835" i="6"/>
  <c r="A6835" i="6"/>
  <c r="I6834" i="6"/>
  <c r="H6834" i="6"/>
  <c r="G6834" i="6"/>
  <c r="F6834" i="6"/>
  <c r="E6834" i="6"/>
  <c r="D6834" i="6"/>
  <c r="B6834" i="6"/>
  <c r="A6834" i="6"/>
  <c r="I6833" i="6"/>
  <c r="H6833" i="6"/>
  <c r="G6833" i="6"/>
  <c r="F6833" i="6"/>
  <c r="E6833" i="6"/>
  <c r="D6833" i="6"/>
  <c r="B6833" i="6"/>
  <c r="A6833" i="6"/>
  <c r="I6832" i="6"/>
  <c r="H6832" i="6"/>
  <c r="G6832" i="6"/>
  <c r="F6832" i="6"/>
  <c r="E6832" i="6"/>
  <c r="D6832" i="6"/>
  <c r="B6832" i="6"/>
  <c r="A6832" i="6"/>
  <c r="I6831" i="6"/>
  <c r="H6831" i="6"/>
  <c r="G6831" i="6"/>
  <c r="F6831" i="6"/>
  <c r="E6831" i="6"/>
  <c r="D6831" i="6"/>
  <c r="B6831" i="6"/>
  <c r="A6831" i="6"/>
  <c r="I6830" i="6"/>
  <c r="H6830" i="6"/>
  <c r="G6830" i="6"/>
  <c r="F6830" i="6"/>
  <c r="E6830" i="6"/>
  <c r="D6830" i="6"/>
  <c r="B6830" i="6"/>
  <c r="A6830" i="6"/>
  <c r="I6829" i="6"/>
  <c r="H6829" i="6"/>
  <c r="G6829" i="6"/>
  <c r="F6829" i="6"/>
  <c r="E6829" i="6"/>
  <c r="D6829" i="6"/>
  <c r="B6829" i="6"/>
  <c r="A6829" i="6"/>
  <c r="I6828" i="6"/>
  <c r="H6828" i="6"/>
  <c r="G6828" i="6"/>
  <c r="F6828" i="6"/>
  <c r="E6828" i="6"/>
  <c r="D6828" i="6"/>
  <c r="B6828" i="6"/>
  <c r="A6828" i="6"/>
  <c r="I6827" i="6"/>
  <c r="H6827" i="6"/>
  <c r="G6827" i="6"/>
  <c r="F6827" i="6"/>
  <c r="E6827" i="6"/>
  <c r="D6827" i="6"/>
  <c r="B6827" i="6"/>
  <c r="A6827" i="6"/>
  <c r="I6826" i="6"/>
  <c r="H6826" i="6"/>
  <c r="G6826" i="6"/>
  <c r="F6826" i="6"/>
  <c r="E6826" i="6"/>
  <c r="D6826" i="6"/>
  <c r="B6826" i="6"/>
  <c r="A6826" i="6"/>
  <c r="I6825" i="6"/>
  <c r="H6825" i="6"/>
  <c r="G6825" i="6"/>
  <c r="F6825" i="6"/>
  <c r="E6825" i="6"/>
  <c r="D6825" i="6"/>
  <c r="B6825" i="6"/>
  <c r="A6825" i="6"/>
  <c r="I6824" i="6"/>
  <c r="H6824" i="6"/>
  <c r="G6824" i="6"/>
  <c r="F6824" i="6"/>
  <c r="E6824" i="6"/>
  <c r="D6824" i="6"/>
  <c r="B6824" i="6"/>
  <c r="A6824" i="6"/>
  <c r="I6823" i="6"/>
  <c r="H6823" i="6"/>
  <c r="G6823" i="6"/>
  <c r="F6823" i="6"/>
  <c r="E6823" i="6"/>
  <c r="D6823" i="6"/>
  <c r="B6823" i="6"/>
  <c r="A6823" i="6"/>
  <c r="I6822" i="6"/>
  <c r="H6822" i="6"/>
  <c r="G6822" i="6"/>
  <c r="F6822" i="6"/>
  <c r="E6822" i="6"/>
  <c r="D6822" i="6"/>
  <c r="B6822" i="6"/>
  <c r="A6822" i="6"/>
  <c r="I6821" i="6"/>
  <c r="H6821" i="6"/>
  <c r="G6821" i="6"/>
  <c r="F6821" i="6"/>
  <c r="E6821" i="6"/>
  <c r="D6821" i="6"/>
  <c r="B6821" i="6"/>
  <c r="A6821" i="6"/>
  <c r="I6820" i="6"/>
  <c r="H6820" i="6"/>
  <c r="G6820" i="6"/>
  <c r="F6820" i="6"/>
  <c r="E6820" i="6"/>
  <c r="D6820" i="6"/>
  <c r="B6820" i="6"/>
  <c r="A6820" i="6"/>
  <c r="I6819" i="6"/>
  <c r="H6819" i="6"/>
  <c r="G6819" i="6"/>
  <c r="F6819" i="6"/>
  <c r="E6819" i="6"/>
  <c r="D6819" i="6"/>
  <c r="B6819" i="6"/>
  <c r="A6819" i="6"/>
  <c r="I6818" i="6"/>
  <c r="H6818" i="6"/>
  <c r="G6818" i="6"/>
  <c r="F6818" i="6"/>
  <c r="E6818" i="6"/>
  <c r="D6818" i="6"/>
  <c r="B6818" i="6"/>
  <c r="A6818" i="6"/>
  <c r="I6817" i="6"/>
  <c r="H6817" i="6"/>
  <c r="G6817" i="6"/>
  <c r="F6817" i="6"/>
  <c r="E6817" i="6"/>
  <c r="D6817" i="6"/>
  <c r="B6817" i="6"/>
  <c r="A6817" i="6"/>
  <c r="I6816" i="6"/>
  <c r="H6816" i="6"/>
  <c r="G6816" i="6"/>
  <c r="F6816" i="6"/>
  <c r="E6816" i="6"/>
  <c r="D6816" i="6"/>
  <c r="B6816" i="6"/>
  <c r="A6816" i="6"/>
  <c r="I6815" i="6"/>
  <c r="H6815" i="6"/>
  <c r="G6815" i="6"/>
  <c r="F6815" i="6"/>
  <c r="E6815" i="6"/>
  <c r="D6815" i="6"/>
  <c r="B6815" i="6"/>
  <c r="A6815" i="6"/>
  <c r="I6814" i="6"/>
  <c r="H6814" i="6"/>
  <c r="G6814" i="6"/>
  <c r="F6814" i="6"/>
  <c r="E6814" i="6"/>
  <c r="D6814" i="6"/>
  <c r="B6814" i="6"/>
  <c r="A6814" i="6"/>
  <c r="I6813" i="6"/>
  <c r="H6813" i="6"/>
  <c r="G6813" i="6"/>
  <c r="F6813" i="6"/>
  <c r="E6813" i="6"/>
  <c r="D6813" i="6"/>
  <c r="B6813" i="6"/>
  <c r="A6813" i="6"/>
  <c r="I6812" i="6"/>
  <c r="H6812" i="6"/>
  <c r="G6812" i="6"/>
  <c r="F6812" i="6"/>
  <c r="E6812" i="6"/>
  <c r="D6812" i="6"/>
  <c r="B6812" i="6"/>
  <c r="A6812" i="6"/>
  <c r="I6811" i="6"/>
  <c r="H6811" i="6"/>
  <c r="G6811" i="6"/>
  <c r="F6811" i="6"/>
  <c r="E6811" i="6"/>
  <c r="D6811" i="6"/>
  <c r="B6811" i="6"/>
  <c r="A6811" i="6"/>
  <c r="I6810" i="6"/>
  <c r="H6810" i="6"/>
  <c r="G6810" i="6"/>
  <c r="F6810" i="6"/>
  <c r="E6810" i="6"/>
  <c r="D6810" i="6"/>
  <c r="B6810" i="6"/>
  <c r="A6810" i="6"/>
  <c r="I6809" i="6"/>
  <c r="H6809" i="6"/>
  <c r="G6809" i="6"/>
  <c r="F6809" i="6"/>
  <c r="E6809" i="6"/>
  <c r="D6809" i="6"/>
  <c r="B6809" i="6"/>
  <c r="A6809" i="6"/>
  <c r="I6808" i="6"/>
  <c r="H6808" i="6"/>
  <c r="G6808" i="6"/>
  <c r="F6808" i="6"/>
  <c r="E6808" i="6"/>
  <c r="D6808" i="6"/>
  <c r="B6808" i="6"/>
  <c r="A6808" i="6"/>
  <c r="I6807" i="6"/>
  <c r="H6807" i="6"/>
  <c r="G6807" i="6"/>
  <c r="F6807" i="6"/>
  <c r="E6807" i="6"/>
  <c r="D6807" i="6"/>
  <c r="B6807" i="6"/>
  <c r="A6807" i="6"/>
  <c r="I6806" i="6"/>
  <c r="H6806" i="6"/>
  <c r="G6806" i="6"/>
  <c r="F6806" i="6"/>
  <c r="E6806" i="6"/>
  <c r="D6806" i="6"/>
  <c r="B6806" i="6"/>
  <c r="A6806" i="6"/>
  <c r="I6805" i="6"/>
  <c r="H6805" i="6"/>
  <c r="G6805" i="6"/>
  <c r="F6805" i="6"/>
  <c r="E6805" i="6"/>
  <c r="D6805" i="6"/>
  <c r="B6805" i="6"/>
  <c r="A6805" i="6"/>
  <c r="I6804" i="6"/>
  <c r="H6804" i="6"/>
  <c r="G6804" i="6"/>
  <c r="F6804" i="6"/>
  <c r="E6804" i="6"/>
  <c r="D6804" i="6"/>
  <c r="B6804" i="6"/>
  <c r="A6804" i="6"/>
  <c r="I6803" i="6"/>
  <c r="H6803" i="6"/>
  <c r="G6803" i="6"/>
  <c r="F6803" i="6"/>
  <c r="E6803" i="6"/>
  <c r="D6803" i="6"/>
  <c r="B6803" i="6"/>
  <c r="A6803" i="6"/>
  <c r="I6802" i="6"/>
  <c r="H6802" i="6"/>
  <c r="G6802" i="6"/>
  <c r="F6802" i="6"/>
  <c r="E6802" i="6"/>
  <c r="D6802" i="6"/>
  <c r="B6802" i="6"/>
  <c r="A6802" i="6"/>
  <c r="I6801" i="6"/>
  <c r="H6801" i="6"/>
  <c r="G6801" i="6"/>
  <c r="F6801" i="6"/>
  <c r="E6801" i="6"/>
  <c r="D6801" i="6"/>
  <c r="B6801" i="6"/>
  <c r="A6801" i="6"/>
  <c r="I6800" i="6"/>
  <c r="H6800" i="6"/>
  <c r="G6800" i="6"/>
  <c r="F6800" i="6"/>
  <c r="E6800" i="6"/>
  <c r="D6800" i="6"/>
  <c r="B6800" i="6"/>
  <c r="A6800" i="6"/>
  <c r="I6799" i="6"/>
  <c r="H6799" i="6"/>
  <c r="G6799" i="6"/>
  <c r="F6799" i="6"/>
  <c r="E6799" i="6"/>
  <c r="D6799" i="6"/>
  <c r="B6799" i="6"/>
  <c r="A6799" i="6"/>
  <c r="I6798" i="6"/>
  <c r="H6798" i="6"/>
  <c r="G6798" i="6"/>
  <c r="F6798" i="6"/>
  <c r="E6798" i="6"/>
  <c r="D6798" i="6"/>
  <c r="B6798" i="6"/>
  <c r="A6798" i="6"/>
  <c r="I6797" i="6"/>
  <c r="H6797" i="6"/>
  <c r="G6797" i="6"/>
  <c r="F6797" i="6"/>
  <c r="E6797" i="6"/>
  <c r="D6797" i="6"/>
  <c r="B6797" i="6"/>
  <c r="A6797" i="6"/>
  <c r="I6796" i="6"/>
  <c r="H6796" i="6"/>
  <c r="G6796" i="6"/>
  <c r="F6796" i="6"/>
  <c r="E6796" i="6"/>
  <c r="D6796" i="6"/>
  <c r="B6796" i="6"/>
  <c r="A6796" i="6"/>
  <c r="I6795" i="6"/>
  <c r="H6795" i="6"/>
  <c r="G6795" i="6"/>
  <c r="F6795" i="6"/>
  <c r="E6795" i="6"/>
  <c r="D6795" i="6"/>
  <c r="B6795" i="6"/>
  <c r="A6795" i="6"/>
  <c r="I6794" i="6"/>
  <c r="H6794" i="6"/>
  <c r="G6794" i="6"/>
  <c r="F6794" i="6"/>
  <c r="E6794" i="6"/>
  <c r="D6794" i="6"/>
  <c r="B6794" i="6"/>
  <c r="A6794" i="6"/>
  <c r="I6793" i="6"/>
  <c r="H6793" i="6"/>
  <c r="G6793" i="6"/>
  <c r="F6793" i="6"/>
  <c r="E6793" i="6"/>
  <c r="D6793" i="6"/>
  <c r="B6793" i="6"/>
  <c r="A6793" i="6"/>
  <c r="I6792" i="6"/>
  <c r="H6792" i="6"/>
  <c r="G6792" i="6"/>
  <c r="F6792" i="6"/>
  <c r="E6792" i="6"/>
  <c r="D6792" i="6"/>
  <c r="B6792" i="6"/>
  <c r="A6792" i="6"/>
  <c r="I6791" i="6"/>
  <c r="H6791" i="6"/>
  <c r="G6791" i="6"/>
  <c r="F6791" i="6"/>
  <c r="E6791" i="6"/>
  <c r="D6791" i="6"/>
  <c r="B6791" i="6"/>
  <c r="A6791" i="6"/>
  <c r="I6790" i="6"/>
  <c r="H6790" i="6"/>
  <c r="G6790" i="6"/>
  <c r="F6790" i="6"/>
  <c r="E6790" i="6"/>
  <c r="D6790" i="6"/>
  <c r="B6790" i="6"/>
  <c r="A6790" i="6"/>
  <c r="I6789" i="6"/>
  <c r="H6789" i="6"/>
  <c r="G6789" i="6"/>
  <c r="F6789" i="6"/>
  <c r="E6789" i="6"/>
  <c r="D6789" i="6"/>
  <c r="B6789" i="6"/>
  <c r="A6789" i="6"/>
  <c r="I6788" i="6"/>
  <c r="H6788" i="6"/>
  <c r="G6788" i="6"/>
  <c r="F6788" i="6"/>
  <c r="E6788" i="6"/>
  <c r="D6788" i="6"/>
  <c r="B6788" i="6"/>
  <c r="A6788" i="6"/>
  <c r="I6787" i="6"/>
  <c r="H6787" i="6"/>
  <c r="G6787" i="6"/>
  <c r="F6787" i="6"/>
  <c r="E6787" i="6"/>
  <c r="D6787" i="6"/>
  <c r="B6787" i="6"/>
  <c r="A6787" i="6"/>
  <c r="I6786" i="6"/>
  <c r="H6786" i="6"/>
  <c r="G6786" i="6"/>
  <c r="F6786" i="6"/>
  <c r="E6786" i="6"/>
  <c r="D6786" i="6"/>
  <c r="B6786" i="6"/>
  <c r="A6786" i="6"/>
  <c r="I6785" i="6"/>
  <c r="H6785" i="6"/>
  <c r="G6785" i="6"/>
  <c r="F6785" i="6"/>
  <c r="E6785" i="6"/>
  <c r="D6785" i="6"/>
  <c r="B6785" i="6"/>
  <c r="A6785" i="6"/>
  <c r="I6784" i="6"/>
  <c r="H6784" i="6"/>
  <c r="G6784" i="6"/>
  <c r="F6784" i="6"/>
  <c r="E6784" i="6"/>
  <c r="D6784" i="6"/>
  <c r="B6784" i="6"/>
  <c r="A6784" i="6"/>
  <c r="I6783" i="6"/>
  <c r="H6783" i="6"/>
  <c r="G6783" i="6"/>
  <c r="F6783" i="6"/>
  <c r="E6783" i="6"/>
  <c r="D6783" i="6"/>
  <c r="B6783" i="6"/>
  <c r="A6783" i="6"/>
  <c r="I6782" i="6"/>
  <c r="H6782" i="6"/>
  <c r="G6782" i="6"/>
  <c r="F6782" i="6"/>
  <c r="E6782" i="6"/>
  <c r="D6782" i="6"/>
  <c r="B6782" i="6"/>
  <c r="A6782" i="6"/>
  <c r="I6781" i="6"/>
  <c r="H6781" i="6"/>
  <c r="G6781" i="6"/>
  <c r="F6781" i="6"/>
  <c r="E6781" i="6"/>
  <c r="D6781" i="6"/>
  <c r="B6781" i="6"/>
  <c r="A6781" i="6"/>
  <c r="I6780" i="6"/>
  <c r="H6780" i="6"/>
  <c r="G6780" i="6"/>
  <c r="F6780" i="6"/>
  <c r="E6780" i="6"/>
  <c r="D6780" i="6"/>
  <c r="B6780" i="6"/>
  <c r="A6780" i="6"/>
  <c r="I6779" i="6"/>
  <c r="H6779" i="6"/>
  <c r="G6779" i="6"/>
  <c r="F6779" i="6"/>
  <c r="E6779" i="6"/>
  <c r="D6779" i="6"/>
  <c r="B6779" i="6"/>
  <c r="A6779" i="6"/>
  <c r="I6778" i="6"/>
  <c r="H6778" i="6"/>
  <c r="G6778" i="6"/>
  <c r="F6778" i="6"/>
  <c r="E6778" i="6"/>
  <c r="D6778" i="6"/>
  <c r="B6778" i="6"/>
  <c r="A6778" i="6"/>
  <c r="I6777" i="6"/>
  <c r="H6777" i="6"/>
  <c r="G6777" i="6"/>
  <c r="F6777" i="6"/>
  <c r="E6777" i="6"/>
  <c r="D6777" i="6"/>
  <c r="B6777" i="6"/>
  <c r="A6777" i="6"/>
  <c r="I6776" i="6"/>
  <c r="H6776" i="6"/>
  <c r="G6776" i="6"/>
  <c r="F6776" i="6"/>
  <c r="E6776" i="6"/>
  <c r="D6776" i="6"/>
  <c r="B6776" i="6"/>
  <c r="A6776" i="6"/>
  <c r="I6775" i="6"/>
  <c r="H6775" i="6"/>
  <c r="G6775" i="6"/>
  <c r="F6775" i="6"/>
  <c r="E6775" i="6"/>
  <c r="D6775" i="6"/>
  <c r="B6775" i="6"/>
  <c r="A6775" i="6"/>
  <c r="I6774" i="6"/>
  <c r="H6774" i="6"/>
  <c r="G6774" i="6"/>
  <c r="F6774" i="6"/>
  <c r="E6774" i="6"/>
  <c r="D6774" i="6"/>
  <c r="B6774" i="6"/>
  <c r="A6774" i="6"/>
  <c r="I6773" i="6"/>
  <c r="H6773" i="6"/>
  <c r="G6773" i="6"/>
  <c r="F6773" i="6"/>
  <c r="E6773" i="6"/>
  <c r="D6773" i="6"/>
  <c r="B6773" i="6"/>
  <c r="A6773" i="6"/>
  <c r="I6772" i="6"/>
  <c r="H6772" i="6"/>
  <c r="G6772" i="6"/>
  <c r="F6772" i="6"/>
  <c r="E6772" i="6"/>
  <c r="D6772" i="6"/>
  <c r="B6772" i="6"/>
  <c r="A6772" i="6"/>
  <c r="I6771" i="6"/>
  <c r="H6771" i="6"/>
  <c r="G6771" i="6"/>
  <c r="F6771" i="6"/>
  <c r="E6771" i="6"/>
  <c r="D6771" i="6"/>
  <c r="B6771" i="6"/>
  <c r="A6771" i="6"/>
  <c r="I6770" i="6"/>
  <c r="H6770" i="6"/>
  <c r="G6770" i="6"/>
  <c r="F6770" i="6"/>
  <c r="E6770" i="6"/>
  <c r="D6770" i="6"/>
  <c r="B6770" i="6"/>
  <c r="A6770" i="6"/>
  <c r="I6769" i="6"/>
  <c r="H6769" i="6"/>
  <c r="G6769" i="6"/>
  <c r="F6769" i="6"/>
  <c r="E6769" i="6"/>
  <c r="D6769" i="6"/>
  <c r="B6769" i="6"/>
  <c r="A6769" i="6"/>
  <c r="I6768" i="6"/>
  <c r="H6768" i="6"/>
  <c r="G6768" i="6"/>
  <c r="F6768" i="6"/>
  <c r="E6768" i="6"/>
  <c r="D6768" i="6"/>
  <c r="B6768" i="6"/>
  <c r="A6768" i="6"/>
  <c r="I6767" i="6"/>
  <c r="H6767" i="6"/>
  <c r="G6767" i="6"/>
  <c r="F6767" i="6"/>
  <c r="E6767" i="6"/>
  <c r="D6767" i="6"/>
  <c r="B6767" i="6"/>
  <c r="A6767" i="6"/>
  <c r="I6766" i="6"/>
  <c r="H6766" i="6"/>
  <c r="G6766" i="6"/>
  <c r="F6766" i="6"/>
  <c r="E6766" i="6"/>
  <c r="D6766" i="6"/>
  <c r="B6766" i="6"/>
  <c r="A6766" i="6"/>
  <c r="I6765" i="6"/>
  <c r="H6765" i="6"/>
  <c r="G6765" i="6"/>
  <c r="F6765" i="6"/>
  <c r="E6765" i="6"/>
  <c r="D6765" i="6"/>
  <c r="B6765" i="6"/>
  <c r="A6765" i="6"/>
  <c r="I6764" i="6"/>
  <c r="H6764" i="6"/>
  <c r="G6764" i="6"/>
  <c r="F6764" i="6"/>
  <c r="E6764" i="6"/>
  <c r="D6764" i="6"/>
  <c r="B6764" i="6"/>
  <c r="A6764" i="6"/>
  <c r="I6763" i="6"/>
  <c r="H6763" i="6"/>
  <c r="G6763" i="6"/>
  <c r="F6763" i="6"/>
  <c r="E6763" i="6"/>
  <c r="D6763" i="6"/>
  <c r="B6763" i="6"/>
  <c r="A6763" i="6"/>
  <c r="I6762" i="6"/>
  <c r="H6762" i="6"/>
  <c r="G6762" i="6"/>
  <c r="F6762" i="6"/>
  <c r="E6762" i="6"/>
  <c r="D6762" i="6"/>
  <c r="B6762" i="6"/>
  <c r="A6762" i="6"/>
  <c r="I6761" i="6"/>
  <c r="H6761" i="6"/>
  <c r="G6761" i="6"/>
  <c r="F6761" i="6"/>
  <c r="E6761" i="6"/>
  <c r="D6761" i="6"/>
  <c r="B6761" i="6"/>
  <c r="A6761" i="6"/>
  <c r="I6760" i="6"/>
  <c r="H6760" i="6"/>
  <c r="G6760" i="6"/>
  <c r="F6760" i="6"/>
  <c r="E6760" i="6"/>
  <c r="D6760" i="6"/>
  <c r="B6760" i="6"/>
  <c r="A6760" i="6"/>
  <c r="I6759" i="6"/>
  <c r="H6759" i="6"/>
  <c r="G6759" i="6"/>
  <c r="F6759" i="6"/>
  <c r="E6759" i="6"/>
  <c r="D6759" i="6"/>
  <c r="B6759" i="6"/>
  <c r="A6759" i="6"/>
  <c r="I6758" i="6"/>
  <c r="H6758" i="6"/>
  <c r="G6758" i="6"/>
  <c r="F6758" i="6"/>
  <c r="E6758" i="6"/>
  <c r="D6758" i="6"/>
  <c r="B6758" i="6"/>
  <c r="A6758" i="6"/>
  <c r="I6757" i="6"/>
  <c r="H6757" i="6"/>
  <c r="G6757" i="6"/>
  <c r="F6757" i="6"/>
  <c r="E6757" i="6"/>
  <c r="D6757" i="6"/>
  <c r="B6757" i="6"/>
  <c r="A6757" i="6"/>
  <c r="I6756" i="6"/>
  <c r="H6756" i="6"/>
  <c r="G6756" i="6"/>
  <c r="F6756" i="6"/>
  <c r="E6756" i="6"/>
  <c r="D6756" i="6"/>
  <c r="B6756" i="6"/>
  <c r="A6756" i="6"/>
  <c r="I6755" i="6"/>
  <c r="H6755" i="6"/>
  <c r="G6755" i="6"/>
  <c r="F6755" i="6"/>
  <c r="E6755" i="6"/>
  <c r="D6755" i="6"/>
  <c r="B6755" i="6"/>
  <c r="A6755" i="6"/>
  <c r="I6754" i="6"/>
  <c r="H6754" i="6"/>
  <c r="G6754" i="6"/>
  <c r="F6754" i="6"/>
  <c r="E6754" i="6"/>
  <c r="D6754" i="6"/>
  <c r="B6754" i="6"/>
  <c r="A6754" i="6"/>
  <c r="I6753" i="6"/>
  <c r="H6753" i="6"/>
  <c r="G6753" i="6"/>
  <c r="F6753" i="6"/>
  <c r="E6753" i="6"/>
  <c r="D6753" i="6"/>
  <c r="B6753" i="6"/>
  <c r="A6753" i="6"/>
  <c r="I6752" i="6"/>
  <c r="H6752" i="6"/>
  <c r="G6752" i="6"/>
  <c r="F6752" i="6"/>
  <c r="E6752" i="6"/>
  <c r="D6752" i="6"/>
  <c r="B6752" i="6"/>
  <c r="A6752" i="6"/>
  <c r="I6751" i="6"/>
  <c r="H6751" i="6"/>
  <c r="G6751" i="6"/>
  <c r="F6751" i="6"/>
  <c r="E6751" i="6"/>
  <c r="D6751" i="6"/>
  <c r="B6751" i="6"/>
  <c r="A6751" i="6"/>
  <c r="I6750" i="6"/>
  <c r="H6750" i="6"/>
  <c r="G6750" i="6"/>
  <c r="F6750" i="6"/>
  <c r="E6750" i="6"/>
  <c r="D6750" i="6"/>
  <c r="B6750" i="6"/>
  <c r="A6750" i="6"/>
  <c r="I6749" i="6"/>
  <c r="H6749" i="6"/>
  <c r="G6749" i="6"/>
  <c r="F6749" i="6"/>
  <c r="E6749" i="6"/>
  <c r="D6749" i="6"/>
  <c r="B6749" i="6"/>
  <c r="A6749" i="6"/>
  <c r="I6748" i="6"/>
  <c r="H6748" i="6"/>
  <c r="G6748" i="6"/>
  <c r="F6748" i="6"/>
  <c r="E6748" i="6"/>
  <c r="D6748" i="6"/>
  <c r="B6748" i="6"/>
  <c r="A6748" i="6"/>
  <c r="I6747" i="6"/>
  <c r="H6747" i="6"/>
  <c r="G6747" i="6"/>
  <c r="F6747" i="6"/>
  <c r="E6747" i="6"/>
  <c r="D6747" i="6"/>
  <c r="B6747" i="6"/>
  <c r="A6747" i="6"/>
  <c r="I6746" i="6"/>
  <c r="H6746" i="6"/>
  <c r="G6746" i="6"/>
  <c r="F6746" i="6"/>
  <c r="E6746" i="6"/>
  <c r="D6746" i="6"/>
  <c r="B6746" i="6"/>
  <c r="A6746" i="6"/>
  <c r="I6745" i="6"/>
  <c r="H6745" i="6"/>
  <c r="G6745" i="6"/>
  <c r="F6745" i="6"/>
  <c r="E6745" i="6"/>
  <c r="D6745" i="6"/>
  <c r="B6745" i="6"/>
  <c r="A6745" i="6"/>
  <c r="I6744" i="6"/>
  <c r="H6744" i="6"/>
  <c r="G6744" i="6"/>
  <c r="F6744" i="6"/>
  <c r="E6744" i="6"/>
  <c r="D6744" i="6"/>
  <c r="B6744" i="6"/>
  <c r="A6744" i="6"/>
  <c r="I6743" i="6"/>
  <c r="H6743" i="6"/>
  <c r="G6743" i="6"/>
  <c r="F6743" i="6"/>
  <c r="E6743" i="6"/>
  <c r="D6743" i="6"/>
  <c r="B6743" i="6"/>
  <c r="A6743" i="6"/>
  <c r="I6742" i="6"/>
  <c r="H6742" i="6"/>
  <c r="G6742" i="6"/>
  <c r="F6742" i="6"/>
  <c r="E6742" i="6"/>
  <c r="D6742" i="6"/>
  <c r="B6742" i="6"/>
  <c r="A6742" i="6"/>
  <c r="I6741" i="6"/>
  <c r="H6741" i="6"/>
  <c r="G6741" i="6"/>
  <c r="F6741" i="6"/>
  <c r="E6741" i="6"/>
  <c r="D6741" i="6"/>
  <c r="B6741" i="6"/>
  <c r="A6741" i="6"/>
  <c r="I6740" i="6"/>
  <c r="H6740" i="6"/>
  <c r="G6740" i="6"/>
  <c r="F6740" i="6"/>
  <c r="E6740" i="6"/>
  <c r="D6740" i="6"/>
  <c r="B6740" i="6"/>
  <c r="A6740" i="6"/>
  <c r="I6739" i="6"/>
  <c r="H6739" i="6"/>
  <c r="G6739" i="6"/>
  <c r="F6739" i="6"/>
  <c r="E6739" i="6"/>
  <c r="D6739" i="6"/>
  <c r="B6739" i="6"/>
  <c r="A6739" i="6"/>
  <c r="I6738" i="6"/>
  <c r="H6738" i="6"/>
  <c r="G6738" i="6"/>
  <c r="F6738" i="6"/>
  <c r="E6738" i="6"/>
  <c r="D6738" i="6"/>
  <c r="B6738" i="6"/>
  <c r="A6738" i="6"/>
  <c r="I6737" i="6"/>
  <c r="H6737" i="6"/>
  <c r="G6737" i="6"/>
  <c r="F6737" i="6"/>
  <c r="E6737" i="6"/>
  <c r="D6737" i="6"/>
  <c r="B6737" i="6"/>
  <c r="A6737" i="6"/>
  <c r="I6736" i="6"/>
  <c r="H6736" i="6"/>
  <c r="G6736" i="6"/>
  <c r="F6736" i="6"/>
  <c r="E6736" i="6"/>
  <c r="D6736" i="6"/>
  <c r="B6736" i="6"/>
  <c r="A6736" i="6"/>
  <c r="I6735" i="6"/>
  <c r="H6735" i="6"/>
  <c r="G6735" i="6"/>
  <c r="F6735" i="6"/>
  <c r="E6735" i="6"/>
  <c r="D6735" i="6"/>
  <c r="B6735" i="6"/>
  <c r="A6735" i="6"/>
  <c r="I6734" i="6"/>
  <c r="H6734" i="6"/>
  <c r="G6734" i="6"/>
  <c r="F6734" i="6"/>
  <c r="E6734" i="6"/>
  <c r="D6734" i="6"/>
  <c r="B6734" i="6"/>
  <c r="A6734" i="6"/>
  <c r="I6733" i="6"/>
  <c r="H6733" i="6"/>
  <c r="G6733" i="6"/>
  <c r="F6733" i="6"/>
  <c r="E6733" i="6"/>
  <c r="D6733" i="6"/>
  <c r="B6733" i="6"/>
  <c r="A6733" i="6"/>
  <c r="I6732" i="6"/>
  <c r="H6732" i="6"/>
  <c r="G6732" i="6"/>
  <c r="F6732" i="6"/>
  <c r="E6732" i="6"/>
  <c r="D6732" i="6"/>
  <c r="B6732" i="6"/>
  <c r="A6732" i="6"/>
  <c r="I6731" i="6"/>
  <c r="H6731" i="6"/>
  <c r="G6731" i="6"/>
  <c r="F6731" i="6"/>
  <c r="E6731" i="6"/>
  <c r="D6731" i="6"/>
  <c r="B6731" i="6"/>
  <c r="A6731" i="6"/>
  <c r="I6730" i="6"/>
  <c r="H6730" i="6"/>
  <c r="G6730" i="6"/>
  <c r="F6730" i="6"/>
  <c r="E6730" i="6"/>
  <c r="D6730" i="6"/>
  <c r="B6730" i="6"/>
  <c r="A6730" i="6"/>
  <c r="I6729" i="6"/>
  <c r="H6729" i="6"/>
  <c r="G6729" i="6"/>
  <c r="F6729" i="6"/>
  <c r="E6729" i="6"/>
  <c r="D6729" i="6"/>
  <c r="B6729" i="6"/>
  <c r="A6729" i="6"/>
  <c r="I6728" i="6"/>
  <c r="H6728" i="6"/>
  <c r="G6728" i="6"/>
  <c r="F6728" i="6"/>
  <c r="E6728" i="6"/>
  <c r="D6728" i="6"/>
  <c r="B6728" i="6"/>
  <c r="A6728" i="6"/>
  <c r="I6727" i="6"/>
  <c r="H6727" i="6"/>
  <c r="G6727" i="6"/>
  <c r="F6727" i="6"/>
  <c r="E6727" i="6"/>
  <c r="D6727" i="6"/>
  <c r="B6727" i="6"/>
  <c r="A6727" i="6"/>
  <c r="I6726" i="6"/>
  <c r="H6726" i="6"/>
  <c r="G6726" i="6"/>
  <c r="F6726" i="6"/>
  <c r="E6726" i="6"/>
  <c r="D6726" i="6"/>
  <c r="B6726" i="6"/>
  <c r="A6726" i="6"/>
  <c r="I6725" i="6"/>
  <c r="H6725" i="6"/>
  <c r="G6725" i="6"/>
  <c r="F6725" i="6"/>
  <c r="E6725" i="6"/>
  <c r="D6725" i="6"/>
  <c r="B6725" i="6"/>
  <c r="A6725" i="6"/>
  <c r="I6724" i="6"/>
  <c r="H6724" i="6"/>
  <c r="G6724" i="6"/>
  <c r="F6724" i="6"/>
  <c r="E6724" i="6"/>
  <c r="D6724" i="6"/>
  <c r="B6724" i="6"/>
  <c r="A6724" i="6"/>
  <c r="I6723" i="6"/>
  <c r="H6723" i="6"/>
  <c r="G6723" i="6"/>
  <c r="F6723" i="6"/>
  <c r="E6723" i="6"/>
  <c r="D6723" i="6"/>
  <c r="B6723" i="6"/>
  <c r="A6723" i="6"/>
  <c r="I6722" i="6"/>
  <c r="H6722" i="6"/>
  <c r="G6722" i="6"/>
  <c r="F6722" i="6"/>
  <c r="E6722" i="6"/>
  <c r="D6722" i="6"/>
  <c r="B6722" i="6"/>
  <c r="A6722" i="6"/>
  <c r="I6721" i="6"/>
  <c r="H6721" i="6"/>
  <c r="G6721" i="6"/>
  <c r="F6721" i="6"/>
  <c r="E6721" i="6"/>
  <c r="D6721" i="6"/>
  <c r="B6721" i="6"/>
  <c r="A6721" i="6"/>
  <c r="I6720" i="6"/>
  <c r="H6720" i="6"/>
  <c r="G6720" i="6"/>
  <c r="F6720" i="6"/>
  <c r="E6720" i="6"/>
  <c r="D6720" i="6"/>
  <c r="B6720" i="6"/>
  <c r="A6720" i="6"/>
  <c r="I6719" i="6"/>
  <c r="H6719" i="6"/>
  <c r="G6719" i="6"/>
  <c r="F6719" i="6"/>
  <c r="E6719" i="6"/>
  <c r="D6719" i="6"/>
  <c r="B6719" i="6"/>
  <c r="A6719" i="6"/>
  <c r="I6718" i="6"/>
  <c r="H6718" i="6"/>
  <c r="G6718" i="6"/>
  <c r="F6718" i="6"/>
  <c r="E6718" i="6"/>
  <c r="D6718" i="6"/>
  <c r="B6718" i="6"/>
  <c r="A6718" i="6"/>
  <c r="I6717" i="6"/>
  <c r="H6717" i="6"/>
  <c r="G6717" i="6"/>
  <c r="F6717" i="6"/>
  <c r="E6717" i="6"/>
  <c r="D6717" i="6"/>
  <c r="B6717" i="6"/>
  <c r="A6717" i="6"/>
  <c r="I6716" i="6"/>
  <c r="H6716" i="6"/>
  <c r="G6716" i="6"/>
  <c r="F6716" i="6"/>
  <c r="E6716" i="6"/>
  <c r="D6716" i="6"/>
  <c r="B6716" i="6"/>
  <c r="A6716" i="6"/>
  <c r="I6715" i="6"/>
  <c r="H6715" i="6"/>
  <c r="G6715" i="6"/>
  <c r="F6715" i="6"/>
  <c r="E6715" i="6"/>
  <c r="D6715" i="6"/>
  <c r="B6715" i="6"/>
  <c r="A6715" i="6"/>
  <c r="I6714" i="6"/>
  <c r="H6714" i="6"/>
  <c r="G6714" i="6"/>
  <c r="F6714" i="6"/>
  <c r="E6714" i="6"/>
  <c r="D6714" i="6"/>
  <c r="B6714" i="6"/>
  <c r="A6714" i="6"/>
  <c r="I6713" i="6"/>
  <c r="H6713" i="6"/>
  <c r="G6713" i="6"/>
  <c r="F6713" i="6"/>
  <c r="E6713" i="6"/>
  <c r="D6713" i="6"/>
  <c r="B6713" i="6"/>
  <c r="A6713" i="6"/>
  <c r="I6712" i="6"/>
  <c r="H6712" i="6"/>
  <c r="G6712" i="6"/>
  <c r="F6712" i="6"/>
  <c r="E6712" i="6"/>
  <c r="D6712" i="6"/>
  <c r="B6712" i="6"/>
  <c r="A6712" i="6"/>
  <c r="I6711" i="6"/>
  <c r="H6711" i="6"/>
  <c r="G6711" i="6"/>
  <c r="F6711" i="6"/>
  <c r="E6711" i="6"/>
  <c r="D6711" i="6"/>
  <c r="B6711" i="6"/>
  <c r="A6711" i="6"/>
  <c r="I6710" i="6"/>
  <c r="H6710" i="6"/>
  <c r="G6710" i="6"/>
  <c r="F6710" i="6"/>
  <c r="E6710" i="6"/>
  <c r="D6710" i="6"/>
  <c r="B6710" i="6"/>
  <c r="A6710" i="6"/>
  <c r="I6709" i="6"/>
  <c r="H6709" i="6"/>
  <c r="G6709" i="6"/>
  <c r="F6709" i="6"/>
  <c r="E6709" i="6"/>
  <c r="D6709" i="6"/>
  <c r="B6709" i="6"/>
  <c r="A6709" i="6"/>
  <c r="I6708" i="6"/>
  <c r="H6708" i="6"/>
  <c r="G6708" i="6"/>
  <c r="F6708" i="6"/>
  <c r="E6708" i="6"/>
  <c r="D6708" i="6"/>
  <c r="B6708" i="6"/>
  <c r="A6708" i="6"/>
  <c r="I6707" i="6"/>
  <c r="H6707" i="6"/>
  <c r="G6707" i="6"/>
  <c r="F6707" i="6"/>
  <c r="E6707" i="6"/>
  <c r="D6707" i="6"/>
  <c r="B6707" i="6"/>
  <c r="A6707" i="6"/>
  <c r="I6706" i="6"/>
  <c r="H6706" i="6"/>
  <c r="G6706" i="6"/>
  <c r="F6706" i="6"/>
  <c r="E6706" i="6"/>
  <c r="D6706" i="6"/>
  <c r="B6706" i="6"/>
  <c r="A6706" i="6"/>
  <c r="I6705" i="6"/>
  <c r="H6705" i="6"/>
  <c r="G6705" i="6"/>
  <c r="F6705" i="6"/>
  <c r="E6705" i="6"/>
  <c r="D6705" i="6"/>
  <c r="B6705" i="6"/>
  <c r="A6705" i="6"/>
  <c r="I6704" i="6"/>
  <c r="H6704" i="6"/>
  <c r="G6704" i="6"/>
  <c r="F6704" i="6"/>
  <c r="E6704" i="6"/>
  <c r="D6704" i="6"/>
  <c r="B6704" i="6"/>
  <c r="A6704" i="6"/>
  <c r="I6703" i="6"/>
  <c r="H6703" i="6"/>
  <c r="G6703" i="6"/>
  <c r="F6703" i="6"/>
  <c r="E6703" i="6"/>
  <c r="D6703" i="6"/>
  <c r="B6703" i="6"/>
  <c r="A6703" i="6"/>
  <c r="I6702" i="6"/>
  <c r="H6702" i="6"/>
  <c r="G6702" i="6"/>
  <c r="F6702" i="6"/>
  <c r="E6702" i="6"/>
  <c r="D6702" i="6"/>
  <c r="B6702" i="6"/>
  <c r="A6702" i="6"/>
  <c r="I6701" i="6"/>
  <c r="H6701" i="6"/>
  <c r="G6701" i="6"/>
  <c r="F6701" i="6"/>
  <c r="E6701" i="6"/>
  <c r="D6701" i="6"/>
  <c r="B6701" i="6"/>
  <c r="A6701" i="6"/>
  <c r="I6700" i="6"/>
  <c r="H6700" i="6"/>
  <c r="G6700" i="6"/>
  <c r="F6700" i="6"/>
  <c r="E6700" i="6"/>
  <c r="D6700" i="6"/>
  <c r="B6700" i="6"/>
  <c r="A6700" i="6"/>
  <c r="I6699" i="6"/>
  <c r="H6699" i="6"/>
  <c r="G6699" i="6"/>
  <c r="F6699" i="6"/>
  <c r="E6699" i="6"/>
  <c r="D6699" i="6"/>
  <c r="B6699" i="6"/>
  <c r="A6699" i="6"/>
  <c r="I6698" i="6"/>
  <c r="H6698" i="6"/>
  <c r="G6698" i="6"/>
  <c r="F6698" i="6"/>
  <c r="E6698" i="6"/>
  <c r="D6698" i="6"/>
  <c r="B6698" i="6"/>
  <c r="A6698" i="6"/>
  <c r="I6697" i="6"/>
  <c r="H6697" i="6"/>
  <c r="G6697" i="6"/>
  <c r="F6697" i="6"/>
  <c r="E6697" i="6"/>
  <c r="D6697" i="6"/>
  <c r="B6697" i="6"/>
  <c r="A6697" i="6"/>
  <c r="I6696" i="6"/>
  <c r="H6696" i="6"/>
  <c r="G6696" i="6"/>
  <c r="F6696" i="6"/>
  <c r="E6696" i="6"/>
  <c r="D6696" i="6"/>
  <c r="B6696" i="6"/>
  <c r="A6696" i="6"/>
  <c r="I6695" i="6"/>
  <c r="H6695" i="6"/>
  <c r="G6695" i="6"/>
  <c r="F6695" i="6"/>
  <c r="E6695" i="6"/>
  <c r="D6695" i="6"/>
  <c r="B6695" i="6"/>
  <c r="A6695" i="6"/>
  <c r="I6694" i="6"/>
  <c r="H6694" i="6"/>
  <c r="G6694" i="6"/>
  <c r="F6694" i="6"/>
  <c r="E6694" i="6"/>
  <c r="D6694" i="6"/>
  <c r="B6694" i="6"/>
  <c r="A6694" i="6"/>
  <c r="I6693" i="6"/>
  <c r="H6693" i="6"/>
  <c r="G6693" i="6"/>
  <c r="F6693" i="6"/>
  <c r="E6693" i="6"/>
  <c r="D6693" i="6"/>
  <c r="B6693" i="6"/>
  <c r="A6693" i="6"/>
  <c r="I6692" i="6"/>
  <c r="H6692" i="6"/>
  <c r="G6692" i="6"/>
  <c r="F6692" i="6"/>
  <c r="E6692" i="6"/>
  <c r="D6692" i="6"/>
  <c r="B6692" i="6"/>
  <c r="A6692" i="6"/>
  <c r="I6691" i="6"/>
  <c r="H6691" i="6"/>
  <c r="G6691" i="6"/>
  <c r="F6691" i="6"/>
  <c r="E6691" i="6"/>
  <c r="D6691" i="6"/>
  <c r="B6691" i="6"/>
  <c r="A6691" i="6"/>
  <c r="I6690" i="6"/>
  <c r="H6690" i="6"/>
  <c r="G6690" i="6"/>
  <c r="F6690" i="6"/>
  <c r="E6690" i="6"/>
  <c r="D6690" i="6"/>
  <c r="B6690" i="6"/>
  <c r="A6690" i="6"/>
  <c r="I6689" i="6"/>
  <c r="H6689" i="6"/>
  <c r="G6689" i="6"/>
  <c r="F6689" i="6"/>
  <c r="E6689" i="6"/>
  <c r="D6689" i="6"/>
  <c r="B6689" i="6"/>
  <c r="A6689" i="6"/>
  <c r="I6688" i="6"/>
  <c r="H6688" i="6"/>
  <c r="G6688" i="6"/>
  <c r="F6688" i="6"/>
  <c r="E6688" i="6"/>
  <c r="D6688" i="6"/>
  <c r="B6688" i="6"/>
  <c r="A6688" i="6"/>
  <c r="I6687" i="6"/>
  <c r="H6687" i="6"/>
  <c r="G6687" i="6"/>
  <c r="F6687" i="6"/>
  <c r="E6687" i="6"/>
  <c r="D6687" i="6"/>
  <c r="B6687" i="6"/>
  <c r="A6687" i="6"/>
  <c r="I6686" i="6"/>
  <c r="H6686" i="6"/>
  <c r="G6686" i="6"/>
  <c r="F6686" i="6"/>
  <c r="E6686" i="6"/>
  <c r="D6686" i="6"/>
  <c r="B6686" i="6"/>
  <c r="A6686" i="6"/>
  <c r="I6685" i="6"/>
  <c r="H6685" i="6"/>
  <c r="G6685" i="6"/>
  <c r="F6685" i="6"/>
  <c r="E6685" i="6"/>
  <c r="D6685" i="6"/>
  <c r="B6685" i="6"/>
  <c r="A6685" i="6"/>
  <c r="I6684" i="6"/>
  <c r="H6684" i="6"/>
  <c r="G6684" i="6"/>
  <c r="F6684" i="6"/>
  <c r="E6684" i="6"/>
  <c r="D6684" i="6"/>
  <c r="B6684" i="6"/>
  <c r="A6684" i="6"/>
  <c r="I6683" i="6"/>
  <c r="H6683" i="6"/>
  <c r="G6683" i="6"/>
  <c r="F6683" i="6"/>
  <c r="E6683" i="6"/>
  <c r="D6683" i="6"/>
  <c r="B6683" i="6"/>
  <c r="A6683" i="6"/>
  <c r="I6682" i="6"/>
  <c r="H6682" i="6"/>
  <c r="G6682" i="6"/>
  <c r="F6682" i="6"/>
  <c r="E6682" i="6"/>
  <c r="D6682" i="6"/>
  <c r="B6682" i="6"/>
  <c r="A6682" i="6"/>
  <c r="I6681" i="6"/>
  <c r="H6681" i="6"/>
  <c r="G6681" i="6"/>
  <c r="F6681" i="6"/>
  <c r="E6681" i="6"/>
  <c r="D6681" i="6"/>
  <c r="B6681" i="6"/>
  <c r="A6681" i="6"/>
  <c r="I6680" i="6"/>
  <c r="H6680" i="6"/>
  <c r="G6680" i="6"/>
  <c r="F6680" i="6"/>
  <c r="E6680" i="6"/>
  <c r="D6680" i="6"/>
  <c r="B6680" i="6"/>
  <c r="A6680" i="6"/>
  <c r="I6679" i="6"/>
  <c r="H6679" i="6"/>
  <c r="G6679" i="6"/>
  <c r="F6679" i="6"/>
  <c r="E6679" i="6"/>
  <c r="D6679" i="6"/>
  <c r="B6679" i="6"/>
  <c r="A6679" i="6"/>
  <c r="I6678" i="6"/>
  <c r="H6678" i="6"/>
  <c r="G6678" i="6"/>
  <c r="F6678" i="6"/>
  <c r="E6678" i="6"/>
  <c r="D6678" i="6"/>
  <c r="B6678" i="6"/>
  <c r="A6678" i="6"/>
  <c r="I6677" i="6"/>
  <c r="H6677" i="6"/>
  <c r="G6677" i="6"/>
  <c r="F6677" i="6"/>
  <c r="E6677" i="6"/>
  <c r="D6677" i="6"/>
  <c r="B6677" i="6"/>
  <c r="A6677" i="6"/>
  <c r="I6676" i="6"/>
  <c r="H6676" i="6"/>
  <c r="G6676" i="6"/>
  <c r="F6676" i="6"/>
  <c r="E6676" i="6"/>
  <c r="D6676" i="6"/>
  <c r="B6676" i="6"/>
  <c r="A6676" i="6"/>
  <c r="I6675" i="6"/>
  <c r="H6675" i="6"/>
  <c r="G6675" i="6"/>
  <c r="F6675" i="6"/>
  <c r="E6675" i="6"/>
  <c r="D6675" i="6"/>
  <c r="B6675" i="6"/>
  <c r="A6675" i="6"/>
  <c r="I6674" i="6"/>
  <c r="H6674" i="6"/>
  <c r="G6674" i="6"/>
  <c r="F6674" i="6"/>
  <c r="E6674" i="6"/>
  <c r="D6674" i="6"/>
  <c r="B6674" i="6"/>
  <c r="A6674" i="6"/>
  <c r="I6673" i="6"/>
  <c r="H6673" i="6"/>
  <c r="G6673" i="6"/>
  <c r="F6673" i="6"/>
  <c r="E6673" i="6"/>
  <c r="D6673" i="6"/>
  <c r="B6673" i="6"/>
  <c r="A6673" i="6"/>
  <c r="I6672" i="6"/>
  <c r="H6672" i="6"/>
  <c r="G6672" i="6"/>
  <c r="F6672" i="6"/>
  <c r="E6672" i="6"/>
  <c r="D6672" i="6"/>
  <c r="B6672" i="6"/>
  <c r="A6672" i="6"/>
  <c r="I6671" i="6"/>
  <c r="H6671" i="6"/>
  <c r="G6671" i="6"/>
  <c r="F6671" i="6"/>
  <c r="E6671" i="6"/>
  <c r="D6671" i="6"/>
  <c r="B6671" i="6"/>
  <c r="A6671" i="6"/>
  <c r="I6670" i="6"/>
  <c r="H6670" i="6"/>
  <c r="G6670" i="6"/>
  <c r="F6670" i="6"/>
  <c r="E6670" i="6"/>
  <c r="D6670" i="6"/>
  <c r="B6670" i="6"/>
  <c r="A6670" i="6"/>
  <c r="I6669" i="6"/>
  <c r="H6669" i="6"/>
  <c r="G6669" i="6"/>
  <c r="F6669" i="6"/>
  <c r="E6669" i="6"/>
  <c r="D6669" i="6"/>
  <c r="B6669" i="6"/>
  <c r="A6669" i="6"/>
  <c r="I6668" i="6"/>
  <c r="H6668" i="6"/>
  <c r="G6668" i="6"/>
  <c r="F6668" i="6"/>
  <c r="E6668" i="6"/>
  <c r="D6668" i="6"/>
  <c r="B6668" i="6"/>
  <c r="A6668" i="6"/>
  <c r="I6667" i="6"/>
  <c r="H6667" i="6"/>
  <c r="G6667" i="6"/>
  <c r="F6667" i="6"/>
  <c r="E6667" i="6"/>
  <c r="D6667" i="6"/>
  <c r="B6667" i="6"/>
  <c r="A6667" i="6"/>
  <c r="I6666" i="6"/>
  <c r="H6666" i="6"/>
  <c r="G6666" i="6"/>
  <c r="F6666" i="6"/>
  <c r="E6666" i="6"/>
  <c r="D6666" i="6"/>
  <c r="B6666" i="6"/>
  <c r="A6666" i="6"/>
  <c r="I6665" i="6"/>
  <c r="H6665" i="6"/>
  <c r="G6665" i="6"/>
  <c r="F6665" i="6"/>
  <c r="E6665" i="6"/>
  <c r="D6665" i="6"/>
  <c r="B6665" i="6"/>
  <c r="A6665" i="6"/>
  <c r="I6664" i="6"/>
  <c r="H6664" i="6"/>
  <c r="G6664" i="6"/>
  <c r="F6664" i="6"/>
  <c r="E6664" i="6"/>
  <c r="D6664" i="6"/>
  <c r="B6664" i="6"/>
  <c r="A6664" i="6"/>
  <c r="I6663" i="6"/>
  <c r="H6663" i="6"/>
  <c r="G6663" i="6"/>
  <c r="F6663" i="6"/>
  <c r="E6663" i="6"/>
  <c r="D6663" i="6"/>
  <c r="B6663" i="6"/>
  <c r="A6663" i="6"/>
  <c r="I6662" i="6"/>
  <c r="H6662" i="6"/>
  <c r="G6662" i="6"/>
  <c r="F6662" i="6"/>
  <c r="E6662" i="6"/>
  <c r="D6662" i="6"/>
  <c r="B6662" i="6"/>
  <c r="A6662" i="6"/>
  <c r="I6661" i="6"/>
  <c r="H6661" i="6"/>
  <c r="G6661" i="6"/>
  <c r="F6661" i="6"/>
  <c r="E6661" i="6"/>
  <c r="D6661" i="6"/>
  <c r="B6661" i="6"/>
  <c r="A6661" i="6"/>
  <c r="I6660" i="6"/>
  <c r="H6660" i="6"/>
  <c r="G6660" i="6"/>
  <c r="F6660" i="6"/>
  <c r="E6660" i="6"/>
  <c r="D6660" i="6"/>
  <c r="B6660" i="6"/>
  <c r="A6660" i="6"/>
  <c r="I6659" i="6"/>
  <c r="H6659" i="6"/>
  <c r="G6659" i="6"/>
  <c r="F6659" i="6"/>
  <c r="E6659" i="6"/>
  <c r="D6659" i="6"/>
  <c r="B6659" i="6"/>
  <c r="A6659" i="6"/>
  <c r="I6658" i="6"/>
  <c r="H6658" i="6"/>
  <c r="G6658" i="6"/>
  <c r="F6658" i="6"/>
  <c r="E6658" i="6"/>
  <c r="D6658" i="6"/>
  <c r="B6658" i="6"/>
  <c r="A6658" i="6"/>
  <c r="I6657" i="6"/>
  <c r="H6657" i="6"/>
  <c r="G6657" i="6"/>
  <c r="F6657" i="6"/>
  <c r="E6657" i="6"/>
  <c r="D6657" i="6"/>
  <c r="B6657" i="6"/>
  <c r="A6657" i="6"/>
  <c r="I6656" i="6"/>
  <c r="H6656" i="6"/>
  <c r="G6656" i="6"/>
  <c r="F6656" i="6"/>
  <c r="E6656" i="6"/>
  <c r="D6656" i="6"/>
  <c r="B6656" i="6"/>
  <c r="A6656" i="6"/>
  <c r="I6655" i="6"/>
  <c r="H6655" i="6"/>
  <c r="G6655" i="6"/>
  <c r="F6655" i="6"/>
  <c r="E6655" i="6"/>
  <c r="D6655" i="6"/>
  <c r="B6655" i="6"/>
  <c r="A6655" i="6"/>
  <c r="I6654" i="6"/>
  <c r="H6654" i="6"/>
  <c r="G6654" i="6"/>
  <c r="F6654" i="6"/>
  <c r="E6654" i="6"/>
  <c r="D6654" i="6"/>
  <c r="B6654" i="6"/>
  <c r="A6654" i="6"/>
  <c r="I6653" i="6"/>
  <c r="H6653" i="6"/>
  <c r="G6653" i="6"/>
  <c r="F6653" i="6"/>
  <c r="E6653" i="6"/>
  <c r="D6653" i="6"/>
  <c r="B6653" i="6"/>
  <c r="A6653" i="6"/>
  <c r="I6652" i="6"/>
  <c r="H6652" i="6"/>
  <c r="G6652" i="6"/>
  <c r="F6652" i="6"/>
  <c r="E6652" i="6"/>
  <c r="D6652" i="6"/>
  <c r="B6652" i="6"/>
  <c r="A6652" i="6"/>
  <c r="I6651" i="6"/>
  <c r="H6651" i="6"/>
  <c r="G6651" i="6"/>
  <c r="F6651" i="6"/>
  <c r="E6651" i="6"/>
  <c r="D6651" i="6"/>
  <c r="B6651" i="6"/>
  <c r="A6651" i="6"/>
  <c r="I6650" i="6"/>
  <c r="H6650" i="6"/>
  <c r="G6650" i="6"/>
  <c r="F6650" i="6"/>
  <c r="E6650" i="6"/>
  <c r="D6650" i="6"/>
  <c r="B6650" i="6"/>
  <c r="A6650" i="6"/>
  <c r="I6649" i="6"/>
  <c r="H6649" i="6"/>
  <c r="G6649" i="6"/>
  <c r="F6649" i="6"/>
  <c r="E6649" i="6"/>
  <c r="D6649" i="6"/>
  <c r="B6649" i="6"/>
  <c r="A6649" i="6"/>
  <c r="I6648" i="6"/>
  <c r="H6648" i="6"/>
  <c r="G6648" i="6"/>
  <c r="F6648" i="6"/>
  <c r="E6648" i="6"/>
  <c r="D6648" i="6"/>
  <c r="B6648" i="6"/>
  <c r="A6648" i="6"/>
  <c r="I6647" i="6"/>
  <c r="H6647" i="6"/>
  <c r="G6647" i="6"/>
  <c r="F6647" i="6"/>
  <c r="E6647" i="6"/>
  <c r="D6647" i="6"/>
  <c r="B6647" i="6"/>
  <c r="A6647" i="6"/>
  <c r="I6646" i="6"/>
  <c r="H6646" i="6"/>
  <c r="G6646" i="6"/>
  <c r="F6646" i="6"/>
  <c r="E6646" i="6"/>
  <c r="D6646" i="6"/>
  <c r="B6646" i="6"/>
  <c r="A6646" i="6"/>
  <c r="I6645" i="6"/>
  <c r="H6645" i="6"/>
  <c r="G6645" i="6"/>
  <c r="F6645" i="6"/>
  <c r="E6645" i="6"/>
  <c r="D6645" i="6"/>
  <c r="B6645" i="6"/>
  <c r="A6645" i="6"/>
  <c r="I6644" i="6"/>
  <c r="H6644" i="6"/>
  <c r="G6644" i="6"/>
  <c r="F6644" i="6"/>
  <c r="E6644" i="6"/>
  <c r="D6644" i="6"/>
  <c r="B6644" i="6"/>
  <c r="A6644" i="6"/>
  <c r="I6643" i="6"/>
  <c r="H6643" i="6"/>
  <c r="G6643" i="6"/>
  <c r="F6643" i="6"/>
  <c r="E6643" i="6"/>
  <c r="D6643" i="6"/>
  <c r="B6643" i="6"/>
  <c r="A6643" i="6"/>
  <c r="I6642" i="6"/>
  <c r="H6642" i="6"/>
  <c r="G6642" i="6"/>
  <c r="F6642" i="6"/>
  <c r="E6642" i="6"/>
  <c r="D6642" i="6"/>
  <c r="B6642" i="6"/>
  <c r="A6642" i="6"/>
  <c r="I6641" i="6"/>
  <c r="H6641" i="6"/>
  <c r="G6641" i="6"/>
  <c r="F6641" i="6"/>
  <c r="E6641" i="6"/>
  <c r="D6641" i="6"/>
  <c r="B6641" i="6"/>
  <c r="A6641" i="6"/>
  <c r="I6640" i="6"/>
  <c r="H6640" i="6"/>
  <c r="G6640" i="6"/>
  <c r="F6640" i="6"/>
  <c r="E6640" i="6"/>
  <c r="D6640" i="6"/>
  <c r="B6640" i="6"/>
  <c r="A6640" i="6"/>
  <c r="I6639" i="6"/>
  <c r="H6639" i="6"/>
  <c r="G6639" i="6"/>
  <c r="F6639" i="6"/>
  <c r="E6639" i="6"/>
  <c r="D6639" i="6"/>
  <c r="B6639" i="6"/>
  <c r="A6639" i="6"/>
  <c r="I6638" i="6"/>
  <c r="H6638" i="6"/>
  <c r="G6638" i="6"/>
  <c r="F6638" i="6"/>
  <c r="E6638" i="6"/>
  <c r="D6638" i="6"/>
  <c r="B6638" i="6"/>
  <c r="A6638" i="6"/>
  <c r="I6637" i="6"/>
  <c r="H6637" i="6"/>
  <c r="G6637" i="6"/>
  <c r="F6637" i="6"/>
  <c r="E6637" i="6"/>
  <c r="D6637" i="6"/>
  <c r="B6637" i="6"/>
  <c r="A6637" i="6"/>
  <c r="I6636" i="6"/>
  <c r="H6636" i="6"/>
  <c r="G6636" i="6"/>
  <c r="F6636" i="6"/>
  <c r="E6636" i="6"/>
  <c r="D6636" i="6"/>
  <c r="B6636" i="6"/>
  <c r="A6636" i="6"/>
  <c r="I6635" i="6"/>
  <c r="H6635" i="6"/>
  <c r="G6635" i="6"/>
  <c r="F6635" i="6"/>
  <c r="E6635" i="6"/>
  <c r="D6635" i="6"/>
  <c r="B6635" i="6"/>
  <c r="A6635" i="6"/>
  <c r="I6634" i="6"/>
  <c r="H6634" i="6"/>
  <c r="G6634" i="6"/>
  <c r="F6634" i="6"/>
  <c r="E6634" i="6"/>
  <c r="D6634" i="6"/>
  <c r="B6634" i="6"/>
  <c r="A6634" i="6"/>
  <c r="I6633" i="6"/>
  <c r="H6633" i="6"/>
  <c r="G6633" i="6"/>
  <c r="F6633" i="6"/>
  <c r="E6633" i="6"/>
  <c r="D6633" i="6"/>
  <c r="B6633" i="6"/>
  <c r="A6633" i="6"/>
  <c r="I6632" i="6"/>
  <c r="H6632" i="6"/>
  <c r="G6632" i="6"/>
  <c r="F6632" i="6"/>
  <c r="E6632" i="6"/>
  <c r="D6632" i="6"/>
  <c r="B6632" i="6"/>
  <c r="A6632" i="6"/>
  <c r="I6631" i="6"/>
  <c r="H6631" i="6"/>
  <c r="G6631" i="6"/>
  <c r="F6631" i="6"/>
  <c r="E6631" i="6"/>
  <c r="D6631" i="6"/>
  <c r="B6631" i="6"/>
  <c r="A6631" i="6"/>
  <c r="I6630" i="6"/>
  <c r="H6630" i="6"/>
  <c r="G6630" i="6"/>
  <c r="F6630" i="6"/>
  <c r="E6630" i="6"/>
  <c r="D6630" i="6"/>
  <c r="B6630" i="6"/>
  <c r="A6630" i="6"/>
  <c r="I6629" i="6"/>
  <c r="H6629" i="6"/>
  <c r="G6629" i="6"/>
  <c r="F6629" i="6"/>
  <c r="E6629" i="6"/>
  <c r="D6629" i="6"/>
  <c r="B6629" i="6"/>
  <c r="A6629" i="6"/>
  <c r="I6628" i="6"/>
  <c r="H6628" i="6"/>
  <c r="G6628" i="6"/>
  <c r="F6628" i="6"/>
  <c r="E6628" i="6"/>
  <c r="D6628" i="6"/>
  <c r="B6628" i="6"/>
  <c r="A6628" i="6"/>
  <c r="I6627" i="6"/>
  <c r="H6627" i="6"/>
  <c r="G6627" i="6"/>
  <c r="F6627" i="6"/>
  <c r="E6627" i="6"/>
  <c r="D6627" i="6"/>
  <c r="B6627" i="6"/>
  <c r="A6627" i="6"/>
  <c r="I6626" i="6"/>
  <c r="H6626" i="6"/>
  <c r="G6626" i="6"/>
  <c r="F6626" i="6"/>
  <c r="E6626" i="6"/>
  <c r="D6626" i="6"/>
  <c r="B6626" i="6"/>
  <c r="A6626" i="6"/>
  <c r="I6625" i="6"/>
  <c r="H6625" i="6"/>
  <c r="G6625" i="6"/>
  <c r="F6625" i="6"/>
  <c r="E6625" i="6"/>
  <c r="D6625" i="6"/>
  <c r="B6625" i="6"/>
  <c r="A6625" i="6"/>
  <c r="I6624" i="6"/>
  <c r="H6624" i="6"/>
  <c r="G6624" i="6"/>
  <c r="F6624" i="6"/>
  <c r="E6624" i="6"/>
  <c r="D6624" i="6"/>
  <c r="B6624" i="6"/>
  <c r="A6624" i="6"/>
  <c r="I6623" i="6"/>
  <c r="H6623" i="6"/>
  <c r="G6623" i="6"/>
  <c r="F6623" i="6"/>
  <c r="E6623" i="6"/>
  <c r="D6623" i="6"/>
  <c r="B6623" i="6"/>
  <c r="A6623" i="6"/>
  <c r="I6622" i="6"/>
  <c r="H6622" i="6"/>
  <c r="G6622" i="6"/>
  <c r="F6622" i="6"/>
  <c r="E6622" i="6"/>
  <c r="D6622" i="6"/>
  <c r="B6622" i="6"/>
  <c r="A6622" i="6"/>
  <c r="I6621" i="6"/>
  <c r="H6621" i="6"/>
  <c r="G6621" i="6"/>
  <c r="F6621" i="6"/>
  <c r="E6621" i="6"/>
  <c r="D6621" i="6"/>
  <c r="B6621" i="6"/>
  <c r="A6621" i="6"/>
  <c r="I6620" i="6"/>
  <c r="H6620" i="6"/>
  <c r="G6620" i="6"/>
  <c r="F6620" i="6"/>
  <c r="E6620" i="6"/>
  <c r="D6620" i="6"/>
  <c r="B6620" i="6"/>
  <c r="A6620" i="6"/>
  <c r="I6619" i="6"/>
  <c r="H6619" i="6"/>
  <c r="G6619" i="6"/>
  <c r="F6619" i="6"/>
  <c r="E6619" i="6"/>
  <c r="D6619" i="6"/>
  <c r="B6619" i="6"/>
  <c r="A6619" i="6"/>
  <c r="I6618" i="6"/>
  <c r="H6618" i="6"/>
  <c r="G6618" i="6"/>
  <c r="F6618" i="6"/>
  <c r="E6618" i="6"/>
  <c r="D6618" i="6"/>
  <c r="B6618" i="6"/>
  <c r="A6618" i="6"/>
  <c r="I6617" i="6"/>
  <c r="H6617" i="6"/>
  <c r="G6617" i="6"/>
  <c r="F6617" i="6"/>
  <c r="E6617" i="6"/>
  <c r="D6617" i="6"/>
  <c r="B6617" i="6"/>
  <c r="A6617" i="6"/>
  <c r="I6616" i="6"/>
  <c r="H6616" i="6"/>
  <c r="G6616" i="6"/>
  <c r="F6616" i="6"/>
  <c r="E6616" i="6"/>
  <c r="D6616" i="6"/>
  <c r="B6616" i="6"/>
  <c r="A6616" i="6"/>
  <c r="I6615" i="6"/>
  <c r="H6615" i="6"/>
  <c r="G6615" i="6"/>
  <c r="F6615" i="6"/>
  <c r="E6615" i="6"/>
  <c r="D6615" i="6"/>
  <c r="B6615" i="6"/>
  <c r="A6615" i="6"/>
  <c r="I6614" i="6"/>
  <c r="H6614" i="6"/>
  <c r="G6614" i="6"/>
  <c r="F6614" i="6"/>
  <c r="E6614" i="6"/>
  <c r="D6614" i="6"/>
  <c r="B6614" i="6"/>
  <c r="A6614" i="6"/>
  <c r="I6613" i="6"/>
  <c r="H6613" i="6"/>
  <c r="G6613" i="6"/>
  <c r="F6613" i="6"/>
  <c r="E6613" i="6"/>
  <c r="D6613" i="6"/>
  <c r="B6613" i="6"/>
  <c r="A6613" i="6"/>
  <c r="I6612" i="6"/>
  <c r="H6612" i="6"/>
  <c r="G6612" i="6"/>
  <c r="F6612" i="6"/>
  <c r="E6612" i="6"/>
  <c r="D6612" i="6"/>
  <c r="B6612" i="6"/>
  <c r="A6612" i="6"/>
  <c r="I6611" i="6"/>
  <c r="H6611" i="6"/>
  <c r="G6611" i="6"/>
  <c r="F6611" i="6"/>
  <c r="E6611" i="6"/>
  <c r="D6611" i="6"/>
  <c r="B6611" i="6"/>
  <c r="A6611" i="6"/>
  <c r="I6610" i="6"/>
  <c r="H6610" i="6"/>
  <c r="G6610" i="6"/>
  <c r="F6610" i="6"/>
  <c r="E6610" i="6"/>
  <c r="D6610" i="6"/>
  <c r="B6610" i="6"/>
  <c r="A6610" i="6"/>
  <c r="I6609" i="6"/>
  <c r="H6609" i="6"/>
  <c r="G6609" i="6"/>
  <c r="F6609" i="6"/>
  <c r="E6609" i="6"/>
  <c r="D6609" i="6"/>
  <c r="B6609" i="6"/>
  <c r="A6609" i="6"/>
  <c r="I6608" i="6"/>
  <c r="H6608" i="6"/>
  <c r="G6608" i="6"/>
  <c r="F6608" i="6"/>
  <c r="E6608" i="6"/>
  <c r="D6608" i="6"/>
  <c r="B6608" i="6"/>
  <c r="A6608" i="6"/>
  <c r="I6607" i="6"/>
  <c r="H6607" i="6"/>
  <c r="G6607" i="6"/>
  <c r="F6607" i="6"/>
  <c r="E6607" i="6"/>
  <c r="D6607" i="6"/>
  <c r="B6607" i="6"/>
  <c r="A6607" i="6"/>
  <c r="I6606" i="6"/>
  <c r="H6606" i="6"/>
  <c r="G6606" i="6"/>
  <c r="F6606" i="6"/>
  <c r="E6606" i="6"/>
  <c r="D6606" i="6"/>
  <c r="B6606" i="6"/>
  <c r="A6606" i="6"/>
  <c r="I6605" i="6"/>
  <c r="H6605" i="6"/>
  <c r="G6605" i="6"/>
  <c r="F6605" i="6"/>
  <c r="E6605" i="6"/>
  <c r="D6605" i="6"/>
  <c r="B6605" i="6"/>
  <c r="A6605" i="6"/>
  <c r="I6604" i="6"/>
  <c r="H6604" i="6"/>
  <c r="G6604" i="6"/>
  <c r="F6604" i="6"/>
  <c r="E6604" i="6"/>
  <c r="D6604" i="6"/>
  <c r="B6604" i="6"/>
  <c r="A6604" i="6"/>
  <c r="I6603" i="6"/>
  <c r="H6603" i="6"/>
  <c r="G6603" i="6"/>
  <c r="F6603" i="6"/>
  <c r="E6603" i="6"/>
  <c r="D6603" i="6"/>
  <c r="B6603" i="6"/>
  <c r="A6603" i="6"/>
  <c r="I6602" i="6"/>
  <c r="H6602" i="6"/>
  <c r="G6602" i="6"/>
  <c r="F6602" i="6"/>
  <c r="E6602" i="6"/>
  <c r="D6602" i="6"/>
  <c r="B6602" i="6"/>
  <c r="A6602" i="6"/>
  <c r="I6601" i="6"/>
  <c r="H6601" i="6"/>
  <c r="G6601" i="6"/>
  <c r="F6601" i="6"/>
  <c r="E6601" i="6"/>
  <c r="D6601" i="6"/>
  <c r="B6601" i="6"/>
  <c r="A6601" i="6"/>
  <c r="I6600" i="6"/>
  <c r="H6600" i="6"/>
  <c r="G6600" i="6"/>
  <c r="F6600" i="6"/>
  <c r="E6600" i="6"/>
  <c r="D6600" i="6"/>
  <c r="B6600" i="6"/>
  <c r="A6600" i="6"/>
  <c r="I6599" i="6"/>
  <c r="H6599" i="6"/>
  <c r="G6599" i="6"/>
  <c r="F6599" i="6"/>
  <c r="E6599" i="6"/>
  <c r="D6599" i="6"/>
  <c r="B6599" i="6"/>
  <c r="A6599" i="6"/>
  <c r="I6598" i="6"/>
  <c r="H6598" i="6"/>
  <c r="G6598" i="6"/>
  <c r="F6598" i="6"/>
  <c r="E6598" i="6"/>
  <c r="D6598" i="6"/>
  <c r="B6598" i="6"/>
  <c r="A6598" i="6"/>
  <c r="I6597" i="6"/>
  <c r="H6597" i="6"/>
  <c r="G6597" i="6"/>
  <c r="F6597" i="6"/>
  <c r="E6597" i="6"/>
  <c r="D6597" i="6"/>
  <c r="B6597" i="6"/>
  <c r="A6597" i="6"/>
  <c r="I6596" i="6"/>
  <c r="H6596" i="6"/>
  <c r="G6596" i="6"/>
  <c r="F6596" i="6"/>
  <c r="E6596" i="6"/>
  <c r="D6596" i="6"/>
  <c r="B6596" i="6"/>
  <c r="A6596" i="6"/>
  <c r="I6595" i="6"/>
  <c r="H6595" i="6"/>
  <c r="G6595" i="6"/>
  <c r="F6595" i="6"/>
  <c r="E6595" i="6"/>
  <c r="D6595" i="6"/>
  <c r="B6595" i="6"/>
  <c r="A6595" i="6"/>
  <c r="I6594" i="6"/>
  <c r="H6594" i="6"/>
  <c r="G6594" i="6"/>
  <c r="F6594" i="6"/>
  <c r="E6594" i="6"/>
  <c r="D6594" i="6"/>
  <c r="B6594" i="6"/>
  <c r="A6594" i="6"/>
  <c r="I6593" i="6"/>
  <c r="H6593" i="6"/>
  <c r="G6593" i="6"/>
  <c r="F6593" i="6"/>
  <c r="E6593" i="6"/>
  <c r="D6593" i="6"/>
  <c r="B6593" i="6"/>
  <c r="A6593" i="6"/>
  <c r="I6592" i="6"/>
  <c r="H6592" i="6"/>
  <c r="G6592" i="6"/>
  <c r="F6592" i="6"/>
  <c r="E6592" i="6"/>
  <c r="D6592" i="6"/>
  <c r="B6592" i="6"/>
  <c r="A6592" i="6"/>
  <c r="I6591" i="6"/>
  <c r="H6591" i="6"/>
  <c r="G6591" i="6"/>
  <c r="F6591" i="6"/>
  <c r="E6591" i="6"/>
  <c r="D6591" i="6"/>
  <c r="B6591" i="6"/>
  <c r="A6591" i="6"/>
  <c r="I6590" i="6"/>
  <c r="H6590" i="6"/>
  <c r="G6590" i="6"/>
  <c r="F6590" i="6"/>
  <c r="E6590" i="6"/>
  <c r="D6590" i="6"/>
  <c r="B6590" i="6"/>
  <c r="A6590" i="6"/>
  <c r="I6589" i="6"/>
  <c r="H6589" i="6"/>
  <c r="G6589" i="6"/>
  <c r="F6589" i="6"/>
  <c r="E6589" i="6"/>
  <c r="D6589" i="6"/>
  <c r="B6589" i="6"/>
  <c r="A6589" i="6"/>
  <c r="I6588" i="6"/>
  <c r="H6588" i="6"/>
  <c r="G6588" i="6"/>
  <c r="F6588" i="6"/>
  <c r="E6588" i="6"/>
  <c r="D6588" i="6"/>
  <c r="B6588" i="6"/>
  <c r="A6588" i="6"/>
  <c r="I6587" i="6"/>
  <c r="H6587" i="6"/>
  <c r="G6587" i="6"/>
  <c r="F6587" i="6"/>
  <c r="E6587" i="6"/>
  <c r="D6587" i="6"/>
  <c r="B6587" i="6"/>
  <c r="A6587" i="6"/>
  <c r="I6586" i="6"/>
  <c r="H6586" i="6"/>
  <c r="G6586" i="6"/>
  <c r="F6586" i="6"/>
  <c r="E6586" i="6"/>
  <c r="D6586" i="6"/>
  <c r="B6586" i="6"/>
  <c r="A6586" i="6"/>
  <c r="I6585" i="6"/>
  <c r="H6585" i="6"/>
  <c r="G6585" i="6"/>
  <c r="F6585" i="6"/>
  <c r="E6585" i="6"/>
  <c r="D6585" i="6"/>
  <c r="B6585" i="6"/>
  <c r="A6585" i="6"/>
  <c r="I6584" i="6"/>
  <c r="H6584" i="6"/>
  <c r="G6584" i="6"/>
  <c r="F6584" i="6"/>
  <c r="E6584" i="6"/>
  <c r="D6584" i="6"/>
  <c r="B6584" i="6"/>
  <c r="A6584" i="6"/>
  <c r="I6583" i="6"/>
  <c r="H6583" i="6"/>
  <c r="G6583" i="6"/>
  <c r="F6583" i="6"/>
  <c r="E6583" i="6"/>
  <c r="D6583" i="6"/>
  <c r="B6583" i="6"/>
  <c r="A6583" i="6"/>
  <c r="I6582" i="6"/>
  <c r="H6582" i="6"/>
  <c r="G6582" i="6"/>
  <c r="F6582" i="6"/>
  <c r="E6582" i="6"/>
  <c r="D6582" i="6"/>
  <c r="B6582" i="6"/>
  <c r="A6582" i="6"/>
  <c r="I6581" i="6"/>
  <c r="H6581" i="6"/>
  <c r="G6581" i="6"/>
  <c r="F6581" i="6"/>
  <c r="E6581" i="6"/>
  <c r="D6581" i="6"/>
  <c r="B6581" i="6"/>
  <c r="A6581" i="6"/>
  <c r="I6580" i="6"/>
  <c r="H6580" i="6"/>
  <c r="G6580" i="6"/>
  <c r="F6580" i="6"/>
  <c r="E6580" i="6"/>
  <c r="D6580" i="6"/>
  <c r="B6580" i="6"/>
  <c r="A6580" i="6"/>
  <c r="I6579" i="6"/>
  <c r="H6579" i="6"/>
  <c r="G6579" i="6"/>
  <c r="F6579" i="6"/>
  <c r="E6579" i="6"/>
  <c r="D6579" i="6"/>
  <c r="B6579" i="6"/>
  <c r="A6579" i="6"/>
  <c r="I6578" i="6"/>
  <c r="H6578" i="6"/>
  <c r="G6578" i="6"/>
  <c r="F6578" i="6"/>
  <c r="E6578" i="6"/>
  <c r="D6578" i="6"/>
  <c r="B6578" i="6"/>
  <c r="A6578" i="6"/>
  <c r="I6577" i="6"/>
  <c r="H6577" i="6"/>
  <c r="G6577" i="6"/>
  <c r="F6577" i="6"/>
  <c r="E6577" i="6"/>
  <c r="D6577" i="6"/>
  <c r="B6577" i="6"/>
  <c r="A6577" i="6"/>
  <c r="I6576" i="6"/>
  <c r="H6576" i="6"/>
  <c r="G6576" i="6"/>
  <c r="F6576" i="6"/>
  <c r="E6576" i="6"/>
  <c r="D6576" i="6"/>
  <c r="B6576" i="6"/>
  <c r="A6576" i="6"/>
  <c r="I6575" i="6"/>
  <c r="H6575" i="6"/>
  <c r="G6575" i="6"/>
  <c r="F6575" i="6"/>
  <c r="E6575" i="6"/>
  <c r="D6575" i="6"/>
  <c r="B6575" i="6"/>
  <c r="A6575" i="6"/>
  <c r="I6574" i="6"/>
  <c r="H6574" i="6"/>
  <c r="G6574" i="6"/>
  <c r="F6574" i="6"/>
  <c r="E6574" i="6"/>
  <c r="D6574" i="6"/>
  <c r="B6574" i="6"/>
  <c r="A6574" i="6"/>
  <c r="I6573" i="6"/>
  <c r="H6573" i="6"/>
  <c r="G6573" i="6"/>
  <c r="F6573" i="6"/>
  <c r="E6573" i="6"/>
  <c r="D6573" i="6"/>
  <c r="B6573" i="6"/>
  <c r="A6573" i="6"/>
  <c r="I6572" i="6"/>
  <c r="H6572" i="6"/>
  <c r="G6572" i="6"/>
  <c r="F6572" i="6"/>
  <c r="E6572" i="6"/>
  <c r="D6572" i="6"/>
  <c r="B6572" i="6"/>
  <c r="A6572" i="6"/>
  <c r="I6571" i="6"/>
  <c r="H6571" i="6"/>
  <c r="G6571" i="6"/>
  <c r="F6571" i="6"/>
  <c r="E6571" i="6"/>
  <c r="D6571" i="6"/>
  <c r="B6571" i="6"/>
  <c r="A6571" i="6"/>
  <c r="I6570" i="6"/>
  <c r="H6570" i="6"/>
  <c r="G6570" i="6"/>
  <c r="F6570" i="6"/>
  <c r="E6570" i="6"/>
  <c r="D6570" i="6"/>
  <c r="B6570" i="6"/>
  <c r="A6570" i="6"/>
  <c r="I6569" i="6"/>
  <c r="H6569" i="6"/>
  <c r="G6569" i="6"/>
  <c r="F6569" i="6"/>
  <c r="E6569" i="6"/>
  <c r="D6569" i="6"/>
  <c r="B6569" i="6"/>
  <c r="A6569" i="6"/>
  <c r="I6568" i="6"/>
  <c r="H6568" i="6"/>
  <c r="G6568" i="6"/>
  <c r="F6568" i="6"/>
  <c r="E6568" i="6"/>
  <c r="D6568" i="6"/>
  <c r="B6568" i="6"/>
  <c r="A6568" i="6"/>
  <c r="I6567" i="6"/>
  <c r="H6567" i="6"/>
  <c r="G6567" i="6"/>
  <c r="F6567" i="6"/>
  <c r="E6567" i="6"/>
  <c r="D6567" i="6"/>
  <c r="B6567" i="6"/>
  <c r="A6567" i="6"/>
  <c r="I6566" i="6"/>
  <c r="H6566" i="6"/>
  <c r="G6566" i="6"/>
  <c r="F6566" i="6"/>
  <c r="E6566" i="6"/>
  <c r="D6566" i="6"/>
  <c r="B6566" i="6"/>
  <c r="A6566" i="6"/>
  <c r="I6565" i="6"/>
  <c r="H6565" i="6"/>
  <c r="G6565" i="6"/>
  <c r="F6565" i="6"/>
  <c r="E6565" i="6"/>
  <c r="D6565" i="6"/>
  <c r="B6565" i="6"/>
  <c r="A6565" i="6"/>
  <c r="I6564" i="6"/>
  <c r="H6564" i="6"/>
  <c r="G6564" i="6"/>
  <c r="F6564" i="6"/>
  <c r="E6564" i="6"/>
  <c r="D6564" i="6"/>
  <c r="B6564" i="6"/>
  <c r="A6564" i="6"/>
  <c r="I6563" i="6"/>
  <c r="H6563" i="6"/>
  <c r="G6563" i="6"/>
  <c r="F6563" i="6"/>
  <c r="E6563" i="6"/>
  <c r="D6563" i="6"/>
  <c r="B6563" i="6"/>
  <c r="A6563" i="6"/>
  <c r="I6562" i="6"/>
  <c r="H6562" i="6"/>
  <c r="G6562" i="6"/>
  <c r="F6562" i="6"/>
  <c r="E6562" i="6"/>
  <c r="D6562" i="6"/>
  <c r="B6562" i="6"/>
  <c r="A6562" i="6"/>
  <c r="I6561" i="6"/>
  <c r="H6561" i="6"/>
  <c r="G6561" i="6"/>
  <c r="F6561" i="6"/>
  <c r="E6561" i="6"/>
  <c r="D6561" i="6"/>
  <c r="B6561" i="6"/>
  <c r="A6561" i="6"/>
  <c r="I6560" i="6"/>
  <c r="H6560" i="6"/>
  <c r="G6560" i="6"/>
  <c r="F6560" i="6"/>
  <c r="E6560" i="6"/>
  <c r="D6560" i="6"/>
  <c r="B6560" i="6"/>
  <c r="A6560" i="6"/>
  <c r="I6559" i="6"/>
  <c r="H6559" i="6"/>
  <c r="G6559" i="6"/>
  <c r="F6559" i="6"/>
  <c r="E6559" i="6"/>
  <c r="D6559" i="6"/>
  <c r="B6559" i="6"/>
  <c r="A6559" i="6"/>
  <c r="I6558" i="6"/>
  <c r="H6558" i="6"/>
  <c r="G6558" i="6"/>
  <c r="F6558" i="6"/>
  <c r="E6558" i="6"/>
  <c r="D6558" i="6"/>
  <c r="B6558" i="6"/>
  <c r="A6558" i="6"/>
  <c r="I6557" i="6"/>
  <c r="H6557" i="6"/>
  <c r="G6557" i="6"/>
  <c r="F6557" i="6"/>
  <c r="E6557" i="6"/>
  <c r="D6557" i="6"/>
  <c r="B6557" i="6"/>
  <c r="A6557" i="6"/>
  <c r="I6556" i="6"/>
  <c r="H6556" i="6"/>
  <c r="G6556" i="6"/>
  <c r="F6556" i="6"/>
  <c r="E6556" i="6"/>
  <c r="D6556" i="6"/>
  <c r="B6556" i="6"/>
  <c r="A6556" i="6"/>
  <c r="I6555" i="6"/>
  <c r="H6555" i="6"/>
  <c r="G6555" i="6"/>
  <c r="F6555" i="6"/>
  <c r="E6555" i="6"/>
  <c r="D6555" i="6"/>
  <c r="B6555" i="6"/>
  <c r="A6555" i="6"/>
  <c r="I6554" i="6"/>
  <c r="H6554" i="6"/>
  <c r="G6554" i="6"/>
  <c r="F6554" i="6"/>
  <c r="E6554" i="6"/>
  <c r="D6554" i="6"/>
  <c r="B6554" i="6"/>
  <c r="A6554" i="6"/>
  <c r="I6553" i="6"/>
  <c r="H6553" i="6"/>
  <c r="G6553" i="6"/>
  <c r="F6553" i="6"/>
  <c r="E6553" i="6"/>
  <c r="D6553" i="6"/>
  <c r="B6553" i="6"/>
  <c r="A6553" i="6"/>
  <c r="I6552" i="6"/>
  <c r="H6552" i="6"/>
  <c r="G6552" i="6"/>
  <c r="F6552" i="6"/>
  <c r="E6552" i="6"/>
  <c r="D6552" i="6"/>
  <c r="B6552" i="6"/>
  <c r="A6552" i="6"/>
  <c r="I6551" i="6"/>
  <c r="H6551" i="6"/>
  <c r="G6551" i="6"/>
  <c r="F6551" i="6"/>
  <c r="E6551" i="6"/>
  <c r="D6551" i="6"/>
  <c r="B6551" i="6"/>
  <c r="A6551" i="6"/>
  <c r="I6550" i="6"/>
  <c r="H6550" i="6"/>
  <c r="G6550" i="6"/>
  <c r="F6550" i="6"/>
  <c r="E6550" i="6"/>
  <c r="D6550" i="6"/>
  <c r="B6550" i="6"/>
  <c r="A6550" i="6"/>
  <c r="I6549" i="6"/>
  <c r="H6549" i="6"/>
  <c r="G6549" i="6"/>
  <c r="F6549" i="6"/>
  <c r="E6549" i="6"/>
  <c r="D6549" i="6"/>
  <c r="B6549" i="6"/>
  <c r="A6549" i="6"/>
  <c r="I6548" i="6"/>
  <c r="H6548" i="6"/>
  <c r="G6548" i="6"/>
  <c r="F6548" i="6"/>
  <c r="E6548" i="6"/>
  <c r="D6548" i="6"/>
  <c r="B6548" i="6"/>
  <c r="A6548" i="6"/>
  <c r="I6547" i="6"/>
  <c r="H6547" i="6"/>
  <c r="G6547" i="6"/>
  <c r="F6547" i="6"/>
  <c r="E6547" i="6"/>
  <c r="D6547" i="6"/>
  <c r="B6547" i="6"/>
  <c r="A6547" i="6"/>
  <c r="I6546" i="6"/>
  <c r="H6546" i="6"/>
  <c r="G6546" i="6"/>
  <c r="F6546" i="6"/>
  <c r="E6546" i="6"/>
  <c r="D6546" i="6"/>
  <c r="B6546" i="6"/>
  <c r="A6546" i="6"/>
  <c r="I6545" i="6"/>
  <c r="H6545" i="6"/>
  <c r="G6545" i="6"/>
  <c r="F6545" i="6"/>
  <c r="E6545" i="6"/>
  <c r="D6545" i="6"/>
  <c r="B6545" i="6"/>
  <c r="A6545" i="6"/>
  <c r="I6544" i="6"/>
  <c r="H6544" i="6"/>
  <c r="G6544" i="6"/>
  <c r="F6544" i="6"/>
  <c r="E6544" i="6"/>
  <c r="D6544" i="6"/>
  <c r="B6544" i="6"/>
  <c r="A6544" i="6"/>
  <c r="I6543" i="6"/>
  <c r="H6543" i="6"/>
  <c r="G6543" i="6"/>
  <c r="F6543" i="6"/>
  <c r="E6543" i="6"/>
  <c r="D6543" i="6"/>
  <c r="B6543" i="6"/>
  <c r="A6543" i="6"/>
  <c r="I6542" i="6"/>
  <c r="H6542" i="6"/>
  <c r="G6542" i="6"/>
  <c r="F6542" i="6"/>
  <c r="E6542" i="6"/>
  <c r="D6542" i="6"/>
  <c r="B6542" i="6"/>
  <c r="A6542" i="6"/>
  <c r="I6541" i="6"/>
  <c r="H6541" i="6"/>
  <c r="G6541" i="6"/>
  <c r="F6541" i="6"/>
  <c r="E6541" i="6"/>
  <c r="D6541" i="6"/>
  <c r="B6541" i="6"/>
  <c r="A6541" i="6"/>
  <c r="I6540" i="6"/>
  <c r="H6540" i="6"/>
  <c r="G6540" i="6"/>
  <c r="F6540" i="6"/>
  <c r="E6540" i="6"/>
  <c r="D6540" i="6"/>
  <c r="B6540" i="6"/>
  <c r="A6540" i="6"/>
  <c r="I6539" i="6"/>
  <c r="H6539" i="6"/>
  <c r="G6539" i="6"/>
  <c r="F6539" i="6"/>
  <c r="E6539" i="6"/>
  <c r="D6539" i="6"/>
  <c r="B6539" i="6"/>
  <c r="A6539" i="6"/>
  <c r="I6538" i="6"/>
  <c r="H6538" i="6"/>
  <c r="G6538" i="6"/>
  <c r="F6538" i="6"/>
  <c r="E6538" i="6"/>
  <c r="D6538" i="6"/>
  <c r="B6538" i="6"/>
  <c r="A6538" i="6"/>
  <c r="I6537" i="6"/>
  <c r="H6537" i="6"/>
  <c r="G6537" i="6"/>
  <c r="F6537" i="6"/>
  <c r="E6537" i="6"/>
  <c r="D6537" i="6"/>
  <c r="B6537" i="6"/>
  <c r="A6537" i="6"/>
  <c r="I6536" i="6"/>
  <c r="H6536" i="6"/>
  <c r="G6536" i="6"/>
  <c r="F6536" i="6"/>
  <c r="E6536" i="6"/>
  <c r="D6536" i="6"/>
  <c r="B6536" i="6"/>
  <c r="A6536" i="6"/>
  <c r="I6535" i="6"/>
  <c r="H6535" i="6"/>
  <c r="G6535" i="6"/>
  <c r="F6535" i="6"/>
  <c r="E6535" i="6"/>
  <c r="D6535" i="6"/>
  <c r="B6535" i="6"/>
  <c r="A6535" i="6"/>
  <c r="I6534" i="6"/>
  <c r="H6534" i="6"/>
  <c r="G6534" i="6"/>
  <c r="F6534" i="6"/>
  <c r="E6534" i="6"/>
  <c r="D6534" i="6"/>
  <c r="B6534" i="6"/>
  <c r="A6534" i="6"/>
  <c r="I6533" i="6"/>
  <c r="H6533" i="6"/>
  <c r="G6533" i="6"/>
  <c r="F6533" i="6"/>
  <c r="E6533" i="6"/>
  <c r="D6533" i="6"/>
  <c r="B6533" i="6"/>
  <c r="A6533" i="6"/>
  <c r="I6532" i="6"/>
  <c r="H6532" i="6"/>
  <c r="G6532" i="6"/>
  <c r="F6532" i="6"/>
  <c r="E6532" i="6"/>
  <c r="D6532" i="6"/>
  <c r="B6532" i="6"/>
  <c r="A6532" i="6"/>
  <c r="I6531" i="6"/>
  <c r="H6531" i="6"/>
  <c r="G6531" i="6"/>
  <c r="F6531" i="6"/>
  <c r="E6531" i="6"/>
  <c r="D6531" i="6"/>
  <c r="B6531" i="6"/>
  <c r="A6531" i="6"/>
  <c r="I6530" i="6"/>
  <c r="H6530" i="6"/>
  <c r="G6530" i="6"/>
  <c r="F6530" i="6"/>
  <c r="E6530" i="6"/>
  <c r="D6530" i="6"/>
  <c r="B6530" i="6"/>
  <c r="A6530" i="6"/>
  <c r="I6529" i="6"/>
  <c r="H6529" i="6"/>
  <c r="G6529" i="6"/>
  <c r="F6529" i="6"/>
  <c r="E6529" i="6"/>
  <c r="D6529" i="6"/>
  <c r="B6529" i="6"/>
  <c r="A6529" i="6"/>
  <c r="I6528" i="6"/>
  <c r="H6528" i="6"/>
  <c r="G6528" i="6"/>
  <c r="F6528" i="6"/>
  <c r="E6528" i="6"/>
  <c r="D6528" i="6"/>
  <c r="B6528" i="6"/>
  <c r="A6528" i="6"/>
  <c r="I6527" i="6"/>
  <c r="H6527" i="6"/>
  <c r="G6527" i="6"/>
  <c r="F6527" i="6"/>
  <c r="E6527" i="6"/>
  <c r="D6527" i="6"/>
  <c r="B6527" i="6"/>
  <c r="A6527" i="6"/>
  <c r="I6526" i="6"/>
  <c r="H6526" i="6"/>
  <c r="G6526" i="6"/>
  <c r="F6526" i="6"/>
  <c r="E6526" i="6"/>
  <c r="D6526" i="6"/>
  <c r="B6526" i="6"/>
  <c r="A6526" i="6"/>
  <c r="I6525" i="6"/>
  <c r="H6525" i="6"/>
  <c r="G6525" i="6"/>
  <c r="F6525" i="6"/>
  <c r="E6525" i="6"/>
  <c r="D6525" i="6"/>
  <c r="B6525" i="6"/>
  <c r="A6525" i="6"/>
  <c r="I6524" i="6"/>
  <c r="H6524" i="6"/>
  <c r="G6524" i="6"/>
  <c r="F6524" i="6"/>
  <c r="E6524" i="6"/>
  <c r="D6524" i="6"/>
  <c r="B6524" i="6"/>
  <c r="A6524" i="6"/>
  <c r="I6523" i="6"/>
  <c r="H6523" i="6"/>
  <c r="G6523" i="6"/>
  <c r="F6523" i="6"/>
  <c r="E6523" i="6"/>
  <c r="D6523" i="6"/>
  <c r="B6523" i="6"/>
  <c r="A6523" i="6"/>
  <c r="I6522" i="6"/>
  <c r="H6522" i="6"/>
  <c r="G6522" i="6"/>
  <c r="F6522" i="6"/>
  <c r="E6522" i="6"/>
  <c r="D6522" i="6"/>
  <c r="B6522" i="6"/>
  <c r="A6522" i="6"/>
  <c r="I6521" i="6"/>
  <c r="H6521" i="6"/>
  <c r="G6521" i="6"/>
  <c r="F6521" i="6"/>
  <c r="E6521" i="6"/>
  <c r="D6521" i="6"/>
  <c r="B6521" i="6"/>
  <c r="A6521" i="6"/>
  <c r="I6520" i="6"/>
  <c r="H6520" i="6"/>
  <c r="G6520" i="6"/>
  <c r="F6520" i="6"/>
  <c r="E6520" i="6"/>
  <c r="D6520" i="6"/>
  <c r="B6520" i="6"/>
  <c r="A6520" i="6"/>
  <c r="I6519" i="6"/>
  <c r="H6519" i="6"/>
  <c r="G6519" i="6"/>
  <c r="F6519" i="6"/>
  <c r="E6519" i="6"/>
  <c r="D6519" i="6"/>
  <c r="B6519" i="6"/>
  <c r="A6519" i="6"/>
  <c r="I6518" i="6"/>
  <c r="H6518" i="6"/>
  <c r="G6518" i="6"/>
  <c r="F6518" i="6"/>
  <c r="E6518" i="6"/>
  <c r="D6518" i="6"/>
  <c r="B6518" i="6"/>
  <c r="A6518" i="6"/>
  <c r="I6517" i="6"/>
  <c r="H6517" i="6"/>
  <c r="G6517" i="6"/>
  <c r="F6517" i="6"/>
  <c r="E6517" i="6"/>
  <c r="D6517" i="6"/>
  <c r="B6517" i="6"/>
  <c r="A6517" i="6"/>
  <c r="I6516" i="6"/>
  <c r="H6516" i="6"/>
  <c r="G6516" i="6"/>
  <c r="F6516" i="6"/>
  <c r="E6516" i="6"/>
  <c r="D6516" i="6"/>
  <c r="B6516" i="6"/>
  <c r="A6516" i="6"/>
  <c r="I6515" i="6"/>
  <c r="H6515" i="6"/>
  <c r="G6515" i="6"/>
  <c r="F6515" i="6"/>
  <c r="E6515" i="6"/>
  <c r="D6515" i="6"/>
  <c r="B6515" i="6"/>
  <c r="A6515" i="6"/>
  <c r="I6514" i="6"/>
  <c r="H6514" i="6"/>
  <c r="G6514" i="6"/>
  <c r="F6514" i="6"/>
  <c r="E6514" i="6"/>
  <c r="D6514" i="6"/>
  <c r="B6514" i="6"/>
  <c r="A6514" i="6"/>
  <c r="I6513" i="6"/>
  <c r="H6513" i="6"/>
  <c r="G6513" i="6"/>
  <c r="F6513" i="6"/>
  <c r="E6513" i="6"/>
  <c r="D6513" i="6"/>
  <c r="B6513" i="6"/>
  <c r="A6513" i="6"/>
  <c r="I6512" i="6"/>
  <c r="H6512" i="6"/>
  <c r="G6512" i="6"/>
  <c r="F6512" i="6"/>
  <c r="E6512" i="6"/>
  <c r="D6512" i="6"/>
  <c r="B6512" i="6"/>
  <c r="A6512" i="6"/>
  <c r="I6511" i="6"/>
  <c r="H6511" i="6"/>
  <c r="G6511" i="6"/>
  <c r="F6511" i="6"/>
  <c r="E6511" i="6"/>
  <c r="D6511" i="6"/>
  <c r="B6511" i="6"/>
  <c r="A6511" i="6"/>
  <c r="I6510" i="6"/>
  <c r="H6510" i="6"/>
  <c r="G6510" i="6"/>
  <c r="F6510" i="6"/>
  <c r="E6510" i="6"/>
  <c r="D6510" i="6"/>
  <c r="B6510" i="6"/>
  <c r="A6510" i="6"/>
  <c r="I6509" i="6"/>
  <c r="H6509" i="6"/>
  <c r="G6509" i="6"/>
  <c r="F6509" i="6"/>
  <c r="E6509" i="6"/>
  <c r="D6509" i="6"/>
  <c r="B6509" i="6"/>
  <c r="A6509" i="6"/>
  <c r="I6508" i="6"/>
  <c r="H6508" i="6"/>
  <c r="G6508" i="6"/>
  <c r="F6508" i="6"/>
  <c r="E6508" i="6"/>
  <c r="D6508" i="6"/>
  <c r="B6508" i="6"/>
  <c r="A6508" i="6"/>
  <c r="I6507" i="6"/>
  <c r="H6507" i="6"/>
  <c r="G6507" i="6"/>
  <c r="F6507" i="6"/>
  <c r="E6507" i="6"/>
  <c r="D6507" i="6"/>
  <c r="B6507" i="6"/>
  <c r="A6507" i="6"/>
  <c r="I6506" i="6"/>
  <c r="H6506" i="6"/>
  <c r="G6506" i="6"/>
  <c r="F6506" i="6"/>
  <c r="E6506" i="6"/>
  <c r="D6506" i="6"/>
  <c r="B6506" i="6"/>
  <c r="A6506" i="6"/>
  <c r="I6505" i="6"/>
  <c r="H6505" i="6"/>
  <c r="G6505" i="6"/>
  <c r="F6505" i="6"/>
  <c r="E6505" i="6"/>
  <c r="D6505" i="6"/>
  <c r="B6505" i="6"/>
  <c r="A6505" i="6"/>
  <c r="I6504" i="6"/>
  <c r="H6504" i="6"/>
  <c r="G6504" i="6"/>
  <c r="F6504" i="6"/>
  <c r="E6504" i="6"/>
  <c r="D6504" i="6"/>
  <c r="B6504" i="6"/>
  <c r="A6504" i="6"/>
  <c r="I6503" i="6"/>
  <c r="H6503" i="6"/>
  <c r="G6503" i="6"/>
  <c r="F6503" i="6"/>
  <c r="E6503" i="6"/>
  <c r="D6503" i="6"/>
  <c r="B6503" i="6"/>
  <c r="A6503" i="6"/>
  <c r="I6502" i="6"/>
  <c r="H6502" i="6"/>
  <c r="G6502" i="6"/>
  <c r="F6502" i="6"/>
  <c r="E6502" i="6"/>
  <c r="D6502" i="6"/>
  <c r="B6502" i="6"/>
  <c r="A6502" i="6"/>
  <c r="I6501" i="6"/>
  <c r="H6501" i="6"/>
  <c r="G6501" i="6"/>
  <c r="F6501" i="6"/>
  <c r="E6501" i="6"/>
  <c r="D6501" i="6"/>
  <c r="B6501" i="6"/>
  <c r="A6501" i="6"/>
  <c r="I6500" i="6"/>
  <c r="H6500" i="6"/>
  <c r="G6500" i="6"/>
  <c r="F6500" i="6"/>
  <c r="E6500" i="6"/>
  <c r="D6500" i="6"/>
  <c r="B6500" i="6"/>
  <c r="A6500" i="6"/>
  <c r="I6499" i="6"/>
  <c r="H6499" i="6"/>
  <c r="G6499" i="6"/>
  <c r="F6499" i="6"/>
  <c r="E6499" i="6"/>
  <c r="D6499" i="6"/>
  <c r="B6499" i="6"/>
  <c r="A6499" i="6"/>
  <c r="I6498" i="6"/>
  <c r="H6498" i="6"/>
  <c r="G6498" i="6"/>
  <c r="F6498" i="6"/>
  <c r="E6498" i="6"/>
  <c r="D6498" i="6"/>
  <c r="B6498" i="6"/>
  <c r="A6498" i="6"/>
  <c r="I6497" i="6"/>
  <c r="H6497" i="6"/>
  <c r="G6497" i="6"/>
  <c r="F6497" i="6"/>
  <c r="E6497" i="6"/>
  <c r="D6497" i="6"/>
  <c r="B6497" i="6"/>
  <c r="A6497" i="6"/>
  <c r="I6496" i="6"/>
  <c r="H6496" i="6"/>
  <c r="G6496" i="6"/>
  <c r="F6496" i="6"/>
  <c r="E6496" i="6"/>
  <c r="D6496" i="6"/>
  <c r="B6496" i="6"/>
  <c r="A6496" i="6"/>
  <c r="I6495" i="6"/>
  <c r="H6495" i="6"/>
  <c r="G6495" i="6"/>
  <c r="F6495" i="6"/>
  <c r="E6495" i="6"/>
  <c r="D6495" i="6"/>
  <c r="B6495" i="6"/>
  <c r="A6495" i="6"/>
  <c r="I6494" i="6"/>
  <c r="H6494" i="6"/>
  <c r="G6494" i="6"/>
  <c r="F6494" i="6"/>
  <c r="E6494" i="6"/>
  <c r="D6494" i="6"/>
  <c r="B6494" i="6"/>
  <c r="A6494" i="6"/>
  <c r="I6493" i="6"/>
  <c r="H6493" i="6"/>
  <c r="G6493" i="6"/>
  <c r="F6493" i="6"/>
  <c r="E6493" i="6"/>
  <c r="D6493" i="6"/>
  <c r="B6493" i="6"/>
  <c r="A6493" i="6"/>
  <c r="I6492" i="6"/>
  <c r="H6492" i="6"/>
  <c r="G6492" i="6"/>
  <c r="F6492" i="6"/>
  <c r="E6492" i="6"/>
  <c r="D6492" i="6"/>
  <c r="B6492" i="6"/>
  <c r="A6492" i="6"/>
  <c r="I6491" i="6"/>
  <c r="H6491" i="6"/>
  <c r="G6491" i="6"/>
  <c r="F6491" i="6"/>
  <c r="E6491" i="6"/>
  <c r="D6491" i="6"/>
  <c r="B6491" i="6"/>
  <c r="A6491" i="6"/>
  <c r="I6490" i="6"/>
  <c r="H6490" i="6"/>
  <c r="G6490" i="6"/>
  <c r="F6490" i="6"/>
  <c r="E6490" i="6"/>
  <c r="D6490" i="6"/>
  <c r="B6490" i="6"/>
  <c r="A6490" i="6"/>
  <c r="I6489" i="6"/>
  <c r="H6489" i="6"/>
  <c r="G6489" i="6"/>
  <c r="F6489" i="6"/>
  <c r="E6489" i="6"/>
  <c r="D6489" i="6"/>
  <c r="B6489" i="6"/>
  <c r="A6489" i="6"/>
  <c r="I6488" i="6"/>
  <c r="H6488" i="6"/>
  <c r="G6488" i="6"/>
  <c r="F6488" i="6"/>
  <c r="E6488" i="6"/>
  <c r="D6488" i="6"/>
  <c r="B6488" i="6"/>
  <c r="A6488" i="6"/>
  <c r="I6487" i="6"/>
  <c r="H6487" i="6"/>
  <c r="G6487" i="6"/>
  <c r="F6487" i="6"/>
  <c r="E6487" i="6"/>
  <c r="D6487" i="6"/>
  <c r="B6487" i="6"/>
  <c r="A6487" i="6"/>
  <c r="I6486" i="6"/>
  <c r="H6486" i="6"/>
  <c r="G6486" i="6"/>
  <c r="F6486" i="6"/>
  <c r="E6486" i="6"/>
  <c r="D6486" i="6"/>
  <c r="B6486" i="6"/>
  <c r="A6486" i="6"/>
  <c r="I6485" i="6"/>
  <c r="H6485" i="6"/>
  <c r="G6485" i="6"/>
  <c r="F6485" i="6"/>
  <c r="E6485" i="6"/>
  <c r="D6485" i="6"/>
  <c r="B6485" i="6"/>
  <c r="A6485" i="6"/>
  <c r="I6484" i="6"/>
  <c r="H6484" i="6"/>
  <c r="G6484" i="6"/>
  <c r="F6484" i="6"/>
  <c r="E6484" i="6"/>
  <c r="D6484" i="6"/>
  <c r="B6484" i="6"/>
  <c r="A6484" i="6"/>
  <c r="I6483" i="6"/>
  <c r="H6483" i="6"/>
  <c r="G6483" i="6"/>
  <c r="F6483" i="6"/>
  <c r="E6483" i="6"/>
  <c r="D6483" i="6"/>
  <c r="B6483" i="6"/>
  <c r="A6483" i="6"/>
  <c r="I6482" i="6"/>
  <c r="H6482" i="6"/>
  <c r="G6482" i="6"/>
  <c r="F6482" i="6"/>
  <c r="E6482" i="6"/>
  <c r="D6482" i="6"/>
  <c r="B6482" i="6"/>
  <c r="A6482" i="6"/>
  <c r="I6481" i="6"/>
  <c r="H6481" i="6"/>
  <c r="G6481" i="6"/>
  <c r="F6481" i="6"/>
  <c r="E6481" i="6"/>
  <c r="D6481" i="6"/>
  <c r="B6481" i="6"/>
  <c r="A6481" i="6"/>
  <c r="I6480" i="6"/>
  <c r="H6480" i="6"/>
  <c r="G6480" i="6"/>
  <c r="F6480" i="6"/>
  <c r="E6480" i="6"/>
  <c r="D6480" i="6"/>
  <c r="B6480" i="6"/>
  <c r="A6480" i="6"/>
  <c r="I6479" i="6"/>
  <c r="H6479" i="6"/>
  <c r="G6479" i="6"/>
  <c r="F6479" i="6"/>
  <c r="E6479" i="6"/>
  <c r="D6479" i="6"/>
  <c r="B6479" i="6"/>
  <c r="A6479" i="6"/>
  <c r="I6478" i="6"/>
  <c r="H6478" i="6"/>
  <c r="G6478" i="6"/>
  <c r="F6478" i="6"/>
  <c r="E6478" i="6"/>
  <c r="D6478" i="6"/>
  <c r="B6478" i="6"/>
  <c r="A6478" i="6"/>
  <c r="I6477" i="6"/>
  <c r="H6477" i="6"/>
  <c r="G6477" i="6"/>
  <c r="F6477" i="6"/>
  <c r="E6477" i="6"/>
  <c r="D6477" i="6"/>
  <c r="B6477" i="6"/>
  <c r="A6477" i="6"/>
  <c r="I6476" i="6"/>
  <c r="H6476" i="6"/>
  <c r="G6476" i="6"/>
  <c r="F6476" i="6"/>
  <c r="E6476" i="6"/>
  <c r="D6476" i="6"/>
  <c r="B6476" i="6"/>
  <c r="A6476" i="6"/>
  <c r="I6475" i="6"/>
  <c r="H6475" i="6"/>
  <c r="G6475" i="6"/>
  <c r="F6475" i="6"/>
  <c r="E6475" i="6"/>
  <c r="D6475" i="6"/>
  <c r="B6475" i="6"/>
  <c r="A6475" i="6"/>
  <c r="I6474" i="6"/>
  <c r="H6474" i="6"/>
  <c r="G6474" i="6"/>
  <c r="F6474" i="6"/>
  <c r="E6474" i="6"/>
  <c r="D6474" i="6"/>
  <c r="B6474" i="6"/>
  <c r="A6474" i="6"/>
  <c r="I6473" i="6"/>
  <c r="H6473" i="6"/>
  <c r="G6473" i="6"/>
  <c r="F6473" i="6"/>
  <c r="E6473" i="6"/>
  <c r="D6473" i="6"/>
  <c r="B6473" i="6"/>
  <c r="A6473" i="6"/>
  <c r="I6472" i="6"/>
  <c r="H6472" i="6"/>
  <c r="G6472" i="6"/>
  <c r="F6472" i="6"/>
  <c r="E6472" i="6"/>
  <c r="D6472" i="6"/>
  <c r="B6472" i="6"/>
  <c r="A6472" i="6"/>
  <c r="I6471" i="6"/>
  <c r="H6471" i="6"/>
  <c r="G6471" i="6"/>
  <c r="F6471" i="6"/>
  <c r="E6471" i="6"/>
  <c r="D6471" i="6"/>
  <c r="B6471" i="6"/>
  <c r="A6471" i="6"/>
  <c r="I6470" i="6"/>
  <c r="H6470" i="6"/>
  <c r="G6470" i="6"/>
  <c r="F6470" i="6"/>
  <c r="E6470" i="6"/>
  <c r="D6470" i="6"/>
  <c r="B6470" i="6"/>
  <c r="A6470" i="6"/>
  <c r="I6469" i="6"/>
  <c r="H6469" i="6"/>
  <c r="G6469" i="6"/>
  <c r="F6469" i="6"/>
  <c r="E6469" i="6"/>
  <c r="D6469" i="6"/>
  <c r="B6469" i="6"/>
  <c r="A6469" i="6"/>
  <c r="I6468" i="6"/>
  <c r="H6468" i="6"/>
  <c r="G6468" i="6"/>
  <c r="F6468" i="6"/>
  <c r="E6468" i="6"/>
  <c r="D6468" i="6"/>
  <c r="B6468" i="6"/>
  <c r="A6468" i="6"/>
  <c r="I6467" i="6"/>
  <c r="H6467" i="6"/>
  <c r="G6467" i="6"/>
  <c r="F6467" i="6"/>
  <c r="E6467" i="6"/>
  <c r="D6467" i="6"/>
  <c r="B6467" i="6"/>
  <c r="A6467" i="6"/>
  <c r="I6466" i="6"/>
  <c r="H6466" i="6"/>
  <c r="G6466" i="6"/>
  <c r="F6466" i="6"/>
  <c r="E6466" i="6"/>
  <c r="D6466" i="6"/>
  <c r="B6466" i="6"/>
  <c r="A6466" i="6"/>
  <c r="I6465" i="6"/>
  <c r="H6465" i="6"/>
  <c r="G6465" i="6"/>
  <c r="F6465" i="6"/>
  <c r="E6465" i="6"/>
  <c r="D6465" i="6"/>
  <c r="B6465" i="6"/>
  <c r="A6465" i="6"/>
  <c r="I6464" i="6"/>
  <c r="H6464" i="6"/>
  <c r="G6464" i="6"/>
  <c r="F6464" i="6"/>
  <c r="E6464" i="6"/>
  <c r="D6464" i="6"/>
  <c r="B6464" i="6"/>
  <c r="A6464" i="6"/>
  <c r="I6463" i="6"/>
  <c r="H6463" i="6"/>
  <c r="G6463" i="6"/>
  <c r="F6463" i="6"/>
  <c r="E6463" i="6"/>
  <c r="D6463" i="6"/>
  <c r="B6463" i="6"/>
  <c r="A6463" i="6"/>
  <c r="I6462" i="6"/>
  <c r="H6462" i="6"/>
  <c r="G6462" i="6"/>
  <c r="F6462" i="6"/>
  <c r="E6462" i="6"/>
  <c r="D6462" i="6"/>
  <c r="B6462" i="6"/>
  <c r="A6462" i="6"/>
  <c r="I6461" i="6"/>
  <c r="H6461" i="6"/>
  <c r="G6461" i="6"/>
  <c r="F6461" i="6"/>
  <c r="E6461" i="6"/>
  <c r="D6461" i="6"/>
  <c r="B6461" i="6"/>
  <c r="A6461" i="6"/>
  <c r="I6460" i="6"/>
  <c r="H6460" i="6"/>
  <c r="G6460" i="6"/>
  <c r="F6460" i="6"/>
  <c r="E6460" i="6"/>
  <c r="D6460" i="6"/>
  <c r="B6460" i="6"/>
  <c r="A6460" i="6"/>
  <c r="I6459" i="6"/>
  <c r="H6459" i="6"/>
  <c r="G6459" i="6"/>
  <c r="F6459" i="6"/>
  <c r="E6459" i="6"/>
  <c r="D6459" i="6"/>
  <c r="B6459" i="6"/>
  <c r="A6459" i="6"/>
  <c r="I6458" i="6"/>
  <c r="H6458" i="6"/>
  <c r="G6458" i="6"/>
  <c r="F6458" i="6"/>
  <c r="E6458" i="6"/>
  <c r="D6458" i="6"/>
  <c r="B6458" i="6"/>
  <c r="A6458" i="6"/>
  <c r="I6457" i="6"/>
  <c r="H6457" i="6"/>
  <c r="G6457" i="6"/>
  <c r="F6457" i="6"/>
  <c r="E6457" i="6"/>
  <c r="D6457" i="6"/>
  <c r="B6457" i="6"/>
  <c r="A6457" i="6"/>
  <c r="I6456" i="6"/>
  <c r="H6456" i="6"/>
  <c r="G6456" i="6"/>
  <c r="F6456" i="6"/>
  <c r="E6456" i="6"/>
  <c r="D6456" i="6"/>
  <c r="B6456" i="6"/>
  <c r="A6456" i="6"/>
  <c r="I6455" i="6"/>
  <c r="H6455" i="6"/>
  <c r="G6455" i="6"/>
  <c r="F6455" i="6"/>
  <c r="E6455" i="6"/>
  <c r="D6455" i="6"/>
  <c r="B6455" i="6"/>
  <c r="A6455" i="6"/>
  <c r="I6454" i="6"/>
  <c r="H6454" i="6"/>
  <c r="G6454" i="6"/>
  <c r="F6454" i="6"/>
  <c r="E6454" i="6"/>
  <c r="D6454" i="6"/>
  <c r="B6454" i="6"/>
  <c r="A6454" i="6"/>
  <c r="I6453" i="6"/>
  <c r="H6453" i="6"/>
  <c r="G6453" i="6"/>
  <c r="F6453" i="6"/>
  <c r="E6453" i="6"/>
  <c r="D6453" i="6"/>
  <c r="B6453" i="6"/>
  <c r="A6453" i="6"/>
  <c r="I6452" i="6"/>
  <c r="H6452" i="6"/>
  <c r="G6452" i="6"/>
  <c r="F6452" i="6"/>
  <c r="E6452" i="6"/>
  <c r="D6452" i="6"/>
  <c r="B6452" i="6"/>
  <c r="A6452" i="6"/>
  <c r="I6451" i="6"/>
  <c r="H6451" i="6"/>
  <c r="G6451" i="6"/>
  <c r="F6451" i="6"/>
  <c r="E6451" i="6"/>
  <c r="D6451" i="6"/>
  <c r="B6451" i="6"/>
  <c r="A6451" i="6"/>
  <c r="I6450" i="6"/>
  <c r="H6450" i="6"/>
  <c r="G6450" i="6"/>
  <c r="F6450" i="6"/>
  <c r="E6450" i="6"/>
  <c r="D6450" i="6"/>
  <c r="B6450" i="6"/>
  <c r="A6450" i="6"/>
  <c r="I6449" i="6"/>
  <c r="H6449" i="6"/>
  <c r="G6449" i="6"/>
  <c r="F6449" i="6"/>
  <c r="E6449" i="6"/>
  <c r="D6449" i="6"/>
  <c r="B6449" i="6"/>
  <c r="A6449" i="6"/>
  <c r="I6448" i="6"/>
  <c r="H6448" i="6"/>
  <c r="G6448" i="6"/>
  <c r="F6448" i="6"/>
  <c r="E6448" i="6"/>
  <c r="D6448" i="6"/>
  <c r="B6448" i="6"/>
  <c r="A6448" i="6"/>
  <c r="I6447" i="6"/>
  <c r="H6447" i="6"/>
  <c r="G6447" i="6"/>
  <c r="F6447" i="6"/>
  <c r="E6447" i="6"/>
  <c r="D6447" i="6"/>
  <c r="B6447" i="6"/>
  <c r="A6447" i="6"/>
  <c r="I6446" i="6"/>
  <c r="H6446" i="6"/>
  <c r="G6446" i="6"/>
  <c r="F6446" i="6"/>
  <c r="E6446" i="6"/>
  <c r="D6446" i="6"/>
  <c r="B6446" i="6"/>
  <c r="A6446" i="6"/>
  <c r="I6445" i="6"/>
  <c r="H6445" i="6"/>
  <c r="G6445" i="6"/>
  <c r="F6445" i="6"/>
  <c r="E6445" i="6"/>
  <c r="D6445" i="6"/>
  <c r="B6445" i="6"/>
  <c r="A6445" i="6"/>
  <c r="I6444" i="6"/>
  <c r="H6444" i="6"/>
  <c r="G6444" i="6"/>
  <c r="F6444" i="6"/>
  <c r="E6444" i="6"/>
  <c r="D6444" i="6"/>
  <c r="B6444" i="6"/>
  <c r="A6444" i="6"/>
  <c r="I6443" i="6"/>
  <c r="H6443" i="6"/>
  <c r="G6443" i="6"/>
  <c r="F6443" i="6"/>
  <c r="E6443" i="6"/>
  <c r="D6443" i="6"/>
  <c r="B6443" i="6"/>
  <c r="A6443" i="6"/>
  <c r="I6442" i="6"/>
  <c r="H6442" i="6"/>
  <c r="G6442" i="6"/>
  <c r="F6442" i="6"/>
  <c r="E6442" i="6"/>
  <c r="D6442" i="6"/>
  <c r="B6442" i="6"/>
  <c r="A6442" i="6"/>
  <c r="I6441" i="6"/>
  <c r="H6441" i="6"/>
  <c r="G6441" i="6"/>
  <c r="F6441" i="6"/>
  <c r="E6441" i="6"/>
  <c r="D6441" i="6"/>
  <c r="B6441" i="6"/>
  <c r="A6441" i="6"/>
  <c r="I6440" i="6"/>
  <c r="H6440" i="6"/>
  <c r="G6440" i="6"/>
  <c r="F6440" i="6"/>
  <c r="E6440" i="6"/>
  <c r="D6440" i="6"/>
  <c r="B6440" i="6"/>
  <c r="A6440" i="6"/>
  <c r="I6439" i="6"/>
  <c r="H6439" i="6"/>
  <c r="G6439" i="6"/>
  <c r="F6439" i="6"/>
  <c r="E6439" i="6"/>
  <c r="D6439" i="6"/>
  <c r="B6439" i="6"/>
  <c r="A6439" i="6"/>
  <c r="I6438" i="6"/>
  <c r="H6438" i="6"/>
  <c r="G6438" i="6"/>
  <c r="F6438" i="6"/>
  <c r="E6438" i="6"/>
  <c r="D6438" i="6"/>
  <c r="B6438" i="6"/>
  <c r="A6438" i="6"/>
  <c r="I6437" i="6"/>
  <c r="H6437" i="6"/>
  <c r="G6437" i="6"/>
  <c r="F6437" i="6"/>
  <c r="E6437" i="6"/>
  <c r="D6437" i="6"/>
  <c r="B6437" i="6"/>
  <c r="A6437" i="6"/>
  <c r="I6436" i="6"/>
  <c r="H6436" i="6"/>
  <c r="G6436" i="6"/>
  <c r="F6436" i="6"/>
  <c r="E6436" i="6"/>
  <c r="D6436" i="6"/>
  <c r="B6436" i="6"/>
  <c r="A6436" i="6"/>
  <c r="I6435" i="6"/>
  <c r="H6435" i="6"/>
  <c r="G6435" i="6"/>
  <c r="F6435" i="6"/>
  <c r="E6435" i="6"/>
  <c r="D6435" i="6"/>
  <c r="B6435" i="6"/>
  <c r="A6435" i="6"/>
  <c r="I6434" i="6"/>
  <c r="H6434" i="6"/>
  <c r="G6434" i="6"/>
  <c r="F6434" i="6"/>
  <c r="E6434" i="6"/>
  <c r="D6434" i="6"/>
  <c r="B6434" i="6"/>
  <c r="A6434" i="6"/>
  <c r="I6433" i="6"/>
  <c r="H6433" i="6"/>
  <c r="G6433" i="6"/>
  <c r="F6433" i="6"/>
  <c r="E6433" i="6"/>
  <c r="D6433" i="6"/>
  <c r="B6433" i="6"/>
  <c r="A6433" i="6"/>
  <c r="I6432" i="6"/>
  <c r="H6432" i="6"/>
  <c r="G6432" i="6"/>
  <c r="F6432" i="6"/>
  <c r="E6432" i="6"/>
  <c r="D6432" i="6"/>
  <c r="B6432" i="6"/>
  <c r="A6432" i="6"/>
  <c r="I6431" i="6"/>
  <c r="H6431" i="6"/>
  <c r="G6431" i="6"/>
  <c r="F6431" i="6"/>
  <c r="E6431" i="6"/>
  <c r="D6431" i="6"/>
  <c r="B6431" i="6"/>
  <c r="A6431" i="6"/>
  <c r="I6430" i="6"/>
  <c r="H6430" i="6"/>
  <c r="G6430" i="6"/>
  <c r="F6430" i="6"/>
  <c r="E6430" i="6"/>
  <c r="D6430" i="6"/>
  <c r="B6430" i="6"/>
  <c r="A6430" i="6"/>
  <c r="I6429" i="6"/>
  <c r="H6429" i="6"/>
  <c r="G6429" i="6"/>
  <c r="F6429" i="6"/>
  <c r="E6429" i="6"/>
  <c r="D6429" i="6"/>
  <c r="B6429" i="6"/>
  <c r="A6429" i="6"/>
  <c r="I6428" i="6"/>
  <c r="H6428" i="6"/>
  <c r="G6428" i="6"/>
  <c r="F6428" i="6"/>
  <c r="E6428" i="6"/>
  <c r="D6428" i="6"/>
  <c r="B6428" i="6"/>
  <c r="A6428" i="6"/>
  <c r="I6427" i="6"/>
  <c r="H6427" i="6"/>
  <c r="G6427" i="6"/>
  <c r="F6427" i="6"/>
  <c r="E6427" i="6"/>
  <c r="D6427" i="6"/>
  <c r="B6427" i="6"/>
  <c r="A6427" i="6"/>
  <c r="I6426" i="6"/>
  <c r="H6426" i="6"/>
  <c r="G6426" i="6"/>
  <c r="F6426" i="6"/>
  <c r="E6426" i="6"/>
  <c r="D6426" i="6"/>
  <c r="B6426" i="6"/>
  <c r="A6426" i="6"/>
  <c r="I6425" i="6"/>
  <c r="H6425" i="6"/>
  <c r="G6425" i="6"/>
  <c r="F6425" i="6"/>
  <c r="E6425" i="6"/>
  <c r="D6425" i="6"/>
  <c r="B6425" i="6"/>
  <c r="A6425" i="6"/>
  <c r="I6424" i="6"/>
  <c r="H6424" i="6"/>
  <c r="G6424" i="6"/>
  <c r="F6424" i="6"/>
  <c r="E6424" i="6"/>
  <c r="D6424" i="6"/>
  <c r="B6424" i="6"/>
  <c r="A6424" i="6"/>
  <c r="I6423" i="6"/>
  <c r="H6423" i="6"/>
  <c r="G6423" i="6"/>
  <c r="F6423" i="6"/>
  <c r="E6423" i="6"/>
  <c r="D6423" i="6"/>
  <c r="B6423" i="6"/>
  <c r="A6423" i="6"/>
  <c r="I6422" i="6"/>
  <c r="H6422" i="6"/>
  <c r="G6422" i="6"/>
  <c r="F6422" i="6"/>
  <c r="E6422" i="6"/>
  <c r="D6422" i="6"/>
  <c r="B6422" i="6"/>
  <c r="A6422" i="6"/>
  <c r="I6421" i="6"/>
  <c r="H6421" i="6"/>
  <c r="G6421" i="6"/>
  <c r="F6421" i="6"/>
  <c r="E6421" i="6"/>
  <c r="D6421" i="6"/>
  <c r="B6421" i="6"/>
  <c r="A6421" i="6"/>
  <c r="I6420" i="6"/>
  <c r="H6420" i="6"/>
  <c r="G6420" i="6"/>
  <c r="F6420" i="6"/>
  <c r="E6420" i="6"/>
  <c r="D6420" i="6"/>
  <c r="B6420" i="6"/>
  <c r="A6420" i="6"/>
  <c r="I6419" i="6"/>
  <c r="H6419" i="6"/>
  <c r="G6419" i="6"/>
  <c r="F6419" i="6"/>
  <c r="E6419" i="6"/>
  <c r="D6419" i="6"/>
  <c r="B6419" i="6"/>
  <c r="A6419" i="6"/>
  <c r="I6418" i="6"/>
  <c r="H6418" i="6"/>
  <c r="G6418" i="6"/>
  <c r="F6418" i="6"/>
  <c r="E6418" i="6"/>
  <c r="D6418" i="6"/>
  <c r="B6418" i="6"/>
  <c r="A6418" i="6"/>
  <c r="I6417" i="6"/>
  <c r="H6417" i="6"/>
  <c r="G6417" i="6"/>
  <c r="F6417" i="6"/>
  <c r="E6417" i="6"/>
  <c r="D6417" i="6"/>
  <c r="B6417" i="6"/>
  <c r="A6417" i="6"/>
  <c r="I6416" i="6"/>
  <c r="H6416" i="6"/>
  <c r="G6416" i="6"/>
  <c r="F6416" i="6"/>
  <c r="E6416" i="6"/>
  <c r="D6416" i="6"/>
  <c r="B6416" i="6"/>
  <c r="A6416" i="6"/>
  <c r="I6415" i="6"/>
  <c r="H6415" i="6"/>
  <c r="G6415" i="6"/>
  <c r="F6415" i="6"/>
  <c r="E6415" i="6"/>
  <c r="D6415" i="6"/>
  <c r="B6415" i="6"/>
  <c r="A6415" i="6"/>
  <c r="I6414" i="6"/>
  <c r="H6414" i="6"/>
  <c r="G6414" i="6"/>
  <c r="F6414" i="6"/>
  <c r="E6414" i="6"/>
  <c r="D6414" i="6"/>
  <c r="B6414" i="6"/>
  <c r="A6414" i="6"/>
  <c r="I6413" i="6"/>
  <c r="H6413" i="6"/>
  <c r="G6413" i="6"/>
  <c r="F6413" i="6"/>
  <c r="E6413" i="6"/>
  <c r="D6413" i="6"/>
  <c r="B6413" i="6"/>
  <c r="A6413" i="6"/>
  <c r="I6412" i="6"/>
  <c r="H6412" i="6"/>
  <c r="G6412" i="6"/>
  <c r="F6412" i="6"/>
  <c r="E6412" i="6"/>
  <c r="D6412" i="6"/>
  <c r="B6412" i="6"/>
  <c r="A6412" i="6"/>
  <c r="I6411" i="6"/>
  <c r="H6411" i="6"/>
  <c r="G6411" i="6"/>
  <c r="F6411" i="6"/>
  <c r="E6411" i="6"/>
  <c r="D6411" i="6"/>
  <c r="B6411" i="6"/>
  <c r="A6411" i="6"/>
  <c r="I6410" i="6"/>
  <c r="H6410" i="6"/>
  <c r="G6410" i="6"/>
  <c r="F6410" i="6"/>
  <c r="E6410" i="6"/>
  <c r="D6410" i="6"/>
  <c r="B6410" i="6"/>
  <c r="A6410" i="6"/>
  <c r="I6409" i="6"/>
  <c r="H6409" i="6"/>
  <c r="G6409" i="6"/>
  <c r="F6409" i="6"/>
  <c r="E6409" i="6"/>
  <c r="D6409" i="6"/>
  <c r="B6409" i="6"/>
  <c r="A6409" i="6"/>
  <c r="I6408" i="6"/>
  <c r="H6408" i="6"/>
  <c r="G6408" i="6"/>
  <c r="F6408" i="6"/>
  <c r="E6408" i="6"/>
  <c r="D6408" i="6"/>
  <c r="B6408" i="6"/>
  <c r="A6408" i="6"/>
  <c r="I6407" i="6"/>
  <c r="H6407" i="6"/>
  <c r="G6407" i="6"/>
  <c r="F6407" i="6"/>
  <c r="E6407" i="6"/>
  <c r="D6407" i="6"/>
  <c r="B6407" i="6"/>
  <c r="A6407" i="6"/>
  <c r="I6406" i="6"/>
  <c r="H6406" i="6"/>
  <c r="G6406" i="6"/>
  <c r="F6406" i="6"/>
  <c r="E6406" i="6"/>
  <c r="D6406" i="6"/>
  <c r="B6406" i="6"/>
  <c r="A6406" i="6"/>
  <c r="I6405" i="6"/>
  <c r="H6405" i="6"/>
  <c r="G6405" i="6"/>
  <c r="F6405" i="6"/>
  <c r="E6405" i="6"/>
  <c r="D6405" i="6"/>
  <c r="B6405" i="6"/>
  <c r="A6405" i="6"/>
  <c r="I6404" i="6"/>
  <c r="H6404" i="6"/>
  <c r="G6404" i="6"/>
  <c r="F6404" i="6"/>
  <c r="E6404" i="6"/>
  <c r="D6404" i="6"/>
  <c r="B6404" i="6"/>
  <c r="A6404" i="6"/>
  <c r="I6403" i="6"/>
  <c r="H6403" i="6"/>
  <c r="G6403" i="6"/>
  <c r="F6403" i="6"/>
  <c r="E6403" i="6"/>
  <c r="D6403" i="6"/>
  <c r="B6403" i="6"/>
  <c r="A6403" i="6"/>
  <c r="I6402" i="6"/>
  <c r="H6402" i="6"/>
  <c r="G6402" i="6"/>
  <c r="F6402" i="6"/>
  <c r="E6402" i="6"/>
  <c r="D6402" i="6"/>
  <c r="B6402" i="6"/>
  <c r="A6402" i="6"/>
  <c r="I6401" i="6"/>
  <c r="H6401" i="6"/>
  <c r="G6401" i="6"/>
  <c r="F6401" i="6"/>
  <c r="E6401" i="6"/>
  <c r="D6401" i="6"/>
  <c r="B6401" i="6"/>
  <c r="A6401" i="6"/>
  <c r="I6400" i="6"/>
  <c r="H6400" i="6"/>
  <c r="G6400" i="6"/>
  <c r="F6400" i="6"/>
  <c r="E6400" i="6"/>
  <c r="D6400" i="6"/>
  <c r="B6400" i="6"/>
  <c r="A6400" i="6"/>
  <c r="I6399" i="6"/>
  <c r="H6399" i="6"/>
  <c r="G6399" i="6"/>
  <c r="F6399" i="6"/>
  <c r="E6399" i="6"/>
  <c r="D6399" i="6"/>
  <c r="B6399" i="6"/>
  <c r="A6399" i="6"/>
  <c r="I6398" i="6"/>
  <c r="H6398" i="6"/>
  <c r="G6398" i="6"/>
  <c r="F6398" i="6"/>
  <c r="E6398" i="6"/>
  <c r="D6398" i="6"/>
  <c r="B6398" i="6"/>
  <c r="A6398" i="6"/>
  <c r="I6397" i="6"/>
  <c r="H6397" i="6"/>
  <c r="G6397" i="6"/>
  <c r="F6397" i="6"/>
  <c r="E6397" i="6"/>
  <c r="D6397" i="6"/>
  <c r="B6397" i="6"/>
  <c r="A6397" i="6"/>
  <c r="I6396" i="6"/>
  <c r="H6396" i="6"/>
  <c r="G6396" i="6"/>
  <c r="F6396" i="6"/>
  <c r="E6396" i="6"/>
  <c r="D6396" i="6"/>
  <c r="B6396" i="6"/>
  <c r="A6396" i="6"/>
  <c r="I6395" i="6"/>
  <c r="H6395" i="6"/>
  <c r="G6395" i="6"/>
  <c r="F6395" i="6"/>
  <c r="E6395" i="6"/>
  <c r="D6395" i="6"/>
  <c r="B6395" i="6"/>
  <c r="A6395" i="6"/>
  <c r="I6394" i="6"/>
  <c r="H6394" i="6"/>
  <c r="G6394" i="6"/>
  <c r="F6394" i="6"/>
  <c r="E6394" i="6"/>
  <c r="D6394" i="6"/>
  <c r="B6394" i="6"/>
  <c r="A6394" i="6"/>
  <c r="I6393" i="6"/>
  <c r="H6393" i="6"/>
  <c r="G6393" i="6"/>
  <c r="F6393" i="6"/>
  <c r="E6393" i="6"/>
  <c r="D6393" i="6"/>
  <c r="B6393" i="6"/>
  <c r="A6393" i="6"/>
  <c r="I6392" i="6"/>
  <c r="H6392" i="6"/>
  <c r="G6392" i="6"/>
  <c r="F6392" i="6"/>
  <c r="E6392" i="6"/>
  <c r="D6392" i="6"/>
  <c r="B6392" i="6"/>
  <c r="A6392" i="6"/>
  <c r="I6391" i="6"/>
  <c r="H6391" i="6"/>
  <c r="G6391" i="6"/>
  <c r="F6391" i="6"/>
  <c r="E6391" i="6"/>
  <c r="D6391" i="6"/>
  <c r="B6391" i="6"/>
  <c r="A6391" i="6"/>
  <c r="I6390" i="6"/>
  <c r="H6390" i="6"/>
  <c r="G6390" i="6"/>
  <c r="F6390" i="6"/>
  <c r="E6390" i="6"/>
  <c r="D6390" i="6"/>
  <c r="B6390" i="6"/>
  <c r="A6390" i="6"/>
  <c r="I6389" i="6"/>
  <c r="H6389" i="6"/>
  <c r="G6389" i="6"/>
  <c r="F6389" i="6"/>
  <c r="E6389" i="6"/>
  <c r="D6389" i="6"/>
  <c r="B6389" i="6"/>
  <c r="A6389" i="6"/>
  <c r="I6388" i="6"/>
  <c r="H6388" i="6"/>
  <c r="G6388" i="6"/>
  <c r="F6388" i="6"/>
  <c r="E6388" i="6"/>
  <c r="D6388" i="6"/>
  <c r="B6388" i="6"/>
  <c r="A6388" i="6"/>
  <c r="I6387" i="6"/>
  <c r="H6387" i="6"/>
  <c r="G6387" i="6"/>
  <c r="F6387" i="6"/>
  <c r="E6387" i="6"/>
  <c r="D6387" i="6"/>
  <c r="B6387" i="6"/>
  <c r="A6387" i="6"/>
  <c r="I6386" i="6"/>
  <c r="H6386" i="6"/>
  <c r="G6386" i="6"/>
  <c r="F6386" i="6"/>
  <c r="E6386" i="6"/>
  <c r="D6386" i="6"/>
  <c r="B6386" i="6"/>
  <c r="A6386" i="6"/>
  <c r="I6385" i="6"/>
  <c r="H6385" i="6"/>
  <c r="G6385" i="6"/>
  <c r="F6385" i="6"/>
  <c r="E6385" i="6"/>
  <c r="D6385" i="6"/>
  <c r="B6385" i="6"/>
  <c r="A6385" i="6"/>
  <c r="I6384" i="6"/>
  <c r="H6384" i="6"/>
  <c r="G6384" i="6"/>
  <c r="F6384" i="6"/>
  <c r="E6384" i="6"/>
  <c r="D6384" i="6"/>
  <c r="B6384" i="6"/>
  <c r="A6384" i="6"/>
  <c r="I6383" i="6"/>
  <c r="H6383" i="6"/>
  <c r="G6383" i="6"/>
  <c r="F6383" i="6"/>
  <c r="E6383" i="6"/>
  <c r="D6383" i="6"/>
  <c r="B6383" i="6"/>
  <c r="A6383" i="6"/>
  <c r="I6382" i="6"/>
  <c r="H6382" i="6"/>
  <c r="G6382" i="6"/>
  <c r="F6382" i="6"/>
  <c r="E6382" i="6"/>
  <c r="D6382" i="6"/>
  <c r="B6382" i="6"/>
  <c r="A6382" i="6"/>
  <c r="I6381" i="6"/>
  <c r="H6381" i="6"/>
  <c r="G6381" i="6"/>
  <c r="F6381" i="6"/>
  <c r="E6381" i="6"/>
  <c r="D6381" i="6"/>
  <c r="B6381" i="6"/>
  <c r="A6381" i="6"/>
  <c r="I6380" i="6"/>
  <c r="H6380" i="6"/>
  <c r="G6380" i="6"/>
  <c r="F6380" i="6"/>
  <c r="E6380" i="6"/>
  <c r="D6380" i="6"/>
  <c r="B6380" i="6"/>
  <c r="A6380" i="6"/>
  <c r="I6379" i="6"/>
  <c r="H6379" i="6"/>
  <c r="G6379" i="6"/>
  <c r="F6379" i="6"/>
  <c r="E6379" i="6"/>
  <c r="D6379" i="6"/>
  <c r="B6379" i="6"/>
  <c r="A6379" i="6"/>
  <c r="I6378" i="6"/>
  <c r="H6378" i="6"/>
  <c r="G6378" i="6"/>
  <c r="F6378" i="6"/>
  <c r="E6378" i="6"/>
  <c r="D6378" i="6"/>
  <c r="B6378" i="6"/>
  <c r="A6378" i="6"/>
  <c r="I6377" i="6"/>
  <c r="H6377" i="6"/>
  <c r="G6377" i="6"/>
  <c r="F6377" i="6"/>
  <c r="E6377" i="6"/>
  <c r="D6377" i="6"/>
  <c r="B6377" i="6"/>
  <c r="A6377" i="6"/>
  <c r="I6376" i="6"/>
  <c r="H6376" i="6"/>
  <c r="G6376" i="6"/>
  <c r="F6376" i="6"/>
  <c r="E6376" i="6"/>
  <c r="D6376" i="6"/>
  <c r="B6376" i="6"/>
  <c r="A6376" i="6"/>
  <c r="I6375" i="6"/>
  <c r="H6375" i="6"/>
  <c r="G6375" i="6"/>
  <c r="F6375" i="6"/>
  <c r="E6375" i="6"/>
  <c r="D6375" i="6"/>
  <c r="B6375" i="6"/>
  <c r="A6375" i="6"/>
  <c r="I6374" i="6"/>
  <c r="H6374" i="6"/>
  <c r="G6374" i="6"/>
  <c r="F6374" i="6"/>
  <c r="E6374" i="6"/>
  <c r="D6374" i="6"/>
  <c r="B6374" i="6"/>
  <c r="A6374" i="6"/>
  <c r="I6373" i="6"/>
  <c r="H6373" i="6"/>
  <c r="G6373" i="6"/>
  <c r="F6373" i="6"/>
  <c r="E6373" i="6"/>
  <c r="D6373" i="6"/>
  <c r="B6373" i="6"/>
  <c r="A6373" i="6"/>
  <c r="I6372" i="6"/>
  <c r="H6372" i="6"/>
  <c r="G6372" i="6"/>
  <c r="F6372" i="6"/>
  <c r="E6372" i="6"/>
  <c r="D6372" i="6"/>
  <c r="B6372" i="6"/>
  <c r="A6372" i="6"/>
  <c r="I6371" i="6"/>
  <c r="H6371" i="6"/>
  <c r="G6371" i="6"/>
  <c r="F6371" i="6"/>
  <c r="E6371" i="6"/>
  <c r="D6371" i="6"/>
  <c r="B6371" i="6"/>
  <c r="A6371" i="6"/>
  <c r="I6370" i="6"/>
  <c r="H6370" i="6"/>
  <c r="G6370" i="6"/>
  <c r="F6370" i="6"/>
  <c r="E6370" i="6"/>
  <c r="D6370" i="6"/>
  <c r="B6370" i="6"/>
  <c r="A6370" i="6"/>
  <c r="I6369" i="6"/>
  <c r="H6369" i="6"/>
  <c r="G6369" i="6"/>
  <c r="F6369" i="6"/>
  <c r="E6369" i="6"/>
  <c r="D6369" i="6"/>
  <c r="B6369" i="6"/>
  <c r="A6369" i="6"/>
  <c r="I6368" i="6"/>
  <c r="H6368" i="6"/>
  <c r="G6368" i="6"/>
  <c r="F6368" i="6"/>
  <c r="E6368" i="6"/>
  <c r="D6368" i="6"/>
  <c r="B6368" i="6"/>
  <c r="A6368" i="6"/>
  <c r="I6367" i="6"/>
  <c r="H6367" i="6"/>
  <c r="G6367" i="6"/>
  <c r="F6367" i="6"/>
  <c r="E6367" i="6"/>
  <c r="D6367" i="6"/>
  <c r="B6367" i="6"/>
  <c r="A6367" i="6"/>
  <c r="I6366" i="6"/>
  <c r="H6366" i="6"/>
  <c r="G6366" i="6"/>
  <c r="F6366" i="6"/>
  <c r="E6366" i="6"/>
  <c r="D6366" i="6"/>
  <c r="B6366" i="6"/>
  <c r="A6366" i="6"/>
  <c r="I6365" i="6"/>
  <c r="H6365" i="6"/>
  <c r="G6365" i="6"/>
  <c r="F6365" i="6"/>
  <c r="E6365" i="6"/>
  <c r="D6365" i="6"/>
  <c r="B6365" i="6"/>
  <c r="A6365" i="6"/>
  <c r="I6364" i="6"/>
  <c r="H6364" i="6"/>
  <c r="G6364" i="6"/>
  <c r="F6364" i="6"/>
  <c r="E6364" i="6"/>
  <c r="D6364" i="6"/>
  <c r="B6364" i="6"/>
  <c r="A6364" i="6"/>
  <c r="I6363" i="6"/>
  <c r="H6363" i="6"/>
  <c r="G6363" i="6"/>
  <c r="F6363" i="6"/>
  <c r="E6363" i="6"/>
  <c r="D6363" i="6"/>
  <c r="B6363" i="6"/>
  <c r="A6363" i="6"/>
  <c r="I6362" i="6"/>
  <c r="H6362" i="6"/>
  <c r="G6362" i="6"/>
  <c r="F6362" i="6"/>
  <c r="E6362" i="6"/>
  <c r="D6362" i="6"/>
  <c r="B6362" i="6"/>
  <c r="A6362" i="6"/>
  <c r="I6361" i="6"/>
  <c r="H6361" i="6"/>
  <c r="G6361" i="6"/>
  <c r="F6361" i="6"/>
  <c r="E6361" i="6"/>
  <c r="D6361" i="6"/>
  <c r="B6361" i="6"/>
  <c r="A6361" i="6"/>
  <c r="I6360" i="6"/>
  <c r="H6360" i="6"/>
  <c r="G6360" i="6"/>
  <c r="F6360" i="6"/>
  <c r="E6360" i="6"/>
  <c r="D6360" i="6"/>
  <c r="B6360" i="6"/>
  <c r="A6360" i="6"/>
  <c r="I6359" i="6"/>
  <c r="H6359" i="6"/>
  <c r="G6359" i="6"/>
  <c r="F6359" i="6"/>
  <c r="E6359" i="6"/>
  <c r="D6359" i="6"/>
  <c r="B6359" i="6"/>
  <c r="A6359" i="6"/>
  <c r="I6358" i="6"/>
  <c r="H6358" i="6"/>
  <c r="G6358" i="6"/>
  <c r="F6358" i="6"/>
  <c r="E6358" i="6"/>
  <c r="D6358" i="6"/>
  <c r="B6358" i="6"/>
  <c r="A6358" i="6"/>
  <c r="I6357" i="6"/>
  <c r="H6357" i="6"/>
  <c r="G6357" i="6"/>
  <c r="F6357" i="6"/>
  <c r="E6357" i="6"/>
  <c r="D6357" i="6"/>
  <c r="B6357" i="6"/>
  <c r="A6357" i="6"/>
  <c r="I6356" i="6"/>
  <c r="H6356" i="6"/>
  <c r="G6356" i="6"/>
  <c r="F6356" i="6"/>
  <c r="E6356" i="6"/>
  <c r="D6356" i="6"/>
  <c r="B6356" i="6"/>
  <c r="A6356" i="6"/>
  <c r="I6355" i="6"/>
  <c r="H6355" i="6"/>
  <c r="G6355" i="6"/>
  <c r="F6355" i="6"/>
  <c r="E6355" i="6"/>
  <c r="D6355" i="6"/>
  <c r="B6355" i="6"/>
  <c r="A6355" i="6"/>
  <c r="I6354" i="6"/>
  <c r="H6354" i="6"/>
  <c r="G6354" i="6"/>
  <c r="F6354" i="6"/>
  <c r="E6354" i="6"/>
  <c r="D6354" i="6"/>
  <c r="B6354" i="6"/>
  <c r="A6354" i="6"/>
  <c r="I6353" i="6"/>
  <c r="H6353" i="6"/>
  <c r="G6353" i="6"/>
  <c r="F6353" i="6"/>
  <c r="E6353" i="6"/>
  <c r="D6353" i="6"/>
  <c r="B6353" i="6"/>
  <c r="A6353" i="6"/>
  <c r="I6352" i="6"/>
  <c r="H6352" i="6"/>
  <c r="G6352" i="6"/>
  <c r="F6352" i="6"/>
  <c r="E6352" i="6"/>
  <c r="D6352" i="6"/>
  <c r="B6352" i="6"/>
  <c r="A6352" i="6"/>
  <c r="I6351" i="6"/>
  <c r="H6351" i="6"/>
  <c r="G6351" i="6"/>
  <c r="F6351" i="6"/>
  <c r="E6351" i="6"/>
  <c r="D6351" i="6"/>
  <c r="B6351" i="6"/>
  <c r="A6351" i="6"/>
  <c r="I6350" i="6"/>
  <c r="H6350" i="6"/>
  <c r="G6350" i="6"/>
  <c r="F6350" i="6"/>
  <c r="E6350" i="6"/>
  <c r="D6350" i="6"/>
  <c r="B6350" i="6"/>
  <c r="A6350" i="6"/>
  <c r="I6349" i="6"/>
  <c r="H6349" i="6"/>
  <c r="G6349" i="6"/>
  <c r="F6349" i="6"/>
  <c r="E6349" i="6"/>
  <c r="D6349" i="6"/>
  <c r="B6349" i="6"/>
  <c r="A6349" i="6"/>
  <c r="I6348" i="6"/>
  <c r="H6348" i="6"/>
  <c r="G6348" i="6"/>
  <c r="F6348" i="6"/>
  <c r="E6348" i="6"/>
  <c r="D6348" i="6"/>
  <c r="B6348" i="6"/>
  <c r="A6348" i="6"/>
  <c r="I6347" i="6"/>
  <c r="H6347" i="6"/>
  <c r="G6347" i="6"/>
  <c r="F6347" i="6"/>
  <c r="E6347" i="6"/>
  <c r="D6347" i="6"/>
  <c r="B6347" i="6"/>
  <c r="A6347" i="6"/>
  <c r="I6346" i="6"/>
  <c r="H6346" i="6"/>
  <c r="G6346" i="6"/>
  <c r="F6346" i="6"/>
  <c r="E6346" i="6"/>
  <c r="D6346" i="6"/>
  <c r="B6346" i="6"/>
  <c r="A6346" i="6"/>
  <c r="I6345" i="6"/>
  <c r="H6345" i="6"/>
  <c r="G6345" i="6"/>
  <c r="F6345" i="6"/>
  <c r="E6345" i="6"/>
  <c r="D6345" i="6"/>
  <c r="B6345" i="6"/>
  <c r="A6345" i="6"/>
  <c r="I6344" i="6"/>
  <c r="H6344" i="6"/>
  <c r="G6344" i="6"/>
  <c r="F6344" i="6"/>
  <c r="E6344" i="6"/>
  <c r="D6344" i="6"/>
  <c r="B6344" i="6"/>
  <c r="A6344" i="6"/>
  <c r="I6343" i="6"/>
  <c r="H6343" i="6"/>
  <c r="G6343" i="6"/>
  <c r="F6343" i="6"/>
  <c r="E6343" i="6"/>
  <c r="D6343" i="6"/>
  <c r="B6343" i="6"/>
  <c r="A6343" i="6"/>
  <c r="I6342" i="6"/>
  <c r="H6342" i="6"/>
  <c r="G6342" i="6"/>
  <c r="F6342" i="6"/>
  <c r="E6342" i="6"/>
  <c r="D6342" i="6"/>
  <c r="B6342" i="6"/>
  <c r="A6342" i="6"/>
  <c r="I6341" i="6"/>
  <c r="H6341" i="6"/>
  <c r="G6341" i="6"/>
  <c r="F6341" i="6"/>
  <c r="E6341" i="6"/>
  <c r="D6341" i="6"/>
  <c r="B6341" i="6"/>
  <c r="A6341" i="6"/>
  <c r="I6340" i="6"/>
  <c r="H6340" i="6"/>
  <c r="G6340" i="6"/>
  <c r="F6340" i="6"/>
  <c r="E6340" i="6"/>
  <c r="D6340" i="6"/>
  <c r="B6340" i="6"/>
  <c r="A6340" i="6"/>
  <c r="I6339" i="6"/>
  <c r="H6339" i="6"/>
  <c r="G6339" i="6"/>
  <c r="F6339" i="6"/>
  <c r="E6339" i="6"/>
  <c r="D6339" i="6"/>
  <c r="B6339" i="6"/>
  <c r="A6339" i="6"/>
  <c r="I6338" i="6"/>
  <c r="H6338" i="6"/>
  <c r="G6338" i="6"/>
  <c r="F6338" i="6"/>
  <c r="E6338" i="6"/>
  <c r="D6338" i="6"/>
  <c r="B6338" i="6"/>
  <c r="A6338" i="6"/>
  <c r="I6337" i="6"/>
  <c r="H6337" i="6"/>
  <c r="G6337" i="6"/>
  <c r="F6337" i="6"/>
  <c r="E6337" i="6"/>
  <c r="D6337" i="6"/>
  <c r="B6337" i="6"/>
  <c r="A6337" i="6"/>
  <c r="I6336" i="6"/>
  <c r="H6336" i="6"/>
  <c r="G6336" i="6"/>
  <c r="F6336" i="6"/>
  <c r="E6336" i="6"/>
  <c r="D6336" i="6"/>
  <c r="B6336" i="6"/>
  <c r="A6336" i="6"/>
  <c r="I6335" i="6"/>
  <c r="H6335" i="6"/>
  <c r="G6335" i="6"/>
  <c r="F6335" i="6"/>
  <c r="E6335" i="6"/>
  <c r="D6335" i="6"/>
  <c r="B6335" i="6"/>
  <c r="A6335" i="6"/>
  <c r="I6334" i="6"/>
  <c r="H6334" i="6"/>
  <c r="G6334" i="6"/>
  <c r="F6334" i="6"/>
  <c r="E6334" i="6"/>
  <c r="D6334" i="6"/>
  <c r="B6334" i="6"/>
  <c r="A6334" i="6"/>
  <c r="I6333" i="6"/>
  <c r="H6333" i="6"/>
  <c r="G6333" i="6"/>
  <c r="F6333" i="6"/>
  <c r="E6333" i="6"/>
  <c r="D6333" i="6"/>
  <c r="B6333" i="6"/>
  <c r="A6333" i="6"/>
  <c r="I6332" i="6"/>
  <c r="H6332" i="6"/>
  <c r="G6332" i="6"/>
  <c r="F6332" i="6"/>
  <c r="E6332" i="6"/>
  <c r="D6332" i="6"/>
  <c r="B6332" i="6"/>
  <c r="A6332" i="6"/>
  <c r="I6331" i="6"/>
  <c r="H6331" i="6"/>
  <c r="G6331" i="6"/>
  <c r="F6331" i="6"/>
  <c r="E6331" i="6"/>
  <c r="D6331" i="6"/>
  <c r="B6331" i="6"/>
  <c r="A6331" i="6"/>
  <c r="I6330" i="6"/>
  <c r="H6330" i="6"/>
  <c r="G6330" i="6"/>
  <c r="F6330" i="6"/>
  <c r="E6330" i="6"/>
  <c r="D6330" i="6"/>
  <c r="B6330" i="6"/>
  <c r="A6330" i="6"/>
  <c r="I6329" i="6"/>
  <c r="H6329" i="6"/>
  <c r="G6329" i="6"/>
  <c r="F6329" i="6"/>
  <c r="E6329" i="6"/>
  <c r="D6329" i="6"/>
  <c r="B6329" i="6"/>
  <c r="A6329" i="6"/>
  <c r="I6328" i="6"/>
  <c r="H6328" i="6"/>
  <c r="G6328" i="6"/>
  <c r="F6328" i="6"/>
  <c r="E6328" i="6"/>
  <c r="D6328" i="6"/>
  <c r="B6328" i="6"/>
  <c r="A6328" i="6"/>
  <c r="I6327" i="6"/>
  <c r="H6327" i="6"/>
  <c r="G6327" i="6"/>
  <c r="F6327" i="6"/>
  <c r="E6327" i="6"/>
  <c r="D6327" i="6"/>
  <c r="B6327" i="6"/>
  <c r="A6327" i="6"/>
  <c r="I6326" i="6"/>
  <c r="H6326" i="6"/>
  <c r="G6326" i="6"/>
  <c r="F6326" i="6"/>
  <c r="E6326" i="6"/>
  <c r="D6326" i="6"/>
  <c r="B6326" i="6"/>
  <c r="A6326" i="6"/>
  <c r="I6325" i="6"/>
  <c r="H6325" i="6"/>
  <c r="G6325" i="6"/>
  <c r="F6325" i="6"/>
  <c r="E6325" i="6"/>
  <c r="D6325" i="6"/>
  <c r="B6325" i="6"/>
  <c r="A6325" i="6"/>
  <c r="I6324" i="6"/>
  <c r="H6324" i="6"/>
  <c r="G6324" i="6"/>
  <c r="F6324" i="6"/>
  <c r="E6324" i="6"/>
  <c r="D6324" i="6"/>
  <c r="B6324" i="6"/>
  <c r="A6324" i="6"/>
  <c r="I6323" i="6"/>
  <c r="H6323" i="6"/>
  <c r="G6323" i="6"/>
  <c r="F6323" i="6"/>
  <c r="E6323" i="6"/>
  <c r="D6323" i="6"/>
  <c r="B6323" i="6"/>
  <c r="A6323" i="6"/>
  <c r="I6322" i="6"/>
  <c r="H6322" i="6"/>
  <c r="G6322" i="6"/>
  <c r="F6322" i="6"/>
  <c r="E6322" i="6"/>
  <c r="D6322" i="6"/>
  <c r="B6322" i="6"/>
  <c r="A6322" i="6"/>
  <c r="I6321" i="6"/>
  <c r="H6321" i="6"/>
  <c r="G6321" i="6"/>
  <c r="F6321" i="6"/>
  <c r="E6321" i="6"/>
  <c r="D6321" i="6"/>
  <c r="B6321" i="6"/>
  <c r="A6321" i="6"/>
  <c r="I6320" i="6"/>
  <c r="H6320" i="6"/>
  <c r="G6320" i="6"/>
  <c r="F6320" i="6"/>
  <c r="E6320" i="6"/>
  <c r="D6320" i="6"/>
  <c r="B6320" i="6"/>
  <c r="A6320" i="6"/>
  <c r="I6319" i="6"/>
  <c r="H6319" i="6"/>
  <c r="G6319" i="6"/>
  <c r="F6319" i="6"/>
  <c r="E6319" i="6"/>
  <c r="D6319" i="6"/>
  <c r="B6319" i="6"/>
  <c r="A6319" i="6"/>
  <c r="I6318" i="6"/>
  <c r="H6318" i="6"/>
  <c r="G6318" i="6"/>
  <c r="F6318" i="6"/>
  <c r="E6318" i="6"/>
  <c r="D6318" i="6"/>
  <c r="B6318" i="6"/>
  <c r="A6318" i="6"/>
  <c r="I6317" i="6"/>
  <c r="H6317" i="6"/>
  <c r="G6317" i="6"/>
  <c r="F6317" i="6"/>
  <c r="E6317" i="6"/>
  <c r="D6317" i="6"/>
  <c r="B6317" i="6"/>
  <c r="A6317" i="6"/>
  <c r="I6316" i="6"/>
  <c r="H6316" i="6"/>
  <c r="G6316" i="6"/>
  <c r="F6316" i="6"/>
  <c r="E6316" i="6"/>
  <c r="D6316" i="6"/>
  <c r="B6316" i="6"/>
  <c r="A6316" i="6"/>
  <c r="I6315" i="6"/>
  <c r="H6315" i="6"/>
  <c r="G6315" i="6"/>
  <c r="F6315" i="6"/>
  <c r="E6315" i="6"/>
  <c r="D6315" i="6"/>
  <c r="B6315" i="6"/>
  <c r="A6315" i="6"/>
  <c r="I6314" i="6"/>
  <c r="H6314" i="6"/>
  <c r="G6314" i="6"/>
  <c r="F6314" i="6"/>
  <c r="E6314" i="6"/>
  <c r="D6314" i="6"/>
  <c r="B6314" i="6"/>
  <c r="A6314" i="6"/>
  <c r="I6313" i="6"/>
  <c r="H6313" i="6"/>
  <c r="G6313" i="6"/>
  <c r="F6313" i="6"/>
  <c r="E6313" i="6"/>
  <c r="D6313" i="6"/>
  <c r="B6313" i="6"/>
  <c r="A6313" i="6"/>
  <c r="I6312" i="6"/>
  <c r="H6312" i="6"/>
  <c r="G6312" i="6"/>
  <c r="F6312" i="6"/>
  <c r="E6312" i="6"/>
  <c r="D6312" i="6"/>
  <c r="B6312" i="6"/>
  <c r="A6312" i="6"/>
  <c r="I6311" i="6"/>
  <c r="H6311" i="6"/>
  <c r="G6311" i="6"/>
  <c r="F6311" i="6"/>
  <c r="E6311" i="6"/>
  <c r="D6311" i="6"/>
  <c r="B6311" i="6"/>
  <c r="A6311" i="6"/>
  <c r="I6310" i="6"/>
  <c r="H6310" i="6"/>
  <c r="G6310" i="6"/>
  <c r="F6310" i="6"/>
  <c r="E6310" i="6"/>
  <c r="D6310" i="6"/>
  <c r="B6310" i="6"/>
  <c r="A6310" i="6"/>
  <c r="I6309" i="6"/>
  <c r="H6309" i="6"/>
  <c r="G6309" i="6"/>
  <c r="F6309" i="6"/>
  <c r="E6309" i="6"/>
  <c r="D6309" i="6"/>
  <c r="B6309" i="6"/>
  <c r="A6309" i="6"/>
  <c r="I6308" i="6"/>
  <c r="H6308" i="6"/>
  <c r="G6308" i="6"/>
  <c r="F6308" i="6"/>
  <c r="E6308" i="6"/>
  <c r="D6308" i="6"/>
  <c r="B6308" i="6"/>
  <c r="A6308" i="6"/>
  <c r="I6307" i="6"/>
  <c r="H6307" i="6"/>
  <c r="G6307" i="6"/>
  <c r="F6307" i="6"/>
  <c r="E6307" i="6"/>
  <c r="D6307" i="6"/>
  <c r="B6307" i="6"/>
  <c r="A6307" i="6"/>
  <c r="I6306" i="6"/>
  <c r="H6306" i="6"/>
  <c r="G6306" i="6"/>
  <c r="F6306" i="6"/>
  <c r="E6306" i="6"/>
  <c r="D6306" i="6"/>
  <c r="B6306" i="6"/>
  <c r="A6306" i="6"/>
  <c r="I6305" i="6"/>
  <c r="H6305" i="6"/>
  <c r="G6305" i="6"/>
  <c r="F6305" i="6"/>
  <c r="E6305" i="6"/>
  <c r="D6305" i="6"/>
  <c r="B6305" i="6"/>
  <c r="A6305" i="6"/>
  <c r="I6304" i="6"/>
  <c r="H6304" i="6"/>
  <c r="G6304" i="6"/>
  <c r="F6304" i="6"/>
  <c r="E6304" i="6"/>
  <c r="D6304" i="6"/>
  <c r="B6304" i="6"/>
  <c r="A6304" i="6"/>
  <c r="I6303" i="6"/>
  <c r="H6303" i="6"/>
  <c r="G6303" i="6"/>
  <c r="F6303" i="6"/>
  <c r="E6303" i="6"/>
  <c r="D6303" i="6"/>
  <c r="B6303" i="6"/>
  <c r="A6303" i="6"/>
  <c r="I6302" i="6"/>
  <c r="H6302" i="6"/>
  <c r="G6302" i="6"/>
  <c r="F6302" i="6"/>
  <c r="E6302" i="6"/>
  <c r="D6302" i="6"/>
  <c r="B6302" i="6"/>
  <c r="A6302" i="6"/>
  <c r="I6301" i="6"/>
  <c r="H6301" i="6"/>
  <c r="G6301" i="6"/>
  <c r="F6301" i="6"/>
  <c r="E6301" i="6"/>
  <c r="D6301" i="6"/>
  <c r="B6301" i="6"/>
  <c r="A6301" i="6"/>
  <c r="I6300" i="6"/>
  <c r="H6300" i="6"/>
  <c r="G6300" i="6"/>
  <c r="F6300" i="6"/>
  <c r="E6300" i="6"/>
  <c r="D6300" i="6"/>
  <c r="B6300" i="6"/>
  <c r="A6300" i="6"/>
  <c r="I6299" i="6"/>
  <c r="H6299" i="6"/>
  <c r="G6299" i="6"/>
  <c r="F6299" i="6"/>
  <c r="E6299" i="6"/>
  <c r="D6299" i="6"/>
  <c r="B6299" i="6"/>
  <c r="A6299" i="6"/>
  <c r="I6298" i="6"/>
  <c r="H6298" i="6"/>
  <c r="G6298" i="6"/>
  <c r="F6298" i="6"/>
  <c r="E6298" i="6"/>
  <c r="D6298" i="6"/>
  <c r="B6298" i="6"/>
  <c r="A6298" i="6"/>
  <c r="I6297" i="6"/>
  <c r="H6297" i="6"/>
  <c r="G6297" i="6"/>
  <c r="F6297" i="6"/>
  <c r="E6297" i="6"/>
  <c r="D6297" i="6"/>
  <c r="B6297" i="6"/>
  <c r="A6297" i="6"/>
  <c r="I6296" i="6"/>
  <c r="H6296" i="6"/>
  <c r="G6296" i="6"/>
  <c r="F6296" i="6"/>
  <c r="E6296" i="6"/>
  <c r="D6296" i="6"/>
  <c r="B6296" i="6"/>
  <c r="A6296" i="6"/>
  <c r="I6295" i="6"/>
  <c r="H6295" i="6"/>
  <c r="G6295" i="6"/>
  <c r="F6295" i="6"/>
  <c r="E6295" i="6"/>
  <c r="D6295" i="6"/>
  <c r="B6295" i="6"/>
  <c r="A6295" i="6"/>
  <c r="I6294" i="6"/>
  <c r="H6294" i="6"/>
  <c r="G6294" i="6"/>
  <c r="F6294" i="6"/>
  <c r="E6294" i="6"/>
  <c r="D6294" i="6"/>
  <c r="B6294" i="6"/>
  <c r="A6294" i="6"/>
  <c r="I6293" i="6"/>
  <c r="H6293" i="6"/>
  <c r="G6293" i="6"/>
  <c r="F6293" i="6"/>
  <c r="E6293" i="6"/>
  <c r="D6293" i="6"/>
  <c r="B6293" i="6"/>
  <c r="A6293" i="6"/>
  <c r="I6292" i="6"/>
  <c r="H6292" i="6"/>
  <c r="G6292" i="6"/>
  <c r="F6292" i="6"/>
  <c r="E6292" i="6"/>
  <c r="D6292" i="6"/>
  <c r="B6292" i="6"/>
  <c r="A6292" i="6"/>
  <c r="I6291" i="6"/>
  <c r="H6291" i="6"/>
  <c r="G6291" i="6"/>
  <c r="F6291" i="6"/>
  <c r="E6291" i="6"/>
  <c r="D6291" i="6"/>
  <c r="B6291" i="6"/>
  <c r="A6291" i="6"/>
  <c r="I6290" i="6"/>
  <c r="H6290" i="6"/>
  <c r="G6290" i="6"/>
  <c r="F6290" i="6"/>
  <c r="E6290" i="6"/>
  <c r="D6290" i="6"/>
  <c r="B6290" i="6"/>
  <c r="A6290" i="6"/>
  <c r="I6289" i="6"/>
  <c r="H6289" i="6"/>
  <c r="G6289" i="6"/>
  <c r="F6289" i="6"/>
  <c r="E6289" i="6"/>
  <c r="D6289" i="6"/>
  <c r="B6289" i="6"/>
  <c r="A6289" i="6"/>
  <c r="I6288" i="6"/>
  <c r="H6288" i="6"/>
  <c r="G6288" i="6"/>
  <c r="F6288" i="6"/>
  <c r="E6288" i="6"/>
  <c r="D6288" i="6"/>
  <c r="B6288" i="6"/>
  <c r="A6288" i="6"/>
  <c r="I6287" i="6"/>
  <c r="H6287" i="6"/>
  <c r="G6287" i="6"/>
  <c r="F6287" i="6"/>
  <c r="E6287" i="6"/>
  <c r="D6287" i="6"/>
  <c r="B6287" i="6"/>
  <c r="A6287" i="6"/>
  <c r="I6286" i="6"/>
  <c r="H6286" i="6"/>
  <c r="G6286" i="6"/>
  <c r="F6286" i="6"/>
  <c r="E6286" i="6"/>
  <c r="D6286" i="6"/>
  <c r="B6286" i="6"/>
  <c r="A6286" i="6"/>
  <c r="I6285" i="6"/>
  <c r="H6285" i="6"/>
  <c r="G6285" i="6"/>
  <c r="F6285" i="6"/>
  <c r="E6285" i="6"/>
  <c r="D6285" i="6"/>
  <c r="B6285" i="6"/>
  <c r="A6285" i="6"/>
  <c r="I6284" i="6"/>
  <c r="H6284" i="6"/>
  <c r="G6284" i="6"/>
  <c r="F6284" i="6"/>
  <c r="E6284" i="6"/>
  <c r="D6284" i="6"/>
  <c r="B6284" i="6"/>
  <c r="A6284" i="6"/>
  <c r="I6283" i="6"/>
  <c r="H6283" i="6"/>
  <c r="G6283" i="6"/>
  <c r="F6283" i="6"/>
  <c r="E6283" i="6"/>
  <c r="D6283" i="6"/>
  <c r="B6283" i="6"/>
  <c r="A6283" i="6"/>
  <c r="I6282" i="6"/>
  <c r="H6282" i="6"/>
  <c r="G6282" i="6"/>
  <c r="F6282" i="6"/>
  <c r="E6282" i="6"/>
  <c r="D6282" i="6"/>
  <c r="B6282" i="6"/>
  <c r="A6282" i="6"/>
  <c r="I6281" i="6"/>
  <c r="H6281" i="6"/>
  <c r="G6281" i="6"/>
  <c r="F6281" i="6"/>
  <c r="E6281" i="6"/>
  <c r="D6281" i="6"/>
  <c r="B6281" i="6"/>
  <c r="A6281" i="6"/>
  <c r="I6280" i="6"/>
  <c r="H6280" i="6"/>
  <c r="G6280" i="6"/>
  <c r="F6280" i="6"/>
  <c r="E6280" i="6"/>
  <c r="D6280" i="6"/>
  <c r="B6280" i="6"/>
  <c r="A6280" i="6"/>
  <c r="I6279" i="6"/>
  <c r="H6279" i="6"/>
  <c r="G6279" i="6"/>
  <c r="F6279" i="6"/>
  <c r="E6279" i="6"/>
  <c r="D6279" i="6"/>
  <c r="B6279" i="6"/>
  <c r="A6279" i="6"/>
  <c r="I6278" i="6"/>
  <c r="H6278" i="6"/>
  <c r="G6278" i="6"/>
  <c r="F6278" i="6"/>
  <c r="E6278" i="6"/>
  <c r="D6278" i="6"/>
  <c r="B6278" i="6"/>
  <c r="A6278" i="6"/>
  <c r="I6277" i="6"/>
  <c r="H6277" i="6"/>
  <c r="G6277" i="6"/>
  <c r="F6277" i="6"/>
  <c r="E6277" i="6"/>
  <c r="D6277" i="6"/>
  <c r="B6277" i="6"/>
  <c r="A6277" i="6"/>
  <c r="I6276" i="6"/>
  <c r="H6276" i="6"/>
  <c r="G6276" i="6"/>
  <c r="F6276" i="6"/>
  <c r="E6276" i="6"/>
  <c r="D6276" i="6"/>
  <c r="B6276" i="6"/>
  <c r="A6276" i="6"/>
  <c r="I6275" i="6"/>
  <c r="H6275" i="6"/>
  <c r="G6275" i="6"/>
  <c r="F6275" i="6"/>
  <c r="E6275" i="6"/>
  <c r="D6275" i="6"/>
  <c r="B6275" i="6"/>
  <c r="A6275" i="6"/>
  <c r="I6274" i="6"/>
  <c r="H6274" i="6"/>
  <c r="G6274" i="6"/>
  <c r="F6274" i="6"/>
  <c r="E6274" i="6"/>
  <c r="D6274" i="6"/>
  <c r="B6274" i="6"/>
  <c r="A6274" i="6"/>
  <c r="I6273" i="6"/>
  <c r="H6273" i="6"/>
  <c r="G6273" i="6"/>
  <c r="F6273" i="6"/>
  <c r="E6273" i="6"/>
  <c r="D6273" i="6"/>
  <c r="B6273" i="6"/>
  <c r="A6273" i="6"/>
  <c r="I6272" i="6"/>
  <c r="H6272" i="6"/>
  <c r="G6272" i="6"/>
  <c r="F6272" i="6"/>
  <c r="E6272" i="6"/>
  <c r="D6272" i="6"/>
  <c r="B6272" i="6"/>
  <c r="A6272" i="6"/>
  <c r="I6271" i="6"/>
  <c r="H6271" i="6"/>
  <c r="G6271" i="6"/>
  <c r="F6271" i="6"/>
  <c r="E6271" i="6"/>
  <c r="D6271" i="6"/>
  <c r="B6271" i="6"/>
  <c r="A6271" i="6"/>
  <c r="I6270" i="6"/>
  <c r="H6270" i="6"/>
  <c r="G6270" i="6"/>
  <c r="F6270" i="6"/>
  <c r="E6270" i="6"/>
  <c r="D6270" i="6"/>
  <c r="B6270" i="6"/>
  <c r="A6270" i="6"/>
  <c r="I6269" i="6"/>
  <c r="H6269" i="6"/>
  <c r="G6269" i="6"/>
  <c r="F6269" i="6"/>
  <c r="E6269" i="6"/>
  <c r="D6269" i="6"/>
  <c r="B6269" i="6"/>
  <c r="A6269" i="6"/>
  <c r="I6268" i="6"/>
  <c r="H6268" i="6"/>
  <c r="G6268" i="6"/>
  <c r="F6268" i="6"/>
  <c r="E6268" i="6"/>
  <c r="D6268" i="6"/>
  <c r="B6268" i="6"/>
  <c r="A6268" i="6"/>
  <c r="I6267" i="6"/>
  <c r="H6267" i="6"/>
  <c r="G6267" i="6"/>
  <c r="F6267" i="6"/>
  <c r="E6267" i="6"/>
  <c r="D6267" i="6"/>
  <c r="B6267" i="6"/>
  <c r="A6267" i="6"/>
  <c r="I6266" i="6"/>
  <c r="H6266" i="6"/>
  <c r="G6266" i="6"/>
  <c r="F6266" i="6"/>
  <c r="E6266" i="6"/>
  <c r="D6266" i="6"/>
  <c r="B6266" i="6"/>
  <c r="A6266" i="6"/>
  <c r="I6265" i="6"/>
  <c r="H6265" i="6"/>
  <c r="G6265" i="6"/>
  <c r="F6265" i="6"/>
  <c r="E6265" i="6"/>
  <c r="D6265" i="6"/>
  <c r="B6265" i="6"/>
  <c r="A6265" i="6"/>
  <c r="I6264" i="6"/>
  <c r="H6264" i="6"/>
  <c r="G6264" i="6"/>
  <c r="F6264" i="6"/>
  <c r="E6264" i="6"/>
  <c r="D6264" i="6"/>
  <c r="B6264" i="6"/>
  <c r="A6264" i="6"/>
  <c r="I6263" i="6"/>
  <c r="H6263" i="6"/>
  <c r="G6263" i="6"/>
  <c r="F6263" i="6"/>
  <c r="E6263" i="6"/>
  <c r="D6263" i="6"/>
  <c r="B6263" i="6"/>
  <c r="A6263" i="6"/>
  <c r="I6262" i="6"/>
  <c r="H6262" i="6"/>
  <c r="G6262" i="6"/>
  <c r="F6262" i="6"/>
  <c r="E6262" i="6"/>
  <c r="D6262" i="6"/>
  <c r="B6262" i="6"/>
  <c r="A6262" i="6"/>
  <c r="I6261" i="6"/>
  <c r="H6261" i="6"/>
  <c r="G6261" i="6"/>
  <c r="F6261" i="6"/>
  <c r="E6261" i="6"/>
  <c r="D6261" i="6"/>
  <c r="B6261" i="6"/>
  <c r="A6261" i="6"/>
  <c r="I6260" i="6"/>
  <c r="H6260" i="6"/>
  <c r="G6260" i="6"/>
  <c r="F6260" i="6"/>
  <c r="E6260" i="6"/>
  <c r="D6260" i="6"/>
  <c r="B6260" i="6"/>
  <c r="A6260" i="6"/>
  <c r="I6259" i="6"/>
  <c r="H6259" i="6"/>
  <c r="G6259" i="6"/>
  <c r="F6259" i="6"/>
  <c r="E6259" i="6"/>
  <c r="D6259" i="6"/>
  <c r="B6259" i="6"/>
  <c r="A6259" i="6"/>
  <c r="I6258" i="6"/>
  <c r="H6258" i="6"/>
  <c r="G6258" i="6"/>
  <c r="F6258" i="6"/>
  <c r="E6258" i="6"/>
  <c r="D6258" i="6"/>
  <c r="B6258" i="6"/>
  <c r="A6258" i="6"/>
  <c r="I6257" i="6"/>
  <c r="H6257" i="6"/>
  <c r="G6257" i="6"/>
  <c r="F6257" i="6"/>
  <c r="E6257" i="6"/>
  <c r="D6257" i="6"/>
  <c r="B6257" i="6"/>
  <c r="A6257" i="6"/>
  <c r="I6256" i="6"/>
  <c r="H6256" i="6"/>
  <c r="G6256" i="6"/>
  <c r="F6256" i="6"/>
  <c r="E6256" i="6"/>
  <c r="D6256" i="6"/>
  <c r="B6256" i="6"/>
  <c r="A6256" i="6"/>
  <c r="I6255" i="6"/>
  <c r="H6255" i="6"/>
  <c r="G6255" i="6"/>
  <c r="F6255" i="6"/>
  <c r="E6255" i="6"/>
  <c r="D6255" i="6"/>
  <c r="B6255" i="6"/>
  <c r="A6255" i="6"/>
  <c r="I6254" i="6"/>
  <c r="H6254" i="6"/>
  <c r="G6254" i="6"/>
  <c r="F6254" i="6"/>
  <c r="E6254" i="6"/>
  <c r="D6254" i="6"/>
  <c r="B6254" i="6"/>
  <c r="A6254" i="6"/>
  <c r="I6253" i="6"/>
  <c r="H6253" i="6"/>
  <c r="G6253" i="6"/>
  <c r="F6253" i="6"/>
  <c r="E6253" i="6"/>
  <c r="D6253" i="6"/>
  <c r="B6253" i="6"/>
  <c r="A6253" i="6"/>
  <c r="I6252" i="6"/>
  <c r="H6252" i="6"/>
  <c r="G6252" i="6"/>
  <c r="F6252" i="6"/>
  <c r="E6252" i="6"/>
  <c r="D6252" i="6"/>
  <c r="B6252" i="6"/>
  <c r="A6252" i="6"/>
  <c r="I6251" i="6"/>
  <c r="H6251" i="6"/>
  <c r="G6251" i="6"/>
  <c r="F6251" i="6"/>
  <c r="E6251" i="6"/>
  <c r="D6251" i="6"/>
  <c r="B6251" i="6"/>
  <c r="A6251" i="6"/>
  <c r="I6250" i="6"/>
  <c r="H6250" i="6"/>
  <c r="G6250" i="6"/>
  <c r="F6250" i="6"/>
  <c r="E6250" i="6"/>
  <c r="D6250" i="6"/>
  <c r="B6250" i="6"/>
  <c r="A6250" i="6"/>
  <c r="I6249" i="6"/>
  <c r="H6249" i="6"/>
  <c r="G6249" i="6"/>
  <c r="F6249" i="6"/>
  <c r="E6249" i="6"/>
  <c r="D6249" i="6"/>
  <c r="B6249" i="6"/>
  <c r="A6249" i="6"/>
  <c r="I6248" i="6"/>
  <c r="H6248" i="6"/>
  <c r="G6248" i="6"/>
  <c r="F6248" i="6"/>
  <c r="E6248" i="6"/>
  <c r="D6248" i="6"/>
  <c r="B6248" i="6"/>
  <c r="A6248" i="6"/>
  <c r="I6247" i="6"/>
  <c r="H6247" i="6"/>
  <c r="G6247" i="6"/>
  <c r="F6247" i="6"/>
  <c r="E6247" i="6"/>
  <c r="D6247" i="6"/>
  <c r="B6247" i="6"/>
  <c r="A6247" i="6"/>
  <c r="I6246" i="6"/>
  <c r="H6246" i="6"/>
  <c r="G6246" i="6"/>
  <c r="F6246" i="6"/>
  <c r="E6246" i="6"/>
  <c r="D6246" i="6"/>
  <c r="B6246" i="6"/>
  <c r="A6246" i="6"/>
  <c r="I6245" i="6"/>
  <c r="H6245" i="6"/>
  <c r="G6245" i="6"/>
  <c r="F6245" i="6"/>
  <c r="E6245" i="6"/>
  <c r="D6245" i="6"/>
  <c r="B6245" i="6"/>
  <c r="A6245" i="6"/>
  <c r="I6244" i="6"/>
  <c r="H6244" i="6"/>
  <c r="G6244" i="6"/>
  <c r="F6244" i="6"/>
  <c r="E6244" i="6"/>
  <c r="D6244" i="6"/>
  <c r="B6244" i="6"/>
  <c r="A6244" i="6"/>
  <c r="I6243" i="6"/>
  <c r="H6243" i="6"/>
  <c r="G6243" i="6"/>
  <c r="F6243" i="6"/>
  <c r="E6243" i="6"/>
  <c r="D6243" i="6"/>
  <c r="B6243" i="6"/>
  <c r="A6243" i="6"/>
  <c r="I6242" i="6"/>
  <c r="H6242" i="6"/>
  <c r="G6242" i="6"/>
  <c r="F6242" i="6"/>
  <c r="E6242" i="6"/>
  <c r="D6242" i="6"/>
  <c r="B6242" i="6"/>
  <c r="A6242" i="6"/>
  <c r="I6241" i="6"/>
  <c r="H6241" i="6"/>
  <c r="G6241" i="6"/>
  <c r="F6241" i="6"/>
  <c r="E6241" i="6"/>
  <c r="D6241" i="6"/>
  <c r="B6241" i="6"/>
  <c r="A6241" i="6"/>
  <c r="I6240" i="6"/>
  <c r="H6240" i="6"/>
  <c r="G6240" i="6"/>
  <c r="F6240" i="6"/>
  <c r="E6240" i="6"/>
  <c r="D6240" i="6"/>
  <c r="B6240" i="6"/>
  <c r="A6240" i="6"/>
  <c r="I6239" i="6"/>
  <c r="H6239" i="6"/>
  <c r="G6239" i="6"/>
  <c r="F6239" i="6"/>
  <c r="E6239" i="6"/>
  <c r="D6239" i="6"/>
  <c r="B6239" i="6"/>
  <c r="A6239" i="6"/>
  <c r="I6238" i="6"/>
  <c r="H6238" i="6"/>
  <c r="G6238" i="6"/>
  <c r="F6238" i="6"/>
  <c r="E6238" i="6"/>
  <c r="D6238" i="6"/>
  <c r="B6238" i="6"/>
  <c r="A6238" i="6"/>
  <c r="I6237" i="6"/>
  <c r="H6237" i="6"/>
  <c r="G6237" i="6"/>
  <c r="F6237" i="6"/>
  <c r="E6237" i="6"/>
  <c r="D6237" i="6"/>
  <c r="B6237" i="6"/>
  <c r="A6237" i="6"/>
  <c r="I6236" i="6"/>
  <c r="H6236" i="6"/>
  <c r="G6236" i="6"/>
  <c r="F6236" i="6"/>
  <c r="E6236" i="6"/>
  <c r="D6236" i="6"/>
  <c r="B6236" i="6"/>
  <c r="A6236" i="6"/>
  <c r="I6235" i="6"/>
  <c r="H6235" i="6"/>
  <c r="G6235" i="6"/>
  <c r="F6235" i="6"/>
  <c r="E6235" i="6"/>
  <c r="D6235" i="6"/>
  <c r="B6235" i="6"/>
  <c r="A6235" i="6"/>
  <c r="I6234" i="6"/>
  <c r="H6234" i="6"/>
  <c r="G6234" i="6"/>
  <c r="F6234" i="6"/>
  <c r="E6234" i="6"/>
  <c r="D6234" i="6"/>
  <c r="B6234" i="6"/>
  <c r="A6234" i="6"/>
  <c r="I6233" i="6"/>
  <c r="H6233" i="6"/>
  <c r="G6233" i="6"/>
  <c r="F6233" i="6"/>
  <c r="E6233" i="6"/>
  <c r="D6233" i="6"/>
  <c r="B6233" i="6"/>
  <c r="A6233" i="6"/>
  <c r="I6232" i="6"/>
  <c r="H6232" i="6"/>
  <c r="G6232" i="6"/>
  <c r="F6232" i="6"/>
  <c r="E6232" i="6"/>
  <c r="D6232" i="6"/>
  <c r="B6232" i="6"/>
  <c r="A6232" i="6"/>
  <c r="I6231" i="6"/>
  <c r="H6231" i="6"/>
  <c r="G6231" i="6"/>
  <c r="F6231" i="6"/>
  <c r="E6231" i="6"/>
  <c r="D6231" i="6"/>
  <c r="B6231" i="6"/>
  <c r="A6231" i="6"/>
  <c r="I6230" i="6"/>
  <c r="H6230" i="6"/>
  <c r="G6230" i="6"/>
  <c r="F6230" i="6"/>
  <c r="E6230" i="6"/>
  <c r="D6230" i="6"/>
  <c r="B6230" i="6"/>
  <c r="A6230" i="6"/>
  <c r="I6229" i="6"/>
  <c r="H6229" i="6"/>
  <c r="G6229" i="6"/>
  <c r="F6229" i="6"/>
  <c r="E6229" i="6"/>
  <c r="D6229" i="6"/>
  <c r="B6229" i="6"/>
  <c r="A6229" i="6"/>
  <c r="I6228" i="6"/>
  <c r="H6228" i="6"/>
  <c r="G6228" i="6"/>
  <c r="F6228" i="6"/>
  <c r="E6228" i="6"/>
  <c r="D6228" i="6"/>
  <c r="B6228" i="6"/>
  <c r="A6228" i="6"/>
  <c r="I6227" i="6"/>
  <c r="H6227" i="6"/>
  <c r="G6227" i="6"/>
  <c r="F6227" i="6"/>
  <c r="E6227" i="6"/>
  <c r="D6227" i="6"/>
  <c r="B6227" i="6"/>
  <c r="A6227" i="6"/>
  <c r="I6226" i="6"/>
  <c r="H6226" i="6"/>
  <c r="G6226" i="6"/>
  <c r="F6226" i="6"/>
  <c r="E6226" i="6"/>
  <c r="D6226" i="6"/>
  <c r="B6226" i="6"/>
  <c r="A6226" i="6"/>
  <c r="I6225" i="6"/>
  <c r="H6225" i="6"/>
  <c r="G6225" i="6"/>
  <c r="F6225" i="6"/>
  <c r="E6225" i="6"/>
  <c r="D6225" i="6"/>
  <c r="B6225" i="6"/>
  <c r="A6225" i="6"/>
  <c r="I6224" i="6"/>
  <c r="H6224" i="6"/>
  <c r="G6224" i="6"/>
  <c r="F6224" i="6"/>
  <c r="E6224" i="6"/>
  <c r="D6224" i="6"/>
  <c r="B6224" i="6"/>
  <c r="A6224" i="6"/>
  <c r="I6223" i="6"/>
  <c r="H6223" i="6"/>
  <c r="G6223" i="6"/>
  <c r="F6223" i="6"/>
  <c r="E6223" i="6"/>
  <c r="D6223" i="6"/>
  <c r="B6223" i="6"/>
  <c r="A6223" i="6"/>
  <c r="I6222" i="6"/>
  <c r="H6222" i="6"/>
  <c r="G6222" i="6"/>
  <c r="F6222" i="6"/>
  <c r="E6222" i="6"/>
  <c r="D6222" i="6"/>
  <c r="B6222" i="6"/>
  <c r="A6222" i="6"/>
  <c r="I6221" i="6"/>
  <c r="H6221" i="6"/>
  <c r="G6221" i="6"/>
  <c r="F6221" i="6"/>
  <c r="E6221" i="6"/>
  <c r="D6221" i="6"/>
  <c r="B6221" i="6"/>
  <c r="A6221" i="6"/>
  <c r="I6220" i="6"/>
  <c r="H6220" i="6"/>
  <c r="G6220" i="6"/>
  <c r="F6220" i="6"/>
  <c r="E6220" i="6"/>
  <c r="D6220" i="6"/>
  <c r="B6220" i="6"/>
  <c r="A6220" i="6"/>
  <c r="I6219" i="6"/>
  <c r="H6219" i="6"/>
  <c r="G6219" i="6"/>
  <c r="F6219" i="6"/>
  <c r="E6219" i="6"/>
  <c r="D6219" i="6"/>
  <c r="B6219" i="6"/>
  <c r="A6219" i="6"/>
  <c r="I6218" i="6"/>
  <c r="H6218" i="6"/>
  <c r="G6218" i="6"/>
  <c r="F6218" i="6"/>
  <c r="E6218" i="6"/>
  <c r="D6218" i="6"/>
  <c r="B6218" i="6"/>
  <c r="A6218" i="6"/>
  <c r="I6217" i="6"/>
  <c r="H6217" i="6"/>
  <c r="G6217" i="6"/>
  <c r="F6217" i="6"/>
  <c r="E6217" i="6"/>
  <c r="D6217" i="6"/>
  <c r="B6217" i="6"/>
  <c r="A6217" i="6"/>
  <c r="I6216" i="6"/>
  <c r="H6216" i="6"/>
  <c r="G6216" i="6"/>
  <c r="F6216" i="6"/>
  <c r="E6216" i="6"/>
  <c r="D6216" i="6"/>
  <c r="B6216" i="6"/>
  <c r="A6216" i="6"/>
  <c r="I6215" i="6"/>
  <c r="H6215" i="6"/>
  <c r="G6215" i="6"/>
  <c r="F6215" i="6"/>
  <c r="E6215" i="6"/>
  <c r="D6215" i="6"/>
  <c r="B6215" i="6"/>
  <c r="A6215" i="6"/>
  <c r="I6214" i="6"/>
  <c r="H6214" i="6"/>
  <c r="G6214" i="6"/>
  <c r="F6214" i="6"/>
  <c r="E6214" i="6"/>
  <c r="D6214" i="6"/>
  <c r="B6214" i="6"/>
  <c r="A6214" i="6"/>
  <c r="I6213" i="6"/>
  <c r="H6213" i="6"/>
  <c r="G6213" i="6"/>
  <c r="F6213" i="6"/>
  <c r="E6213" i="6"/>
  <c r="D6213" i="6"/>
  <c r="B6213" i="6"/>
  <c r="A6213" i="6"/>
  <c r="I6212" i="6"/>
  <c r="H6212" i="6"/>
  <c r="G6212" i="6"/>
  <c r="F6212" i="6"/>
  <c r="E6212" i="6"/>
  <c r="D6212" i="6"/>
  <c r="B6212" i="6"/>
  <c r="A6212" i="6"/>
  <c r="I6211" i="6"/>
  <c r="H6211" i="6"/>
  <c r="G6211" i="6"/>
  <c r="F6211" i="6"/>
  <c r="E6211" i="6"/>
  <c r="D6211" i="6"/>
  <c r="B6211" i="6"/>
  <c r="A6211" i="6"/>
  <c r="I6210" i="6"/>
  <c r="H6210" i="6"/>
  <c r="G6210" i="6"/>
  <c r="F6210" i="6"/>
  <c r="E6210" i="6"/>
  <c r="D6210" i="6"/>
  <c r="B6210" i="6"/>
  <c r="A6210" i="6"/>
  <c r="I6209" i="6"/>
  <c r="H6209" i="6"/>
  <c r="G6209" i="6"/>
  <c r="F6209" i="6"/>
  <c r="E6209" i="6"/>
  <c r="D6209" i="6"/>
  <c r="B6209" i="6"/>
  <c r="A6209" i="6"/>
  <c r="I6208" i="6"/>
  <c r="H6208" i="6"/>
  <c r="G6208" i="6"/>
  <c r="F6208" i="6"/>
  <c r="E6208" i="6"/>
  <c r="D6208" i="6"/>
  <c r="B6208" i="6"/>
  <c r="A6208" i="6"/>
  <c r="I6207" i="6"/>
  <c r="H6207" i="6"/>
  <c r="G6207" i="6"/>
  <c r="F6207" i="6"/>
  <c r="E6207" i="6"/>
  <c r="D6207" i="6"/>
  <c r="B6207" i="6"/>
  <c r="A6207" i="6"/>
  <c r="I6206" i="6"/>
  <c r="H6206" i="6"/>
  <c r="G6206" i="6"/>
  <c r="F6206" i="6"/>
  <c r="E6206" i="6"/>
  <c r="D6206" i="6"/>
  <c r="B6206" i="6"/>
  <c r="A6206" i="6"/>
  <c r="I6205" i="6"/>
  <c r="H6205" i="6"/>
  <c r="G6205" i="6"/>
  <c r="F6205" i="6"/>
  <c r="E6205" i="6"/>
  <c r="D6205" i="6"/>
  <c r="B6205" i="6"/>
  <c r="A6205" i="6"/>
  <c r="I6204" i="6"/>
  <c r="H6204" i="6"/>
  <c r="G6204" i="6"/>
  <c r="F6204" i="6"/>
  <c r="E6204" i="6"/>
  <c r="D6204" i="6"/>
  <c r="B6204" i="6"/>
  <c r="A6204" i="6"/>
  <c r="I6203" i="6"/>
  <c r="H6203" i="6"/>
  <c r="G6203" i="6"/>
  <c r="F6203" i="6"/>
  <c r="E6203" i="6"/>
  <c r="D6203" i="6"/>
  <c r="B6203" i="6"/>
  <c r="A6203" i="6"/>
  <c r="I6202" i="6"/>
  <c r="H6202" i="6"/>
  <c r="G6202" i="6"/>
  <c r="F6202" i="6"/>
  <c r="E6202" i="6"/>
  <c r="D6202" i="6"/>
  <c r="B6202" i="6"/>
  <c r="A6202" i="6"/>
  <c r="I6201" i="6"/>
  <c r="H6201" i="6"/>
  <c r="G6201" i="6"/>
  <c r="F6201" i="6"/>
  <c r="E6201" i="6"/>
  <c r="D6201" i="6"/>
  <c r="B6201" i="6"/>
  <c r="A6201" i="6"/>
  <c r="I6200" i="6"/>
  <c r="H6200" i="6"/>
  <c r="G6200" i="6"/>
  <c r="F6200" i="6"/>
  <c r="E6200" i="6"/>
  <c r="D6200" i="6"/>
  <c r="B6200" i="6"/>
  <c r="A6200" i="6"/>
  <c r="I6199" i="6"/>
  <c r="H6199" i="6"/>
  <c r="G6199" i="6"/>
  <c r="F6199" i="6"/>
  <c r="E6199" i="6"/>
  <c r="D6199" i="6"/>
  <c r="B6199" i="6"/>
  <c r="A6199" i="6"/>
  <c r="I6198" i="6"/>
  <c r="H6198" i="6"/>
  <c r="G6198" i="6"/>
  <c r="F6198" i="6"/>
  <c r="E6198" i="6"/>
  <c r="D6198" i="6"/>
  <c r="B6198" i="6"/>
  <c r="A6198" i="6"/>
  <c r="I6197" i="6"/>
  <c r="H6197" i="6"/>
  <c r="G6197" i="6"/>
  <c r="F6197" i="6"/>
  <c r="E6197" i="6"/>
  <c r="D6197" i="6"/>
  <c r="B6197" i="6"/>
  <c r="A6197" i="6"/>
  <c r="I6196" i="6"/>
  <c r="H6196" i="6"/>
  <c r="G6196" i="6"/>
  <c r="F6196" i="6"/>
  <c r="E6196" i="6"/>
  <c r="D6196" i="6"/>
  <c r="B6196" i="6"/>
  <c r="A6196" i="6"/>
  <c r="I6195" i="6"/>
  <c r="H6195" i="6"/>
  <c r="G6195" i="6"/>
  <c r="F6195" i="6"/>
  <c r="E6195" i="6"/>
  <c r="D6195" i="6"/>
  <c r="B6195" i="6"/>
  <c r="A6195" i="6"/>
  <c r="I6194" i="6"/>
  <c r="H6194" i="6"/>
  <c r="G6194" i="6"/>
  <c r="F6194" i="6"/>
  <c r="E6194" i="6"/>
  <c r="D6194" i="6"/>
  <c r="B6194" i="6"/>
  <c r="A6194" i="6"/>
  <c r="I6193" i="6"/>
  <c r="H6193" i="6"/>
  <c r="G6193" i="6"/>
  <c r="F6193" i="6"/>
  <c r="E6193" i="6"/>
  <c r="D6193" i="6"/>
  <c r="B6193" i="6"/>
  <c r="A6193" i="6"/>
  <c r="I6192" i="6"/>
  <c r="H6192" i="6"/>
  <c r="G6192" i="6"/>
  <c r="F6192" i="6"/>
  <c r="E6192" i="6"/>
  <c r="D6192" i="6"/>
  <c r="B6192" i="6"/>
  <c r="A6192" i="6"/>
  <c r="I6191" i="6"/>
  <c r="H6191" i="6"/>
  <c r="G6191" i="6"/>
  <c r="F6191" i="6"/>
  <c r="E6191" i="6"/>
  <c r="D6191" i="6"/>
  <c r="B6191" i="6"/>
  <c r="A6191" i="6"/>
  <c r="I6190" i="6"/>
  <c r="H6190" i="6"/>
  <c r="G6190" i="6"/>
  <c r="F6190" i="6"/>
  <c r="E6190" i="6"/>
  <c r="D6190" i="6"/>
  <c r="B6190" i="6"/>
  <c r="A6190" i="6"/>
  <c r="I6189" i="6"/>
  <c r="H6189" i="6"/>
  <c r="G6189" i="6"/>
  <c r="F6189" i="6"/>
  <c r="E6189" i="6"/>
  <c r="D6189" i="6"/>
  <c r="B6189" i="6"/>
  <c r="A6189" i="6"/>
  <c r="I6188" i="6"/>
  <c r="H6188" i="6"/>
  <c r="G6188" i="6"/>
  <c r="F6188" i="6"/>
  <c r="E6188" i="6"/>
  <c r="D6188" i="6"/>
  <c r="B6188" i="6"/>
  <c r="A6188" i="6"/>
  <c r="I6187" i="6"/>
  <c r="H6187" i="6"/>
  <c r="G6187" i="6"/>
  <c r="F6187" i="6"/>
  <c r="E6187" i="6"/>
  <c r="D6187" i="6"/>
  <c r="B6187" i="6"/>
  <c r="A6187" i="6"/>
  <c r="I6186" i="6"/>
  <c r="H6186" i="6"/>
  <c r="G6186" i="6"/>
  <c r="F6186" i="6"/>
  <c r="E6186" i="6"/>
  <c r="D6186" i="6"/>
  <c r="B6186" i="6"/>
  <c r="A6186" i="6"/>
  <c r="I6185" i="6"/>
  <c r="H6185" i="6"/>
  <c r="G6185" i="6"/>
  <c r="F6185" i="6"/>
  <c r="E6185" i="6"/>
  <c r="D6185" i="6"/>
  <c r="B6185" i="6"/>
  <c r="A6185" i="6"/>
  <c r="I6184" i="6"/>
  <c r="H6184" i="6"/>
  <c r="G6184" i="6"/>
  <c r="F6184" i="6"/>
  <c r="E6184" i="6"/>
  <c r="D6184" i="6"/>
  <c r="B6184" i="6"/>
  <c r="A6184" i="6"/>
  <c r="I6183" i="6"/>
  <c r="H6183" i="6"/>
  <c r="G6183" i="6"/>
  <c r="F6183" i="6"/>
  <c r="E6183" i="6"/>
  <c r="D6183" i="6"/>
  <c r="B6183" i="6"/>
  <c r="A6183" i="6"/>
  <c r="I6182" i="6"/>
  <c r="H6182" i="6"/>
  <c r="G6182" i="6"/>
  <c r="F6182" i="6"/>
  <c r="E6182" i="6"/>
  <c r="D6182" i="6"/>
  <c r="B6182" i="6"/>
  <c r="A6182" i="6"/>
  <c r="I6181" i="6"/>
  <c r="H6181" i="6"/>
  <c r="G6181" i="6"/>
  <c r="F6181" i="6"/>
  <c r="E6181" i="6"/>
  <c r="D6181" i="6"/>
  <c r="B6181" i="6"/>
  <c r="A6181" i="6"/>
  <c r="I6180" i="6"/>
  <c r="H6180" i="6"/>
  <c r="G6180" i="6"/>
  <c r="F6180" i="6"/>
  <c r="E6180" i="6"/>
  <c r="D6180" i="6"/>
  <c r="B6180" i="6"/>
  <c r="A6180" i="6"/>
  <c r="I6179" i="6"/>
  <c r="H6179" i="6"/>
  <c r="G6179" i="6"/>
  <c r="F6179" i="6"/>
  <c r="E6179" i="6"/>
  <c r="D6179" i="6"/>
  <c r="B6179" i="6"/>
  <c r="A6179" i="6"/>
  <c r="I6178" i="6"/>
  <c r="H6178" i="6"/>
  <c r="G6178" i="6"/>
  <c r="F6178" i="6"/>
  <c r="E6178" i="6"/>
  <c r="D6178" i="6"/>
  <c r="B6178" i="6"/>
  <c r="A6178" i="6"/>
  <c r="I6177" i="6"/>
  <c r="H6177" i="6"/>
  <c r="G6177" i="6"/>
  <c r="F6177" i="6"/>
  <c r="E6177" i="6"/>
  <c r="D6177" i="6"/>
  <c r="B6177" i="6"/>
  <c r="A6177" i="6"/>
  <c r="I6176" i="6"/>
  <c r="H6176" i="6"/>
  <c r="G6176" i="6"/>
  <c r="F6176" i="6"/>
  <c r="E6176" i="6"/>
  <c r="D6176" i="6"/>
  <c r="B6176" i="6"/>
  <c r="A6176" i="6"/>
  <c r="I6175" i="6"/>
  <c r="H6175" i="6"/>
  <c r="G6175" i="6"/>
  <c r="F6175" i="6"/>
  <c r="E6175" i="6"/>
  <c r="D6175" i="6"/>
  <c r="B6175" i="6"/>
  <c r="A6175" i="6"/>
  <c r="I6174" i="6"/>
  <c r="H6174" i="6"/>
  <c r="G6174" i="6"/>
  <c r="F6174" i="6"/>
  <c r="E6174" i="6"/>
  <c r="D6174" i="6"/>
  <c r="B6174" i="6"/>
  <c r="A6174" i="6"/>
  <c r="I6173" i="6"/>
  <c r="H6173" i="6"/>
  <c r="G6173" i="6"/>
  <c r="F6173" i="6"/>
  <c r="E6173" i="6"/>
  <c r="D6173" i="6"/>
  <c r="B6173" i="6"/>
  <c r="A6173" i="6"/>
  <c r="I6172" i="6"/>
  <c r="H6172" i="6"/>
  <c r="G6172" i="6"/>
  <c r="F6172" i="6"/>
  <c r="E6172" i="6"/>
  <c r="D6172" i="6"/>
  <c r="B6172" i="6"/>
  <c r="A6172" i="6"/>
  <c r="I6171" i="6"/>
  <c r="H6171" i="6"/>
  <c r="G6171" i="6"/>
  <c r="F6171" i="6"/>
  <c r="E6171" i="6"/>
  <c r="D6171" i="6"/>
  <c r="B6171" i="6"/>
  <c r="A6171" i="6"/>
  <c r="I6170" i="6"/>
  <c r="H6170" i="6"/>
  <c r="G6170" i="6"/>
  <c r="F6170" i="6"/>
  <c r="E6170" i="6"/>
  <c r="D6170" i="6"/>
  <c r="B6170" i="6"/>
  <c r="A6170" i="6"/>
  <c r="I6169" i="6"/>
  <c r="H6169" i="6"/>
  <c r="G6169" i="6"/>
  <c r="F6169" i="6"/>
  <c r="E6169" i="6"/>
  <c r="D6169" i="6"/>
  <c r="B6169" i="6"/>
  <c r="A6169" i="6"/>
  <c r="I6168" i="6"/>
  <c r="H6168" i="6"/>
  <c r="G6168" i="6"/>
  <c r="F6168" i="6"/>
  <c r="E6168" i="6"/>
  <c r="D6168" i="6"/>
  <c r="B6168" i="6"/>
  <c r="A6168" i="6"/>
  <c r="I6167" i="6"/>
  <c r="H6167" i="6"/>
  <c r="G6167" i="6"/>
  <c r="F6167" i="6"/>
  <c r="E6167" i="6"/>
  <c r="D6167" i="6"/>
  <c r="B6167" i="6"/>
  <c r="A6167" i="6"/>
  <c r="I6166" i="6"/>
  <c r="H6166" i="6"/>
  <c r="G6166" i="6"/>
  <c r="F6166" i="6"/>
  <c r="E6166" i="6"/>
  <c r="D6166" i="6"/>
  <c r="B6166" i="6"/>
  <c r="A6166" i="6"/>
  <c r="I6165" i="6"/>
  <c r="H6165" i="6"/>
  <c r="G6165" i="6"/>
  <c r="F6165" i="6"/>
  <c r="E6165" i="6"/>
  <c r="D6165" i="6"/>
  <c r="B6165" i="6"/>
  <c r="A6165" i="6"/>
  <c r="I6164" i="6"/>
  <c r="H6164" i="6"/>
  <c r="G6164" i="6"/>
  <c r="F6164" i="6"/>
  <c r="E6164" i="6"/>
  <c r="D6164" i="6"/>
  <c r="B6164" i="6"/>
  <c r="A6164" i="6"/>
  <c r="I6163" i="6"/>
  <c r="H6163" i="6"/>
  <c r="G6163" i="6"/>
  <c r="F6163" i="6"/>
  <c r="E6163" i="6"/>
  <c r="D6163" i="6"/>
  <c r="B6163" i="6"/>
  <c r="A6163" i="6"/>
  <c r="I6162" i="6"/>
  <c r="H6162" i="6"/>
  <c r="G6162" i="6"/>
  <c r="F6162" i="6"/>
  <c r="E6162" i="6"/>
  <c r="D6162" i="6"/>
  <c r="B6162" i="6"/>
  <c r="A6162" i="6"/>
  <c r="I6161" i="6"/>
  <c r="H6161" i="6"/>
  <c r="G6161" i="6"/>
  <c r="F6161" i="6"/>
  <c r="E6161" i="6"/>
  <c r="D6161" i="6"/>
  <c r="B6161" i="6"/>
  <c r="A6161" i="6"/>
  <c r="I6160" i="6"/>
  <c r="H6160" i="6"/>
  <c r="G6160" i="6"/>
  <c r="F6160" i="6"/>
  <c r="E6160" i="6"/>
  <c r="D6160" i="6"/>
  <c r="B6160" i="6"/>
  <c r="A6160" i="6"/>
  <c r="I6159" i="6"/>
  <c r="H6159" i="6"/>
  <c r="G6159" i="6"/>
  <c r="F6159" i="6"/>
  <c r="E6159" i="6"/>
  <c r="D6159" i="6"/>
  <c r="B6159" i="6"/>
  <c r="A6159" i="6"/>
  <c r="I6158" i="6"/>
  <c r="H6158" i="6"/>
  <c r="G6158" i="6"/>
  <c r="F6158" i="6"/>
  <c r="E6158" i="6"/>
  <c r="D6158" i="6"/>
  <c r="B6158" i="6"/>
  <c r="A6158" i="6"/>
  <c r="I6157" i="6"/>
  <c r="H6157" i="6"/>
  <c r="G6157" i="6"/>
  <c r="F6157" i="6"/>
  <c r="E6157" i="6"/>
  <c r="D6157" i="6"/>
  <c r="B6157" i="6"/>
  <c r="A6157" i="6"/>
  <c r="I6156" i="6"/>
  <c r="H6156" i="6"/>
  <c r="G6156" i="6"/>
  <c r="F6156" i="6"/>
  <c r="E6156" i="6"/>
  <c r="D6156" i="6"/>
  <c r="B6156" i="6"/>
  <c r="A6156" i="6"/>
  <c r="I6155" i="6"/>
  <c r="H6155" i="6"/>
  <c r="G6155" i="6"/>
  <c r="F6155" i="6"/>
  <c r="E6155" i="6"/>
  <c r="D6155" i="6"/>
  <c r="B6155" i="6"/>
  <c r="A6155" i="6"/>
  <c r="I6154" i="6"/>
  <c r="H6154" i="6"/>
  <c r="G6154" i="6"/>
  <c r="F6154" i="6"/>
  <c r="E6154" i="6"/>
  <c r="D6154" i="6"/>
  <c r="B6154" i="6"/>
  <c r="A6154" i="6"/>
  <c r="I6153" i="6"/>
  <c r="H6153" i="6"/>
  <c r="G6153" i="6"/>
  <c r="F6153" i="6"/>
  <c r="E6153" i="6"/>
  <c r="D6153" i="6"/>
  <c r="B6153" i="6"/>
  <c r="A6153" i="6"/>
  <c r="I6152" i="6"/>
  <c r="H6152" i="6"/>
  <c r="G6152" i="6"/>
  <c r="F6152" i="6"/>
  <c r="E6152" i="6"/>
  <c r="D6152" i="6"/>
  <c r="B6152" i="6"/>
  <c r="A6152" i="6"/>
  <c r="I6151" i="6"/>
  <c r="H6151" i="6"/>
  <c r="G6151" i="6"/>
  <c r="F6151" i="6"/>
  <c r="E6151" i="6"/>
  <c r="D6151" i="6"/>
  <c r="B6151" i="6"/>
  <c r="A6151" i="6"/>
  <c r="I6150" i="6"/>
  <c r="H6150" i="6"/>
  <c r="G6150" i="6"/>
  <c r="F6150" i="6"/>
  <c r="E6150" i="6"/>
  <c r="D6150" i="6"/>
  <c r="B6150" i="6"/>
  <c r="A6150" i="6"/>
  <c r="I6149" i="6"/>
  <c r="H6149" i="6"/>
  <c r="G6149" i="6"/>
  <c r="F6149" i="6"/>
  <c r="E6149" i="6"/>
  <c r="D6149" i="6"/>
  <c r="B6149" i="6"/>
  <c r="A6149" i="6"/>
  <c r="I6148" i="6"/>
  <c r="H6148" i="6"/>
  <c r="G6148" i="6"/>
  <c r="F6148" i="6"/>
  <c r="E6148" i="6"/>
  <c r="D6148" i="6"/>
  <c r="B6148" i="6"/>
  <c r="A6148" i="6"/>
  <c r="I6147" i="6"/>
  <c r="H6147" i="6"/>
  <c r="G6147" i="6"/>
  <c r="F6147" i="6"/>
  <c r="E6147" i="6"/>
  <c r="D6147" i="6"/>
  <c r="B6147" i="6"/>
  <c r="A6147" i="6"/>
  <c r="I6146" i="6"/>
  <c r="H6146" i="6"/>
  <c r="G6146" i="6"/>
  <c r="F6146" i="6"/>
  <c r="E6146" i="6"/>
  <c r="D6146" i="6"/>
  <c r="B6146" i="6"/>
  <c r="A6146" i="6"/>
  <c r="I6145" i="6"/>
  <c r="H6145" i="6"/>
  <c r="G6145" i="6"/>
  <c r="F6145" i="6"/>
  <c r="E6145" i="6"/>
  <c r="D6145" i="6"/>
  <c r="B6145" i="6"/>
  <c r="A6145" i="6"/>
  <c r="I6144" i="6"/>
  <c r="H6144" i="6"/>
  <c r="G6144" i="6"/>
  <c r="F6144" i="6"/>
  <c r="E6144" i="6"/>
  <c r="D6144" i="6"/>
  <c r="B6144" i="6"/>
  <c r="A6144" i="6"/>
  <c r="I6143" i="6"/>
  <c r="H6143" i="6"/>
  <c r="G6143" i="6"/>
  <c r="F6143" i="6"/>
  <c r="E6143" i="6"/>
  <c r="D6143" i="6"/>
  <c r="B6143" i="6"/>
  <c r="A6143" i="6"/>
  <c r="I6142" i="6"/>
  <c r="H6142" i="6"/>
  <c r="G6142" i="6"/>
  <c r="F6142" i="6"/>
  <c r="E6142" i="6"/>
  <c r="D6142" i="6"/>
  <c r="B6142" i="6"/>
  <c r="A6142" i="6"/>
  <c r="I6141" i="6"/>
  <c r="H6141" i="6"/>
  <c r="G6141" i="6"/>
  <c r="F6141" i="6"/>
  <c r="E6141" i="6"/>
  <c r="D6141" i="6"/>
  <c r="B6141" i="6"/>
  <c r="A6141" i="6"/>
  <c r="I6140" i="6"/>
  <c r="H6140" i="6"/>
  <c r="G6140" i="6"/>
  <c r="F6140" i="6"/>
  <c r="E6140" i="6"/>
  <c r="D6140" i="6"/>
  <c r="B6140" i="6"/>
  <c r="A6140" i="6"/>
  <c r="I6139" i="6"/>
  <c r="H6139" i="6"/>
  <c r="G6139" i="6"/>
  <c r="F6139" i="6"/>
  <c r="E6139" i="6"/>
  <c r="D6139" i="6"/>
  <c r="B6139" i="6"/>
  <c r="A6139" i="6"/>
  <c r="I6138" i="6"/>
  <c r="H6138" i="6"/>
  <c r="G6138" i="6"/>
  <c r="F6138" i="6"/>
  <c r="E6138" i="6"/>
  <c r="D6138" i="6"/>
  <c r="B6138" i="6"/>
  <c r="A6138" i="6"/>
  <c r="I6137" i="6"/>
  <c r="H6137" i="6"/>
  <c r="G6137" i="6"/>
  <c r="F6137" i="6"/>
  <c r="E6137" i="6"/>
  <c r="D6137" i="6"/>
  <c r="B6137" i="6"/>
  <c r="A6137" i="6"/>
  <c r="I6136" i="6"/>
  <c r="H6136" i="6"/>
  <c r="G6136" i="6"/>
  <c r="F6136" i="6"/>
  <c r="E6136" i="6"/>
  <c r="D6136" i="6"/>
  <c r="B6136" i="6"/>
  <c r="A6136" i="6"/>
  <c r="I6135" i="6"/>
  <c r="H6135" i="6"/>
  <c r="G6135" i="6"/>
  <c r="F6135" i="6"/>
  <c r="E6135" i="6"/>
  <c r="D6135" i="6"/>
  <c r="B6135" i="6"/>
  <c r="A6135" i="6"/>
  <c r="I6134" i="6"/>
  <c r="H6134" i="6"/>
  <c r="G6134" i="6"/>
  <c r="F6134" i="6"/>
  <c r="E6134" i="6"/>
  <c r="D6134" i="6"/>
  <c r="B6134" i="6"/>
  <c r="A6134" i="6"/>
  <c r="I6133" i="6"/>
  <c r="H6133" i="6"/>
  <c r="G6133" i="6"/>
  <c r="F6133" i="6"/>
  <c r="E6133" i="6"/>
  <c r="D6133" i="6"/>
  <c r="B6133" i="6"/>
  <c r="A6133" i="6"/>
  <c r="I6132" i="6"/>
  <c r="H6132" i="6"/>
  <c r="G6132" i="6"/>
  <c r="F6132" i="6"/>
  <c r="E6132" i="6"/>
  <c r="D6132" i="6"/>
  <c r="B6132" i="6"/>
  <c r="A6132" i="6"/>
  <c r="I6131" i="6"/>
  <c r="H6131" i="6"/>
  <c r="G6131" i="6"/>
  <c r="F6131" i="6"/>
  <c r="E6131" i="6"/>
  <c r="D6131" i="6"/>
  <c r="B6131" i="6"/>
  <c r="A6131" i="6"/>
  <c r="I6130" i="6"/>
  <c r="H6130" i="6"/>
  <c r="G6130" i="6"/>
  <c r="F6130" i="6"/>
  <c r="E6130" i="6"/>
  <c r="D6130" i="6"/>
  <c r="B6130" i="6"/>
  <c r="A6130" i="6"/>
  <c r="I6129" i="6"/>
  <c r="H6129" i="6"/>
  <c r="G6129" i="6"/>
  <c r="F6129" i="6"/>
  <c r="E6129" i="6"/>
  <c r="D6129" i="6"/>
  <c r="B6129" i="6"/>
  <c r="A6129" i="6"/>
  <c r="I6128" i="6"/>
  <c r="H6128" i="6"/>
  <c r="G6128" i="6"/>
  <c r="F6128" i="6"/>
  <c r="E6128" i="6"/>
  <c r="D6128" i="6"/>
  <c r="B6128" i="6"/>
  <c r="A6128" i="6"/>
  <c r="I6127" i="6"/>
  <c r="H6127" i="6"/>
  <c r="G6127" i="6"/>
  <c r="F6127" i="6"/>
  <c r="E6127" i="6"/>
  <c r="D6127" i="6"/>
  <c r="B6127" i="6"/>
  <c r="A6127" i="6"/>
  <c r="I6126" i="6"/>
  <c r="H6126" i="6"/>
  <c r="G6126" i="6"/>
  <c r="F6126" i="6"/>
  <c r="E6126" i="6"/>
  <c r="D6126" i="6"/>
  <c r="B6126" i="6"/>
  <c r="A6126" i="6"/>
  <c r="I6125" i="6"/>
  <c r="H6125" i="6"/>
  <c r="G6125" i="6"/>
  <c r="F6125" i="6"/>
  <c r="E6125" i="6"/>
  <c r="D6125" i="6"/>
  <c r="B6125" i="6"/>
  <c r="A6125" i="6"/>
  <c r="I6124" i="6"/>
  <c r="H6124" i="6"/>
  <c r="G6124" i="6"/>
  <c r="F6124" i="6"/>
  <c r="E6124" i="6"/>
  <c r="D6124" i="6"/>
  <c r="B6124" i="6"/>
  <c r="A6124" i="6"/>
  <c r="I6123" i="6"/>
  <c r="H6123" i="6"/>
  <c r="G6123" i="6"/>
  <c r="F6123" i="6"/>
  <c r="E6123" i="6"/>
  <c r="D6123" i="6"/>
  <c r="B6123" i="6"/>
  <c r="A6123" i="6"/>
  <c r="I6122" i="6"/>
  <c r="H6122" i="6"/>
  <c r="G6122" i="6"/>
  <c r="F6122" i="6"/>
  <c r="E6122" i="6"/>
  <c r="D6122" i="6"/>
  <c r="B6122" i="6"/>
  <c r="A6122" i="6"/>
  <c r="I6121" i="6"/>
  <c r="H6121" i="6"/>
  <c r="G6121" i="6"/>
  <c r="F6121" i="6"/>
  <c r="E6121" i="6"/>
  <c r="D6121" i="6"/>
  <c r="B6121" i="6"/>
  <c r="A6121" i="6"/>
  <c r="I6120" i="6"/>
  <c r="H6120" i="6"/>
  <c r="G6120" i="6"/>
  <c r="F6120" i="6"/>
  <c r="E6120" i="6"/>
  <c r="D6120" i="6"/>
  <c r="B6120" i="6"/>
  <c r="A6120" i="6"/>
  <c r="I6119" i="6"/>
  <c r="H6119" i="6"/>
  <c r="G6119" i="6"/>
  <c r="F6119" i="6"/>
  <c r="E6119" i="6"/>
  <c r="D6119" i="6"/>
  <c r="B6119" i="6"/>
  <c r="A6119" i="6"/>
  <c r="I6118" i="6"/>
  <c r="H6118" i="6"/>
  <c r="G6118" i="6"/>
  <c r="F6118" i="6"/>
  <c r="E6118" i="6"/>
  <c r="D6118" i="6"/>
  <c r="B6118" i="6"/>
  <c r="A6118" i="6"/>
  <c r="I6117" i="6"/>
  <c r="H6117" i="6"/>
  <c r="G6117" i="6"/>
  <c r="F6117" i="6"/>
  <c r="E6117" i="6"/>
  <c r="D6117" i="6"/>
  <c r="B6117" i="6"/>
  <c r="A6117" i="6"/>
  <c r="I6116" i="6"/>
  <c r="H6116" i="6"/>
  <c r="G6116" i="6"/>
  <c r="F6116" i="6"/>
  <c r="E6116" i="6"/>
  <c r="D6116" i="6"/>
  <c r="B6116" i="6"/>
  <c r="A6116" i="6"/>
  <c r="I6115" i="6"/>
  <c r="H6115" i="6"/>
  <c r="G6115" i="6"/>
  <c r="F6115" i="6"/>
  <c r="E6115" i="6"/>
  <c r="D6115" i="6"/>
  <c r="B6115" i="6"/>
  <c r="A6115" i="6"/>
  <c r="I6114" i="6"/>
  <c r="H6114" i="6"/>
  <c r="G6114" i="6"/>
  <c r="F6114" i="6"/>
  <c r="E6114" i="6"/>
  <c r="D6114" i="6"/>
  <c r="B6114" i="6"/>
  <c r="A6114" i="6"/>
  <c r="I6113" i="6"/>
  <c r="H6113" i="6"/>
  <c r="G6113" i="6"/>
  <c r="F6113" i="6"/>
  <c r="E6113" i="6"/>
  <c r="D6113" i="6"/>
  <c r="B6113" i="6"/>
  <c r="A6113" i="6"/>
  <c r="I6112" i="6"/>
  <c r="H6112" i="6"/>
  <c r="G6112" i="6"/>
  <c r="F6112" i="6"/>
  <c r="E6112" i="6"/>
  <c r="D6112" i="6"/>
  <c r="B6112" i="6"/>
  <c r="A6112" i="6"/>
  <c r="I6111" i="6"/>
  <c r="H6111" i="6"/>
  <c r="G6111" i="6"/>
  <c r="F6111" i="6"/>
  <c r="E6111" i="6"/>
  <c r="D6111" i="6"/>
  <c r="B6111" i="6"/>
  <c r="A6111" i="6"/>
  <c r="I6110" i="6"/>
  <c r="H6110" i="6"/>
  <c r="G6110" i="6"/>
  <c r="F6110" i="6"/>
  <c r="E6110" i="6"/>
  <c r="D6110" i="6"/>
  <c r="B6110" i="6"/>
  <c r="A6110" i="6"/>
  <c r="I6109" i="6"/>
  <c r="H6109" i="6"/>
  <c r="G6109" i="6"/>
  <c r="F6109" i="6"/>
  <c r="E6109" i="6"/>
  <c r="D6109" i="6"/>
  <c r="B6109" i="6"/>
  <c r="A6109" i="6"/>
  <c r="I6108" i="6"/>
  <c r="H6108" i="6"/>
  <c r="G6108" i="6"/>
  <c r="F6108" i="6"/>
  <c r="E6108" i="6"/>
  <c r="D6108" i="6"/>
  <c r="B6108" i="6"/>
  <c r="A6108" i="6"/>
  <c r="I6107" i="6"/>
  <c r="H6107" i="6"/>
  <c r="G6107" i="6"/>
  <c r="F6107" i="6"/>
  <c r="E6107" i="6"/>
  <c r="D6107" i="6"/>
  <c r="B6107" i="6"/>
  <c r="A6107" i="6"/>
  <c r="I6106" i="6"/>
  <c r="H6106" i="6"/>
  <c r="G6106" i="6"/>
  <c r="F6106" i="6"/>
  <c r="E6106" i="6"/>
  <c r="D6106" i="6"/>
  <c r="B6106" i="6"/>
  <c r="A6106" i="6"/>
  <c r="I6105" i="6"/>
  <c r="H6105" i="6"/>
  <c r="G6105" i="6"/>
  <c r="F6105" i="6"/>
  <c r="E6105" i="6"/>
  <c r="D6105" i="6"/>
  <c r="B6105" i="6"/>
  <c r="A6105" i="6"/>
  <c r="I6104" i="6"/>
  <c r="H6104" i="6"/>
  <c r="G6104" i="6"/>
  <c r="F6104" i="6"/>
  <c r="E6104" i="6"/>
  <c r="D6104" i="6"/>
  <c r="B6104" i="6"/>
  <c r="A6104" i="6"/>
  <c r="I6103" i="6"/>
  <c r="H6103" i="6"/>
  <c r="G6103" i="6"/>
  <c r="F6103" i="6"/>
  <c r="E6103" i="6"/>
  <c r="D6103" i="6"/>
  <c r="B6103" i="6"/>
  <c r="A6103" i="6"/>
  <c r="I6102" i="6"/>
  <c r="H6102" i="6"/>
  <c r="G6102" i="6"/>
  <c r="F6102" i="6"/>
  <c r="E6102" i="6"/>
  <c r="D6102" i="6"/>
  <c r="B6102" i="6"/>
  <c r="A6102" i="6"/>
  <c r="I6101" i="6"/>
  <c r="H6101" i="6"/>
  <c r="G6101" i="6"/>
  <c r="F6101" i="6"/>
  <c r="E6101" i="6"/>
  <c r="D6101" i="6"/>
  <c r="B6101" i="6"/>
  <c r="A6101" i="6"/>
  <c r="I6100" i="6"/>
  <c r="H6100" i="6"/>
  <c r="G6100" i="6"/>
  <c r="F6100" i="6"/>
  <c r="E6100" i="6"/>
  <c r="D6100" i="6"/>
  <c r="B6100" i="6"/>
  <c r="A6100" i="6"/>
  <c r="I6099" i="6"/>
  <c r="H6099" i="6"/>
  <c r="G6099" i="6"/>
  <c r="F6099" i="6"/>
  <c r="E6099" i="6"/>
  <c r="D6099" i="6"/>
  <c r="B6099" i="6"/>
  <c r="A6099" i="6"/>
  <c r="I6098" i="6"/>
  <c r="H6098" i="6"/>
  <c r="G6098" i="6"/>
  <c r="F6098" i="6"/>
  <c r="E6098" i="6"/>
  <c r="D6098" i="6"/>
  <c r="B6098" i="6"/>
  <c r="A6098" i="6"/>
  <c r="I6097" i="6"/>
  <c r="H6097" i="6"/>
  <c r="G6097" i="6"/>
  <c r="F6097" i="6"/>
  <c r="E6097" i="6"/>
  <c r="D6097" i="6"/>
  <c r="B6097" i="6"/>
  <c r="A6097" i="6"/>
  <c r="I6096" i="6"/>
  <c r="H6096" i="6"/>
  <c r="G6096" i="6"/>
  <c r="F6096" i="6"/>
  <c r="E6096" i="6"/>
  <c r="D6096" i="6"/>
  <c r="B6096" i="6"/>
  <c r="A6096" i="6"/>
  <c r="I6095" i="6"/>
  <c r="H6095" i="6"/>
  <c r="G6095" i="6"/>
  <c r="F6095" i="6"/>
  <c r="E6095" i="6"/>
  <c r="D6095" i="6"/>
  <c r="B6095" i="6"/>
  <c r="A6095" i="6"/>
  <c r="I6094" i="6"/>
  <c r="H6094" i="6"/>
  <c r="G6094" i="6"/>
  <c r="F6094" i="6"/>
  <c r="E6094" i="6"/>
  <c r="D6094" i="6"/>
  <c r="B6094" i="6"/>
  <c r="A6094" i="6"/>
  <c r="I6093" i="6"/>
  <c r="H6093" i="6"/>
  <c r="G6093" i="6"/>
  <c r="F6093" i="6"/>
  <c r="E6093" i="6"/>
  <c r="D6093" i="6"/>
  <c r="B6093" i="6"/>
  <c r="A6093" i="6"/>
  <c r="I6092" i="6"/>
  <c r="H6092" i="6"/>
  <c r="G6092" i="6"/>
  <c r="F6092" i="6"/>
  <c r="E6092" i="6"/>
  <c r="D6092" i="6"/>
  <c r="B6092" i="6"/>
  <c r="A6092" i="6"/>
  <c r="I6091" i="6"/>
  <c r="H6091" i="6"/>
  <c r="G6091" i="6"/>
  <c r="F6091" i="6"/>
  <c r="E6091" i="6"/>
  <c r="D6091" i="6"/>
  <c r="B6091" i="6"/>
  <c r="A6091" i="6"/>
  <c r="I6090" i="6"/>
  <c r="H6090" i="6"/>
  <c r="G6090" i="6"/>
  <c r="F6090" i="6"/>
  <c r="E6090" i="6"/>
  <c r="D6090" i="6"/>
  <c r="B6090" i="6"/>
  <c r="A6090" i="6"/>
  <c r="I6089" i="6"/>
  <c r="H6089" i="6"/>
  <c r="G6089" i="6"/>
  <c r="F6089" i="6"/>
  <c r="E6089" i="6"/>
  <c r="D6089" i="6"/>
  <c r="B6089" i="6"/>
  <c r="A6089" i="6"/>
  <c r="I6088" i="6"/>
  <c r="H6088" i="6"/>
  <c r="G6088" i="6"/>
  <c r="F6088" i="6"/>
  <c r="E6088" i="6"/>
  <c r="D6088" i="6"/>
  <c r="B6088" i="6"/>
  <c r="A6088" i="6"/>
  <c r="I6087" i="6"/>
  <c r="H6087" i="6"/>
  <c r="G6087" i="6"/>
  <c r="F6087" i="6"/>
  <c r="E6087" i="6"/>
  <c r="D6087" i="6"/>
  <c r="B6087" i="6"/>
  <c r="A6087" i="6"/>
  <c r="I6086" i="6"/>
  <c r="H6086" i="6"/>
  <c r="G6086" i="6"/>
  <c r="F6086" i="6"/>
  <c r="E6086" i="6"/>
  <c r="D6086" i="6"/>
  <c r="B6086" i="6"/>
  <c r="A6086" i="6"/>
  <c r="I6085" i="6"/>
  <c r="H6085" i="6"/>
  <c r="G6085" i="6"/>
  <c r="F6085" i="6"/>
  <c r="E6085" i="6"/>
  <c r="D6085" i="6"/>
  <c r="B6085" i="6"/>
  <c r="A6085" i="6"/>
  <c r="I6084" i="6"/>
  <c r="H6084" i="6"/>
  <c r="G6084" i="6"/>
  <c r="F6084" i="6"/>
  <c r="E6084" i="6"/>
  <c r="D6084" i="6"/>
  <c r="B6084" i="6"/>
  <c r="A6084" i="6"/>
  <c r="I6083" i="6"/>
  <c r="H6083" i="6"/>
  <c r="G6083" i="6"/>
  <c r="F6083" i="6"/>
  <c r="E6083" i="6"/>
  <c r="D6083" i="6"/>
  <c r="B6083" i="6"/>
  <c r="A6083" i="6"/>
  <c r="I6082" i="6"/>
  <c r="H6082" i="6"/>
  <c r="G6082" i="6"/>
  <c r="F6082" i="6"/>
  <c r="E6082" i="6"/>
  <c r="D6082" i="6"/>
  <c r="B6082" i="6"/>
  <c r="A6082" i="6"/>
  <c r="I6081" i="6"/>
  <c r="H6081" i="6"/>
  <c r="G6081" i="6"/>
  <c r="F6081" i="6"/>
  <c r="E6081" i="6"/>
  <c r="D6081" i="6"/>
  <c r="B6081" i="6"/>
  <c r="A6081" i="6"/>
  <c r="I6080" i="6"/>
  <c r="H6080" i="6"/>
  <c r="G6080" i="6"/>
  <c r="F6080" i="6"/>
  <c r="E6080" i="6"/>
  <c r="D6080" i="6"/>
  <c r="B6080" i="6"/>
  <c r="A6080" i="6"/>
  <c r="I6079" i="6"/>
  <c r="H6079" i="6"/>
  <c r="G6079" i="6"/>
  <c r="F6079" i="6"/>
  <c r="E6079" i="6"/>
  <c r="D6079" i="6"/>
  <c r="B6079" i="6"/>
  <c r="A6079" i="6"/>
  <c r="I6078" i="6"/>
  <c r="H6078" i="6"/>
  <c r="G6078" i="6"/>
  <c r="F6078" i="6"/>
  <c r="E6078" i="6"/>
  <c r="D6078" i="6"/>
  <c r="B6078" i="6"/>
  <c r="A6078" i="6"/>
  <c r="I6077" i="6"/>
  <c r="H6077" i="6"/>
  <c r="G6077" i="6"/>
  <c r="F6077" i="6"/>
  <c r="E6077" i="6"/>
  <c r="D6077" i="6"/>
  <c r="B6077" i="6"/>
  <c r="A6077" i="6"/>
  <c r="I6076" i="6"/>
  <c r="H6076" i="6"/>
  <c r="G6076" i="6"/>
  <c r="F6076" i="6"/>
  <c r="E6076" i="6"/>
  <c r="D6076" i="6"/>
  <c r="B6076" i="6"/>
  <c r="A6076" i="6"/>
  <c r="I6075" i="6"/>
  <c r="H6075" i="6"/>
  <c r="G6075" i="6"/>
  <c r="F6075" i="6"/>
  <c r="E6075" i="6"/>
  <c r="D6075" i="6"/>
  <c r="B6075" i="6"/>
  <c r="A6075" i="6"/>
  <c r="I6074" i="6"/>
  <c r="H6074" i="6"/>
  <c r="G6074" i="6"/>
  <c r="F6074" i="6"/>
  <c r="E6074" i="6"/>
  <c r="D6074" i="6"/>
  <c r="B6074" i="6"/>
  <c r="A6074" i="6"/>
  <c r="I6073" i="6"/>
  <c r="H6073" i="6"/>
  <c r="G6073" i="6"/>
  <c r="F6073" i="6"/>
  <c r="E6073" i="6"/>
  <c r="D6073" i="6"/>
  <c r="B6073" i="6"/>
  <c r="A6073" i="6"/>
  <c r="I6072" i="6"/>
  <c r="H6072" i="6"/>
  <c r="G6072" i="6"/>
  <c r="F6072" i="6"/>
  <c r="E6072" i="6"/>
  <c r="D6072" i="6"/>
  <c r="B6072" i="6"/>
  <c r="A6072" i="6"/>
  <c r="I6071" i="6"/>
  <c r="H6071" i="6"/>
  <c r="G6071" i="6"/>
  <c r="F6071" i="6"/>
  <c r="E6071" i="6"/>
  <c r="D6071" i="6"/>
  <c r="B6071" i="6"/>
  <c r="A6071" i="6"/>
  <c r="I6070" i="6"/>
  <c r="H6070" i="6"/>
  <c r="G6070" i="6"/>
  <c r="F6070" i="6"/>
  <c r="E6070" i="6"/>
  <c r="D6070" i="6"/>
  <c r="B6070" i="6"/>
  <c r="A6070" i="6"/>
  <c r="I6069" i="6"/>
  <c r="H6069" i="6"/>
  <c r="G6069" i="6"/>
  <c r="F6069" i="6"/>
  <c r="E6069" i="6"/>
  <c r="D6069" i="6"/>
  <c r="B6069" i="6"/>
  <c r="A6069" i="6"/>
  <c r="I6068" i="6"/>
  <c r="H6068" i="6"/>
  <c r="G6068" i="6"/>
  <c r="F6068" i="6"/>
  <c r="E6068" i="6"/>
  <c r="D6068" i="6"/>
  <c r="B6068" i="6"/>
  <c r="A6068" i="6"/>
  <c r="I6067" i="6"/>
  <c r="H6067" i="6"/>
  <c r="G6067" i="6"/>
  <c r="F6067" i="6"/>
  <c r="E6067" i="6"/>
  <c r="D6067" i="6"/>
  <c r="B6067" i="6"/>
  <c r="A6067" i="6"/>
  <c r="I6066" i="6"/>
  <c r="H6066" i="6"/>
  <c r="G6066" i="6"/>
  <c r="F6066" i="6"/>
  <c r="E6066" i="6"/>
  <c r="D6066" i="6"/>
  <c r="B6066" i="6"/>
  <c r="A6066" i="6"/>
  <c r="I6065" i="6"/>
  <c r="H6065" i="6"/>
  <c r="G6065" i="6"/>
  <c r="F6065" i="6"/>
  <c r="E6065" i="6"/>
  <c r="D6065" i="6"/>
  <c r="B6065" i="6"/>
  <c r="A6065" i="6"/>
  <c r="I6064" i="6"/>
  <c r="H6064" i="6"/>
  <c r="G6064" i="6"/>
  <c r="F6064" i="6"/>
  <c r="E6064" i="6"/>
  <c r="D6064" i="6"/>
  <c r="B6064" i="6"/>
  <c r="A6064" i="6"/>
  <c r="I6063" i="6"/>
  <c r="H6063" i="6"/>
  <c r="G6063" i="6"/>
  <c r="F6063" i="6"/>
  <c r="E6063" i="6"/>
  <c r="D6063" i="6"/>
  <c r="B6063" i="6"/>
  <c r="A6063" i="6"/>
  <c r="I6062" i="6"/>
  <c r="H6062" i="6"/>
  <c r="G6062" i="6"/>
  <c r="F6062" i="6"/>
  <c r="E6062" i="6"/>
  <c r="D6062" i="6"/>
  <c r="B6062" i="6"/>
  <c r="A6062" i="6"/>
  <c r="I6061" i="6"/>
  <c r="H6061" i="6"/>
  <c r="G6061" i="6"/>
  <c r="F6061" i="6"/>
  <c r="E6061" i="6"/>
  <c r="D6061" i="6"/>
  <c r="B6061" i="6"/>
  <c r="A6061" i="6"/>
  <c r="I6060" i="6"/>
  <c r="H6060" i="6"/>
  <c r="G6060" i="6"/>
  <c r="F6060" i="6"/>
  <c r="E6060" i="6"/>
  <c r="D6060" i="6"/>
  <c r="B6060" i="6"/>
  <c r="A6060" i="6"/>
  <c r="I6059" i="6"/>
  <c r="H6059" i="6"/>
  <c r="G6059" i="6"/>
  <c r="F6059" i="6"/>
  <c r="E6059" i="6"/>
  <c r="D6059" i="6"/>
  <c r="B6059" i="6"/>
  <c r="A6059" i="6"/>
  <c r="I6058" i="6"/>
  <c r="H6058" i="6"/>
  <c r="G6058" i="6"/>
  <c r="F6058" i="6"/>
  <c r="E6058" i="6"/>
  <c r="D6058" i="6"/>
  <c r="B6058" i="6"/>
  <c r="A6058" i="6"/>
  <c r="I6057" i="6"/>
  <c r="H6057" i="6"/>
  <c r="G6057" i="6"/>
  <c r="F6057" i="6"/>
  <c r="E6057" i="6"/>
  <c r="D6057" i="6"/>
  <c r="B6057" i="6"/>
  <c r="A6057" i="6"/>
  <c r="I6056" i="6"/>
  <c r="H6056" i="6"/>
  <c r="G6056" i="6"/>
  <c r="F6056" i="6"/>
  <c r="E6056" i="6"/>
  <c r="D6056" i="6"/>
  <c r="B6056" i="6"/>
  <c r="A6056" i="6"/>
  <c r="I6055" i="6"/>
  <c r="H6055" i="6"/>
  <c r="G6055" i="6"/>
  <c r="F6055" i="6"/>
  <c r="E6055" i="6"/>
  <c r="D6055" i="6"/>
  <c r="B6055" i="6"/>
  <c r="A6055" i="6"/>
  <c r="I6054" i="6"/>
  <c r="H6054" i="6"/>
  <c r="G6054" i="6"/>
  <c r="F6054" i="6"/>
  <c r="E6054" i="6"/>
  <c r="D6054" i="6"/>
  <c r="B6054" i="6"/>
  <c r="A6054" i="6"/>
  <c r="I6053" i="6"/>
  <c r="H6053" i="6"/>
  <c r="G6053" i="6"/>
  <c r="F6053" i="6"/>
  <c r="E6053" i="6"/>
  <c r="D6053" i="6"/>
  <c r="B6053" i="6"/>
  <c r="A6053" i="6"/>
  <c r="I6052" i="6"/>
  <c r="H6052" i="6"/>
  <c r="G6052" i="6"/>
  <c r="F6052" i="6"/>
  <c r="E6052" i="6"/>
  <c r="D6052" i="6"/>
  <c r="B6052" i="6"/>
  <c r="A6052" i="6"/>
  <c r="I6051" i="6"/>
  <c r="H6051" i="6"/>
  <c r="G6051" i="6"/>
  <c r="F6051" i="6"/>
  <c r="E6051" i="6"/>
  <c r="D6051" i="6"/>
  <c r="B6051" i="6"/>
  <c r="A6051" i="6"/>
  <c r="I6050" i="6"/>
  <c r="H6050" i="6"/>
  <c r="G6050" i="6"/>
  <c r="F6050" i="6"/>
  <c r="E6050" i="6"/>
  <c r="D6050" i="6"/>
  <c r="B6050" i="6"/>
  <c r="A6050" i="6"/>
  <c r="I6049" i="6"/>
  <c r="H6049" i="6"/>
  <c r="G6049" i="6"/>
  <c r="F6049" i="6"/>
  <c r="E6049" i="6"/>
  <c r="D6049" i="6"/>
  <c r="B6049" i="6"/>
  <c r="A6049" i="6"/>
  <c r="I6048" i="6"/>
  <c r="H6048" i="6"/>
  <c r="G6048" i="6"/>
  <c r="F6048" i="6"/>
  <c r="E6048" i="6"/>
  <c r="D6048" i="6"/>
  <c r="B6048" i="6"/>
  <c r="A6048" i="6"/>
  <c r="I6047" i="6"/>
  <c r="H6047" i="6"/>
  <c r="G6047" i="6"/>
  <c r="F6047" i="6"/>
  <c r="E6047" i="6"/>
  <c r="D6047" i="6"/>
  <c r="B6047" i="6"/>
  <c r="A6047" i="6"/>
  <c r="I6046" i="6"/>
  <c r="H6046" i="6"/>
  <c r="G6046" i="6"/>
  <c r="F6046" i="6"/>
  <c r="E6046" i="6"/>
  <c r="D6046" i="6"/>
  <c r="B6046" i="6"/>
  <c r="A6046" i="6"/>
  <c r="I6045" i="6"/>
  <c r="H6045" i="6"/>
  <c r="G6045" i="6"/>
  <c r="F6045" i="6"/>
  <c r="E6045" i="6"/>
  <c r="D6045" i="6"/>
  <c r="B6045" i="6"/>
  <c r="A6045" i="6"/>
  <c r="I6044" i="6"/>
  <c r="H6044" i="6"/>
  <c r="G6044" i="6"/>
  <c r="F6044" i="6"/>
  <c r="E6044" i="6"/>
  <c r="D6044" i="6"/>
  <c r="B6044" i="6"/>
  <c r="A6044" i="6"/>
  <c r="I6043" i="6"/>
  <c r="H6043" i="6"/>
  <c r="G6043" i="6"/>
  <c r="F6043" i="6"/>
  <c r="E6043" i="6"/>
  <c r="D6043" i="6"/>
  <c r="B6043" i="6"/>
  <c r="A6043" i="6"/>
  <c r="I6042" i="6"/>
  <c r="H6042" i="6"/>
  <c r="G6042" i="6"/>
  <c r="F6042" i="6"/>
  <c r="E6042" i="6"/>
  <c r="D6042" i="6"/>
  <c r="B6042" i="6"/>
  <c r="A6042" i="6"/>
  <c r="I6041" i="6"/>
  <c r="H6041" i="6"/>
  <c r="G6041" i="6"/>
  <c r="F6041" i="6"/>
  <c r="E6041" i="6"/>
  <c r="D6041" i="6"/>
  <c r="B6041" i="6"/>
  <c r="A6041" i="6"/>
  <c r="I6040" i="6"/>
  <c r="H6040" i="6"/>
  <c r="G6040" i="6"/>
  <c r="F6040" i="6"/>
  <c r="E6040" i="6"/>
  <c r="D6040" i="6"/>
  <c r="B6040" i="6"/>
  <c r="A6040" i="6"/>
  <c r="I6039" i="6"/>
  <c r="H6039" i="6"/>
  <c r="G6039" i="6"/>
  <c r="F6039" i="6"/>
  <c r="E6039" i="6"/>
  <c r="D6039" i="6"/>
  <c r="B6039" i="6"/>
  <c r="A6039" i="6"/>
  <c r="I6038" i="6"/>
  <c r="H6038" i="6"/>
  <c r="G6038" i="6"/>
  <c r="F6038" i="6"/>
  <c r="E6038" i="6"/>
  <c r="D6038" i="6"/>
  <c r="B6038" i="6"/>
  <c r="A6038" i="6"/>
  <c r="I6037" i="6"/>
  <c r="H6037" i="6"/>
  <c r="G6037" i="6"/>
  <c r="F6037" i="6"/>
  <c r="E6037" i="6"/>
  <c r="D6037" i="6"/>
  <c r="B6037" i="6"/>
  <c r="A6037" i="6"/>
  <c r="I6036" i="6"/>
  <c r="H6036" i="6"/>
  <c r="G6036" i="6"/>
  <c r="F6036" i="6"/>
  <c r="E6036" i="6"/>
  <c r="D6036" i="6"/>
  <c r="B6036" i="6"/>
  <c r="A6036" i="6"/>
  <c r="I6035" i="6"/>
  <c r="H6035" i="6"/>
  <c r="G6035" i="6"/>
  <c r="F6035" i="6"/>
  <c r="E6035" i="6"/>
  <c r="D6035" i="6"/>
  <c r="B6035" i="6"/>
  <c r="A6035" i="6"/>
  <c r="I6034" i="6"/>
  <c r="H6034" i="6"/>
  <c r="G6034" i="6"/>
  <c r="F6034" i="6"/>
  <c r="E6034" i="6"/>
  <c r="D6034" i="6"/>
  <c r="B6034" i="6"/>
  <c r="A6034" i="6"/>
  <c r="I6033" i="6"/>
  <c r="H6033" i="6"/>
  <c r="G6033" i="6"/>
  <c r="F6033" i="6"/>
  <c r="E6033" i="6"/>
  <c r="D6033" i="6"/>
  <c r="B6033" i="6"/>
  <c r="A6033" i="6"/>
  <c r="I6032" i="6"/>
  <c r="H6032" i="6"/>
  <c r="G6032" i="6"/>
  <c r="F6032" i="6"/>
  <c r="E6032" i="6"/>
  <c r="D6032" i="6"/>
  <c r="B6032" i="6"/>
  <c r="A6032" i="6"/>
  <c r="I6031" i="6"/>
  <c r="H6031" i="6"/>
  <c r="G6031" i="6"/>
  <c r="F6031" i="6"/>
  <c r="E6031" i="6"/>
  <c r="D6031" i="6"/>
  <c r="B6031" i="6"/>
  <c r="A6031" i="6"/>
  <c r="I6030" i="6"/>
  <c r="H6030" i="6"/>
  <c r="G6030" i="6"/>
  <c r="F6030" i="6"/>
  <c r="E6030" i="6"/>
  <c r="D6030" i="6"/>
  <c r="B6030" i="6"/>
  <c r="A6030" i="6"/>
  <c r="I6029" i="6"/>
  <c r="H6029" i="6"/>
  <c r="G6029" i="6"/>
  <c r="F6029" i="6"/>
  <c r="E6029" i="6"/>
  <c r="D6029" i="6"/>
  <c r="B6029" i="6"/>
  <c r="A6029" i="6"/>
  <c r="I6028" i="6"/>
  <c r="H6028" i="6"/>
  <c r="G6028" i="6"/>
  <c r="F6028" i="6"/>
  <c r="E6028" i="6"/>
  <c r="D6028" i="6"/>
  <c r="B6028" i="6"/>
  <c r="A6028" i="6"/>
  <c r="I6027" i="6"/>
  <c r="H6027" i="6"/>
  <c r="G6027" i="6"/>
  <c r="F6027" i="6"/>
  <c r="E6027" i="6"/>
  <c r="D6027" i="6"/>
  <c r="B6027" i="6"/>
  <c r="A6027" i="6"/>
  <c r="I6026" i="6"/>
  <c r="H6026" i="6"/>
  <c r="G6026" i="6"/>
  <c r="F6026" i="6"/>
  <c r="E6026" i="6"/>
  <c r="D6026" i="6"/>
  <c r="B6026" i="6"/>
  <c r="A6026" i="6"/>
  <c r="I6025" i="6"/>
  <c r="H6025" i="6"/>
  <c r="G6025" i="6"/>
  <c r="F6025" i="6"/>
  <c r="E6025" i="6"/>
  <c r="D6025" i="6"/>
  <c r="B6025" i="6"/>
  <c r="A6025" i="6"/>
  <c r="I6024" i="6"/>
  <c r="H6024" i="6"/>
  <c r="G6024" i="6"/>
  <c r="F6024" i="6"/>
  <c r="E6024" i="6"/>
  <c r="D6024" i="6"/>
  <c r="B6024" i="6"/>
  <c r="A6024" i="6"/>
  <c r="I6023" i="6"/>
  <c r="H6023" i="6"/>
  <c r="G6023" i="6"/>
  <c r="F6023" i="6"/>
  <c r="E6023" i="6"/>
  <c r="D6023" i="6"/>
  <c r="B6023" i="6"/>
  <c r="A6023" i="6"/>
  <c r="I6022" i="6"/>
  <c r="H6022" i="6"/>
  <c r="G6022" i="6"/>
  <c r="F6022" i="6"/>
  <c r="E6022" i="6"/>
  <c r="D6022" i="6"/>
  <c r="B6022" i="6"/>
  <c r="A6022" i="6"/>
  <c r="I6021" i="6"/>
  <c r="H6021" i="6"/>
  <c r="G6021" i="6"/>
  <c r="F6021" i="6"/>
  <c r="E6021" i="6"/>
  <c r="D6021" i="6"/>
  <c r="B6021" i="6"/>
  <c r="A6021" i="6"/>
  <c r="I6020" i="6"/>
  <c r="H6020" i="6"/>
  <c r="G6020" i="6"/>
  <c r="F6020" i="6"/>
  <c r="E6020" i="6"/>
  <c r="D6020" i="6"/>
  <c r="B6020" i="6"/>
  <c r="A6020" i="6"/>
  <c r="I6019" i="6"/>
  <c r="H6019" i="6"/>
  <c r="G6019" i="6"/>
  <c r="F6019" i="6"/>
  <c r="E6019" i="6"/>
  <c r="D6019" i="6"/>
  <c r="B6019" i="6"/>
  <c r="A6019" i="6"/>
  <c r="I6018" i="6"/>
  <c r="H6018" i="6"/>
  <c r="G6018" i="6"/>
  <c r="F6018" i="6"/>
  <c r="E6018" i="6"/>
  <c r="D6018" i="6"/>
  <c r="B6018" i="6"/>
  <c r="A6018" i="6"/>
  <c r="I6017" i="6"/>
  <c r="H6017" i="6"/>
  <c r="G6017" i="6"/>
  <c r="F6017" i="6"/>
  <c r="E6017" i="6"/>
  <c r="D6017" i="6"/>
  <c r="B6017" i="6"/>
  <c r="A6017" i="6"/>
  <c r="I6016" i="6"/>
  <c r="H6016" i="6"/>
  <c r="G6016" i="6"/>
  <c r="F6016" i="6"/>
  <c r="E6016" i="6"/>
  <c r="D6016" i="6"/>
  <c r="B6016" i="6"/>
  <c r="A6016" i="6"/>
  <c r="I6015" i="6"/>
  <c r="H6015" i="6"/>
  <c r="G6015" i="6"/>
  <c r="F6015" i="6"/>
  <c r="E6015" i="6"/>
  <c r="D6015" i="6"/>
  <c r="B6015" i="6"/>
  <c r="A6015" i="6"/>
  <c r="I6014" i="6"/>
  <c r="H6014" i="6"/>
  <c r="G6014" i="6"/>
  <c r="F6014" i="6"/>
  <c r="E6014" i="6"/>
  <c r="D6014" i="6"/>
  <c r="B6014" i="6"/>
  <c r="A6014" i="6"/>
  <c r="I6013" i="6"/>
  <c r="H6013" i="6"/>
  <c r="G6013" i="6"/>
  <c r="F6013" i="6"/>
  <c r="E6013" i="6"/>
  <c r="D6013" i="6"/>
  <c r="B6013" i="6"/>
  <c r="A6013" i="6"/>
  <c r="I6012" i="6"/>
  <c r="H6012" i="6"/>
  <c r="G6012" i="6"/>
  <c r="F6012" i="6"/>
  <c r="E6012" i="6"/>
  <c r="D6012" i="6"/>
  <c r="B6012" i="6"/>
  <c r="A6012" i="6"/>
  <c r="I6011" i="6"/>
  <c r="H6011" i="6"/>
  <c r="G6011" i="6"/>
  <c r="F6011" i="6"/>
  <c r="E6011" i="6"/>
  <c r="D6011" i="6"/>
  <c r="B6011" i="6"/>
  <c r="A6011" i="6"/>
  <c r="I6010" i="6"/>
  <c r="H6010" i="6"/>
  <c r="G6010" i="6"/>
  <c r="F6010" i="6"/>
  <c r="E6010" i="6"/>
  <c r="D6010" i="6"/>
  <c r="B6010" i="6"/>
  <c r="A6010" i="6"/>
  <c r="I6009" i="6"/>
  <c r="H6009" i="6"/>
  <c r="G6009" i="6"/>
  <c r="F6009" i="6"/>
  <c r="E6009" i="6"/>
  <c r="D6009" i="6"/>
  <c r="B6009" i="6"/>
  <c r="A6009" i="6"/>
  <c r="I6008" i="6"/>
  <c r="H6008" i="6"/>
  <c r="G6008" i="6"/>
  <c r="F6008" i="6"/>
  <c r="E6008" i="6"/>
  <c r="D6008" i="6"/>
  <c r="B6008" i="6"/>
  <c r="A6008" i="6"/>
  <c r="I6007" i="6"/>
  <c r="H6007" i="6"/>
  <c r="G6007" i="6"/>
  <c r="F6007" i="6"/>
  <c r="E6007" i="6"/>
  <c r="D6007" i="6"/>
  <c r="B6007" i="6"/>
  <c r="A6007" i="6"/>
  <c r="I6006" i="6"/>
  <c r="H6006" i="6"/>
  <c r="G6006" i="6"/>
  <c r="F6006" i="6"/>
  <c r="E6006" i="6"/>
  <c r="D6006" i="6"/>
  <c r="B6006" i="6"/>
  <c r="A6006" i="6"/>
  <c r="I6005" i="6"/>
  <c r="H6005" i="6"/>
  <c r="G6005" i="6"/>
  <c r="F6005" i="6"/>
  <c r="E6005" i="6"/>
  <c r="D6005" i="6"/>
  <c r="B6005" i="6"/>
  <c r="A6005" i="6"/>
  <c r="I6004" i="6"/>
  <c r="H6004" i="6"/>
  <c r="G6004" i="6"/>
  <c r="F6004" i="6"/>
  <c r="E6004" i="6"/>
  <c r="D6004" i="6"/>
  <c r="B6004" i="6"/>
  <c r="A6004" i="6"/>
  <c r="I6003" i="6"/>
  <c r="H6003" i="6"/>
  <c r="G6003" i="6"/>
  <c r="F6003" i="6"/>
  <c r="E6003" i="6"/>
  <c r="D6003" i="6"/>
  <c r="B6003" i="6"/>
  <c r="A6003" i="6"/>
  <c r="I6002" i="6"/>
  <c r="H6002" i="6"/>
  <c r="G6002" i="6"/>
  <c r="F6002" i="6"/>
  <c r="E6002" i="6"/>
  <c r="D6002" i="6"/>
  <c r="B6002" i="6"/>
  <c r="A6002" i="6"/>
  <c r="I6001" i="6"/>
  <c r="H6001" i="6"/>
  <c r="G6001" i="6"/>
  <c r="F6001" i="6"/>
  <c r="E6001" i="6"/>
  <c r="D6001" i="6"/>
  <c r="B6001" i="6"/>
  <c r="A6001" i="6"/>
  <c r="I6000" i="6"/>
  <c r="H6000" i="6"/>
  <c r="G6000" i="6"/>
  <c r="F6000" i="6"/>
  <c r="E6000" i="6"/>
  <c r="D6000" i="6"/>
  <c r="B6000" i="6"/>
  <c r="A6000" i="6"/>
  <c r="I5999" i="6"/>
  <c r="H5999" i="6"/>
  <c r="G5999" i="6"/>
  <c r="F5999" i="6"/>
  <c r="E5999" i="6"/>
  <c r="D5999" i="6"/>
  <c r="B5999" i="6"/>
  <c r="A5999" i="6"/>
  <c r="I5998" i="6"/>
  <c r="H5998" i="6"/>
  <c r="G5998" i="6"/>
  <c r="F5998" i="6"/>
  <c r="E5998" i="6"/>
  <c r="D5998" i="6"/>
  <c r="B5998" i="6"/>
  <c r="A5998" i="6"/>
  <c r="I5997" i="6"/>
  <c r="H5997" i="6"/>
  <c r="G5997" i="6"/>
  <c r="F5997" i="6"/>
  <c r="E5997" i="6"/>
  <c r="D5997" i="6"/>
  <c r="B5997" i="6"/>
  <c r="A5997" i="6"/>
  <c r="I5996" i="6"/>
  <c r="H5996" i="6"/>
  <c r="G5996" i="6"/>
  <c r="F5996" i="6"/>
  <c r="E5996" i="6"/>
  <c r="D5996" i="6"/>
  <c r="B5996" i="6"/>
  <c r="A5996" i="6"/>
  <c r="I5995" i="6"/>
  <c r="H5995" i="6"/>
  <c r="G5995" i="6"/>
  <c r="F5995" i="6"/>
  <c r="E5995" i="6"/>
  <c r="D5995" i="6"/>
  <c r="B5995" i="6"/>
  <c r="A5995" i="6"/>
  <c r="I5994" i="6"/>
  <c r="H5994" i="6"/>
  <c r="G5994" i="6"/>
  <c r="F5994" i="6"/>
  <c r="E5994" i="6"/>
  <c r="D5994" i="6"/>
  <c r="B5994" i="6"/>
  <c r="A5994" i="6"/>
  <c r="I5993" i="6"/>
  <c r="H5993" i="6"/>
  <c r="G5993" i="6"/>
  <c r="F5993" i="6"/>
  <c r="E5993" i="6"/>
  <c r="D5993" i="6"/>
  <c r="B5993" i="6"/>
  <c r="A5993" i="6"/>
  <c r="I5992" i="6"/>
  <c r="H5992" i="6"/>
  <c r="G5992" i="6"/>
  <c r="F5992" i="6"/>
  <c r="E5992" i="6"/>
  <c r="D5992" i="6"/>
  <c r="B5992" i="6"/>
  <c r="A5992" i="6"/>
  <c r="I5991" i="6"/>
  <c r="H5991" i="6"/>
  <c r="G5991" i="6"/>
  <c r="F5991" i="6"/>
  <c r="E5991" i="6"/>
  <c r="D5991" i="6"/>
  <c r="B5991" i="6"/>
  <c r="A5991" i="6"/>
  <c r="I5990" i="6"/>
  <c r="H5990" i="6"/>
  <c r="G5990" i="6"/>
  <c r="F5990" i="6"/>
  <c r="E5990" i="6"/>
  <c r="D5990" i="6"/>
  <c r="B5990" i="6"/>
  <c r="A5990" i="6"/>
  <c r="I5989" i="6"/>
  <c r="H5989" i="6"/>
  <c r="G5989" i="6"/>
  <c r="F5989" i="6"/>
  <c r="E5989" i="6"/>
  <c r="D5989" i="6"/>
  <c r="B5989" i="6"/>
  <c r="A5989" i="6"/>
  <c r="I5988" i="6"/>
  <c r="H5988" i="6"/>
  <c r="G5988" i="6"/>
  <c r="F5988" i="6"/>
  <c r="E5988" i="6"/>
  <c r="D5988" i="6"/>
  <c r="B5988" i="6"/>
  <c r="A5988" i="6"/>
  <c r="I5987" i="6"/>
  <c r="H5987" i="6"/>
  <c r="G5987" i="6"/>
  <c r="F5987" i="6"/>
  <c r="E5987" i="6"/>
  <c r="D5987" i="6"/>
  <c r="B5987" i="6"/>
  <c r="A5987" i="6"/>
  <c r="I5986" i="6"/>
  <c r="H5986" i="6"/>
  <c r="G5986" i="6"/>
  <c r="F5986" i="6"/>
  <c r="E5986" i="6"/>
  <c r="D5986" i="6"/>
  <c r="B5986" i="6"/>
  <c r="A5986" i="6"/>
  <c r="I5985" i="6"/>
  <c r="H5985" i="6"/>
  <c r="G5985" i="6"/>
  <c r="F5985" i="6"/>
  <c r="E5985" i="6"/>
  <c r="D5985" i="6"/>
  <c r="B5985" i="6"/>
  <c r="A5985" i="6"/>
  <c r="I5984" i="6"/>
  <c r="H5984" i="6"/>
  <c r="G5984" i="6"/>
  <c r="F5984" i="6"/>
  <c r="E5984" i="6"/>
  <c r="D5984" i="6"/>
  <c r="B5984" i="6"/>
  <c r="A5984" i="6"/>
  <c r="I5983" i="6"/>
  <c r="H5983" i="6"/>
  <c r="G5983" i="6"/>
  <c r="F5983" i="6"/>
  <c r="E5983" i="6"/>
  <c r="D5983" i="6"/>
  <c r="B5983" i="6"/>
  <c r="A5983" i="6"/>
  <c r="I5982" i="6"/>
  <c r="H5982" i="6"/>
  <c r="G5982" i="6"/>
  <c r="F5982" i="6"/>
  <c r="E5982" i="6"/>
  <c r="D5982" i="6"/>
  <c r="B5982" i="6"/>
  <c r="A5982" i="6"/>
  <c r="I5981" i="6"/>
  <c r="H5981" i="6"/>
  <c r="G5981" i="6"/>
  <c r="F5981" i="6"/>
  <c r="E5981" i="6"/>
  <c r="D5981" i="6"/>
  <c r="B5981" i="6"/>
  <c r="A5981" i="6"/>
  <c r="I5980" i="6"/>
  <c r="H5980" i="6"/>
  <c r="G5980" i="6"/>
  <c r="F5980" i="6"/>
  <c r="E5980" i="6"/>
  <c r="D5980" i="6"/>
  <c r="B5980" i="6"/>
  <c r="A5980" i="6"/>
  <c r="I5979" i="6"/>
  <c r="H5979" i="6"/>
  <c r="G5979" i="6"/>
  <c r="F5979" i="6"/>
  <c r="E5979" i="6"/>
  <c r="D5979" i="6"/>
  <c r="B5979" i="6"/>
  <c r="A5979" i="6"/>
  <c r="I5978" i="6"/>
  <c r="H5978" i="6"/>
  <c r="G5978" i="6"/>
  <c r="F5978" i="6"/>
  <c r="E5978" i="6"/>
  <c r="D5978" i="6"/>
  <c r="B5978" i="6"/>
  <c r="A5978" i="6"/>
  <c r="I5977" i="6"/>
  <c r="H5977" i="6"/>
  <c r="G5977" i="6"/>
  <c r="F5977" i="6"/>
  <c r="E5977" i="6"/>
  <c r="D5977" i="6"/>
  <c r="B5977" i="6"/>
  <c r="A5977" i="6"/>
  <c r="I5976" i="6"/>
  <c r="H5976" i="6"/>
  <c r="G5976" i="6"/>
  <c r="F5976" i="6"/>
  <c r="E5976" i="6"/>
  <c r="D5976" i="6"/>
  <c r="B5976" i="6"/>
  <c r="A5976" i="6"/>
  <c r="I5975" i="6"/>
  <c r="H5975" i="6"/>
  <c r="G5975" i="6"/>
  <c r="F5975" i="6"/>
  <c r="E5975" i="6"/>
  <c r="D5975" i="6"/>
  <c r="B5975" i="6"/>
  <c r="A5975" i="6"/>
  <c r="I5974" i="6"/>
  <c r="H5974" i="6"/>
  <c r="G5974" i="6"/>
  <c r="F5974" i="6"/>
  <c r="E5974" i="6"/>
  <c r="D5974" i="6"/>
  <c r="B5974" i="6"/>
  <c r="A5974" i="6"/>
  <c r="I5973" i="6"/>
  <c r="H5973" i="6"/>
  <c r="G5973" i="6"/>
  <c r="F5973" i="6"/>
  <c r="E5973" i="6"/>
  <c r="D5973" i="6"/>
  <c r="B5973" i="6"/>
  <c r="A5973" i="6"/>
  <c r="I5972" i="6"/>
  <c r="H5972" i="6"/>
  <c r="G5972" i="6"/>
  <c r="F5972" i="6"/>
  <c r="E5972" i="6"/>
  <c r="D5972" i="6"/>
  <c r="B5972" i="6"/>
  <c r="A5972" i="6"/>
  <c r="I5971" i="6"/>
  <c r="H5971" i="6"/>
  <c r="G5971" i="6"/>
  <c r="F5971" i="6"/>
  <c r="E5971" i="6"/>
  <c r="D5971" i="6"/>
  <c r="B5971" i="6"/>
  <c r="A5971" i="6"/>
  <c r="I5970" i="6"/>
  <c r="H5970" i="6"/>
  <c r="G5970" i="6"/>
  <c r="F5970" i="6"/>
  <c r="E5970" i="6"/>
  <c r="D5970" i="6"/>
  <c r="B5970" i="6"/>
  <c r="A5970" i="6"/>
  <c r="I5969" i="6"/>
  <c r="H5969" i="6"/>
  <c r="G5969" i="6"/>
  <c r="F5969" i="6"/>
  <c r="E5969" i="6"/>
  <c r="D5969" i="6"/>
  <c r="B5969" i="6"/>
  <c r="A5969" i="6"/>
  <c r="I5968" i="6"/>
  <c r="H5968" i="6"/>
  <c r="G5968" i="6"/>
  <c r="F5968" i="6"/>
  <c r="E5968" i="6"/>
  <c r="D5968" i="6"/>
  <c r="B5968" i="6"/>
  <c r="A5968" i="6"/>
  <c r="I5967" i="6"/>
  <c r="H5967" i="6"/>
  <c r="G5967" i="6"/>
  <c r="F5967" i="6"/>
  <c r="E5967" i="6"/>
  <c r="D5967" i="6"/>
  <c r="B5967" i="6"/>
  <c r="A5967" i="6"/>
  <c r="I5966" i="6"/>
  <c r="H5966" i="6"/>
  <c r="G5966" i="6"/>
  <c r="F5966" i="6"/>
  <c r="E5966" i="6"/>
  <c r="D5966" i="6"/>
  <c r="B5966" i="6"/>
  <c r="A5966" i="6"/>
  <c r="I5965" i="6"/>
  <c r="H5965" i="6"/>
  <c r="G5965" i="6"/>
  <c r="F5965" i="6"/>
  <c r="E5965" i="6"/>
  <c r="D5965" i="6"/>
  <c r="B5965" i="6"/>
  <c r="A5965" i="6"/>
  <c r="I5964" i="6"/>
  <c r="H5964" i="6"/>
  <c r="G5964" i="6"/>
  <c r="F5964" i="6"/>
  <c r="E5964" i="6"/>
  <c r="D5964" i="6"/>
  <c r="B5964" i="6"/>
  <c r="A5964" i="6"/>
  <c r="I5963" i="6"/>
  <c r="H5963" i="6"/>
  <c r="G5963" i="6"/>
  <c r="F5963" i="6"/>
  <c r="E5963" i="6"/>
  <c r="D5963" i="6"/>
  <c r="B5963" i="6"/>
  <c r="A5963" i="6"/>
  <c r="I5962" i="6"/>
  <c r="H5962" i="6"/>
  <c r="G5962" i="6"/>
  <c r="F5962" i="6"/>
  <c r="E5962" i="6"/>
  <c r="D5962" i="6"/>
  <c r="B5962" i="6"/>
  <c r="A5962" i="6"/>
  <c r="I5961" i="6"/>
  <c r="H5961" i="6"/>
  <c r="G5961" i="6"/>
  <c r="F5961" i="6"/>
  <c r="E5961" i="6"/>
  <c r="D5961" i="6"/>
  <c r="B5961" i="6"/>
  <c r="A5961" i="6"/>
  <c r="I5960" i="6"/>
  <c r="H5960" i="6"/>
  <c r="G5960" i="6"/>
  <c r="F5960" i="6"/>
  <c r="E5960" i="6"/>
  <c r="D5960" i="6"/>
  <c r="B5960" i="6"/>
  <c r="A5960" i="6"/>
  <c r="I5959" i="6"/>
  <c r="H5959" i="6"/>
  <c r="G5959" i="6"/>
  <c r="F5959" i="6"/>
  <c r="E5959" i="6"/>
  <c r="D5959" i="6"/>
  <c r="B5959" i="6"/>
  <c r="A5959" i="6"/>
  <c r="I5958" i="6"/>
  <c r="H5958" i="6"/>
  <c r="G5958" i="6"/>
  <c r="F5958" i="6"/>
  <c r="E5958" i="6"/>
  <c r="D5958" i="6"/>
  <c r="B5958" i="6"/>
  <c r="A5958" i="6"/>
  <c r="I5957" i="6"/>
  <c r="H5957" i="6"/>
  <c r="G5957" i="6"/>
  <c r="F5957" i="6"/>
  <c r="E5957" i="6"/>
  <c r="D5957" i="6"/>
  <c r="B5957" i="6"/>
  <c r="A5957" i="6"/>
  <c r="I5956" i="6"/>
  <c r="H5956" i="6"/>
  <c r="G5956" i="6"/>
  <c r="F5956" i="6"/>
  <c r="E5956" i="6"/>
  <c r="D5956" i="6"/>
  <c r="B5956" i="6"/>
  <c r="A5956" i="6"/>
  <c r="I5955" i="6"/>
  <c r="H5955" i="6"/>
  <c r="G5955" i="6"/>
  <c r="F5955" i="6"/>
  <c r="E5955" i="6"/>
  <c r="D5955" i="6"/>
  <c r="B5955" i="6"/>
  <c r="A5955" i="6"/>
  <c r="I5954" i="6"/>
  <c r="H5954" i="6"/>
  <c r="G5954" i="6"/>
  <c r="F5954" i="6"/>
  <c r="E5954" i="6"/>
  <c r="D5954" i="6"/>
  <c r="B5954" i="6"/>
  <c r="A5954" i="6"/>
  <c r="I5953" i="6"/>
  <c r="H5953" i="6"/>
  <c r="G5953" i="6"/>
  <c r="F5953" i="6"/>
  <c r="E5953" i="6"/>
  <c r="D5953" i="6"/>
  <c r="B5953" i="6"/>
  <c r="A5953" i="6"/>
  <c r="I5952" i="6"/>
  <c r="H5952" i="6"/>
  <c r="G5952" i="6"/>
  <c r="F5952" i="6"/>
  <c r="E5952" i="6"/>
  <c r="D5952" i="6"/>
  <c r="B5952" i="6"/>
  <c r="A5952" i="6"/>
  <c r="I5951" i="6"/>
  <c r="H5951" i="6"/>
  <c r="G5951" i="6"/>
  <c r="F5951" i="6"/>
  <c r="E5951" i="6"/>
  <c r="D5951" i="6"/>
  <c r="B5951" i="6"/>
  <c r="A5951" i="6"/>
  <c r="I5950" i="6"/>
  <c r="H5950" i="6"/>
  <c r="G5950" i="6"/>
  <c r="F5950" i="6"/>
  <c r="E5950" i="6"/>
  <c r="D5950" i="6"/>
  <c r="B5950" i="6"/>
  <c r="A5950" i="6"/>
  <c r="I5949" i="6"/>
  <c r="H5949" i="6"/>
  <c r="G5949" i="6"/>
  <c r="F5949" i="6"/>
  <c r="E5949" i="6"/>
  <c r="D5949" i="6"/>
  <c r="B5949" i="6"/>
  <c r="A5949" i="6"/>
  <c r="I5948" i="6"/>
  <c r="H5948" i="6"/>
  <c r="G5948" i="6"/>
  <c r="F5948" i="6"/>
  <c r="E5948" i="6"/>
  <c r="D5948" i="6"/>
  <c r="B5948" i="6"/>
  <c r="A5948" i="6"/>
  <c r="I5947" i="6"/>
  <c r="H5947" i="6"/>
  <c r="G5947" i="6"/>
  <c r="F5947" i="6"/>
  <c r="E5947" i="6"/>
  <c r="D5947" i="6"/>
  <c r="B5947" i="6"/>
  <c r="A5947" i="6"/>
  <c r="I5946" i="6"/>
  <c r="H5946" i="6"/>
  <c r="G5946" i="6"/>
  <c r="F5946" i="6"/>
  <c r="E5946" i="6"/>
  <c r="D5946" i="6"/>
  <c r="B5946" i="6"/>
  <c r="A5946" i="6"/>
  <c r="I5945" i="6"/>
  <c r="H5945" i="6"/>
  <c r="G5945" i="6"/>
  <c r="F5945" i="6"/>
  <c r="E5945" i="6"/>
  <c r="D5945" i="6"/>
  <c r="B5945" i="6"/>
  <c r="A5945" i="6"/>
  <c r="I5944" i="6"/>
  <c r="H5944" i="6"/>
  <c r="G5944" i="6"/>
  <c r="F5944" i="6"/>
  <c r="E5944" i="6"/>
  <c r="D5944" i="6"/>
  <c r="B5944" i="6"/>
  <c r="A5944" i="6"/>
  <c r="I5943" i="6"/>
  <c r="H5943" i="6"/>
  <c r="G5943" i="6"/>
  <c r="F5943" i="6"/>
  <c r="E5943" i="6"/>
  <c r="D5943" i="6"/>
  <c r="B5943" i="6"/>
  <c r="A5943" i="6"/>
  <c r="I5942" i="6"/>
  <c r="H5942" i="6"/>
  <c r="G5942" i="6"/>
  <c r="F5942" i="6"/>
  <c r="E5942" i="6"/>
  <c r="D5942" i="6"/>
  <c r="B5942" i="6"/>
  <c r="A5942" i="6"/>
  <c r="I5941" i="6"/>
  <c r="H5941" i="6"/>
  <c r="G5941" i="6"/>
  <c r="F5941" i="6"/>
  <c r="E5941" i="6"/>
  <c r="D5941" i="6"/>
  <c r="B5941" i="6"/>
  <c r="A5941" i="6"/>
  <c r="I5940" i="6"/>
  <c r="H5940" i="6"/>
  <c r="G5940" i="6"/>
  <c r="F5940" i="6"/>
  <c r="E5940" i="6"/>
  <c r="D5940" i="6"/>
  <c r="B5940" i="6"/>
  <c r="A5940" i="6"/>
  <c r="I5939" i="6"/>
  <c r="H5939" i="6"/>
  <c r="G5939" i="6"/>
  <c r="F5939" i="6"/>
  <c r="E5939" i="6"/>
  <c r="D5939" i="6"/>
  <c r="B5939" i="6"/>
  <c r="A5939" i="6"/>
  <c r="I5938" i="6"/>
  <c r="H5938" i="6"/>
  <c r="G5938" i="6"/>
  <c r="F5938" i="6"/>
  <c r="E5938" i="6"/>
  <c r="D5938" i="6"/>
  <c r="B5938" i="6"/>
  <c r="A5938" i="6"/>
  <c r="I5937" i="6"/>
  <c r="H5937" i="6"/>
  <c r="G5937" i="6"/>
  <c r="F5937" i="6"/>
  <c r="E5937" i="6"/>
  <c r="D5937" i="6"/>
  <c r="B5937" i="6"/>
  <c r="A5937" i="6"/>
  <c r="I5936" i="6"/>
  <c r="H5936" i="6"/>
  <c r="G5936" i="6"/>
  <c r="F5936" i="6"/>
  <c r="E5936" i="6"/>
  <c r="D5936" i="6"/>
  <c r="B5936" i="6"/>
  <c r="A5936" i="6"/>
  <c r="I5935" i="6"/>
  <c r="H5935" i="6"/>
  <c r="G5935" i="6"/>
  <c r="F5935" i="6"/>
  <c r="E5935" i="6"/>
  <c r="D5935" i="6"/>
  <c r="B5935" i="6"/>
  <c r="A5935" i="6"/>
  <c r="I5934" i="6"/>
  <c r="H5934" i="6"/>
  <c r="G5934" i="6"/>
  <c r="F5934" i="6"/>
  <c r="E5934" i="6"/>
  <c r="D5934" i="6"/>
  <c r="B5934" i="6"/>
  <c r="A5934" i="6"/>
  <c r="I5933" i="6"/>
  <c r="H5933" i="6"/>
  <c r="G5933" i="6"/>
  <c r="F5933" i="6"/>
  <c r="E5933" i="6"/>
  <c r="D5933" i="6"/>
  <c r="B5933" i="6"/>
  <c r="A5933" i="6"/>
  <c r="I5932" i="6"/>
  <c r="H5932" i="6"/>
  <c r="G5932" i="6"/>
  <c r="F5932" i="6"/>
  <c r="E5932" i="6"/>
  <c r="D5932" i="6"/>
  <c r="B5932" i="6"/>
  <c r="A5932" i="6"/>
  <c r="I5931" i="6"/>
  <c r="H5931" i="6"/>
  <c r="G5931" i="6"/>
  <c r="F5931" i="6"/>
  <c r="E5931" i="6"/>
  <c r="D5931" i="6"/>
  <c r="B5931" i="6"/>
  <c r="A5931" i="6"/>
  <c r="I5930" i="6"/>
  <c r="H5930" i="6"/>
  <c r="G5930" i="6"/>
  <c r="F5930" i="6"/>
  <c r="E5930" i="6"/>
  <c r="D5930" i="6"/>
  <c r="B5930" i="6"/>
  <c r="A5930" i="6"/>
  <c r="I5929" i="6"/>
  <c r="H5929" i="6"/>
  <c r="G5929" i="6"/>
  <c r="F5929" i="6"/>
  <c r="E5929" i="6"/>
  <c r="D5929" i="6"/>
  <c r="B5929" i="6"/>
  <c r="A5929" i="6"/>
  <c r="I5928" i="6"/>
  <c r="H5928" i="6"/>
  <c r="G5928" i="6"/>
  <c r="F5928" i="6"/>
  <c r="E5928" i="6"/>
  <c r="D5928" i="6"/>
  <c r="B5928" i="6"/>
  <c r="A5928" i="6"/>
  <c r="I5927" i="6"/>
  <c r="H5927" i="6"/>
  <c r="G5927" i="6"/>
  <c r="F5927" i="6"/>
  <c r="E5927" i="6"/>
  <c r="D5927" i="6"/>
  <c r="B5927" i="6"/>
  <c r="A5927" i="6"/>
  <c r="I5926" i="6"/>
  <c r="H5926" i="6"/>
  <c r="G5926" i="6"/>
  <c r="F5926" i="6"/>
  <c r="E5926" i="6"/>
  <c r="D5926" i="6"/>
  <c r="B5926" i="6"/>
  <c r="A5926" i="6"/>
  <c r="I5925" i="6"/>
  <c r="H5925" i="6"/>
  <c r="G5925" i="6"/>
  <c r="F5925" i="6"/>
  <c r="E5925" i="6"/>
  <c r="D5925" i="6"/>
  <c r="B5925" i="6"/>
  <c r="A5925" i="6"/>
  <c r="I5924" i="6"/>
  <c r="H5924" i="6"/>
  <c r="G5924" i="6"/>
  <c r="F5924" i="6"/>
  <c r="E5924" i="6"/>
  <c r="D5924" i="6"/>
  <c r="B5924" i="6"/>
  <c r="A5924" i="6"/>
  <c r="I5923" i="6"/>
  <c r="H5923" i="6"/>
  <c r="G5923" i="6"/>
  <c r="F5923" i="6"/>
  <c r="E5923" i="6"/>
  <c r="D5923" i="6"/>
  <c r="B5923" i="6"/>
  <c r="A5923" i="6"/>
  <c r="I5922" i="6"/>
  <c r="H5922" i="6"/>
  <c r="G5922" i="6"/>
  <c r="F5922" i="6"/>
  <c r="E5922" i="6"/>
  <c r="D5922" i="6"/>
  <c r="B5922" i="6"/>
  <c r="A5922" i="6"/>
  <c r="I5921" i="6"/>
  <c r="H5921" i="6"/>
  <c r="G5921" i="6"/>
  <c r="F5921" i="6"/>
  <c r="E5921" i="6"/>
  <c r="D5921" i="6"/>
  <c r="B5921" i="6"/>
  <c r="A5921" i="6"/>
  <c r="I5920" i="6"/>
  <c r="H5920" i="6"/>
  <c r="G5920" i="6"/>
  <c r="F5920" i="6"/>
  <c r="E5920" i="6"/>
  <c r="D5920" i="6"/>
  <c r="B5920" i="6"/>
  <c r="A5920" i="6"/>
  <c r="I5919" i="6"/>
  <c r="H5919" i="6"/>
  <c r="G5919" i="6"/>
  <c r="F5919" i="6"/>
  <c r="E5919" i="6"/>
  <c r="D5919" i="6"/>
  <c r="B5919" i="6"/>
  <c r="A5919" i="6"/>
  <c r="I5918" i="6"/>
  <c r="H5918" i="6"/>
  <c r="G5918" i="6"/>
  <c r="F5918" i="6"/>
  <c r="E5918" i="6"/>
  <c r="D5918" i="6"/>
  <c r="B5918" i="6"/>
  <c r="A5918" i="6"/>
  <c r="I5917" i="6"/>
  <c r="H5917" i="6"/>
  <c r="G5917" i="6"/>
  <c r="F5917" i="6"/>
  <c r="E5917" i="6"/>
  <c r="D5917" i="6"/>
  <c r="B5917" i="6"/>
  <c r="A5917" i="6"/>
  <c r="I5916" i="6"/>
  <c r="H5916" i="6"/>
  <c r="G5916" i="6"/>
  <c r="F5916" i="6"/>
  <c r="E5916" i="6"/>
  <c r="D5916" i="6"/>
  <c r="B5916" i="6"/>
  <c r="A5916" i="6"/>
  <c r="I5915" i="6"/>
  <c r="H5915" i="6"/>
  <c r="G5915" i="6"/>
  <c r="F5915" i="6"/>
  <c r="E5915" i="6"/>
  <c r="D5915" i="6"/>
  <c r="B5915" i="6"/>
  <c r="A5915" i="6"/>
  <c r="I5914" i="6"/>
  <c r="H5914" i="6"/>
  <c r="G5914" i="6"/>
  <c r="F5914" i="6"/>
  <c r="E5914" i="6"/>
  <c r="D5914" i="6"/>
  <c r="B5914" i="6"/>
  <c r="A5914" i="6"/>
  <c r="I5913" i="6"/>
  <c r="H5913" i="6"/>
  <c r="G5913" i="6"/>
  <c r="F5913" i="6"/>
  <c r="E5913" i="6"/>
  <c r="D5913" i="6"/>
  <c r="B5913" i="6"/>
  <c r="A5913" i="6"/>
  <c r="I5912" i="6"/>
  <c r="H5912" i="6"/>
  <c r="G5912" i="6"/>
  <c r="F5912" i="6"/>
  <c r="E5912" i="6"/>
  <c r="D5912" i="6"/>
  <c r="B5912" i="6"/>
  <c r="A5912" i="6"/>
  <c r="I5911" i="6"/>
  <c r="H5911" i="6"/>
  <c r="G5911" i="6"/>
  <c r="F5911" i="6"/>
  <c r="E5911" i="6"/>
  <c r="D5911" i="6"/>
  <c r="B5911" i="6"/>
  <c r="A5911" i="6"/>
  <c r="I5910" i="6"/>
  <c r="H5910" i="6"/>
  <c r="G5910" i="6"/>
  <c r="F5910" i="6"/>
  <c r="E5910" i="6"/>
  <c r="D5910" i="6"/>
  <c r="B5910" i="6"/>
  <c r="A5910" i="6"/>
  <c r="I5909" i="6"/>
  <c r="H5909" i="6"/>
  <c r="G5909" i="6"/>
  <c r="F5909" i="6"/>
  <c r="E5909" i="6"/>
  <c r="D5909" i="6"/>
  <c r="B5909" i="6"/>
  <c r="A5909" i="6"/>
  <c r="I5908" i="6"/>
  <c r="H5908" i="6"/>
  <c r="G5908" i="6"/>
  <c r="F5908" i="6"/>
  <c r="E5908" i="6"/>
  <c r="D5908" i="6"/>
  <c r="B5908" i="6"/>
  <c r="A5908" i="6"/>
  <c r="I5907" i="6"/>
  <c r="H5907" i="6"/>
  <c r="G5907" i="6"/>
  <c r="F5907" i="6"/>
  <c r="E5907" i="6"/>
  <c r="D5907" i="6"/>
  <c r="B5907" i="6"/>
  <c r="A5907" i="6"/>
  <c r="I5906" i="6"/>
  <c r="H5906" i="6"/>
  <c r="G5906" i="6"/>
  <c r="F5906" i="6"/>
  <c r="E5906" i="6"/>
  <c r="D5906" i="6"/>
  <c r="B5906" i="6"/>
  <c r="A5906" i="6"/>
  <c r="I5905" i="6"/>
  <c r="H5905" i="6"/>
  <c r="G5905" i="6"/>
  <c r="F5905" i="6"/>
  <c r="E5905" i="6"/>
  <c r="D5905" i="6"/>
  <c r="B5905" i="6"/>
  <c r="A5905" i="6"/>
  <c r="I5904" i="6"/>
  <c r="H5904" i="6"/>
  <c r="G5904" i="6"/>
  <c r="F5904" i="6"/>
  <c r="E5904" i="6"/>
  <c r="D5904" i="6"/>
  <c r="B5904" i="6"/>
  <c r="A5904" i="6"/>
  <c r="I5903" i="6"/>
  <c r="H5903" i="6"/>
  <c r="G5903" i="6"/>
  <c r="F5903" i="6"/>
  <c r="E5903" i="6"/>
  <c r="D5903" i="6"/>
  <c r="B5903" i="6"/>
  <c r="A5903" i="6"/>
  <c r="I5902" i="6"/>
  <c r="H5902" i="6"/>
  <c r="G5902" i="6"/>
  <c r="F5902" i="6"/>
  <c r="E5902" i="6"/>
  <c r="D5902" i="6"/>
  <c r="B5902" i="6"/>
  <c r="A5902" i="6"/>
  <c r="I5901" i="6"/>
  <c r="H5901" i="6"/>
  <c r="G5901" i="6"/>
  <c r="F5901" i="6"/>
  <c r="E5901" i="6"/>
  <c r="D5901" i="6"/>
  <c r="B5901" i="6"/>
  <c r="A5901" i="6"/>
  <c r="I5900" i="6"/>
  <c r="H5900" i="6"/>
  <c r="G5900" i="6"/>
  <c r="F5900" i="6"/>
  <c r="E5900" i="6"/>
  <c r="D5900" i="6"/>
  <c r="B5900" i="6"/>
  <c r="A5900" i="6"/>
  <c r="I5899" i="6"/>
  <c r="H5899" i="6"/>
  <c r="G5899" i="6"/>
  <c r="F5899" i="6"/>
  <c r="E5899" i="6"/>
  <c r="D5899" i="6"/>
  <c r="B5899" i="6"/>
  <c r="A5899" i="6"/>
  <c r="I5898" i="6"/>
  <c r="H5898" i="6"/>
  <c r="G5898" i="6"/>
  <c r="F5898" i="6"/>
  <c r="E5898" i="6"/>
  <c r="D5898" i="6"/>
  <c r="B5898" i="6"/>
  <c r="A5898" i="6"/>
  <c r="I5897" i="6"/>
  <c r="H5897" i="6"/>
  <c r="G5897" i="6"/>
  <c r="F5897" i="6"/>
  <c r="E5897" i="6"/>
  <c r="D5897" i="6"/>
  <c r="B5897" i="6"/>
  <c r="A5897" i="6"/>
  <c r="I5896" i="6"/>
  <c r="H5896" i="6"/>
  <c r="G5896" i="6"/>
  <c r="F5896" i="6"/>
  <c r="E5896" i="6"/>
  <c r="D5896" i="6"/>
  <c r="B5896" i="6"/>
  <c r="A5896" i="6"/>
  <c r="I5895" i="6"/>
  <c r="H5895" i="6"/>
  <c r="G5895" i="6"/>
  <c r="F5895" i="6"/>
  <c r="E5895" i="6"/>
  <c r="D5895" i="6"/>
  <c r="B5895" i="6"/>
  <c r="A5895" i="6"/>
  <c r="I5894" i="6"/>
  <c r="H5894" i="6"/>
  <c r="G5894" i="6"/>
  <c r="F5894" i="6"/>
  <c r="E5894" i="6"/>
  <c r="D5894" i="6"/>
  <c r="B5894" i="6"/>
  <c r="A5894" i="6"/>
  <c r="I5893" i="6"/>
  <c r="H5893" i="6"/>
  <c r="G5893" i="6"/>
  <c r="F5893" i="6"/>
  <c r="E5893" i="6"/>
  <c r="D5893" i="6"/>
  <c r="B5893" i="6"/>
  <c r="A5893" i="6"/>
  <c r="I5892" i="6"/>
  <c r="H5892" i="6"/>
  <c r="G5892" i="6"/>
  <c r="F5892" i="6"/>
  <c r="E5892" i="6"/>
  <c r="D5892" i="6"/>
  <c r="B5892" i="6"/>
  <c r="A5892" i="6"/>
  <c r="I5891" i="6"/>
  <c r="H5891" i="6"/>
  <c r="G5891" i="6"/>
  <c r="F5891" i="6"/>
  <c r="E5891" i="6"/>
  <c r="D5891" i="6"/>
  <c r="B5891" i="6"/>
  <c r="A5891" i="6"/>
  <c r="I5890" i="6"/>
  <c r="H5890" i="6"/>
  <c r="G5890" i="6"/>
  <c r="F5890" i="6"/>
  <c r="E5890" i="6"/>
  <c r="D5890" i="6"/>
  <c r="B5890" i="6"/>
  <c r="A5890" i="6"/>
  <c r="I5889" i="6"/>
  <c r="H5889" i="6"/>
  <c r="G5889" i="6"/>
  <c r="F5889" i="6"/>
  <c r="E5889" i="6"/>
  <c r="D5889" i="6"/>
  <c r="B5889" i="6"/>
  <c r="A5889" i="6"/>
  <c r="I5888" i="6"/>
  <c r="H5888" i="6"/>
  <c r="G5888" i="6"/>
  <c r="F5888" i="6"/>
  <c r="E5888" i="6"/>
  <c r="D5888" i="6"/>
  <c r="B5888" i="6"/>
  <c r="A5888" i="6"/>
  <c r="I5887" i="6"/>
  <c r="H5887" i="6"/>
  <c r="G5887" i="6"/>
  <c r="F5887" i="6"/>
  <c r="E5887" i="6"/>
  <c r="D5887" i="6"/>
  <c r="B5887" i="6"/>
  <c r="A5887" i="6"/>
  <c r="I5886" i="6"/>
  <c r="H5886" i="6"/>
  <c r="G5886" i="6"/>
  <c r="F5886" i="6"/>
  <c r="E5886" i="6"/>
  <c r="D5886" i="6"/>
  <c r="B5886" i="6"/>
  <c r="A5886" i="6"/>
  <c r="I5885" i="6"/>
  <c r="H5885" i="6"/>
  <c r="G5885" i="6"/>
  <c r="F5885" i="6"/>
  <c r="E5885" i="6"/>
  <c r="D5885" i="6"/>
  <c r="B5885" i="6"/>
  <c r="A5885" i="6"/>
  <c r="I5884" i="6"/>
  <c r="H5884" i="6"/>
  <c r="G5884" i="6"/>
  <c r="F5884" i="6"/>
  <c r="E5884" i="6"/>
  <c r="D5884" i="6"/>
  <c r="B5884" i="6"/>
  <c r="A5884" i="6"/>
  <c r="I5883" i="6"/>
  <c r="H5883" i="6"/>
  <c r="G5883" i="6"/>
  <c r="F5883" i="6"/>
  <c r="E5883" i="6"/>
  <c r="D5883" i="6"/>
  <c r="B5883" i="6"/>
  <c r="A5883" i="6"/>
  <c r="I5882" i="6"/>
  <c r="H5882" i="6"/>
  <c r="G5882" i="6"/>
  <c r="F5882" i="6"/>
  <c r="E5882" i="6"/>
  <c r="D5882" i="6"/>
  <c r="B5882" i="6"/>
  <c r="A5882" i="6"/>
  <c r="I5881" i="6"/>
  <c r="H5881" i="6"/>
  <c r="G5881" i="6"/>
  <c r="F5881" i="6"/>
  <c r="E5881" i="6"/>
  <c r="D5881" i="6"/>
  <c r="B5881" i="6"/>
  <c r="A5881" i="6"/>
  <c r="I5880" i="6"/>
  <c r="H5880" i="6"/>
  <c r="G5880" i="6"/>
  <c r="F5880" i="6"/>
  <c r="E5880" i="6"/>
  <c r="D5880" i="6"/>
  <c r="B5880" i="6"/>
  <c r="A5880" i="6"/>
  <c r="I5879" i="6"/>
  <c r="H5879" i="6"/>
  <c r="G5879" i="6"/>
  <c r="F5879" i="6"/>
  <c r="E5879" i="6"/>
  <c r="D5879" i="6"/>
  <c r="B5879" i="6"/>
  <c r="A5879" i="6"/>
  <c r="I5878" i="6"/>
  <c r="H5878" i="6"/>
  <c r="G5878" i="6"/>
  <c r="F5878" i="6"/>
  <c r="E5878" i="6"/>
  <c r="D5878" i="6"/>
  <c r="B5878" i="6"/>
  <c r="A5878" i="6"/>
  <c r="I5877" i="6"/>
  <c r="H5877" i="6"/>
  <c r="G5877" i="6"/>
  <c r="F5877" i="6"/>
  <c r="E5877" i="6"/>
  <c r="D5877" i="6"/>
  <c r="B5877" i="6"/>
  <c r="A5877" i="6"/>
  <c r="I5876" i="6"/>
  <c r="H5876" i="6"/>
  <c r="G5876" i="6"/>
  <c r="F5876" i="6"/>
  <c r="E5876" i="6"/>
  <c r="D5876" i="6"/>
  <c r="B5876" i="6"/>
  <c r="A5876" i="6"/>
  <c r="I5875" i="6"/>
  <c r="H5875" i="6"/>
  <c r="G5875" i="6"/>
  <c r="F5875" i="6"/>
  <c r="E5875" i="6"/>
  <c r="D5875" i="6"/>
  <c r="B5875" i="6"/>
  <c r="A5875" i="6"/>
  <c r="I5874" i="6"/>
  <c r="H5874" i="6"/>
  <c r="G5874" i="6"/>
  <c r="F5874" i="6"/>
  <c r="E5874" i="6"/>
  <c r="D5874" i="6"/>
  <c r="B5874" i="6"/>
  <c r="A5874" i="6"/>
  <c r="I5873" i="6"/>
  <c r="H5873" i="6"/>
  <c r="G5873" i="6"/>
  <c r="F5873" i="6"/>
  <c r="E5873" i="6"/>
  <c r="D5873" i="6"/>
  <c r="B5873" i="6"/>
  <c r="A5873" i="6"/>
  <c r="I5872" i="6"/>
  <c r="H5872" i="6"/>
  <c r="G5872" i="6"/>
  <c r="F5872" i="6"/>
  <c r="E5872" i="6"/>
  <c r="D5872" i="6"/>
  <c r="B5872" i="6"/>
  <c r="A5872" i="6"/>
  <c r="I5871" i="6"/>
  <c r="H5871" i="6"/>
  <c r="G5871" i="6"/>
  <c r="F5871" i="6"/>
  <c r="E5871" i="6"/>
  <c r="D5871" i="6"/>
  <c r="B5871" i="6"/>
  <c r="A5871" i="6"/>
  <c r="I5870" i="6"/>
  <c r="H5870" i="6"/>
  <c r="G5870" i="6"/>
  <c r="F5870" i="6"/>
  <c r="E5870" i="6"/>
  <c r="D5870" i="6"/>
  <c r="B5870" i="6"/>
  <c r="A5870" i="6"/>
  <c r="I5869" i="6"/>
  <c r="H5869" i="6"/>
  <c r="G5869" i="6"/>
  <c r="F5869" i="6"/>
  <c r="E5869" i="6"/>
  <c r="D5869" i="6"/>
  <c r="B5869" i="6"/>
  <c r="A5869" i="6"/>
  <c r="I5868" i="6"/>
  <c r="H5868" i="6"/>
  <c r="G5868" i="6"/>
  <c r="F5868" i="6"/>
  <c r="E5868" i="6"/>
  <c r="D5868" i="6"/>
  <c r="B5868" i="6"/>
  <c r="A5868" i="6"/>
  <c r="I5867" i="6"/>
  <c r="H5867" i="6"/>
  <c r="G5867" i="6"/>
  <c r="F5867" i="6"/>
  <c r="E5867" i="6"/>
  <c r="D5867" i="6"/>
  <c r="B5867" i="6"/>
  <c r="A5867" i="6"/>
  <c r="I5866" i="6"/>
  <c r="H5866" i="6"/>
  <c r="G5866" i="6"/>
  <c r="F5866" i="6"/>
  <c r="E5866" i="6"/>
  <c r="D5866" i="6"/>
  <c r="B5866" i="6"/>
  <c r="A5866" i="6"/>
  <c r="I5865" i="6"/>
  <c r="H5865" i="6"/>
  <c r="G5865" i="6"/>
  <c r="F5865" i="6"/>
  <c r="E5865" i="6"/>
  <c r="D5865" i="6"/>
  <c r="B5865" i="6"/>
  <c r="A5865" i="6"/>
  <c r="I5864" i="6"/>
  <c r="H5864" i="6"/>
  <c r="G5864" i="6"/>
  <c r="F5864" i="6"/>
  <c r="E5864" i="6"/>
  <c r="D5864" i="6"/>
  <c r="B5864" i="6"/>
  <c r="A5864" i="6"/>
  <c r="I5863" i="6"/>
  <c r="H5863" i="6"/>
  <c r="G5863" i="6"/>
  <c r="F5863" i="6"/>
  <c r="E5863" i="6"/>
  <c r="D5863" i="6"/>
  <c r="B5863" i="6"/>
  <c r="A5863" i="6"/>
  <c r="I5862" i="6"/>
  <c r="H5862" i="6"/>
  <c r="G5862" i="6"/>
  <c r="F5862" i="6"/>
  <c r="E5862" i="6"/>
  <c r="D5862" i="6"/>
  <c r="B5862" i="6"/>
  <c r="A5862" i="6"/>
  <c r="I5861" i="6"/>
  <c r="H5861" i="6"/>
  <c r="G5861" i="6"/>
  <c r="F5861" i="6"/>
  <c r="E5861" i="6"/>
  <c r="D5861" i="6"/>
  <c r="B5861" i="6"/>
  <c r="A5861" i="6"/>
  <c r="I5860" i="6"/>
  <c r="H5860" i="6"/>
  <c r="G5860" i="6"/>
  <c r="F5860" i="6"/>
  <c r="E5860" i="6"/>
  <c r="D5860" i="6"/>
  <c r="B5860" i="6"/>
  <c r="A5860" i="6"/>
  <c r="I5859" i="6"/>
  <c r="H5859" i="6"/>
  <c r="G5859" i="6"/>
  <c r="F5859" i="6"/>
  <c r="E5859" i="6"/>
  <c r="D5859" i="6"/>
  <c r="B5859" i="6"/>
  <c r="A5859" i="6"/>
  <c r="I5858" i="6"/>
  <c r="H5858" i="6"/>
  <c r="G5858" i="6"/>
  <c r="F5858" i="6"/>
  <c r="E5858" i="6"/>
  <c r="D5858" i="6"/>
  <c r="B5858" i="6"/>
  <c r="A5858" i="6"/>
  <c r="I5857" i="6"/>
  <c r="H5857" i="6"/>
  <c r="G5857" i="6"/>
  <c r="F5857" i="6"/>
  <c r="E5857" i="6"/>
  <c r="D5857" i="6"/>
  <c r="B5857" i="6"/>
  <c r="A5857" i="6"/>
  <c r="I5856" i="6"/>
  <c r="H5856" i="6"/>
  <c r="G5856" i="6"/>
  <c r="F5856" i="6"/>
  <c r="E5856" i="6"/>
  <c r="D5856" i="6"/>
  <c r="B5856" i="6"/>
  <c r="A5856" i="6"/>
  <c r="I5855" i="6"/>
  <c r="H5855" i="6"/>
  <c r="G5855" i="6"/>
  <c r="F5855" i="6"/>
  <c r="E5855" i="6"/>
  <c r="D5855" i="6"/>
  <c r="B5855" i="6"/>
  <c r="A5855" i="6"/>
  <c r="I5854" i="6"/>
  <c r="H5854" i="6"/>
  <c r="G5854" i="6"/>
  <c r="F5854" i="6"/>
  <c r="E5854" i="6"/>
  <c r="D5854" i="6"/>
  <c r="B5854" i="6"/>
  <c r="A5854" i="6"/>
  <c r="I5853" i="6"/>
  <c r="H5853" i="6"/>
  <c r="G5853" i="6"/>
  <c r="F5853" i="6"/>
  <c r="E5853" i="6"/>
  <c r="D5853" i="6"/>
  <c r="B5853" i="6"/>
  <c r="A5853" i="6"/>
  <c r="I5852" i="6"/>
  <c r="H5852" i="6"/>
  <c r="G5852" i="6"/>
  <c r="F5852" i="6"/>
  <c r="E5852" i="6"/>
  <c r="D5852" i="6"/>
  <c r="B5852" i="6"/>
  <c r="A5852" i="6"/>
  <c r="I5851" i="6"/>
  <c r="H5851" i="6"/>
  <c r="G5851" i="6"/>
  <c r="F5851" i="6"/>
  <c r="E5851" i="6"/>
  <c r="D5851" i="6"/>
  <c r="B5851" i="6"/>
  <c r="A5851" i="6"/>
  <c r="I5850" i="6"/>
  <c r="H5850" i="6"/>
  <c r="G5850" i="6"/>
  <c r="F5850" i="6"/>
  <c r="E5850" i="6"/>
  <c r="D5850" i="6"/>
  <c r="B5850" i="6"/>
  <c r="A5850" i="6"/>
  <c r="I5849" i="6"/>
  <c r="H5849" i="6"/>
  <c r="G5849" i="6"/>
  <c r="F5849" i="6"/>
  <c r="E5849" i="6"/>
  <c r="D5849" i="6"/>
  <c r="B5849" i="6"/>
  <c r="A5849" i="6"/>
  <c r="I5848" i="6"/>
  <c r="H5848" i="6"/>
  <c r="G5848" i="6"/>
  <c r="F5848" i="6"/>
  <c r="E5848" i="6"/>
  <c r="D5848" i="6"/>
  <c r="B5848" i="6"/>
  <c r="A5848" i="6"/>
  <c r="I5847" i="6"/>
  <c r="H5847" i="6"/>
  <c r="G5847" i="6"/>
  <c r="F5847" i="6"/>
  <c r="E5847" i="6"/>
  <c r="D5847" i="6"/>
  <c r="B5847" i="6"/>
  <c r="A5847" i="6"/>
  <c r="I5846" i="6"/>
  <c r="H5846" i="6"/>
  <c r="G5846" i="6"/>
  <c r="F5846" i="6"/>
  <c r="E5846" i="6"/>
  <c r="D5846" i="6"/>
  <c r="B5846" i="6"/>
  <c r="A5846" i="6"/>
  <c r="I5845" i="6"/>
  <c r="H5845" i="6"/>
  <c r="G5845" i="6"/>
  <c r="F5845" i="6"/>
  <c r="E5845" i="6"/>
  <c r="D5845" i="6"/>
  <c r="B5845" i="6"/>
  <c r="A5845" i="6"/>
  <c r="I5844" i="6"/>
  <c r="H5844" i="6"/>
  <c r="G5844" i="6"/>
  <c r="F5844" i="6"/>
  <c r="E5844" i="6"/>
  <c r="D5844" i="6"/>
  <c r="B5844" i="6"/>
  <c r="A5844" i="6"/>
  <c r="I5843" i="6"/>
  <c r="H5843" i="6"/>
  <c r="G5843" i="6"/>
  <c r="F5843" i="6"/>
  <c r="E5843" i="6"/>
  <c r="D5843" i="6"/>
  <c r="B5843" i="6"/>
  <c r="A5843" i="6"/>
  <c r="I5842" i="6"/>
  <c r="H5842" i="6"/>
  <c r="G5842" i="6"/>
  <c r="F5842" i="6"/>
  <c r="E5842" i="6"/>
  <c r="D5842" i="6"/>
  <c r="B5842" i="6"/>
  <c r="A5842" i="6"/>
  <c r="I5841" i="6"/>
  <c r="H5841" i="6"/>
  <c r="G5841" i="6"/>
  <c r="F5841" i="6"/>
  <c r="E5841" i="6"/>
  <c r="D5841" i="6"/>
  <c r="B5841" i="6"/>
  <c r="A5841" i="6"/>
  <c r="I5840" i="6"/>
  <c r="H5840" i="6"/>
  <c r="G5840" i="6"/>
  <c r="F5840" i="6"/>
  <c r="E5840" i="6"/>
  <c r="D5840" i="6"/>
  <c r="B5840" i="6"/>
  <c r="A5840" i="6"/>
  <c r="I5839" i="6"/>
  <c r="H5839" i="6"/>
  <c r="G5839" i="6"/>
  <c r="F5839" i="6"/>
  <c r="E5839" i="6"/>
  <c r="D5839" i="6"/>
  <c r="B5839" i="6"/>
  <c r="A5839" i="6"/>
  <c r="I5838" i="6"/>
  <c r="H5838" i="6"/>
  <c r="G5838" i="6"/>
  <c r="F5838" i="6"/>
  <c r="E5838" i="6"/>
  <c r="D5838" i="6"/>
  <c r="B5838" i="6"/>
  <c r="A5838" i="6"/>
  <c r="I5837" i="6"/>
  <c r="H5837" i="6"/>
  <c r="G5837" i="6"/>
  <c r="F5837" i="6"/>
  <c r="E5837" i="6"/>
  <c r="D5837" i="6"/>
  <c r="B5837" i="6"/>
  <c r="A5837" i="6"/>
  <c r="I5836" i="6"/>
  <c r="H5836" i="6"/>
  <c r="G5836" i="6"/>
  <c r="F5836" i="6"/>
  <c r="E5836" i="6"/>
  <c r="D5836" i="6"/>
  <c r="B5836" i="6"/>
  <c r="A5836" i="6"/>
  <c r="I5835" i="6"/>
  <c r="H5835" i="6"/>
  <c r="G5835" i="6"/>
  <c r="F5835" i="6"/>
  <c r="E5835" i="6"/>
  <c r="D5835" i="6"/>
  <c r="B5835" i="6"/>
  <c r="A5835" i="6"/>
  <c r="I5834" i="6"/>
  <c r="H5834" i="6"/>
  <c r="G5834" i="6"/>
  <c r="F5834" i="6"/>
  <c r="E5834" i="6"/>
  <c r="D5834" i="6"/>
  <c r="B5834" i="6"/>
  <c r="A5834" i="6"/>
  <c r="I5833" i="6"/>
  <c r="H5833" i="6"/>
  <c r="G5833" i="6"/>
  <c r="F5833" i="6"/>
  <c r="E5833" i="6"/>
  <c r="D5833" i="6"/>
  <c r="B5833" i="6"/>
  <c r="A5833" i="6"/>
  <c r="I5832" i="6"/>
  <c r="H5832" i="6"/>
  <c r="G5832" i="6"/>
  <c r="F5832" i="6"/>
  <c r="E5832" i="6"/>
  <c r="D5832" i="6"/>
  <c r="B5832" i="6"/>
  <c r="A5832" i="6"/>
  <c r="I5831" i="6"/>
  <c r="H5831" i="6"/>
  <c r="G5831" i="6"/>
  <c r="F5831" i="6"/>
  <c r="E5831" i="6"/>
  <c r="D5831" i="6"/>
  <c r="B5831" i="6"/>
  <c r="A5831" i="6"/>
  <c r="I5830" i="6"/>
  <c r="H5830" i="6"/>
  <c r="G5830" i="6"/>
  <c r="F5830" i="6"/>
  <c r="E5830" i="6"/>
  <c r="D5830" i="6"/>
  <c r="B5830" i="6"/>
  <c r="A5830" i="6"/>
  <c r="I5829" i="6"/>
  <c r="H5829" i="6"/>
  <c r="G5829" i="6"/>
  <c r="F5829" i="6"/>
  <c r="E5829" i="6"/>
  <c r="D5829" i="6"/>
  <c r="B5829" i="6"/>
  <c r="A5829" i="6"/>
  <c r="I5828" i="6"/>
  <c r="H5828" i="6"/>
  <c r="G5828" i="6"/>
  <c r="F5828" i="6"/>
  <c r="E5828" i="6"/>
  <c r="D5828" i="6"/>
  <c r="B5828" i="6"/>
  <c r="A5828" i="6"/>
  <c r="I5827" i="6"/>
  <c r="H5827" i="6"/>
  <c r="G5827" i="6"/>
  <c r="F5827" i="6"/>
  <c r="E5827" i="6"/>
  <c r="D5827" i="6"/>
  <c r="B5827" i="6"/>
  <c r="A5827" i="6"/>
  <c r="I5826" i="6"/>
  <c r="H5826" i="6"/>
  <c r="G5826" i="6"/>
  <c r="F5826" i="6"/>
  <c r="E5826" i="6"/>
  <c r="D5826" i="6"/>
  <c r="B5826" i="6"/>
  <c r="A5826" i="6"/>
  <c r="I5825" i="6"/>
  <c r="H5825" i="6"/>
  <c r="G5825" i="6"/>
  <c r="F5825" i="6"/>
  <c r="E5825" i="6"/>
  <c r="D5825" i="6"/>
  <c r="B5825" i="6"/>
  <c r="A5825" i="6"/>
  <c r="I5824" i="6"/>
  <c r="H5824" i="6"/>
  <c r="G5824" i="6"/>
  <c r="F5824" i="6"/>
  <c r="E5824" i="6"/>
  <c r="D5824" i="6"/>
  <c r="B5824" i="6"/>
  <c r="A5824" i="6"/>
  <c r="I5823" i="6"/>
  <c r="H5823" i="6"/>
  <c r="G5823" i="6"/>
  <c r="F5823" i="6"/>
  <c r="E5823" i="6"/>
  <c r="D5823" i="6"/>
  <c r="B5823" i="6"/>
  <c r="A5823" i="6"/>
  <c r="I5822" i="6"/>
  <c r="H5822" i="6"/>
  <c r="G5822" i="6"/>
  <c r="F5822" i="6"/>
  <c r="E5822" i="6"/>
  <c r="D5822" i="6"/>
  <c r="B5822" i="6"/>
  <c r="A5822" i="6"/>
  <c r="I5821" i="6"/>
  <c r="H5821" i="6"/>
  <c r="G5821" i="6"/>
  <c r="F5821" i="6"/>
  <c r="E5821" i="6"/>
  <c r="D5821" i="6"/>
  <c r="B5821" i="6"/>
  <c r="A5821" i="6"/>
  <c r="I5820" i="6"/>
  <c r="H5820" i="6"/>
  <c r="G5820" i="6"/>
  <c r="F5820" i="6"/>
  <c r="E5820" i="6"/>
  <c r="D5820" i="6"/>
  <c r="B5820" i="6"/>
  <c r="A5820" i="6"/>
  <c r="I5819" i="6"/>
  <c r="H5819" i="6"/>
  <c r="G5819" i="6"/>
  <c r="F5819" i="6"/>
  <c r="E5819" i="6"/>
  <c r="D5819" i="6"/>
  <c r="B5819" i="6"/>
  <c r="A5819" i="6"/>
  <c r="I5818" i="6"/>
  <c r="H5818" i="6"/>
  <c r="G5818" i="6"/>
  <c r="F5818" i="6"/>
  <c r="E5818" i="6"/>
  <c r="D5818" i="6"/>
  <c r="B5818" i="6"/>
  <c r="A5818" i="6"/>
  <c r="I5817" i="6"/>
  <c r="H5817" i="6"/>
  <c r="G5817" i="6"/>
  <c r="F5817" i="6"/>
  <c r="E5817" i="6"/>
  <c r="D5817" i="6"/>
  <c r="B5817" i="6"/>
  <c r="A5817" i="6"/>
  <c r="I5816" i="6"/>
  <c r="H5816" i="6"/>
  <c r="G5816" i="6"/>
  <c r="F5816" i="6"/>
  <c r="E5816" i="6"/>
  <c r="D5816" i="6"/>
  <c r="B5816" i="6"/>
  <c r="A5816" i="6"/>
  <c r="I5815" i="6"/>
  <c r="H5815" i="6"/>
  <c r="G5815" i="6"/>
  <c r="F5815" i="6"/>
  <c r="E5815" i="6"/>
  <c r="D5815" i="6"/>
  <c r="B5815" i="6"/>
  <c r="A5815" i="6"/>
  <c r="I5814" i="6"/>
  <c r="H5814" i="6"/>
  <c r="G5814" i="6"/>
  <c r="F5814" i="6"/>
  <c r="E5814" i="6"/>
  <c r="D5814" i="6"/>
  <c r="B5814" i="6"/>
  <c r="A5814" i="6"/>
  <c r="I5813" i="6"/>
  <c r="H5813" i="6"/>
  <c r="G5813" i="6"/>
  <c r="F5813" i="6"/>
  <c r="E5813" i="6"/>
  <c r="D5813" i="6"/>
  <c r="B5813" i="6"/>
  <c r="A5813" i="6"/>
  <c r="I5812" i="6"/>
  <c r="H5812" i="6"/>
  <c r="G5812" i="6"/>
  <c r="F5812" i="6"/>
  <c r="E5812" i="6"/>
  <c r="D5812" i="6"/>
  <c r="B5812" i="6"/>
  <c r="A5812" i="6"/>
  <c r="I5811" i="6"/>
  <c r="H5811" i="6"/>
  <c r="G5811" i="6"/>
  <c r="F5811" i="6"/>
  <c r="E5811" i="6"/>
  <c r="D5811" i="6"/>
  <c r="B5811" i="6"/>
  <c r="A5811" i="6"/>
  <c r="I5810" i="6"/>
  <c r="H5810" i="6"/>
  <c r="G5810" i="6"/>
  <c r="F5810" i="6"/>
  <c r="E5810" i="6"/>
  <c r="D5810" i="6"/>
  <c r="B5810" i="6"/>
  <c r="A5810" i="6"/>
  <c r="I5809" i="6"/>
  <c r="H5809" i="6"/>
  <c r="G5809" i="6"/>
  <c r="F5809" i="6"/>
  <c r="E5809" i="6"/>
  <c r="D5809" i="6"/>
  <c r="B5809" i="6"/>
  <c r="A5809" i="6"/>
  <c r="I5808" i="6"/>
  <c r="H5808" i="6"/>
  <c r="G5808" i="6"/>
  <c r="F5808" i="6"/>
  <c r="E5808" i="6"/>
  <c r="D5808" i="6"/>
  <c r="B5808" i="6"/>
  <c r="A5808" i="6"/>
  <c r="I5807" i="6"/>
  <c r="H5807" i="6"/>
  <c r="G5807" i="6"/>
  <c r="F5807" i="6"/>
  <c r="E5807" i="6"/>
  <c r="D5807" i="6"/>
  <c r="B5807" i="6"/>
  <c r="A5807" i="6"/>
  <c r="I5806" i="6"/>
  <c r="H5806" i="6"/>
  <c r="G5806" i="6"/>
  <c r="F5806" i="6"/>
  <c r="E5806" i="6"/>
  <c r="D5806" i="6"/>
  <c r="B5806" i="6"/>
  <c r="A5806" i="6"/>
  <c r="I5805" i="6"/>
  <c r="H5805" i="6"/>
  <c r="G5805" i="6"/>
  <c r="F5805" i="6"/>
  <c r="E5805" i="6"/>
  <c r="D5805" i="6"/>
  <c r="B5805" i="6"/>
  <c r="A5805" i="6"/>
  <c r="I5804" i="6"/>
  <c r="H5804" i="6"/>
  <c r="G5804" i="6"/>
  <c r="F5804" i="6"/>
  <c r="E5804" i="6"/>
  <c r="D5804" i="6"/>
  <c r="B5804" i="6"/>
  <c r="A5804" i="6"/>
  <c r="I5803" i="6"/>
  <c r="H5803" i="6"/>
  <c r="G5803" i="6"/>
  <c r="F5803" i="6"/>
  <c r="E5803" i="6"/>
  <c r="D5803" i="6"/>
  <c r="B5803" i="6"/>
  <c r="A5803" i="6"/>
  <c r="I5802" i="6"/>
  <c r="H5802" i="6"/>
  <c r="G5802" i="6"/>
  <c r="F5802" i="6"/>
  <c r="E5802" i="6"/>
  <c r="D5802" i="6"/>
  <c r="B5802" i="6"/>
  <c r="A5802" i="6"/>
  <c r="I5801" i="6"/>
  <c r="H5801" i="6"/>
  <c r="G5801" i="6"/>
  <c r="F5801" i="6"/>
  <c r="E5801" i="6"/>
  <c r="D5801" i="6"/>
  <c r="B5801" i="6"/>
  <c r="A5801" i="6"/>
  <c r="I5800" i="6"/>
  <c r="H5800" i="6"/>
  <c r="G5800" i="6"/>
  <c r="F5800" i="6"/>
  <c r="E5800" i="6"/>
  <c r="D5800" i="6"/>
  <c r="B5800" i="6"/>
  <c r="A5800" i="6"/>
  <c r="I5799" i="6"/>
  <c r="H5799" i="6"/>
  <c r="G5799" i="6"/>
  <c r="F5799" i="6"/>
  <c r="E5799" i="6"/>
  <c r="D5799" i="6"/>
  <c r="B5799" i="6"/>
  <c r="A5799" i="6"/>
  <c r="I5798" i="6"/>
  <c r="H5798" i="6"/>
  <c r="G5798" i="6"/>
  <c r="F5798" i="6"/>
  <c r="E5798" i="6"/>
  <c r="D5798" i="6"/>
  <c r="B5798" i="6"/>
  <c r="A5798" i="6"/>
  <c r="I5797" i="6"/>
  <c r="H5797" i="6"/>
  <c r="G5797" i="6"/>
  <c r="F5797" i="6"/>
  <c r="E5797" i="6"/>
  <c r="D5797" i="6"/>
  <c r="B5797" i="6"/>
  <c r="A5797" i="6"/>
  <c r="I5796" i="6"/>
  <c r="H5796" i="6"/>
  <c r="G5796" i="6"/>
  <c r="F5796" i="6"/>
  <c r="E5796" i="6"/>
  <c r="D5796" i="6"/>
  <c r="B5796" i="6"/>
  <c r="A5796" i="6"/>
  <c r="I5795" i="6"/>
  <c r="H5795" i="6"/>
  <c r="G5795" i="6"/>
  <c r="F5795" i="6"/>
  <c r="E5795" i="6"/>
  <c r="D5795" i="6"/>
  <c r="B5795" i="6"/>
  <c r="A5795" i="6"/>
  <c r="I5794" i="6"/>
  <c r="H5794" i="6"/>
  <c r="G5794" i="6"/>
  <c r="F5794" i="6"/>
  <c r="E5794" i="6"/>
  <c r="D5794" i="6"/>
  <c r="B5794" i="6"/>
  <c r="A5794" i="6"/>
  <c r="I5793" i="6"/>
  <c r="H5793" i="6"/>
  <c r="G5793" i="6"/>
  <c r="F5793" i="6"/>
  <c r="E5793" i="6"/>
  <c r="D5793" i="6"/>
  <c r="B5793" i="6"/>
  <c r="A5793" i="6"/>
  <c r="I5792" i="6"/>
  <c r="H5792" i="6"/>
  <c r="G5792" i="6"/>
  <c r="F5792" i="6"/>
  <c r="E5792" i="6"/>
  <c r="D5792" i="6"/>
  <c r="B5792" i="6"/>
  <c r="A5792" i="6"/>
  <c r="I5791" i="6"/>
  <c r="H5791" i="6"/>
  <c r="G5791" i="6"/>
  <c r="F5791" i="6"/>
  <c r="E5791" i="6"/>
  <c r="D5791" i="6"/>
  <c r="B5791" i="6"/>
  <c r="A5791" i="6"/>
  <c r="I5790" i="6"/>
  <c r="H5790" i="6"/>
  <c r="G5790" i="6"/>
  <c r="F5790" i="6"/>
  <c r="E5790" i="6"/>
  <c r="D5790" i="6"/>
  <c r="B5790" i="6"/>
  <c r="A5790" i="6"/>
  <c r="I5789" i="6"/>
  <c r="H5789" i="6"/>
  <c r="G5789" i="6"/>
  <c r="F5789" i="6"/>
  <c r="E5789" i="6"/>
  <c r="D5789" i="6"/>
  <c r="B5789" i="6"/>
  <c r="A5789" i="6"/>
  <c r="I5788" i="6"/>
  <c r="H5788" i="6"/>
  <c r="G5788" i="6"/>
  <c r="F5788" i="6"/>
  <c r="E5788" i="6"/>
  <c r="D5788" i="6"/>
  <c r="B5788" i="6"/>
  <c r="A5788" i="6"/>
  <c r="I5787" i="6"/>
  <c r="H5787" i="6"/>
  <c r="G5787" i="6"/>
  <c r="F5787" i="6"/>
  <c r="E5787" i="6"/>
  <c r="D5787" i="6"/>
  <c r="B5787" i="6"/>
  <c r="A5787" i="6"/>
  <c r="I5786" i="6"/>
  <c r="H5786" i="6"/>
  <c r="G5786" i="6"/>
  <c r="F5786" i="6"/>
  <c r="E5786" i="6"/>
  <c r="D5786" i="6"/>
  <c r="B5786" i="6"/>
  <c r="A5786" i="6"/>
  <c r="I5785" i="6"/>
  <c r="H5785" i="6"/>
  <c r="G5785" i="6"/>
  <c r="F5785" i="6"/>
  <c r="E5785" i="6"/>
  <c r="D5785" i="6"/>
  <c r="B5785" i="6"/>
  <c r="A5785" i="6"/>
  <c r="I5784" i="6"/>
  <c r="H5784" i="6"/>
  <c r="G5784" i="6"/>
  <c r="F5784" i="6"/>
  <c r="E5784" i="6"/>
  <c r="D5784" i="6"/>
  <c r="B5784" i="6"/>
  <c r="A5784" i="6"/>
  <c r="I5783" i="6"/>
  <c r="H5783" i="6"/>
  <c r="G5783" i="6"/>
  <c r="F5783" i="6"/>
  <c r="E5783" i="6"/>
  <c r="D5783" i="6"/>
  <c r="B5783" i="6"/>
  <c r="A5783" i="6"/>
  <c r="I5782" i="6"/>
  <c r="H5782" i="6"/>
  <c r="G5782" i="6"/>
  <c r="F5782" i="6"/>
  <c r="E5782" i="6"/>
  <c r="D5782" i="6"/>
  <c r="B5782" i="6"/>
  <c r="A5782" i="6"/>
  <c r="I5781" i="6"/>
  <c r="H5781" i="6"/>
  <c r="G5781" i="6"/>
  <c r="F5781" i="6"/>
  <c r="E5781" i="6"/>
  <c r="D5781" i="6"/>
  <c r="B5781" i="6"/>
  <c r="A5781" i="6"/>
  <c r="I5780" i="6"/>
  <c r="H5780" i="6"/>
  <c r="G5780" i="6"/>
  <c r="F5780" i="6"/>
  <c r="E5780" i="6"/>
  <c r="D5780" i="6"/>
  <c r="B5780" i="6"/>
  <c r="A5780" i="6"/>
  <c r="I5779" i="6"/>
  <c r="H5779" i="6"/>
  <c r="G5779" i="6"/>
  <c r="F5779" i="6"/>
  <c r="E5779" i="6"/>
  <c r="D5779" i="6"/>
  <c r="B5779" i="6"/>
  <c r="A5779" i="6"/>
  <c r="I5778" i="6"/>
  <c r="H5778" i="6"/>
  <c r="G5778" i="6"/>
  <c r="F5778" i="6"/>
  <c r="E5778" i="6"/>
  <c r="D5778" i="6"/>
  <c r="B5778" i="6"/>
  <c r="A5778" i="6"/>
  <c r="I5777" i="6"/>
  <c r="H5777" i="6"/>
  <c r="G5777" i="6"/>
  <c r="F5777" i="6"/>
  <c r="E5777" i="6"/>
  <c r="D5777" i="6"/>
  <c r="B5777" i="6"/>
  <c r="A5777" i="6"/>
  <c r="I5776" i="6"/>
  <c r="H5776" i="6"/>
  <c r="G5776" i="6"/>
  <c r="F5776" i="6"/>
  <c r="E5776" i="6"/>
  <c r="D5776" i="6"/>
  <c r="B5776" i="6"/>
  <c r="A5776" i="6"/>
  <c r="I5775" i="6"/>
  <c r="H5775" i="6"/>
  <c r="G5775" i="6"/>
  <c r="F5775" i="6"/>
  <c r="E5775" i="6"/>
  <c r="D5775" i="6"/>
  <c r="B5775" i="6"/>
  <c r="A5775" i="6"/>
  <c r="I5774" i="6"/>
  <c r="H5774" i="6"/>
  <c r="G5774" i="6"/>
  <c r="F5774" i="6"/>
  <c r="E5774" i="6"/>
  <c r="D5774" i="6"/>
  <c r="B5774" i="6"/>
  <c r="A5774" i="6"/>
  <c r="I5773" i="6"/>
  <c r="H5773" i="6"/>
  <c r="G5773" i="6"/>
  <c r="F5773" i="6"/>
  <c r="E5773" i="6"/>
  <c r="D5773" i="6"/>
  <c r="B5773" i="6"/>
  <c r="A5773" i="6"/>
  <c r="I5772" i="6"/>
  <c r="H5772" i="6"/>
  <c r="G5772" i="6"/>
  <c r="F5772" i="6"/>
  <c r="E5772" i="6"/>
  <c r="D5772" i="6"/>
  <c r="B5772" i="6"/>
  <c r="A5772" i="6"/>
  <c r="I5771" i="6"/>
  <c r="H5771" i="6"/>
  <c r="G5771" i="6"/>
  <c r="F5771" i="6"/>
  <c r="E5771" i="6"/>
  <c r="D5771" i="6"/>
  <c r="B5771" i="6"/>
  <c r="A5771" i="6"/>
  <c r="I5770" i="6"/>
  <c r="H5770" i="6"/>
  <c r="G5770" i="6"/>
  <c r="F5770" i="6"/>
  <c r="E5770" i="6"/>
  <c r="D5770" i="6"/>
  <c r="B5770" i="6"/>
  <c r="A5770" i="6"/>
  <c r="I5769" i="6"/>
  <c r="H5769" i="6"/>
  <c r="G5769" i="6"/>
  <c r="F5769" i="6"/>
  <c r="E5769" i="6"/>
  <c r="D5769" i="6"/>
  <c r="B5769" i="6"/>
  <c r="A5769" i="6"/>
  <c r="I5768" i="6"/>
  <c r="H5768" i="6"/>
  <c r="G5768" i="6"/>
  <c r="F5768" i="6"/>
  <c r="E5768" i="6"/>
  <c r="D5768" i="6"/>
  <c r="B5768" i="6"/>
  <c r="A5768" i="6"/>
  <c r="I5767" i="6"/>
  <c r="H5767" i="6"/>
  <c r="G5767" i="6"/>
  <c r="F5767" i="6"/>
  <c r="E5767" i="6"/>
  <c r="D5767" i="6"/>
  <c r="B5767" i="6"/>
  <c r="A5767" i="6"/>
  <c r="I5766" i="6"/>
  <c r="H5766" i="6"/>
  <c r="G5766" i="6"/>
  <c r="F5766" i="6"/>
  <c r="E5766" i="6"/>
  <c r="D5766" i="6"/>
  <c r="B5766" i="6"/>
  <c r="A5766" i="6"/>
  <c r="I5765" i="6"/>
  <c r="H5765" i="6"/>
  <c r="G5765" i="6"/>
  <c r="F5765" i="6"/>
  <c r="E5765" i="6"/>
  <c r="D5765" i="6"/>
  <c r="B5765" i="6"/>
  <c r="A5765" i="6"/>
  <c r="I5764" i="6"/>
  <c r="H5764" i="6"/>
  <c r="G5764" i="6"/>
  <c r="F5764" i="6"/>
  <c r="E5764" i="6"/>
  <c r="D5764" i="6"/>
  <c r="B5764" i="6"/>
  <c r="A5764" i="6"/>
  <c r="I5763" i="6"/>
  <c r="H5763" i="6"/>
  <c r="G5763" i="6"/>
  <c r="F5763" i="6"/>
  <c r="E5763" i="6"/>
  <c r="D5763" i="6"/>
  <c r="B5763" i="6"/>
  <c r="A5763" i="6"/>
  <c r="I5762" i="6"/>
  <c r="H5762" i="6"/>
  <c r="G5762" i="6"/>
  <c r="F5762" i="6"/>
  <c r="E5762" i="6"/>
  <c r="D5762" i="6"/>
  <c r="B5762" i="6"/>
  <c r="A5762" i="6"/>
  <c r="I5761" i="6"/>
  <c r="H5761" i="6"/>
  <c r="G5761" i="6"/>
  <c r="F5761" i="6"/>
  <c r="E5761" i="6"/>
  <c r="D5761" i="6"/>
  <c r="B5761" i="6"/>
  <c r="A5761" i="6"/>
  <c r="I5760" i="6"/>
  <c r="H5760" i="6"/>
  <c r="G5760" i="6"/>
  <c r="F5760" i="6"/>
  <c r="E5760" i="6"/>
  <c r="D5760" i="6"/>
  <c r="B5760" i="6"/>
  <c r="A5760" i="6"/>
  <c r="I5759" i="6"/>
  <c r="H5759" i="6"/>
  <c r="G5759" i="6"/>
  <c r="F5759" i="6"/>
  <c r="E5759" i="6"/>
  <c r="D5759" i="6"/>
  <c r="B5759" i="6"/>
  <c r="A5759" i="6"/>
  <c r="I5758" i="6"/>
  <c r="H5758" i="6"/>
  <c r="G5758" i="6"/>
  <c r="F5758" i="6"/>
  <c r="E5758" i="6"/>
  <c r="D5758" i="6"/>
  <c r="B5758" i="6"/>
  <c r="A5758" i="6"/>
  <c r="I5757" i="6"/>
  <c r="H5757" i="6"/>
  <c r="G5757" i="6"/>
  <c r="F5757" i="6"/>
  <c r="E5757" i="6"/>
  <c r="D5757" i="6"/>
  <c r="B5757" i="6"/>
  <c r="A5757" i="6"/>
  <c r="I5756" i="6"/>
  <c r="H5756" i="6"/>
  <c r="G5756" i="6"/>
  <c r="F5756" i="6"/>
  <c r="E5756" i="6"/>
  <c r="D5756" i="6"/>
  <c r="B5756" i="6"/>
  <c r="A5756" i="6"/>
  <c r="I5755" i="6"/>
  <c r="H5755" i="6"/>
  <c r="G5755" i="6"/>
  <c r="F5755" i="6"/>
  <c r="E5755" i="6"/>
  <c r="D5755" i="6"/>
  <c r="B5755" i="6"/>
  <c r="A5755" i="6"/>
  <c r="I5754" i="6"/>
  <c r="H5754" i="6"/>
  <c r="G5754" i="6"/>
  <c r="F5754" i="6"/>
  <c r="E5754" i="6"/>
  <c r="D5754" i="6"/>
  <c r="B5754" i="6"/>
  <c r="A5754" i="6"/>
  <c r="I5753" i="6"/>
  <c r="H5753" i="6"/>
  <c r="G5753" i="6"/>
  <c r="F5753" i="6"/>
  <c r="E5753" i="6"/>
  <c r="D5753" i="6"/>
  <c r="B5753" i="6"/>
  <c r="A5753" i="6"/>
  <c r="I5752" i="6"/>
  <c r="H5752" i="6"/>
  <c r="G5752" i="6"/>
  <c r="F5752" i="6"/>
  <c r="E5752" i="6"/>
  <c r="D5752" i="6"/>
  <c r="B5752" i="6"/>
  <c r="A5752" i="6"/>
  <c r="I5751" i="6"/>
  <c r="H5751" i="6"/>
  <c r="G5751" i="6"/>
  <c r="F5751" i="6"/>
  <c r="E5751" i="6"/>
  <c r="D5751" i="6"/>
  <c r="B5751" i="6"/>
  <c r="A5751" i="6"/>
  <c r="I5750" i="6"/>
  <c r="H5750" i="6"/>
  <c r="G5750" i="6"/>
  <c r="F5750" i="6"/>
  <c r="E5750" i="6"/>
  <c r="D5750" i="6"/>
  <c r="B5750" i="6"/>
  <c r="A5750" i="6"/>
  <c r="I5749" i="6"/>
  <c r="H5749" i="6"/>
  <c r="G5749" i="6"/>
  <c r="F5749" i="6"/>
  <c r="E5749" i="6"/>
  <c r="D5749" i="6"/>
  <c r="B5749" i="6"/>
  <c r="A5749" i="6"/>
  <c r="I5748" i="6"/>
  <c r="H5748" i="6"/>
  <c r="G5748" i="6"/>
  <c r="F5748" i="6"/>
  <c r="E5748" i="6"/>
  <c r="D5748" i="6"/>
  <c r="B5748" i="6"/>
  <c r="A5748" i="6"/>
  <c r="I5747" i="6"/>
  <c r="H5747" i="6"/>
  <c r="G5747" i="6"/>
  <c r="F5747" i="6"/>
  <c r="E5747" i="6"/>
  <c r="D5747" i="6"/>
  <c r="B5747" i="6"/>
  <c r="A5747" i="6"/>
  <c r="I5746" i="6"/>
  <c r="H5746" i="6"/>
  <c r="G5746" i="6"/>
  <c r="F5746" i="6"/>
  <c r="E5746" i="6"/>
  <c r="D5746" i="6"/>
  <c r="B5746" i="6"/>
  <c r="A5746" i="6"/>
  <c r="I5745" i="6"/>
  <c r="H5745" i="6"/>
  <c r="G5745" i="6"/>
  <c r="F5745" i="6"/>
  <c r="E5745" i="6"/>
  <c r="D5745" i="6"/>
  <c r="B5745" i="6"/>
  <c r="A5745" i="6"/>
  <c r="I5744" i="6"/>
  <c r="H5744" i="6"/>
  <c r="G5744" i="6"/>
  <c r="F5744" i="6"/>
  <c r="E5744" i="6"/>
  <c r="D5744" i="6"/>
  <c r="B5744" i="6"/>
  <c r="A5744" i="6"/>
  <c r="I5743" i="6"/>
  <c r="H5743" i="6"/>
  <c r="G5743" i="6"/>
  <c r="F5743" i="6"/>
  <c r="E5743" i="6"/>
  <c r="D5743" i="6"/>
  <c r="B5743" i="6"/>
  <c r="A5743" i="6"/>
  <c r="I5742" i="6"/>
  <c r="H5742" i="6"/>
  <c r="G5742" i="6"/>
  <c r="F5742" i="6"/>
  <c r="E5742" i="6"/>
  <c r="D5742" i="6"/>
  <c r="B5742" i="6"/>
  <c r="A5742" i="6"/>
  <c r="I5741" i="6"/>
  <c r="H5741" i="6"/>
  <c r="G5741" i="6"/>
  <c r="F5741" i="6"/>
  <c r="E5741" i="6"/>
  <c r="D5741" i="6"/>
  <c r="B5741" i="6"/>
  <c r="A5741" i="6"/>
  <c r="I5740" i="6"/>
  <c r="H5740" i="6"/>
  <c r="G5740" i="6"/>
  <c r="F5740" i="6"/>
  <c r="E5740" i="6"/>
  <c r="D5740" i="6"/>
  <c r="B5740" i="6"/>
  <c r="A5740" i="6"/>
  <c r="I5739" i="6"/>
  <c r="H5739" i="6"/>
  <c r="G5739" i="6"/>
  <c r="F5739" i="6"/>
  <c r="E5739" i="6"/>
  <c r="D5739" i="6"/>
  <c r="B5739" i="6"/>
  <c r="A5739" i="6"/>
  <c r="I5738" i="6"/>
  <c r="H5738" i="6"/>
  <c r="G5738" i="6"/>
  <c r="F5738" i="6"/>
  <c r="E5738" i="6"/>
  <c r="D5738" i="6"/>
  <c r="B5738" i="6"/>
  <c r="A5738" i="6"/>
  <c r="I5737" i="6"/>
  <c r="H5737" i="6"/>
  <c r="G5737" i="6"/>
  <c r="F5737" i="6"/>
  <c r="E5737" i="6"/>
  <c r="D5737" i="6"/>
  <c r="B5737" i="6"/>
  <c r="A5737" i="6"/>
  <c r="I5736" i="6"/>
  <c r="H5736" i="6"/>
  <c r="G5736" i="6"/>
  <c r="F5736" i="6"/>
  <c r="E5736" i="6"/>
  <c r="D5736" i="6"/>
  <c r="B5736" i="6"/>
  <c r="A5736" i="6"/>
  <c r="I5735" i="6"/>
  <c r="H5735" i="6"/>
  <c r="G5735" i="6"/>
  <c r="F5735" i="6"/>
  <c r="E5735" i="6"/>
  <c r="D5735" i="6"/>
  <c r="B5735" i="6"/>
  <c r="A5735" i="6"/>
  <c r="I5734" i="6"/>
  <c r="H5734" i="6"/>
  <c r="G5734" i="6"/>
  <c r="F5734" i="6"/>
  <c r="E5734" i="6"/>
  <c r="D5734" i="6"/>
  <c r="B5734" i="6"/>
  <c r="A5734" i="6"/>
  <c r="I5733" i="6"/>
  <c r="H5733" i="6"/>
  <c r="G5733" i="6"/>
  <c r="F5733" i="6"/>
  <c r="E5733" i="6"/>
  <c r="D5733" i="6"/>
  <c r="B5733" i="6"/>
  <c r="A5733" i="6"/>
  <c r="I5732" i="6"/>
  <c r="H5732" i="6"/>
  <c r="G5732" i="6"/>
  <c r="F5732" i="6"/>
  <c r="E5732" i="6"/>
  <c r="D5732" i="6"/>
  <c r="B5732" i="6"/>
  <c r="A5732" i="6"/>
  <c r="I5731" i="6"/>
  <c r="H5731" i="6"/>
  <c r="G5731" i="6"/>
  <c r="F5731" i="6"/>
  <c r="E5731" i="6"/>
  <c r="D5731" i="6"/>
  <c r="B5731" i="6"/>
  <c r="A5731" i="6"/>
  <c r="I5730" i="6"/>
  <c r="H5730" i="6"/>
  <c r="G5730" i="6"/>
  <c r="F5730" i="6"/>
  <c r="E5730" i="6"/>
  <c r="D5730" i="6"/>
  <c r="B5730" i="6"/>
  <c r="A5730" i="6"/>
  <c r="I5729" i="6"/>
  <c r="H5729" i="6"/>
  <c r="G5729" i="6"/>
  <c r="F5729" i="6"/>
  <c r="E5729" i="6"/>
  <c r="D5729" i="6"/>
  <c r="B5729" i="6"/>
  <c r="A5729" i="6"/>
  <c r="I5728" i="6"/>
  <c r="H5728" i="6"/>
  <c r="G5728" i="6"/>
  <c r="F5728" i="6"/>
  <c r="E5728" i="6"/>
  <c r="D5728" i="6"/>
  <c r="B5728" i="6"/>
  <c r="A5728" i="6"/>
  <c r="I5727" i="6"/>
  <c r="H5727" i="6"/>
  <c r="G5727" i="6"/>
  <c r="F5727" i="6"/>
  <c r="E5727" i="6"/>
  <c r="D5727" i="6"/>
  <c r="B5727" i="6"/>
  <c r="A5727" i="6"/>
  <c r="I5726" i="6"/>
  <c r="H5726" i="6"/>
  <c r="G5726" i="6"/>
  <c r="F5726" i="6"/>
  <c r="E5726" i="6"/>
  <c r="D5726" i="6"/>
  <c r="B5726" i="6"/>
  <c r="A5726" i="6"/>
  <c r="I5725" i="6"/>
  <c r="H5725" i="6"/>
  <c r="G5725" i="6"/>
  <c r="F5725" i="6"/>
  <c r="E5725" i="6"/>
  <c r="D5725" i="6"/>
  <c r="B5725" i="6"/>
  <c r="A5725" i="6"/>
  <c r="I5724" i="6"/>
  <c r="H5724" i="6"/>
  <c r="G5724" i="6"/>
  <c r="F5724" i="6"/>
  <c r="E5724" i="6"/>
  <c r="D5724" i="6"/>
  <c r="B5724" i="6"/>
  <c r="A5724" i="6"/>
  <c r="I5723" i="6"/>
  <c r="H5723" i="6"/>
  <c r="G5723" i="6"/>
  <c r="F5723" i="6"/>
  <c r="E5723" i="6"/>
  <c r="D5723" i="6"/>
  <c r="B5723" i="6"/>
  <c r="A5723" i="6"/>
  <c r="I5722" i="6"/>
  <c r="H5722" i="6"/>
  <c r="G5722" i="6"/>
  <c r="F5722" i="6"/>
  <c r="E5722" i="6"/>
  <c r="D5722" i="6"/>
  <c r="B5722" i="6"/>
  <c r="A5722" i="6"/>
  <c r="I5721" i="6"/>
  <c r="H5721" i="6"/>
  <c r="G5721" i="6"/>
  <c r="F5721" i="6"/>
  <c r="E5721" i="6"/>
  <c r="D5721" i="6"/>
  <c r="B5721" i="6"/>
  <c r="A5721" i="6"/>
  <c r="I5720" i="6"/>
  <c r="H5720" i="6"/>
  <c r="G5720" i="6"/>
  <c r="F5720" i="6"/>
  <c r="E5720" i="6"/>
  <c r="D5720" i="6"/>
  <c r="B5720" i="6"/>
  <c r="A5720" i="6"/>
  <c r="I5719" i="6"/>
  <c r="H5719" i="6"/>
  <c r="G5719" i="6"/>
  <c r="F5719" i="6"/>
  <c r="E5719" i="6"/>
  <c r="D5719" i="6"/>
  <c r="B5719" i="6"/>
  <c r="A5719" i="6"/>
  <c r="I5718" i="6"/>
  <c r="H5718" i="6"/>
  <c r="G5718" i="6"/>
  <c r="F5718" i="6"/>
  <c r="E5718" i="6"/>
  <c r="D5718" i="6"/>
  <c r="B5718" i="6"/>
  <c r="A5718" i="6"/>
  <c r="I5717" i="6"/>
  <c r="H5717" i="6"/>
  <c r="G5717" i="6"/>
  <c r="F5717" i="6"/>
  <c r="E5717" i="6"/>
  <c r="D5717" i="6"/>
  <c r="B5717" i="6"/>
  <c r="A5717" i="6"/>
  <c r="I5716" i="6"/>
  <c r="H5716" i="6"/>
  <c r="G5716" i="6"/>
  <c r="F5716" i="6"/>
  <c r="E5716" i="6"/>
  <c r="D5716" i="6"/>
  <c r="B5716" i="6"/>
  <c r="A5716" i="6"/>
  <c r="I5715" i="6"/>
  <c r="H5715" i="6"/>
  <c r="G5715" i="6"/>
  <c r="F5715" i="6"/>
  <c r="E5715" i="6"/>
  <c r="D5715" i="6"/>
  <c r="B5715" i="6"/>
  <c r="A5715" i="6"/>
  <c r="I5714" i="6"/>
  <c r="H5714" i="6"/>
  <c r="G5714" i="6"/>
  <c r="F5714" i="6"/>
  <c r="E5714" i="6"/>
  <c r="D5714" i="6"/>
  <c r="B5714" i="6"/>
  <c r="A5714" i="6"/>
  <c r="I5713" i="6"/>
  <c r="H5713" i="6"/>
  <c r="G5713" i="6"/>
  <c r="F5713" i="6"/>
  <c r="E5713" i="6"/>
  <c r="D5713" i="6"/>
  <c r="B5713" i="6"/>
  <c r="A5713" i="6"/>
  <c r="I5712" i="6"/>
  <c r="H5712" i="6"/>
  <c r="G5712" i="6"/>
  <c r="F5712" i="6"/>
  <c r="E5712" i="6"/>
  <c r="D5712" i="6"/>
  <c r="B5712" i="6"/>
  <c r="A5712" i="6"/>
  <c r="I5711" i="6"/>
  <c r="H5711" i="6"/>
  <c r="G5711" i="6"/>
  <c r="F5711" i="6"/>
  <c r="E5711" i="6"/>
  <c r="D5711" i="6"/>
  <c r="B5711" i="6"/>
  <c r="A5711" i="6"/>
  <c r="I5710" i="6"/>
  <c r="H5710" i="6"/>
  <c r="G5710" i="6"/>
  <c r="F5710" i="6"/>
  <c r="E5710" i="6"/>
  <c r="D5710" i="6"/>
  <c r="B5710" i="6"/>
  <c r="A5710" i="6"/>
  <c r="I5709" i="6"/>
  <c r="H5709" i="6"/>
  <c r="G5709" i="6"/>
  <c r="F5709" i="6"/>
  <c r="E5709" i="6"/>
  <c r="D5709" i="6"/>
  <c r="B5709" i="6"/>
  <c r="A5709" i="6"/>
  <c r="I5708" i="6"/>
  <c r="H5708" i="6"/>
  <c r="G5708" i="6"/>
  <c r="F5708" i="6"/>
  <c r="E5708" i="6"/>
  <c r="D5708" i="6"/>
  <c r="B5708" i="6"/>
  <c r="A5708" i="6"/>
  <c r="I5707" i="6"/>
  <c r="H5707" i="6"/>
  <c r="G5707" i="6"/>
  <c r="F5707" i="6"/>
  <c r="E5707" i="6"/>
  <c r="D5707" i="6"/>
  <c r="B5707" i="6"/>
  <c r="A5707" i="6"/>
  <c r="I5706" i="6"/>
  <c r="H5706" i="6"/>
  <c r="G5706" i="6"/>
  <c r="F5706" i="6"/>
  <c r="E5706" i="6"/>
  <c r="D5706" i="6"/>
  <c r="B5706" i="6"/>
  <c r="A5706" i="6"/>
  <c r="I5705" i="6"/>
  <c r="H5705" i="6"/>
  <c r="G5705" i="6"/>
  <c r="F5705" i="6"/>
  <c r="E5705" i="6"/>
  <c r="D5705" i="6"/>
  <c r="B5705" i="6"/>
  <c r="A5705" i="6"/>
  <c r="I5704" i="6"/>
  <c r="H5704" i="6"/>
  <c r="G5704" i="6"/>
  <c r="F5704" i="6"/>
  <c r="E5704" i="6"/>
  <c r="D5704" i="6"/>
  <c r="B5704" i="6"/>
  <c r="A5704" i="6"/>
  <c r="I5703" i="6"/>
  <c r="H5703" i="6"/>
  <c r="G5703" i="6"/>
  <c r="F5703" i="6"/>
  <c r="E5703" i="6"/>
  <c r="D5703" i="6"/>
  <c r="B5703" i="6"/>
  <c r="A5703" i="6"/>
  <c r="I5702" i="6"/>
  <c r="H5702" i="6"/>
  <c r="G5702" i="6"/>
  <c r="F5702" i="6"/>
  <c r="E5702" i="6"/>
  <c r="D5702" i="6"/>
  <c r="B5702" i="6"/>
  <c r="A5702" i="6"/>
  <c r="I5701" i="6"/>
  <c r="H5701" i="6"/>
  <c r="G5701" i="6"/>
  <c r="F5701" i="6"/>
  <c r="E5701" i="6"/>
  <c r="D5701" i="6"/>
  <c r="B5701" i="6"/>
  <c r="A5701" i="6"/>
  <c r="I5700" i="6"/>
  <c r="H5700" i="6"/>
  <c r="G5700" i="6"/>
  <c r="F5700" i="6"/>
  <c r="E5700" i="6"/>
  <c r="D5700" i="6"/>
  <c r="B5700" i="6"/>
  <c r="A5700" i="6"/>
  <c r="I5699" i="6"/>
  <c r="H5699" i="6"/>
  <c r="G5699" i="6"/>
  <c r="F5699" i="6"/>
  <c r="E5699" i="6"/>
  <c r="D5699" i="6"/>
  <c r="B5699" i="6"/>
  <c r="A5699" i="6"/>
  <c r="I5698" i="6"/>
  <c r="H5698" i="6"/>
  <c r="G5698" i="6"/>
  <c r="F5698" i="6"/>
  <c r="E5698" i="6"/>
  <c r="D5698" i="6"/>
  <c r="B5698" i="6"/>
  <c r="A5698" i="6"/>
  <c r="I5697" i="6"/>
  <c r="H5697" i="6"/>
  <c r="G5697" i="6"/>
  <c r="F5697" i="6"/>
  <c r="E5697" i="6"/>
  <c r="D5697" i="6"/>
  <c r="B5697" i="6"/>
  <c r="A5697" i="6"/>
  <c r="I5696" i="6"/>
  <c r="H5696" i="6"/>
  <c r="G5696" i="6"/>
  <c r="F5696" i="6"/>
  <c r="E5696" i="6"/>
  <c r="D5696" i="6"/>
  <c r="B5696" i="6"/>
  <c r="A5696" i="6"/>
  <c r="I5695" i="6"/>
  <c r="H5695" i="6"/>
  <c r="G5695" i="6"/>
  <c r="F5695" i="6"/>
  <c r="E5695" i="6"/>
  <c r="D5695" i="6"/>
  <c r="B5695" i="6"/>
  <c r="A5695" i="6"/>
  <c r="I5694" i="6"/>
  <c r="H5694" i="6"/>
  <c r="G5694" i="6"/>
  <c r="F5694" i="6"/>
  <c r="E5694" i="6"/>
  <c r="D5694" i="6"/>
  <c r="B5694" i="6"/>
  <c r="A5694" i="6"/>
  <c r="I5693" i="6"/>
  <c r="H5693" i="6"/>
  <c r="G5693" i="6"/>
  <c r="F5693" i="6"/>
  <c r="E5693" i="6"/>
  <c r="D5693" i="6"/>
  <c r="B5693" i="6"/>
  <c r="A5693" i="6"/>
  <c r="I5692" i="6"/>
  <c r="H5692" i="6"/>
  <c r="G5692" i="6"/>
  <c r="F5692" i="6"/>
  <c r="E5692" i="6"/>
  <c r="D5692" i="6"/>
  <c r="B5692" i="6"/>
  <c r="A5692" i="6"/>
  <c r="I5691" i="6"/>
  <c r="H5691" i="6"/>
  <c r="G5691" i="6"/>
  <c r="F5691" i="6"/>
  <c r="E5691" i="6"/>
  <c r="D5691" i="6"/>
  <c r="B5691" i="6"/>
  <c r="A5691" i="6"/>
  <c r="I5690" i="6"/>
  <c r="H5690" i="6"/>
  <c r="G5690" i="6"/>
  <c r="F5690" i="6"/>
  <c r="E5690" i="6"/>
  <c r="D5690" i="6"/>
  <c r="B5690" i="6"/>
  <c r="A5690" i="6"/>
  <c r="I5689" i="6"/>
  <c r="H5689" i="6"/>
  <c r="G5689" i="6"/>
  <c r="F5689" i="6"/>
  <c r="E5689" i="6"/>
  <c r="D5689" i="6"/>
  <c r="B5689" i="6"/>
  <c r="A5689" i="6"/>
  <c r="I5688" i="6"/>
  <c r="H5688" i="6"/>
  <c r="G5688" i="6"/>
  <c r="F5688" i="6"/>
  <c r="E5688" i="6"/>
  <c r="D5688" i="6"/>
  <c r="B5688" i="6"/>
  <c r="A5688" i="6"/>
  <c r="I5687" i="6"/>
  <c r="H5687" i="6"/>
  <c r="G5687" i="6"/>
  <c r="F5687" i="6"/>
  <c r="E5687" i="6"/>
  <c r="D5687" i="6"/>
  <c r="B5687" i="6"/>
  <c r="A5687" i="6"/>
  <c r="I5686" i="6"/>
  <c r="H5686" i="6"/>
  <c r="G5686" i="6"/>
  <c r="F5686" i="6"/>
  <c r="E5686" i="6"/>
  <c r="D5686" i="6"/>
  <c r="B5686" i="6"/>
  <c r="A5686" i="6"/>
  <c r="I5685" i="6"/>
  <c r="H5685" i="6"/>
  <c r="G5685" i="6"/>
  <c r="F5685" i="6"/>
  <c r="E5685" i="6"/>
  <c r="D5685" i="6"/>
  <c r="B5685" i="6"/>
  <c r="A5685" i="6"/>
  <c r="I5684" i="6"/>
  <c r="H5684" i="6"/>
  <c r="G5684" i="6"/>
  <c r="F5684" i="6"/>
  <c r="E5684" i="6"/>
  <c r="D5684" i="6"/>
  <c r="B5684" i="6"/>
  <c r="A5684" i="6"/>
  <c r="I5683" i="6"/>
  <c r="H5683" i="6"/>
  <c r="G5683" i="6"/>
  <c r="F5683" i="6"/>
  <c r="E5683" i="6"/>
  <c r="D5683" i="6"/>
  <c r="B5683" i="6"/>
  <c r="A5683" i="6"/>
  <c r="I5682" i="6"/>
  <c r="H5682" i="6"/>
  <c r="G5682" i="6"/>
  <c r="F5682" i="6"/>
  <c r="E5682" i="6"/>
  <c r="D5682" i="6"/>
  <c r="B5682" i="6"/>
  <c r="A5682" i="6"/>
  <c r="I5681" i="6"/>
  <c r="H5681" i="6"/>
  <c r="G5681" i="6"/>
  <c r="F5681" i="6"/>
  <c r="E5681" i="6"/>
  <c r="D5681" i="6"/>
  <c r="B5681" i="6"/>
  <c r="A5681" i="6"/>
  <c r="I5680" i="6"/>
  <c r="H5680" i="6"/>
  <c r="G5680" i="6"/>
  <c r="F5680" i="6"/>
  <c r="E5680" i="6"/>
  <c r="D5680" i="6"/>
  <c r="B5680" i="6"/>
  <c r="A5680" i="6"/>
  <c r="I5679" i="6"/>
  <c r="H5679" i="6"/>
  <c r="G5679" i="6"/>
  <c r="F5679" i="6"/>
  <c r="E5679" i="6"/>
  <c r="D5679" i="6"/>
  <c r="B5679" i="6"/>
  <c r="A5679" i="6"/>
  <c r="I5678" i="6"/>
  <c r="H5678" i="6"/>
  <c r="G5678" i="6"/>
  <c r="F5678" i="6"/>
  <c r="E5678" i="6"/>
  <c r="D5678" i="6"/>
  <c r="B5678" i="6"/>
  <c r="A5678" i="6"/>
  <c r="I5677" i="6"/>
  <c r="H5677" i="6"/>
  <c r="G5677" i="6"/>
  <c r="F5677" i="6"/>
  <c r="E5677" i="6"/>
  <c r="D5677" i="6"/>
  <c r="B5677" i="6"/>
  <c r="A5677" i="6"/>
  <c r="I5676" i="6"/>
  <c r="H5676" i="6"/>
  <c r="G5676" i="6"/>
  <c r="F5676" i="6"/>
  <c r="E5676" i="6"/>
  <c r="D5676" i="6"/>
  <c r="B5676" i="6"/>
  <c r="A5676" i="6"/>
  <c r="I5675" i="6"/>
  <c r="H5675" i="6"/>
  <c r="G5675" i="6"/>
  <c r="F5675" i="6"/>
  <c r="E5675" i="6"/>
  <c r="D5675" i="6"/>
  <c r="B5675" i="6"/>
  <c r="A5675" i="6"/>
  <c r="I5674" i="6"/>
  <c r="H5674" i="6"/>
  <c r="G5674" i="6"/>
  <c r="F5674" i="6"/>
  <c r="E5674" i="6"/>
  <c r="D5674" i="6"/>
  <c r="B5674" i="6"/>
  <c r="A5674" i="6"/>
  <c r="I5673" i="6"/>
  <c r="H5673" i="6"/>
  <c r="G5673" i="6"/>
  <c r="F5673" i="6"/>
  <c r="E5673" i="6"/>
  <c r="D5673" i="6"/>
  <c r="B5673" i="6"/>
  <c r="A5673" i="6"/>
  <c r="I5672" i="6"/>
  <c r="H5672" i="6"/>
  <c r="G5672" i="6"/>
  <c r="F5672" i="6"/>
  <c r="E5672" i="6"/>
  <c r="D5672" i="6"/>
  <c r="B5672" i="6"/>
  <c r="A5672" i="6"/>
  <c r="I5671" i="6"/>
  <c r="H5671" i="6"/>
  <c r="G5671" i="6"/>
  <c r="F5671" i="6"/>
  <c r="E5671" i="6"/>
  <c r="D5671" i="6"/>
  <c r="B5671" i="6"/>
  <c r="A5671" i="6"/>
  <c r="I5670" i="6"/>
  <c r="H5670" i="6"/>
  <c r="G5670" i="6"/>
  <c r="F5670" i="6"/>
  <c r="E5670" i="6"/>
  <c r="D5670" i="6"/>
  <c r="B5670" i="6"/>
  <c r="A5670" i="6"/>
  <c r="I5669" i="6"/>
  <c r="H5669" i="6"/>
  <c r="G5669" i="6"/>
  <c r="F5669" i="6"/>
  <c r="E5669" i="6"/>
  <c r="D5669" i="6"/>
  <c r="B5669" i="6"/>
  <c r="A5669" i="6"/>
  <c r="I5668" i="6"/>
  <c r="H5668" i="6"/>
  <c r="G5668" i="6"/>
  <c r="F5668" i="6"/>
  <c r="E5668" i="6"/>
  <c r="D5668" i="6"/>
  <c r="B5668" i="6"/>
  <c r="A5668" i="6"/>
  <c r="I5667" i="6"/>
  <c r="H5667" i="6"/>
  <c r="G5667" i="6"/>
  <c r="F5667" i="6"/>
  <c r="E5667" i="6"/>
  <c r="D5667" i="6"/>
  <c r="B5667" i="6"/>
  <c r="A5667" i="6"/>
  <c r="I5666" i="6"/>
  <c r="H5666" i="6"/>
  <c r="G5666" i="6"/>
  <c r="F5666" i="6"/>
  <c r="E5666" i="6"/>
  <c r="D5666" i="6"/>
  <c r="B5666" i="6"/>
  <c r="A5666" i="6"/>
  <c r="I5665" i="6"/>
  <c r="H5665" i="6"/>
  <c r="G5665" i="6"/>
  <c r="F5665" i="6"/>
  <c r="E5665" i="6"/>
  <c r="D5665" i="6"/>
  <c r="B5665" i="6"/>
  <c r="A5665" i="6"/>
  <c r="I5664" i="6"/>
  <c r="H5664" i="6"/>
  <c r="G5664" i="6"/>
  <c r="F5664" i="6"/>
  <c r="E5664" i="6"/>
  <c r="D5664" i="6"/>
  <c r="B5664" i="6"/>
  <c r="A5664" i="6"/>
  <c r="I5663" i="6"/>
  <c r="H5663" i="6"/>
  <c r="G5663" i="6"/>
  <c r="F5663" i="6"/>
  <c r="E5663" i="6"/>
  <c r="D5663" i="6"/>
  <c r="B5663" i="6"/>
  <c r="A5663" i="6"/>
  <c r="I5662" i="6"/>
  <c r="H5662" i="6"/>
  <c r="G5662" i="6"/>
  <c r="F5662" i="6"/>
  <c r="E5662" i="6"/>
  <c r="D5662" i="6"/>
  <c r="B5662" i="6"/>
  <c r="A5662" i="6"/>
  <c r="I5661" i="6"/>
  <c r="H5661" i="6"/>
  <c r="G5661" i="6"/>
  <c r="F5661" i="6"/>
  <c r="E5661" i="6"/>
  <c r="D5661" i="6"/>
  <c r="B5661" i="6"/>
  <c r="A5661" i="6"/>
  <c r="I5660" i="6"/>
  <c r="H5660" i="6"/>
  <c r="G5660" i="6"/>
  <c r="F5660" i="6"/>
  <c r="E5660" i="6"/>
  <c r="D5660" i="6"/>
  <c r="B5660" i="6"/>
  <c r="A5660" i="6"/>
  <c r="I5659" i="6"/>
  <c r="H5659" i="6"/>
  <c r="G5659" i="6"/>
  <c r="F5659" i="6"/>
  <c r="E5659" i="6"/>
  <c r="D5659" i="6"/>
  <c r="B5659" i="6"/>
  <c r="A5659" i="6"/>
  <c r="I5658" i="6"/>
  <c r="H5658" i="6"/>
  <c r="G5658" i="6"/>
  <c r="F5658" i="6"/>
  <c r="E5658" i="6"/>
  <c r="D5658" i="6"/>
  <c r="B5658" i="6"/>
  <c r="A5658" i="6"/>
  <c r="I5657" i="6"/>
  <c r="H5657" i="6"/>
  <c r="G5657" i="6"/>
  <c r="F5657" i="6"/>
  <c r="E5657" i="6"/>
  <c r="D5657" i="6"/>
  <c r="B5657" i="6"/>
  <c r="A5657" i="6"/>
  <c r="I5656" i="6"/>
  <c r="H5656" i="6"/>
  <c r="G5656" i="6"/>
  <c r="F5656" i="6"/>
  <c r="E5656" i="6"/>
  <c r="D5656" i="6"/>
  <c r="B5656" i="6"/>
  <c r="A5656" i="6"/>
  <c r="I5655" i="6"/>
  <c r="H5655" i="6"/>
  <c r="G5655" i="6"/>
  <c r="F5655" i="6"/>
  <c r="E5655" i="6"/>
  <c r="D5655" i="6"/>
  <c r="B5655" i="6"/>
  <c r="A5655" i="6"/>
  <c r="I5654" i="6"/>
  <c r="H5654" i="6"/>
  <c r="G5654" i="6"/>
  <c r="F5654" i="6"/>
  <c r="E5654" i="6"/>
  <c r="D5654" i="6"/>
  <c r="B5654" i="6"/>
  <c r="A5654" i="6"/>
  <c r="I5653" i="6"/>
  <c r="H5653" i="6"/>
  <c r="G5653" i="6"/>
  <c r="F5653" i="6"/>
  <c r="E5653" i="6"/>
  <c r="D5653" i="6"/>
  <c r="B5653" i="6"/>
  <c r="A5653" i="6"/>
  <c r="I5652" i="6"/>
  <c r="H5652" i="6"/>
  <c r="G5652" i="6"/>
  <c r="F5652" i="6"/>
  <c r="E5652" i="6"/>
  <c r="D5652" i="6"/>
  <c r="B5652" i="6"/>
  <c r="A5652" i="6"/>
  <c r="I5651" i="6"/>
  <c r="H5651" i="6"/>
  <c r="G5651" i="6"/>
  <c r="F5651" i="6"/>
  <c r="E5651" i="6"/>
  <c r="D5651" i="6"/>
  <c r="B5651" i="6"/>
  <c r="A5651" i="6"/>
  <c r="I5650" i="6"/>
  <c r="H5650" i="6"/>
  <c r="G5650" i="6"/>
  <c r="F5650" i="6"/>
  <c r="E5650" i="6"/>
  <c r="D5650" i="6"/>
  <c r="B5650" i="6"/>
  <c r="A5650" i="6"/>
  <c r="I5649" i="6"/>
  <c r="H5649" i="6"/>
  <c r="G5649" i="6"/>
  <c r="F5649" i="6"/>
  <c r="E5649" i="6"/>
  <c r="D5649" i="6"/>
  <c r="B5649" i="6"/>
  <c r="A5649" i="6"/>
  <c r="I5648" i="6"/>
  <c r="H5648" i="6"/>
  <c r="G5648" i="6"/>
  <c r="F5648" i="6"/>
  <c r="E5648" i="6"/>
  <c r="D5648" i="6"/>
  <c r="B5648" i="6"/>
  <c r="A5648" i="6"/>
  <c r="I5647" i="6"/>
  <c r="H5647" i="6"/>
  <c r="G5647" i="6"/>
  <c r="F5647" i="6"/>
  <c r="E5647" i="6"/>
  <c r="D5647" i="6"/>
  <c r="B5647" i="6"/>
  <c r="A5647" i="6"/>
  <c r="I5646" i="6"/>
  <c r="H5646" i="6"/>
  <c r="G5646" i="6"/>
  <c r="F5646" i="6"/>
  <c r="E5646" i="6"/>
  <c r="D5646" i="6"/>
  <c r="B5646" i="6"/>
  <c r="A5646" i="6"/>
  <c r="I5645" i="6"/>
  <c r="H5645" i="6"/>
  <c r="G5645" i="6"/>
  <c r="F5645" i="6"/>
  <c r="E5645" i="6"/>
  <c r="D5645" i="6"/>
  <c r="B5645" i="6"/>
  <c r="A5645" i="6"/>
  <c r="I5644" i="6"/>
  <c r="H5644" i="6"/>
  <c r="G5644" i="6"/>
  <c r="F5644" i="6"/>
  <c r="E5644" i="6"/>
  <c r="D5644" i="6"/>
  <c r="B5644" i="6"/>
  <c r="A5644" i="6"/>
  <c r="I5643" i="6"/>
  <c r="H5643" i="6"/>
  <c r="G5643" i="6"/>
  <c r="F5643" i="6"/>
  <c r="E5643" i="6"/>
  <c r="D5643" i="6"/>
  <c r="B5643" i="6"/>
  <c r="A5643" i="6"/>
  <c r="I5642" i="6"/>
  <c r="H5642" i="6"/>
  <c r="G5642" i="6"/>
  <c r="F5642" i="6"/>
  <c r="E5642" i="6"/>
  <c r="D5642" i="6"/>
  <c r="B5642" i="6"/>
  <c r="A5642" i="6"/>
  <c r="I5641" i="6"/>
  <c r="H5641" i="6"/>
  <c r="G5641" i="6"/>
  <c r="F5641" i="6"/>
  <c r="E5641" i="6"/>
  <c r="D5641" i="6"/>
  <c r="B5641" i="6"/>
  <c r="A5641" i="6"/>
  <c r="I5640" i="6"/>
  <c r="H5640" i="6"/>
  <c r="G5640" i="6"/>
  <c r="F5640" i="6"/>
  <c r="E5640" i="6"/>
  <c r="D5640" i="6"/>
  <c r="B5640" i="6"/>
  <c r="A5640" i="6"/>
  <c r="I5639" i="6"/>
  <c r="H5639" i="6"/>
  <c r="G5639" i="6"/>
  <c r="F5639" i="6"/>
  <c r="E5639" i="6"/>
  <c r="D5639" i="6"/>
  <c r="B5639" i="6"/>
  <c r="A5639" i="6"/>
  <c r="I5638" i="6"/>
  <c r="H5638" i="6"/>
  <c r="G5638" i="6"/>
  <c r="F5638" i="6"/>
  <c r="E5638" i="6"/>
  <c r="D5638" i="6"/>
  <c r="B5638" i="6"/>
  <c r="A5638" i="6"/>
  <c r="I5637" i="6"/>
  <c r="H5637" i="6"/>
  <c r="G5637" i="6"/>
  <c r="F5637" i="6"/>
  <c r="E5637" i="6"/>
  <c r="D5637" i="6"/>
  <c r="B5637" i="6"/>
  <c r="A5637" i="6"/>
  <c r="I5636" i="6"/>
  <c r="H5636" i="6"/>
  <c r="G5636" i="6"/>
  <c r="F5636" i="6"/>
  <c r="E5636" i="6"/>
  <c r="D5636" i="6"/>
  <c r="B5636" i="6"/>
  <c r="A5636" i="6"/>
  <c r="I5635" i="6"/>
  <c r="H5635" i="6"/>
  <c r="G5635" i="6"/>
  <c r="F5635" i="6"/>
  <c r="E5635" i="6"/>
  <c r="D5635" i="6"/>
  <c r="B5635" i="6"/>
  <c r="A5635" i="6"/>
  <c r="I5634" i="6"/>
  <c r="H5634" i="6"/>
  <c r="G5634" i="6"/>
  <c r="F5634" i="6"/>
  <c r="E5634" i="6"/>
  <c r="D5634" i="6"/>
  <c r="B5634" i="6"/>
  <c r="A5634" i="6"/>
  <c r="I5633" i="6"/>
  <c r="H5633" i="6"/>
  <c r="G5633" i="6"/>
  <c r="F5633" i="6"/>
  <c r="E5633" i="6"/>
  <c r="D5633" i="6"/>
  <c r="B5633" i="6"/>
  <c r="A5633" i="6"/>
  <c r="I5632" i="6"/>
  <c r="H5632" i="6"/>
  <c r="G5632" i="6"/>
  <c r="F5632" i="6"/>
  <c r="E5632" i="6"/>
  <c r="D5632" i="6"/>
  <c r="B5632" i="6"/>
  <c r="A5632" i="6"/>
  <c r="I5631" i="6"/>
  <c r="H5631" i="6"/>
  <c r="G5631" i="6"/>
  <c r="F5631" i="6"/>
  <c r="E5631" i="6"/>
  <c r="D5631" i="6"/>
  <c r="B5631" i="6"/>
  <c r="A5631" i="6"/>
  <c r="I5630" i="6"/>
  <c r="H5630" i="6"/>
  <c r="G5630" i="6"/>
  <c r="F5630" i="6"/>
  <c r="E5630" i="6"/>
  <c r="D5630" i="6"/>
  <c r="B5630" i="6"/>
  <c r="A5630" i="6"/>
  <c r="I5629" i="6"/>
  <c r="H5629" i="6"/>
  <c r="G5629" i="6"/>
  <c r="F5629" i="6"/>
  <c r="E5629" i="6"/>
  <c r="D5629" i="6"/>
  <c r="B5629" i="6"/>
  <c r="A5629" i="6"/>
  <c r="I5628" i="6"/>
  <c r="H5628" i="6"/>
  <c r="G5628" i="6"/>
  <c r="F5628" i="6"/>
  <c r="E5628" i="6"/>
  <c r="D5628" i="6"/>
  <c r="B5628" i="6"/>
  <c r="A5628" i="6"/>
  <c r="I5627" i="6"/>
  <c r="H5627" i="6"/>
  <c r="G5627" i="6"/>
  <c r="F5627" i="6"/>
  <c r="E5627" i="6"/>
  <c r="D5627" i="6"/>
  <c r="B5627" i="6"/>
  <c r="A5627" i="6"/>
  <c r="I5626" i="6"/>
  <c r="H5626" i="6"/>
  <c r="G5626" i="6"/>
  <c r="F5626" i="6"/>
  <c r="E5626" i="6"/>
  <c r="D5626" i="6"/>
  <c r="B5626" i="6"/>
  <c r="A5626" i="6"/>
  <c r="I5625" i="6"/>
  <c r="H5625" i="6"/>
  <c r="G5625" i="6"/>
  <c r="F5625" i="6"/>
  <c r="E5625" i="6"/>
  <c r="D5625" i="6"/>
  <c r="B5625" i="6"/>
  <c r="A5625" i="6"/>
  <c r="I5624" i="6"/>
  <c r="H5624" i="6"/>
  <c r="G5624" i="6"/>
  <c r="F5624" i="6"/>
  <c r="E5624" i="6"/>
  <c r="D5624" i="6"/>
  <c r="B5624" i="6"/>
  <c r="A5624" i="6"/>
  <c r="I5623" i="6"/>
  <c r="H5623" i="6"/>
  <c r="G5623" i="6"/>
  <c r="F5623" i="6"/>
  <c r="E5623" i="6"/>
  <c r="D5623" i="6"/>
  <c r="B5623" i="6"/>
  <c r="A5623" i="6"/>
  <c r="I5622" i="6"/>
  <c r="H5622" i="6"/>
  <c r="G5622" i="6"/>
  <c r="F5622" i="6"/>
  <c r="E5622" i="6"/>
  <c r="D5622" i="6"/>
  <c r="B5622" i="6"/>
  <c r="A5622" i="6"/>
  <c r="I5621" i="6"/>
  <c r="H5621" i="6"/>
  <c r="G5621" i="6"/>
  <c r="F5621" i="6"/>
  <c r="E5621" i="6"/>
  <c r="D5621" i="6"/>
  <c r="B5621" i="6"/>
  <c r="A5621" i="6"/>
  <c r="I5620" i="6"/>
  <c r="H5620" i="6"/>
  <c r="G5620" i="6"/>
  <c r="F5620" i="6"/>
  <c r="E5620" i="6"/>
  <c r="D5620" i="6"/>
  <c r="B5620" i="6"/>
  <c r="A5620" i="6"/>
  <c r="I5619" i="6"/>
  <c r="H5619" i="6"/>
  <c r="G5619" i="6"/>
  <c r="F5619" i="6"/>
  <c r="E5619" i="6"/>
  <c r="D5619" i="6"/>
  <c r="B5619" i="6"/>
  <c r="A5619" i="6"/>
  <c r="I5618" i="6"/>
  <c r="H5618" i="6"/>
  <c r="G5618" i="6"/>
  <c r="F5618" i="6"/>
  <c r="E5618" i="6"/>
  <c r="D5618" i="6"/>
  <c r="B5618" i="6"/>
  <c r="A5618" i="6"/>
  <c r="I5617" i="6"/>
  <c r="H5617" i="6"/>
  <c r="G5617" i="6"/>
  <c r="F5617" i="6"/>
  <c r="E5617" i="6"/>
  <c r="D5617" i="6"/>
  <c r="B5617" i="6"/>
  <c r="A5617" i="6"/>
  <c r="I5616" i="6"/>
  <c r="H5616" i="6"/>
  <c r="G5616" i="6"/>
  <c r="F5616" i="6"/>
  <c r="E5616" i="6"/>
  <c r="D5616" i="6"/>
  <c r="B5616" i="6"/>
  <c r="A5616" i="6"/>
  <c r="I5615" i="6"/>
  <c r="H5615" i="6"/>
  <c r="G5615" i="6"/>
  <c r="F5615" i="6"/>
  <c r="E5615" i="6"/>
  <c r="D5615" i="6"/>
  <c r="B5615" i="6"/>
  <c r="A5615" i="6"/>
  <c r="I5614" i="6"/>
  <c r="H5614" i="6"/>
  <c r="G5614" i="6"/>
  <c r="F5614" i="6"/>
  <c r="E5614" i="6"/>
  <c r="D5614" i="6"/>
  <c r="B5614" i="6"/>
  <c r="A5614" i="6"/>
  <c r="I5613" i="6"/>
  <c r="H5613" i="6"/>
  <c r="G5613" i="6"/>
  <c r="F5613" i="6"/>
  <c r="E5613" i="6"/>
  <c r="D5613" i="6"/>
  <c r="B5613" i="6"/>
  <c r="A5613" i="6"/>
  <c r="I5612" i="6"/>
  <c r="H5612" i="6"/>
  <c r="G5612" i="6"/>
  <c r="F5612" i="6"/>
  <c r="E5612" i="6"/>
  <c r="D5612" i="6"/>
  <c r="B5612" i="6"/>
  <c r="A5612" i="6"/>
  <c r="I5611" i="6"/>
  <c r="H5611" i="6"/>
  <c r="G5611" i="6"/>
  <c r="F5611" i="6"/>
  <c r="E5611" i="6"/>
  <c r="D5611" i="6"/>
  <c r="B5611" i="6"/>
  <c r="A5611" i="6"/>
  <c r="I5610" i="6"/>
  <c r="H5610" i="6"/>
  <c r="G5610" i="6"/>
  <c r="F5610" i="6"/>
  <c r="E5610" i="6"/>
  <c r="D5610" i="6"/>
  <c r="B5610" i="6"/>
  <c r="A5610" i="6"/>
  <c r="I5609" i="6"/>
  <c r="H5609" i="6"/>
  <c r="G5609" i="6"/>
  <c r="F5609" i="6"/>
  <c r="E5609" i="6"/>
  <c r="D5609" i="6"/>
  <c r="B5609" i="6"/>
  <c r="A5609" i="6"/>
  <c r="I5608" i="6"/>
  <c r="H5608" i="6"/>
  <c r="G5608" i="6"/>
  <c r="F5608" i="6"/>
  <c r="E5608" i="6"/>
  <c r="D5608" i="6"/>
  <c r="B5608" i="6"/>
  <c r="A5608" i="6"/>
  <c r="I5607" i="6"/>
  <c r="H5607" i="6"/>
  <c r="G5607" i="6"/>
  <c r="F5607" i="6"/>
  <c r="E5607" i="6"/>
  <c r="D5607" i="6"/>
  <c r="B5607" i="6"/>
  <c r="A5607" i="6"/>
  <c r="I5606" i="6"/>
  <c r="H5606" i="6"/>
  <c r="G5606" i="6"/>
  <c r="F5606" i="6"/>
  <c r="E5606" i="6"/>
  <c r="D5606" i="6"/>
  <c r="B5606" i="6"/>
  <c r="A5606" i="6"/>
  <c r="I5605" i="6"/>
  <c r="H5605" i="6"/>
  <c r="G5605" i="6"/>
  <c r="F5605" i="6"/>
  <c r="E5605" i="6"/>
  <c r="D5605" i="6"/>
  <c r="B5605" i="6"/>
  <c r="A5605" i="6"/>
  <c r="I5604" i="6"/>
  <c r="H5604" i="6"/>
  <c r="G5604" i="6"/>
  <c r="F5604" i="6"/>
  <c r="E5604" i="6"/>
  <c r="D5604" i="6"/>
  <c r="B5604" i="6"/>
  <c r="A5604" i="6"/>
  <c r="I5603" i="6"/>
  <c r="H5603" i="6"/>
  <c r="G5603" i="6"/>
  <c r="F5603" i="6"/>
  <c r="E5603" i="6"/>
  <c r="D5603" i="6"/>
  <c r="B5603" i="6"/>
  <c r="A5603" i="6"/>
  <c r="I5602" i="6"/>
  <c r="H5602" i="6"/>
  <c r="G5602" i="6"/>
  <c r="F5602" i="6"/>
  <c r="E5602" i="6"/>
  <c r="D5602" i="6"/>
  <c r="B5602" i="6"/>
  <c r="A5602" i="6"/>
  <c r="I5601" i="6"/>
  <c r="H5601" i="6"/>
  <c r="G5601" i="6"/>
  <c r="F5601" i="6"/>
  <c r="E5601" i="6"/>
  <c r="D5601" i="6"/>
  <c r="B5601" i="6"/>
  <c r="A5601" i="6"/>
  <c r="I5600" i="6"/>
  <c r="H5600" i="6"/>
  <c r="G5600" i="6"/>
  <c r="F5600" i="6"/>
  <c r="E5600" i="6"/>
  <c r="D5600" i="6"/>
  <c r="B5600" i="6"/>
  <c r="A5600" i="6"/>
  <c r="I5599" i="6"/>
  <c r="H5599" i="6"/>
  <c r="G5599" i="6"/>
  <c r="F5599" i="6"/>
  <c r="E5599" i="6"/>
  <c r="D5599" i="6"/>
  <c r="B5599" i="6"/>
  <c r="A5599" i="6"/>
  <c r="I5598" i="6"/>
  <c r="H5598" i="6"/>
  <c r="G5598" i="6"/>
  <c r="F5598" i="6"/>
  <c r="E5598" i="6"/>
  <c r="D5598" i="6"/>
  <c r="B5598" i="6"/>
  <c r="A5598" i="6"/>
  <c r="I5597" i="6"/>
  <c r="H5597" i="6"/>
  <c r="G5597" i="6"/>
  <c r="F5597" i="6"/>
  <c r="E5597" i="6"/>
  <c r="D5597" i="6"/>
  <c r="B5597" i="6"/>
  <c r="A5597" i="6"/>
  <c r="I5596" i="6"/>
  <c r="H5596" i="6"/>
  <c r="G5596" i="6"/>
  <c r="F5596" i="6"/>
  <c r="E5596" i="6"/>
  <c r="D5596" i="6"/>
  <c r="B5596" i="6"/>
  <c r="A5596" i="6"/>
  <c r="I5595" i="6"/>
  <c r="H5595" i="6"/>
  <c r="G5595" i="6"/>
  <c r="F5595" i="6"/>
  <c r="E5595" i="6"/>
  <c r="D5595" i="6"/>
  <c r="B5595" i="6"/>
  <c r="A5595" i="6"/>
  <c r="I5594" i="6"/>
  <c r="H5594" i="6"/>
  <c r="G5594" i="6"/>
  <c r="F5594" i="6"/>
  <c r="E5594" i="6"/>
  <c r="D5594" i="6"/>
  <c r="B5594" i="6"/>
  <c r="A5594" i="6"/>
  <c r="I5593" i="6"/>
  <c r="H5593" i="6"/>
  <c r="G5593" i="6"/>
  <c r="F5593" i="6"/>
  <c r="E5593" i="6"/>
  <c r="D5593" i="6"/>
  <c r="B5593" i="6"/>
  <c r="A5593" i="6"/>
  <c r="I5592" i="6"/>
  <c r="H5592" i="6"/>
  <c r="G5592" i="6"/>
  <c r="F5592" i="6"/>
  <c r="E5592" i="6"/>
  <c r="D5592" i="6"/>
  <c r="B5592" i="6"/>
  <c r="A5592" i="6"/>
  <c r="I5591" i="6"/>
  <c r="H5591" i="6"/>
  <c r="G5591" i="6"/>
  <c r="F5591" i="6"/>
  <c r="E5591" i="6"/>
  <c r="D5591" i="6"/>
  <c r="B5591" i="6"/>
  <c r="A5591" i="6"/>
  <c r="I5590" i="6"/>
  <c r="H5590" i="6"/>
  <c r="G5590" i="6"/>
  <c r="F5590" i="6"/>
  <c r="E5590" i="6"/>
  <c r="D5590" i="6"/>
  <c r="B5590" i="6"/>
  <c r="A5590" i="6"/>
  <c r="I5589" i="6"/>
  <c r="H5589" i="6"/>
  <c r="G5589" i="6"/>
  <c r="F5589" i="6"/>
  <c r="E5589" i="6"/>
  <c r="D5589" i="6"/>
  <c r="B5589" i="6"/>
  <c r="A5589" i="6"/>
  <c r="I5588" i="6"/>
  <c r="H5588" i="6"/>
  <c r="G5588" i="6"/>
  <c r="F5588" i="6"/>
  <c r="E5588" i="6"/>
  <c r="D5588" i="6"/>
  <c r="B5588" i="6"/>
  <c r="A5588" i="6"/>
  <c r="I5587" i="6"/>
  <c r="H5587" i="6"/>
  <c r="G5587" i="6"/>
  <c r="F5587" i="6"/>
  <c r="E5587" i="6"/>
  <c r="D5587" i="6"/>
  <c r="B5587" i="6"/>
  <c r="A5587" i="6"/>
  <c r="I5586" i="6"/>
  <c r="H5586" i="6"/>
  <c r="G5586" i="6"/>
  <c r="F5586" i="6"/>
  <c r="E5586" i="6"/>
  <c r="D5586" i="6"/>
  <c r="B5586" i="6"/>
  <c r="A5586" i="6"/>
  <c r="I5585" i="6"/>
  <c r="H5585" i="6"/>
  <c r="G5585" i="6"/>
  <c r="F5585" i="6"/>
  <c r="E5585" i="6"/>
  <c r="D5585" i="6"/>
  <c r="B5585" i="6"/>
  <c r="A5585" i="6"/>
  <c r="I5584" i="6"/>
  <c r="H5584" i="6"/>
  <c r="G5584" i="6"/>
  <c r="F5584" i="6"/>
  <c r="E5584" i="6"/>
  <c r="D5584" i="6"/>
  <c r="B5584" i="6"/>
  <c r="A5584" i="6"/>
  <c r="I5583" i="6"/>
  <c r="H5583" i="6"/>
  <c r="G5583" i="6"/>
  <c r="F5583" i="6"/>
  <c r="E5583" i="6"/>
  <c r="D5583" i="6"/>
  <c r="B5583" i="6"/>
  <c r="A5583" i="6"/>
  <c r="I5582" i="6"/>
  <c r="H5582" i="6"/>
  <c r="G5582" i="6"/>
  <c r="F5582" i="6"/>
  <c r="E5582" i="6"/>
  <c r="D5582" i="6"/>
  <c r="B5582" i="6"/>
  <c r="A5582" i="6"/>
  <c r="I5581" i="6"/>
  <c r="H5581" i="6"/>
  <c r="G5581" i="6"/>
  <c r="F5581" i="6"/>
  <c r="E5581" i="6"/>
  <c r="D5581" i="6"/>
  <c r="B5581" i="6"/>
  <c r="A5581" i="6"/>
  <c r="I5580" i="6"/>
  <c r="H5580" i="6"/>
  <c r="G5580" i="6"/>
  <c r="F5580" i="6"/>
  <c r="E5580" i="6"/>
  <c r="D5580" i="6"/>
  <c r="B5580" i="6"/>
  <c r="A5580" i="6"/>
  <c r="I5579" i="6"/>
  <c r="H5579" i="6"/>
  <c r="G5579" i="6"/>
  <c r="F5579" i="6"/>
  <c r="E5579" i="6"/>
  <c r="D5579" i="6"/>
  <c r="B5579" i="6"/>
  <c r="A5579" i="6"/>
  <c r="I5578" i="6"/>
  <c r="H5578" i="6"/>
  <c r="G5578" i="6"/>
  <c r="F5578" i="6"/>
  <c r="E5578" i="6"/>
  <c r="D5578" i="6"/>
  <c r="B5578" i="6"/>
  <c r="A5578" i="6"/>
  <c r="I5577" i="6"/>
  <c r="H5577" i="6"/>
  <c r="G5577" i="6"/>
  <c r="F5577" i="6"/>
  <c r="E5577" i="6"/>
  <c r="D5577" i="6"/>
  <c r="B5577" i="6"/>
  <c r="A5577" i="6"/>
  <c r="I5576" i="6"/>
  <c r="H5576" i="6"/>
  <c r="G5576" i="6"/>
  <c r="F5576" i="6"/>
  <c r="E5576" i="6"/>
  <c r="D5576" i="6"/>
  <c r="B5576" i="6"/>
  <c r="A5576" i="6"/>
  <c r="I5575" i="6"/>
  <c r="H5575" i="6"/>
  <c r="G5575" i="6"/>
  <c r="F5575" i="6"/>
  <c r="E5575" i="6"/>
  <c r="D5575" i="6"/>
  <c r="B5575" i="6"/>
  <c r="A5575" i="6"/>
  <c r="I5574" i="6"/>
  <c r="H5574" i="6"/>
  <c r="G5574" i="6"/>
  <c r="F5574" i="6"/>
  <c r="E5574" i="6"/>
  <c r="D5574" i="6"/>
  <c r="B5574" i="6"/>
  <c r="A5574" i="6"/>
  <c r="I5573" i="6"/>
  <c r="H5573" i="6"/>
  <c r="G5573" i="6"/>
  <c r="F5573" i="6"/>
  <c r="E5573" i="6"/>
  <c r="D5573" i="6"/>
  <c r="B5573" i="6"/>
  <c r="A5573" i="6"/>
  <c r="I5572" i="6"/>
  <c r="H5572" i="6"/>
  <c r="G5572" i="6"/>
  <c r="F5572" i="6"/>
  <c r="E5572" i="6"/>
  <c r="D5572" i="6"/>
  <c r="B5572" i="6"/>
  <c r="A5572" i="6"/>
  <c r="I5571" i="6"/>
  <c r="H5571" i="6"/>
  <c r="G5571" i="6"/>
  <c r="F5571" i="6"/>
  <c r="E5571" i="6"/>
  <c r="D5571" i="6"/>
  <c r="B5571" i="6"/>
  <c r="A5571" i="6"/>
  <c r="I5570" i="6"/>
  <c r="H5570" i="6"/>
  <c r="G5570" i="6"/>
  <c r="F5570" i="6"/>
  <c r="E5570" i="6"/>
  <c r="D5570" i="6"/>
  <c r="B5570" i="6"/>
  <c r="A5570" i="6"/>
  <c r="I5569" i="6"/>
  <c r="H5569" i="6"/>
  <c r="G5569" i="6"/>
  <c r="F5569" i="6"/>
  <c r="E5569" i="6"/>
  <c r="D5569" i="6"/>
  <c r="B5569" i="6"/>
  <c r="A5569" i="6"/>
  <c r="I5568" i="6"/>
  <c r="H5568" i="6"/>
  <c r="G5568" i="6"/>
  <c r="F5568" i="6"/>
  <c r="E5568" i="6"/>
  <c r="D5568" i="6"/>
  <c r="B5568" i="6"/>
  <c r="A5568" i="6"/>
  <c r="I5567" i="6"/>
  <c r="H5567" i="6"/>
  <c r="G5567" i="6"/>
  <c r="F5567" i="6"/>
  <c r="E5567" i="6"/>
  <c r="D5567" i="6"/>
  <c r="B5567" i="6"/>
  <c r="A5567" i="6"/>
  <c r="I5566" i="6"/>
  <c r="H5566" i="6"/>
  <c r="G5566" i="6"/>
  <c r="F5566" i="6"/>
  <c r="E5566" i="6"/>
  <c r="D5566" i="6"/>
  <c r="B5566" i="6"/>
  <c r="A5566" i="6"/>
  <c r="I5565" i="6"/>
  <c r="H5565" i="6"/>
  <c r="G5565" i="6"/>
  <c r="F5565" i="6"/>
  <c r="E5565" i="6"/>
  <c r="D5565" i="6"/>
  <c r="B5565" i="6"/>
  <c r="A5565" i="6"/>
  <c r="I5564" i="6"/>
  <c r="H5564" i="6"/>
  <c r="G5564" i="6"/>
  <c r="F5564" i="6"/>
  <c r="E5564" i="6"/>
  <c r="D5564" i="6"/>
  <c r="B5564" i="6"/>
  <c r="A5564" i="6"/>
  <c r="I5563" i="6"/>
  <c r="H5563" i="6"/>
  <c r="G5563" i="6"/>
  <c r="F5563" i="6"/>
  <c r="E5563" i="6"/>
  <c r="D5563" i="6"/>
  <c r="B5563" i="6"/>
  <c r="A5563" i="6"/>
  <c r="I5562" i="6"/>
  <c r="H5562" i="6"/>
  <c r="G5562" i="6"/>
  <c r="F5562" i="6"/>
  <c r="E5562" i="6"/>
  <c r="D5562" i="6"/>
  <c r="B5562" i="6"/>
  <c r="A5562" i="6"/>
  <c r="I5561" i="6"/>
  <c r="H5561" i="6"/>
  <c r="G5561" i="6"/>
  <c r="F5561" i="6"/>
  <c r="E5561" i="6"/>
  <c r="D5561" i="6"/>
  <c r="B5561" i="6"/>
  <c r="A5561" i="6"/>
  <c r="I5560" i="6"/>
  <c r="H5560" i="6"/>
  <c r="G5560" i="6"/>
  <c r="F5560" i="6"/>
  <c r="E5560" i="6"/>
  <c r="D5560" i="6"/>
  <c r="B5560" i="6"/>
  <c r="A5560" i="6"/>
  <c r="I5559" i="6"/>
  <c r="H5559" i="6"/>
  <c r="G5559" i="6"/>
  <c r="F5559" i="6"/>
  <c r="E5559" i="6"/>
  <c r="D5559" i="6"/>
  <c r="B5559" i="6"/>
  <c r="A5559" i="6"/>
  <c r="I5558" i="6"/>
  <c r="H5558" i="6"/>
  <c r="G5558" i="6"/>
  <c r="F5558" i="6"/>
  <c r="E5558" i="6"/>
  <c r="D5558" i="6"/>
  <c r="B5558" i="6"/>
  <c r="A5558" i="6"/>
  <c r="I5557" i="6"/>
  <c r="H5557" i="6"/>
  <c r="G5557" i="6"/>
  <c r="F5557" i="6"/>
  <c r="E5557" i="6"/>
  <c r="D5557" i="6"/>
  <c r="B5557" i="6"/>
  <c r="A5557" i="6"/>
  <c r="I5556" i="6"/>
  <c r="H5556" i="6"/>
  <c r="G5556" i="6"/>
  <c r="F5556" i="6"/>
  <c r="E5556" i="6"/>
  <c r="D5556" i="6"/>
  <c r="B5556" i="6"/>
  <c r="A5556" i="6"/>
  <c r="I5555" i="6"/>
  <c r="H5555" i="6"/>
  <c r="G5555" i="6"/>
  <c r="F5555" i="6"/>
  <c r="E5555" i="6"/>
  <c r="D5555" i="6"/>
  <c r="B5555" i="6"/>
  <c r="A5555" i="6"/>
  <c r="I5554" i="6"/>
  <c r="H5554" i="6"/>
  <c r="G5554" i="6"/>
  <c r="F5554" i="6"/>
  <c r="E5554" i="6"/>
  <c r="D5554" i="6"/>
  <c r="B5554" i="6"/>
  <c r="A5554" i="6"/>
  <c r="I5553" i="6"/>
  <c r="H5553" i="6"/>
  <c r="G5553" i="6"/>
  <c r="F5553" i="6"/>
  <c r="E5553" i="6"/>
  <c r="D5553" i="6"/>
  <c r="B5553" i="6"/>
  <c r="A5553" i="6"/>
  <c r="I5552" i="6"/>
  <c r="H5552" i="6"/>
  <c r="G5552" i="6"/>
  <c r="F5552" i="6"/>
  <c r="E5552" i="6"/>
  <c r="D5552" i="6"/>
  <c r="B5552" i="6"/>
  <c r="A5552" i="6"/>
  <c r="I5551" i="6"/>
  <c r="H5551" i="6"/>
  <c r="G5551" i="6"/>
  <c r="F5551" i="6"/>
  <c r="E5551" i="6"/>
  <c r="D5551" i="6"/>
  <c r="B5551" i="6"/>
  <c r="A5551" i="6"/>
  <c r="I5550" i="6"/>
  <c r="H5550" i="6"/>
  <c r="G5550" i="6"/>
  <c r="F5550" i="6"/>
  <c r="E5550" i="6"/>
  <c r="D5550" i="6"/>
  <c r="B5550" i="6"/>
  <c r="A5550" i="6"/>
  <c r="I5549" i="6"/>
  <c r="H5549" i="6"/>
  <c r="G5549" i="6"/>
  <c r="F5549" i="6"/>
  <c r="E5549" i="6"/>
  <c r="D5549" i="6"/>
  <c r="B5549" i="6"/>
  <c r="A5549" i="6"/>
  <c r="I5548" i="6"/>
  <c r="H5548" i="6"/>
  <c r="G5548" i="6"/>
  <c r="F5548" i="6"/>
  <c r="E5548" i="6"/>
  <c r="D5548" i="6"/>
  <c r="B5548" i="6"/>
  <c r="A5548" i="6"/>
  <c r="I5547" i="6"/>
  <c r="H5547" i="6"/>
  <c r="G5547" i="6"/>
  <c r="F5547" i="6"/>
  <c r="E5547" i="6"/>
  <c r="D5547" i="6"/>
  <c r="B5547" i="6"/>
  <c r="A5547" i="6"/>
  <c r="I5546" i="6"/>
  <c r="H5546" i="6"/>
  <c r="G5546" i="6"/>
  <c r="F5546" i="6"/>
  <c r="E5546" i="6"/>
  <c r="D5546" i="6"/>
  <c r="B5546" i="6"/>
  <c r="A5546" i="6"/>
  <c r="I5545" i="6"/>
  <c r="H5545" i="6"/>
  <c r="G5545" i="6"/>
  <c r="F5545" i="6"/>
  <c r="E5545" i="6"/>
  <c r="D5545" i="6"/>
  <c r="B5545" i="6"/>
  <c r="A5545" i="6"/>
  <c r="I5544" i="6"/>
  <c r="H5544" i="6"/>
  <c r="G5544" i="6"/>
  <c r="F5544" i="6"/>
  <c r="E5544" i="6"/>
  <c r="D5544" i="6"/>
  <c r="B5544" i="6"/>
  <c r="A5544" i="6"/>
  <c r="I5543" i="6"/>
  <c r="H5543" i="6"/>
  <c r="G5543" i="6"/>
  <c r="F5543" i="6"/>
  <c r="E5543" i="6"/>
  <c r="D5543" i="6"/>
  <c r="B5543" i="6"/>
  <c r="A5543" i="6"/>
  <c r="I5542" i="6"/>
  <c r="H5542" i="6"/>
  <c r="G5542" i="6"/>
  <c r="F5542" i="6"/>
  <c r="E5542" i="6"/>
  <c r="D5542" i="6"/>
  <c r="B5542" i="6"/>
  <c r="A5542" i="6"/>
  <c r="I5541" i="6"/>
  <c r="H5541" i="6"/>
  <c r="G5541" i="6"/>
  <c r="F5541" i="6"/>
  <c r="E5541" i="6"/>
  <c r="D5541" i="6"/>
  <c r="B5541" i="6"/>
  <c r="A5541" i="6"/>
  <c r="I5540" i="6"/>
  <c r="H5540" i="6"/>
  <c r="G5540" i="6"/>
  <c r="F5540" i="6"/>
  <c r="E5540" i="6"/>
  <c r="D5540" i="6"/>
  <c r="B5540" i="6"/>
  <c r="A5540" i="6"/>
  <c r="I5539" i="6"/>
  <c r="H5539" i="6"/>
  <c r="G5539" i="6"/>
  <c r="F5539" i="6"/>
  <c r="E5539" i="6"/>
  <c r="D5539" i="6"/>
  <c r="B5539" i="6"/>
  <c r="A5539" i="6"/>
  <c r="I5538" i="6"/>
  <c r="H5538" i="6"/>
  <c r="G5538" i="6"/>
  <c r="F5538" i="6"/>
  <c r="E5538" i="6"/>
  <c r="D5538" i="6"/>
  <c r="B5538" i="6"/>
  <c r="A5538" i="6"/>
  <c r="I5537" i="6"/>
  <c r="H5537" i="6"/>
  <c r="G5537" i="6"/>
  <c r="F5537" i="6"/>
  <c r="E5537" i="6"/>
  <c r="D5537" i="6"/>
  <c r="B5537" i="6"/>
  <c r="A5537" i="6"/>
  <c r="I5536" i="6"/>
  <c r="H5536" i="6"/>
  <c r="G5536" i="6"/>
  <c r="F5536" i="6"/>
  <c r="E5536" i="6"/>
  <c r="D5536" i="6"/>
  <c r="B5536" i="6"/>
  <c r="A5536" i="6"/>
  <c r="I5535" i="6"/>
  <c r="H5535" i="6"/>
  <c r="G5535" i="6"/>
  <c r="F5535" i="6"/>
  <c r="E5535" i="6"/>
  <c r="D5535" i="6"/>
  <c r="B5535" i="6"/>
  <c r="A5535" i="6"/>
  <c r="I5534" i="6"/>
  <c r="H5534" i="6"/>
  <c r="G5534" i="6"/>
  <c r="F5534" i="6"/>
  <c r="E5534" i="6"/>
  <c r="D5534" i="6"/>
  <c r="B5534" i="6"/>
  <c r="A5534" i="6"/>
  <c r="I5533" i="6"/>
  <c r="H5533" i="6"/>
  <c r="G5533" i="6"/>
  <c r="F5533" i="6"/>
  <c r="E5533" i="6"/>
  <c r="D5533" i="6"/>
  <c r="B5533" i="6"/>
  <c r="A5533" i="6"/>
  <c r="I5532" i="6"/>
  <c r="H5532" i="6"/>
  <c r="G5532" i="6"/>
  <c r="F5532" i="6"/>
  <c r="E5532" i="6"/>
  <c r="D5532" i="6"/>
  <c r="B5532" i="6"/>
  <c r="A5532" i="6"/>
  <c r="I5531" i="6"/>
  <c r="H5531" i="6"/>
  <c r="G5531" i="6"/>
  <c r="F5531" i="6"/>
  <c r="E5531" i="6"/>
  <c r="D5531" i="6"/>
  <c r="B5531" i="6"/>
  <c r="A5531" i="6"/>
  <c r="I5530" i="6"/>
  <c r="H5530" i="6"/>
  <c r="G5530" i="6"/>
  <c r="F5530" i="6"/>
  <c r="E5530" i="6"/>
  <c r="D5530" i="6"/>
  <c r="B5530" i="6"/>
  <c r="A5530" i="6"/>
  <c r="I5529" i="6"/>
  <c r="H5529" i="6"/>
  <c r="G5529" i="6"/>
  <c r="F5529" i="6"/>
  <c r="E5529" i="6"/>
  <c r="D5529" i="6"/>
  <c r="B5529" i="6"/>
  <c r="A5529" i="6"/>
  <c r="I5528" i="6"/>
  <c r="H5528" i="6"/>
  <c r="G5528" i="6"/>
  <c r="F5528" i="6"/>
  <c r="E5528" i="6"/>
  <c r="D5528" i="6"/>
  <c r="B5528" i="6"/>
  <c r="A5528" i="6"/>
  <c r="I5527" i="6"/>
  <c r="H5527" i="6"/>
  <c r="G5527" i="6"/>
  <c r="F5527" i="6"/>
  <c r="E5527" i="6"/>
  <c r="D5527" i="6"/>
  <c r="B5527" i="6"/>
  <c r="A5527" i="6"/>
  <c r="I5526" i="6"/>
  <c r="H5526" i="6"/>
  <c r="G5526" i="6"/>
  <c r="F5526" i="6"/>
  <c r="E5526" i="6"/>
  <c r="D5526" i="6"/>
  <c r="B5526" i="6"/>
  <c r="A5526" i="6"/>
  <c r="I5525" i="6"/>
  <c r="H5525" i="6"/>
  <c r="G5525" i="6"/>
  <c r="F5525" i="6"/>
  <c r="E5525" i="6"/>
  <c r="D5525" i="6"/>
  <c r="B5525" i="6"/>
  <c r="A5525" i="6"/>
  <c r="I5524" i="6"/>
  <c r="H5524" i="6"/>
  <c r="G5524" i="6"/>
  <c r="F5524" i="6"/>
  <c r="E5524" i="6"/>
  <c r="D5524" i="6"/>
  <c r="B5524" i="6"/>
  <c r="A5524" i="6"/>
  <c r="I5523" i="6"/>
  <c r="H5523" i="6"/>
  <c r="G5523" i="6"/>
  <c r="F5523" i="6"/>
  <c r="E5523" i="6"/>
  <c r="D5523" i="6"/>
  <c r="B5523" i="6"/>
  <c r="A5523" i="6"/>
  <c r="I5522" i="6"/>
  <c r="H5522" i="6"/>
  <c r="G5522" i="6"/>
  <c r="F5522" i="6"/>
  <c r="E5522" i="6"/>
  <c r="D5522" i="6"/>
  <c r="B5522" i="6"/>
  <c r="A5522" i="6"/>
  <c r="I5521" i="6"/>
  <c r="H5521" i="6"/>
  <c r="G5521" i="6"/>
  <c r="F5521" i="6"/>
  <c r="E5521" i="6"/>
  <c r="D5521" i="6"/>
  <c r="B5521" i="6"/>
  <c r="A5521" i="6"/>
  <c r="I5520" i="6"/>
  <c r="H5520" i="6"/>
  <c r="G5520" i="6"/>
  <c r="F5520" i="6"/>
  <c r="E5520" i="6"/>
  <c r="D5520" i="6"/>
  <c r="B5520" i="6"/>
  <c r="A5520" i="6"/>
  <c r="I5519" i="6"/>
  <c r="H5519" i="6"/>
  <c r="G5519" i="6"/>
  <c r="F5519" i="6"/>
  <c r="E5519" i="6"/>
  <c r="D5519" i="6"/>
  <c r="B5519" i="6"/>
  <c r="A5519" i="6"/>
  <c r="I5518" i="6"/>
  <c r="H5518" i="6"/>
  <c r="G5518" i="6"/>
  <c r="F5518" i="6"/>
  <c r="E5518" i="6"/>
  <c r="D5518" i="6"/>
  <c r="B5518" i="6"/>
  <c r="A5518" i="6"/>
  <c r="I5517" i="6"/>
  <c r="H5517" i="6"/>
  <c r="G5517" i="6"/>
  <c r="F5517" i="6"/>
  <c r="E5517" i="6"/>
  <c r="D5517" i="6"/>
  <c r="B5517" i="6"/>
  <c r="A5517" i="6"/>
  <c r="I5516" i="6"/>
  <c r="H5516" i="6"/>
  <c r="G5516" i="6"/>
  <c r="F5516" i="6"/>
  <c r="E5516" i="6"/>
  <c r="D5516" i="6"/>
  <c r="B5516" i="6"/>
  <c r="A5516" i="6"/>
  <c r="I5515" i="6"/>
  <c r="H5515" i="6"/>
  <c r="G5515" i="6"/>
  <c r="F5515" i="6"/>
  <c r="E5515" i="6"/>
  <c r="D5515" i="6"/>
  <c r="B5515" i="6"/>
  <c r="A5515" i="6"/>
  <c r="I5514" i="6"/>
  <c r="H5514" i="6"/>
  <c r="G5514" i="6"/>
  <c r="F5514" i="6"/>
  <c r="E5514" i="6"/>
  <c r="D5514" i="6"/>
  <c r="B5514" i="6"/>
  <c r="A5514" i="6"/>
  <c r="I5513" i="6"/>
  <c r="H5513" i="6"/>
  <c r="G5513" i="6"/>
  <c r="F5513" i="6"/>
  <c r="E5513" i="6"/>
  <c r="D5513" i="6"/>
  <c r="B5513" i="6"/>
  <c r="A5513" i="6"/>
  <c r="I5512" i="6"/>
  <c r="H5512" i="6"/>
  <c r="G5512" i="6"/>
  <c r="F5512" i="6"/>
  <c r="E5512" i="6"/>
  <c r="D5512" i="6"/>
  <c r="B5512" i="6"/>
  <c r="A5512" i="6"/>
  <c r="I5511" i="6"/>
  <c r="H5511" i="6"/>
  <c r="G5511" i="6"/>
  <c r="F5511" i="6"/>
  <c r="E5511" i="6"/>
  <c r="D5511" i="6"/>
  <c r="B5511" i="6"/>
  <c r="A5511" i="6"/>
  <c r="I5510" i="6"/>
  <c r="H5510" i="6"/>
  <c r="G5510" i="6"/>
  <c r="F5510" i="6"/>
  <c r="E5510" i="6"/>
  <c r="D5510" i="6"/>
  <c r="B5510" i="6"/>
  <c r="A5510" i="6"/>
  <c r="I5509" i="6"/>
  <c r="H5509" i="6"/>
  <c r="G5509" i="6"/>
  <c r="F5509" i="6"/>
  <c r="E5509" i="6"/>
  <c r="D5509" i="6"/>
  <c r="B5509" i="6"/>
  <c r="A5509" i="6"/>
  <c r="I5508" i="6"/>
  <c r="H5508" i="6"/>
  <c r="G5508" i="6"/>
  <c r="F5508" i="6"/>
  <c r="E5508" i="6"/>
  <c r="D5508" i="6"/>
  <c r="B5508" i="6"/>
  <c r="A5508" i="6"/>
  <c r="I5507" i="6"/>
  <c r="H5507" i="6"/>
  <c r="G5507" i="6"/>
  <c r="F5507" i="6"/>
  <c r="E5507" i="6"/>
  <c r="D5507" i="6"/>
  <c r="B5507" i="6"/>
  <c r="A5507" i="6"/>
  <c r="I5506" i="6"/>
  <c r="H5506" i="6"/>
  <c r="G5506" i="6"/>
  <c r="F5506" i="6"/>
  <c r="E5506" i="6"/>
  <c r="D5506" i="6"/>
  <c r="B5506" i="6"/>
  <c r="A5506" i="6"/>
  <c r="I5505" i="6"/>
  <c r="H5505" i="6"/>
  <c r="G5505" i="6"/>
  <c r="F5505" i="6"/>
  <c r="E5505" i="6"/>
  <c r="D5505" i="6"/>
  <c r="B5505" i="6"/>
  <c r="A5505" i="6"/>
  <c r="I5504" i="6"/>
  <c r="H5504" i="6"/>
  <c r="G5504" i="6"/>
  <c r="F5504" i="6"/>
  <c r="E5504" i="6"/>
  <c r="D5504" i="6"/>
  <c r="B5504" i="6"/>
  <c r="A5504" i="6"/>
  <c r="I5503" i="6"/>
  <c r="H5503" i="6"/>
  <c r="G5503" i="6"/>
  <c r="F5503" i="6"/>
  <c r="E5503" i="6"/>
  <c r="D5503" i="6"/>
  <c r="B5503" i="6"/>
  <c r="A5503" i="6"/>
  <c r="I5502" i="6"/>
  <c r="H5502" i="6"/>
  <c r="G5502" i="6"/>
  <c r="F5502" i="6"/>
  <c r="E5502" i="6"/>
  <c r="D5502" i="6"/>
  <c r="B5502" i="6"/>
  <c r="A5502" i="6"/>
  <c r="I5501" i="6"/>
  <c r="H5501" i="6"/>
  <c r="G5501" i="6"/>
  <c r="F5501" i="6"/>
  <c r="E5501" i="6"/>
  <c r="D5501" i="6"/>
  <c r="B5501" i="6"/>
  <c r="A5501" i="6"/>
  <c r="I5500" i="6"/>
  <c r="H5500" i="6"/>
  <c r="G5500" i="6"/>
  <c r="F5500" i="6"/>
  <c r="E5500" i="6"/>
  <c r="D5500" i="6"/>
  <c r="B5500" i="6"/>
  <c r="A5500" i="6"/>
  <c r="I5499" i="6"/>
  <c r="H5499" i="6"/>
  <c r="G5499" i="6"/>
  <c r="F5499" i="6"/>
  <c r="E5499" i="6"/>
  <c r="D5499" i="6"/>
  <c r="B5499" i="6"/>
  <c r="A5499" i="6"/>
  <c r="I5498" i="6"/>
  <c r="H5498" i="6"/>
  <c r="G5498" i="6"/>
  <c r="F5498" i="6"/>
  <c r="E5498" i="6"/>
  <c r="D5498" i="6"/>
  <c r="B5498" i="6"/>
  <c r="A5498" i="6"/>
  <c r="I5497" i="6"/>
  <c r="H5497" i="6"/>
  <c r="G5497" i="6"/>
  <c r="F5497" i="6"/>
  <c r="E5497" i="6"/>
  <c r="D5497" i="6"/>
  <c r="B5497" i="6"/>
  <c r="A5497" i="6"/>
  <c r="I5496" i="6"/>
  <c r="H5496" i="6"/>
  <c r="G5496" i="6"/>
  <c r="F5496" i="6"/>
  <c r="E5496" i="6"/>
  <c r="D5496" i="6"/>
  <c r="B5496" i="6"/>
  <c r="A5496" i="6"/>
  <c r="I5495" i="6"/>
  <c r="H5495" i="6"/>
  <c r="G5495" i="6"/>
  <c r="F5495" i="6"/>
  <c r="E5495" i="6"/>
  <c r="D5495" i="6"/>
  <c r="B5495" i="6"/>
  <c r="A5495" i="6"/>
  <c r="I5494" i="6"/>
  <c r="H5494" i="6"/>
  <c r="G5494" i="6"/>
  <c r="F5494" i="6"/>
  <c r="E5494" i="6"/>
  <c r="D5494" i="6"/>
  <c r="B5494" i="6"/>
  <c r="A5494" i="6"/>
  <c r="I5493" i="6"/>
  <c r="H5493" i="6"/>
  <c r="G5493" i="6"/>
  <c r="F5493" i="6"/>
  <c r="E5493" i="6"/>
  <c r="D5493" i="6"/>
  <c r="B5493" i="6"/>
  <c r="A5493" i="6"/>
  <c r="I5492" i="6"/>
  <c r="H5492" i="6"/>
  <c r="G5492" i="6"/>
  <c r="F5492" i="6"/>
  <c r="E5492" i="6"/>
  <c r="D5492" i="6"/>
  <c r="B5492" i="6"/>
  <c r="A5492" i="6"/>
  <c r="I5491" i="6"/>
  <c r="H5491" i="6"/>
  <c r="G5491" i="6"/>
  <c r="F5491" i="6"/>
  <c r="E5491" i="6"/>
  <c r="D5491" i="6"/>
  <c r="B5491" i="6"/>
  <c r="A5491" i="6"/>
  <c r="I5490" i="6"/>
  <c r="H5490" i="6"/>
  <c r="G5490" i="6"/>
  <c r="F5490" i="6"/>
  <c r="E5490" i="6"/>
  <c r="D5490" i="6"/>
  <c r="B5490" i="6"/>
  <c r="A5490" i="6"/>
  <c r="I5489" i="6"/>
  <c r="H5489" i="6"/>
  <c r="G5489" i="6"/>
  <c r="F5489" i="6"/>
  <c r="E5489" i="6"/>
  <c r="D5489" i="6"/>
  <c r="B5489" i="6"/>
  <c r="A5489" i="6"/>
  <c r="I5488" i="6"/>
  <c r="H5488" i="6"/>
  <c r="G5488" i="6"/>
  <c r="F5488" i="6"/>
  <c r="E5488" i="6"/>
  <c r="D5488" i="6"/>
  <c r="B5488" i="6"/>
  <c r="A5488" i="6"/>
  <c r="I5487" i="6"/>
  <c r="H5487" i="6"/>
  <c r="G5487" i="6"/>
  <c r="F5487" i="6"/>
  <c r="E5487" i="6"/>
  <c r="D5487" i="6"/>
  <c r="B5487" i="6"/>
  <c r="A5487" i="6"/>
  <c r="I5486" i="6"/>
  <c r="H5486" i="6"/>
  <c r="G5486" i="6"/>
  <c r="F5486" i="6"/>
  <c r="E5486" i="6"/>
  <c r="D5486" i="6"/>
  <c r="B5486" i="6"/>
  <c r="A5486" i="6"/>
  <c r="I5485" i="6"/>
  <c r="H5485" i="6"/>
  <c r="G5485" i="6"/>
  <c r="F5485" i="6"/>
  <c r="E5485" i="6"/>
  <c r="D5485" i="6"/>
  <c r="B5485" i="6"/>
  <c r="A5485" i="6"/>
  <c r="I5484" i="6"/>
  <c r="H5484" i="6"/>
  <c r="G5484" i="6"/>
  <c r="F5484" i="6"/>
  <c r="E5484" i="6"/>
  <c r="D5484" i="6"/>
  <c r="B5484" i="6"/>
  <c r="A5484" i="6"/>
  <c r="I5483" i="6"/>
  <c r="H5483" i="6"/>
  <c r="G5483" i="6"/>
  <c r="F5483" i="6"/>
  <c r="E5483" i="6"/>
  <c r="D5483" i="6"/>
  <c r="B5483" i="6"/>
  <c r="A5483" i="6"/>
  <c r="I5482" i="6"/>
  <c r="H5482" i="6"/>
  <c r="G5482" i="6"/>
  <c r="F5482" i="6"/>
  <c r="E5482" i="6"/>
  <c r="D5482" i="6"/>
  <c r="B5482" i="6"/>
  <c r="A5482" i="6"/>
  <c r="I5481" i="6"/>
  <c r="H5481" i="6"/>
  <c r="G5481" i="6"/>
  <c r="F5481" i="6"/>
  <c r="E5481" i="6"/>
  <c r="D5481" i="6"/>
  <c r="B5481" i="6"/>
  <c r="A5481" i="6"/>
  <c r="I5480" i="6"/>
  <c r="H5480" i="6"/>
  <c r="G5480" i="6"/>
  <c r="F5480" i="6"/>
  <c r="E5480" i="6"/>
  <c r="D5480" i="6"/>
  <c r="B5480" i="6"/>
  <c r="A5480" i="6"/>
  <c r="I5479" i="6"/>
  <c r="H5479" i="6"/>
  <c r="G5479" i="6"/>
  <c r="F5479" i="6"/>
  <c r="E5479" i="6"/>
  <c r="D5479" i="6"/>
  <c r="B5479" i="6"/>
  <c r="A5479" i="6"/>
  <c r="I5478" i="6"/>
  <c r="H5478" i="6"/>
  <c r="G5478" i="6"/>
  <c r="F5478" i="6"/>
  <c r="E5478" i="6"/>
  <c r="D5478" i="6"/>
  <c r="B5478" i="6"/>
  <c r="A5478" i="6"/>
  <c r="I5477" i="6"/>
  <c r="H5477" i="6"/>
  <c r="G5477" i="6"/>
  <c r="F5477" i="6"/>
  <c r="E5477" i="6"/>
  <c r="D5477" i="6"/>
  <c r="B5477" i="6"/>
  <c r="A5477" i="6"/>
  <c r="I5476" i="6"/>
  <c r="H5476" i="6"/>
  <c r="G5476" i="6"/>
  <c r="F5476" i="6"/>
  <c r="E5476" i="6"/>
  <c r="D5476" i="6"/>
  <c r="B5476" i="6"/>
  <c r="A5476" i="6"/>
  <c r="I5475" i="6"/>
  <c r="H5475" i="6"/>
  <c r="G5475" i="6"/>
  <c r="F5475" i="6"/>
  <c r="E5475" i="6"/>
  <c r="D5475" i="6"/>
  <c r="B5475" i="6"/>
  <c r="A5475" i="6"/>
  <c r="I5474" i="6"/>
  <c r="H5474" i="6"/>
  <c r="G5474" i="6"/>
  <c r="F5474" i="6"/>
  <c r="E5474" i="6"/>
  <c r="D5474" i="6"/>
  <c r="B5474" i="6"/>
  <c r="A5474" i="6"/>
  <c r="I5473" i="6"/>
  <c r="H5473" i="6"/>
  <c r="G5473" i="6"/>
  <c r="F5473" i="6"/>
  <c r="E5473" i="6"/>
  <c r="D5473" i="6"/>
  <c r="B5473" i="6"/>
  <c r="A5473" i="6"/>
  <c r="I5472" i="6"/>
  <c r="H5472" i="6"/>
  <c r="G5472" i="6"/>
  <c r="F5472" i="6"/>
  <c r="E5472" i="6"/>
  <c r="D5472" i="6"/>
  <c r="B5472" i="6"/>
  <c r="A5472" i="6"/>
  <c r="I5471" i="6"/>
  <c r="H5471" i="6"/>
  <c r="G5471" i="6"/>
  <c r="F5471" i="6"/>
  <c r="E5471" i="6"/>
  <c r="D5471" i="6"/>
  <c r="B5471" i="6"/>
  <c r="A5471" i="6"/>
  <c r="I5470" i="6"/>
  <c r="H5470" i="6"/>
  <c r="G5470" i="6"/>
  <c r="F5470" i="6"/>
  <c r="E5470" i="6"/>
  <c r="D5470" i="6"/>
  <c r="B5470" i="6"/>
  <c r="A5470" i="6"/>
  <c r="I5469" i="6"/>
  <c r="H5469" i="6"/>
  <c r="G5469" i="6"/>
  <c r="F5469" i="6"/>
  <c r="E5469" i="6"/>
  <c r="D5469" i="6"/>
  <c r="B5469" i="6"/>
  <c r="A5469" i="6"/>
  <c r="I5468" i="6"/>
  <c r="H5468" i="6"/>
  <c r="G5468" i="6"/>
  <c r="F5468" i="6"/>
  <c r="E5468" i="6"/>
  <c r="D5468" i="6"/>
  <c r="B5468" i="6"/>
  <c r="A5468" i="6"/>
  <c r="I5467" i="6"/>
  <c r="H5467" i="6"/>
  <c r="G5467" i="6"/>
  <c r="F5467" i="6"/>
  <c r="E5467" i="6"/>
  <c r="D5467" i="6"/>
  <c r="B5467" i="6"/>
  <c r="A5467" i="6"/>
  <c r="I5466" i="6"/>
  <c r="H5466" i="6"/>
  <c r="G5466" i="6"/>
  <c r="F5466" i="6"/>
  <c r="E5466" i="6"/>
  <c r="D5466" i="6"/>
  <c r="B5466" i="6"/>
  <c r="A5466" i="6"/>
  <c r="I5465" i="6"/>
  <c r="H5465" i="6"/>
  <c r="G5465" i="6"/>
  <c r="F5465" i="6"/>
  <c r="E5465" i="6"/>
  <c r="D5465" i="6"/>
  <c r="B5465" i="6"/>
  <c r="A5465" i="6"/>
  <c r="I5464" i="6"/>
  <c r="H5464" i="6"/>
  <c r="G5464" i="6"/>
  <c r="F5464" i="6"/>
  <c r="E5464" i="6"/>
  <c r="D5464" i="6"/>
  <c r="B5464" i="6"/>
  <c r="A5464" i="6"/>
  <c r="I5463" i="6"/>
  <c r="H5463" i="6"/>
  <c r="G5463" i="6"/>
  <c r="F5463" i="6"/>
  <c r="E5463" i="6"/>
  <c r="D5463" i="6"/>
  <c r="B5463" i="6"/>
  <c r="A5463" i="6"/>
  <c r="I5462" i="6"/>
  <c r="H5462" i="6"/>
  <c r="G5462" i="6"/>
  <c r="F5462" i="6"/>
  <c r="E5462" i="6"/>
  <c r="D5462" i="6"/>
  <c r="B5462" i="6"/>
  <c r="A5462" i="6"/>
  <c r="I5461" i="6"/>
  <c r="H5461" i="6"/>
  <c r="G5461" i="6"/>
  <c r="F5461" i="6"/>
  <c r="E5461" i="6"/>
  <c r="D5461" i="6"/>
  <c r="B5461" i="6"/>
  <c r="A5461" i="6"/>
  <c r="I5460" i="6"/>
  <c r="H5460" i="6"/>
  <c r="G5460" i="6"/>
  <c r="F5460" i="6"/>
  <c r="E5460" i="6"/>
  <c r="D5460" i="6"/>
  <c r="B5460" i="6"/>
  <c r="A5460" i="6"/>
  <c r="I5459" i="6"/>
  <c r="H5459" i="6"/>
  <c r="G5459" i="6"/>
  <c r="F5459" i="6"/>
  <c r="E5459" i="6"/>
  <c r="D5459" i="6"/>
  <c r="B5459" i="6"/>
  <c r="A5459" i="6"/>
  <c r="I5458" i="6"/>
  <c r="H5458" i="6"/>
  <c r="G5458" i="6"/>
  <c r="F5458" i="6"/>
  <c r="E5458" i="6"/>
  <c r="D5458" i="6"/>
  <c r="B5458" i="6"/>
  <c r="A5458" i="6"/>
  <c r="I5457" i="6"/>
  <c r="H5457" i="6"/>
  <c r="G5457" i="6"/>
  <c r="F5457" i="6"/>
  <c r="E5457" i="6"/>
  <c r="D5457" i="6"/>
  <c r="B5457" i="6"/>
  <c r="A5457" i="6"/>
  <c r="I5456" i="6"/>
  <c r="H5456" i="6"/>
  <c r="G5456" i="6"/>
  <c r="F5456" i="6"/>
  <c r="E5456" i="6"/>
  <c r="D5456" i="6"/>
  <c r="B5456" i="6"/>
  <c r="A5456" i="6"/>
  <c r="I5455" i="6"/>
  <c r="H5455" i="6"/>
  <c r="G5455" i="6"/>
  <c r="F5455" i="6"/>
  <c r="E5455" i="6"/>
  <c r="D5455" i="6"/>
  <c r="B5455" i="6"/>
  <c r="A5455" i="6"/>
  <c r="I5454" i="6"/>
  <c r="H5454" i="6"/>
  <c r="G5454" i="6"/>
  <c r="F5454" i="6"/>
  <c r="E5454" i="6"/>
  <c r="D5454" i="6"/>
  <c r="B5454" i="6"/>
  <c r="A5454" i="6"/>
  <c r="I5453" i="6"/>
  <c r="H5453" i="6"/>
  <c r="G5453" i="6"/>
  <c r="F5453" i="6"/>
  <c r="E5453" i="6"/>
  <c r="D5453" i="6"/>
  <c r="B5453" i="6"/>
  <c r="A5453" i="6"/>
  <c r="I5452" i="6"/>
  <c r="H5452" i="6"/>
  <c r="G5452" i="6"/>
  <c r="F5452" i="6"/>
  <c r="E5452" i="6"/>
  <c r="D5452" i="6"/>
  <c r="B5452" i="6"/>
  <c r="A5452" i="6"/>
  <c r="I5451" i="6"/>
  <c r="H5451" i="6"/>
  <c r="G5451" i="6"/>
  <c r="F5451" i="6"/>
  <c r="E5451" i="6"/>
  <c r="D5451" i="6"/>
  <c r="B5451" i="6"/>
  <c r="A5451" i="6"/>
  <c r="I5450" i="6"/>
  <c r="H5450" i="6"/>
  <c r="G5450" i="6"/>
  <c r="F5450" i="6"/>
  <c r="E5450" i="6"/>
  <c r="D5450" i="6"/>
  <c r="B5450" i="6"/>
  <c r="A5450" i="6"/>
  <c r="I5449" i="6"/>
  <c r="H5449" i="6"/>
  <c r="G5449" i="6"/>
  <c r="F5449" i="6"/>
  <c r="E5449" i="6"/>
  <c r="D5449" i="6"/>
  <c r="B5449" i="6"/>
  <c r="A5449" i="6"/>
  <c r="I5448" i="6"/>
  <c r="H5448" i="6"/>
  <c r="G5448" i="6"/>
  <c r="F5448" i="6"/>
  <c r="E5448" i="6"/>
  <c r="D5448" i="6"/>
  <c r="B5448" i="6"/>
  <c r="A5448" i="6"/>
  <c r="I5447" i="6"/>
  <c r="H5447" i="6"/>
  <c r="G5447" i="6"/>
  <c r="F5447" i="6"/>
  <c r="E5447" i="6"/>
  <c r="D5447" i="6"/>
  <c r="B5447" i="6"/>
  <c r="A5447" i="6"/>
  <c r="I5446" i="6"/>
  <c r="H5446" i="6"/>
  <c r="G5446" i="6"/>
  <c r="F5446" i="6"/>
  <c r="E5446" i="6"/>
  <c r="D5446" i="6"/>
  <c r="B5446" i="6"/>
  <c r="A5446" i="6"/>
  <c r="I5445" i="6"/>
  <c r="H5445" i="6"/>
  <c r="G5445" i="6"/>
  <c r="F5445" i="6"/>
  <c r="E5445" i="6"/>
  <c r="D5445" i="6"/>
  <c r="B5445" i="6"/>
  <c r="A5445" i="6"/>
  <c r="I5444" i="6"/>
  <c r="H5444" i="6"/>
  <c r="G5444" i="6"/>
  <c r="F5444" i="6"/>
  <c r="E5444" i="6"/>
  <c r="D5444" i="6"/>
  <c r="B5444" i="6"/>
  <c r="A5444" i="6"/>
  <c r="I5443" i="6"/>
  <c r="H5443" i="6"/>
  <c r="G5443" i="6"/>
  <c r="F5443" i="6"/>
  <c r="E5443" i="6"/>
  <c r="D5443" i="6"/>
  <c r="B5443" i="6"/>
  <c r="A5443" i="6"/>
  <c r="I5442" i="6"/>
  <c r="H5442" i="6"/>
  <c r="G5442" i="6"/>
  <c r="F5442" i="6"/>
  <c r="E5442" i="6"/>
  <c r="D5442" i="6"/>
  <c r="B5442" i="6"/>
  <c r="A5442" i="6"/>
  <c r="I5441" i="6"/>
  <c r="H5441" i="6"/>
  <c r="G5441" i="6"/>
  <c r="F5441" i="6"/>
  <c r="E5441" i="6"/>
  <c r="D5441" i="6"/>
  <c r="B5441" i="6"/>
  <c r="A5441" i="6"/>
  <c r="I5440" i="6"/>
  <c r="H5440" i="6"/>
  <c r="G5440" i="6"/>
  <c r="F5440" i="6"/>
  <c r="E5440" i="6"/>
  <c r="D5440" i="6"/>
  <c r="B5440" i="6"/>
  <c r="A5440" i="6"/>
  <c r="I5439" i="6"/>
  <c r="H5439" i="6"/>
  <c r="G5439" i="6"/>
  <c r="F5439" i="6"/>
  <c r="E5439" i="6"/>
  <c r="D5439" i="6"/>
  <c r="B5439" i="6"/>
  <c r="A5439" i="6"/>
  <c r="I5438" i="6"/>
  <c r="H5438" i="6"/>
  <c r="G5438" i="6"/>
  <c r="F5438" i="6"/>
  <c r="E5438" i="6"/>
  <c r="D5438" i="6"/>
  <c r="B5438" i="6"/>
  <c r="A5438" i="6"/>
  <c r="I5437" i="6"/>
  <c r="H5437" i="6"/>
  <c r="G5437" i="6"/>
  <c r="F5437" i="6"/>
  <c r="E5437" i="6"/>
  <c r="D5437" i="6"/>
  <c r="B5437" i="6"/>
  <c r="A5437" i="6"/>
  <c r="I5436" i="6"/>
  <c r="H5436" i="6"/>
  <c r="G5436" i="6"/>
  <c r="F5436" i="6"/>
  <c r="E5436" i="6"/>
  <c r="D5436" i="6"/>
  <c r="B5436" i="6"/>
  <c r="A5436" i="6"/>
  <c r="I5435" i="6"/>
  <c r="H5435" i="6"/>
  <c r="G5435" i="6"/>
  <c r="F5435" i="6"/>
  <c r="E5435" i="6"/>
  <c r="D5435" i="6"/>
  <c r="B5435" i="6"/>
  <c r="A5435" i="6"/>
  <c r="I5434" i="6"/>
  <c r="H5434" i="6"/>
  <c r="G5434" i="6"/>
  <c r="F5434" i="6"/>
  <c r="E5434" i="6"/>
  <c r="D5434" i="6"/>
  <c r="B5434" i="6"/>
  <c r="A5434" i="6"/>
  <c r="I5433" i="6"/>
  <c r="H5433" i="6"/>
  <c r="G5433" i="6"/>
  <c r="F5433" i="6"/>
  <c r="E5433" i="6"/>
  <c r="D5433" i="6"/>
  <c r="B5433" i="6"/>
  <c r="A5433" i="6"/>
  <c r="I5432" i="6"/>
  <c r="H5432" i="6"/>
  <c r="G5432" i="6"/>
  <c r="F5432" i="6"/>
  <c r="E5432" i="6"/>
  <c r="D5432" i="6"/>
  <c r="B5432" i="6"/>
  <c r="A5432" i="6"/>
  <c r="I5431" i="6"/>
  <c r="H5431" i="6"/>
  <c r="G5431" i="6"/>
  <c r="F5431" i="6"/>
  <c r="E5431" i="6"/>
  <c r="D5431" i="6"/>
  <c r="B5431" i="6"/>
  <c r="A5431" i="6"/>
  <c r="I5430" i="6"/>
  <c r="H5430" i="6"/>
  <c r="G5430" i="6"/>
  <c r="F5430" i="6"/>
  <c r="E5430" i="6"/>
  <c r="D5430" i="6"/>
  <c r="B5430" i="6"/>
  <c r="A5430" i="6"/>
  <c r="I5429" i="6"/>
  <c r="H5429" i="6"/>
  <c r="G5429" i="6"/>
  <c r="F5429" i="6"/>
  <c r="E5429" i="6"/>
  <c r="D5429" i="6"/>
  <c r="B5429" i="6"/>
  <c r="A5429" i="6"/>
  <c r="I5428" i="6"/>
  <c r="H5428" i="6"/>
  <c r="G5428" i="6"/>
  <c r="F5428" i="6"/>
  <c r="E5428" i="6"/>
  <c r="D5428" i="6"/>
  <c r="B5428" i="6"/>
  <c r="A5428" i="6"/>
  <c r="I5427" i="6"/>
  <c r="H5427" i="6"/>
  <c r="G5427" i="6"/>
  <c r="F5427" i="6"/>
  <c r="E5427" i="6"/>
  <c r="D5427" i="6"/>
  <c r="B5427" i="6"/>
  <c r="A5427" i="6"/>
  <c r="I5426" i="6"/>
  <c r="H5426" i="6"/>
  <c r="G5426" i="6"/>
  <c r="F5426" i="6"/>
  <c r="E5426" i="6"/>
  <c r="D5426" i="6"/>
  <c r="B5426" i="6"/>
  <c r="A5426" i="6"/>
  <c r="I5425" i="6"/>
  <c r="H5425" i="6"/>
  <c r="G5425" i="6"/>
  <c r="F5425" i="6"/>
  <c r="E5425" i="6"/>
  <c r="D5425" i="6"/>
  <c r="B5425" i="6"/>
  <c r="A5425" i="6"/>
  <c r="I5424" i="6"/>
  <c r="H5424" i="6"/>
  <c r="G5424" i="6"/>
  <c r="F5424" i="6"/>
  <c r="E5424" i="6"/>
  <c r="D5424" i="6"/>
  <c r="B5424" i="6"/>
  <c r="A5424" i="6"/>
  <c r="I5423" i="6"/>
  <c r="H5423" i="6"/>
  <c r="G5423" i="6"/>
  <c r="F5423" i="6"/>
  <c r="E5423" i="6"/>
  <c r="D5423" i="6"/>
  <c r="B5423" i="6"/>
  <c r="A5423" i="6"/>
  <c r="I5422" i="6"/>
  <c r="H5422" i="6"/>
  <c r="G5422" i="6"/>
  <c r="F5422" i="6"/>
  <c r="E5422" i="6"/>
  <c r="D5422" i="6"/>
  <c r="B5422" i="6"/>
  <c r="A5422" i="6"/>
  <c r="I5421" i="6"/>
  <c r="H5421" i="6"/>
  <c r="G5421" i="6"/>
  <c r="F5421" i="6"/>
  <c r="E5421" i="6"/>
  <c r="D5421" i="6"/>
  <c r="B5421" i="6"/>
  <c r="A5421" i="6"/>
  <c r="I5420" i="6"/>
  <c r="H5420" i="6"/>
  <c r="G5420" i="6"/>
  <c r="F5420" i="6"/>
  <c r="E5420" i="6"/>
  <c r="D5420" i="6"/>
  <c r="B5420" i="6"/>
  <c r="A5420" i="6"/>
  <c r="I5419" i="6"/>
  <c r="H5419" i="6"/>
  <c r="G5419" i="6"/>
  <c r="F5419" i="6"/>
  <c r="E5419" i="6"/>
  <c r="D5419" i="6"/>
  <c r="B5419" i="6"/>
  <c r="A5419" i="6"/>
  <c r="I5418" i="6"/>
  <c r="H5418" i="6"/>
  <c r="G5418" i="6"/>
  <c r="F5418" i="6"/>
  <c r="E5418" i="6"/>
  <c r="D5418" i="6"/>
  <c r="B5418" i="6"/>
  <c r="A5418" i="6"/>
  <c r="I5417" i="6"/>
  <c r="H5417" i="6"/>
  <c r="G5417" i="6"/>
  <c r="F5417" i="6"/>
  <c r="E5417" i="6"/>
  <c r="D5417" i="6"/>
  <c r="B5417" i="6"/>
  <c r="A5417" i="6"/>
  <c r="I5416" i="6"/>
  <c r="H5416" i="6"/>
  <c r="G5416" i="6"/>
  <c r="F5416" i="6"/>
  <c r="E5416" i="6"/>
  <c r="D5416" i="6"/>
  <c r="B5416" i="6"/>
  <c r="A5416" i="6"/>
  <c r="I5415" i="6"/>
  <c r="H5415" i="6"/>
  <c r="G5415" i="6"/>
  <c r="F5415" i="6"/>
  <c r="E5415" i="6"/>
  <c r="D5415" i="6"/>
  <c r="B5415" i="6"/>
  <c r="A5415" i="6"/>
  <c r="I5414" i="6"/>
  <c r="H5414" i="6"/>
  <c r="G5414" i="6"/>
  <c r="F5414" i="6"/>
  <c r="E5414" i="6"/>
  <c r="D5414" i="6"/>
  <c r="B5414" i="6"/>
  <c r="A5414" i="6"/>
  <c r="I5413" i="6"/>
  <c r="H5413" i="6"/>
  <c r="G5413" i="6"/>
  <c r="F5413" i="6"/>
  <c r="E5413" i="6"/>
  <c r="D5413" i="6"/>
  <c r="B5413" i="6"/>
  <c r="A5413" i="6"/>
  <c r="I5412" i="6"/>
  <c r="H5412" i="6"/>
  <c r="G5412" i="6"/>
  <c r="F5412" i="6"/>
  <c r="E5412" i="6"/>
  <c r="D5412" i="6"/>
  <c r="B5412" i="6"/>
  <c r="A5412" i="6"/>
  <c r="I5411" i="6"/>
  <c r="H5411" i="6"/>
  <c r="G5411" i="6"/>
  <c r="F5411" i="6"/>
  <c r="E5411" i="6"/>
  <c r="D5411" i="6"/>
  <c r="B5411" i="6"/>
  <c r="A5411" i="6"/>
  <c r="I5410" i="6"/>
  <c r="H5410" i="6"/>
  <c r="G5410" i="6"/>
  <c r="F5410" i="6"/>
  <c r="E5410" i="6"/>
  <c r="D5410" i="6"/>
  <c r="B5410" i="6"/>
  <c r="A5410" i="6"/>
  <c r="I5409" i="6"/>
  <c r="H5409" i="6"/>
  <c r="G5409" i="6"/>
  <c r="F5409" i="6"/>
  <c r="E5409" i="6"/>
  <c r="D5409" i="6"/>
  <c r="B5409" i="6"/>
  <c r="A5409" i="6"/>
  <c r="I5408" i="6"/>
  <c r="H5408" i="6"/>
  <c r="G5408" i="6"/>
  <c r="F5408" i="6"/>
  <c r="E5408" i="6"/>
  <c r="D5408" i="6"/>
  <c r="B5408" i="6"/>
  <c r="A5408" i="6"/>
  <c r="I5407" i="6"/>
  <c r="H5407" i="6"/>
  <c r="G5407" i="6"/>
  <c r="F5407" i="6"/>
  <c r="E5407" i="6"/>
  <c r="D5407" i="6"/>
  <c r="B5407" i="6"/>
  <c r="A5407" i="6"/>
  <c r="I5406" i="6"/>
  <c r="H5406" i="6"/>
  <c r="G5406" i="6"/>
  <c r="F5406" i="6"/>
  <c r="E5406" i="6"/>
  <c r="D5406" i="6"/>
  <c r="B5406" i="6"/>
  <c r="A5406" i="6"/>
  <c r="I5405" i="6"/>
  <c r="H5405" i="6"/>
  <c r="G5405" i="6"/>
  <c r="F5405" i="6"/>
  <c r="E5405" i="6"/>
  <c r="D5405" i="6"/>
  <c r="B5405" i="6"/>
  <c r="A5405" i="6"/>
  <c r="I5404" i="6"/>
  <c r="H5404" i="6"/>
  <c r="G5404" i="6"/>
  <c r="F5404" i="6"/>
  <c r="E5404" i="6"/>
  <c r="D5404" i="6"/>
  <c r="B5404" i="6"/>
  <c r="A5404" i="6"/>
  <c r="I5403" i="6"/>
  <c r="H5403" i="6"/>
  <c r="G5403" i="6"/>
  <c r="F5403" i="6"/>
  <c r="E5403" i="6"/>
  <c r="D5403" i="6"/>
  <c r="B5403" i="6"/>
  <c r="A5403" i="6"/>
  <c r="I5402" i="6"/>
  <c r="H5402" i="6"/>
  <c r="G5402" i="6"/>
  <c r="F5402" i="6"/>
  <c r="E5402" i="6"/>
  <c r="D5402" i="6"/>
  <c r="B5402" i="6"/>
  <c r="A5402" i="6"/>
  <c r="I5401" i="6"/>
  <c r="H5401" i="6"/>
  <c r="G5401" i="6"/>
  <c r="F5401" i="6"/>
  <c r="E5401" i="6"/>
  <c r="D5401" i="6"/>
  <c r="B5401" i="6"/>
  <c r="A5401" i="6"/>
  <c r="I5400" i="6"/>
  <c r="H5400" i="6"/>
  <c r="G5400" i="6"/>
  <c r="F5400" i="6"/>
  <c r="E5400" i="6"/>
  <c r="D5400" i="6"/>
  <c r="B5400" i="6"/>
  <c r="A5400" i="6"/>
  <c r="I5399" i="6"/>
  <c r="H5399" i="6"/>
  <c r="G5399" i="6"/>
  <c r="F5399" i="6"/>
  <c r="E5399" i="6"/>
  <c r="D5399" i="6"/>
  <c r="B5399" i="6"/>
  <c r="A5399" i="6"/>
  <c r="I5398" i="6"/>
  <c r="H5398" i="6"/>
  <c r="G5398" i="6"/>
  <c r="F5398" i="6"/>
  <c r="E5398" i="6"/>
  <c r="D5398" i="6"/>
  <c r="B5398" i="6"/>
  <c r="A5398" i="6"/>
  <c r="I5397" i="6"/>
  <c r="H5397" i="6"/>
  <c r="G5397" i="6"/>
  <c r="F5397" i="6"/>
  <c r="E5397" i="6"/>
  <c r="D5397" i="6"/>
  <c r="B5397" i="6"/>
  <c r="A5397" i="6"/>
  <c r="I5396" i="6"/>
  <c r="H5396" i="6"/>
  <c r="G5396" i="6"/>
  <c r="F5396" i="6"/>
  <c r="E5396" i="6"/>
  <c r="D5396" i="6"/>
  <c r="B5396" i="6"/>
  <c r="A5396" i="6"/>
  <c r="I5395" i="6"/>
  <c r="H5395" i="6"/>
  <c r="G5395" i="6"/>
  <c r="F5395" i="6"/>
  <c r="E5395" i="6"/>
  <c r="D5395" i="6"/>
  <c r="B5395" i="6"/>
  <c r="A5395" i="6"/>
  <c r="I5394" i="6"/>
  <c r="H5394" i="6"/>
  <c r="G5394" i="6"/>
  <c r="F5394" i="6"/>
  <c r="E5394" i="6"/>
  <c r="D5394" i="6"/>
  <c r="B5394" i="6"/>
  <c r="A5394" i="6"/>
  <c r="I5393" i="6"/>
  <c r="H5393" i="6"/>
  <c r="G5393" i="6"/>
  <c r="F5393" i="6"/>
  <c r="E5393" i="6"/>
  <c r="D5393" i="6"/>
  <c r="B5393" i="6"/>
  <c r="A5393" i="6"/>
  <c r="I5392" i="6"/>
  <c r="H5392" i="6"/>
  <c r="G5392" i="6"/>
  <c r="F5392" i="6"/>
  <c r="E5392" i="6"/>
  <c r="D5392" i="6"/>
  <c r="B5392" i="6"/>
  <c r="A5392" i="6"/>
  <c r="I5391" i="6"/>
  <c r="H5391" i="6"/>
  <c r="G5391" i="6"/>
  <c r="F5391" i="6"/>
  <c r="E5391" i="6"/>
  <c r="D5391" i="6"/>
  <c r="B5391" i="6"/>
  <c r="A5391" i="6"/>
  <c r="I5390" i="6"/>
  <c r="H5390" i="6"/>
  <c r="G5390" i="6"/>
  <c r="F5390" i="6"/>
  <c r="E5390" i="6"/>
  <c r="D5390" i="6"/>
  <c r="B5390" i="6"/>
  <c r="A5390" i="6"/>
  <c r="I5389" i="6"/>
  <c r="H5389" i="6"/>
  <c r="G5389" i="6"/>
  <c r="F5389" i="6"/>
  <c r="E5389" i="6"/>
  <c r="D5389" i="6"/>
  <c r="B5389" i="6"/>
  <c r="A5389" i="6"/>
  <c r="I5388" i="6"/>
  <c r="H5388" i="6"/>
  <c r="G5388" i="6"/>
  <c r="F5388" i="6"/>
  <c r="E5388" i="6"/>
  <c r="D5388" i="6"/>
  <c r="B5388" i="6"/>
  <c r="A5388" i="6"/>
  <c r="I5387" i="6"/>
  <c r="H5387" i="6"/>
  <c r="G5387" i="6"/>
  <c r="F5387" i="6"/>
  <c r="E5387" i="6"/>
  <c r="D5387" i="6"/>
  <c r="B5387" i="6"/>
  <c r="A5387" i="6"/>
  <c r="I5386" i="6"/>
  <c r="H5386" i="6"/>
  <c r="G5386" i="6"/>
  <c r="F5386" i="6"/>
  <c r="E5386" i="6"/>
  <c r="D5386" i="6"/>
  <c r="B5386" i="6"/>
  <c r="A5386" i="6"/>
  <c r="I5385" i="6"/>
  <c r="H5385" i="6"/>
  <c r="G5385" i="6"/>
  <c r="F5385" i="6"/>
  <c r="E5385" i="6"/>
  <c r="D5385" i="6"/>
  <c r="B5385" i="6"/>
  <c r="A5385" i="6"/>
  <c r="I5384" i="6"/>
  <c r="H5384" i="6"/>
  <c r="G5384" i="6"/>
  <c r="F5384" i="6"/>
  <c r="E5384" i="6"/>
  <c r="D5384" i="6"/>
  <c r="B5384" i="6"/>
  <c r="A5384" i="6"/>
  <c r="I5383" i="6"/>
  <c r="H5383" i="6"/>
  <c r="G5383" i="6"/>
  <c r="F5383" i="6"/>
  <c r="E5383" i="6"/>
  <c r="D5383" i="6"/>
  <c r="B5383" i="6"/>
  <c r="A5383" i="6"/>
  <c r="I5382" i="6"/>
  <c r="H5382" i="6"/>
  <c r="G5382" i="6"/>
  <c r="F5382" i="6"/>
  <c r="E5382" i="6"/>
  <c r="D5382" i="6"/>
  <c r="B5382" i="6"/>
  <c r="A5382" i="6"/>
  <c r="I5381" i="6"/>
  <c r="H5381" i="6"/>
  <c r="G5381" i="6"/>
  <c r="F5381" i="6"/>
  <c r="E5381" i="6"/>
  <c r="D5381" i="6"/>
  <c r="B5381" i="6"/>
  <c r="A5381" i="6"/>
  <c r="I5380" i="6"/>
  <c r="H5380" i="6"/>
  <c r="G5380" i="6"/>
  <c r="F5380" i="6"/>
  <c r="E5380" i="6"/>
  <c r="D5380" i="6"/>
  <c r="B5380" i="6"/>
  <c r="A5380" i="6"/>
  <c r="I5379" i="6"/>
  <c r="H5379" i="6"/>
  <c r="G5379" i="6"/>
  <c r="F5379" i="6"/>
  <c r="E5379" i="6"/>
  <c r="D5379" i="6"/>
  <c r="B5379" i="6"/>
  <c r="A5379" i="6"/>
  <c r="I5378" i="6"/>
  <c r="H5378" i="6"/>
  <c r="G5378" i="6"/>
  <c r="F5378" i="6"/>
  <c r="E5378" i="6"/>
  <c r="D5378" i="6"/>
  <c r="B5378" i="6"/>
  <c r="A5378" i="6"/>
  <c r="I5377" i="6"/>
  <c r="H5377" i="6"/>
  <c r="G5377" i="6"/>
  <c r="F5377" i="6"/>
  <c r="E5377" i="6"/>
  <c r="D5377" i="6"/>
  <c r="B5377" i="6"/>
  <c r="A5377" i="6"/>
  <c r="I5376" i="6"/>
  <c r="H5376" i="6"/>
  <c r="G5376" i="6"/>
  <c r="F5376" i="6"/>
  <c r="E5376" i="6"/>
  <c r="D5376" i="6"/>
  <c r="B5376" i="6"/>
  <c r="A5376" i="6"/>
  <c r="I5375" i="6"/>
  <c r="H5375" i="6"/>
  <c r="G5375" i="6"/>
  <c r="F5375" i="6"/>
  <c r="E5375" i="6"/>
  <c r="D5375" i="6"/>
  <c r="B5375" i="6"/>
  <c r="A5375" i="6"/>
  <c r="I5374" i="6"/>
  <c r="H5374" i="6"/>
  <c r="G5374" i="6"/>
  <c r="F5374" i="6"/>
  <c r="E5374" i="6"/>
  <c r="D5374" i="6"/>
  <c r="B5374" i="6"/>
  <c r="A5374" i="6"/>
  <c r="I5373" i="6"/>
  <c r="H5373" i="6"/>
  <c r="G5373" i="6"/>
  <c r="F5373" i="6"/>
  <c r="E5373" i="6"/>
  <c r="D5373" i="6"/>
  <c r="B5373" i="6"/>
  <c r="A5373" i="6"/>
  <c r="I5372" i="6"/>
  <c r="H5372" i="6"/>
  <c r="G5372" i="6"/>
  <c r="F5372" i="6"/>
  <c r="E5372" i="6"/>
  <c r="D5372" i="6"/>
  <c r="B5372" i="6"/>
  <c r="A5372" i="6"/>
  <c r="I5371" i="6"/>
  <c r="H5371" i="6"/>
  <c r="G5371" i="6"/>
  <c r="F5371" i="6"/>
  <c r="E5371" i="6"/>
  <c r="D5371" i="6"/>
  <c r="B5371" i="6"/>
  <c r="A5371" i="6"/>
  <c r="I5370" i="6"/>
  <c r="H5370" i="6"/>
  <c r="G5370" i="6"/>
  <c r="F5370" i="6"/>
  <c r="E5370" i="6"/>
  <c r="D5370" i="6"/>
  <c r="B5370" i="6"/>
  <c r="A5370" i="6"/>
  <c r="I5369" i="6"/>
  <c r="H5369" i="6"/>
  <c r="G5369" i="6"/>
  <c r="F5369" i="6"/>
  <c r="E5369" i="6"/>
  <c r="D5369" i="6"/>
  <c r="B5369" i="6"/>
  <c r="A5369" i="6"/>
  <c r="I5368" i="6"/>
  <c r="H5368" i="6"/>
  <c r="G5368" i="6"/>
  <c r="F5368" i="6"/>
  <c r="E5368" i="6"/>
  <c r="D5368" i="6"/>
  <c r="B5368" i="6"/>
  <c r="A5368" i="6"/>
  <c r="I5367" i="6"/>
  <c r="H5367" i="6"/>
  <c r="G5367" i="6"/>
  <c r="F5367" i="6"/>
  <c r="E5367" i="6"/>
  <c r="D5367" i="6"/>
  <c r="B5367" i="6"/>
  <c r="A5367" i="6"/>
  <c r="I5366" i="6"/>
  <c r="H5366" i="6"/>
  <c r="G5366" i="6"/>
  <c r="F5366" i="6"/>
  <c r="E5366" i="6"/>
  <c r="D5366" i="6"/>
  <c r="B5366" i="6"/>
  <c r="A5366" i="6"/>
  <c r="I5365" i="6"/>
  <c r="H5365" i="6"/>
  <c r="G5365" i="6"/>
  <c r="F5365" i="6"/>
  <c r="E5365" i="6"/>
  <c r="D5365" i="6"/>
  <c r="B5365" i="6"/>
  <c r="A5365" i="6"/>
  <c r="I5364" i="6"/>
  <c r="H5364" i="6"/>
  <c r="G5364" i="6"/>
  <c r="F5364" i="6"/>
  <c r="E5364" i="6"/>
  <c r="D5364" i="6"/>
  <c r="B5364" i="6"/>
  <c r="A5364" i="6"/>
  <c r="I5363" i="6"/>
  <c r="H5363" i="6"/>
  <c r="G5363" i="6"/>
  <c r="F5363" i="6"/>
  <c r="E5363" i="6"/>
  <c r="D5363" i="6"/>
  <c r="B5363" i="6"/>
  <c r="A5363" i="6"/>
  <c r="I5362" i="6"/>
  <c r="H5362" i="6"/>
  <c r="G5362" i="6"/>
  <c r="F5362" i="6"/>
  <c r="E5362" i="6"/>
  <c r="D5362" i="6"/>
  <c r="B5362" i="6"/>
  <c r="A5362" i="6"/>
  <c r="I5361" i="6"/>
  <c r="H5361" i="6"/>
  <c r="G5361" i="6"/>
  <c r="F5361" i="6"/>
  <c r="E5361" i="6"/>
  <c r="D5361" i="6"/>
  <c r="B5361" i="6"/>
  <c r="A5361" i="6"/>
  <c r="I5360" i="6"/>
  <c r="H5360" i="6"/>
  <c r="G5360" i="6"/>
  <c r="F5360" i="6"/>
  <c r="E5360" i="6"/>
  <c r="D5360" i="6"/>
  <c r="B5360" i="6"/>
  <c r="A5360" i="6"/>
  <c r="I5359" i="6"/>
  <c r="H5359" i="6"/>
  <c r="G5359" i="6"/>
  <c r="F5359" i="6"/>
  <c r="E5359" i="6"/>
  <c r="D5359" i="6"/>
  <c r="B5359" i="6"/>
  <c r="A5359" i="6"/>
  <c r="I5358" i="6"/>
  <c r="H5358" i="6"/>
  <c r="G5358" i="6"/>
  <c r="F5358" i="6"/>
  <c r="E5358" i="6"/>
  <c r="D5358" i="6"/>
  <c r="B5358" i="6"/>
  <c r="A5358" i="6"/>
  <c r="I5357" i="6"/>
  <c r="H5357" i="6"/>
  <c r="G5357" i="6"/>
  <c r="F5357" i="6"/>
  <c r="E5357" i="6"/>
  <c r="D5357" i="6"/>
  <c r="B5357" i="6"/>
  <c r="A5357" i="6"/>
  <c r="I5356" i="6"/>
  <c r="H5356" i="6"/>
  <c r="G5356" i="6"/>
  <c r="F5356" i="6"/>
  <c r="E5356" i="6"/>
  <c r="D5356" i="6"/>
  <c r="B5356" i="6"/>
  <c r="A5356" i="6"/>
  <c r="I5355" i="6"/>
  <c r="H5355" i="6"/>
  <c r="G5355" i="6"/>
  <c r="F5355" i="6"/>
  <c r="E5355" i="6"/>
  <c r="D5355" i="6"/>
  <c r="B5355" i="6"/>
  <c r="A5355" i="6"/>
  <c r="I5354" i="6"/>
  <c r="H5354" i="6"/>
  <c r="G5354" i="6"/>
  <c r="F5354" i="6"/>
  <c r="E5354" i="6"/>
  <c r="D5354" i="6"/>
  <c r="B5354" i="6"/>
  <c r="A5354" i="6"/>
  <c r="I5353" i="6"/>
  <c r="H5353" i="6"/>
  <c r="G5353" i="6"/>
  <c r="F5353" i="6"/>
  <c r="E5353" i="6"/>
  <c r="D5353" i="6"/>
  <c r="B5353" i="6"/>
  <c r="A5353" i="6"/>
  <c r="I5352" i="6"/>
  <c r="H5352" i="6"/>
  <c r="G5352" i="6"/>
  <c r="F5352" i="6"/>
  <c r="E5352" i="6"/>
  <c r="D5352" i="6"/>
  <c r="B5352" i="6"/>
  <c r="A5352" i="6"/>
  <c r="I5351" i="6"/>
  <c r="H5351" i="6"/>
  <c r="G5351" i="6"/>
  <c r="F5351" i="6"/>
  <c r="E5351" i="6"/>
  <c r="D5351" i="6"/>
  <c r="B5351" i="6"/>
  <c r="A5351" i="6"/>
  <c r="I5350" i="6"/>
  <c r="H5350" i="6"/>
  <c r="G5350" i="6"/>
  <c r="F5350" i="6"/>
  <c r="E5350" i="6"/>
  <c r="D5350" i="6"/>
  <c r="B5350" i="6"/>
  <c r="A5350" i="6"/>
  <c r="I5349" i="6"/>
  <c r="H5349" i="6"/>
  <c r="G5349" i="6"/>
  <c r="F5349" i="6"/>
  <c r="E5349" i="6"/>
  <c r="D5349" i="6"/>
  <c r="B5349" i="6"/>
  <c r="A5349" i="6"/>
  <c r="I5348" i="6"/>
  <c r="H5348" i="6"/>
  <c r="G5348" i="6"/>
  <c r="F5348" i="6"/>
  <c r="E5348" i="6"/>
  <c r="D5348" i="6"/>
  <c r="B5348" i="6"/>
  <c r="A5348" i="6"/>
  <c r="I5347" i="6"/>
  <c r="H5347" i="6"/>
  <c r="G5347" i="6"/>
  <c r="F5347" i="6"/>
  <c r="E5347" i="6"/>
  <c r="D5347" i="6"/>
  <c r="B5347" i="6"/>
  <c r="A5347" i="6"/>
  <c r="I5346" i="6"/>
  <c r="H5346" i="6"/>
  <c r="G5346" i="6"/>
  <c r="F5346" i="6"/>
  <c r="E5346" i="6"/>
  <c r="D5346" i="6"/>
  <c r="B5346" i="6"/>
  <c r="A5346" i="6"/>
  <c r="I5345" i="6"/>
  <c r="H5345" i="6"/>
  <c r="G5345" i="6"/>
  <c r="F5345" i="6"/>
  <c r="E5345" i="6"/>
  <c r="D5345" i="6"/>
  <c r="B5345" i="6"/>
  <c r="A5345" i="6"/>
  <c r="I5344" i="6"/>
  <c r="H5344" i="6"/>
  <c r="G5344" i="6"/>
  <c r="F5344" i="6"/>
  <c r="E5344" i="6"/>
  <c r="D5344" i="6"/>
  <c r="B5344" i="6"/>
  <c r="A5344" i="6"/>
  <c r="I5343" i="6"/>
  <c r="H5343" i="6"/>
  <c r="G5343" i="6"/>
  <c r="F5343" i="6"/>
  <c r="E5343" i="6"/>
  <c r="D5343" i="6"/>
  <c r="B5343" i="6"/>
  <c r="A5343" i="6"/>
  <c r="I5342" i="6"/>
  <c r="H5342" i="6"/>
  <c r="G5342" i="6"/>
  <c r="F5342" i="6"/>
  <c r="E5342" i="6"/>
  <c r="D5342" i="6"/>
  <c r="B5342" i="6"/>
  <c r="A5342" i="6"/>
  <c r="I5341" i="6"/>
  <c r="H5341" i="6"/>
  <c r="G5341" i="6"/>
  <c r="F5341" i="6"/>
  <c r="E5341" i="6"/>
  <c r="D5341" i="6"/>
  <c r="B5341" i="6"/>
  <c r="A5341" i="6"/>
  <c r="I5340" i="6"/>
  <c r="H5340" i="6"/>
  <c r="G5340" i="6"/>
  <c r="F5340" i="6"/>
  <c r="E5340" i="6"/>
  <c r="D5340" i="6"/>
  <c r="B5340" i="6"/>
  <c r="A5340" i="6"/>
  <c r="I5339" i="6"/>
  <c r="H5339" i="6"/>
  <c r="G5339" i="6"/>
  <c r="F5339" i="6"/>
  <c r="E5339" i="6"/>
  <c r="D5339" i="6"/>
  <c r="B5339" i="6"/>
  <c r="A5339" i="6"/>
  <c r="I5338" i="6"/>
  <c r="H5338" i="6"/>
  <c r="G5338" i="6"/>
  <c r="F5338" i="6"/>
  <c r="E5338" i="6"/>
  <c r="D5338" i="6"/>
  <c r="B5338" i="6"/>
  <c r="A5338" i="6"/>
  <c r="I5337" i="6"/>
  <c r="H5337" i="6"/>
  <c r="G5337" i="6"/>
  <c r="F5337" i="6"/>
  <c r="E5337" i="6"/>
  <c r="D5337" i="6"/>
  <c r="B5337" i="6"/>
  <c r="A5337" i="6"/>
  <c r="I5336" i="6"/>
  <c r="H5336" i="6"/>
  <c r="G5336" i="6"/>
  <c r="F5336" i="6"/>
  <c r="E5336" i="6"/>
  <c r="D5336" i="6"/>
  <c r="B5336" i="6"/>
  <c r="A5336" i="6"/>
  <c r="I5335" i="6"/>
  <c r="H5335" i="6"/>
  <c r="G5335" i="6"/>
  <c r="F5335" i="6"/>
  <c r="E5335" i="6"/>
  <c r="D5335" i="6"/>
  <c r="B5335" i="6"/>
  <c r="A5335" i="6"/>
  <c r="I5334" i="6"/>
  <c r="H5334" i="6"/>
  <c r="G5334" i="6"/>
  <c r="F5334" i="6"/>
  <c r="E5334" i="6"/>
  <c r="D5334" i="6"/>
  <c r="B5334" i="6"/>
  <c r="A5334" i="6"/>
  <c r="I5333" i="6"/>
  <c r="H5333" i="6"/>
  <c r="G5333" i="6"/>
  <c r="F5333" i="6"/>
  <c r="E5333" i="6"/>
  <c r="D5333" i="6"/>
  <c r="B5333" i="6"/>
  <c r="A5333" i="6"/>
  <c r="I5332" i="6"/>
  <c r="H5332" i="6"/>
  <c r="G5332" i="6"/>
  <c r="F5332" i="6"/>
  <c r="E5332" i="6"/>
  <c r="D5332" i="6"/>
  <c r="B5332" i="6"/>
  <c r="A5332" i="6"/>
  <c r="I5331" i="6"/>
  <c r="H5331" i="6"/>
  <c r="G5331" i="6"/>
  <c r="F5331" i="6"/>
  <c r="E5331" i="6"/>
  <c r="D5331" i="6"/>
  <c r="B5331" i="6"/>
  <c r="A5331" i="6"/>
  <c r="I5330" i="6"/>
  <c r="H5330" i="6"/>
  <c r="G5330" i="6"/>
  <c r="F5330" i="6"/>
  <c r="E5330" i="6"/>
  <c r="D5330" i="6"/>
  <c r="B5330" i="6"/>
  <c r="A5330" i="6"/>
  <c r="I5329" i="6"/>
  <c r="H5329" i="6"/>
  <c r="G5329" i="6"/>
  <c r="F5329" i="6"/>
  <c r="E5329" i="6"/>
  <c r="D5329" i="6"/>
  <c r="B5329" i="6"/>
  <c r="A5329" i="6"/>
  <c r="I5328" i="6"/>
  <c r="H5328" i="6"/>
  <c r="G5328" i="6"/>
  <c r="F5328" i="6"/>
  <c r="E5328" i="6"/>
  <c r="D5328" i="6"/>
  <c r="B5328" i="6"/>
  <c r="A5328" i="6"/>
  <c r="I5327" i="6"/>
  <c r="H5327" i="6"/>
  <c r="G5327" i="6"/>
  <c r="F5327" i="6"/>
  <c r="E5327" i="6"/>
  <c r="D5327" i="6"/>
  <c r="B5327" i="6"/>
  <c r="A5327" i="6"/>
  <c r="I5326" i="6"/>
  <c r="H5326" i="6"/>
  <c r="G5326" i="6"/>
  <c r="F5326" i="6"/>
  <c r="E5326" i="6"/>
  <c r="D5326" i="6"/>
  <c r="B5326" i="6"/>
  <c r="A5326" i="6"/>
  <c r="I5325" i="6"/>
  <c r="H5325" i="6"/>
  <c r="G5325" i="6"/>
  <c r="F5325" i="6"/>
  <c r="E5325" i="6"/>
  <c r="D5325" i="6"/>
  <c r="B5325" i="6"/>
  <c r="A5325" i="6"/>
  <c r="I5324" i="6"/>
  <c r="H5324" i="6"/>
  <c r="G5324" i="6"/>
  <c r="F5324" i="6"/>
  <c r="E5324" i="6"/>
  <c r="D5324" i="6"/>
  <c r="B5324" i="6"/>
  <c r="A5324" i="6"/>
  <c r="I5323" i="6"/>
  <c r="H5323" i="6"/>
  <c r="G5323" i="6"/>
  <c r="F5323" i="6"/>
  <c r="E5323" i="6"/>
  <c r="D5323" i="6"/>
  <c r="B5323" i="6"/>
  <c r="A5323" i="6"/>
  <c r="I5322" i="6"/>
  <c r="H5322" i="6"/>
  <c r="G5322" i="6"/>
  <c r="F5322" i="6"/>
  <c r="E5322" i="6"/>
  <c r="D5322" i="6"/>
  <c r="B5322" i="6"/>
  <c r="A5322" i="6"/>
  <c r="I5321" i="6"/>
  <c r="H5321" i="6"/>
  <c r="G5321" i="6"/>
  <c r="F5321" i="6"/>
  <c r="E5321" i="6"/>
  <c r="D5321" i="6"/>
  <c r="B5321" i="6"/>
  <c r="A5321" i="6"/>
  <c r="I5320" i="6"/>
  <c r="H5320" i="6"/>
  <c r="G5320" i="6"/>
  <c r="F5320" i="6"/>
  <c r="E5320" i="6"/>
  <c r="D5320" i="6"/>
  <c r="B5320" i="6"/>
  <c r="A5320" i="6"/>
  <c r="I5319" i="6"/>
  <c r="H5319" i="6"/>
  <c r="G5319" i="6"/>
  <c r="F5319" i="6"/>
  <c r="E5319" i="6"/>
  <c r="D5319" i="6"/>
  <c r="B5319" i="6"/>
  <c r="A5319" i="6"/>
  <c r="I5318" i="6"/>
  <c r="H5318" i="6"/>
  <c r="G5318" i="6"/>
  <c r="F5318" i="6"/>
  <c r="E5318" i="6"/>
  <c r="D5318" i="6"/>
  <c r="B5318" i="6"/>
  <c r="A5318" i="6"/>
  <c r="I5317" i="6"/>
  <c r="H5317" i="6"/>
  <c r="G5317" i="6"/>
  <c r="F5317" i="6"/>
  <c r="E5317" i="6"/>
  <c r="D5317" i="6"/>
  <c r="B5317" i="6"/>
  <c r="A5317" i="6"/>
  <c r="I5316" i="6"/>
  <c r="H5316" i="6"/>
  <c r="G5316" i="6"/>
  <c r="F5316" i="6"/>
  <c r="E5316" i="6"/>
  <c r="D5316" i="6"/>
  <c r="B5316" i="6"/>
  <c r="A5316" i="6"/>
  <c r="I5315" i="6"/>
  <c r="H5315" i="6"/>
  <c r="G5315" i="6"/>
  <c r="F5315" i="6"/>
  <c r="E5315" i="6"/>
  <c r="D5315" i="6"/>
  <c r="B5315" i="6"/>
  <c r="A5315" i="6"/>
  <c r="I5314" i="6"/>
  <c r="H5314" i="6"/>
  <c r="G5314" i="6"/>
  <c r="F5314" i="6"/>
  <c r="E5314" i="6"/>
  <c r="D5314" i="6"/>
  <c r="B5314" i="6"/>
  <c r="A5314" i="6"/>
  <c r="I5313" i="6"/>
  <c r="H5313" i="6"/>
  <c r="G5313" i="6"/>
  <c r="F5313" i="6"/>
  <c r="E5313" i="6"/>
  <c r="D5313" i="6"/>
  <c r="B5313" i="6"/>
  <c r="A5313" i="6"/>
  <c r="I5312" i="6"/>
  <c r="H5312" i="6"/>
  <c r="G5312" i="6"/>
  <c r="F5312" i="6"/>
  <c r="E5312" i="6"/>
  <c r="D5312" i="6"/>
  <c r="B5312" i="6"/>
  <c r="A5312" i="6"/>
  <c r="I5311" i="6"/>
  <c r="H5311" i="6"/>
  <c r="G5311" i="6"/>
  <c r="F5311" i="6"/>
  <c r="E5311" i="6"/>
  <c r="D5311" i="6"/>
  <c r="B5311" i="6"/>
  <c r="A5311" i="6"/>
  <c r="I5310" i="6"/>
  <c r="H5310" i="6"/>
  <c r="G5310" i="6"/>
  <c r="F5310" i="6"/>
  <c r="E5310" i="6"/>
  <c r="D5310" i="6"/>
  <c r="B5310" i="6"/>
  <c r="A5310" i="6"/>
  <c r="I5309" i="6"/>
  <c r="H5309" i="6"/>
  <c r="G5309" i="6"/>
  <c r="F5309" i="6"/>
  <c r="E5309" i="6"/>
  <c r="D5309" i="6"/>
  <c r="B5309" i="6"/>
  <c r="A5309" i="6"/>
  <c r="I5308" i="6"/>
  <c r="H5308" i="6"/>
  <c r="G5308" i="6"/>
  <c r="F5308" i="6"/>
  <c r="E5308" i="6"/>
  <c r="D5308" i="6"/>
  <c r="B5308" i="6"/>
  <c r="A5308" i="6"/>
  <c r="I5307" i="6"/>
  <c r="H5307" i="6"/>
  <c r="G5307" i="6"/>
  <c r="F5307" i="6"/>
  <c r="E5307" i="6"/>
  <c r="D5307" i="6"/>
  <c r="B5307" i="6"/>
  <c r="A5307" i="6"/>
  <c r="I5306" i="6"/>
  <c r="H5306" i="6"/>
  <c r="G5306" i="6"/>
  <c r="F5306" i="6"/>
  <c r="E5306" i="6"/>
  <c r="D5306" i="6"/>
  <c r="B5306" i="6"/>
  <c r="A5306" i="6"/>
  <c r="I5305" i="6"/>
  <c r="H5305" i="6"/>
  <c r="G5305" i="6"/>
  <c r="F5305" i="6"/>
  <c r="E5305" i="6"/>
  <c r="D5305" i="6"/>
  <c r="B5305" i="6"/>
  <c r="A5305" i="6"/>
  <c r="I5304" i="6"/>
  <c r="H5304" i="6"/>
  <c r="G5304" i="6"/>
  <c r="F5304" i="6"/>
  <c r="E5304" i="6"/>
  <c r="D5304" i="6"/>
  <c r="B5304" i="6"/>
  <c r="A5304" i="6"/>
  <c r="I5303" i="6"/>
  <c r="H5303" i="6"/>
  <c r="G5303" i="6"/>
  <c r="F5303" i="6"/>
  <c r="E5303" i="6"/>
  <c r="D5303" i="6"/>
  <c r="B5303" i="6"/>
  <c r="A5303" i="6"/>
  <c r="I5302" i="6"/>
  <c r="H5302" i="6"/>
  <c r="G5302" i="6"/>
  <c r="F5302" i="6"/>
  <c r="E5302" i="6"/>
  <c r="D5302" i="6"/>
  <c r="B5302" i="6"/>
  <c r="A5302" i="6"/>
  <c r="I5301" i="6"/>
  <c r="H5301" i="6"/>
  <c r="G5301" i="6"/>
  <c r="F5301" i="6"/>
  <c r="E5301" i="6"/>
  <c r="D5301" i="6"/>
  <c r="B5301" i="6"/>
  <c r="A5301" i="6"/>
  <c r="I5300" i="6"/>
  <c r="H5300" i="6"/>
  <c r="G5300" i="6"/>
  <c r="F5300" i="6"/>
  <c r="E5300" i="6"/>
  <c r="D5300" i="6"/>
  <c r="B5300" i="6"/>
  <c r="A5300" i="6"/>
  <c r="I5299" i="6"/>
  <c r="H5299" i="6"/>
  <c r="G5299" i="6"/>
  <c r="F5299" i="6"/>
  <c r="E5299" i="6"/>
  <c r="D5299" i="6"/>
  <c r="B5299" i="6"/>
  <c r="A5299" i="6"/>
  <c r="I5298" i="6"/>
  <c r="H5298" i="6"/>
  <c r="G5298" i="6"/>
  <c r="F5298" i="6"/>
  <c r="E5298" i="6"/>
  <c r="D5298" i="6"/>
  <c r="B5298" i="6"/>
  <c r="A5298" i="6"/>
  <c r="I5297" i="6"/>
  <c r="H5297" i="6"/>
  <c r="G5297" i="6"/>
  <c r="F5297" i="6"/>
  <c r="E5297" i="6"/>
  <c r="D5297" i="6"/>
  <c r="B5297" i="6"/>
  <c r="A5297" i="6"/>
  <c r="I5296" i="6"/>
  <c r="H5296" i="6"/>
  <c r="G5296" i="6"/>
  <c r="F5296" i="6"/>
  <c r="E5296" i="6"/>
  <c r="D5296" i="6"/>
  <c r="B5296" i="6"/>
  <c r="A5296" i="6"/>
  <c r="I5295" i="6"/>
  <c r="H5295" i="6"/>
  <c r="G5295" i="6"/>
  <c r="F5295" i="6"/>
  <c r="E5295" i="6"/>
  <c r="D5295" i="6"/>
  <c r="B5295" i="6"/>
  <c r="A5295" i="6"/>
  <c r="I5294" i="6"/>
  <c r="H5294" i="6"/>
  <c r="G5294" i="6"/>
  <c r="F5294" i="6"/>
  <c r="E5294" i="6"/>
  <c r="D5294" i="6"/>
  <c r="B5294" i="6"/>
  <c r="A5294" i="6"/>
  <c r="I5293" i="6"/>
  <c r="H5293" i="6"/>
  <c r="G5293" i="6"/>
  <c r="F5293" i="6"/>
  <c r="E5293" i="6"/>
  <c r="D5293" i="6"/>
  <c r="B5293" i="6"/>
  <c r="A5293" i="6"/>
  <c r="I5292" i="6"/>
  <c r="H5292" i="6"/>
  <c r="G5292" i="6"/>
  <c r="F5292" i="6"/>
  <c r="E5292" i="6"/>
  <c r="D5292" i="6"/>
  <c r="B5292" i="6"/>
  <c r="A5292" i="6"/>
  <c r="I5291" i="6"/>
  <c r="H5291" i="6"/>
  <c r="G5291" i="6"/>
  <c r="F5291" i="6"/>
  <c r="E5291" i="6"/>
  <c r="D5291" i="6"/>
  <c r="B5291" i="6"/>
  <c r="A5291" i="6"/>
  <c r="I5290" i="6"/>
  <c r="H5290" i="6"/>
  <c r="G5290" i="6"/>
  <c r="F5290" i="6"/>
  <c r="E5290" i="6"/>
  <c r="D5290" i="6"/>
  <c r="B5290" i="6"/>
  <c r="A5290" i="6"/>
  <c r="I5289" i="6"/>
  <c r="H5289" i="6"/>
  <c r="G5289" i="6"/>
  <c r="F5289" i="6"/>
  <c r="E5289" i="6"/>
  <c r="D5289" i="6"/>
  <c r="B5289" i="6"/>
  <c r="A5289" i="6"/>
  <c r="I5288" i="6"/>
  <c r="H5288" i="6"/>
  <c r="G5288" i="6"/>
  <c r="F5288" i="6"/>
  <c r="E5288" i="6"/>
  <c r="D5288" i="6"/>
  <c r="B5288" i="6"/>
  <c r="A5288" i="6"/>
  <c r="I5287" i="6"/>
  <c r="H5287" i="6"/>
  <c r="G5287" i="6"/>
  <c r="F5287" i="6"/>
  <c r="E5287" i="6"/>
  <c r="D5287" i="6"/>
  <c r="B5287" i="6"/>
  <c r="A5287" i="6"/>
  <c r="I5286" i="6"/>
  <c r="H5286" i="6"/>
  <c r="G5286" i="6"/>
  <c r="F5286" i="6"/>
  <c r="E5286" i="6"/>
  <c r="D5286" i="6"/>
  <c r="B5286" i="6"/>
  <c r="A5286" i="6"/>
  <c r="I5285" i="6"/>
  <c r="H5285" i="6"/>
  <c r="G5285" i="6"/>
  <c r="F5285" i="6"/>
  <c r="E5285" i="6"/>
  <c r="D5285" i="6"/>
  <c r="B5285" i="6"/>
  <c r="A5285" i="6"/>
  <c r="I5284" i="6"/>
  <c r="H5284" i="6"/>
  <c r="G5284" i="6"/>
  <c r="F5284" i="6"/>
  <c r="E5284" i="6"/>
  <c r="D5284" i="6"/>
  <c r="B5284" i="6"/>
  <c r="A5284" i="6"/>
  <c r="I5283" i="6"/>
  <c r="H5283" i="6"/>
  <c r="G5283" i="6"/>
  <c r="F5283" i="6"/>
  <c r="E5283" i="6"/>
  <c r="D5283" i="6"/>
  <c r="B5283" i="6"/>
  <c r="A5283" i="6"/>
  <c r="I5282" i="6"/>
  <c r="H5282" i="6"/>
  <c r="G5282" i="6"/>
  <c r="F5282" i="6"/>
  <c r="E5282" i="6"/>
  <c r="D5282" i="6"/>
  <c r="B5282" i="6"/>
  <c r="A5282" i="6"/>
  <c r="I5281" i="6"/>
  <c r="H5281" i="6"/>
  <c r="G5281" i="6"/>
  <c r="F5281" i="6"/>
  <c r="E5281" i="6"/>
  <c r="D5281" i="6"/>
  <c r="B5281" i="6"/>
  <c r="A5281" i="6"/>
  <c r="I5280" i="6"/>
  <c r="H5280" i="6"/>
  <c r="G5280" i="6"/>
  <c r="F5280" i="6"/>
  <c r="E5280" i="6"/>
  <c r="D5280" i="6"/>
  <c r="B5280" i="6"/>
  <c r="A5280" i="6"/>
  <c r="I5279" i="6"/>
  <c r="H5279" i="6"/>
  <c r="G5279" i="6"/>
  <c r="F5279" i="6"/>
  <c r="E5279" i="6"/>
  <c r="D5279" i="6"/>
  <c r="B5279" i="6"/>
  <c r="A5279" i="6"/>
  <c r="I5278" i="6"/>
  <c r="H5278" i="6"/>
  <c r="G5278" i="6"/>
  <c r="F5278" i="6"/>
  <c r="E5278" i="6"/>
  <c r="D5278" i="6"/>
  <c r="B5278" i="6"/>
  <c r="A5278" i="6"/>
  <c r="I5277" i="6"/>
  <c r="H5277" i="6"/>
  <c r="G5277" i="6"/>
  <c r="F5277" i="6"/>
  <c r="E5277" i="6"/>
  <c r="D5277" i="6"/>
  <c r="B5277" i="6"/>
  <c r="A5277" i="6"/>
  <c r="I5276" i="6"/>
  <c r="H5276" i="6"/>
  <c r="G5276" i="6"/>
  <c r="F5276" i="6"/>
  <c r="E5276" i="6"/>
  <c r="D5276" i="6"/>
  <c r="B5276" i="6"/>
  <c r="A5276" i="6"/>
  <c r="I5275" i="6"/>
  <c r="H5275" i="6"/>
  <c r="G5275" i="6"/>
  <c r="F5275" i="6"/>
  <c r="E5275" i="6"/>
  <c r="D5275" i="6"/>
  <c r="B5275" i="6"/>
  <c r="A5275" i="6"/>
  <c r="I5274" i="6"/>
  <c r="H5274" i="6"/>
  <c r="G5274" i="6"/>
  <c r="F5274" i="6"/>
  <c r="E5274" i="6"/>
  <c r="D5274" i="6"/>
  <c r="B5274" i="6"/>
  <c r="A5274" i="6"/>
  <c r="I5273" i="6"/>
  <c r="H5273" i="6"/>
  <c r="G5273" i="6"/>
  <c r="F5273" i="6"/>
  <c r="E5273" i="6"/>
  <c r="D5273" i="6"/>
  <c r="B5273" i="6"/>
  <c r="A5273" i="6"/>
  <c r="I5272" i="6"/>
  <c r="H5272" i="6"/>
  <c r="G5272" i="6"/>
  <c r="F5272" i="6"/>
  <c r="E5272" i="6"/>
  <c r="D5272" i="6"/>
  <c r="B5272" i="6"/>
  <c r="A5272" i="6"/>
  <c r="I5271" i="6"/>
  <c r="H5271" i="6"/>
  <c r="G5271" i="6"/>
  <c r="F5271" i="6"/>
  <c r="E5271" i="6"/>
  <c r="D5271" i="6"/>
  <c r="B5271" i="6"/>
  <c r="A5271" i="6"/>
  <c r="I5270" i="6"/>
  <c r="H5270" i="6"/>
  <c r="G5270" i="6"/>
  <c r="F5270" i="6"/>
  <c r="E5270" i="6"/>
  <c r="D5270" i="6"/>
  <c r="B5270" i="6"/>
  <c r="A5270" i="6"/>
  <c r="I5269" i="6"/>
  <c r="H5269" i="6"/>
  <c r="G5269" i="6"/>
  <c r="F5269" i="6"/>
  <c r="E5269" i="6"/>
  <c r="D5269" i="6"/>
  <c r="B5269" i="6"/>
  <c r="A5269" i="6"/>
  <c r="I5268" i="6"/>
  <c r="H5268" i="6"/>
  <c r="G5268" i="6"/>
  <c r="F5268" i="6"/>
  <c r="E5268" i="6"/>
  <c r="D5268" i="6"/>
  <c r="B5268" i="6"/>
  <c r="A5268" i="6"/>
  <c r="I5267" i="6"/>
  <c r="H5267" i="6"/>
  <c r="G5267" i="6"/>
  <c r="F5267" i="6"/>
  <c r="E5267" i="6"/>
  <c r="D5267" i="6"/>
  <c r="B5267" i="6"/>
  <c r="A5267" i="6"/>
  <c r="I5266" i="6"/>
  <c r="H5266" i="6"/>
  <c r="G5266" i="6"/>
  <c r="F5266" i="6"/>
  <c r="E5266" i="6"/>
  <c r="D5266" i="6"/>
  <c r="B5266" i="6"/>
  <c r="A5266" i="6"/>
  <c r="I5265" i="6"/>
  <c r="H5265" i="6"/>
  <c r="G5265" i="6"/>
  <c r="F5265" i="6"/>
  <c r="E5265" i="6"/>
  <c r="D5265" i="6"/>
  <c r="B5265" i="6"/>
  <c r="A5265" i="6"/>
  <c r="I5264" i="6"/>
  <c r="H5264" i="6"/>
  <c r="G5264" i="6"/>
  <c r="F5264" i="6"/>
  <c r="E5264" i="6"/>
  <c r="D5264" i="6"/>
  <c r="B5264" i="6"/>
  <c r="A5264" i="6"/>
  <c r="I5263" i="6"/>
  <c r="H5263" i="6"/>
  <c r="G5263" i="6"/>
  <c r="F5263" i="6"/>
  <c r="E5263" i="6"/>
  <c r="D5263" i="6"/>
  <c r="B5263" i="6"/>
  <c r="A5263" i="6"/>
  <c r="I5262" i="6"/>
  <c r="H5262" i="6"/>
  <c r="G5262" i="6"/>
  <c r="F5262" i="6"/>
  <c r="E5262" i="6"/>
  <c r="D5262" i="6"/>
  <c r="B5262" i="6"/>
  <c r="A5262" i="6"/>
  <c r="I5261" i="6"/>
  <c r="H5261" i="6"/>
  <c r="G5261" i="6"/>
  <c r="F5261" i="6"/>
  <c r="E5261" i="6"/>
  <c r="D5261" i="6"/>
  <c r="B5261" i="6"/>
  <c r="A5261" i="6"/>
  <c r="I5260" i="6"/>
  <c r="H5260" i="6"/>
  <c r="G5260" i="6"/>
  <c r="F5260" i="6"/>
  <c r="E5260" i="6"/>
  <c r="D5260" i="6"/>
  <c r="B5260" i="6"/>
  <c r="A5260" i="6"/>
  <c r="I5259" i="6"/>
  <c r="H5259" i="6"/>
  <c r="G5259" i="6"/>
  <c r="F5259" i="6"/>
  <c r="E5259" i="6"/>
  <c r="D5259" i="6"/>
  <c r="B5259" i="6"/>
  <c r="A5259" i="6"/>
  <c r="I5258" i="6"/>
  <c r="H5258" i="6"/>
  <c r="G5258" i="6"/>
  <c r="F5258" i="6"/>
  <c r="E5258" i="6"/>
  <c r="D5258" i="6"/>
  <c r="B5258" i="6"/>
  <c r="A5258" i="6"/>
  <c r="I5257" i="6"/>
  <c r="H5257" i="6"/>
  <c r="G5257" i="6"/>
  <c r="F5257" i="6"/>
  <c r="E5257" i="6"/>
  <c r="D5257" i="6"/>
  <c r="B5257" i="6"/>
  <c r="A5257" i="6"/>
  <c r="I5256" i="6"/>
  <c r="H5256" i="6"/>
  <c r="G5256" i="6"/>
  <c r="F5256" i="6"/>
  <c r="E5256" i="6"/>
  <c r="D5256" i="6"/>
  <c r="B5256" i="6"/>
  <c r="A5256" i="6"/>
  <c r="I5255" i="6"/>
  <c r="H5255" i="6"/>
  <c r="G5255" i="6"/>
  <c r="F5255" i="6"/>
  <c r="E5255" i="6"/>
  <c r="D5255" i="6"/>
  <c r="B5255" i="6"/>
  <c r="A5255" i="6"/>
  <c r="I5254" i="6"/>
  <c r="H5254" i="6"/>
  <c r="G5254" i="6"/>
  <c r="F5254" i="6"/>
  <c r="E5254" i="6"/>
  <c r="D5254" i="6"/>
  <c r="B5254" i="6"/>
  <c r="A5254" i="6"/>
  <c r="I5253" i="6"/>
  <c r="H5253" i="6"/>
  <c r="G5253" i="6"/>
  <c r="F5253" i="6"/>
  <c r="E5253" i="6"/>
  <c r="D5253" i="6"/>
  <c r="B5253" i="6"/>
  <c r="A5253" i="6"/>
  <c r="I5252" i="6"/>
  <c r="H5252" i="6"/>
  <c r="G5252" i="6"/>
  <c r="F5252" i="6"/>
  <c r="E5252" i="6"/>
  <c r="D5252" i="6"/>
  <c r="B5252" i="6"/>
  <c r="A5252" i="6"/>
  <c r="I5251" i="6"/>
  <c r="H5251" i="6"/>
  <c r="G5251" i="6"/>
  <c r="F5251" i="6"/>
  <c r="E5251" i="6"/>
  <c r="D5251" i="6"/>
  <c r="B5251" i="6"/>
  <c r="A5251" i="6"/>
  <c r="I5250" i="6"/>
  <c r="H5250" i="6"/>
  <c r="G5250" i="6"/>
  <c r="F5250" i="6"/>
  <c r="E5250" i="6"/>
  <c r="D5250" i="6"/>
  <c r="B5250" i="6"/>
  <c r="A5250" i="6"/>
  <c r="I5249" i="6"/>
  <c r="H5249" i="6"/>
  <c r="G5249" i="6"/>
  <c r="F5249" i="6"/>
  <c r="E5249" i="6"/>
  <c r="D5249" i="6"/>
  <c r="B5249" i="6"/>
  <c r="A5249" i="6"/>
  <c r="I5248" i="6"/>
  <c r="H5248" i="6"/>
  <c r="G5248" i="6"/>
  <c r="F5248" i="6"/>
  <c r="E5248" i="6"/>
  <c r="D5248" i="6"/>
  <c r="B5248" i="6"/>
  <c r="A5248" i="6"/>
  <c r="I5247" i="6"/>
  <c r="H5247" i="6"/>
  <c r="G5247" i="6"/>
  <c r="F5247" i="6"/>
  <c r="E5247" i="6"/>
  <c r="D5247" i="6"/>
  <c r="B5247" i="6"/>
  <c r="A5247" i="6"/>
  <c r="I5246" i="6"/>
  <c r="H5246" i="6"/>
  <c r="G5246" i="6"/>
  <c r="F5246" i="6"/>
  <c r="E5246" i="6"/>
  <c r="D5246" i="6"/>
  <c r="B5246" i="6"/>
  <c r="A5246" i="6"/>
  <c r="I5245" i="6"/>
  <c r="H5245" i="6"/>
  <c r="G5245" i="6"/>
  <c r="F5245" i="6"/>
  <c r="E5245" i="6"/>
  <c r="D5245" i="6"/>
  <c r="B5245" i="6"/>
  <c r="A5245" i="6"/>
  <c r="I5244" i="6"/>
  <c r="H5244" i="6"/>
  <c r="G5244" i="6"/>
  <c r="F5244" i="6"/>
  <c r="E5244" i="6"/>
  <c r="D5244" i="6"/>
  <c r="B5244" i="6"/>
  <c r="A5244" i="6"/>
  <c r="I5243" i="6"/>
  <c r="H5243" i="6"/>
  <c r="G5243" i="6"/>
  <c r="F5243" i="6"/>
  <c r="E5243" i="6"/>
  <c r="D5243" i="6"/>
  <c r="B5243" i="6"/>
  <c r="A5243" i="6"/>
  <c r="I5242" i="6"/>
  <c r="H5242" i="6"/>
  <c r="G5242" i="6"/>
  <c r="F5242" i="6"/>
  <c r="E5242" i="6"/>
  <c r="D5242" i="6"/>
  <c r="B5242" i="6"/>
  <c r="A5242" i="6"/>
  <c r="I5241" i="6"/>
  <c r="H5241" i="6"/>
  <c r="G5241" i="6"/>
  <c r="F5241" i="6"/>
  <c r="E5241" i="6"/>
  <c r="D5241" i="6"/>
  <c r="B5241" i="6"/>
  <c r="A5241" i="6"/>
  <c r="I5240" i="6"/>
  <c r="H5240" i="6"/>
  <c r="G5240" i="6"/>
  <c r="F5240" i="6"/>
  <c r="E5240" i="6"/>
  <c r="D5240" i="6"/>
  <c r="B5240" i="6"/>
  <c r="A5240" i="6"/>
  <c r="I5239" i="6"/>
  <c r="H5239" i="6"/>
  <c r="G5239" i="6"/>
  <c r="F5239" i="6"/>
  <c r="E5239" i="6"/>
  <c r="D5239" i="6"/>
  <c r="B5239" i="6"/>
  <c r="A5239" i="6"/>
  <c r="I5238" i="6"/>
  <c r="H5238" i="6"/>
  <c r="G5238" i="6"/>
  <c r="F5238" i="6"/>
  <c r="E5238" i="6"/>
  <c r="D5238" i="6"/>
  <c r="B5238" i="6"/>
  <c r="A5238" i="6"/>
  <c r="I5237" i="6"/>
  <c r="H5237" i="6"/>
  <c r="G5237" i="6"/>
  <c r="F5237" i="6"/>
  <c r="E5237" i="6"/>
  <c r="D5237" i="6"/>
  <c r="B5237" i="6"/>
  <c r="A5237" i="6"/>
  <c r="I5236" i="6"/>
  <c r="H5236" i="6"/>
  <c r="G5236" i="6"/>
  <c r="F5236" i="6"/>
  <c r="E5236" i="6"/>
  <c r="D5236" i="6"/>
  <c r="B5236" i="6"/>
  <c r="A5236" i="6"/>
  <c r="I5235" i="6"/>
  <c r="H5235" i="6"/>
  <c r="G5235" i="6"/>
  <c r="F5235" i="6"/>
  <c r="E5235" i="6"/>
  <c r="D5235" i="6"/>
  <c r="B5235" i="6"/>
  <c r="A5235" i="6"/>
  <c r="I5234" i="6"/>
  <c r="H5234" i="6"/>
  <c r="G5234" i="6"/>
  <c r="F5234" i="6"/>
  <c r="E5234" i="6"/>
  <c r="D5234" i="6"/>
  <c r="B5234" i="6"/>
  <c r="A5234" i="6"/>
  <c r="I5233" i="6"/>
  <c r="H5233" i="6"/>
  <c r="G5233" i="6"/>
  <c r="F5233" i="6"/>
  <c r="E5233" i="6"/>
  <c r="D5233" i="6"/>
  <c r="B5233" i="6"/>
  <c r="A5233" i="6"/>
  <c r="I5232" i="6"/>
  <c r="H5232" i="6"/>
  <c r="G5232" i="6"/>
  <c r="F5232" i="6"/>
  <c r="E5232" i="6"/>
  <c r="D5232" i="6"/>
  <c r="B5232" i="6"/>
  <c r="A5232" i="6"/>
  <c r="I5231" i="6"/>
  <c r="H5231" i="6"/>
  <c r="G5231" i="6"/>
  <c r="F5231" i="6"/>
  <c r="E5231" i="6"/>
  <c r="D5231" i="6"/>
  <c r="B5231" i="6"/>
  <c r="A5231" i="6"/>
  <c r="I5230" i="6"/>
  <c r="H5230" i="6"/>
  <c r="G5230" i="6"/>
  <c r="F5230" i="6"/>
  <c r="E5230" i="6"/>
  <c r="D5230" i="6"/>
  <c r="B5230" i="6"/>
  <c r="A5230" i="6"/>
  <c r="I5229" i="6"/>
  <c r="H5229" i="6"/>
  <c r="G5229" i="6"/>
  <c r="F5229" i="6"/>
  <c r="E5229" i="6"/>
  <c r="D5229" i="6"/>
  <c r="B5229" i="6"/>
  <c r="A5229" i="6"/>
  <c r="I5228" i="6"/>
  <c r="H5228" i="6"/>
  <c r="G5228" i="6"/>
  <c r="F5228" i="6"/>
  <c r="E5228" i="6"/>
  <c r="D5228" i="6"/>
  <c r="B5228" i="6"/>
  <c r="A5228" i="6"/>
  <c r="I5227" i="6"/>
  <c r="H5227" i="6"/>
  <c r="G5227" i="6"/>
  <c r="F5227" i="6"/>
  <c r="E5227" i="6"/>
  <c r="D5227" i="6"/>
  <c r="B5227" i="6"/>
  <c r="A5227" i="6"/>
  <c r="I5226" i="6"/>
  <c r="H5226" i="6"/>
  <c r="G5226" i="6"/>
  <c r="F5226" i="6"/>
  <c r="E5226" i="6"/>
  <c r="D5226" i="6"/>
  <c r="B5226" i="6"/>
  <c r="A5226" i="6"/>
  <c r="I5225" i="6"/>
  <c r="H5225" i="6"/>
  <c r="G5225" i="6"/>
  <c r="F5225" i="6"/>
  <c r="E5225" i="6"/>
  <c r="D5225" i="6"/>
  <c r="B5225" i="6"/>
  <c r="A5225" i="6"/>
  <c r="I5224" i="6"/>
  <c r="H5224" i="6"/>
  <c r="G5224" i="6"/>
  <c r="F5224" i="6"/>
  <c r="E5224" i="6"/>
  <c r="D5224" i="6"/>
  <c r="B5224" i="6"/>
  <c r="A5224" i="6"/>
  <c r="I5223" i="6"/>
  <c r="H5223" i="6"/>
  <c r="G5223" i="6"/>
  <c r="F5223" i="6"/>
  <c r="E5223" i="6"/>
  <c r="D5223" i="6"/>
  <c r="B5223" i="6"/>
  <c r="A5223" i="6"/>
  <c r="I5222" i="6"/>
  <c r="H5222" i="6"/>
  <c r="G5222" i="6"/>
  <c r="F5222" i="6"/>
  <c r="E5222" i="6"/>
  <c r="D5222" i="6"/>
  <c r="B5222" i="6"/>
  <c r="A5222" i="6"/>
  <c r="I5221" i="6"/>
  <c r="H5221" i="6"/>
  <c r="G5221" i="6"/>
  <c r="F5221" i="6"/>
  <c r="E5221" i="6"/>
  <c r="D5221" i="6"/>
  <c r="B5221" i="6"/>
  <c r="A5221" i="6"/>
  <c r="I5220" i="6"/>
  <c r="H5220" i="6"/>
  <c r="G5220" i="6"/>
  <c r="F5220" i="6"/>
  <c r="E5220" i="6"/>
  <c r="D5220" i="6"/>
  <c r="B5220" i="6"/>
  <c r="A5220" i="6"/>
  <c r="I5219" i="6"/>
  <c r="H5219" i="6"/>
  <c r="G5219" i="6"/>
  <c r="F5219" i="6"/>
  <c r="E5219" i="6"/>
  <c r="D5219" i="6"/>
  <c r="B5219" i="6"/>
  <c r="A5219" i="6"/>
  <c r="I5218" i="6"/>
  <c r="H5218" i="6"/>
  <c r="G5218" i="6"/>
  <c r="F5218" i="6"/>
  <c r="E5218" i="6"/>
  <c r="D5218" i="6"/>
  <c r="B5218" i="6"/>
  <c r="A5218" i="6"/>
  <c r="I5217" i="6"/>
  <c r="H5217" i="6"/>
  <c r="G5217" i="6"/>
  <c r="F5217" i="6"/>
  <c r="E5217" i="6"/>
  <c r="D5217" i="6"/>
  <c r="B5217" i="6"/>
  <c r="A5217" i="6"/>
  <c r="I5216" i="6"/>
  <c r="H5216" i="6"/>
  <c r="G5216" i="6"/>
  <c r="F5216" i="6"/>
  <c r="E5216" i="6"/>
  <c r="D5216" i="6"/>
  <c r="B5216" i="6"/>
  <c r="A5216" i="6"/>
  <c r="I5215" i="6"/>
  <c r="H5215" i="6"/>
  <c r="G5215" i="6"/>
  <c r="F5215" i="6"/>
  <c r="E5215" i="6"/>
  <c r="D5215" i="6"/>
  <c r="B5215" i="6"/>
  <c r="A5215" i="6"/>
  <c r="I5214" i="6"/>
  <c r="H5214" i="6"/>
  <c r="G5214" i="6"/>
  <c r="F5214" i="6"/>
  <c r="E5214" i="6"/>
  <c r="D5214" i="6"/>
  <c r="B5214" i="6"/>
  <c r="A5214" i="6"/>
  <c r="I5213" i="6"/>
  <c r="H5213" i="6"/>
  <c r="G5213" i="6"/>
  <c r="F5213" i="6"/>
  <c r="E5213" i="6"/>
  <c r="D5213" i="6"/>
  <c r="B5213" i="6"/>
  <c r="A5213" i="6"/>
  <c r="I5212" i="6"/>
  <c r="H5212" i="6"/>
  <c r="G5212" i="6"/>
  <c r="F5212" i="6"/>
  <c r="E5212" i="6"/>
  <c r="D5212" i="6"/>
  <c r="B5212" i="6"/>
  <c r="A5212" i="6"/>
  <c r="I5211" i="6"/>
  <c r="H5211" i="6"/>
  <c r="G5211" i="6"/>
  <c r="F5211" i="6"/>
  <c r="E5211" i="6"/>
  <c r="D5211" i="6"/>
  <c r="B5211" i="6"/>
  <c r="A5211" i="6"/>
  <c r="I5210" i="6"/>
  <c r="H5210" i="6"/>
  <c r="G5210" i="6"/>
  <c r="F5210" i="6"/>
  <c r="E5210" i="6"/>
  <c r="D5210" i="6"/>
  <c r="B5210" i="6"/>
  <c r="A5210" i="6"/>
  <c r="I5209" i="6"/>
  <c r="H5209" i="6"/>
  <c r="G5209" i="6"/>
  <c r="F5209" i="6"/>
  <c r="E5209" i="6"/>
  <c r="D5209" i="6"/>
  <c r="B5209" i="6"/>
  <c r="A5209" i="6"/>
  <c r="I5208" i="6"/>
  <c r="H5208" i="6"/>
  <c r="G5208" i="6"/>
  <c r="F5208" i="6"/>
  <c r="E5208" i="6"/>
  <c r="D5208" i="6"/>
  <c r="B5208" i="6"/>
  <c r="A5208" i="6"/>
  <c r="I5207" i="6"/>
  <c r="H5207" i="6"/>
  <c r="G5207" i="6"/>
  <c r="F5207" i="6"/>
  <c r="E5207" i="6"/>
  <c r="D5207" i="6"/>
  <c r="B5207" i="6"/>
  <c r="A5207" i="6"/>
  <c r="I5206" i="6"/>
  <c r="H5206" i="6"/>
  <c r="G5206" i="6"/>
  <c r="F5206" i="6"/>
  <c r="E5206" i="6"/>
  <c r="D5206" i="6"/>
  <c r="B5206" i="6"/>
  <c r="A5206" i="6"/>
  <c r="I5205" i="6"/>
  <c r="H5205" i="6"/>
  <c r="G5205" i="6"/>
  <c r="F5205" i="6"/>
  <c r="E5205" i="6"/>
  <c r="D5205" i="6"/>
  <c r="B5205" i="6"/>
  <c r="A5205" i="6"/>
  <c r="I5204" i="6"/>
  <c r="H5204" i="6"/>
  <c r="G5204" i="6"/>
  <c r="F5204" i="6"/>
  <c r="E5204" i="6"/>
  <c r="D5204" i="6"/>
  <c r="B5204" i="6"/>
  <c r="A5204" i="6"/>
  <c r="I5203" i="6"/>
  <c r="H5203" i="6"/>
  <c r="G5203" i="6"/>
  <c r="F5203" i="6"/>
  <c r="E5203" i="6"/>
  <c r="D5203" i="6"/>
  <c r="B5203" i="6"/>
  <c r="A5203" i="6"/>
  <c r="I5202" i="6"/>
  <c r="H5202" i="6"/>
  <c r="G5202" i="6"/>
  <c r="F5202" i="6"/>
  <c r="E5202" i="6"/>
  <c r="D5202" i="6"/>
  <c r="B5202" i="6"/>
  <c r="A5202" i="6"/>
  <c r="I5201" i="6"/>
  <c r="H5201" i="6"/>
  <c r="G5201" i="6"/>
  <c r="F5201" i="6"/>
  <c r="E5201" i="6"/>
  <c r="D5201" i="6"/>
  <c r="B5201" i="6"/>
  <c r="A5201" i="6"/>
  <c r="I5200" i="6"/>
  <c r="H5200" i="6"/>
  <c r="G5200" i="6"/>
  <c r="F5200" i="6"/>
  <c r="E5200" i="6"/>
  <c r="D5200" i="6"/>
  <c r="B5200" i="6"/>
  <c r="A5200" i="6"/>
  <c r="I5199" i="6"/>
  <c r="H5199" i="6"/>
  <c r="G5199" i="6"/>
  <c r="F5199" i="6"/>
  <c r="E5199" i="6"/>
  <c r="D5199" i="6"/>
  <c r="B5199" i="6"/>
  <c r="A5199" i="6"/>
  <c r="I5198" i="6"/>
  <c r="H5198" i="6"/>
  <c r="G5198" i="6"/>
  <c r="F5198" i="6"/>
  <c r="E5198" i="6"/>
  <c r="D5198" i="6"/>
  <c r="B5198" i="6"/>
  <c r="A5198" i="6"/>
  <c r="I5197" i="6"/>
  <c r="H5197" i="6"/>
  <c r="G5197" i="6"/>
  <c r="F5197" i="6"/>
  <c r="E5197" i="6"/>
  <c r="D5197" i="6"/>
  <c r="B5197" i="6"/>
  <c r="A5197" i="6"/>
  <c r="I5196" i="6"/>
  <c r="H5196" i="6"/>
  <c r="G5196" i="6"/>
  <c r="F5196" i="6"/>
  <c r="E5196" i="6"/>
  <c r="D5196" i="6"/>
  <c r="B5196" i="6"/>
  <c r="A5196" i="6"/>
  <c r="I5195" i="6"/>
  <c r="H5195" i="6"/>
  <c r="G5195" i="6"/>
  <c r="F5195" i="6"/>
  <c r="E5195" i="6"/>
  <c r="D5195" i="6"/>
  <c r="B5195" i="6"/>
  <c r="A5195" i="6"/>
  <c r="I5194" i="6"/>
  <c r="H5194" i="6"/>
  <c r="G5194" i="6"/>
  <c r="F5194" i="6"/>
  <c r="E5194" i="6"/>
  <c r="D5194" i="6"/>
  <c r="B5194" i="6"/>
  <c r="A5194" i="6"/>
  <c r="I5193" i="6"/>
  <c r="H5193" i="6"/>
  <c r="G5193" i="6"/>
  <c r="F5193" i="6"/>
  <c r="E5193" i="6"/>
  <c r="D5193" i="6"/>
  <c r="B5193" i="6"/>
  <c r="A5193" i="6"/>
  <c r="I5192" i="6"/>
  <c r="H5192" i="6"/>
  <c r="G5192" i="6"/>
  <c r="F5192" i="6"/>
  <c r="E5192" i="6"/>
  <c r="D5192" i="6"/>
  <c r="B5192" i="6"/>
  <c r="A5192" i="6"/>
  <c r="I5191" i="6"/>
  <c r="H5191" i="6"/>
  <c r="G5191" i="6"/>
  <c r="F5191" i="6"/>
  <c r="E5191" i="6"/>
  <c r="D5191" i="6"/>
  <c r="B5191" i="6"/>
  <c r="A5191" i="6"/>
  <c r="I5190" i="6"/>
  <c r="H5190" i="6"/>
  <c r="G5190" i="6"/>
  <c r="F5190" i="6"/>
  <c r="E5190" i="6"/>
  <c r="D5190" i="6"/>
  <c r="B5190" i="6"/>
  <c r="A5190" i="6"/>
  <c r="I5189" i="6"/>
  <c r="H5189" i="6"/>
  <c r="G5189" i="6"/>
  <c r="F5189" i="6"/>
  <c r="E5189" i="6"/>
  <c r="D5189" i="6"/>
  <c r="B5189" i="6"/>
  <c r="A5189" i="6"/>
  <c r="I5188" i="6"/>
  <c r="H5188" i="6"/>
  <c r="G5188" i="6"/>
  <c r="F5188" i="6"/>
  <c r="E5188" i="6"/>
  <c r="D5188" i="6"/>
  <c r="B5188" i="6"/>
  <c r="A5188" i="6"/>
  <c r="I5187" i="6"/>
  <c r="H5187" i="6"/>
  <c r="G5187" i="6"/>
  <c r="F5187" i="6"/>
  <c r="E5187" i="6"/>
  <c r="D5187" i="6"/>
  <c r="B5187" i="6"/>
  <c r="A5187" i="6"/>
  <c r="I5186" i="6"/>
  <c r="H5186" i="6"/>
  <c r="G5186" i="6"/>
  <c r="F5186" i="6"/>
  <c r="E5186" i="6"/>
  <c r="D5186" i="6"/>
  <c r="B5186" i="6"/>
  <c r="A5186" i="6"/>
  <c r="I5185" i="6"/>
  <c r="H5185" i="6"/>
  <c r="G5185" i="6"/>
  <c r="F5185" i="6"/>
  <c r="E5185" i="6"/>
  <c r="D5185" i="6"/>
  <c r="B5185" i="6"/>
  <c r="A5185" i="6"/>
  <c r="I5184" i="6"/>
  <c r="H5184" i="6"/>
  <c r="G5184" i="6"/>
  <c r="F5184" i="6"/>
  <c r="E5184" i="6"/>
  <c r="D5184" i="6"/>
  <c r="B5184" i="6"/>
  <c r="A5184" i="6"/>
  <c r="I5183" i="6"/>
  <c r="H5183" i="6"/>
  <c r="G5183" i="6"/>
  <c r="F5183" i="6"/>
  <c r="E5183" i="6"/>
  <c r="D5183" i="6"/>
  <c r="B5183" i="6"/>
  <c r="A5183" i="6"/>
  <c r="I5182" i="6"/>
  <c r="H5182" i="6"/>
  <c r="G5182" i="6"/>
  <c r="F5182" i="6"/>
  <c r="E5182" i="6"/>
  <c r="D5182" i="6"/>
  <c r="B5182" i="6"/>
  <c r="A5182" i="6"/>
  <c r="I5181" i="6"/>
  <c r="H5181" i="6"/>
  <c r="G5181" i="6"/>
  <c r="F5181" i="6"/>
  <c r="E5181" i="6"/>
  <c r="D5181" i="6"/>
  <c r="B5181" i="6"/>
  <c r="A5181" i="6"/>
  <c r="I5180" i="6"/>
  <c r="H5180" i="6"/>
  <c r="G5180" i="6"/>
  <c r="F5180" i="6"/>
  <c r="E5180" i="6"/>
  <c r="D5180" i="6"/>
  <c r="B5180" i="6"/>
  <c r="A5180" i="6"/>
  <c r="I5179" i="6"/>
  <c r="H5179" i="6"/>
  <c r="G5179" i="6"/>
  <c r="F5179" i="6"/>
  <c r="E5179" i="6"/>
  <c r="D5179" i="6"/>
  <c r="B5179" i="6"/>
  <c r="A5179" i="6"/>
  <c r="I5178" i="6"/>
  <c r="H5178" i="6"/>
  <c r="G5178" i="6"/>
  <c r="F5178" i="6"/>
  <c r="E5178" i="6"/>
  <c r="D5178" i="6"/>
  <c r="B5178" i="6"/>
  <c r="A5178" i="6"/>
  <c r="I5177" i="6"/>
  <c r="H5177" i="6"/>
  <c r="G5177" i="6"/>
  <c r="F5177" i="6"/>
  <c r="E5177" i="6"/>
  <c r="D5177" i="6"/>
  <c r="B5177" i="6"/>
  <c r="A5177" i="6"/>
  <c r="I5176" i="6"/>
  <c r="H5176" i="6"/>
  <c r="G5176" i="6"/>
  <c r="F5176" i="6"/>
  <c r="E5176" i="6"/>
  <c r="D5176" i="6"/>
  <c r="B5176" i="6"/>
  <c r="A5176" i="6"/>
  <c r="I5175" i="6"/>
  <c r="H5175" i="6"/>
  <c r="G5175" i="6"/>
  <c r="F5175" i="6"/>
  <c r="E5175" i="6"/>
  <c r="D5175" i="6"/>
  <c r="B5175" i="6"/>
  <c r="A5175" i="6"/>
  <c r="I5174" i="6"/>
  <c r="H5174" i="6"/>
  <c r="G5174" i="6"/>
  <c r="F5174" i="6"/>
  <c r="E5174" i="6"/>
  <c r="D5174" i="6"/>
  <c r="B5174" i="6"/>
  <c r="A5174" i="6"/>
  <c r="I5173" i="6"/>
  <c r="H5173" i="6"/>
  <c r="G5173" i="6"/>
  <c r="F5173" i="6"/>
  <c r="E5173" i="6"/>
  <c r="D5173" i="6"/>
  <c r="B5173" i="6"/>
  <c r="A5173" i="6"/>
  <c r="I5172" i="6"/>
  <c r="H5172" i="6"/>
  <c r="G5172" i="6"/>
  <c r="F5172" i="6"/>
  <c r="E5172" i="6"/>
  <c r="D5172" i="6"/>
  <c r="B5172" i="6"/>
  <c r="A5172" i="6"/>
  <c r="I5171" i="6"/>
  <c r="H5171" i="6"/>
  <c r="G5171" i="6"/>
  <c r="F5171" i="6"/>
  <c r="E5171" i="6"/>
  <c r="D5171" i="6"/>
  <c r="B5171" i="6"/>
  <c r="A5171" i="6"/>
  <c r="I5170" i="6"/>
  <c r="H5170" i="6"/>
  <c r="G5170" i="6"/>
  <c r="F5170" i="6"/>
  <c r="E5170" i="6"/>
  <c r="D5170" i="6"/>
  <c r="B5170" i="6"/>
  <c r="A5170" i="6"/>
  <c r="I5169" i="6"/>
  <c r="H5169" i="6"/>
  <c r="G5169" i="6"/>
  <c r="F5169" i="6"/>
  <c r="E5169" i="6"/>
  <c r="D5169" i="6"/>
  <c r="B5169" i="6"/>
  <c r="A5169" i="6"/>
  <c r="I5168" i="6"/>
  <c r="H5168" i="6"/>
  <c r="G5168" i="6"/>
  <c r="F5168" i="6"/>
  <c r="E5168" i="6"/>
  <c r="D5168" i="6"/>
  <c r="B5168" i="6"/>
  <c r="A5168" i="6"/>
  <c r="I5167" i="6"/>
  <c r="H5167" i="6"/>
  <c r="G5167" i="6"/>
  <c r="F5167" i="6"/>
  <c r="E5167" i="6"/>
  <c r="D5167" i="6"/>
  <c r="B5167" i="6"/>
  <c r="A5167" i="6"/>
  <c r="I5166" i="6"/>
  <c r="H5166" i="6"/>
  <c r="G5166" i="6"/>
  <c r="F5166" i="6"/>
  <c r="E5166" i="6"/>
  <c r="D5166" i="6"/>
  <c r="B5166" i="6"/>
  <c r="A5166" i="6"/>
  <c r="I5165" i="6"/>
  <c r="H5165" i="6"/>
  <c r="G5165" i="6"/>
  <c r="F5165" i="6"/>
  <c r="E5165" i="6"/>
  <c r="D5165" i="6"/>
  <c r="B5165" i="6"/>
  <c r="A5165" i="6"/>
  <c r="I5164" i="6"/>
  <c r="H5164" i="6"/>
  <c r="G5164" i="6"/>
  <c r="F5164" i="6"/>
  <c r="E5164" i="6"/>
  <c r="D5164" i="6"/>
  <c r="B5164" i="6"/>
  <c r="A5164" i="6"/>
  <c r="I5163" i="6"/>
  <c r="H5163" i="6"/>
  <c r="G5163" i="6"/>
  <c r="F5163" i="6"/>
  <c r="E5163" i="6"/>
  <c r="D5163" i="6"/>
  <c r="B5163" i="6"/>
  <c r="A5163" i="6"/>
  <c r="I5162" i="6"/>
  <c r="H5162" i="6"/>
  <c r="G5162" i="6"/>
  <c r="F5162" i="6"/>
  <c r="E5162" i="6"/>
  <c r="D5162" i="6"/>
  <c r="B5162" i="6"/>
  <c r="A5162" i="6"/>
  <c r="I5161" i="6"/>
  <c r="H5161" i="6"/>
  <c r="G5161" i="6"/>
  <c r="F5161" i="6"/>
  <c r="E5161" i="6"/>
  <c r="D5161" i="6"/>
  <c r="B5161" i="6"/>
  <c r="A5161" i="6"/>
  <c r="I5160" i="6"/>
  <c r="H5160" i="6"/>
  <c r="G5160" i="6"/>
  <c r="F5160" i="6"/>
  <c r="E5160" i="6"/>
  <c r="D5160" i="6"/>
  <c r="B5160" i="6"/>
  <c r="A5160" i="6"/>
  <c r="I5159" i="6"/>
  <c r="H5159" i="6"/>
  <c r="G5159" i="6"/>
  <c r="F5159" i="6"/>
  <c r="E5159" i="6"/>
  <c r="D5159" i="6"/>
  <c r="B5159" i="6"/>
  <c r="A5159" i="6"/>
  <c r="I5158" i="6"/>
  <c r="H5158" i="6"/>
  <c r="G5158" i="6"/>
  <c r="F5158" i="6"/>
  <c r="E5158" i="6"/>
  <c r="D5158" i="6"/>
  <c r="B5158" i="6"/>
  <c r="A5158" i="6"/>
  <c r="I5157" i="6"/>
  <c r="H5157" i="6"/>
  <c r="G5157" i="6"/>
  <c r="F5157" i="6"/>
  <c r="E5157" i="6"/>
  <c r="D5157" i="6"/>
  <c r="B5157" i="6"/>
  <c r="A5157" i="6"/>
  <c r="I5156" i="6"/>
  <c r="H5156" i="6"/>
  <c r="G5156" i="6"/>
  <c r="F5156" i="6"/>
  <c r="E5156" i="6"/>
  <c r="D5156" i="6"/>
  <c r="B5156" i="6"/>
  <c r="A5156" i="6"/>
  <c r="I5155" i="6"/>
  <c r="H5155" i="6"/>
  <c r="G5155" i="6"/>
  <c r="F5155" i="6"/>
  <c r="E5155" i="6"/>
  <c r="D5155" i="6"/>
  <c r="B5155" i="6"/>
  <c r="A5155" i="6"/>
  <c r="I5154" i="6"/>
  <c r="H5154" i="6"/>
  <c r="G5154" i="6"/>
  <c r="F5154" i="6"/>
  <c r="E5154" i="6"/>
  <c r="D5154" i="6"/>
  <c r="B5154" i="6"/>
  <c r="A5154" i="6"/>
  <c r="I5153" i="6"/>
  <c r="H5153" i="6"/>
  <c r="G5153" i="6"/>
  <c r="F5153" i="6"/>
  <c r="E5153" i="6"/>
  <c r="D5153" i="6"/>
  <c r="B5153" i="6"/>
  <c r="A5153" i="6"/>
  <c r="I5152" i="6"/>
  <c r="H5152" i="6"/>
  <c r="G5152" i="6"/>
  <c r="F5152" i="6"/>
  <c r="E5152" i="6"/>
  <c r="D5152" i="6"/>
  <c r="B5152" i="6"/>
  <c r="A5152" i="6"/>
  <c r="I5151" i="6"/>
  <c r="H5151" i="6"/>
  <c r="G5151" i="6"/>
  <c r="F5151" i="6"/>
  <c r="E5151" i="6"/>
  <c r="D5151" i="6"/>
  <c r="B5151" i="6"/>
  <c r="A5151" i="6"/>
  <c r="I5150" i="6"/>
  <c r="H5150" i="6"/>
  <c r="G5150" i="6"/>
  <c r="F5150" i="6"/>
  <c r="E5150" i="6"/>
  <c r="D5150" i="6"/>
  <c r="B5150" i="6"/>
  <c r="A5150" i="6"/>
  <c r="I5149" i="6"/>
  <c r="H5149" i="6"/>
  <c r="G5149" i="6"/>
  <c r="F5149" i="6"/>
  <c r="E5149" i="6"/>
  <c r="D5149" i="6"/>
  <c r="B5149" i="6"/>
  <c r="A5149" i="6"/>
  <c r="I5148" i="6"/>
  <c r="H5148" i="6"/>
  <c r="G5148" i="6"/>
  <c r="F5148" i="6"/>
  <c r="E5148" i="6"/>
  <c r="D5148" i="6"/>
  <c r="B5148" i="6"/>
  <c r="A5148" i="6"/>
  <c r="I5147" i="6"/>
  <c r="H5147" i="6"/>
  <c r="G5147" i="6"/>
  <c r="F5147" i="6"/>
  <c r="E5147" i="6"/>
  <c r="D5147" i="6"/>
  <c r="B5147" i="6"/>
  <c r="A5147" i="6"/>
  <c r="I5146" i="6"/>
  <c r="H5146" i="6"/>
  <c r="G5146" i="6"/>
  <c r="F5146" i="6"/>
  <c r="E5146" i="6"/>
  <c r="D5146" i="6"/>
  <c r="B5146" i="6"/>
  <c r="A5146" i="6"/>
  <c r="I5145" i="6"/>
  <c r="H5145" i="6"/>
  <c r="G5145" i="6"/>
  <c r="F5145" i="6"/>
  <c r="E5145" i="6"/>
  <c r="D5145" i="6"/>
  <c r="B5145" i="6"/>
  <c r="A5145" i="6"/>
  <c r="I5144" i="6"/>
  <c r="H5144" i="6"/>
  <c r="G5144" i="6"/>
  <c r="F5144" i="6"/>
  <c r="E5144" i="6"/>
  <c r="D5144" i="6"/>
  <c r="B5144" i="6"/>
  <c r="A5144" i="6"/>
  <c r="I5143" i="6"/>
  <c r="H5143" i="6"/>
  <c r="G5143" i="6"/>
  <c r="F5143" i="6"/>
  <c r="E5143" i="6"/>
  <c r="D5143" i="6"/>
  <c r="B5143" i="6"/>
  <c r="A5143" i="6"/>
  <c r="I5142" i="6"/>
  <c r="H5142" i="6"/>
  <c r="G5142" i="6"/>
  <c r="F5142" i="6"/>
  <c r="E5142" i="6"/>
  <c r="D5142" i="6"/>
  <c r="B5142" i="6"/>
  <c r="A5142" i="6"/>
  <c r="I5141" i="6"/>
  <c r="H5141" i="6"/>
  <c r="G5141" i="6"/>
  <c r="F5141" i="6"/>
  <c r="E5141" i="6"/>
  <c r="D5141" i="6"/>
  <c r="B5141" i="6"/>
  <c r="A5141" i="6"/>
  <c r="I5140" i="6"/>
  <c r="H5140" i="6"/>
  <c r="G5140" i="6"/>
  <c r="F5140" i="6"/>
  <c r="E5140" i="6"/>
  <c r="D5140" i="6"/>
  <c r="B5140" i="6"/>
  <c r="A5140" i="6"/>
  <c r="I5139" i="6"/>
  <c r="H5139" i="6"/>
  <c r="G5139" i="6"/>
  <c r="F5139" i="6"/>
  <c r="E5139" i="6"/>
  <c r="D5139" i="6"/>
  <c r="B5139" i="6"/>
  <c r="A5139" i="6"/>
  <c r="I5138" i="6"/>
  <c r="H5138" i="6"/>
  <c r="G5138" i="6"/>
  <c r="F5138" i="6"/>
  <c r="E5138" i="6"/>
  <c r="D5138" i="6"/>
  <c r="B5138" i="6"/>
  <c r="A5138" i="6"/>
  <c r="I5137" i="6"/>
  <c r="H5137" i="6"/>
  <c r="G5137" i="6"/>
  <c r="F5137" i="6"/>
  <c r="E5137" i="6"/>
  <c r="D5137" i="6"/>
  <c r="B5137" i="6"/>
  <c r="A5137" i="6"/>
  <c r="I5136" i="6"/>
  <c r="H5136" i="6"/>
  <c r="G5136" i="6"/>
  <c r="F5136" i="6"/>
  <c r="E5136" i="6"/>
  <c r="D5136" i="6"/>
  <c r="B5136" i="6"/>
  <c r="A5136" i="6"/>
  <c r="I5135" i="6"/>
  <c r="H5135" i="6"/>
  <c r="G5135" i="6"/>
  <c r="F5135" i="6"/>
  <c r="E5135" i="6"/>
  <c r="D5135" i="6"/>
  <c r="B5135" i="6"/>
  <c r="A5135" i="6"/>
  <c r="I5134" i="6"/>
  <c r="H5134" i="6"/>
  <c r="G5134" i="6"/>
  <c r="F5134" i="6"/>
  <c r="E5134" i="6"/>
  <c r="D5134" i="6"/>
  <c r="B5134" i="6"/>
  <c r="A5134" i="6"/>
  <c r="I5133" i="6"/>
  <c r="H5133" i="6"/>
  <c r="G5133" i="6"/>
  <c r="F5133" i="6"/>
  <c r="E5133" i="6"/>
  <c r="D5133" i="6"/>
  <c r="B5133" i="6"/>
  <c r="A5133" i="6"/>
  <c r="I5132" i="6"/>
  <c r="H5132" i="6"/>
  <c r="G5132" i="6"/>
  <c r="F5132" i="6"/>
  <c r="E5132" i="6"/>
  <c r="D5132" i="6"/>
  <c r="B5132" i="6"/>
  <c r="A5132" i="6"/>
  <c r="I5131" i="6"/>
  <c r="H5131" i="6"/>
  <c r="G5131" i="6"/>
  <c r="F5131" i="6"/>
  <c r="E5131" i="6"/>
  <c r="D5131" i="6"/>
  <c r="B5131" i="6"/>
  <c r="A5131" i="6"/>
  <c r="I5130" i="6"/>
  <c r="H5130" i="6"/>
  <c r="G5130" i="6"/>
  <c r="F5130" i="6"/>
  <c r="E5130" i="6"/>
  <c r="D5130" i="6"/>
  <c r="B5130" i="6"/>
  <c r="A5130" i="6"/>
  <c r="I5129" i="6"/>
  <c r="H5129" i="6"/>
  <c r="G5129" i="6"/>
  <c r="F5129" i="6"/>
  <c r="E5129" i="6"/>
  <c r="D5129" i="6"/>
  <c r="B5129" i="6"/>
  <c r="A5129" i="6"/>
  <c r="I5128" i="6"/>
  <c r="H5128" i="6"/>
  <c r="G5128" i="6"/>
  <c r="F5128" i="6"/>
  <c r="E5128" i="6"/>
  <c r="D5128" i="6"/>
  <c r="B5128" i="6"/>
  <c r="A5128" i="6"/>
  <c r="I5127" i="6"/>
  <c r="H5127" i="6"/>
  <c r="G5127" i="6"/>
  <c r="F5127" i="6"/>
  <c r="E5127" i="6"/>
  <c r="D5127" i="6"/>
  <c r="B5127" i="6"/>
  <c r="A5127" i="6"/>
  <c r="I5126" i="6"/>
  <c r="H5126" i="6"/>
  <c r="G5126" i="6"/>
  <c r="F5126" i="6"/>
  <c r="E5126" i="6"/>
  <c r="D5126" i="6"/>
  <c r="B5126" i="6"/>
  <c r="A5126" i="6"/>
  <c r="I5125" i="6"/>
  <c r="H5125" i="6"/>
  <c r="G5125" i="6"/>
  <c r="F5125" i="6"/>
  <c r="E5125" i="6"/>
  <c r="D5125" i="6"/>
  <c r="B5125" i="6"/>
  <c r="A5125" i="6"/>
  <c r="I5124" i="6"/>
  <c r="H5124" i="6"/>
  <c r="G5124" i="6"/>
  <c r="F5124" i="6"/>
  <c r="E5124" i="6"/>
  <c r="D5124" i="6"/>
  <c r="B5124" i="6"/>
  <c r="A5124" i="6"/>
  <c r="I5123" i="6"/>
  <c r="H5123" i="6"/>
  <c r="G5123" i="6"/>
  <c r="F5123" i="6"/>
  <c r="E5123" i="6"/>
  <c r="D5123" i="6"/>
  <c r="B5123" i="6"/>
  <c r="A5123" i="6"/>
  <c r="I5122" i="6"/>
  <c r="H5122" i="6"/>
  <c r="G5122" i="6"/>
  <c r="F5122" i="6"/>
  <c r="E5122" i="6"/>
  <c r="D5122" i="6"/>
  <c r="B5122" i="6"/>
  <c r="A5122" i="6"/>
  <c r="I5121" i="6"/>
  <c r="H5121" i="6"/>
  <c r="G5121" i="6"/>
  <c r="F5121" i="6"/>
  <c r="E5121" i="6"/>
  <c r="D5121" i="6"/>
  <c r="B5121" i="6"/>
  <c r="A5121" i="6"/>
  <c r="I5120" i="6"/>
  <c r="H5120" i="6"/>
  <c r="G5120" i="6"/>
  <c r="F5120" i="6"/>
  <c r="E5120" i="6"/>
  <c r="D5120" i="6"/>
  <c r="B5120" i="6"/>
  <c r="A5120" i="6"/>
  <c r="I5119" i="6"/>
  <c r="H5119" i="6"/>
  <c r="G5119" i="6"/>
  <c r="F5119" i="6"/>
  <c r="E5119" i="6"/>
  <c r="D5119" i="6"/>
  <c r="B5119" i="6"/>
  <c r="A5119" i="6"/>
  <c r="I5118" i="6"/>
  <c r="H5118" i="6"/>
  <c r="G5118" i="6"/>
  <c r="F5118" i="6"/>
  <c r="E5118" i="6"/>
  <c r="D5118" i="6"/>
  <c r="B5118" i="6"/>
  <c r="A5118" i="6"/>
  <c r="I5117" i="6"/>
  <c r="H5117" i="6"/>
  <c r="G5117" i="6"/>
  <c r="F5117" i="6"/>
  <c r="E5117" i="6"/>
  <c r="D5117" i="6"/>
  <c r="B5117" i="6"/>
  <c r="A5117" i="6"/>
  <c r="I5116" i="6"/>
  <c r="H5116" i="6"/>
  <c r="G5116" i="6"/>
  <c r="F5116" i="6"/>
  <c r="E5116" i="6"/>
  <c r="D5116" i="6"/>
  <c r="B5116" i="6"/>
  <c r="A5116" i="6"/>
  <c r="I5115" i="6"/>
  <c r="H5115" i="6"/>
  <c r="G5115" i="6"/>
  <c r="F5115" i="6"/>
  <c r="E5115" i="6"/>
  <c r="D5115" i="6"/>
  <c r="B5115" i="6"/>
  <c r="A5115" i="6"/>
  <c r="I5114" i="6"/>
  <c r="H5114" i="6"/>
  <c r="G5114" i="6"/>
  <c r="F5114" i="6"/>
  <c r="E5114" i="6"/>
  <c r="D5114" i="6"/>
  <c r="B5114" i="6"/>
  <c r="A5114" i="6"/>
  <c r="I5113" i="6"/>
  <c r="H5113" i="6"/>
  <c r="G5113" i="6"/>
  <c r="F5113" i="6"/>
  <c r="E5113" i="6"/>
  <c r="D5113" i="6"/>
  <c r="B5113" i="6"/>
  <c r="A5113" i="6"/>
  <c r="I5112" i="6"/>
  <c r="H5112" i="6"/>
  <c r="G5112" i="6"/>
  <c r="F5112" i="6"/>
  <c r="E5112" i="6"/>
  <c r="D5112" i="6"/>
  <c r="B5112" i="6"/>
  <c r="A5112" i="6"/>
  <c r="I5111" i="6"/>
  <c r="H5111" i="6"/>
  <c r="G5111" i="6"/>
  <c r="F5111" i="6"/>
  <c r="E5111" i="6"/>
  <c r="D5111" i="6"/>
  <c r="B5111" i="6"/>
  <c r="A5111" i="6"/>
  <c r="I5110" i="6"/>
  <c r="H5110" i="6"/>
  <c r="G5110" i="6"/>
  <c r="F5110" i="6"/>
  <c r="E5110" i="6"/>
  <c r="D5110" i="6"/>
  <c r="B5110" i="6"/>
  <c r="A5110" i="6"/>
  <c r="I5109" i="6"/>
  <c r="H5109" i="6"/>
  <c r="G5109" i="6"/>
  <c r="F5109" i="6"/>
  <c r="E5109" i="6"/>
  <c r="D5109" i="6"/>
  <c r="B5109" i="6"/>
  <c r="A5109" i="6"/>
  <c r="I5108" i="6"/>
  <c r="H5108" i="6"/>
  <c r="G5108" i="6"/>
  <c r="F5108" i="6"/>
  <c r="E5108" i="6"/>
  <c r="D5108" i="6"/>
  <c r="B5108" i="6"/>
  <c r="A5108" i="6"/>
  <c r="I5107" i="6"/>
  <c r="H5107" i="6"/>
  <c r="G5107" i="6"/>
  <c r="F5107" i="6"/>
  <c r="E5107" i="6"/>
  <c r="D5107" i="6"/>
  <c r="B5107" i="6"/>
  <c r="A5107" i="6"/>
  <c r="I5106" i="6"/>
  <c r="H5106" i="6"/>
  <c r="G5106" i="6"/>
  <c r="F5106" i="6"/>
  <c r="E5106" i="6"/>
  <c r="D5106" i="6"/>
  <c r="B5106" i="6"/>
  <c r="A5106" i="6"/>
  <c r="I5105" i="6"/>
  <c r="H5105" i="6"/>
  <c r="G5105" i="6"/>
  <c r="F5105" i="6"/>
  <c r="E5105" i="6"/>
  <c r="D5105" i="6"/>
  <c r="B5105" i="6"/>
  <c r="A5105" i="6"/>
  <c r="I5104" i="6"/>
  <c r="H5104" i="6"/>
  <c r="G5104" i="6"/>
  <c r="F5104" i="6"/>
  <c r="E5104" i="6"/>
  <c r="D5104" i="6"/>
  <c r="B5104" i="6"/>
  <c r="A5104" i="6"/>
  <c r="I5103" i="6"/>
  <c r="H5103" i="6"/>
  <c r="G5103" i="6"/>
  <c r="F5103" i="6"/>
  <c r="E5103" i="6"/>
  <c r="D5103" i="6"/>
  <c r="B5103" i="6"/>
  <c r="A5103" i="6"/>
  <c r="I5102" i="6"/>
  <c r="H5102" i="6"/>
  <c r="G5102" i="6"/>
  <c r="F5102" i="6"/>
  <c r="E5102" i="6"/>
  <c r="D5102" i="6"/>
  <c r="B5102" i="6"/>
  <c r="A5102" i="6"/>
  <c r="I5101" i="6"/>
  <c r="H5101" i="6"/>
  <c r="G5101" i="6"/>
  <c r="F5101" i="6"/>
  <c r="E5101" i="6"/>
  <c r="D5101" i="6"/>
  <c r="B5101" i="6"/>
  <c r="A5101" i="6"/>
  <c r="I5100" i="6"/>
  <c r="H5100" i="6"/>
  <c r="G5100" i="6"/>
  <c r="F5100" i="6"/>
  <c r="E5100" i="6"/>
  <c r="D5100" i="6"/>
  <c r="B5100" i="6"/>
  <c r="A5100" i="6"/>
  <c r="I5099" i="6"/>
  <c r="H5099" i="6"/>
  <c r="G5099" i="6"/>
  <c r="F5099" i="6"/>
  <c r="E5099" i="6"/>
  <c r="D5099" i="6"/>
  <c r="B5099" i="6"/>
  <c r="A5099" i="6"/>
  <c r="I5098" i="6"/>
  <c r="H5098" i="6"/>
  <c r="G5098" i="6"/>
  <c r="F5098" i="6"/>
  <c r="E5098" i="6"/>
  <c r="D5098" i="6"/>
  <c r="B5098" i="6"/>
  <c r="A5098" i="6"/>
  <c r="I5097" i="6"/>
  <c r="H5097" i="6"/>
  <c r="G5097" i="6"/>
  <c r="F5097" i="6"/>
  <c r="E5097" i="6"/>
  <c r="D5097" i="6"/>
  <c r="B5097" i="6"/>
  <c r="A5097" i="6"/>
  <c r="I5096" i="6"/>
  <c r="H5096" i="6"/>
  <c r="G5096" i="6"/>
  <c r="F5096" i="6"/>
  <c r="E5096" i="6"/>
  <c r="D5096" i="6"/>
  <c r="B5096" i="6"/>
  <c r="A5096" i="6"/>
  <c r="I5095" i="6"/>
  <c r="H5095" i="6"/>
  <c r="G5095" i="6"/>
  <c r="F5095" i="6"/>
  <c r="E5095" i="6"/>
  <c r="D5095" i="6"/>
  <c r="B5095" i="6"/>
  <c r="A5095" i="6"/>
  <c r="I5094" i="6"/>
  <c r="H5094" i="6"/>
  <c r="G5094" i="6"/>
  <c r="F5094" i="6"/>
  <c r="E5094" i="6"/>
  <c r="D5094" i="6"/>
  <c r="B5094" i="6"/>
  <c r="A5094" i="6"/>
  <c r="I5093" i="6"/>
  <c r="H5093" i="6"/>
  <c r="G5093" i="6"/>
  <c r="F5093" i="6"/>
  <c r="E5093" i="6"/>
  <c r="D5093" i="6"/>
  <c r="B5093" i="6"/>
  <c r="A5093" i="6"/>
  <c r="I5092" i="6"/>
  <c r="H5092" i="6"/>
  <c r="G5092" i="6"/>
  <c r="F5092" i="6"/>
  <c r="E5092" i="6"/>
  <c r="D5092" i="6"/>
  <c r="B5092" i="6"/>
  <c r="A5092" i="6"/>
  <c r="I5091" i="6"/>
  <c r="H5091" i="6"/>
  <c r="G5091" i="6"/>
  <c r="F5091" i="6"/>
  <c r="E5091" i="6"/>
  <c r="D5091" i="6"/>
  <c r="B5091" i="6"/>
  <c r="A5091" i="6"/>
  <c r="I5090" i="6"/>
  <c r="H5090" i="6"/>
  <c r="G5090" i="6"/>
  <c r="F5090" i="6"/>
  <c r="E5090" i="6"/>
  <c r="D5090" i="6"/>
  <c r="B5090" i="6"/>
  <c r="A5090" i="6"/>
  <c r="I5089" i="6"/>
  <c r="H5089" i="6"/>
  <c r="G5089" i="6"/>
  <c r="F5089" i="6"/>
  <c r="E5089" i="6"/>
  <c r="D5089" i="6"/>
  <c r="B5089" i="6"/>
  <c r="A5089" i="6"/>
  <c r="I5088" i="6"/>
  <c r="H5088" i="6"/>
  <c r="G5088" i="6"/>
  <c r="F5088" i="6"/>
  <c r="E5088" i="6"/>
  <c r="D5088" i="6"/>
  <c r="B5088" i="6"/>
  <c r="A5088" i="6"/>
  <c r="I5087" i="6"/>
  <c r="H5087" i="6"/>
  <c r="G5087" i="6"/>
  <c r="F5087" i="6"/>
  <c r="E5087" i="6"/>
  <c r="D5087" i="6"/>
  <c r="B5087" i="6"/>
  <c r="A5087" i="6"/>
  <c r="I5086" i="6"/>
  <c r="H5086" i="6"/>
  <c r="G5086" i="6"/>
  <c r="F5086" i="6"/>
  <c r="E5086" i="6"/>
  <c r="D5086" i="6"/>
  <c r="B5086" i="6"/>
  <c r="A5086" i="6"/>
  <c r="I5085" i="6"/>
  <c r="H5085" i="6"/>
  <c r="G5085" i="6"/>
  <c r="F5085" i="6"/>
  <c r="E5085" i="6"/>
  <c r="D5085" i="6"/>
  <c r="B5085" i="6"/>
  <c r="A5085" i="6"/>
  <c r="I5084" i="6"/>
  <c r="H5084" i="6"/>
  <c r="G5084" i="6"/>
  <c r="F5084" i="6"/>
  <c r="E5084" i="6"/>
  <c r="D5084" i="6"/>
  <c r="B5084" i="6"/>
  <c r="A5084" i="6"/>
  <c r="I5083" i="6"/>
  <c r="H5083" i="6"/>
  <c r="G5083" i="6"/>
  <c r="F5083" i="6"/>
  <c r="E5083" i="6"/>
  <c r="D5083" i="6"/>
  <c r="B5083" i="6"/>
  <c r="A5083" i="6"/>
  <c r="I5082" i="6"/>
  <c r="H5082" i="6"/>
  <c r="G5082" i="6"/>
  <c r="F5082" i="6"/>
  <c r="E5082" i="6"/>
  <c r="D5082" i="6"/>
  <c r="B5082" i="6"/>
  <c r="A5082" i="6"/>
  <c r="I5081" i="6"/>
  <c r="H5081" i="6"/>
  <c r="G5081" i="6"/>
  <c r="F5081" i="6"/>
  <c r="E5081" i="6"/>
  <c r="D5081" i="6"/>
  <c r="B5081" i="6"/>
  <c r="A5081" i="6"/>
  <c r="I5080" i="6"/>
  <c r="H5080" i="6"/>
  <c r="G5080" i="6"/>
  <c r="F5080" i="6"/>
  <c r="E5080" i="6"/>
  <c r="D5080" i="6"/>
  <c r="B5080" i="6"/>
  <c r="A5080" i="6"/>
  <c r="I5079" i="6"/>
  <c r="H5079" i="6"/>
  <c r="G5079" i="6"/>
  <c r="F5079" i="6"/>
  <c r="E5079" i="6"/>
  <c r="D5079" i="6"/>
  <c r="B5079" i="6"/>
  <c r="A5079" i="6"/>
  <c r="I5078" i="6"/>
  <c r="H5078" i="6"/>
  <c r="G5078" i="6"/>
  <c r="F5078" i="6"/>
  <c r="E5078" i="6"/>
  <c r="D5078" i="6"/>
  <c r="B5078" i="6"/>
  <c r="A5078" i="6"/>
  <c r="I5077" i="6"/>
  <c r="H5077" i="6"/>
  <c r="G5077" i="6"/>
  <c r="F5077" i="6"/>
  <c r="E5077" i="6"/>
  <c r="D5077" i="6"/>
  <c r="B5077" i="6"/>
  <c r="A5077" i="6"/>
  <c r="I5076" i="6"/>
  <c r="H5076" i="6"/>
  <c r="G5076" i="6"/>
  <c r="F5076" i="6"/>
  <c r="E5076" i="6"/>
  <c r="D5076" i="6"/>
  <c r="B5076" i="6"/>
  <c r="A5076" i="6"/>
  <c r="I5075" i="6"/>
  <c r="H5075" i="6"/>
  <c r="G5075" i="6"/>
  <c r="F5075" i="6"/>
  <c r="E5075" i="6"/>
  <c r="D5075" i="6"/>
  <c r="B5075" i="6"/>
  <c r="A5075" i="6"/>
  <c r="I5074" i="6"/>
  <c r="H5074" i="6"/>
  <c r="G5074" i="6"/>
  <c r="F5074" i="6"/>
  <c r="E5074" i="6"/>
  <c r="D5074" i="6"/>
  <c r="B5074" i="6"/>
  <c r="A5074" i="6"/>
  <c r="I5073" i="6"/>
  <c r="H5073" i="6"/>
  <c r="G5073" i="6"/>
  <c r="F5073" i="6"/>
  <c r="E5073" i="6"/>
  <c r="D5073" i="6"/>
  <c r="B5073" i="6"/>
  <c r="A5073" i="6"/>
  <c r="I5072" i="6"/>
  <c r="H5072" i="6"/>
  <c r="G5072" i="6"/>
  <c r="F5072" i="6"/>
  <c r="E5072" i="6"/>
  <c r="D5072" i="6"/>
  <c r="B5072" i="6"/>
  <c r="A5072" i="6"/>
  <c r="I5071" i="6"/>
  <c r="H5071" i="6"/>
  <c r="G5071" i="6"/>
  <c r="F5071" i="6"/>
  <c r="E5071" i="6"/>
  <c r="D5071" i="6"/>
  <c r="B5071" i="6"/>
  <c r="A5071" i="6"/>
  <c r="I5070" i="6"/>
  <c r="H5070" i="6"/>
  <c r="G5070" i="6"/>
  <c r="F5070" i="6"/>
  <c r="E5070" i="6"/>
  <c r="D5070" i="6"/>
  <c r="B5070" i="6"/>
  <c r="A5070" i="6"/>
  <c r="I5069" i="6"/>
  <c r="H5069" i="6"/>
  <c r="G5069" i="6"/>
  <c r="F5069" i="6"/>
  <c r="E5069" i="6"/>
  <c r="D5069" i="6"/>
  <c r="B5069" i="6"/>
  <c r="A5069" i="6"/>
  <c r="I5068" i="6"/>
  <c r="H5068" i="6"/>
  <c r="G5068" i="6"/>
  <c r="F5068" i="6"/>
  <c r="E5068" i="6"/>
  <c r="D5068" i="6"/>
  <c r="B5068" i="6"/>
  <c r="A5068" i="6"/>
  <c r="I5067" i="6"/>
  <c r="H5067" i="6"/>
  <c r="G5067" i="6"/>
  <c r="F5067" i="6"/>
  <c r="E5067" i="6"/>
  <c r="D5067" i="6"/>
  <c r="B5067" i="6"/>
  <c r="A5067" i="6"/>
  <c r="I5066" i="6"/>
  <c r="H5066" i="6"/>
  <c r="G5066" i="6"/>
  <c r="F5066" i="6"/>
  <c r="E5066" i="6"/>
  <c r="D5066" i="6"/>
  <c r="B5066" i="6"/>
  <c r="A5066" i="6"/>
  <c r="I5065" i="6"/>
  <c r="H5065" i="6"/>
  <c r="G5065" i="6"/>
  <c r="F5065" i="6"/>
  <c r="E5065" i="6"/>
  <c r="D5065" i="6"/>
  <c r="B5065" i="6"/>
  <c r="A5065" i="6"/>
  <c r="I5064" i="6"/>
  <c r="H5064" i="6"/>
  <c r="G5064" i="6"/>
  <c r="F5064" i="6"/>
  <c r="E5064" i="6"/>
  <c r="D5064" i="6"/>
  <c r="B5064" i="6"/>
  <c r="A5064" i="6"/>
  <c r="I5063" i="6"/>
  <c r="H5063" i="6"/>
  <c r="G5063" i="6"/>
  <c r="F5063" i="6"/>
  <c r="E5063" i="6"/>
  <c r="D5063" i="6"/>
  <c r="B5063" i="6"/>
  <c r="A5063" i="6"/>
  <c r="I5062" i="6"/>
  <c r="H5062" i="6"/>
  <c r="G5062" i="6"/>
  <c r="F5062" i="6"/>
  <c r="E5062" i="6"/>
  <c r="D5062" i="6"/>
  <c r="B5062" i="6"/>
  <c r="A5062" i="6"/>
  <c r="I5061" i="6"/>
  <c r="H5061" i="6"/>
  <c r="G5061" i="6"/>
  <c r="F5061" i="6"/>
  <c r="E5061" i="6"/>
  <c r="D5061" i="6"/>
  <c r="B5061" i="6"/>
  <c r="A5061" i="6"/>
  <c r="I5060" i="6"/>
  <c r="H5060" i="6"/>
  <c r="G5060" i="6"/>
  <c r="F5060" i="6"/>
  <c r="E5060" i="6"/>
  <c r="D5060" i="6"/>
  <c r="B5060" i="6"/>
  <c r="A5060" i="6"/>
  <c r="I5059" i="6"/>
  <c r="H5059" i="6"/>
  <c r="G5059" i="6"/>
  <c r="F5059" i="6"/>
  <c r="E5059" i="6"/>
  <c r="D5059" i="6"/>
  <c r="B5059" i="6"/>
  <c r="A5059" i="6"/>
  <c r="I5058" i="6"/>
  <c r="H5058" i="6"/>
  <c r="G5058" i="6"/>
  <c r="F5058" i="6"/>
  <c r="E5058" i="6"/>
  <c r="D5058" i="6"/>
  <c r="B5058" i="6"/>
  <c r="A5058" i="6"/>
  <c r="I5057" i="6"/>
  <c r="H5057" i="6"/>
  <c r="G5057" i="6"/>
  <c r="F5057" i="6"/>
  <c r="E5057" i="6"/>
  <c r="D5057" i="6"/>
  <c r="B5057" i="6"/>
  <c r="A5057" i="6"/>
  <c r="I5056" i="6"/>
  <c r="H5056" i="6"/>
  <c r="G5056" i="6"/>
  <c r="F5056" i="6"/>
  <c r="E5056" i="6"/>
  <c r="D5056" i="6"/>
  <c r="B5056" i="6"/>
  <c r="A5056" i="6"/>
  <c r="I5055" i="6"/>
  <c r="H5055" i="6"/>
  <c r="G5055" i="6"/>
  <c r="F5055" i="6"/>
  <c r="E5055" i="6"/>
  <c r="D5055" i="6"/>
  <c r="B5055" i="6"/>
  <c r="A5055" i="6"/>
  <c r="I5054" i="6"/>
  <c r="H5054" i="6"/>
  <c r="G5054" i="6"/>
  <c r="F5054" i="6"/>
  <c r="E5054" i="6"/>
  <c r="D5054" i="6"/>
  <c r="B5054" i="6"/>
  <c r="A5054" i="6"/>
  <c r="I5053" i="6"/>
  <c r="H5053" i="6"/>
  <c r="G5053" i="6"/>
  <c r="F5053" i="6"/>
  <c r="E5053" i="6"/>
  <c r="D5053" i="6"/>
  <c r="B5053" i="6"/>
  <c r="A5053" i="6"/>
  <c r="I5052" i="6"/>
  <c r="H5052" i="6"/>
  <c r="G5052" i="6"/>
  <c r="F5052" i="6"/>
  <c r="E5052" i="6"/>
  <c r="D5052" i="6"/>
  <c r="B5052" i="6"/>
  <c r="A5052" i="6"/>
  <c r="I5051" i="6"/>
  <c r="H5051" i="6"/>
  <c r="G5051" i="6"/>
  <c r="F5051" i="6"/>
  <c r="E5051" i="6"/>
  <c r="D5051" i="6"/>
  <c r="B5051" i="6"/>
  <c r="A5051" i="6"/>
  <c r="I5050" i="6"/>
  <c r="H5050" i="6"/>
  <c r="G5050" i="6"/>
  <c r="F5050" i="6"/>
  <c r="E5050" i="6"/>
  <c r="D5050" i="6"/>
  <c r="B5050" i="6"/>
  <c r="A5050" i="6"/>
  <c r="I5049" i="6"/>
  <c r="H5049" i="6"/>
  <c r="G5049" i="6"/>
  <c r="F5049" i="6"/>
  <c r="E5049" i="6"/>
  <c r="D5049" i="6"/>
  <c r="B5049" i="6"/>
  <c r="A5049" i="6"/>
  <c r="I5048" i="6"/>
  <c r="H5048" i="6"/>
  <c r="G5048" i="6"/>
  <c r="F5048" i="6"/>
  <c r="E5048" i="6"/>
  <c r="D5048" i="6"/>
  <c r="B5048" i="6"/>
  <c r="A5048" i="6"/>
  <c r="I5047" i="6"/>
  <c r="H5047" i="6"/>
  <c r="G5047" i="6"/>
  <c r="F5047" i="6"/>
  <c r="E5047" i="6"/>
  <c r="D5047" i="6"/>
  <c r="B5047" i="6"/>
  <c r="A5047" i="6"/>
  <c r="I5046" i="6"/>
  <c r="H5046" i="6"/>
  <c r="G5046" i="6"/>
  <c r="F5046" i="6"/>
  <c r="E5046" i="6"/>
  <c r="D5046" i="6"/>
  <c r="B5046" i="6"/>
  <c r="A5046" i="6"/>
  <c r="I5045" i="6"/>
  <c r="H5045" i="6"/>
  <c r="G5045" i="6"/>
  <c r="F5045" i="6"/>
  <c r="E5045" i="6"/>
  <c r="D5045" i="6"/>
  <c r="B5045" i="6"/>
  <c r="A5045" i="6"/>
  <c r="I5044" i="6"/>
  <c r="H5044" i="6"/>
  <c r="G5044" i="6"/>
  <c r="F5044" i="6"/>
  <c r="E5044" i="6"/>
  <c r="D5044" i="6"/>
  <c r="B5044" i="6"/>
  <c r="A5044" i="6"/>
  <c r="I5043" i="6"/>
  <c r="H5043" i="6"/>
  <c r="G5043" i="6"/>
  <c r="F5043" i="6"/>
  <c r="E5043" i="6"/>
  <c r="D5043" i="6"/>
  <c r="B5043" i="6"/>
  <c r="A5043" i="6"/>
  <c r="I5042" i="6"/>
  <c r="H5042" i="6"/>
  <c r="G5042" i="6"/>
  <c r="F5042" i="6"/>
  <c r="E5042" i="6"/>
  <c r="D5042" i="6"/>
  <c r="B5042" i="6"/>
  <c r="A5042" i="6"/>
  <c r="I5041" i="6"/>
  <c r="H5041" i="6"/>
  <c r="G5041" i="6"/>
  <c r="F5041" i="6"/>
  <c r="E5041" i="6"/>
  <c r="D5041" i="6"/>
  <c r="B5041" i="6"/>
  <c r="A5041" i="6"/>
  <c r="I5040" i="6"/>
  <c r="H5040" i="6"/>
  <c r="G5040" i="6"/>
  <c r="F5040" i="6"/>
  <c r="E5040" i="6"/>
  <c r="D5040" i="6"/>
  <c r="B5040" i="6"/>
  <c r="A5040" i="6"/>
  <c r="I5039" i="6"/>
  <c r="H5039" i="6"/>
  <c r="G5039" i="6"/>
  <c r="F5039" i="6"/>
  <c r="E5039" i="6"/>
  <c r="D5039" i="6"/>
  <c r="B5039" i="6"/>
  <c r="A5039" i="6"/>
  <c r="I5038" i="6"/>
  <c r="H5038" i="6"/>
  <c r="G5038" i="6"/>
  <c r="F5038" i="6"/>
  <c r="E5038" i="6"/>
  <c r="D5038" i="6"/>
  <c r="B5038" i="6"/>
  <c r="A5038" i="6"/>
  <c r="I5037" i="6"/>
  <c r="H5037" i="6"/>
  <c r="G5037" i="6"/>
  <c r="F5037" i="6"/>
  <c r="E5037" i="6"/>
  <c r="D5037" i="6"/>
  <c r="B5037" i="6"/>
  <c r="A5037" i="6"/>
  <c r="I5036" i="6"/>
  <c r="H5036" i="6"/>
  <c r="G5036" i="6"/>
  <c r="F5036" i="6"/>
  <c r="E5036" i="6"/>
  <c r="D5036" i="6"/>
  <c r="B5036" i="6"/>
  <c r="A5036" i="6"/>
  <c r="I5035" i="6"/>
  <c r="H5035" i="6"/>
  <c r="G5035" i="6"/>
  <c r="F5035" i="6"/>
  <c r="E5035" i="6"/>
  <c r="D5035" i="6"/>
  <c r="B5035" i="6"/>
  <c r="A5035" i="6"/>
  <c r="I5034" i="6"/>
  <c r="H5034" i="6"/>
  <c r="G5034" i="6"/>
  <c r="F5034" i="6"/>
  <c r="E5034" i="6"/>
  <c r="D5034" i="6"/>
  <c r="B5034" i="6"/>
  <c r="A5034" i="6"/>
  <c r="I5033" i="6"/>
  <c r="H5033" i="6"/>
  <c r="G5033" i="6"/>
  <c r="F5033" i="6"/>
  <c r="E5033" i="6"/>
  <c r="D5033" i="6"/>
  <c r="B5033" i="6"/>
  <c r="A5033" i="6"/>
  <c r="I5032" i="6"/>
  <c r="H5032" i="6"/>
  <c r="G5032" i="6"/>
  <c r="F5032" i="6"/>
  <c r="E5032" i="6"/>
  <c r="D5032" i="6"/>
  <c r="B5032" i="6"/>
  <c r="A5032" i="6"/>
  <c r="I5031" i="6"/>
  <c r="H5031" i="6"/>
  <c r="G5031" i="6"/>
  <c r="F5031" i="6"/>
  <c r="E5031" i="6"/>
  <c r="D5031" i="6"/>
  <c r="B5031" i="6"/>
  <c r="A5031" i="6"/>
  <c r="I5030" i="6"/>
  <c r="H5030" i="6"/>
  <c r="G5030" i="6"/>
  <c r="F5030" i="6"/>
  <c r="E5030" i="6"/>
  <c r="D5030" i="6"/>
  <c r="B5030" i="6"/>
  <c r="A5030" i="6"/>
  <c r="I5029" i="6"/>
  <c r="H5029" i="6"/>
  <c r="G5029" i="6"/>
  <c r="F5029" i="6"/>
  <c r="E5029" i="6"/>
  <c r="D5029" i="6"/>
  <c r="B5029" i="6"/>
  <c r="A5029" i="6"/>
  <c r="I5028" i="6"/>
  <c r="H5028" i="6"/>
  <c r="G5028" i="6"/>
  <c r="F5028" i="6"/>
  <c r="E5028" i="6"/>
  <c r="D5028" i="6"/>
  <c r="B5028" i="6"/>
  <c r="A5028" i="6"/>
  <c r="I5027" i="6"/>
  <c r="H5027" i="6"/>
  <c r="G5027" i="6"/>
  <c r="F5027" i="6"/>
  <c r="E5027" i="6"/>
  <c r="D5027" i="6"/>
  <c r="B5027" i="6"/>
  <c r="A5027" i="6"/>
  <c r="I5026" i="6"/>
  <c r="H5026" i="6"/>
  <c r="G5026" i="6"/>
  <c r="F5026" i="6"/>
  <c r="E5026" i="6"/>
  <c r="D5026" i="6"/>
  <c r="B5026" i="6"/>
  <c r="A5026" i="6"/>
  <c r="I5025" i="6"/>
  <c r="H5025" i="6"/>
  <c r="G5025" i="6"/>
  <c r="F5025" i="6"/>
  <c r="E5025" i="6"/>
  <c r="D5025" i="6"/>
  <c r="B5025" i="6"/>
  <c r="A5025" i="6"/>
  <c r="I5024" i="6"/>
  <c r="H5024" i="6"/>
  <c r="G5024" i="6"/>
  <c r="F5024" i="6"/>
  <c r="E5024" i="6"/>
  <c r="D5024" i="6"/>
  <c r="B5024" i="6"/>
  <c r="A5024" i="6"/>
  <c r="I5023" i="6"/>
  <c r="H5023" i="6"/>
  <c r="G5023" i="6"/>
  <c r="F5023" i="6"/>
  <c r="E5023" i="6"/>
  <c r="D5023" i="6"/>
  <c r="B5023" i="6"/>
  <c r="A5023" i="6"/>
  <c r="I5022" i="6"/>
  <c r="H5022" i="6"/>
  <c r="G5022" i="6"/>
  <c r="F5022" i="6"/>
  <c r="E5022" i="6"/>
  <c r="D5022" i="6"/>
  <c r="B5022" i="6"/>
  <c r="A5022" i="6"/>
  <c r="I5021" i="6"/>
  <c r="H5021" i="6"/>
  <c r="G5021" i="6"/>
  <c r="F5021" i="6"/>
  <c r="E5021" i="6"/>
  <c r="D5021" i="6"/>
  <c r="B5021" i="6"/>
  <c r="A5021" i="6"/>
  <c r="I5020" i="6"/>
  <c r="H5020" i="6"/>
  <c r="G5020" i="6"/>
  <c r="F5020" i="6"/>
  <c r="E5020" i="6"/>
  <c r="D5020" i="6"/>
  <c r="B5020" i="6"/>
  <c r="A5020" i="6"/>
  <c r="I5019" i="6"/>
  <c r="H5019" i="6"/>
  <c r="G5019" i="6"/>
  <c r="F5019" i="6"/>
  <c r="E5019" i="6"/>
  <c r="D5019" i="6"/>
  <c r="B5019" i="6"/>
  <c r="A5019" i="6"/>
  <c r="I5018" i="6"/>
  <c r="H5018" i="6"/>
  <c r="G5018" i="6"/>
  <c r="F5018" i="6"/>
  <c r="E5018" i="6"/>
  <c r="D5018" i="6"/>
  <c r="B5018" i="6"/>
  <c r="A5018" i="6"/>
  <c r="I5017" i="6"/>
  <c r="H5017" i="6"/>
  <c r="G5017" i="6"/>
  <c r="F5017" i="6"/>
  <c r="E5017" i="6"/>
  <c r="D5017" i="6"/>
  <c r="B5017" i="6"/>
  <c r="A5017" i="6"/>
  <c r="I5016" i="6"/>
  <c r="H5016" i="6"/>
  <c r="G5016" i="6"/>
  <c r="F5016" i="6"/>
  <c r="E5016" i="6"/>
  <c r="D5016" i="6"/>
  <c r="B5016" i="6"/>
  <c r="A5016" i="6"/>
  <c r="I5015" i="6"/>
  <c r="H5015" i="6"/>
  <c r="G5015" i="6"/>
  <c r="F5015" i="6"/>
  <c r="E5015" i="6"/>
  <c r="D5015" i="6"/>
  <c r="B5015" i="6"/>
  <c r="A5015" i="6"/>
  <c r="I5014" i="6"/>
  <c r="H5014" i="6"/>
  <c r="G5014" i="6"/>
  <c r="F5014" i="6"/>
  <c r="E5014" i="6"/>
  <c r="D5014" i="6"/>
  <c r="B5014" i="6"/>
  <c r="A5014" i="6"/>
  <c r="I5013" i="6"/>
  <c r="H5013" i="6"/>
  <c r="G5013" i="6"/>
  <c r="F5013" i="6"/>
  <c r="E5013" i="6"/>
  <c r="D5013" i="6"/>
  <c r="B5013" i="6"/>
  <c r="A5013" i="6"/>
  <c r="I5012" i="6"/>
  <c r="H5012" i="6"/>
  <c r="G5012" i="6"/>
  <c r="F5012" i="6"/>
  <c r="E5012" i="6"/>
  <c r="D5012" i="6"/>
  <c r="B5012" i="6"/>
  <c r="A5012" i="6"/>
  <c r="I5011" i="6"/>
  <c r="H5011" i="6"/>
  <c r="G5011" i="6"/>
  <c r="F5011" i="6"/>
  <c r="E5011" i="6"/>
  <c r="D5011" i="6"/>
  <c r="B5011" i="6"/>
  <c r="A5011" i="6"/>
  <c r="I5010" i="6"/>
  <c r="H5010" i="6"/>
  <c r="G5010" i="6"/>
  <c r="F5010" i="6"/>
  <c r="E5010" i="6"/>
  <c r="D5010" i="6"/>
  <c r="B5010" i="6"/>
  <c r="A5010" i="6"/>
  <c r="I5009" i="6"/>
  <c r="H5009" i="6"/>
  <c r="G5009" i="6"/>
  <c r="F5009" i="6"/>
  <c r="E5009" i="6"/>
  <c r="D5009" i="6"/>
  <c r="B5009" i="6"/>
  <c r="A5009" i="6"/>
  <c r="I5008" i="6"/>
  <c r="H5008" i="6"/>
  <c r="G5008" i="6"/>
  <c r="F5008" i="6"/>
  <c r="E5008" i="6"/>
  <c r="D5008" i="6"/>
  <c r="B5008" i="6"/>
  <c r="A5008" i="6"/>
  <c r="I5007" i="6"/>
  <c r="H5007" i="6"/>
  <c r="G5007" i="6"/>
  <c r="F5007" i="6"/>
  <c r="E5007" i="6"/>
  <c r="D5007" i="6"/>
  <c r="B5007" i="6"/>
  <c r="A5007" i="6"/>
  <c r="I5006" i="6"/>
  <c r="H5006" i="6"/>
  <c r="G5006" i="6"/>
  <c r="F5006" i="6"/>
  <c r="E5006" i="6"/>
  <c r="D5006" i="6"/>
  <c r="B5006" i="6"/>
  <c r="A5006" i="6"/>
  <c r="I5005" i="6"/>
  <c r="H5005" i="6"/>
  <c r="G5005" i="6"/>
  <c r="F5005" i="6"/>
  <c r="E5005" i="6"/>
  <c r="D5005" i="6"/>
  <c r="B5005" i="6"/>
  <c r="A5005" i="6"/>
  <c r="I5004" i="6"/>
  <c r="H5004" i="6"/>
  <c r="G5004" i="6"/>
  <c r="F5004" i="6"/>
  <c r="E5004" i="6"/>
  <c r="D5004" i="6"/>
  <c r="B5004" i="6"/>
  <c r="A5004" i="6"/>
  <c r="I5003" i="6"/>
  <c r="H5003" i="6"/>
  <c r="G5003" i="6"/>
  <c r="F5003" i="6"/>
  <c r="E5003" i="6"/>
  <c r="D5003" i="6"/>
  <c r="B5003" i="6"/>
  <c r="A5003" i="6"/>
  <c r="I5002" i="6"/>
  <c r="H5002" i="6"/>
  <c r="G5002" i="6"/>
  <c r="F5002" i="6"/>
  <c r="E5002" i="6"/>
  <c r="D5002" i="6"/>
  <c r="B5002" i="6"/>
  <c r="A5002" i="6"/>
  <c r="I5001" i="6"/>
  <c r="H5001" i="6"/>
  <c r="G5001" i="6"/>
  <c r="F5001" i="6"/>
  <c r="E5001" i="6"/>
  <c r="D5001" i="6"/>
  <c r="B5001" i="6"/>
  <c r="A5001" i="6"/>
  <c r="I5000" i="6"/>
  <c r="H5000" i="6"/>
  <c r="G5000" i="6"/>
  <c r="F5000" i="6"/>
  <c r="E5000" i="6"/>
  <c r="D5000" i="6"/>
  <c r="B5000" i="6"/>
  <c r="A5000" i="6"/>
  <c r="I4999" i="6"/>
  <c r="H4999" i="6"/>
  <c r="G4999" i="6"/>
  <c r="F4999" i="6"/>
  <c r="E4999" i="6"/>
  <c r="D4999" i="6"/>
  <c r="B4999" i="6"/>
  <c r="A4999" i="6"/>
  <c r="I4998" i="6"/>
  <c r="H4998" i="6"/>
  <c r="G4998" i="6"/>
  <c r="F4998" i="6"/>
  <c r="E4998" i="6"/>
  <c r="D4998" i="6"/>
  <c r="B4998" i="6"/>
  <c r="A4998" i="6"/>
  <c r="I4997" i="6"/>
  <c r="H4997" i="6"/>
  <c r="G4997" i="6"/>
  <c r="F4997" i="6"/>
  <c r="E4997" i="6"/>
  <c r="D4997" i="6"/>
  <c r="B4997" i="6"/>
  <c r="A4997" i="6"/>
  <c r="I4996" i="6"/>
  <c r="H4996" i="6"/>
  <c r="G4996" i="6"/>
  <c r="F4996" i="6"/>
  <c r="E4996" i="6"/>
  <c r="D4996" i="6"/>
  <c r="B4996" i="6"/>
  <c r="A4996" i="6"/>
  <c r="I4995" i="6"/>
  <c r="H4995" i="6"/>
  <c r="G4995" i="6"/>
  <c r="F4995" i="6"/>
  <c r="E4995" i="6"/>
  <c r="D4995" i="6"/>
  <c r="B4995" i="6"/>
  <c r="A4995" i="6"/>
  <c r="I4994" i="6"/>
  <c r="H4994" i="6"/>
  <c r="G4994" i="6"/>
  <c r="F4994" i="6"/>
  <c r="E4994" i="6"/>
  <c r="D4994" i="6"/>
  <c r="B4994" i="6"/>
  <c r="A4994" i="6"/>
  <c r="I4993" i="6"/>
  <c r="H4993" i="6"/>
  <c r="G4993" i="6"/>
  <c r="F4993" i="6"/>
  <c r="E4993" i="6"/>
  <c r="D4993" i="6"/>
  <c r="B4993" i="6"/>
  <c r="A4993" i="6"/>
  <c r="I4992" i="6"/>
  <c r="H4992" i="6"/>
  <c r="G4992" i="6"/>
  <c r="F4992" i="6"/>
  <c r="E4992" i="6"/>
  <c r="D4992" i="6"/>
  <c r="B4992" i="6"/>
  <c r="A4992" i="6"/>
  <c r="I4991" i="6"/>
  <c r="H4991" i="6"/>
  <c r="G4991" i="6"/>
  <c r="F4991" i="6"/>
  <c r="E4991" i="6"/>
  <c r="D4991" i="6"/>
  <c r="B4991" i="6"/>
  <c r="A4991" i="6"/>
  <c r="I4990" i="6"/>
  <c r="H4990" i="6"/>
  <c r="G4990" i="6"/>
  <c r="F4990" i="6"/>
  <c r="E4990" i="6"/>
  <c r="D4990" i="6"/>
  <c r="B4990" i="6"/>
  <c r="A4990" i="6"/>
  <c r="I4989" i="6"/>
  <c r="H4989" i="6"/>
  <c r="G4989" i="6"/>
  <c r="F4989" i="6"/>
  <c r="E4989" i="6"/>
  <c r="D4989" i="6"/>
  <c r="B4989" i="6"/>
  <c r="A4989" i="6"/>
  <c r="I4988" i="6"/>
  <c r="H4988" i="6"/>
  <c r="G4988" i="6"/>
  <c r="F4988" i="6"/>
  <c r="E4988" i="6"/>
  <c r="D4988" i="6"/>
  <c r="B4988" i="6"/>
  <c r="A4988" i="6"/>
  <c r="I4987" i="6"/>
  <c r="H4987" i="6"/>
  <c r="G4987" i="6"/>
  <c r="F4987" i="6"/>
  <c r="E4987" i="6"/>
  <c r="D4987" i="6"/>
  <c r="B4987" i="6"/>
  <c r="A4987" i="6"/>
  <c r="I4986" i="6"/>
  <c r="H4986" i="6"/>
  <c r="G4986" i="6"/>
  <c r="F4986" i="6"/>
  <c r="E4986" i="6"/>
  <c r="D4986" i="6"/>
  <c r="B4986" i="6"/>
  <c r="A4986" i="6"/>
  <c r="I4985" i="6"/>
  <c r="H4985" i="6"/>
  <c r="G4985" i="6"/>
  <c r="F4985" i="6"/>
  <c r="E4985" i="6"/>
  <c r="D4985" i="6"/>
  <c r="B4985" i="6"/>
  <c r="A4985" i="6"/>
  <c r="I4984" i="6"/>
  <c r="H4984" i="6"/>
  <c r="G4984" i="6"/>
  <c r="F4984" i="6"/>
  <c r="E4984" i="6"/>
  <c r="D4984" i="6"/>
  <c r="B4984" i="6"/>
  <c r="A4984" i="6"/>
  <c r="I4983" i="6"/>
  <c r="H4983" i="6"/>
  <c r="G4983" i="6"/>
  <c r="F4983" i="6"/>
  <c r="E4983" i="6"/>
  <c r="D4983" i="6"/>
  <c r="B4983" i="6"/>
  <c r="A4983" i="6"/>
  <c r="I4982" i="6"/>
  <c r="H4982" i="6"/>
  <c r="G4982" i="6"/>
  <c r="F4982" i="6"/>
  <c r="E4982" i="6"/>
  <c r="D4982" i="6"/>
  <c r="B4982" i="6"/>
  <c r="A4982" i="6"/>
  <c r="I4981" i="6"/>
  <c r="H4981" i="6"/>
  <c r="G4981" i="6"/>
  <c r="F4981" i="6"/>
  <c r="E4981" i="6"/>
  <c r="D4981" i="6"/>
  <c r="B4981" i="6"/>
  <c r="A4981" i="6"/>
  <c r="I4980" i="6"/>
  <c r="H4980" i="6"/>
  <c r="G4980" i="6"/>
  <c r="F4980" i="6"/>
  <c r="E4980" i="6"/>
  <c r="D4980" i="6"/>
  <c r="B4980" i="6"/>
  <c r="A4980" i="6"/>
  <c r="I4979" i="6"/>
  <c r="H4979" i="6"/>
  <c r="G4979" i="6"/>
  <c r="F4979" i="6"/>
  <c r="E4979" i="6"/>
  <c r="D4979" i="6"/>
  <c r="B4979" i="6"/>
  <c r="A4979" i="6"/>
  <c r="I4978" i="6"/>
  <c r="H4978" i="6"/>
  <c r="G4978" i="6"/>
  <c r="F4978" i="6"/>
  <c r="E4978" i="6"/>
  <c r="D4978" i="6"/>
  <c r="B4978" i="6"/>
  <c r="A4978" i="6"/>
  <c r="I4977" i="6"/>
  <c r="H4977" i="6"/>
  <c r="G4977" i="6"/>
  <c r="F4977" i="6"/>
  <c r="E4977" i="6"/>
  <c r="D4977" i="6"/>
  <c r="B4977" i="6"/>
  <c r="A4977" i="6"/>
  <c r="I4976" i="6"/>
  <c r="H4976" i="6"/>
  <c r="G4976" i="6"/>
  <c r="F4976" i="6"/>
  <c r="E4976" i="6"/>
  <c r="D4976" i="6"/>
  <c r="B4976" i="6"/>
  <c r="A4976" i="6"/>
  <c r="I4975" i="6"/>
  <c r="H4975" i="6"/>
  <c r="G4975" i="6"/>
  <c r="F4975" i="6"/>
  <c r="E4975" i="6"/>
  <c r="D4975" i="6"/>
  <c r="B4975" i="6"/>
  <c r="A4975" i="6"/>
  <c r="I4974" i="6"/>
  <c r="H4974" i="6"/>
  <c r="G4974" i="6"/>
  <c r="F4974" i="6"/>
  <c r="E4974" i="6"/>
  <c r="D4974" i="6"/>
  <c r="B4974" i="6"/>
  <c r="A4974" i="6"/>
  <c r="I4973" i="6"/>
  <c r="H4973" i="6"/>
  <c r="G4973" i="6"/>
  <c r="F4973" i="6"/>
  <c r="E4973" i="6"/>
  <c r="D4973" i="6"/>
  <c r="B4973" i="6"/>
  <c r="A4973" i="6"/>
  <c r="I4972" i="6"/>
  <c r="H4972" i="6"/>
  <c r="G4972" i="6"/>
  <c r="F4972" i="6"/>
  <c r="E4972" i="6"/>
  <c r="D4972" i="6"/>
  <c r="B4972" i="6"/>
  <c r="A4972" i="6"/>
  <c r="I4971" i="6"/>
  <c r="H4971" i="6"/>
  <c r="G4971" i="6"/>
  <c r="F4971" i="6"/>
  <c r="E4971" i="6"/>
  <c r="D4971" i="6"/>
  <c r="B4971" i="6"/>
  <c r="A4971" i="6"/>
  <c r="I4970" i="6"/>
  <c r="H4970" i="6"/>
  <c r="G4970" i="6"/>
  <c r="F4970" i="6"/>
  <c r="E4970" i="6"/>
  <c r="D4970" i="6"/>
  <c r="B4970" i="6"/>
  <c r="A4970" i="6"/>
  <c r="I4969" i="6"/>
  <c r="H4969" i="6"/>
  <c r="G4969" i="6"/>
  <c r="F4969" i="6"/>
  <c r="E4969" i="6"/>
  <c r="D4969" i="6"/>
  <c r="B4969" i="6"/>
  <c r="A4969" i="6"/>
  <c r="I4968" i="6"/>
  <c r="H4968" i="6"/>
  <c r="G4968" i="6"/>
  <c r="F4968" i="6"/>
  <c r="E4968" i="6"/>
  <c r="D4968" i="6"/>
  <c r="B4968" i="6"/>
  <c r="A4968" i="6"/>
  <c r="I4967" i="6"/>
  <c r="H4967" i="6"/>
  <c r="G4967" i="6"/>
  <c r="F4967" i="6"/>
  <c r="E4967" i="6"/>
  <c r="D4967" i="6"/>
  <c r="B4967" i="6"/>
  <c r="A4967" i="6"/>
  <c r="I4966" i="6"/>
  <c r="H4966" i="6"/>
  <c r="G4966" i="6"/>
  <c r="F4966" i="6"/>
  <c r="E4966" i="6"/>
  <c r="D4966" i="6"/>
  <c r="B4966" i="6"/>
  <c r="A4966" i="6"/>
  <c r="I4965" i="6"/>
  <c r="H4965" i="6"/>
  <c r="G4965" i="6"/>
  <c r="F4965" i="6"/>
  <c r="E4965" i="6"/>
  <c r="D4965" i="6"/>
  <c r="B4965" i="6"/>
  <c r="A4965" i="6"/>
  <c r="I4964" i="6"/>
  <c r="H4964" i="6"/>
  <c r="G4964" i="6"/>
  <c r="F4964" i="6"/>
  <c r="E4964" i="6"/>
  <c r="D4964" i="6"/>
  <c r="B4964" i="6"/>
  <c r="A4964" i="6"/>
  <c r="I4963" i="6"/>
  <c r="H4963" i="6"/>
  <c r="G4963" i="6"/>
  <c r="F4963" i="6"/>
  <c r="E4963" i="6"/>
  <c r="D4963" i="6"/>
  <c r="B4963" i="6"/>
  <c r="A4963" i="6"/>
  <c r="I4962" i="6"/>
  <c r="H4962" i="6"/>
  <c r="G4962" i="6"/>
  <c r="F4962" i="6"/>
  <c r="E4962" i="6"/>
  <c r="D4962" i="6"/>
  <c r="B4962" i="6"/>
  <c r="A4962" i="6"/>
  <c r="I4961" i="6"/>
  <c r="H4961" i="6"/>
  <c r="G4961" i="6"/>
  <c r="F4961" i="6"/>
  <c r="E4961" i="6"/>
  <c r="D4961" i="6"/>
  <c r="B4961" i="6"/>
  <c r="A4961" i="6"/>
  <c r="I4960" i="6"/>
  <c r="H4960" i="6"/>
  <c r="G4960" i="6"/>
  <c r="F4960" i="6"/>
  <c r="E4960" i="6"/>
  <c r="D4960" i="6"/>
  <c r="B4960" i="6"/>
  <c r="A4960" i="6"/>
  <c r="I4959" i="6"/>
  <c r="H4959" i="6"/>
  <c r="G4959" i="6"/>
  <c r="F4959" i="6"/>
  <c r="E4959" i="6"/>
  <c r="D4959" i="6"/>
  <c r="B4959" i="6"/>
  <c r="A4959" i="6"/>
  <c r="I4958" i="6"/>
  <c r="H4958" i="6"/>
  <c r="G4958" i="6"/>
  <c r="F4958" i="6"/>
  <c r="E4958" i="6"/>
  <c r="D4958" i="6"/>
  <c r="B4958" i="6"/>
  <c r="A4958" i="6"/>
  <c r="I4957" i="6"/>
  <c r="H4957" i="6"/>
  <c r="G4957" i="6"/>
  <c r="F4957" i="6"/>
  <c r="E4957" i="6"/>
  <c r="D4957" i="6"/>
  <c r="B4957" i="6"/>
  <c r="A4957" i="6"/>
  <c r="I4956" i="6"/>
  <c r="H4956" i="6"/>
  <c r="G4956" i="6"/>
  <c r="F4956" i="6"/>
  <c r="E4956" i="6"/>
  <c r="D4956" i="6"/>
  <c r="B4956" i="6"/>
  <c r="A4956" i="6"/>
  <c r="I4955" i="6"/>
  <c r="H4955" i="6"/>
  <c r="G4955" i="6"/>
  <c r="F4955" i="6"/>
  <c r="E4955" i="6"/>
  <c r="D4955" i="6"/>
  <c r="B4955" i="6"/>
  <c r="A4955" i="6"/>
  <c r="I4954" i="6"/>
  <c r="H4954" i="6"/>
  <c r="G4954" i="6"/>
  <c r="F4954" i="6"/>
  <c r="E4954" i="6"/>
  <c r="D4954" i="6"/>
  <c r="B4954" i="6"/>
  <c r="A4954" i="6"/>
  <c r="I4953" i="6"/>
  <c r="H4953" i="6"/>
  <c r="G4953" i="6"/>
  <c r="F4953" i="6"/>
  <c r="E4953" i="6"/>
  <c r="D4953" i="6"/>
  <c r="B4953" i="6"/>
  <c r="A4953" i="6"/>
  <c r="I4952" i="6"/>
  <c r="H4952" i="6"/>
  <c r="G4952" i="6"/>
  <c r="F4952" i="6"/>
  <c r="E4952" i="6"/>
  <c r="D4952" i="6"/>
  <c r="B4952" i="6"/>
  <c r="A4952" i="6"/>
  <c r="I4951" i="6"/>
  <c r="H4951" i="6"/>
  <c r="G4951" i="6"/>
  <c r="F4951" i="6"/>
  <c r="E4951" i="6"/>
  <c r="D4951" i="6"/>
  <c r="B4951" i="6"/>
  <c r="A4951" i="6"/>
  <c r="I4950" i="6"/>
  <c r="H4950" i="6"/>
  <c r="G4950" i="6"/>
  <c r="F4950" i="6"/>
  <c r="E4950" i="6"/>
  <c r="D4950" i="6"/>
  <c r="B4950" i="6"/>
  <c r="A4950" i="6"/>
  <c r="I4949" i="6"/>
  <c r="H4949" i="6"/>
  <c r="G4949" i="6"/>
  <c r="F4949" i="6"/>
  <c r="E4949" i="6"/>
  <c r="D4949" i="6"/>
  <c r="B4949" i="6"/>
  <c r="A4949" i="6"/>
  <c r="I4948" i="6"/>
  <c r="H4948" i="6"/>
  <c r="G4948" i="6"/>
  <c r="F4948" i="6"/>
  <c r="E4948" i="6"/>
  <c r="D4948" i="6"/>
  <c r="B4948" i="6"/>
  <c r="A4948" i="6"/>
  <c r="I4947" i="6"/>
  <c r="H4947" i="6"/>
  <c r="G4947" i="6"/>
  <c r="F4947" i="6"/>
  <c r="E4947" i="6"/>
  <c r="D4947" i="6"/>
  <c r="B4947" i="6"/>
  <c r="A4947" i="6"/>
  <c r="I4946" i="6"/>
  <c r="H4946" i="6"/>
  <c r="G4946" i="6"/>
  <c r="F4946" i="6"/>
  <c r="E4946" i="6"/>
  <c r="D4946" i="6"/>
  <c r="B4946" i="6"/>
  <c r="A4946" i="6"/>
  <c r="I4945" i="6"/>
  <c r="H4945" i="6"/>
  <c r="G4945" i="6"/>
  <c r="F4945" i="6"/>
  <c r="E4945" i="6"/>
  <c r="D4945" i="6"/>
  <c r="B4945" i="6"/>
  <c r="A4945" i="6"/>
  <c r="I4944" i="6"/>
  <c r="H4944" i="6"/>
  <c r="G4944" i="6"/>
  <c r="F4944" i="6"/>
  <c r="E4944" i="6"/>
  <c r="D4944" i="6"/>
  <c r="B4944" i="6"/>
  <c r="A4944" i="6"/>
  <c r="I4943" i="6"/>
  <c r="H4943" i="6"/>
  <c r="G4943" i="6"/>
  <c r="F4943" i="6"/>
  <c r="E4943" i="6"/>
  <c r="D4943" i="6"/>
  <c r="B4943" i="6"/>
  <c r="A4943" i="6"/>
  <c r="I4942" i="6"/>
  <c r="H4942" i="6"/>
  <c r="G4942" i="6"/>
  <c r="F4942" i="6"/>
  <c r="E4942" i="6"/>
  <c r="D4942" i="6"/>
  <c r="B4942" i="6"/>
  <c r="A4942" i="6"/>
  <c r="I4941" i="6"/>
  <c r="H4941" i="6"/>
  <c r="G4941" i="6"/>
  <c r="F4941" i="6"/>
  <c r="E4941" i="6"/>
  <c r="D4941" i="6"/>
  <c r="B4941" i="6"/>
  <c r="A4941" i="6"/>
  <c r="I4940" i="6"/>
  <c r="H4940" i="6"/>
  <c r="G4940" i="6"/>
  <c r="F4940" i="6"/>
  <c r="E4940" i="6"/>
  <c r="D4940" i="6"/>
  <c r="B4940" i="6"/>
  <c r="A4940" i="6"/>
  <c r="I4939" i="6"/>
  <c r="H4939" i="6"/>
  <c r="G4939" i="6"/>
  <c r="F4939" i="6"/>
  <c r="E4939" i="6"/>
  <c r="D4939" i="6"/>
  <c r="B4939" i="6"/>
  <c r="A4939" i="6"/>
  <c r="I4938" i="6"/>
  <c r="H4938" i="6"/>
  <c r="G4938" i="6"/>
  <c r="F4938" i="6"/>
  <c r="E4938" i="6"/>
  <c r="D4938" i="6"/>
  <c r="B4938" i="6"/>
  <c r="A4938" i="6"/>
  <c r="I4937" i="6"/>
  <c r="H4937" i="6"/>
  <c r="G4937" i="6"/>
  <c r="F4937" i="6"/>
  <c r="E4937" i="6"/>
  <c r="D4937" i="6"/>
  <c r="B4937" i="6"/>
  <c r="A4937" i="6"/>
  <c r="I4936" i="6"/>
  <c r="H4936" i="6"/>
  <c r="G4936" i="6"/>
  <c r="F4936" i="6"/>
  <c r="E4936" i="6"/>
  <c r="D4936" i="6"/>
  <c r="B4936" i="6"/>
  <c r="A4936" i="6"/>
  <c r="I4935" i="6"/>
  <c r="H4935" i="6"/>
  <c r="G4935" i="6"/>
  <c r="F4935" i="6"/>
  <c r="E4935" i="6"/>
  <c r="D4935" i="6"/>
  <c r="B4935" i="6"/>
  <c r="A4935" i="6"/>
  <c r="I4934" i="6"/>
  <c r="H4934" i="6"/>
  <c r="G4934" i="6"/>
  <c r="F4934" i="6"/>
  <c r="E4934" i="6"/>
  <c r="D4934" i="6"/>
  <c r="B4934" i="6"/>
  <c r="A4934" i="6"/>
  <c r="I4933" i="6"/>
  <c r="H4933" i="6"/>
  <c r="G4933" i="6"/>
  <c r="F4933" i="6"/>
  <c r="E4933" i="6"/>
  <c r="D4933" i="6"/>
  <c r="B4933" i="6"/>
  <c r="A4933" i="6"/>
  <c r="I4932" i="6"/>
  <c r="H4932" i="6"/>
  <c r="G4932" i="6"/>
  <c r="F4932" i="6"/>
  <c r="E4932" i="6"/>
  <c r="D4932" i="6"/>
  <c r="B4932" i="6"/>
  <c r="A4932" i="6"/>
  <c r="I4931" i="6"/>
  <c r="H4931" i="6"/>
  <c r="G4931" i="6"/>
  <c r="F4931" i="6"/>
  <c r="E4931" i="6"/>
  <c r="D4931" i="6"/>
  <c r="B4931" i="6"/>
  <c r="A4931" i="6"/>
  <c r="I4930" i="6"/>
  <c r="H4930" i="6"/>
  <c r="G4930" i="6"/>
  <c r="F4930" i="6"/>
  <c r="E4930" i="6"/>
  <c r="D4930" i="6"/>
  <c r="B4930" i="6"/>
  <c r="A4930" i="6"/>
  <c r="I4929" i="6"/>
  <c r="H4929" i="6"/>
  <c r="G4929" i="6"/>
  <c r="F4929" i="6"/>
  <c r="E4929" i="6"/>
  <c r="D4929" i="6"/>
  <c r="B4929" i="6"/>
  <c r="A4929" i="6"/>
  <c r="I4928" i="6"/>
  <c r="H4928" i="6"/>
  <c r="G4928" i="6"/>
  <c r="F4928" i="6"/>
  <c r="E4928" i="6"/>
  <c r="D4928" i="6"/>
  <c r="B4928" i="6"/>
  <c r="A4928" i="6"/>
  <c r="I4927" i="6"/>
  <c r="H4927" i="6"/>
  <c r="G4927" i="6"/>
  <c r="F4927" i="6"/>
  <c r="E4927" i="6"/>
  <c r="D4927" i="6"/>
  <c r="B4927" i="6"/>
  <c r="A4927" i="6"/>
  <c r="I4926" i="6"/>
  <c r="H4926" i="6"/>
  <c r="G4926" i="6"/>
  <c r="F4926" i="6"/>
  <c r="E4926" i="6"/>
  <c r="D4926" i="6"/>
  <c r="B4926" i="6"/>
  <c r="A4926" i="6"/>
  <c r="I4925" i="6"/>
  <c r="H4925" i="6"/>
  <c r="G4925" i="6"/>
  <c r="F4925" i="6"/>
  <c r="E4925" i="6"/>
  <c r="D4925" i="6"/>
  <c r="B4925" i="6"/>
  <c r="A4925" i="6"/>
  <c r="I4924" i="6"/>
  <c r="H4924" i="6"/>
  <c r="G4924" i="6"/>
  <c r="F4924" i="6"/>
  <c r="E4924" i="6"/>
  <c r="D4924" i="6"/>
  <c r="B4924" i="6"/>
  <c r="A4924" i="6"/>
  <c r="I4923" i="6"/>
  <c r="H4923" i="6"/>
  <c r="G4923" i="6"/>
  <c r="F4923" i="6"/>
  <c r="E4923" i="6"/>
  <c r="D4923" i="6"/>
  <c r="B4923" i="6"/>
  <c r="A4923" i="6"/>
  <c r="I4922" i="6"/>
  <c r="H4922" i="6"/>
  <c r="G4922" i="6"/>
  <c r="F4922" i="6"/>
  <c r="E4922" i="6"/>
  <c r="D4922" i="6"/>
  <c r="B4922" i="6"/>
  <c r="A4922" i="6"/>
  <c r="I4921" i="6"/>
  <c r="H4921" i="6"/>
  <c r="G4921" i="6"/>
  <c r="F4921" i="6"/>
  <c r="E4921" i="6"/>
  <c r="D4921" i="6"/>
  <c r="B4921" i="6"/>
  <c r="A4921" i="6"/>
  <c r="I4920" i="6"/>
  <c r="H4920" i="6"/>
  <c r="G4920" i="6"/>
  <c r="F4920" i="6"/>
  <c r="E4920" i="6"/>
  <c r="D4920" i="6"/>
  <c r="B4920" i="6"/>
  <c r="A4920" i="6"/>
  <c r="I4919" i="6"/>
  <c r="H4919" i="6"/>
  <c r="G4919" i="6"/>
  <c r="F4919" i="6"/>
  <c r="E4919" i="6"/>
  <c r="D4919" i="6"/>
  <c r="B4919" i="6"/>
  <c r="A4919" i="6"/>
  <c r="I4918" i="6"/>
  <c r="H4918" i="6"/>
  <c r="G4918" i="6"/>
  <c r="F4918" i="6"/>
  <c r="E4918" i="6"/>
  <c r="D4918" i="6"/>
  <c r="B4918" i="6"/>
  <c r="A4918" i="6"/>
  <c r="I4917" i="6"/>
  <c r="H4917" i="6"/>
  <c r="G4917" i="6"/>
  <c r="F4917" i="6"/>
  <c r="E4917" i="6"/>
  <c r="D4917" i="6"/>
  <c r="B4917" i="6"/>
  <c r="A4917" i="6"/>
  <c r="I4916" i="6"/>
  <c r="H4916" i="6"/>
  <c r="G4916" i="6"/>
  <c r="F4916" i="6"/>
  <c r="E4916" i="6"/>
  <c r="D4916" i="6"/>
  <c r="B4916" i="6"/>
  <c r="A4916" i="6"/>
  <c r="I4915" i="6"/>
  <c r="H4915" i="6"/>
  <c r="G4915" i="6"/>
  <c r="F4915" i="6"/>
  <c r="E4915" i="6"/>
  <c r="D4915" i="6"/>
  <c r="B4915" i="6"/>
  <c r="A4915" i="6"/>
  <c r="I4914" i="6"/>
  <c r="H4914" i="6"/>
  <c r="G4914" i="6"/>
  <c r="F4914" i="6"/>
  <c r="E4914" i="6"/>
  <c r="D4914" i="6"/>
  <c r="B4914" i="6"/>
  <c r="A4914" i="6"/>
  <c r="I4913" i="6"/>
  <c r="H4913" i="6"/>
  <c r="G4913" i="6"/>
  <c r="F4913" i="6"/>
  <c r="E4913" i="6"/>
  <c r="D4913" i="6"/>
  <c r="B4913" i="6"/>
  <c r="A4913" i="6"/>
  <c r="I4912" i="6"/>
  <c r="H4912" i="6"/>
  <c r="G4912" i="6"/>
  <c r="F4912" i="6"/>
  <c r="E4912" i="6"/>
  <c r="D4912" i="6"/>
  <c r="B4912" i="6"/>
  <c r="A4912" i="6"/>
  <c r="I4911" i="6"/>
  <c r="H4911" i="6"/>
  <c r="G4911" i="6"/>
  <c r="F4911" i="6"/>
  <c r="E4911" i="6"/>
  <c r="D4911" i="6"/>
  <c r="B4911" i="6"/>
  <c r="A4911" i="6"/>
  <c r="I4910" i="6"/>
  <c r="H4910" i="6"/>
  <c r="G4910" i="6"/>
  <c r="F4910" i="6"/>
  <c r="E4910" i="6"/>
  <c r="D4910" i="6"/>
  <c r="B4910" i="6"/>
  <c r="A4910" i="6"/>
  <c r="I4909" i="6"/>
  <c r="H4909" i="6"/>
  <c r="G4909" i="6"/>
  <c r="F4909" i="6"/>
  <c r="E4909" i="6"/>
  <c r="D4909" i="6"/>
  <c r="B4909" i="6"/>
  <c r="A4909" i="6"/>
  <c r="I4908" i="6"/>
  <c r="H4908" i="6"/>
  <c r="G4908" i="6"/>
  <c r="F4908" i="6"/>
  <c r="E4908" i="6"/>
  <c r="D4908" i="6"/>
  <c r="B4908" i="6"/>
  <c r="A4908" i="6"/>
  <c r="I4907" i="6"/>
  <c r="H4907" i="6"/>
  <c r="G4907" i="6"/>
  <c r="F4907" i="6"/>
  <c r="E4907" i="6"/>
  <c r="D4907" i="6"/>
  <c r="B4907" i="6"/>
  <c r="A4907" i="6"/>
  <c r="I4906" i="6"/>
  <c r="H4906" i="6"/>
  <c r="G4906" i="6"/>
  <c r="F4906" i="6"/>
  <c r="E4906" i="6"/>
  <c r="D4906" i="6"/>
  <c r="B4906" i="6"/>
  <c r="A4906" i="6"/>
  <c r="I4905" i="6"/>
  <c r="H4905" i="6"/>
  <c r="G4905" i="6"/>
  <c r="F4905" i="6"/>
  <c r="E4905" i="6"/>
  <c r="D4905" i="6"/>
  <c r="B4905" i="6"/>
  <c r="A4905" i="6"/>
  <c r="I4904" i="6"/>
  <c r="H4904" i="6"/>
  <c r="G4904" i="6"/>
  <c r="F4904" i="6"/>
  <c r="E4904" i="6"/>
  <c r="D4904" i="6"/>
  <c r="B4904" i="6"/>
  <c r="A4904" i="6"/>
  <c r="I4903" i="6"/>
  <c r="H4903" i="6"/>
  <c r="G4903" i="6"/>
  <c r="F4903" i="6"/>
  <c r="E4903" i="6"/>
  <c r="D4903" i="6"/>
  <c r="B4903" i="6"/>
  <c r="A4903" i="6"/>
  <c r="I4902" i="6"/>
  <c r="H4902" i="6"/>
  <c r="G4902" i="6"/>
  <c r="F4902" i="6"/>
  <c r="E4902" i="6"/>
  <c r="D4902" i="6"/>
  <c r="B4902" i="6"/>
  <c r="A4902" i="6"/>
  <c r="I4901" i="6"/>
  <c r="H4901" i="6"/>
  <c r="G4901" i="6"/>
  <c r="F4901" i="6"/>
  <c r="E4901" i="6"/>
  <c r="D4901" i="6"/>
  <c r="B4901" i="6"/>
  <c r="A4901" i="6"/>
  <c r="I4900" i="6"/>
  <c r="H4900" i="6"/>
  <c r="G4900" i="6"/>
  <c r="F4900" i="6"/>
  <c r="E4900" i="6"/>
  <c r="D4900" i="6"/>
  <c r="B4900" i="6"/>
  <c r="A4900" i="6"/>
  <c r="I4899" i="6"/>
  <c r="H4899" i="6"/>
  <c r="G4899" i="6"/>
  <c r="F4899" i="6"/>
  <c r="E4899" i="6"/>
  <c r="D4899" i="6"/>
  <c r="B4899" i="6"/>
  <c r="A4899" i="6"/>
  <c r="I4898" i="6"/>
  <c r="H4898" i="6"/>
  <c r="G4898" i="6"/>
  <c r="F4898" i="6"/>
  <c r="E4898" i="6"/>
  <c r="D4898" i="6"/>
  <c r="B4898" i="6"/>
  <c r="A4898" i="6"/>
  <c r="I4897" i="6"/>
  <c r="H4897" i="6"/>
  <c r="G4897" i="6"/>
  <c r="F4897" i="6"/>
  <c r="E4897" i="6"/>
  <c r="D4897" i="6"/>
  <c r="B4897" i="6"/>
  <c r="A4897" i="6"/>
  <c r="I4896" i="6"/>
  <c r="H4896" i="6"/>
  <c r="G4896" i="6"/>
  <c r="F4896" i="6"/>
  <c r="E4896" i="6"/>
  <c r="D4896" i="6"/>
  <c r="B4896" i="6"/>
  <c r="A4896" i="6"/>
  <c r="I4895" i="6"/>
  <c r="H4895" i="6"/>
  <c r="G4895" i="6"/>
  <c r="F4895" i="6"/>
  <c r="E4895" i="6"/>
  <c r="D4895" i="6"/>
  <c r="B4895" i="6"/>
  <c r="A4895" i="6"/>
  <c r="I4894" i="6"/>
  <c r="H4894" i="6"/>
  <c r="G4894" i="6"/>
  <c r="F4894" i="6"/>
  <c r="E4894" i="6"/>
  <c r="D4894" i="6"/>
  <c r="B4894" i="6"/>
  <c r="A4894" i="6"/>
  <c r="I4893" i="6"/>
  <c r="H4893" i="6"/>
  <c r="G4893" i="6"/>
  <c r="F4893" i="6"/>
  <c r="E4893" i="6"/>
  <c r="D4893" i="6"/>
  <c r="B4893" i="6"/>
  <c r="A4893" i="6"/>
  <c r="I4892" i="6"/>
  <c r="H4892" i="6"/>
  <c r="G4892" i="6"/>
  <c r="F4892" i="6"/>
  <c r="E4892" i="6"/>
  <c r="D4892" i="6"/>
  <c r="B4892" i="6"/>
  <c r="A4892" i="6"/>
  <c r="I4891" i="6"/>
  <c r="H4891" i="6"/>
  <c r="G4891" i="6"/>
  <c r="F4891" i="6"/>
  <c r="E4891" i="6"/>
  <c r="D4891" i="6"/>
  <c r="B4891" i="6"/>
  <c r="A4891" i="6"/>
  <c r="I4890" i="6"/>
  <c r="H4890" i="6"/>
  <c r="G4890" i="6"/>
  <c r="F4890" i="6"/>
  <c r="E4890" i="6"/>
  <c r="D4890" i="6"/>
  <c r="B4890" i="6"/>
  <c r="A4890" i="6"/>
  <c r="I4889" i="6"/>
  <c r="H4889" i="6"/>
  <c r="G4889" i="6"/>
  <c r="F4889" i="6"/>
  <c r="E4889" i="6"/>
  <c r="D4889" i="6"/>
  <c r="B4889" i="6"/>
  <c r="A4889" i="6"/>
  <c r="I4888" i="6"/>
  <c r="H4888" i="6"/>
  <c r="G4888" i="6"/>
  <c r="F4888" i="6"/>
  <c r="E4888" i="6"/>
  <c r="D4888" i="6"/>
  <c r="B4888" i="6"/>
  <c r="A4888" i="6"/>
  <c r="I4887" i="6"/>
  <c r="H4887" i="6"/>
  <c r="G4887" i="6"/>
  <c r="F4887" i="6"/>
  <c r="E4887" i="6"/>
  <c r="D4887" i="6"/>
  <c r="B4887" i="6"/>
  <c r="A4887" i="6"/>
  <c r="I4886" i="6"/>
  <c r="H4886" i="6"/>
  <c r="G4886" i="6"/>
  <c r="F4886" i="6"/>
  <c r="E4886" i="6"/>
  <c r="D4886" i="6"/>
  <c r="B4886" i="6"/>
  <c r="A4886" i="6"/>
  <c r="I4885" i="6"/>
  <c r="H4885" i="6"/>
  <c r="G4885" i="6"/>
  <c r="F4885" i="6"/>
  <c r="E4885" i="6"/>
  <c r="D4885" i="6"/>
  <c r="B4885" i="6"/>
  <c r="A4885" i="6"/>
  <c r="I4884" i="6"/>
  <c r="H4884" i="6"/>
  <c r="G4884" i="6"/>
  <c r="F4884" i="6"/>
  <c r="E4884" i="6"/>
  <c r="D4884" i="6"/>
  <c r="B4884" i="6"/>
  <c r="A4884" i="6"/>
  <c r="I4883" i="6"/>
  <c r="H4883" i="6"/>
  <c r="G4883" i="6"/>
  <c r="F4883" i="6"/>
  <c r="E4883" i="6"/>
  <c r="D4883" i="6"/>
  <c r="B4883" i="6"/>
  <c r="A4883" i="6"/>
  <c r="I4882" i="6"/>
  <c r="H4882" i="6"/>
  <c r="G4882" i="6"/>
  <c r="F4882" i="6"/>
  <c r="E4882" i="6"/>
  <c r="D4882" i="6"/>
  <c r="B4882" i="6"/>
  <c r="A4882" i="6"/>
  <c r="I4881" i="6"/>
  <c r="H4881" i="6"/>
  <c r="G4881" i="6"/>
  <c r="F4881" i="6"/>
  <c r="E4881" i="6"/>
  <c r="D4881" i="6"/>
  <c r="B4881" i="6"/>
  <c r="A4881" i="6"/>
  <c r="I4880" i="6"/>
  <c r="H4880" i="6"/>
  <c r="G4880" i="6"/>
  <c r="F4880" i="6"/>
  <c r="E4880" i="6"/>
  <c r="D4880" i="6"/>
  <c r="B4880" i="6"/>
  <c r="A4880" i="6"/>
  <c r="I4879" i="6"/>
  <c r="H4879" i="6"/>
  <c r="G4879" i="6"/>
  <c r="F4879" i="6"/>
  <c r="E4879" i="6"/>
  <c r="D4879" i="6"/>
  <c r="B4879" i="6"/>
  <c r="A4879" i="6"/>
  <c r="I4878" i="6"/>
  <c r="H4878" i="6"/>
  <c r="G4878" i="6"/>
  <c r="F4878" i="6"/>
  <c r="E4878" i="6"/>
  <c r="D4878" i="6"/>
  <c r="B4878" i="6"/>
  <c r="A4878" i="6"/>
  <c r="I4877" i="6"/>
  <c r="H4877" i="6"/>
  <c r="G4877" i="6"/>
  <c r="F4877" i="6"/>
  <c r="E4877" i="6"/>
  <c r="D4877" i="6"/>
  <c r="B4877" i="6"/>
  <c r="A4877" i="6"/>
  <c r="I4876" i="6"/>
  <c r="H4876" i="6"/>
  <c r="G4876" i="6"/>
  <c r="F4876" i="6"/>
  <c r="E4876" i="6"/>
  <c r="D4876" i="6"/>
  <c r="B4876" i="6"/>
  <c r="A4876" i="6"/>
  <c r="I4875" i="6"/>
  <c r="H4875" i="6"/>
  <c r="G4875" i="6"/>
  <c r="F4875" i="6"/>
  <c r="E4875" i="6"/>
  <c r="D4875" i="6"/>
  <c r="B4875" i="6"/>
  <c r="A4875" i="6"/>
  <c r="I4874" i="6"/>
  <c r="H4874" i="6"/>
  <c r="G4874" i="6"/>
  <c r="F4874" i="6"/>
  <c r="E4874" i="6"/>
  <c r="D4874" i="6"/>
  <c r="B4874" i="6"/>
  <c r="A4874" i="6"/>
  <c r="I4873" i="6"/>
  <c r="H4873" i="6"/>
  <c r="G4873" i="6"/>
  <c r="F4873" i="6"/>
  <c r="E4873" i="6"/>
  <c r="D4873" i="6"/>
  <c r="B4873" i="6"/>
  <c r="A4873" i="6"/>
  <c r="I4872" i="6"/>
  <c r="H4872" i="6"/>
  <c r="G4872" i="6"/>
  <c r="F4872" i="6"/>
  <c r="E4872" i="6"/>
  <c r="D4872" i="6"/>
  <c r="B4872" i="6"/>
  <c r="A4872" i="6"/>
  <c r="I4871" i="6"/>
  <c r="H4871" i="6"/>
  <c r="G4871" i="6"/>
  <c r="F4871" i="6"/>
  <c r="E4871" i="6"/>
  <c r="D4871" i="6"/>
  <c r="B4871" i="6"/>
  <c r="A4871" i="6"/>
  <c r="I4870" i="6"/>
  <c r="H4870" i="6"/>
  <c r="G4870" i="6"/>
  <c r="F4870" i="6"/>
  <c r="E4870" i="6"/>
  <c r="D4870" i="6"/>
  <c r="B4870" i="6"/>
  <c r="A4870" i="6"/>
  <c r="I4869" i="6"/>
  <c r="H4869" i="6"/>
  <c r="G4869" i="6"/>
  <c r="F4869" i="6"/>
  <c r="E4869" i="6"/>
  <c r="D4869" i="6"/>
  <c r="B4869" i="6"/>
  <c r="A4869" i="6"/>
  <c r="I4868" i="6"/>
  <c r="H4868" i="6"/>
  <c r="G4868" i="6"/>
  <c r="F4868" i="6"/>
  <c r="E4868" i="6"/>
  <c r="D4868" i="6"/>
  <c r="B4868" i="6"/>
  <c r="A4868" i="6"/>
  <c r="I4867" i="6"/>
  <c r="H4867" i="6"/>
  <c r="G4867" i="6"/>
  <c r="F4867" i="6"/>
  <c r="E4867" i="6"/>
  <c r="D4867" i="6"/>
  <c r="B4867" i="6"/>
  <c r="A4867" i="6"/>
  <c r="I4866" i="6"/>
  <c r="H4866" i="6"/>
  <c r="G4866" i="6"/>
  <c r="F4866" i="6"/>
  <c r="E4866" i="6"/>
  <c r="D4866" i="6"/>
  <c r="B4866" i="6"/>
  <c r="A4866" i="6"/>
  <c r="I4865" i="6"/>
  <c r="H4865" i="6"/>
  <c r="G4865" i="6"/>
  <c r="F4865" i="6"/>
  <c r="E4865" i="6"/>
  <c r="D4865" i="6"/>
  <c r="B4865" i="6"/>
  <c r="A4865" i="6"/>
  <c r="I4864" i="6"/>
  <c r="H4864" i="6"/>
  <c r="G4864" i="6"/>
  <c r="F4864" i="6"/>
  <c r="E4864" i="6"/>
  <c r="D4864" i="6"/>
  <c r="B4864" i="6"/>
  <c r="A4864" i="6"/>
  <c r="I4863" i="6"/>
  <c r="H4863" i="6"/>
  <c r="G4863" i="6"/>
  <c r="F4863" i="6"/>
  <c r="E4863" i="6"/>
  <c r="D4863" i="6"/>
  <c r="B4863" i="6"/>
  <c r="A4863" i="6"/>
  <c r="I4862" i="6"/>
  <c r="H4862" i="6"/>
  <c r="G4862" i="6"/>
  <c r="F4862" i="6"/>
  <c r="E4862" i="6"/>
  <c r="D4862" i="6"/>
  <c r="B4862" i="6"/>
  <c r="A4862" i="6"/>
  <c r="I4861" i="6"/>
  <c r="H4861" i="6"/>
  <c r="G4861" i="6"/>
  <c r="F4861" i="6"/>
  <c r="E4861" i="6"/>
  <c r="D4861" i="6"/>
  <c r="B4861" i="6"/>
  <c r="A4861" i="6"/>
  <c r="I4860" i="6"/>
  <c r="H4860" i="6"/>
  <c r="G4860" i="6"/>
  <c r="F4860" i="6"/>
  <c r="E4860" i="6"/>
  <c r="D4860" i="6"/>
  <c r="B4860" i="6"/>
  <c r="A4860" i="6"/>
  <c r="I4859" i="6"/>
  <c r="H4859" i="6"/>
  <c r="G4859" i="6"/>
  <c r="F4859" i="6"/>
  <c r="E4859" i="6"/>
  <c r="D4859" i="6"/>
  <c r="B4859" i="6"/>
  <c r="A4859" i="6"/>
  <c r="I4858" i="6"/>
  <c r="H4858" i="6"/>
  <c r="G4858" i="6"/>
  <c r="F4858" i="6"/>
  <c r="E4858" i="6"/>
  <c r="D4858" i="6"/>
  <c r="B4858" i="6"/>
  <c r="A4858" i="6"/>
  <c r="I4857" i="6"/>
  <c r="H4857" i="6"/>
  <c r="G4857" i="6"/>
  <c r="F4857" i="6"/>
  <c r="E4857" i="6"/>
  <c r="D4857" i="6"/>
  <c r="B4857" i="6"/>
  <c r="A4857" i="6"/>
  <c r="I4856" i="6"/>
  <c r="H4856" i="6"/>
  <c r="G4856" i="6"/>
  <c r="F4856" i="6"/>
  <c r="E4856" i="6"/>
  <c r="D4856" i="6"/>
  <c r="B4856" i="6"/>
  <c r="A4856" i="6"/>
  <c r="I4855" i="6"/>
  <c r="H4855" i="6"/>
  <c r="G4855" i="6"/>
  <c r="F4855" i="6"/>
  <c r="E4855" i="6"/>
  <c r="D4855" i="6"/>
  <c r="B4855" i="6"/>
  <c r="A4855" i="6"/>
  <c r="I4854" i="6"/>
  <c r="H4854" i="6"/>
  <c r="G4854" i="6"/>
  <c r="F4854" i="6"/>
  <c r="E4854" i="6"/>
  <c r="D4854" i="6"/>
  <c r="B4854" i="6"/>
  <c r="A4854" i="6"/>
  <c r="I4853" i="6"/>
  <c r="H4853" i="6"/>
  <c r="G4853" i="6"/>
  <c r="F4853" i="6"/>
  <c r="E4853" i="6"/>
  <c r="D4853" i="6"/>
  <c r="B4853" i="6"/>
  <c r="A4853" i="6"/>
  <c r="I4852" i="6"/>
  <c r="H4852" i="6"/>
  <c r="G4852" i="6"/>
  <c r="F4852" i="6"/>
  <c r="E4852" i="6"/>
  <c r="D4852" i="6"/>
  <c r="B4852" i="6"/>
  <c r="A4852" i="6"/>
  <c r="I4851" i="6"/>
  <c r="H4851" i="6"/>
  <c r="G4851" i="6"/>
  <c r="F4851" i="6"/>
  <c r="E4851" i="6"/>
  <c r="D4851" i="6"/>
  <c r="B4851" i="6"/>
  <c r="A4851" i="6"/>
  <c r="I4850" i="6"/>
  <c r="H4850" i="6"/>
  <c r="G4850" i="6"/>
  <c r="F4850" i="6"/>
  <c r="E4850" i="6"/>
  <c r="D4850" i="6"/>
  <c r="B4850" i="6"/>
  <c r="A4850" i="6"/>
  <c r="I4849" i="6"/>
  <c r="H4849" i="6"/>
  <c r="G4849" i="6"/>
  <c r="F4849" i="6"/>
  <c r="E4849" i="6"/>
  <c r="D4849" i="6"/>
  <c r="B4849" i="6"/>
  <c r="A4849" i="6"/>
  <c r="I4848" i="6"/>
  <c r="H4848" i="6"/>
  <c r="G4848" i="6"/>
  <c r="F4848" i="6"/>
  <c r="E4848" i="6"/>
  <c r="D4848" i="6"/>
  <c r="B4848" i="6"/>
  <c r="A4848" i="6"/>
  <c r="I4847" i="6"/>
  <c r="H4847" i="6"/>
  <c r="G4847" i="6"/>
  <c r="F4847" i="6"/>
  <c r="E4847" i="6"/>
  <c r="D4847" i="6"/>
  <c r="B4847" i="6"/>
  <c r="A4847" i="6"/>
  <c r="I4846" i="6"/>
  <c r="H4846" i="6"/>
  <c r="G4846" i="6"/>
  <c r="F4846" i="6"/>
  <c r="E4846" i="6"/>
  <c r="D4846" i="6"/>
  <c r="B4846" i="6"/>
  <c r="A4846" i="6"/>
  <c r="I4845" i="6"/>
  <c r="H4845" i="6"/>
  <c r="G4845" i="6"/>
  <c r="F4845" i="6"/>
  <c r="E4845" i="6"/>
  <c r="D4845" i="6"/>
  <c r="B4845" i="6"/>
  <c r="A4845" i="6"/>
  <c r="I4844" i="6"/>
  <c r="H4844" i="6"/>
  <c r="G4844" i="6"/>
  <c r="F4844" i="6"/>
  <c r="E4844" i="6"/>
  <c r="D4844" i="6"/>
  <c r="B4844" i="6"/>
  <c r="A4844" i="6"/>
  <c r="I4843" i="6"/>
  <c r="H4843" i="6"/>
  <c r="G4843" i="6"/>
  <c r="F4843" i="6"/>
  <c r="E4843" i="6"/>
  <c r="D4843" i="6"/>
  <c r="B4843" i="6"/>
  <c r="A4843" i="6"/>
  <c r="I4842" i="6"/>
  <c r="H4842" i="6"/>
  <c r="G4842" i="6"/>
  <c r="F4842" i="6"/>
  <c r="E4842" i="6"/>
  <c r="D4842" i="6"/>
  <c r="B4842" i="6"/>
  <c r="A4842" i="6"/>
  <c r="I4841" i="6"/>
  <c r="H4841" i="6"/>
  <c r="G4841" i="6"/>
  <c r="F4841" i="6"/>
  <c r="E4841" i="6"/>
  <c r="D4841" i="6"/>
  <c r="B4841" i="6"/>
  <c r="A4841" i="6"/>
  <c r="I4840" i="6"/>
  <c r="H4840" i="6"/>
  <c r="G4840" i="6"/>
  <c r="F4840" i="6"/>
  <c r="E4840" i="6"/>
  <c r="D4840" i="6"/>
  <c r="B4840" i="6"/>
  <c r="A4840" i="6"/>
  <c r="I4839" i="6"/>
  <c r="H4839" i="6"/>
  <c r="G4839" i="6"/>
  <c r="F4839" i="6"/>
  <c r="E4839" i="6"/>
  <c r="D4839" i="6"/>
  <c r="B4839" i="6"/>
  <c r="A4839" i="6"/>
  <c r="I4838" i="6"/>
  <c r="H4838" i="6"/>
  <c r="G4838" i="6"/>
  <c r="F4838" i="6"/>
  <c r="E4838" i="6"/>
  <c r="D4838" i="6"/>
  <c r="B4838" i="6"/>
  <c r="A4838" i="6"/>
  <c r="I4837" i="6"/>
  <c r="H4837" i="6"/>
  <c r="G4837" i="6"/>
  <c r="F4837" i="6"/>
  <c r="E4837" i="6"/>
  <c r="D4837" i="6"/>
  <c r="B4837" i="6"/>
  <c r="A4837" i="6"/>
  <c r="I4836" i="6"/>
  <c r="H4836" i="6"/>
  <c r="G4836" i="6"/>
  <c r="F4836" i="6"/>
  <c r="E4836" i="6"/>
  <c r="D4836" i="6"/>
  <c r="B4836" i="6"/>
  <c r="A4836" i="6"/>
  <c r="I4835" i="6"/>
  <c r="H4835" i="6"/>
  <c r="G4835" i="6"/>
  <c r="F4835" i="6"/>
  <c r="E4835" i="6"/>
  <c r="D4835" i="6"/>
  <c r="B4835" i="6"/>
  <c r="A4835" i="6"/>
  <c r="I4834" i="6"/>
  <c r="H4834" i="6"/>
  <c r="G4834" i="6"/>
  <c r="F4834" i="6"/>
  <c r="E4834" i="6"/>
  <c r="D4834" i="6"/>
  <c r="B4834" i="6"/>
  <c r="A4834" i="6"/>
  <c r="I4833" i="6"/>
  <c r="H4833" i="6"/>
  <c r="G4833" i="6"/>
  <c r="F4833" i="6"/>
  <c r="E4833" i="6"/>
  <c r="D4833" i="6"/>
  <c r="B4833" i="6"/>
  <c r="A4833" i="6"/>
  <c r="I4832" i="6"/>
  <c r="H4832" i="6"/>
  <c r="G4832" i="6"/>
  <c r="F4832" i="6"/>
  <c r="E4832" i="6"/>
  <c r="D4832" i="6"/>
  <c r="B4832" i="6"/>
  <c r="A4832" i="6"/>
  <c r="I4831" i="6"/>
  <c r="H4831" i="6"/>
  <c r="G4831" i="6"/>
  <c r="F4831" i="6"/>
  <c r="E4831" i="6"/>
  <c r="D4831" i="6"/>
  <c r="B4831" i="6"/>
  <c r="A4831" i="6"/>
  <c r="I4830" i="6"/>
  <c r="H4830" i="6"/>
  <c r="G4830" i="6"/>
  <c r="F4830" i="6"/>
  <c r="E4830" i="6"/>
  <c r="D4830" i="6"/>
  <c r="B4830" i="6"/>
  <c r="A4830" i="6"/>
  <c r="I4829" i="6"/>
  <c r="H4829" i="6"/>
  <c r="G4829" i="6"/>
  <c r="F4829" i="6"/>
  <c r="E4829" i="6"/>
  <c r="D4829" i="6"/>
  <c r="B4829" i="6"/>
  <c r="A4829" i="6"/>
  <c r="I4828" i="6"/>
  <c r="H4828" i="6"/>
  <c r="G4828" i="6"/>
  <c r="F4828" i="6"/>
  <c r="E4828" i="6"/>
  <c r="D4828" i="6"/>
  <c r="B4828" i="6"/>
  <c r="A4828" i="6"/>
  <c r="I4827" i="6"/>
  <c r="H4827" i="6"/>
  <c r="G4827" i="6"/>
  <c r="F4827" i="6"/>
  <c r="E4827" i="6"/>
  <c r="D4827" i="6"/>
  <c r="B4827" i="6"/>
  <c r="A4827" i="6"/>
  <c r="I4826" i="6"/>
  <c r="H4826" i="6"/>
  <c r="G4826" i="6"/>
  <c r="F4826" i="6"/>
  <c r="E4826" i="6"/>
  <c r="D4826" i="6"/>
  <c r="B4826" i="6"/>
  <c r="A4826" i="6"/>
  <c r="I4825" i="6"/>
  <c r="H4825" i="6"/>
  <c r="G4825" i="6"/>
  <c r="F4825" i="6"/>
  <c r="E4825" i="6"/>
  <c r="D4825" i="6"/>
  <c r="B4825" i="6"/>
  <c r="A4825" i="6"/>
  <c r="I4824" i="6"/>
  <c r="H4824" i="6"/>
  <c r="G4824" i="6"/>
  <c r="F4824" i="6"/>
  <c r="E4824" i="6"/>
  <c r="D4824" i="6"/>
  <c r="B4824" i="6"/>
  <c r="A4824" i="6"/>
  <c r="I4823" i="6"/>
  <c r="H4823" i="6"/>
  <c r="G4823" i="6"/>
  <c r="F4823" i="6"/>
  <c r="E4823" i="6"/>
  <c r="D4823" i="6"/>
  <c r="B4823" i="6"/>
  <c r="A4823" i="6"/>
  <c r="I4822" i="6"/>
  <c r="H4822" i="6"/>
  <c r="G4822" i="6"/>
  <c r="F4822" i="6"/>
  <c r="E4822" i="6"/>
  <c r="D4822" i="6"/>
  <c r="B4822" i="6"/>
  <c r="A4822" i="6"/>
  <c r="I4821" i="6"/>
  <c r="H4821" i="6"/>
  <c r="G4821" i="6"/>
  <c r="F4821" i="6"/>
  <c r="E4821" i="6"/>
  <c r="D4821" i="6"/>
  <c r="B4821" i="6"/>
  <c r="A4821" i="6"/>
  <c r="I4820" i="6"/>
  <c r="H4820" i="6"/>
  <c r="G4820" i="6"/>
  <c r="F4820" i="6"/>
  <c r="E4820" i="6"/>
  <c r="D4820" i="6"/>
  <c r="B4820" i="6"/>
  <c r="A4820" i="6"/>
  <c r="I4819" i="6"/>
  <c r="H4819" i="6"/>
  <c r="G4819" i="6"/>
  <c r="F4819" i="6"/>
  <c r="E4819" i="6"/>
  <c r="D4819" i="6"/>
  <c r="B4819" i="6"/>
  <c r="A4819" i="6"/>
  <c r="I4818" i="6"/>
  <c r="H4818" i="6"/>
  <c r="G4818" i="6"/>
  <c r="F4818" i="6"/>
  <c r="E4818" i="6"/>
  <c r="D4818" i="6"/>
  <c r="B4818" i="6"/>
  <c r="A4818" i="6"/>
  <c r="I4817" i="6"/>
  <c r="H4817" i="6"/>
  <c r="G4817" i="6"/>
  <c r="F4817" i="6"/>
  <c r="E4817" i="6"/>
  <c r="D4817" i="6"/>
  <c r="B4817" i="6"/>
  <c r="A4817" i="6"/>
  <c r="I4816" i="6"/>
  <c r="H4816" i="6"/>
  <c r="G4816" i="6"/>
  <c r="F4816" i="6"/>
  <c r="E4816" i="6"/>
  <c r="D4816" i="6"/>
  <c r="B4816" i="6"/>
  <c r="A4816" i="6"/>
  <c r="I4815" i="6"/>
  <c r="H4815" i="6"/>
  <c r="G4815" i="6"/>
  <c r="F4815" i="6"/>
  <c r="E4815" i="6"/>
  <c r="D4815" i="6"/>
  <c r="B4815" i="6"/>
  <c r="A4815" i="6"/>
  <c r="I4814" i="6"/>
  <c r="H4814" i="6"/>
  <c r="G4814" i="6"/>
  <c r="F4814" i="6"/>
  <c r="E4814" i="6"/>
  <c r="D4814" i="6"/>
  <c r="B4814" i="6"/>
  <c r="A4814" i="6"/>
  <c r="I4813" i="6"/>
  <c r="H4813" i="6"/>
  <c r="G4813" i="6"/>
  <c r="F4813" i="6"/>
  <c r="E4813" i="6"/>
  <c r="D4813" i="6"/>
  <c r="B4813" i="6"/>
  <c r="A4813" i="6"/>
  <c r="I4812" i="6"/>
  <c r="H4812" i="6"/>
  <c r="G4812" i="6"/>
  <c r="F4812" i="6"/>
  <c r="E4812" i="6"/>
  <c r="D4812" i="6"/>
  <c r="B4812" i="6"/>
  <c r="A4812" i="6"/>
  <c r="I4811" i="6"/>
  <c r="H4811" i="6"/>
  <c r="G4811" i="6"/>
  <c r="F4811" i="6"/>
  <c r="E4811" i="6"/>
  <c r="D4811" i="6"/>
  <c r="B4811" i="6"/>
  <c r="A4811" i="6"/>
  <c r="I4810" i="6"/>
  <c r="H4810" i="6"/>
  <c r="G4810" i="6"/>
  <c r="F4810" i="6"/>
  <c r="E4810" i="6"/>
  <c r="D4810" i="6"/>
  <c r="B4810" i="6"/>
  <c r="A4810" i="6"/>
  <c r="I4809" i="6"/>
  <c r="H4809" i="6"/>
  <c r="G4809" i="6"/>
  <c r="F4809" i="6"/>
  <c r="E4809" i="6"/>
  <c r="D4809" i="6"/>
  <c r="B4809" i="6"/>
  <c r="A4809" i="6"/>
  <c r="I4808" i="6"/>
  <c r="H4808" i="6"/>
  <c r="G4808" i="6"/>
  <c r="F4808" i="6"/>
  <c r="E4808" i="6"/>
  <c r="D4808" i="6"/>
  <c r="B4808" i="6"/>
  <c r="A4808" i="6"/>
  <c r="I4807" i="6"/>
  <c r="H4807" i="6"/>
  <c r="G4807" i="6"/>
  <c r="F4807" i="6"/>
  <c r="E4807" i="6"/>
  <c r="D4807" i="6"/>
  <c r="B4807" i="6"/>
  <c r="A4807" i="6"/>
  <c r="I4806" i="6"/>
  <c r="H4806" i="6"/>
  <c r="G4806" i="6"/>
  <c r="F4806" i="6"/>
  <c r="E4806" i="6"/>
  <c r="D4806" i="6"/>
  <c r="B4806" i="6"/>
  <c r="A4806" i="6"/>
  <c r="I4805" i="6"/>
  <c r="H4805" i="6"/>
  <c r="G4805" i="6"/>
  <c r="F4805" i="6"/>
  <c r="E4805" i="6"/>
  <c r="D4805" i="6"/>
  <c r="B4805" i="6"/>
  <c r="A4805" i="6"/>
  <c r="I4804" i="6"/>
  <c r="H4804" i="6"/>
  <c r="G4804" i="6"/>
  <c r="F4804" i="6"/>
  <c r="E4804" i="6"/>
  <c r="D4804" i="6"/>
  <c r="B4804" i="6"/>
  <c r="A4804" i="6"/>
  <c r="I4803" i="6"/>
  <c r="H4803" i="6"/>
  <c r="G4803" i="6"/>
  <c r="F4803" i="6"/>
  <c r="E4803" i="6"/>
  <c r="D4803" i="6"/>
  <c r="B4803" i="6"/>
  <c r="A4803" i="6"/>
  <c r="I4802" i="6"/>
  <c r="H4802" i="6"/>
  <c r="G4802" i="6"/>
  <c r="F4802" i="6"/>
  <c r="E4802" i="6"/>
  <c r="D4802" i="6"/>
  <c r="B4802" i="6"/>
  <c r="A4802" i="6"/>
  <c r="I4801" i="6"/>
  <c r="H4801" i="6"/>
  <c r="G4801" i="6"/>
  <c r="F4801" i="6"/>
  <c r="E4801" i="6"/>
  <c r="D4801" i="6"/>
  <c r="B4801" i="6"/>
  <c r="A4801" i="6"/>
  <c r="I4800" i="6"/>
  <c r="H4800" i="6"/>
  <c r="G4800" i="6"/>
  <c r="F4800" i="6"/>
  <c r="E4800" i="6"/>
  <c r="D4800" i="6"/>
  <c r="B4800" i="6"/>
  <c r="A4800" i="6"/>
  <c r="I4799" i="6"/>
  <c r="H4799" i="6"/>
  <c r="G4799" i="6"/>
  <c r="F4799" i="6"/>
  <c r="E4799" i="6"/>
  <c r="D4799" i="6"/>
  <c r="B4799" i="6"/>
  <c r="A4799" i="6"/>
  <c r="I4798" i="6"/>
  <c r="H4798" i="6"/>
  <c r="G4798" i="6"/>
  <c r="F4798" i="6"/>
  <c r="E4798" i="6"/>
  <c r="D4798" i="6"/>
  <c r="B4798" i="6"/>
  <c r="A4798" i="6"/>
  <c r="I4797" i="6"/>
  <c r="H4797" i="6"/>
  <c r="G4797" i="6"/>
  <c r="F4797" i="6"/>
  <c r="E4797" i="6"/>
  <c r="D4797" i="6"/>
  <c r="B4797" i="6"/>
  <c r="A4797" i="6"/>
  <c r="I4796" i="6"/>
  <c r="H4796" i="6"/>
  <c r="G4796" i="6"/>
  <c r="F4796" i="6"/>
  <c r="E4796" i="6"/>
  <c r="D4796" i="6"/>
  <c r="B4796" i="6"/>
  <c r="A4796" i="6"/>
  <c r="I4795" i="6"/>
  <c r="H4795" i="6"/>
  <c r="G4795" i="6"/>
  <c r="F4795" i="6"/>
  <c r="E4795" i="6"/>
  <c r="D4795" i="6"/>
  <c r="B4795" i="6"/>
  <c r="A4795" i="6"/>
  <c r="I4794" i="6"/>
  <c r="H4794" i="6"/>
  <c r="G4794" i="6"/>
  <c r="F4794" i="6"/>
  <c r="E4794" i="6"/>
  <c r="D4794" i="6"/>
  <c r="B4794" i="6"/>
  <c r="A4794" i="6"/>
  <c r="I4793" i="6"/>
  <c r="H4793" i="6"/>
  <c r="G4793" i="6"/>
  <c r="F4793" i="6"/>
  <c r="E4793" i="6"/>
  <c r="D4793" i="6"/>
  <c r="B4793" i="6"/>
  <c r="A4793" i="6"/>
  <c r="I4792" i="6"/>
  <c r="H4792" i="6"/>
  <c r="G4792" i="6"/>
  <c r="F4792" i="6"/>
  <c r="E4792" i="6"/>
  <c r="D4792" i="6"/>
  <c r="B4792" i="6"/>
  <c r="A4792" i="6"/>
  <c r="I4791" i="6"/>
  <c r="H4791" i="6"/>
  <c r="G4791" i="6"/>
  <c r="F4791" i="6"/>
  <c r="E4791" i="6"/>
  <c r="D4791" i="6"/>
  <c r="B4791" i="6"/>
  <c r="A4791" i="6"/>
  <c r="I4790" i="6"/>
  <c r="H4790" i="6"/>
  <c r="G4790" i="6"/>
  <c r="F4790" i="6"/>
  <c r="E4790" i="6"/>
  <c r="D4790" i="6"/>
  <c r="B4790" i="6"/>
  <c r="A4790" i="6"/>
  <c r="I4789" i="6"/>
  <c r="H4789" i="6"/>
  <c r="G4789" i="6"/>
  <c r="F4789" i="6"/>
  <c r="E4789" i="6"/>
  <c r="D4789" i="6"/>
  <c r="B4789" i="6"/>
  <c r="A4789" i="6"/>
  <c r="I4788" i="6"/>
  <c r="H4788" i="6"/>
  <c r="G4788" i="6"/>
  <c r="F4788" i="6"/>
  <c r="E4788" i="6"/>
  <c r="D4788" i="6"/>
  <c r="B4788" i="6"/>
  <c r="A4788" i="6"/>
  <c r="I4787" i="6"/>
  <c r="H4787" i="6"/>
  <c r="G4787" i="6"/>
  <c r="F4787" i="6"/>
  <c r="E4787" i="6"/>
  <c r="D4787" i="6"/>
  <c r="B4787" i="6"/>
  <c r="A4787" i="6"/>
  <c r="I4786" i="6"/>
  <c r="H4786" i="6"/>
  <c r="G4786" i="6"/>
  <c r="F4786" i="6"/>
  <c r="E4786" i="6"/>
  <c r="D4786" i="6"/>
  <c r="B4786" i="6"/>
  <c r="A4786" i="6"/>
  <c r="I4785" i="6"/>
  <c r="H4785" i="6"/>
  <c r="G4785" i="6"/>
  <c r="F4785" i="6"/>
  <c r="E4785" i="6"/>
  <c r="D4785" i="6"/>
  <c r="B4785" i="6"/>
  <c r="A4785" i="6"/>
  <c r="I4784" i="6"/>
  <c r="H4784" i="6"/>
  <c r="G4784" i="6"/>
  <c r="F4784" i="6"/>
  <c r="E4784" i="6"/>
  <c r="D4784" i="6"/>
  <c r="B4784" i="6"/>
  <c r="A4784" i="6"/>
  <c r="I4783" i="6"/>
  <c r="H4783" i="6"/>
  <c r="G4783" i="6"/>
  <c r="F4783" i="6"/>
  <c r="E4783" i="6"/>
  <c r="D4783" i="6"/>
  <c r="B4783" i="6"/>
  <c r="A4783" i="6"/>
  <c r="I4782" i="6"/>
  <c r="H4782" i="6"/>
  <c r="G4782" i="6"/>
  <c r="F4782" i="6"/>
  <c r="E4782" i="6"/>
  <c r="D4782" i="6"/>
  <c r="B4782" i="6"/>
  <c r="A4782" i="6"/>
  <c r="I4781" i="6"/>
  <c r="H4781" i="6"/>
  <c r="G4781" i="6"/>
  <c r="F4781" i="6"/>
  <c r="E4781" i="6"/>
  <c r="D4781" i="6"/>
  <c r="B4781" i="6"/>
  <c r="A4781" i="6"/>
  <c r="I4780" i="6"/>
  <c r="H4780" i="6"/>
  <c r="G4780" i="6"/>
  <c r="F4780" i="6"/>
  <c r="E4780" i="6"/>
  <c r="D4780" i="6"/>
  <c r="B4780" i="6"/>
  <c r="A4780" i="6"/>
  <c r="I4779" i="6"/>
  <c r="H4779" i="6"/>
  <c r="G4779" i="6"/>
  <c r="F4779" i="6"/>
  <c r="E4779" i="6"/>
  <c r="D4779" i="6"/>
  <c r="B4779" i="6"/>
  <c r="A4779" i="6"/>
  <c r="I4778" i="6"/>
  <c r="H4778" i="6"/>
  <c r="G4778" i="6"/>
  <c r="F4778" i="6"/>
  <c r="E4778" i="6"/>
  <c r="D4778" i="6"/>
  <c r="B4778" i="6"/>
  <c r="A4778" i="6"/>
  <c r="I4777" i="6"/>
  <c r="H4777" i="6"/>
  <c r="G4777" i="6"/>
  <c r="F4777" i="6"/>
  <c r="E4777" i="6"/>
  <c r="D4777" i="6"/>
  <c r="B4777" i="6"/>
  <c r="A4777" i="6"/>
  <c r="I4776" i="6"/>
  <c r="H4776" i="6"/>
  <c r="G4776" i="6"/>
  <c r="F4776" i="6"/>
  <c r="E4776" i="6"/>
  <c r="D4776" i="6"/>
  <c r="B4776" i="6"/>
  <c r="A4776" i="6"/>
  <c r="I4775" i="6"/>
  <c r="H4775" i="6"/>
  <c r="G4775" i="6"/>
  <c r="F4775" i="6"/>
  <c r="E4775" i="6"/>
  <c r="D4775" i="6"/>
  <c r="B4775" i="6"/>
  <c r="A4775" i="6"/>
  <c r="I4774" i="6"/>
  <c r="H4774" i="6"/>
  <c r="G4774" i="6"/>
  <c r="F4774" i="6"/>
  <c r="E4774" i="6"/>
  <c r="D4774" i="6"/>
  <c r="B4774" i="6"/>
  <c r="A4774" i="6"/>
  <c r="I4773" i="6"/>
  <c r="H4773" i="6"/>
  <c r="G4773" i="6"/>
  <c r="F4773" i="6"/>
  <c r="E4773" i="6"/>
  <c r="D4773" i="6"/>
  <c r="B4773" i="6"/>
  <c r="A4773" i="6"/>
  <c r="I4772" i="6"/>
  <c r="H4772" i="6"/>
  <c r="G4772" i="6"/>
  <c r="F4772" i="6"/>
  <c r="E4772" i="6"/>
  <c r="D4772" i="6"/>
  <c r="B4772" i="6"/>
  <c r="A4772" i="6"/>
  <c r="I4771" i="6"/>
  <c r="H4771" i="6"/>
  <c r="G4771" i="6"/>
  <c r="F4771" i="6"/>
  <c r="E4771" i="6"/>
  <c r="D4771" i="6"/>
  <c r="B4771" i="6"/>
  <c r="A4771" i="6"/>
  <c r="I4770" i="6"/>
  <c r="H4770" i="6"/>
  <c r="G4770" i="6"/>
  <c r="F4770" i="6"/>
  <c r="E4770" i="6"/>
  <c r="D4770" i="6"/>
  <c r="B4770" i="6"/>
  <c r="A4770" i="6"/>
  <c r="I4769" i="6"/>
  <c r="H4769" i="6"/>
  <c r="G4769" i="6"/>
  <c r="F4769" i="6"/>
  <c r="E4769" i="6"/>
  <c r="D4769" i="6"/>
  <c r="B4769" i="6"/>
  <c r="A4769" i="6"/>
  <c r="I4768" i="6"/>
  <c r="H4768" i="6"/>
  <c r="G4768" i="6"/>
  <c r="F4768" i="6"/>
  <c r="E4768" i="6"/>
  <c r="D4768" i="6"/>
  <c r="B4768" i="6"/>
  <c r="A4768" i="6"/>
  <c r="I4767" i="6"/>
  <c r="H4767" i="6"/>
  <c r="G4767" i="6"/>
  <c r="F4767" i="6"/>
  <c r="E4767" i="6"/>
  <c r="D4767" i="6"/>
  <c r="B4767" i="6"/>
  <c r="A4767" i="6"/>
  <c r="I4766" i="6"/>
  <c r="H4766" i="6"/>
  <c r="G4766" i="6"/>
  <c r="F4766" i="6"/>
  <c r="E4766" i="6"/>
  <c r="D4766" i="6"/>
  <c r="B4766" i="6"/>
  <c r="A4766" i="6"/>
  <c r="I4765" i="6"/>
  <c r="H4765" i="6"/>
  <c r="G4765" i="6"/>
  <c r="F4765" i="6"/>
  <c r="E4765" i="6"/>
  <c r="D4765" i="6"/>
  <c r="B4765" i="6"/>
  <c r="A4765" i="6"/>
  <c r="I4764" i="6"/>
  <c r="H4764" i="6"/>
  <c r="G4764" i="6"/>
  <c r="F4764" i="6"/>
  <c r="E4764" i="6"/>
  <c r="D4764" i="6"/>
  <c r="B4764" i="6"/>
  <c r="A4764" i="6"/>
  <c r="I4763" i="6"/>
  <c r="H4763" i="6"/>
  <c r="G4763" i="6"/>
  <c r="F4763" i="6"/>
  <c r="E4763" i="6"/>
  <c r="D4763" i="6"/>
  <c r="B4763" i="6"/>
  <c r="A4763" i="6"/>
  <c r="I4762" i="6"/>
  <c r="H4762" i="6"/>
  <c r="G4762" i="6"/>
  <c r="F4762" i="6"/>
  <c r="E4762" i="6"/>
  <c r="D4762" i="6"/>
  <c r="B4762" i="6"/>
  <c r="A4762" i="6"/>
  <c r="I4761" i="6"/>
  <c r="H4761" i="6"/>
  <c r="G4761" i="6"/>
  <c r="F4761" i="6"/>
  <c r="E4761" i="6"/>
  <c r="D4761" i="6"/>
  <c r="B4761" i="6"/>
  <c r="A4761" i="6"/>
  <c r="I4760" i="6"/>
  <c r="H4760" i="6"/>
  <c r="G4760" i="6"/>
  <c r="F4760" i="6"/>
  <c r="E4760" i="6"/>
  <c r="D4760" i="6"/>
  <c r="B4760" i="6"/>
  <c r="A4760" i="6"/>
  <c r="I4759" i="6"/>
  <c r="H4759" i="6"/>
  <c r="G4759" i="6"/>
  <c r="F4759" i="6"/>
  <c r="E4759" i="6"/>
  <c r="D4759" i="6"/>
  <c r="B4759" i="6"/>
  <c r="A4759" i="6"/>
  <c r="I4758" i="6"/>
  <c r="H4758" i="6"/>
  <c r="G4758" i="6"/>
  <c r="F4758" i="6"/>
  <c r="E4758" i="6"/>
  <c r="D4758" i="6"/>
  <c r="B4758" i="6"/>
  <c r="A4758" i="6"/>
  <c r="I4757" i="6"/>
  <c r="H4757" i="6"/>
  <c r="G4757" i="6"/>
  <c r="F4757" i="6"/>
  <c r="E4757" i="6"/>
  <c r="D4757" i="6"/>
  <c r="B4757" i="6"/>
  <c r="A4757" i="6"/>
  <c r="I4756" i="6"/>
  <c r="H4756" i="6"/>
  <c r="G4756" i="6"/>
  <c r="F4756" i="6"/>
  <c r="E4756" i="6"/>
  <c r="D4756" i="6"/>
  <c r="B4756" i="6"/>
  <c r="A4756" i="6"/>
  <c r="I4755" i="6"/>
  <c r="H4755" i="6"/>
  <c r="G4755" i="6"/>
  <c r="F4755" i="6"/>
  <c r="E4755" i="6"/>
  <c r="D4755" i="6"/>
  <c r="B4755" i="6"/>
  <c r="A4755" i="6"/>
  <c r="I4754" i="6"/>
  <c r="H4754" i="6"/>
  <c r="G4754" i="6"/>
  <c r="F4754" i="6"/>
  <c r="E4754" i="6"/>
  <c r="D4754" i="6"/>
  <c r="B4754" i="6"/>
  <c r="A4754" i="6"/>
  <c r="I4753" i="6"/>
  <c r="H4753" i="6"/>
  <c r="G4753" i="6"/>
  <c r="F4753" i="6"/>
  <c r="E4753" i="6"/>
  <c r="D4753" i="6"/>
  <c r="B4753" i="6"/>
  <c r="A4753" i="6"/>
  <c r="I4752" i="6"/>
  <c r="H4752" i="6"/>
  <c r="G4752" i="6"/>
  <c r="F4752" i="6"/>
  <c r="E4752" i="6"/>
  <c r="D4752" i="6"/>
  <c r="B4752" i="6"/>
  <c r="A4752" i="6"/>
  <c r="I4751" i="6"/>
  <c r="H4751" i="6"/>
  <c r="G4751" i="6"/>
  <c r="F4751" i="6"/>
  <c r="E4751" i="6"/>
  <c r="D4751" i="6"/>
  <c r="B4751" i="6"/>
  <c r="A4751" i="6"/>
  <c r="I4750" i="6"/>
  <c r="H4750" i="6"/>
  <c r="G4750" i="6"/>
  <c r="F4750" i="6"/>
  <c r="E4750" i="6"/>
  <c r="D4750" i="6"/>
  <c r="B4750" i="6"/>
  <c r="A4750" i="6"/>
  <c r="I4749" i="6"/>
  <c r="H4749" i="6"/>
  <c r="G4749" i="6"/>
  <c r="F4749" i="6"/>
  <c r="E4749" i="6"/>
  <c r="D4749" i="6"/>
  <c r="B4749" i="6"/>
  <c r="A4749" i="6"/>
  <c r="I4748" i="6"/>
  <c r="H4748" i="6"/>
  <c r="G4748" i="6"/>
  <c r="F4748" i="6"/>
  <c r="E4748" i="6"/>
  <c r="D4748" i="6"/>
  <c r="B4748" i="6"/>
  <c r="A4748" i="6"/>
  <c r="I4747" i="6"/>
  <c r="H4747" i="6"/>
  <c r="G4747" i="6"/>
  <c r="F4747" i="6"/>
  <c r="E4747" i="6"/>
  <c r="D4747" i="6"/>
  <c r="B4747" i="6"/>
  <c r="A4747" i="6"/>
  <c r="I4746" i="6"/>
  <c r="H4746" i="6"/>
  <c r="G4746" i="6"/>
  <c r="F4746" i="6"/>
  <c r="E4746" i="6"/>
  <c r="D4746" i="6"/>
  <c r="B4746" i="6"/>
  <c r="A4746" i="6"/>
  <c r="I4745" i="6"/>
  <c r="H4745" i="6"/>
  <c r="G4745" i="6"/>
  <c r="F4745" i="6"/>
  <c r="E4745" i="6"/>
  <c r="D4745" i="6"/>
  <c r="B4745" i="6"/>
  <c r="A4745" i="6"/>
  <c r="I4744" i="6"/>
  <c r="H4744" i="6"/>
  <c r="G4744" i="6"/>
  <c r="F4744" i="6"/>
  <c r="E4744" i="6"/>
  <c r="D4744" i="6"/>
  <c r="B4744" i="6"/>
  <c r="A4744" i="6"/>
  <c r="I4743" i="6"/>
  <c r="H4743" i="6"/>
  <c r="G4743" i="6"/>
  <c r="F4743" i="6"/>
  <c r="E4743" i="6"/>
  <c r="D4743" i="6"/>
  <c r="B4743" i="6"/>
  <c r="A4743" i="6"/>
  <c r="I4742" i="6"/>
  <c r="H4742" i="6"/>
  <c r="G4742" i="6"/>
  <c r="F4742" i="6"/>
  <c r="E4742" i="6"/>
  <c r="D4742" i="6"/>
  <c r="B4742" i="6"/>
  <c r="A4742" i="6"/>
  <c r="I4741" i="6"/>
  <c r="H4741" i="6"/>
  <c r="G4741" i="6"/>
  <c r="F4741" i="6"/>
  <c r="E4741" i="6"/>
  <c r="D4741" i="6"/>
  <c r="B4741" i="6"/>
  <c r="A4741" i="6"/>
  <c r="I4740" i="6"/>
  <c r="H4740" i="6"/>
  <c r="G4740" i="6"/>
  <c r="F4740" i="6"/>
  <c r="E4740" i="6"/>
  <c r="D4740" i="6"/>
  <c r="B4740" i="6"/>
  <c r="A4740" i="6"/>
  <c r="I4739" i="6"/>
  <c r="H4739" i="6"/>
  <c r="G4739" i="6"/>
  <c r="F4739" i="6"/>
  <c r="E4739" i="6"/>
  <c r="D4739" i="6"/>
  <c r="B4739" i="6"/>
  <c r="A4739" i="6"/>
  <c r="I4738" i="6"/>
  <c r="H4738" i="6"/>
  <c r="G4738" i="6"/>
  <c r="F4738" i="6"/>
  <c r="E4738" i="6"/>
  <c r="D4738" i="6"/>
  <c r="B4738" i="6"/>
  <c r="A4738" i="6"/>
  <c r="I4737" i="6"/>
  <c r="H4737" i="6"/>
  <c r="G4737" i="6"/>
  <c r="F4737" i="6"/>
  <c r="E4737" i="6"/>
  <c r="D4737" i="6"/>
  <c r="B4737" i="6"/>
  <c r="A4737" i="6"/>
  <c r="I4736" i="6"/>
  <c r="H4736" i="6"/>
  <c r="G4736" i="6"/>
  <c r="F4736" i="6"/>
  <c r="E4736" i="6"/>
  <c r="D4736" i="6"/>
  <c r="B4736" i="6"/>
  <c r="A4736" i="6"/>
  <c r="I4735" i="6"/>
  <c r="H4735" i="6"/>
  <c r="G4735" i="6"/>
  <c r="F4735" i="6"/>
  <c r="E4735" i="6"/>
  <c r="D4735" i="6"/>
  <c r="B4735" i="6"/>
  <c r="A4735" i="6"/>
  <c r="I4734" i="6"/>
  <c r="H4734" i="6"/>
  <c r="G4734" i="6"/>
  <c r="F4734" i="6"/>
  <c r="E4734" i="6"/>
  <c r="D4734" i="6"/>
  <c r="B4734" i="6"/>
  <c r="A4734" i="6"/>
  <c r="I4733" i="6"/>
  <c r="H4733" i="6"/>
  <c r="G4733" i="6"/>
  <c r="F4733" i="6"/>
  <c r="E4733" i="6"/>
  <c r="D4733" i="6"/>
  <c r="B4733" i="6"/>
  <c r="A4733" i="6"/>
  <c r="I4732" i="6"/>
  <c r="H4732" i="6"/>
  <c r="G4732" i="6"/>
  <c r="F4732" i="6"/>
  <c r="E4732" i="6"/>
  <c r="D4732" i="6"/>
  <c r="B4732" i="6"/>
  <c r="A4732" i="6"/>
  <c r="I4731" i="6"/>
  <c r="H4731" i="6"/>
  <c r="G4731" i="6"/>
  <c r="F4731" i="6"/>
  <c r="E4731" i="6"/>
  <c r="D4731" i="6"/>
  <c r="B4731" i="6"/>
  <c r="A4731" i="6"/>
  <c r="I4730" i="6"/>
  <c r="H4730" i="6"/>
  <c r="G4730" i="6"/>
  <c r="F4730" i="6"/>
  <c r="E4730" i="6"/>
  <c r="D4730" i="6"/>
  <c r="B4730" i="6"/>
  <c r="A4730" i="6"/>
  <c r="I4729" i="6"/>
  <c r="H4729" i="6"/>
  <c r="G4729" i="6"/>
  <c r="F4729" i="6"/>
  <c r="E4729" i="6"/>
  <c r="D4729" i="6"/>
  <c r="B4729" i="6"/>
  <c r="A4729" i="6"/>
  <c r="I4728" i="6"/>
  <c r="H4728" i="6"/>
  <c r="G4728" i="6"/>
  <c r="F4728" i="6"/>
  <c r="E4728" i="6"/>
  <c r="D4728" i="6"/>
  <c r="B4728" i="6"/>
  <c r="A4728" i="6"/>
  <c r="I4727" i="6"/>
  <c r="H4727" i="6"/>
  <c r="G4727" i="6"/>
  <c r="F4727" i="6"/>
  <c r="E4727" i="6"/>
  <c r="D4727" i="6"/>
  <c r="B4727" i="6"/>
  <c r="A4727" i="6"/>
  <c r="I4726" i="6"/>
  <c r="H4726" i="6"/>
  <c r="G4726" i="6"/>
  <c r="F4726" i="6"/>
  <c r="E4726" i="6"/>
  <c r="D4726" i="6"/>
  <c r="B4726" i="6"/>
  <c r="A4726" i="6"/>
  <c r="I4725" i="6"/>
  <c r="H4725" i="6"/>
  <c r="G4725" i="6"/>
  <c r="F4725" i="6"/>
  <c r="E4725" i="6"/>
  <c r="D4725" i="6"/>
  <c r="B4725" i="6"/>
  <c r="A4725" i="6"/>
  <c r="I4724" i="6"/>
  <c r="H4724" i="6"/>
  <c r="G4724" i="6"/>
  <c r="F4724" i="6"/>
  <c r="E4724" i="6"/>
  <c r="D4724" i="6"/>
  <c r="B4724" i="6"/>
  <c r="A4724" i="6"/>
  <c r="I4723" i="6"/>
  <c r="H4723" i="6"/>
  <c r="G4723" i="6"/>
  <c r="F4723" i="6"/>
  <c r="E4723" i="6"/>
  <c r="D4723" i="6"/>
  <c r="B4723" i="6"/>
  <c r="A4723" i="6"/>
  <c r="I4722" i="6"/>
  <c r="H4722" i="6"/>
  <c r="G4722" i="6"/>
  <c r="F4722" i="6"/>
  <c r="E4722" i="6"/>
  <c r="D4722" i="6"/>
  <c r="B4722" i="6"/>
  <c r="A4722" i="6"/>
  <c r="I4721" i="6"/>
  <c r="H4721" i="6"/>
  <c r="G4721" i="6"/>
  <c r="F4721" i="6"/>
  <c r="E4721" i="6"/>
  <c r="D4721" i="6"/>
  <c r="B4721" i="6"/>
  <c r="A4721" i="6"/>
  <c r="I4720" i="6"/>
  <c r="H4720" i="6"/>
  <c r="G4720" i="6"/>
  <c r="F4720" i="6"/>
  <c r="E4720" i="6"/>
  <c r="D4720" i="6"/>
  <c r="B4720" i="6"/>
  <c r="A4720" i="6"/>
  <c r="I4719" i="6"/>
  <c r="H4719" i="6"/>
  <c r="G4719" i="6"/>
  <c r="F4719" i="6"/>
  <c r="E4719" i="6"/>
  <c r="D4719" i="6"/>
  <c r="B4719" i="6"/>
  <c r="A4719" i="6"/>
  <c r="I4718" i="6"/>
  <c r="H4718" i="6"/>
  <c r="G4718" i="6"/>
  <c r="F4718" i="6"/>
  <c r="E4718" i="6"/>
  <c r="D4718" i="6"/>
  <c r="B4718" i="6"/>
  <c r="A4718" i="6"/>
  <c r="I4717" i="6"/>
  <c r="H4717" i="6"/>
  <c r="G4717" i="6"/>
  <c r="F4717" i="6"/>
  <c r="E4717" i="6"/>
  <c r="D4717" i="6"/>
  <c r="B4717" i="6"/>
  <c r="A4717" i="6"/>
  <c r="I4716" i="6"/>
  <c r="H4716" i="6"/>
  <c r="G4716" i="6"/>
  <c r="F4716" i="6"/>
  <c r="E4716" i="6"/>
  <c r="D4716" i="6"/>
  <c r="B4716" i="6"/>
  <c r="A4716" i="6"/>
  <c r="I4715" i="6"/>
  <c r="H4715" i="6"/>
  <c r="G4715" i="6"/>
  <c r="F4715" i="6"/>
  <c r="E4715" i="6"/>
  <c r="D4715" i="6"/>
  <c r="B4715" i="6"/>
  <c r="A4715" i="6"/>
  <c r="I4714" i="6"/>
  <c r="H4714" i="6"/>
  <c r="G4714" i="6"/>
  <c r="F4714" i="6"/>
  <c r="E4714" i="6"/>
  <c r="D4714" i="6"/>
  <c r="B4714" i="6"/>
  <c r="A4714" i="6"/>
  <c r="I4713" i="6"/>
  <c r="H4713" i="6"/>
  <c r="G4713" i="6"/>
  <c r="F4713" i="6"/>
  <c r="E4713" i="6"/>
  <c r="D4713" i="6"/>
  <c r="B4713" i="6"/>
  <c r="A4713" i="6"/>
  <c r="I4712" i="6"/>
  <c r="H4712" i="6"/>
  <c r="G4712" i="6"/>
  <c r="F4712" i="6"/>
  <c r="E4712" i="6"/>
  <c r="D4712" i="6"/>
  <c r="B4712" i="6"/>
  <c r="A4712" i="6"/>
  <c r="I4711" i="6"/>
  <c r="H4711" i="6"/>
  <c r="G4711" i="6"/>
  <c r="F4711" i="6"/>
  <c r="E4711" i="6"/>
  <c r="D4711" i="6"/>
  <c r="B4711" i="6"/>
  <c r="A4711" i="6"/>
  <c r="I4710" i="6"/>
  <c r="H4710" i="6"/>
  <c r="G4710" i="6"/>
  <c r="F4710" i="6"/>
  <c r="E4710" i="6"/>
  <c r="D4710" i="6"/>
  <c r="B4710" i="6"/>
  <c r="A4710" i="6"/>
  <c r="I4709" i="6"/>
  <c r="H4709" i="6"/>
  <c r="G4709" i="6"/>
  <c r="F4709" i="6"/>
  <c r="E4709" i="6"/>
  <c r="D4709" i="6"/>
  <c r="B4709" i="6"/>
  <c r="A4709" i="6"/>
  <c r="I4708" i="6"/>
  <c r="H4708" i="6"/>
  <c r="G4708" i="6"/>
  <c r="F4708" i="6"/>
  <c r="E4708" i="6"/>
  <c r="D4708" i="6"/>
  <c r="B4708" i="6"/>
  <c r="A4708" i="6"/>
  <c r="I4707" i="6"/>
  <c r="H4707" i="6"/>
  <c r="G4707" i="6"/>
  <c r="F4707" i="6"/>
  <c r="E4707" i="6"/>
  <c r="D4707" i="6"/>
  <c r="B4707" i="6"/>
  <c r="A4707" i="6"/>
  <c r="I4706" i="6"/>
  <c r="H4706" i="6"/>
  <c r="G4706" i="6"/>
  <c r="F4706" i="6"/>
  <c r="E4706" i="6"/>
  <c r="D4706" i="6"/>
  <c r="B4706" i="6"/>
  <c r="A4706" i="6"/>
  <c r="I4705" i="6"/>
  <c r="H4705" i="6"/>
  <c r="G4705" i="6"/>
  <c r="F4705" i="6"/>
  <c r="E4705" i="6"/>
  <c r="D4705" i="6"/>
  <c r="B4705" i="6"/>
  <c r="A4705" i="6"/>
  <c r="I4704" i="6"/>
  <c r="H4704" i="6"/>
  <c r="G4704" i="6"/>
  <c r="F4704" i="6"/>
  <c r="E4704" i="6"/>
  <c r="D4704" i="6"/>
  <c r="B4704" i="6"/>
  <c r="A4704" i="6"/>
  <c r="I4703" i="6"/>
  <c r="H4703" i="6"/>
  <c r="G4703" i="6"/>
  <c r="F4703" i="6"/>
  <c r="E4703" i="6"/>
  <c r="D4703" i="6"/>
  <c r="B4703" i="6"/>
  <c r="A4703" i="6"/>
  <c r="I4702" i="6"/>
  <c r="H4702" i="6"/>
  <c r="G4702" i="6"/>
  <c r="F4702" i="6"/>
  <c r="E4702" i="6"/>
  <c r="D4702" i="6"/>
  <c r="B4702" i="6"/>
  <c r="A4702" i="6"/>
  <c r="I4701" i="6"/>
  <c r="H4701" i="6"/>
  <c r="G4701" i="6"/>
  <c r="F4701" i="6"/>
  <c r="E4701" i="6"/>
  <c r="D4701" i="6"/>
  <c r="B4701" i="6"/>
  <c r="A4701" i="6"/>
  <c r="I4700" i="6"/>
  <c r="H4700" i="6"/>
  <c r="G4700" i="6"/>
  <c r="F4700" i="6"/>
  <c r="E4700" i="6"/>
  <c r="D4700" i="6"/>
  <c r="B4700" i="6"/>
  <c r="A4700" i="6"/>
  <c r="I4699" i="6"/>
  <c r="H4699" i="6"/>
  <c r="G4699" i="6"/>
  <c r="F4699" i="6"/>
  <c r="E4699" i="6"/>
  <c r="D4699" i="6"/>
  <c r="B4699" i="6"/>
  <c r="A4699" i="6"/>
  <c r="I4698" i="6"/>
  <c r="H4698" i="6"/>
  <c r="G4698" i="6"/>
  <c r="F4698" i="6"/>
  <c r="E4698" i="6"/>
  <c r="D4698" i="6"/>
  <c r="B4698" i="6"/>
  <c r="A4698" i="6"/>
  <c r="I4697" i="6"/>
  <c r="H4697" i="6"/>
  <c r="G4697" i="6"/>
  <c r="F4697" i="6"/>
  <c r="E4697" i="6"/>
  <c r="D4697" i="6"/>
  <c r="B4697" i="6"/>
  <c r="A4697" i="6"/>
  <c r="I4696" i="6"/>
  <c r="H4696" i="6"/>
  <c r="G4696" i="6"/>
  <c r="F4696" i="6"/>
  <c r="E4696" i="6"/>
  <c r="D4696" i="6"/>
  <c r="B4696" i="6"/>
  <c r="A4696" i="6"/>
  <c r="I4695" i="6"/>
  <c r="H4695" i="6"/>
  <c r="G4695" i="6"/>
  <c r="F4695" i="6"/>
  <c r="E4695" i="6"/>
  <c r="D4695" i="6"/>
  <c r="B4695" i="6"/>
  <c r="A4695" i="6"/>
  <c r="I4694" i="6"/>
  <c r="H4694" i="6"/>
  <c r="G4694" i="6"/>
  <c r="F4694" i="6"/>
  <c r="E4694" i="6"/>
  <c r="D4694" i="6"/>
  <c r="B4694" i="6"/>
  <c r="A4694" i="6"/>
  <c r="I4693" i="6"/>
  <c r="H4693" i="6"/>
  <c r="G4693" i="6"/>
  <c r="F4693" i="6"/>
  <c r="E4693" i="6"/>
  <c r="D4693" i="6"/>
  <c r="B4693" i="6"/>
  <c r="A4693" i="6"/>
  <c r="I4692" i="6"/>
  <c r="H4692" i="6"/>
  <c r="G4692" i="6"/>
  <c r="F4692" i="6"/>
  <c r="E4692" i="6"/>
  <c r="D4692" i="6"/>
  <c r="B4692" i="6"/>
  <c r="A4692" i="6"/>
  <c r="I4691" i="6"/>
  <c r="H4691" i="6"/>
  <c r="G4691" i="6"/>
  <c r="F4691" i="6"/>
  <c r="E4691" i="6"/>
  <c r="D4691" i="6"/>
  <c r="B4691" i="6"/>
  <c r="A4691" i="6"/>
  <c r="I4690" i="6"/>
  <c r="H4690" i="6"/>
  <c r="G4690" i="6"/>
  <c r="F4690" i="6"/>
  <c r="E4690" i="6"/>
  <c r="D4690" i="6"/>
  <c r="B4690" i="6"/>
  <c r="A4690" i="6"/>
  <c r="I4689" i="6"/>
  <c r="H4689" i="6"/>
  <c r="G4689" i="6"/>
  <c r="F4689" i="6"/>
  <c r="E4689" i="6"/>
  <c r="D4689" i="6"/>
  <c r="B4689" i="6"/>
  <c r="A4689" i="6"/>
  <c r="I4688" i="6"/>
  <c r="H4688" i="6"/>
  <c r="G4688" i="6"/>
  <c r="F4688" i="6"/>
  <c r="E4688" i="6"/>
  <c r="D4688" i="6"/>
  <c r="B4688" i="6"/>
  <c r="A4688" i="6"/>
  <c r="I4687" i="6"/>
  <c r="H4687" i="6"/>
  <c r="G4687" i="6"/>
  <c r="F4687" i="6"/>
  <c r="E4687" i="6"/>
  <c r="D4687" i="6"/>
  <c r="B4687" i="6"/>
  <c r="A4687" i="6"/>
  <c r="I4686" i="6"/>
  <c r="H4686" i="6"/>
  <c r="G4686" i="6"/>
  <c r="F4686" i="6"/>
  <c r="E4686" i="6"/>
  <c r="D4686" i="6"/>
  <c r="B4686" i="6"/>
  <c r="A4686" i="6"/>
  <c r="I4685" i="6"/>
  <c r="H4685" i="6"/>
  <c r="G4685" i="6"/>
  <c r="F4685" i="6"/>
  <c r="E4685" i="6"/>
  <c r="D4685" i="6"/>
  <c r="B4685" i="6"/>
  <c r="A4685" i="6"/>
  <c r="I4684" i="6"/>
  <c r="H4684" i="6"/>
  <c r="G4684" i="6"/>
  <c r="F4684" i="6"/>
  <c r="E4684" i="6"/>
  <c r="D4684" i="6"/>
  <c r="B4684" i="6"/>
  <c r="A4684" i="6"/>
  <c r="I4683" i="6"/>
  <c r="H4683" i="6"/>
  <c r="G4683" i="6"/>
  <c r="F4683" i="6"/>
  <c r="E4683" i="6"/>
  <c r="D4683" i="6"/>
  <c r="B4683" i="6"/>
  <c r="A4683" i="6"/>
  <c r="I4682" i="6"/>
  <c r="H4682" i="6"/>
  <c r="G4682" i="6"/>
  <c r="F4682" i="6"/>
  <c r="E4682" i="6"/>
  <c r="D4682" i="6"/>
  <c r="B4682" i="6"/>
  <c r="A4682" i="6"/>
  <c r="I4681" i="6"/>
  <c r="H4681" i="6"/>
  <c r="G4681" i="6"/>
  <c r="F4681" i="6"/>
  <c r="E4681" i="6"/>
  <c r="D4681" i="6"/>
  <c r="B4681" i="6"/>
  <c r="A4681" i="6"/>
  <c r="I4680" i="6"/>
  <c r="H4680" i="6"/>
  <c r="G4680" i="6"/>
  <c r="F4680" i="6"/>
  <c r="E4680" i="6"/>
  <c r="D4680" i="6"/>
  <c r="B4680" i="6"/>
  <c r="A4680" i="6"/>
  <c r="I4679" i="6"/>
  <c r="H4679" i="6"/>
  <c r="G4679" i="6"/>
  <c r="F4679" i="6"/>
  <c r="E4679" i="6"/>
  <c r="D4679" i="6"/>
  <c r="B4679" i="6"/>
  <c r="A4679" i="6"/>
  <c r="I4678" i="6"/>
  <c r="H4678" i="6"/>
  <c r="G4678" i="6"/>
  <c r="F4678" i="6"/>
  <c r="E4678" i="6"/>
  <c r="D4678" i="6"/>
  <c r="B4678" i="6"/>
  <c r="A4678" i="6"/>
  <c r="I4677" i="6"/>
  <c r="H4677" i="6"/>
  <c r="G4677" i="6"/>
  <c r="F4677" i="6"/>
  <c r="E4677" i="6"/>
  <c r="D4677" i="6"/>
  <c r="B4677" i="6"/>
  <c r="A4677" i="6"/>
  <c r="I4676" i="6"/>
  <c r="H4676" i="6"/>
  <c r="G4676" i="6"/>
  <c r="F4676" i="6"/>
  <c r="E4676" i="6"/>
  <c r="D4676" i="6"/>
  <c r="B4676" i="6"/>
  <c r="A4676" i="6"/>
  <c r="I4675" i="6"/>
  <c r="H4675" i="6"/>
  <c r="G4675" i="6"/>
  <c r="F4675" i="6"/>
  <c r="E4675" i="6"/>
  <c r="D4675" i="6"/>
  <c r="B4675" i="6"/>
  <c r="A4675" i="6"/>
  <c r="I4674" i="6"/>
  <c r="H4674" i="6"/>
  <c r="G4674" i="6"/>
  <c r="F4674" i="6"/>
  <c r="E4674" i="6"/>
  <c r="D4674" i="6"/>
  <c r="B4674" i="6"/>
  <c r="A4674" i="6"/>
  <c r="I4673" i="6"/>
  <c r="H4673" i="6"/>
  <c r="G4673" i="6"/>
  <c r="F4673" i="6"/>
  <c r="E4673" i="6"/>
  <c r="D4673" i="6"/>
  <c r="B4673" i="6"/>
  <c r="A4673" i="6"/>
  <c r="I4672" i="6"/>
  <c r="H4672" i="6"/>
  <c r="G4672" i="6"/>
  <c r="F4672" i="6"/>
  <c r="E4672" i="6"/>
  <c r="D4672" i="6"/>
  <c r="B4672" i="6"/>
  <c r="A4672" i="6"/>
  <c r="I4671" i="6"/>
  <c r="H4671" i="6"/>
  <c r="G4671" i="6"/>
  <c r="F4671" i="6"/>
  <c r="E4671" i="6"/>
  <c r="D4671" i="6"/>
  <c r="B4671" i="6"/>
  <c r="A4671" i="6"/>
  <c r="I4670" i="6"/>
  <c r="H4670" i="6"/>
  <c r="G4670" i="6"/>
  <c r="F4670" i="6"/>
  <c r="E4670" i="6"/>
  <c r="D4670" i="6"/>
  <c r="B4670" i="6"/>
  <c r="A4670" i="6"/>
  <c r="I4669" i="6"/>
  <c r="H4669" i="6"/>
  <c r="G4669" i="6"/>
  <c r="F4669" i="6"/>
  <c r="E4669" i="6"/>
  <c r="D4669" i="6"/>
  <c r="B4669" i="6"/>
  <c r="A4669" i="6"/>
  <c r="I4668" i="6"/>
  <c r="H4668" i="6"/>
  <c r="G4668" i="6"/>
  <c r="F4668" i="6"/>
  <c r="E4668" i="6"/>
  <c r="D4668" i="6"/>
  <c r="B4668" i="6"/>
  <c r="A4668" i="6"/>
  <c r="I4667" i="6"/>
  <c r="H4667" i="6"/>
  <c r="G4667" i="6"/>
  <c r="F4667" i="6"/>
  <c r="E4667" i="6"/>
  <c r="D4667" i="6"/>
  <c r="B4667" i="6"/>
  <c r="A4667" i="6"/>
  <c r="I4666" i="6"/>
  <c r="H4666" i="6"/>
  <c r="G4666" i="6"/>
  <c r="F4666" i="6"/>
  <c r="E4666" i="6"/>
  <c r="D4666" i="6"/>
  <c r="B4666" i="6"/>
  <c r="A4666" i="6"/>
  <c r="I4665" i="6"/>
  <c r="H4665" i="6"/>
  <c r="G4665" i="6"/>
  <c r="F4665" i="6"/>
  <c r="E4665" i="6"/>
  <c r="D4665" i="6"/>
  <c r="B4665" i="6"/>
  <c r="A4665" i="6"/>
  <c r="I4664" i="6"/>
  <c r="H4664" i="6"/>
  <c r="G4664" i="6"/>
  <c r="F4664" i="6"/>
  <c r="E4664" i="6"/>
  <c r="D4664" i="6"/>
  <c r="B4664" i="6"/>
  <c r="A4664" i="6"/>
  <c r="I4663" i="6"/>
  <c r="H4663" i="6"/>
  <c r="G4663" i="6"/>
  <c r="F4663" i="6"/>
  <c r="E4663" i="6"/>
  <c r="D4663" i="6"/>
  <c r="B4663" i="6"/>
  <c r="A4663" i="6"/>
  <c r="I4662" i="6"/>
  <c r="H4662" i="6"/>
  <c r="G4662" i="6"/>
  <c r="F4662" i="6"/>
  <c r="E4662" i="6"/>
  <c r="D4662" i="6"/>
  <c r="B4662" i="6"/>
  <c r="A4662" i="6"/>
  <c r="I4661" i="6"/>
  <c r="H4661" i="6"/>
  <c r="G4661" i="6"/>
  <c r="F4661" i="6"/>
  <c r="E4661" i="6"/>
  <c r="D4661" i="6"/>
  <c r="B4661" i="6"/>
  <c r="A4661" i="6"/>
  <c r="I4660" i="6"/>
  <c r="H4660" i="6"/>
  <c r="G4660" i="6"/>
  <c r="F4660" i="6"/>
  <c r="E4660" i="6"/>
  <c r="D4660" i="6"/>
  <c r="B4660" i="6"/>
  <c r="A4660" i="6"/>
  <c r="I4659" i="6"/>
  <c r="H4659" i="6"/>
  <c r="G4659" i="6"/>
  <c r="F4659" i="6"/>
  <c r="E4659" i="6"/>
  <c r="D4659" i="6"/>
  <c r="B4659" i="6"/>
  <c r="A4659" i="6"/>
  <c r="I4658" i="6"/>
  <c r="H4658" i="6"/>
  <c r="G4658" i="6"/>
  <c r="F4658" i="6"/>
  <c r="E4658" i="6"/>
  <c r="D4658" i="6"/>
  <c r="B4658" i="6"/>
  <c r="A4658" i="6"/>
  <c r="I4657" i="6"/>
  <c r="H4657" i="6"/>
  <c r="G4657" i="6"/>
  <c r="F4657" i="6"/>
  <c r="E4657" i="6"/>
  <c r="D4657" i="6"/>
  <c r="B4657" i="6"/>
  <c r="A4657" i="6"/>
  <c r="I4656" i="6"/>
  <c r="H4656" i="6"/>
  <c r="G4656" i="6"/>
  <c r="F4656" i="6"/>
  <c r="E4656" i="6"/>
  <c r="D4656" i="6"/>
  <c r="B4656" i="6"/>
  <c r="A4656" i="6"/>
  <c r="I4655" i="6"/>
  <c r="H4655" i="6"/>
  <c r="G4655" i="6"/>
  <c r="F4655" i="6"/>
  <c r="E4655" i="6"/>
  <c r="D4655" i="6"/>
  <c r="B4655" i="6"/>
  <c r="A4655" i="6"/>
  <c r="I4654" i="6"/>
  <c r="H4654" i="6"/>
  <c r="G4654" i="6"/>
  <c r="F4654" i="6"/>
  <c r="E4654" i="6"/>
  <c r="D4654" i="6"/>
  <c r="B4654" i="6"/>
  <c r="A4654" i="6"/>
  <c r="I4653" i="6"/>
  <c r="H4653" i="6"/>
  <c r="G4653" i="6"/>
  <c r="F4653" i="6"/>
  <c r="E4653" i="6"/>
  <c r="D4653" i="6"/>
  <c r="B4653" i="6"/>
  <c r="A4653" i="6"/>
  <c r="I4652" i="6"/>
  <c r="H4652" i="6"/>
  <c r="G4652" i="6"/>
  <c r="F4652" i="6"/>
  <c r="E4652" i="6"/>
  <c r="D4652" i="6"/>
  <c r="B4652" i="6"/>
  <c r="A4652" i="6"/>
  <c r="I4651" i="6"/>
  <c r="H4651" i="6"/>
  <c r="G4651" i="6"/>
  <c r="F4651" i="6"/>
  <c r="E4651" i="6"/>
  <c r="D4651" i="6"/>
  <c r="B4651" i="6"/>
  <c r="A4651" i="6"/>
  <c r="I4650" i="6"/>
  <c r="H4650" i="6"/>
  <c r="G4650" i="6"/>
  <c r="F4650" i="6"/>
  <c r="E4650" i="6"/>
  <c r="D4650" i="6"/>
  <c r="B4650" i="6"/>
  <c r="A4650" i="6"/>
  <c r="I4649" i="6"/>
  <c r="H4649" i="6"/>
  <c r="G4649" i="6"/>
  <c r="F4649" i="6"/>
  <c r="E4649" i="6"/>
  <c r="D4649" i="6"/>
  <c r="B4649" i="6"/>
  <c r="A4649" i="6"/>
  <c r="I4648" i="6"/>
  <c r="H4648" i="6"/>
  <c r="G4648" i="6"/>
  <c r="F4648" i="6"/>
  <c r="E4648" i="6"/>
  <c r="D4648" i="6"/>
  <c r="B4648" i="6"/>
  <c r="A4648" i="6"/>
  <c r="I4647" i="6"/>
  <c r="H4647" i="6"/>
  <c r="G4647" i="6"/>
  <c r="F4647" i="6"/>
  <c r="E4647" i="6"/>
  <c r="D4647" i="6"/>
  <c r="B4647" i="6"/>
  <c r="A4647" i="6"/>
  <c r="I4646" i="6"/>
  <c r="H4646" i="6"/>
  <c r="G4646" i="6"/>
  <c r="F4646" i="6"/>
  <c r="E4646" i="6"/>
  <c r="D4646" i="6"/>
  <c r="B4646" i="6"/>
  <c r="A4646" i="6"/>
  <c r="I4645" i="6"/>
  <c r="H4645" i="6"/>
  <c r="G4645" i="6"/>
  <c r="F4645" i="6"/>
  <c r="E4645" i="6"/>
  <c r="D4645" i="6"/>
  <c r="B4645" i="6"/>
  <c r="A4645" i="6"/>
  <c r="I4644" i="6"/>
  <c r="H4644" i="6"/>
  <c r="G4644" i="6"/>
  <c r="F4644" i="6"/>
  <c r="E4644" i="6"/>
  <c r="D4644" i="6"/>
  <c r="B4644" i="6"/>
  <c r="A4644" i="6"/>
  <c r="I4643" i="6"/>
  <c r="H4643" i="6"/>
  <c r="G4643" i="6"/>
  <c r="F4643" i="6"/>
  <c r="E4643" i="6"/>
  <c r="D4643" i="6"/>
  <c r="B4643" i="6"/>
  <c r="A4643" i="6"/>
  <c r="I4642" i="6"/>
  <c r="H4642" i="6"/>
  <c r="G4642" i="6"/>
  <c r="F4642" i="6"/>
  <c r="E4642" i="6"/>
  <c r="D4642" i="6"/>
  <c r="B4642" i="6"/>
  <c r="A4642" i="6"/>
  <c r="I4641" i="6"/>
  <c r="H4641" i="6"/>
  <c r="G4641" i="6"/>
  <c r="F4641" i="6"/>
  <c r="E4641" i="6"/>
  <c r="D4641" i="6"/>
  <c r="B4641" i="6"/>
  <c r="A4641" i="6"/>
  <c r="I4640" i="6"/>
  <c r="H4640" i="6"/>
  <c r="G4640" i="6"/>
  <c r="F4640" i="6"/>
  <c r="E4640" i="6"/>
  <c r="D4640" i="6"/>
  <c r="B4640" i="6"/>
  <c r="A4640" i="6"/>
  <c r="I4639" i="6"/>
  <c r="H4639" i="6"/>
  <c r="G4639" i="6"/>
  <c r="F4639" i="6"/>
  <c r="E4639" i="6"/>
  <c r="D4639" i="6"/>
  <c r="B4639" i="6"/>
  <c r="A4639" i="6"/>
  <c r="I4638" i="6"/>
  <c r="H4638" i="6"/>
  <c r="G4638" i="6"/>
  <c r="F4638" i="6"/>
  <c r="E4638" i="6"/>
  <c r="D4638" i="6"/>
  <c r="B4638" i="6"/>
  <c r="A4638" i="6"/>
  <c r="I4637" i="6"/>
  <c r="H4637" i="6"/>
  <c r="G4637" i="6"/>
  <c r="F4637" i="6"/>
  <c r="E4637" i="6"/>
  <c r="D4637" i="6"/>
  <c r="B4637" i="6"/>
  <c r="A4637" i="6"/>
  <c r="I4636" i="6"/>
  <c r="H4636" i="6"/>
  <c r="G4636" i="6"/>
  <c r="F4636" i="6"/>
  <c r="E4636" i="6"/>
  <c r="D4636" i="6"/>
  <c r="B4636" i="6"/>
  <c r="A4636" i="6"/>
  <c r="I4635" i="6"/>
  <c r="H4635" i="6"/>
  <c r="G4635" i="6"/>
  <c r="F4635" i="6"/>
  <c r="E4635" i="6"/>
  <c r="D4635" i="6"/>
  <c r="B4635" i="6"/>
  <c r="A4635" i="6"/>
  <c r="I4634" i="6"/>
  <c r="H4634" i="6"/>
  <c r="G4634" i="6"/>
  <c r="F4634" i="6"/>
  <c r="E4634" i="6"/>
  <c r="D4634" i="6"/>
  <c r="B4634" i="6"/>
  <c r="A4634" i="6"/>
  <c r="I4633" i="6"/>
  <c r="H4633" i="6"/>
  <c r="G4633" i="6"/>
  <c r="F4633" i="6"/>
  <c r="E4633" i="6"/>
  <c r="D4633" i="6"/>
  <c r="B4633" i="6"/>
  <c r="A4633" i="6"/>
  <c r="I4632" i="6"/>
  <c r="H4632" i="6"/>
  <c r="G4632" i="6"/>
  <c r="F4632" i="6"/>
  <c r="E4632" i="6"/>
  <c r="D4632" i="6"/>
  <c r="B4632" i="6"/>
  <c r="A4632" i="6"/>
  <c r="I4631" i="6"/>
  <c r="H4631" i="6"/>
  <c r="G4631" i="6"/>
  <c r="F4631" i="6"/>
  <c r="E4631" i="6"/>
  <c r="D4631" i="6"/>
  <c r="B4631" i="6"/>
  <c r="A4631" i="6"/>
  <c r="I4630" i="6"/>
  <c r="H4630" i="6"/>
  <c r="G4630" i="6"/>
  <c r="F4630" i="6"/>
  <c r="E4630" i="6"/>
  <c r="D4630" i="6"/>
  <c r="B4630" i="6"/>
  <c r="A4630" i="6"/>
  <c r="I4629" i="6"/>
  <c r="H4629" i="6"/>
  <c r="G4629" i="6"/>
  <c r="F4629" i="6"/>
  <c r="E4629" i="6"/>
  <c r="D4629" i="6"/>
  <c r="B4629" i="6"/>
  <c r="A4629" i="6"/>
  <c r="I4628" i="6"/>
  <c r="H4628" i="6"/>
  <c r="G4628" i="6"/>
  <c r="F4628" i="6"/>
  <c r="E4628" i="6"/>
  <c r="D4628" i="6"/>
  <c r="B4628" i="6"/>
  <c r="A4628" i="6"/>
  <c r="I4627" i="6"/>
  <c r="H4627" i="6"/>
  <c r="G4627" i="6"/>
  <c r="F4627" i="6"/>
  <c r="E4627" i="6"/>
  <c r="D4627" i="6"/>
  <c r="B4627" i="6"/>
  <c r="A4627" i="6"/>
  <c r="I4626" i="6"/>
  <c r="H4626" i="6"/>
  <c r="G4626" i="6"/>
  <c r="F4626" i="6"/>
  <c r="E4626" i="6"/>
  <c r="D4626" i="6"/>
  <c r="B4626" i="6"/>
  <c r="A4626" i="6"/>
  <c r="I4625" i="6"/>
  <c r="H4625" i="6"/>
  <c r="G4625" i="6"/>
  <c r="F4625" i="6"/>
  <c r="E4625" i="6"/>
  <c r="D4625" i="6"/>
  <c r="B4625" i="6"/>
  <c r="A4625" i="6"/>
  <c r="I4624" i="6"/>
  <c r="H4624" i="6"/>
  <c r="G4624" i="6"/>
  <c r="F4624" i="6"/>
  <c r="E4624" i="6"/>
  <c r="D4624" i="6"/>
  <c r="B4624" i="6"/>
  <c r="A4624" i="6"/>
  <c r="I4623" i="6"/>
  <c r="H4623" i="6"/>
  <c r="G4623" i="6"/>
  <c r="F4623" i="6"/>
  <c r="E4623" i="6"/>
  <c r="D4623" i="6"/>
  <c r="B4623" i="6"/>
  <c r="A4623" i="6"/>
  <c r="I4622" i="6"/>
  <c r="H4622" i="6"/>
  <c r="G4622" i="6"/>
  <c r="F4622" i="6"/>
  <c r="E4622" i="6"/>
  <c r="D4622" i="6"/>
  <c r="B4622" i="6"/>
  <c r="A4622" i="6"/>
  <c r="I4621" i="6"/>
  <c r="H4621" i="6"/>
  <c r="G4621" i="6"/>
  <c r="F4621" i="6"/>
  <c r="E4621" i="6"/>
  <c r="D4621" i="6"/>
  <c r="B4621" i="6"/>
  <c r="A4621" i="6"/>
  <c r="I4620" i="6"/>
  <c r="H4620" i="6"/>
  <c r="G4620" i="6"/>
  <c r="F4620" i="6"/>
  <c r="E4620" i="6"/>
  <c r="D4620" i="6"/>
  <c r="B4620" i="6"/>
  <c r="A4620" i="6"/>
  <c r="I4619" i="6"/>
  <c r="H4619" i="6"/>
  <c r="G4619" i="6"/>
  <c r="F4619" i="6"/>
  <c r="E4619" i="6"/>
  <c r="D4619" i="6"/>
  <c r="B4619" i="6"/>
  <c r="A4619" i="6"/>
  <c r="I4618" i="6"/>
  <c r="H4618" i="6"/>
  <c r="G4618" i="6"/>
  <c r="F4618" i="6"/>
  <c r="E4618" i="6"/>
  <c r="D4618" i="6"/>
  <c r="B4618" i="6"/>
  <c r="A4618" i="6"/>
  <c r="I4617" i="6"/>
  <c r="H4617" i="6"/>
  <c r="G4617" i="6"/>
  <c r="F4617" i="6"/>
  <c r="E4617" i="6"/>
  <c r="D4617" i="6"/>
  <c r="B4617" i="6"/>
  <c r="A4617" i="6"/>
  <c r="I4616" i="6"/>
  <c r="H4616" i="6"/>
  <c r="G4616" i="6"/>
  <c r="F4616" i="6"/>
  <c r="E4616" i="6"/>
  <c r="D4616" i="6"/>
  <c r="B4616" i="6"/>
  <c r="A4616" i="6"/>
  <c r="I4615" i="6"/>
  <c r="H4615" i="6"/>
  <c r="G4615" i="6"/>
  <c r="F4615" i="6"/>
  <c r="E4615" i="6"/>
  <c r="D4615" i="6"/>
  <c r="B4615" i="6"/>
  <c r="A4615" i="6"/>
  <c r="I4614" i="6"/>
  <c r="H4614" i="6"/>
  <c r="G4614" i="6"/>
  <c r="F4614" i="6"/>
  <c r="E4614" i="6"/>
  <c r="D4614" i="6"/>
  <c r="B4614" i="6"/>
  <c r="A4614" i="6"/>
  <c r="I4613" i="6"/>
  <c r="H4613" i="6"/>
  <c r="G4613" i="6"/>
  <c r="F4613" i="6"/>
  <c r="E4613" i="6"/>
  <c r="D4613" i="6"/>
  <c r="B4613" i="6"/>
  <c r="A4613" i="6"/>
  <c r="I4612" i="6"/>
  <c r="H4612" i="6"/>
  <c r="G4612" i="6"/>
  <c r="F4612" i="6"/>
  <c r="E4612" i="6"/>
  <c r="D4612" i="6"/>
  <c r="B4612" i="6"/>
  <c r="A4612" i="6"/>
  <c r="I4611" i="6"/>
  <c r="H4611" i="6"/>
  <c r="G4611" i="6"/>
  <c r="F4611" i="6"/>
  <c r="E4611" i="6"/>
  <c r="D4611" i="6"/>
  <c r="B4611" i="6"/>
  <c r="A4611" i="6"/>
  <c r="I4610" i="6"/>
  <c r="H4610" i="6"/>
  <c r="G4610" i="6"/>
  <c r="F4610" i="6"/>
  <c r="E4610" i="6"/>
  <c r="D4610" i="6"/>
  <c r="B4610" i="6"/>
  <c r="A4610" i="6"/>
  <c r="I4609" i="6"/>
  <c r="H4609" i="6"/>
  <c r="G4609" i="6"/>
  <c r="F4609" i="6"/>
  <c r="E4609" i="6"/>
  <c r="D4609" i="6"/>
  <c r="B4609" i="6"/>
  <c r="A4609" i="6"/>
  <c r="I4608" i="6"/>
  <c r="H4608" i="6"/>
  <c r="G4608" i="6"/>
  <c r="F4608" i="6"/>
  <c r="E4608" i="6"/>
  <c r="D4608" i="6"/>
  <c r="B4608" i="6"/>
  <c r="A4608" i="6"/>
  <c r="I4607" i="6"/>
  <c r="H4607" i="6"/>
  <c r="G4607" i="6"/>
  <c r="F4607" i="6"/>
  <c r="E4607" i="6"/>
  <c r="D4607" i="6"/>
  <c r="B4607" i="6"/>
  <c r="A4607" i="6"/>
  <c r="I4606" i="6"/>
  <c r="H4606" i="6"/>
  <c r="G4606" i="6"/>
  <c r="F4606" i="6"/>
  <c r="E4606" i="6"/>
  <c r="D4606" i="6"/>
  <c r="B4606" i="6"/>
  <c r="A4606" i="6"/>
  <c r="I4605" i="6"/>
  <c r="H4605" i="6"/>
  <c r="G4605" i="6"/>
  <c r="F4605" i="6"/>
  <c r="E4605" i="6"/>
  <c r="D4605" i="6"/>
  <c r="B4605" i="6"/>
  <c r="A4605" i="6"/>
  <c r="I4604" i="6"/>
  <c r="H4604" i="6"/>
  <c r="G4604" i="6"/>
  <c r="F4604" i="6"/>
  <c r="E4604" i="6"/>
  <c r="D4604" i="6"/>
  <c r="B4604" i="6"/>
  <c r="A4604" i="6"/>
  <c r="I4603" i="6"/>
  <c r="H4603" i="6"/>
  <c r="G4603" i="6"/>
  <c r="F4603" i="6"/>
  <c r="E4603" i="6"/>
  <c r="D4603" i="6"/>
  <c r="B4603" i="6"/>
  <c r="A4603" i="6"/>
  <c r="I4602" i="6"/>
  <c r="H4602" i="6"/>
  <c r="G4602" i="6"/>
  <c r="F4602" i="6"/>
  <c r="E4602" i="6"/>
  <c r="D4602" i="6"/>
  <c r="B4602" i="6"/>
  <c r="A4602" i="6"/>
  <c r="I4601" i="6"/>
  <c r="H4601" i="6"/>
  <c r="G4601" i="6"/>
  <c r="F4601" i="6"/>
  <c r="E4601" i="6"/>
  <c r="D4601" i="6"/>
  <c r="B4601" i="6"/>
  <c r="A4601" i="6"/>
  <c r="I4600" i="6"/>
  <c r="H4600" i="6"/>
  <c r="G4600" i="6"/>
  <c r="F4600" i="6"/>
  <c r="E4600" i="6"/>
  <c r="D4600" i="6"/>
  <c r="B4600" i="6"/>
  <c r="A4600" i="6"/>
  <c r="I4599" i="6"/>
  <c r="H4599" i="6"/>
  <c r="G4599" i="6"/>
  <c r="F4599" i="6"/>
  <c r="E4599" i="6"/>
  <c r="D4599" i="6"/>
  <c r="B4599" i="6"/>
  <c r="A4599" i="6"/>
  <c r="I4598" i="6"/>
  <c r="H4598" i="6"/>
  <c r="G4598" i="6"/>
  <c r="F4598" i="6"/>
  <c r="E4598" i="6"/>
  <c r="D4598" i="6"/>
  <c r="B4598" i="6"/>
  <c r="A4598" i="6"/>
  <c r="I4597" i="6"/>
  <c r="H4597" i="6"/>
  <c r="G4597" i="6"/>
  <c r="F4597" i="6"/>
  <c r="E4597" i="6"/>
  <c r="D4597" i="6"/>
  <c r="B4597" i="6"/>
  <c r="A4597" i="6"/>
  <c r="I4596" i="6"/>
  <c r="H4596" i="6"/>
  <c r="G4596" i="6"/>
  <c r="F4596" i="6"/>
  <c r="E4596" i="6"/>
  <c r="D4596" i="6"/>
  <c r="B4596" i="6"/>
  <c r="A4596" i="6"/>
  <c r="I4595" i="6"/>
  <c r="H4595" i="6"/>
  <c r="G4595" i="6"/>
  <c r="F4595" i="6"/>
  <c r="E4595" i="6"/>
  <c r="D4595" i="6"/>
  <c r="B4595" i="6"/>
  <c r="A4595" i="6"/>
  <c r="I4594" i="6"/>
  <c r="H4594" i="6"/>
  <c r="G4594" i="6"/>
  <c r="F4594" i="6"/>
  <c r="E4594" i="6"/>
  <c r="D4594" i="6"/>
  <c r="B4594" i="6"/>
  <c r="A4594" i="6"/>
  <c r="I4593" i="6"/>
  <c r="H4593" i="6"/>
  <c r="G4593" i="6"/>
  <c r="F4593" i="6"/>
  <c r="E4593" i="6"/>
  <c r="D4593" i="6"/>
  <c r="B4593" i="6"/>
  <c r="A4593" i="6"/>
  <c r="I4592" i="6"/>
  <c r="H4592" i="6"/>
  <c r="G4592" i="6"/>
  <c r="F4592" i="6"/>
  <c r="E4592" i="6"/>
  <c r="D4592" i="6"/>
  <c r="B4592" i="6"/>
  <c r="A4592" i="6"/>
  <c r="I4591" i="6"/>
  <c r="H4591" i="6"/>
  <c r="G4591" i="6"/>
  <c r="F4591" i="6"/>
  <c r="E4591" i="6"/>
  <c r="D4591" i="6"/>
  <c r="B4591" i="6"/>
  <c r="A4591" i="6"/>
  <c r="I4590" i="6"/>
  <c r="H4590" i="6"/>
  <c r="G4590" i="6"/>
  <c r="F4590" i="6"/>
  <c r="E4590" i="6"/>
  <c r="D4590" i="6"/>
  <c r="B4590" i="6"/>
  <c r="A4590" i="6"/>
  <c r="I4589" i="6"/>
  <c r="H4589" i="6"/>
  <c r="G4589" i="6"/>
  <c r="F4589" i="6"/>
  <c r="E4589" i="6"/>
  <c r="D4589" i="6"/>
  <c r="B4589" i="6"/>
  <c r="A4589" i="6"/>
  <c r="I4588" i="6"/>
  <c r="H4588" i="6"/>
  <c r="G4588" i="6"/>
  <c r="F4588" i="6"/>
  <c r="E4588" i="6"/>
  <c r="D4588" i="6"/>
  <c r="B4588" i="6"/>
  <c r="A4588" i="6"/>
  <c r="I4587" i="6"/>
  <c r="H4587" i="6"/>
  <c r="G4587" i="6"/>
  <c r="F4587" i="6"/>
  <c r="E4587" i="6"/>
  <c r="D4587" i="6"/>
  <c r="B4587" i="6"/>
  <c r="A4587" i="6"/>
  <c r="I4586" i="6"/>
  <c r="H4586" i="6"/>
  <c r="G4586" i="6"/>
  <c r="F4586" i="6"/>
  <c r="E4586" i="6"/>
  <c r="D4586" i="6"/>
  <c r="B4586" i="6"/>
  <c r="A4586" i="6"/>
  <c r="I4585" i="6"/>
  <c r="H4585" i="6"/>
  <c r="G4585" i="6"/>
  <c r="F4585" i="6"/>
  <c r="E4585" i="6"/>
  <c r="D4585" i="6"/>
  <c r="B4585" i="6"/>
  <c r="A4585" i="6"/>
  <c r="I4584" i="6"/>
  <c r="H4584" i="6"/>
  <c r="G4584" i="6"/>
  <c r="F4584" i="6"/>
  <c r="E4584" i="6"/>
  <c r="D4584" i="6"/>
  <c r="B4584" i="6"/>
  <c r="A4584" i="6"/>
  <c r="I4583" i="6"/>
  <c r="H4583" i="6"/>
  <c r="G4583" i="6"/>
  <c r="F4583" i="6"/>
  <c r="E4583" i="6"/>
  <c r="D4583" i="6"/>
  <c r="B4583" i="6"/>
  <c r="A4583" i="6"/>
  <c r="I4582" i="6"/>
  <c r="H4582" i="6"/>
  <c r="G4582" i="6"/>
  <c r="F4582" i="6"/>
  <c r="E4582" i="6"/>
  <c r="D4582" i="6"/>
  <c r="B4582" i="6"/>
  <c r="A4582" i="6"/>
  <c r="I4581" i="6"/>
  <c r="H4581" i="6"/>
  <c r="G4581" i="6"/>
  <c r="F4581" i="6"/>
  <c r="E4581" i="6"/>
  <c r="D4581" i="6"/>
  <c r="B4581" i="6"/>
  <c r="A4581" i="6"/>
  <c r="I4580" i="6"/>
  <c r="H4580" i="6"/>
  <c r="G4580" i="6"/>
  <c r="F4580" i="6"/>
  <c r="E4580" i="6"/>
  <c r="D4580" i="6"/>
  <c r="B4580" i="6"/>
  <c r="A4580" i="6"/>
  <c r="I4579" i="6"/>
  <c r="H4579" i="6"/>
  <c r="G4579" i="6"/>
  <c r="F4579" i="6"/>
  <c r="E4579" i="6"/>
  <c r="D4579" i="6"/>
  <c r="B4579" i="6"/>
  <c r="A4579" i="6"/>
  <c r="I4578" i="6"/>
  <c r="H4578" i="6"/>
  <c r="G4578" i="6"/>
  <c r="F4578" i="6"/>
  <c r="E4578" i="6"/>
  <c r="D4578" i="6"/>
  <c r="B4578" i="6"/>
  <c r="A4578" i="6"/>
  <c r="I4577" i="6"/>
  <c r="H4577" i="6"/>
  <c r="G4577" i="6"/>
  <c r="F4577" i="6"/>
  <c r="E4577" i="6"/>
  <c r="D4577" i="6"/>
  <c r="B4577" i="6"/>
  <c r="A4577" i="6"/>
  <c r="I4576" i="6"/>
  <c r="H4576" i="6"/>
  <c r="G4576" i="6"/>
  <c r="F4576" i="6"/>
  <c r="E4576" i="6"/>
  <c r="D4576" i="6"/>
  <c r="B4576" i="6"/>
  <c r="A4576" i="6"/>
  <c r="I4575" i="6"/>
  <c r="H4575" i="6"/>
  <c r="G4575" i="6"/>
  <c r="F4575" i="6"/>
  <c r="E4575" i="6"/>
  <c r="D4575" i="6"/>
  <c r="B4575" i="6"/>
  <c r="A4575" i="6"/>
  <c r="I4574" i="6"/>
  <c r="H4574" i="6"/>
  <c r="G4574" i="6"/>
  <c r="F4574" i="6"/>
  <c r="E4574" i="6"/>
  <c r="D4574" i="6"/>
  <c r="B4574" i="6"/>
  <c r="A4574" i="6"/>
  <c r="I4573" i="6"/>
  <c r="H4573" i="6"/>
  <c r="G4573" i="6"/>
  <c r="F4573" i="6"/>
  <c r="E4573" i="6"/>
  <c r="D4573" i="6"/>
  <c r="B4573" i="6"/>
  <c r="A4573" i="6"/>
  <c r="I4572" i="6"/>
  <c r="H4572" i="6"/>
  <c r="G4572" i="6"/>
  <c r="F4572" i="6"/>
  <c r="E4572" i="6"/>
  <c r="D4572" i="6"/>
  <c r="B4572" i="6"/>
  <c r="A4572" i="6"/>
  <c r="I4571" i="6"/>
  <c r="H4571" i="6"/>
  <c r="G4571" i="6"/>
  <c r="F4571" i="6"/>
  <c r="E4571" i="6"/>
  <c r="D4571" i="6"/>
  <c r="B4571" i="6"/>
  <c r="A4571" i="6"/>
  <c r="I4570" i="6"/>
  <c r="H4570" i="6"/>
  <c r="G4570" i="6"/>
  <c r="F4570" i="6"/>
  <c r="E4570" i="6"/>
  <c r="D4570" i="6"/>
  <c r="B4570" i="6"/>
  <c r="A4570" i="6"/>
  <c r="I4569" i="6"/>
  <c r="H4569" i="6"/>
  <c r="G4569" i="6"/>
  <c r="F4569" i="6"/>
  <c r="E4569" i="6"/>
  <c r="D4569" i="6"/>
  <c r="B4569" i="6"/>
  <c r="A4569" i="6"/>
  <c r="I4568" i="6"/>
  <c r="H4568" i="6"/>
  <c r="G4568" i="6"/>
  <c r="F4568" i="6"/>
  <c r="E4568" i="6"/>
  <c r="D4568" i="6"/>
  <c r="B4568" i="6"/>
  <c r="A4568" i="6"/>
  <c r="I4567" i="6"/>
  <c r="H4567" i="6"/>
  <c r="G4567" i="6"/>
  <c r="F4567" i="6"/>
  <c r="E4567" i="6"/>
  <c r="D4567" i="6"/>
  <c r="B4567" i="6"/>
  <c r="A4567" i="6"/>
  <c r="I4566" i="6"/>
  <c r="H4566" i="6"/>
  <c r="G4566" i="6"/>
  <c r="F4566" i="6"/>
  <c r="E4566" i="6"/>
  <c r="D4566" i="6"/>
  <c r="B4566" i="6"/>
  <c r="A4566" i="6"/>
  <c r="I4565" i="6"/>
  <c r="H4565" i="6"/>
  <c r="G4565" i="6"/>
  <c r="F4565" i="6"/>
  <c r="E4565" i="6"/>
  <c r="D4565" i="6"/>
  <c r="B4565" i="6"/>
  <c r="A4565" i="6"/>
  <c r="I4564" i="6"/>
  <c r="H4564" i="6"/>
  <c r="G4564" i="6"/>
  <c r="F4564" i="6"/>
  <c r="E4564" i="6"/>
  <c r="D4564" i="6"/>
  <c r="B4564" i="6"/>
  <c r="A4564" i="6"/>
  <c r="I4563" i="6"/>
  <c r="H4563" i="6"/>
  <c r="G4563" i="6"/>
  <c r="F4563" i="6"/>
  <c r="E4563" i="6"/>
  <c r="D4563" i="6"/>
  <c r="B4563" i="6"/>
  <c r="A4563" i="6"/>
  <c r="I4562" i="6"/>
  <c r="H4562" i="6"/>
  <c r="G4562" i="6"/>
  <c r="F4562" i="6"/>
  <c r="E4562" i="6"/>
  <c r="D4562" i="6"/>
  <c r="B4562" i="6"/>
  <c r="A4562" i="6"/>
  <c r="I4561" i="6"/>
  <c r="H4561" i="6"/>
  <c r="G4561" i="6"/>
  <c r="F4561" i="6"/>
  <c r="E4561" i="6"/>
  <c r="D4561" i="6"/>
  <c r="B4561" i="6"/>
  <c r="A4561" i="6"/>
  <c r="I4560" i="6"/>
  <c r="H4560" i="6"/>
  <c r="G4560" i="6"/>
  <c r="F4560" i="6"/>
  <c r="E4560" i="6"/>
  <c r="D4560" i="6"/>
  <c r="B4560" i="6"/>
  <c r="A4560" i="6"/>
  <c r="I4559" i="6"/>
  <c r="H4559" i="6"/>
  <c r="G4559" i="6"/>
  <c r="F4559" i="6"/>
  <c r="E4559" i="6"/>
  <c r="D4559" i="6"/>
  <c r="B4559" i="6"/>
  <c r="A4559" i="6"/>
  <c r="I4558" i="6"/>
  <c r="H4558" i="6"/>
  <c r="G4558" i="6"/>
  <c r="F4558" i="6"/>
  <c r="E4558" i="6"/>
  <c r="D4558" i="6"/>
  <c r="B4558" i="6"/>
  <c r="A4558" i="6"/>
  <c r="I4557" i="6"/>
  <c r="H4557" i="6"/>
  <c r="G4557" i="6"/>
  <c r="F4557" i="6"/>
  <c r="E4557" i="6"/>
  <c r="D4557" i="6"/>
  <c r="B4557" i="6"/>
  <c r="A4557" i="6"/>
  <c r="I4556" i="6"/>
  <c r="H4556" i="6"/>
  <c r="G4556" i="6"/>
  <c r="F4556" i="6"/>
  <c r="E4556" i="6"/>
  <c r="D4556" i="6"/>
  <c r="B4556" i="6"/>
  <c r="A4556" i="6"/>
  <c r="I4555" i="6"/>
  <c r="H4555" i="6"/>
  <c r="G4555" i="6"/>
  <c r="F4555" i="6"/>
  <c r="E4555" i="6"/>
  <c r="D4555" i="6"/>
  <c r="B4555" i="6"/>
  <c r="A4555" i="6"/>
  <c r="I4554" i="6"/>
  <c r="H4554" i="6"/>
  <c r="G4554" i="6"/>
  <c r="F4554" i="6"/>
  <c r="E4554" i="6"/>
  <c r="D4554" i="6"/>
  <c r="B4554" i="6"/>
  <c r="A4554" i="6"/>
  <c r="I4553" i="6"/>
  <c r="H4553" i="6"/>
  <c r="G4553" i="6"/>
  <c r="F4553" i="6"/>
  <c r="E4553" i="6"/>
  <c r="D4553" i="6"/>
  <c r="B4553" i="6"/>
  <c r="A4553" i="6"/>
  <c r="I4552" i="6"/>
  <c r="H4552" i="6"/>
  <c r="G4552" i="6"/>
  <c r="F4552" i="6"/>
  <c r="E4552" i="6"/>
  <c r="D4552" i="6"/>
  <c r="B4552" i="6"/>
  <c r="A4552" i="6"/>
  <c r="I4551" i="6"/>
  <c r="H4551" i="6"/>
  <c r="G4551" i="6"/>
  <c r="F4551" i="6"/>
  <c r="E4551" i="6"/>
  <c r="D4551" i="6"/>
  <c r="B4551" i="6"/>
  <c r="A4551" i="6"/>
  <c r="I4550" i="6"/>
  <c r="H4550" i="6"/>
  <c r="G4550" i="6"/>
  <c r="F4550" i="6"/>
  <c r="E4550" i="6"/>
  <c r="D4550" i="6"/>
  <c r="B4550" i="6"/>
  <c r="A4550" i="6"/>
  <c r="I4549" i="6"/>
  <c r="H4549" i="6"/>
  <c r="G4549" i="6"/>
  <c r="F4549" i="6"/>
  <c r="E4549" i="6"/>
  <c r="D4549" i="6"/>
  <c r="B4549" i="6"/>
  <c r="A4549" i="6"/>
  <c r="I4548" i="6"/>
  <c r="H4548" i="6"/>
  <c r="G4548" i="6"/>
  <c r="F4548" i="6"/>
  <c r="E4548" i="6"/>
  <c r="D4548" i="6"/>
  <c r="B4548" i="6"/>
  <c r="A4548" i="6"/>
  <c r="I4547" i="6"/>
  <c r="H4547" i="6"/>
  <c r="G4547" i="6"/>
  <c r="F4547" i="6"/>
  <c r="E4547" i="6"/>
  <c r="D4547" i="6"/>
  <c r="B4547" i="6"/>
  <c r="A4547" i="6"/>
  <c r="I4546" i="6"/>
  <c r="H4546" i="6"/>
  <c r="G4546" i="6"/>
  <c r="F4546" i="6"/>
  <c r="E4546" i="6"/>
  <c r="D4546" i="6"/>
  <c r="B4546" i="6"/>
  <c r="A4546" i="6"/>
  <c r="I4545" i="6"/>
  <c r="H4545" i="6"/>
  <c r="G4545" i="6"/>
  <c r="F4545" i="6"/>
  <c r="E4545" i="6"/>
  <c r="D4545" i="6"/>
  <c r="B4545" i="6"/>
  <c r="A4545" i="6"/>
  <c r="I4544" i="6"/>
  <c r="H4544" i="6"/>
  <c r="G4544" i="6"/>
  <c r="F4544" i="6"/>
  <c r="E4544" i="6"/>
  <c r="D4544" i="6"/>
  <c r="B4544" i="6"/>
  <c r="A4544" i="6"/>
  <c r="I4543" i="6"/>
  <c r="H4543" i="6"/>
  <c r="G4543" i="6"/>
  <c r="F4543" i="6"/>
  <c r="E4543" i="6"/>
  <c r="D4543" i="6"/>
  <c r="B4543" i="6"/>
  <c r="A4543" i="6"/>
  <c r="I4542" i="6"/>
  <c r="H4542" i="6"/>
  <c r="G4542" i="6"/>
  <c r="F4542" i="6"/>
  <c r="E4542" i="6"/>
  <c r="D4542" i="6"/>
  <c r="B4542" i="6"/>
  <c r="A4542" i="6"/>
  <c r="I4541" i="6"/>
  <c r="H4541" i="6"/>
  <c r="G4541" i="6"/>
  <c r="F4541" i="6"/>
  <c r="E4541" i="6"/>
  <c r="D4541" i="6"/>
  <c r="B4541" i="6"/>
  <c r="A4541" i="6"/>
  <c r="I4540" i="6"/>
  <c r="H4540" i="6"/>
  <c r="G4540" i="6"/>
  <c r="F4540" i="6"/>
  <c r="E4540" i="6"/>
  <c r="D4540" i="6"/>
  <c r="B4540" i="6"/>
  <c r="A4540" i="6"/>
  <c r="I4539" i="6"/>
  <c r="H4539" i="6"/>
  <c r="G4539" i="6"/>
  <c r="F4539" i="6"/>
  <c r="E4539" i="6"/>
  <c r="D4539" i="6"/>
  <c r="B4539" i="6"/>
  <c r="A4539" i="6"/>
  <c r="I4538" i="6"/>
  <c r="H4538" i="6"/>
  <c r="G4538" i="6"/>
  <c r="F4538" i="6"/>
  <c r="E4538" i="6"/>
  <c r="D4538" i="6"/>
  <c r="B4538" i="6"/>
  <c r="A4538" i="6"/>
  <c r="I4537" i="6"/>
  <c r="H4537" i="6"/>
  <c r="G4537" i="6"/>
  <c r="F4537" i="6"/>
  <c r="E4537" i="6"/>
  <c r="D4537" i="6"/>
  <c r="B4537" i="6"/>
  <c r="A4537" i="6"/>
  <c r="I4536" i="6"/>
  <c r="H4536" i="6"/>
  <c r="G4536" i="6"/>
  <c r="F4536" i="6"/>
  <c r="E4536" i="6"/>
  <c r="D4536" i="6"/>
  <c r="B4536" i="6"/>
  <c r="A4536" i="6"/>
  <c r="I4535" i="6"/>
  <c r="H4535" i="6"/>
  <c r="G4535" i="6"/>
  <c r="F4535" i="6"/>
  <c r="E4535" i="6"/>
  <c r="D4535" i="6"/>
  <c r="B4535" i="6"/>
  <c r="A4535" i="6"/>
  <c r="I4534" i="6"/>
  <c r="H4534" i="6"/>
  <c r="G4534" i="6"/>
  <c r="F4534" i="6"/>
  <c r="E4534" i="6"/>
  <c r="D4534" i="6"/>
  <c r="B4534" i="6"/>
  <c r="A4534" i="6"/>
  <c r="I4533" i="6"/>
  <c r="H4533" i="6"/>
  <c r="G4533" i="6"/>
  <c r="F4533" i="6"/>
  <c r="E4533" i="6"/>
  <c r="D4533" i="6"/>
  <c r="B4533" i="6"/>
  <c r="A4533" i="6"/>
  <c r="I4532" i="6"/>
  <c r="H4532" i="6"/>
  <c r="G4532" i="6"/>
  <c r="F4532" i="6"/>
  <c r="E4532" i="6"/>
  <c r="D4532" i="6"/>
  <c r="B4532" i="6"/>
  <c r="A4532" i="6"/>
  <c r="I4531" i="6"/>
  <c r="H4531" i="6"/>
  <c r="G4531" i="6"/>
  <c r="F4531" i="6"/>
  <c r="E4531" i="6"/>
  <c r="D4531" i="6"/>
  <c r="B4531" i="6"/>
  <c r="A4531" i="6"/>
  <c r="I4530" i="6"/>
  <c r="H4530" i="6"/>
  <c r="G4530" i="6"/>
  <c r="F4530" i="6"/>
  <c r="E4530" i="6"/>
  <c r="D4530" i="6"/>
  <c r="B4530" i="6"/>
  <c r="A4530" i="6"/>
  <c r="I4529" i="6"/>
  <c r="H4529" i="6"/>
  <c r="G4529" i="6"/>
  <c r="F4529" i="6"/>
  <c r="E4529" i="6"/>
  <c r="D4529" i="6"/>
  <c r="B4529" i="6"/>
  <c r="A4529" i="6"/>
  <c r="I4528" i="6"/>
  <c r="H4528" i="6"/>
  <c r="G4528" i="6"/>
  <c r="F4528" i="6"/>
  <c r="E4528" i="6"/>
  <c r="D4528" i="6"/>
  <c r="B4528" i="6"/>
  <c r="A4528" i="6"/>
  <c r="I4527" i="6"/>
  <c r="H4527" i="6"/>
  <c r="G4527" i="6"/>
  <c r="F4527" i="6"/>
  <c r="E4527" i="6"/>
  <c r="D4527" i="6"/>
  <c r="B4527" i="6"/>
  <c r="A4527" i="6"/>
  <c r="I4526" i="6"/>
  <c r="H4526" i="6"/>
  <c r="G4526" i="6"/>
  <c r="F4526" i="6"/>
  <c r="E4526" i="6"/>
  <c r="D4526" i="6"/>
  <c r="B4526" i="6"/>
  <c r="A4526" i="6"/>
  <c r="I4525" i="6"/>
  <c r="H4525" i="6"/>
  <c r="G4525" i="6"/>
  <c r="F4525" i="6"/>
  <c r="E4525" i="6"/>
  <c r="D4525" i="6"/>
  <c r="B4525" i="6"/>
  <c r="A4525" i="6"/>
  <c r="I4524" i="6"/>
  <c r="H4524" i="6"/>
  <c r="G4524" i="6"/>
  <c r="F4524" i="6"/>
  <c r="E4524" i="6"/>
  <c r="D4524" i="6"/>
  <c r="B4524" i="6"/>
  <c r="A4524" i="6"/>
  <c r="I4523" i="6"/>
  <c r="H4523" i="6"/>
  <c r="G4523" i="6"/>
  <c r="F4523" i="6"/>
  <c r="E4523" i="6"/>
  <c r="D4523" i="6"/>
  <c r="B4523" i="6"/>
  <c r="A4523" i="6"/>
  <c r="I4522" i="6"/>
  <c r="H4522" i="6"/>
  <c r="G4522" i="6"/>
  <c r="F4522" i="6"/>
  <c r="E4522" i="6"/>
  <c r="D4522" i="6"/>
  <c r="B4522" i="6"/>
  <c r="A4522" i="6"/>
  <c r="I4521" i="6"/>
  <c r="H4521" i="6"/>
  <c r="G4521" i="6"/>
  <c r="F4521" i="6"/>
  <c r="E4521" i="6"/>
  <c r="D4521" i="6"/>
  <c r="B4521" i="6"/>
  <c r="A4521" i="6"/>
  <c r="I4520" i="6"/>
  <c r="H4520" i="6"/>
  <c r="G4520" i="6"/>
  <c r="F4520" i="6"/>
  <c r="E4520" i="6"/>
  <c r="D4520" i="6"/>
  <c r="B4520" i="6"/>
  <c r="A4520" i="6"/>
  <c r="I4519" i="6"/>
  <c r="H4519" i="6"/>
  <c r="G4519" i="6"/>
  <c r="F4519" i="6"/>
  <c r="E4519" i="6"/>
  <c r="D4519" i="6"/>
  <c r="B4519" i="6"/>
  <c r="A4519" i="6"/>
  <c r="I4518" i="6"/>
  <c r="H4518" i="6"/>
  <c r="G4518" i="6"/>
  <c r="F4518" i="6"/>
  <c r="E4518" i="6"/>
  <c r="D4518" i="6"/>
  <c r="B4518" i="6"/>
  <c r="A4518" i="6"/>
  <c r="I4517" i="6"/>
  <c r="H4517" i="6"/>
  <c r="G4517" i="6"/>
  <c r="F4517" i="6"/>
  <c r="E4517" i="6"/>
  <c r="D4517" i="6"/>
  <c r="B4517" i="6"/>
  <c r="A4517" i="6"/>
  <c r="I4516" i="6"/>
  <c r="H4516" i="6"/>
  <c r="G4516" i="6"/>
  <c r="F4516" i="6"/>
  <c r="E4516" i="6"/>
  <c r="D4516" i="6"/>
  <c r="B4516" i="6"/>
  <c r="A4516" i="6"/>
  <c r="I4515" i="6"/>
  <c r="H4515" i="6"/>
  <c r="G4515" i="6"/>
  <c r="F4515" i="6"/>
  <c r="E4515" i="6"/>
  <c r="D4515" i="6"/>
  <c r="B4515" i="6"/>
  <c r="A4515" i="6"/>
  <c r="I4514" i="6"/>
  <c r="H4514" i="6"/>
  <c r="G4514" i="6"/>
  <c r="F4514" i="6"/>
  <c r="E4514" i="6"/>
  <c r="D4514" i="6"/>
  <c r="B4514" i="6"/>
  <c r="A4514" i="6"/>
  <c r="I4513" i="6"/>
  <c r="H4513" i="6"/>
  <c r="G4513" i="6"/>
  <c r="F4513" i="6"/>
  <c r="E4513" i="6"/>
  <c r="D4513" i="6"/>
  <c r="B4513" i="6"/>
  <c r="A4513" i="6"/>
  <c r="I4512" i="6"/>
  <c r="H4512" i="6"/>
  <c r="G4512" i="6"/>
  <c r="F4512" i="6"/>
  <c r="E4512" i="6"/>
  <c r="D4512" i="6"/>
  <c r="B4512" i="6"/>
  <c r="A4512" i="6"/>
  <c r="I4511" i="6"/>
  <c r="H4511" i="6"/>
  <c r="G4511" i="6"/>
  <c r="F4511" i="6"/>
  <c r="E4511" i="6"/>
  <c r="D4511" i="6"/>
  <c r="B4511" i="6"/>
  <c r="A4511" i="6"/>
  <c r="I4510" i="6"/>
  <c r="H4510" i="6"/>
  <c r="G4510" i="6"/>
  <c r="F4510" i="6"/>
  <c r="E4510" i="6"/>
  <c r="D4510" i="6"/>
  <c r="B4510" i="6"/>
  <c r="A4510" i="6"/>
  <c r="I4509" i="6"/>
  <c r="H4509" i="6"/>
  <c r="G4509" i="6"/>
  <c r="F4509" i="6"/>
  <c r="E4509" i="6"/>
  <c r="D4509" i="6"/>
  <c r="B4509" i="6"/>
  <c r="A4509" i="6"/>
  <c r="I4508" i="6"/>
  <c r="H4508" i="6"/>
  <c r="G4508" i="6"/>
  <c r="F4508" i="6"/>
  <c r="E4508" i="6"/>
  <c r="D4508" i="6"/>
  <c r="B4508" i="6"/>
  <c r="A4508" i="6"/>
  <c r="I4507" i="6"/>
  <c r="H4507" i="6"/>
  <c r="G4507" i="6"/>
  <c r="F4507" i="6"/>
  <c r="E4507" i="6"/>
  <c r="D4507" i="6"/>
  <c r="B4507" i="6"/>
  <c r="A4507" i="6"/>
  <c r="I4506" i="6"/>
  <c r="H4506" i="6"/>
  <c r="G4506" i="6"/>
  <c r="F4506" i="6"/>
  <c r="E4506" i="6"/>
  <c r="D4506" i="6"/>
  <c r="B4506" i="6"/>
  <c r="A4506" i="6"/>
  <c r="I4505" i="6"/>
  <c r="H4505" i="6"/>
  <c r="G4505" i="6"/>
  <c r="F4505" i="6"/>
  <c r="E4505" i="6"/>
  <c r="D4505" i="6"/>
  <c r="B4505" i="6"/>
  <c r="A4505" i="6"/>
  <c r="I4504" i="6"/>
  <c r="H4504" i="6"/>
  <c r="G4504" i="6"/>
  <c r="F4504" i="6"/>
  <c r="E4504" i="6"/>
  <c r="D4504" i="6"/>
  <c r="B4504" i="6"/>
  <c r="A4504" i="6"/>
  <c r="I4503" i="6"/>
  <c r="H4503" i="6"/>
  <c r="G4503" i="6"/>
  <c r="F4503" i="6"/>
  <c r="E4503" i="6"/>
  <c r="D4503" i="6"/>
  <c r="B4503" i="6"/>
  <c r="A4503" i="6"/>
  <c r="I4502" i="6"/>
  <c r="H4502" i="6"/>
  <c r="G4502" i="6"/>
  <c r="F4502" i="6"/>
  <c r="E4502" i="6"/>
  <c r="D4502" i="6"/>
  <c r="B4502" i="6"/>
  <c r="A4502" i="6"/>
  <c r="I4501" i="6"/>
  <c r="H4501" i="6"/>
  <c r="G4501" i="6"/>
  <c r="F4501" i="6"/>
  <c r="E4501" i="6"/>
  <c r="D4501" i="6"/>
  <c r="B4501" i="6"/>
  <c r="A4501" i="6"/>
  <c r="I4500" i="6"/>
  <c r="H4500" i="6"/>
  <c r="G4500" i="6"/>
  <c r="F4500" i="6"/>
  <c r="E4500" i="6"/>
  <c r="D4500" i="6"/>
  <c r="B4500" i="6"/>
  <c r="A4500" i="6"/>
  <c r="I4499" i="6"/>
  <c r="H4499" i="6"/>
  <c r="G4499" i="6"/>
  <c r="F4499" i="6"/>
  <c r="E4499" i="6"/>
  <c r="D4499" i="6"/>
  <c r="B4499" i="6"/>
  <c r="A4499" i="6"/>
  <c r="I4498" i="6"/>
  <c r="H4498" i="6"/>
  <c r="G4498" i="6"/>
  <c r="F4498" i="6"/>
  <c r="E4498" i="6"/>
  <c r="D4498" i="6"/>
  <c r="B4498" i="6"/>
  <c r="A4498" i="6"/>
  <c r="I4497" i="6"/>
  <c r="H4497" i="6"/>
  <c r="G4497" i="6"/>
  <c r="F4497" i="6"/>
  <c r="E4497" i="6"/>
  <c r="D4497" i="6"/>
  <c r="B4497" i="6"/>
  <c r="A4497" i="6"/>
  <c r="I4496" i="6"/>
  <c r="H4496" i="6"/>
  <c r="G4496" i="6"/>
  <c r="F4496" i="6"/>
  <c r="E4496" i="6"/>
  <c r="D4496" i="6"/>
  <c r="B4496" i="6"/>
  <c r="A4496" i="6"/>
  <c r="I4495" i="6"/>
  <c r="H4495" i="6"/>
  <c r="G4495" i="6"/>
  <c r="F4495" i="6"/>
  <c r="E4495" i="6"/>
  <c r="D4495" i="6"/>
  <c r="B4495" i="6"/>
  <c r="A4495" i="6"/>
  <c r="I4494" i="6"/>
  <c r="H4494" i="6"/>
  <c r="G4494" i="6"/>
  <c r="F4494" i="6"/>
  <c r="E4494" i="6"/>
  <c r="D4494" i="6"/>
  <c r="B4494" i="6"/>
  <c r="A4494" i="6"/>
  <c r="I4493" i="6"/>
  <c r="H4493" i="6"/>
  <c r="G4493" i="6"/>
  <c r="F4493" i="6"/>
  <c r="E4493" i="6"/>
  <c r="D4493" i="6"/>
  <c r="B4493" i="6"/>
  <c r="A4493" i="6"/>
  <c r="I4492" i="6"/>
  <c r="H4492" i="6"/>
  <c r="G4492" i="6"/>
  <c r="F4492" i="6"/>
  <c r="E4492" i="6"/>
  <c r="D4492" i="6"/>
  <c r="B4492" i="6"/>
  <c r="A4492" i="6"/>
  <c r="I4491" i="6"/>
  <c r="H4491" i="6"/>
  <c r="G4491" i="6"/>
  <c r="F4491" i="6"/>
  <c r="E4491" i="6"/>
  <c r="D4491" i="6"/>
  <c r="B4491" i="6"/>
  <c r="A4491" i="6"/>
  <c r="I4490" i="6"/>
  <c r="H4490" i="6"/>
  <c r="G4490" i="6"/>
  <c r="F4490" i="6"/>
  <c r="E4490" i="6"/>
  <c r="D4490" i="6"/>
  <c r="B4490" i="6"/>
  <c r="A4490" i="6"/>
  <c r="I4489" i="6"/>
  <c r="H4489" i="6"/>
  <c r="G4489" i="6"/>
  <c r="F4489" i="6"/>
  <c r="E4489" i="6"/>
  <c r="D4489" i="6"/>
  <c r="B4489" i="6"/>
  <c r="A4489" i="6"/>
  <c r="I4488" i="6"/>
  <c r="H4488" i="6"/>
  <c r="G4488" i="6"/>
  <c r="F4488" i="6"/>
  <c r="E4488" i="6"/>
  <c r="D4488" i="6"/>
  <c r="B4488" i="6"/>
  <c r="A4488" i="6"/>
  <c r="I4487" i="6"/>
  <c r="H4487" i="6"/>
  <c r="G4487" i="6"/>
  <c r="F4487" i="6"/>
  <c r="E4487" i="6"/>
  <c r="D4487" i="6"/>
  <c r="B4487" i="6"/>
  <c r="A4487" i="6"/>
  <c r="I4486" i="6"/>
  <c r="H4486" i="6"/>
  <c r="G4486" i="6"/>
  <c r="F4486" i="6"/>
  <c r="E4486" i="6"/>
  <c r="D4486" i="6"/>
  <c r="B4486" i="6"/>
  <c r="A4486" i="6"/>
  <c r="I4485" i="6"/>
  <c r="H4485" i="6"/>
  <c r="G4485" i="6"/>
  <c r="F4485" i="6"/>
  <c r="E4485" i="6"/>
  <c r="D4485" i="6"/>
  <c r="B4485" i="6"/>
  <c r="A4485" i="6"/>
  <c r="I4484" i="6"/>
  <c r="H4484" i="6"/>
  <c r="G4484" i="6"/>
  <c r="F4484" i="6"/>
  <c r="E4484" i="6"/>
  <c r="D4484" i="6"/>
  <c r="B4484" i="6"/>
  <c r="A4484" i="6"/>
  <c r="I4483" i="6"/>
  <c r="H4483" i="6"/>
  <c r="G4483" i="6"/>
  <c r="F4483" i="6"/>
  <c r="E4483" i="6"/>
  <c r="D4483" i="6"/>
  <c r="B4483" i="6"/>
  <c r="A4483" i="6"/>
  <c r="I4482" i="6"/>
  <c r="H4482" i="6"/>
  <c r="G4482" i="6"/>
  <c r="F4482" i="6"/>
  <c r="E4482" i="6"/>
  <c r="D4482" i="6"/>
  <c r="B4482" i="6"/>
  <c r="A4482" i="6"/>
  <c r="I4481" i="6"/>
  <c r="H4481" i="6"/>
  <c r="G4481" i="6"/>
  <c r="F4481" i="6"/>
  <c r="E4481" i="6"/>
  <c r="D4481" i="6"/>
  <c r="B4481" i="6"/>
  <c r="A4481" i="6"/>
  <c r="I4480" i="6"/>
  <c r="H4480" i="6"/>
  <c r="G4480" i="6"/>
  <c r="F4480" i="6"/>
  <c r="E4480" i="6"/>
  <c r="D4480" i="6"/>
  <c r="B4480" i="6"/>
  <c r="A4480" i="6"/>
  <c r="I4479" i="6"/>
  <c r="H4479" i="6"/>
  <c r="G4479" i="6"/>
  <c r="F4479" i="6"/>
  <c r="E4479" i="6"/>
  <c r="D4479" i="6"/>
  <c r="B4479" i="6"/>
  <c r="A4479" i="6"/>
  <c r="I4478" i="6"/>
  <c r="H4478" i="6"/>
  <c r="G4478" i="6"/>
  <c r="F4478" i="6"/>
  <c r="E4478" i="6"/>
  <c r="D4478" i="6"/>
  <c r="B4478" i="6"/>
  <c r="A4478" i="6"/>
  <c r="I4477" i="6"/>
  <c r="H4477" i="6"/>
  <c r="G4477" i="6"/>
  <c r="F4477" i="6"/>
  <c r="E4477" i="6"/>
  <c r="D4477" i="6"/>
  <c r="B4477" i="6"/>
  <c r="A4477" i="6"/>
  <c r="I4476" i="6"/>
  <c r="H4476" i="6"/>
  <c r="G4476" i="6"/>
  <c r="F4476" i="6"/>
  <c r="E4476" i="6"/>
  <c r="D4476" i="6"/>
  <c r="B4476" i="6"/>
  <c r="A4476" i="6"/>
  <c r="I4475" i="6"/>
  <c r="H4475" i="6"/>
  <c r="G4475" i="6"/>
  <c r="F4475" i="6"/>
  <c r="E4475" i="6"/>
  <c r="D4475" i="6"/>
  <c r="B4475" i="6"/>
  <c r="A4475" i="6"/>
  <c r="I4474" i="6"/>
  <c r="H4474" i="6"/>
  <c r="G4474" i="6"/>
  <c r="F4474" i="6"/>
  <c r="E4474" i="6"/>
  <c r="D4474" i="6"/>
  <c r="B4474" i="6"/>
  <c r="A4474" i="6"/>
  <c r="I4473" i="6"/>
  <c r="H4473" i="6"/>
  <c r="G4473" i="6"/>
  <c r="F4473" i="6"/>
  <c r="E4473" i="6"/>
  <c r="D4473" i="6"/>
  <c r="B4473" i="6"/>
  <c r="A4473" i="6"/>
  <c r="I4472" i="6"/>
  <c r="H4472" i="6"/>
  <c r="G4472" i="6"/>
  <c r="F4472" i="6"/>
  <c r="E4472" i="6"/>
  <c r="D4472" i="6"/>
  <c r="B4472" i="6"/>
  <c r="A4472" i="6"/>
  <c r="I4471" i="6"/>
  <c r="H4471" i="6"/>
  <c r="G4471" i="6"/>
  <c r="F4471" i="6"/>
  <c r="E4471" i="6"/>
  <c r="D4471" i="6"/>
  <c r="B4471" i="6"/>
  <c r="A4471" i="6"/>
  <c r="I4470" i="6"/>
  <c r="H4470" i="6"/>
  <c r="G4470" i="6"/>
  <c r="F4470" i="6"/>
  <c r="E4470" i="6"/>
  <c r="D4470" i="6"/>
  <c r="B4470" i="6"/>
  <c r="A4470" i="6"/>
  <c r="I4469" i="6"/>
  <c r="H4469" i="6"/>
  <c r="G4469" i="6"/>
  <c r="F4469" i="6"/>
  <c r="E4469" i="6"/>
  <c r="D4469" i="6"/>
  <c r="B4469" i="6"/>
  <c r="A4469" i="6"/>
  <c r="I4468" i="6"/>
  <c r="H4468" i="6"/>
  <c r="G4468" i="6"/>
  <c r="F4468" i="6"/>
  <c r="E4468" i="6"/>
  <c r="D4468" i="6"/>
  <c r="B4468" i="6"/>
  <c r="A4468" i="6"/>
  <c r="I4467" i="6"/>
  <c r="H4467" i="6"/>
  <c r="G4467" i="6"/>
  <c r="F4467" i="6"/>
  <c r="E4467" i="6"/>
  <c r="D4467" i="6"/>
  <c r="B4467" i="6"/>
  <c r="A4467" i="6"/>
  <c r="I4466" i="6"/>
  <c r="H4466" i="6"/>
  <c r="G4466" i="6"/>
  <c r="F4466" i="6"/>
  <c r="E4466" i="6"/>
  <c r="D4466" i="6"/>
  <c r="B4466" i="6"/>
  <c r="A4466" i="6"/>
  <c r="I4465" i="6"/>
  <c r="H4465" i="6"/>
  <c r="G4465" i="6"/>
  <c r="F4465" i="6"/>
  <c r="E4465" i="6"/>
  <c r="D4465" i="6"/>
  <c r="B4465" i="6"/>
  <c r="A4465" i="6"/>
  <c r="I4464" i="6"/>
  <c r="H4464" i="6"/>
  <c r="G4464" i="6"/>
  <c r="F4464" i="6"/>
  <c r="E4464" i="6"/>
  <c r="D4464" i="6"/>
  <c r="B4464" i="6"/>
  <c r="A4464" i="6"/>
  <c r="I4463" i="6"/>
  <c r="H4463" i="6"/>
  <c r="G4463" i="6"/>
  <c r="F4463" i="6"/>
  <c r="E4463" i="6"/>
  <c r="D4463" i="6"/>
  <c r="B4463" i="6"/>
  <c r="A4463" i="6"/>
  <c r="I4462" i="6"/>
  <c r="H4462" i="6"/>
  <c r="G4462" i="6"/>
  <c r="F4462" i="6"/>
  <c r="E4462" i="6"/>
  <c r="D4462" i="6"/>
  <c r="B4462" i="6"/>
  <c r="A4462" i="6"/>
  <c r="I4461" i="6"/>
  <c r="H4461" i="6"/>
  <c r="G4461" i="6"/>
  <c r="F4461" i="6"/>
  <c r="E4461" i="6"/>
  <c r="D4461" i="6"/>
  <c r="B4461" i="6"/>
  <c r="A4461" i="6"/>
  <c r="I4460" i="6"/>
  <c r="H4460" i="6"/>
  <c r="G4460" i="6"/>
  <c r="F4460" i="6"/>
  <c r="E4460" i="6"/>
  <c r="D4460" i="6"/>
  <c r="B4460" i="6"/>
  <c r="A4460" i="6"/>
  <c r="I4459" i="6"/>
  <c r="H4459" i="6"/>
  <c r="G4459" i="6"/>
  <c r="F4459" i="6"/>
  <c r="E4459" i="6"/>
  <c r="D4459" i="6"/>
  <c r="B4459" i="6"/>
  <c r="A4459" i="6"/>
  <c r="I4458" i="6"/>
  <c r="H4458" i="6"/>
  <c r="G4458" i="6"/>
  <c r="F4458" i="6"/>
  <c r="E4458" i="6"/>
  <c r="D4458" i="6"/>
  <c r="B4458" i="6"/>
  <c r="A4458" i="6"/>
  <c r="I4457" i="6"/>
  <c r="H4457" i="6"/>
  <c r="G4457" i="6"/>
  <c r="F4457" i="6"/>
  <c r="E4457" i="6"/>
  <c r="D4457" i="6"/>
  <c r="B4457" i="6"/>
  <c r="A4457" i="6"/>
  <c r="I4456" i="6"/>
  <c r="H4456" i="6"/>
  <c r="G4456" i="6"/>
  <c r="F4456" i="6"/>
  <c r="E4456" i="6"/>
  <c r="D4456" i="6"/>
  <c r="B4456" i="6"/>
  <c r="A4456" i="6"/>
  <c r="I4455" i="6"/>
  <c r="H4455" i="6"/>
  <c r="G4455" i="6"/>
  <c r="F4455" i="6"/>
  <c r="E4455" i="6"/>
  <c r="D4455" i="6"/>
  <c r="B4455" i="6"/>
  <c r="A4455" i="6"/>
  <c r="I4454" i="6"/>
  <c r="H4454" i="6"/>
  <c r="G4454" i="6"/>
  <c r="F4454" i="6"/>
  <c r="E4454" i="6"/>
  <c r="D4454" i="6"/>
  <c r="B4454" i="6"/>
  <c r="A4454" i="6"/>
  <c r="I4453" i="6"/>
  <c r="H4453" i="6"/>
  <c r="G4453" i="6"/>
  <c r="F4453" i="6"/>
  <c r="E4453" i="6"/>
  <c r="D4453" i="6"/>
  <c r="B4453" i="6"/>
  <c r="A4453" i="6"/>
  <c r="I4452" i="6"/>
  <c r="H4452" i="6"/>
  <c r="G4452" i="6"/>
  <c r="F4452" i="6"/>
  <c r="E4452" i="6"/>
  <c r="D4452" i="6"/>
  <c r="B4452" i="6"/>
  <c r="A4452" i="6"/>
  <c r="I4451" i="6"/>
  <c r="H4451" i="6"/>
  <c r="G4451" i="6"/>
  <c r="F4451" i="6"/>
  <c r="E4451" i="6"/>
  <c r="D4451" i="6"/>
  <c r="B4451" i="6"/>
  <c r="A4451" i="6"/>
  <c r="I4450" i="6"/>
  <c r="H4450" i="6"/>
  <c r="G4450" i="6"/>
  <c r="F4450" i="6"/>
  <c r="E4450" i="6"/>
  <c r="D4450" i="6"/>
  <c r="B4450" i="6"/>
  <c r="A4450" i="6"/>
  <c r="I4449" i="6"/>
  <c r="H4449" i="6"/>
  <c r="G4449" i="6"/>
  <c r="F4449" i="6"/>
  <c r="E4449" i="6"/>
  <c r="D4449" i="6"/>
  <c r="B4449" i="6"/>
  <c r="A4449" i="6"/>
  <c r="I4448" i="6"/>
  <c r="H4448" i="6"/>
  <c r="G4448" i="6"/>
  <c r="F4448" i="6"/>
  <c r="E4448" i="6"/>
  <c r="D4448" i="6"/>
  <c r="B4448" i="6"/>
  <c r="A4448" i="6"/>
  <c r="I4447" i="6"/>
  <c r="H4447" i="6"/>
  <c r="G4447" i="6"/>
  <c r="F4447" i="6"/>
  <c r="E4447" i="6"/>
  <c r="D4447" i="6"/>
  <c r="B4447" i="6"/>
  <c r="A4447" i="6"/>
  <c r="I4446" i="6"/>
  <c r="H4446" i="6"/>
  <c r="G4446" i="6"/>
  <c r="F4446" i="6"/>
  <c r="E4446" i="6"/>
  <c r="D4446" i="6"/>
  <c r="B4446" i="6"/>
  <c r="A4446" i="6"/>
  <c r="I4445" i="6"/>
  <c r="H4445" i="6"/>
  <c r="G4445" i="6"/>
  <c r="F4445" i="6"/>
  <c r="E4445" i="6"/>
  <c r="D4445" i="6"/>
  <c r="B4445" i="6"/>
  <c r="A4445" i="6"/>
  <c r="I4444" i="6"/>
  <c r="H4444" i="6"/>
  <c r="G4444" i="6"/>
  <c r="F4444" i="6"/>
  <c r="E4444" i="6"/>
  <c r="D4444" i="6"/>
  <c r="B4444" i="6"/>
  <c r="A4444" i="6"/>
  <c r="I4443" i="6"/>
  <c r="H4443" i="6"/>
  <c r="G4443" i="6"/>
  <c r="F4443" i="6"/>
  <c r="E4443" i="6"/>
  <c r="D4443" i="6"/>
  <c r="B4443" i="6"/>
  <c r="A4443" i="6"/>
  <c r="I4442" i="6"/>
  <c r="H4442" i="6"/>
  <c r="G4442" i="6"/>
  <c r="F4442" i="6"/>
  <c r="E4442" i="6"/>
  <c r="D4442" i="6"/>
  <c r="B4442" i="6"/>
  <c r="A4442" i="6"/>
  <c r="I4441" i="6"/>
  <c r="H4441" i="6"/>
  <c r="G4441" i="6"/>
  <c r="F4441" i="6"/>
  <c r="E4441" i="6"/>
  <c r="D4441" i="6"/>
  <c r="B4441" i="6"/>
  <c r="A4441" i="6"/>
  <c r="I4440" i="6"/>
  <c r="H4440" i="6"/>
  <c r="G4440" i="6"/>
  <c r="F4440" i="6"/>
  <c r="E4440" i="6"/>
  <c r="D4440" i="6"/>
  <c r="B4440" i="6"/>
  <c r="A4440" i="6"/>
  <c r="I4439" i="6"/>
  <c r="H4439" i="6"/>
  <c r="G4439" i="6"/>
  <c r="F4439" i="6"/>
  <c r="E4439" i="6"/>
  <c r="D4439" i="6"/>
  <c r="B4439" i="6"/>
  <c r="A4439" i="6"/>
  <c r="I4438" i="6"/>
  <c r="H4438" i="6"/>
  <c r="G4438" i="6"/>
  <c r="F4438" i="6"/>
  <c r="E4438" i="6"/>
  <c r="D4438" i="6"/>
  <c r="B4438" i="6"/>
  <c r="A4438" i="6"/>
  <c r="I4437" i="6"/>
  <c r="H4437" i="6"/>
  <c r="G4437" i="6"/>
  <c r="F4437" i="6"/>
  <c r="E4437" i="6"/>
  <c r="D4437" i="6"/>
  <c r="B4437" i="6"/>
  <c r="A4437" i="6"/>
  <c r="I4436" i="6"/>
  <c r="H4436" i="6"/>
  <c r="G4436" i="6"/>
  <c r="F4436" i="6"/>
  <c r="E4436" i="6"/>
  <c r="D4436" i="6"/>
  <c r="B4436" i="6"/>
  <c r="A4436" i="6"/>
  <c r="I4435" i="6"/>
  <c r="H4435" i="6"/>
  <c r="G4435" i="6"/>
  <c r="F4435" i="6"/>
  <c r="E4435" i="6"/>
  <c r="D4435" i="6"/>
  <c r="B4435" i="6"/>
  <c r="A4435" i="6"/>
  <c r="I4434" i="6"/>
  <c r="H4434" i="6"/>
  <c r="G4434" i="6"/>
  <c r="F4434" i="6"/>
  <c r="E4434" i="6"/>
  <c r="D4434" i="6"/>
  <c r="B4434" i="6"/>
  <c r="A4434" i="6"/>
  <c r="I4433" i="6"/>
  <c r="H4433" i="6"/>
  <c r="G4433" i="6"/>
  <c r="F4433" i="6"/>
  <c r="E4433" i="6"/>
  <c r="D4433" i="6"/>
  <c r="B4433" i="6"/>
  <c r="A4433" i="6"/>
  <c r="I4432" i="6"/>
  <c r="H4432" i="6"/>
  <c r="G4432" i="6"/>
  <c r="F4432" i="6"/>
  <c r="E4432" i="6"/>
  <c r="D4432" i="6"/>
  <c r="B4432" i="6"/>
  <c r="A4432" i="6"/>
  <c r="I4431" i="6"/>
  <c r="H4431" i="6"/>
  <c r="G4431" i="6"/>
  <c r="F4431" i="6"/>
  <c r="E4431" i="6"/>
  <c r="D4431" i="6"/>
  <c r="B4431" i="6"/>
  <c r="A4431" i="6"/>
  <c r="I4430" i="6"/>
  <c r="H4430" i="6"/>
  <c r="G4430" i="6"/>
  <c r="F4430" i="6"/>
  <c r="E4430" i="6"/>
  <c r="D4430" i="6"/>
  <c r="B4430" i="6"/>
  <c r="A4430" i="6"/>
  <c r="I4429" i="6"/>
  <c r="H4429" i="6"/>
  <c r="G4429" i="6"/>
  <c r="F4429" i="6"/>
  <c r="E4429" i="6"/>
  <c r="D4429" i="6"/>
  <c r="B4429" i="6"/>
  <c r="A4429" i="6"/>
  <c r="I4428" i="6"/>
  <c r="H4428" i="6"/>
  <c r="G4428" i="6"/>
  <c r="F4428" i="6"/>
  <c r="E4428" i="6"/>
  <c r="D4428" i="6"/>
  <c r="B4428" i="6"/>
  <c r="A4428" i="6"/>
  <c r="I4427" i="6"/>
  <c r="H4427" i="6"/>
  <c r="G4427" i="6"/>
  <c r="F4427" i="6"/>
  <c r="E4427" i="6"/>
  <c r="D4427" i="6"/>
  <c r="B4427" i="6"/>
  <c r="A4427" i="6"/>
  <c r="I4426" i="6"/>
  <c r="H4426" i="6"/>
  <c r="G4426" i="6"/>
  <c r="F4426" i="6"/>
  <c r="E4426" i="6"/>
  <c r="D4426" i="6"/>
  <c r="B4426" i="6"/>
  <c r="A4426" i="6"/>
  <c r="I4425" i="6"/>
  <c r="H4425" i="6"/>
  <c r="G4425" i="6"/>
  <c r="F4425" i="6"/>
  <c r="E4425" i="6"/>
  <c r="D4425" i="6"/>
  <c r="B4425" i="6"/>
  <c r="A4425" i="6"/>
  <c r="I4424" i="6"/>
  <c r="H4424" i="6"/>
  <c r="G4424" i="6"/>
  <c r="F4424" i="6"/>
  <c r="E4424" i="6"/>
  <c r="D4424" i="6"/>
  <c r="B4424" i="6"/>
  <c r="A4424" i="6"/>
  <c r="I4423" i="6"/>
  <c r="H4423" i="6"/>
  <c r="G4423" i="6"/>
  <c r="F4423" i="6"/>
  <c r="E4423" i="6"/>
  <c r="D4423" i="6"/>
  <c r="B4423" i="6"/>
  <c r="A4423" i="6"/>
  <c r="I4422" i="6"/>
  <c r="H4422" i="6"/>
  <c r="G4422" i="6"/>
  <c r="F4422" i="6"/>
  <c r="E4422" i="6"/>
  <c r="D4422" i="6"/>
  <c r="B4422" i="6"/>
  <c r="A4422" i="6"/>
  <c r="I4421" i="6"/>
  <c r="H4421" i="6"/>
  <c r="G4421" i="6"/>
  <c r="F4421" i="6"/>
  <c r="E4421" i="6"/>
  <c r="D4421" i="6"/>
  <c r="B4421" i="6"/>
  <c r="A4421" i="6"/>
  <c r="I4420" i="6"/>
  <c r="H4420" i="6"/>
  <c r="G4420" i="6"/>
  <c r="F4420" i="6"/>
  <c r="E4420" i="6"/>
  <c r="D4420" i="6"/>
  <c r="B4420" i="6"/>
  <c r="A4420" i="6"/>
  <c r="I4419" i="6"/>
  <c r="H4419" i="6"/>
  <c r="G4419" i="6"/>
  <c r="F4419" i="6"/>
  <c r="E4419" i="6"/>
  <c r="D4419" i="6"/>
  <c r="B4419" i="6"/>
  <c r="A4419" i="6"/>
  <c r="I4418" i="6"/>
  <c r="H4418" i="6"/>
  <c r="G4418" i="6"/>
  <c r="F4418" i="6"/>
  <c r="E4418" i="6"/>
  <c r="D4418" i="6"/>
  <c r="B4418" i="6"/>
  <c r="A4418" i="6"/>
  <c r="I4417" i="6"/>
  <c r="H4417" i="6"/>
  <c r="G4417" i="6"/>
  <c r="F4417" i="6"/>
  <c r="E4417" i="6"/>
  <c r="D4417" i="6"/>
  <c r="B4417" i="6"/>
  <c r="A4417" i="6"/>
  <c r="I4416" i="6"/>
  <c r="H4416" i="6"/>
  <c r="G4416" i="6"/>
  <c r="F4416" i="6"/>
  <c r="E4416" i="6"/>
  <c r="D4416" i="6"/>
  <c r="B4416" i="6"/>
  <c r="A4416" i="6"/>
  <c r="I4415" i="6"/>
  <c r="H4415" i="6"/>
  <c r="G4415" i="6"/>
  <c r="F4415" i="6"/>
  <c r="E4415" i="6"/>
  <c r="D4415" i="6"/>
  <c r="B4415" i="6"/>
  <c r="A4415" i="6"/>
  <c r="I4414" i="6"/>
  <c r="H4414" i="6"/>
  <c r="G4414" i="6"/>
  <c r="F4414" i="6"/>
  <c r="E4414" i="6"/>
  <c r="D4414" i="6"/>
  <c r="B4414" i="6"/>
  <c r="A4414" i="6"/>
  <c r="I4413" i="6"/>
  <c r="H4413" i="6"/>
  <c r="G4413" i="6"/>
  <c r="F4413" i="6"/>
  <c r="E4413" i="6"/>
  <c r="D4413" i="6"/>
  <c r="B4413" i="6"/>
  <c r="A4413" i="6"/>
  <c r="I4412" i="6"/>
  <c r="H4412" i="6"/>
  <c r="G4412" i="6"/>
  <c r="F4412" i="6"/>
  <c r="E4412" i="6"/>
  <c r="D4412" i="6"/>
  <c r="B4412" i="6"/>
  <c r="A4412" i="6"/>
  <c r="I4411" i="6"/>
  <c r="H4411" i="6"/>
  <c r="G4411" i="6"/>
  <c r="F4411" i="6"/>
  <c r="E4411" i="6"/>
  <c r="D4411" i="6"/>
  <c r="B4411" i="6"/>
  <c r="A4411" i="6"/>
  <c r="I4410" i="6"/>
  <c r="H4410" i="6"/>
  <c r="G4410" i="6"/>
  <c r="F4410" i="6"/>
  <c r="E4410" i="6"/>
  <c r="D4410" i="6"/>
  <c r="B4410" i="6"/>
  <c r="A4410" i="6"/>
  <c r="I4409" i="6"/>
  <c r="H4409" i="6"/>
  <c r="G4409" i="6"/>
  <c r="F4409" i="6"/>
  <c r="E4409" i="6"/>
  <c r="D4409" i="6"/>
  <c r="B4409" i="6"/>
  <c r="A4409" i="6"/>
  <c r="I4408" i="6"/>
  <c r="H4408" i="6"/>
  <c r="G4408" i="6"/>
  <c r="F4408" i="6"/>
  <c r="E4408" i="6"/>
  <c r="D4408" i="6"/>
  <c r="B4408" i="6"/>
  <c r="A4408" i="6"/>
  <c r="I4407" i="6"/>
  <c r="H4407" i="6"/>
  <c r="G4407" i="6"/>
  <c r="F4407" i="6"/>
  <c r="E4407" i="6"/>
  <c r="D4407" i="6"/>
  <c r="B4407" i="6"/>
  <c r="A4407" i="6"/>
  <c r="I4406" i="6"/>
  <c r="H4406" i="6"/>
  <c r="G4406" i="6"/>
  <c r="F4406" i="6"/>
  <c r="E4406" i="6"/>
  <c r="D4406" i="6"/>
  <c r="B4406" i="6"/>
  <c r="A4406" i="6"/>
  <c r="I4405" i="6"/>
  <c r="H4405" i="6"/>
  <c r="G4405" i="6"/>
  <c r="F4405" i="6"/>
  <c r="E4405" i="6"/>
  <c r="D4405" i="6"/>
  <c r="B4405" i="6"/>
  <c r="A4405" i="6"/>
  <c r="I4404" i="6"/>
  <c r="H4404" i="6"/>
  <c r="G4404" i="6"/>
  <c r="F4404" i="6"/>
  <c r="E4404" i="6"/>
  <c r="D4404" i="6"/>
  <c r="B4404" i="6"/>
  <c r="A4404" i="6"/>
  <c r="I4403" i="6"/>
  <c r="H4403" i="6"/>
  <c r="G4403" i="6"/>
  <c r="F4403" i="6"/>
  <c r="E4403" i="6"/>
  <c r="D4403" i="6"/>
  <c r="B4403" i="6"/>
  <c r="A4403" i="6"/>
  <c r="I4402" i="6"/>
  <c r="H4402" i="6"/>
  <c r="G4402" i="6"/>
  <c r="F4402" i="6"/>
  <c r="E4402" i="6"/>
  <c r="D4402" i="6"/>
  <c r="B4402" i="6"/>
  <c r="A4402" i="6"/>
  <c r="I4401" i="6"/>
  <c r="H4401" i="6"/>
  <c r="G4401" i="6"/>
  <c r="F4401" i="6"/>
  <c r="E4401" i="6"/>
  <c r="D4401" i="6"/>
  <c r="B4401" i="6"/>
  <c r="A4401" i="6"/>
  <c r="I4400" i="6"/>
  <c r="H4400" i="6"/>
  <c r="G4400" i="6"/>
  <c r="F4400" i="6"/>
  <c r="E4400" i="6"/>
  <c r="D4400" i="6"/>
  <c r="B4400" i="6"/>
  <c r="A4400" i="6"/>
  <c r="I4399" i="6"/>
  <c r="H4399" i="6"/>
  <c r="G4399" i="6"/>
  <c r="F4399" i="6"/>
  <c r="E4399" i="6"/>
  <c r="D4399" i="6"/>
  <c r="B4399" i="6"/>
  <c r="A4399" i="6"/>
  <c r="I4398" i="6"/>
  <c r="H4398" i="6"/>
  <c r="G4398" i="6"/>
  <c r="F4398" i="6"/>
  <c r="E4398" i="6"/>
  <c r="D4398" i="6"/>
  <c r="B4398" i="6"/>
  <c r="A4398" i="6"/>
  <c r="I4397" i="6"/>
  <c r="H4397" i="6"/>
  <c r="G4397" i="6"/>
  <c r="F4397" i="6"/>
  <c r="E4397" i="6"/>
  <c r="D4397" i="6"/>
  <c r="B4397" i="6"/>
  <c r="A4397" i="6"/>
  <c r="I4396" i="6"/>
  <c r="H4396" i="6"/>
  <c r="G4396" i="6"/>
  <c r="F4396" i="6"/>
  <c r="E4396" i="6"/>
  <c r="D4396" i="6"/>
  <c r="B4396" i="6"/>
  <c r="A4396" i="6"/>
  <c r="I4395" i="6"/>
  <c r="H4395" i="6"/>
  <c r="G4395" i="6"/>
  <c r="F4395" i="6"/>
  <c r="E4395" i="6"/>
  <c r="D4395" i="6"/>
  <c r="B4395" i="6"/>
  <c r="A4395" i="6"/>
  <c r="I4394" i="6"/>
  <c r="H4394" i="6"/>
  <c r="G4394" i="6"/>
  <c r="F4394" i="6"/>
  <c r="E4394" i="6"/>
  <c r="D4394" i="6"/>
  <c r="B4394" i="6"/>
  <c r="A4394" i="6"/>
  <c r="I4393" i="6"/>
  <c r="H4393" i="6"/>
  <c r="G4393" i="6"/>
  <c r="F4393" i="6"/>
  <c r="E4393" i="6"/>
  <c r="D4393" i="6"/>
  <c r="B4393" i="6"/>
  <c r="A4393" i="6"/>
  <c r="I4392" i="6"/>
  <c r="H4392" i="6"/>
  <c r="G4392" i="6"/>
  <c r="F4392" i="6"/>
  <c r="E4392" i="6"/>
  <c r="D4392" i="6"/>
  <c r="B4392" i="6"/>
  <c r="A4392" i="6"/>
  <c r="I4391" i="6"/>
  <c r="H4391" i="6"/>
  <c r="G4391" i="6"/>
  <c r="F4391" i="6"/>
  <c r="E4391" i="6"/>
  <c r="D4391" i="6"/>
  <c r="B4391" i="6"/>
  <c r="A4391" i="6"/>
  <c r="I4390" i="6"/>
  <c r="H4390" i="6"/>
  <c r="G4390" i="6"/>
  <c r="F4390" i="6"/>
  <c r="E4390" i="6"/>
  <c r="D4390" i="6"/>
  <c r="B4390" i="6"/>
  <c r="A4390" i="6"/>
  <c r="I4389" i="6"/>
  <c r="H4389" i="6"/>
  <c r="G4389" i="6"/>
  <c r="F4389" i="6"/>
  <c r="E4389" i="6"/>
  <c r="D4389" i="6"/>
  <c r="B4389" i="6"/>
  <c r="A4389" i="6"/>
  <c r="I4388" i="6"/>
  <c r="H4388" i="6"/>
  <c r="G4388" i="6"/>
  <c r="F4388" i="6"/>
  <c r="E4388" i="6"/>
  <c r="D4388" i="6"/>
  <c r="B4388" i="6"/>
  <c r="A4388" i="6"/>
  <c r="I4387" i="6"/>
  <c r="H4387" i="6"/>
  <c r="G4387" i="6"/>
  <c r="F4387" i="6"/>
  <c r="E4387" i="6"/>
  <c r="D4387" i="6"/>
  <c r="B4387" i="6"/>
  <c r="A4387" i="6"/>
  <c r="I4386" i="6"/>
  <c r="H4386" i="6"/>
  <c r="G4386" i="6"/>
  <c r="F4386" i="6"/>
  <c r="E4386" i="6"/>
  <c r="D4386" i="6"/>
  <c r="B4386" i="6"/>
  <c r="A4386" i="6"/>
  <c r="I4385" i="6"/>
  <c r="H4385" i="6"/>
  <c r="G4385" i="6"/>
  <c r="F4385" i="6"/>
  <c r="E4385" i="6"/>
  <c r="D4385" i="6"/>
  <c r="B4385" i="6"/>
  <c r="A4385" i="6"/>
  <c r="I4384" i="6"/>
  <c r="H4384" i="6"/>
  <c r="G4384" i="6"/>
  <c r="F4384" i="6"/>
  <c r="E4384" i="6"/>
  <c r="D4384" i="6"/>
  <c r="B4384" i="6"/>
  <c r="A4384" i="6"/>
  <c r="I4383" i="6"/>
  <c r="H4383" i="6"/>
  <c r="G4383" i="6"/>
  <c r="F4383" i="6"/>
  <c r="E4383" i="6"/>
  <c r="D4383" i="6"/>
  <c r="B4383" i="6"/>
  <c r="A4383" i="6"/>
  <c r="I4382" i="6"/>
  <c r="H4382" i="6"/>
  <c r="G4382" i="6"/>
  <c r="F4382" i="6"/>
  <c r="E4382" i="6"/>
  <c r="D4382" i="6"/>
  <c r="B4382" i="6"/>
  <c r="A4382" i="6"/>
  <c r="I4381" i="6"/>
  <c r="H4381" i="6"/>
  <c r="G4381" i="6"/>
  <c r="F4381" i="6"/>
  <c r="E4381" i="6"/>
  <c r="D4381" i="6"/>
  <c r="B4381" i="6"/>
  <c r="A4381" i="6"/>
  <c r="I4380" i="6"/>
  <c r="H4380" i="6"/>
  <c r="G4380" i="6"/>
  <c r="F4380" i="6"/>
  <c r="E4380" i="6"/>
  <c r="D4380" i="6"/>
  <c r="B4380" i="6"/>
  <c r="A4380" i="6"/>
  <c r="I4379" i="6"/>
  <c r="H4379" i="6"/>
  <c r="G4379" i="6"/>
  <c r="F4379" i="6"/>
  <c r="E4379" i="6"/>
  <c r="D4379" i="6"/>
  <c r="B4379" i="6"/>
  <c r="A4379" i="6"/>
  <c r="I4378" i="6"/>
  <c r="H4378" i="6"/>
  <c r="G4378" i="6"/>
  <c r="F4378" i="6"/>
  <c r="E4378" i="6"/>
  <c r="D4378" i="6"/>
  <c r="B4378" i="6"/>
  <c r="A4378" i="6"/>
  <c r="I4377" i="6"/>
  <c r="H4377" i="6"/>
  <c r="G4377" i="6"/>
  <c r="F4377" i="6"/>
  <c r="E4377" i="6"/>
  <c r="D4377" i="6"/>
  <c r="B4377" i="6"/>
  <c r="A4377" i="6"/>
  <c r="I4376" i="6"/>
  <c r="H4376" i="6"/>
  <c r="G4376" i="6"/>
  <c r="F4376" i="6"/>
  <c r="E4376" i="6"/>
  <c r="D4376" i="6"/>
  <c r="B4376" i="6"/>
  <c r="A4376" i="6"/>
  <c r="I4375" i="6"/>
  <c r="H4375" i="6"/>
  <c r="G4375" i="6"/>
  <c r="F4375" i="6"/>
  <c r="E4375" i="6"/>
  <c r="D4375" i="6"/>
  <c r="B4375" i="6"/>
  <c r="A4375" i="6"/>
  <c r="I4374" i="6"/>
  <c r="H4374" i="6"/>
  <c r="G4374" i="6"/>
  <c r="F4374" i="6"/>
  <c r="E4374" i="6"/>
  <c r="D4374" i="6"/>
  <c r="B4374" i="6"/>
  <c r="A4374" i="6"/>
  <c r="I4373" i="6"/>
  <c r="H4373" i="6"/>
  <c r="G4373" i="6"/>
  <c r="F4373" i="6"/>
  <c r="E4373" i="6"/>
  <c r="D4373" i="6"/>
  <c r="B4373" i="6"/>
  <c r="A4373" i="6"/>
  <c r="I4372" i="6"/>
  <c r="H4372" i="6"/>
  <c r="G4372" i="6"/>
  <c r="F4372" i="6"/>
  <c r="E4372" i="6"/>
  <c r="D4372" i="6"/>
  <c r="B4372" i="6"/>
  <c r="A4372" i="6"/>
  <c r="I4371" i="6"/>
  <c r="H4371" i="6"/>
  <c r="G4371" i="6"/>
  <c r="F4371" i="6"/>
  <c r="E4371" i="6"/>
  <c r="D4371" i="6"/>
  <c r="B4371" i="6"/>
  <c r="A4371" i="6"/>
  <c r="I4370" i="6"/>
  <c r="H4370" i="6"/>
  <c r="G4370" i="6"/>
  <c r="F4370" i="6"/>
  <c r="E4370" i="6"/>
  <c r="D4370" i="6"/>
  <c r="B4370" i="6"/>
  <c r="A4370" i="6"/>
  <c r="I4369" i="6"/>
  <c r="H4369" i="6"/>
  <c r="G4369" i="6"/>
  <c r="F4369" i="6"/>
  <c r="E4369" i="6"/>
  <c r="D4369" i="6"/>
  <c r="B4369" i="6"/>
  <c r="A4369" i="6"/>
  <c r="I4368" i="6"/>
  <c r="H4368" i="6"/>
  <c r="G4368" i="6"/>
  <c r="F4368" i="6"/>
  <c r="E4368" i="6"/>
  <c r="D4368" i="6"/>
  <c r="B4368" i="6"/>
  <c r="A4368" i="6"/>
  <c r="I4367" i="6"/>
  <c r="H4367" i="6"/>
  <c r="G4367" i="6"/>
  <c r="F4367" i="6"/>
  <c r="E4367" i="6"/>
  <c r="D4367" i="6"/>
  <c r="B4367" i="6"/>
  <c r="A4367" i="6"/>
  <c r="I4366" i="6"/>
  <c r="H4366" i="6"/>
  <c r="G4366" i="6"/>
  <c r="F4366" i="6"/>
  <c r="E4366" i="6"/>
  <c r="D4366" i="6"/>
  <c r="B4366" i="6"/>
  <c r="A4366" i="6"/>
  <c r="I4365" i="6"/>
  <c r="H4365" i="6"/>
  <c r="G4365" i="6"/>
  <c r="F4365" i="6"/>
  <c r="E4365" i="6"/>
  <c r="D4365" i="6"/>
  <c r="B4365" i="6"/>
  <c r="A4365" i="6"/>
  <c r="I4364" i="6"/>
  <c r="H4364" i="6"/>
  <c r="G4364" i="6"/>
  <c r="F4364" i="6"/>
  <c r="E4364" i="6"/>
  <c r="D4364" i="6"/>
  <c r="B4364" i="6"/>
  <c r="A4364" i="6"/>
  <c r="I4363" i="6"/>
  <c r="H4363" i="6"/>
  <c r="G4363" i="6"/>
  <c r="F4363" i="6"/>
  <c r="E4363" i="6"/>
  <c r="D4363" i="6"/>
  <c r="B4363" i="6"/>
  <c r="A4363" i="6"/>
  <c r="I4362" i="6"/>
  <c r="H4362" i="6"/>
  <c r="G4362" i="6"/>
  <c r="F4362" i="6"/>
  <c r="E4362" i="6"/>
  <c r="D4362" i="6"/>
  <c r="B4362" i="6"/>
  <c r="A4362" i="6"/>
  <c r="I4361" i="6"/>
  <c r="H4361" i="6"/>
  <c r="G4361" i="6"/>
  <c r="F4361" i="6"/>
  <c r="E4361" i="6"/>
  <c r="D4361" i="6"/>
  <c r="B4361" i="6"/>
  <c r="A4361" i="6"/>
  <c r="I4360" i="6"/>
  <c r="H4360" i="6"/>
  <c r="G4360" i="6"/>
  <c r="F4360" i="6"/>
  <c r="E4360" i="6"/>
  <c r="D4360" i="6"/>
  <c r="B4360" i="6"/>
  <c r="A4360" i="6"/>
  <c r="I4359" i="6"/>
  <c r="H4359" i="6"/>
  <c r="G4359" i="6"/>
  <c r="F4359" i="6"/>
  <c r="E4359" i="6"/>
  <c r="D4359" i="6"/>
  <c r="B4359" i="6"/>
  <c r="A4359" i="6"/>
  <c r="I4358" i="6"/>
  <c r="H4358" i="6"/>
  <c r="G4358" i="6"/>
  <c r="F4358" i="6"/>
  <c r="E4358" i="6"/>
  <c r="D4358" i="6"/>
  <c r="B4358" i="6"/>
  <c r="A4358" i="6"/>
  <c r="I4357" i="6"/>
  <c r="H4357" i="6"/>
  <c r="G4357" i="6"/>
  <c r="F4357" i="6"/>
  <c r="E4357" i="6"/>
  <c r="D4357" i="6"/>
  <c r="B4357" i="6"/>
  <c r="A4357" i="6"/>
  <c r="I4356" i="6"/>
  <c r="H4356" i="6"/>
  <c r="G4356" i="6"/>
  <c r="F4356" i="6"/>
  <c r="E4356" i="6"/>
  <c r="D4356" i="6"/>
  <c r="B4356" i="6"/>
  <c r="A4356" i="6"/>
  <c r="I4355" i="6"/>
  <c r="H4355" i="6"/>
  <c r="G4355" i="6"/>
  <c r="F4355" i="6"/>
  <c r="E4355" i="6"/>
  <c r="D4355" i="6"/>
  <c r="B4355" i="6"/>
  <c r="A4355" i="6"/>
  <c r="I4354" i="6"/>
  <c r="H4354" i="6"/>
  <c r="G4354" i="6"/>
  <c r="F4354" i="6"/>
  <c r="E4354" i="6"/>
  <c r="D4354" i="6"/>
  <c r="B4354" i="6"/>
  <c r="A4354" i="6"/>
  <c r="I4353" i="6"/>
  <c r="H4353" i="6"/>
  <c r="G4353" i="6"/>
  <c r="F4353" i="6"/>
  <c r="E4353" i="6"/>
  <c r="D4353" i="6"/>
  <c r="B4353" i="6"/>
  <c r="A4353" i="6"/>
  <c r="I4352" i="6"/>
  <c r="H4352" i="6"/>
  <c r="G4352" i="6"/>
  <c r="F4352" i="6"/>
  <c r="E4352" i="6"/>
  <c r="D4352" i="6"/>
  <c r="B4352" i="6"/>
  <c r="A4352" i="6"/>
  <c r="I4351" i="6"/>
  <c r="H4351" i="6"/>
  <c r="G4351" i="6"/>
  <c r="F4351" i="6"/>
  <c r="E4351" i="6"/>
  <c r="D4351" i="6"/>
  <c r="B4351" i="6"/>
  <c r="A4351" i="6"/>
  <c r="I4350" i="6"/>
  <c r="H4350" i="6"/>
  <c r="G4350" i="6"/>
  <c r="F4350" i="6"/>
  <c r="E4350" i="6"/>
  <c r="D4350" i="6"/>
  <c r="B4350" i="6"/>
  <c r="A4350" i="6"/>
  <c r="I4349" i="6"/>
  <c r="H4349" i="6"/>
  <c r="G4349" i="6"/>
  <c r="F4349" i="6"/>
  <c r="E4349" i="6"/>
  <c r="D4349" i="6"/>
  <c r="B4349" i="6"/>
  <c r="A4349" i="6"/>
  <c r="I4348" i="6"/>
  <c r="H4348" i="6"/>
  <c r="G4348" i="6"/>
  <c r="F4348" i="6"/>
  <c r="E4348" i="6"/>
  <c r="D4348" i="6"/>
  <c r="B4348" i="6"/>
  <c r="A4348" i="6"/>
  <c r="I4347" i="6"/>
  <c r="H4347" i="6"/>
  <c r="G4347" i="6"/>
  <c r="F4347" i="6"/>
  <c r="E4347" i="6"/>
  <c r="D4347" i="6"/>
  <c r="B4347" i="6"/>
  <c r="A4347" i="6"/>
  <c r="I4346" i="6"/>
  <c r="H4346" i="6"/>
  <c r="G4346" i="6"/>
  <c r="F4346" i="6"/>
  <c r="E4346" i="6"/>
  <c r="D4346" i="6"/>
  <c r="B4346" i="6"/>
  <c r="A4346" i="6"/>
  <c r="I4345" i="6"/>
  <c r="H4345" i="6"/>
  <c r="G4345" i="6"/>
  <c r="F4345" i="6"/>
  <c r="E4345" i="6"/>
  <c r="D4345" i="6"/>
  <c r="B4345" i="6"/>
  <c r="A4345" i="6"/>
  <c r="I4344" i="6"/>
  <c r="H4344" i="6"/>
  <c r="G4344" i="6"/>
  <c r="F4344" i="6"/>
  <c r="E4344" i="6"/>
  <c r="D4344" i="6"/>
  <c r="B4344" i="6"/>
  <c r="A4344" i="6"/>
  <c r="I4343" i="6"/>
  <c r="H4343" i="6"/>
  <c r="G4343" i="6"/>
  <c r="F4343" i="6"/>
  <c r="E4343" i="6"/>
  <c r="D4343" i="6"/>
  <c r="B4343" i="6"/>
  <c r="A4343" i="6"/>
  <c r="I4342" i="6"/>
  <c r="H4342" i="6"/>
  <c r="G4342" i="6"/>
  <c r="F4342" i="6"/>
  <c r="E4342" i="6"/>
  <c r="D4342" i="6"/>
  <c r="B4342" i="6"/>
  <c r="A4342" i="6"/>
  <c r="I4341" i="6"/>
  <c r="H4341" i="6"/>
  <c r="G4341" i="6"/>
  <c r="F4341" i="6"/>
  <c r="E4341" i="6"/>
  <c r="D4341" i="6"/>
  <c r="B4341" i="6"/>
  <c r="A4341" i="6"/>
  <c r="I4340" i="6"/>
  <c r="H4340" i="6"/>
  <c r="G4340" i="6"/>
  <c r="F4340" i="6"/>
  <c r="E4340" i="6"/>
  <c r="D4340" i="6"/>
  <c r="B4340" i="6"/>
  <c r="A4340" i="6"/>
  <c r="I4339" i="6"/>
  <c r="H4339" i="6"/>
  <c r="G4339" i="6"/>
  <c r="F4339" i="6"/>
  <c r="E4339" i="6"/>
  <c r="D4339" i="6"/>
  <c r="B4339" i="6"/>
  <c r="A4339" i="6"/>
  <c r="I4338" i="6"/>
  <c r="H4338" i="6"/>
  <c r="G4338" i="6"/>
  <c r="F4338" i="6"/>
  <c r="E4338" i="6"/>
  <c r="D4338" i="6"/>
  <c r="B4338" i="6"/>
  <c r="A4338" i="6"/>
  <c r="I4337" i="6"/>
  <c r="H4337" i="6"/>
  <c r="G4337" i="6"/>
  <c r="F4337" i="6"/>
  <c r="E4337" i="6"/>
  <c r="D4337" i="6"/>
  <c r="B4337" i="6"/>
  <c r="A4337" i="6"/>
  <c r="I4336" i="6"/>
  <c r="H4336" i="6"/>
  <c r="G4336" i="6"/>
  <c r="F4336" i="6"/>
  <c r="E4336" i="6"/>
  <c r="D4336" i="6"/>
  <c r="B4336" i="6"/>
  <c r="A4336" i="6"/>
  <c r="I4335" i="6"/>
  <c r="H4335" i="6"/>
  <c r="G4335" i="6"/>
  <c r="F4335" i="6"/>
  <c r="E4335" i="6"/>
  <c r="D4335" i="6"/>
  <c r="B4335" i="6"/>
  <c r="A4335" i="6"/>
  <c r="I4334" i="6"/>
  <c r="H4334" i="6"/>
  <c r="G4334" i="6"/>
  <c r="F4334" i="6"/>
  <c r="E4334" i="6"/>
  <c r="D4334" i="6"/>
  <c r="B4334" i="6"/>
  <c r="A4334" i="6"/>
  <c r="I4333" i="6"/>
  <c r="H4333" i="6"/>
  <c r="G4333" i="6"/>
  <c r="F4333" i="6"/>
  <c r="E4333" i="6"/>
  <c r="D4333" i="6"/>
  <c r="B4333" i="6"/>
  <c r="A4333" i="6"/>
  <c r="I4332" i="6"/>
  <c r="H4332" i="6"/>
  <c r="G4332" i="6"/>
  <c r="F4332" i="6"/>
  <c r="E4332" i="6"/>
  <c r="D4332" i="6"/>
  <c r="B4332" i="6"/>
  <c r="A4332" i="6"/>
  <c r="I4331" i="6"/>
  <c r="H4331" i="6"/>
  <c r="G4331" i="6"/>
  <c r="F4331" i="6"/>
  <c r="E4331" i="6"/>
  <c r="D4331" i="6"/>
  <c r="B4331" i="6"/>
  <c r="A4331" i="6"/>
  <c r="I4330" i="6"/>
  <c r="H4330" i="6"/>
  <c r="G4330" i="6"/>
  <c r="F4330" i="6"/>
  <c r="E4330" i="6"/>
  <c r="D4330" i="6"/>
  <c r="B4330" i="6"/>
  <c r="A4330" i="6"/>
  <c r="I4329" i="6"/>
  <c r="H4329" i="6"/>
  <c r="G4329" i="6"/>
  <c r="F4329" i="6"/>
  <c r="E4329" i="6"/>
  <c r="D4329" i="6"/>
  <c r="B4329" i="6"/>
  <c r="A4329" i="6"/>
  <c r="I4328" i="6"/>
  <c r="H4328" i="6"/>
  <c r="G4328" i="6"/>
  <c r="F4328" i="6"/>
  <c r="E4328" i="6"/>
  <c r="D4328" i="6"/>
  <c r="B4328" i="6"/>
  <c r="A4328" i="6"/>
  <c r="I4327" i="6"/>
  <c r="H4327" i="6"/>
  <c r="G4327" i="6"/>
  <c r="F4327" i="6"/>
  <c r="E4327" i="6"/>
  <c r="D4327" i="6"/>
  <c r="B4327" i="6"/>
  <c r="A4327" i="6"/>
  <c r="I4326" i="6"/>
  <c r="H4326" i="6"/>
  <c r="G4326" i="6"/>
  <c r="F4326" i="6"/>
  <c r="E4326" i="6"/>
  <c r="D4326" i="6"/>
  <c r="B4326" i="6"/>
  <c r="A4326" i="6"/>
  <c r="I4325" i="6"/>
  <c r="H4325" i="6"/>
  <c r="G4325" i="6"/>
  <c r="F4325" i="6"/>
  <c r="E4325" i="6"/>
  <c r="D4325" i="6"/>
  <c r="B4325" i="6"/>
  <c r="A4325" i="6"/>
  <c r="I4324" i="6"/>
  <c r="H4324" i="6"/>
  <c r="G4324" i="6"/>
  <c r="F4324" i="6"/>
  <c r="E4324" i="6"/>
  <c r="D4324" i="6"/>
  <c r="B4324" i="6"/>
  <c r="A4324" i="6"/>
  <c r="I4323" i="6"/>
  <c r="H4323" i="6"/>
  <c r="G4323" i="6"/>
  <c r="F4323" i="6"/>
  <c r="E4323" i="6"/>
  <c r="D4323" i="6"/>
  <c r="B4323" i="6"/>
  <c r="A4323" i="6"/>
  <c r="I4322" i="6"/>
  <c r="H4322" i="6"/>
  <c r="G4322" i="6"/>
  <c r="F4322" i="6"/>
  <c r="E4322" i="6"/>
  <c r="D4322" i="6"/>
  <c r="B4322" i="6"/>
  <c r="A4322" i="6"/>
  <c r="I4321" i="6"/>
  <c r="H4321" i="6"/>
  <c r="G4321" i="6"/>
  <c r="F4321" i="6"/>
  <c r="E4321" i="6"/>
  <c r="D4321" i="6"/>
  <c r="B4321" i="6"/>
  <c r="A4321" i="6"/>
  <c r="I4320" i="6"/>
  <c r="H4320" i="6"/>
  <c r="G4320" i="6"/>
  <c r="F4320" i="6"/>
  <c r="E4320" i="6"/>
  <c r="D4320" i="6"/>
  <c r="B4320" i="6"/>
  <c r="A4320" i="6"/>
  <c r="I4319" i="6"/>
  <c r="H4319" i="6"/>
  <c r="G4319" i="6"/>
  <c r="F4319" i="6"/>
  <c r="E4319" i="6"/>
  <c r="D4319" i="6"/>
  <c r="B4319" i="6"/>
  <c r="A4319" i="6"/>
  <c r="I4318" i="6"/>
  <c r="H4318" i="6"/>
  <c r="G4318" i="6"/>
  <c r="F4318" i="6"/>
  <c r="E4318" i="6"/>
  <c r="D4318" i="6"/>
  <c r="B4318" i="6"/>
  <c r="A4318" i="6"/>
  <c r="I4317" i="6"/>
  <c r="H4317" i="6"/>
  <c r="G4317" i="6"/>
  <c r="F4317" i="6"/>
  <c r="E4317" i="6"/>
  <c r="D4317" i="6"/>
  <c r="B4317" i="6"/>
  <c r="A4317" i="6"/>
  <c r="I4316" i="6"/>
  <c r="H4316" i="6"/>
  <c r="G4316" i="6"/>
  <c r="F4316" i="6"/>
  <c r="E4316" i="6"/>
  <c r="D4316" i="6"/>
  <c r="B4316" i="6"/>
  <c r="A4316" i="6"/>
  <c r="I4315" i="6"/>
  <c r="H4315" i="6"/>
  <c r="G4315" i="6"/>
  <c r="F4315" i="6"/>
  <c r="E4315" i="6"/>
  <c r="D4315" i="6"/>
  <c r="B4315" i="6"/>
  <c r="A4315" i="6"/>
  <c r="I4314" i="6"/>
  <c r="H4314" i="6"/>
  <c r="G4314" i="6"/>
  <c r="F4314" i="6"/>
  <c r="E4314" i="6"/>
  <c r="D4314" i="6"/>
  <c r="B4314" i="6"/>
  <c r="A4314" i="6"/>
  <c r="I4313" i="6"/>
  <c r="H4313" i="6"/>
  <c r="G4313" i="6"/>
  <c r="F4313" i="6"/>
  <c r="E4313" i="6"/>
  <c r="D4313" i="6"/>
  <c r="B4313" i="6"/>
  <c r="A4313" i="6"/>
  <c r="I4312" i="6"/>
  <c r="H4312" i="6"/>
  <c r="G4312" i="6"/>
  <c r="F4312" i="6"/>
  <c r="E4312" i="6"/>
  <c r="D4312" i="6"/>
  <c r="B4312" i="6"/>
  <c r="A4312" i="6"/>
  <c r="I4311" i="6"/>
  <c r="H4311" i="6"/>
  <c r="G4311" i="6"/>
  <c r="F4311" i="6"/>
  <c r="E4311" i="6"/>
  <c r="D4311" i="6"/>
  <c r="B4311" i="6"/>
  <c r="A4311" i="6"/>
  <c r="I4310" i="6"/>
  <c r="H4310" i="6"/>
  <c r="G4310" i="6"/>
  <c r="F4310" i="6"/>
  <c r="E4310" i="6"/>
  <c r="D4310" i="6"/>
  <c r="B4310" i="6"/>
  <c r="A4310" i="6"/>
  <c r="I4309" i="6"/>
  <c r="H4309" i="6"/>
  <c r="G4309" i="6"/>
  <c r="F4309" i="6"/>
  <c r="E4309" i="6"/>
  <c r="D4309" i="6"/>
  <c r="B4309" i="6"/>
  <c r="A4309" i="6"/>
  <c r="I4308" i="6"/>
  <c r="H4308" i="6"/>
  <c r="G4308" i="6"/>
  <c r="F4308" i="6"/>
  <c r="E4308" i="6"/>
  <c r="D4308" i="6"/>
  <c r="B4308" i="6"/>
  <c r="A4308" i="6"/>
  <c r="I4307" i="6"/>
  <c r="H4307" i="6"/>
  <c r="G4307" i="6"/>
  <c r="F4307" i="6"/>
  <c r="E4307" i="6"/>
  <c r="D4307" i="6"/>
  <c r="B4307" i="6"/>
  <c r="A4307" i="6"/>
  <c r="I4306" i="6"/>
  <c r="H4306" i="6"/>
  <c r="G4306" i="6"/>
  <c r="F4306" i="6"/>
  <c r="E4306" i="6"/>
  <c r="D4306" i="6"/>
  <c r="B4306" i="6"/>
  <c r="A4306" i="6"/>
  <c r="I4305" i="6"/>
  <c r="H4305" i="6"/>
  <c r="G4305" i="6"/>
  <c r="F4305" i="6"/>
  <c r="E4305" i="6"/>
  <c r="D4305" i="6"/>
  <c r="B4305" i="6"/>
  <c r="A4305" i="6"/>
  <c r="I4304" i="6"/>
  <c r="H4304" i="6"/>
  <c r="G4304" i="6"/>
  <c r="F4304" i="6"/>
  <c r="E4304" i="6"/>
  <c r="D4304" i="6"/>
  <c r="B4304" i="6"/>
  <c r="A4304" i="6"/>
  <c r="I4303" i="6"/>
  <c r="H4303" i="6"/>
  <c r="G4303" i="6"/>
  <c r="F4303" i="6"/>
  <c r="E4303" i="6"/>
  <c r="D4303" i="6"/>
  <c r="B4303" i="6"/>
  <c r="A4303" i="6"/>
  <c r="I4302" i="6"/>
  <c r="H4302" i="6"/>
  <c r="G4302" i="6"/>
  <c r="F4302" i="6"/>
  <c r="E4302" i="6"/>
  <c r="D4302" i="6"/>
  <c r="B4302" i="6"/>
  <c r="A4302" i="6"/>
  <c r="I4301" i="6"/>
  <c r="H4301" i="6"/>
  <c r="G4301" i="6"/>
  <c r="F4301" i="6"/>
  <c r="E4301" i="6"/>
  <c r="D4301" i="6"/>
  <c r="B4301" i="6"/>
  <c r="A4301" i="6"/>
  <c r="I4300" i="6"/>
  <c r="H4300" i="6"/>
  <c r="G4300" i="6"/>
  <c r="F4300" i="6"/>
  <c r="E4300" i="6"/>
  <c r="D4300" i="6"/>
  <c r="B4300" i="6"/>
  <c r="A4300" i="6"/>
  <c r="I4299" i="6"/>
  <c r="H4299" i="6"/>
  <c r="G4299" i="6"/>
  <c r="F4299" i="6"/>
  <c r="E4299" i="6"/>
  <c r="D4299" i="6"/>
  <c r="B4299" i="6"/>
  <c r="A4299" i="6"/>
  <c r="I4298" i="6"/>
  <c r="H4298" i="6"/>
  <c r="G4298" i="6"/>
  <c r="F4298" i="6"/>
  <c r="E4298" i="6"/>
  <c r="D4298" i="6"/>
  <c r="B4298" i="6"/>
  <c r="A4298" i="6"/>
  <c r="I4297" i="6"/>
  <c r="H4297" i="6"/>
  <c r="G4297" i="6"/>
  <c r="F4297" i="6"/>
  <c r="E4297" i="6"/>
  <c r="D4297" i="6"/>
  <c r="B4297" i="6"/>
  <c r="A4297" i="6"/>
  <c r="I4296" i="6"/>
  <c r="H4296" i="6"/>
  <c r="G4296" i="6"/>
  <c r="F4296" i="6"/>
  <c r="E4296" i="6"/>
  <c r="D4296" i="6"/>
  <c r="B4296" i="6"/>
  <c r="A4296" i="6"/>
  <c r="I4295" i="6"/>
  <c r="H4295" i="6"/>
  <c r="G4295" i="6"/>
  <c r="F4295" i="6"/>
  <c r="E4295" i="6"/>
  <c r="D4295" i="6"/>
  <c r="B4295" i="6"/>
  <c r="A4295" i="6"/>
  <c r="I4294" i="6"/>
  <c r="H4294" i="6"/>
  <c r="G4294" i="6"/>
  <c r="F4294" i="6"/>
  <c r="E4294" i="6"/>
  <c r="D4294" i="6"/>
  <c r="B4294" i="6"/>
  <c r="A4294" i="6"/>
  <c r="I4293" i="6"/>
  <c r="H4293" i="6"/>
  <c r="G4293" i="6"/>
  <c r="F4293" i="6"/>
  <c r="E4293" i="6"/>
  <c r="D4293" i="6"/>
  <c r="B4293" i="6"/>
  <c r="A4293" i="6"/>
  <c r="I4292" i="6"/>
  <c r="H4292" i="6"/>
  <c r="G4292" i="6"/>
  <c r="F4292" i="6"/>
  <c r="E4292" i="6"/>
  <c r="D4292" i="6"/>
  <c r="B4292" i="6"/>
  <c r="A4292" i="6"/>
  <c r="I4291" i="6"/>
  <c r="H4291" i="6"/>
  <c r="G4291" i="6"/>
  <c r="F4291" i="6"/>
  <c r="E4291" i="6"/>
  <c r="D4291" i="6"/>
  <c r="B4291" i="6"/>
  <c r="A4291" i="6"/>
  <c r="I4290" i="6"/>
  <c r="H4290" i="6"/>
  <c r="G4290" i="6"/>
  <c r="F4290" i="6"/>
  <c r="E4290" i="6"/>
  <c r="D4290" i="6"/>
  <c r="B4290" i="6"/>
  <c r="A4290" i="6"/>
  <c r="I4289" i="6"/>
  <c r="H4289" i="6"/>
  <c r="G4289" i="6"/>
  <c r="F4289" i="6"/>
  <c r="E4289" i="6"/>
  <c r="D4289" i="6"/>
  <c r="B4289" i="6"/>
  <c r="A4289" i="6"/>
  <c r="I4288" i="6"/>
  <c r="H4288" i="6"/>
  <c r="G4288" i="6"/>
  <c r="F4288" i="6"/>
  <c r="E4288" i="6"/>
  <c r="D4288" i="6"/>
  <c r="B4288" i="6"/>
  <c r="A4288" i="6"/>
  <c r="I4287" i="6"/>
  <c r="H4287" i="6"/>
  <c r="G4287" i="6"/>
  <c r="F4287" i="6"/>
  <c r="E4287" i="6"/>
  <c r="D4287" i="6"/>
  <c r="B4287" i="6"/>
  <c r="A4287" i="6"/>
  <c r="I4286" i="6"/>
  <c r="H4286" i="6"/>
  <c r="G4286" i="6"/>
  <c r="F4286" i="6"/>
  <c r="E4286" i="6"/>
  <c r="D4286" i="6"/>
  <c r="B4286" i="6"/>
  <c r="A4286" i="6"/>
  <c r="I4285" i="6"/>
  <c r="H4285" i="6"/>
  <c r="G4285" i="6"/>
  <c r="F4285" i="6"/>
  <c r="E4285" i="6"/>
  <c r="D4285" i="6"/>
  <c r="B4285" i="6"/>
  <c r="A4285" i="6"/>
  <c r="I4284" i="6"/>
  <c r="H4284" i="6"/>
  <c r="G4284" i="6"/>
  <c r="F4284" i="6"/>
  <c r="E4284" i="6"/>
  <c r="D4284" i="6"/>
  <c r="B4284" i="6"/>
  <c r="A4284" i="6"/>
  <c r="I4283" i="6"/>
  <c r="H4283" i="6"/>
  <c r="G4283" i="6"/>
  <c r="F4283" i="6"/>
  <c r="E4283" i="6"/>
  <c r="D4283" i="6"/>
  <c r="B4283" i="6"/>
  <c r="A4283" i="6"/>
  <c r="I4282" i="6"/>
  <c r="H4282" i="6"/>
  <c r="G4282" i="6"/>
  <c r="F4282" i="6"/>
  <c r="E4282" i="6"/>
  <c r="D4282" i="6"/>
  <c r="B4282" i="6"/>
  <c r="A4282" i="6"/>
  <c r="I4281" i="6"/>
  <c r="H4281" i="6"/>
  <c r="G4281" i="6"/>
  <c r="F4281" i="6"/>
  <c r="E4281" i="6"/>
  <c r="D4281" i="6"/>
  <c r="B4281" i="6"/>
  <c r="A4281" i="6"/>
  <c r="I4280" i="6"/>
  <c r="H4280" i="6"/>
  <c r="G4280" i="6"/>
  <c r="F4280" i="6"/>
  <c r="E4280" i="6"/>
  <c r="D4280" i="6"/>
  <c r="B4280" i="6"/>
  <c r="A4280" i="6"/>
  <c r="I4279" i="6"/>
  <c r="H4279" i="6"/>
  <c r="G4279" i="6"/>
  <c r="F4279" i="6"/>
  <c r="E4279" i="6"/>
  <c r="D4279" i="6"/>
  <c r="B4279" i="6"/>
  <c r="A4279" i="6"/>
  <c r="I4278" i="6"/>
  <c r="H4278" i="6"/>
  <c r="G4278" i="6"/>
  <c r="F4278" i="6"/>
  <c r="E4278" i="6"/>
  <c r="D4278" i="6"/>
  <c r="B4278" i="6"/>
  <c r="A4278" i="6"/>
  <c r="I4277" i="6"/>
  <c r="H4277" i="6"/>
  <c r="G4277" i="6"/>
  <c r="F4277" i="6"/>
  <c r="E4277" i="6"/>
  <c r="D4277" i="6"/>
  <c r="B4277" i="6"/>
  <c r="A4277" i="6"/>
  <c r="I4276" i="6"/>
  <c r="H4276" i="6"/>
  <c r="G4276" i="6"/>
  <c r="F4276" i="6"/>
  <c r="E4276" i="6"/>
  <c r="D4276" i="6"/>
  <c r="B4276" i="6"/>
  <c r="A4276" i="6"/>
  <c r="I4275" i="6"/>
  <c r="H4275" i="6"/>
  <c r="G4275" i="6"/>
  <c r="F4275" i="6"/>
  <c r="E4275" i="6"/>
  <c r="D4275" i="6"/>
  <c r="B4275" i="6"/>
  <c r="A4275" i="6"/>
  <c r="I4274" i="6"/>
  <c r="H4274" i="6"/>
  <c r="G4274" i="6"/>
  <c r="F4274" i="6"/>
  <c r="E4274" i="6"/>
  <c r="D4274" i="6"/>
  <c r="B4274" i="6"/>
  <c r="A4274" i="6"/>
  <c r="I4273" i="6"/>
  <c r="H4273" i="6"/>
  <c r="G4273" i="6"/>
  <c r="F4273" i="6"/>
  <c r="E4273" i="6"/>
  <c r="D4273" i="6"/>
  <c r="B4273" i="6"/>
  <c r="A4273" i="6"/>
  <c r="I4272" i="6"/>
  <c r="H4272" i="6"/>
  <c r="G4272" i="6"/>
  <c r="F4272" i="6"/>
  <c r="E4272" i="6"/>
  <c r="D4272" i="6"/>
  <c r="B4272" i="6"/>
  <c r="A4272" i="6"/>
  <c r="I4271" i="6"/>
  <c r="H4271" i="6"/>
  <c r="G4271" i="6"/>
  <c r="F4271" i="6"/>
  <c r="E4271" i="6"/>
  <c r="D4271" i="6"/>
  <c r="B4271" i="6"/>
  <c r="A4271" i="6"/>
  <c r="I4270" i="6"/>
  <c r="H4270" i="6"/>
  <c r="G4270" i="6"/>
  <c r="F4270" i="6"/>
  <c r="E4270" i="6"/>
  <c r="D4270" i="6"/>
  <c r="B4270" i="6"/>
  <c r="A4270" i="6"/>
  <c r="I4269" i="6"/>
  <c r="H4269" i="6"/>
  <c r="G4269" i="6"/>
  <c r="F4269" i="6"/>
  <c r="E4269" i="6"/>
  <c r="D4269" i="6"/>
  <c r="B4269" i="6"/>
  <c r="A4269" i="6"/>
  <c r="I4268" i="6"/>
  <c r="H4268" i="6"/>
  <c r="G4268" i="6"/>
  <c r="F4268" i="6"/>
  <c r="E4268" i="6"/>
  <c r="D4268" i="6"/>
  <c r="B4268" i="6"/>
  <c r="A4268" i="6"/>
  <c r="I4267" i="6"/>
  <c r="H4267" i="6"/>
  <c r="G4267" i="6"/>
  <c r="F4267" i="6"/>
  <c r="E4267" i="6"/>
  <c r="D4267" i="6"/>
  <c r="B4267" i="6"/>
  <c r="A4267" i="6"/>
  <c r="I4266" i="6"/>
  <c r="H4266" i="6"/>
  <c r="G4266" i="6"/>
  <c r="F4266" i="6"/>
  <c r="E4266" i="6"/>
  <c r="D4266" i="6"/>
  <c r="B4266" i="6"/>
  <c r="A4266" i="6"/>
  <c r="I4265" i="6"/>
  <c r="H4265" i="6"/>
  <c r="G4265" i="6"/>
  <c r="F4265" i="6"/>
  <c r="E4265" i="6"/>
  <c r="D4265" i="6"/>
  <c r="B4265" i="6"/>
  <c r="A4265" i="6"/>
  <c r="I4264" i="6"/>
  <c r="H4264" i="6"/>
  <c r="G4264" i="6"/>
  <c r="F4264" i="6"/>
  <c r="E4264" i="6"/>
  <c r="D4264" i="6"/>
  <c r="B4264" i="6"/>
  <c r="A4264" i="6"/>
  <c r="I4263" i="6"/>
  <c r="H4263" i="6"/>
  <c r="G4263" i="6"/>
  <c r="F4263" i="6"/>
  <c r="E4263" i="6"/>
  <c r="D4263" i="6"/>
  <c r="B4263" i="6"/>
  <c r="A4263" i="6"/>
  <c r="I4262" i="6"/>
  <c r="H4262" i="6"/>
  <c r="G4262" i="6"/>
  <c r="F4262" i="6"/>
  <c r="E4262" i="6"/>
  <c r="D4262" i="6"/>
  <c r="B4262" i="6"/>
  <c r="A4262" i="6"/>
  <c r="I4261" i="6"/>
  <c r="H4261" i="6"/>
  <c r="G4261" i="6"/>
  <c r="F4261" i="6"/>
  <c r="E4261" i="6"/>
  <c r="D4261" i="6"/>
  <c r="B4261" i="6"/>
  <c r="A4261" i="6"/>
  <c r="I4260" i="6"/>
  <c r="H4260" i="6"/>
  <c r="G4260" i="6"/>
  <c r="F4260" i="6"/>
  <c r="E4260" i="6"/>
  <c r="D4260" i="6"/>
  <c r="B4260" i="6"/>
  <c r="A4260" i="6"/>
  <c r="I4259" i="6"/>
  <c r="H4259" i="6"/>
  <c r="G4259" i="6"/>
  <c r="F4259" i="6"/>
  <c r="E4259" i="6"/>
  <c r="D4259" i="6"/>
  <c r="B4259" i="6"/>
  <c r="A4259" i="6"/>
  <c r="I4258" i="6"/>
  <c r="H4258" i="6"/>
  <c r="G4258" i="6"/>
  <c r="F4258" i="6"/>
  <c r="E4258" i="6"/>
  <c r="D4258" i="6"/>
  <c r="B4258" i="6"/>
  <c r="A4258" i="6"/>
  <c r="I4257" i="6"/>
  <c r="H4257" i="6"/>
  <c r="G4257" i="6"/>
  <c r="F4257" i="6"/>
  <c r="E4257" i="6"/>
  <c r="D4257" i="6"/>
  <c r="B4257" i="6"/>
  <c r="A4257" i="6"/>
  <c r="I4256" i="6"/>
  <c r="H4256" i="6"/>
  <c r="G4256" i="6"/>
  <c r="F4256" i="6"/>
  <c r="E4256" i="6"/>
  <c r="D4256" i="6"/>
  <c r="B4256" i="6"/>
  <c r="A4256" i="6"/>
  <c r="I4255" i="6"/>
  <c r="H4255" i="6"/>
  <c r="G4255" i="6"/>
  <c r="F4255" i="6"/>
  <c r="E4255" i="6"/>
  <c r="D4255" i="6"/>
  <c r="B4255" i="6"/>
  <c r="A4255" i="6"/>
  <c r="I4254" i="6"/>
  <c r="H4254" i="6"/>
  <c r="G4254" i="6"/>
  <c r="F4254" i="6"/>
  <c r="E4254" i="6"/>
  <c r="D4254" i="6"/>
  <c r="B4254" i="6"/>
  <c r="A4254" i="6"/>
  <c r="I4253" i="6"/>
  <c r="H4253" i="6"/>
  <c r="G4253" i="6"/>
  <c r="F4253" i="6"/>
  <c r="E4253" i="6"/>
  <c r="D4253" i="6"/>
  <c r="B4253" i="6"/>
  <c r="A4253" i="6"/>
  <c r="I4252" i="6"/>
  <c r="H4252" i="6"/>
  <c r="G4252" i="6"/>
  <c r="F4252" i="6"/>
  <c r="E4252" i="6"/>
  <c r="D4252" i="6"/>
  <c r="B4252" i="6"/>
  <c r="A4252" i="6"/>
  <c r="I4251" i="6"/>
  <c r="H4251" i="6"/>
  <c r="G4251" i="6"/>
  <c r="F4251" i="6"/>
  <c r="E4251" i="6"/>
  <c r="D4251" i="6"/>
  <c r="B4251" i="6"/>
  <c r="A4251" i="6"/>
  <c r="I4250" i="6"/>
  <c r="H4250" i="6"/>
  <c r="G4250" i="6"/>
  <c r="F4250" i="6"/>
  <c r="E4250" i="6"/>
  <c r="D4250" i="6"/>
  <c r="B4250" i="6"/>
  <c r="A4250" i="6"/>
  <c r="I4249" i="6"/>
  <c r="H4249" i="6"/>
  <c r="G4249" i="6"/>
  <c r="F4249" i="6"/>
  <c r="E4249" i="6"/>
  <c r="D4249" i="6"/>
  <c r="B4249" i="6"/>
  <c r="A4249" i="6"/>
  <c r="I4248" i="6"/>
  <c r="H4248" i="6"/>
  <c r="G4248" i="6"/>
  <c r="F4248" i="6"/>
  <c r="E4248" i="6"/>
  <c r="D4248" i="6"/>
  <c r="B4248" i="6"/>
  <c r="A4248" i="6"/>
  <c r="I4247" i="6"/>
  <c r="H4247" i="6"/>
  <c r="G4247" i="6"/>
  <c r="F4247" i="6"/>
  <c r="E4247" i="6"/>
  <c r="D4247" i="6"/>
  <c r="B4247" i="6"/>
  <c r="A4247" i="6"/>
  <c r="I4246" i="6"/>
  <c r="H4246" i="6"/>
  <c r="G4246" i="6"/>
  <c r="F4246" i="6"/>
  <c r="E4246" i="6"/>
  <c r="D4246" i="6"/>
  <c r="B4246" i="6"/>
  <c r="A4246" i="6"/>
  <c r="I4245" i="6"/>
  <c r="H4245" i="6"/>
  <c r="G4245" i="6"/>
  <c r="F4245" i="6"/>
  <c r="E4245" i="6"/>
  <c r="D4245" i="6"/>
  <c r="B4245" i="6"/>
  <c r="A4245" i="6"/>
  <c r="I4244" i="6"/>
  <c r="H4244" i="6"/>
  <c r="G4244" i="6"/>
  <c r="F4244" i="6"/>
  <c r="E4244" i="6"/>
  <c r="D4244" i="6"/>
  <c r="B4244" i="6"/>
  <c r="A4244" i="6"/>
  <c r="I4243" i="6"/>
  <c r="H4243" i="6"/>
  <c r="G4243" i="6"/>
  <c r="F4243" i="6"/>
  <c r="E4243" i="6"/>
  <c r="D4243" i="6"/>
  <c r="B4243" i="6"/>
  <c r="A4243" i="6"/>
  <c r="I4242" i="6"/>
  <c r="H4242" i="6"/>
  <c r="G4242" i="6"/>
  <c r="F4242" i="6"/>
  <c r="E4242" i="6"/>
  <c r="D4242" i="6"/>
  <c r="B4242" i="6"/>
  <c r="A4242" i="6"/>
  <c r="I4241" i="6"/>
  <c r="H4241" i="6"/>
  <c r="G4241" i="6"/>
  <c r="F4241" i="6"/>
  <c r="E4241" i="6"/>
  <c r="D4241" i="6"/>
  <c r="B4241" i="6"/>
  <c r="A4241" i="6"/>
  <c r="I4240" i="6"/>
  <c r="H4240" i="6"/>
  <c r="G4240" i="6"/>
  <c r="F4240" i="6"/>
  <c r="E4240" i="6"/>
  <c r="D4240" i="6"/>
  <c r="B4240" i="6"/>
  <c r="A4240" i="6"/>
  <c r="I4239" i="6"/>
  <c r="H4239" i="6"/>
  <c r="G4239" i="6"/>
  <c r="F4239" i="6"/>
  <c r="E4239" i="6"/>
  <c r="D4239" i="6"/>
  <c r="B4239" i="6"/>
  <c r="A4239" i="6"/>
  <c r="I4238" i="6"/>
  <c r="H4238" i="6"/>
  <c r="G4238" i="6"/>
  <c r="F4238" i="6"/>
  <c r="E4238" i="6"/>
  <c r="D4238" i="6"/>
  <c r="B4238" i="6"/>
  <c r="A4238" i="6"/>
  <c r="I4237" i="6"/>
  <c r="H4237" i="6"/>
  <c r="G4237" i="6"/>
  <c r="F4237" i="6"/>
  <c r="E4237" i="6"/>
  <c r="D4237" i="6"/>
  <c r="B4237" i="6"/>
  <c r="A4237" i="6"/>
  <c r="I4236" i="6"/>
  <c r="H4236" i="6"/>
  <c r="G4236" i="6"/>
  <c r="F4236" i="6"/>
  <c r="E4236" i="6"/>
  <c r="D4236" i="6"/>
  <c r="B4236" i="6"/>
  <c r="A4236" i="6"/>
  <c r="I4235" i="6"/>
  <c r="H4235" i="6"/>
  <c r="G4235" i="6"/>
  <c r="F4235" i="6"/>
  <c r="E4235" i="6"/>
  <c r="D4235" i="6"/>
  <c r="B4235" i="6"/>
  <c r="A4235" i="6"/>
  <c r="I4234" i="6"/>
  <c r="H4234" i="6"/>
  <c r="G4234" i="6"/>
  <c r="F4234" i="6"/>
  <c r="E4234" i="6"/>
  <c r="D4234" i="6"/>
  <c r="B4234" i="6"/>
  <c r="A4234" i="6"/>
  <c r="I4233" i="6"/>
  <c r="H4233" i="6"/>
  <c r="G4233" i="6"/>
  <c r="F4233" i="6"/>
  <c r="E4233" i="6"/>
  <c r="D4233" i="6"/>
  <c r="B4233" i="6"/>
  <c r="A4233" i="6"/>
  <c r="I4232" i="6"/>
  <c r="H4232" i="6"/>
  <c r="G4232" i="6"/>
  <c r="F4232" i="6"/>
  <c r="E4232" i="6"/>
  <c r="D4232" i="6"/>
  <c r="B4232" i="6"/>
  <c r="A4232" i="6"/>
  <c r="I4231" i="6"/>
  <c r="H4231" i="6"/>
  <c r="G4231" i="6"/>
  <c r="F4231" i="6"/>
  <c r="E4231" i="6"/>
  <c r="D4231" i="6"/>
  <c r="B4231" i="6"/>
  <c r="A4231" i="6"/>
  <c r="I4230" i="6"/>
  <c r="H4230" i="6"/>
  <c r="G4230" i="6"/>
  <c r="F4230" i="6"/>
  <c r="E4230" i="6"/>
  <c r="D4230" i="6"/>
  <c r="B4230" i="6"/>
  <c r="A4230" i="6"/>
  <c r="I4229" i="6"/>
  <c r="H4229" i="6"/>
  <c r="G4229" i="6"/>
  <c r="F4229" i="6"/>
  <c r="E4229" i="6"/>
  <c r="D4229" i="6"/>
  <c r="B4229" i="6"/>
  <c r="A4229" i="6"/>
  <c r="I4228" i="6"/>
  <c r="H4228" i="6"/>
  <c r="G4228" i="6"/>
  <c r="F4228" i="6"/>
  <c r="E4228" i="6"/>
  <c r="D4228" i="6"/>
  <c r="B4228" i="6"/>
  <c r="A4228" i="6"/>
  <c r="I4227" i="6"/>
  <c r="H4227" i="6"/>
  <c r="G4227" i="6"/>
  <c r="F4227" i="6"/>
  <c r="E4227" i="6"/>
  <c r="D4227" i="6"/>
  <c r="B4227" i="6"/>
  <c r="A4227" i="6"/>
  <c r="I4226" i="6"/>
  <c r="H4226" i="6"/>
  <c r="G4226" i="6"/>
  <c r="F4226" i="6"/>
  <c r="E4226" i="6"/>
  <c r="D4226" i="6"/>
  <c r="B4226" i="6"/>
  <c r="A4226" i="6"/>
  <c r="I4225" i="6"/>
  <c r="H4225" i="6"/>
  <c r="G4225" i="6"/>
  <c r="F4225" i="6"/>
  <c r="E4225" i="6"/>
  <c r="D4225" i="6"/>
  <c r="B4225" i="6"/>
  <c r="A4225" i="6"/>
  <c r="I4224" i="6"/>
  <c r="H4224" i="6"/>
  <c r="G4224" i="6"/>
  <c r="F4224" i="6"/>
  <c r="E4224" i="6"/>
  <c r="D4224" i="6"/>
  <c r="B4224" i="6"/>
  <c r="A4224" i="6"/>
  <c r="I4223" i="6"/>
  <c r="H4223" i="6"/>
  <c r="G4223" i="6"/>
  <c r="F4223" i="6"/>
  <c r="E4223" i="6"/>
  <c r="D4223" i="6"/>
  <c r="B4223" i="6"/>
  <c r="A4223" i="6"/>
  <c r="I4222" i="6"/>
  <c r="H4222" i="6"/>
  <c r="G4222" i="6"/>
  <c r="F4222" i="6"/>
  <c r="E4222" i="6"/>
  <c r="D4222" i="6"/>
  <c r="B4222" i="6"/>
  <c r="A4222" i="6"/>
  <c r="I4221" i="6"/>
  <c r="H4221" i="6"/>
  <c r="G4221" i="6"/>
  <c r="F4221" i="6"/>
  <c r="E4221" i="6"/>
  <c r="D4221" i="6"/>
  <c r="B4221" i="6"/>
  <c r="A4221" i="6"/>
  <c r="I4220" i="6"/>
  <c r="H4220" i="6"/>
  <c r="G4220" i="6"/>
  <c r="F4220" i="6"/>
  <c r="E4220" i="6"/>
  <c r="D4220" i="6"/>
  <c r="B4220" i="6"/>
  <c r="A4220" i="6"/>
  <c r="I4219" i="6"/>
  <c r="H4219" i="6"/>
  <c r="G4219" i="6"/>
  <c r="F4219" i="6"/>
  <c r="E4219" i="6"/>
  <c r="D4219" i="6"/>
  <c r="B4219" i="6"/>
  <c r="A4219" i="6"/>
  <c r="I4218" i="6"/>
  <c r="H4218" i="6"/>
  <c r="G4218" i="6"/>
  <c r="F4218" i="6"/>
  <c r="E4218" i="6"/>
  <c r="D4218" i="6"/>
  <c r="B4218" i="6"/>
  <c r="A4218" i="6"/>
  <c r="I4217" i="6"/>
  <c r="H4217" i="6"/>
  <c r="G4217" i="6"/>
  <c r="F4217" i="6"/>
  <c r="E4217" i="6"/>
  <c r="D4217" i="6"/>
  <c r="B4217" i="6"/>
  <c r="A4217" i="6"/>
  <c r="I4216" i="6"/>
  <c r="H4216" i="6"/>
  <c r="G4216" i="6"/>
  <c r="F4216" i="6"/>
  <c r="E4216" i="6"/>
  <c r="D4216" i="6"/>
  <c r="B4216" i="6"/>
  <c r="A4216" i="6"/>
  <c r="I4215" i="6"/>
  <c r="H4215" i="6"/>
  <c r="G4215" i="6"/>
  <c r="F4215" i="6"/>
  <c r="E4215" i="6"/>
  <c r="D4215" i="6"/>
  <c r="B4215" i="6"/>
  <c r="A4215" i="6"/>
  <c r="I4214" i="6"/>
  <c r="H4214" i="6"/>
  <c r="G4214" i="6"/>
  <c r="F4214" i="6"/>
  <c r="E4214" i="6"/>
  <c r="D4214" i="6"/>
  <c r="B4214" i="6"/>
  <c r="A4214" i="6"/>
  <c r="I4213" i="6"/>
  <c r="H4213" i="6"/>
  <c r="G4213" i="6"/>
  <c r="F4213" i="6"/>
  <c r="E4213" i="6"/>
  <c r="D4213" i="6"/>
  <c r="B4213" i="6"/>
  <c r="A4213" i="6"/>
  <c r="I4212" i="6"/>
  <c r="H4212" i="6"/>
  <c r="G4212" i="6"/>
  <c r="F4212" i="6"/>
  <c r="E4212" i="6"/>
  <c r="D4212" i="6"/>
  <c r="B4212" i="6"/>
  <c r="A4212" i="6"/>
  <c r="I4211" i="6"/>
  <c r="H4211" i="6"/>
  <c r="G4211" i="6"/>
  <c r="F4211" i="6"/>
  <c r="E4211" i="6"/>
  <c r="D4211" i="6"/>
  <c r="B4211" i="6"/>
  <c r="A4211" i="6"/>
  <c r="I4210" i="6"/>
  <c r="H4210" i="6"/>
  <c r="G4210" i="6"/>
  <c r="F4210" i="6"/>
  <c r="E4210" i="6"/>
  <c r="D4210" i="6"/>
  <c r="B4210" i="6"/>
  <c r="A4210" i="6"/>
  <c r="I4209" i="6"/>
  <c r="H4209" i="6"/>
  <c r="G4209" i="6"/>
  <c r="F4209" i="6"/>
  <c r="E4209" i="6"/>
  <c r="D4209" i="6"/>
  <c r="B4209" i="6"/>
  <c r="A4209" i="6"/>
  <c r="I4208" i="6"/>
  <c r="H4208" i="6"/>
  <c r="G4208" i="6"/>
  <c r="F4208" i="6"/>
  <c r="E4208" i="6"/>
  <c r="D4208" i="6"/>
  <c r="B4208" i="6"/>
  <c r="A4208" i="6"/>
  <c r="I4207" i="6"/>
  <c r="H4207" i="6"/>
  <c r="G4207" i="6"/>
  <c r="F4207" i="6"/>
  <c r="E4207" i="6"/>
  <c r="D4207" i="6"/>
  <c r="B4207" i="6"/>
  <c r="A4207" i="6"/>
  <c r="I4206" i="6"/>
  <c r="H4206" i="6"/>
  <c r="G4206" i="6"/>
  <c r="F4206" i="6"/>
  <c r="E4206" i="6"/>
  <c r="D4206" i="6"/>
  <c r="B4206" i="6"/>
  <c r="A4206" i="6"/>
  <c r="I4205" i="6"/>
  <c r="H4205" i="6"/>
  <c r="G4205" i="6"/>
  <c r="F4205" i="6"/>
  <c r="E4205" i="6"/>
  <c r="D4205" i="6"/>
  <c r="B4205" i="6"/>
  <c r="A4205" i="6"/>
  <c r="I4204" i="6"/>
  <c r="H4204" i="6"/>
  <c r="G4204" i="6"/>
  <c r="F4204" i="6"/>
  <c r="E4204" i="6"/>
  <c r="D4204" i="6"/>
  <c r="B4204" i="6"/>
  <c r="A4204" i="6"/>
  <c r="I4203" i="6"/>
  <c r="H4203" i="6"/>
  <c r="G4203" i="6"/>
  <c r="F4203" i="6"/>
  <c r="E4203" i="6"/>
  <c r="D4203" i="6"/>
  <c r="B4203" i="6"/>
  <c r="A4203" i="6"/>
  <c r="I4202" i="6"/>
  <c r="H4202" i="6"/>
  <c r="G4202" i="6"/>
  <c r="F4202" i="6"/>
  <c r="E4202" i="6"/>
  <c r="D4202" i="6"/>
  <c r="B4202" i="6"/>
  <c r="A4202" i="6"/>
  <c r="I4201" i="6"/>
  <c r="H4201" i="6"/>
  <c r="G4201" i="6"/>
  <c r="F4201" i="6"/>
  <c r="E4201" i="6"/>
  <c r="D4201" i="6"/>
  <c r="B4201" i="6"/>
  <c r="A4201" i="6"/>
  <c r="I4200" i="6"/>
  <c r="H4200" i="6"/>
  <c r="G4200" i="6"/>
  <c r="F4200" i="6"/>
  <c r="E4200" i="6"/>
  <c r="D4200" i="6"/>
  <c r="B4200" i="6"/>
  <c r="A4200" i="6"/>
  <c r="I4199" i="6"/>
  <c r="H4199" i="6"/>
  <c r="G4199" i="6"/>
  <c r="F4199" i="6"/>
  <c r="E4199" i="6"/>
  <c r="D4199" i="6"/>
  <c r="B4199" i="6"/>
  <c r="A4199" i="6"/>
  <c r="I4198" i="6"/>
  <c r="H4198" i="6"/>
  <c r="G4198" i="6"/>
  <c r="F4198" i="6"/>
  <c r="E4198" i="6"/>
  <c r="D4198" i="6"/>
  <c r="B4198" i="6"/>
  <c r="A4198" i="6"/>
  <c r="I4197" i="6"/>
  <c r="H4197" i="6"/>
  <c r="G4197" i="6"/>
  <c r="F4197" i="6"/>
  <c r="E4197" i="6"/>
  <c r="D4197" i="6"/>
  <c r="B4197" i="6"/>
  <c r="A4197" i="6"/>
  <c r="I4196" i="6"/>
  <c r="H4196" i="6"/>
  <c r="G4196" i="6"/>
  <c r="F4196" i="6"/>
  <c r="E4196" i="6"/>
  <c r="D4196" i="6"/>
  <c r="B4196" i="6"/>
  <c r="A4196" i="6"/>
  <c r="I4195" i="6"/>
  <c r="H4195" i="6"/>
  <c r="G4195" i="6"/>
  <c r="F4195" i="6"/>
  <c r="E4195" i="6"/>
  <c r="D4195" i="6"/>
  <c r="B4195" i="6"/>
  <c r="A4195" i="6"/>
  <c r="I4194" i="6"/>
  <c r="H4194" i="6"/>
  <c r="G4194" i="6"/>
  <c r="F4194" i="6"/>
  <c r="E4194" i="6"/>
  <c r="D4194" i="6"/>
  <c r="B4194" i="6"/>
  <c r="A4194" i="6"/>
  <c r="I4193" i="6"/>
  <c r="H4193" i="6"/>
  <c r="G4193" i="6"/>
  <c r="F4193" i="6"/>
  <c r="E4193" i="6"/>
  <c r="D4193" i="6"/>
  <c r="B4193" i="6"/>
  <c r="A4193" i="6"/>
  <c r="I4192" i="6"/>
  <c r="H4192" i="6"/>
  <c r="G4192" i="6"/>
  <c r="F4192" i="6"/>
  <c r="E4192" i="6"/>
  <c r="D4192" i="6"/>
  <c r="B4192" i="6"/>
  <c r="A4192" i="6"/>
  <c r="I4191" i="6"/>
  <c r="H4191" i="6"/>
  <c r="G4191" i="6"/>
  <c r="F4191" i="6"/>
  <c r="E4191" i="6"/>
  <c r="D4191" i="6"/>
  <c r="B4191" i="6"/>
  <c r="A4191" i="6"/>
  <c r="I4190" i="6"/>
  <c r="H4190" i="6"/>
  <c r="G4190" i="6"/>
  <c r="F4190" i="6"/>
  <c r="E4190" i="6"/>
  <c r="D4190" i="6"/>
  <c r="B4190" i="6"/>
  <c r="A4190" i="6"/>
  <c r="I4189" i="6"/>
  <c r="H4189" i="6"/>
  <c r="G4189" i="6"/>
  <c r="F4189" i="6"/>
  <c r="E4189" i="6"/>
  <c r="D4189" i="6"/>
  <c r="B4189" i="6"/>
  <c r="A4189" i="6"/>
  <c r="I4188" i="6"/>
  <c r="H4188" i="6"/>
  <c r="G4188" i="6"/>
  <c r="F4188" i="6"/>
  <c r="E4188" i="6"/>
  <c r="D4188" i="6"/>
  <c r="B4188" i="6"/>
  <c r="A4188" i="6"/>
  <c r="I4187" i="6"/>
  <c r="H4187" i="6"/>
  <c r="G4187" i="6"/>
  <c r="F4187" i="6"/>
  <c r="E4187" i="6"/>
  <c r="D4187" i="6"/>
  <c r="B4187" i="6"/>
  <c r="A4187" i="6"/>
  <c r="I4186" i="6"/>
  <c r="H4186" i="6"/>
  <c r="G4186" i="6"/>
  <c r="F4186" i="6"/>
  <c r="E4186" i="6"/>
  <c r="D4186" i="6"/>
  <c r="B4186" i="6"/>
  <c r="A4186" i="6"/>
  <c r="I4185" i="6"/>
  <c r="H4185" i="6"/>
  <c r="G4185" i="6"/>
  <c r="F4185" i="6"/>
  <c r="E4185" i="6"/>
  <c r="D4185" i="6"/>
  <c r="B4185" i="6"/>
  <c r="A4185" i="6"/>
  <c r="I4184" i="6"/>
  <c r="H4184" i="6"/>
  <c r="G4184" i="6"/>
  <c r="F4184" i="6"/>
  <c r="E4184" i="6"/>
  <c r="D4184" i="6"/>
  <c r="B4184" i="6"/>
  <c r="A4184" i="6"/>
  <c r="I4183" i="6"/>
  <c r="H4183" i="6"/>
  <c r="G4183" i="6"/>
  <c r="F4183" i="6"/>
  <c r="E4183" i="6"/>
  <c r="D4183" i="6"/>
  <c r="B4183" i="6"/>
  <c r="A4183" i="6"/>
  <c r="I4182" i="6"/>
  <c r="H4182" i="6"/>
  <c r="G4182" i="6"/>
  <c r="F4182" i="6"/>
  <c r="E4182" i="6"/>
  <c r="D4182" i="6"/>
  <c r="B4182" i="6"/>
  <c r="A4182" i="6"/>
  <c r="I4181" i="6"/>
  <c r="H4181" i="6"/>
  <c r="G4181" i="6"/>
  <c r="F4181" i="6"/>
  <c r="E4181" i="6"/>
  <c r="D4181" i="6"/>
  <c r="B4181" i="6"/>
  <c r="A4181" i="6"/>
  <c r="I4180" i="6"/>
  <c r="H4180" i="6"/>
  <c r="G4180" i="6"/>
  <c r="F4180" i="6"/>
  <c r="E4180" i="6"/>
  <c r="D4180" i="6"/>
  <c r="B4180" i="6"/>
  <c r="A4180" i="6"/>
  <c r="I4179" i="6"/>
  <c r="H4179" i="6"/>
  <c r="G4179" i="6"/>
  <c r="F4179" i="6"/>
  <c r="E4179" i="6"/>
  <c r="D4179" i="6"/>
  <c r="B4179" i="6"/>
  <c r="A4179" i="6"/>
  <c r="I4178" i="6"/>
  <c r="H4178" i="6"/>
  <c r="G4178" i="6"/>
  <c r="F4178" i="6"/>
  <c r="E4178" i="6"/>
  <c r="D4178" i="6"/>
  <c r="B4178" i="6"/>
  <c r="A4178" i="6"/>
  <c r="I4177" i="6"/>
  <c r="H4177" i="6"/>
  <c r="G4177" i="6"/>
  <c r="F4177" i="6"/>
  <c r="E4177" i="6"/>
  <c r="D4177" i="6"/>
  <c r="B4177" i="6"/>
  <c r="A4177" i="6"/>
  <c r="I4176" i="6"/>
  <c r="H4176" i="6"/>
  <c r="G4176" i="6"/>
  <c r="F4176" i="6"/>
  <c r="E4176" i="6"/>
  <c r="D4176" i="6"/>
  <c r="B4176" i="6"/>
  <c r="A4176" i="6"/>
  <c r="I4175" i="6"/>
  <c r="H4175" i="6"/>
  <c r="G4175" i="6"/>
  <c r="F4175" i="6"/>
  <c r="E4175" i="6"/>
  <c r="D4175" i="6"/>
  <c r="B4175" i="6"/>
  <c r="A4175" i="6"/>
  <c r="I4174" i="6"/>
  <c r="H4174" i="6"/>
  <c r="G4174" i="6"/>
  <c r="F4174" i="6"/>
  <c r="E4174" i="6"/>
  <c r="D4174" i="6"/>
  <c r="B4174" i="6"/>
  <c r="A4174" i="6"/>
  <c r="I4173" i="6"/>
  <c r="H4173" i="6"/>
  <c r="G4173" i="6"/>
  <c r="F4173" i="6"/>
  <c r="E4173" i="6"/>
  <c r="D4173" i="6"/>
  <c r="B4173" i="6"/>
  <c r="A4173" i="6"/>
  <c r="I4172" i="6"/>
  <c r="H4172" i="6"/>
  <c r="G4172" i="6"/>
  <c r="F4172" i="6"/>
  <c r="E4172" i="6"/>
  <c r="D4172" i="6"/>
  <c r="B4172" i="6"/>
  <c r="A4172" i="6"/>
  <c r="I4171" i="6"/>
  <c r="H4171" i="6"/>
  <c r="G4171" i="6"/>
  <c r="F4171" i="6"/>
  <c r="E4171" i="6"/>
  <c r="D4171" i="6"/>
  <c r="B4171" i="6"/>
  <c r="A4171" i="6"/>
  <c r="I4170" i="6"/>
  <c r="H4170" i="6"/>
  <c r="G4170" i="6"/>
  <c r="F4170" i="6"/>
  <c r="E4170" i="6"/>
  <c r="D4170" i="6"/>
  <c r="B4170" i="6"/>
  <c r="A4170" i="6"/>
  <c r="I4169" i="6"/>
  <c r="H4169" i="6"/>
  <c r="G4169" i="6"/>
  <c r="F4169" i="6"/>
  <c r="E4169" i="6"/>
  <c r="D4169" i="6"/>
  <c r="B4169" i="6"/>
  <c r="A4169" i="6"/>
  <c r="I4168" i="6"/>
  <c r="H4168" i="6"/>
  <c r="G4168" i="6"/>
  <c r="F4168" i="6"/>
  <c r="E4168" i="6"/>
  <c r="D4168" i="6"/>
  <c r="B4168" i="6"/>
  <c r="A4168" i="6"/>
  <c r="I4167" i="6"/>
  <c r="H4167" i="6"/>
  <c r="G4167" i="6"/>
  <c r="F4167" i="6"/>
  <c r="E4167" i="6"/>
  <c r="D4167" i="6"/>
  <c r="B4167" i="6"/>
  <c r="A4167" i="6"/>
  <c r="I4166" i="6"/>
  <c r="H4166" i="6"/>
  <c r="G4166" i="6"/>
  <c r="F4166" i="6"/>
  <c r="E4166" i="6"/>
  <c r="D4166" i="6"/>
  <c r="B4166" i="6"/>
  <c r="A4166" i="6"/>
  <c r="I4165" i="6"/>
  <c r="H4165" i="6"/>
  <c r="G4165" i="6"/>
  <c r="F4165" i="6"/>
  <c r="E4165" i="6"/>
  <c r="D4165" i="6"/>
  <c r="B4165" i="6"/>
  <c r="A4165" i="6"/>
  <c r="I4164" i="6"/>
  <c r="H4164" i="6"/>
  <c r="G4164" i="6"/>
  <c r="F4164" i="6"/>
  <c r="E4164" i="6"/>
  <c r="D4164" i="6"/>
  <c r="B4164" i="6"/>
  <c r="A4164" i="6"/>
  <c r="I4163" i="6"/>
  <c r="H4163" i="6"/>
  <c r="G4163" i="6"/>
  <c r="F4163" i="6"/>
  <c r="E4163" i="6"/>
  <c r="D4163" i="6"/>
  <c r="B4163" i="6"/>
  <c r="A4163" i="6"/>
  <c r="I4162" i="6"/>
  <c r="H4162" i="6"/>
  <c r="G4162" i="6"/>
  <c r="F4162" i="6"/>
  <c r="E4162" i="6"/>
  <c r="D4162" i="6"/>
  <c r="B4162" i="6"/>
  <c r="A4162" i="6"/>
  <c r="I4161" i="6"/>
  <c r="H4161" i="6"/>
  <c r="G4161" i="6"/>
  <c r="F4161" i="6"/>
  <c r="E4161" i="6"/>
  <c r="D4161" i="6"/>
  <c r="B4161" i="6"/>
  <c r="A4161" i="6"/>
  <c r="I4160" i="6"/>
  <c r="H4160" i="6"/>
  <c r="G4160" i="6"/>
  <c r="F4160" i="6"/>
  <c r="E4160" i="6"/>
  <c r="D4160" i="6"/>
  <c r="B4160" i="6"/>
  <c r="A4160" i="6"/>
  <c r="I4159" i="6"/>
  <c r="H4159" i="6"/>
  <c r="G4159" i="6"/>
  <c r="F4159" i="6"/>
  <c r="E4159" i="6"/>
  <c r="D4159" i="6"/>
  <c r="B4159" i="6"/>
  <c r="A4159" i="6"/>
  <c r="I4158" i="6"/>
  <c r="H4158" i="6"/>
  <c r="G4158" i="6"/>
  <c r="F4158" i="6"/>
  <c r="E4158" i="6"/>
  <c r="D4158" i="6"/>
  <c r="B4158" i="6"/>
  <c r="A4158" i="6"/>
  <c r="I4157" i="6"/>
  <c r="H4157" i="6"/>
  <c r="G4157" i="6"/>
  <c r="F4157" i="6"/>
  <c r="E4157" i="6"/>
  <c r="D4157" i="6"/>
  <c r="B4157" i="6"/>
  <c r="A4157" i="6"/>
  <c r="I4156" i="6"/>
  <c r="H4156" i="6"/>
  <c r="G4156" i="6"/>
  <c r="F4156" i="6"/>
  <c r="E4156" i="6"/>
  <c r="D4156" i="6"/>
  <c r="B4156" i="6"/>
  <c r="A4156" i="6"/>
  <c r="I4155" i="6"/>
  <c r="H4155" i="6"/>
  <c r="G4155" i="6"/>
  <c r="F4155" i="6"/>
  <c r="E4155" i="6"/>
  <c r="D4155" i="6"/>
  <c r="B4155" i="6"/>
  <c r="A4155" i="6"/>
  <c r="I4154" i="6"/>
  <c r="H4154" i="6"/>
  <c r="G4154" i="6"/>
  <c r="F4154" i="6"/>
  <c r="E4154" i="6"/>
  <c r="D4154" i="6"/>
  <c r="B4154" i="6"/>
  <c r="A4154" i="6"/>
  <c r="I4153" i="6"/>
  <c r="H4153" i="6"/>
  <c r="G4153" i="6"/>
  <c r="F4153" i="6"/>
  <c r="E4153" i="6"/>
  <c r="D4153" i="6"/>
  <c r="B4153" i="6"/>
  <c r="A4153" i="6"/>
  <c r="I4152" i="6"/>
  <c r="H4152" i="6"/>
  <c r="G4152" i="6"/>
  <c r="F4152" i="6"/>
  <c r="E4152" i="6"/>
  <c r="D4152" i="6"/>
  <c r="B4152" i="6"/>
  <c r="A4152" i="6"/>
  <c r="I4151" i="6"/>
  <c r="H4151" i="6"/>
  <c r="G4151" i="6"/>
  <c r="F4151" i="6"/>
  <c r="E4151" i="6"/>
  <c r="D4151" i="6"/>
  <c r="B4151" i="6"/>
  <c r="A4151" i="6"/>
  <c r="I4150" i="6"/>
  <c r="H4150" i="6"/>
  <c r="G4150" i="6"/>
  <c r="F4150" i="6"/>
  <c r="E4150" i="6"/>
  <c r="D4150" i="6"/>
  <c r="B4150" i="6"/>
  <c r="A4150" i="6"/>
  <c r="I4149" i="6"/>
  <c r="H4149" i="6"/>
  <c r="G4149" i="6"/>
  <c r="F4149" i="6"/>
  <c r="E4149" i="6"/>
  <c r="D4149" i="6"/>
  <c r="B4149" i="6"/>
  <c r="A4149" i="6"/>
  <c r="I4148" i="6"/>
  <c r="H4148" i="6"/>
  <c r="G4148" i="6"/>
  <c r="F4148" i="6"/>
  <c r="E4148" i="6"/>
  <c r="D4148" i="6"/>
  <c r="B4148" i="6"/>
  <c r="A4148" i="6"/>
  <c r="I4147" i="6"/>
  <c r="H4147" i="6"/>
  <c r="G4147" i="6"/>
  <c r="F4147" i="6"/>
  <c r="E4147" i="6"/>
  <c r="D4147" i="6"/>
  <c r="B4147" i="6"/>
  <c r="A4147" i="6"/>
  <c r="I4146" i="6"/>
  <c r="H4146" i="6"/>
  <c r="G4146" i="6"/>
  <c r="F4146" i="6"/>
  <c r="E4146" i="6"/>
  <c r="D4146" i="6"/>
  <c r="B4146" i="6"/>
  <c r="A4146" i="6"/>
  <c r="I4145" i="6"/>
  <c r="H4145" i="6"/>
  <c r="G4145" i="6"/>
  <c r="F4145" i="6"/>
  <c r="E4145" i="6"/>
  <c r="D4145" i="6"/>
  <c r="B4145" i="6"/>
  <c r="A4145" i="6"/>
  <c r="I4144" i="6"/>
  <c r="H4144" i="6"/>
  <c r="G4144" i="6"/>
  <c r="F4144" i="6"/>
  <c r="E4144" i="6"/>
  <c r="D4144" i="6"/>
  <c r="B4144" i="6"/>
  <c r="A4144" i="6"/>
  <c r="I4143" i="6"/>
  <c r="H4143" i="6"/>
  <c r="G4143" i="6"/>
  <c r="F4143" i="6"/>
  <c r="E4143" i="6"/>
  <c r="D4143" i="6"/>
  <c r="B4143" i="6"/>
  <c r="A4143" i="6"/>
  <c r="I4142" i="6"/>
  <c r="H4142" i="6"/>
  <c r="G4142" i="6"/>
  <c r="F4142" i="6"/>
  <c r="E4142" i="6"/>
  <c r="D4142" i="6"/>
  <c r="B4142" i="6"/>
  <c r="A4142" i="6"/>
  <c r="I4141" i="6"/>
  <c r="H4141" i="6"/>
  <c r="G4141" i="6"/>
  <c r="F4141" i="6"/>
  <c r="E4141" i="6"/>
  <c r="D4141" i="6"/>
  <c r="B4141" i="6"/>
  <c r="A4141" i="6"/>
  <c r="I4140" i="6"/>
  <c r="H4140" i="6"/>
  <c r="G4140" i="6"/>
  <c r="F4140" i="6"/>
  <c r="E4140" i="6"/>
  <c r="D4140" i="6"/>
  <c r="B4140" i="6"/>
  <c r="A4140" i="6"/>
  <c r="I4139" i="6"/>
  <c r="H4139" i="6"/>
  <c r="G4139" i="6"/>
  <c r="F4139" i="6"/>
  <c r="E4139" i="6"/>
  <c r="D4139" i="6"/>
  <c r="B4139" i="6"/>
  <c r="A4139" i="6"/>
  <c r="I4138" i="6"/>
  <c r="H4138" i="6"/>
  <c r="G4138" i="6"/>
  <c r="F4138" i="6"/>
  <c r="E4138" i="6"/>
  <c r="D4138" i="6"/>
  <c r="B4138" i="6"/>
  <c r="A4138" i="6"/>
  <c r="I4137" i="6"/>
  <c r="H4137" i="6"/>
  <c r="G4137" i="6"/>
  <c r="F4137" i="6"/>
  <c r="E4137" i="6"/>
  <c r="D4137" i="6"/>
  <c r="B4137" i="6"/>
  <c r="A4137" i="6"/>
  <c r="I4136" i="6"/>
  <c r="H4136" i="6"/>
  <c r="G4136" i="6"/>
  <c r="F4136" i="6"/>
  <c r="E4136" i="6"/>
  <c r="D4136" i="6"/>
  <c r="B4136" i="6"/>
  <c r="A4136" i="6"/>
  <c r="I4135" i="6"/>
  <c r="H4135" i="6"/>
  <c r="G4135" i="6"/>
  <c r="F4135" i="6"/>
  <c r="E4135" i="6"/>
  <c r="D4135" i="6"/>
  <c r="B4135" i="6"/>
  <c r="A4135" i="6"/>
  <c r="I4134" i="6"/>
  <c r="H4134" i="6"/>
  <c r="G4134" i="6"/>
  <c r="F4134" i="6"/>
  <c r="E4134" i="6"/>
  <c r="D4134" i="6"/>
  <c r="B4134" i="6"/>
  <c r="A4134" i="6"/>
  <c r="I4133" i="6"/>
  <c r="H4133" i="6"/>
  <c r="G4133" i="6"/>
  <c r="F4133" i="6"/>
  <c r="E4133" i="6"/>
  <c r="D4133" i="6"/>
  <c r="B4133" i="6"/>
  <c r="A4133" i="6"/>
  <c r="I4132" i="6"/>
  <c r="H4132" i="6"/>
  <c r="G4132" i="6"/>
  <c r="F4132" i="6"/>
  <c r="E4132" i="6"/>
  <c r="D4132" i="6"/>
  <c r="B4132" i="6"/>
  <c r="A4132" i="6"/>
  <c r="I4131" i="6"/>
  <c r="H4131" i="6"/>
  <c r="G4131" i="6"/>
  <c r="F4131" i="6"/>
  <c r="E4131" i="6"/>
  <c r="D4131" i="6"/>
  <c r="B4131" i="6"/>
  <c r="A4131" i="6"/>
  <c r="I4130" i="6"/>
  <c r="H4130" i="6"/>
  <c r="G4130" i="6"/>
  <c r="F4130" i="6"/>
  <c r="E4130" i="6"/>
  <c r="D4130" i="6"/>
  <c r="B4130" i="6"/>
  <c r="A4130" i="6"/>
  <c r="I4129" i="6"/>
  <c r="H4129" i="6"/>
  <c r="G4129" i="6"/>
  <c r="F4129" i="6"/>
  <c r="E4129" i="6"/>
  <c r="D4129" i="6"/>
  <c r="B4129" i="6"/>
  <c r="A4129" i="6"/>
  <c r="I4128" i="6"/>
  <c r="H4128" i="6"/>
  <c r="G4128" i="6"/>
  <c r="F4128" i="6"/>
  <c r="E4128" i="6"/>
  <c r="D4128" i="6"/>
  <c r="B4128" i="6"/>
  <c r="A4128" i="6"/>
  <c r="I4127" i="6"/>
  <c r="H4127" i="6"/>
  <c r="G4127" i="6"/>
  <c r="F4127" i="6"/>
  <c r="E4127" i="6"/>
  <c r="D4127" i="6"/>
  <c r="B4127" i="6"/>
  <c r="A4127" i="6"/>
  <c r="I4126" i="6"/>
  <c r="H4126" i="6"/>
  <c r="G4126" i="6"/>
  <c r="F4126" i="6"/>
  <c r="E4126" i="6"/>
  <c r="D4126" i="6"/>
  <c r="B4126" i="6"/>
  <c r="A4126" i="6"/>
  <c r="I4125" i="6"/>
  <c r="H4125" i="6"/>
  <c r="G4125" i="6"/>
  <c r="F4125" i="6"/>
  <c r="E4125" i="6"/>
  <c r="D4125" i="6"/>
  <c r="B4125" i="6"/>
  <c r="A4125" i="6"/>
  <c r="I4124" i="6"/>
  <c r="H4124" i="6"/>
  <c r="G4124" i="6"/>
  <c r="F4124" i="6"/>
  <c r="E4124" i="6"/>
  <c r="D4124" i="6"/>
  <c r="B4124" i="6"/>
  <c r="A4124" i="6"/>
  <c r="I4123" i="6"/>
  <c r="H4123" i="6"/>
  <c r="G4123" i="6"/>
  <c r="F4123" i="6"/>
  <c r="E4123" i="6"/>
  <c r="D4123" i="6"/>
  <c r="B4123" i="6"/>
  <c r="A4123" i="6"/>
  <c r="I4122" i="6"/>
  <c r="H4122" i="6"/>
  <c r="G4122" i="6"/>
  <c r="F4122" i="6"/>
  <c r="E4122" i="6"/>
  <c r="D4122" i="6"/>
  <c r="B4122" i="6"/>
  <c r="A4122" i="6"/>
  <c r="I4121" i="6"/>
  <c r="H4121" i="6"/>
  <c r="G4121" i="6"/>
  <c r="F4121" i="6"/>
  <c r="E4121" i="6"/>
  <c r="D4121" i="6"/>
  <c r="B4121" i="6"/>
  <c r="A4121" i="6"/>
  <c r="I4120" i="6"/>
  <c r="H4120" i="6"/>
  <c r="G4120" i="6"/>
  <c r="F4120" i="6"/>
  <c r="E4120" i="6"/>
  <c r="D4120" i="6"/>
  <c r="B4120" i="6"/>
  <c r="A4120" i="6"/>
  <c r="I4119" i="6"/>
  <c r="H4119" i="6"/>
  <c r="G4119" i="6"/>
  <c r="F4119" i="6"/>
  <c r="E4119" i="6"/>
  <c r="D4119" i="6"/>
  <c r="B4119" i="6"/>
  <c r="A4119" i="6"/>
  <c r="I4118" i="6"/>
  <c r="H4118" i="6"/>
  <c r="G4118" i="6"/>
  <c r="F4118" i="6"/>
  <c r="E4118" i="6"/>
  <c r="D4118" i="6"/>
  <c r="B4118" i="6"/>
  <c r="A4118" i="6"/>
  <c r="I4117" i="6"/>
  <c r="H4117" i="6"/>
  <c r="G4117" i="6"/>
  <c r="F4117" i="6"/>
  <c r="E4117" i="6"/>
  <c r="D4117" i="6"/>
  <c r="B4117" i="6"/>
  <c r="A4117" i="6"/>
  <c r="I4116" i="6"/>
  <c r="H4116" i="6"/>
  <c r="G4116" i="6"/>
  <c r="F4116" i="6"/>
  <c r="E4116" i="6"/>
  <c r="D4116" i="6"/>
  <c r="B4116" i="6"/>
  <c r="A4116" i="6"/>
  <c r="I4115" i="6"/>
  <c r="H4115" i="6"/>
  <c r="G4115" i="6"/>
  <c r="F4115" i="6"/>
  <c r="E4115" i="6"/>
  <c r="D4115" i="6"/>
  <c r="B4115" i="6"/>
  <c r="A4115" i="6"/>
  <c r="I4114" i="6"/>
  <c r="H4114" i="6"/>
  <c r="G4114" i="6"/>
  <c r="F4114" i="6"/>
  <c r="E4114" i="6"/>
  <c r="D4114" i="6"/>
  <c r="B4114" i="6"/>
  <c r="A4114" i="6"/>
  <c r="I4113" i="6"/>
  <c r="H4113" i="6"/>
  <c r="G4113" i="6"/>
  <c r="F4113" i="6"/>
  <c r="E4113" i="6"/>
  <c r="D4113" i="6"/>
  <c r="B4113" i="6"/>
  <c r="A4113" i="6"/>
  <c r="I4112" i="6"/>
  <c r="H4112" i="6"/>
  <c r="G4112" i="6"/>
  <c r="F4112" i="6"/>
  <c r="E4112" i="6"/>
  <c r="D4112" i="6"/>
  <c r="B4112" i="6"/>
  <c r="A4112" i="6"/>
  <c r="I4111" i="6"/>
  <c r="H4111" i="6"/>
  <c r="G4111" i="6"/>
  <c r="F4111" i="6"/>
  <c r="E4111" i="6"/>
  <c r="D4111" i="6"/>
  <c r="B4111" i="6"/>
  <c r="A4111" i="6"/>
  <c r="I4110" i="6"/>
  <c r="H4110" i="6"/>
  <c r="G4110" i="6"/>
  <c r="F4110" i="6"/>
  <c r="E4110" i="6"/>
  <c r="D4110" i="6"/>
  <c r="B4110" i="6"/>
  <c r="A4110" i="6"/>
  <c r="I4109" i="6"/>
  <c r="H4109" i="6"/>
  <c r="G4109" i="6"/>
  <c r="F4109" i="6"/>
  <c r="E4109" i="6"/>
  <c r="D4109" i="6"/>
  <c r="B4109" i="6"/>
  <c r="A4109" i="6"/>
  <c r="I4108" i="6"/>
  <c r="H4108" i="6"/>
  <c r="G4108" i="6"/>
  <c r="F4108" i="6"/>
  <c r="E4108" i="6"/>
  <c r="D4108" i="6"/>
  <c r="B4108" i="6"/>
  <c r="A4108" i="6"/>
  <c r="I4107" i="6"/>
  <c r="H4107" i="6"/>
  <c r="G4107" i="6"/>
  <c r="F4107" i="6"/>
  <c r="E4107" i="6"/>
  <c r="D4107" i="6"/>
  <c r="B4107" i="6"/>
  <c r="A4107" i="6"/>
  <c r="I4106" i="6"/>
  <c r="H4106" i="6"/>
  <c r="G4106" i="6"/>
  <c r="F4106" i="6"/>
  <c r="E4106" i="6"/>
  <c r="D4106" i="6"/>
  <c r="B4106" i="6"/>
  <c r="A4106" i="6"/>
  <c r="I4105" i="6"/>
  <c r="H4105" i="6"/>
  <c r="G4105" i="6"/>
  <c r="F4105" i="6"/>
  <c r="E4105" i="6"/>
  <c r="D4105" i="6"/>
  <c r="B4105" i="6"/>
  <c r="A4105" i="6"/>
  <c r="I4104" i="6"/>
  <c r="H4104" i="6"/>
  <c r="G4104" i="6"/>
  <c r="F4104" i="6"/>
  <c r="E4104" i="6"/>
  <c r="D4104" i="6"/>
  <c r="B4104" i="6"/>
  <c r="A4104" i="6"/>
  <c r="I4103" i="6"/>
  <c r="H4103" i="6"/>
  <c r="G4103" i="6"/>
  <c r="F4103" i="6"/>
  <c r="E4103" i="6"/>
  <c r="D4103" i="6"/>
  <c r="B4103" i="6"/>
  <c r="A4103" i="6"/>
  <c r="I4102" i="6"/>
  <c r="H4102" i="6"/>
  <c r="G4102" i="6"/>
  <c r="F4102" i="6"/>
  <c r="E4102" i="6"/>
  <c r="D4102" i="6"/>
  <c r="B4102" i="6"/>
  <c r="A4102" i="6"/>
  <c r="I4101" i="6"/>
  <c r="H4101" i="6"/>
  <c r="G4101" i="6"/>
  <c r="F4101" i="6"/>
  <c r="E4101" i="6"/>
  <c r="D4101" i="6"/>
  <c r="B4101" i="6"/>
  <c r="A4101" i="6"/>
  <c r="I4100" i="6"/>
  <c r="H4100" i="6"/>
  <c r="G4100" i="6"/>
  <c r="F4100" i="6"/>
  <c r="E4100" i="6"/>
  <c r="D4100" i="6"/>
  <c r="B4100" i="6"/>
  <c r="A4100" i="6"/>
  <c r="I4099" i="6"/>
  <c r="H4099" i="6"/>
  <c r="G4099" i="6"/>
  <c r="F4099" i="6"/>
  <c r="E4099" i="6"/>
  <c r="D4099" i="6"/>
  <c r="B4099" i="6"/>
  <c r="A4099" i="6"/>
  <c r="I4098" i="6"/>
  <c r="H4098" i="6"/>
  <c r="G4098" i="6"/>
  <c r="F4098" i="6"/>
  <c r="E4098" i="6"/>
  <c r="D4098" i="6"/>
  <c r="B4098" i="6"/>
  <c r="A4098" i="6"/>
  <c r="I4097" i="6"/>
  <c r="H4097" i="6"/>
  <c r="G4097" i="6"/>
  <c r="F4097" i="6"/>
  <c r="E4097" i="6"/>
  <c r="D4097" i="6"/>
  <c r="B4097" i="6"/>
  <c r="A4097" i="6"/>
  <c r="I4096" i="6"/>
  <c r="H4096" i="6"/>
  <c r="G4096" i="6"/>
  <c r="F4096" i="6"/>
  <c r="E4096" i="6"/>
  <c r="D4096" i="6"/>
  <c r="B4096" i="6"/>
  <c r="A4096" i="6"/>
  <c r="I4095" i="6"/>
  <c r="H4095" i="6"/>
  <c r="G4095" i="6"/>
  <c r="F4095" i="6"/>
  <c r="E4095" i="6"/>
  <c r="D4095" i="6"/>
  <c r="B4095" i="6"/>
  <c r="A4095" i="6"/>
  <c r="I4094" i="6"/>
  <c r="H4094" i="6"/>
  <c r="G4094" i="6"/>
  <c r="F4094" i="6"/>
  <c r="E4094" i="6"/>
  <c r="D4094" i="6"/>
  <c r="B4094" i="6"/>
  <c r="A4094" i="6"/>
  <c r="I4093" i="6"/>
  <c r="H4093" i="6"/>
  <c r="G4093" i="6"/>
  <c r="F4093" i="6"/>
  <c r="E4093" i="6"/>
  <c r="D4093" i="6"/>
  <c r="B4093" i="6"/>
  <c r="A4093" i="6"/>
  <c r="I4092" i="6"/>
  <c r="H4092" i="6"/>
  <c r="G4092" i="6"/>
  <c r="F4092" i="6"/>
  <c r="E4092" i="6"/>
  <c r="D4092" i="6"/>
  <c r="B4092" i="6"/>
  <c r="A4092" i="6"/>
  <c r="I4091" i="6"/>
  <c r="H4091" i="6"/>
  <c r="G4091" i="6"/>
  <c r="F4091" i="6"/>
  <c r="E4091" i="6"/>
  <c r="D4091" i="6"/>
  <c r="B4091" i="6"/>
  <c r="A4091" i="6"/>
  <c r="I4090" i="6"/>
  <c r="H4090" i="6"/>
  <c r="G4090" i="6"/>
  <c r="F4090" i="6"/>
  <c r="E4090" i="6"/>
  <c r="D4090" i="6"/>
  <c r="B4090" i="6"/>
  <c r="A4090" i="6"/>
  <c r="I4089" i="6"/>
  <c r="H4089" i="6"/>
  <c r="G4089" i="6"/>
  <c r="F4089" i="6"/>
  <c r="E4089" i="6"/>
  <c r="D4089" i="6"/>
  <c r="B4089" i="6"/>
  <c r="A4089" i="6"/>
  <c r="I4088" i="6"/>
  <c r="H4088" i="6"/>
  <c r="G4088" i="6"/>
  <c r="F4088" i="6"/>
  <c r="E4088" i="6"/>
  <c r="D4088" i="6"/>
  <c r="B4088" i="6"/>
  <c r="A4088" i="6"/>
  <c r="I4087" i="6"/>
  <c r="H4087" i="6"/>
  <c r="G4087" i="6"/>
  <c r="F4087" i="6"/>
  <c r="E4087" i="6"/>
  <c r="D4087" i="6"/>
  <c r="B4087" i="6"/>
  <c r="A4087" i="6"/>
  <c r="I4086" i="6"/>
  <c r="H4086" i="6"/>
  <c r="G4086" i="6"/>
  <c r="F4086" i="6"/>
  <c r="E4086" i="6"/>
  <c r="D4086" i="6"/>
  <c r="B4086" i="6"/>
  <c r="A4086" i="6"/>
  <c r="I4085" i="6"/>
  <c r="H4085" i="6"/>
  <c r="G4085" i="6"/>
  <c r="F4085" i="6"/>
  <c r="E4085" i="6"/>
  <c r="D4085" i="6"/>
  <c r="B4085" i="6"/>
  <c r="A4085" i="6"/>
  <c r="I4084" i="6"/>
  <c r="H4084" i="6"/>
  <c r="G4084" i="6"/>
  <c r="F4084" i="6"/>
  <c r="E4084" i="6"/>
  <c r="D4084" i="6"/>
  <c r="B4084" i="6"/>
  <c r="A4084" i="6"/>
  <c r="I4083" i="6"/>
  <c r="H4083" i="6"/>
  <c r="G4083" i="6"/>
  <c r="F4083" i="6"/>
  <c r="E4083" i="6"/>
  <c r="D4083" i="6"/>
  <c r="B4083" i="6"/>
  <c r="A4083" i="6"/>
  <c r="I4082" i="6"/>
  <c r="H4082" i="6"/>
  <c r="G4082" i="6"/>
  <c r="F4082" i="6"/>
  <c r="E4082" i="6"/>
  <c r="D4082" i="6"/>
  <c r="B4082" i="6"/>
  <c r="A4082" i="6"/>
  <c r="I4081" i="6"/>
  <c r="H4081" i="6"/>
  <c r="G4081" i="6"/>
  <c r="F4081" i="6"/>
  <c r="E4081" i="6"/>
  <c r="D4081" i="6"/>
  <c r="B4081" i="6"/>
  <c r="A4081" i="6"/>
  <c r="I4080" i="6"/>
  <c r="H4080" i="6"/>
  <c r="G4080" i="6"/>
  <c r="F4080" i="6"/>
  <c r="E4080" i="6"/>
  <c r="D4080" i="6"/>
  <c r="B4080" i="6"/>
  <c r="A4080" i="6"/>
  <c r="I4079" i="6"/>
  <c r="H4079" i="6"/>
  <c r="G4079" i="6"/>
  <c r="F4079" i="6"/>
  <c r="E4079" i="6"/>
  <c r="D4079" i="6"/>
  <c r="B4079" i="6"/>
  <c r="A4079" i="6"/>
  <c r="I4078" i="6"/>
  <c r="H4078" i="6"/>
  <c r="G4078" i="6"/>
  <c r="F4078" i="6"/>
  <c r="E4078" i="6"/>
  <c r="D4078" i="6"/>
  <c r="B4078" i="6"/>
  <c r="A4078" i="6"/>
  <c r="I4077" i="6"/>
  <c r="H4077" i="6"/>
  <c r="G4077" i="6"/>
  <c r="F4077" i="6"/>
  <c r="E4077" i="6"/>
  <c r="D4077" i="6"/>
  <c r="B4077" i="6"/>
  <c r="A4077" i="6"/>
  <c r="I4076" i="6"/>
  <c r="H4076" i="6"/>
  <c r="G4076" i="6"/>
  <c r="F4076" i="6"/>
  <c r="E4076" i="6"/>
  <c r="D4076" i="6"/>
  <c r="B4076" i="6"/>
  <c r="A4076" i="6"/>
  <c r="I4075" i="6"/>
  <c r="H4075" i="6"/>
  <c r="G4075" i="6"/>
  <c r="F4075" i="6"/>
  <c r="E4075" i="6"/>
  <c r="D4075" i="6"/>
  <c r="B4075" i="6"/>
  <c r="A4075" i="6"/>
  <c r="I4074" i="6"/>
  <c r="H4074" i="6"/>
  <c r="G4074" i="6"/>
  <c r="F4074" i="6"/>
  <c r="E4074" i="6"/>
  <c r="D4074" i="6"/>
  <c r="B4074" i="6"/>
  <c r="A4074" i="6"/>
  <c r="I4073" i="6"/>
  <c r="H4073" i="6"/>
  <c r="G4073" i="6"/>
  <c r="F4073" i="6"/>
  <c r="E4073" i="6"/>
  <c r="D4073" i="6"/>
  <c r="B4073" i="6"/>
  <c r="A4073" i="6"/>
  <c r="I4072" i="6"/>
  <c r="H4072" i="6"/>
  <c r="G4072" i="6"/>
  <c r="F4072" i="6"/>
  <c r="E4072" i="6"/>
  <c r="D4072" i="6"/>
  <c r="B4072" i="6"/>
  <c r="A4072" i="6"/>
  <c r="I4071" i="6"/>
  <c r="H4071" i="6"/>
  <c r="G4071" i="6"/>
  <c r="F4071" i="6"/>
  <c r="E4071" i="6"/>
  <c r="D4071" i="6"/>
  <c r="B4071" i="6"/>
  <c r="A4071" i="6"/>
  <c r="I4070" i="6"/>
  <c r="H4070" i="6"/>
  <c r="G4070" i="6"/>
  <c r="F4070" i="6"/>
  <c r="E4070" i="6"/>
  <c r="D4070" i="6"/>
  <c r="B4070" i="6"/>
  <c r="A4070" i="6"/>
  <c r="I4069" i="6"/>
  <c r="H4069" i="6"/>
  <c r="G4069" i="6"/>
  <c r="F4069" i="6"/>
  <c r="E4069" i="6"/>
  <c r="D4069" i="6"/>
  <c r="B4069" i="6"/>
  <c r="A4069" i="6"/>
  <c r="I4068" i="6"/>
  <c r="H4068" i="6"/>
  <c r="G4068" i="6"/>
  <c r="F4068" i="6"/>
  <c r="E4068" i="6"/>
  <c r="D4068" i="6"/>
  <c r="B4068" i="6"/>
  <c r="A4068" i="6"/>
  <c r="I4067" i="6"/>
  <c r="H4067" i="6"/>
  <c r="G4067" i="6"/>
  <c r="F4067" i="6"/>
  <c r="E4067" i="6"/>
  <c r="D4067" i="6"/>
  <c r="B4067" i="6"/>
  <c r="A4067" i="6"/>
  <c r="I4066" i="6"/>
  <c r="H4066" i="6"/>
  <c r="G4066" i="6"/>
  <c r="F4066" i="6"/>
  <c r="E4066" i="6"/>
  <c r="D4066" i="6"/>
  <c r="B4066" i="6"/>
  <c r="A4066" i="6"/>
  <c r="I4065" i="6"/>
  <c r="H4065" i="6"/>
  <c r="G4065" i="6"/>
  <c r="F4065" i="6"/>
  <c r="E4065" i="6"/>
  <c r="D4065" i="6"/>
  <c r="B4065" i="6"/>
  <c r="A4065" i="6"/>
  <c r="I4064" i="6"/>
  <c r="H4064" i="6"/>
  <c r="G4064" i="6"/>
  <c r="F4064" i="6"/>
  <c r="E4064" i="6"/>
  <c r="D4064" i="6"/>
  <c r="B4064" i="6"/>
  <c r="A4064" i="6"/>
  <c r="I4063" i="6"/>
  <c r="H4063" i="6"/>
  <c r="G4063" i="6"/>
  <c r="F4063" i="6"/>
  <c r="E4063" i="6"/>
  <c r="D4063" i="6"/>
  <c r="B4063" i="6"/>
  <c r="A4063" i="6"/>
  <c r="I4062" i="6"/>
  <c r="H4062" i="6"/>
  <c r="G4062" i="6"/>
  <c r="F4062" i="6"/>
  <c r="E4062" i="6"/>
  <c r="D4062" i="6"/>
  <c r="B4062" i="6"/>
  <c r="A4062" i="6"/>
  <c r="I4061" i="6"/>
  <c r="H4061" i="6"/>
  <c r="G4061" i="6"/>
  <c r="F4061" i="6"/>
  <c r="E4061" i="6"/>
  <c r="D4061" i="6"/>
  <c r="B4061" i="6"/>
  <c r="A4061" i="6"/>
  <c r="I4060" i="6"/>
  <c r="H4060" i="6"/>
  <c r="G4060" i="6"/>
  <c r="F4060" i="6"/>
  <c r="E4060" i="6"/>
  <c r="D4060" i="6"/>
  <c r="B4060" i="6"/>
  <c r="A4060" i="6"/>
  <c r="I4059" i="6"/>
  <c r="H4059" i="6"/>
  <c r="G4059" i="6"/>
  <c r="F4059" i="6"/>
  <c r="E4059" i="6"/>
  <c r="D4059" i="6"/>
  <c r="B4059" i="6"/>
  <c r="A4059" i="6"/>
  <c r="I4058" i="6"/>
  <c r="H4058" i="6"/>
  <c r="G4058" i="6"/>
  <c r="F4058" i="6"/>
  <c r="E4058" i="6"/>
  <c r="D4058" i="6"/>
  <c r="B4058" i="6"/>
  <c r="A4058" i="6"/>
  <c r="I4057" i="6"/>
  <c r="H4057" i="6"/>
  <c r="G4057" i="6"/>
  <c r="F4057" i="6"/>
  <c r="E4057" i="6"/>
  <c r="D4057" i="6"/>
  <c r="B4057" i="6"/>
  <c r="A4057" i="6"/>
  <c r="I4056" i="6"/>
  <c r="H4056" i="6"/>
  <c r="G4056" i="6"/>
  <c r="F4056" i="6"/>
  <c r="E4056" i="6"/>
  <c r="D4056" i="6"/>
  <c r="B4056" i="6"/>
  <c r="A4056" i="6"/>
  <c r="I4055" i="6"/>
  <c r="H4055" i="6"/>
  <c r="G4055" i="6"/>
  <c r="F4055" i="6"/>
  <c r="E4055" i="6"/>
  <c r="D4055" i="6"/>
  <c r="B4055" i="6"/>
  <c r="A4055" i="6"/>
  <c r="I4054" i="6"/>
  <c r="H4054" i="6"/>
  <c r="G4054" i="6"/>
  <c r="F4054" i="6"/>
  <c r="E4054" i="6"/>
  <c r="D4054" i="6"/>
  <c r="B4054" i="6"/>
  <c r="A4054" i="6"/>
  <c r="I4053" i="6"/>
  <c r="H4053" i="6"/>
  <c r="G4053" i="6"/>
  <c r="F4053" i="6"/>
  <c r="E4053" i="6"/>
  <c r="D4053" i="6"/>
  <c r="B4053" i="6"/>
  <c r="A4053" i="6"/>
  <c r="I4052" i="6"/>
  <c r="H4052" i="6"/>
  <c r="G4052" i="6"/>
  <c r="F4052" i="6"/>
  <c r="E4052" i="6"/>
  <c r="D4052" i="6"/>
  <c r="B4052" i="6"/>
  <c r="A4052" i="6"/>
  <c r="I4051" i="6"/>
  <c r="H4051" i="6"/>
  <c r="G4051" i="6"/>
  <c r="F4051" i="6"/>
  <c r="E4051" i="6"/>
  <c r="D4051" i="6"/>
  <c r="B4051" i="6"/>
  <c r="A4051" i="6"/>
  <c r="I4050" i="6"/>
  <c r="H4050" i="6"/>
  <c r="G4050" i="6"/>
  <c r="F4050" i="6"/>
  <c r="E4050" i="6"/>
  <c r="D4050" i="6"/>
  <c r="B4050" i="6"/>
  <c r="A4050" i="6"/>
  <c r="I4049" i="6"/>
  <c r="H4049" i="6"/>
  <c r="G4049" i="6"/>
  <c r="F4049" i="6"/>
  <c r="E4049" i="6"/>
  <c r="D4049" i="6"/>
  <c r="B4049" i="6"/>
  <c r="A4049" i="6"/>
  <c r="I4048" i="6"/>
  <c r="H4048" i="6"/>
  <c r="G4048" i="6"/>
  <c r="F4048" i="6"/>
  <c r="E4048" i="6"/>
  <c r="D4048" i="6"/>
  <c r="B4048" i="6"/>
  <c r="A4048" i="6"/>
  <c r="I4047" i="6"/>
  <c r="H4047" i="6"/>
  <c r="G4047" i="6"/>
  <c r="F4047" i="6"/>
  <c r="E4047" i="6"/>
  <c r="D4047" i="6"/>
  <c r="B4047" i="6"/>
  <c r="A4047" i="6"/>
  <c r="I4046" i="6"/>
  <c r="H4046" i="6"/>
  <c r="G4046" i="6"/>
  <c r="F4046" i="6"/>
  <c r="E4046" i="6"/>
  <c r="D4046" i="6"/>
  <c r="B4046" i="6"/>
  <c r="A4046" i="6"/>
  <c r="I4045" i="6"/>
  <c r="H4045" i="6"/>
  <c r="G4045" i="6"/>
  <c r="F4045" i="6"/>
  <c r="E4045" i="6"/>
  <c r="D4045" i="6"/>
  <c r="B4045" i="6"/>
  <c r="A4045" i="6"/>
  <c r="I4044" i="6"/>
  <c r="H4044" i="6"/>
  <c r="G4044" i="6"/>
  <c r="F4044" i="6"/>
  <c r="E4044" i="6"/>
  <c r="D4044" i="6"/>
  <c r="B4044" i="6"/>
  <c r="A4044" i="6"/>
  <c r="I4043" i="6"/>
  <c r="H4043" i="6"/>
  <c r="G4043" i="6"/>
  <c r="F4043" i="6"/>
  <c r="E4043" i="6"/>
  <c r="D4043" i="6"/>
  <c r="B4043" i="6"/>
  <c r="A4043" i="6"/>
  <c r="I4042" i="6"/>
  <c r="H4042" i="6"/>
  <c r="G4042" i="6"/>
  <c r="F4042" i="6"/>
  <c r="E4042" i="6"/>
  <c r="D4042" i="6"/>
  <c r="B4042" i="6"/>
  <c r="A4042" i="6"/>
  <c r="I4041" i="6"/>
  <c r="H4041" i="6"/>
  <c r="G4041" i="6"/>
  <c r="F4041" i="6"/>
  <c r="E4041" i="6"/>
  <c r="D4041" i="6"/>
  <c r="B4041" i="6"/>
  <c r="A4041" i="6"/>
  <c r="I4040" i="6"/>
  <c r="H4040" i="6"/>
  <c r="G4040" i="6"/>
  <c r="F4040" i="6"/>
  <c r="E4040" i="6"/>
  <c r="D4040" i="6"/>
  <c r="B4040" i="6"/>
  <c r="A4040" i="6"/>
  <c r="I4039" i="6"/>
  <c r="H4039" i="6"/>
  <c r="G4039" i="6"/>
  <c r="F4039" i="6"/>
  <c r="E4039" i="6"/>
  <c r="D4039" i="6"/>
  <c r="B4039" i="6"/>
  <c r="A4039" i="6"/>
  <c r="I4038" i="6"/>
  <c r="H4038" i="6"/>
  <c r="G4038" i="6"/>
  <c r="F4038" i="6"/>
  <c r="E4038" i="6"/>
  <c r="D4038" i="6"/>
  <c r="B4038" i="6"/>
  <c r="A4038" i="6"/>
  <c r="I4037" i="6"/>
  <c r="H4037" i="6"/>
  <c r="G4037" i="6"/>
  <c r="F4037" i="6"/>
  <c r="E4037" i="6"/>
  <c r="D4037" i="6"/>
  <c r="B4037" i="6"/>
  <c r="A4037" i="6"/>
  <c r="I4036" i="6"/>
  <c r="H4036" i="6"/>
  <c r="G4036" i="6"/>
  <c r="F4036" i="6"/>
  <c r="E4036" i="6"/>
  <c r="D4036" i="6"/>
  <c r="B4036" i="6"/>
  <c r="A4036" i="6"/>
  <c r="I4035" i="6"/>
  <c r="H4035" i="6"/>
  <c r="G4035" i="6"/>
  <c r="F4035" i="6"/>
  <c r="E4035" i="6"/>
  <c r="D4035" i="6"/>
  <c r="B4035" i="6"/>
  <c r="A4035" i="6"/>
  <c r="I4034" i="6"/>
  <c r="H4034" i="6"/>
  <c r="G4034" i="6"/>
  <c r="F4034" i="6"/>
  <c r="E4034" i="6"/>
  <c r="D4034" i="6"/>
  <c r="B4034" i="6"/>
  <c r="A4034" i="6"/>
  <c r="I4033" i="6"/>
  <c r="H4033" i="6"/>
  <c r="G4033" i="6"/>
  <c r="F4033" i="6"/>
  <c r="E4033" i="6"/>
  <c r="D4033" i="6"/>
  <c r="B4033" i="6"/>
  <c r="A4033" i="6"/>
  <c r="I4032" i="6"/>
  <c r="H4032" i="6"/>
  <c r="G4032" i="6"/>
  <c r="F4032" i="6"/>
  <c r="E4032" i="6"/>
  <c r="D4032" i="6"/>
  <c r="B4032" i="6"/>
  <c r="A4032" i="6"/>
  <c r="I4031" i="6"/>
  <c r="H4031" i="6"/>
  <c r="G4031" i="6"/>
  <c r="F4031" i="6"/>
  <c r="E4031" i="6"/>
  <c r="D4031" i="6"/>
  <c r="B4031" i="6"/>
  <c r="A4031" i="6"/>
  <c r="I4030" i="6"/>
  <c r="H4030" i="6"/>
  <c r="G4030" i="6"/>
  <c r="F4030" i="6"/>
  <c r="E4030" i="6"/>
  <c r="D4030" i="6"/>
  <c r="B4030" i="6"/>
  <c r="A4030" i="6"/>
  <c r="I4029" i="6"/>
  <c r="H4029" i="6"/>
  <c r="G4029" i="6"/>
  <c r="F4029" i="6"/>
  <c r="E4029" i="6"/>
  <c r="D4029" i="6"/>
  <c r="B4029" i="6"/>
  <c r="A4029" i="6"/>
  <c r="I4028" i="6"/>
  <c r="H4028" i="6"/>
  <c r="G4028" i="6"/>
  <c r="F4028" i="6"/>
  <c r="E4028" i="6"/>
  <c r="D4028" i="6"/>
  <c r="B4028" i="6"/>
  <c r="A4028" i="6"/>
  <c r="I4027" i="6"/>
  <c r="H4027" i="6"/>
  <c r="G4027" i="6"/>
  <c r="F4027" i="6"/>
  <c r="E4027" i="6"/>
  <c r="D4027" i="6"/>
  <c r="B4027" i="6"/>
  <c r="A4027" i="6"/>
  <c r="I4026" i="6"/>
  <c r="H4026" i="6"/>
  <c r="G4026" i="6"/>
  <c r="F4026" i="6"/>
  <c r="E4026" i="6"/>
  <c r="D4026" i="6"/>
  <c r="B4026" i="6"/>
  <c r="A4026" i="6"/>
  <c r="I4025" i="6"/>
  <c r="H4025" i="6"/>
  <c r="G4025" i="6"/>
  <c r="F4025" i="6"/>
  <c r="E4025" i="6"/>
  <c r="D4025" i="6"/>
  <c r="B4025" i="6"/>
  <c r="A4025" i="6"/>
  <c r="I4024" i="6"/>
  <c r="H4024" i="6"/>
  <c r="G4024" i="6"/>
  <c r="F4024" i="6"/>
  <c r="E4024" i="6"/>
  <c r="D4024" i="6"/>
  <c r="B4024" i="6"/>
  <c r="A4024" i="6"/>
  <c r="I4023" i="6"/>
  <c r="H4023" i="6"/>
  <c r="G4023" i="6"/>
  <c r="F4023" i="6"/>
  <c r="E4023" i="6"/>
  <c r="D4023" i="6"/>
  <c r="B4023" i="6"/>
  <c r="A4023" i="6"/>
  <c r="I4022" i="6"/>
  <c r="H4022" i="6"/>
  <c r="G4022" i="6"/>
  <c r="F4022" i="6"/>
  <c r="E4022" i="6"/>
  <c r="D4022" i="6"/>
  <c r="B4022" i="6"/>
  <c r="A4022" i="6"/>
  <c r="I4021" i="6"/>
  <c r="H4021" i="6"/>
  <c r="G4021" i="6"/>
  <c r="F4021" i="6"/>
  <c r="E4021" i="6"/>
  <c r="D4021" i="6"/>
  <c r="B4021" i="6"/>
  <c r="A4021" i="6"/>
  <c r="I4020" i="6"/>
  <c r="H4020" i="6"/>
  <c r="G4020" i="6"/>
  <c r="F4020" i="6"/>
  <c r="E4020" i="6"/>
  <c r="D4020" i="6"/>
  <c r="B4020" i="6"/>
  <c r="A4020" i="6"/>
  <c r="I4019" i="6"/>
  <c r="H4019" i="6"/>
  <c r="G4019" i="6"/>
  <c r="F4019" i="6"/>
  <c r="E4019" i="6"/>
  <c r="D4019" i="6"/>
  <c r="B4019" i="6"/>
  <c r="A4019" i="6"/>
  <c r="I4018" i="6"/>
  <c r="H4018" i="6"/>
  <c r="G4018" i="6"/>
  <c r="F4018" i="6"/>
  <c r="E4018" i="6"/>
  <c r="D4018" i="6"/>
  <c r="B4018" i="6"/>
  <c r="A4018" i="6"/>
  <c r="I4017" i="6"/>
  <c r="H4017" i="6"/>
  <c r="G4017" i="6"/>
  <c r="F4017" i="6"/>
  <c r="E4017" i="6"/>
  <c r="D4017" i="6"/>
  <c r="B4017" i="6"/>
  <c r="A4017" i="6"/>
  <c r="I4016" i="6"/>
  <c r="H4016" i="6"/>
  <c r="G4016" i="6"/>
  <c r="F4016" i="6"/>
  <c r="E4016" i="6"/>
  <c r="D4016" i="6"/>
  <c r="B4016" i="6"/>
  <c r="A4016" i="6"/>
  <c r="I4015" i="6"/>
  <c r="H4015" i="6"/>
  <c r="G4015" i="6"/>
  <c r="F4015" i="6"/>
  <c r="E4015" i="6"/>
  <c r="D4015" i="6"/>
  <c r="B4015" i="6"/>
  <c r="A4015" i="6"/>
  <c r="I4014" i="6"/>
  <c r="H4014" i="6"/>
  <c r="G4014" i="6"/>
  <c r="F4014" i="6"/>
  <c r="E4014" i="6"/>
  <c r="D4014" i="6"/>
  <c r="B4014" i="6"/>
  <c r="A4014" i="6"/>
  <c r="I4013" i="6"/>
  <c r="H4013" i="6"/>
  <c r="G4013" i="6"/>
  <c r="F4013" i="6"/>
  <c r="E4013" i="6"/>
  <c r="D4013" i="6"/>
  <c r="B4013" i="6"/>
  <c r="A4013" i="6"/>
  <c r="I4012" i="6"/>
  <c r="H4012" i="6"/>
  <c r="G4012" i="6"/>
  <c r="F4012" i="6"/>
  <c r="E4012" i="6"/>
  <c r="D4012" i="6"/>
  <c r="B4012" i="6"/>
  <c r="A4012" i="6"/>
  <c r="I4011" i="6"/>
  <c r="H4011" i="6"/>
  <c r="G4011" i="6"/>
  <c r="F4011" i="6"/>
  <c r="E4011" i="6"/>
  <c r="D4011" i="6"/>
  <c r="B4011" i="6"/>
  <c r="A4011" i="6"/>
  <c r="I4010" i="6"/>
  <c r="H4010" i="6"/>
  <c r="G4010" i="6"/>
  <c r="F4010" i="6"/>
  <c r="E4010" i="6"/>
  <c r="D4010" i="6"/>
  <c r="B4010" i="6"/>
  <c r="A4010" i="6"/>
  <c r="I4009" i="6"/>
  <c r="H4009" i="6"/>
  <c r="G4009" i="6"/>
  <c r="F4009" i="6"/>
  <c r="E4009" i="6"/>
  <c r="D4009" i="6"/>
  <c r="B4009" i="6"/>
  <c r="A4009" i="6"/>
  <c r="I4008" i="6"/>
  <c r="H4008" i="6"/>
  <c r="G4008" i="6"/>
  <c r="F4008" i="6"/>
  <c r="E4008" i="6"/>
  <c r="D4008" i="6"/>
  <c r="B4008" i="6"/>
  <c r="A4008" i="6"/>
  <c r="I4007" i="6"/>
  <c r="H4007" i="6"/>
  <c r="G4007" i="6"/>
  <c r="F4007" i="6"/>
  <c r="E4007" i="6"/>
  <c r="D4007" i="6"/>
  <c r="B4007" i="6"/>
  <c r="A4007" i="6"/>
  <c r="I4006" i="6"/>
  <c r="H4006" i="6"/>
  <c r="G4006" i="6"/>
  <c r="F4006" i="6"/>
  <c r="E4006" i="6"/>
  <c r="D4006" i="6"/>
  <c r="B4006" i="6"/>
  <c r="A4006" i="6"/>
  <c r="I4005" i="6"/>
  <c r="H4005" i="6"/>
  <c r="G4005" i="6"/>
  <c r="F4005" i="6"/>
  <c r="E4005" i="6"/>
  <c r="D4005" i="6"/>
  <c r="B4005" i="6"/>
  <c r="A4005" i="6"/>
  <c r="I4004" i="6"/>
  <c r="H4004" i="6"/>
  <c r="G4004" i="6"/>
  <c r="F4004" i="6"/>
  <c r="E4004" i="6"/>
  <c r="D4004" i="6"/>
  <c r="B4004" i="6"/>
  <c r="A4004" i="6"/>
  <c r="I4003" i="6"/>
  <c r="H4003" i="6"/>
  <c r="G4003" i="6"/>
  <c r="F4003" i="6"/>
  <c r="E4003" i="6"/>
  <c r="D4003" i="6"/>
  <c r="B4003" i="6"/>
  <c r="A4003" i="6"/>
  <c r="I4002" i="6"/>
  <c r="H4002" i="6"/>
  <c r="G4002" i="6"/>
  <c r="F4002" i="6"/>
  <c r="E4002" i="6"/>
  <c r="D4002" i="6"/>
  <c r="B4002" i="6"/>
  <c r="A4002" i="6"/>
  <c r="I4001" i="6"/>
  <c r="H4001" i="6"/>
  <c r="G4001" i="6"/>
  <c r="F4001" i="6"/>
  <c r="E4001" i="6"/>
  <c r="D4001" i="6"/>
  <c r="B4001" i="6"/>
  <c r="A4001" i="6"/>
  <c r="I4000" i="6"/>
  <c r="H4000" i="6"/>
  <c r="G4000" i="6"/>
  <c r="F4000" i="6"/>
  <c r="E4000" i="6"/>
  <c r="D4000" i="6"/>
  <c r="B4000" i="6"/>
  <c r="A4000" i="6"/>
  <c r="I3999" i="6"/>
  <c r="H3999" i="6"/>
  <c r="G3999" i="6"/>
  <c r="F3999" i="6"/>
  <c r="E3999" i="6"/>
  <c r="D3999" i="6"/>
  <c r="B3999" i="6"/>
  <c r="A3999" i="6"/>
  <c r="I3998" i="6"/>
  <c r="H3998" i="6"/>
  <c r="G3998" i="6"/>
  <c r="F3998" i="6"/>
  <c r="E3998" i="6"/>
  <c r="D3998" i="6"/>
  <c r="B3998" i="6"/>
  <c r="A3998" i="6"/>
  <c r="I3997" i="6"/>
  <c r="H3997" i="6"/>
  <c r="G3997" i="6"/>
  <c r="F3997" i="6"/>
  <c r="E3997" i="6"/>
  <c r="D3997" i="6"/>
  <c r="B3997" i="6"/>
  <c r="A3997" i="6"/>
  <c r="I3996" i="6"/>
  <c r="H3996" i="6"/>
  <c r="G3996" i="6"/>
  <c r="F3996" i="6"/>
  <c r="E3996" i="6"/>
  <c r="D3996" i="6"/>
  <c r="B3996" i="6"/>
  <c r="A3996" i="6"/>
  <c r="I3995" i="6"/>
  <c r="H3995" i="6"/>
  <c r="G3995" i="6"/>
  <c r="F3995" i="6"/>
  <c r="E3995" i="6"/>
  <c r="D3995" i="6"/>
  <c r="B3995" i="6"/>
  <c r="A3995" i="6"/>
  <c r="I3994" i="6"/>
  <c r="H3994" i="6"/>
  <c r="G3994" i="6"/>
  <c r="F3994" i="6"/>
  <c r="E3994" i="6"/>
  <c r="D3994" i="6"/>
  <c r="B3994" i="6"/>
  <c r="A3994" i="6"/>
  <c r="I3993" i="6"/>
  <c r="H3993" i="6"/>
  <c r="G3993" i="6"/>
  <c r="F3993" i="6"/>
  <c r="E3993" i="6"/>
  <c r="D3993" i="6"/>
  <c r="B3993" i="6"/>
  <c r="A3993" i="6"/>
  <c r="I3992" i="6"/>
  <c r="H3992" i="6"/>
  <c r="G3992" i="6"/>
  <c r="F3992" i="6"/>
  <c r="E3992" i="6"/>
  <c r="D3992" i="6"/>
  <c r="B3992" i="6"/>
  <c r="A3992" i="6"/>
  <c r="I3991" i="6"/>
  <c r="H3991" i="6"/>
  <c r="G3991" i="6"/>
  <c r="F3991" i="6"/>
  <c r="E3991" i="6"/>
  <c r="D3991" i="6"/>
  <c r="B3991" i="6"/>
  <c r="A3991" i="6"/>
  <c r="I3990" i="6"/>
  <c r="H3990" i="6"/>
  <c r="G3990" i="6"/>
  <c r="F3990" i="6"/>
  <c r="E3990" i="6"/>
  <c r="D3990" i="6"/>
  <c r="B3990" i="6"/>
  <c r="A3990" i="6"/>
  <c r="I3989" i="6"/>
  <c r="H3989" i="6"/>
  <c r="G3989" i="6"/>
  <c r="F3989" i="6"/>
  <c r="E3989" i="6"/>
  <c r="D3989" i="6"/>
  <c r="B3989" i="6"/>
  <c r="A3989" i="6"/>
  <c r="I3988" i="6"/>
  <c r="H3988" i="6"/>
  <c r="G3988" i="6"/>
  <c r="F3988" i="6"/>
  <c r="E3988" i="6"/>
  <c r="D3988" i="6"/>
  <c r="B3988" i="6"/>
  <c r="A3988" i="6"/>
  <c r="I3987" i="6"/>
  <c r="H3987" i="6"/>
  <c r="G3987" i="6"/>
  <c r="F3987" i="6"/>
  <c r="E3987" i="6"/>
  <c r="D3987" i="6"/>
  <c r="B3987" i="6"/>
  <c r="A3987" i="6"/>
  <c r="I3986" i="6"/>
  <c r="H3986" i="6"/>
  <c r="G3986" i="6"/>
  <c r="F3986" i="6"/>
  <c r="E3986" i="6"/>
  <c r="D3986" i="6"/>
  <c r="B3986" i="6"/>
  <c r="A3986" i="6"/>
  <c r="I3985" i="6"/>
  <c r="H3985" i="6"/>
  <c r="G3985" i="6"/>
  <c r="F3985" i="6"/>
  <c r="E3985" i="6"/>
  <c r="D3985" i="6"/>
  <c r="B3985" i="6"/>
  <c r="A3985" i="6"/>
  <c r="I3984" i="6"/>
  <c r="H3984" i="6"/>
  <c r="G3984" i="6"/>
  <c r="F3984" i="6"/>
  <c r="E3984" i="6"/>
  <c r="D3984" i="6"/>
  <c r="B3984" i="6"/>
  <c r="A3984" i="6"/>
  <c r="I3983" i="6"/>
  <c r="H3983" i="6"/>
  <c r="G3983" i="6"/>
  <c r="F3983" i="6"/>
  <c r="E3983" i="6"/>
  <c r="D3983" i="6"/>
  <c r="B3983" i="6"/>
  <c r="A3983" i="6"/>
  <c r="I3982" i="6"/>
  <c r="H3982" i="6"/>
  <c r="G3982" i="6"/>
  <c r="F3982" i="6"/>
  <c r="E3982" i="6"/>
  <c r="D3982" i="6"/>
  <c r="B3982" i="6"/>
  <c r="A3982" i="6"/>
  <c r="I3981" i="6"/>
  <c r="H3981" i="6"/>
  <c r="G3981" i="6"/>
  <c r="F3981" i="6"/>
  <c r="E3981" i="6"/>
  <c r="D3981" i="6"/>
  <c r="B3981" i="6"/>
  <c r="A3981" i="6"/>
  <c r="I3980" i="6"/>
  <c r="H3980" i="6"/>
  <c r="G3980" i="6"/>
  <c r="F3980" i="6"/>
  <c r="E3980" i="6"/>
  <c r="D3980" i="6"/>
  <c r="B3980" i="6"/>
  <c r="A3980" i="6"/>
  <c r="I3979" i="6"/>
  <c r="H3979" i="6"/>
  <c r="G3979" i="6"/>
  <c r="F3979" i="6"/>
  <c r="E3979" i="6"/>
  <c r="D3979" i="6"/>
  <c r="B3979" i="6"/>
  <c r="A3979" i="6"/>
  <c r="I3978" i="6"/>
  <c r="H3978" i="6"/>
  <c r="G3978" i="6"/>
  <c r="F3978" i="6"/>
  <c r="E3978" i="6"/>
  <c r="D3978" i="6"/>
  <c r="B3978" i="6"/>
  <c r="A3978" i="6"/>
  <c r="I3977" i="6"/>
  <c r="H3977" i="6"/>
  <c r="G3977" i="6"/>
  <c r="F3977" i="6"/>
  <c r="E3977" i="6"/>
  <c r="D3977" i="6"/>
  <c r="B3977" i="6"/>
  <c r="A3977" i="6"/>
  <c r="I3976" i="6"/>
  <c r="H3976" i="6"/>
  <c r="G3976" i="6"/>
  <c r="F3976" i="6"/>
  <c r="E3976" i="6"/>
  <c r="D3976" i="6"/>
  <c r="B3976" i="6"/>
  <c r="A3976" i="6"/>
  <c r="I3975" i="6"/>
  <c r="H3975" i="6"/>
  <c r="G3975" i="6"/>
  <c r="F3975" i="6"/>
  <c r="E3975" i="6"/>
  <c r="D3975" i="6"/>
  <c r="B3975" i="6"/>
  <c r="A3975" i="6"/>
  <c r="I3974" i="6"/>
  <c r="H3974" i="6"/>
  <c r="G3974" i="6"/>
  <c r="F3974" i="6"/>
  <c r="E3974" i="6"/>
  <c r="D3974" i="6"/>
  <c r="B3974" i="6"/>
  <c r="A3974" i="6"/>
  <c r="I3973" i="6"/>
  <c r="H3973" i="6"/>
  <c r="G3973" i="6"/>
  <c r="F3973" i="6"/>
  <c r="E3973" i="6"/>
  <c r="D3973" i="6"/>
  <c r="B3973" i="6"/>
  <c r="A3973" i="6"/>
  <c r="I3972" i="6"/>
  <c r="H3972" i="6"/>
  <c r="G3972" i="6"/>
  <c r="F3972" i="6"/>
  <c r="E3972" i="6"/>
  <c r="D3972" i="6"/>
  <c r="B3972" i="6"/>
  <c r="A3972" i="6"/>
  <c r="I3971" i="6"/>
  <c r="H3971" i="6"/>
  <c r="G3971" i="6"/>
  <c r="F3971" i="6"/>
  <c r="E3971" i="6"/>
  <c r="D3971" i="6"/>
  <c r="B3971" i="6"/>
  <c r="A3971" i="6"/>
  <c r="I3970" i="6"/>
  <c r="H3970" i="6"/>
  <c r="G3970" i="6"/>
  <c r="F3970" i="6"/>
  <c r="E3970" i="6"/>
  <c r="D3970" i="6"/>
  <c r="B3970" i="6"/>
  <c r="A3970" i="6"/>
  <c r="I3969" i="6"/>
  <c r="H3969" i="6"/>
  <c r="G3969" i="6"/>
  <c r="F3969" i="6"/>
  <c r="E3969" i="6"/>
  <c r="D3969" i="6"/>
  <c r="B3969" i="6"/>
  <c r="A3969" i="6"/>
  <c r="I3968" i="6"/>
  <c r="H3968" i="6"/>
  <c r="G3968" i="6"/>
  <c r="F3968" i="6"/>
  <c r="E3968" i="6"/>
  <c r="D3968" i="6"/>
  <c r="B3968" i="6"/>
  <c r="A3968" i="6"/>
  <c r="I3967" i="6"/>
  <c r="H3967" i="6"/>
  <c r="G3967" i="6"/>
  <c r="F3967" i="6"/>
  <c r="E3967" i="6"/>
  <c r="D3967" i="6"/>
  <c r="B3967" i="6"/>
  <c r="A3967" i="6"/>
  <c r="I3966" i="6"/>
  <c r="H3966" i="6"/>
  <c r="G3966" i="6"/>
  <c r="F3966" i="6"/>
  <c r="E3966" i="6"/>
  <c r="D3966" i="6"/>
  <c r="B3966" i="6"/>
  <c r="A3966" i="6"/>
  <c r="I3965" i="6"/>
  <c r="H3965" i="6"/>
  <c r="G3965" i="6"/>
  <c r="F3965" i="6"/>
  <c r="E3965" i="6"/>
  <c r="D3965" i="6"/>
  <c r="B3965" i="6"/>
  <c r="A3965" i="6"/>
  <c r="I3964" i="6"/>
  <c r="H3964" i="6"/>
  <c r="G3964" i="6"/>
  <c r="F3964" i="6"/>
  <c r="E3964" i="6"/>
  <c r="D3964" i="6"/>
  <c r="B3964" i="6"/>
  <c r="A3964" i="6"/>
  <c r="I3963" i="6"/>
  <c r="H3963" i="6"/>
  <c r="G3963" i="6"/>
  <c r="F3963" i="6"/>
  <c r="E3963" i="6"/>
  <c r="D3963" i="6"/>
  <c r="B3963" i="6"/>
  <c r="A3963" i="6"/>
  <c r="I3962" i="6"/>
  <c r="H3962" i="6"/>
  <c r="G3962" i="6"/>
  <c r="F3962" i="6"/>
  <c r="E3962" i="6"/>
  <c r="D3962" i="6"/>
  <c r="B3962" i="6"/>
  <c r="A3962" i="6"/>
  <c r="I3961" i="6"/>
  <c r="H3961" i="6"/>
  <c r="G3961" i="6"/>
  <c r="F3961" i="6"/>
  <c r="E3961" i="6"/>
  <c r="D3961" i="6"/>
  <c r="B3961" i="6"/>
  <c r="A3961" i="6"/>
  <c r="I3960" i="6"/>
  <c r="H3960" i="6"/>
  <c r="G3960" i="6"/>
  <c r="F3960" i="6"/>
  <c r="E3960" i="6"/>
  <c r="D3960" i="6"/>
  <c r="B3960" i="6"/>
  <c r="A3960" i="6"/>
  <c r="I3959" i="6"/>
  <c r="H3959" i="6"/>
  <c r="G3959" i="6"/>
  <c r="F3959" i="6"/>
  <c r="E3959" i="6"/>
  <c r="D3959" i="6"/>
  <c r="B3959" i="6"/>
  <c r="A3959" i="6"/>
  <c r="I3958" i="6"/>
  <c r="H3958" i="6"/>
  <c r="G3958" i="6"/>
  <c r="F3958" i="6"/>
  <c r="E3958" i="6"/>
  <c r="D3958" i="6"/>
  <c r="B3958" i="6"/>
  <c r="A3958" i="6"/>
  <c r="I3957" i="6"/>
  <c r="H3957" i="6"/>
  <c r="G3957" i="6"/>
  <c r="F3957" i="6"/>
  <c r="E3957" i="6"/>
  <c r="D3957" i="6"/>
  <c r="B3957" i="6"/>
  <c r="A3957" i="6"/>
  <c r="I3956" i="6"/>
  <c r="H3956" i="6"/>
  <c r="G3956" i="6"/>
  <c r="F3956" i="6"/>
  <c r="E3956" i="6"/>
  <c r="D3956" i="6"/>
  <c r="B3956" i="6"/>
  <c r="A3956" i="6"/>
  <c r="I3955" i="6"/>
  <c r="H3955" i="6"/>
  <c r="G3955" i="6"/>
  <c r="F3955" i="6"/>
  <c r="E3955" i="6"/>
  <c r="D3955" i="6"/>
  <c r="B3955" i="6"/>
  <c r="A3955" i="6"/>
  <c r="I3954" i="6"/>
  <c r="H3954" i="6"/>
  <c r="G3954" i="6"/>
  <c r="F3954" i="6"/>
  <c r="E3954" i="6"/>
  <c r="D3954" i="6"/>
  <c r="B3954" i="6"/>
  <c r="A3954" i="6"/>
  <c r="I3953" i="6"/>
  <c r="H3953" i="6"/>
  <c r="G3953" i="6"/>
  <c r="F3953" i="6"/>
  <c r="E3953" i="6"/>
  <c r="D3953" i="6"/>
  <c r="B3953" i="6"/>
  <c r="A3953" i="6"/>
  <c r="I3952" i="6"/>
  <c r="H3952" i="6"/>
  <c r="G3952" i="6"/>
  <c r="F3952" i="6"/>
  <c r="E3952" i="6"/>
  <c r="D3952" i="6"/>
  <c r="B3952" i="6"/>
  <c r="A3952" i="6"/>
  <c r="I3951" i="6"/>
  <c r="H3951" i="6"/>
  <c r="G3951" i="6"/>
  <c r="F3951" i="6"/>
  <c r="E3951" i="6"/>
  <c r="D3951" i="6"/>
  <c r="B3951" i="6"/>
  <c r="A3951" i="6"/>
  <c r="I3950" i="6"/>
  <c r="H3950" i="6"/>
  <c r="G3950" i="6"/>
  <c r="F3950" i="6"/>
  <c r="E3950" i="6"/>
  <c r="D3950" i="6"/>
  <c r="B3950" i="6"/>
  <c r="A3950" i="6"/>
  <c r="I3949" i="6"/>
  <c r="H3949" i="6"/>
  <c r="G3949" i="6"/>
  <c r="F3949" i="6"/>
  <c r="E3949" i="6"/>
  <c r="D3949" i="6"/>
  <c r="B3949" i="6"/>
  <c r="A3949" i="6"/>
  <c r="I3948" i="6"/>
  <c r="H3948" i="6"/>
  <c r="G3948" i="6"/>
  <c r="F3948" i="6"/>
  <c r="E3948" i="6"/>
  <c r="D3948" i="6"/>
  <c r="B3948" i="6"/>
  <c r="A3948" i="6"/>
  <c r="I3947" i="6"/>
  <c r="H3947" i="6"/>
  <c r="G3947" i="6"/>
  <c r="F3947" i="6"/>
  <c r="E3947" i="6"/>
  <c r="D3947" i="6"/>
  <c r="B3947" i="6"/>
  <c r="A3947" i="6"/>
  <c r="I3946" i="6"/>
  <c r="H3946" i="6"/>
  <c r="G3946" i="6"/>
  <c r="F3946" i="6"/>
  <c r="E3946" i="6"/>
  <c r="D3946" i="6"/>
  <c r="B3946" i="6"/>
  <c r="A3946" i="6"/>
  <c r="I3945" i="6"/>
  <c r="H3945" i="6"/>
  <c r="G3945" i="6"/>
  <c r="F3945" i="6"/>
  <c r="E3945" i="6"/>
  <c r="D3945" i="6"/>
  <c r="B3945" i="6"/>
  <c r="A3945" i="6"/>
  <c r="I3944" i="6"/>
  <c r="H3944" i="6"/>
  <c r="G3944" i="6"/>
  <c r="F3944" i="6"/>
  <c r="E3944" i="6"/>
  <c r="D3944" i="6"/>
  <c r="B3944" i="6"/>
  <c r="A3944" i="6"/>
  <c r="I3943" i="6"/>
  <c r="H3943" i="6"/>
  <c r="G3943" i="6"/>
  <c r="F3943" i="6"/>
  <c r="E3943" i="6"/>
  <c r="D3943" i="6"/>
  <c r="B3943" i="6"/>
  <c r="A3943" i="6"/>
  <c r="I3942" i="6"/>
  <c r="H3942" i="6"/>
  <c r="G3942" i="6"/>
  <c r="F3942" i="6"/>
  <c r="E3942" i="6"/>
  <c r="D3942" i="6"/>
  <c r="B3942" i="6"/>
  <c r="A3942" i="6"/>
  <c r="I3941" i="6"/>
  <c r="H3941" i="6"/>
  <c r="G3941" i="6"/>
  <c r="F3941" i="6"/>
  <c r="E3941" i="6"/>
  <c r="D3941" i="6"/>
  <c r="B3941" i="6"/>
  <c r="A3941" i="6"/>
  <c r="I3940" i="6"/>
  <c r="H3940" i="6"/>
  <c r="G3940" i="6"/>
  <c r="F3940" i="6"/>
  <c r="E3940" i="6"/>
  <c r="D3940" i="6"/>
  <c r="B3940" i="6"/>
  <c r="A3940" i="6"/>
  <c r="I3939" i="6"/>
  <c r="H3939" i="6"/>
  <c r="G3939" i="6"/>
  <c r="F3939" i="6"/>
  <c r="E3939" i="6"/>
  <c r="D3939" i="6"/>
  <c r="B3939" i="6"/>
  <c r="A3939" i="6"/>
  <c r="I3938" i="6"/>
  <c r="H3938" i="6"/>
  <c r="G3938" i="6"/>
  <c r="F3938" i="6"/>
  <c r="E3938" i="6"/>
  <c r="D3938" i="6"/>
  <c r="B3938" i="6"/>
  <c r="A3938" i="6"/>
  <c r="I3937" i="6"/>
  <c r="H3937" i="6"/>
  <c r="G3937" i="6"/>
  <c r="F3937" i="6"/>
  <c r="E3937" i="6"/>
  <c r="D3937" i="6"/>
  <c r="B3937" i="6"/>
  <c r="A3937" i="6"/>
  <c r="I3936" i="6"/>
  <c r="H3936" i="6"/>
  <c r="G3936" i="6"/>
  <c r="F3936" i="6"/>
  <c r="E3936" i="6"/>
  <c r="D3936" i="6"/>
  <c r="B3936" i="6"/>
  <c r="A3936" i="6"/>
  <c r="I3935" i="6"/>
  <c r="H3935" i="6"/>
  <c r="G3935" i="6"/>
  <c r="F3935" i="6"/>
  <c r="E3935" i="6"/>
  <c r="D3935" i="6"/>
  <c r="B3935" i="6"/>
  <c r="A3935" i="6"/>
  <c r="I3934" i="6"/>
  <c r="H3934" i="6"/>
  <c r="G3934" i="6"/>
  <c r="F3934" i="6"/>
  <c r="E3934" i="6"/>
  <c r="D3934" i="6"/>
  <c r="B3934" i="6"/>
  <c r="A3934" i="6"/>
  <c r="I3933" i="6"/>
  <c r="H3933" i="6"/>
  <c r="G3933" i="6"/>
  <c r="F3933" i="6"/>
  <c r="E3933" i="6"/>
  <c r="D3933" i="6"/>
  <c r="B3933" i="6"/>
  <c r="A3933" i="6"/>
  <c r="I3932" i="6"/>
  <c r="H3932" i="6"/>
  <c r="G3932" i="6"/>
  <c r="F3932" i="6"/>
  <c r="E3932" i="6"/>
  <c r="D3932" i="6"/>
  <c r="B3932" i="6"/>
  <c r="A3932" i="6"/>
  <c r="I3931" i="6"/>
  <c r="H3931" i="6"/>
  <c r="G3931" i="6"/>
  <c r="F3931" i="6"/>
  <c r="E3931" i="6"/>
  <c r="D3931" i="6"/>
  <c r="B3931" i="6"/>
  <c r="A3931" i="6"/>
  <c r="I3930" i="6"/>
  <c r="H3930" i="6"/>
  <c r="G3930" i="6"/>
  <c r="F3930" i="6"/>
  <c r="E3930" i="6"/>
  <c r="D3930" i="6"/>
  <c r="B3930" i="6"/>
  <c r="A3930" i="6"/>
  <c r="I3929" i="6"/>
  <c r="H3929" i="6"/>
  <c r="G3929" i="6"/>
  <c r="F3929" i="6"/>
  <c r="E3929" i="6"/>
  <c r="D3929" i="6"/>
  <c r="B3929" i="6"/>
  <c r="A3929" i="6"/>
  <c r="I3928" i="6"/>
  <c r="H3928" i="6"/>
  <c r="G3928" i="6"/>
  <c r="F3928" i="6"/>
  <c r="E3928" i="6"/>
  <c r="D3928" i="6"/>
  <c r="B3928" i="6"/>
  <c r="A3928" i="6"/>
  <c r="I3927" i="6"/>
  <c r="H3927" i="6"/>
  <c r="G3927" i="6"/>
  <c r="F3927" i="6"/>
  <c r="E3927" i="6"/>
  <c r="D3927" i="6"/>
  <c r="B3927" i="6"/>
  <c r="A3927" i="6"/>
  <c r="I3926" i="6"/>
  <c r="H3926" i="6"/>
  <c r="G3926" i="6"/>
  <c r="F3926" i="6"/>
  <c r="E3926" i="6"/>
  <c r="D3926" i="6"/>
  <c r="B3926" i="6"/>
  <c r="A3926" i="6"/>
  <c r="I3925" i="6"/>
  <c r="H3925" i="6"/>
  <c r="G3925" i="6"/>
  <c r="F3925" i="6"/>
  <c r="E3925" i="6"/>
  <c r="D3925" i="6"/>
  <c r="B3925" i="6"/>
  <c r="A3925" i="6"/>
  <c r="I3924" i="6"/>
  <c r="H3924" i="6"/>
  <c r="G3924" i="6"/>
  <c r="F3924" i="6"/>
  <c r="E3924" i="6"/>
  <c r="D3924" i="6"/>
  <c r="B3924" i="6"/>
  <c r="A3924" i="6"/>
  <c r="I3923" i="6"/>
  <c r="H3923" i="6"/>
  <c r="G3923" i="6"/>
  <c r="F3923" i="6"/>
  <c r="E3923" i="6"/>
  <c r="D3923" i="6"/>
  <c r="B3923" i="6"/>
  <c r="A3923" i="6"/>
  <c r="I3922" i="6"/>
  <c r="H3922" i="6"/>
  <c r="G3922" i="6"/>
  <c r="F3922" i="6"/>
  <c r="E3922" i="6"/>
  <c r="D3922" i="6"/>
  <c r="B3922" i="6"/>
  <c r="A3922" i="6"/>
  <c r="I3921" i="6"/>
  <c r="H3921" i="6"/>
  <c r="G3921" i="6"/>
  <c r="F3921" i="6"/>
  <c r="E3921" i="6"/>
  <c r="D3921" i="6"/>
  <c r="B3921" i="6"/>
  <c r="A3921" i="6"/>
  <c r="I3920" i="6"/>
  <c r="H3920" i="6"/>
  <c r="G3920" i="6"/>
  <c r="F3920" i="6"/>
  <c r="E3920" i="6"/>
  <c r="D3920" i="6"/>
  <c r="B3920" i="6"/>
  <c r="A3920" i="6"/>
  <c r="I3919" i="6"/>
  <c r="H3919" i="6"/>
  <c r="G3919" i="6"/>
  <c r="F3919" i="6"/>
  <c r="E3919" i="6"/>
  <c r="D3919" i="6"/>
  <c r="B3919" i="6"/>
  <c r="A3919" i="6"/>
  <c r="I3918" i="6"/>
  <c r="H3918" i="6"/>
  <c r="G3918" i="6"/>
  <c r="F3918" i="6"/>
  <c r="E3918" i="6"/>
  <c r="D3918" i="6"/>
  <c r="B3918" i="6"/>
  <c r="A3918" i="6"/>
  <c r="I3917" i="6"/>
  <c r="H3917" i="6"/>
  <c r="G3917" i="6"/>
  <c r="F3917" i="6"/>
  <c r="E3917" i="6"/>
  <c r="D3917" i="6"/>
  <c r="B3917" i="6"/>
  <c r="A3917" i="6"/>
  <c r="I3916" i="6"/>
  <c r="H3916" i="6"/>
  <c r="G3916" i="6"/>
  <c r="F3916" i="6"/>
  <c r="E3916" i="6"/>
  <c r="D3916" i="6"/>
  <c r="B3916" i="6"/>
  <c r="A3916" i="6"/>
  <c r="I3915" i="6"/>
  <c r="H3915" i="6"/>
  <c r="G3915" i="6"/>
  <c r="F3915" i="6"/>
  <c r="E3915" i="6"/>
  <c r="D3915" i="6"/>
  <c r="B3915" i="6"/>
  <c r="A3915" i="6"/>
  <c r="I3914" i="6"/>
  <c r="H3914" i="6"/>
  <c r="G3914" i="6"/>
  <c r="F3914" i="6"/>
  <c r="E3914" i="6"/>
  <c r="D3914" i="6"/>
  <c r="B3914" i="6"/>
  <c r="A3914" i="6"/>
  <c r="I3913" i="6"/>
  <c r="H3913" i="6"/>
  <c r="G3913" i="6"/>
  <c r="F3913" i="6"/>
  <c r="E3913" i="6"/>
  <c r="D3913" i="6"/>
  <c r="B3913" i="6"/>
  <c r="A3913" i="6"/>
  <c r="I3912" i="6"/>
  <c r="H3912" i="6"/>
  <c r="G3912" i="6"/>
  <c r="F3912" i="6"/>
  <c r="E3912" i="6"/>
  <c r="D3912" i="6"/>
  <c r="B3912" i="6"/>
  <c r="A3912" i="6"/>
  <c r="I3911" i="6"/>
  <c r="H3911" i="6"/>
  <c r="G3911" i="6"/>
  <c r="F3911" i="6"/>
  <c r="E3911" i="6"/>
  <c r="D3911" i="6"/>
  <c r="B3911" i="6"/>
  <c r="A3911" i="6"/>
  <c r="I3910" i="6"/>
  <c r="H3910" i="6"/>
  <c r="G3910" i="6"/>
  <c r="F3910" i="6"/>
  <c r="E3910" i="6"/>
  <c r="D3910" i="6"/>
  <c r="B3910" i="6"/>
  <c r="A3910" i="6"/>
  <c r="I3909" i="6"/>
  <c r="H3909" i="6"/>
  <c r="G3909" i="6"/>
  <c r="F3909" i="6"/>
  <c r="E3909" i="6"/>
  <c r="D3909" i="6"/>
  <c r="B3909" i="6"/>
  <c r="A3909" i="6"/>
  <c r="I3908" i="6"/>
  <c r="H3908" i="6"/>
  <c r="G3908" i="6"/>
  <c r="F3908" i="6"/>
  <c r="E3908" i="6"/>
  <c r="D3908" i="6"/>
  <c r="B3908" i="6"/>
  <c r="A3908" i="6"/>
  <c r="I3907" i="6"/>
  <c r="H3907" i="6"/>
  <c r="G3907" i="6"/>
  <c r="F3907" i="6"/>
  <c r="E3907" i="6"/>
  <c r="D3907" i="6"/>
  <c r="B3907" i="6"/>
  <c r="A3907" i="6"/>
  <c r="I3906" i="6"/>
  <c r="H3906" i="6"/>
  <c r="G3906" i="6"/>
  <c r="F3906" i="6"/>
  <c r="E3906" i="6"/>
  <c r="D3906" i="6"/>
  <c r="B3906" i="6"/>
  <c r="A3906" i="6"/>
  <c r="I3905" i="6"/>
  <c r="H3905" i="6"/>
  <c r="G3905" i="6"/>
  <c r="F3905" i="6"/>
  <c r="E3905" i="6"/>
  <c r="D3905" i="6"/>
  <c r="B3905" i="6"/>
  <c r="A3905" i="6"/>
  <c r="I3904" i="6"/>
  <c r="H3904" i="6"/>
  <c r="G3904" i="6"/>
  <c r="F3904" i="6"/>
  <c r="E3904" i="6"/>
  <c r="D3904" i="6"/>
  <c r="B3904" i="6"/>
  <c r="A3904" i="6"/>
  <c r="I3903" i="6"/>
  <c r="H3903" i="6"/>
  <c r="G3903" i="6"/>
  <c r="F3903" i="6"/>
  <c r="E3903" i="6"/>
  <c r="D3903" i="6"/>
  <c r="B3903" i="6"/>
  <c r="A3903" i="6"/>
  <c r="I3902" i="6"/>
  <c r="H3902" i="6"/>
  <c r="G3902" i="6"/>
  <c r="F3902" i="6"/>
  <c r="E3902" i="6"/>
  <c r="D3902" i="6"/>
  <c r="B3902" i="6"/>
  <c r="A3902" i="6"/>
  <c r="I3901" i="6"/>
  <c r="H3901" i="6"/>
  <c r="G3901" i="6"/>
  <c r="F3901" i="6"/>
  <c r="E3901" i="6"/>
  <c r="D3901" i="6"/>
  <c r="B3901" i="6"/>
  <c r="A3901" i="6"/>
  <c r="I3900" i="6"/>
  <c r="H3900" i="6"/>
  <c r="G3900" i="6"/>
  <c r="F3900" i="6"/>
  <c r="E3900" i="6"/>
  <c r="D3900" i="6"/>
  <c r="B3900" i="6"/>
  <c r="A3900" i="6"/>
  <c r="I3899" i="6"/>
  <c r="H3899" i="6"/>
  <c r="G3899" i="6"/>
  <c r="F3899" i="6"/>
  <c r="E3899" i="6"/>
  <c r="D3899" i="6"/>
  <c r="B3899" i="6"/>
  <c r="A3899" i="6"/>
  <c r="I3898" i="6"/>
  <c r="H3898" i="6"/>
  <c r="G3898" i="6"/>
  <c r="F3898" i="6"/>
  <c r="E3898" i="6"/>
  <c r="D3898" i="6"/>
  <c r="B3898" i="6"/>
  <c r="A3898" i="6"/>
  <c r="I3897" i="6"/>
  <c r="H3897" i="6"/>
  <c r="G3897" i="6"/>
  <c r="F3897" i="6"/>
  <c r="E3897" i="6"/>
  <c r="D3897" i="6"/>
  <c r="B3897" i="6"/>
  <c r="A3897" i="6"/>
  <c r="I3896" i="6"/>
  <c r="H3896" i="6"/>
  <c r="G3896" i="6"/>
  <c r="F3896" i="6"/>
  <c r="E3896" i="6"/>
  <c r="D3896" i="6"/>
  <c r="B3896" i="6"/>
  <c r="A3896" i="6"/>
  <c r="I3895" i="6"/>
  <c r="H3895" i="6"/>
  <c r="G3895" i="6"/>
  <c r="F3895" i="6"/>
  <c r="E3895" i="6"/>
  <c r="D3895" i="6"/>
  <c r="B3895" i="6"/>
  <c r="A3895" i="6"/>
  <c r="I3894" i="6"/>
  <c r="H3894" i="6"/>
  <c r="G3894" i="6"/>
  <c r="F3894" i="6"/>
  <c r="E3894" i="6"/>
  <c r="D3894" i="6"/>
  <c r="B3894" i="6"/>
  <c r="A3894" i="6"/>
  <c r="I3893" i="6"/>
  <c r="H3893" i="6"/>
  <c r="G3893" i="6"/>
  <c r="F3893" i="6"/>
  <c r="E3893" i="6"/>
  <c r="D3893" i="6"/>
  <c r="B3893" i="6"/>
  <c r="A3893" i="6"/>
  <c r="I3892" i="6"/>
  <c r="H3892" i="6"/>
  <c r="G3892" i="6"/>
  <c r="F3892" i="6"/>
  <c r="E3892" i="6"/>
  <c r="D3892" i="6"/>
  <c r="B3892" i="6"/>
  <c r="A3892" i="6"/>
  <c r="I3891" i="6"/>
  <c r="H3891" i="6"/>
  <c r="G3891" i="6"/>
  <c r="F3891" i="6"/>
  <c r="E3891" i="6"/>
  <c r="D3891" i="6"/>
  <c r="B3891" i="6"/>
  <c r="A3891" i="6"/>
  <c r="I3890" i="6"/>
  <c r="H3890" i="6"/>
  <c r="G3890" i="6"/>
  <c r="F3890" i="6"/>
  <c r="E3890" i="6"/>
  <c r="D3890" i="6"/>
  <c r="B3890" i="6"/>
  <c r="A3890" i="6"/>
  <c r="I3889" i="6"/>
  <c r="H3889" i="6"/>
  <c r="G3889" i="6"/>
  <c r="F3889" i="6"/>
  <c r="E3889" i="6"/>
  <c r="D3889" i="6"/>
  <c r="B3889" i="6"/>
  <c r="A3889" i="6"/>
  <c r="I3888" i="6"/>
  <c r="H3888" i="6"/>
  <c r="G3888" i="6"/>
  <c r="F3888" i="6"/>
  <c r="E3888" i="6"/>
  <c r="D3888" i="6"/>
  <c r="B3888" i="6"/>
  <c r="A3888" i="6"/>
  <c r="I3887" i="6"/>
  <c r="H3887" i="6"/>
  <c r="G3887" i="6"/>
  <c r="F3887" i="6"/>
  <c r="E3887" i="6"/>
  <c r="D3887" i="6"/>
  <c r="B3887" i="6"/>
  <c r="A3887" i="6"/>
  <c r="I3886" i="6"/>
  <c r="H3886" i="6"/>
  <c r="G3886" i="6"/>
  <c r="F3886" i="6"/>
  <c r="E3886" i="6"/>
  <c r="D3886" i="6"/>
  <c r="B3886" i="6"/>
  <c r="A3886" i="6"/>
  <c r="I3885" i="6"/>
  <c r="H3885" i="6"/>
  <c r="G3885" i="6"/>
  <c r="F3885" i="6"/>
  <c r="E3885" i="6"/>
  <c r="D3885" i="6"/>
  <c r="B3885" i="6"/>
  <c r="A3885" i="6"/>
  <c r="I3884" i="6"/>
  <c r="H3884" i="6"/>
  <c r="G3884" i="6"/>
  <c r="F3884" i="6"/>
  <c r="E3884" i="6"/>
  <c r="D3884" i="6"/>
  <c r="B3884" i="6"/>
  <c r="A3884" i="6"/>
  <c r="I3883" i="6"/>
  <c r="H3883" i="6"/>
  <c r="G3883" i="6"/>
  <c r="F3883" i="6"/>
  <c r="E3883" i="6"/>
  <c r="D3883" i="6"/>
  <c r="B3883" i="6"/>
  <c r="A3883" i="6"/>
  <c r="I3882" i="6"/>
  <c r="H3882" i="6"/>
  <c r="G3882" i="6"/>
  <c r="F3882" i="6"/>
  <c r="E3882" i="6"/>
  <c r="D3882" i="6"/>
  <c r="B3882" i="6"/>
  <c r="A3882" i="6"/>
  <c r="I3881" i="6"/>
  <c r="H3881" i="6"/>
  <c r="G3881" i="6"/>
  <c r="F3881" i="6"/>
  <c r="E3881" i="6"/>
  <c r="D3881" i="6"/>
  <c r="B3881" i="6"/>
  <c r="A3881" i="6"/>
  <c r="I3880" i="6"/>
  <c r="H3880" i="6"/>
  <c r="G3880" i="6"/>
  <c r="F3880" i="6"/>
  <c r="E3880" i="6"/>
  <c r="D3880" i="6"/>
  <c r="B3880" i="6"/>
  <c r="A3880" i="6"/>
  <c r="I3879" i="6"/>
  <c r="H3879" i="6"/>
  <c r="G3879" i="6"/>
  <c r="F3879" i="6"/>
  <c r="E3879" i="6"/>
  <c r="D3879" i="6"/>
  <c r="B3879" i="6"/>
  <c r="A3879" i="6"/>
  <c r="I3878" i="6"/>
  <c r="H3878" i="6"/>
  <c r="G3878" i="6"/>
  <c r="F3878" i="6"/>
  <c r="E3878" i="6"/>
  <c r="D3878" i="6"/>
  <c r="B3878" i="6"/>
  <c r="A3878" i="6"/>
  <c r="I3877" i="6"/>
  <c r="H3877" i="6"/>
  <c r="G3877" i="6"/>
  <c r="F3877" i="6"/>
  <c r="E3877" i="6"/>
  <c r="D3877" i="6"/>
  <c r="B3877" i="6"/>
  <c r="A3877" i="6"/>
  <c r="I3876" i="6"/>
  <c r="H3876" i="6"/>
  <c r="G3876" i="6"/>
  <c r="F3876" i="6"/>
  <c r="E3876" i="6"/>
  <c r="D3876" i="6"/>
  <c r="B3876" i="6"/>
  <c r="A3876" i="6"/>
  <c r="I3875" i="6"/>
  <c r="H3875" i="6"/>
  <c r="G3875" i="6"/>
  <c r="F3875" i="6"/>
  <c r="E3875" i="6"/>
  <c r="D3875" i="6"/>
  <c r="B3875" i="6"/>
  <c r="A3875" i="6"/>
  <c r="I3874" i="6"/>
  <c r="H3874" i="6"/>
  <c r="G3874" i="6"/>
  <c r="F3874" i="6"/>
  <c r="E3874" i="6"/>
  <c r="D3874" i="6"/>
  <c r="B3874" i="6"/>
  <c r="A3874" i="6"/>
  <c r="I3873" i="6"/>
  <c r="H3873" i="6"/>
  <c r="G3873" i="6"/>
  <c r="F3873" i="6"/>
  <c r="E3873" i="6"/>
  <c r="D3873" i="6"/>
  <c r="B3873" i="6"/>
  <c r="A3873" i="6"/>
  <c r="I3872" i="6"/>
  <c r="H3872" i="6"/>
  <c r="G3872" i="6"/>
  <c r="F3872" i="6"/>
  <c r="E3872" i="6"/>
  <c r="D3872" i="6"/>
  <c r="B3872" i="6"/>
  <c r="A3872" i="6"/>
  <c r="I3871" i="6"/>
  <c r="H3871" i="6"/>
  <c r="G3871" i="6"/>
  <c r="F3871" i="6"/>
  <c r="E3871" i="6"/>
  <c r="D3871" i="6"/>
  <c r="B3871" i="6"/>
  <c r="A3871" i="6"/>
  <c r="I3870" i="6"/>
  <c r="H3870" i="6"/>
  <c r="G3870" i="6"/>
  <c r="F3870" i="6"/>
  <c r="E3870" i="6"/>
  <c r="D3870" i="6"/>
  <c r="B3870" i="6"/>
  <c r="A3870" i="6"/>
  <c r="I3869" i="6"/>
  <c r="H3869" i="6"/>
  <c r="G3869" i="6"/>
  <c r="F3869" i="6"/>
  <c r="E3869" i="6"/>
  <c r="D3869" i="6"/>
  <c r="B3869" i="6"/>
  <c r="A3869" i="6"/>
  <c r="I3868" i="6"/>
  <c r="H3868" i="6"/>
  <c r="G3868" i="6"/>
  <c r="F3868" i="6"/>
  <c r="E3868" i="6"/>
  <c r="D3868" i="6"/>
  <c r="B3868" i="6"/>
  <c r="A3868" i="6"/>
  <c r="I3867" i="6"/>
  <c r="H3867" i="6"/>
  <c r="G3867" i="6"/>
  <c r="F3867" i="6"/>
  <c r="E3867" i="6"/>
  <c r="D3867" i="6"/>
  <c r="B3867" i="6"/>
  <c r="A3867" i="6"/>
  <c r="I3866" i="6"/>
  <c r="H3866" i="6"/>
  <c r="G3866" i="6"/>
  <c r="F3866" i="6"/>
  <c r="E3866" i="6"/>
  <c r="D3866" i="6"/>
  <c r="B3866" i="6"/>
  <c r="A3866" i="6"/>
  <c r="I3865" i="6"/>
  <c r="H3865" i="6"/>
  <c r="G3865" i="6"/>
  <c r="F3865" i="6"/>
  <c r="E3865" i="6"/>
  <c r="D3865" i="6"/>
  <c r="B3865" i="6"/>
  <c r="A3865" i="6"/>
  <c r="I3864" i="6"/>
  <c r="H3864" i="6"/>
  <c r="G3864" i="6"/>
  <c r="F3864" i="6"/>
  <c r="E3864" i="6"/>
  <c r="D3864" i="6"/>
  <c r="B3864" i="6"/>
  <c r="A3864" i="6"/>
  <c r="I3863" i="6"/>
  <c r="H3863" i="6"/>
  <c r="G3863" i="6"/>
  <c r="F3863" i="6"/>
  <c r="E3863" i="6"/>
  <c r="D3863" i="6"/>
  <c r="B3863" i="6"/>
  <c r="A3863" i="6"/>
  <c r="I3862" i="6"/>
  <c r="H3862" i="6"/>
  <c r="G3862" i="6"/>
  <c r="F3862" i="6"/>
  <c r="E3862" i="6"/>
  <c r="D3862" i="6"/>
  <c r="B3862" i="6"/>
  <c r="A3862" i="6"/>
  <c r="I3861" i="6"/>
  <c r="H3861" i="6"/>
  <c r="G3861" i="6"/>
  <c r="F3861" i="6"/>
  <c r="E3861" i="6"/>
  <c r="D3861" i="6"/>
  <c r="B3861" i="6"/>
  <c r="A3861" i="6"/>
  <c r="I3860" i="6"/>
  <c r="H3860" i="6"/>
  <c r="G3860" i="6"/>
  <c r="F3860" i="6"/>
  <c r="E3860" i="6"/>
  <c r="D3860" i="6"/>
  <c r="B3860" i="6"/>
  <c r="A3860" i="6"/>
  <c r="I3859" i="6"/>
  <c r="H3859" i="6"/>
  <c r="G3859" i="6"/>
  <c r="F3859" i="6"/>
  <c r="E3859" i="6"/>
  <c r="D3859" i="6"/>
  <c r="B3859" i="6"/>
  <c r="A3859" i="6"/>
  <c r="I3858" i="6"/>
  <c r="H3858" i="6"/>
  <c r="G3858" i="6"/>
  <c r="F3858" i="6"/>
  <c r="E3858" i="6"/>
  <c r="D3858" i="6"/>
  <c r="B3858" i="6"/>
  <c r="A3858" i="6"/>
  <c r="I3857" i="6"/>
  <c r="H3857" i="6"/>
  <c r="G3857" i="6"/>
  <c r="F3857" i="6"/>
  <c r="E3857" i="6"/>
  <c r="D3857" i="6"/>
  <c r="B3857" i="6"/>
  <c r="A3857" i="6"/>
  <c r="I3856" i="6"/>
  <c r="H3856" i="6"/>
  <c r="G3856" i="6"/>
  <c r="F3856" i="6"/>
  <c r="E3856" i="6"/>
  <c r="D3856" i="6"/>
  <c r="B3856" i="6"/>
  <c r="A3856" i="6"/>
  <c r="I3855" i="6"/>
  <c r="H3855" i="6"/>
  <c r="G3855" i="6"/>
  <c r="F3855" i="6"/>
  <c r="E3855" i="6"/>
  <c r="D3855" i="6"/>
  <c r="B3855" i="6"/>
  <c r="A3855" i="6"/>
  <c r="I3854" i="6"/>
  <c r="H3854" i="6"/>
  <c r="G3854" i="6"/>
  <c r="F3854" i="6"/>
  <c r="E3854" i="6"/>
  <c r="D3854" i="6"/>
  <c r="B3854" i="6"/>
  <c r="A3854" i="6"/>
  <c r="I3853" i="6"/>
  <c r="H3853" i="6"/>
  <c r="G3853" i="6"/>
  <c r="F3853" i="6"/>
  <c r="E3853" i="6"/>
  <c r="D3853" i="6"/>
  <c r="B3853" i="6"/>
  <c r="A3853" i="6"/>
  <c r="I3852" i="6"/>
  <c r="H3852" i="6"/>
  <c r="G3852" i="6"/>
  <c r="F3852" i="6"/>
  <c r="E3852" i="6"/>
  <c r="D3852" i="6"/>
  <c r="B3852" i="6"/>
  <c r="A3852" i="6"/>
  <c r="I3851" i="6"/>
  <c r="H3851" i="6"/>
  <c r="G3851" i="6"/>
  <c r="F3851" i="6"/>
  <c r="E3851" i="6"/>
  <c r="D3851" i="6"/>
  <c r="B3851" i="6"/>
  <c r="A3851" i="6"/>
  <c r="I3850" i="6"/>
  <c r="H3850" i="6"/>
  <c r="G3850" i="6"/>
  <c r="F3850" i="6"/>
  <c r="E3850" i="6"/>
  <c r="D3850" i="6"/>
  <c r="B3850" i="6"/>
  <c r="A3850" i="6"/>
  <c r="I3849" i="6"/>
  <c r="H3849" i="6"/>
  <c r="G3849" i="6"/>
  <c r="F3849" i="6"/>
  <c r="E3849" i="6"/>
  <c r="D3849" i="6"/>
  <c r="B3849" i="6"/>
  <c r="A3849" i="6"/>
  <c r="I3848" i="6"/>
  <c r="H3848" i="6"/>
  <c r="G3848" i="6"/>
  <c r="F3848" i="6"/>
  <c r="E3848" i="6"/>
  <c r="D3848" i="6"/>
  <c r="B3848" i="6"/>
  <c r="A3848" i="6"/>
  <c r="I3847" i="6"/>
  <c r="H3847" i="6"/>
  <c r="G3847" i="6"/>
  <c r="F3847" i="6"/>
  <c r="E3847" i="6"/>
  <c r="D3847" i="6"/>
  <c r="B3847" i="6"/>
  <c r="A3847" i="6"/>
  <c r="I3846" i="6"/>
  <c r="H3846" i="6"/>
  <c r="G3846" i="6"/>
  <c r="F3846" i="6"/>
  <c r="E3846" i="6"/>
  <c r="D3846" i="6"/>
  <c r="B3846" i="6"/>
  <c r="A3846" i="6"/>
  <c r="I3845" i="6"/>
  <c r="H3845" i="6"/>
  <c r="G3845" i="6"/>
  <c r="F3845" i="6"/>
  <c r="E3845" i="6"/>
  <c r="D3845" i="6"/>
  <c r="B3845" i="6"/>
  <c r="A3845" i="6"/>
  <c r="I3844" i="6"/>
  <c r="H3844" i="6"/>
  <c r="G3844" i="6"/>
  <c r="F3844" i="6"/>
  <c r="E3844" i="6"/>
  <c r="D3844" i="6"/>
  <c r="B3844" i="6"/>
  <c r="A3844" i="6"/>
  <c r="I3843" i="6"/>
  <c r="H3843" i="6"/>
  <c r="G3843" i="6"/>
  <c r="F3843" i="6"/>
  <c r="E3843" i="6"/>
  <c r="D3843" i="6"/>
  <c r="B3843" i="6"/>
  <c r="A3843" i="6"/>
  <c r="I3842" i="6"/>
  <c r="H3842" i="6"/>
  <c r="G3842" i="6"/>
  <c r="F3842" i="6"/>
  <c r="E3842" i="6"/>
  <c r="D3842" i="6"/>
  <c r="B3842" i="6"/>
  <c r="A3842" i="6"/>
  <c r="I3841" i="6"/>
  <c r="H3841" i="6"/>
  <c r="G3841" i="6"/>
  <c r="F3841" i="6"/>
  <c r="E3841" i="6"/>
  <c r="D3841" i="6"/>
  <c r="B3841" i="6"/>
  <c r="A3841" i="6"/>
  <c r="I3840" i="6"/>
  <c r="H3840" i="6"/>
  <c r="G3840" i="6"/>
  <c r="F3840" i="6"/>
  <c r="E3840" i="6"/>
  <c r="D3840" i="6"/>
  <c r="B3840" i="6"/>
  <c r="A3840" i="6"/>
  <c r="I3839" i="6"/>
  <c r="H3839" i="6"/>
  <c r="G3839" i="6"/>
  <c r="F3839" i="6"/>
  <c r="E3839" i="6"/>
  <c r="D3839" i="6"/>
  <c r="B3839" i="6"/>
  <c r="A3839" i="6"/>
  <c r="I3838" i="6"/>
  <c r="H3838" i="6"/>
  <c r="G3838" i="6"/>
  <c r="F3838" i="6"/>
  <c r="E3838" i="6"/>
  <c r="D3838" i="6"/>
  <c r="B3838" i="6"/>
  <c r="A3838" i="6"/>
  <c r="I3837" i="6"/>
  <c r="H3837" i="6"/>
  <c r="G3837" i="6"/>
  <c r="F3837" i="6"/>
  <c r="E3837" i="6"/>
  <c r="D3837" i="6"/>
  <c r="B3837" i="6"/>
  <c r="A3837" i="6"/>
  <c r="I3836" i="6"/>
  <c r="H3836" i="6"/>
  <c r="G3836" i="6"/>
  <c r="F3836" i="6"/>
  <c r="E3836" i="6"/>
  <c r="D3836" i="6"/>
  <c r="B3836" i="6"/>
  <c r="A3836" i="6"/>
  <c r="I3835" i="6"/>
  <c r="H3835" i="6"/>
  <c r="G3835" i="6"/>
  <c r="F3835" i="6"/>
  <c r="E3835" i="6"/>
  <c r="D3835" i="6"/>
  <c r="B3835" i="6"/>
  <c r="A3835" i="6"/>
  <c r="I3834" i="6"/>
  <c r="H3834" i="6"/>
  <c r="G3834" i="6"/>
  <c r="F3834" i="6"/>
  <c r="E3834" i="6"/>
  <c r="D3834" i="6"/>
  <c r="B3834" i="6"/>
  <c r="A3834" i="6"/>
  <c r="I3833" i="6"/>
  <c r="H3833" i="6"/>
  <c r="G3833" i="6"/>
  <c r="F3833" i="6"/>
  <c r="E3833" i="6"/>
  <c r="D3833" i="6"/>
  <c r="B3833" i="6"/>
  <c r="A3833" i="6"/>
  <c r="I3832" i="6"/>
  <c r="H3832" i="6"/>
  <c r="G3832" i="6"/>
  <c r="F3832" i="6"/>
  <c r="E3832" i="6"/>
  <c r="D3832" i="6"/>
  <c r="B3832" i="6"/>
  <c r="A3832" i="6"/>
  <c r="I3831" i="6"/>
  <c r="H3831" i="6"/>
  <c r="G3831" i="6"/>
  <c r="F3831" i="6"/>
  <c r="E3831" i="6"/>
  <c r="D3831" i="6"/>
  <c r="B3831" i="6"/>
  <c r="A3831" i="6"/>
  <c r="I3830" i="6"/>
  <c r="H3830" i="6"/>
  <c r="G3830" i="6"/>
  <c r="F3830" i="6"/>
  <c r="E3830" i="6"/>
  <c r="D3830" i="6"/>
  <c r="B3830" i="6"/>
  <c r="A3830" i="6"/>
  <c r="I3829" i="6"/>
  <c r="H3829" i="6"/>
  <c r="G3829" i="6"/>
  <c r="F3829" i="6"/>
  <c r="E3829" i="6"/>
  <c r="D3829" i="6"/>
  <c r="B3829" i="6"/>
  <c r="A3829" i="6"/>
  <c r="I3828" i="6"/>
  <c r="H3828" i="6"/>
  <c r="G3828" i="6"/>
  <c r="F3828" i="6"/>
  <c r="E3828" i="6"/>
  <c r="D3828" i="6"/>
  <c r="B3828" i="6"/>
  <c r="A3828" i="6"/>
  <c r="I3827" i="6"/>
  <c r="H3827" i="6"/>
  <c r="G3827" i="6"/>
  <c r="F3827" i="6"/>
  <c r="E3827" i="6"/>
  <c r="D3827" i="6"/>
  <c r="B3827" i="6"/>
  <c r="A3827" i="6"/>
  <c r="I3826" i="6"/>
  <c r="H3826" i="6"/>
  <c r="G3826" i="6"/>
  <c r="F3826" i="6"/>
  <c r="E3826" i="6"/>
  <c r="D3826" i="6"/>
  <c r="B3826" i="6"/>
  <c r="A3826" i="6"/>
  <c r="I3825" i="6"/>
  <c r="H3825" i="6"/>
  <c r="G3825" i="6"/>
  <c r="F3825" i="6"/>
  <c r="E3825" i="6"/>
  <c r="D3825" i="6"/>
  <c r="B3825" i="6"/>
  <c r="A3825" i="6"/>
  <c r="I3824" i="6"/>
  <c r="H3824" i="6"/>
  <c r="G3824" i="6"/>
  <c r="F3824" i="6"/>
  <c r="E3824" i="6"/>
  <c r="D3824" i="6"/>
  <c r="B3824" i="6"/>
  <c r="A3824" i="6"/>
  <c r="I3823" i="6"/>
  <c r="H3823" i="6"/>
  <c r="G3823" i="6"/>
  <c r="F3823" i="6"/>
  <c r="E3823" i="6"/>
  <c r="D3823" i="6"/>
  <c r="B3823" i="6"/>
  <c r="A3823" i="6"/>
  <c r="I3822" i="6"/>
  <c r="H3822" i="6"/>
  <c r="G3822" i="6"/>
  <c r="F3822" i="6"/>
  <c r="E3822" i="6"/>
  <c r="D3822" i="6"/>
  <c r="B3822" i="6"/>
  <c r="A3822" i="6"/>
  <c r="I3821" i="6"/>
  <c r="H3821" i="6"/>
  <c r="G3821" i="6"/>
  <c r="F3821" i="6"/>
  <c r="E3821" i="6"/>
  <c r="D3821" i="6"/>
  <c r="B3821" i="6"/>
  <c r="A3821" i="6"/>
  <c r="I3820" i="6"/>
  <c r="H3820" i="6"/>
  <c r="G3820" i="6"/>
  <c r="F3820" i="6"/>
  <c r="E3820" i="6"/>
  <c r="D3820" i="6"/>
  <c r="B3820" i="6"/>
  <c r="A3820" i="6"/>
  <c r="I3819" i="6"/>
  <c r="H3819" i="6"/>
  <c r="G3819" i="6"/>
  <c r="F3819" i="6"/>
  <c r="E3819" i="6"/>
  <c r="D3819" i="6"/>
  <c r="B3819" i="6"/>
  <c r="A3819" i="6"/>
  <c r="I3818" i="6"/>
  <c r="H3818" i="6"/>
  <c r="G3818" i="6"/>
  <c r="F3818" i="6"/>
  <c r="E3818" i="6"/>
  <c r="D3818" i="6"/>
  <c r="B3818" i="6"/>
  <c r="A3818" i="6"/>
  <c r="I3817" i="6"/>
  <c r="H3817" i="6"/>
  <c r="G3817" i="6"/>
  <c r="F3817" i="6"/>
  <c r="E3817" i="6"/>
  <c r="D3817" i="6"/>
  <c r="B3817" i="6"/>
  <c r="A3817" i="6"/>
  <c r="I3816" i="6"/>
  <c r="H3816" i="6"/>
  <c r="G3816" i="6"/>
  <c r="F3816" i="6"/>
  <c r="E3816" i="6"/>
  <c r="D3816" i="6"/>
  <c r="B3816" i="6"/>
  <c r="A3816" i="6"/>
  <c r="I3815" i="6"/>
  <c r="H3815" i="6"/>
  <c r="G3815" i="6"/>
  <c r="F3815" i="6"/>
  <c r="E3815" i="6"/>
  <c r="D3815" i="6"/>
  <c r="B3815" i="6"/>
  <c r="A3815" i="6"/>
  <c r="I3814" i="6"/>
  <c r="H3814" i="6"/>
  <c r="G3814" i="6"/>
  <c r="F3814" i="6"/>
  <c r="E3814" i="6"/>
  <c r="D3814" i="6"/>
  <c r="B3814" i="6"/>
  <c r="A3814" i="6"/>
  <c r="I3813" i="6"/>
  <c r="H3813" i="6"/>
  <c r="G3813" i="6"/>
  <c r="F3813" i="6"/>
  <c r="E3813" i="6"/>
  <c r="D3813" i="6"/>
  <c r="B3813" i="6"/>
  <c r="A3813" i="6"/>
  <c r="I3812" i="6"/>
  <c r="H3812" i="6"/>
  <c r="G3812" i="6"/>
  <c r="F3812" i="6"/>
  <c r="E3812" i="6"/>
  <c r="D3812" i="6"/>
  <c r="B3812" i="6"/>
  <c r="A3812" i="6"/>
  <c r="I3811" i="6"/>
  <c r="H3811" i="6"/>
  <c r="G3811" i="6"/>
  <c r="F3811" i="6"/>
  <c r="E3811" i="6"/>
  <c r="D3811" i="6"/>
  <c r="B3811" i="6"/>
  <c r="A3811" i="6"/>
  <c r="I3810" i="6"/>
  <c r="H3810" i="6"/>
  <c r="G3810" i="6"/>
  <c r="F3810" i="6"/>
  <c r="E3810" i="6"/>
  <c r="D3810" i="6"/>
  <c r="B3810" i="6"/>
  <c r="A3810" i="6"/>
  <c r="I3809" i="6"/>
  <c r="H3809" i="6"/>
  <c r="G3809" i="6"/>
  <c r="F3809" i="6"/>
  <c r="E3809" i="6"/>
  <c r="D3809" i="6"/>
  <c r="B3809" i="6"/>
  <c r="A3809" i="6"/>
  <c r="I3808" i="6"/>
  <c r="H3808" i="6"/>
  <c r="G3808" i="6"/>
  <c r="F3808" i="6"/>
  <c r="E3808" i="6"/>
  <c r="D3808" i="6"/>
  <c r="B3808" i="6"/>
  <c r="A3808" i="6"/>
  <c r="I3807" i="6"/>
  <c r="H3807" i="6"/>
  <c r="G3807" i="6"/>
  <c r="F3807" i="6"/>
  <c r="E3807" i="6"/>
  <c r="D3807" i="6"/>
  <c r="B3807" i="6"/>
  <c r="A3807" i="6"/>
  <c r="I3806" i="6"/>
  <c r="H3806" i="6"/>
  <c r="G3806" i="6"/>
  <c r="F3806" i="6"/>
  <c r="E3806" i="6"/>
  <c r="D3806" i="6"/>
  <c r="B3806" i="6"/>
  <c r="A3806" i="6"/>
  <c r="I3805" i="6"/>
  <c r="H3805" i="6"/>
  <c r="G3805" i="6"/>
  <c r="F3805" i="6"/>
  <c r="E3805" i="6"/>
  <c r="D3805" i="6"/>
  <c r="B3805" i="6"/>
  <c r="A3805" i="6"/>
  <c r="I3804" i="6"/>
  <c r="H3804" i="6"/>
  <c r="G3804" i="6"/>
  <c r="F3804" i="6"/>
  <c r="E3804" i="6"/>
  <c r="D3804" i="6"/>
  <c r="B3804" i="6"/>
  <c r="A3804" i="6"/>
  <c r="I3803" i="6"/>
  <c r="H3803" i="6"/>
  <c r="G3803" i="6"/>
  <c r="F3803" i="6"/>
  <c r="E3803" i="6"/>
  <c r="D3803" i="6"/>
  <c r="B3803" i="6"/>
  <c r="A3803" i="6"/>
  <c r="I3802" i="6"/>
  <c r="H3802" i="6"/>
  <c r="G3802" i="6"/>
  <c r="F3802" i="6"/>
  <c r="E3802" i="6"/>
  <c r="D3802" i="6"/>
  <c r="B3802" i="6"/>
  <c r="A3802" i="6"/>
  <c r="I3801" i="6"/>
  <c r="H3801" i="6"/>
  <c r="G3801" i="6"/>
  <c r="F3801" i="6"/>
  <c r="E3801" i="6"/>
  <c r="D3801" i="6"/>
  <c r="B3801" i="6"/>
  <c r="A3801" i="6"/>
  <c r="I3800" i="6"/>
  <c r="H3800" i="6"/>
  <c r="G3800" i="6"/>
  <c r="F3800" i="6"/>
  <c r="E3800" i="6"/>
  <c r="D3800" i="6"/>
  <c r="B3800" i="6"/>
  <c r="A3800" i="6"/>
  <c r="I3799" i="6"/>
  <c r="H3799" i="6"/>
  <c r="G3799" i="6"/>
  <c r="F3799" i="6"/>
  <c r="E3799" i="6"/>
  <c r="D3799" i="6"/>
  <c r="B3799" i="6"/>
  <c r="A3799" i="6"/>
  <c r="I3798" i="6"/>
  <c r="H3798" i="6"/>
  <c r="G3798" i="6"/>
  <c r="F3798" i="6"/>
  <c r="E3798" i="6"/>
  <c r="D3798" i="6"/>
  <c r="B3798" i="6"/>
  <c r="A3798" i="6"/>
  <c r="I3797" i="6"/>
  <c r="H3797" i="6"/>
  <c r="G3797" i="6"/>
  <c r="F3797" i="6"/>
  <c r="E3797" i="6"/>
  <c r="D3797" i="6"/>
  <c r="B3797" i="6"/>
  <c r="A3797" i="6"/>
  <c r="I3796" i="6"/>
  <c r="H3796" i="6"/>
  <c r="G3796" i="6"/>
  <c r="F3796" i="6"/>
  <c r="E3796" i="6"/>
  <c r="D3796" i="6"/>
  <c r="B3796" i="6"/>
  <c r="A3796" i="6"/>
  <c r="I3795" i="6"/>
  <c r="H3795" i="6"/>
  <c r="G3795" i="6"/>
  <c r="F3795" i="6"/>
  <c r="E3795" i="6"/>
  <c r="D3795" i="6"/>
  <c r="B3795" i="6"/>
  <c r="A3795" i="6"/>
  <c r="I3794" i="6"/>
  <c r="H3794" i="6"/>
  <c r="G3794" i="6"/>
  <c r="F3794" i="6"/>
  <c r="E3794" i="6"/>
  <c r="D3794" i="6"/>
  <c r="B3794" i="6"/>
  <c r="A3794" i="6"/>
  <c r="I3793" i="6"/>
  <c r="H3793" i="6"/>
  <c r="G3793" i="6"/>
  <c r="F3793" i="6"/>
  <c r="E3793" i="6"/>
  <c r="D3793" i="6"/>
  <c r="B3793" i="6"/>
  <c r="A3793" i="6"/>
  <c r="I3792" i="6"/>
  <c r="H3792" i="6"/>
  <c r="G3792" i="6"/>
  <c r="F3792" i="6"/>
  <c r="E3792" i="6"/>
  <c r="D3792" i="6"/>
  <c r="B3792" i="6"/>
  <c r="A3792" i="6"/>
  <c r="I3791" i="6"/>
  <c r="H3791" i="6"/>
  <c r="G3791" i="6"/>
  <c r="F3791" i="6"/>
  <c r="E3791" i="6"/>
  <c r="D3791" i="6"/>
  <c r="B3791" i="6"/>
  <c r="A3791" i="6"/>
  <c r="I3790" i="6"/>
  <c r="H3790" i="6"/>
  <c r="G3790" i="6"/>
  <c r="F3790" i="6"/>
  <c r="E3790" i="6"/>
  <c r="D3790" i="6"/>
  <c r="B3790" i="6"/>
  <c r="A3790" i="6"/>
  <c r="I3789" i="6"/>
  <c r="H3789" i="6"/>
  <c r="G3789" i="6"/>
  <c r="F3789" i="6"/>
  <c r="E3789" i="6"/>
  <c r="D3789" i="6"/>
  <c r="B3789" i="6"/>
  <c r="A3789" i="6"/>
  <c r="I3788" i="6"/>
  <c r="H3788" i="6"/>
  <c r="G3788" i="6"/>
  <c r="F3788" i="6"/>
  <c r="E3788" i="6"/>
  <c r="D3788" i="6"/>
  <c r="B3788" i="6"/>
  <c r="A3788" i="6"/>
  <c r="I3787" i="6"/>
  <c r="H3787" i="6"/>
  <c r="G3787" i="6"/>
  <c r="F3787" i="6"/>
  <c r="E3787" i="6"/>
  <c r="D3787" i="6"/>
  <c r="B3787" i="6"/>
  <c r="A3787" i="6"/>
  <c r="I3786" i="6"/>
  <c r="H3786" i="6"/>
  <c r="G3786" i="6"/>
  <c r="F3786" i="6"/>
  <c r="E3786" i="6"/>
  <c r="D3786" i="6"/>
  <c r="B3786" i="6"/>
  <c r="A3786" i="6"/>
  <c r="I3785" i="6"/>
  <c r="H3785" i="6"/>
  <c r="G3785" i="6"/>
  <c r="F3785" i="6"/>
  <c r="E3785" i="6"/>
  <c r="D3785" i="6"/>
  <c r="B3785" i="6"/>
  <c r="A3785" i="6"/>
  <c r="I3784" i="6"/>
  <c r="H3784" i="6"/>
  <c r="G3784" i="6"/>
  <c r="F3784" i="6"/>
  <c r="E3784" i="6"/>
  <c r="D3784" i="6"/>
  <c r="B3784" i="6"/>
  <c r="A3784" i="6"/>
  <c r="I3783" i="6"/>
  <c r="H3783" i="6"/>
  <c r="G3783" i="6"/>
  <c r="F3783" i="6"/>
  <c r="E3783" i="6"/>
  <c r="D3783" i="6"/>
  <c r="B3783" i="6"/>
  <c r="A3783" i="6"/>
  <c r="I3782" i="6"/>
  <c r="H3782" i="6"/>
  <c r="G3782" i="6"/>
  <c r="F3782" i="6"/>
  <c r="E3782" i="6"/>
  <c r="D3782" i="6"/>
  <c r="B3782" i="6"/>
  <c r="A3782" i="6"/>
  <c r="I3781" i="6"/>
  <c r="H3781" i="6"/>
  <c r="G3781" i="6"/>
  <c r="F3781" i="6"/>
  <c r="E3781" i="6"/>
  <c r="D3781" i="6"/>
  <c r="B3781" i="6"/>
  <c r="A3781" i="6"/>
  <c r="I3780" i="6"/>
  <c r="H3780" i="6"/>
  <c r="G3780" i="6"/>
  <c r="F3780" i="6"/>
  <c r="E3780" i="6"/>
  <c r="D3780" i="6"/>
  <c r="B3780" i="6"/>
  <c r="A3780" i="6"/>
  <c r="I3779" i="6"/>
  <c r="H3779" i="6"/>
  <c r="G3779" i="6"/>
  <c r="F3779" i="6"/>
  <c r="E3779" i="6"/>
  <c r="D3779" i="6"/>
  <c r="B3779" i="6"/>
  <c r="A3779" i="6"/>
  <c r="I3778" i="6"/>
  <c r="H3778" i="6"/>
  <c r="G3778" i="6"/>
  <c r="F3778" i="6"/>
  <c r="E3778" i="6"/>
  <c r="D3778" i="6"/>
  <c r="B3778" i="6"/>
  <c r="A3778" i="6"/>
  <c r="I3777" i="6"/>
  <c r="H3777" i="6"/>
  <c r="G3777" i="6"/>
  <c r="F3777" i="6"/>
  <c r="E3777" i="6"/>
  <c r="D3777" i="6"/>
  <c r="B3777" i="6"/>
  <c r="A3777" i="6"/>
  <c r="I3776" i="6"/>
  <c r="H3776" i="6"/>
  <c r="G3776" i="6"/>
  <c r="F3776" i="6"/>
  <c r="E3776" i="6"/>
  <c r="D3776" i="6"/>
  <c r="B3776" i="6"/>
  <c r="A3776" i="6"/>
  <c r="I3775" i="6"/>
  <c r="H3775" i="6"/>
  <c r="G3775" i="6"/>
  <c r="F3775" i="6"/>
  <c r="E3775" i="6"/>
  <c r="D3775" i="6"/>
  <c r="B3775" i="6"/>
  <c r="A3775" i="6"/>
  <c r="I3774" i="6"/>
  <c r="H3774" i="6"/>
  <c r="G3774" i="6"/>
  <c r="F3774" i="6"/>
  <c r="E3774" i="6"/>
  <c r="D3774" i="6"/>
  <c r="B3774" i="6"/>
  <c r="A3774" i="6"/>
  <c r="I3773" i="6"/>
  <c r="H3773" i="6"/>
  <c r="G3773" i="6"/>
  <c r="F3773" i="6"/>
  <c r="E3773" i="6"/>
  <c r="D3773" i="6"/>
  <c r="B3773" i="6"/>
  <c r="A3773" i="6"/>
  <c r="I3772" i="6"/>
  <c r="H3772" i="6"/>
  <c r="G3772" i="6"/>
  <c r="F3772" i="6"/>
  <c r="E3772" i="6"/>
  <c r="D3772" i="6"/>
  <c r="B3772" i="6"/>
  <c r="A3772" i="6"/>
  <c r="I3771" i="6"/>
  <c r="H3771" i="6"/>
  <c r="G3771" i="6"/>
  <c r="F3771" i="6"/>
  <c r="E3771" i="6"/>
  <c r="D3771" i="6"/>
  <c r="B3771" i="6"/>
  <c r="A3771" i="6"/>
  <c r="I3770" i="6"/>
  <c r="H3770" i="6"/>
  <c r="G3770" i="6"/>
  <c r="F3770" i="6"/>
  <c r="E3770" i="6"/>
  <c r="D3770" i="6"/>
  <c r="B3770" i="6"/>
  <c r="A3770" i="6"/>
  <c r="I3769" i="6"/>
  <c r="H3769" i="6"/>
  <c r="G3769" i="6"/>
  <c r="F3769" i="6"/>
  <c r="E3769" i="6"/>
  <c r="D3769" i="6"/>
  <c r="B3769" i="6"/>
  <c r="A3769" i="6"/>
  <c r="I3768" i="6"/>
  <c r="H3768" i="6"/>
  <c r="G3768" i="6"/>
  <c r="F3768" i="6"/>
  <c r="E3768" i="6"/>
  <c r="D3768" i="6"/>
  <c r="B3768" i="6"/>
  <c r="A3768" i="6"/>
  <c r="I3767" i="6"/>
  <c r="H3767" i="6"/>
  <c r="G3767" i="6"/>
  <c r="F3767" i="6"/>
  <c r="E3767" i="6"/>
  <c r="D3767" i="6"/>
  <c r="B3767" i="6"/>
  <c r="A3767" i="6"/>
  <c r="I3766" i="6"/>
  <c r="H3766" i="6"/>
  <c r="G3766" i="6"/>
  <c r="F3766" i="6"/>
  <c r="E3766" i="6"/>
  <c r="D3766" i="6"/>
  <c r="B3766" i="6"/>
  <c r="A3766" i="6"/>
  <c r="I3765" i="6"/>
  <c r="H3765" i="6"/>
  <c r="G3765" i="6"/>
  <c r="F3765" i="6"/>
  <c r="E3765" i="6"/>
  <c r="D3765" i="6"/>
  <c r="B3765" i="6"/>
  <c r="A3765" i="6"/>
  <c r="I3764" i="6"/>
  <c r="H3764" i="6"/>
  <c r="G3764" i="6"/>
  <c r="F3764" i="6"/>
  <c r="E3764" i="6"/>
  <c r="D3764" i="6"/>
  <c r="B3764" i="6"/>
  <c r="A3764" i="6"/>
  <c r="I3763" i="6"/>
  <c r="H3763" i="6"/>
  <c r="G3763" i="6"/>
  <c r="F3763" i="6"/>
  <c r="E3763" i="6"/>
  <c r="D3763" i="6"/>
  <c r="B3763" i="6"/>
  <c r="A3763" i="6"/>
  <c r="I3762" i="6"/>
  <c r="H3762" i="6"/>
  <c r="G3762" i="6"/>
  <c r="F3762" i="6"/>
  <c r="E3762" i="6"/>
  <c r="D3762" i="6"/>
  <c r="B3762" i="6"/>
  <c r="A3762" i="6"/>
  <c r="I3761" i="6"/>
  <c r="H3761" i="6"/>
  <c r="G3761" i="6"/>
  <c r="F3761" i="6"/>
  <c r="E3761" i="6"/>
  <c r="D3761" i="6"/>
  <c r="B3761" i="6"/>
  <c r="A3761" i="6"/>
  <c r="I3760" i="6"/>
  <c r="H3760" i="6"/>
  <c r="G3760" i="6"/>
  <c r="F3760" i="6"/>
  <c r="E3760" i="6"/>
  <c r="D3760" i="6"/>
  <c r="B3760" i="6"/>
  <c r="A3760" i="6"/>
  <c r="I3759" i="6"/>
  <c r="H3759" i="6"/>
  <c r="G3759" i="6"/>
  <c r="F3759" i="6"/>
  <c r="E3759" i="6"/>
  <c r="D3759" i="6"/>
  <c r="B3759" i="6"/>
  <c r="A3759" i="6"/>
  <c r="I3758" i="6"/>
  <c r="H3758" i="6"/>
  <c r="G3758" i="6"/>
  <c r="F3758" i="6"/>
  <c r="E3758" i="6"/>
  <c r="D3758" i="6"/>
  <c r="B3758" i="6"/>
  <c r="A3758" i="6"/>
  <c r="I3757" i="6"/>
  <c r="H3757" i="6"/>
  <c r="G3757" i="6"/>
  <c r="F3757" i="6"/>
  <c r="E3757" i="6"/>
  <c r="D3757" i="6"/>
  <c r="B3757" i="6"/>
  <c r="A3757" i="6"/>
  <c r="I3756" i="6"/>
  <c r="H3756" i="6"/>
  <c r="G3756" i="6"/>
  <c r="F3756" i="6"/>
  <c r="E3756" i="6"/>
  <c r="D3756" i="6"/>
  <c r="B3756" i="6"/>
  <c r="A3756" i="6"/>
  <c r="I3755" i="6"/>
  <c r="H3755" i="6"/>
  <c r="G3755" i="6"/>
  <c r="F3755" i="6"/>
  <c r="E3755" i="6"/>
  <c r="D3755" i="6"/>
  <c r="B3755" i="6"/>
  <c r="A3755" i="6"/>
  <c r="I3754" i="6"/>
  <c r="H3754" i="6"/>
  <c r="G3754" i="6"/>
  <c r="F3754" i="6"/>
  <c r="E3754" i="6"/>
  <c r="D3754" i="6"/>
  <c r="B3754" i="6"/>
  <c r="A3754" i="6"/>
  <c r="I3753" i="6"/>
  <c r="H3753" i="6"/>
  <c r="G3753" i="6"/>
  <c r="F3753" i="6"/>
  <c r="E3753" i="6"/>
  <c r="D3753" i="6"/>
  <c r="B3753" i="6"/>
  <c r="A3753" i="6"/>
  <c r="I3752" i="6"/>
  <c r="H3752" i="6"/>
  <c r="G3752" i="6"/>
  <c r="F3752" i="6"/>
  <c r="E3752" i="6"/>
  <c r="D3752" i="6"/>
  <c r="B3752" i="6"/>
  <c r="A3752" i="6"/>
  <c r="I3751" i="6"/>
  <c r="H3751" i="6"/>
  <c r="G3751" i="6"/>
  <c r="F3751" i="6"/>
  <c r="E3751" i="6"/>
  <c r="D3751" i="6"/>
  <c r="B3751" i="6"/>
  <c r="A3751" i="6"/>
  <c r="I3750" i="6"/>
  <c r="H3750" i="6"/>
  <c r="G3750" i="6"/>
  <c r="F3750" i="6"/>
  <c r="E3750" i="6"/>
  <c r="D3750" i="6"/>
  <c r="B3750" i="6"/>
  <c r="A3750" i="6"/>
  <c r="I3749" i="6"/>
  <c r="H3749" i="6"/>
  <c r="G3749" i="6"/>
  <c r="F3749" i="6"/>
  <c r="E3749" i="6"/>
  <c r="D3749" i="6"/>
  <c r="B3749" i="6"/>
  <c r="A3749" i="6"/>
  <c r="I3748" i="6"/>
  <c r="H3748" i="6"/>
  <c r="G3748" i="6"/>
  <c r="F3748" i="6"/>
  <c r="E3748" i="6"/>
  <c r="D3748" i="6"/>
  <c r="B3748" i="6"/>
  <c r="A3748" i="6"/>
  <c r="I3747" i="6"/>
  <c r="H3747" i="6"/>
  <c r="G3747" i="6"/>
  <c r="F3747" i="6"/>
  <c r="E3747" i="6"/>
  <c r="D3747" i="6"/>
  <c r="B3747" i="6"/>
  <c r="A3747" i="6"/>
  <c r="I3746" i="6"/>
  <c r="H3746" i="6"/>
  <c r="G3746" i="6"/>
  <c r="F3746" i="6"/>
  <c r="E3746" i="6"/>
  <c r="D3746" i="6"/>
  <c r="B3746" i="6"/>
  <c r="A3746" i="6"/>
  <c r="I3745" i="6"/>
  <c r="H3745" i="6"/>
  <c r="G3745" i="6"/>
  <c r="F3745" i="6"/>
  <c r="E3745" i="6"/>
  <c r="D3745" i="6"/>
  <c r="B3745" i="6"/>
  <c r="A3745" i="6"/>
  <c r="I3744" i="6"/>
  <c r="H3744" i="6"/>
  <c r="G3744" i="6"/>
  <c r="F3744" i="6"/>
  <c r="E3744" i="6"/>
  <c r="D3744" i="6"/>
  <c r="B3744" i="6"/>
  <c r="A3744" i="6"/>
  <c r="I3743" i="6"/>
  <c r="H3743" i="6"/>
  <c r="G3743" i="6"/>
  <c r="F3743" i="6"/>
  <c r="E3743" i="6"/>
  <c r="D3743" i="6"/>
  <c r="B3743" i="6"/>
  <c r="A3743" i="6"/>
  <c r="I3742" i="6"/>
  <c r="H3742" i="6"/>
  <c r="G3742" i="6"/>
  <c r="F3742" i="6"/>
  <c r="E3742" i="6"/>
  <c r="D3742" i="6"/>
  <c r="B3742" i="6"/>
  <c r="A3742" i="6"/>
  <c r="I3741" i="6"/>
  <c r="H3741" i="6"/>
  <c r="G3741" i="6"/>
  <c r="F3741" i="6"/>
  <c r="E3741" i="6"/>
  <c r="D3741" i="6"/>
  <c r="B3741" i="6"/>
  <c r="A3741" i="6"/>
  <c r="I3740" i="6"/>
  <c r="H3740" i="6"/>
  <c r="G3740" i="6"/>
  <c r="F3740" i="6"/>
  <c r="E3740" i="6"/>
  <c r="D3740" i="6"/>
  <c r="B3740" i="6"/>
  <c r="A3740" i="6"/>
  <c r="I3739" i="6"/>
  <c r="H3739" i="6"/>
  <c r="G3739" i="6"/>
  <c r="F3739" i="6"/>
  <c r="E3739" i="6"/>
  <c r="D3739" i="6"/>
  <c r="B3739" i="6"/>
  <c r="A3739" i="6"/>
  <c r="I3738" i="6"/>
  <c r="H3738" i="6"/>
  <c r="G3738" i="6"/>
  <c r="F3738" i="6"/>
  <c r="E3738" i="6"/>
  <c r="D3738" i="6"/>
  <c r="B3738" i="6"/>
  <c r="A3738" i="6"/>
  <c r="I3737" i="6"/>
  <c r="H3737" i="6"/>
  <c r="G3737" i="6"/>
  <c r="F3737" i="6"/>
  <c r="E3737" i="6"/>
  <c r="D3737" i="6"/>
  <c r="B3737" i="6"/>
  <c r="A3737" i="6"/>
  <c r="I3736" i="6"/>
  <c r="H3736" i="6"/>
  <c r="G3736" i="6"/>
  <c r="F3736" i="6"/>
  <c r="E3736" i="6"/>
  <c r="D3736" i="6"/>
  <c r="B3736" i="6"/>
  <c r="A3736" i="6"/>
  <c r="I3735" i="6"/>
  <c r="H3735" i="6"/>
  <c r="G3735" i="6"/>
  <c r="F3735" i="6"/>
  <c r="E3735" i="6"/>
  <c r="D3735" i="6"/>
  <c r="B3735" i="6"/>
  <c r="A3735" i="6"/>
  <c r="I3734" i="6"/>
  <c r="H3734" i="6"/>
  <c r="G3734" i="6"/>
  <c r="F3734" i="6"/>
  <c r="E3734" i="6"/>
  <c r="D3734" i="6"/>
  <c r="B3734" i="6"/>
  <c r="A3734" i="6"/>
  <c r="I3733" i="6"/>
  <c r="H3733" i="6"/>
  <c r="G3733" i="6"/>
  <c r="F3733" i="6"/>
  <c r="E3733" i="6"/>
  <c r="D3733" i="6"/>
  <c r="B3733" i="6"/>
  <c r="A3733" i="6"/>
  <c r="I3732" i="6"/>
  <c r="H3732" i="6"/>
  <c r="G3732" i="6"/>
  <c r="F3732" i="6"/>
  <c r="E3732" i="6"/>
  <c r="D3732" i="6"/>
  <c r="B3732" i="6"/>
  <c r="A3732" i="6"/>
  <c r="I3731" i="6"/>
  <c r="H3731" i="6"/>
  <c r="G3731" i="6"/>
  <c r="F3731" i="6"/>
  <c r="E3731" i="6"/>
  <c r="D3731" i="6"/>
  <c r="B3731" i="6"/>
  <c r="A3731" i="6"/>
  <c r="I3730" i="6"/>
  <c r="H3730" i="6"/>
  <c r="G3730" i="6"/>
  <c r="F3730" i="6"/>
  <c r="E3730" i="6"/>
  <c r="D3730" i="6"/>
  <c r="B3730" i="6"/>
  <c r="A3730" i="6"/>
  <c r="I3729" i="6"/>
  <c r="H3729" i="6"/>
  <c r="G3729" i="6"/>
  <c r="F3729" i="6"/>
  <c r="E3729" i="6"/>
  <c r="D3729" i="6"/>
  <c r="B3729" i="6"/>
  <c r="A3729" i="6"/>
  <c r="I3728" i="6"/>
  <c r="H3728" i="6"/>
  <c r="G3728" i="6"/>
  <c r="F3728" i="6"/>
  <c r="E3728" i="6"/>
  <c r="D3728" i="6"/>
  <c r="B3728" i="6"/>
  <c r="A3728" i="6"/>
  <c r="I3727" i="6"/>
  <c r="H3727" i="6"/>
  <c r="G3727" i="6"/>
  <c r="F3727" i="6"/>
  <c r="E3727" i="6"/>
  <c r="D3727" i="6"/>
  <c r="B3727" i="6"/>
  <c r="A3727" i="6"/>
  <c r="I3726" i="6"/>
  <c r="H3726" i="6"/>
  <c r="G3726" i="6"/>
  <c r="F3726" i="6"/>
  <c r="E3726" i="6"/>
  <c r="D3726" i="6"/>
  <c r="B3726" i="6"/>
  <c r="A3726" i="6"/>
  <c r="I3725" i="6"/>
  <c r="H3725" i="6"/>
  <c r="G3725" i="6"/>
  <c r="F3725" i="6"/>
  <c r="E3725" i="6"/>
  <c r="D3725" i="6"/>
  <c r="B3725" i="6"/>
  <c r="A3725" i="6"/>
  <c r="I3724" i="6"/>
  <c r="H3724" i="6"/>
  <c r="G3724" i="6"/>
  <c r="F3724" i="6"/>
  <c r="E3724" i="6"/>
  <c r="D3724" i="6"/>
  <c r="B3724" i="6"/>
  <c r="A3724" i="6"/>
  <c r="I3723" i="6"/>
  <c r="H3723" i="6"/>
  <c r="G3723" i="6"/>
  <c r="F3723" i="6"/>
  <c r="E3723" i="6"/>
  <c r="D3723" i="6"/>
  <c r="B3723" i="6"/>
  <c r="A3723" i="6"/>
  <c r="I3722" i="6"/>
  <c r="H3722" i="6"/>
  <c r="G3722" i="6"/>
  <c r="F3722" i="6"/>
  <c r="E3722" i="6"/>
  <c r="D3722" i="6"/>
  <c r="B3722" i="6"/>
  <c r="A3722" i="6"/>
  <c r="I3721" i="6"/>
  <c r="H3721" i="6"/>
  <c r="G3721" i="6"/>
  <c r="F3721" i="6"/>
  <c r="E3721" i="6"/>
  <c r="D3721" i="6"/>
  <c r="B3721" i="6"/>
  <c r="A3721" i="6"/>
  <c r="I3720" i="6"/>
  <c r="H3720" i="6"/>
  <c r="G3720" i="6"/>
  <c r="F3720" i="6"/>
  <c r="E3720" i="6"/>
  <c r="D3720" i="6"/>
  <c r="B3720" i="6"/>
  <c r="A3720" i="6"/>
  <c r="I3719" i="6"/>
  <c r="H3719" i="6"/>
  <c r="G3719" i="6"/>
  <c r="F3719" i="6"/>
  <c r="E3719" i="6"/>
  <c r="D3719" i="6"/>
  <c r="B3719" i="6"/>
  <c r="A3719" i="6"/>
  <c r="I3718" i="6"/>
  <c r="H3718" i="6"/>
  <c r="G3718" i="6"/>
  <c r="F3718" i="6"/>
  <c r="E3718" i="6"/>
  <c r="D3718" i="6"/>
  <c r="B3718" i="6"/>
  <c r="A3718" i="6"/>
  <c r="I3717" i="6"/>
  <c r="H3717" i="6"/>
  <c r="G3717" i="6"/>
  <c r="F3717" i="6"/>
  <c r="E3717" i="6"/>
  <c r="D3717" i="6"/>
  <c r="B3717" i="6"/>
  <c r="A3717" i="6"/>
  <c r="I3716" i="6"/>
  <c r="H3716" i="6"/>
  <c r="G3716" i="6"/>
  <c r="F3716" i="6"/>
  <c r="E3716" i="6"/>
  <c r="D3716" i="6"/>
  <c r="B3716" i="6"/>
  <c r="A3716" i="6"/>
  <c r="I3715" i="6"/>
  <c r="H3715" i="6"/>
  <c r="G3715" i="6"/>
  <c r="F3715" i="6"/>
  <c r="E3715" i="6"/>
  <c r="D3715" i="6"/>
  <c r="B3715" i="6"/>
  <c r="A3715" i="6"/>
  <c r="I3714" i="6"/>
  <c r="H3714" i="6"/>
  <c r="G3714" i="6"/>
  <c r="F3714" i="6"/>
  <c r="E3714" i="6"/>
  <c r="D3714" i="6"/>
  <c r="B3714" i="6"/>
  <c r="A3714" i="6"/>
  <c r="I3713" i="6"/>
  <c r="H3713" i="6"/>
  <c r="G3713" i="6"/>
  <c r="F3713" i="6"/>
  <c r="E3713" i="6"/>
  <c r="D3713" i="6"/>
  <c r="B3713" i="6"/>
  <c r="A3713" i="6"/>
  <c r="I3712" i="6"/>
  <c r="H3712" i="6"/>
  <c r="G3712" i="6"/>
  <c r="F3712" i="6"/>
  <c r="E3712" i="6"/>
  <c r="D3712" i="6"/>
  <c r="B3712" i="6"/>
  <c r="A3712" i="6"/>
  <c r="I3711" i="6"/>
  <c r="H3711" i="6"/>
  <c r="G3711" i="6"/>
  <c r="F3711" i="6"/>
  <c r="E3711" i="6"/>
  <c r="D3711" i="6"/>
  <c r="B3711" i="6"/>
  <c r="A3711" i="6"/>
  <c r="I3710" i="6"/>
  <c r="H3710" i="6"/>
  <c r="G3710" i="6"/>
  <c r="F3710" i="6"/>
  <c r="E3710" i="6"/>
  <c r="D3710" i="6"/>
  <c r="B3710" i="6"/>
  <c r="A3710" i="6"/>
  <c r="I3709" i="6"/>
  <c r="H3709" i="6"/>
  <c r="G3709" i="6"/>
  <c r="F3709" i="6"/>
  <c r="E3709" i="6"/>
  <c r="D3709" i="6"/>
  <c r="B3709" i="6"/>
  <c r="A3709" i="6"/>
  <c r="I3708" i="6"/>
  <c r="H3708" i="6"/>
  <c r="G3708" i="6"/>
  <c r="F3708" i="6"/>
  <c r="E3708" i="6"/>
  <c r="D3708" i="6"/>
  <c r="B3708" i="6"/>
  <c r="A3708" i="6"/>
  <c r="I3707" i="6"/>
  <c r="H3707" i="6"/>
  <c r="G3707" i="6"/>
  <c r="F3707" i="6"/>
  <c r="E3707" i="6"/>
  <c r="D3707" i="6"/>
  <c r="B3707" i="6"/>
  <c r="A3707" i="6"/>
  <c r="I3706" i="6"/>
  <c r="H3706" i="6"/>
  <c r="G3706" i="6"/>
  <c r="F3706" i="6"/>
  <c r="E3706" i="6"/>
  <c r="D3706" i="6"/>
  <c r="B3706" i="6"/>
  <c r="A3706" i="6"/>
  <c r="I3705" i="6"/>
  <c r="H3705" i="6"/>
  <c r="G3705" i="6"/>
  <c r="F3705" i="6"/>
  <c r="E3705" i="6"/>
  <c r="D3705" i="6"/>
  <c r="B3705" i="6"/>
  <c r="A3705" i="6"/>
  <c r="I3704" i="6"/>
  <c r="H3704" i="6"/>
  <c r="G3704" i="6"/>
  <c r="F3704" i="6"/>
  <c r="E3704" i="6"/>
  <c r="D3704" i="6"/>
  <c r="B3704" i="6"/>
  <c r="A3704" i="6"/>
  <c r="I3703" i="6"/>
  <c r="H3703" i="6"/>
  <c r="G3703" i="6"/>
  <c r="F3703" i="6"/>
  <c r="E3703" i="6"/>
  <c r="D3703" i="6"/>
  <c r="B3703" i="6"/>
  <c r="A3703" i="6"/>
  <c r="I3702" i="6"/>
  <c r="H3702" i="6"/>
  <c r="G3702" i="6"/>
  <c r="F3702" i="6"/>
  <c r="E3702" i="6"/>
  <c r="D3702" i="6"/>
  <c r="B3702" i="6"/>
  <c r="A3702" i="6"/>
  <c r="I3701" i="6"/>
  <c r="H3701" i="6"/>
  <c r="G3701" i="6"/>
  <c r="F3701" i="6"/>
  <c r="E3701" i="6"/>
  <c r="D3701" i="6"/>
  <c r="B3701" i="6"/>
  <c r="A3701" i="6"/>
  <c r="I3700" i="6"/>
  <c r="H3700" i="6"/>
  <c r="G3700" i="6"/>
  <c r="F3700" i="6"/>
  <c r="E3700" i="6"/>
  <c r="D3700" i="6"/>
  <c r="B3700" i="6"/>
  <c r="A3700" i="6"/>
  <c r="I3699" i="6"/>
  <c r="H3699" i="6"/>
  <c r="G3699" i="6"/>
  <c r="F3699" i="6"/>
  <c r="E3699" i="6"/>
  <c r="D3699" i="6"/>
  <c r="B3699" i="6"/>
  <c r="A3699" i="6"/>
  <c r="I3698" i="6"/>
  <c r="H3698" i="6"/>
  <c r="G3698" i="6"/>
  <c r="F3698" i="6"/>
  <c r="E3698" i="6"/>
  <c r="D3698" i="6"/>
  <c r="B3698" i="6"/>
  <c r="A3698" i="6"/>
  <c r="I3697" i="6"/>
  <c r="H3697" i="6"/>
  <c r="G3697" i="6"/>
  <c r="F3697" i="6"/>
  <c r="E3697" i="6"/>
  <c r="D3697" i="6"/>
  <c r="B3697" i="6"/>
  <c r="A3697" i="6"/>
  <c r="I3696" i="6"/>
  <c r="H3696" i="6"/>
  <c r="G3696" i="6"/>
  <c r="F3696" i="6"/>
  <c r="E3696" i="6"/>
  <c r="D3696" i="6"/>
  <c r="B3696" i="6"/>
  <c r="A3696" i="6"/>
  <c r="I3695" i="6"/>
  <c r="H3695" i="6"/>
  <c r="G3695" i="6"/>
  <c r="F3695" i="6"/>
  <c r="E3695" i="6"/>
  <c r="D3695" i="6"/>
  <c r="B3695" i="6"/>
  <c r="A3695" i="6"/>
  <c r="I3694" i="6"/>
  <c r="H3694" i="6"/>
  <c r="G3694" i="6"/>
  <c r="F3694" i="6"/>
  <c r="E3694" i="6"/>
  <c r="D3694" i="6"/>
  <c r="B3694" i="6"/>
  <c r="A3694" i="6"/>
  <c r="I3693" i="6"/>
  <c r="H3693" i="6"/>
  <c r="G3693" i="6"/>
  <c r="F3693" i="6"/>
  <c r="E3693" i="6"/>
  <c r="D3693" i="6"/>
  <c r="B3693" i="6"/>
  <c r="A3693" i="6"/>
  <c r="I3692" i="6"/>
  <c r="H3692" i="6"/>
  <c r="G3692" i="6"/>
  <c r="F3692" i="6"/>
  <c r="E3692" i="6"/>
  <c r="D3692" i="6"/>
  <c r="B3692" i="6"/>
  <c r="A3692" i="6"/>
  <c r="I3691" i="6"/>
  <c r="H3691" i="6"/>
  <c r="G3691" i="6"/>
  <c r="F3691" i="6"/>
  <c r="E3691" i="6"/>
  <c r="D3691" i="6"/>
  <c r="B3691" i="6"/>
  <c r="A3691" i="6"/>
  <c r="I3690" i="6"/>
  <c r="H3690" i="6"/>
  <c r="G3690" i="6"/>
  <c r="F3690" i="6"/>
  <c r="E3690" i="6"/>
  <c r="D3690" i="6"/>
  <c r="B3690" i="6"/>
  <c r="A3690" i="6"/>
  <c r="I3689" i="6"/>
  <c r="H3689" i="6"/>
  <c r="G3689" i="6"/>
  <c r="F3689" i="6"/>
  <c r="E3689" i="6"/>
  <c r="D3689" i="6"/>
  <c r="B3689" i="6"/>
  <c r="A3689" i="6"/>
  <c r="I3688" i="6"/>
  <c r="H3688" i="6"/>
  <c r="G3688" i="6"/>
  <c r="F3688" i="6"/>
  <c r="E3688" i="6"/>
  <c r="D3688" i="6"/>
  <c r="B3688" i="6"/>
  <c r="A3688" i="6"/>
  <c r="I3687" i="6"/>
  <c r="H3687" i="6"/>
  <c r="G3687" i="6"/>
  <c r="F3687" i="6"/>
  <c r="E3687" i="6"/>
  <c r="D3687" i="6"/>
  <c r="B3687" i="6"/>
  <c r="A3687" i="6"/>
  <c r="I3686" i="6"/>
  <c r="H3686" i="6"/>
  <c r="G3686" i="6"/>
  <c r="F3686" i="6"/>
  <c r="E3686" i="6"/>
  <c r="D3686" i="6"/>
  <c r="B3686" i="6"/>
  <c r="A3686" i="6"/>
  <c r="I3685" i="6"/>
  <c r="H3685" i="6"/>
  <c r="G3685" i="6"/>
  <c r="F3685" i="6"/>
  <c r="E3685" i="6"/>
  <c r="D3685" i="6"/>
  <c r="B3685" i="6"/>
  <c r="A3685" i="6"/>
  <c r="I3684" i="6"/>
  <c r="H3684" i="6"/>
  <c r="G3684" i="6"/>
  <c r="F3684" i="6"/>
  <c r="E3684" i="6"/>
  <c r="D3684" i="6"/>
  <c r="B3684" i="6"/>
  <c r="A3684" i="6"/>
  <c r="I3683" i="6"/>
  <c r="H3683" i="6"/>
  <c r="G3683" i="6"/>
  <c r="F3683" i="6"/>
  <c r="E3683" i="6"/>
  <c r="D3683" i="6"/>
  <c r="B3683" i="6"/>
  <c r="A3683" i="6"/>
  <c r="I3682" i="6"/>
  <c r="H3682" i="6"/>
  <c r="G3682" i="6"/>
  <c r="F3682" i="6"/>
  <c r="E3682" i="6"/>
  <c r="D3682" i="6"/>
  <c r="B3682" i="6"/>
  <c r="A3682" i="6"/>
  <c r="I3681" i="6"/>
  <c r="H3681" i="6"/>
  <c r="G3681" i="6"/>
  <c r="F3681" i="6"/>
  <c r="E3681" i="6"/>
  <c r="D3681" i="6"/>
  <c r="B3681" i="6"/>
  <c r="A3681" i="6"/>
  <c r="I3680" i="6"/>
  <c r="H3680" i="6"/>
  <c r="G3680" i="6"/>
  <c r="F3680" i="6"/>
  <c r="E3680" i="6"/>
  <c r="D3680" i="6"/>
  <c r="B3680" i="6"/>
  <c r="A3680" i="6"/>
  <c r="I3679" i="6"/>
  <c r="H3679" i="6"/>
  <c r="G3679" i="6"/>
  <c r="F3679" i="6"/>
  <c r="E3679" i="6"/>
  <c r="D3679" i="6"/>
  <c r="B3679" i="6"/>
  <c r="A3679" i="6"/>
  <c r="I3678" i="6"/>
  <c r="H3678" i="6"/>
  <c r="G3678" i="6"/>
  <c r="F3678" i="6"/>
  <c r="E3678" i="6"/>
  <c r="D3678" i="6"/>
  <c r="B3678" i="6"/>
  <c r="A3678" i="6"/>
  <c r="I3677" i="6"/>
  <c r="H3677" i="6"/>
  <c r="G3677" i="6"/>
  <c r="F3677" i="6"/>
  <c r="E3677" i="6"/>
  <c r="D3677" i="6"/>
  <c r="B3677" i="6"/>
  <c r="A3677" i="6"/>
  <c r="I3676" i="6"/>
  <c r="H3676" i="6"/>
  <c r="G3676" i="6"/>
  <c r="F3676" i="6"/>
  <c r="E3676" i="6"/>
  <c r="D3676" i="6"/>
  <c r="B3676" i="6"/>
  <c r="A3676" i="6"/>
  <c r="I3675" i="6"/>
  <c r="H3675" i="6"/>
  <c r="G3675" i="6"/>
  <c r="F3675" i="6"/>
  <c r="E3675" i="6"/>
  <c r="D3675" i="6"/>
  <c r="B3675" i="6"/>
  <c r="A3675" i="6"/>
  <c r="I3674" i="6"/>
  <c r="H3674" i="6"/>
  <c r="G3674" i="6"/>
  <c r="F3674" i="6"/>
  <c r="E3674" i="6"/>
  <c r="D3674" i="6"/>
  <c r="B3674" i="6"/>
  <c r="A3674" i="6"/>
  <c r="I3673" i="6"/>
  <c r="H3673" i="6"/>
  <c r="G3673" i="6"/>
  <c r="F3673" i="6"/>
  <c r="E3673" i="6"/>
  <c r="D3673" i="6"/>
  <c r="B3673" i="6"/>
  <c r="A3673" i="6"/>
  <c r="I3672" i="6"/>
  <c r="H3672" i="6"/>
  <c r="G3672" i="6"/>
  <c r="F3672" i="6"/>
  <c r="E3672" i="6"/>
  <c r="D3672" i="6"/>
  <c r="B3672" i="6"/>
  <c r="A3672" i="6"/>
  <c r="I3671" i="6"/>
  <c r="H3671" i="6"/>
  <c r="G3671" i="6"/>
  <c r="F3671" i="6"/>
  <c r="E3671" i="6"/>
  <c r="D3671" i="6"/>
  <c r="B3671" i="6"/>
  <c r="A3671" i="6"/>
  <c r="I3670" i="6"/>
  <c r="H3670" i="6"/>
  <c r="G3670" i="6"/>
  <c r="F3670" i="6"/>
  <c r="E3670" i="6"/>
  <c r="D3670" i="6"/>
  <c r="B3670" i="6"/>
  <c r="A3670" i="6"/>
  <c r="I3669" i="6"/>
  <c r="H3669" i="6"/>
  <c r="G3669" i="6"/>
  <c r="F3669" i="6"/>
  <c r="E3669" i="6"/>
  <c r="D3669" i="6"/>
  <c r="B3669" i="6"/>
  <c r="A3669" i="6"/>
  <c r="I3668" i="6"/>
  <c r="H3668" i="6"/>
  <c r="G3668" i="6"/>
  <c r="F3668" i="6"/>
  <c r="E3668" i="6"/>
  <c r="D3668" i="6"/>
  <c r="B3668" i="6"/>
  <c r="A3668" i="6"/>
  <c r="I3667" i="6"/>
  <c r="H3667" i="6"/>
  <c r="G3667" i="6"/>
  <c r="F3667" i="6"/>
  <c r="E3667" i="6"/>
  <c r="D3667" i="6"/>
  <c r="B3667" i="6"/>
  <c r="A3667" i="6"/>
  <c r="I3666" i="6"/>
  <c r="H3666" i="6"/>
  <c r="G3666" i="6"/>
  <c r="F3666" i="6"/>
  <c r="E3666" i="6"/>
  <c r="D3666" i="6"/>
  <c r="B3666" i="6"/>
  <c r="A3666" i="6"/>
  <c r="I3665" i="6"/>
  <c r="H3665" i="6"/>
  <c r="G3665" i="6"/>
  <c r="F3665" i="6"/>
  <c r="E3665" i="6"/>
  <c r="D3665" i="6"/>
  <c r="B3665" i="6"/>
  <c r="A3665" i="6"/>
  <c r="I3664" i="6"/>
  <c r="H3664" i="6"/>
  <c r="G3664" i="6"/>
  <c r="F3664" i="6"/>
  <c r="E3664" i="6"/>
  <c r="D3664" i="6"/>
  <c r="B3664" i="6"/>
  <c r="A3664" i="6"/>
  <c r="I3663" i="6"/>
  <c r="H3663" i="6"/>
  <c r="G3663" i="6"/>
  <c r="F3663" i="6"/>
  <c r="E3663" i="6"/>
  <c r="D3663" i="6"/>
  <c r="B3663" i="6"/>
  <c r="A3663" i="6"/>
  <c r="I3662" i="6"/>
  <c r="H3662" i="6"/>
  <c r="G3662" i="6"/>
  <c r="F3662" i="6"/>
  <c r="E3662" i="6"/>
  <c r="D3662" i="6"/>
  <c r="B3662" i="6"/>
  <c r="A3662" i="6"/>
  <c r="I3661" i="6"/>
  <c r="H3661" i="6"/>
  <c r="G3661" i="6"/>
  <c r="F3661" i="6"/>
  <c r="E3661" i="6"/>
  <c r="D3661" i="6"/>
  <c r="B3661" i="6"/>
  <c r="A3661" i="6"/>
  <c r="I3660" i="6"/>
  <c r="H3660" i="6"/>
  <c r="G3660" i="6"/>
  <c r="F3660" i="6"/>
  <c r="E3660" i="6"/>
  <c r="D3660" i="6"/>
  <c r="B3660" i="6"/>
  <c r="A3660" i="6"/>
  <c r="I3659" i="6"/>
  <c r="H3659" i="6"/>
  <c r="G3659" i="6"/>
  <c r="F3659" i="6"/>
  <c r="E3659" i="6"/>
  <c r="D3659" i="6"/>
  <c r="B3659" i="6"/>
  <c r="A3659" i="6"/>
  <c r="I3658" i="6"/>
  <c r="H3658" i="6"/>
  <c r="G3658" i="6"/>
  <c r="F3658" i="6"/>
  <c r="E3658" i="6"/>
  <c r="D3658" i="6"/>
  <c r="B3658" i="6"/>
  <c r="A3658" i="6"/>
  <c r="I3657" i="6"/>
  <c r="H3657" i="6"/>
  <c r="G3657" i="6"/>
  <c r="F3657" i="6"/>
  <c r="E3657" i="6"/>
  <c r="D3657" i="6"/>
  <c r="B3657" i="6"/>
  <c r="A3657" i="6"/>
  <c r="I3656" i="6"/>
  <c r="H3656" i="6"/>
  <c r="G3656" i="6"/>
  <c r="F3656" i="6"/>
  <c r="E3656" i="6"/>
  <c r="D3656" i="6"/>
  <c r="B3656" i="6"/>
  <c r="A3656" i="6"/>
  <c r="I3655" i="6"/>
  <c r="H3655" i="6"/>
  <c r="G3655" i="6"/>
  <c r="F3655" i="6"/>
  <c r="E3655" i="6"/>
  <c r="D3655" i="6"/>
  <c r="B3655" i="6"/>
  <c r="A3655" i="6"/>
  <c r="I3654" i="6"/>
  <c r="H3654" i="6"/>
  <c r="G3654" i="6"/>
  <c r="F3654" i="6"/>
  <c r="E3654" i="6"/>
  <c r="D3654" i="6"/>
  <c r="B3654" i="6"/>
  <c r="A3654" i="6"/>
  <c r="I3653" i="6"/>
  <c r="H3653" i="6"/>
  <c r="G3653" i="6"/>
  <c r="F3653" i="6"/>
  <c r="E3653" i="6"/>
  <c r="D3653" i="6"/>
  <c r="B3653" i="6"/>
  <c r="A3653" i="6"/>
  <c r="I3652" i="6"/>
  <c r="H3652" i="6"/>
  <c r="G3652" i="6"/>
  <c r="F3652" i="6"/>
  <c r="E3652" i="6"/>
  <c r="D3652" i="6"/>
  <c r="B3652" i="6"/>
  <c r="A3652" i="6"/>
  <c r="I3651" i="6"/>
  <c r="H3651" i="6"/>
  <c r="G3651" i="6"/>
  <c r="F3651" i="6"/>
  <c r="E3651" i="6"/>
  <c r="D3651" i="6"/>
  <c r="B3651" i="6"/>
  <c r="A3651" i="6"/>
  <c r="I3650" i="6"/>
  <c r="H3650" i="6"/>
  <c r="G3650" i="6"/>
  <c r="F3650" i="6"/>
  <c r="E3650" i="6"/>
  <c r="D3650" i="6"/>
  <c r="B3650" i="6"/>
  <c r="A3650" i="6"/>
  <c r="I3649" i="6"/>
  <c r="H3649" i="6"/>
  <c r="G3649" i="6"/>
  <c r="F3649" i="6"/>
  <c r="E3649" i="6"/>
  <c r="D3649" i="6"/>
  <c r="B3649" i="6"/>
  <c r="A3649" i="6"/>
  <c r="I3648" i="6"/>
  <c r="H3648" i="6"/>
  <c r="G3648" i="6"/>
  <c r="F3648" i="6"/>
  <c r="E3648" i="6"/>
  <c r="D3648" i="6"/>
  <c r="B3648" i="6"/>
  <c r="A3648" i="6"/>
  <c r="I3647" i="6"/>
  <c r="H3647" i="6"/>
  <c r="G3647" i="6"/>
  <c r="F3647" i="6"/>
  <c r="E3647" i="6"/>
  <c r="D3647" i="6"/>
  <c r="B3647" i="6"/>
  <c r="A3647" i="6"/>
  <c r="I3646" i="6"/>
  <c r="H3646" i="6"/>
  <c r="G3646" i="6"/>
  <c r="F3646" i="6"/>
  <c r="E3646" i="6"/>
  <c r="D3646" i="6"/>
  <c r="B3646" i="6"/>
  <c r="A3646" i="6"/>
  <c r="I3645" i="6"/>
  <c r="H3645" i="6"/>
  <c r="G3645" i="6"/>
  <c r="F3645" i="6"/>
  <c r="E3645" i="6"/>
  <c r="D3645" i="6"/>
  <c r="B3645" i="6"/>
  <c r="A3645" i="6"/>
  <c r="I3644" i="6"/>
  <c r="H3644" i="6"/>
  <c r="G3644" i="6"/>
  <c r="F3644" i="6"/>
  <c r="E3644" i="6"/>
  <c r="D3644" i="6"/>
  <c r="B3644" i="6"/>
  <c r="A3644" i="6"/>
  <c r="I3643" i="6"/>
  <c r="H3643" i="6"/>
  <c r="G3643" i="6"/>
  <c r="F3643" i="6"/>
  <c r="E3643" i="6"/>
  <c r="D3643" i="6"/>
  <c r="B3643" i="6"/>
  <c r="A3643" i="6"/>
  <c r="I3642" i="6"/>
  <c r="H3642" i="6"/>
  <c r="G3642" i="6"/>
  <c r="F3642" i="6"/>
  <c r="E3642" i="6"/>
  <c r="D3642" i="6"/>
  <c r="B3642" i="6"/>
  <c r="A3642" i="6"/>
  <c r="I3641" i="6"/>
  <c r="H3641" i="6"/>
  <c r="G3641" i="6"/>
  <c r="F3641" i="6"/>
  <c r="E3641" i="6"/>
  <c r="D3641" i="6"/>
  <c r="B3641" i="6"/>
  <c r="A3641" i="6"/>
  <c r="I3640" i="6"/>
  <c r="H3640" i="6"/>
  <c r="G3640" i="6"/>
  <c r="F3640" i="6"/>
  <c r="E3640" i="6"/>
  <c r="D3640" i="6"/>
  <c r="B3640" i="6"/>
  <c r="A3640" i="6"/>
  <c r="I3639" i="6"/>
  <c r="H3639" i="6"/>
  <c r="G3639" i="6"/>
  <c r="F3639" i="6"/>
  <c r="E3639" i="6"/>
  <c r="D3639" i="6"/>
  <c r="B3639" i="6"/>
  <c r="A3639" i="6"/>
  <c r="I3638" i="6"/>
  <c r="H3638" i="6"/>
  <c r="G3638" i="6"/>
  <c r="F3638" i="6"/>
  <c r="E3638" i="6"/>
  <c r="D3638" i="6"/>
  <c r="B3638" i="6"/>
  <c r="A3638" i="6"/>
  <c r="I3637" i="6"/>
  <c r="H3637" i="6"/>
  <c r="G3637" i="6"/>
  <c r="F3637" i="6"/>
  <c r="E3637" i="6"/>
  <c r="D3637" i="6"/>
  <c r="B3637" i="6"/>
  <c r="A3637" i="6"/>
  <c r="I3636" i="6"/>
  <c r="H3636" i="6"/>
  <c r="G3636" i="6"/>
  <c r="F3636" i="6"/>
  <c r="E3636" i="6"/>
  <c r="D3636" i="6"/>
  <c r="B3636" i="6"/>
  <c r="A3636" i="6"/>
  <c r="I3635" i="6"/>
  <c r="H3635" i="6"/>
  <c r="G3635" i="6"/>
  <c r="F3635" i="6"/>
  <c r="E3635" i="6"/>
  <c r="D3635" i="6"/>
  <c r="B3635" i="6"/>
  <c r="A3635" i="6"/>
  <c r="I3634" i="6"/>
  <c r="H3634" i="6"/>
  <c r="G3634" i="6"/>
  <c r="F3634" i="6"/>
  <c r="E3634" i="6"/>
  <c r="D3634" i="6"/>
  <c r="B3634" i="6"/>
  <c r="A3634" i="6"/>
  <c r="I3633" i="6"/>
  <c r="H3633" i="6"/>
  <c r="G3633" i="6"/>
  <c r="F3633" i="6"/>
  <c r="E3633" i="6"/>
  <c r="D3633" i="6"/>
  <c r="B3633" i="6"/>
  <c r="A3633" i="6"/>
  <c r="I3632" i="6"/>
  <c r="H3632" i="6"/>
  <c r="G3632" i="6"/>
  <c r="F3632" i="6"/>
  <c r="E3632" i="6"/>
  <c r="D3632" i="6"/>
  <c r="B3632" i="6"/>
  <c r="A3632" i="6"/>
  <c r="I3631" i="6"/>
  <c r="H3631" i="6"/>
  <c r="G3631" i="6"/>
  <c r="F3631" i="6"/>
  <c r="E3631" i="6"/>
  <c r="D3631" i="6"/>
  <c r="B3631" i="6"/>
  <c r="A3631" i="6"/>
  <c r="I3630" i="6"/>
  <c r="H3630" i="6"/>
  <c r="G3630" i="6"/>
  <c r="F3630" i="6"/>
  <c r="E3630" i="6"/>
  <c r="D3630" i="6"/>
  <c r="B3630" i="6"/>
  <c r="A3630" i="6"/>
  <c r="I3629" i="6"/>
  <c r="H3629" i="6"/>
  <c r="G3629" i="6"/>
  <c r="F3629" i="6"/>
  <c r="E3629" i="6"/>
  <c r="D3629" i="6"/>
  <c r="B3629" i="6"/>
  <c r="A3629" i="6"/>
  <c r="I3628" i="6"/>
  <c r="H3628" i="6"/>
  <c r="G3628" i="6"/>
  <c r="F3628" i="6"/>
  <c r="E3628" i="6"/>
  <c r="D3628" i="6"/>
  <c r="B3628" i="6"/>
  <c r="A3628" i="6"/>
  <c r="I3627" i="6"/>
  <c r="H3627" i="6"/>
  <c r="G3627" i="6"/>
  <c r="F3627" i="6"/>
  <c r="E3627" i="6"/>
  <c r="D3627" i="6"/>
  <c r="B3627" i="6"/>
  <c r="A3627" i="6"/>
  <c r="I3626" i="6"/>
  <c r="H3626" i="6"/>
  <c r="G3626" i="6"/>
  <c r="F3626" i="6"/>
  <c r="E3626" i="6"/>
  <c r="D3626" i="6"/>
  <c r="B3626" i="6"/>
  <c r="A3626" i="6"/>
  <c r="I3625" i="6"/>
  <c r="H3625" i="6"/>
  <c r="G3625" i="6"/>
  <c r="F3625" i="6"/>
  <c r="E3625" i="6"/>
  <c r="D3625" i="6"/>
  <c r="B3625" i="6"/>
  <c r="A3625" i="6"/>
  <c r="I3624" i="6"/>
  <c r="H3624" i="6"/>
  <c r="G3624" i="6"/>
  <c r="F3624" i="6"/>
  <c r="E3624" i="6"/>
  <c r="D3624" i="6"/>
  <c r="B3624" i="6"/>
  <c r="A3624" i="6"/>
  <c r="I3623" i="6"/>
  <c r="H3623" i="6"/>
  <c r="G3623" i="6"/>
  <c r="F3623" i="6"/>
  <c r="E3623" i="6"/>
  <c r="D3623" i="6"/>
  <c r="B3623" i="6"/>
  <c r="A3623" i="6"/>
  <c r="I3622" i="6"/>
  <c r="H3622" i="6"/>
  <c r="G3622" i="6"/>
  <c r="F3622" i="6"/>
  <c r="E3622" i="6"/>
  <c r="D3622" i="6"/>
  <c r="B3622" i="6"/>
  <c r="A3622" i="6"/>
  <c r="I3621" i="6"/>
  <c r="H3621" i="6"/>
  <c r="G3621" i="6"/>
  <c r="F3621" i="6"/>
  <c r="E3621" i="6"/>
  <c r="D3621" i="6"/>
  <c r="B3621" i="6"/>
  <c r="A3621" i="6"/>
  <c r="I3620" i="6"/>
  <c r="H3620" i="6"/>
  <c r="G3620" i="6"/>
  <c r="F3620" i="6"/>
  <c r="E3620" i="6"/>
  <c r="D3620" i="6"/>
  <c r="B3620" i="6"/>
  <c r="A3620" i="6"/>
  <c r="I3619" i="6"/>
  <c r="H3619" i="6"/>
  <c r="G3619" i="6"/>
  <c r="F3619" i="6"/>
  <c r="E3619" i="6"/>
  <c r="D3619" i="6"/>
  <c r="B3619" i="6"/>
  <c r="A3619" i="6"/>
  <c r="I3618" i="6"/>
  <c r="H3618" i="6"/>
  <c r="G3618" i="6"/>
  <c r="F3618" i="6"/>
  <c r="E3618" i="6"/>
  <c r="D3618" i="6"/>
  <c r="B3618" i="6"/>
  <c r="A3618" i="6"/>
  <c r="I3617" i="6"/>
  <c r="H3617" i="6"/>
  <c r="G3617" i="6"/>
  <c r="F3617" i="6"/>
  <c r="E3617" i="6"/>
  <c r="D3617" i="6"/>
  <c r="B3617" i="6"/>
  <c r="A3617" i="6"/>
  <c r="I3616" i="6"/>
  <c r="H3616" i="6"/>
  <c r="G3616" i="6"/>
  <c r="F3616" i="6"/>
  <c r="E3616" i="6"/>
  <c r="D3616" i="6"/>
  <c r="B3616" i="6"/>
  <c r="A3616" i="6"/>
  <c r="I3615" i="6"/>
  <c r="H3615" i="6"/>
  <c r="G3615" i="6"/>
  <c r="F3615" i="6"/>
  <c r="E3615" i="6"/>
  <c r="D3615" i="6"/>
  <c r="B3615" i="6"/>
  <c r="A3615" i="6"/>
  <c r="I3614" i="6"/>
  <c r="H3614" i="6"/>
  <c r="G3614" i="6"/>
  <c r="F3614" i="6"/>
  <c r="E3614" i="6"/>
  <c r="D3614" i="6"/>
  <c r="B3614" i="6"/>
  <c r="A3614" i="6"/>
  <c r="I3613" i="6"/>
  <c r="H3613" i="6"/>
  <c r="G3613" i="6"/>
  <c r="F3613" i="6"/>
  <c r="E3613" i="6"/>
  <c r="D3613" i="6"/>
  <c r="B3613" i="6"/>
  <c r="A3613" i="6"/>
  <c r="I3612" i="6"/>
  <c r="H3612" i="6"/>
  <c r="G3612" i="6"/>
  <c r="F3612" i="6"/>
  <c r="E3612" i="6"/>
  <c r="D3612" i="6"/>
  <c r="B3612" i="6"/>
  <c r="A3612" i="6"/>
  <c r="I3611" i="6"/>
  <c r="H3611" i="6"/>
  <c r="G3611" i="6"/>
  <c r="F3611" i="6"/>
  <c r="E3611" i="6"/>
  <c r="D3611" i="6"/>
  <c r="B3611" i="6"/>
  <c r="A3611" i="6"/>
  <c r="I3610" i="6"/>
  <c r="H3610" i="6"/>
  <c r="G3610" i="6"/>
  <c r="F3610" i="6"/>
  <c r="E3610" i="6"/>
  <c r="D3610" i="6"/>
  <c r="B3610" i="6"/>
  <c r="A3610" i="6"/>
  <c r="I3609" i="6"/>
  <c r="H3609" i="6"/>
  <c r="G3609" i="6"/>
  <c r="F3609" i="6"/>
  <c r="E3609" i="6"/>
  <c r="D3609" i="6"/>
  <c r="B3609" i="6"/>
  <c r="A3609" i="6"/>
  <c r="I3608" i="6"/>
  <c r="H3608" i="6"/>
  <c r="G3608" i="6"/>
  <c r="F3608" i="6"/>
  <c r="E3608" i="6"/>
  <c r="D3608" i="6"/>
  <c r="B3608" i="6"/>
  <c r="A3608" i="6"/>
  <c r="I3607" i="6"/>
  <c r="H3607" i="6"/>
  <c r="G3607" i="6"/>
  <c r="F3607" i="6"/>
  <c r="E3607" i="6"/>
  <c r="D3607" i="6"/>
  <c r="B3607" i="6"/>
  <c r="A3607" i="6"/>
  <c r="I3606" i="6"/>
  <c r="H3606" i="6"/>
  <c r="G3606" i="6"/>
  <c r="F3606" i="6"/>
  <c r="E3606" i="6"/>
  <c r="D3606" i="6"/>
  <c r="B3606" i="6"/>
  <c r="A3606" i="6"/>
  <c r="I3605" i="6"/>
  <c r="H3605" i="6"/>
  <c r="G3605" i="6"/>
  <c r="F3605" i="6"/>
  <c r="E3605" i="6"/>
  <c r="D3605" i="6"/>
  <c r="B3605" i="6"/>
  <c r="A3605" i="6"/>
  <c r="I3604" i="6"/>
  <c r="H3604" i="6"/>
  <c r="G3604" i="6"/>
  <c r="F3604" i="6"/>
  <c r="E3604" i="6"/>
  <c r="D3604" i="6"/>
  <c r="B3604" i="6"/>
  <c r="A3604" i="6"/>
  <c r="I3603" i="6"/>
  <c r="H3603" i="6"/>
  <c r="G3603" i="6"/>
  <c r="F3603" i="6"/>
  <c r="E3603" i="6"/>
  <c r="D3603" i="6"/>
  <c r="B3603" i="6"/>
  <c r="A3603" i="6"/>
  <c r="I3602" i="6"/>
  <c r="H3602" i="6"/>
  <c r="G3602" i="6"/>
  <c r="F3602" i="6"/>
  <c r="E3602" i="6"/>
  <c r="D3602" i="6"/>
  <c r="B3602" i="6"/>
  <c r="A3602" i="6"/>
  <c r="I3601" i="6"/>
  <c r="H3601" i="6"/>
  <c r="G3601" i="6"/>
  <c r="F3601" i="6"/>
  <c r="E3601" i="6"/>
  <c r="D3601" i="6"/>
  <c r="B3601" i="6"/>
  <c r="A3601" i="6"/>
  <c r="I3600" i="6"/>
  <c r="H3600" i="6"/>
  <c r="G3600" i="6"/>
  <c r="F3600" i="6"/>
  <c r="E3600" i="6"/>
  <c r="D3600" i="6"/>
  <c r="B3600" i="6"/>
  <c r="A3600" i="6"/>
  <c r="I3599" i="6"/>
  <c r="H3599" i="6"/>
  <c r="G3599" i="6"/>
  <c r="F3599" i="6"/>
  <c r="E3599" i="6"/>
  <c r="D3599" i="6"/>
  <c r="B3599" i="6"/>
  <c r="A3599" i="6"/>
  <c r="I3598" i="6"/>
  <c r="H3598" i="6"/>
  <c r="G3598" i="6"/>
  <c r="F3598" i="6"/>
  <c r="E3598" i="6"/>
  <c r="D3598" i="6"/>
  <c r="B3598" i="6"/>
  <c r="A3598" i="6"/>
  <c r="I3597" i="6"/>
  <c r="H3597" i="6"/>
  <c r="G3597" i="6"/>
  <c r="F3597" i="6"/>
  <c r="E3597" i="6"/>
  <c r="D3597" i="6"/>
  <c r="B3597" i="6"/>
  <c r="A3597" i="6"/>
  <c r="I3596" i="6"/>
  <c r="H3596" i="6"/>
  <c r="G3596" i="6"/>
  <c r="F3596" i="6"/>
  <c r="E3596" i="6"/>
  <c r="D3596" i="6"/>
  <c r="B3596" i="6"/>
  <c r="A3596" i="6"/>
  <c r="I3595" i="6"/>
  <c r="H3595" i="6"/>
  <c r="G3595" i="6"/>
  <c r="F3595" i="6"/>
  <c r="E3595" i="6"/>
  <c r="D3595" i="6"/>
  <c r="B3595" i="6"/>
  <c r="A3595" i="6"/>
  <c r="I3594" i="6"/>
  <c r="H3594" i="6"/>
  <c r="G3594" i="6"/>
  <c r="F3594" i="6"/>
  <c r="E3594" i="6"/>
  <c r="D3594" i="6"/>
  <c r="B3594" i="6"/>
  <c r="A3594" i="6"/>
  <c r="I3593" i="6"/>
  <c r="H3593" i="6"/>
  <c r="G3593" i="6"/>
  <c r="F3593" i="6"/>
  <c r="E3593" i="6"/>
  <c r="D3593" i="6"/>
  <c r="B3593" i="6"/>
  <c r="A3593" i="6"/>
  <c r="I3592" i="6"/>
  <c r="H3592" i="6"/>
  <c r="G3592" i="6"/>
  <c r="F3592" i="6"/>
  <c r="E3592" i="6"/>
  <c r="D3592" i="6"/>
  <c r="B3592" i="6"/>
  <c r="A3592" i="6"/>
  <c r="I3591" i="6"/>
  <c r="H3591" i="6"/>
  <c r="G3591" i="6"/>
  <c r="F3591" i="6"/>
  <c r="E3591" i="6"/>
  <c r="D3591" i="6"/>
  <c r="B3591" i="6"/>
  <c r="A3591" i="6"/>
  <c r="I3590" i="6"/>
  <c r="H3590" i="6"/>
  <c r="G3590" i="6"/>
  <c r="F3590" i="6"/>
  <c r="E3590" i="6"/>
  <c r="D3590" i="6"/>
  <c r="B3590" i="6"/>
  <c r="A3590" i="6"/>
  <c r="I3589" i="6"/>
  <c r="H3589" i="6"/>
  <c r="G3589" i="6"/>
  <c r="F3589" i="6"/>
  <c r="E3589" i="6"/>
  <c r="D3589" i="6"/>
  <c r="B3589" i="6"/>
  <c r="A3589" i="6"/>
  <c r="I3588" i="6"/>
  <c r="H3588" i="6"/>
  <c r="G3588" i="6"/>
  <c r="F3588" i="6"/>
  <c r="E3588" i="6"/>
  <c r="D3588" i="6"/>
  <c r="B3588" i="6"/>
  <c r="A3588" i="6"/>
  <c r="I3587" i="6"/>
  <c r="H3587" i="6"/>
  <c r="G3587" i="6"/>
  <c r="F3587" i="6"/>
  <c r="E3587" i="6"/>
  <c r="D3587" i="6"/>
  <c r="B3587" i="6"/>
  <c r="A3587" i="6"/>
  <c r="I3586" i="6"/>
  <c r="H3586" i="6"/>
  <c r="G3586" i="6"/>
  <c r="F3586" i="6"/>
  <c r="E3586" i="6"/>
  <c r="D3586" i="6"/>
  <c r="B3586" i="6"/>
  <c r="A3586" i="6"/>
  <c r="I3585" i="6"/>
  <c r="H3585" i="6"/>
  <c r="G3585" i="6"/>
  <c r="F3585" i="6"/>
  <c r="E3585" i="6"/>
  <c r="D3585" i="6"/>
  <c r="B3585" i="6"/>
  <c r="A3585" i="6"/>
  <c r="I3584" i="6"/>
  <c r="H3584" i="6"/>
  <c r="G3584" i="6"/>
  <c r="F3584" i="6"/>
  <c r="E3584" i="6"/>
  <c r="D3584" i="6"/>
  <c r="B3584" i="6"/>
  <c r="A3584" i="6"/>
  <c r="I3583" i="6"/>
  <c r="H3583" i="6"/>
  <c r="G3583" i="6"/>
  <c r="F3583" i="6"/>
  <c r="E3583" i="6"/>
  <c r="D3583" i="6"/>
  <c r="B3583" i="6"/>
  <c r="A3583" i="6"/>
  <c r="I3582" i="6"/>
  <c r="H3582" i="6"/>
  <c r="G3582" i="6"/>
  <c r="F3582" i="6"/>
  <c r="E3582" i="6"/>
  <c r="D3582" i="6"/>
  <c r="B3582" i="6"/>
  <c r="A3582" i="6"/>
  <c r="I3581" i="6"/>
  <c r="H3581" i="6"/>
  <c r="G3581" i="6"/>
  <c r="F3581" i="6"/>
  <c r="E3581" i="6"/>
  <c r="D3581" i="6"/>
  <c r="B3581" i="6"/>
  <c r="A3581" i="6"/>
  <c r="I3580" i="6"/>
  <c r="H3580" i="6"/>
  <c r="G3580" i="6"/>
  <c r="F3580" i="6"/>
  <c r="E3580" i="6"/>
  <c r="D3580" i="6"/>
  <c r="B3580" i="6"/>
  <c r="A3580" i="6"/>
  <c r="I3579" i="6"/>
  <c r="H3579" i="6"/>
  <c r="G3579" i="6"/>
  <c r="F3579" i="6"/>
  <c r="E3579" i="6"/>
  <c r="D3579" i="6"/>
  <c r="B3579" i="6"/>
  <c r="A3579" i="6"/>
  <c r="I3578" i="6"/>
  <c r="H3578" i="6"/>
  <c r="G3578" i="6"/>
  <c r="F3578" i="6"/>
  <c r="E3578" i="6"/>
  <c r="D3578" i="6"/>
  <c r="B3578" i="6"/>
  <c r="A3578" i="6"/>
  <c r="I3577" i="6"/>
  <c r="H3577" i="6"/>
  <c r="G3577" i="6"/>
  <c r="F3577" i="6"/>
  <c r="E3577" i="6"/>
  <c r="D3577" i="6"/>
  <c r="B3577" i="6"/>
  <c r="A3577" i="6"/>
  <c r="I3576" i="6"/>
  <c r="H3576" i="6"/>
  <c r="G3576" i="6"/>
  <c r="F3576" i="6"/>
  <c r="E3576" i="6"/>
  <c r="D3576" i="6"/>
  <c r="B3576" i="6"/>
  <c r="A3576" i="6"/>
  <c r="I3575" i="6"/>
  <c r="H3575" i="6"/>
  <c r="G3575" i="6"/>
  <c r="F3575" i="6"/>
  <c r="E3575" i="6"/>
  <c r="D3575" i="6"/>
  <c r="B3575" i="6"/>
  <c r="A3575" i="6"/>
  <c r="I3574" i="6"/>
  <c r="H3574" i="6"/>
  <c r="G3574" i="6"/>
  <c r="F3574" i="6"/>
  <c r="E3574" i="6"/>
  <c r="D3574" i="6"/>
  <c r="B3574" i="6"/>
  <c r="A3574" i="6"/>
  <c r="I3573" i="6"/>
  <c r="H3573" i="6"/>
  <c r="G3573" i="6"/>
  <c r="F3573" i="6"/>
  <c r="E3573" i="6"/>
  <c r="D3573" i="6"/>
  <c r="B3573" i="6"/>
  <c r="A3573" i="6"/>
  <c r="I3572" i="6"/>
  <c r="H3572" i="6"/>
  <c r="G3572" i="6"/>
  <c r="F3572" i="6"/>
  <c r="E3572" i="6"/>
  <c r="D3572" i="6"/>
  <c r="B3572" i="6"/>
  <c r="A3572" i="6"/>
  <c r="I3571" i="6"/>
  <c r="H3571" i="6"/>
  <c r="G3571" i="6"/>
  <c r="F3571" i="6"/>
  <c r="E3571" i="6"/>
  <c r="D3571" i="6"/>
  <c r="B3571" i="6"/>
  <c r="A3571" i="6"/>
  <c r="I3570" i="6"/>
  <c r="H3570" i="6"/>
  <c r="G3570" i="6"/>
  <c r="F3570" i="6"/>
  <c r="E3570" i="6"/>
  <c r="D3570" i="6"/>
  <c r="B3570" i="6"/>
  <c r="A3570" i="6"/>
  <c r="I3569" i="6"/>
  <c r="H3569" i="6"/>
  <c r="G3569" i="6"/>
  <c r="F3569" i="6"/>
  <c r="E3569" i="6"/>
  <c r="D3569" i="6"/>
  <c r="B3569" i="6"/>
  <c r="A3569" i="6"/>
  <c r="I3568" i="6"/>
  <c r="H3568" i="6"/>
  <c r="G3568" i="6"/>
  <c r="F3568" i="6"/>
  <c r="E3568" i="6"/>
  <c r="D3568" i="6"/>
  <c r="B3568" i="6"/>
  <c r="A3568" i="6"/>
  <c r="I3567" i="6"/>
  <c r="H3567" i="6"/>
  <c r="G3567" i="6"/>
  <c r="F3567" i="6"/>
  <c r="E3567" i="6"/>
  <c r="D3567" i="6"/>
  <c r="B3567" i="6"/>
  <c r="A3567" i="6"/>
  <c r="I3566" i="6"/>
  <c r="H3566" i="6"/>
  <c r="G3566" i="6"/>
  <c r="F3566" i="6"/>
  <c r="E3566" i="6"/>
  <c r="D3566" i="6"/>
  <c r="B3566" i="6"/>
  <c r="A3566" i="6"/>
  <c r="I3565" i="6"/>
  <c r="H3565" i="6"/>
  <c r="G3565" i="6"/>
  <c r="F3565" i="6"/>
  <c r="E3565" i="6"/>
  <c r="D3565" i="6"/>
  <c r="B3565" i="6"/>
  <c r="A3565" i="6"/>
  <c r="I3564" i="6"/>
  <c r="H3564" i="6"/>
  <c r="G3564" i="6"/>
  <c r="F3564" i="6"/>
  <c r="E3564" i="6"/>
  <c r="D3564" i="6"/>
  <c r="B3564" i="6"/>
  <c r="A3564" i="6"/>
  <c r="I3563" i="6"/>
  <c r="H3563" i="6"/>
  <c r="G3563" i="6"/>
  <c r="F3563" i="6"/>
  <c r="E3563" i="6"/>
  <c r="D3563" i="6"/>
  <c r="B3563" i="6"/>
  <c r="A3563" i="6"/>
  <c r="I3562" i="6"/>
  <c r="H3562" i="6"/>
  <c r="G3562" i="6"/>
  <c r="F3562" i="6"/>
  <c r="E3562" i="6"/>
  <c r="D3562" i="6"/>
  <c r="B3562" i="6"/>
  <c r="A3562" i="6"/>
  <c r="I3561" i="6"/>
  <c r="H3561" i="6"/>
  <c r="G3561" i="6"/>
  <c r="F3561" i="6"/>
  <c r="E3561" i="6"/>
  <c r="D3561" i="6"/>
  <c r="B3561" i="6"/>
  <c r="A3561" i="6"/>
  <c r="I3560" i="6"/>
  <c r="H3560" i="6"/>
  <c r="G3560" i="6"/>
  <c r="F3560" i="6"/>
  <c r="E3560" i="6"/>
  <c r="D3560" i="6"/>
  <c r="B3560" i="6"/>
  <c r="A3560" i="6"/>
  <c r="I3559" i="6"/>
  <c r="H3559" i="6"/>
  <c r="G3559" i="6"/>
  <c r="F3559" i="6"/>
  <c r="E3559" i="6"/>
  <c r="D3559" i="6"/>
  <c r="B3559" i="6"/>
  <c r="A3559" i="6"/>
  <c r="I3558" i="6"/>
  <c r="H3558" i="6"/>
  <c r="G3558" i="6"/>
  <c r="F3558" i="6"/>
  <c r="E3558" i="6"/>
  <c r="D3558" i="6"/>
  <c r="B3558" i="6"/>
  <c r="A3558" i="6"/>
  <c r="I3557" i="6"/>
  <c r="H3557" i="6"/>
  <c r="G3557" i="6"/>
  <c r="F3557" i="6"/>
  <c r="E3557" i="6"/>
  <c r="D3557" i="6"/>
  <c r="B3557" i="6"/>
  <c r="A3557" i="6"/>
  <c r="I3556" i="6"/>
  <c r="H3556" i="6"/>
  <c r="G3556" i="6"/>
  <c r="F3556" i="6"/>
  <c r="E3556" i="6"/>
  <c r="D3556" i="6"/>
  <c r="B3556" i="6"/>
  <c r="A3556" i="6"/>
  <c r="I3555" i="6"/>
  <c r="H3555" i="6"/>
  <c r="G3555" i="6"/>
  <c r="F3555" i="6"/>
  <c r="E3555" i="6"/>
  <c r="D3555" i="6"/>
  <c r="B3555" i="6"/>
  <c r="A3555" i="6"/>
  <c r="I3554" i="6"/>
  <c r="H3554" i="6"/>
  <c r="G3554" i="6"/>
  <c r="F3554" i="6"/>
  <c r="E3554" i="6"/>
  <c r="D3554" i="6"/>
  <c r="B3554" i="6"/>
  <c r="A3554" i="6"/>
  <c r="I3553" i="6"/>
  <c r="H3553" i="6"/>
  <c r="G3553" i="6"/>
  <c r="F3553" i="6"/>
  <c r="E3553" i="6"/>
  <c r="D3553" i="6"/>
  <c r="B3553" i="6"/>
  <c r="A3553" i="6"/>
  <c r="I3552" i="6"/>
  <c r="H3552" i="6"/>
  <c r="G3552" i="6"/>
  <c r="F3552" i="6"/>
  <c r="E3552" i="6"/>
  <c r="D3552" i="6"/>
  <c r="B3552" i="6"/>
  <c r="A3552" i="6"/>
  <c r="I3551" i="6"/>
  <c r="H3551" i="6"/>
  <c r="G3551" i="6"/>
  <c r="F3551" i="6"/>
  <c r="E3551" i="6"/>
  <c r="D3551" i="6"/>
  <c r="B3551" i="6"/>
  <c r="A3551" i="6"/>
  <c r="I3550" i="6"/>
  <c r="H3550" i="6"/>
  <c r="G3550" i="6"/>
  <c r="F3550" i="6"/>
  <c r="E3550" i="6"/>
  <c r="D3550" i="6"/>
  <c r="B3550" i="6"/>
  <c r="A3550" i="6"/>
  <c r="I3549" i="6"/>
  <c r="H3549" i="6"/>
  <c r="G3549" i="6"/>
  <c r="F3549" i="6"/>
  <c r="E3549" i="6"/>
  <c r="D3549" i="6"/>
  <c r="B3549" i="6"/>
  <c r="A3549" i="6"/>
  <c r="I3548" i="6"/>
  <c r="H3548" i="6"/>
  <c r="G3548" i="6"/>
  <c r="F3548" i="6"/>
  <c r="E3548" i="6"/>
  <c r="D3548" i="6"/>
  <c r="B3548" i="6"/>
  <c r="A3548" i="6"/>
  <c r="I3547" i="6"/>
  <c r="H3547" i="6"/>
  <c r="G3547" i="6"/>
  <c r="F3547" i="6"/>
  <c r="E3547" i="6"/>
  <c r="D3547" i="6"/>
  <c r="B3547" i="6"/>
  <c r="A3547" i="6"/>
  <c r="I3546" i="6"/>
  <c r="H3546" i="6"/>
  <c r="G3546" i="6"/>
  <c r="F3546" i="6"/>
  <c r="E3546" i="6"/>
  <c r="D3546" i="6"/>
  <c r="B3546" i="6"/>
  <c r="A3546" i="6"/>
  <c r="I3545" i="6"/>
  <c r="H3545" i="6"/>
  <c r="G3545" i="6"/>
  <c r="F3545" i="6"/>
  <c r="E3545" i="6"/>
  <c r="D3545" i="6"/>
  <c r="B3545" i="6"/>
  <c r="A3545" i="6"/>
  <c r="I3544" i="6"/>
  <c r="H3544" i="6"/>
  <c r="G3544" i="6"/>
  <c r="F3544" i="6"/>
  <c r="E3544" i="6"/>
  <c r="D3544" i="6"/>
  <c r="B3544" i="6"/>
  <c r="A3544" i="6"/>
  <c r="I3543" i="6"/>
  <c r="H3543" i="6"/>
  <c r="G3543" i="6"/>
  <c r="F3543" i="6"/>
  <c r="E3543" i="6"/>
  <c r="D3543" i="6"/>
  <c r="B3543" i="6"/>
  <c r="A3543" i="6"/>
  <c r="I3542" i="6"/>
  <c r="H3542" i="6"/>
  <c r="G3542" i="6"/>
  <c r="F3542" i="6"/>
  <c r="E3542" i="6"/>
  <c r="D3542" i="6"/>
  <c r="B3542" i="6"/>
  <c r="A3542" i="6"/>
  <c r="I3541" i="6"/>
  <c r="H3541" i="6"/>
  <c r="G3541" i="6"/>
  <c r="F3541" i="6"/>
  <c r="E3541" i="6"/>
  <c r="D3541" i="6"/>
  <c r="B3541" i="6"/>
  <c r="A3541" i="6"/>
  <c r="I3540" i="6"/>
  <c r="H3540" i="6"/>
  <c r="G3540" i="6"/>
  <c r="F3540" i="6"/>
  <c r="E3540" i="6"/>
  <c r="D3540" i="6"/>
  <c r="B3540" i="6"/>
  <c r="A3540" i="6"/>
  <c r="I3539" i="6"/>
  <c r="H3539" i="6"/>
  <c r="G3539" i="6"/>
  <c r="F3539" i="6"/>
  <c r="E3539" i="6"/>
  <c r="D3539" i="6"/>
  <c r="B3539" i="6"/>
  <c r="A3539" i="6"/>
  <c r="I3538" i="6"/>
  <c r="H3538" i="6"/>
  <c r="G3538" i="6"/>
  <c r="F3538" i="6"/>
  <c r="E3538" i="6"/>
  <c r="D3538" i="6"/>
  <c r="B3538" i="6"/>
  <c r="A3538" i="6"/>
  <c r="I3537" i="6"/>
  <c r="H3537" i="6"/>
  <c r="G3537" i="6"/>
  <c r="F3537" i="6"/>
  <c r="E3537" i="6"/>
  <c r="D3537" i="6"/>
  <c r="B3537" i="6"/>
  <c r="A3537" i="6"/>
  <c r="I3536" i="6"/>
  <c r="H3536" i="6"/>
  <c r="G3536" i="6"/>
  <c r="F3536" i="6"/>
  <c r="E3536" i="6"/>
  <c r="D3536" i="6"/>
  <c r="B3536" i="6"/>
  <c r="A3536" i="6"/>
  <c r="I3535" i="6"/>
  <c r="H3535" i="6"/>
  <c r="G3535" i="6"/>
  <c r="F3535" i="6"/>
  <c r="E3535" i="6"/>
  <c r="D3535" i="6"/>
  <c r="B3535" i="6"/>
  <c r="A3535" i="6"/>
  <c r="I3534" i="6"/>
  <c r="H3534" i="6"/>
  <c r="G3534" i="6"/>
  <c r="F3534" i="6"/>
  <c r="E3534" i="6"/>
  <c r="D3534" i="6"/>
  <c r="B3534" i="6"/>
  <c r="A3534" i="6"/>
  <c r="I3533" i="6"/>
  <c r="H3533" i="6"/>
  <c r="G3533" i="6"/>
  <c r="F3533" i="6"/>
  <c r="E3533" i="6"/>
  <c r="D3533" i="6"/>
  <c r="B3533" i="6"/>
  <c r="A3533" i="6"/>
  <c r="I3532" i="6"/>
  <c r="H3532" i="6"/>
  <c r="G3532" i="6"/>
  <c r="F3532" i="6"/>
  <c r="E3532" i="6"/>
  <c r="D3532" i="6"/>
  <c r="B3532" i="6"/>
  <c r="A3532" i="6"/>
  <c r="I3531" i="6"/>
  <c r="H3531" i="6"/>
  <c r="G3531" i="6"/>
  <c r="F3531" i="6"/>
  <c r="E3531" i="6"/>
  <c r="D3531" i="6"/>
  <c r="B3531" i="6"/>
  <c r="A3531" i="6"/>
  <c r="I3530" i="6"/>
  <c r="H3530" i="6"/>
  <c r="G3530" i="6"/>
  <c r="F3530" i="6"/>
  <c r="E3530" i="6"/>
  <c r="D3530" i="6"/>
  <c r="B3530" i="6"/>
  <c r="A3530" i="6"/>
  <c r="I3529" i="6"/>
  <c r="H3529" i="6"/>
  <c r="G3529" i="6"/>
  <c r="F3529" i="6"/>
  <c r="E3529" i="6"/>
  <c r="D3529" i="6"/>
  <c r="B3529" i="6"/>
  <c r="A3529" i="6"/>
  <c r="I3528" i="6"/>
  <c r="H3528" i="6"/>
  <c r="G3528" i="6"/>
  <c r="F3528" i="6"/>
  <c r="E3528" i="6"/>
  <c r="D3528" i="6"/>
  <c r="B3528" i="6"/>
  <c r="A3528" i="6"/>
  <c r="I3527" i="6"/>
  <c r="H3527" i="6"/>
  <c r="G3527" i="6"/>
  <c r="F3527" i="6"/>
  <c r="E3527" i="6"/>
  <c r="D3527" i="6"/>
  <c r="B3527" i="6"/>
  <c r="A3527" i="6"/>
  <c r="I3526" i="6"/>
  <c r="H3526" i="6"/>
  <c r="G3526" i="6"/>
  <c r="F3526" i="6"/>
  <c r="E3526" i="6"/>
  <c r="D3526" i="6"/>
  <c r="B3526" i="6"/>
  <c r="A3526" i="6"/>
  <c r="I3525" i="6"/>
  <c r="H3525" i="6"/>
  <c r="G3525" i="6"/>
  <c r="F3525" i="6"/>
  <c r="E3525" i="6"/>
  <c r="D3525" i="6"/>
  <c r="B3525" i="6"/>
  <c r="A3525" i="6"/>
  <c r="I3524" i="6"/>
  <c r="H3524" i="6"/>
  <c r="G3524" i="6"/>
  <c r="F3524" i="6"/>
  <c r="E3524" i="6"/>
  <c r="D3524" i="6"/>
  <c r="B3524" i="6"/>
  <c r="A3524" i="6"/>
  <c r="I3523" i="6"/>
  <c r="H3523" i="6"/>
  <c r="G3523" i="6"/>
  <c r="F3523" i="6"/>
  <c r="E3523" i="6"/>
  <c r="D3523" i="6"/>
  <c r="B3523" i="6"/>
  <c r="A3523" i="6"/>
  <c r="I3522" i="6"/>
  <c r="H3522" i="6"/>
  <c r="G3522" i="6"/>
  <c r="F3522" i="6"/>
  <c r="E3522" i="6"/>
  <c r="D3522" i="6"/>
  <c r="B3522" i="6"/>
  <c r="A3522" i="6"/>
  <c r="I3521" i="6"/>
  <c r="H3521" i="6"/>
  <c r="G3521" i="6"/>
  <c r="F3521" i="6"/>
  <c r="E3521" i="6"/>
  <c r="D3521" i="6"/>
  <c r="B3521" i="6"/>
  <c r="A3521" i="6"/>
  <c r="I3520" i="6"/>
  <c r="H3520" i="6"/>
  <c r="G3520" i="6"/>
  <c r="F3520" i="6"/>
  <c r="E3520" i="6"/>
  <c r="D3520" i="6"/>
  <c r="B3520" i="6"/>
  <c r="A3520" i="6"/>
  <c r="I3519" i="6"/>
  <c r="H3519" i="6"/>
  <c r="G3519" i="6"/>
  <c r="F3519" i="6"/>
  <c r="E3519" i="6"/>
  <c r="D3519" i="6"/>
  <c r="B3519" i="6"/>
  <c r="A3519" i="6"/>
  <c r="I3518" i="6"/>
  <c r="H3518" i="6"/>
  <c r="G3518" i="6"/>
  <c r="F3518" i="6"/>
  <c r="E3518" i="6"/>
  <c r="D3518" i="6"/>
  <c r="B3518" i="6"/>
  <c r="A3518" i="6"/>
  <c r="I3517" i="6"/>
  <c r="H3517" i="6"/>
  <c r="G3517" i="6"/>
  <c r="F3517" i="6"/>
  <c r="E3517" i="6"/>
  <c r="D3517" i="6"/>
  <c r="B3517" i="6"/>
  <c r="A3517" i="6"/>
  <c r="I3516" i="6"/>
  <c r="H3516" i="6"/>
  <c r="G3516" i="6"/>
  <c r="F3516" i="6"/>
  <c r="E3516" i="6"/>
  <c r="D3516" i="6"/>
  <c r="B3516" i="6"/>
  <c r="A3516" i="6"/>
  <c r="I3515" i="6"/>
  <c r="H3515" i="6"/>
  <c r="G3515" i="6"/>
  <c r="F3515" i="6"/>
  <c r="E3515" i="6"/>
  <c r="D3515" i="6"/>
  <c r="B3515" i="6"/>
  <c r="A3515" i="6"/>
  <c r="I3514" i="6"/>
  <c r="H3514" i="6"/>
  <c r="G3514" i="6"/>
  <c r="F3514" i="6"/>
  <c r="E3514" i="6"/>
  <c r="D3514" i="6"/>
  <c r="B3514" i="6"/>
  <c r="A3514" i="6"/>
  <c r="I3513" i="6"/>
  <c r="H3513" i="6"/>
  <c r="G3513" i="6"/>
  <c r="F3513" i="6"/>
  <c r="E3513" i="6"/>
  <c r="D3513" i="6"/>
  <c r="B3513" i="6"/>
  <c r="A3513" i="6"/>
  <c r="I3512" i="6"/>
  <c r="H3512" i="6"/>
  <c r="G3512" i="6"/>
  <c r="F3512" i="6"/>
  <c r="E3512" i="6"/>
  <c r="D3512" i="6"/>
  <c r="B3512" i="6"/>
  <c r="A3512" i="6"/>
  <c r="I3511" i="6"/>
  <c r="H3511" i="6"/>
  <c r="G3511" i="6"/>
  <c r="F3511" i="6"/>
  <c r="E3511" i="6"/>
  <c r="D3511" i="6"/>
  <c r="B3511" i="6"/>
  <c r="A3511" i="6"/>
  <c r="I3510" i="6"/>
  <c r="H3510" i="6"/>
  <c r="G3510" i="6"/>
  <c r="F3510" i="6"/>
  <c r="E3510" i="6"/>
  <c r="D3510" i="6"/>
  <c r="B3510" i="6"/>
  <c r="A3510" i="6"/>
  <c r="I3509" i="6"/>
  <c r="H3509" i="6"/>
  <c r="G3509" i="6"/>
  <c r="F3509" i="6"/>
  <c r="E3509" i="6"/>
  <c r="D3509" i="6"/>
  <c r="B3509" i="6"/>
  <c r="A3509" i="6"/>
  <c r="I3508" i="6"/>
  <c r="H3508" i="6"/>
  <c r="G3508" i="6"/>
  <c r="F3508" i="6"/>
  <c r="E3508" i="6"/>
  <c r="D3508" i="6"/>
  <c r="B3508" i="6"/>
  <c r="A3508" i="6"/>
  <c r="I3507" i="6"/>
  <c r="H3507" i="6"/>
  <c r="G3507" i="6"/>
  <c r="F3507" i="6"/>
  <c r="E3507" i="6"/>
  <c r="D3507" i="6"/>
  <c r="B3507" i="6"/>
  <c r="A3507" i="6"/>
  <c r="I3506" i="6"/>
  <c r="H3506" i="6"/>
  <c r="G3506" i="6"/>
  <c r="F3506" i="6"/>
  <c r="E3506" i="6"/>
  <c r="D3506" i="6"/>
  <c r="B3506" i="6"/>
  <c r="A3506" i="6"/>
  <c r="I3505" i="6"/>
  <c r="H3505" i="6"/>
  <c r="G3505" i="6"/>
  <c r="F3505" i="6"/>
  <c r="E3505" i="6"/>
  <c r="D3505" i="6"/>
  <c r="B3505" i="6"/>
  <c r="A3505" i="6"/>
  <c r="I3504" i="6"/>
  <c r="H3504" i="6"/>
  <c r="G3504" i="6"/>
  <c r="F3504" i="6"/>
  <c r="E3504" i="6"/>
  <c r="D3504" i="6"/>
  <c r="B3504" i="6"/>
  <c r="A3504" i="6"/>
  <c r="I3503" i="6"/>
  <c r="H3503" i="6"/>
  <c r="G3503" i="6"/>
  <c r="F3503" i="6"/>
  <c r="E3503" i="6"/>
  <c r="D3503" i="6"/>
  <c r="B3503" i="6"/>
  <c r="A3503" i="6"/>
  <c r="I3502" i="6"/>
  <c r="H3502" i="6"/>
  <c r="G3502" i="6"/>
  <c r="F3502" i="6"/>
  <c r="E3502" i="6"/>
  <c r="D3502" i="6"/>
  <c r="B3502" i="6"/>
  <c r="A3502" i="6"/>
  <c r="I3501" i="6"/>
  <c r="H3501" i="6"/>
  <c r="G3501" i="6"/>
  <c r="F3501" i="6"/>
  <c r="E3501" i="6"/>
  <c r="D3501" i="6"/>
  <c r="B3501" i="6"/>
  <c r="A3501" i="6"/>
  <c r="I3500" i="6"/>
  <c r="H3500" i="6"/>
  <c r="G3500" i="6"/>
  <c r="F3500" i="6"/>
  <c r="E3500" i="6"/>
  <c r="D3500" i="6"/>
  <c r="B3500" i="6"/>
  <c r="A3500" i="6"/>
  <c r="I3499" i="6"/>
  <c r="H3499" i="6"/>
  <c r="G3499" i="6"/>
  <c r="F3499" i="6"/>
  <c r="E3499" i="6"/>
  <c r="D3499" i="6"/>
  <c r="B3499" i="6"/>
  <c r="A3499" i="6"/>
  <c r="I3498" i="6"/>
  <c r="H3498" i="6"/>
  <c r="G3498" i="6"/>
  <c r="F3498" i="6"/>
  <c r="E3498" i="6"/>
  <c r="D3498" i="6"/>
  <c r="B3498" i="6"/>
  <c r="A3498" i="6"/>
  <c r="I3497" i="6"/>
  <c r="H3497" i="6"/>
  <c r="G3497" i="6"/>
  <c r="F3497" i="6"/>
  <c r="E3497" i="6"/>
  <c r="D3497" i="6"/>
  <c r="B3497" i="6"/>
  <c r="A3497" i="6"/>
  <c r="I3496" i="6"/>
  <c r="H3496" i="6"/>
  <c r="G3496" i="6"/>
  <c r="F3496" i="6"/>
  <c r="E3496" i="6"/>
  <c r="D3496" i="6"/>
  <c r="B3496" i="6"/>
  <c r="A3496" i="6"/>
  <c r="I3495" i="6"/>
  <c r="H3495" i="6"/>
  <c r="G3495" i="6"/>
  <c r="F3495" i="6"/>
  <c r="E3495" i="6"/>
  <c r="D3495" i="6"/>
  <c r="B3495" i="6"/>
  <c r="A3495" i="6"/>
  <c r="I3494" i="6"/>
  <c r="H3494" i="6"/>
  <c r="G3494" i="6"/>
  <c r="F3494" i="6"/>
  <c r="E3494" i="6"/>
  <c r="D3494" i="6"/>
  <c r="B3494" i="6"/>
  <c r="A3494" i="6"/>
  <c r="I3493" i="6"/>
  <c r="H3493" i="6"/>
  <c r="G3493" i="6"/>
  <c r="F3493" i="6"/>
  <c r="E3493" i="6"/>
  <c r="D3493" i="6"/>
  <c r="B3493" i="6"/>
  <c r="A3493" i="6"/>
  <c r="I3492" i="6"/>
  <c r="H3492" i="6"/>
  <c r="G3492" i="6"/>
  <c r="F3492" i="6"/>
  <c r="E3492" i="6"/>
  <c r="D3492" i="6"/>
  <c r="B3492" i="6"/>
  <c r="A3492" i="6"/>
  <c r="I3491" i="6"/>
  <c r="H3491" i="6"/>
  <c r="G3491" i="6"/>
  <c r="F3491" i="6"/>
  <c r="E3491" i="6"/>
  <c r="D3491" i="6"/>
  <c r="B3491" i="6"/>
  <c r="A3491" i="6"/>
  <c r="I3490" i="6"/>
  <c r="H3490" i="6"/>
  <c r="G3490" i="6"/>
  <c r="F3490" i="6"/>
  <c r="E3490" i="6"/>
  <c r="D3490" i="6"/>
  <c r="B3490" i="6"/>
  <c r="A3490" i="6"/>
  <c r="I3489" i="6"/>
  <c r="H3489" i="6"/>
  <c r="G3489" i="6"/>
  <c r="F3489" i="6"/>
  <c r="E3489" i="6"/>
  <c r="D3489" i="6"/>
  <c r="B3489" i="6"/>
  <c r="A3489" i="6"/>
  <c r="I3488" i="6"/>
  <c r="H3488" i="6"/>
  <c r="G3488" i="6"/>
  <c r="F3488" i="6"/>
  <c r="E3488" i="6"/>
  <c r="D3488" i="6"/>
  <c r="B3488" i="6"/>
  <c r="A3488" i="6"/>
  <c r="I3487" i="6"/>
  <c r="H3487" i="6"/>
  <c r="G3487" i="6"/>
  <c r="F3487" i="6"/>
  <c r="E3487" i="6"/>
  <c r="D3487" i="6"/>
  <c r="B3487" i="6"/>
  <c r="A3487" i="6"/>
  <c r="I3486" i="6"/>
  <c r="H3486" i="6"/>
  <c r="G3486" i="6"/>
  <c r="F3486" i="6"/>
  <c r="E3486" i="6"/>
  <c r="D3486" i="6"/>
  <c r="B3486" i="6"/>
  <c r="A3486" i="6"/>
  <c r="I3485" i="6"/>
  <c r="H3485" i="6"/>
  <c r="G3485" i="6"/>
  <c r="F3485" i="6"/>
  <c r="E3485" i="6"/>
  <c r="D3485" i="6"/>
  <c r="B3485" i="6"/>
  <c r="A3485" i="6"/>
  <c r="I3484" i="6"/>
  <c r="H3484" i="6"/>
  <c r="G3484" i="6"/>
  <c r="F3484" i="6"/>
  <c r="E3484" i="6"/>
  <c r="D3484" i="6"/>
  <c r="B3484" i="6"/>
  <c r="A3484" i="6"/>
  <c r="I3483" i="6"/>
  <c r="H3483" i="6"/>
  <c r="G3483" i="6"/>
  <c r="F3483" i="6"/>
  <c r="E3483" i="6"/>
  <c r="D3483" i="6"/>
  <c r="B3483" i="6"/>
  <c r="A3483" i="6"/>
  <c r="I3482" i="6"/>
  <c r="H3482" i="6"/>
  <c r="G3482" i="6"/>
  <c r="F3482" i="6"/>
  <c r="E3482" i="6"/>
  <c r="D3482" i="6"/>
  <c r="B3482" i="6"/>
  <c r="A3482" i="6"/>
  <c r="I3481" i="6"/>
  <c r="H3481" i="6"/>
  <c r="G3481" i="6"/>
  <c r="F3481" i="6"/>
  <c r="E3481" i="6"/>
  <c r="D3481" i="6"/>
  <c r="B3481" i="6"/>
  <c r="A3481" i="6"/>
  <c r="I3480" i="6"/>
  <c r="H3480" i="6"/>
  <c r="G3480" i="6"/>
  <c r="F3480" i="6"/>
  <c r="E3480" i="6"/>
  <c r="D3480" i="6"/>
  <c r="B3480" i="6"/>
  <c r="A3480" i="6"/>
  <c r="I3479" i="6"/>
  <c r="H3479" i="6"/>
  <c r="G3479" i="6"/>
  <c r="F3479" i="6"/>
  <c r="E3479" i="6"/>
  <c r="D3479" i="6"/>
  <c r="B3479" i="6"/>
  <c r="A3479" i="6"/>
  <c r="I3478" i="6"/>
  <c r="H3478" i="6"/>
  <c r="G3478" i="6"/>
  <c r="F3478" i="6"/>
  <c r="E3478" i="6"/>
  <c r="D3478" i="6"/>
  <c r="B3478" i="6"/>
  <c r="A3478" i="6"/>
  <c r="I3477" i="6"/>
  <c r="H3477" i="6"/>
  <c r="G3477" i="6"/>
  <c r="F3477" i="6"/>
  <c r="E3477" i="6"/>
  <c r="D3477" i="6"/>
  <c r="B3477" i="6"/>
  <c r="A3477" i="6"/>
  <c r="I3476" i="6"/>
  <c r="H3476" i="6"/>
  <c r="G3476" i="6"/>
  <c r="F3476" i="6"/>
  <c r="E3476" i="6"/>
  <c r="D3476" i="6"/>
  <c r="B3476" i="6"/>
  <c r="A3476" i="6"/>
  <c r="I3475" i="6"/>
  <c r="H3475" i="6"/>
  <c r="G3475" i="6"/>
  <c r="F3475" i="6"/>
  <c r="E3475" i="6"/>
  <c r="D3475" i="6"/>
  <c r="B3475" i="6"/>
  <c r="A3475" i="6"/>
  <c r="I3474" i="6"/>
  <c r="H3474" i="6"/>
  <c r="G3474" i="6"/>
  <c r="F3474" i="6"/>
  <c r="E3474" i="6"/>
  <c r="D3474" i="6"/>
  <c r="B3474" i="6"/>
  <c r="A3474" i="6"/>
  <c r="I3473" i="6"/>
  <c r="H3473" i="6"/>
  <c r="G3473" i="6"/>
  <c r="F3473" i="6"/>
  <c r="E3473" i="6"/>
  <c r="D3473" i="6"/>
  <c r="B3473" i="6"/>
  <c r="A3473" i="6"/>
  <c r="I3472" i="6"/>
  <c r="H3472" i="6"/>
  <c r="G3472" i="6"/>
  <c r="F3472" i="6"/>
  <c r="E3472" i="6"/>
  <c r="D3472" i="6"/>
  <c r="B3472" i="6"/>
  <c r="A3472" i="6"/>
  <c r="I3471" i="6"/>
  <c r="H3471" i="6"/>
  <c r="G3471" i="6"/>
  <c r="F3471" i="6"/>
  <c r="E3471" i="6"/>
  <c r="D3471" i="6"/>
  <c r="B3471" i="6"/>
  <c r="A3471" i="6"/>
  <c r="I3470" i="6"/>
  <c r="H3470" i="6"/>
  <c r="G3470" i="6"/>
  <c r="F3470" i="6"/>
  <c r="E3470" i="6"/>
  <c r="D3470" i="6"/>
  <c r="B3470" i="6"/>
  <c r="A3470" i="6"/>
  <c r="I3469" i="6"/>
  <c r="H3469" i="6"/>
  <c r="G3469" i="6"/>
  <c r="F3469" i="6"/>
  <c r="E3469" i="6"/>
  <c r="D3469" i="6"/>
  <c r="B3469" i="6"/>
  <c r="A3469" i="6"/>
  <c r="I3468" i="6"/>
  <c r="H3468" i="6"/>
  <c r="G3468" i="6"/>
  <c r="F3468" i="6"/>
  <c r="E3468" i="6"/>
  <c r="D3468" i="6"/>
  <c r="B3468" i="6"/>
  <c r="A3468" i="6"/>
  <c r="I3467" i="6"/>
  <c r="H3467" i="6"/>
  <c r="G3467" i="6"/>
  <c r="F3467" i="6"/>
  <c r="E3467" i="6"/>
  <c r="D3467" i="6"/>
  <c r="B3467" i="6"/>
  <c r="A3467" i="6"/>
  <c r="I3466" i="6"/>
  <c r="H3466" i="6"/>
  <c r="G3466" i="6"/>
  <c r="F3466" i="6"/>
  <c r="E3466" i="6"/>
  <c r="D3466" i="6"/>
  <c r="B3466" i="6"/>
  <c r="A3466" i="6"/>
  <c r="I3465" i="6"/>
  <c r="H3465" i="6"/>
  <c r="G3465" i="6"/>
  <c r="F3465" i="6"/>
  <c r="E3465" i="6"/>
  <c r="D3465" i="6"/>
  <c r="B3465" i="6"/>
  <c r="A3465" i="6"/>
  <c r="I3464" i="6"/>
  <c r="H3464" i="6"/>
  <c r="G3464" i="6"/>
  <c r="F3464" i="6"/>
  <c r="E3464" i="6"/>
  <c r="D3464" i="6"/>
  <c r="B3464" i="6"/>
  <c r="A3464" i="6"/>
  <c r="I3463" i="6"/>
  <c r="H3463" i="6"/>
  <c r="G3463" i="6"/>
  <c r="F3463" i="6"/>
  <c r="E3463" i="6"/>
  <c r="D3463" i="6"/>
  <c r="B3463" i="6"/>
  <c r="A3463" i="6"/>
  <c r="I3462" i="6"/>
  <c r="H3462" i="6"/>
  <c r="G3462" i="6"/>
  <c r="F3462" i="6"/>
  <c r="E3462" i="6"/>
  <c r="D3462" i="6"/>
  <c r="B3462" i="6"/>
  <c r="A3462" i="6"/>
  <c r="I3461" i="6"/>
  <c r="H3461" i="6"/>
  <c r="G3461" i="6"/>
  <c r="F3461" i="6"/>
  <c r="E3461" i="6"/>
  <c r="D3461" i="6"/>
  <c r="B3461" i="6"/>
  <c r="A3461" i="6"/>
  <c r="I3460" i="6"/>
  <c r="H3460" i="6"/>
  <c r="G3460" i="6"/>
  <c r="F3460" i="6"/>
  <c r="E3460" i="6"/>
  <c r="D3460" i="6"/>
  <c r="B3460" i="6"/>
  <c r="A3460" i="6"/>
  <c r="I3459" i="6"/>
  <c r="H3459" i="6"/>
  <c r="G3459" i="6"/>
  <c r="F3459" i="6"/>
  <c r="E3459" i="6"/>
  <c r="D3459" i="6"/>
  <c r="B3459" i="6"/>
  <c r="A3459" i="6"/>
  <c r="I3458" i="6"/>
  <c r="H3458" i="6"/>
  <c r="G3458" i="6"/>
  <c r="F3458" i="6"/>
  <c r="E3458" i="6"/>
  <c r="D3458" i="6"/>
  <c r="B3458" i="6"/>
  <c r="A3458" i="6"/>
  <c r="I3457" i="6"/>
  <c r="H3457" i="6"/>
  <c r="G3457" i="6"/>
  <c r="F3457" i="6"/>
  <c r="E3457" i="6"/>
  <c r="D3457" i="6"/>
  <c r="B3457" i="6"/>
  <c r="A3457" i="6"/>
  <c r="I3456" i="6"/>
  <c r="H3456" i="6"/>
  <c r="G3456" i="6"/>
  <c r="F3456" i="6"/>
  <c r="E3456" i="6"/>
  <c r="D3456" i="6"/>
  <c r="B3456" i="6"/>
  <c r="A3456" i="6"/>
  <c r="I3455" i="6"/>
  <c r="H3455" i="6"/>
  <c r="G3455" i="6"/>
  <c r="F3455" i="6"/>
  <c r="E3455" i="6"/>
  <c r="D3455" i="6"/>
  <c r="B3455" i="6"/>
  <c r="A3455" i="6"/>
  <c r="I3454" i="6"/>
  <c r="H3454" i="6"/>
  <c r="G3454" i="6"/>
  <c r="F3454" i="6"/>
  <c r="E3454" i="6"/>
  <c r="D3454" i="6"/>
  <c r="B3454" i="6"/>
  <c r="A3454" i="6"/>
  <c r="I3453" i="6"/>
  <c r="H3453" i="6"/>
  <c r="G3453" i="6"/>
  <c r="F3453" i="6"/>
  <c r="E3453" i="6"/>
  <c r="D3453" i="6"/>
  <c r="B3453" i="6"/>
  <c r="A3453" i="6"/>
  <c r="I3452" i="6"/>
  <c r="H3452" i="6"/>
  <c r="G3452" i="6"/>
  <c r="F3452" i="6"/>
  <c r="E3452" i="6"/>
  <c r="D3452" i="6"/>
  <c r="B3452" i="6"/>
  <c r="A3452" i="6"/>
  <c r="I3451" i="6"/>
  <c r="H3451" i="6"/>
  <c r="G3451" i="6"/>
  <c r="F3451" i="6"/>
  <c r="E3451" i="6"/>
  <c r="D3451" i="6"/>
  <c r="B3451" i="6"/>
  <c r="A3451" i="6"/>
  <c r="I3450" i="6"/>
  <c r="H3450" i="6"/>
  <c r="G3450" i="6"/>
  <c r="F3450" i="6"/>
  <c r="E3450" i="6"/>
  <c r="D3450" i="6"/>
  <c r="B3450" i="6"/>
  <c r="A3450" i="6"/>
  <c r="I3449" i="6"/>
  <c r="H3449" i="6"/>
  <c r="G3449" i="6"/>
  <c r="F3449" i="6"/>
  <c r="E3449" i="6"/>
  <c r="D3449" i="6"/>
  <c r="B3449" i="6"/>
  <c r="A3449" i="6"/>
  <c r="I3448" i="6"/>
  <c r="H3448" i="6"/>
  <c r="G3448" i="6"/>
  <c r="F3448" i="6"/>
  <c r="E3448" i="6"/>
  <c r="D3448" i="6"/>
  <c r="B3448" i="6"/>
  <c r="A3448" i="6"/>
  <c r="I3447" i="6"/>
  <c r="H3447" i="6"/>
  <c r="G3447" i="6"/>
  <c r="F3447" i="6"/>
  <c r="E3447" i="6"/>
  <c r="D3447" i="6"/>
  <c r="B3447" i="6"/>
  <c r="A3447" i="6"/>
  <c r="I3446" i="6"/>
  <c r="H3446" i="6"/>
  <c r="G3446" i="6"/>
  <c r="F3446" i="6"/>
  <c r="E3446" i="6"/>
  <c r="D3446" i="6"/>
  <c r="B3446" i="6"/>
  <c r="A3446" i="6"/>
  <c r="I3445" i="6"/>
  <c r="H3445" i="6"/>
  <c r="G3445" i="6"/>
  <c r="F3445" i="6"/>
  <c r="E3445" i="6"/>
  <c r="D3445" i="6"/>
  <c r="B3445" i="6"/>
  <c r="A3445" i="6"/>
  <c r="I3444" i="6"/>
  <c r="H3444" i="6"/>
  <c r="G3444" i="6"/>
  <c r="F3444" i="6"/>
  <c r="E3444" i="6"/>
  <c r="D3444" i="6"/>
  <c r="B3444" i="6"/>
  <c r="A3444" i="6"/>
  <c r="I3443" i="6"/>
  <c r="H3443" i="6"/>
  <c r="G3443" i="6"/>
  <c r="F3443" i="6"/>
  <c r="E3443" i="6"/>
  <c r="D3443" i="6"/>
  <c r="B3443" i="6"/>
  <c r="A3443" i="6"/>
  <c r="I3442" i="6"/>
  <c r="H3442" i="6"/>
  <c r="G3442" i="6"/>
  <c r="F3442" i="6"/>
  <c r="E3442" i="6"/>
  <c r="D3442" i="6"/>
  <c r="B3442" i="6"/>
  <c r="A3442" i="6"/>
  <c r="I3441" i="6"/>
  <c r="H3441" i="6"/>
  <c r="G3441" i="6"/>
  <c r="F3441" i="6"/>
  <c r="E3441" i="6"/>
  <c r="D3441" i="6"/>
  <c r="B3441" i="6"/>
  <c r="A3441" i="6"/>
  <c r="I3440" i="6"/>
  <c r="H3440" i="6"/>
  <c r="G3440" i="6"/>
  <c r="F3440" i="6"/>
  <c r="E3440" i="6"/>
  <c r="D3440" i="6"/>
  <c r="B3440" i="6"/>
  <c r="A3440" i="6"/>
  <c r="I3439" i="6"/>
  <c r="H3439" i="6"/>
  <c r="G3439" i="6"/>
  <c r="F3439" i="6"/>
  <c r="E3439" i="6"/>
  <c r="D3439" i="6"/>
  <c r="B3439" i="6"/>
  <c r="A3439" i="6"/>
  <c r="I3438" i="6"/>
  <c r="H3438" i="6"/>
  <c r="G3438" i="6"/>
  <c r="F3438" i="6"/>
  <c r="E3438" i="6"/>
  <c r="D3438" i="6"/>
  <c r="B3438" i="6"/>
  <c r="A3438" i="6"/>
  <c r="I3437" i="6"/>
  <c r="H3437" i="6"/>
  <c r="G3437" i="6"/>
  <c r="F3437" i="6"/>
  <c r="E3437" i="6"/>
  <c r="D3437" i="6"/>
  <c r="B3437" i="6"/>
  <c r="A3437" i="6"/>
  <c r="I3436" i="6"/>
  <c r="H3436" i="6"/>
  <c r="G3436" i="6"/>
  <c r="F3436" i="6"/>
  <c r="E3436" i="6"/>
  <c r="D3436" i="6"/>
  <c r="B3436" i="6"/>
  <c r="A3436" i="6"/>
  <c r="I3435" i="6"/>
  <c r="H3435" i="6"/>
  <c r="G3435" i="6"/>
  <c r="F3435" i="6"/>
  <c r="E3435" i="6"/>
  <c r="D3435" i="6"/>
  <c r="B3435" i="6"/>
  <c r="A3435" i="6"/>
  <c r="I3434" i="6"/>
  <c r="H3434" i="6"/>
  <c r="G3434" i="6"/>
  <c r="F3434" i="6"/>
  <c r="E3434" i="6"/>
  <c r="D3434" i="6"/>
  <c r="B3434" i="6"/>
  <c r="A3434" i="6"/>
  <c r="I3433" i="6"/>
  <c r="H3433" i="6"/>
  <c r="G3433" i="6"/>
  <c r="F3433" i="6"/>
  <c r="E3433" i="6"/>
  <c r="D3433" i="6"/>
  <c r="B3433" i="6"/>
  <c r="A3433" i="6"/>
  <c r="I3432" i="6"/>
  <c r="H3432" i="6"/>
  <c r="G3432" i="6"/>
  <c r="F3432" i="6"/>
  <c r="E3432" i="6"/>
  <c r="D3432" i="6"/>
  <c r="B3432" i="6"/>
  <c r="A3432" i="6"/>
  <c r="I3431" i="6"/>
  <c r="H3431" i="6"/>
  <c r="G3431" i="6"/>
  <c r="F3431" i="6"/>
  <c r="E3431" i="6"/>
  <c r="D3431" i="6"/>
  <c r="B3431" i="6"/>
  <c r="A3431" i="6"/>
  <c r="I3430" i="6"/>
  <c r="H3430" i="6"/>
  <c r="G3430" i="6"/>
  <c r="F3430" i="6"/>
  <c r="E3430" i="6"/>
  <c r="D3430" i="6"/>
  <c r="B3430" i="6"/>
  <c r="A3430" i="6"/>
  <c r="I3429" i="6"/>
  <c r="H3429" i="6"/>
  <c r="G3429" i="6"/>
  <c r="F3429" i="6"/>
  <c r="E3429" i="6"/>
  <c r="D3429" i="6"/>
  <c r="B3429" i="6"/>
  <c r="A3429" i="6"/>
  <c r="I3428" i="6"/>
  <c r="H3428" i="6"/>
  <c r="G3428" i="6"/>
  <c r="F3428" i="6"/>
  <c r="E3428" i="6"/>
  <c r="D3428" i="6"/>
  <c r="B3428" i="6"/>
  <c r="A3428" i="6"/>
  <c r="I3427" i="6"/>
  <c r="H3427" i="6"/>
  <c r="G3427" i="6"/>
  <c r="F3427" i="6"/>
  <c r="E3427" i="6"/>
  <c r="D3427" i="6"/>
  <c r="B3427" i="6"/>
  <c r="A3427" i="6"/>
  <c r="I3426" i="6"/>
  <c r="H3426" i="6"/>
  <c r="G3426" i="6"/>
  <c r="F3426" i="6"/>
  <c r="E3426" i="6"/>
  <c r="D3426" i="6"/>
  <c r="B3426" i="6"/>
  <c r="A3426" i="6"/>
  <c r="I3425" i="6"/>
  <c r="H3425" i="6"/>
  <c r="G3425" i="6"/>
  <c r="F3425" i="6"/>
  <c r="E3425" i="6"/>
  <c r="D3425" i="6"/>
  <c r="B3425" i="6"/>
  <c r="A3425" i="6"/>
  <c r="I3424" i="6"/>
  <c r="H3424" i="6"/>
  <c r="G3424" i="6"/>
  <c r="F3424" i="6"/>
  <c r="E3424" i="6"/>
  <c r="D3424" i="6"/>
  <c r="B3424" i="6"/>
  <c r="A3424" i="6"/>
  <c r="I3423" i="6"/>
  <c r="H3423" i="6"/>
  <c r="G3423" i="6"/>
  <c r="F3423" i="6"/>
  <c r="E3423" i="6"/>
  <c r="D3423" i="6"/>
  <c r="B3423" i="6"/>
  <c r="A3423" i="6"/>
  <c r="I3422" i="6"/>
  <c r="H3422" i="6"/>
  <c r="G3422" i="6"/>
  <c r="F3422" i="6"/>
  <c r="E3422" i="6"/>
  <c r="D3422" i="6"/>
  <c r="B3422" i="6"/>
  <c r="A3422" i="6"/>
  <c r="I3421" i="6"/>
  <c r="H3421" i="6"/>
  <c r="G3421" i="6"/>
  <c r="F3421" i="6"/>
  <c r="E3421" i="6"/>
  <c r="D3421" i="6"/>
  <c r="B3421" i="6"/>
  <c r="A3421" i="6"/>
  <c r="I3420" i="6"/>
  <c r="H3420" i="6"/>
  <c r="G3420" i="6"/>
  <c r="F3420" i="6"/>
  <c r="E3420" i="6"/>
  <c r="D3420" i="6"/>
  <c r="B3420" i="6"/>
  <c r="A3420" i="6"/>
  <c r="I3419" i="6"/>
  <c r="H3419" i="6"/>
  <c r="G3419" i="6"/>
  <c r="F3419" i="6"/>
  <c r="E3419" i="6"/>
  <c r="D3419" i="6"/>
  <c r="B3419" i="6"/>
  <c r="A3419" i="6"/>
  <c r="I3418" i="6"/>
  <c r="H3418" i="6"/>
  <c r="G3418" i="6"/>
  <c r="F3418" i="6"/>
  <c r="E3418" i="6"/>
  <c r="D3418" i="6"/>
  <c r="B3418" i="6"/>
  <c r="A3418" i="6"/>
  <c r="I3417" i="6"/>
  <c r="H3417" i="6"/>
  <c r="G3417" i="6"/>
  <c r="F3417" i="6"/>
  <c r="E3417" i="6"/>
  <c r="D3417" i="6"/>
  <c r="B3417" i="6"/>
  <c r="A3417" i="6"/>
  <c r="I3416" i="6"/>
  <c r="H3416" i="6"/>
  <c r="G3416" i="6"/>
  <c r="F3416" i="6"/>
  <c r="E3416" i="6"/>
  <c r="D3416" i="6"/>
  <c r="B3416" i="6"/>
  <c r="A3416" i="6"/>
  <c r="I3415" i="6"/>
  <c r="H3415" i="6"/>
  <c r="G3415" i="6"/>
  <c r="F3415" i="6"/>
  <c r="E3415" i="6"/>
  <c r="D3415" i="6"/>
  <c r="B3415" i="6"/>
  <c r="A3415" i="6"/>
  <c r="I3414" i="6"/>
  <c r="H3414" i="6"/>
  <c r="G3414" i="6"/>
  <c r="F3414" i="6"/>
  <c r="E3414" i="6"/>
  <c r="D3414" i="6"/>
  <c r="B3414" i="6"/>
  <c r="A3414" i="6"/>
  <c r="I3413" i="6"/>
  <c r="H3413" i="6"/>
  <c r="G3413" i="6"/>
  <c r="F3413" i="6"/>
  <c r="E3413" i="6"/>
  <c r="D3413" i="6"/>
  <c r="B3413" i="6"/>
  <c r="A3413" i="6"/>
  <c r="I3412" i="6"/>
  <c r="H3412" i="6"/>
  <c r="G3412" i="6"/>
  <c r="F3412" i="6"/>
  <c r="E3412" i="6"/>
  <c r="D3412" i="6"/>
  <c r="B3412" i="6"/>
  <c r="A3412" i="6"/>
  <c r="I3411" i="6"/>
  <c r="H3411" i="6"/>
  <c r="G3411" i="6"/>
  <c r="F3411" i="6"/>
  <c r="E3411" i="6"/>
  <c r="D3411" i="6"/>
  <c r="B3411" i="6"/>
  <c r="A3411" i="6"/>
  <c r="I3410" i="6"/>
  <c r="H3410" i="6"/>
  <c r="G3410" i="6"/>
  <c r="F3410" i="6"/>
  <c r="E3410" i="6"/>
  <c r="D3410" i="6"/>
  <c r="B3410" i="6"/>
  <c r="A3410" i="6"/>
  <c r="I3409" i="6"/>
  <c r="H3409" i="6"/>
  <c r="G3409" i="6"/>
  <c r="F3409" i="6"/>
  <c r="E3409" i="6"/>
  <c r="D3409" i="6"/>
  <c r="B3409" i="6"/>
  <c r="A3409" i="6"/>
  <c r="I3408" i="6"/>
  <c r="H3408" i="6"/>
  <c r="G3408" i="6"/>
  <c r="F3408" i="6"/>
  <c r="E3408" i="6"/>
  <c r="D3408" i="6"/>
  <c r="B3408" i="6"/>
  <c r="A3408" i="6"/>
  <c r="I3407" i="6"/>
  <c r="H3407" i="6"/>
  <c r="G3407" i="6"/>
  <c r="F3407" i="6"/>
  <c r="E3407" i="6"/>
  <c r="D3407" i="6"/>
  <c r="B3407" i="6"/>
  <c r="A3407" i="6"/>
  <c r="I3406" i="6"/>
  <c r="H3406" i="6"/>
  <c r="G3406" i="6"/>
  <c r="F3406" i="6"/>
  <c r="E3406" i="6"/>
  <c r="D3406" i="6"/>
  <c r="B3406" i="6"/>
  <c r="A3406" i="6"/>
  <c r="I3405" i="6"/>
  <c r="H3405" i="6"/>
  <c r="G3405" i="6"/>
  <c r="F3405" i="6"/>
  <c r="E3405" i="6"/>
  <c r="D3405" i="6"/>
  <c r="B3405" i="6"/>
  <c r="A3405" i="6"/>
  <c r="I3404" i="6"/>
  <c r="H3404" i="6"/>
  <c r="G3404" i="6"/>
  <c r="F3404" i="6"/>
  <c r="E3404" i="6"/>
  <c r="D3404" i="6"/>
  <c r="B3404" i="6"/>
  <c r="A3404" i="6"/>
  <c r="I3403" i="6"/>
  <c r="H3403" i="6"/>
  <c r="G3403" i="6"/>
  <c r="F3403" i="6"/>
  <c r="E3403" i="6"/>
  <c r="D3403" i="6"/>
  <c r="B3403" i="6"/>
  <c r="A3403" i="6"/>
  <c r="I3402" i="6"/>
  <c r="H3402" i="6"/>
  <c r="G3402" i="6"/>
  <c r="F3402" i="6"/>
  <c r="E3402" i="6"/>
  <c r="D3402" i="6"/>
  <c r="B3402" i="6"/>
  <c r="A3402" i="6"/>
  <c r="I3401" i="6"/>
  <c r="H3401" i="6"/>
  <c r="G3401" i="6"/>
  <c r="F3401" i="6"/>
  <c r="E3401" i="6"/>
  <c r="D3401" i="6"/>
  <c r="B3401" i="6"/>
  <c r="A3401" i="6"/>
  <c r="I3400" i="6"/>
  <c r="H3400" i="6"/>
  <c r="G3400" i="6"/>
  <c r="F3400" i="6"/>
  <c r="E3400" i="6"/>
  <c r="D3400" i="6"/>
  <c r="B3400" i="6"/>
  <c r="A3400" i="6"/>
  <c r="I3399" i="6"/>
  <c r="H3399" i="6"/>
  <c r="G3399" i="6"/>
  <c r="F3399" i="6"/>
  <c r="E3399" i="6"/>
  <c r="D3399" i="6"/>
  <c r="B3399" i="6"/>
  <c r="A3399" i="6"/>
  <c r="I3398" i="6"/>
  <c r="H3398" i="6"/>
  <c r="G3398" i="6"/>
  <c r="F3398" i="6"/>
  <c r="E3398" i="6"/>
  <c r="D3398" i="6"/>
  <c r="B3398" i="6"/>
  <c r="A3398" i="6"/>
  <c r="I3397" i="6"/>
  <c r="H3397" i="6"/>
  <c r="G3397" i="6"/>
  <c r="F3397" i="6"/>
  <c r="E3397" i="6"/>
  <c r="D3397" i="6"/>
  <c r="B3397" i="6"/>
  <c r="A3397" i="6"/>
  <c r="I3396" i="6"/>
  <c r="H3396" i="6"/>
  <c r="G3396" i="6"/>
  <c r="F3396" i="6"/>
  <c r="E3396" i="6"/>
  <c r="D3396" i="6"/>
  <c r="B3396" i="6"/>
  <c r="A3396" i="6"/>
  <c r="I3395" i="6"/>
  <c r="H3395" i="6"/>
  <c r="G3395" i="6"/>
  <c r="F3395" i="6"/>
  <c r="E3395" i="6"/>
  <c r="D3395" i="6"/>
  <c r="B3395" i="6"/>
  <c r="A3395" i="6"/>
  <c r="I3394" i="6"/>
  <c r="H3394" i="6"/>
  <c r="G3394" i="6"/>
  <c r="F3394" i="6"/>
  <c r="E3394" i="6"/>
  <c r="D3394" i="6"/>
  <c r="B3394" i="6"/>
  <c r="A3394" i="6"/>
  <c r="I3393" i="6"/>
  <c r="H3393" i="6"/>
  <c r="G3393" i="6"/>
  <c r="F3393" i="6"/>
  <c r="E3393" i="6"/>
  <c r="D3393" i="6"/>
  <c r="B3393" i="6"/>
  <c r="A3393" i="6"/>
  <c r="I3392" i="6"/>
  <c r="H3392" i="6"/>
  <c r="G3392" i="6"/>
  <c r="F3392" i="6"/>
  <c r="E3392" i="6"/>
  <c r="D3392" i="6"/>
  <c r="B3392" i="6"/>
  <c r="A3392" i="6"/>
  <c r="I3391" i="6"/>
  <c r="H3391" i="6"/>
  <c r="G3391" i="6"/>
  <c r="F3391" i="6"/>
  <c r="E3391" i="6"/>
  <c r="D3391" i="6"/>
  <c r="B3391" i="6"/>
  <c r="A3391" i="6"/>
  <c r="I3390" i="6"/>
  <c r="H3390" i="6"/>
  <c r="G3390" i="6"/>
  <c r="F3390" i="6"/>
  <c r="E3390" i="6"/>
  <c r="D3390" i="6"/>
  <c r="B3390" i="6"/>
  <c r="A3390" i="6"/>
  <c r="I3389" i="6"/>
  <c r="H3389" i="6"/>
  <c r="G3389" i="6"/>
  <c r="F3389" i="6"/>
  <c r="E3389" i="6"/>
  <c r="D3389" i="6"/>
  <c r="B3389" i="6"/>
  <c r="A3389" i="6"/>
  <c r="I3388" i="6"/>
  <c r="H3388" i="6"/>
  <c r="G3388" i="6"/>
  <c r="F3388" i="6"/>
  <c r="E3388" i="6"/>
  <c r="D3388" i="6"/>
  <c r="B3388" i="6"/>
  <c r="A3388" i="6"/>
  <c r="I3387" i="6"/>
  <c r="H3387" i="6"/>
  <c r="G3387" i="6"/>
  <c r="F3387" i="6"/>
  <c r="E3387" i="6"/>
  <c r="D3387" i="6"/>
  <c r="B3387" i="6"/>
  <c r="A3387" i="6"/>
  <c r="I3386" i="6"/>
  <c r="H3386" i="6"/>
  <c r="G3386" i="6"/>
  <c r="F3386" i="6"/>
  <c r="E3386" i="6"/>
  <c r="D3386" i="6"/>
  <c r="B3386" i="6"/>
  <c r="A3386" i="6"/>
  <c r="I3385" i="6"/>
  <c r="H3385" i="6"/>
  <c r="G3385" i="6"/>
  <c r="F3385" i="6"/>
  <c r="E3385" i="6"/>
  <c r="D3385" i="6"/>
  <c r="B3385" i="6"/>
  <c r="A3385" i="6"/>
  <c r="I3384" i="6"/>
  <c r="H3384" i="6"/>
  <c r="G3384" i="6"/>
  <c r="F3384" i="6"/>
  <c r="E3384" i="6"/>
  <c r="D3384" i="6"/>
  <c r="B3384" i="6"/>
  <c r="A3384" i="6"/>
  <c r="I3383" i="6"/>
  <c r="H3383" i="6"/>
  <c r="G3383" i="6"/>
  <c r="F3383" i="6"/>
  <c r="E3383" i="6"/>
  <c r="D3383" i="6"/>
  <c r="B3383" i="6"/>
  <c r="A3383" i="6"/>
  <c r="I3382" i="6"/>
  <c r="H3382" i="6"/>
  <c r="G3382" i="6"/>
  <c r="F3382" i="6"/>
  <c r="E3382" i="6"/>
  <c r="D3382" i="6"/>
  <c r="B3382" i="6"/>
  <c r="A3382" i="6"/>
  <c r="I3381" i="6"/>
  <c r="H3381" i="6"/>
  <c r="G3381" i="6"/>
  <c r="F3381" i="6"/>
  <c r="E3381" i="6"/>
  <c r="D3381" i="6"/>
  <c r="B3381" i="6"/>
  <c r="A3381" i="6"/>
  <c r="I3380" i="6"/>
  <c r="H3380" i="6"/>
  <c r="G3380" i="6"/>
  <c r="F3380" i="6"/>
  <c r="E3380" i="6"/>
  <c r="D3380" i="6"/>
  <c r="B3380" i="6"/>
  <c r="A3380" i="6"/>
  <c r="I3379" i="6"/>
  <c r="H3379" i="6"/>
  <c r="G3379" i="6"/>
  <c r="F3379" i="6"/>
  <c r="E3379" i="6"/>
  <c r="D3379" i="6"/>
  <c r="B3379" i="6"/>
  <c r="A3379" i="6"/>
  <c r="I3378" i="6"/>
  <c r="H3378" i="6"/>
  <c r="G3378" i="6"/>
  <c r="F3378" i="6"/>
  <c r="E3378" i="6"/>
  <c r="D3378" i="6"/>
  <c r="B3378" i="6"/>
  <c r="A3378" i="6"/>
  <c r="I3377" i="6"/>
  <c r="H3377" i="6"/>
  <c r="G3377" i="6"/>
  <c r="F3377" i="6"/>
  <c r="E3377" i="6"/>
  <c r="D3377" i="6"/>
  <c r="B3377" i="6"/>
  <c r="A3377" i="6"/>
  <c r="I3376" i="6"/>
  <c r="H3376" i="6"/>
  <c r="G3376" i="6"/>
  <c r="F3376" i="6"/>
  <c r="E3376" i="6"/>
  <c r="D3376" i="6"/>
  <c r="B3376" i="6"/>
  <c r="A3376" i="6"/>
  <c r="I3375" i="6"/>
  <c r="H3375" i="6"/>
  <c r="G3375" i="6"/>
  <c r="F3375" i="6"/>
  <c r="E3375" i="6"/>
  <c r="D3375" i="6"/>
  <c r="B3375" i="6"/>
  <c r="A3375" i="6"/>
  <c r="I3374" i="6"/>
  <c r="H3374" i="6"/>
  <c r="G3374" i="6"/>
  <c r="F3374" i="6"/>
  <c r="E3374" i="6"/>
  <c r="D3374" i="6"/>
  <c r="B3374" i="6"/>
  <c r="A3374" i="6"/>
  <c r="I3373" i="6"/>
  <c r="H3373" i="6"/>
  <c r="G3373" i="6"/>
  <c r="F3373" i="6"/>
  <c r="E3373" i="6"/>
  <c r="D3373" i="6"/>
  <c r="B3373" i="6"/>
  <c r="A3373" i="6"/>
  <c r="I3372" i="6"/>
  <c r="H3372" i="6"/>
  <c r="G3372" i="6"/>
  <c r="F3372" i="6"/>
  <c r="E3372" i="6"/>
  <c r="D3372" i="6"/>
  <c r="B3372" i="6"/>
  <c r="A3372" i="6"/>
  <c r="I3371" i="6"/>
  <c r="H3371" i="6"/>
  <c r="G3371" i="6"/>
  <c r="F3371" i="6"/>
  <c r="E3371" i="6"/>
  <c r="D3371" i="6"/>
  <c r="B3371" i="6"/>
  <c r="A3371" i="6"/>
  <c r="I3370" i="6"/>
  <c r="H3370" i="6"/>
  <c r="G3370" i="6"/>
  <c r="F3370" i="6"/>
  <c r="E3370" i="6"/>
  <c r="D3370" i="6"/>
  <c r="B3370" i="6"/>
  <c r="A3370" i="6"/>
  <c r="I3369" i="6"/>
  <c r="H3369" i="6"/>
  <c r="G3369" i="6"/>
  <c r="F3369" i="6"/>
  <c r="E3369" i="6"/>
  <c r="D3369" i="6"/>
  <c r="B3369" i="6"/>
  <c r="A3369" i="6"/>
  <c r="I3368" i="6"/>
  <c r="H3368" i="6"/>
  <c r="G3368" i="6"/>
  <c r="F3368" i="6"/>
  <c r="E3368" i="6"/>
  <c r="D3368" i="6"/>
  <c r="B3368" i="6"/>
  <c r="A3368" i="6"/>
  <c r="I3367" i="6"/>
  <c r="H3367" i="6"/>
  <c r="G3367" i="6"/>
  <c r="F3367" i="6"/>
  <c r="E3367" i="6"/>
  <c r="D3367" i="6"/>
  <c r="B3367" i="6"/>
  <c r="A3367" i="6"/>
  <c r="I3366" i="6"/>
  <c r="H3366" i="6"/>
  <c r="G3366" i="6"/>
  <c r="F3366" i="6"/>
  <c r="E3366" i="6"/>
  <c r="D3366" i="6"/>
  <c r="B3366" i="6"/>
  <c r="A3366" i="6"/>
  <c r="I3365" i="6"/>
  <c r="H3365" i="6"/>
  <c r="G3365" i="6"/>
  <c r="F3365" i="6"/>
  <c r="E3365" i="6"/>
  <c r="D3365" i="6"/>
  <c r="B3365" i="6"/>
  <c r="A3365" i="6"/>
  <c r="I3364" i="6"/>
  <c r="H3364" i="6"/>
  <c r="G3364" i="6"/>
  <c r="F3364" i="6"/>
  <c r="E3364" i="6"/>
  <c r="D3364" i="6"/>
  <c r="B3364" i="6"/>
  <c r="A3364" i="6"/>
  <c r="I3363" i="6"/>
  <c r="H3363" i="6"/>
  <c r="G3363" i="6"/>
  <c r="F3363" i="6"/>
  <c r="E3363" i="6"/>
  <c r="D3363" i="6"/>
  <c r="B3363" i="6"/>
  <c r="A3363" i="6"/>
  <c r="I3362" i="6"/>
  <c r="H3362" i="6"/>
  <c r="G3362" i="6"/>
  <c r="F3362" i="6"/>
  <c r="E3362" i="6"/>
  <c r="D3362" i="6"/>
  <c r="B3362" i="6"/>
  <c r="A3362" i="6"/>
  <c r="I3361" i="6"/>
  <c r="H3361" i="6"/>
  <c r="G3361" i="6"/>
  <c r="F3361" i="6"/>
  <c r="E3361" i="6"/>
  <c r="D3361" i="6"/>
  <c r="B3361" i="6"/>
  <c r="A3361" i="6"/>
  <c r="I3360" i="6"/>
  <c r="H3360" i="6"/>
  <c r="G3360" i="6"/>
  <c r="F3360" i="6"/>
  <c r="E3360" i="6"/>
  <c r="D3360" i="6"/>
  <c r="B3360" i="6"/>
  <c r="A3360" i="6"/>
  <c r="I3359" i="6"/>
  <c r="H3359" i="6"/>
  <c r="G3359" i="6"/>
  <c r="F3359" i="6"/>
  <c r="E3359" i="6"/>
  <c r="D3359" i="6"/>
  <c r="B3359" i="6"/>
  <c r="A3359" i="6"/>
  <c r="I3358" i="6"/>
  <c r="H3358" i="6"/>
  <c r="G3358" i="6"/>
  <c r="F3358" i="6"/>
  <c r="E3358" i="6"/>
  <c r="D3358" i="6"/>
  <c r="B3358" i="6"/>
  <c r="A3358" i="6"/>
  <c r="I3357" i="6"/>
  <c r="H3357" i="6"/>
  <c r="G3357" i="6"/>
  <c r="F3357" i="6"/>
  <c r="E3357" i="6"/>
  <c r="D3357" i="6"/>
  <c r="B3357" i="6"/>
  <c r="A3357" i="6"/>
  <c r="I3356" i="6"/>
  <c r="H3356" i="6"/>
  <c r="G3356" i="6"/>
  <c r="F3356" i="6"/>
  <c r="E3356" i="6"/>
  <c r="D3356" i="6"/>
  <c r="B3356" i="6"/>
  <c r="A3356" i="6"/>
  <c r="I3355" i="6"/>
  <c r="H3355" i="6"/>
  <c r="G3355" i="6"/>
  <c r="F3355" i="6"/>
  <c r="E3355" i="6"/>
  <c r="D3355" i="6"/>
  <c r="B3355" i="6"/>
  <c r="A3355" i="6"/>
  <c r="I3354" i="6"/>
  <c r="H3354" i="6"/>
  <c r="G3354" i="6"/>
  <c r="F3354" i="6"/>
  <c r="E3354" i="6"/>
  <c r="D3354" i="6"/>
  <c r="B3354" i="6"/>
  <c r="A3354" i="6"/>
  <c r="I3353" i="6"/>
  <c r="H3353" i="6"/>
  <c r="G3353" i="6"/>
  <c r="F3353" i="6"/>
  <c r="E3353" i="6"/>
  <c r="D3353" i="6"/>
  <c r="B3353" i="6"/>
  <c r="A3353" i="6"/>
  <c r="I3352" i="6"/>
  <c r="H3352" i="6"/>
  <c r="G3352" i="6"/>
  <c r="F3352" i="6"/>
  <c r="E3352" i="6"/>
  <c r="D3352" i="6"/>
  <c r="B3352" i="6"/>
  <c r="A3352" i="6"/>
  <c r="I3351" i="6"/>
  <c r="H3351" i="6"/>
  <c r="G3351" i="6"/>
  <c r="F3351" i="6"/>
  <c r="E3351" i="6"/>
  <c r="D3351" i="6"/>
  <c r="B3351" i="6"/>
  <c r="A3351" i="6"/>
  <c r="I3350" i="6"/>
  <c r="H3350" i="6"/>
  <c r="G3350" i="6"/>
  <c r="F3350" i="6"/>
  <c r="E3350" i="6"/>
  <c r="D3350" i="6"/>
  <c r="B3350" i="6"/>
  <c r="A3350" i="6"/>
  <c r="I3349" i="6"/>
  <c r="H3349" i="6"/>
  <c r="G3349" i="6"/>
  <c r="F3349" i="6"/>
  <c r="E3349" i="6"/>
  <c r="D3349" i="6"/>
  <c r="B3349" i="6"/>
  <c r="A3349" i="6"/>
  <c r="I3348" i="6"/>
  <c r="H3348" i="6"/>
  <c r="G3348" i="6"/>
  <c r="F3348" i="6"/>
  <c r="E3348" i="6"/>
  <c r="D3348" i="6"/>
  <c r="B3348" i="6"/>
  <c r="A3348" i="6"/>
  <c r="I3347" i="6"/>
  <c r="H3347" i="6"/>
  <c r="G3347" i="6"/>
  <c r="F3347" i="6"/>
  <c r="E3347" i="6"/>
  <c r="D3347" i="6"/>
  <c r="B3347" i="6"/>
  <c r="A3347" i="6"/>
  <c r="I3346" i="6"/>
  <c r="H3346" i="6"/>
  <c r="G3346" i="6"/>
  <c r="F3346" i="6"/>
  <c r="E3346" i="6"/>
  <c r="D3346" i="6"/>
  <c r="B3346" i="6"/>
  <c r="A3346" i="6"/>
  <c r="I3345" i="6"/>
  <c r="H3345" i="6"/>
  <c r="G3345" i="6"/>
  <c r="F3345" i="6"/>
  <c r="E3345" i="6"/>
  <c r="D3345" i="6"/>
  <c r="B3345" i="6"/>
  <c r="A3345" i="6"/>
  <c r="I3344" i="6"/>
  <c r="H3344" i="6"/>
  <c r="G3344" i="6"/>
  <c r="F3344" i="6"/>
  <c r="E3344" i="6"/>
  <c r="D3344" i="6"/>
  <c r="B3344" i="6"/>
  <c r="A3344" i="6"/>
  <c r="I3343" i="6"/>
  <c r="H3343" i="6"/>
  <c r="G3343" i="6"/>
  <c r="F3343" i="6"/>
  <c r="E3343" i="6"/>
  <c r="D3343" i="6"/>
  <c r="B3343" i="6"/>
  <c r="A3343" i="6"/>
  <c r="I3342" i="6"/>
  <c r="H3342" i="6"/>
  <c r="G3342" i="6"/>
  <c r="F3342" i="6"/>
  <c r="E3342" i="6"/>
  <c r="D3342" i="6"/>
  <c r="B3342" i="6"/>
  <c r="A3342" i="6"/>
  <c r="I3341" i="6"/>
  <c r="H3341" i="6"/>
  <c r="G3341" i="6"/>
  <c r="F3341" i="6"/>
  <c r="E3341" i="6"/>
  <c r="D3341" i="6"/>
  <c r="B3341" i="6"/>
  <c r="A3341" i="6"/>
  <c r="I3340" i="6"/>
  <c r="H3340" i="6"/>
  <c r="G3340" i="6"/>
  <c r="F3340" i="6"/>
  <c r="E3340" i="6"/>
  <c r="D3340" i="6"/>
  <c r="B3340" i="6"/>
  <c r="A3340" i="6"/>
  <c r="I3339" i="6"/>
  <c r="H3339" i="6"/>
  <c r="G3339" i="6"/>
  <c r="F3339" i="6"/>
  <c r="E3339" i="6"/>
  <c r="D3339" i="6"/>
  <c r="B3339" i="6"/>
  <c r="A3339" i="6"/>
  <c r="I3338" i="6"/>
  <c r="H3338" i="6"/>
  <c r="G3338" i="6"/>
  <c r="F3338" i="6"/>
  <c r="E3338" i="6"/>
  <c r="D3338" i="6"/>
  <c r="B3338" i="6"/>
  <c r="A3338" i="6"/>
  <c r="I3337" i="6"/>
  <c r="H3337" i="6"/>
  <c r="G3337" i="6"/>
  <c r="F3337" i="6"/>
  <c r="E3337" i="6"/>
  <c r="D3337" i="6"/>
  <c r="B3337" i="6"/>
  <c r="A3337" i="6"/>
  <c r="I3336" i="6"/>
  <c r="H3336" i="6"/>
  <c r="G3336" i="6"/>
  <c r="F3336" i="6"/>
  <c r="E3336" i="6"/>
  <c r="D3336" i="6"/>
  <c r="B3336" i="6"/>
  <c r="A3336" i="6"/>
  <c r="I3335" i="6"/>
  <c r="H3335" i="6"/>
  <c r="G3335" i="6"/>
  <c r="F3335" i="6"/>
  <c r="E3335" i="6"/>
  <c r="D3335" i="6"/>
  <c r="B3335" i="6"/>
  <c r="A3335" i="6"/>
  <c r="I3334" i="6"/>
  <c r="H3334" i="6"/>
  <c r="G3334" i="6"/>
  <c r="F3334" i="6"/>
  <c r="E3334" i="6"/>
  <c r="D3334" i="6"/>
  <c r="B3334" i="6"/>
  <c r="A3334" i="6"/>
  <c r="I3333" i="6"/>
  <c r="H3333" i="6"/>
  <c r="G3333" i="6"/>
  <c r="F3333" i="6"/>
  <c r="E3333" i="6"/>
  <c r="D3333" i="6"/>
  <c r="B3333" i="6"/>
  <c r="A3333" i="6"/>
  <c r="I3332" i="6"/>
  <c r="H3332" i="6"/>
  <c r="G3332" i="6"/>
  <c r="F3332" i="6"/>
  <c r="E3332" i="6"/>
  <c r="D3332" i="6"/>
  <c r="B3332" i="6"/>
  <c r="A3332" i="6"/>
  <c r="I3331" i="6"/>
  <c r="H3331" i="6"/>
  <c r="G3331" i="6"/>
  <c r="F3331" i="6"/>
  <c r="E3331" i="6"/>
  <c r="D3331" i="6"/>
  <c r="B3331" i="6"/>
  <c r="A3331" i="6"/>
  <c r="I3330" i="6"/>
  <c r="H3330" i="6"/>
  <c r="G3330" i="6"/>
  <c r="F3330" i="6"/>
  <c r="E3330" i="6"/>
  <c r="D3330" i="6"/>
  <c r="B3330" i="6"/>
  <c r="A3330" i="6"/>
  <c r="I3329" i="6"/>
  <c r="H3329" i="6"/>
  <c r="G3329" i="6"/>
  <c r="F3329" i="6"/>
  <c r="E3329" i="6"/>
  <c r="D3329" i="6"/>
  <c r="B3329" i="6"/>
  <c r="A3329" i="6"/>
  <c r="I3328" i="6"/>
  <c r="H3328" i="6"/>
  <c r="G3328" i="6"/>
  <c r="F3328" i="6"/>
  <c r="E3328" i="6"/>
  <c r="D3328" i="6"/>
  <c r="B3328" i="6"/>
  <c r="A3328" i="6"/>
  <c r="I3327" i="6"/>
  <c r="H3327" i="6"/>
  <c r="G3327" i="6"/>
  <c r="F3327" i="6"/>
  <c r="E3327" i="6"/>
  <c r="D3327" i="6"/>
  <c r="B3327" i="6"/>
  <c r="A3327" i="6"/>
  <c r="I3326" i="6"/>
  <c r="H3326" i="6"/>
  <c r="G3326" i="6"/>
  <c r="F3326" i="6"/>
  <c r="E3326" i="6"/>
  <c r="D3326" i="6"/>
  <c r="B3326" i="6"/>
  <c r="A3326" i="6"/>
  <c r="I3325" i="6"/>
  <c r="H3325" i="6"/>
  <c r="G3325" i="6"/>
  <c r="F3325" i="6"/>
  <c r="E3325" i="6"/>
  <c r="D3325" i="6"/>
  <c r="B3325" i="6"/>
  <c r="A3325" i="6"/>
  <c r="I3324" i="6"/>
  <c r="H3324" i="6"/>
  <c r="G3324" i="6"/>
  <c r="F3324" i="6"/>
  <c r="E3324" i="6"/>
  <c r="D3324" i="6"/>
  <c r="B3324" i="6"/>
  <c r="A3324" i="6"/>
  <c r="I3323" i="6"/>
  <c r="H3323" i="6"/>
  <c r="G3323" i="6"/>
  <c r="F3323" i="6"/>
  <c r="E3323" i="6"/>
  <c r="D3323" i="6"/>
  <c r="B3323" i="6"/>
  <c r="A3323" i="6"/>
  <c r="I3322" i="6"/>
  <c r="H3322" i="6"/>
  <c r="G3322" i="6"/>
  <c r="F3322" i="6"/>
  <c r="E3322" i="6"/>
  <c r="D3322" i="6"/>
  <c r="B3322" i="6"/>
  <c r="A3322" i="6"/>
  <c r="I3321" i="6"/>
  <c r="H3321" i="6"/>
  <c r="G3321" i="6"/>
  <c r="F3321" i="6"/>
  <c r="E3321" i="6"/>
  <c r="D3321" i="6"/>
  <c r="B3321" i="6"/>
  <c r="A3321" i="6"/>
  <c r="I3320" i="6"/>
  <c r="H3320" i="6"/>
  <c r="G3320" i="6"/>
  <c r="F3320" i="6"/>
  <c r="E3320" i="6"/>
  <c r="D3320" i="6"/>
  <c r="B3320" i="6"/>
  <c r="A3320" i="6"/>
  <c r="I3319" i="6"/>
  <c r="H3319" i="6"/>
  <c r="G3319" i="6"/>
  <c r="F3319" i="6"/>
  <c r="E3319" i="6"/>
  <c r="D3319" i="6"/>
  <c r="B3319" i="6"/>
  <c r="A3319" i="6"/>
  <c r="I3318" i="6"/>
  <c r="H3318" i="6"/>
  <c r="G3318" i="6"/>
  <c r="F3318" i="6"/>
  <c r="E3318" i="6"/>
  <c r="D3318" i="6"/>
  <c r="B3318" i="6"/>
  <c r="A3318" i="6"/>
  <c r="I3317" i="6"/>
  <c r="H3317" i="6"/>
  <c r="G3317" i="6"/>
  <c r="F3317" i="6"/>
  <c r="E3317" i="6"/>
  <c r="D3317" i="6"/>
  <c r="B3317" i="6"/>
  <c r="A3317" i="6"/>
  <c r="I3316" i="6"/>
  <c r="H3316" i="6"/>
  <c r="G3316" i="6"/>
  <c r="F3316" i="6"/>
  <c r="E3316" i="6"/>
  <c r="D3316" i="6"/>
  <c r="B3316" i="6"/>
  <c r="A3316" i="6"/>
  <c r="I3315" i="6"/>
  <c r="H3315" i="6"/>
  <c r="G3315" i="6"/>
  <c r="F3315" i="6"/>
  <c r="E3315" i="6"/>
  <c r="D3315" i="6"/>
  <c r="B3315" i="6"/>
  <c r="A3315" i="6"/>
  <c r="I3314" i="6"/>
  <c r="H3314" i="6"/>
  <c r="G3314" i="6"/>
  <c r="F3314" i="6"/>
  <c r="E3314" i="6"/>
  <c r="D3314" i="6"/>
  <c r="B3314" i="6"/>
  <c r="A3314" i="6"/>
  <c r="I3313" i="6"/>
  <c r="H3313" i="6"/>
  <c r="G3313" i="6"/>
  <c r="F3313" i="6"/>
  <c r="E3313" i="6"/>
  <c r="D3313" i="6"/>
  <c r="B3313" i="6"/>
  <c r="A3313" i="6"/>
  <c r="I3312" i="6"/>
  <c r="H3312" i="6"/>
  <c r="G3312" i="6"/>
  <c r="F3312" i="6"/>
  <c r="E3312" i="6"/>
  <c r="D3312" i="6"/>
  <c r="B3312" i="6"/>
  <c r="A3312" i="6"/>
  <c r="I3311" i="6"/>
  <c r="H3311" i="6"/>
  <c r="G3311" i="6"/>
  <c r="F3311" i="6"/>
  <c r="E3311" i="6"/>
  <c r="D3311" i="6"/>
  <c r="B3311" i="6"/>
  <c r="A3311" i="6"/>
  <c r="I3310" i="6"/>
  <c r="H3310" i="6"/>
  <c r="G3310" i="6"/>
  <c r="F3310" i="6"/>
  <c r="E3310" i="6"/>
  <c r="D3310" i="6"/>
  <c r="B3310" i="6"/>
  <c r="A3310" i="6"/>
  <c r="I3309" i="6"/>
  <c r="H3309" i="6"/>
  <c r="G3309" i="6"/>
  <c r="F3309" i="6"/>
  <c r="E3309" i="6"/>
  <c r="D3309" i="6"/>
  <c r="B3309" i="6"/>
  <c r="A3309" i="6"/>
  <c r="I3308" i="6"/>
  <c r="H3308" i="6"/>
  <c r="G3308" i="6"/>
  <c r="F3308" i="6"/>
  <c r="E3308" i="6"/>
  <c r="D3308" i="6"/>
  <c r="B3308" i="6"/>
  <c r="A3308" i="6"/>
  <c r="I3307" i="6"/>
  <c r="H3307" i="6"/>
  <c r="G3307" i="6"/>
  <c r="F3307" i="6"/>
  <c r="E3307" i="6"/>
  <c r="D3307" i="6"/>
  <c r="B3307" i="6"/>
  <c r="A3307" i="6"/>
  <c r="I3306" i="6"/>
  <c r="H3306" i="6"/>
  <c r="G3306" i="6"/>
  <c r="F3306" i="6"/>
  <c r="E3306" i="6"/>
  <c r="D3306" i="6"/>
  <c r="B3306" i="6"/>
  <c r="A3306" i="6"/>
  <c r="I3305" i="6"/>
  <c r="H3305" i="6"/>
  <c r="G3305" i="6"/>
  <c r="F3305" i="6"/>
  <c r="E3305" i="6"/>
  <c r="D3305" i="6"/>
  <c r="B3305" i="6"/>
  <c r="A3305" i="6"/>
  <c r="I3304" i="6"/>
  <c r="H3304" i="6"/>
  <c r="G3304" i="6"/>
  <c r="F3304" i="6"/>
  <c r="E3304" i="6"/>
  <c r="D3304" i="6"/>
  <c r="B3304" i="6"/>
  <c r="A3304" i="6"/>
  <c r="I3303" i="6"/>
  <c r="H3303" i="6"/>
  <c r="G3303" i="6"/>
  <c r="F3303" i="6"/>
  <c r="E3303" i="6"/>
  <c r="D3303" i="6"/>
  <c r="B3303" i="6"/>
  <c r="A3303" i="6"/>
  <c r="I3302" i="6"/>
  <c r="H3302" i="6"/>
  <c r="G3302" i="6"/>
  <c r="F3302" i="6"/>
  <c r="E3302" i="6"/>
  <c r="D3302" i="6"/>
  <c r="B3302" i="6"/>
  <c r="A3302" i="6"/>
  <c r="I3301" i="6"/>
  <c r="H3301" i="6"/>
  <c r="G3301" i="6"/>
  <c r="F3301" i="6"/>
  <c r="E3301" i="6"/>
  <c r="D3301" i="6"/>
  <c r="B3301" i="6"/>
  <c r="A3301" i="6"/>
  <c r="I3300" i="6"/>
  <c r="H3300" i="6"/>
  <c r="G3300" i="6"/>
  <c r="F3300" i="6"/>
  <c r="E3300" i="6"/>
  <c r="D3300" i="6"/>
  <c r="B3300" i="6"/>
  <c r="A3300" i="6"/>
  <c r="I3299" i="6"/>
  <c r="H3299" i="6"/>
  <c r="G3299" i="6"/>
  <c r="F3299" i="6"/>
  <c r="E3299" i="6"/>
  <c r="D3299" i="6"/>
  <c r="B3299" i="6"/>
  <c r="A3299" i="6"/>
  <c r="I3298" i="6"/>
  <c r="H3298" i="6"/>
  <c r="G3298" i="6"/>
  <c r="F3298" i="6"/>
  <c r="E3298" i="6"/>
  <c r="D3298" i="6"/>
  <c r="B3298" i="6"/>
  <c r="A3298" i="6"/>
  <c r="I3297" i="6"/>
  <c r="H3297" i="6"/>
  <c r="G3297" i="6"/>
  <c r="F3297" i="6"/>
  <c r="E3297" i="6"/>
  <c r="D3297" i="6"/>
  <c r="B3297" i="6"/>
  <c r="A3297" i="6"/>
  <c r="I3296" i="6"/>
  <c r="H3296" i="6"/>
  <c r="G3296" i="6"/>
  <c r="F3296" i="6"/>
  <c r="E3296" i="6"/>
  <c r="D3296" i="6"/>
  <c r="B3296" i="6"/>
  <c r="A3296" i="6"/>
  <c r="I3295" i="6"/>
  <c r="H3295" i="6"/>
  <c r="G3295" i="6"/>
  <c r="F3295" i="6"/>
  <c r="E3295" i="6"/>
  <c r="D3295" i="6"/>
  <c r="B3295" i="6"/>
  <c r="A3295" i="6"/>
  <c r="I3294" i="6"/>
  <c r="H3294" i="6"/>
  <c r="G3294" i="6"/>
  <c r="F3294" i="6"/>
  <c r="E3294" i="6"/>
  <c r="D3294" i="6"/>
  <c r="B3294" i="6"/>
  <c r="A3294" i="6"/>
  <c r="I3293" i="6"/>
  <c r="H3293" i="6"/>
  <c r="G3293" i="6"/>
  <c r="F3293" i="6"/>
  <c r="E3293" i="6"/>
  <c r="D3293" i="6"/>
  <c r="B3293" i="6"/>
  <c r="A3293" i="6"/>
  <c r="I3292" i="6"/>
  <c r="H3292" i="6"/>
  <c r="G3292" i="6"/>
  <c r="F3292" i="6"/>
  <c r="E3292" i="6"/>
  <c r="D3292" i="6"/>
  <c r="B3292" i="6"/>
  <c r="A3292" i="6"/>
  <c r="I3291" i="6"/>
  <c r="H3291" i="6"/>
  <c r="G3291" i="6"/>
  <c r="F3291" i="6"/>
  <c r="E3291" i="6"/>
  <c r="D3291" i="6"/>
  <c r="B3291" i="6"/>
  <c r="A3291" i="6"/>
  <c r="I3290" i="6"/>
  <c r="H3290" i="6"/>
  <c r="G3290" i="6"/>
  <c r="F3290" i="6"/>
  <c r="E3290" i="6"/>
  <c r="D3290" i="6"/>
  <c r="B3290" i="6"/>
  <c r="A3290" i="6"/>
  <c r="I3289" i="6"/>
  <c r="H3289" i="6"/>
  <c r="G3289" i="6"/>
  <c r="F3289" i="6"/>
  <c r="E3289" i="6"/>
  <c r="D3289" i="6"/>
  <c r="B3289" i="6"/>
  <c r="A3289" i="6"/>
  <c r="I3288" i="6"/>
  <c r="H3288" i="6"/>
  <c r="G3288" i="6"/>
  <c r="F3288" i="6"/>
  <c r="E3288" i="6"/>
  <c r="D3288" i="6"/>
  <c r="B3288" i="6"/>
  <c r="A3288" i="6"/>
  <c r="I3287" i="6"/>
  <c r="H3287" i="6"/>
  <c r="G3287" i="6"/>
  <c r="F3287" i="6"/>
  <c r="E3287" i="6"/>
  <c r="D3287" i="6"/>
  <c r="B3287" i="6"/>
  <c r="A3287" i="6"/>
  <c r="I3286" i="6"/>
  <c r="H3286" i="6"/>
  <c r="G3286" i="6"/>
  <c r="F3286" i="6"/>
  <c r="E3286" i="6"/>
  <c r="D3286" i="6"/>
  <c r="B3286" i="6"/>
  <c r="A3286" i="6"/>
  <c r="I3285" i="6"/>
  <c r="H3285" i="6"/>
  <c r="G3285" i="6"/>
  <c r="F3285" i="6"/>
  <c r="E3285" i="6"/>
  <c r="D3285" i="6"/>
  <c r="B3285" i="6"/>
  <c r="A3285" i="6"/>
  <c r="I3284" i="6"/>
  <c r="H3284" i="6"/>
  <c r="G3284" i="6"/>
  <c r="F3284" i="6"/>
  <c r="E3284" i="6"/>
  <c r="D3284" i="6"/>
  <c r="B3284" i="6"/>
  <c r="A3284" i="6"/>
  <c r="I3283" i="6"/>
  <c r="H3283" i="6"/>
  <c r="G3283" i="6"/>
  <c r="F3283" i="6"/>
  <c r="E3283" i="6"/>
  <c r="D3283" i="6"/>
  <c r="B3283" i="6"/>
  <c r="A3283" i="6"/>
  <c r="I3282" i="6"/>
  <c r="H3282" i="6"/>
  <c r="G3282" i="6"/>
  <c r="F3282" i="6"/>
  <c r="E3282" i="6"/>
  <c r="D3282" i="6"/>
  <c r="B3282" i="6"/>
  <c r="A3282" i="6"/>
  <c r="I3281" i="6"/>
  <c r="H3281" i="6"/>
  <c r="G3281" i="6"/>
  <c r="F3281" i="6"/>
  <c r="E3281" i="6"/>
  <c r="D3281" i="6"/>
  <c r="B3281" i="6"/>
  <c r="A3281" i="6"/>
  <c r="I3280" i="6"/>
  <c r="H3280" i="6"/>
  <c r="G3280" i="6"/>
  <c r="F3280" i="6"/>
  <c r="E3280" i="6"/>
  <c r="D3280" i="6"/>
  <c r="B3280" i="6"/>
  <c r="A3280" i="6"/>
  <c r="I3279" i="6"/>
  <c r="H3279" i="6"/>
  <c r="G3279" i="6"/>
  <c r="F3279" i="6"/>
  <c r="E3279" i="6"/>
  <c r="D3279" i="6"/>
  <c r="B3279" i="6"/>
  <c r="A3279" i="6"/>
  <c r="I3278" i="6"/>
  <c r="H3278" i="6"/>
  <c r="G3278" i="6"/>
  <c r="F3278" i="6"/>
  <c r="E3278" i="6"/>
  <c r="D3278" i="6"/>
  <c r="B3278" i="6"/>
  <c r="A3278" i="6"/>
  <c r="I3277" i="6"/>
  <c r="H3277" i="6"/>
  <c r="G3277" i="6"/>
  <c r="F3277" i="6"/>
  <c r="E3277" i="6"/>
  <c r="D3277" i="6"/>
  <c r="B3277" i="6"/>
  <c r="A3277" i="6"/>
  <c r="I3276" i="6"/>
  <c r="H3276" i="6"/>
  <c r="G3276" i="6"/>
  <c r="F3276" i="6"/>
  <c r="E3276" i="6"/>
  <c r="D3276" i="6"/>
  <c r="B3276" i="6"/>
  <c r="A3276" i="6"/>
  <c r="I3275" i="6"/>
  <c r="H3275" i="6"/>
  <c r="G3275" i="6"/>
  <c r="F3275" i="6"/>
  <c r="E3275" i="6"/>
  <c r="D3275" i="6"/>
  <c r="B3275" i="6"/>
  <c r="A3275" i="6"/>
  <c r="I3274" i="6"/>
  <c r="H3274" i="6"/>
  <c r="G3274" i="6"/>
  <c r="F3274" i="6"/>
  <c r="E3274" i="6"/>
  <c r="D3274" i="6"/>
  <c r="B3274" i="6"/>
  <c r="A3274" i="6"/>
  <c r="I3273" i="6"/>
  <c r="H3273" i="6"/>
  <c r="G3273" i="6"/>
  <c r="F3273" i="6"/>
  <c r="E3273" i="6"/>
  <c r="D3273" i="6"/>
  <c r="B3273" i="6"/>
  <c r="A3273" i="6"/>
  <c r="I3272" i="6"/>
  <c r="H3272" i="6"/>
  <c r="G3272" i="6"/>
  <c r="F3272" i="6"/>
  <c r="E3272" i="6"/>
  <c r="D3272" i="6"/>
  <c r="B3272" i="6"/>
  <c r="A3272" i="6"/>
  <c r="I3271" i="6"/>
  <c r="H3271" i="6"/>
  <c r="G3271" i="6"/>
  <c r="F3271" i="6"/>
  <c r="E3271" i="6"/>
  <c r="D3271" i="6"/>
  <c r="B3271" i="6"/>
  <c r="A3271" i="6"/>
  <c r="I3270" i="6"/>
  <c r="H3270" i="6"/>
  <c r="G3270" i="6"/>
  <c r="F3270" i="6"/>
  <c r="E3270" i="6"/>
  <c r="D3270" i="6"/>
  <c r="B3270" i="6"/>
  <c r="A3270" i="6"/>
  <c r="I3269" i="6"/>
  <c r="H3269" i="6"/>
  <c r="G3269" i="6"/>
  <c r="F3269" i="6"/>
  <c r="E3269" i="6"/>
  <c r="D3269" i="6"/>
  <c r="B3269" i="6"/>
  <c r="A3269" i="6"/>
  <c r="I3268" i="6"/>
  <c r="H3268" i="6"/>
  <c r="G3268" i="6"/>
  <c r="F3268" i="6"/>
  <c r="E3268" i="6"/>
  <c r="D3268" i="6"/>
  <c r="B3268" i="6"/>
  <c r="A3268" i="6"/>
  <c r="I3267" i="6"/>
  <c r="H3267" i="6"/>
  <c r="G3267" i="6"/>
  <c r="F3267" i="6"/>
  <c r="E3267" i="6"/>
  <c r="D3267" i="6"/>
  <c r="B3267" i="6"/>
  <c r="A3267" i="6"/>
  <c r="I3266" i="6"/>
  <c r="H3266" i="6"/>
  <c r="G3266" i="6"/>
  <c r="F3266" i="6"/>
  <c r="E3266" i="6"/>
  <c r="D3266" i="6"/>
  <c r="B3266" i="6"/>
  <c r="A3266" i="6"/>
  <c r="I3265" i="6"/>
  <c r="H3265" i="6"/>
  <c r="G3265" i="6"/>
  <c r="F3265" i="6"/>
  <c r="E3265" i="6"/>
  <c r="D3265" i="6"/>
  <c r="B3265" i="6"/>
  <c r="A3265" i="6"/>
  <c r="I3264" i="6"/>
  <c r="H3264" i="6"/>
  <c r="G3264" i="6"/>
  <c r="F3264" i="6"/>
  <c r="E3264" i="6"/>
  <c r="D3264" i="6"/>
  <c r="B3264" i="6"/>
  <c r="A3264" i="6"/>
  <c r="I3263" i="6"/>
  <c r="H3263" i="6"/>
  <c r="G3263" i="6"/>
  <c r="F3263" i="6"/>
  <c r="E3263" i="6"/>
  <c r="D3263" i="6"/>
  <c r="B3263" i="6"/>
  <c r="A3263" i="6"/>
  <c r="I3262" i="6"/>
  <c r="H3262" i="6"/>
  <c r="G3262" i="6"/>
  <c r="F3262" i="6"/>
  <c r="E3262" i="6"/>
  <c r="D3262" i="6"/>
  <c r="B3262" i="6"/>
  <c r="A3262" i="6"/>
  <c r="I3261" i="6"/>
  <c r="H3261" i="6"/>
  <c r="G3261" i="6"/>
  <c r="F3261" i="6"/>
  <c r="E3261" i="6"/>
  <c r="D3261" i="6"/>
  <c r="B3261" i="6"/>
  <c r="A3261" i="6"/>
  <c r="I3260" i="6"/>
  <c r="H3260" i="6"/>
  <c r="G3260" i="6"/>
  <c r="F3260" i="6"/>
  <c r="E3260" i="6"/>
  <c r="D3260" i="6"/>
  <c r="B3260" i="6"/>
  <c r="A3260" i="6"/>
  <c r="I3259" i="6"/>
  <c r="H3259" i="6"/>
  <c r="G3259" i="6"/>
  <c r="F3259" i="6"/>
  <c r="E3259" i="6"/>
  <c r="D3259" i="6"/>
  <c r="B3259" i="6"/>
  <c r="A3259" i="6"/>
  <c r="I3258" i="6"/>
  <c r="H3258" i="6"/>
  <c r="G3258" i="6"/>
  <c r="F3258" i="6"/>
  <c r="E3258" i="6"/>
  <c r="D3258" i="6"/>
  <c r="B3258" i="6"/>
  <c r="A3258" i="6"/>
  <c r="I3257" i="6"/>
  <c r="H3257" i="6"/>
  <c r="G3257" i="6"/>
  <c r="F3257" i="6"/>
  <c r="E3257" i="6"/>
  <c r="D3257" i="6"/>
  <c r="B3257" i="6"/>
  <c r="A3257" i="6"/>
  <c r="I3256" i="6"/>
  <c r="H3256" i="6"/>
  <c r="G3256" i="6"/>
  <c r="F3256" i="6"/>
  <c r="E3256" i="6"/>
  <c r="D3256" i="6"/>
  <c r="B3256" i="6"/>
  <c r="A3256" i="6"/>
  <c r="I3255" i="6"/>
  <c r="H3255" i="6"/>
  <c r="G3255" i="6"/>
  <c r="F3255" i="6"/>
  <c r="E3255" i="6"/>
  <c r="D3255" i="6"/>
  <c r="B3255" i="6"/>
  <c r="A3255" i="6"/>
  <c r="I3254" i="6"/>
  <c r="H3254" i="6"/>
  <c r="G3254" i="6"/>
  <c r="F3254" i="6"/>
  <c r="E3254" i="6"/>
  <c r="D3254" i="6"/>
  <c r="B3254" i="6"/>
  <c r="A3254" i="6"/>
  <c r="I3253" i="6"/>
  <c r="H3253" i="6"/>
  <c r="G3253" i="6"/>
  <c r="F3253" i="6"/>
  <c r="E3253" i="6"/>
  <c r="D3253" i="6"/>
  <c r="B3253" i="6"/>
  <c r="A3253" i="6"/>
  <c r="I3252" i="6"/>
  <c r="H3252" i="6"/>
  <c r="G3252" i="6"/>
  <c r="F3252" i="6"/>
  <c r="E3252" i="6"/>
  <c r="D3252" i="6"/>
  <c r="B3252" i="6"/>
  <c r="A3252" i="6"/>
  <c r="I3251" i="6"/>
  <c r="H3251" i="6"/>
  <c r="G3251" i="6"/>
  <c r="F3251" i="6"/>
  <c r="E3251" i="6"/>
  <c r="D3251" i="6"/>
  <c r="B3251" i="6"/>
  <c r="A3251" i="6"/>
  <c r="I3250" i="6"/>
  <c r="H3250" i="6"/>
  <c r="G3250" i="6"/>
  <c r="F3250" i="6"/>
  <c r="E3250" i="6"/>
  <c r="D3250" i="6"/>
  <c r="B3250" i="6"/>
  <c r="A3250" i="6"/>
  <c r="I3249" i="6"/>
  <c r="H3249" i="6"/>
  <c r="G3249" i="6"/>
  <c r="F3249" i="6"/>
  <c r="E3249" i="6"/>
  <c r="D3249" i="6"/>
  <c r="B3249" i="6"/>
  <c r="A3249" i="6"/>
  <c r="I3248" i="6"/>
  <c r="H3248" i="6"/>
  <c r="G3248" i="6"/>
  <c r="F3248" i="6"/>
  <c r="E3248" i="6"/>
  <c r="D3248" i="6"/>
  <c r="B3248" i="6"/>
  <c r="A3248" i="6"/>
  <c r="I3247" i="6"/>
  <c r="H3247" i="6"/>
  <c r="G3247" i="6"/>
  <c r="F3247" i="6"/>
  <c r="E3247" i="6"/>
  <c r="D3247" i="6"/>
  <c r="B3247" i="6"/>
  <c r="A3247" i="6"/>
  <c r="I3246" i="6"/>
  <c r="H3246" i="6"/>
  <c r="G3246" i="6"/>
  <c r="F3246" i="6"/>
  <c r="E3246" i="6"/>
  <c r="D3246" i="6"/>
  <c r="B3246" i="6"/>
  <c r="A3246" i="6"/>
  <c r="I3245" i="6"/>
  <c r="H3245" i="6"/>
  <c r="G3245" i="6"/>
  <c r="F3245" i="6"/>
  <c r="E3245" i="6"/>
  <c r="D3245" i="6"/>
  <c r="B3245" i="6"/>
  <c r="A3245" i="6"/>
  <c r="I3244" i="6"/>
  <c r="H3244" i="6"/>
  <c r="G3244" i="6"/>
  <c r="F3244" i="6"/>
  <c r="E3244" i="6"/>
  <c r="D3244" i="6"/>
  <c r="B3244" i="6"/>
  <c r="A3244" i="6"/>
  <c r="I3243" i="6"/>
  <c r="H3243" i="6"/>
  <c r="G3243" i="6"/>
  <c r="F3243" i="6"/>
  <c r="E3243" i="6"/>
  <c r="D3243" i="6"/>
  <c r="B3243" i="6"/>
  <c r="A3243" i="6"/>
  <c r="I3242" i="6"/>
  <c r="H3242" i="6"/>
  <c r="G3242" i="6"/>
  <c r="F3242" i="6"/>
  <c r="E3242" i="6"/>
  <c r="D3242" i="6"/>
  <c r="B3242" i="6"/>
  <c r="A3242" i="6"/>
  <c r="I3241" i="6"/>
  <c r="H3241" i="6"/>
  <c r="G3241" i="6"/>
  <c r="F3241" i="6"/>
  <c r="E3241" i="6"/>
  <c r="D3241" i="6"/>
  <c r="B3241" i="6"/>
  <c r="A3241" i="6"/>
  <c r="I3240" i="6"/>
  <c r="H3240" i="6"/>
  <c r="G3240" i="6"/>
  <c r="F3240" i="6"/>
  <c r="E3240" i="6"/>
  <c r="D3240" i="6"/>
  <c r="B3240" i="6"/>
  <c r="A3240" i="6"/>
  <c r="I3239" i="6"/>
  <c r="H3239" i="6"/>
  <c r="G3239" i="6"/>
  <c r="F3239" i="6"/>
  <c r="E3239" i="6"/>
  <c r="D3239" i="6"/>
  <c r="B3239" i="6"/>
  <c r="A3239" i="6"/>
  <c r="I3238" i="6"/>
  <c r="H3238" i="6"/>
  <c r="G3238" i="6"/>
  <c r="F3238" i="6"/>
  <c r="E3238" i="6"/>
  <c r="D3238" i="6"/>
  <c r="B3238" i="6"/>
  <c r="A3238" i="6"/>
  <c r="I3237" i="6"/>
  <c r="H3237" i="6"/>
  <c r="G3237" i="6"/>
  <c r="F3237" i="6"/>
  <c r="E3237" i="6"/>
  <c r="D3237" i="6"/>
  <c r="B3237" i="6"/>
  <c r="A3237" i="6"/>
  <c r="I3236" i="6"/>
  <c r="H3236" i="6"/>
  <c r="G3236" i="6"/>
  <c r="F3236" i="6"/>
  <c r="E3236" i="6"/>
  <c r="D3236" i="6"/>
  <c r="B3236" i="6"/>
  <c r="A3236" i="6"/>
  <c r="I3235" i="6"/>
  <c r="H3235" i="6"/>
  <c r="G3235" i="6"/>
  <c r="F3235" i="6"/>
  <c r="E3235" i="6"/>
  <c r="D3235" i="6"/>
  <c r="B3235" i="6"/>
  <c r="A3235" i="6"/>
  <c r="I3234" i="6"/>
  <c r="H3234" i="6"/>
  <c r="G3234" i="6"/>
  <c r="F3234" i="6"/>
  <c r="E3234" i="6"/>
  <c r="D3234" i="6"/>
  <c r="B3234" i="6"/>
  <c r="A3234" i="6"/>
  <c r="I3233" i="6"/>
  <c r="H3233" i="6"/>
  <c r="G3233" i="6"/>
  <c r="F3233" i="6"/>
  <c r="E3233" i="6"/>
  <c r="D3233" i="6"/>
  <c r="B3233" i="6"/>
  <c r="A3233" i="6"/>
  <c r="I3232" i="6"/>
  <c r="H3232" i="6"/>
  <c r="G3232" i="6"/>
  <c r="F3232" i="6"/>
  <c r="E3232" i="6"/>
  <c r="D3232" i="6"/>
  <c r="B3232" i="6"/>
  <c r="A3232" i="6"/>
  <c r="I3231" i="6"/>
  <c r="H3231" i="6"/>
  <c r="G3231" i="6"/>
  <c r="F3231" i="6"/>
  <c r="E3231" i="6"/>
  <c r="D3231" i="6"/>
  <c r="B3231" i="6"/>
  <c r="A3231" i="6"/>
  <c r="I3230" i="6"/>
  <c r="H3230" i="6"/>
  <c r="G3230" i="6"/>
  <c r="F3230" i="6"/>
  <c r="E3230" i="6"/>
  <c r="D3230" i="6"/>
  <c r="B3230" i="6"/>
  <c r="A3230" i="6"/>
  <c r="I3229" i="6"/>
  <c r="H3229" i="6"/>
  <c r="G3229" i="6"/>
  <c r="F3229" i="6"/>
  <c r="E3229" i="6"/>
  <c r="D3229" i="6"/>
  <c r="B3229" i="6"/>
  <c r="A3229" i="6"/>
  <c r="I3228" i="6"/>
  <c r="H3228" i="6"/>
  <c r="G3228" i="6"/>
  <c r="F3228" i="6"/>
  <c r="E3228" i="6"/>
  <c r="D3228" i="6"/>
  <c r="B3228" i="6"/>
  <c r="A3228" i="6"/>
  <c r="I3227" i="6"/>
  <c r="H3227" i="6"/>
  <c r="G3227" i="6"/>
  <c r="F3227" i="6"/>
  <c r="E3227" i="6"/>
  <c r="D3227" i="6"/>
  <c r="B3227" i="6"/>
  <c r="A3227" i="6"/>
  <c r="I3226" i="6"/>
  <c r="H3226" i="6"/>
  <c r="G3226" i="6"/>
  <c r="F3226" i="6"/>
  <c r="E3226" i="6"/>
  <c r="D3226" i="6"/>
  <c r="B3226" i="6"/>
  <c r="A3226" i="6"/>
  <c r="I3225" i="6"/>
  <c r="H3225" i="6"/>
  <c r="G3225" i="6"/>
  <c r="F3225" i="6"/>
  <c r="E3225" i="6"/>
  <c r="D3225" i="6"/>
  <c r="B3225" i="6"/>
  <c r="A3225" i="6"/>
  <c r="I3224" i="6"/>
  <c r="H3224" i="6"/>
  <c r="G3224" i="6"/>
  <c r="F3224" i="6"/>
  <c r="E3224" i="6"/>
  <c r="D3224" i="6"/>
  <c r="B3224" i="6"/>
  <c r="A3224" i="6"/>
  <c r="I3223" i="6"/>
  <c r="H3223" i="6"/>
  <c r="G3223" i="6"/>
  <c r="F3223" i="6"/>
  <c r="E3223" i="6"/>
  <c r="D3223" i="6"/>
  <c r="B3223" i="6"/>
  <c r="A3223" i="6"/>
  <c r="I3222" i="6"/>
  <c r="H3222" i="6"/>
  <c r="G3222" i="6"/>
  <c r="F3222" i="6"/>
  <c r="E3222" i="6"/>
  <c r="D3222" i="6"/>
  <c r="B3222" i="6"/>
  <c r="A3222" i="6"/>
  <c r="I3221" i="6"/>
  <c r="H3221" i="6"/>
  <c r="G3221" i="6"/>
  <c r="F3221" i="6"/>
  <c r="E3221" i="6"/>
  <c r="D3221" i="6"/>
  <c r="B3221" i="6"/>
  <c r="A3221" i="6"/>
  <c r="I3220" i="6"/>
  <c r="H3220" i="6"/>
  <c r="G3220" i="6"/>
  <c r="F3220" i="6"/>
  <c r="E3220" i="6"/>
  <c r="D3220" i="6"/>
  <c r="B3220" i="6"/>
  <c r="A3220" i="6"/>
  <c r="I3219" i="6"/>
  <c r="H3219" i="6"/>
  <c r="G3219" i="6"/>
  <c r="F3219" i="6"/>
  <c r="E3219" i="6"/>
  <c r="D3219" i="6"/>
  <c r="B3219" i="6"/>
  <c r="A3219" i="6"/>
  <c r="I3218" i="6"/>
  <c r="H3218" i="6"/>
  <c r="G3218" i="6"/>
  <c r="F3218" i="6"/>
  <c r="E3218" i="6"/>
  <c r="D3218" i="6"/>
  <c r="B3218" i="6"/>
  <c r="A3218" i="6"/>
  <c r="I3217" i="6"/>
  <c r="H3217" i="6"/>
  <c r="G3217" i="6"/>
  <c r="F3217" i="6"/>
  <c r="E3217" i="6"/>
  <c r="D3217" i="6"/>
  <c r="B3217" i="6"/>
  <c r="A3217" i="6"/>
  <c r="I3216" i="6"/>
  <c r="H3216" i="6"/>
  <c r="G3216" i="6"/>
  <c r="F3216" i="6"/>
  <c r="E3216" i="6"/>
  <c r="D3216" i="6"/>
  <c r="B3216" i="6"/>
  <c r="A3216" i="6"/>
  <c r="I3215" i="6"/>
  <c r="H3215" i="6"/>
  <c r="G3215" i="6"/>
  <c r="F3215" i="6"/>
  <c r="E3215" i="6"/>
  <c r="D3215" i="6"/>
  <c r="B3215" i="6"/>
  <c r="A3215" i="6"/>
  <c r="I3214" i="6"/>
  <c r="H3214" i="6"/>
  <c r="G3214" i="6"/>
  <c r="F3214" i="6"/>
  <c r="E3214" i="6"/>
  <c r="D3214" i="6"/>
  <c r="B3214" i="6"/>
  <c r="A3214" i="6"/>
  <c r="I3213" i="6"/>
  <c r="H3213" i="6"/>
  <c r="G3213" i="6"/>
  <c r="F3213" i="6"/>
  <c r="E3213" i="6"/>
  <c r="D3213" i="6"/>
  <c r="B3213" i="6"/>
  <c r="A3213" i="6"/>
  <c r="I3212" i="6"/>
  <c r="H3212" i="6"/>
  <c r="G3212" i="6"/>
  <c r="F3212" i="6"/>
  <c r="E3212" i="6"/>
  <c r="D3212" i="6"/>
  <c r="B3212" i="6"/>
  <c r="A3212" i="6"/>
  <c r="I3211" i="6"/>
  <c r="H3211" i="6"/>
  <c r="G3211" i="6"/>
  <c r="F3211" i="6"/>
  <c r="E3211" i="6"/>
  <c r="D3211" i="6"/>
  <c r="B3211" i="6"/>
  <c r="A3211" i="6"/>
  <c r="I3210" i="6"/>
  <c r="H3210" i="6"/>
  <c r="G3210" i="6"/>
  <c r="F3210" i="6"/>
  <c r="E3210" i="6"/>
  <c r="D3210" i="6"/>
  <c r="B3210" i="6"/>
  <c r="A3210" i="6"/>
  <c r="I3209" i="6"/>
  <c r="H3209" i="6"/>
  <c r="G3209" i="6"/>
  <c r="F3209" i="6"/>
  <c r="E3209" i="6"/>
  <c r="D3209" i="6"/>
  <c r="B3209" i="6"/>
  <c r="A3209" i="6"/>
  <c r="I3208" i="6"/>
  <c r="H3208" i="6"/>
  <c r="G3208" i="6"/>
  <c r="F3208" i="6"/>
  <c r="E3208" i="6"/>
  <c r="D3208" i="6"/>
  <c r="B3208" i="6"/>
  <c r="A3208" i="6"/>
  <c r="I3207" i="6"/>
  <c r="H3207" i="6"/>
  <c r="G3207" i="6"/>
  <c r="F3207" i="6"/>
  <c r="E3207" i="6"/>
  <c r="D3207" i="6"/>
  <c r="B3207" i="6"/>
  <c r="A3207" i="6"/>
  <c r="I3206" i="6"/>
  <c r="H3206" i="6"/>
  <c r="G3206" i="6"/>
  <c r="F3206" i="6"/>
  <c r="E3206" i="6"/>
  <c r="D3206" i="6"/>
  <c r="B3206" i="6"/>
  <c r="A3206" i="6"/>
  <c r="I3205" i="6"/>
  <c r="H3205" i="6"/>
  <c r="G3205" i="6"/>
  <c r="F3205" i="6"/>
  <c r="E3205" i="6"/>
  <c r="D3205" i="6"/>
  <c r="B3205" i="6"/>
  <c r="A3205" i="6"/>
  <c r="I3204" i="6"/>
  <c r="H3204" i="6"/>
  <c r="G3204" i="6"/>
  <c r="F3204" i="6"/>
  <c r="E3204" i="6"/>
  <c r="D3204" i="6"/>
  <c r="B3204" i="6"/>
  <c r="A3204" i="6"/>
  <c r="I3203" i="6"/>
  <c r="H3203" i="6"/>
  <c r="G3203" i="6"/>
  <c r="F3203" i="6"/>
  <c r="E3203" i="6"/>
  <c r="D3203" i="6"/>
  <c r="B3203" i="6"/>
  <c r="A3203" i="6"/>
  <c r="I3202" i="6"/>
  <c r="H3202" i="6"/>
  <c r="G3202" i="6"/>
  <c r="F3202" i="6"/>
  <c r="E3202" i="6"/>
  <c r="D3202" i="6"/>
  <c r="B3202" i="6"/>
  <c r="A3202" i="6"/>
  <c r="I3201" i="6"/>
  <c r="H3201" i="6"/>
  <c r="G3201" i="6"/>
  <c r="F3201" i="6"/>
  <c r="E3201" i="6"/>
  <c r="D3201" i="6"/>
  <c r="B3201" i="6"/>
  <c r="A3201" i="6"/>
  <c r="I3200" i="6"/>
  <c r="H3200" i="6"/>
  <c r="G3200" i="6"/>
  <c r="F3200" i="6"/>
  <c r="E3200" i="6"/>
  <c r="D3200" i="6"/>
  <c r="B3200" i="6"/>
  <c r="A3200" i="6"/>
  <c r="I3199" i="6"/>
  <c r="H3199" i="6"/>
  <c r="G3199" i="6"/>
  <c r="F3199" i="6"/>
  <c r="E3199" i="6"/>
  <c r="D3199" i="6"/>
  <c r="B3199" i="6"/>
  <c r="A3199" i="6"/>
  <c r="I3198" i="6"/>
  <c r="H3198" i="6"/>
  <c r="G3198" i="6"/>
  <c r="F3198" i="6"/>
  <c r="E3198" i="6"/>
  <c r="D3198" i="6"/>
  <c r="B3198" i="6"/>
  <c r="A3198" i="6"/>
  <c r="I3197" i="6"/>
  <c r="H3197" i="6"/>
  <c r="G3197" i="6"/>
  <c r="F3197" i="6"/>
  <c r="E3197" i="6"/>
  <c r="D3197" i="6"/>
  <c r="B3197" i="6"/>
  <c r="A3197" i="6"/>
  <c r="I3196" i="6"/>
  <c r="H3196" i="6"/>
  <c r="G3196" i="6"/>
  <c r="F3196" i="6"/>
  <c r="E3196" i="6"/>
  <c r="D3196" i="6"/>
  <c r="B3196" i="6"/>
  <c r="A3196" i="6"/>
  <c r="I3195" i="6"/>
  <c r="H3195" i="6"/>
  <c r="G3195" i="6"/>
  <c r="F3195" i="6"/>
  <c r="E3195" i="6"/>
  <c r="D3195" i="6"/>
  <c r="B3195" i="6"/>
  <c r="A3195" i="6"/>
  <c r="I3194" i="6"/>
  <c r="H3194" i="6"/>
  <c r="G3194" i="6"/>
  <c r="F3194" i="6"/>
  <c r="E3194" i="6"/>
  <c r="D3194" i="6"/>
  <c r="B3194" i="6"/>
  <c r="A3194" i="6"/>
  <c r="I3193" i="6"/>
  <c r="H3193" i="6"/>
  <c r="G3193" i="6"/>
  <c r="F3193" i="6"/>
  <c r="E3193" i="6"/>
  <c r="D3193" i="6"/>
  <c r="B3193" i="6"/>
  <c r="A3193" i="6"/>
  <c r="I3192" i="6"/>
  <c r="H3192" i="6"/>
  <c r="G3192" i="6"/>
  <c r="F3192" i="6"/>
  <c r="E3192" i="6"/>
  <c r="D3192" i="6"/>
  <c r="B3192" i="6"/>
  <c r="A3192" i="6"/>
  <c r="I3191" i="6"/>
  <c r="H3191" i="6"/>
  <c r="G3191" i="6"/>
  <c r="F3191" i="6"/>
  <c r="E3191" i="6"/>
  <c r="D3191" i="6"/>
  <c r="B3191" i="6"/>
  <c r="A3191" i="6"/>
  <c r="I3190" i="6"/>
  <c r="H3190" i="6"/>
  <c r="G3190" i="6"/>
  <c r="F3190" i="6"/>
  <c r="E3190" i="6"/>
  <c r="D3190" i="6"/>
  <c r="B3190" i="6"/>
  <c r="A3190" i="6"/>
  <c r="I3189" i="6"/>
  <c r="H3189" i="6"/>
  <c r="G3189" i="6"/>
  <c r="F3189" i="6"/>
  <c r="E3189" i="6"/>
  <c r="D3189" i="6"/>
  <c r="B3189" i="6"/>
  <c r="A3189" i="6"/>
  <c r="I3188" i="6"/>
  <c r="H3188" i="6"/>
  <c r="G3188" i="6"/>
  <c r="F3188" i="6"/>
  <c r="E3188" i="6"/>
  <c r="D3188" i="6"/>
  <c r="B3188" i="6"/>
  <c r="A3188" i="6"/>
  <c r="I3187" i="6"/>
  <c r="H3187" i="6"/>
  <c r="G3187" i="6"/>
  <c r="F3187" i="6"/>
  <c r="E3187" i="6"/>
  <c r="D3187" i="6"/>
  <c r="B3187" i="6"/>
  <c r="A3187" i="6"/>
  <c r="I3186" i="6"/>
  <c r="H3186" i="6"/>
  <c r="G3186" i="6"/>
  <c r="F3186" i="6"/>
  <c r="E3186" i="6"/>
  <c r="D3186" i="6"/>
  <c r="B3186" i="6"/>
  <c r="A3186" i="6"/>
  <c r="I3185" i="6"/>
  <c r="H3185" i="6"/>
  <c r="G3185" i="6"/>
  <c r="F3185" i="6"/>
  <c r="E3185" i="6"/>
  <c r="D3185" i="6"/>
  <c r="B3185" i="6"/>
  <c r="A3185" i="6"/>
  <c r="I3184" i="6"/>
  <c r="H3184" i="6"/>
  <c r="G3184" i="6"/>
  <c r="F3184" i="6"/>
  <c r="E3184" i="6"/>
  <c r="D3184" i="6"/>
  <c r="B3184" i="6"/>
  <c r="A3184" i="6"/>
  <c r="I3183" i="6"/>
  <c r="H3183" i="6"/>
  <c r="G3183" i="6"/>
  <c r="F3183" i="6"/>
  <c r="E3183" i="6"/>
  <c r="D3183" i="6"/>
  <c r="B3183" i="6"/>
  <c r="A3183" i="6"/>
  <c r="I3182" i="6"/>
  <c r="H3182" i="6"/>
  <c r="G3182" i="6"/>
  <c r="F3182" i="6"/>
  <c r="E3182" i="6"/>
  <c r="D3182" i="6"/>
  <c r="B3182" i="6"/>
  <c r="A3182" i="6"/>
  <c r="I3181" i="6"/>
  <c r="H3181" i="6"/>
  <c r="G3181" i="6"/>
  <c r="F3181" i="6"/>
  <c r="E3181" i="6"/>
  <c r="D3181" i="6"/>
  <c r="B3181" i="6"/>
  <c r="A3181" i="6"/>
  <c r="I3180" i="6"/>
  <c r="H3180" i="6"/>
  <c r="G3180" i="6"/>
  <c r="F3180" i="6"/>
  <c r="E3180" i="6"/>
  <c r="D3180" i="6"/>
  <c r="B3180" i="6"/>
  <c r="A3180" i="6"/>
  <c r="I3179" i="6"/>
  <c r="H3179" i="6"/>
  <c r="G3179" i="6"/>
  <c r="F3179" i="6"/>
  <c r="E3179" i="6"/>
  <c r="D3179" i="6"/>
  <c r="B3179" i="6"/>
  <c r="A3179" i="6"/>
  <c r="I3178" i="6"/>
  <c r="H3178" i="6"/>
  <c r="G3178" i="6"/>
  <c r="F3178" i="6"/>
  <c r="E3178" i="6"/>
  <c r="D3178" i="6"/>
  <c r="B3178" i="6"/>
  <c r="A3178" i="6"/>
  <c r="I3177" i="6"/>
  <c r="H3177" i="6"/>
  <c r="G3177" i="6"/>
  <c r="F3177" i="6"/>
  <c r="E3177" i="6"/>
  <c r="D3177" i="6"/>
  <c r="B3177" i="6"/>
  <c r="A3177" i="6"/>
  <c r="I3176" i="6"/>
  <c r="H3176" i="6"/>
  <c r="G3176" i="6"/>
  <c r="F3176" i="6"/>
  <c r="E3176" i="6"/>
  <c r="D3176" i="6"/>
  <c r="B3176" i="6"/>
  <c r="A3176" i="6"/>
  <c r="I3175" i="6"/>
  <c r="H3175" i="6"/>
  <c r="G3175" i="6"/>
  <c r="F3175" i="6"/>
  <c r="E3175" i="6"/>
  <c r="D3175" i="6"/>
  <c r="B3175" i="6"/>
  <c r="A3175" i="6"/>
  <c r="I3174" i="6"/>
  <c r="H3174" i="6"/>
  <c r="G3174" i="6"/>
  <c r="F3174" i="6"/>
  <c r="E3174" i="6"/>
  <c r="D3174" i="6"/>
  <c r="B3174" i="6"/>
  <c r="A3174" i="6"/>
  <c r="I3173" i="6"/>
  <c r="H3173" i="6"/>
  <c r="G3173" i="6"/>
  <c r="F3173" i="6"/>
  <c r="E3173" i="6"/>
  <c r="D3173" i="6"/>
  <c r="B3173" i="6"/>
  <c r="A3173" i="6"/>
  <c r="I3172" i="6"/>
  <c r="H3172" i="6"/>
  <c r="G3172" i="6"/>
  <c r="F3172" i="6"/>
  <c r="E3172" i="6"/>
  <c r="D3172" i="6"/>
  <c r="B3172" i="6"/>
  <c r="A3172" i="6"/>
  <c r="I3171" i="6"/>
  <c r="H3171" i="6"/>
  <c r="G3171" i="6"/>
  <c r="F3171" i="6"/>
  <c r="E3171" i="6"/>
  <c r="D3171" i="6"/>
  <c r="B3171" i="6"/>
  <c r="A3171" i="6"/>
  <c r="I3170" i="6"/>
  <c r="H3170" i="6"/>
  <c r="G3170" i="6"/>
  <c r="F3170" i="6"/>
  <c r="E3170" i="6"/>
  <c r="D3170" i="6"/>
  <c r="B3170" i="6"/>
  <c r="A3170" i="6"/>
  <c r="I3169" i="6"/>
  <c r="H3169" i="6"/>
  <c r="G3169" i="6"/>
  <c r="F3169" i="6"/>
  <c r="E3169" i="6"/>
  <c r="D3169" i="6"/>
  <c r="B3169" i="6"/>
  <c r="A3169" i="6"/>
  <c r="I3168" i="6"/>
  <c r="H3168" i="6"/>
  <c r="G3168" i="6"/>
  <c r="F3168" i="6"/>
  <c r="E3168" i="6"/>
  <c r="D3168" i="6"/>
  <c r="B3168" i="6"/>
  <c r="A3168" i="6"/>
  <c r="I3167" i="6"/>
  <c r="H3167" i="6"/>
  <c r="G3167" i="6"/>
  <c r="F3167" i="6"/>
  <c r="E3167" i="6"/>
  <c r="D3167" i="6"/>
  <c r="B3167" i="6"/>
  <c r="A3167" i="6"/>
  <c r="I3166" i="6"/>
  <c r="H3166" i="6"/>
  <c r="G3166" i="6"/>
  <c r="F3166" i="6"/>
  <c r="E3166" i="6"/>
  <c r="D3166" i="6"/>
  <c r="B3166" i="6"/>
  <c r="A3166" i="6"/>
  <c r="I3165" i="6"/>
  <c r="H3165" i="6"/>
  <c r="G3165" i="6"/>
  <c r="F3165" i="6"/>
  <c r="E3165" i="6"/>
  <c r="D3165" i="6"/>
  <c r="B3165" i="6"/>
  <c r="A3165" i="6"/>
  <c r="I3164" i="6"/>
  <c r="H3164" i="6"/>
  <c r="G3164" i="6"/>
  <c r="F3164" i="6"/>
  <c r="E3164" i="6"/>
  <c r="D3164" i="6"/>
  <c r="B3164" i="6"/>
  <c r="A3164" i="6"/>
  <c r="I3163" i="6"/>
  <c r="H3163" i="6"/>
  <c r="G3163" i="6"/>
  <c r="F3163" i="6"/>
  <c r="E3163" i="6"/>
  <c r="D3163" i="6"/>
  <c r="B3163" i="6"/>
  <c r="A3163" i="6"/>
  <c r="I3162" i="6"/>
  <c r="H3162" i="6"/>
  <c r="G3162" i="6"/>
  <c r="F3162" i="6"/>
  <c r="E3162" i="6"/>
  <c r="D3162" i="6"/>
  <c r="B3162" i="6"/>
  <c r="A3162" i="6"/>
  <c r="I3161" i="6"/>
  <c r="H3161" i="6"/>
  <c r="G3161" i="6"/>
  <c r="F3161" i="6"/>
  <c r="E3161" i="6"/>
  <c r="D3161" i="6"/>
  <c r="B3161" i="6"/>
  <c r="A3161" i="6"/>
  <c r="I3160" i="6"/>
  <c r="H3160" i="6"/>
  <c r="G3160" i="6"/>
  <c r="F3160" i="6"/>
  <c r="E3160" i="6"/>
  <c r="D3160" i="6"/>
  <c r="B3160" i="6"/>
  <c r="A3160" i="6"/>
  <c r="I3159" i="6"/>
  <c r="H3159" i="6"/>
  <c r="G3159" i="6"/>
  <c r="F3159" i="6"/>
  <c r="E3159" i="6"/>
  <c r="D3159" i="6"/>
  <c r="B3159" i="6"/>
  <c r="A3159" i="6"/>
  <c r="I3158" i="6"/>
  <c r="H3158" i="6"/>
  <c r="G3158" i="6"/>
  <c r="F3158" i="6"/>
  <c r="E3158" i="6"/>
  <c r="D3158" i="6"/>
  <c r="B3158" i="6"/>
  <c r="A3158" i="6"/>
  <c r="I3157" i="6"/>
  <c r="H3157" i="6"/>
  <c r="G3157" i="6"/>
  <c r="F3157" i="6"/>
  <c r="E3157" i="6"/>
  <c r="D3157" i="6"/>
  <c r="B3157" i="6"/>
  <c r="A3157" i="6"/>
  <c r="I3156" i="6"/>
  <c r="H3156" i="6"/>
  <c r="G3156" i="6"/>
  <c r="F3156" i="6"/>
  <c r="E3156" i="6"/>
  <c r="D3156" i="6"/>
  <c r="B3156" i="6"/>
  <c r="A3156" i="6"/>
  <c r="I3155" i="6"/>
  <c r="H3155" i="6"/>
  <c r="G3155" i="6"/>
  <c r="F3155" i="6"/>
  <c r="E3155" i="6"/>
  <c r="D3155" i="6"/>
  <c r="B3155" i="6"/>
  <c r="A3155" i="6"/>
  <c r="I3154" i="6"/>
  <c r="H3154" i="6"/>
  <c r="G3154" i="6"/>
  <c r="F3154" i="6"/>
  <c r="E3154" i="6"/>
  <c r="D3154" i="6"/>
  <c r="B3154" i="6"/>
  <c r="A3154" i="6"/>
  <c r="I3153" i="6"/>
  <c r="H3153" i="6"/>
  <c r="G3153" i="6"/>
  <c r="F3153" i="6"/>
  <c r="E3153" i="6"/>
  <c r="D3153" i="6"/>
  <c r="B3153" i="6"/>
  <c r="A3153" i="6"/>
  <c r="I3152" i="6"/>
  <c r="H3152" i="6"/>
  <c r="G3152" i="6"/>
  <c r="F3152" i="6"/>
  <c r="E3152" i="6"/>
  <c r="D3152" i="6"/>
  <c r="B3152" i="6"/>
  <c r="A3152" i="6"/>
  <c r="I3151" i="6"/>
  <c r="H3151" i="6"/>
  <c r="G3151" i="6"/>
  <c r="F3151" i="6"/>
  <c r="E3151" i="6"/>
  <c r="D3151" i="6"/>
  <c r="B3151" i="6"/>
  <c r="A3151" i="6"/>
  <c r="I3150" i="6"/>
  <c r="H3150" i="6"/>
  <c r="G3150" i="6"/>
  <c r="F3150" i="6"/>
  <c r="E3150" i="6"/>
  <c r="D3150" i="6"/>
  <c r="B3150" i="6"/>
  <c r="A3150" i="6"/>
  <c r="I3149" i="6"/>
  <c r="H3149" i="6"/>
  <c r="G3149" i="6"/>
  <c r="F3149" i="6"/>
  <c r="E3149" i="6"/>
  <c r="D3149" i="6"/>
  <c r="B3149" i="6"/>
  <c r="A3149" i="6"/>
  <c r="I3148" i="6"/>
  <c r="H3148" i="6"/>
  <c r="G3148" i="6"/>
  <c r="F3148" i="6"/>
  <c r="E3148" i="6"/>
  <c r="D3148" i="6"/>
  <c r="B3148" i="6"/>
  <c r="A3148" i="6"/>
  <c r="I3147" i="6"/>
  <c r="H3147" i="6"/>
  <c r="G3147" i="6"/>
  <c r="F3147" i="6"/>
  <c r="E3147" i="6"/>
  <c r="D3147" i="6"/>
  <c r="B3147" i="6"/>
  <c r="A3147" i="6"/>
  <c r="I3146" i="6"/>
  <c r="H3146" i="6"/>
  <c r="G3146" i="6"/>
  <c r="F3146" i="6"/>
  <c r="E3146" i="6"/>
  <c r="D3146" i="6"/>
  <c r="B3146" i="6"/>
  <c r="A3146" i="6"/>
  <c r="I3145" i="6"/>
  <c r="H3145" i="6"/>
  <c r="G3145" i="6"/>
  <c r="F3145" i="6"/>
  <c r="E3145" i="6"/>
  <c r="D3145" i="6"/>
  <c r="B3145" i="6"/>
  <c r="A3145" i="6"/>
  <c r="I3144" i="6"/>
  <c r="H3144" i="6"/>
  <c r="G3144" i="6"/>
  <c r="F3144" i="6"/>
  <c r="E3144" i="6"/>
  <c r="D3144" i="6"/>
  <c r="B3144" i="6"/>
  <c r="A3144" i="6"/>
  <c r="I3143" i="6"/>
  <c r="H3143" i="6"/>
  <c r="G3143" i="6"/>
  <c r="F3143" i="6"/>
  <c r="E3143" i="6"/>
  <c r="D3143" i="6"/>
  <c r="B3143" i="6"/>
  <c r="A3143" i="6"/>
  <c r="I3142" i="6"/>
  <c r="H3142" i="6"/>
  <c r="G3142" i="6"/>
  <c r="F3142" i="6"/>
  <c r="E3142" i="6"/>
  <c r="D3142" i="6"/>
  <c r="B3142" i="6"/>
  <c r="A3142" i="6"/>
  <c r="I3141" i="6"/>
  <c r="H3141" i="6"/>
  <c r="G3141" i="6"/>
  <c r="F3141" i="6"/>
  <c r="E3141" i="6"/>
  <c r="D3141" i="6"/>
  <c r="B3141" i="6"/>
  <c r="A3141" i="6"/>
  <c r="I3140" i="6"/>
  <c r="H3140" i="6"/>
  <c r="G3140" i="6"/>
  <c r="F3140" i="6"/>
  <c r="E3140" i="6"/>
  <c r="D3140" i="6"/>
  <c r="B3140" i="6"/>
  <c r="A3140" i="6"/>
  <c r="I3139" i="6"/>
  <c r="H3139" i="6"/>
  <c r="G3139" i="6"/>
  <c r="F3139" i="6"/>
  <c r="E3139" i="6"/>
  <c r="D3139" i="6"/>
  <c r="B3139" i="6"/>
  <c r="A3139" i="6"/>
  <c r="I3138" i="6"/>
  <c r="H3138" i="6"/>
  <c r="G3138" i="6"/>
  <c r="F3138" i="6"/>
  <c r="E3138" i="6"/>
  <c r="D3138" i="6"/>
  <c r="B3138" i="6"/>
  <c r="A3138" i="6"/>
  <c r="I3137" i="6"/>
  <c r="H3137" i="6"/>
  <c r="G3137" i="6"/>
  <c r="F3137" i="6"/>
  <c r="E3137" i="6"/>
  <c r="D3137" i="6"/>
  <c r="B3137" i="6"/>
  <c r="A3137" i="6"/>
  <c r="I3136" i="6"/>
  <c r="H3136" i="6"/>
  <c r="G3136" i="6"/>
  <c r="F3136" i="6"/>
  <c r="E3136" i="6"/>
  <c r="D3136" i="6"/>
  <c r="B3136" i="6"/>
  <c r="A3136" i="6"/>
  <c r="I3135" i="6"/>
  <c r="H3135" i="6"/>
  <c r="G3135" i="6"/>
  <c r="F3135" i="6"/>
  <c r="E3135" i="6"/>
  <c r="D3135" i="6"/>
  <c r="B3135" i="6"/>
  <c r="A3135" i="6"/>
  <c r="I3134" i="6"/>
  <c r="H3134" i="6"/>
  <c r="G3134" i="6"/>
  <c r="F3134" i="6"/>
  <c r="E3134" i="6"/>
  <c r="D3134" i="6"/>
  <c r="B3134" i="6"/>
  <c r="A3134" i="6"/>
  <c r="I3133" i="6"/>
  <c r="H3133" i="6"/>
  <c r="G3133" i="6"/>
  <c r="F3133" i="6"/>
  <c r="E3133" i="6"/>
  <c r="D3133" i="6"/>
  <c r="B3133" i="6"/>
  <c r="A3133" i="6"/>
  <c r="I3132" i="6"/>
  <c r="H3132" i="6"/>
  <c r="G3132" i="6"/>
  <c r="F3132" i="6"/>
  <c r="E3132" i="6"/>
  <c r="D3132" i="6"/>
  <c r="B3132" i="6"/>
  <c r="A3132" i="6"/>
  <c r="I3131" i="6"/>
  <c r="H3131" i="6"/>
  <c r="G3131" i="6"/>
  <c r="F3131" i="6"/>
  <c r="E3131" i="6"/>
  <c r="D3131" i="6"/>
  <c r="B3131" i="6"/>
  <c r="A3131" i="6"/>
  <c r="I3130" i="6"/>
  <c r="H3130" i="6"/>
  <c r="G3130" i="6"/>
  <c r="F3130" i="6"/>
  <c r="E3130" i="6"/>
  <c r="D3130" i="6"/>
  <c r="B3130" i="6"/>
  <c r="A3130" i="6"/>
  <c r="I3129" i="6"/>
  <c r="H3129" i="6"/>
  <c r="G3129" i="6"/>
  <c r="F3129" i="6"/>
  <c r="E3129" i="6"/>
  <c r="D3129" i="6"/>
  <c r="B3129" i="6"/>
  <c r="A3129" i="6"/>
  <c r="I3128" i="6"/>
  <c r="H3128" i="6"/>
  <c r="G3128" i="6"/>
  <c r="F3128" i="6"/>
  <c r="E3128" i="6"/>
  <c r="D3128" i="6"/>
  <c r="B3128" i="6"/>
  <c r="A3128" i="6"/>
  <c r="I3127" i="6"/>
  <c r="H3127" i="6"/>
  <c r="G3127" i="6"/>
  <c r="F3127" i="6"/>
  <c r="E3127" i="6"/>
  <c r="D3127" i="6"/>
  <c r="B3127" i="6"/>
  <c r="A3127" i="6"/>
  <c r="I3126" i="6"/>
  <c r="H3126" i="6"/>
  <c r="G3126" i="6"/>
  <c r="F3126" i="6"/>
  <c r="E3126" i="6"/>
  <c r="D3126" i="6"/>
  <c r="B3126" i="6"/>
  <c r="A3126" i="6"/>
  <c r="I3125" i="6"/>
  <c r="H3125" i="6"/>
  <c r="G3125" i="6"/>
  <c r="F3125" i="6"/>
  <c r="E3125" i="6"/>
  <c r="D3125" i="6"/>
  <c r="B3125" i="6"/>
  <c r="A3125" i="6"/>
  <c r="I3124" i="6"/>
  <c r="H3124" i="6"/>
  <c r="G3124" i="6"/>
  <c r="F3124" i="6"/>
  <c r="E3124" i="6"/>
  <c r="D3124" i="6"/>
  <c r="B3124" i="6"/>
  <c r="A3124" i="6"/>
  <c r="I3123" i="6"/>
  <c r="H3123" i="6"/>
  <c r="G3123" i="6"/>
  <c r="F3123" i="6"/>
  <c r="E3123" i="6"/>
  <c r="D3123" i="6"/>
  <c r="B3123" i="6"/>
  <c r="A3123" i="6"/>
  <c r="I3122" i="6"/>
  <c r="H3122" i="6"/>
  <c r="G3122" i="6"/>
  <c r="F3122" i="6"/>
  <c r="E3122" i="6"/>
  <c r="D3122" i="6"/>
  <c r="B3122" i="6"/>
  <c r="A3122" i="6"/>
  <c r="I3121" i="6"/>
  <c r="H3121" i="6"/>
  <c r="G3121" i="6"/>
  <c r="F3121" i="6"/>
  <c r="E3121" i="6"/>
  <c r="D3121" i="6"/>
  <c r="B3121" i="6"/>
  <c r="A3121" i="6"/>
  <c r="I3120" i="6"/>
  <c r="H3120" i="6"/>
  <c r="G3120" i="6"/>
  <c r="F3120" i="6"/>
  <c r="E3120" i="6"/>
  <c r="D3120" i="6"/>
  <c r="B3120" i="6"/>
  <c r="A3120" i="6"/>
  <c r="I3119" i="6"/>
  <c r="H3119" i="6"/>
  <c r="G3119" i="6"/>
  <c r="F3119" i="6"/>
  <c r="E3119" i="6"/>
  <c r="D3119" i="6"/>
  <c r="B3119" i="6"/>
  <c r="A3119" i="6"/>
  <c r="I3118" i="6"/>
  <c r="H3118" i="6"/>
  <c r="G3118" i="6"/>
  <c r="F3118" i="6"/>
  <c r="E3118" i="6"/>
  <c r="D3118" i="6"/>
  <c r="B3118" i="6"/>
  <c r="A3118" i="6"/>
  <c r="I3117" i="6"/>
  <c r="H3117" i="6"/>
  <c r="G3117" i="6"/>
  <c r="F3117" i="6"/>
  <c r="E3117" i="6"/>
  <c r="D3117" i="6"/>
  <c r="B3117" i="6"/>
  <c r="A3117" i="6"/>
  <c r="I3116" i="6"/>
  <c r="H3116" i="6"/>
  <c r="G3116" i="6"/>
  <c r="F3116" i="6"/>
  <c r="E3116" i="6"/>
  <c r="D3116" i="6"/>
  <c r="B3116" i="6"/>
  <c r="A3116" i="6"/>
  <c r="I3115" i="6"/>
  <c r="H3115" i="6"/>
  <c r="G3115" i="6"/>
  <c r="F3115" i="6"/>
  <c r="E3115" i="6"/>
  <c r="D3115" i="6"/>
  <c r="B3115" i="6"/>
  <c r="A3115" i="6"/>
  <c r="I3114" i="6"/>
  <c r="H3114" i="6"/>
  <c r="G3114" i="6"/>
  <c r="F3114" i="6"/>
  <c r="E3114" i="6"/>
  <c r="D3114" i="6"/>
  <c r="B3114" i="6"/>
  <c r="A3114" i="6"/>
  <c r="I3113" i="6"/>
  <c r="H3113" i="6"/>
  <c r="G3113" i="6"/>
  <c r="F3113" i="6"/>
  <c r="E3113" i="6"/>
  <c r="D3113" i="6"/>
  <c r="B3113" i="6"/>
  <c r="A3113" i="6"/>
  <c r="I3112" i="6"/>
  <c r="H3112" i="6"/>
  <c r="G3112" i="6"/>
  <c r="F3112" i="6"/>
  <c r="E3112" i="6"/>
  <c r="D3112" i="6"/>
  <c r="B3112" i="6"/>
  <c r="A3112" i="6"/>
  <c r="I3111" i="6"/>
  <c r="H3111" i="6"/>
  <c r="G3111" i="6"/>
  <c r="F3111" i="6"/>
  <c r="E3111" i="6"/>
  <c r="D3111" i="6"/>
  <c r="B3111" i="6"/>
  <c r="A3111" i="6"/>
  <c r="I3110" i="6"/>
  <c r="H3110" i="6"/>
  <c r="G3110" i="6"/>
  <c r="F3110" i="6"/>
  <c r="E3110" i="6"/>
  <c r="D3110" i="6"/>
  <c r="B3110" i="6"/>
  <c r="A3110" i="6"/>
  <c r="I3109" i="6"/>
  <c r="H3109" i="6"/>
  <c r="G3109" i="6"/>
  <c r="F3109" i="6"/>
  <c r="E3109" i="6"/>
  <c r="D3109" i="6"/>
  <c r="B3109" i="6"/>
  <c r="A3109" i="6"/>
  <c r="I3108" i="6"/>
  <c r="H3108" i="6"/>
  <c r="G3108" i="6"/>
  <c r="F3108" i="6"/>
  <c r="E3108" i="6"/>
  <c r="D3108" i="6"/>
  <c r="B3108" i="6"/>
  <c r="A3108" i="6"/>
  <c r="I3107" i="6"/>
  <c r="H3107" i="6"/>
  <c r="G3107" i="6"/>
  <c r="F3107" i="6"/>
  <c r="E3107" i="6"/>
  <c r="D3107" i="6"/>
  <c r="B3107" i="6"/>
  <c r="A3107" i="6"/>
  <c r="I3106" i="6"/>
  <c r="H3106" i="6"/>
  <c r="G3106" i="6"/>
  <c r="F3106" i="6"/>
  <c r="E3106" i="6"/>
  <c r="D3106" i="6"/>
  <c r="B3106" i="6"/>
  <c r="A3106" i="6"/>
  <c r="I3105" i="6"/>
  <c r="H3105" i="6"/>
  <c r="G3105" i="6"/>
  <c r="F3105" i="6"/>
  <c r="E3105" i="6"/>
  <c r="D3105" i="6"/>
  <c r="B3105" i="6"/>
  <c r="A3105" i="6"/>
  <c r="I3104" i="6"/>
  <c r="H3104" i="6"/>
  <c r="G3104" i="6"/>
  <c r="F3104" i="6"/>
  <c r="E3104" i="6"/>
  <c r="D3104" i="6"/>
  <c r="B3104" i="6"/>
  <c r="A3104" i="6"/>
  <c r="I3103" i="6"/>
  <c r="H3103" i="6"/>
  <c r="G3103" i="6"/>
  <c r="F3103" i="6"/>
  <c r="E3103" i="6"/>
  <c r="D3103" i="6"/>
  <c r="B3103" i="6"/>
  <c r="A3103" i="6"/>
  <c r="I3102" i="6"/>
  <c r="H3102" i="6"/>
  <c r="G3102" i="6"/>
  <c r="F3102" i="6"/>
  <c r="E3102" i="6"/>
  <c r="D3102" i="6"/>
  <c r="B3102" i="6"/>
  <c r="A3102" i="6"/>
  <c r="I3101" i="6"/>
  <c r="H3101" i="6"/>
  <c r="G3101" i="6"/>
  <c r="F3101" i="6"/>
  <c r="E3101" i="6"/>
  <c r="D3101" i="6"/>
  <c r="B3101" i="6"/>
  <c r="A3101" i="6"/>
  <c r="I3100" i="6"/>
  <c r="H3100" i="6"/>
  <c r="G3100" i="6"/>
  <c r="F3100" i="6"/>
  <c r="E3100" i="6"/>
  <c r="D3100" i="6"/>
  <c r="B3100" i="6"/>
  <c r="A3100" i="6"/>
  <c r="I3099" i="6"/>
  <c r="H3099" i="6"/>
  <c r="G3099" i="6"/>
  <c r="F3099" i="6"/>
  <c r="E3099" i="6"/>
  <c r="D3099" i="6"/>
  <c r="B3099" i="6"/>
  <c r="A3099" i="6"/>
  <c r="I3098" i="6"/>
  <c r="H3098" i="6"/>
  <c r="G3098" i="6"/>
  <c r="F3098" i="6"/>
  <c r="E3098" i="6"/>
  <c r="D3098" i="6"/>
  <c r="B3098" i="6"/>
  <c r="A3098" i="6"/>
  <c r="I3097" i="6"/>
  <c r="H3097" i="6"/>
  <c r="G3097" i="6"/>
  <c r="F3097" i="6"/>
  <c r="E3097" i="6"/>
  <c r="D3097" i="6"/>
  <c r="B3097" i="6"/>
  <c r="A3097" i="6"/>
  <c r="I3096" i="6"/>
  <c r="H3096" i="6"/>
  <c r="G3096" i="6"/>
  <c r="F3096" i="6"/>
  <c r="E3096" i="6"/>
  <c r="D3096" i="6"/>
  <c r="B3096" i="6"/>
  <c r="A3096" i="6"/>
  <c r="I3095" i="6"/>
  <c r="H3095" i="6"/>
  <c r="G3095" i="6"/>
  <c r="F3095" i="6"/>
  <c r="E3095" i="6"/>
  <c r="D3095" i="6"/>
  <c r="B3095" i="6"/>
  <c r="A3095" i="6"/>
  <c r="I3094" i="6"/>
  <c r="H3094" i="6"/>
  <c r="G3094" i="6"/>
  <c r="F3094" i="6"/>
  <c r="E3094" i="6"/>
  <c r="D3094" i="6"/>
  <c r="B3094" i="6"/>
  <c r="A3094" i="6"/>
  <c r="I3093" i="6"/>
  <c r="H3093" i="6"/>
  <c r="G3093" i="6"/>
  <c r="F3093" i="6"/>
  <c r="E3093" i="6"/>
  <c r="D3093" i="6"/>
  <c r="B3093" i="6"/>
  <c r="A3093" i="6"/>
  <c r="I3092" i="6"/>
  <c r="H3092" i="6"/>
  <c r="G3092" i="6"/>
  <c r="F3092" i="6"/>
  <c r="E3092" i="6"/>
  <c r="D3092" i="6"/>
  <c r="B3092" i="6"/>
  <c r="A3092" i="6"/>
  <c r="I3091" i="6"/>
  <c r="H3091" i="6"/>
  <c r="G3091" i="6"/>
  <c r="F3091" i="6"/>
  <c r="E3091" i="6"/>
  <c r="D3091" i="6"/>
  <c r="B3091" i="6"/>
  <c r="A3091" i="6"/>
  <c r="I3090" i="6"/>
  <c r="H3090" i="6"/>
  <c r="G3090" i="6"/>
  <c r="F3090" i="6"/>
  <c r="E3090" i="6"/>
  <c r="D3090" i="6"/>
  <c r="B3090" i="6"/>
  <c r="A3090" i="6"/>
  <c r="I3089" i="6"/>
  <c r="H3089" i="6"/>
  <c r="G3089" i="6"/>
  <c r="F3089" i="6"/>
  <c r="E3089" i="6"/>
  <c r="D3089" i="6"/>
  <c r="B3089" i="6"/>
  <c r="A3089" i="6"/>
  <c r="I3088" i="6"/>
  <c r="H3088" i="6"/>
  <c r="G3088" i="6"/>
  <c r="F3088" i="6"/>
  <c r="E3088" i="6"/>
  <c r="D3088" i="6"/>
  <c r="B3088" i="6"/>
  <c r="A3088" i="6"/>
  <c r="I3087" i="6"/>
  <c r="H3087" i="6"/>
  <c r="G3087" i="6"/>
  <c r="F3087" i="6"/>
  <c r="E3087" i="6"/>
  <c r="D3087" i="6"/>
  <c r="B3087" i="6"/>
  <c r="A3087" i="6"/>
  <c r="I3086" i="6"/>
  <c r="H3086" i="6"/>
  <c r="G3086" i="6"/>
  <c r="F3086" i="6"/>
  <c r="E3086" i="6"/>
  <c r="D3086" i="6"/>
  <c r="B3086" i="6"/>
  <c r="A3086" i="6"/>
  <c r="I3085" i="6"/>
  <c r="H3085" i="6"/>
  <c r="G3085" i="6"/>
  <c r="F3085" i="6"/>
  <c r="E3085" i="6"/>
  <c r="D3085" i="6"/>
  <c r="B3085" i="6"/>
  <c r="A3085" i="6"/>
  <c r="I3084" i="6"/>
  <c r="H3084" i="6"/>
  <c r="G3084" i="6"/>
  <c r="F3084" i="6"/>
  <c r="E3084" i="6"/>
  <c r="D3084" i="6"/>
  <c r="B3084" i="6"/>
  <c r="A3084" i="6"/>
  <c r="I3083" i="6"/>
  <c r="H3083" i="6"/>
  <c r="G3083" i="6"/>
  <c r="F3083" i="6"/>
  <c r="E3083" i="6"/>
  <c r="D3083" i="6"/>
  <c r="B3083" i="6"/>
  <c r="A3083" i="6"/>
  <c r="I3082" i="6"/>
  <c r="H3082" i="6"/>
  <c r="G3082" i="6"/>
  <c r="F3082" i="6"/>
  <c r="E3082" i="6"/>
  <c r="D3082" i="6"/>
  <c r="B3082" i="6"/>
  <c r="A3082" i="6"/>
  <c r="I3081" i="6"/>
  <c r="H3081" i="6"/>
  <c r="G3081" i="6"/>
  <c r="F3081" i="6"/>
  <c r="E3081" i="6"/>
  <c r="D3081" i="6"/>
  <c r="B3081" i="6"/>
  <c r="A3081" i="6"/>
  <c r="I3080" i="6"/>
  <c r="H3080" i="6"/>
  <c r="G3080" i="6"/>
  <c r="F3080" i="6"/>
  <c r="E3080" i="6"/>
  <c r="D3080" i="6"/>
  <c r="B3080" i="6"/>
  <c r="A3080" i="6"/>
  <c r="I3079" i="6"/>
  <c r="H3079" i="6"/>
  <c r="G3079" i="6"/>
  <c r="F3079" i="6"/>
  <c r="E3079" i="6"/>
  <c r="D3079" i="6"/>
  <c r="B3079" i="6"/>
  <c r="A3079" i="6"/>
  <c r="I3078" i="6"/>
  <c r="H3078" i="6"/>
  <c r="G3078" i="6"/>
  <c r="F3078" i="6"/>
  <c r="E3078" i="6"/>
  <c r="D3078" i="6"/>
  <c r="B3078" i="6"/>
  <c r="A3078" i="6"/>
  <c r="I3077" i="6"/>
  <c r="H3077" i="6"/>
  <c r="G3077" i="6"/>
  <c r="F3077" i="6"/>
  <c r="E3077" i="6"/>
  <c r="D3077" i="6"/>
  <c r="B3077" i="6"/>
  <c r="A3077" i="6"/>
  <c r="I3076" i="6"/>
  <c r="H3076" i="6"/>
  <c r="G3076" i="6"/>
  <c r="F3076" i="6"/>
  <c r="E3076" i="6"/>
  <c r="D3076" i="6"/>
  <c r="B3076" i="6"/>
  <c r="A3076" i="6"/>
  <c r="I3075" i="6"/>
  <c r="H3075" i="6"/>
  <c r="G3075" i="6"/>
  <c r="F3075" i="6"/>
  <c r="E3075" i="6"/>
  <c r="D3075" i="6"/>
  <c r="B3075" i="6"/>
  <c r="A3075" i="6"/>
  <c r="I3074" i="6"/>
  <c r="H3074" i="6"/>
  <c r="G3074" i="6"/>
  <c r="F3074" i="6"/>
  <c r="E3074" i="6"/>
  <c r="D3074" i="6"/>
  <c r="B3074" i="6"/>
  <c r="A3074" i="6"/>
  <c r="I3073" i="6"/>
  <c r="H3073" i="6"/>
  <c r="G3073" i="6"/>
  <c r="F3073" i="6"/>
  <c r="E3073" i="6"/>
  <c r="D3073" i="6"/>
  <c r="B3073" i="6"/>
  <c r="A3073" i="6"/>
  <c r="I3072" i="6"/>
  <c r="H3072" i="6"/>
  <c r="G3072" i="6"/>
  <c r="F3072" i="6"/>
  <c r="E3072" i="6"/>
  <c r="D3072" i="6"/>
  <c r="B3072" i="6"/>
  <c r="A3072" i="6"/>
  <c r="I3071" i="6"/>
  <c r="H3071" i="6"/>
  <c r="G3071" i="6"/>
  <c r="F3071" i="6"/>
  <c r="E3071" i="6"/>
  <c r="D3071" i="6"/>
  <c r="B3071" i="6"/>
  <c r="A3071" i="6"/>
  <c r="I3070" i="6"/>
  <c r="H3070" i="6"/>
  <c r="G3070" i="6"/>
  <c r="F3070" i="6"/>
  <c r="E3070" i="6"/>
  <c r="D3070" i="6"/>
  <c r="B3070" i="6"/>
  <c r="A3070" i="6"/>
  <c r="I3069" i="6"/>
  <c r="H3069" i="6"/>
  <c r="G3069" i="6"/>
  <c r="F3069" i="6"/>
  <c r="E3069" i="6"/>
  <c r="D3069" i="6"/>
  <c r="B3069" i="6"/>
  <c r="A3069" i="6"/>
  <c r="I3068" i="6"/>
  <c r="H3068" i="6"/>
  <c r="G3068" i="6"/>
  <c r="F3068" i="6"/>
  <c r="E3068" i="6"/>
  <c r="D3068" i="6"/>
  <c r="B3068" i="6"/>
  <c r="A3068" i="6"/>
  <c r="I3067" i="6"/>
  <c r="H3067" i="6"/>
  <c r="G3067" i="6"/>
  <c r="F3067" i="6"/>
  <c r="E3067" i="6"/>
  <c r="D3067" i="6"/>
  <c r="B3067" i="6"/>
  <c r="A3067" i="6"/>
  <c r="I3066" i="6"/>
  <c r="H3066" i="6"/>
  <c r="G3066" i="6"/>
  <c r="F3066" i="6"/>
  <c r="E3066" i="6"/>
  <c r="D3066" i="6"/>
  <c r="B3066" i="6"/>
  <c r="A3066" i="6"/>
  <c r="I3065" i="6"/>
  <c r="H3065" i="6"/>
  <c r="G3065" i="6"/>
  <c r="F3065" i="6"/>
  <c r="E3065" i="6"/>
  <c r="D3065" i="6"/>
  <c r="B3065" i="6"/>
  <c r="A3065" i="6"/>
  <c r="I3064" i="6"/>
  <c r="H3064" i="6"/>
  <c r="G3064" i="6"/>
  <c r="F3064" i="6"/>
  <c r="E3064" i="6"/>
  <c r="D3064" i="6"/>
  <c r="B3064" i="6"/>
  <c r="A3064" i="6"/>
  <c r="I3063" i="6"/>
  <c r="H3063" i="6"/>
  <c r="G3063" i="6"/>
  <c r="F3063" i="6"/>
  <c r="E3063" i="6"/>
  <c r="D3063" i="6"/>
  <c r="B3063" i="6"/>
  <c r="A3063" i="6"/>
  <c r="I3062" i="6"/>
  <c r="H3062" i="6"/>
  <c r="G3062" i="6"/>
  <c r="F3062" i="6"/>
  <c r="E3062" i="6"/>
  <c r="D3062" i="6"/>
  <c r="B3062" i="6"/>
  <c r="A3062" i="6"/>
  <c r="I3061" i="6"/>
  <c r="H3061" i="6"/>
  <c r="G3061" i="6"/>
  <c r="F3061" i="6"/>
  <c r="E3061" i="6"/>
  <c r="D3061" i="6"/>
  <c r="B3061" i="6"/>
  <c r="A3061" i="6"/>
  <c r="I3060" i="6"/>
  <c r="H3060" i="6"/>
  <c r="G3060" i="6"/>
  <c r="F3060" i="6"/>
  <c r="E3060" i="6"/>
  <c r="D3060" i="6"/>
  <c r="B3060" i="6"/>
  <c r="A3060" i="6"/>
  <c r="I3059" i="6"/>
  <c r="H3059" i="6"/>
  <c r="G3059" i="6"/>
  <c r="F3059" i="6"/>
  <c r="E3059" i="6"/>
  <c r="D3059" i="6"/>
  <c r="B3059" i="6"/>
  <c r="A3059" i="6"/>
  <c r="I3058" i="6"/>
  <c r="H3058" i="6"/>
  <c r="G3058" i="6"/>
  <c r="F3058" i="6"/>
  <c r="E3058" i="6"/>
  <c r="D3058" i="6"/>
  <c r="B3058" i="6"/>
  <c r="A3058" i="6"/>
  <c r="I3057" i="6"/>
  <c r="H3057" i="6"/>
  <c r="G3057" i="6"/>
  <c r="F3057" i="6"/>
  <c r="E3057" i="6"/>
  <c r="D3057" i="6"/>
  <c r="B3057" i="6"/>
  <c r="A3057" i="6"/>
  <c r="I3056" i="6"/>
  <c r="H3056" i="6"/>
  <c r="G3056" i="6"/>
  <c r="F3056" i="6"/>
  <c r="E3056" i="6"/>
  <c r="D3056" i="6"/>
  <c r="B3056" i="6"/>
  <c r="A3056" i="6"/>
  <c r="I3055" i="6"/>
  <c r="H3055" i="6"/>
  <c r="G3055" i="6"/>
  <c r="F3055" i="6"/>
  <c r="E3055" i="6"/>
  <c r="D3055" i="6"/>
  <c r="B3055" i="6"/>
  <c r="A3055" i="6"/>
  <c r="I3054" i="6"/>
  <c r="H3054" i="6"/>
  <c r="G3054" i="6"/>
  <c r="F3054" i="6"/>
  <c r="E3054" i="6"/>
  <c r="D3054" i="6"/>
  <c r="B3054" i="6"/>
  <c r="A3054" i="6"/>
  <c r="I3053" i="6"/>
  <c r="H3053" i="6"/>
  <c r="G3053" i="6"/>
  <c r="F3053" i="6"/>
  <c r="E3053" i="6"/>
  <c r="D3053" i="6"/>
  <c r="B3053" i="6"/>
  <c r="A3053" i="6"/>
  <c r="I3052" i="6"/>
  <c r="H3052" i="6"/>
  <c r="G3052" i="6"/>
  <c r="F3052" i="6"/>
  <c r="E3052" i="6"/>
  <c r="D3052" i="6"/>
  <c r="B3052" i="6"/>
  <c r="A3052" i="6"/>
  <c r="I3051" i="6"/>
  <c r="H3051" i="6"/>
  <c r="G3051" i="6"/>
  <c r="F3051" i="6"/>
  <c r="E3051" i="6"/>
  <c r="D3051" i="6"/>
  <c r="B3051" i="6"/>
  <c r="A3051" i="6"/>
  <c r="I3050" i="6"/>
  <c r="H3050" i="6"/>
  <c r="G3050" i="6"/>
  <c r="F3050" i="6"/>
  <c r="E3050" i="6"/>
  <c r="D3050" i="6"/>
  <c r="B3050" i="6"/>
  <c r="A3050" i="6"/>
  <c r="I3049" i="6"/>
  <c r="H3049" i="6"/>
  <c r="G3049" i="6"/>
  <c r="F3049" i="6"/>
  <c r="E3049" i="6"/>
  <c r="D3049" i="6"/>
  <c r="B3049" i="6"/>
  <c r="A3049" i="6"/>
  <c r="I3048" i="6"/>
  <c r="H3048" i="6"/>
  <c r="G3048" i="6"/>
  <c r="F3048" i="6"/>
  <c r="E3048" i="6"/>
  <c r="D3048" i="6"/>
  <c r="B3048" i="6"/>
  <c r="A3048" i="6"/>
  <c r="I3047" i="6"/>
  <c r="H3047" i="6"/>
  <c r="G3047" i="6"/>
  <c r="F3047" i="6"/>
  <c r="E3047" i="6"/>
  <c r="D3047" i="6"/>
  <c r="B3047" i="6"/>
  <c r="A3047" i="6"/>
  <c r="I3046" i="6"/>
  <c r="H3046" i="6"/>
  <c r="G3046" i="6"/>
  <c r="F3046" i="6"/>
  <c r="E3046" i="6"/>
  <c r="D3046" i="6"/>
  <c r="B3046" i="6"/>
  <c r="A3046" i="6"/>
  <c r="I3045" i="6"/>
  <c r="H3045" i="6"/>
  <c r="G3045" i="6"/>
  <c r="F3045" i="6"/>
  <c r="E3045" i="6"/>
  <c r="D3045" i="6"/>
  <c r="B3045" i="6"/>
  <c r="A3045" i="6"/>
  <c r="I3044" i="6"/>
  <c r="H3044" i="6"/>
  <c r="G3044" i="6"/>
  <c r="F3044" i="6"/>
  <c r="E3044" i="6"/>
  <c r="D3044" i="6"/>
  <c r="B3044" i="6"/>
  <c r="A3044" i="6"/>
  <c r="I3043" i="6"/>
  <c r="H3043" i="6"/>
  <c r="G3043" i="6"/>
  <c r="F3043" i="6"/>
  <c r="E3043" i="6"/>
  <c r="D3043" i="6"/>
  <c r="B3043" i="6"/>
  <c r="A3043" i="6"/>
  <c r="I3042" i="6"/>
  <c r="H3042" i="6"/>
  <c r="G3042" i="6"/>
  <c r="F3042" i="6"/>
  <c r="E3042" i="6"/>
  <c r="D3042" i="6"/>
  <c r="B3042" i="6"/>
  <c r="A3042" i="6"/>
  <c r="I3041" i="6"/>
  <c r="H3041" i="6"/>
  <c r="G3041" i="6"/>
  <c r="F3041" i="6"/>
  <c r="E3041" i="6"/>
  <c r="D3041" i="6"/>
  <c r="B3041" i="6"/>
  <c r="A3041" i="6"/>
  <c r="I3040" i="6"/>
  <c r="H3040" i="6"/>
  <c r="G3040" i="6"/>
  <c r="F3040" i="6"/>
  <c r="E3040" i="6"/>
  <c r="D3040" i="6"/>
  <c r="B3040" i="6"/>
  <c r="A3040" i="6"/>
  <c r="I3039" i="6"/>
  <c r="H3039" i="6"/>
  <c r="G3039" i="6"/>
  <c r="F3039" i="6"/>
  <c r="E3039" i="6"/>
  <c r="D3039" i="6"/>
  <c r="B3039" i="6"/>
  <c r="A3039" i="6"/>
  <c r="I3038" i="6"/>
  <c r="H3038" i="6"/>
  <c r="G3038" i="6"/>
  <c r="F3038" i="6"/>
  <c r="E3038" i="6"/>
  <c r="D3038" i="6"/>
  <c r="B3038" i="6"/>
  <c r="A3038" i="6"/>
  <c r="I3037" i="6"/>
  <c r="H3037" i="6"/>
  <c r="G3037" i="6"/>
  <c r="F3037" i="6"/>
  <c r="E3037" i="6"/>
  <c r="D3037" i="6"/>
  <c r="B3037" i="6"/>
  <c r="A3037" i="6"/>
  <c r="I3036" i="6"/>
  <c r="H3036" i="6"/>
  <c r="G3036" i="6"/>
  <c r="F3036" i="6"/>
  <c r="E3036" i="6"/>
  <c r="D3036" i="6"/>
  <c r="B3036" i="6"/>
  <c r="A3036" i="6"/>
  <c r="I3035" i="6"/>
  <c r="H3035" i="6"/>
  <c r="G3035" i="6"/>
  <c r="F3035" i="6"/>
  <c r="E3035" i="6"/>
  <c r="D3035" i="6"/>
  <c r="B3035" i="6"/>
  <c r="A3035" i="6"/>
  <c r="I3034" i="6"/>
  <c r="H3034" i="6"/>
  <c r="G3034" i="6"/>
  <c r="F3034" i="6"/>
  <c r="E3034" i="6"/>
  <c r="D3034" i="6"/>
  <c r="B3034" i="6"/>
  <c r="A3034" i="6"/>
  <c r="I3033" i="6"/>
  <c r="H3033" i="6"/>
  <c r="G3033" i="6"/>
  <c r="F3033" i="6"/>
  <c r="E3033" i="6"/>
  <c r="D3033" i="6"/>
  <c r="B3033" i="6"/>
  <c r="A3033" i="6"/>
  <c r="I3032" i="6"/>
  <c r="H3032" i="6"/>
  <c r="G3032" i="6"/>
  <c r="F3032" i="6"/>
  <c r="E3032" i="6"/>
  <c r="D3032" i="6"/>
  <c r="B3032" i="6"/>
  <c r="A3032" i="6"/>
  <c r="I3031" i="6"/>
  <c r="H3031" i="6"/>
  <c r="G3031" i="6"/>
  <c r="F3031" i="6"/>
  <c r="E3031" i="6"/>
  <c r="D3031" i="6"/>
  <c r="B3031" i="6"/>
  <c r="A3031" i="6"/>
  <c r="I3030" i="6"/>
  <c r="H3030" i="6"/>
  <c r="G3030" i="6"/>
  <c r="F3030" i="6"/>
  <c r="E3030" i="6"/>
  <c r="D3030" i="6"/>
  <c r="B3030" i="6"/>
  <c r="A3030" i="6"/>
  <c r="I3029" i="6"/>
  <c r="H3029" i="6"/>
  <c r="G3029" i="6"/>
  <c r="F3029" i="6"/>
  <c r="E3029" i="6"/>
  <c r="D3029" i="6"/>
  <c r="B3029" i="6"/>
  <c r="A3029" i="6"/>
  <c r="I3028" i="6"/>
  <c r="H3028" i="6"/>
  <c r="G3028" i="6"/>
  <c r="F3028" i="6"/>
  <c r="E3028" i="6"/>
  <c r="D3028" i="6"/>
  <c r="B3028" i="6"/>
  <c r="A3028" i="6"/>
  <c r="I3027" i="6"/>
  <c r="H3027" i="6"/>
  <c r="G3027" i="6"/>
  <c r="F3027" i="6"/>
  <c r="E3027" i="6"/>
  <c r="D3027" i="6"/>
  <c r="B3027" i="6"/>
  <c r="A3027" i="6"/>
  <c r="I3026" i="6"/>
  <c r="H3026" i="6"/>
  <c r="G3026" i="6"/>
  <c r="F3026" i="6"/>
  <c r="E3026" i="6"/>
  <c r="D3026" i="6"/>
  <c r="B3026" i="6"/>
  <c r="A3026" i="6"/>
  <c r="I3025" i="6"/>
  <c r="H3025" i="6"/>
  <c r="G3025" i="6"/>
  <c r="F3025" i="6"/>
  <c r="E3025" i="6"/>
  <c r="D3025" i="6"/>
  <c r="B3025" i="6"/>
  <c r="A3025" i="6"/>
  <c r="I3024" i="6"/>
  <c r="H3024" i="6"/>
  <c r="G3024" i="6"/>
  <c r="F3024" i="6"/>
  <c r="E3024" i="6"/>
  <c r="D3024" i="6"/>
  <c r="B3024" i="6"/>
  <c r="A3024" i="6"/>
  <c r="I3023" i="6"/>
  <c r="H3023" i="6"/>
  <c r="G3023" i="6"/>
  <c r="F3023" i="6"/>
  <c r="E3023" i="6"/>
  <c r="D3023" i="6"/>
  <c r="B3023" i="6"/>
  <c r="A3023" i="6"/>
  <c r="I3022" i="6"/>
  <c r="H3022" i="6"/>
  <c r="G3022" i="6"/>
  <c r="F3022" i="6"/>
  <c r="E3022" i="6"/>
  <c r="D3022" i="6"/>
  <c r="B3022" i="6"/>
  <c r="A3022" i="6"/>
  <c r="I3021" i="6"/>
  <c r="H3021" i="6"/>
  <c r="G3021" i="6"/>
  <c r="F3021" i="6"/>
  <c r="E3021" i="6"/>
  <c r="D3021" i="6"/>
  <c r="B3021" i="6"/>
  <c r="A3021" i="6"/>
  <c r="I3020" i="6"/>
  <c r="H3020" i="6"/>
  <c r="G3020" i="6"/>
  <c r="F3020" i="6"/>
  <c r="E3020" i="6"/>
  <c r="D3020" i="6"/>
  <c r="B3020" i="6"/>
  <c r="A3020" i="6"/>
  <c r="I3019" i="6"/>
  <c r="H3019" i="6"/>
  <c r="G3019" i="6"/>
  <c r="F3019" i="6"/>
  <c r="E3019" i="6"/>
  <c r="D3019" i="6"/>
  <c r="B3019" i="6"/>
  <c r="A3019" i="6"/>
  <c r="I3018" i="6"/>
  <c r="H3018" i="6"/>
  <c r="G3018" i="6"/>
  <c r="F3018" i="6"/>
  <c r="E3018" i="6"/>
  <c r="D3018" i="6"/>
  <c r="B3018" i="6"/>
  <c r="A3018" i="6"/>
  <c r="I3017" i="6"/>
  <c r="H3017" i="6"/>
  <c r="G3017" i="6"/>
  <c r="F3017" i="6"/>
  <c r="E3017" i="6"/>
  <c r="D3017" i="6"/>
  <c r="B3017" i="6"/>
  <c r="A3017" i="6"/>
  <c r="I3016" i="6"/>
  <c r="H3016" i="6"/>
  <c r="G3016" i="6"/>
  <c r="F3016" i="6"/>
  <c r="E3016" i="6"/>
  <c r="D3016" i="6"/>
  <c r="B3016" i="6"/>
  <c r="A3016" i="6"/>
  <c r="I3015" i="6"/>
  <c r="H3015" i="6"/>
  <c r="G3015" i="6"/>
  <c r="F3015" i="6"/>
  <c r="E3015" i="6"/>
  <c r="D3015" i="6"/>
  <c r="B3015" i="6"/>
  <c r="A3015" i="6"/>
  <c r="I3014" i="6"/>
  <c r="H3014" i="6"/>
  <c r="G3014" i="6"/>
  <c r="F3014" i="6"/>
  <c r="E3014" i="6"/>
  <c r="D3014" i="6"/>
  <c r="B3014" i="6"/>
  <c r="A3014" i="6"/>
  <c r="I3013" i="6"/>
  <c r="H3013" i="6"/>
  <c r="G3013" i="6"/>
  <c r="F3013" i="6"/>
  <c r="E3013" i="6"/>
  <c r="D3013" i="6"/>
  <c r="B3013" i="6"/>
  <c r="A3013" i="6"/>
  <c r="I3012" i="6"/>
  <c r="H3012" i="6"/>
  <c r="G3012" i="6"/>
  <c r="F3012" i="6"/>
  <c r="E3012" i="6"/>
  <c r="D3012" i="6"/>
  <c r="B3012" i="6"/>
  <c r="A3012" i="6"/>
  <c r="I3011" i="6"/>
  <c r="H3011" i="6"/>
  <c r="G3011" i="6"/>
  <c r="F3011" i="6"/>
  <c r="E3011" i="6"/>
  <c r="D3011" i="6"/>
  <c r="B3011" i="6"/>
  <c r="A3011" i="6"/>
  <c r="I3010" i="6"/>
  <c r="H3010" i="6"/>
  <c r="G3010" i="6"/>
  <c r="F3010" i="6"/>
  <c r="E3010" i="6"/>
  <c r="D3010" i="6"/>
  <c r="B3010" i="6"/>
  <c r="A3010" i="6"/>
  <c r="I3009" i="6"/>
  <c r="H3009" i="6"/>
  <c r="G3009" i="6"/>
  <c r="F3009" i="6"/>
  <c r="E3009" i="6"/>
  <c r="D3009" i="6"/>
  <c r="B3009" i="6"/>
  <c r="A3009" i="6"/>
  <c r="I3008" i="6"/>
  <c r="H3008" i="6"/>
  <c r="G3008" i="6"/>
  <c r="F3008" i="6"/>
  <c r="E3008" i="6"/>
  <c r="D3008" i="6"/>
  <c r="B3008" i="6"/>
  <c r="A3008" i="6"/>
  <c r="I3007" i="6"/>
  <c r="H3007" i="6"/>
  <c r="G3007" i="6"/>
  <c r="F3007" i="6"/>
  <c r="E3007" i="6"/>
  <c r="D3007" i="6"/>
  <c r="B3007" i="6"/>
  <c r="A3007" i="6"/>
  <c r="I3006" i="6"/>
  <c r="H3006" i="6"/>
  <c r="G3006" i="6"/>
  <c r="F3006" i="6"/>
  <c r="E3006" i="6"/>
  <c r="D3006" i="6"/>
  <c r="B3006" i="6"/>
  <c r="A3006" i="6"/>
  <c r="I3005" i="6"/>
  <c r="H3005" i="6"/>
  <c r="G3005" i="6"/>
  <c r="F3005" i="6"/>
  <c r="E3005" i="6"/>
  <c r="D3005" i="6"/>
  <c r="B3005" i="6"/>
  <c r="A3005" i="6"/>
  <c r="I3004" i="6"/>
  <c r="H3004" i="6"/>
  <c r="G3004" i="6"/>
  <c r="F3004" i="6"/>
  <c r="E3004" i="6"/>
  <c r="D3004" i="6"/>
  <c r="B3004" i="6"/>
  <c r="A3004" i="6"/>
  <c r="I3003" i="6"/>
  <c r="H3003" i="6"/>
  <c r="G3003" i="6"/>
  <c r="F3003" i="6"/>
  <c r="E3003" i="6"/>
  <c r="D3003" i="6"/>
  <c r="B3003" i="6"/>
  <c r="A3003" i="6"/>
  <c r="I3002" i="6"/>
  <c r="H3002" i="6"/>
  <c r="G3002" i="6"/>
  <c r="F3002" i="6"/>
  <c r="E3002" i="6"/>
  <c r="D3002" i="6"/>
  <c r="B3002" i="6"/>
  <c r="A3002" i="6"/>
  <c r="I3001" i="6"/>
  <c r="H3001" i="6"/>
  <c r="G3001" i="6"/>
  <c r="F3001" i="6"/>
  <c r="E3001" i="6"/>
  <c r="D3001" i="6"/>
  <c r="B3001" i="6"/>
  <c r="A3001" i="6"/>
  <c r="I3000" i="6"/>
  <c r="H3000" i="6"/>
  <c r="G3000" i="6"/>
  <c r="F3000" i="6"/>
  <c r="E3000" i="6"/>
  <c r="D3000" i="6"/>
  <c r="B3000" i="6"/>
  <c r="A3000" i="6"/>
  <c r="I2999" i="6"/>
  <c r="H2999" i="6"/>
  <c r="G2999" i="6"/>
  <c r="F2999" i="6"/>
  <c r="E2999" i="6"/>
  <c r="D2999" i="6"/>
  <c r="B2999" i="6"/>
  <c r="A2999" i="6"/>
  <c r="I2998" i="6"/>
  <c r="H2998" i="6"/>
  <c r="G2998" i="6"/>
  <c r="F2998" i="6"/>
  <c r="E2998" i="6"/>
  <c r="D2998" i="6"/>
  <c r="B2998" i="6"/>
  <c r="A2998" i="6"/>
  <c r="I2997" i="6"/>
  <c r="H2997" i="6"/>
  <c r="G2997" i="6"/>
  <c r="F2997" i="6"/>
  <c r="E2997" i="6"/>
  <c r="D2997" i="6"/>
  <c r="B2997" i="6"/>
  <c r="A2997" i="6"/>
  <c r="I2996" i="6"/>
  <c r="H2996" i="6"/>
  <c r="G2996" i="6"/>
  <c r="F2996" i="6"/>
  <c r="E2996" i="6"/>
  <c r="D2996" i="6"/>
  <c r="B2996" i="6"/>
  <c r="A2996" i="6"/>
  <c r="I2995" i="6"/>
  <c r="H2995" i="6"/>
  <c r="G2995" i="6"/>
  <c r="F2995" i="6"/>
  <c r="E2995" i="6"/>
  <c r="D2995" i="6"/>
  <c r="B2995" i="6"/>
  <c r="A2995" i="6"/>
  <c r="I2994" i="6"/>
  <c r="H2994" i="6"/>
  <c r="G2994" i="6"/>
  <c r="F2994" i="6"/>
  <c r="E2994" i="6"/>
  <c r="D2994" i="6"/>
  <c r="B2994" i="6"/>
  <c r="A2994" i="6"/>
  <c r="I2993" i="6"/>
  <c r="H2993" i="6"/>
  <c r="G2993" i="6"/>
  <c r="F2993" i="6"/>
  <c r="E2993" i="6"/>
  <c r="D2993" i="6"/>
  <c r="B2993" i="6"/>
  <c r="A2993" i="6"/>
  <c r="I2992" i="6"/>
  <c r="H2992" i="6"/>
  <c r="G2992" i="6"/>
  <c r="F2992" i="6"/>
  <c r="E2992" i="6"/>
  <c r="D2992" i="6"/>
  <c r="B2992" i="6"/>
  <c r="A2992" i="6"/>
  <c r="I2991" i="6"/>
  <c r="H2991" i="6"/>
  <c r="G2991" i="6"/>
  <c r="F2991" i="6"/>
  <c r="E2991" i="6"/>
  <c r="D2991" i="6"/>
  <c r="B2991" i="6"/>
  <c r="A2991" i="6"/>
  <c r="I2990" i="6"/>
  <c r="H2990" i="6"/>
  <c r="G2990" i="6"/>
  <c r="F2990" i="6"/>
  <c r="E2990" i="6"/>
  <c r="D2990" i="6"/>
  <c r="B2990" i="6"/>
  <c r="A2990" i="6"/>
  <c r="I2989" i="6"/>
  <c r="H2989" i="6"/>
  <c r="G2989" i="6"/>
  <c r="F2989" i="6"/>
  <c r="E2989" i="6"/>
  <c r="D2989" i="6"/>
  <c r="B2989" i="6"/>
  <c r="A2989" i="6"/>
  <c r="I2988" i="6"/>
  <c r="H2988" i="6"/>
  <c r="G2988" i="6"/>
  <c r="F2988" i="6"/>
  <c r="E2988" i="6"/>
  <c r="D2988" i="6"/>
  <c r="B2988" i="6"/>
  <c r="A2988" i="6"/>
  <c r="I2987" i="6"/>
  <c r="H2987" i="6"/>
  <c r="G2987" i="6"/>
  <c r="F2987" i="6"/>
  <c r="E2987" i="6"/>
  <c r="D2987" i="6"/>
  <c r="B2987" i="6"/>
  <c r="A2987" i="6"/>
  <c r="I2986" i="6"/>
  <c r="H2986" i="6"/>
  <c r="G2986" i="6"/>
  <c r="F2986" i="6"/>
  <c r="E2986" i="6"/>
  <c r="D2986" i="6"/>
  <c r="B2986" i="6"/>
  <c r="A2986" i="6"/>
  <c r="I2985" i="6"/>
  <c r="H2985" i="6"/>
  <c r="G2985" i="6"/>
  <c r="F2985" i="6"/>
  <c r="E2985" i="6"/>
  <c r="D2985" i="6"/>
  <c r="B2985" i="6"/>
  <c r="A2985" i="6"/>
  <c r="I2984" i="6"/>
  <c r="H2984" i="6"/>
  <c r="G2984" i="6"/>
  <c r="F2984" i="6"/>
  <c r="E2984" i="6"/>
  <c r="D2984" i="6"/>
  <c r="B2984" i="6"/>
  <c r="A2984" i="6"/>
  <c r="I2983" i="6"/>
  <c r="H2983" i="6"/>
  <c r="G2983" i="6"/>
  <c r="F2983" i="6"/>
  <c r="E2983" i="6"/>
  <c r="D2983" i="6"/>
  <c r="B2983" i="6"/>
  <c r="A2983" i="6"/>
  <c r="I2982" i="6"/>
  <c r="H2982" i="6"/>
  <c r="G2982" i="6"/>
  <c r="F2982" i="6"/>
  <c r="E2982" i="6"/>
  <c r="D2982" i="6"/>
  <c r="B2982" i="6"/>
  <c r="A2982" i="6"/>
  <c r="I2981" i="6"/>
  <c r="H2981" i="6"/>
  <c r="G2981" i="6"/>
  <c r="F2981" i="6"/>
  <c r="E2981" i="6"/>
  <c r="D2981" i="6"/>
  <c r="B2981" i="6"/>
  <c r="A2981" i="6"/>
  <c r="I2980" i="6"/>
  <c r="H2980" i="6"/>
  <c r="G2980" i="6"/>
  <c r="F2980" i="6"/>
  <c r="E2980" i="6"/>
  <c r="D2980" i="6"/>
  <c r="B2980" i="6"/>
  <c r="A2980" i="6"/>
  <c r="I2979" i="6"/>
  <c r="H2979" i="6"/>
  <c r="G2979" i="6"/>
  <c r="F2979" i="6"/>
  <c r="E2979" i="6"/>
  <c r="D2979" i="6"/>
  <c r="B2979" i="6"/>
  <c r="A2979" i="6"/>
  <c r="I2978" i="6"/>
  <c r="H2978" i="6"/>
  <c r="G2978" i="6"/>
  <c r="F2978" i="6"/>
  <c r="E2978" i="6"/>
  <c r="D2978" i="6"/>
  <c r="B2978" i="6"/>
  <c r="A2978" i="6"/>
  <c r="I2977" i="6"/>
  <c r="H2977" i="6"/>
  <c r="G2977" i="6"/>
  <c r="F2977" i="6"/>
  <c r="E2977" i="6"/>
  <c r="D2977" i="6"/>
  <c r="B2977" i="6"/>
  <c r="A2977" i="6"/>
  <c r="I2976" i="6"/>
  <c r="H2976" i="6"/>
  <c r="G2976" i="6"/>
  <c r="F2976" i="6"/>
  <c r="E2976" i="6"/>
  <c r="D2976" i="6"/>
  <c r="B2976" i="6"/>
  <c r="A2976" i="6"/>
  <c r="I2975" i="6"/>
  <c r="H2975" i="6"/>
  <c r="G2975" i="6"/>
  <c r="F2975" i="6"/>
  <c r="E2975" i="6"/>
  <c r="D2975" i="6"/>
  <c r="B2975" i="6"/>
  <c r="A2975" i="6"/>
  <c r="I2974" i="6"/>
  <c r="H2974" i="6"/>
  <c r="G2974" i="6"/>
  <c r="F2974" i="6"/>
  <c r="E2974" i="6"/>
  <c r="D2974" i="6"/>
  <c r="B2974" i="6"/>
  <c r="A2974" i="6"/>
  <c r="I2973" i="6"/>
  <c r="H2973" i="6"/>
  <c r="G2973" i="6"/>
  <c r="F2973" i="6"/>
  <c r="E2973" i="6"/>
  <c r="D2973" i="6"/>
  <c r="B2973" i="6"/>
  <c r="A2973" i="6"/>
  <c r="I2972" i="6"/>
  <c r="H2972" i="6"/>
  <c r="G2972" i="6"/>
  <c r="F2972" i="6"/>
  <c r="E2972" i="6"/>
  <c r="D2972" i="6"/>
  <c r="B2972" i="6"/>
  <c r="A2972" i="6"/>
  <c r="I2971" i="6"/>
  <c r="H2971" i="6"/>
  <c r="G2971" i="6"/>
  <c r="F2971" i="6"/>
  <c r="E2971" i="6"/>
  <c r="D2971" i="6"/>
  <c r="B2971" i="6"/>
  <c r="A2971" i="6"/>
  <c r="I2970" i="6"/>
  <c r="H2970" i="6"/>
  <c r="G2970" i="6"/>
  <c r="F2970" i="6"/>
  <c r="E2970" i="6"/>
  <c r="D2970" i="6"/>
  <c r="B2970" i="6"/>
  <c r="A2970" i="6"/>
  <c r="I2969" i="6"/>
  <c r="H2969" i="6"/>
  <c r="G2969" i="6"/>
  <c r="F2969" i="6"/>
  <c r="E2969" i="6"/>
  <c r="D2969" i="6"/>
  <c r="B2969" i="6"/>
  <c r="A2969" i="6"/>
  <c r="I2968" i="6"/>
  <c r="H2968" i="6"/>
  <c r="G2968" i="6"/>
  <c r="F2968" i="6"/>
  <c r="E2968" i="6"/>
  <c r="D2968" i="6"/>
  <c r="B2968" i="6"/>
  <c r="A2968" i="6"/>
  <c r="I2967" i="6"/>
  <c r="H2967" i="6"/>
  <c r="G2967" i="6"/>
  <c r="F2967" i="6"/>
  <c r="E2967" i="6"/>
  <c r="D2967" i="6"/>
  <c r="B2967" i="6"/>
  <c r="A2967" i="6"/>
  <c r="I2966" i="6"/>
  <c r="H2966" i="6"/>
  <c r="G2966" i="6"/>
  <c r="F2966" i="6"/>
  <c r="E2966" i="6"/>
  <c r="D2966" i="6"/>
  <c r="B2966" i="6"/>
  <c r="A2966" i="6"/>
  <c r="I2965" i="6"/>
  <c r="H2965" i="6"/>
  <c r="G2965" i="6"/>
  <c r="F2965" i="6"/>
  <c r="E2965" i="6"/>
  <c r="D2965" i="6"/>
  <c r="B2965" i="6"/>
  <c r="A2965" i="6"/>
  <c r="I2964" i="6"/>
  <c r="H2964" i="6"/>
  <c r="G2964" i="6"/>
  <c r="F2964" i="6"/>
  <c r="E2964" i="6"/>
  <c r="D2964" i="6"/>
  <c r="B2964" i="6"/>
  <c r="A2964" i="6"/>
  <c r="I2963" i="6"/>
  <c r="H2963" i="6"/>
  <c r="G2963" i="6"/>
  <c r="F2963" i="6"/>
  <c r="E2963" i="6"/>
  <c r="D2963" i="6"/>
  <c r="B2963" i="6"/>
  <c r="A2963" i="6"/>
  <c r="I2962" i="6"/>
  <c r="H2962" i="6"/>
  <c r="G2962" i="6"/>
  <c r="F2962" i="6"/>
  <c r="E2962" i="6"/>
  <c r="D2962" i="6"/>
  <c r="B2962" i="6"/>
  <c r="A2962" i="6"/>
  <c r="I2961" i="6"/>
  <c r="H2961" i="6"/>
  <c r="G2961" i="6"/>
  <c r="F2961" i="6"/>
  <c r="E2961" i="6"/>
  <c r="D2961" i="6"/>
  <c r="B2961" i="6"/>
  <c r="A2961" i="6"/>
  <c r="I2960" i="6"/>
  <c r="H2960" i="6"/>
  <c r="G2960" i="6"/>
  <c r="F2960" i="6"/>
  <c r="E2960" i="6"/>
  <c r="D2960" i="6"/>
  <c r="B2960" i="6"/>
  <c r="A2960" i="6"/>
  <c r="I2959" i="6"/>
  <c r="H2959" i="6"/>
  <c r="G2959" i="6"/>
  <c r="F2959" i="6"/>
  <c r="E2959" i="6"/>
  <c r="D2959" i="6"/>
  <c r="B2959" i="6"/>
  <c r="A2959" i="6"/>
  <c r="I2958" i="6"/>
  <c r="H2958" i="6"/>
  <c r="G2958" i="6"/>
  <c r="F2958" i="6"/>
  <c r="E2958" i="6"/>
  <c r="D2958" i="6"/>
  <c r="B2958" i="6"/>
  <c r="A2958" i="6"/>
  <c r="I2957" i="6"/>
  <c r="H2957" i="6"/>
  <c r="G2957" i="6"/>
  <c r="F2957" i="6"/>
  <c r="E2957" i="6"/>
  <c r="D2957" i="6"/>
  <c r="B2957" i="6"/>
  <c r="A2957" i="6"/>
  <c r="I2956" i="6"/>
  <c r="H2956" i="6"/>
  <c r="G2956" i="6"/>
  <c r="F2956" i="6"/>
  <c r="E2956" i="6"/>
  <c r="D2956" i="6"/>
  <c r="B2956" i="6"/>
  <c r="A2956" i="6"/>
  <c r="I2955" i="6"/>
  <c r="H2955" i="6"/>
  <c r="G2955" i="6"/>
  <c r="F2955" i="6"/>
  <c r="E2955" i="6"/>
  <c r="D2955" i="6"/>
  <c r="B2955" i="6"/>
  <c r="A2955" i="6"/>
  <c r="I2954" i="6"/>
  <c r="H2954" i="6"/>
  <c r="G2954" i="6"/>
  <c r="F2954" i="6"/>
  <c r="E2954" i="6"/>
  <c r="D2954" i="6"/>
  <c r="B2954" i="6"/>
  <c r="A2954" i="6"/>
  <c r="I2953" i="6"/>
  <c r="H2953" i="6"/>
  <c r="G2953" i="6"/>
  <c r="F2953" i="6"/>
  <c r="E2953" i="6"/>
  <c r="D2953" i="6"/>
  <c r="B2953" i="6"/>
  <c r="A2953" i="6"/>
  <c r="I2952" i="6"/>
  <c r="H2952" i="6"/>
  <c r="G2952" i="6"/>
  <c r="F2952" i="6"/>
  <c r="E2952" i="6"/>
  <c r="D2952" i="6"/>
  <c r="B2952" i="6"/>
  <c r="A2952" i="6"/>
  <c r="I2951" i="6"/>
  <c r="H2951" i="6"/>
  <c r="G2951" i="6"/>
  <c r="F2951" i="6"/>
  <c r="E2951" i="6"/>
  <c r="D2951" i="6"/>
  <c r="B2951" i="6"/>
  <c r="A2951" i="6"/>
  <c r="I2950" i="6"/>
  <c r="H2950" i="6"/>
  <c r="G2950" i="6"/>
  <c r="F2950" i="6"/>
  <c r="E2950" i="6"/>
  <c r="D2950" i="6"/>
  <c r="B2950" i="6"/>
  <c r="A2950" i="6"/>
  <c r="I2949" i="6"/>
  <c r="H2949" i="6"/>
  <c r="G2949" i="6"/>
  <c r="F2949" i="6"/>
  <c r="E2949" i="6"/>
  <c r="D2949" i="6"/>
  <c r="B2949" i="6"/>
  <c r="A2949" i="6"/>
  <c r="I2948" i="6"/>
  <c r="H2948" i="6"/>
  <c r="G2948" i="6"/>
  <c r="F2948" i="6"/>
  <c r="E2948" i="6"/>
  <c r="D2948" i="6"/>
  <c r="B2948" i="6"/>
  <c r="A2948" i="6"/>
  <c r="I2947" i="6"/>
  <c r="H2947" i="6"/>
  <c r="G2947" i="6"/>
  <c r="F2947" i="6"/>
  <c r="E2947" i="6"/>
  <c r="D2947" i="6"/>
  <c r="B2947" i="6"/>
  <c r="A2947" i="6"/>
  <c r="I2946" i="6"/>
  <c r="H2946" i="6"/>
  <c r="G2946" i="6"/>
  <c r="F2946" i="6"/>
  <c r="E2946" i="6"/>
  <c r="D2946" i="6"/>
  <c r="B2946" i="6"/>
  <c r="A2946" i="6"/>
  <c r="I2945" i="6"/>
  <c r="H2945" i="6"/>
  <c r="G2945" i="6"/>
  <c r="F2945" i="6"/>
  <c r="E2945" i="6"/>
  <c r="D2945" i="6"/>
  <c r="B2945" i="6"/>
  <c r="A2945" i="6"/>
  <c r="I2944" i="6"/>
  <c r="H2944" i="6"/>
  <c r="G2944" i="6"/>
  <c r="F2944" i="6"/>
  <c r="E2944" i="6"/>
  <c r="D2944" i="6"/>
  <c r="B2944" i="6"/>
  <c r="A2944" i="6"/>
  <c r="I2943" i="6"/>
  <c r="H2943" i="6"/>
  <c r="G2943" i="6"/>
  <c r="F2943" i="6"/>
  <c r="E2943" i="6"/>
  <c r="D2943" i="6"/>
  <c r="B2943" i="6"/>
  <c r="A2943" i="6"/>
  <c r="I2942" i="6"/>
  <c r="H2942" i="6"/>
  <c r="G2942" i="6"/>
  <c r="F2942" i="6"/>
  <c r="E2942" i="6"/>
  <c r="D2942" i="6"/>
  <c r="B2942" i="6"/>
  <c r="A2942" i="6"/>
  <c r="I2941" i="6"/>
  <c r="H2941" i="6"/>
  <c r="G2941" i="6"/>
  <c r="F2941" i="6"/>
  <c r="E2941" i="6"/>
  <c r="D2941" i="6"/>
  <c r="B2941" i="6"/>
  <c r="A2941" i="6"/>
  <c r="I2940" i="6"/>
  <c r="H2940" i="6"/>
  <c r="G2940" i="6"/>
  <c r="F2940" i="6"/>
  <c r="E2940" i="6"/>
  <c r="D2940" i="6"/>
  <c r="B2940" i="6"/>
  <c r="A2940" i="6"/>
  <c r="I2939" i="6"/>
  <c r="H2939" i="6"/>
  <c r="G2939" i="6"/>
  <c r="F2939" i="6"/>
  <c r="E2939" i="6"/>
  <c r="D2939" i="6"/>
  <c r="B2939" i="6"/>
  <c r="A2939" i="6"/>
  <c r="I2938" i="6"/>
  <c r="H2938" i="6"/>
  <c r="G2938" i="6"/>
  <c r="F2938" i="6"/>
  <c r="E2938" i="6"/>
  <c r="D2938" i="6"/>
  <c r="B2938" i="6"/>
  <c r="A2938" i="6"/>
  <c r="I2937" i="6"/>
  <c r="H2937" i="6"/>
  <c r="G2937" i="6"/>
  <c r="F2937" i="6"/>
  <c r="E2937" i="6"/>
  <c r="D2937" i="6"/>
  <c r="B2937" i="6"/>
  <c r="A2937" i="6"/>
  <c r="I2936" i="6"/>
  <c r="H2936" i="6"/>
  <c r="G2936" i="6"/>
  <c r="F2936" i="6"/>
  <c r="E2936" i="6"/>
  <c r="D2936" i="6"/>
  <c r="B2936" i="6"/>
  <c r="A2936" i="6"/>
  <c r="I2935" i="6"/>
  <c r="H2935" i="6"/>
  <c r="G2935" i="6"/>
  <c r="F2935" i="6"/>
  <c r="E2935" i="6"/>
  <c r="D2935" i="6"/>
  <c r="B2935" i="6"/>
  <c r="A2935" i="6"/>
  <c r="I2934" i="6"/>
  <c r="H2934" i="6"/>
  <c r="G2934" i="6"/>
  <c r="F2934" i="6"/>
  <c r="E2934" i="6"/>
  <c r="D2934" i="6"/>
  <c r="B2934" i="6"/>
  <c r="A2934" i="6"/>
  <c r="I2933" i="6"/>
  <c r="H2933" i="6"/>
  <c r="G2933" i="6"/>
  <c r="F2933" i="6"/>
  <c r="E2933" i="6"/>
  <c r="D2933" i="6"/>
  <c r="B2933" i="6"/>
  <c r="A2933" i="6"/>
  <c r="I2932" i="6"/>
  <c r="H2932" i="6"/>
  <c r="G2932" i="6"/>
  <c r="F2932" i="6"/>
  <c r="E2932" i="6"/>
  <c r="D2932" i="6"/>
  <c r="B2932" i="6"/>
  <c r="A2932" i="6"/>
  <c r="I2931" i="6"/>
  <c r="H2931" i="6"/>
  <c r="G2931" i="6"/>
  <c r="F2931" i="6"/>
  <c r="E2931" i="6"/>
  <c r="D2931" i="6"/>
  <c r="B2931" i="6"/>
  <c r="A2931" i="6"/>
  <c r="I2930" i="6"/>
  <c r="H2930" i="6"/>
  <c r="G2930" i="6"/>
  <c r="F2930" i="6"/>
  <c r="E2930" i="6"/>
  <c r="D2930" i="6"/>
  <c r="B2930" i="6"/>
  <c r="A2930" i="6"/>
  <c r="I2929" i="6"/>
  <c r="H2929" i="6"/>
  <c r="G2929" i="6"/>
  <c r="F2929" i="6"/>
  <c r="E2929" i="6"/>
  <c r="D2929" i="6"/>
  <c r="B2929" i="6"/>
  <c r="A2929" i="6"/>
  <c r="I2928" i="6"/>
  <c r="H2928" i="6"/>
  <c r="G2928" i="6"/>
  <c r="F2928" i="6"/>
  <c r="E2928" i="6"/>
  <c r="D2928" i="6"/>
  <c r="B2928" i="6"/>
  <c r="A2928" i="6"/>
  <c r="I2927" i="6"/>
  <c r="H2927" i="6"/>
  <c r="G2927" i="6"/>
  <c r="F2927" i="6"/>
  <c r="E2927" i="6"/>
  <c r="D2927" i="6"/>
  <c r="B2927" i="6"/>
  <c r="A2927" i="6"/>
  <c r="I2926" i="6"/>
  <c r="H2926" i="6"/>
  <c r="G2926" i="6"/>
  <c r="F2926" i="6"/>
  <c r="E2926" i="6"/>
  <c r="D2926" i="6"/>
  <c r="B2926" i="6"/>
  <c r="A2926" i="6"/>
  <c r="I2925" i="6"/>
  <c r="H2925" i="6"/>
  <c r="G2925" i="6"/>
  <c r="F2925" i="6"/>
  <c r="E2925" i="6"/>
  <c r="D2925" i="6"/>
  <c r="B2925" i="6"/>
  <c r="A2925" i="6"/>
  <c r="I2924" i="6"/>
  <c r="H2924" i="6"/>
  <c r="G2924" i="6"/>
  <c r="F2924" i="6"/>
  <c r="E2924" i="6"/>
  <c r="D2924" i="6"/>
  <c r="B2924" i="6"/>
  <c r="A2924" i="6"/>
  <c r="I2923" i="6"/>
  <c r="H2923" i="6"/>
  <c r="G2923" i="6"/>
  <c r="F2923" i="6"/>
  <c r="E2923" i="6"/>
  <c r="D2923" i="6"/>
  <c r="B2923" i="6"/>
  <c r="A2923" i="6"/>
  <c r="I2922" i="6"/>
  <c r="H2922" i="6"/>
  <c r="G2922" i="6"/>
  <c r="F2922" i="6"/>
  <c r="E2922" i="6"/>
  <c r="D2922" i="6"/>
  <c r="B2922" i="6"/>
  <c r="A2922" i="6"/>
  <c r="I2921" i="6"/>
  <c r="H2921" i="6"/>
  <c r="G2921" i="6"/>
  <c r="F2921" i="6"/>
  <c r="E2921" i="6"/>
  <c r="D2921" i="6"/>
  <c r="B2921" i="6"/>
  <c r="A2921" i="6"/>
  <c r="I2920" i="6"/>
  <c r="H2920" i="6"/>
  <c r="G2920" i="6"/>
  <c r="F2920" i="6"/>
  <c r="E2920" i="6"/>
  <c r="D2920" i="6"/>
  <c r="B2920" i="6"/>
  <c r="A2920" i="6"/>
  <c r="I2919" i="6"/>
  <c r="H2919" i="6"/>
  <c r="G2919" i="6"/>
  <c r="F2919" i="6"/>
  <c r="E2919" i="6"/>
  <c r="D2919" i="6"/>
  <c r="B2919" i="6"/>
  <c r="A2919" i="6"/>
  <c r="I2918" i="6"/>
  <c r="H2918" i="6"/>
  <c r="G2918" i="6"/>
  <c r="F2918" i="6"/>
  <c r="E2918" i="6"/>
  <c r="D2918" i="6"/>
  <c r="B2918" i="6"/>
  <c r="A2918" i="6"/>
  <c r="I2917" i="6"/>
  <c r="H2917" i="6"/>
  <c r="G2917" i="6"/>
  <c r="F2917" i="6"/>
  <c r="E2917" i="6"/>
  <c r="D2917" i="6"/>
  <c r="B2917" i="6"/>
  <c r="A2917" i="6"/>
  <c r="I2916" i="6"/>
  <c r="H2916" i="6"/>
  <c r="G2916" i="6"/>
  <c r="F2916" i="6"/>
  <c r="E2916" i="6"/>
  <c r="D2916" i="6"/>
  <c r="B2916" i="6"/>
  <c r="A2916" i="6"/>
  <c r="I2915" i="6"/>
  <c r="H2915" i="6"/>
  <c r="G2915" i="6"/>
  <c r="F2915" i="6"/>
  <c r="E2915" i="6"/>
  <c r="D2915" i="6"/>
  <c r="B2915" i="6"/>
  <c r="A2915" i="6"/>
  <c r="I2914" i="6"/>
  <c r="H2914" i="6"/>
  <c r="G2914" i="6"/>
  <c r="F2914" i="6"/>
  <c r="E2914" i="6"/>
  <c r="D2914" i="6"/>
  <c r="B2914" i="6"/>
  <c r="A2914" i="6"/>
  <c r="I2913" i="6"/>
  <c r="H2913" i="6"/>
  <c r="G2913" i="6"/>
  <c r="F2913" i="6"/>
  <c r="E2913" i="6"/>
  <c r="D2913" i="6"/>
  <c r="B2913" i="6"/>
  <c r="A2913" i="6"/>
  <c r="I2912" i="6"/>
  <c r="H2912" i="6"/>
  <c r="G2912" i="6"/>
  <c r="F2912" i="6"/>
  <c r="E2912" i="6"/>
  <c r="D2912" i="6"/>
  <c r="B2912" i="6"/>
  <c r="A2912" i="6"/>
  <c r="I2911" i="6"/>
  <c r="H2911" i="6"/>
  <c r="G2911" i="6"/>
  <c r="F2911" i="6"/>
  <c r="E2911" i="6"/>
  <c r="D2911" i="6"/>
  <c r="B2911" i="6"/>
  <c r="A2911" i="6"/>
  <c r="I2910" i="6"/>
  <c r="H2910" i="6"/>
  <c r="G2910" i="6"/>
  <c r="F2910" i="6"/>
  <c r="E2910" i="6"/>
  <c r="D2910" i="6"/>
  <c r="B2910" i="6"/>
  <c r="A2910" i="6"/>
  <c r="I2909" i="6"/>
  <c r="H2909" i="6"/>
  <c r="G2909" i="6"/>
  <c r="F2909" i="6"/>
  <c r="E2909" i="6"/>
  <c r="D2909" i="6"/>
  <c r="B2909" i="6"/>
  <c r="A2909" i="6"/>
  <c r="I2908" i="6"/>
  <c r="H2908" i="6"/>
  <c r="G2908" i="6"/>
  <c r="F2908" i="6"/>
  <c r="E2908" i="6"/>
  <c r="D2908" i="6"/>
  <c r="B2908" i="6"/>
  <c r="A2908" i="6"/>
  <c r="I2907" i="6"/>
  <c r="H2907" i="6"/>
  <c r="G2907" i="6"/>
  <c r="F2907" i="6"/>
  <c r="E2907" i="6"/>
  <c r="D2907" i="6"/>
  <c r="B2907" i="6"/>
  <c r="A2907" i="6"/>
  <c r="I2906" i="6"/>
  <c r="H2906" i="6"/>
  <c r="G2906" i="6"/>
  <c r="F2906" i="6"/>
  <c r="E2906" i="6"/>
  <c r="D2906" i="6"/>
  <c r="B2906" i="6"/>
  <c r="A2906" i="6"/>
  <c r="I2905" i="6"/>
  <c r="H2905" i="6"/>
  <c r="G2905" i="6"/>
  <c r="F2905" i="6"/>
  <c r="E2905" i="6"/>
  <c r="D2905" i="6"/>
  <c r="B2905" i="6"/>
  <c r="A2905" i="6"/>
  <c r="I2904" i="6"/>
  <c r="H2904" i="6"/>
  <c r="G2904" i="6"/>
  <c r="F2904" i="6"/>
  <c r="E2904" i="6"/>
  <c r="D2904" i="6"/>
  <c r="B2904" i="6"/>
  <c r="A2904" i="6"/>
  <c r="I2903" i="6"/>
  <c r="H2903" i="6"/>
  <c r="G2903" i="6"/>
  <c r="F2903" i="6"/>
  <c r="E2903" i="6"/>
  <c r="D2903" i="6"/>
  <c r="B2903" i="6"/>
  <c r="A2903" i="6"/>
  <c r="I2902" i="6"/>
  <c r="H2902" i="6"/>
  <c r="G2902" i="6"/>
  <c r="F2902" i="6"/>
  <c r="E2902" i="6"/>
  <c r="D2902" i="6"/>
  <c r="B2902" i="6"/>
  <c r="A2902" i="6"/>
  <c r="I2901" i="6"/>
  <c r="H2901" i="6"/>
  <c r="G2901" i="6"/>
  <c r="F2901" i="6"/>
  <c r="E2901" i="6"/>
  <c r="D2901" i="6"/>
  <c r="B2901" i="6"/>
  <c r="A2901" i="6"/>
  <c r="I2900" i="6"/>
  <c r="H2900" i="6"/>
  <c r="G2900" i="6"/>
  <c r="F2900" i="6"/>
  <c r="E2900" i="6"/>
  <c r="D2900" i="6"/>
  <c r="B2900" i="6"/>
  <c r="A2900" i="6"/>
  <c r="I2899" i="6"/>
  <c r="H2899" i="6"/>
  <c r="G2899" i="6"/>
  <c r="F2899" i="6"/>
  <c r="E2899" i="6"/>
  <c r="D2899" i="6"/>
  <c r="B2899" i="6"/>
  <c r="A2899" i="6"/>
  <c r="I2898" i="6"/>
  <c r="H2898" i="6"/>
  <c r="G2898" i="6"/>
  <c r="F2898" i="6"/>
  <c r="E2898" i="6"/>
  <c r="D2898" i="6"/>
  <c r="B2898" i="6"/>
  <c r="A2898" i="6"/>
  <c r="I2897" i="6"/>
  <c r="H2897" i="6"/>
  <c r="G2897" i="6"/>
  <c r="F2897" i="6"/>
  <c r="E2897" i="6"/>
  <c r="D2897" i="6"/>
  <c r="B2897" i="6"/>
  <c r="A2897" i="6"/>
  <c r="I2896" i="6"/>
  <c r="H2896" i="6"/>
  <c r="G2896" i="6"/>
  <c r="F2896" i="6"/>
  <c r="E2896" i="6"/>
  <c r="D2896" i="6"/>
  <c r="B2896" i="6"/>
  <c r="A2896" i="6"/>
  <c r="I2895" i="6"/>
  <c r="H2895" i="6"/>
  <c r="G2895" i="6"/>
  <c r="F2895" i="6"/>
  <c r="E2895" i="6"/>
  <c r="D2895" i="6"/>
  <c r="B2895" i="6"/>
  <c r="A2895" i="6"/>
  <c r="I2894" i="6"/>
  <c r="H2894" i="6"/>
  <c r="G2894" i="6"/>
  <c r="F2894" i="6"/>
  <c r="E2894" i="6"/>
  <c r="D2894" i="6"/>
  <c r="B2894" i="6"/>
  <c r="A2894" i="6"/>
  <c r="I2893" i="6"/>
  <c r="H2893" i="6"/>
  <c r="G2893" i="6"/>
  <c r="F2893" i="6"/>
  <c r="E2893" i="6"/>
  <c r="D2893" i="6"/>
  <c r="B2893" i="6"/>
  <c r="A2893" i="6"/>
  <c r="I2892" i="6"/>
  <c r="H2892" i="6"/>
  <c r="G2892" i="6"/>
  <c r="F2892" i="6"/>
  <c r="E2892" i="6"/>
  <c r="D2892" i="6"/>
  <c r="B2892" i="6"/>
  <c r="A2892" i="6"/>
  <c r="I2891" i="6"/>
  <c r="H2891" i="6"/>
  <c r="G2891" i="6"/>
  <c r="F2891" i="6"/>
  <c r="E2891" i="6"/>
  <c r="D2891" i="6"/>
  <c r="B2891" i="6"/>
  <c r="A2891" i="6"/>
  <c r="I2890" i="6"/>
  <c r="H2890" i="6"/>
  <c r="G2890" i="6"/>
  <c r="F2890" i="6"/>
  <c r="E2890" i="6"/>
  <c r="D2890" i="6"/>
  <c r="B2890" i="6"/>
  <c r="A2890" i="6"/>
  <c r="I2889" i="6"/>
  <c r="H2889" i="6"/>
  <c r="G2889" i="6"/>
  <c r="F2889" i="6"/>
  <c r="E2889" i="6"/>
  <c r="D2889" i="6"/>
  <c r="B2889" i="6"/>
  <c r="A2889" i="6"/>
  <c r="I2888" i="6"/>
  <c r="H2888" i="6"/>
  <c r="G2888" i="6"/>
  <c r="F2888" i="6"/>
  <c r="E2888" i="6"/>
  <c r="D2888" i="6"/>
  <c r="B2888" i="6"/>
  <c r="A2888" i="6"/>
  <c r="I2887" i="6"/>
  <c r="H2887" i="6"/>
  <c r="G2887" i="6"/>
  <c r="F2887" i="6"/>
  <c r="E2887" i="6"/>
  <c r="D2887" i="6"/>
  <c r="B2887" i="6"/>
  <c r="A2887" i="6"/>
  <c r="I2886" i="6"/>
  <c r="H2886" i="6"/>
  <c r="G2886" i="6"/>
  <c r="F2886" i="6"/>
  <c r="E2886" i="6"/>
  <c r="D2886" i="6"/>
  <c r="B2886" i="6"/>
  <c r="A2886" i="6"/>
  <c r="I2885" i="6"/>
  <c r="H2885" i="6"/>
  <c r="G2885" i="6"/>
  <c r="F2885" i="6"/>
  <c r="E2885" i="6"/>
  <c r="D2885" i="6"/>
  <c r="B2885" i="6"/>
  <c r="A2885" i="6"/>
  <c r="I2884" i="6"/>
  <c r="H2884" i="6"/>
  <c r="G2884" i="6"/>
  <c r="F2884" i="6"/>
  <c r="E2884" i="6"/>
  <c r="D2884" i="6"/>
  <c r="B2884" i="6"/>
  <c r="A2884" i="6"/>
  <c r="I2883" i="6"/>
  <c r="H2883" i="6"/>
  <c r="G2883" i="6"/>
  <c r="F2883" i="6"/>
  <c r="E2883" i="6"/>
  <c r="D2883" i="6"/>
  <c r="B2883" i="6"/>
  <c r="A2883" i="6"/>
  <c r="I2882" i="6"/>
  <c r="H2882" i="6"/>
  <c r="G2882" i="6"/>
  <c r="F2882" i="6"/>
  <c r="E2882" i="6"/>
  <c r="D2882" i="6"/>
  <c r="B2882" i="6"/>
  <c r="A2882" i="6"/>
  <c r="I2881" i="6"/>
  <c r="H2881" i="6"/>
  <c r="G2881" i="6"/>
  <c r="F2881" i="6"/>
  <c r="E2881" i="6"/>
  <c r="D2881" i="6"/>
  <c r="B2881" i="6"/>
  <c r="A2881" i="6"/>
  <c r="I2880" i="6"/>
  <c r="H2880" i="6"/>
  <c r="G2880" i="6"/>
  <c r="F2880" i="6"/>
  <c r="E2880" i="6"/>
  <c r="D2880" i="6"/>
  <c r="B2880" i="6"/>
  <c r="A2880" i="6"/>
  <c r="I2879" i="6"/>
  <c r="H2879" i="6"/>
  <c r="G2879" i="6"/>
  <c r="F2879" i="6"/>
  <c r="E2879" i="6"/>
  <c r="D2879" i="6"/>
  <c r="B2879" i="6"/>
  <c r="A2879" i="6"/>
  <c r="I2878" i="6"/>
  <c r="H2878" i="6"/>
  <c r="G2878" i="6"/>
  <c r="F2878" i="6"/>
  <c r="E2878" i="6"/>
  <c r="D2878" i="6"/>
  <c r="B2878" i="6"/>
  <c r="A2878" i="6"/>
  <c r="I2877" i="6"/>
  <c r="H2877" i="6"/>
  <c r="G2877" i="6"/>
  <c r="F2877" i="6"/>
  <c r="E2877" i="6"/>
  <c r="D2877" i="6"/>
  <c r="B2877" i="6"/>
  <c r="A2877" i="6"/>
  <c r="I2876" i="6"/>
  <c r="H2876" i="6"/>
  <c r="G2876" i="6"/>
  <c r="F2876" i="6"/>
  <c r="E2876" i="6"/>
  <c r="D2876" i="6"/>
  <c r="B2876" i="6"/>
  <c r="A2876" i="6"/>
  <c r="I2875" i="6"/>
  <c r="H2875" i="6"/>
  <c r="G2875" i="6"/>
  <c r="F2875" i="6"/>
  <c r="E2875" i="6"/>
  <c r="D2875" i="6"/>
  <c r="B2875" i="6"/>
  <c r="A2875" i="6"/>
  <c r="I2874" i="6"/>
  <c r="H2874" i="6"/>
  <c r="G2874" i="6"/>
  <c r="F2874" i="6"/>
  <c r="E2874" i="6"/>
  <c r="D2874" i="6"/>
  <c r="B2874" i="6"/>
  <c r="A2874" i="6"/>
  <c r="I2873" i="6"/>
  <c r="H2873" i="6"/>
  <c r="G2873" i="6"/>
  <c r="F2873" i="6"/>
  <c r="E2873" i="6"/>
  <c r="D2873" i="6"/>
  <c r="B2873" i="6"/>
  <c r="A2873" i="6"/>
  <c r="I2872" i="6"/>
  <c r="H2872" i="6"/>
  <c r="G2872" i="6"/>
  <c r="F2872" i="6"/>
  <c r="E2872" i="6"/>
  <c r="D2872" i="6"/>
  <c r="B2872" i="6"/>
  <c r="A2872" i="6"/>
  <c r="I2871" i="6"/>
  <c r="H2871" i="6"/>
  <c r="G2871" i="6"/>
  <c r="F2871" i="6"/>
  <c r="E2871" i="6"/>
  <c r="D2871" i="6"/>
  <c r="B2871" i="6"/>
  <c r="A2871" i="6"/>
  <c r="I2870" i="6"/>
  <c r="H2870" i="6"/>
  <c r="G2870" i="6"/>
  <c r="F2870" i="6"/>
  <c r="E2870" i="6"/>
  <c r="D2870" i="6"/>
  <c r="B2870" i="6"/>
  <c r="A2870" i="6"/>
  <c r="I2869" i="6"/>
  <c r="H2869" i="6"/>
  <c r="G2869" i="6"/>
  <c r="F2869" i="6"/>
  <c r="E2869" i="6"/>
  <c r="D2869" i="6"/>
  <c r="B2869" i="6"/>
  <c r="A2869" i="6"/>
  <c r="I2868" i="6"/>
  <c r="H2868" i="6"/>
  <c r="G2868" i="6"/>
  <c r="F2868" i="6"/>
  <c r="E2868" i="6"/>
  <c r="D2868" i="6"/>
  <c r="B2868" i="6"/>
  <c r="A2868" i="6"/>
  <c r="I2867" i="6"/>
  <c r="H2867" i="6"/>
  <c r="G2867" i="6"/>
  <c r="F2867" i="6"/>
  <c r="E2867" i="6"/>
  <c r="D2867" i="6"/>
  <c r="B2867" i="6"/>
  <c r="A2867" i="6"/>
  <c r="I2866" i="6"/>
  <c r="H2866" i="6"/>
  <c r="G2866" i="6"/>
  <c r="F2866" i="6"/>
  <c r="E2866" i="6"/>
  <c r="D2866" i="6"/>
  <c r="B2866" i="6"/>
  <c r="A2866" i="6"/>
  <c r="I2865" i="6"/>
  <c r="H2865" i="6"/>
  <c r="G2865" i="6"/>
  <c r="F2865" i="6"/>
  <c r="E2865" i="6"/>
  <c r="D2865" i="6"/>
  <c r="B2865" i="6"/>
  <c r="A2865" i="6"/>
  <c r="I2864" i="6"/>
  <c r="H2864" i="6"/>
  <c r="G2864" i="6"/>
  <c r="F2864" i="6"/>
  <c r="E2864" i="6"/>
  <c r="D2864" i="6"/>
  <c r="B2864" i="6"/>
  <c r="A2864" i="6"/>
  <c r="I2863" i="6"/>
  <c r="H2863" i="6"/>
  <c r="G2863" i="6"/>
  <c r="F2863" i="6"/>
  <c r="E2863" i="6"/>
  <c r="D2863" i="6"/>
  <c r="B2863" i="6"/>
  <c r="A2863" i="6"/>
  <c r="I2862" i="6"/>
  <c r="H2862" i="6"/>
  <c r="G2862" i="6"/>
  <c r="F2862" i="6"/>
  <c r="E2862" i="6"/>
  <c r="D2862" i="6"/>
  <c r="B2862" i="6"/>
  <c r="A2862" i="6"/>
  <c r="I2861" i="6"/>
  <c r="H2861" i="6"/>
  <c r="G2861" i="6"/>
  <c r="F2861" i="6"/>
  <c r="E2861" i="6"/>
  <c r="D2861" i="6"/>
  <c r="B2861" i="6"/>
  <c r="A2861" i="6"/>
  <c r="I2860" i="6"/>
  <c r="H2860" i="6"/>
  <c r="G2860" i="6"/>
  <c r="F2860" i="6"/>
  <c r="E2860" i="6"/>
  <c r="D2860" i="6"/>
  <c r="B2860" i="6"/>
  <c r="A2860" i="6"/>
  <c r="I2859" i="6"/>
  <c r="H2859" i="6"/>
  <c r="G2859" i="6"/>
  <c r="F2859" i="6"/>
  <c r="E2859" i="6"/>
  <c r="D2859" i="6"/>
  <c r="B2859" i="6"/>
  <c r="A2859" i="6"/>
  <c r="I2858" i="6"/>
  <c r="H2858" i="6"/>
  <c r="G2858" i="6"/>
  <c r="F2858" i="6"/>
  <c r="E2858" i="6"/>
  <c r="D2858" i="6"/>
  <c r="B2858" i="6"/>
  <c r="A2858" i="6"/>
  <c r="I2857" i="6"/>
  <c r="H2857" i="6"/>
  <c r="G2857" i="6"/>
  <c r="F2857" i="6"/>
  <c r="E2857" i="6"/>
  <c r="D2857" i="6"/>
  <c r="B2857" i="6"/>
  <c r="A2857" i="6"/>
  <c r="I2856" i="6"/>
  <c r="H2856" i="6"/>
  <c r="G2856" i="6"/>
  <c r="F2856" i="6"/>
  <c r="E2856" i="6"/>
  <c r="D2856" i="6"/>
  <c r="B2856" i="6"/>
  <c r="A2856" i="6"/>
  <c r="I2855" i="6"/>
  <c r="H2855" i="6"/>
  <c r="G2855" i="6"/>
  <c r="F2855" i="6"/>
  <c r="E2855" i="6"/>
  <c r="D2855" i="6"/>
  <c r="B2855" i="6"/>
  <c r="A2855" i="6"/>
  <c r="I2854" i="6"/>
  <c r="H2854" i="6"/>
  <c r="G2854" i="6"/>
  <c r="F2854" i="6"/>
  <c r="E2854" i="6"/>
  <c r="D2854" i="6"/>
  <c r="B2854" i="6"/>
  <c r="A2854" i="6"/>
  <c r="I2853" i="6"/>
  <c r="H2853" i="6"/>
  <c r="G2853" i="6"/>
  <c r="F2853" i="6"/>
  <c r="E2853" i="6"/>
  <c r="D2853" i="6"/>
  <c r="B2853" i="6"/>
  <c r="A2853" i="6"/>
  <c r="I2852" i="6"/>
  <c r="H2852" i="6"/>
  <c r="G2852" i="6"/>
  <c r="F2852" i="6"/>
  <c r="E2852" i="6"/>
  <c r="D2852" i="6"/>
  <c r="B2852" i="6"/>
  <c r="A2852" i="6"/>
  <c r="I2851" i="6"/>
  <c r="H2851" i="6"/>
  <c r="G2851" i="6"/>
  <c r="F2851" i="6"/>
  <c r="E2851" i="6"/>
  <c r="D2851" i="6"/>
  <c r="B2851" i="6"/>
  <c r="A2851" i="6"/>
  <c r="I2850" i="6"/>
  <c r="H2850" i="6"/>
  <c r="G2850" i="6"/>
  <c r="F2850" i="6"/>
  <c r="E2850" i="6"/>
  <c r="D2850" i="6"/>
  <c r="B2850" i="6"/>
  <c r="A2850" i="6"/>
  <c r="I2849" i="6"/>
  <c r="H2849" i="6"/>
  <c r="G2849" i="6"/>
  <c r="F2849" i="6"/>
  <c r="E2849" i="6"/>
  <c r="D2849" i="6"/>
  <c r="B2849" i="6"/>
  <c r="A2849" i="6"/>
  <c r="I2848" i="6"/>
  <c r="H2848" i="6"/>
  <c r="G2848" i="6"/>
  <c r="F2848" i="6"/>
  <c r="E2848" i="6"/>
  <c r="D2848" i="6"/>
  <c r="B2848" i="6"/>
  <c r="A2848" i="6"/>
  <c r="I2847" i="6"/>
  <c r="H2847" i="6"/>
  <c r="G2847" i="6"/>
  <c r="F2847" i="6"/>
  <c r="E2847" i="6"/>
  <c r="D2847" i="6"/>
  <c r="B2847" i="6"/>
  <c r="A2847" i="6"/>
  <c r="I2846" i="6"/>
  <c r="H2846" i="6"/>
  <c r="G2846" i="6"/>
  <c r="F2846" i="6"/>
  <c r="E2846" i="6"/>
  <c r="D2846" i="6"/>
  <c r="B2846" i="6"/>
  <c r="A2846" i="6"/>
  <c r="I2845" i="6"/>
  <c r="H2845" i="6"/>
  <c r="G2845" i="6"/>
  <c r="F2845" i="6"/>
  <c r="E2845" i="6"/>
  <c r="D2845" i="6"/>
  <c r="B2845" i="6"/>
  <c r="A2845" i="6"/>
  <c r="I2844" i="6"/>
  <c r="H2844" i="6"/>
  <c r="G2844" i="6"/>
  <c r="F2844" i="6"/>
  <c r="E2844" i="6"/>
  <c r="D2844" i="6"/>
  <c r="B2844" i="6"/>
  <c r="A2844" i="6"/>
  <c r="I2843" i="6"/>
  <c r="H2843" i="6"/>
  <c r="G2843" i="6"/>
  <c r="F2843" i="6"/>
  <c r="E2843" i="6"/>
  <c r="D2843" i="6"/>
  <c r="B2843" i="6"/>
  <c r="A2843" i="6"/>
  <c r="I2842" i="6"/>
  <c r="H2842" i="6"/>
  <c r="G2842" i="6"/>
  <c r="F2842" i="6"/>
  <c r="E2842" i="6"/>
  <c r="D2842" i="6"/>
  <c r="B2842" i="6"/>
  <c r="A2842" i="6"/>
  <c r="I2841" i="6"/>
  <c r="H2841" i="6"/>
  <c r="G2841" i="6"/>
  <c r="F2841" i="6"/>
  <c r="E2841" i="6"/>
  <c r="D2841" i="6"/>
  <c r="B2841" i="6"/>
  <c r="A2841" i="6"/>
  <c r="I2840" i="6"/>
  <c r="H2840" i="6"/>
  <c r="G2840" i="6"/>
  <c r="F2840" i="6"/>
  <c r="E2840" i="6"/>
  <c r="D2840" i="6"/>
  <c r="B2840" i="6"/>
  <c r="A2840" i="6"/>
  <c r="I2839" i="6"/>
  <c r="H2839" i="6"/>
  <c r="G2839" i="6"/>
  <c r="F2839" i="6"/>
  <c r="E2839" i="6"/>
  <c r="D2839" i="6"/>
  <c r="B2839" i="6"/>
  <c r="A2839" i="6"/>
  <c r="I2838" i="6"/>
  <c r="H2838" i="6"/>
  <c r="G2838" i="6"/>
  <c r="F2838" i="6"/>
  <c r="E2838" i="6"/>
  <c r="D2838" i="6"/>
  <c r="B2838" i="6"/>
  <c r="A2838" i="6"/>
  <c r="I2837" i="6"/>
  <c r="H2837" i="6"/>
  <c r="G2837" i="6"/>
  <c r="F2837" i="6"/>
  <c r="E2837" i="6"/>
  <c r="D2837" i="6"/>
  <c r="B2837" i="6"/>
  <c r="A2837" i="6"/>
  <c r="I2836" i="6"/>
  <c r="H2836" i="6"/>
  <c r="G2836" i="6"/>
  <c r="F2836" i="6"/>
  <c r="E2836" i="6"/>
  <c r="D2836" i="6"/>
  <c r="B2836" i="6"/>
  <c r="A2836" i="6"/>
  <c r="I2835" i="6"/>
  <c r="H2835" i="6"/>
  <c r="G2835" i="6"/>
  <c r="F2835" i="6"/>
  <c r="E2835" i="6"/>
  <c r="D2835" i="6"/>
  <c r="B2835" i="6"/>
  <c r="A2835" i="6"/>
  <c r="I2834" i="6"/>
  <c r="H2834" i="6"/>
  <c r="G2834" i="6"/>
  <c r="F2834" i="6"/>
  <c r="E2834" i="6"/>
  <c r="D2834" i="6"/>
  <c r="B2834" i="6"/>
  <c r="A2834" i="6"/>
  <c r="I2833" i="6"/>
  <c r="H2833" i="6"/>
  <c r="G2833" i="6"/>
  <c r="F2833" i="6"/>
  <c r="E2833" i="6"/>
  <c r="D2833" i="6"/>
  <c r="B2833" i="6"/>
  <c r="A2833" i="6"/>
  <c r="I2832" i="6"/>
  <c r="H2832" i="6"/>
  <c r="G2832" i="6"/>
  <c r="F2832" i="6"/>
  <c r="E2832" i="6"/>
  <c r="D2832" i="6"/>
  <c r="B2832" i="6"/>
  <c r="A2832" i="6"/>
  <c r="I2831" i="6"/>
  <c r="H2831" i="6"/>
  <c r="G2831" i="6"/>
  <c r="F2831" i="6"/>
  <c r="E2831" i="6"/>
  <c r="D2831" i="6"/>
  <c r="B2831" i="6"/>
  <c r="A2831" i="6"/>
  <c r="I2830" i="6"/>
  <c r="H2830" i="6"/>
  <c r="G2830" i="6"/>
  <c r="F2830" i="6"/>
  <c r="E2830" i="6"/>
  <c r="D2830" i="6"/>
  <c r="B2830" i="6"/>
  <c r="A2830" i="6"/>
  <c r="I2829" i="6"/>
  <c r="H2829" i="6"/>
  <c r="G2829" i="6"/>
  <c r="F2829" i="6"/>
  <c r="E2829" i="6"/>
  <c r="D2829" i="6"/>
  <c r="B2829" i="6"/>
  <c r="A2829" i="6"/>
  <c r="I2828" i="6"/>
  <c r="H2828" i="6"/>
  <c r="G2828" i="6"/>
  <c r="F2828" i="6"/>
  <c r="E2828" i="6"/>
  <c r="D2828" i="6"/>
  <c r="B2828" i="6"/>
  <c r="A2828" i="6"/>
  <c r="I2827" i="6"/>
  <c r="H2827" i="6"/>
  <c r="G2827" i="6"/>
  <c r="F2827" i="6"/>
  <c r="E2827" i="6"/>
  <c r="D2827" i="6"/>
  <c r="B2827" i="6"/>
  <c r="A2827" i="6"/>
  <c r="I2826" i="6"/>
  <c r="H2826" i="6"/>
  <c r="G2826" i="6"/>
  <c r="F2826" i="6"/>
  <c r="E2826" i="6"/>
  <c r="D2826" i="6"/>
  <c r="B2826" i="6"/>
  <c r="A2826" i="6"/>
  <c r="I2825" i="6"/>
  <c r="H2825" i="6"/>
  <c r="G2825" i="6"/>
  <c r="F2825" i="6"/>
  <c r="E2825" i="6"/>
  <c r="D2825" i="6"/>
  <c r="B2825" i="6"/>
  <c r="A2825" i="6"/>
  <c r="I2824" i="6"/>
  <c r="H2824" i="6"/>
  <c r="G2824" i="6"/>
  <c r="F2824" i="6"/>
  <c r="E2824" i="6"/>
  <c r="D2824" i="6"/>
  <c r="B2824" i="6"/>
  <c r="A2824" i="6"/>
  <c r="I2823" i="6"/>
  <c r="H2823" i="6"/>
  <c r="G2823" i="6"/>
  <c r="F2823" i="6"/>
  <c r="E2823" i="6"/>
  <c r="D2823" i="6"/>
  <c r="B2823" i="6"/>
  <c r="A2823" i="6"/>
  <c r="I2822" i="6"/>
  <c r="H2822" i="6"/>
  <c r="G2822" i="6"/>
  <c r="F2822" i="6"/>
  <c r="E2822" i="6"/>
  <c r="D2822" i="6"/>
  <c r="B2822" i="6"/>
  <c r="A2822" i="6"/>
  <c r="I2821" i="6"/>
  <c r="H2821" i="6"/>
  <c r="G2821" i="6"/>
  <c r="F2821" i="6"/>
  <c r="E2821" i="6"/>
  <c r="D2821" i="6"/>
  <c r="B2821" i="6"/>
  <c r="A2821" i="6"/>
  <c r="I2820" i="6"/>
  <c r="H2820" i="6"/>
  <c r="G2820" i="6"/>
  <c r="F2820" i="6"/>
  <c r="E2820" i="6"/>
  <c r="D2820" i="6"/>
  <c r="B2820" i="6"/>
  <c r="A2820" i="6"/>
  <c r="I2819" i="6"/>
  <c r="H2819" i="6"/>
  <c r="G2819" i="6"/>
  <c r="F2819" i="6"/>
  <c r="E2819" i="6"/>
  <c r="D2819" i="6"/>
  <c r="B2819" i="6"/>
  <c r="A2819" i="6"/>
  <c r="I2818" i="6"/>
  <c r="H2818" i="6"/>
  <c r="G2818" i="6"/>
  <c r="F2818" i="6"/>
  <c r="E2818" i="6"/>
  <c r="D2818" i="6"/>
  <c r="B2818" i="6"/>
  <c r="A2818" i="6"/>
  <c r="I2817" i="6"/>
  <c r="H2817" i="6"/>
  <c r="G2817" i="6"/>
  <c r="F2817" i="6"/>
  <c r="E2817" i="6"/>
  <c r="D2817" i="6"/>
  <c r="B2817" i="6"/>
  <c r="A2817" i="6"/>
  <c r="I2816" i="6"/>
  <c r="H2816" i="6"/>
  <c r="G2816" i="6"/>
  <c r="F2816" i="6"/>
  <c r="E2816" i="6"/>
  <c r="D2816" i="6"/>
  <c r="B2816" i="6"/>
  <c r="A2816" i="6"/>
  <c r="I2815" i="6"/>
  <c r="H2815" i="6"/>
  <c r="G2815" i="6"/>
  <c r="F2815" i="6"/>
  <c r="E2815" i="6"/>
  <c r="D2815" i="6"/>
  <c r="B2815" i="6"/>
  <c r="A2815" i="6"/>
  <c r="I2814" i="6"/>
  <c r="H2814" i="6"/>
  <c r="G2814" i="6"/>
  <c r="F2814" i="6"/>
  <c r="E2814" i="6"/>
  <c r="D2814" i="6"/>
  <c r="B2814" i="6"/>
  <c r="A2814" i="6"/>
  <c r="I2813" i="6"/>
  <c r="H2813" i="6"/>
  <c r="G2813" i="6"/>
  <c r="F2813" i="6"/>
  <c r="E2813" i="6"/>
  <c r="D2813" i="6"/>
  <c r="B2813" i="6"/>
  <c r="A2813" i="6"/>
  <c r="I2812" i="6"/>
  <c r="H2812" i="6"/>
  <c r="G2812" i="6"/>
  <c r="F2812" i="6"/>
  <c r="E2812" i="6"/>
  <c r="D2812" i="6"/>
  <c r="B2812" i="6"/>
  <c r="A2812" i="6"/>
  <c r="I2811" i="6"/>
  <c r="H2811" i="6"/>
  <c r="G2811" i="6"/>
  <c r="F2811" i="6"/>
  <c r="E2811" i="6"/>
  <c r="D2811" i="6"/>
  <c r="B2811" i="6"/>
  <c r="A2811" i="6"/>
  <c r="I2810" i="6"/>
  <c r="H2810" i="6"/>
  <c r="G2810" i="6"/>
  <c r="F2810" i="6"/>
  <c r="E2810" i="6"/>
  <c r="D2810" i="6"/>
  <c r="B2810" i="6"/>
  <c r="A2810" i="6"/>
  <c r="I2809" i="6"/>
  <c r="H2809" i="6"/>
  <c r="G2809" i="6"/>
  <c r="F2809" i="6"/>
  <c r="E2809" i="6"/>
  <c r="D2809" i="6"/>
  <c r="B2809" i="6"/>
  <c r="A2809" i="6"/>
  <c r="I2808" i="6"/>
  <c r="H2808" i="6"/>
  <c r="G2808" i="6"/>
  <c r="F2808" i="6"/>
  <c r="E2808" i="6"/>
  <c r="D2808" i="6"/>
  <c r="B2808" i="6"/>
  <c r="A2808" i="6"/>
  <c r="I2807" i="6"/>
  <c r="H2807" i="6"/>
  <c r="G2807" i="6"/>
  <c r="F2807" i="6"/>
  <c r="E2807" i="6"/>
  <c r="D2807" i="6"/>
  <c r="B2807" i="6"/>
  <c r="A2807" i="6"/>
  <c r="I2806" i="6"/>
  <c r="H2806" i="6"/>
  <c r="G2806" i="6"/>
  <c r="F2806" i="6"/>
  <c r="E2806" i="6"/>
  <c r="D2806" i="6"/>
  <c r="B2806" i="6"/>
  <c r="A2806" i="6"/>
  <c r="I2805" i="6"/>
  <c r="H2805" i="6"/>
  <c r="G2805" i="6"/>
  <c r="F2805" i="6"/>
  <c r="E2805" i="6"/>
  <c r="D2805" i="6"/>
  <c r="B2805" i="6"/>
  <c r="A2805" i="6"/>
  <c r="I2804" i="6"/>
  <c r="H2804" i="6"/>
  <c r="G2804" i="6"/>
  <c r="F2804" i="6"/>
  <c r="E2804" i="6"/>
  <c r="D2804" i="6"/>
  <c r="B2804" i="6"/>
  <c r="A2804" i="6"/>
  <c r="I2803" i="6"/>
  <c r="H2803" i="6"/>
  <c r="G2803" i="6"/>
  <c r="F2803" i="6"/>
  <c r="E2803" i="6"/>
  <c r="D2803" i="6"/>
  <c r="B2803" i="6"/>
  <c r="A2803" i="6"/>
  <c r="I2802" i="6"/>
  <c r="H2802" i="6"/>
  <c r="G2802" i="6"/>
  <c r="F2802" i="6"/>
  <c r="E2802" i="6"/>
  <c r="D2802" i="6"/>
  <c r="B2802" i="6"/>
  <c r="A2802" i="6"/>
  <c r="I2801" i="6"/>
  <c r="H2801" i="6"/>
  <c r="G2801" i="6"/>
  <c r="F2801" i="6"/>
  <c r="E2801" i="6"/>
  <c r="D2801" i="6"/>
  <c r="B2801" i="6"/>
  <c r="A2801" i="6"/>
  <c r="I2800" i="6"/>
  <c r="H2800" i="6"/>
  <c r="G2800" i="6"/>
  <c r="F2800" i="6"/>
  <c r="E2800" i="6"/>
  <c r="D2800" i="6"/>
  <c r="B2800" i="6"/>
  <c r="A2800" i="6"/>
  <c r="I2799" i="6"/>
  <c r="H2799" i="6"/>
  <c r="G2799" i="6"/>
  <c r="F2799" i="6"/>
  <c r="E2799" i="6"/>
  <c r="D2799" i="6"/>
  <c r="B2799" i="6"/>
  <c r="A2799" i="6"/>
  <c r="I2798" i="6"/>
  <c r="H2798" i="6"/>
  <c r="G2798" i="6"/>
  <c r="F2798" i="6"/>
  <c r="E2798" i="6"/>
  <c r="D2798" i="6"/>
  <c r="B2798" i="6"/>
  <c r="A2798" i="6"/>
  <c r="I2797" i="6"/>
  <c r="H2797" i="6"/>
  <c r="G2797" i="6"/>
  <c r="F2797" i="6"/>
  <c r="E2797" i="6"/>
  <c r="D2797" i="6"/>
  <c r="B2797" i="6"/>
  <c r="A2797" i="6"/>
  <c r="I2796" i="6"/>
  <c r="H2796" i="6"/>
  <c r="G2796" i="6"/>
  <c r="F2796" i="6"/>
  <c r="E2796" i="6"/>
  <c r="D2796" i="6"/>
  <c r="B2796" i="6"/>
  <c r="A2796" i="6"/>
  <c r="I2795" i="6"/>
  <c r="H2795" i="6"/>
  <c r="G2795" i="6"/>
  <c r="F2795" i="6"/>
  <c r="E2795" i="6"/>
  <c r="D2795" i="6"/>
  <c r="B2795" i="6"/>
  <c r="A2795" i="6"/>
  <c r="I2794" i="6"/>
  <c r="H2794" i="6"/>
  <c r="G2794" i="6"/>
  <c r="F2794" i="6"/>
  <c r="E2794" i="6"/>
  <c r="D2794" i="6"/>
  <c r="B2794" i="6"/>
  <c r="A2794" i="6"/>
  <c r="I2793" i="6"/>
  <c r="H2793" i="6"/>
  <c r="G2793" i="6"/>
  <c r="F2793" i="6"/>
  <c r="E2793" i="6"/>
  <c r="D2793" i="6"/>
  <c r="B2793" i="6"/>
  <c r="A2793" i="6"/>
  <c r="I2792" i="6"/>
  <c r="H2792" i="6"/>
  <c r="G2792" i="6"/>
  <c r="F2792" i="6"/>
  <c r="E2792" i="6"/>
  <c r="D2792" i="6"/>
  <c r="B2792" i="6"/>
  <c r="A2792" i="6"/>
  <c r="I2791" i="6"/>
  <c r="H2791" i="6"/>
  <c r="G2791" i="6"/>
  <c r="F2791" i="6"/>
  <c r="E2791" i="6"/>
  <c r="D2791" i="6"/>
  <c r="B2791" i="6"/>
  <c r="A2791" i="6"/>
  <c r="I2790" i="6"/>
  <c r="H2790" i="6"/>
  <c r="G2790" i="6"/>
  <c r="F2790" i="6"/>
  <c r="E2790" i="6"/>
  <c r="D2790" i="6"/>
  <c r="B2790" i="6"/>
  <c r="A2790" i="6"/>
  <c r="I2789" i="6"/>
  <c r="H2789" i="6"/>
  <c r="G2789" i="6"/>
  <c r="F2789" i="6"/>
  <c r="E2789" i="6"/>
  <c r="D2789" i="6"/>
  <c r="B2789" i="6"/>
  <c r="A2789" i="6"/>
  <c r="I2788" i="6"/>
  <c r="H2788" i="6"/>
  <c r="G2788" i="6"/>
  <c r="F2788" i="6"/>
  <c r="E2788" i="6"/>
  <c r="D2788" i="6"/>
  <c r="B2788" i="6"/>
  <c r="A2788" i="6"/>
  <c r="I2787" i="6"/>
  <c r="H2787" i="6"/>
  <c r="G2787" i="6"/>
  <c r="F2787" i="6"/>
  <c r="E2787" i="6"/>
  <c r="D2787" i="6"/>
  <c r="B2787" i="6"/>
  <c r="A2787" i="6"/>
  <c r="I2786" i="6"/>
  <c r="H2786" i="6"/>
  <c r="G2786" i="6"/>
  <c r="F2786" i="6"/>
  <c r="E2786" i="6"/>
  <c r="D2786" i="6"/>
  <c r="B2786" i="6"/>
  <c r="A2786" i="6"/>
  <c r="I2785" i="6"/>
  <c r="H2785" i="6"/>
  <c r="G2785" i="6"/>
  <c r="F2785" i="6"/>
  <c r="E2785" i="6"/>
  <c r="D2785" i="6"/>
  <c r="B2785" i="6"/>
  <c r="A2785" i="6"/>
  <c r="I2784" i="6"/>
  <c r="H2784" i="6"/>
  <c r="G2784" i="6"/>
  <c r="F2784" i="6"/>
  <c r="E2784" i="6"/>
  <c r="D2784" i="6"/>
  <c r="B2784" i="6"/>
  <c r="A2784" i="6"/>
  <c r="I2783" i="6"/>
  <c r="H2783" i="6"/>
  <c r="G2783" i="6"/>
  <c r="F2783" i="6"/>
  <c r="E2783" i="6"/>
  <c r="D2783" i="6"/>
  <c r="B2783" i="6"/>
  <c r="A2783" i="6"/>
  <c r="I2782" i="6"/>
  <c r="H2782" i="6"/>
  <c r="G2782" i="6"/>
  <c r="F2782" i="6"/>
  <c r="E2782" i="6"/>
  <c r="D2782" i="6"/>
  <c r="B2782" i="6"/>
  <c r="A2782" i="6"/>
  <c r="I2781" i="6"/>
  <c r="H2781" i="6"/>
  <c r="G2781" i="6"/>
  <c r="F2781" i="6"/>
  <c r="E2781" i="6"/>
  <c r="D2781" i="6"/>
  <c r="B2781" i="6"/>
  <c r="A2781" i="6"/>
  <c r="I2780" i="6"/>
  <c r="H2780" i="6"/>
  <c r="G2780" i="6"/>
  <c r="F2780" i="6"/>
  <c r="E2780" i="6"/>
  <c r="D2780" i="6"/>
  <c r="B2780" i="6"/>
  <c r="A2780" i="6"/>
  <c r="I2779" i="6"/>
  <c r="H2779" i="6"/>
  <c r="G2779" i="6"/>
  <c r="F2779" i="6"/>
  <c r="E2779" i="6"/>
  <c r="D2779" i="6"/>
  <c r="B2779" i="6"/>
  <c r="A2779" i="6"/>
  <c r="I2778" i="6"/>
  <c r="H2778" i="6"/>
  <c r="G2778" i="6"/>
  <c r="F2778" i="6"/>
  <c r="E2778" i="6"/>
  <c r="D2778" i="6"/>
  <c r="B2778" i="6"/>
  <c r="A2778" i="6"/>
  <c r="I2777" i="6"/>
  <c r="H2777" i="6"/>
  <c r="G2777" i="6"/>
  <c r="F2777" i="6"/>
  <c r="E2777" i="6"/>
  <c r="D2777" i="6"/>
  <c r="B2777" i="6"/>
  <c r="A2777" i="6"/>
  <c r="I2776" i="6"/>
  <c r="H2776" i="6"/>
  <c r="G2776" i="6"/>
  <c r="F2776" i="6"/>
  <c r="E2776" i="6"/>
  <c r="D2776" i="6"/>
  <c r="B2776" i="6"/>
  <c r="A2776" i="6"/>
  <c r="I2775" i="6"/>
  <c r="H2775" i="6"/>
  <c r="G2775" i="6"/>
  <c r="F2775" i="6"/>
  <c r="E2775" i="6"/>
  <c r="D2775" i="6"/>
  <c r="B2775" i="6"/>
  <c r="A2775" i="6"/>
  <c r="I2774" i="6"/>
  <c r="H2774" i="6"/>
  <c r="G2774" i="6"/>
  <c r="F2774" i="6"/>
  <c r="E2774" i="6"/>
  <c r="D2774" i="6"/>
  <c r="B2774" i="6"/>
  <c r="A2774" i="6"/>
  <c r="I2773" i="6"/>
  <c r="H2773" i="6"/>
  <c r="G2773" i="6"/>
  <c r="F2773" i="6"/>
  <c r="E2773" i="6"/>
  <c r="D2773" i="6"/>
  <c r="B2773" i="6"/>
  <c r="A2773" i="6"/>
  <c r="I2772" i="6"/>
  <c r="H2772" i="6"/>
  <c r="G2772" i="6"/>
  <c r="F2772" i="6"/>
  <c r="E2772" i="6"/>
  <c r="D2772" i="6"/>
  <c r="B2772" i="6"/>
  <c r="A2772" i="6"/>
  <c r="I2771" i="6"/>
  <c r="H2771" i="6"/>
  <c r="G2771" i="6"/>
  <c r="F2771" i="6"/>
  <c r="E2771" i="6"/>
  <c r="D2771" i="6"/>
  <c r="B2771" i="6"/>
  <c r="A2771" i="6"/>
  <c r="I2770" i="6"/>
  <c r="H2770" i="6"/>
  <c r="G2770" i="6"/>
  <c r="F2770" i="6"/>
  <c r="E2770" i="6"/>
  <c r="D2770" i="6"/>
  <c r="B2770" i="6"/>
  <c r="A2770" i="6"/>
  <c r="I2769" i="6"/>
  <c r="H2769" i="6"/>
  <c r="G2769" i="6"/>
  <c r="F2769" i="6"/>
  <c r="E2769" i="6"/>
  <c r="D2769" i="6"/>
  <c r="B2769" i="6"/>
  <c r="A2769" i="6"/>
  <c r="I2768" i="6"/>
  <c r="H2768" i="6"/>
  <c r="G2768" i="6"/>
  <c r="F2768" i="6"/>
  <c r="E2768" i="6"/>
  <c r="D2768" i="6"/>
  <c r="B2768" i="6"/>
  <c r="A2768" i="6"/>
  <c r="I2767" i="6"/>
  <c r="H2767" i="6"/>
  <c r="G2767" i="6"/>
  <c r="F2767" i="6"/>
  <c r="E2767" i="6"/>
  <c r="D2767" i="6"/>
  <c r="B2767" i="6"/>
  <c r="A2767" i="6"/>
  <c r="I2766" i="6"/>
  <c r="H2766" i="6"/>
  <c r="G2766" i="6"/>
  <c r="F2766" i="6"/>
  <c r="E2766" i="6"/>
  <c r="D2766" i="6"/>
  <c r="B2766" i="6"/>
  <c r="A2766" i="6"/>
  <c r="I2765" i="6"/>
  <c r="H2765" i="6"/>
  <c r="G2765" i="6"/>
  <c r="F2765" i="6"/>
  <c r="E2765" i="6"/>
  <c r="D2765" i="6"/>
  <c r="B2765" i="6"/>
  <c r="A2765" i="6"/>
  <c r="I2764" i="6"/>
  <c r="H2764" i="6"/>
  <c r="G2764" i="6"/>
  <c r="F2764" i="6"/>
  <c r="E2764" i="6"/>
  <c r="D2764" i="6"/>
  <c r="B2764" i="6"/>
  <c r="A2764" i="6"/>
  <c r="I2763" i="6"/>
  <c r="H2763" i="6"/>
  <c r="G2763" i="6"/>
  <c r="F2763" i="6"/>
  <c r="E2763" i="6"/>
  <c r="D2763" i="6"/>
  <c r="B2763" i="6"/>
  <c r="A2763" i="6"/>
  <c r="I2762" i="6"/>
  <c r="H2762" i="6"/>
  <c r="G2762" i="6"/>
  <c r="F2762" i="6"/>
  <c r="E2762" i="6"/>
  <c r="D2762" i="6"/>
  <c r="B2762" i="6"/>
  <c r="A2762" i="6"/>
  <c r="I2761" i="6"/>
  <c r="H2761" i="6"/>
  <c r="G2761" i="6"/>
  <c r="F2761" i="6"/>
  <c r="E2761" i="6"/>
  <c r="D2761" i="6"/>
  <c r="B2761" i="6"/>
  <c r="A2761" i="6"/>
  <c r="I2760" i="6"/>
  <c r="H2760" i="6"/>
  <c r="G2760" i="6"/>
  <c r="F2760" i="6"/>
  <c r="E2760" i="6"/>
  <c r="D2760" i="6"/>
  <c r="B2760" i="6"/>
  <c r="A2760" i="6"/>
  <c r="I2759" i="6"/>
  <c r="H2759" i="6"/>
  <c r="G2759" i="6"/>
  <c r="F2759" i="6"/>
  <c r="E2759" i="6"/>
  <c r="D2759" i="6"/>
  <c r="B2759" i="6"/>
  <c r="A2759" i="6"/>
  <c r="I2758" i="6"/>
  <c r="H2758" i="6"/>
  <c r="G2758" i="6"/>
  <c r="F2758" i="6"/>
  <c r="E2758" i="6"/>
  <c r="D2758" i="6"/>
  <c r="B2758" i="6"/>
  <c r="A2758" i="6"/>
  <c r="I2757" i="6"/>
  <c r="H2757" i="6"/>
  <c r="G2757" i="6"/>
  <c r="F2757" i="6"/>
  <c r="E2757" i="6"/>
  <c r="D2757" i="6"/>
  <c r="B2757" i="6"/>
  <c r="A2757" i="6"/>
  <c r="I2756" i="6"/>
  <c r="H2756" i="6"/>
  <c r="G2756" i="6"/>
  <c r="F2756" i="6"/>
  <c r="E2756" i="6"/>
  <c r="D2756" i="6"/>
  <c r="B2756" i="6"/>
  <c r="A2756" i="6"/>
  <c r="I2755" i="6"/>
  <c r="H2755" i="6"/>
  <c r="G2755" i="6"/>
  <c r="F2755" i="6"/>
  <c r="E2755" i="6"/>
  <c r="D2755" i="6"/>
  <c r="B2755" i="6"/>
  <c r="A2755" i="6"/>
  <c r="I2754" i="6"/>
  <c r="H2754" i="6"/>
  <c r="G2754" i="6"/>
  <c r="F2754" i="6"/>
  <c r="E2754" i="6"/>
  <c r="D2754" i="6"/>
  <c r="B2754" i="6"/>
  <c r="A2754" i="6"/>
  <c r="I2753" i="6"/>
  <c r="H2753" i="6"/>
  <c r="G2753" i="6"/>
  <c r="F2753" i="6"/>
  <c r="E2753" i="6"/>
  <c r="D2753" i="6"/>
  <c r="B2753" i="6"/>
  <c r="A2753" i="6"/>
  <c r="I2752" i="6"/>
  <c r="H2752" i="6"/>
  <c r="G2752" i="6"/>
  <c r="F2752" i="6"/>
  <c r="E2752" i="6"/>
  <c r="D2752" i="6"/>
  <c r="B2752" i="6"/>
  <c r="A2752" i="6"/>
  <c r="I2751" i="6"/>
  <c r="H2751" i="6"/>
  <c r="G2751" i="6"/>
  <c r="F2751" i="6"/>
  <c r="E2751" i="6"/>
  <c r="D2751" i="6"/>
  <c r="B2751" i="6"/>
  <c r="A2751" i="6"/>
  <c r="I2750" i="6"/>
  <c r="H2750" i="6"/>
  <c r="G2750" i="6"/>
  <c r="F2750" i="6"/>
  <c r="E2750" i="6"/>
  <c r="D2750" i="6"/>
  <c r="B2750" i="6"/>
  <c r="A2750" i="6"/>
  <c r="I2749" i="6"/>
  <c r="H2749" i="6"/>
  <c r="G2749" i="6"/>
  <c r="F2749" i="6"/>
  <c r="E2749" i="6"/>
  <c r="D2749" i="6"/>
  <c r="B2749" i="6"/>
  <c r="A2749" i="6"/>
  <c r="I2748" i="6"/>
  <c r="H2748" i="6"/>
  <c r="G2748" i="6"/>
  <c r="F2748" i="6"/>
  <c r="E2748" i="6"/>
  <c r="D2748" i="6"/>
  <c r="B2748" i="6"/>
  <c r="A2748" i="6"/>
  <c r="I2747" i="6"/>
  <c r="H2747" i="6"/>
  <c r="G2747" i="6"/>
  <c r="F2747" i="6"/>
  <c r="E2747" i="6"/>
  <c r="D2747" i="6"/>
  <c r="B2747" i="6"/>
  <c r="A2747" i="6"/>
  <c r="I2746" i="6"/>
  <c r="H2746" i="6"/>
  <c r="G2746" i="6"/>
  <c r="F2746" i="6"/>
  <c r="E2746" i="6"/>
  <c r="D2746" i="6"/>
  <c r="B2746" i="6"/>
  <c r="A2746" i="6"/>
  <c r="I2745" i="6"/>
  <c r="H2745" i="6"/>
  <c r="G2745" i="6"/>
  <c r="F2745" i="6"/>
  <c r="E2745" i="6"/>
  <c r="D2745" i="6"/>
  <c r="B2745" i="6"/>
  <c r="A2745" i="6"/>
  <c r="I2744" i="6"/>
  <c r="H2744" i="6"/>
  <c r="G2744" i="6"/>
  <c r="F2744" i="6"/>
  <c r="E2744" i="6"/>
  <c r="D2744" i="6"/>
  <c r="B2744" i="6"/>
  <c r="A2744" i="6"/>
  <c r="I2743" i="6"/>
  <c r="H2743" i="6"/>
  <c r="G2743" i="6"/>
  <c r="F2743" i="6"/>
  <c r="E2743" i="6"/>
  <c r="D2743" i="6"/>
  <c r="B2743" i="6"/>
  <c r="A2743" i="6"/>
  <c r="I2742" i="6"/>
  <c r="H2742" i="6"/>
  <c r="G2742" i="6"/>
  <c r="F2742" i="6"/>
  <c r="E2742" i="6"/>
  <c r="D2742" i="6"/>
  <c r="B2742" i="6"/>
  <c r="A2742" i="6"/>
  <c r="I2741" i="6"/>
  <c r="H2741" i="6"/>
  <c r="G2741" i="6"/>
  <c r="F2741" i="6"/>
  <c r="E2741" i="6"/>
  <c r="D2741" i="6"/>
  <c r="B2741" i="6"/>
  <c r="A2741" i="6"/>
  <c r="I2740" i="6"/>
  <c r="H2740" i="6"/>
  <c r="G2740" i="6"/>
  <c r="F2740" i="6"/>
  <c r="E2740" i="6"/>
  <c r="D2740" i="6"/>
  <c r="B2740" i="6"/>
  <c r="A2740" i="6"/>
  <c r="I2739" i="6"/>
  <c r="H2739" i="6"/>
  <c r="G2739" i="6"/>
  <c r="F2739" i="6"/>
  <c r="E2739" i="6"/>
  <c r="D2739" i="6"/>
  <c r="B2739" i="6"/>
  <c r="A2739" i="6"/>
  <c r="I2738" i="6"/>
  <c r="H2738" i="6"/>
  <c r="G2738" i="6"/>
  <c r="F2738" i="6"/>
  <c r="E2738" i="6"/>
  <c r="D2738" i="6"/>
  <c r="B2738" i="6"/>
  <c r="A2738" i="6"/>
  <c r="I2737" i="6"/>
  <c r="H2737" i="6"/>
  <c r="G2737" i="6"/>
  <c r="F2737" i="6"/>
  <c r="E2737" i="6"/>
  <c r="D2737" i="6"/>
  <c r="B2737" i="6"/>
  <c r="A2737" i="6"/>
  <c r="I2736" i="6"/>
  <c r="H2736" i="6"/>
  <c r="G2736" i="6"/>
  <c r="F2736" i="6"/>
  <c r="E2736" i="6"/>
  <c r="D2736" i="6"/>
  <c r="B2736" i="6"/>
  <c r="A2736" i="6"/>
  <c r="I2735" i="6"/>
  <c r="H2735" i="6"/>
  <c r="G2735" i="6"/>
  <c r="F2735" i="6"/>
  <c r="E2735" i="6"/>
  <c r="D2735" i="6"/>
  <c r="B2735" i="6"/>
  <c r="A2735" i="6"/>
  <c r="I2734" i="6"/>
  <c r="H2734" i="6"/>
  <c r="G2734" i="6"/>
  <c r="F2734" i="6"/>
  <c r="E2734" i="6"/>
  <c r="D2734" i="6"/>
  <c r="B2734" i="6"/>
  <c r="A2734" i="6"/>
  <c r="I2733" i="6"/>
  <c r="H2733" i="6"/>
  <c r="G2733" i="6"/>
  <c r="F2733" i="6"/>
  <c r="E2733" i="6"/>
  <c r="D2733" i="6"/>
  <c r="B2733" i="6"/>
  <c r="A2733" i="6"/>
  <c r="I2732" i="6"/>
  <c r="H2732" i="6"/>
  <c r="G2732" i="6"/>
  <c r="F2732" i="6"/>
  <c r="E2732" i="6"/>
  <c r="D2732" i="6"/>
  <c r="B2732" i="6"/>
  <c r="A2732" i="6"/>
  <c r="I2731" i="6"/>
  <c r="H2731" i="6"/>
  <c r="G2731" i="6"/>
  <c r="F2731" i="6"/>
  <c r="E2731" i="6"/>
  <c r="D2731" i="6"/>
  <c r="B2731" i="6"/>
  <c r="A2731" i="6"/>
  <c r="I2730" i="6"/>
  <c r="H2730" i="6"/>
  <c r="G2730" i="6"/>
  <c r="F2730" i="6"/>
  <c r="E2730" i="6"/>
  <c r="D2730" i="6"/>
  <c r="B2730" i="6"/>
  <c r="A2730" i="6"/>
  <c r="I2729" i="6"/>
  <c r="H2729" i="6"/>
  <c r="G2729" i="6"/>
  <c r="F2729" i="6"/>
  <c r="E2729" i="6"/>
  <c r="D2729" i="6"/>
  <c r="B2729" i="6"/>
  <c r="A2729" i="6"/>
  <c r="I2728" i="6"/>
  <c r="H2728" i="6"/>
  <c r="G2728" i="6"/>
  <c r="F2728" i="6"/>
  <c r="E2728" i="6"/>
  <c r="D2728" i="6"/>
  <c r="B2728" i="6"/>
  <c r="A2728" i="6"/>
  <c r="I2727" i="6"/>
  <c r="H2727" i="6"/>
  <c r="G2727" i="6"/>
  <c r="F2727" i="6"/>
  <c r="E2727" i="6"/>
  <c r="D2727" i="6"/>
  <c r="B2727" i="6"/>
  <c r="A2727" i="6"/>
  <c r="I2726" i="6"/>
  <c r="H2726" i="6"/>
  <c r="G2726" i="6"/>
  <c r="F2726" i="6"/>
  <c r="E2726" i="6"/>
  <c r="D2726" i="6"/>
  <c r="B2726" i="6"/>
  <c r="A2726" i="6"/>
  <c r="I2725" i="6"/>
  <c r="H2725" i="6"/>
  <c r="G2725" i="6"/>
  <c r="F2725" i="6"/>
  <c r="E2725" i="6"/>
  <c r="D2725" i="6"/>
  <c r="B2725" i="6"/>
  <c r="A2725" i="6"/>
  <c r="I2724" i="6"/>
  <c r="H2724" i="6"/>
  <c r="G2724" i="6"/>
  <c r="F2724" i="6"/>
  <c r="E2724" i="6"/>
  <c r="D2724" i="6"/>
  <c r="B2724" i="6"/>
  <c r="A2724" i="6"/>
  <c r="I2723" i="6"/>
  <c r="H2723" i="6"/>
  <c r="G2723" i="6"/>
  <c r="F2723" i="6"/>
  <c r="E2723" i="6"/>
  <c r="D2723" i="6"/>
  <c r="B2723" i="6"/>
  <c r="A2723" i="6"/>
  <c r="I2722" i="6"/>
  <c r="H2722" i="6"/>
  <c r="G2722" i="6"/>
  <c r="F2722" i="6"/>
  <c r="E2722" i="6"/>
  <c r="D2722" i="6"/>
  <c r="B2722" i="6"/>
  <c r="A2722" i="6"/>
  <c r="I2721" i="6"/>
  <c r="H2721" i="6"/>
  <c r="G2721" i="6"/>
  <c r="F2721" i="6"/>
  <c r="E2721" i="6"/>
  <c r="D2721" i="6"/>
  <c r="B2721" i="6"/>
  <c r="A2721" i="6"/>
  <c r="I2720" i="6"/>
  <c r="H2720" i="6"/>
  <c r="G2720" i="6"/>
  <c r="F2720" i="6"/>
  <c r="E2720" i="6"/>
  <c r="D2720" i="6"/>
  <c r="B2720" i="6"/>
  <c r="A2720" i="6"/>
  <c r="I2719" i="6"/>
  <c r="H2719" i="6"/>
  <c r="G2719" i="6"/>
  <c r="F2719" i="6"/>
  <c r="E2719" i="6"/>
  <c r="D2719" i="6"/>
  <c r="B2719" i="6"/>
  <c r="A2719" i="6"/>
  <c r="I2718" i="6"/>
  <c r="H2718" i="6"/>
  <c r="G2718" i="6"/>
  <c r="F2718" i="6"/>
  <c r="E2718" i="6"/>
  <c r="D2718" i="6"/>
  <c r="B2718" i="6"/>
  <c r="A2718" i="6"/>
  <c r="I2717" i="6"/>
  <c r="H2717" i="6"/>
  <c r="G2717" i="6"/>
  <c r="F2717" i="6"/>
  <c r="E2717" i="6"/>
  <c r="D2717" i="6"/>
  <c r="B2717" i="6"/>
  <c r="A2717" i="6"/>
  <c r="I2716" i="6"/>
  <c r="H2716" i="6"/>
  <c r="G2716" i="6"/>
  <c r="F2716" i="6"/>
  <c r="E2716" i="6"/>
  <c r="D2716" i="6"/>
  <c r="B2716" i="6"/>
  <c r="A2716" i="6"/>
  <c r="I2715" i="6"/>
  <c r="H2715" i="6"/>
  <c r="G2715" i="6"/>
  <c r="F2715" i="6"/>
  <c r="E2715" i="6"/>
  <c r="D2715" i="6"/>
  <c r="B2715" i="6"/>
  <c r="A2715" i="6"/>
  <c r="I2714" i="6"/>
  <c r="H2714" i="6"/>
  <c r="G2714" i="6"/>
  <c r="F2714" i="6"/>
  <c r="E2714" i="6"/>
  <c r="D2714" i="6"/>
  <c r="B2714" i="6"/>
  <c r="A2714" i="6"/>
  <c r="I2713" i="6"/>
  <c r="H2713" i="6"/>
  <c r="G2713" i="6"/>
  <c r="F2713" i="6"/>
  <c r="E2713" i="6"/>
  <c r="D2713" i="6"/>
  <c r="B2713" i="6"/>
  <c r="A2713" i="6"/>
  <c r="I2712" i="6"/>
  <c r="H2712" i="6"/>
  <c r="G2712" i="6"/>
  <c r="F2712" i="6"/>
  <c r="E2712" i="6"/>
  <c r="D2712" i="6"/>
  <c r="B2712" i="6"/>
  <c r="A2712" i="6"/>
  <c r="I2711" i="6"/>
  <c r="H2711" i="6"/>
  <c r="G2711" i="6"/>
  <c r="F2711" i="6"/>
  <c r="E2711" i="6"/>
  <c r="D2711" i="6"/>
  <c r="B2711" i="6"/>
  <c r="A2711" i="6"/>
  <c r="I2710" i="6"/>
  <c r="H2710" i="6"/>
  <c r="G2710" i="6"/>
  <c r="F2710" i="6"/>
  <c r="E2710" i="6"/>
  <c r="D2710" i="6"/>
  <c r="B2710" i="6"/>
  <c r="A2710" i="6"/>
  <c r="I2709" i="6"/>
  <c r="H2709" i="6"/>
  <c r="G2709" i="6"/>
  <c r="F2709" i="6"/>
  <c r="E2709" i="6"/>
  <c r="D2709" i="6"/>
  <c r="B2709" i="6"/>
  <c r="A2709" i="6"/>
  <c r="I2708" i="6"/>
  <c r="H2708" i="6"/>
  <c r="G2708" i="6"/>
  <c r="F2708" i="6"/>
  <c r="E2708" i="6"/>
  <c r="D2708" i="6"/>
  <c r="B2708" i="6"/>
  <c r="A2708" i="6"/>
  <c r="I2707" i="6"/>
  <c r="H2707" i="6"/>
  <c r="G2707" i="6"/>
  <c r="F2707" i="6"/>
  <c r="E2707" i="6"/>
  <c r="D2707" i="6"/>
  <c r="B2707" i="6"/>
  <c r="A2707" i="6"/>
  <c r="I2706" i="6"/>
  <c r="H2706" i="6"/>
  <c r="G2706" i="6"/>
  <c r="F2706" i="6"/>
  <c r="E2706" i="6"/>
  <c r="D2706" i="6"/>
  <c r="B2706" i="6"/>
  <c r="A2706" i="6"/>
  <c r="I2705" i="6"/>
  <c r="H2705" i="6"/>
  <c r="G2705" i="6"/>
  <c r="F2705" i="6"/>
  <c r="E2705" i="6"/>
  <c r="D2705" i="6"/>
  <c r="B2705" i="6"/>
  <c r="A2705" i="6"/>
  <c r="I2704" i="6"/>
  <c r="H2704" i="6"/>
  <c r="G2704" i="6"/>
  <c r="F2704" i="6"/>
  <c r="E2704" i="6"/>
  <c r="D2704" i="6"/>
  <c r="B2704" i="6"/>
  <c r="A2704" i="6"/>
  <c r="I2703" i="6"/>
  <c r="H2703" i="6"/>
  <c r="G2703" i="6"/>
  <c r="F2703" i="6"/>
  <c r="E2703" i="6"/>
  <c r="D2703" i="6"/>
  <c r="B2703" i="6"/>
  <c r="A2703" i="6"/>
  <c r="I2702" i="6"/>
  <c r="H2702" i="6"/>
  <c r="G2702" i="6"/>
  <c r="F2702" i="6"/>
  <c r="E2702" i="6"/>
  <c r="D2702" i="6"/>
  <c r="B2702" i="6"/>
  <c r="A2702" i="6"/>
  <c r="I2701" i="6"/>
  <c r="H2701" i="6"/>
  <c r="G2701" i="6"/>
  <c r="F2701" i="6"/>
  <c r="E2701" i="6"/>
  <c r="D2701" i="6"/>
  <c r="B2701" i="6"/>
  <c r="A2701" i="6"/>
  <c r="I2700" i="6"/>
  <c r="H2700" i="6"/>
  <c r="G2700" i="6"/>
  <c r="F2700" i="6"/>
  <c r="E2700" i="6"/>
  <c r="D2700" i="6"/>
  <c r="B2700" i="6"/>
  <c r="A2700" i="6"/>
  <c r="I2699" i="6"/>
  <c r="H2699" i="6"/>
  <c r="G2699" i="6"/>
  <c r="F2699" i="6"/>
  <c r="E2699" i="6"/>
  <c r="D2699" i="6"/>
  <c r="B2699" i="6"/>
  <c r="A2699" i="6"/>
  <c r="I2698" i="6"/>
  <c r="H2698" i="6"/>
  <c r="G2698" i="6"/>
  <c r="F2698" i="6"/>
  <c r="E2698" i="6"/>
  <c r="D2698" i="6"/>
  <c r="B2698" i="6"/>
  <c r="A2698" i="6"/>
  <c r="I2697" i="6"/>
  <c r="H2697" i="6"/>
  <c r="G2697" i="6"/>
  <c r="F2697" i="6"/>
  <c r="E2697" i="6"/>
  <c r="D2697" i="6"/>
  <c r="B2697" i="6"/>
  <c r="A2697" i="6"/>
  <c r="I2696" i="6"/>
  <c r="H2696" i="6"/>
  <c r="G2696" i="6"/>
  <c r="F2696" i="6"/>
  <c r="E2696" i="6"/>
  <c r="D2696" i="6"/>
  <c r="B2696" i="6"/>
  <c r="A2696" i="6"/>
  <c r="I2695" i="6"/>
  <c r="H2695" i="6"/>
  <c r="G2695" i="6"/>
  <c r="F2695" i="6"/>
  <c r="E2695" i="6"/>
  <c r="D2695" i="6"/>
  <c r="B2695" i="6"/>
  <c r="A2695" i="6"/>
  <c r="I2694" i="6"/>
  <c r="H2694" i="6"/>
  <c r="G2694" i="6"/>
  <c r="F2694" i="6"/>
  <c r="E2694" i="6"/>
  <c r="D2694" i="6"/>
  <c r="B2694" i="6"/>
  <c r="A2694" i="6"/>
  <c r="I2693" i="6"/>
  <c r="H2693" i="6"/>
  <c r="G2693" i="6"/>
  <c r="F2693" i="6"/>
  <c r="E2693" i="6"/>
  <c r="D2693" i="6"/>
  <c r="B2693" i="6"/>
  <c r="A2693" i="6"/>
  <c r="I2692" i="6"/>
  <c r="H2692" i="6"/>
  <c r="G2692" i="6"/>
  <c r="F2692" i="6"/>
  <c r="E2692" i="6"/>
  <c r="D2692" i="6"/>
  <c r="B2692" i="6"/>
  <c r="A2692" i="6"/>
  <c r="I2691" i="6"/>
  <c r="H2691" i="6"/>
  <c r="G2691" i="6"/>
  <c r="F2691" i="6"/>
  <c r="E2691" i="6"/>
  <c r="D2691" i="6"/>
  <c r="B2691" i="6"/>
  <c r="A2691" i="6"/>
  <c r="I2690" i="6"/>
  <c r="H2690" i="6"/>
  <c r="G2690" i="6"/>
  <c r="F2690" i="6"/>
  <c r="E2690" i="6"/>
  <c r="D2690" i="6"/>
  <c r="B2690" i="6"/>
  <c r="A2690" i="6"/>
  <c r="I2689" i="6"/>
  <c r="H2689" i="6"/>
  <c r="G2689" i="6"/>
  <c r="F2689" i="6"/>
  <c r="E2689" i="6"/>
  <c r="D2689" i="6"/>
  <c r="B2689" i="6"/>
  <c r="A2689" i="6"/>
  <c r="I2688" i="6"/>
  <c r="H2688" i="6"/>
  <c r="G2688" i="6"/>
  <c r="F2688" i="6"/>
  <c r="E2688" i="6"/>
  <c r="D2688" i="6"/>
  <c r="B2688" i="6"/>
  <c r="A2688" i="6"/>
  <c r="I2687" i="6"/>
  <c r="H2687" i="6"/>
  <c r="G2687" i="6"/>
  <c r="F2687" i="6"/>
  <c r="E2687" i="6"/>
  <c r="D2687" i="6"/>
  <c r="B2687" i="6"/>
  <c r="A2687" i="6"/>
  <c r="I2686" i="6"/>
  <c r="H2686" i="6"/>
  <c r="G2686" i="6"/>
  <c r="F2686" i="6"/>
  <c r="E2686" i="6"/>
  <c r="D2686" i="6"/>
  <c r="B2686" i="6"/>
  <c r="A2686" i="6"/>
  <c r="I2685" i="6"/>
  <c r="H2685" i="6"/>
  <c r="G2685" i="6"/>
  <c r="F2685" i="6"/>
  <c r="E2685" i="6"/>
  <c r="D2685" i="6"/>
  <c r="B2685" i="6"/>
  <c r="A2685" i="6"/>
  <c r="I2684" i="6"/>
  <c r="H2684" i="6"/>
  <c r="G2684" i="6"/>
  <c r="F2684" i="6"/>
  <c r="E2684" i="6"/>
  <c r="D2684" i="6"/>
  <c r="B2684" i="6"/>
  <c r="A2684" i="6"/>
  <c r="I2683" i="6"/>
  <c r="H2683" i="6"/>
  <c r="G2683" i="6"/>
  <c r="F2683" i="6"/>
  <c r="E2683" i="6"/>
  <c r="D2683" i="6"/>
  <c r="B2683" i="6"/>
  <c r="A2683" i="6"/>
  <c r="I2682" i="6"/>
  <c r="H2682" i="6"/>
  <c r="G2682" i="6"/>
  <c r="F2682" i="6"/>
  <c r="E2682" i="6"/>
  <c r="D2682" i="6"/>
  <c r="B2682" i="6"/>
  <c r="A2682" i="6"/>
  <c r="I2681" i="6"/>
  <c r="H2681" i="6"/>
  <c r="G2681" i="6"/>
  <c r="F2681" i="6"/>
  <c r="E2681" i="6"/>
  <c r="D2681" i="6"/>
  <c r="B2681" i="6"/>
  <c r="A2681" i="6"/>
  <c r="I2680" i="6"/>
  <c r="H2680" i="6"/>
  <c r="G2680" i="6"/>
  <c r="F2680" i="6"/>
  <c r="E2680" i="6"/>
  <c r="D2680" i="6"/>
  <c r="B2680" i="6"/>
  <c r="A2680" i="6"/>
  <c r="I2679" i="6"/>
  <c r="H2679" i="6"/>
  <c r="G2679" i="6"/>
  <c r="F2679" i="6"/>
  <c r="E2679" i="6"/>
  <c r="D2679" i="6"/>
  <c r="B2679" i="6"/>
  <c r="A2679" i="6"/>
  <c r="I2678" i="6"/>
  <c r="H2678" i="6"/>
  <c r="G2678" i="6"/>
  <c r="F2678" i="6"/>
  <c r="E2678" i="6"/>
  <c r="D2678" i="6"/>
  <c r="B2678" i="6"/>
  <c r="A2678" i="6"/>
  <c r="I2677" i="6"/>
  <c r="H2677" i="6"/>
  <c r="G2677" i="6"/>
  <c r="F2677" i="6"/>
  <c r="E2677" i="6"/>
  <c r="D2677" i="6"/>
  <c r="B2677" i="6"/>
  <c r="A2677" i="6"/>
  <c r="I2676" i="6"/>
  <c r="H2676" i="6"/>
  <c r="G2676" i="6"/>
  <c r="F2676" i="6"/>
  <c r="E2676" i="6"/>
  <c r="D2676" i="6"/>
  <c r="B2676" i="6"/>
  <c r="A2676" i="6"/>
  <c r="I2675" i="6"/>
  <c r="H2675" i="6"/>
  <c r="G2675" i="6"/>
  <c r="F2675" i="6"/>
  <c r="E2675" i="6"/>
  <c r="D2675" i="6"/>
  <c r="B2675" i="6"/>
  <c r="A2675" i="6"/>
  <c r="I2674" i="6"/>
  <c r="H2674" i="6"/>
  <c r="G2674" i="6"/>
  <c r="F2674" i="6"/>
  <c r="E2674" i="6"/>
  <c r="D2674" i="6"/>
  <c r="B2674" i="6"/>
  <c r="A2674" i="6"/>
  <c r="I2673" i="6"/>
  <c r="H2673" i="6"/>
  <c r="G2673" i="6"/>
  <c r="F2673" i="6"/>
  <c r="E2673" i="6"/>
  <c r="D2673" i="6"/>
  <c r="B2673" i="6"/>
  <c r="A2673" i="6"/>
  <c r="I2672" i="6"/>
  <c r="H2672" i="6"/>
  <c r="G2672" i="6"/>
  <c r="F2672" i="6"/>
  <c r="E2672" i="6"/>
  <c r="D2672" i="6"/>
  <c r="B2672" i="6"/>
  <c r="A2672" i="6"/>
  <c r="I2671" i="6"/>
  <c r="H2671" i="6"/>
  <c r="G2671" i="6"/>
  <c r="F2671" i="6"/>
  <c r="E2671" i="6"/>
  <c r="D2671" i="6"/>
  <c r="B2671" i="6"/>
  <c r="A2671" i="6"/>
  <c r="I2670" i="6"/>
  <c r="H2670" i="6"/>
  <c r="G2670" i="6"/>
  <c r="F2670" i="6"/>
  <c r="E2670" i="6"/>
  <c r="D2670" i="6"/>
  <c r="B2670" i="6"/>
  <c r="A2670" i="6"/>
  <c r="I2669" i="6"/>
  <c r="H2669" i="6"/>
  <c r="G2669" i="6"/>
  <c r="F2669" i="6"/>
  <c r="E2669" i="6"/>
  <c r="D2669" i="6"/>
  <c r="B2669" i="6"/>
  <c r="A2669" i="6"/>
  <c r="I2668" i="6"/>
  <c r="H2668" i="6"/>
  <c r="G2668" i="6"/>
  <c r="F2668" i="6"/>
  <c r="E2668" i="6"/>
  <c r="D2668" i="6"/>
  <c r="B2668" i="6"/>
  <c r="A2668" i="6"/>
  <c r="I2667" i="6"/>
  <c r="H2667" i="6"/>
  <c r="G2667" i="6"/>
  <c r="F2667" i="6"/>
  <c r="E2667" i="6"/>
  <c r="D2667" i="6"/>
  <c r="B2667" i="6"/>
  <c r="A2667" i="6"/>
  <c r="I2666" i="6"/>
  <c r="H2666" i="6"/>
  <c r="G2666" i="6"/>
  <c r="F2666" i="6"/>
  <c r="E2666" i="6"/>
  <c r="D2666" i="6"/>
  <c r="B2666" i="6"/>
  <c r="A2666" i="6"/>
  <c r="I2665" i="6"/>
  <c r="H2665" i="6"/>
  <c r="G2665" i="6"/>
  <c r="F2665" i="6"/>
  <c r="E2665" i="6"/>
  <c r="D2665" i="6"/>
  <c r="B2665" i="6"/>
  <c r="A2665" i="6"/>
  <c r="I2664" i="6"/>
  <c r="H2664" i="6"/>
  <c r="G2664" i="6"/>
  <c r="F2664" i="6"/>
  <c r="E2664" i="6"/>
  <c r="D2664" i="6"/>
  <c r="B2664" i="6"/>
  <c r="A2664" i="6"/>
  <c r="I2663" i="6"/>
  <c r="H2663" i="6"/>
  <c r="G2663" i="6"/>
  <c r="F2663" i="6"/>
  <c r="E2663" i="6"/>
  <c r="D2663" i="6"/>
  <c r="B2663" i="6"/>
  <c r="A2663" i="6"/>
  <c r="I2662" i="6"/>
  <c r="H2662" i="6"/>
  <c r="G2662" i="6"/>
  <c r="F2662" i="6"/>
  <c r="E2662" i="6"/>
  <c r="D2662" i="6"/>
  <c r="B2662" i="6"/>
  <c r="A2662" i="6"/>
  <c r="I2661" i="6"/>
  <c r="H2661" i="6"/>
  <c r="G2661" i="6"/>
  <c r="F2661" i="6"/>
  <c r="E2661" i="6"/>
  <c r="D2661" i="6"/>
  <c r="B2661" i="6"/>
  <c r="A2661" i="6"/>
  <c r="I2660" i="6"/>
  <c r="H2660" i="6"/>
  <c r="G2660" i="6"/>
  <c r="F2660" i="6"/>
  <c r="E2660" i="6"/>
  <c r="D2660" i="6"/>
  <c r="B2660" i="6"/>
  <c r="A2660" i="6"/>
  <c r="I2659" i="6"/>
  <c r="H2659" i="6"/>
  <c r="G2659" i="6"/>
  <c r="F2659" i="6"/>
  <c r="E2659" i="6"/>
  <c r="D2659" i="6"/>
  <c r="B2659" i="6"/>
  <c r="A2659" i="6"/>
  <c r="I2658" i="6"/>
  <c r="H2658" i="6"/>
  <c r="G2658" i="6"/>
  <c r="F2658" i="6"/>
  <c r="E2658" i="6"/>
  <c r="D2658" i="6"/>
  <c r="B2658" i="6"/>
  <c r="A2658" i="6"/>
  <c r="I2657" i="6"/>
  <c r="H2657" i="6"/>
  <c r="G2657" i="6"/>
  <c r="F2657" i="6"/>
  <c r="E2657" i="6"/>
  <c r="D2657" i="6"/>
  <c r="B2657" i="6"/>
  <c r="A2657" i="6"/>
  <c r="I2656" i="6"/>
  <c r="H2656" i="6"/>
  <c r="G2656" i="6"/>
  <c r="F2656" i="6"/>
  <c r="E2656" i="6"/>
  <c r="D2656" i="6"/>
  <c r="B2656" i="6"/>
  <c r="A2656" i="6"/>
  <c r="I2655" i="6"/>
  <c r="H2655" i="6"/>
  <c r="G2655" i="6"/>
  <c r="F2655" i="6"/>
  <c r="E2655" i="6"/>
  <c r="D2655" i="6"/>
  <c r="B2655" i="6"/>
  <c r="A2655" i="6"/>
  <c r="I2654" i="6"/>
  <c r="H2654" i="6"/>
  <c r="G2654" i="6"/>
  <c r="F2654" i="6"/>
  <c r="E2654" i="6"/>
  <c r="D2654" i="6"/>
  <c r="B2654" i="6"/>
  <c r="A2654" i="6"/>
  <c r="I2653" i="6"/>
  <c r="H2653" i="6"/>
  <c r="G2653" i="6"/>
  <c r="F2653" i="6"/>
  <c r="E2653" i="6"/>
  <c r="D2653" i="6"/>
  <c r="B2653" i="6"/>
  <c r="A2653" i="6"/>
  <c r="I2652" i="6"/>
  <c r="H2652" i="6"/>
  <c r="G2652" i="6"/>
  <c r="F2652" i="6"/>
  <c r="E2652" i="6"/>
  <c r="D2652" i="6"/>
  <c r="B2652" i="6"/>
  <c r="A2652" i="6"/>
  <c r="I2651" i="6"/>
  <c r="H2651" i="6"/>
  <c r="G2651" i="6"/>
  <c r="F2651" i="6"/>
  <c r="E2651" i="6"/>
  <c r="D2651" i="6"/>
  <c r="B2651" i="6"/>
  <c r="A2651" i="6"/>
  <c r="I2650" i="6"/>
  <c r="H2650" i="6"/>
  <c r="G2650" i="6"/>
  <c r="F2650" i="6"/>
  <c r="E2650" i="6"/>
  <c r="D2650" i="6"/>
  <c r="B2650" i="6"/>
  <c r="A2650" i="6"/>
  <c r="I2649" i="6"/>
  <c r="H2649" i="6"/>
  <c r="G2649" i="6"/>
  <c r="F2649" i="6"/>
  <c r="E2649" i="6"/>
  <c r="D2649" i="6"/>
  <c r="B2649" i="6"/>
  <c r="A2649" i="6"/>
  <c r="I2648" i="6"/>
  <c r="H2648" i="6"/>
  <c r="G2648" i="6"/>
  <c r="F2648" i="6"/>
  <c r="E2648" i="6"/>
  <c r="D2648" i="6"/>
  <c r="B2648" i="6"/>
  <c r="A2648" i="6"/>
  <c r="I2647" i="6"/>
  <c r="H2647" i="6"/>
  <c r="G2647" i="6"/>
  <c r="F2647" i="6"/>
  <c r="E2647" i="6"/>
  <c r="D2647" i="6"/>
  <c r="B2647" i="6"/>
  <c r="A2647" i="6"/>
  <c r="I2646" i="6"/>
  <c r="H2646" i="6"/>
  <c r="G2646" i="6"/>
  <c r="F2646" i="6"/>
  <c r="E2646" i="6"/>
  <c r="D2646" i="6"/>
  <c r="B2646" i="6"/>
  <c r="A2646" i="6"/>
  <c r="I2645" i="6"/>
  <c r="H2645" i="6"/>
  <c r="G2645" i="6"/>
  <c r="F2645" i="6"/>
  <c r="E2645" i="6"/>
  <c r="D2645" i="6"/>
  <c r="B2645" i="6"/>
  <c r="A2645" i="6"/>
  <c r="I2644" i="6"/>
  <c r="H2644" i="6"/>
  <c r="G2644" i="6"/>
  <c r="F2644" i="6"/>
  <c r="E2644" i="6"/>
  <c r="D2644" i="6"/>
  <c r="B2644" i="6"/>
  <c r="A2644" i="6"/>
  <c r="I2643" i="6"/>
  <c r="H2643" i="6"/>
  <c r="G2643" i="6"/>
  <c r="F2643" i="6"/>
  <c r="E2643" i="6"/>
  <c r="D2643" i="6"/>
  <c r="B2643" i="6"/>
  <c r="A2643" i="6"/>
  <c r="I2642" i="6"/>
  <c r="H2642" i="6"/>
  <c r="G2642" i="6"/>
  <c r="F2642" i="6"/>
  <c r="E2642" i="6"/>
  <c r="D2642" i="6"/>
  <c r="B2642" i="6"/>
  <c r="A2642" i="6"/>
  <c r="I2641" i="6"/>
  <c r="H2641" i="6"/>
  <c r="G2641" i="6"/>
  <c r="F2641" i="6"/>
  <c r="E2641" i="6"/>
  <c r="D2641" i="6"/>
  <c r="B2641" i="6"/>
  <c r="A2641" i="6"/>
  <c r="I2640" i="6"/>
  <c r="H2640" i="6"/>
  <c r="G2640" i="6"/>
  <c r="F2640" i="6"/>
  <c r="E2640" i="6"/>
  <c r="D2640" i="6"/>
  <c r="B2640" i="6"/>
  <c r="A2640" i="6"/>
  <c r="I2639" i="6"/>
  <c r="H2639" i="6"/>
  <c r="G2639" i="6"/>
  <c r="F2639" i="6"/>
  <c r="E2639" i="6"/>
  <c r="D2639" i="6"/>
  <c r="B2639" i="6"/>
  <c r="A2639" i="6"/>
  <c r="I2638" i="6"/>
  <c r="H2638" i="6"/>
  <c r="G2638" i="6"/>
  <c r="F2638" i="6"/>
  <c r="E2638" i="6"/>
  <c r="D2638" i="6"/>
  <c r="B2638" i="6"/>
  <c r="A2638" i="6"/>
  <c r="I2637" i="6"/>
  <c r="H2637" i="6"/>
  <c r="G2637" i="6"/>
  <c r="F2637" i="6"/>
  <c r="E2637" i="6"/>
  <c r="D2637" i="6"/>
  <c r="B2637" i="6"/>
  <c r="A2637" i="6"/>
  <c r="I2636" i="6"/>
  <c r="H2636" i="6"/>
  <c r="G2636" i="6"/>
  <c r="F2636" i="6"/>
  <c r="E2636" i="6"/>
  <c r="D2636" i="6"/>
  <c r="B2636" i="6"/>
  <c r="A2636" i="6"/>
  <c r="I2635" i="6"/>
  <c r="H2635" i="6"/>
  <c r="G2635" i="6"/>
  <c r="F2635" i="6"/>
  <c r="E2635" i="6"/>
  <c r="D2635" i="6"/>
  <c r="B2635" i="6"/>
  <c r="A2635" i="6"/>
  <c r="I2634" i="6"/>
  <c r="H2634" i="6"/>
  <c r="G2634" i="6"/>
  <c r="F2634" i="6"/>
  <c r="E2634" i="6"/>
  <c r="D2634" i="6"/>
  <c r="B2634" i="6"/>
  <c r="A2634" i="6"/>
  <c r="I2633" i="6"/>
  <c r="H2633" i="6"/>
  <c r="G2633" i="6"/>
  <c r="F2633" i="6"/>
  <c r="E2633" i="6"/>
  <c r="D2633" i="6"/>
  <c r="B2633" i="6"/>
  <c r="A2633" i="6"/>
  <c r="I2632" i="6"/>
  <c r="H2632" i="6"/>
  <c r="G2632" i="6"/>
  <c r="F2632" i="6"/>
  <c r="E2632" i="6"/>
  <c r="D2632" i="6"/>
  <c r="B2632" i="6"/>
  <c r="A2632" i="6"/>
  <c r="I2631" i="6"/>
  <c r="H2631" i="6"/>
  <c r="G2631" i="6"/>
  <c r="F2631" i="6"/>
  <c r="E2631" i="6"/>
  <c r="D2631" i="6"/>
  <c r="B2631" i="6"/>
  <c r="A2631" i="6"/>
  <c r="I2630" i="6"/>
  <c r="H2630" i="6"/>
  <c r="G2630" i="6"/>
  <c r="F2630" i="6"/>
  <c r="E2630" i="6"/>
  <c r="D2630" i="6"/>
  <c r="B2630" i="6"/>
  <c r="A2630" i="6"/>
  <c r="I2629" i="6"/>
  <c r="H2629" i="6"/>
  <c r="G2629" i="6"/>
  <c r="F2629" i="6"/>
  <c r="E2629" i="6"/>
  <c r="D2629" i="6"/>
  <c r="B2629" i="6"/>
  <c r="A2629" i="6"/>
  <c r="I2628" i="6"/>
  <c r="H2628" i="6"/>
  <c r="G2628" i="6"/>
  <c r="F2628" i="6"/>
  <c r="E2628" i="6"/>
  <c r="D2628" i="6"/>
  <c r="B2628" i="6"/>
  <c r="A2628" i="6"/>
  <c r="I2627" i="6"/>
  <c r="H2627" i="6"/>
  <c r="G2627" i="6"/>
  <c r="F2627" i="6"/>
  <c r="E2627" i="6"/>
  <c r="D2627" i="6"/>
  <c r="B2627" i="6"/>
  <c r="A2627" i="6"/>
  <c r="I2626" i="6"/>
  <c r="H2626" i="6"/>
  <c r="G2626" i="6"/>
  <c r="F2626" i="6"/>
  <c r="E2626" i="6"/>
  <c r="D2626" i="6"/>
  <c r="B2626" i="6"/>
  <c r="A2626" i="6"/>
  <c r="I2625" i="6"/>
  <c r="H2625" i="6"/>
  <c r="G2625" i="6"/>
  <c r="F2625" i="6"/>
  <c r="E2625" i="6"/>
  <c r="D2625" i="6"/>
  <c r="B2625" i="6"/>
  <c r="A2625" i="6"/>
  <c r="I2624" i="6"/>
  <c r="H2624" i="6"/>
  <c r="G2624" i="6"/>
  <c r="F2624" i="6"/>
  <c r="E2624" i="6"/>
  <c r="D2624" i="6"/>
  <c r="B2624" i="6"/>
  <c r="A2624" i="6"/>
  <c r="I2623" i="6"/>
  <c r="H2623" i="6"/>
  <c r="G2623" i="6"/>
  <c r="F2623" i="6"/>
  <c r="E2623" i="6"/>
  <c r="D2623" i="6"/>
  <c r="B2623" i="6"/>
  <c r="A2623" i="6"/>
  <c r="I2622" i="6"/>
  <c r="H2622" i="6"/>
  <c r="G2622" i="6"/>
  <c r="F2622" i="6"/>
  <c r="E2622" i="6"/>
  <c r="D2622" i="6"/>
  <c r="B2622" i="6"/>
  <c r="A2622" i="6"/>
  <c r="I2621" i="6"/>
  <c r="H2621" i="6"/>
  <c r="G2621" i="6"/>
  <c r="F2621" i="6"/>
  <c r="E2621" i="6"/>
  <c r="D2621" i="6"/>
  <c r="B2621" i="6"/>
  <c r="A2621" i="6"/>
  <c r="I2620" i="6"/>
  <c r="H2620" i="6"/>
  <c r="G2620" i="6"/>
  <c r="F2620" i="6"/>
  <c r="E2620" i="6"/>
  <c r="D2620" i="6"/>
  <c r="B2620" i="6"/>
  <c r="A2620" i="6"/>
  <c r="I2619" i="6"/>
  <c r="H2619" i="6"/>
  <c r="G2619" i="6"/>
  <c r="F2619" i="6"/>
  <c r="E2619" i="6"/>
  <c r="D2619" i="6"/>
  <c r="B2619" i="6"/>
  <c r="A2619" i="6"/>
  <c r="I2618" i="6"/>
  <c r="H2618" i="6"/>
  <c r="G2618" i="6"/>
  <c r="F2618" i="6"/>
  <c r="E2618" i="6"/>
  <c r="D2618" i="6"/>
  <c r="B2618" i="6"/>
  <c r="A2618" i="6"/>
  <c r="I2617" i="6"/>
  <c r="H2617" i="6"/>
  <c r="G2617" i="6"/>
  <c r="F2617" i="6"/>
  <c r="E2617" i="6"/>
  <c r="D2617" i="6"/>
  <c r="B2617" i="6"/>
  <c r="A2617" i="6"/>
  <c r="I2616" i="6"/>
  <c r="H2616" i="6"/>
  <c r="G2616" i="6"/>
  <c r="F2616" i="6"/>
  <c r="E2616" i="6"/>
  <c r="D2616" i="6"/>
  <c r="B2616" i="6"/>
  <c r="A2616" i="6"/>
  <c r="I2615" i="6"/>
  <c r="H2615" i="6"/>
  <c r="G2615" i="6"/>
  <c r="F2615" i="6"/>
  <c r="E2615" i="6"/>
  <c r="D2615" i="6"/>
  <c r="B2615" i="6"/>
  <c r="A2615" i="6"/>
  <c r="I2614" i="6"/>
  <c r="H2614" i="6"/>
  <c r="G2614" i="6"/>
  <c r="F2614" i="6"/>
  <c r="E2614" i="6"/>
  <c r="D2614" i="6"/>
  <c r="B2614" i="6"/>
  <c r="A2614" i="6"/>
  <c r="I2613" i="6"/>
  <c r="H2613" i="6"/>
  <c r="G2613" i="6"/>
  <c r="F2613" i="6"/>
  <c r="E2613" i="6"/>
  <c r="D2613" i="6"/>
  <c r="B2613" i="6"/>
  <c r="A2613" i="6"/>
  <c r="I2612" i="6"/>
  <c r="H2612" i="6"/>
  <c r="G2612" i="6"/>
  <c r="F2612" i="6"/>
  <c r="E2612" i="6"/>
  <c r="D2612" i="6"/>
  <c r="B2612" i="6"/>
  <c r="A2612" i="6"/>
  <c r="I2611" i="6"/>
  <c r="H2611" i="6"/>
  <c r="G2611" i="6"/>
  <c r="F2611" i="6"/>
  <c r="E2611" i="6"/>
  <c r="D2611" i="6"/>
  <c r="B2611" i="6"/>
  <c r="A2611" i="6"/>
  <c r="I2610" i="6"/>
  <c r="H2610" i="6"/>
  <c r="G2610" i="6"/>
  <c r="F2610" i="6"/>
  <c r="E2610" i="6"/>
  <c r="D2610" i="6"/>
  <c r="B2610" i="6"/>
  <c r="A2610" i="6"/>
  <c r="I2609" i="6"/>
  <c r="H2609" i="6"/>
  <c r="G2609" i="6"/>
  <c r="F2609" i="6"/>
  <c r="E2609" i="6"/>
  <c r="D2609" i="6"/>
  <c r="B2609" i="6"/>
  <c r="A2609" i="6"/>
  <c r="I2608" i="6"/>
  <c r="H2608" i="6"/>
  <c r="G2608" i="6"/>
  <c r="F2608" i="6"/>
  <c r="E2608" i="6"/>
  <c r="D2608" i="6"/>
  <c r="B2608" i="6"/>
  <c r="A2608" i="6"/>
  <c r="I2607" i="6"/>
  <c r="H2607" i="6"/>
  <c r="G2607" i="6"/>
  <c r="F2607" i="6"/>
  <c r="E2607" i="6"/>
  <c r="D2607" i="6"/>
  <c r="B2607" i="6"/>
  <c r="A2607" i="6"/>
  <c r="I2606" i="6"/>
  <c r="H2606" i="6"/>
  <c r="G2606" i="6"/>
  <c r="F2606" i="6"/>
  <c r="E2606" i="6"/>
  <c r="D2606" i="6"/>
  <c r="B2606" i="6"/>
  <c r="A2606" i="6"/>
  <c r="I2605" i="6"/>
  <c r="H2605" i="6"/>
  <c r="G2605" i="6"/>
  <c r="F2605" i="6"/>
  <c r="E2605" i="6"/>
  <c r="D2605" i="6"/>
  <c r="B2605" i="6"/>
  <c r="A2605" i="6"/>
  <c r="I2604" i="6"/>
  <c r="H2604" i="6"/>
  <c r="G2604" i="6"/>
  <c r="F2604" i="6"/>
  <c r="E2604" i="6"/>
  <c r="D2604" i="6"/>
  <c r="B2604" i="6"/>
  <c r="A2604" i="6"/>
  <c r="I2603" i="6"/>
  <c r="H2603" i="6"/>
  <c r="G2603" i="6"/>
  <c r="F2603" i="6"/>
  <c r="E2603" i="6"/>
  <c r="D2603" i="6"/>
  <c r="B2603" i="6"/>
  <c r="A2603" i="6"/>
  <c r="I2602" i="6"/>
  <c r="H2602" i="6"/>
  <c r="G2602" i="6"/>
  <c r="F2602" i="6"/>
  <c r="E2602" i="6"/>
  <c r="D2602" i="6"/>
  <c r="B2602" i="6"/>
  <c r="A2602" i="6"/>
  <c r="I2601" i="6"/>
  <c r="H2601" i="6"/>
  <c r="G2601" i="6"/>
  <c r="F2601" i="6"/>
  <c r="E2601" i="6"/>
  <c r="D2601" i="6"/>
  <c r="B2601" i="6"/>
  <c r="A2601" i="6"/>
  <c r="I2600" i="6"/>
  <c r="H2600" i="6"/>
  <c r="G2600" i="6"/>
  <c r="F2600" i="6"/>
  <c r="E2600" i="6"/>
  <c r="D2600" i="6"/>
  <c r="B2600" i="6"/>
  <c r="A2600" i="6"/>
  <c r="I2599" i="6"/>
  <c r="H2599" i="6"/>
  <c r="G2599" i="6"/>
  <c r="F2599" i="6"/>
  <c r="E2599" i="6"/>
  <c r="D2599" i="6"/>
  <c r="B2599" i="6"/>
  <c r="A2599" i="6"/>
  <c r="I2598" i="6"/>
  <c r="H2598" i="6"/>
  <c r="G2598" i="6"/>
  <c r="F2598" i="6"/>
  <c r="E2598" i="6"/>
  <c r="D2598" i="6"/>
  <c r="B2598" i="6"/>
  <c r="A2598" i="6"/>
  <c r="I2597" i="6"/>
  <c r="H2597" i="6"/>
  <c r="G2597" i="6"/>
  <c r="F2597" i="6"/>
  <c r="E2597" i="6"/>
  <c r="D2597" i="6"/>
  <c r="B2597" i="6"/>
  <c r="A2597" i="6"/>
  <c r="I2596" i="6"/>
  <c r="H2596" i="6"/>
  <c r="G2596" i="6"/>
  <c r="F2596" i="6"/>
  <c r="E2596" i="6"/>
  <c r="D2596" i="6"/>
  <c r="B2596" i="6"/>
  <c r="A2596" i="6"/>
  <c r="I2595" i="6"/>
  <c r="H2595" i="6"/>
  <c r="G2595" i="6"/>
  <c r="F2595" i="6"/>
  <c r="E2595" i="6"/>
  <c r="D2595" i="6"/>
  <c r="B2595" i="6"/>
  <c r="A2595" i="6"/>
  <c r="I2594" i="6"/>
  <c r="H2594" i="6"/>
  <c r="G2594" i="6"/>
  <c r="F2594" i="6"/>
  <c r="E2594" i="6"/>
  <c r="D2594" i="6"/>
  <c r="B2594" i="6"/>
  <c r="A2594" i="6"/>
  <c r="I2593" i="6"/>
  <c r="H2593" i="6"/>
  <c r="G2593" i="6"/>
  <c r="F2593" i="6"/>
  <c r="E2593" i="6"/>
  <c r="D2593" i="6"/>
  <c r="B2593" i="6"/>
  <c r="A2593" i="6"/>
  <c r="I2592" i="6"/>
  <c r="H2592" i="6"/>
  <c r="G2592" i="6"/>
  <c r="F2592" i="6"/>
  <c r="E2592" i="6"/>
  <c r="D2592" i="6"/>
  <c r="B2592" i="6"/>
  <c r="A2592" i="6"/>
  <c r="I2591" i="6"/>
  <c r="H2591" i="6"/>
  <c r="G2591" i="6"/>
  <c r="F2591" i="6"/>
  <c r="E2591" i="6"/>
  <c r="D2591" i="6"/>
  <c r="B2591" i="6"/>
  <c r="A2591" i="6"/>
  <c r="I2590" i="6"/>
  <c r="H2590" i="6"/>
  <c r="G2590" i="6"/>
  <c r="F2590" i="6"/>
  <c r="E2590" i="6"/>
  <c r="D2590" i="6"/>
  <c r="B2590" i="6"/>
  <c r="A2590" i="6"/>
  <c r="I2589" i="6"/>
  <c r="H2589" i="6"/>
  <c r="G2589" i="6"/>
  <c r="F2589" i="6"/>
  <c r="E2589" i="6"/>
  <c r="D2589" i="6"/>
  <c r="B2589" i="6"/>
  <c r="A2589" i="6"/>
  <c r="I2588" i="6"/>
  <c r="H2588" i="6"/>
  <c r="G2588" i="6"/>
  <c r="F2588" i="6"/>
  <c r="E2588" i="6"/>
  <c r="D2588" i="6"/>
  <c r="B2588" i="6"/>
  <c r="A2588" i="6"/>
  <c r="I2587" i="6"/>
  <c r="H2587" i="6"/>
  <c r="G2587" i="6"/>
  <c r="F2587" i="6"/>
  <c r="E2587" i="6"/>
  <c r="D2587" i="6"/>
  <c r="B2587" i="6"/>
  <c r="A2587" i="6"/>
  <c r="I2586" i="6"/>
  <c r="H2586" i="6"/>
  <c r="G2586" i="6"/>
  <c r="F2586" i="6"/>
  <c r="E2586" i="6"/>
  <c r="D2586" i="6"/>
  <c r="B2586" i="6"/>
  <c r="A2586" i="6"/>
  <c r="I2585" i="6"/>
  <c r="H2585" i="6"/>
  <c r="G2585" i="6"/>
  <c r="F2585" i="6"/>
  <c r="E2585" i="6"/>
  <c r="D2585" i="6"/>
  <c r="B2585" i="6"/>
  <c r="A2585" i="6"/>
  <c r="I2584" i="6"/>
  <c r="H2584" i="6"/>
  <c r="G2584" i="6"/>
  <c r="F2584" i="6"/>
  <c r="E2584" i="6"/>
  <c r="D2584" i="6"/>
  <c r="B2584" i="6"/>
  <c r="A2584" i="6"/>
  <c r="I2583" i="6"/>
  <c r="H2583" i="6"/>
  <c r="G2583" i="6"/>
  <c r="F2583" i="6"/>
  <c r="E2583" i="6"/>
  <c r="D2583" i="6"/>
  <c r="B2583" i="6"/>
  <c r="A2583" i="6"/>
  <c r="I2582" i="6"/>
  <c r="H2582" i="6"/>
  <c r="G2582" i="6"/>
  <c r="F2582" i="6"/>
  <c r="E2582" i="6"/>
  <c r="D2582" i="6"/>
  <c r="B2582" i="6"/>
  <c r="A2582" i="6"/>
  <c r="I2581" i="6"/>
  <c r="H2581" i="6"/>
  <c r="G2581" i="6"/>
  <c r="F2581" i="6"/>
  <c r="E2581" i="6"/>
  <c r="D2581" i="6"/>
  <c r="B2581" i="6"/>
  <c r="A2581" i="6"/>
  <c r="I2580" i="6"/>
  <c r="H2580" i="6"/>
  <c r="G2580" i="6"/>
  <c r="F2580" i="6"/>
  <c r="E2580" i="6"/>
  <c r="D2580" i="6"/>
  <c r="B2580" i="6"/>
  <c r="A2580" i="6"/>
  <c r="I2579" i="6"/>
  <c r="H2579" i="6"/>
  <c r="G2579" i="6"/>
  <c r="F2579" i="6"/>
  <c r="E2579" i="6"/>
  <c r="D2579" i="6"/>
  <c r="B2579" i="6"/>
  <c r="A2579" i="6"/>
  <c r="I2578" i="6"/>
  <c r="H2578" i="6"/>
  <c r="G2578" i="6"/>
  <c r="F2578" i="6"/>
  <c r="E2578" i="6"/>
  <c r="D2578" i="6"/>
  <c r="B2578" i="6"/>
  <c r="A2578" i="6"/>
  <c r="I2577" i="6"/>
  <c r="H2577" i="6"/>
  <c r="G2577" i="6"/>
  <c r="F2577" i="6"/>
  <c r="E2577" i="6"/>
  <c r="D2577" i="6"/>
  <c r="B2577" i="6"/>
  <c r="A2577" i="6"/>
  <c r="I2576" i="6"/>
  <c r="H2576" i="6"/>
  <c r="G2576" i="6"/>
  <c r="F2576" i="6"/>
  <c r="E2576" i="6"/>
  <c r="D2576" i="6"/>
  <c r="B2576" i="6"/>
  <c r="A2576" i="6"/>
  <c r="I2575" i="6"/>
  <c r="H2575" i="6"/>
  <c r="G2575" i="6"/>
  <c r="F2575" i="6"/>
  <c r="E2575" i="6"/>
  <c r="D2575" i="6"/>
  <c r="B2575" i="6"/>
  <c r="A2575" i="6"/>
  <c r="I2574" i="6"/>
  <c r="H2574" i="6"/>
  <c r="G2574" i="6"/>
  <c r="F2574" i="6"/>
  <c r="E2574" i="6"/>
  <c r="D2574" i="6"/>
  <c r="B2574" i="6"/>
  <c r="A2574" i="6"/>
  <c r="I2573" i="6"/>
  <c r="H2573" i="6"/>
  <c r="G2573" i="6"/>
  <c r="F2573" i="6"/>
  <c r="E2573" i="6"/>
  <c r="D2573" i="6"/>
  <c r="B2573" i="6"/>
  <c r="A2573" i="6"/>
  <c r="I2572" i="6"/>
  <c r="H2572" i="6"/>
  <c r="G2572" i="6"/>
  <c r="F2572" i="6"/>
  <c r="E2572" i="6"/>
  <c r="D2572" i="6"/>
  <c r="B2572" i="6"/>
  <c r="A2572" i="6"/>
  <c r="I2571" i="6"/>
  <c r="H2571" i="6"/>
  <c r="G2571" i="6"/>
  <c r="F2571" i="6"/>
  <c r="E2571" i="6"/>
  <c r="D2571" i="6"/>
  <c r="B2571" i="6"/>
  <c r="A2571" i="6"/>
  <c r="I2570" i="6"/>
  <c r="H2570" i="6"/>
  <c r="G2570" i="6"/>
  <c r="F2570" i="6"/>
  <c r="E2570" i="6"/>
  <c r="D2570" i="6"/>
  <c r="B2570" i="6"/>
  <c r="A2570" i="6"/>
  <c r="I2569" i="6"/>
  <c r="H2569" i="6"/>
  <c r="G2569" i="6"/>
  <c r="F2569" i="6"/>
  <c r="E2569" i="6"/>
  <c r="D2569" i="6"/>
  <c r="B2569" i="6"/>
  <c r="A2569" i="6"/>
  <c r="I2568" i="6"/>
  <c r="H2568" i="6"/>
  <c r="G2568" i="6"/>
  <c r="F2568" i="6"/>
  <c r="E2568" i="6"/>
  <c r="D2568" i="6"/>
  <c r="B2568" i="6"/>
  <c r="A2568" i="6"/>
  <c r="I2567" i="6"/>
  <c r="H2567" i="6"/>
  <c r="G2567" i="6"/>
  <c r="F2567" i="6"/>
  <c r="E2567" i="6"/>
  <c r="D2567" i="6"/>
  <c r="B2567" i="6"/>
  <c r="A2567" i="6"/>
  <c r="I2566" i="6"/>
  <c r="H2566" i="6"/>
  <c r="G2566" i="6"/>
  <c r="F2566" i="6"/>
  <c r="E2566" i="6"/>
  <c r="D2566" i="6"/>
  <c r="B2566" i="6"/>
  <c r="A2566" i="6"/>
  <c r="I2565" i="6"/>
  <c r="H2565" i="6"/>
  <c r="G2565" i="6"/>
  <c r="F2565" i="6"/>
  <c r="E2565" i="6"/>
  <c r="D2565" i="6"/>
  <c r="B2565" i="6"/>
  <c r="A2565" i="6"/>
  <c r="I2564" i="6"/>
  <c r="H2564" i="6"/>
  <c r="G2564" i="6"/>
  <c r="F2564" i="6"/>
  <c r="E2564" i="6"/>
  <c r="D2564" i="6"/>
  <c r="B2564" i="6"/>
  <c r="A2564" i="6"/>
  <c r="I2563" i="6"/>
  <c r="H2563" i="6"/>
  <c r="G2563" i="6"/>
  <c r="F2563" i="6"/>
  <c r="E2563" i="6"/>
  <c r="D2563" i="6"/>
  <c r="B2563" i="6"/>
  <c r="A2563" i="6"/>
  <c r="I2562" i="6"/>
  <c r="H2562" i="6"/>
  <c r="G2562" i="6"/>
  <c r="F2562" i="6"/>
  <c r="E2562" i="6"/>
  <c r="D2562" i="6"/>
  <c r="B2562" i="6"/>
  <c r="A2562" i="6"/>
  <c r="I2561" i="6"/>
  <c r="H2561" i="6"/>
  <c r="G2561" i="6"/>
  <c r="F2561" i="6"/>
  <c r="E2561" i="6"/>
  <c r="D2561" i="6"/>
  <c r="B2561" i="6"/>
  <c r="A2561" i="6"/>
  <c r="I2560" i="6"/>
  <c r="H2560" i="6"/>
  <c r="G2560" i="6"/>
  <c r="F2560" i="6"/>
  <c r="E2560" i="6"/>
  <c r="D2560" i="6"/>
  <c r="B2560" i="6"/>
  <c r="A2560" i="6"/>
  <c r="I2559" i="6"/>
  <c r="H2559" i="6"/>
  <c r="G2559" i="6"/>
  <c r="F2559" i="6"/>
  <c r="E2559" i="6"/>
  <c r="D2559" i="6"/>
  <c r="B2559" i="6"/>
  <c r="A2559" i="6"/>
  <c r="I2558" i="6"/>
  <c r="H2558" i="6"/>
  <c r="G2558" i="6"/>
  <c r="F2558" i="6"/>
  <c r="E2558" i="6"/>
  <c r="D2558" i="6"/>
  <c r="B2558" i="6"/>
  <c r="A2558" i="6"/>
  <c r="I2557" i="6"/>
  <c r="H2557" i="6"/>
  <c r="G2557" i="6"/>
  <c r="F2557" i="6"/>
  <c r="E2557" i="6"/>
  <c r="D2557" i="6"/>
  <c r="B2557" i="6"/>
  <c r="A2557" i="6"/>
  <c r="I2556" i="6"/>
  <c r="H2556" i="6"/>
  <c r="G2556" i="6"/>
  <c r="F2556" i="6"/>
  <c r="E2556" i="6"/>
  <c r="D2556" i="6"/>
  <c r="B2556" i="6"/>
  <c r="A2556" i="6"/>
  <c r="I2555" i="6"/>
  <c r="H2555" i="6"/>
  <c r="G2555" i="6"/>
  <c r="F2555" i="6"/>
  <c r="E2555" i="6"/>
  <c r="D2555" i="6"/>
  <c r="B2555" i="6"/>
  <c r="A2555" i="6"/>
  <c r="I2554" i="6"/>
  <c r="H2554" i="6"/>
  <c r="G2554" i="6"/>
  <c r="F2554" i="6"/>
  <c r="E2554" i="6"/>
  <c r="D2554" i="6"/>
  <c r="B2554" i="6"/>
  <c r="A2554" i="6"/>
  <c r="I2553" i="6"/>
  <c r="H2553" i="6"/>
  <c r="G2553" i="6"/>
  <c r="F2553" i="6"/>
  <c r="E2553" i="6"/>
  <c r="D2553" i="6"/>
  <c r="B2553" i="6"/>
  <c r="A2553" i="6"/>
  <c r="I2552" i="6"/>
  <c r="H2552" i="6"/>
  <c r="G2552" i="6"/>
  <c r="F2552" i="6"/>
  <c r="E2552" i="6"/>
  <c r="D2552" i="6"/>
  <c r="B2552" i="6"/>
  <c r="A2552" i="6"/>
  <c r="I2551" i="6"/>
  <c r="H2551" i="6"/>
  <c r="G2551" i="6"/>
  <c r="F2551" i="6"/>
  <c r="E2551" i="6"/>
  <c r="D2551" i="6"/>
  <c r="B2551" i="6"/>
  <c r="A2551" i="6"/>
  <c r="I2550" i="6"/>
  <c r="H2550" i="6"/>
  <c r="G2550" i="6"/>
  <c r="F2550" i="6"/>
  <c r="E2550" i="6"/>
  <c r="D2550" i="6"/>
  <c r="B2550" i="6"/>
  <c r="A2550" i="6"/>
  <c r="I2549" i="6"/>
  <c r="H2549" i="6"/>
  <c r="G2549" i="6"/>
  <c r="F2549" i="6"/>
  <c r="E2549" i="6"/>
  <c r="D2549" i="6"/>
  <c r="B2549" i="6"/>
  <c r="A2549" i="6"/>
  <c r="I2548" i="6"/>
  <c r="H2548" i="6"/>
  <c r="G2548" i="6"/>
  <c r="F2548" i="6"/>
  <c r="E2548" i="6"/>
  <c r="D2548" i="6"/>
  <c r="B2548" i="6"/>
  <c r="A2548" i="6"/>
  <c r="I2547" i="6"/>
  <c r="H2547" i="6"/>
  <c r="G2547" i="6"/>
  <c r="F2547" i="6"/>
  <c r="E2547" i="6"/>
  <c r="D2547" i="6"/>
  <c r="B2547" i="6"/>
  <c r="A2547" i="6"/>
  <c r="I2546" i="6"/>
  <c r="H2546" i="6"/>
  <c r="G2546" i="6"/>
  <c r="F2546" i="6"/>
  <c r="E2546" i="6"/>
  <c r="D2546" i="6"/>
  <c r="B2546" i="6"/>
  <c r="A2546" i="6"/>
  <c r="I2545" i="6"/>
  <c r="H2545" i="6"/>
  <c r="G2545" i="6"/>
  <c r="F2545" i="6"/>
  <c r="E2545" i="6"/>
  <c r="D2545" i="6"/>
  <c r="B2545" i="6"/>
  <c r="A2545" i="6"/>
  <c r="I2544" i="6"/>
  <c r="H2544" i="6"/>
  <c r="G2544" i="6"/>
  <c r="F2544" i="6"/>
  <c r="E2544" i="6"/>
  <c r="D2544" i="6"/>
  <c r="B2544" i="6"/>
  <c r="A2544" i="6"/>
  <c r="I2543" i="6"/>
  <c r="H2543" i="6"/>
  <c r="G2543" i="6"/>
  <c r="F2543" i="6"/>
  <c r="E2543" i="6"/>
  <c r="D2543" i="6"/>
  <c r="B2543" i="6"/>
  <c r="A2543" i="6"/>
  <c r="I2542" i="6"/>
  <c r="H2542" i="6"/>
  <c r="G2542" i="6"/>
  <c r="F2542" i="6"/>
  <c r="E2542" i="6"/>
  <c r="D2542" i="6"/>
  <c r="B2542" i="6"/>
  <c r="A2542" i="6"/>
  <c r="I2541" i="6"/>
  <c r="H2541" i="6"/>
  <c r="G2541" i="6"/>
  <c r="F2541" i="6"/>
  <c r="E2541" i="6"/>
  <c r="D2541" i="6"/>
  <c r="B2541" i="6"/>
  <c r="A2541" i="6"/>
  <c r="I2540" i="6"/>
  <c r="H2540" i="6"/>
  <c r="G2540" i="6"/>
  <c r="F2540" i="6"/>
  <c r="E2540" i="6"/>
  <c r="D2540" i="6"/>
  <c r="B2540" i="6"/>
  <c r="A2540" i="6"/>
  <c r="I2539" i="6"/>
  <c r="H2539" i="6"/>
  <c r="G2539" i="6"/>
  <c r="F2539" i="6"/>
  <c r="E2539" i="6"/>
  <c r="D2539" i="6"/>
  <c r="B2539" i="6"/>
  <c r="A2539" i="6"/>
  <c r="I2538" i="6"/>
  <c r="H2538" i="6"/>
  <c r="G2538" i="6"/>
  <c r="F2538" i="6"/>
  <c r="E2538" i="6"/>
  <c r="D2538" i="6"/>
  <c r="B2538" i="6"/>
  <c r="A2538" i="6"/>
  <c r="I2537" i="6"/>
  <c r="H2537" i="6"/>
  <c r="G2537" i="6"/>
  <c r="F2537" i="6"/>
  <c r="E2537" i="6"/>
  <c r="D2537" i="6"/>
  <c r="B2537" i="6"/>
  <c r="A2537" i="6"/>
  <c r="I2536" i="6"/>
  <c r="H2536" i="6"/>
  <c r="G2536" i="6"/>
  <c r="F2536" i="6"/>
  <c r="E2536" i="6"/>
  <c r="D2536" i="6"/>
  <c r="B2536" i="6"/>
  <c r="A2536" i="6"/>
  <c r="I2535" i="6"/>
  <c r="H2535" i="6"/>
  <c r="G2535" i="6"/>
  <c r="F2535" i="6"/>
  <c r="E2535" i="6"/>
  <c r="D2535" i="6"/>
  <c r="B2535" i="6"/>
  <c r="A2535" i="6"/>
  <c r="I2534" i="6"/>
  <c r="H2534" i="6"/>
  <c r="G2534" i="6"/>
  <c r="F2534" i="6"/>
  <c r="E2534" i="6"/>
  <c r="D2534" i="6"/>
  <c r="B2534" i="6"/>
  <c r="A2534" i="6"/>
  <c r="I2533" i="6"/>
  <c r="H2533" i="6"/>
  <c r="G2533" i="6"/>
  <c r="F2533" i="6"/>
  <c r="E2533" i="6"/>
  <c r="D2533" i="6"/>
  <c r="B2533" i="6"/>
  <c r="A2533" i="6"/>
  <c r="I2532" i="6"/>
  <c r="H2532" i="6"/>
  <c r="G2532" i="6"/>
  <c r="F2532" i="6"/>
  <c r="E2532" i="6"/>
  <c r="D2532" i="6"/>
  <c r="B2532" i="6"/>
  <c r="A2532" i="6"/>
  <c r="I2531" i="6"/>
  <c r="H2531" i="6"/>
  <c r="G2531" i="6"/>
  <c r="F2531" i="6"/>
  <c r="E2531" i="6"/>
  <c r="D2531" i="6"/>
  <c r="B2531" i="6"/>
  <c r="A2531" i="6"/>
  <c r="I2530" i="6"/>
  <c r="H2530" i="6"/>
  <c r="G2530" i="6"/>
  <c r="F2530" i="6"/>
  <c r="E2530" i="6"/>
  <c r="D2530" i="6"/>
  <c r="B2530" i="6"/>
  <c r="A2530" i="6"/>
  <c r="I2529" i="6"/>
  <c r="H2529" i="6"/>
  <c r="G2529" i="6"/>
  <c r="F2529" i="6"/>
  <c r="E2529" i="6"/>
  <c r="D2529" i="6"/>
  <c r="B2529" i="6"/>
  <c r="A2529" i="6"/>
  <c r="I2528" i="6"/>
  <c r="H2528" i="6"/>
  <c r="G2528" i="6"/>
  <c r="F2528" i="6"/>
  <c r="E2528" i="6"/>
  <c r="D2528" i="6"/>
  <c r="B2528" i="6"/>
  <c r="A2528" i="6"/>
  <c r="I2527" i="6"/>
  <c r="H2527" i="6"/>
  <c r="G2527" i="6"/>
  <c r="F2527" i="6"/>
  <c r="E2527" i="6"/>
  <c r="D2527" i="6"/>
  <c r="B2527" i="6"/>
  <c r="A2527" i="6"/>
  <c r="I2526" i="6"/>
  <c r="H2526" i="6"/>
  <c r="G2526" i="6"/>
  <c r="F2526" i="6"/>
  <c r="E2526" i="6"/>
  <c r="D2526" i="6"/>
  <c r="B2526" i="6"/>
  <c r="A2526" i="6"/>
  <c r="I2525" i="6"/>
  <c r="H2525" i="6"/>
  <c r="G2525" i="6"/>
  <c r="F2525" i="6"/>
  <c r="E2525" i="6"/>
  <c r="D2525" i="6"/>
  <c r="B2525" i="6"/>
  <c r="A2525" i="6"/>
  <c r="I2524" i="6"/>
  <c r="H2524" i="6"/>
  <c r="G2524" i="6"/>
  <c r="F2524" i="6"/>
  <c r="E2524" i="6"/>
  <c r="D2524" i="6"/>
  <c r="B2524" i="6"/>
  <c r="A2524" i="6"/>
  <c r="I2523" i="6"/>
  <c r="H2523" i="6"/>
  <c r="G2523" i="6"/>
  <c r="F2523" i="6"/>
  <c r="E2523" i="6"/>
  <c r="D2523" i="6"/>
  <c r="B2523" i="6"/>
  <c r="A2523" i="6"/>
  <c r="I2522" i="6"/>
  <c r="H2522" i="6"/>
  <c r="G2522" i="6"/>
  <c r="F2522" i="6"/>
  <c r="E2522" i="6"/>
  <c r="D2522" i="6"/>
  <c r="B2522" i="6"/>
  <c r="A2522" i="6"/>
  <c r="I2521" i="6"/>
  <c r="H2521" i="6"/>
  <c r="G2521" i="6"/>
  <c r="F2521" i="6"/>
  <c r="E2521" i="6"/>
  <c r="D2521" i="6"/>
  <c r="B2521" i="6"/>
  <c r="A2521" i="6"/>
  <c r="I2520" i="6"/>
  <c r="H2520" i="6"/>
  <c r="G2520" i="6"/>
  <c r="F2520" i="6"/>
  <c r="E2520" i="6"/>
  <c r="D2520" i="6"/>
  <c r="B2520" i="6"/>
  <c r="A2520" i="6"/>
  <c r="I2519" i="6"/>
  <c r="H2519" i="6"/>
  <c r="G2519" i="6"/>
  <c r="F2519" i="6"/>
  <c r="E2519" i="6"/>
  <c r="D2519" i="6"/>
  <c r="B2519" i="6"/>
  <c r="A2519" i="6"/>
  <c r="I2518" i="6"/>
  <c r="H2518" i="6"/>
  <c r="G2518" i="6"/>
  <c r="F2518" i="6"/>
  <c r="E2518" i="6"/>
  <c r="D2518" i="6"/>
  <c r="B2518" i="6"/>
  <c r="A2518" i="6"/>
  <c r="I2517" i="6"/>
  <c r="H2517" i="6"/>
  <c r="G2517" i="6"/>
  <c r="F2517" i="6"/>
  <c r="E2517" i="6"/>
  <c r="D2517" i="6"/>
  <c r="B2517" i="6"/>
  <c r="A2517" i="6"/>
  <c r="I2516" i="6"/>
  <c r="H2516" i="6"/>
  <c r="G2516" i="6"/>
  <c r="F2516" i="6"/>
  <c r="E2516" i="6"/>
  <c r="D2516" i="6"/>
  <c r="B2516" i="6"/>
  <c r="A2516" i="6"/>
  <c r="I2515" i="6"/>
  <c r="H2515" i="6"/>
  <c r="G2515" i="6"/>
  <c r="F2515" i="6"/>
  <c r="E2515" i="6"/>
  <c r="D2515" i="6"/>
  <c r="B2515" i="6"/>
  <c r="A2515" i="6"/>
  <c r="I2514" i="6"/>
  <c r="H2514" i="6"/>
  <c r="G2514" i="6"/>
  <c r="F2514" i="6"/>
  <c r="E2514" i="6"/>
  <c r="D2514" i="6"/>
  <c r="B2514" i="6"/>
  <c r="A2514" i="6"/>
  <c r="I2513" i="6"/>
  <c r="H2513" i="6"/>
  <c r="G2513" i="6"/>
  <c r="F2513" i="6"/>
  <c r="E2513" i="6"/>
  <c r="D2513" i="6"/>
  <c r="B2513" i="6"/>
  <c r="A2513" i="6"/>
  <c r="I2512" i="6"/>
  <c r="H2512" i="6"/>
  <c r="G2512" i="6"/>
  <c r="F2512" i="6"/>
  <c r="E2512" i="6"/>
  <c r="D2512" i="6"/>
  <c r="B2512" i="6"/>
  <c r="A2512" i="6"/>
  <c r="I2511" i="6"/>
  <c r="H2511" i="6"/>
  <c r="G2511" i="6"/>
  <c r="F2511" i="6"/>
  <c r="E2511" i="6"/>
  <c r="D2511" i="6"/>
  <c r="B2511" i="6"/>
  <c r="A2511" i="6"/>
  <c r="I2510" i="6"/>
  <c r="H2510" i="6"/>
  <c r="G2510" i="6"/>
  <c r="F2510" i="6"/>
  <c r="E2510" i="6"/>
  <c r="D2510" i="6"/>
  <c r="B2510" i="6"/>
  <c r="A2510" i="6"/>
  <c r="I2509" i="6"/>
  <c r="H2509" i="6"/>
  <c r="G2509" i="6"/>
  <c r="F2509" i="6"/>
  <c r="E2509" i="6"/>
  <c r="D2509" i="6"/>
  <c r="B2509" i="6"/>
  <c r="A2509" i="6"/>
  <c r="I2508" i="6"/>
  <c r="H2508" i="6"/>
  <c r="G2508" i="6"/>
  <c r="F2508" i="6"/>
  <c r="E2508" i="6"/>
  <c r="D2508" i="6"/>
  <c r="B2508" i="6"/>
  <c r="A2508" i="6"/>
  <c r="I2507" i="6"/>
  <c r="H2507" i="6"/>
  <c r="G2507" i="6"/>
  <c r="F2507" i="6"/>
  <c r="E2507" i="6"/>
  <c r="D2507" i="6"/>
  <c r="B2507" i="6"/>
  <c r="A2507" i="6"/>
  <c r="I2506" i="6"/>
  <c r="H2506" i="6"/>
  <c r="G2506" i="6"/>
  <c r="F2506" i="6"/>
  <c r="E2506" i="6"/>
  <c r="D2506" i="6"/>
  <c r="B2506" i="6"/>
  <c r="A2506" i="6"/>
  <c r="I2505" i="6"/>
  <c r="H2505" i="6"/>
  <c r="G2505" i="6"/>
  <c r="F2505" i="6"/>
  <c r="E2505" i="6"/>
  <c r="D2505" i="6"/>
  <c r="B2505" i="6"/>
  <c r="A2505" i="6"/>
  <c r="I2504" i="6"/>
  <c r="H2504" i="6"/>
  <c r="G2504" i="6"/>
  <c r="F2504" i="6"/>
  <c r="E2504" i="6"/>
  <c r="D2504" i="6"/>
  <c r="B2504" i="6"/>
  <c r="A2504" i="6"/>
  <c r="I2503" i="6"/>
  <c r="H2503" i="6"/>
  <c r="G2503" i="6"/>
  <c r="F2503" i="6"/>
  <c r="E2503" i="6"/>
  <c r="D2503" i="6"/>
  <c r="B2503" i="6"/>
  <c r="A2503" i="6"/>
  <c r="I2502" i="6"/>
  <c r="H2502" i="6"/>
  <c r="G2502" i="6"/>
  <c r="F2502" i="6"/>
  <c r="E2502" i="6"/>
  <c r="D2502" i="6"/>
  <c r="B2502" i="6"/>
  <c r="A2502" i="6"/>
  <c r="I2501" i="6"/>
  <c r="H2501" i="6"/>
  <c r="G2501" i="6"/>
  <c r="F2501" i="6"/>
  <c r="E2501" i="6"/>
  <c r="D2501" i="6"/>
  <c r="B2501" i="6"/>
  <c r="A2501" i="6"/>
  <c r="I2500" i="6"/>
  <c r="H2500" i="6"/>
  <c r="G2500" i="6"/>
  <c r="F2500" i="6"/>
  <c r="E2500" i="6"/>
  <c r="D2500" i="6"/>
  <c r="B2500" i="6"/>
  <c r="A2500" i="6"/>
  <c r="I2499" i="6"/>
  <c r="H2499" i="6"/>
  <c r="G2499" i="6"/>
  <c r="F2499" i="6"/>
  <c r="E2499" i="6"/>
  <c r="D2499" i="6"/>
  <c r="B2499" i="6"/>
  <c r="A2499" i="6"/>
  <c r="I2498" i="6"/>
  <c r="H2498" i="6"/>
  <c r="G2498" i="6"/>
  <c r="F2498" i="6"/>
  <c r="E2498" i="6"/>
  <c r="D2498" i="6"/>
  <c r="B2498" i="6"/>
  <c r="A2498" i="6"/>
  <c r="I2497" i="6"/>
  <c r="H2497" i="6"/>
  <c r="G2497" i="6"/>
  <c r="F2497" i="6"/>
  <c r="E2497" i="6"/>
  <c r="D2497" i="6"/>
  <c r="B2497" i="6"/>
  <c r="A2497" i="6"/>
  <c r="I2496" i="6"/>
  <c r="H2496" i="6"/>
  <c r="G2496" i="6"/>
  <c r="F2496" i="6"/>
  <c r="E2496" i="6"/>
  <c r="D2496" i="6"/>
  <c r="B2496" i="6"/>
  <c r="A2496" i="6"/>
  <c r="I2495" i="6"/>
  <c r="H2495" i="6"/>
  <c r="G2495" i="6"/>
  <c r="F2495" i="6"/>
  <c r="E2495" i="6"/>
  <c r="D2495" i="6"/>
  <c r="B2495" i="6"/>
  <c r="A2495" i="6"/>
  <c r="I2494" i="6"/>
  <c r="H2494" i="6"/>
  <c r="G2494" i="6"/>
  <c r="F2494" i="6"/>
  <c r="E2494" i="6"/>
  <c r="D2494" i="6"/>
  <c r="B2494" i="6"/>
  <c r="A2494" i="6"/>
  <c r="I2493" i="6"/>
  <c r="H2493" i="6"/>
  <c r="G2493" i="6"/>
  <c r="F2493" i="6"/>
  <c r="E2493" i="6"/>
  <c r="D2493" i="6"/>
  <c r="B2493" i="6"/>
  <c r="A2493" i="6"/>
  <c r="I2492" i="6"/>
  <c r="H2492" i="6"/>
  <c r="G2492" i="6"/>
  <c r="F2492" i="6"/>
  <c r="E2492" i="6"/>
  <c r="D2492" i="6"/>
  <c r="B2492" i="6"/>
  <c r="A2492" i="6"/>
  <c r="I2491" i="6"/>
  <c r="H2491" i="6"/>
  <c r="G2491" i="6"/>
  <c r="F2491" i="6"/>
  <c r="E2491" i="6"/>
  <c r="D2491" i="6"/>
  <c r="B2491" i="6"/>
  <c r="A2491" i="6"/>
  <c r="I2490" i="6"/>
  <c r="H2490" i="6"/>
  <c r="G2490" i="6"/>
  <c r="F2490" i="6"/>
  <c r="E2490" i="6"/>
  <c r="D2490" i="6"/>
  <c r="B2490" i="6"/>
  <c r="A2490" i="6"/>
  <c r="I2489" i="6"/>
  <c r="H2489" i="6"/>
  <c r="G2489" i="6"/>
  <c r="F2489" i="6"/>
  <c r="E2489" i="6"/>
  <c r="D2489" i="6"/>
  <c r="B2489" i="6"/>
  <c r="A2489" i="6"/>
  <c r="I2488" i="6"/>
  <c r="H2488" i="6"/>
  <c r="G2488" i="6"/>
  <c r="F2488" i="6"/>
  <c r="E2488" i="6"/>
  <c r="D2488" i="6"/>
  <c r="B2488" i="6"/>
  <c r="A2488" i="6"/>
  <c r="I2487" i="6"/>
  <c r="H2487" i="6"/>
  <c r="G2487" i="6"/>
  <c r="F2487" i="6"/>
  <c r="E2487" i="6"/>
  <c r="D2487" i="6"/>
  <c r="B2487" i="6"/>
  <c r="A2487" i="6"/>
  <c r="I2486" i="6"/>
  <c r="H2486" i="6"/>
  <c r="G2486" i="6"/>
  <c r="F2486" i="6"/>
  <c r="E2486" i="6"/>
  <c r="D2486" i="6"/>
  <c r="B2486" i="6"/>
  <c r="A2486" i="6"/>
  <c r="I2485" i="6"/>
  <c r="H2485" i="6"/>
  <c r="G2485" i="6"/>
  <c r="F2485" i="6"/>
  <c r="E2485" i="6"/>
  <c r="D2485" i="6"/>
  <c r="B2485" i="6"/>
  <c r="A2485" i="6"/>
  <c r="I2484" i="6"/>
  <c r="H2484" i="6"/>
  <c r="G2484" i="6"/>
  <c r="F2484" i="6"/>
  <c r="E2484" i="6"/>
  <c r="D2484" i="6"/>
  <c r="B2484" i="6"/>
  <c r="A2484" i="6"/>
  <c r="I2483" i="6"/>
  <c r="H2483" i="6"/>
  <c r="G2483" i="6"/>
  <c r="F2483" i="6"/>
  <c r="E2483" i="6"/>
  <c r="D2483" i="6"/>
  <c r="B2483" i="6"/>
  <c r="A2483" i="6"/>
  <c r="I2482" i="6"/>
  <c r="H2482" i="6"/>
  <c r="G2482" i="6"/>
  <c r="F2482" i="6"/>
  <c r="E2482" i="6"/>
  <c r="D2482" i="6"/>
  <c r="B2482" i="6"/>
  <c r="A2482" i="6"/>
  <c r="I2481" i="6"/>
  <c r="H2481" i="6"/>
  <c r="G2481" i="6"/>
  <c r="F2481" i="6"/>
  <c r="E2481" i="6"/>
  <c r="D2481" i="6"/>
  <c r="B2481" i="6"/>
  <c r="A2481" i="6"/>
  <c r="I2480" i="6"/>
  <c r="H2480" i="6"/>
  <c r="G2480" i="6"/>
  <c r="F2480" i="6"/>
  <c r="E2480" i="6"/>
  <c r="D2480" i="6"/>
  <c r="B2480" i="6"/>
  <c r="A2480" i="6"/>
  <c r="I2479" i="6"/>
  <c r="H2479" i="6"/>
  <c r="G2479" i="6"/>
  <c r="F2479" i="6"/>
  <c r="E2479" i="6"/>
  <c r="D2479" i="6"/>
  <c r="B2479" i="6"/>
  <c r="A2479" i="6"/>
  <c r="I2478" i="6"/>
  <c r="H2478" i="6"/>
  <c r="G2478" i="6"/>
  <c r="F2478" i="6"/>
  <c r="E2478" i="6"/>
  <c r="D2478" i="6"/>
  <c r="B2478" i="6"/>
  <c r="A2478" i="6"/>
  <c r="I2477" i="6"/>
  <c r="H2477" i="6"/>
  <c r="G2477" i="6"/>
  <c r="F2477" i="6"/>
  <c r="E2477" i="6"/>
  <c r="D2477" i="6"/>
  <c r="B2477" i="6"/>
  <c r="A2477" i="6"/>
  <c r="I2476" i="6"/>
  <c r="H2476" i="6"/>
  <c r="G2476" i="6"/>
  <c r="F2476" i="6"/>
  <c r="E2476" i="6"/>
  <c r="D2476" i="6"/>
  <c r="B2476" i="6"/>
  <c r="A2476" i="6"/>
  <c r="I2475" i="6"/>
  <c r="H2475" i="6"/>
  <c r="G2475" i="6"/>
  <c r="F2475" i="6"/>
  <c r="E2475" i="6"/>
  <c r="D2475" i="6"/>
  <c r="B2475" i="6"/>
  <c r="A2475" i="6"/>
  <c r="I2474" i="6"/>
  <c r="H2474" i="6"/>
  <c r="G2474" i="6"/>
  <c r="F2474" i="6"/>
  <c r="E2474" i="6"/>
  <c r="D2474" i="6"/>
  <c r="B2474" i="6"/>
  <c r="A2474" i="6"/>
  <c r="I2473" i="6"/>
  <c r="H2473" i="6"/>
  <c r="G2473" i="6"/>
  <c r="F2473" i="6"/>
  <c r="E2473" i="6"/>
  <c r="D2473" i="6"/>
  <c r="B2473" i="6"/>
  <c r="A2473" i="6"/>
  <c r="I2472" i="6"/>
  <c r="H2472" i="6"/>
  <c r="G2472" i="6"/>
  <c r="F2472" i="6"/>
  <c r="E2472" i="6"/>
  <c r="D2472" i="6"/>
  <c r="B2472" i="6"/>
  <c r="A2472" i="6"/>
  <c r="I2471" i="6"/>
  <c r="H2471" i="6"/>
  <c r="G2471" i="6"/>
  <c r="F2471" i="6"/>
  <c r="E2471" i="6"/>
  <c r="D2471" i="6"/>
  <c r="B2471" i="6"/>
  <c r="A2471" i="6"/>
  <c r="I2470" i="6"/>
  <c r="H2470" i="6"/>
  <c r="G2470" i="6"/>
  <c r="F2470" i="6"/>
  <c r="E2470" i="6"/>
  <c r="D2470" i="6"/>
  <c r="B2470" i="6"/>
  <c r="A2470" i="6"/>
  <c r="I2469" i="6"/>
  <c r="H2469" i="6"/>
  <c r="G2469" i="6"/>
  <c r="F2469" i="6"/>
  <c r="E2469" i="6"/>
  <c r="D2469" i="6"/>
  <c r="B2469" i="6"/>
  <c r="A2469" i="6"/>
  <c r="I2468" i="6"/>
  <c r="H2468" i="6"/>
  <c r="G2468" i="6"/>
  <c r="F2468" i="6"/>
  <c r="E2468" i="6"/>
  <c r="D2468" i="6"/>
  <c r="B2468" i="6"/>
  <c r="A2468" i="6"/>
  <c r="I2467" i="6"/>
  <c r="H2467" i="6"/>
  <c r="G2467" i="6"/>
  <c r="F2467" i="6"/>
  <c r="E2467" i="6"/>
  <c r="D2467" i="6"/>
  <c r="B2467" i="6"/>
  <c r="A2467" i="6"/>
  <c r="I2466" i="6"/>
  <c r="H2466" i="6"/>
  <c r="G2466" i="6"/>
  <c r="F2466" i="6"/>
  <c r="E2466" i="6"/>
  <c r="D2466" i="6"/>
  <c r="B2466" i="6"/>
  <c r="A2466" i="6"/>
  <c r="I2465" i="6"/>
  <c r="H2465" i="6"/>
  <c r="G2465" i="6"/>
  <c r="F2465" i="6"/>
  <c r="E2465" i="6"/>
  <c r="D2465" i="6"/>
  <c r="B2465" i="6"/>
  <c r="A2465" i="6"/>
  <c r="I2464" i="6"/>
  <c r="H2464" i="6"/>
  <c r="G2464" i="6"/>
  <c r="F2464" i="6"/>
  <c r="E2464" i="6"/>
  <c r="D2464" i="6"/>
  <c r="B2464" i="6"/>
  <c r="A2464" i="6"/>
  <c r="I2463" i="6"/>
  <c r="H2463" i="6"/>
  <c r="G2463" i="6"/>
  <c r="F2463" i="6"/>
  <c r="E2463" i="6"/>
  <c r="D2463" i="6"/>
  <c r="B2463" i="6"/>
  <c r="A2463" i="6"/>
  <c r="I2462" i="6"/>
  <c r="H2462" i="6"/>
  <c r="G2462" i="6"/>
  <c r="F2462" i="6"/>
  <c r="E2462" i="6"/>
  <c r="D2462" i="6"/>
  <c r="B2462" i="6"/>
  <c r="A2462" i="6"/>
  <c r="I2461" i="6"/>
  <c r="H2461" i="6"/>
  <c r="G2461" i="6"/>
  <c r="F2461" i="6"/>
  <c r="E2461" i="6"/>
  <c r="D2461" i="6"/>
  <c r="B2461" i="6"/>
  <c r="A2461" i="6"/>
  <c r="I2460" i="6"/>
  <c r="H2460" i="6"/>
  <c r="G2460" i="6"/>
  <c r="F2460" i="6"/>
  <c r="E2460" i="6"/>
  <c r="D2460" i="6"/>
  <c r="B2460" i="6"/>
  <c r="A2460" i="6"/>
  <c r="I2459" i="6"/>
  <c r="H2459" i="6"/>
  <c r="G2459" i="6"/>
  <c r="F2459" i="6"/>
  <c r="E2459" i="6"/>
  <c r="D2459" i="6"/>
  <c r="B2459" i="6"/>
  <c r="A2459" i="6"/>
  <c r="I2458" i="6"/>
  <c r="H2458" i="6"/>
  <c r="G2458" i="6"/>
  <c r="F2458" i="6"/>
  <c r="E2458" i="6"/>
  <c r="D2458" i="6"/>
  <c r="B2458" i="6"/>
  <c r="A2458" i="6"/>
  <c r="I2457" i="6"/>
  <c r="H2457" i="6"/>
  <c r="G2457" i="6"/>
  <c r="F2457" i="6"/>
  <c r="E2457" i="6"/>
  <c r="D2457" i="6"/>
  <c r="B2457" i="6"/>
  <c r="A2457" i="6"/>
  <c r="I2456" i="6"/>
  <c r="H2456" i="6"/>
  <c r="G2456" i="6"/>
  <c r="F2456" i="6"/>
  <c r="E2456" i="6"/>
  <c r="D2456" i="6"/>
  <c r="B2456" i="6"/>
  <c r="A2456" i="6"/>
  <c r="I2455" i="6"/>
  <c r="H2455" i="6"/>
  <c r="G2455" i="6"/>
  <c r="F2455" i="6"/>
  <c r="E2455" i="6"/>
  <c r="D2455" i="6"/>
  <c r="B2455" i="6"/>
  <c r="A2455" i="6"/>
  <c r="I2454" i="6"/>
  <c r="H2454" i="6"/>
  <c r="G2454" i="6"/>
  <c r="F2454" i="6"/>
  <c r="E2454" i="6"/>
  <c r="D2454" i="6"/>
  <c r="B2454" i="6"/>
  <c r="A2454" i="6"/>
  <c r="I2453" i="6"/>
  <c r="H2453" i="6"/>
  <c r="G2453" i="6"/>
  <c r="F2453" i="6"/>
  <c r="E2453" i="6"/>
  <c r="D2453" i="6"/>
  <c r="B2453" i="6"/>
  <c r="A2453" i="6"/>
  <c r="I2452" i="6"/>
  <c r="H2452" i="6"/>
  <c r="G2452" i="6"/>
  <c r="F2452" i="6"/>
  <c r="E2452" i="6"/>
  <c r="D2452" i="6"/>
  <c r="B2452" i="6"/>
  <c r="A2452" i="6"/>
  <c r="I2451" i="6"/>
  <c r="H2451" i="6"/>
  <c r="G2451" i="6"/>
  <c r="F2451" i="6"/>
  <c r="E2451" i="6"/>
  <c r="D2451" i="6"/>
  <c r="B2451" i="6"/>
  <c r="A2451" i="6"/>
  <c r="I2450" i="6"/>
  <c r="H2450" i="6"/>
  <c r="G2450" i="6"/>
  <c r="F2450" i="6"/>
  <c r="E2450" i="6"/>
  <c r="D2450" i="6"/>
  <c r="B2450" i="6"/>
  <c r="A2450" i="6"/>
  <c r="I2449" i="6"/>
  <c r="H2449" i="6"/>
  <c r="G2449" i="6"/>
  <c r="F2449" i="6"/>
  <c r="E2449" i="6"/>
  <c r="D2449" i="6"/>
  <c r="B2449" i="6"/>
  <c r="A2449" i="6"/>
  <c r="I2448" i="6"/>
  <c r="H2448" i="6"/>
  <c r="G2448" i="6"/>
  <c r="F2448" i="6"/>
  <c r="E2448" i="6"/>
  <c r="D2448" i="6"/>
  <c r="B2448" i="6"/>
  <c r="A2448" i="6"/>
  <c r="I2447" i="6"/>
  <c r="H2447" i="6"/>
  <c r="G2447" i="6"/>
  <c r="F2447" i="6"/>
  <c r="E2447" i="6"/>
  <c r="D2447" i="6"/>
  <c r="B2447" i="6"/>
  <c r="A2447" i="6"/>
  <c r="I2446" i="6"/>
  <c r="H2446" i="6"/>
  <c r="G2446" i="6"/>
  <c r="F2446" i="6"/>
  <c r="E2446" i="6"/>
  <c r="D2446" i="6"/>
  <c r="B2446" i="6"/>
  <c r="A2446" i="6"/>
  <c r="I2445" i="6"/>
  <c r="H2445" i="6"/>
  <c r="G2445" i="6"/>
  <c r="F2445" i="6"/>
  <c r="E2445" i="6"/>
  <c r="D2445" i="6"/>
  <c r="B2445" i="6"/>
  <c r="A2445" i="6"/>
  <c r="I2444" i="6"/>
  <c r="H2444" i="6"/>
  <c r="G2444" i="6"/>
  <c r="F2444" i="6"/>
  <c r="E2444" i="6"/>
  <c r="D2444" i="6"/>
  <c r="B2444" i="6"/>
  <c r="A2444" i="6"/>
  <c r="I2443" i="6"/>
  <c r="H2443" i="6"/>
  <c r="G2443" i="6"/>
  <c r="F2443" i="6"/>
  <c r="E2443" i="6"/>
  <c r="D2443" i="6"/>
  <c r="B2443" i="6"/>
  <c r="A2443" i="6"/>
  <c r="I2442" i="6"/>
  <c r="H2442" i="6"/>
  <c r="G2442" i="6"/>
  <c r="F2442" i="6"/>
  <c r="E2442" i="6"/>
  <c r="D2442" i="6"/>
  <c r="B2442" i="6"/>
  <c r="A2442" i="6"/>
  <c r="I2441" i="6"/>
  <c r="H2441" i="6"/>
  <c r="G2441" i="6"/>
  <c r="F2441" i="6"/>
  <c r="E2441" i="6"/>
  <c r="D2441" i="6"/>
  <c r="B2441" i="6"/>
  <c r="A2441" i="6"/>
  <c r="I2440" i="6"/>
  <c r="H2440" i="6"/>
  <c r="G2440" i="6"/>
  <c r="F2440" i="6"/>
  <c r="E2440" i="6"/>
  <c r="D2440" i="6"/>
  <c r="B2440" i="6"/>
  <c r="A2440" i="6"/>
  <c r="I2439" i="6"/>
  <c r="H2439" i="6"/>
  <c r="G2439" i="6"/>
  <c r="F2439" i="6"/>
  <c r="E2439" i="6"/>
  <c r="D2439" i="6"/>
  <c r="B2439" i="6"/>
  <c r="A2439" i="6"/>
  <c r="I2438" i="6"/>
  <c r="H2438" i="6"/>
  <c r="G2438" i="6"/>
  <c r="F2438" i="6"/>
  <c r="E2438" i="6"/>
  <c r="D2438" i="6"/>
  <c r="B2438" i="6"/>
  <c r="A2438" i="6"/>
  <c r="I2437" i="6"/>
  <c r="H2437" i="6"/>
  <c r="G2437" i="6"/>
  <c r="F2437" i="6"/>
  <c r="E2437" i="6"/>
  <c r="D2437" i="6"/>
  <c r="B2437" i="6"/>
  <c r="A2437" i="6"/>
  <c r="I2436" i="6"/>
  <c r="H2436" i="6"/>
  <c r="G2436" i="6"/>
  <c r="F2436" i="6"/>
  <c r="E2436" i="6"/>
  <c r="D2436" i="6"/>
  <c r="B2436" i="6"/>
  <c r="A2436" i="6"/>
  <c r="I2435" i="6"/>
  <c r="H2435" i="6"/>
  <c r="G2435" i="6"/>
  <c r="F2435" i="6"/>
  <c r="E2435" i="6"/>
  <c r="D2435" i="6"/>
  <c r="B2435" i="6"/>
  <c r="A2435" i="6"/>
  <c r="I2434" i="6"/>
  <c r="H2434" i="6"/>
  <c r="G2434" i="6"/>
  <c r="F2434" i="6"/>
  <c r="E2434" i="6"/>
  <c r="D2434" i="6"/>
  <c r="B2434" i="6"/>
  <c r="A2434" i="6"/>
  <c r="I2433" i="6"/>
  <c r="H2433" i="6"/>
  <c r="G2433" i="6"/>
  <c r="F2433" i="6"/>
  <c r="E2433" i="6"/>
  <c r="D2433" i="6"/>
  <c r="B2433" i="6"/>
  <c r="A2433" i="6"/>
  <c r="I2432" i="6"/>
  <c r="H2432" i="6"/>
  <c r="G2432" i="6"/>
  <c r="F2432" i="6"/>
  <c r="E2432" i="6"/>
  <c r="D2432" i="6"/>
  <c r="B2432" i="6"/>
  <c r="A2432" i="6"/>
  <c r="I2431" i="6"/>
  <c r="H2431" i="6"/>
  <c r="G2431" i="6"/>
  <c r="F2431" i="6"/>
  <c r="E2431" i="6"/>
  <c r="D2431" i="6"/>
  <c r="B2431" i="6"/>
  <c r="A2431" i="6"/>
  <c r="I2430" i="6"/>
  <c r="H2430" i="6"/>
  <c r="G2430" i="6"/>
  <c r="F2430" i="6"/>
  <c r="E2430" i="6"/>
  <c r="D2430" i="6"/>
  <c r="B2430" i="6"/>
  <c r="A2430" i="6"/>
  <c r="I2429" i="6"/>
  <c r="H2429" i="6"/>
  <c r="G2429" i="6"/>
  <c r="F2429" i="6"/>
  <c r="E2429" i="6"/>
  <c r="D2429" i="6"/>
  <c r="B2429" i="6"/>
  <c r="A2429" i="6"/>
  <c r="I2428" i="6"/>
  <c r="H2428" i="6"/>
  <c r="G2428" i="6"/>
  <c r="F2428" i="6"/>
  <c r="E2428" i="6"/>
  <c r="D2428" i="6"/>
  <c r="B2428" i="6"/>
  <c r="A2428" i="6"/>
  <c r="I2427" i="6"/>
  <c r="H2427" i="6"/>
  <c r="G2427" i="6"/>
  <c r="F2427" i="6"/>
  <c r="E2427" i="6"/>
  <c r="D2427" i="6"/>
  <c r="B2427" i="6"/>
  <c r="A2427" i="6"/>
  <c r="I2426" i="6"/>
  <c r="H2426" i="6"/>
  <c r="G2426" i="6"/>
  <c r="F2426" i="6"/>
  <c r="E2426" i="6"/>
  <c r="D2426" i="6"/>
  <c r="B2426" i="6"/>
  <c r="A2426" i="6"/>
  <c r="I2425" i="6"/>
  <c r="H2425" i="6"/>
  <c r="G2425" i="6"/>
  <c r="F2425" i="6"/>
  <c r="E2425" i="6"/>
  <c r="D2425" i="6"/>
  <c r="B2425" i="6"/>
  <c r="A2425" i="6"/>
  <c r="I2424" i="6"/>
  <c r="H2424" i="6"/>
  <c r="G2424" i="6"/>
  <c r="F2424" i="6"/>
  <c r="E2424" i="6"/>
  <c r="D2424" i="6"/>
  <c r="B2424" i="6"/>
  <c r="A2424" i="6"/>
  <c r="I2423" i="6"/>
  <c r="H2423" i="6"/>
  <c r="G2423" i="6"/>
  <c r="F2423" i="6"/>
  <c r="E2423" i="6"/>
  <c r="D2423" i="6"/>
  <c r="B2423" i="6"/>
  <c r="A2423" i="6"/>
  <c r="I2422" i="6"/>
  <c r="H2422" i="6"/>
  <c r="G2422" i="6"/>
  <c r="F2422" i="6"/>
  <c r="E2422" i="6"/>
  <c r="D2422" i="6"/>
  <c r="B2422" i="6"/>
  <c r="A2422" i="6"/>
  <c r="I2421" i="6"/>
  <c r="H2421" i="6"/>
  <c r="G2421" i="6"/>
  <c r="F2421" i="6"/>
  <c r="E2421" i="6"/>
  <c r="D2421" i="6"/>
  <c r="B2421" i="6"/>
  <c r="A2421" i="6"/>
  <c r="I2420" i="6"/>
  <c r="H2420" i="6"/>
  <c r="G2420" i="6"/>
  <c r="F2420" i="6"/>
  <c r="E2420" i="6"/>
  <c r="D2420" i="6"/>
  <c r="B2420" i="6"/>
  <c r="A2420" i="6"/>
  <c r="I2419" i="6"/>
  <c r="H2419" i="6"/>
  <c r="G2419" i="6"/>
  <c r="F2419" i="6"/>
  <c r="E2419" i="6"/>
  <c r="D2419" i="6"/>
  <c r="B2419" i="6"/>
  <c r="A2419" i="6"/>
  <c r="I2418" i="6"/>
  <c r="H2418" i="6"/>
  <c r="G2418" i="6"/>
  <c r="F2418" i="6"/>
  <c r="E2418" i="6"/>
  <c r="D2418" i="6"/>
  <c r="B2418" i="6"/>
  <c r="A2418" i="6"/>
  <c r="I2417" i="6"/>
  <c r="H2417" i="6"/>
  <c r="G2417" i="6"/>
  <c r="F2417" i="6"/>
  <c r="E2417" i="6"/>
  <c r="D2417" i="6"/>
  <c r="B2417" i="6"/>
  <c r="A2417" i="6"/>
  <c r="I2416" i="6"/>
  <c r="H2416" i="6"/>
  <c r="G2416" i="6"/>
  <c r="F2416" i="6"/>
  <c r="E2416" i="6"/>
  <c r="D2416" i="6"/>
  <c r="B2416" i="6"/>
  <c r="A2416" i="6"/>
  <c r="I2415" i="6"/>
  <c r="H2415" i="6"/>
  <c r="G2415" i="6"/>
  <c r="F2415" i="6"/>
  <c r="E2415" i="6"/>
  <c r="D2415" i="6"/>
  <c r="B2415" i="6"/>
  <c r="A2415" i="6"/>
  <c r="I2414" i="6"/>
  <c r="H2414" i="6"/>
  <c r="G2414" i="6"/>
  <c r="F2414" i="6"/>
  <c r="E2414" i="6"/>
  <c r="D2414" i="6"/>
  <c r="B2414" i="6"/>
  <c r="A2414" i="6"/>
  <c r="I2413" i="6"/>
  <c r="H2413" i="6"/>
  <c r="G2413" i="6"/>
  <c r="F2413" i="6"/>
  <c r="E2413" i="6"/>
  <c r="D2413" i="6"/>
  <c r="B2413" i="6"/>
  <c r="A2413" i="6"/>
  <c r="I2412" i="6"/>
  <c r="H2412" i="6"/>
  <c r="G2412" i="6"/>
  <c r="F2412" i="6"/>
  <c r="E2412" i="6"/>
  <c r="D2412" i="6"/>
  <c r="B2412" i="6"/>
  <c r="A2412" i="6"/>
  <c r="I2411" i="6"/>
  <c r="H2411" i="6"/>
  <c r="G2411" i="6"/>
  <c r="F2411" i="6"/>
  <c r="E2411" i="6"/>
  <c r="D2411" i="6"/>
  <c r="B2411" i="6"/>
  <c r="A2411" i="6"/>
  <c r="I2410" i="6"/>
  <c r="H2410" i="6"/>
  <c r="G2410" i="6"/>
  <c r="F2410" i="6"/>
  <c r="E2410" i="6"/>
  <c r="D2410" i="6"/>
  <c r="B2410" i="6"/>
  <c r="A2410" i="6"/>
  <c r="I2409" i="6"/>
  <c r="H2409" i="6"/>
  <c r="G2409" i="6"/>
  <c r="F2409" i="6"/>
  <c r="E2409" i="6"/>
  <c r="D2409" i="6"/>
  <c r="B2409" i="6"/>
  <c r="A2409" i="6"/>
  <c r="I2408" i="6"/>
  <c r="H2408" i="6"/>
  <c r="G2408" i="6"/>
  <c r="F2408" i="6"/>
  <c r="E2408" i="6"/>
  <c r="D2408" i="6"/>
  <c r="B2408" i="6"/>
  <c r="A2408" i="6"/>
  <c r="I2407" i="6"/>
  <c r="H2407" i="6"/>
  <c r="G2407" i="6"/>
  <c r="F2407" i="6"/>
  <c r="E2407" i="6"/>
  <c r="D2407" i="6"/>
  <c r="B2407" i="6"/>
  <c r="A2407" i="6"/>
  <c r="I2406" i="6"/>
  <c r="H2406" i="6"/>
  <c r="G2406" i="6"/>
  <c r="F2406" i="6"/>
  <c r="E2406" i="6"/>
  <c r="D2406" i="6"/>
  <c r="B2406" i="6"/>
  <c r="A2406" i="6"/>
  <c r="I2405" i="6"/>
  <c r="H2405" i="6"/>
  <c r="G2405" i="6"/>
  <c r="F2405" i="6"/>
  <c r="E2405" i="6"/>
  <c r="D2405" i="6"/>
  <c r="B2405" i="6"/>
  <c r="A2405" i="6"/>
  <c r="I2404" i="6"/>
  <c r="H2404" i="6"/>
  <c r="G2404" i="6"/>
  <c r="F2404" i="6"/>
  <c r="E2404" i="6"/>
  <c r="D2404" i="6"/>
  <c r="B2404" i="6"/>
  <c r="A2404" i="6"/>
  <c r="I2403" i="6"/>
  <c r="H2403" i="6"/>
  <c r="G2403" i="6"/>
  <c r="F2403" i="6"/>
  <c r="E2403" i="6"/>
  <c r="D2403" i="6"/>
  <c r="B2403" i="6"/>
  <c r="A2403" i="6"/>
  <c r="I2402" i="6"/>
  <c r="H2402" i="6"/>
  <c r="G2402" i="6"/>
  <c r="F2402" i="6"/>
  <c r="E2402" i="6"/>
  <c r="D2402" i="6"/>
  <c r="B2402" i="6"/>
  <c r="A2402" i="6"/>
  <c r="I2401" i="6"/>
  <c r="H2401" i="6"/>
  <c r="G2401" i="6"/>
  <c r="F2401" i="6"/>
  <c r="E2401" i="6"/>
  <c r="D2401" i="6"/>
  <c r="B2401" i="6"/>
  <c r="A2401" i="6"/>
  <c r="I2400" i="6"/>
  <c r="H2400" i="6"/>
  <c r="G2400" i="6"/>
  <c r="F2400" i="6"/>
  <c r="E2400" i="6"/>
  <c r="D2400" i="6"/>
  <c r="B2400" i="6"/>
  <c r="A2400" i="6"/>
  <c r="I2399" i="6"/>
  <c r="H2399" i="6"/>
  <c r="G2399" i="6"/>
  <c r="F2399" i="6"/>
  <c r="E2399" i="6"/>
  <c r="D2399" i="6"/>
  <c r="B2399" i="6"/>
  <c r="A2399" i="6"/>
  <c r="I2398" i="6"/>
  <c r="H2398" i="6"/>
  <c r="G2398" i="6"/>
  <c r="F2398" i="6"/>
  <c r="E2398" i="6"/>
  <c r="D2398" i="6"/>
  <c r="B2398" i="6"/>
  <c r="A2398" i="6"/>
  <c r="I2397" i="6"/>
  <c r="H2397" i="6"/>
  <c r="G2397" i="6"/>
  <c r="F2397" i="6"/>
  <c r="E2397" i="6"/>
  <c r="D2397" i="6"/>
  <c r="B2397" i="6"/>
  <c r="A2397" i="6"/>
  <c r="I2396" i="6"/>
  <c r="H2396" i="6"/>
  <c r="G2396" i="6"/>
  <c r="F2396" i="6"/>
  <c r="E2396" i="6"/>
  <c r="D2396" i="6"/>
  <c r="B2396" i="6"/>
  <c r="A2396" i="6"/>
  <c r="I2395" i="6"/>
  <c r="H2395" i="6"/>
  <c r="G2395" i="6"/>
  <c r="F2395" i="6"/>
  <c r="E2395" i="6"/>
  <c r="D2395" i="6"/>
  <c r="B2395" i="6"/>
  <c r="A2395" i="6"/>
  <c r="I2394" i="6"/>
  <c r="H2394" i="6"/>
  <c r="G2394" i="6"/>
  <c r="F2394" i="6"/>
  <c r="E2394" i="6"/>
  <c r="D2394" i="6"/>
  <c r="B2394" i="6"/>
  <c r="A2394" i="6"/>
  <c r="I2393" i="6"/>
  <c r="H2393" i="6"/>
  <c r="G2393" i="6"/>
  <c r="F2393" i="6"/>
  <c r="E2393" i="6"/>
  <c r="D2393" i="6"/>
  <c r="B2393" i="6"/>
  <c r="A2393" i="6"/>
  <c r="I2392" i="6"/>
  <c r="H2392" i="6"/>
  <c r="G2392" i="6"/>
  <c r="F2392" i="6"/>
  <c r="E2392" i="6"/>
  <c r="D2392" i="6"/>
  <c r="B2392" i="6"/>
  <c r="A2392" i="6"/>
  <c r="I2391" i="6"/>
  <c r="H2391" i="6"/>
  <c r="G2391" i="6"/>
  <c r="F2391" i="6"/>
  <c r="E2391" i="6"/>
  <c r="D2391" i="6"/>
  <c r="B2391" i="6"/>
  <c r="A2391" i="6"/>
  <c r="I2390" i="6"/>
  <c r="H2390" i="6"/>
  <c r="G2390" i="6"/>
  <c r="F2390" i="6"/>
  <c r="E2390" i="6"/>
  <c r="D2390" i="6"/>
  <c r="B2390" i="6"/>
  <c r="A2390" i="6"/>
  <c r="I2389" i="6"/>
  <c r="H2389" i="6"/>
  <c r="G2389" i="6"/>
  <c r="F2389" i="6"/>
  <c r="E2389" i="6"/>
  <c r="D2389" i="6"/>
  <c r="B2389" i="6"/>
  <c r="A2389" i="6"/>
  <c r="I2388" i="6"/>
  <c r="H2388" i="6"/>
  <c r="G2388" i="6"/>
  <c r="F2388" i="6"/>
  <c r="E2388" i="6"/>
  <c r="D2388" i="6"/>
  <c r="B2388" i="6"/>
  <c r="A2388" i="6"/>
  <c r="I2387" i="6"/>
  <c r="H2387" i="6"/>
  <c r="G2387" i="6"/>
  <c r="F2387" i="6"/>
  <c r="E2387" i="6"/>
  <c r="D2387" i="6"/>
  <c r="B2387" i="6"/>
  <c r="A2387" i="6"/>
  <c r="I2386" i="6"/>
  <c r="H2386" i="6"/>
  <c r="G2386" i="6"/>
  <c r="F2386" i="6"/>
  <c r="E2386" i="6"/>
  <c r="D2386" i="6"/>
  <c r="B2386" i="6"/>
  <c r="A2386" i="6"/>
  <c r="I2385" i="6"/>
  <c r="H2385" i="6"/>
  <c r="G2385" i="6"/>
  <c r="F2385" i="6"/>
  <c r="E2385" i="6"/>
  <c r="D2385" i="6"/>
  <c r="B2385" i="6"/>
  <c r="A2385" i="6"/>
  <c r="I2384" i="6"/>
  <c r="H2384" i="6"/>
  <c r="G2384" i="6"/>
  <c r="F2384" i="6"/>
  <c r="E2384" i="6"/>
  <c r="D2384" i="6"/>
  <c r="B2384" i="6"/>
  <c r="A2384" i="6"/>
  <c r="I2383" i="6"/>
  <c r="H2383" i="6"/>
  <c r="G2383" i="6"/>
  <c r="F2383" i="6"/>
  <c r="E2383" i="6"/>
  <c r="D2383" i="6"/>
  <c r="B2383" i="6"/>
  <c r="A2383" i="6"/>
  <c r="I2382" i="6"/>
  <c r="H2382" i="6"/>
  <c r="G2382" i="6"/>
  <c r="F2382" i="6"/>
  <c r="E2382" i="6"/>
  <c r="D2382" i="6"/>
  <c r="B2382" i="6"/>
  <c r="A2382" i="6"/>
  <c r="I2381" i="6"/>
  <c r="H2381" i="6"/>
  <c r="G2381" i="6"/>
  <c r="F2381" i="6"/>
  <c r="E2381" i="6"/>
  <c r="D2381" i="6"/>
  <c r="B2381" i="6"/>
  <c r="A2381" i="6"/>
  <c r="I2380" i="6"/>
  <c r="H2380" i="6"/>
  <c r="G2380" i="6"/>
  <c r="F2380" i="6"/>
  <c r="E2380" i="6"/>
  <c r="D2380" i="6"/>
  <c r="B2380" i="6"/>
  <c r="A2380" i="6"/>
  <c r="I2379" i="6"/>
  <c r="H2379" i="6"/>
  <c r="G2379" i="6"/>
  <c r="F2379" i="6"/>
  <c r="E2379" i="6"/>
  <c r="D2379" i="6"/>
  <c r="B2379" i="6"/>
  <c r="A2379" i="6"/>
  <c r="I2378" i="6"/>
  <c r="H2378" i="6"/>
  <c r="G2378" i="6"/>
  <c r="F2378" i="6"/>
  <c r="E2378" i="6"/>
  <c r="D2378" i="6"/>
  <c r="B2378" i="6"/>
  <c r="A2378" i="6"/>
  <c r="I2377" i="6"/>
  <c r="H2377" i="6"/>
  <c r="G2377" i="6"/>
  <c r="F2377" i="6"/>
  <c r="E2377" i="6"/>
  <c r="D2377" i="6"/>
  <c r="B2377" i="6"/>
  <c r="A2377" i="6"/>
  <c r="I2376" i="6"/>
  <c r="H2376" i="6"/>
  <c r="G2376" i="6"/>
  <c r="F2376" i="6"/>
  <c r="E2376" i="6"/>
  <c r="D2376" i="6"/>
  <c r="B2376" i="6"/>
  <c r="A2376" i="6"/>
  <c r="I2375" i="6"/>
  <c r="H2375" i="6"/>
  <c r="G2375" i="6"/>
  <c r="F2375" i="6"/>
  <c r="E2375" i="6"/>
  <c r="D2375" i="6"/>
  <c r="B2375" i="6"/>
  <c r="A2375" i="6"/>
  <c r="I2374" i="6"/>
  <c r="H2374" i="6"/>
  <c r="G2374" i="6"/>
  <c r="F2374" i="6"/>
  <c r="E2374" i="6"/>
  <c r="D2374" i="6"/>
  <c r="B2374" i="6"/>
  <c r="A2374" i="6"/>
  <c r="I2373" i="6"/>
  <c r="H2373" i="6"/>
  <c r="G2373" i="6"/>
  <c r="F2373" i="6"/>
  <c r="E2373" i="6"/>
  <c r="D2373" i="6"/>
  <c r="B2373" i="6"/>
  <c r="A2373" i="6"/>
  <c r="I2372" i="6"/>
  <c r="H2372" i="6"/>
  <c r="G2372" i="6"/>
  <c r="F2372" i="6"/>
  <c r="E2372" i="6"/>
  <c r="D2372" i="6"/>
  <c r="B2372" i="6"/>
  <c r="A2372" i="6"/>
  <c r="I2371" i="6"/>
  <c r="H2371" i="6"/>
  <c r="G2371" i="6"/>
  <c r="F2371" i="6"/>
  <c r="E2371" i="6"/>
  <c r="D2371" i="6"/>
  <c r="B2371" i="6"/>
  <c r="A2371" i="6"/>
  <c r="I2370" i="6"/>
  <c r="H2370" i="6"/>
  <c r="G2370" i="6"/>
  <c r="F2370" i="6"/>
  <c r="E2370" i="6"/>
  <c r="D2370" i="6"/>
  <c r="B2370" i="6"/>
  <c r="A2370" i="6"/>
  <c r="I2369" i="6"/>
  <c r="H2369" i="6"/>
  <c r="G2369" i="6"/>
  <c r="F2369" i="6"/>
  <c r="E2369" i="6"/>
  <c r="D2369" i="6"/>
  <c r="B2369" i="6"/>
  <c r="A2369" i="6"/>
  <c r="I2368" i="6"/>
  <c r="H2368" i="6"/>
  <c r="G2368" i="6"/>
  <c r="F2368" i="6"/>
  <c r="E2368" i="6"/>
  <c r="D2368" i="6"/>
  <c r="B2368" i="6"/>
  <c r="A2368" i="6"/>
  <c r="I2367" i="6"/>
  <c r="H2367" i="6"/>
  <c r="G2367" i="6"/>
  <c r="F2367" i="6"/>
  <c r="E2367" i="6"/>
  <c r="D2367" i="6"/>
  <c r="B2367" i="6"/>
  <c r="A2367" i="6"/>
  <c r="I2366" i="6"/>
  <c r="H2366" i="6"/>
  <c r="G2366" i="6"/>
  <c r="F2366" i="6"/>
  <c r="E2366" i="6"/>
  <c r="D2366" i="6"/>
  <c r="B2366" i="6"/>
  <c r="A2366" i="6"/>
  <c r="I2365" i="6"/>
  <c r="H2365" i="6"/>
  <c r="G2365" i="6"/>
  <c r="F2365" i="6"/>
  <c r="E2365" i="6"/>
  <c r="D2365" i="6"/>
  <c r="B2365" i="6"/>
  <c r="A2365" i="6"/>
  <c r="I2364" i="6"/>
  <c r="H2364" i="6"/>
  <c r="G2364" i="6"/>
  <c r="F2364" i="6"/>
  <c r="E2364" i="6"/>
  <c r="D2364" i="6"/>
  <c r="B2364" i="6"/>
  <c r="A2364" i="6"/>
  <c r="I2363" i="6"/>
  <c r="H2363" i="6"/>
  <c r="G2363" i="6"/>
  <c r="F2363" i="6"/>
  <c r="E2363" i="6"/>
  <c r="D2363" i="6"/>
  <c r="B2363" i="6"/>
  <c r="A2363" i="6"/>
  <c r="I2362" i="6"/>
  <c r="H2362" i="6"/>
  <c r="G2362" i="6"/>
  <c r="F2362" i="6"/>
  <c r="E2362" i="6"/>
  <c r="D2362" i="6"/>
  <c r="B2362" i="6"/>
  <c r="A2362" i="6"/>
  <c r="I2361" i="6"/>
  <c r="H2361" i="6"/>
  <c r="G2361" i="6"/>
  <c r="F2361" i="6"/>
  <c r="E2361" i="6"/>
  <c r="D2361" i="6"/>
  <c r="B2361" i="6"/>
  <c r="A2361" i="6"/>
  <c r="I2360" i="6"/>
  <c r="H2360" i="6"/>
  <c r="G2360" i="6"/>
  <c r="F2360" i="6"/>
  <c r="E2360" i="6"/>
  <c r="D2360" i="6"/>
  <c r="B2360" i="6"/>
  <c r="A2360" i="6"/>
  <c r="I2359" i="6"/>
  <c r="H2359" i="6"/>
  <c r="G2359" i="6"/>
  <c r="F2359" i="6"/>
  <c r="E2359" i="6"/>
  <c r="D2359" i="6"/>
  <c r="B2359" i="6"/>
  <c r="A2359" i="6"/>
  <c r="I2358" i="6"/>
  <c r="H2358" i="6"/>
  <c r="G2358" i="6"/>
  <c r="F2358" i="6"/>
  <c r="E2358" i="6"/>
  <c r="D2358" i="6"/>
  <c r="B2358" i="6"/>
  <c r="A2358" i="6"/>
  <c r="I2357" i="6"/>
  <c r="H2357" i="6"/>
  <c r="G2357" i="6"/>
  <c r="F2357" i="6"/>
  <c r="E2357" i="6"/>
  <c r="D2357" i="6"/>
  <c r="B2357" i="6"/>
  <c r="A2357" i="6"/>
  <c r="I2356" i="6"/>
  <c r="H2356" i="6"/>
  <c r="G2356" i="6"/>
  <c r="F2356" i="6"/>
  <c r="E2356" i="6"/>
  <c r="D2356" i="6"/>
  <c r="B2356" i="6"/>
  <c r="A2356" i="6"/>
  <c r="I2355" i="6"/>
  <c r="H2355" i="6"/>
  <c r="G2355" i="6"/>
  <c r="F2355" i="6"/>
  <c r="E2355" i="6"/>
  <c r="D2355" i="6"/>
  <c r="B2355" i="6"/>
  <c r="A2355" i="6"/>
  <c r="I2354" i="6"/>
  <c r="H2354" i="6"/>
  <c r="G2354" i="6"/>
  <c r="F2354" i="6"/>
  <c r="E2354" i="6"/>
  <c r="D2354" i="6"/>
  <c r="B2354" i="6"/>
  <c r="A2354" i="6"/>
  <c r="I2353" i="6"/>
  <c r="H2353" i="6"/>
  <c r="G2353" i="6"/>
  <c r="F2353" i="6"/>
  <c r="E2353" i="6"/>
  <c r="D2353" i="6"/>
  <c r="B2353" i="6"/>
  <c r="A2353" i="6"/>
  <c r="I2352" i="6"/>
  <c r="H2352" i="6"/>
  <c r="G2352" i="6"/>
  <c r="F2352" i="6"/>
  <c r="E2352" i="6"/>
  <c r="D2352" i="6"/>
  <c r="B2352" i="6"/>
  <c r="A2352" i="6"/>
  <c r="I2351" i="6"/>
  <c r="H2351" i="6"/>
  <c r="G2351" i="6"/>
  <c r="F2351" i="6"/>
  <c r="E2351" i="6"/>
  <c r="D2351" i="6"/>
  <c r="B2351" i="6"/>
  <c r="A2351" i="6"/>
  <c r="I2350" i="6"/>
  <c r="H2350" i="6"/>
  <c r="G2350" i="6"/>
  <c r="F2350" i="6"/>
  <c r="E2350" i="6"/>
  <c r="D2350" i="6"/>
  <c r="B2350" i="6"/>
  <c r="A2350" i="6"/>
  <c r="I2349" i="6"/>
  <c r="H2349" i="6"/>
  <c r="G2349" i="6"/>
  <c r="F2349" i="6"/>
  <c r="E2349" i="6"/>
  <c r="D2349" i="6"/>
  <c r="B2349" i="6"/>
  <c r="A2349" i="6"/>
  <c r="I2348" i="6"/>
  <c r="H2348" i="6"/>
  <c r="G2348" i="6"/>
  <c r="F2348" i="6"/>
  <c r="E2348" i="6"/>
  <c r="D2348" i="6"/>
  <c r="B2348" i="6"/>
  <c r="A2348" i="6"/>
  <c r="I2347" i="6"/>
  <c r="H2347" i="6"/>
  <c r="G2347" i="6"/>
  <c r="F2347" i="6"/>
  <c r="E2347" i="6"/>
  <c r="D2347" i="6"/>
  <c r="B2347" i="6"/>
  <c r="A2347" i="6"/>
  <c r="I2346" i="6"/>
  <c r="H2346" i="6"/>
  <c r="G2346" i="6"/>
  <c r="F2346" i="6"/>
  <c r="E2346" i="6"/>
  <c r="D2346" i="6"/>
  <c r="B2346" i="6"/>
  <c r="A2346" i="6"/>
  <c r="I2345" i="6"/>
  <c r="H2345" i="6"/>
  <c r="G2345" i="6"/>
  <c r="F2345" i="6"/>
  <c r="E2345" i="6"/>
  <c r="D2345" i="6"/>
  <c r="B2345" i="6"/>
  <c r="A2345" i="6"/>
  <c r="I2344" i="6"/>
  <c r="H2344" i="6"/>
  <c r="G2344" i="6"/>
  <c r="F2344" i="6"/>
  <c r="E2344" i="6"/>
  <c r="D2344" i="6"/>
  <c r="B2344" i="6"/>
  <c r="A2344" i="6"/>
  <c r="I2343" i="6"/>
  <c r="H2343" i="6"/>
  <c r="G2343" i="6"/>
  <c r="F2343" i="6"/>
  <c r="E2343" i="6"/>
  <c r="D2343" i="6"/>
  <c r="B2343" i="6"/>
  <c r="A2343" i="6"/>
  <c r="I2342" i="6"/>
  <c r="H2342" i="6"/>
  <c r="G2342" i="6"/>
  <c r="F2342" i="6"/>
  <c r="E2342" i="6"/>
  <c r="D2342" i="6"/>
  <c r="B2342" i="6"/>
  <c r="A2342" i="6"/>
  <c r="I2341" i="6"/>
  <c r="H2341" i="6"/>
  <c r="G2341" i="6"/>
  <c r="F2341" i="6"/>
  <c r="E2341" i="6"/>
  <c r="D2341" i="6"/>
  <c r="B2341" i="6"/>
  <c r="A2341" i="6"/>
  <c r="I2340" i="6"/>
  <c r="H2340" i="6"/>
  <c r="G2340" i="6"/>
  <c r="F2340" i="6"/>
  <c r="E2340" i="6"/>
  <c r="D2340" i="6"/>
  <c r="B2340" i="6"/>
  <c r="A2340" i="6"/>
  <c r="I2339" i="6"/>
  <c r="H2339" i="6"/>
  <c r="G2339" i="6"/>
  <c r="F2339" i="6"/>
  <c r="E2339" i="6"/>
  <c r="D2339" i="6"/>
  <c r="B2339" i="6"/>
  <c r="A2339" i="6"/>
  <c r="I2338" i="6"/>
  <c r="H2338" i="6"/>
  <c r="G2338" i="6"/>
  <c r="F2338" i="6"/>
  <c r="E2338" i="6"/>
  <c r="D2338" i="6"/>
  <c r="B2338" i="6"/>
  <c r="A2338" i="6"/>
  <c r="I2337" i="6"/>
  <c r="H2337" i="6"/>
  <c r="G2337" i="6"/>
  <c r="F2337" i="6"/>
  <c r="E2337" i="6"/>
  <c r="D2337" i="6"/>
  <c r="B2337" i="6"/>
  <c r="A2337" i="6"/>
  <c r="I2336" i="6"/>
  <c r="H2336" i="6"/>
  <c r="G2336" i="6"/>
  <c r="F2336" i="6"/>
  <c r="E2336" i="6"/>
  <c r="D2336" i="6"/>
  <c r="B2336" i="6"/>
  <c r="A2336" i="6"/>
  <c r="I2335" i="6"/>
  <c r="H2335" i="6"/>
  <c r="G2335" i="6"/>
  <c r="F2335" i="6"/>
  <c r="E2335" i="6"/>
  <c r="D2335" i="6"/>
  <c r="B2335" i="6"/>
  <c r="A2335" i="6"/>
  <c r="I2334" i="6"/>
  <c r="H2334" i="6"/>
  <c r="G2334" i="6"/>
  <c r="F2334" i="6"/>
  <c r="E2334" i="6"/>
  <c r="D2334" i="6"/>
  <c r="B2334" i="6"/>
  <c r="A2334" i="6"/>
  <c r="I2333" i="6"/>
  <c r="H2333" i="6"/>
  <c r="G2333" i="6"/>
  <c r="F2333" i="6"/>
  <c r="E2333" i="6"/>
  <c r="D2333" i="6"/>
  <c r="B2333" i="6"/>
  <c r="A2333" i="6"/>
  <c r="I2332" i="6"/>
  <c r="H2332" i="6"/>
  <c r="G2332" i="6"/>
  <c r="F2332" i="6"/>
  <c r="E2332" i="6"/>
  <c r="D2332" i="6"/>
  <c r="B2332" i="6"/>
  <c r="A2332" i="6"/>
  <c r="I2331" i="6"/>
  <c r="H2331" i="6"/>
  <c r="G2331" i="6"/>
  <c r="F2331" i="6"/>
  <c r="E2331" i="6"/>
  <c r="D2331" i="6"/>
  <c r="B2331" i="6"/>
  <c r="A2331" i="6"/>
  <c r="I2330" i="6"/>
  <c r="H2330" i="6"/>
  <c r="G2330" i="6"/>
  <c r="F2330" i="6"/>
  <c r="E2330" i="6"/>
  <c r="D2330" i="6"/>
  <c r="B2330" i="6"/>
  <c r="A2330" i="6"/>
  <c r="I2329" i="6"/>
  <c r="H2329" i="6"/>
  <c r="G2329" i="6"/>
  <c r="F2329" i="6"/>
  <c r="E2329" i="6"/>
  <c r="D2329" i="6"/>
  <c r="B2329" i="6"/>
  <c r="A2329" i="6"/>
  <c r="I2328" i="6"/>
  <c r="H2328" i="6"/>
  <c r="G2328" i="6"/>
  <c r="F2328" i="6"/>
  <c r="E2328" i="6"/>
  <c r="D2328" i="6"/>
  <c r="B2328" i="6"/>
  <c r="A2328" i="6"/>
  <c r="I2327" i="6"/>
  <c r="H2327" i="6"/>
  <c r="G2327" i="6"/>
  <c r="F2327" i="6"/>
  <c r="E2327" i="6"/>
  <c r="D2327" i="6"/>
  <c r="B2327" i="6"/>
  <c r="A2327" i="6"/>
  <c r="I2326" i="6"/>
  <c r="H2326" i="6"/>
  <c r="G2326" i="6"/>
  <c r="F2326" i="6"/>
  <c r="E2326" i="6"/>
  <c r="D2326" i="6"/>
  <c r="B2326" i="6"/>
  <c r="A2326" i="6"/>
  <c r="I2325" i="6"/>
  <c r="H2325" i="6"/>
  <c r="G2325" i="6"/>
  <c r="F2325" i="6"/>
  <c r="E2325" i="6"/>
  <c r="D2325" i="6"/>
  <c r="B2325" i="6"/>
  <c r="A2325" i="6"/>
  <c r="I2324" i="6"/>
  <c r="H2324" i="6"/>
  <c r="G2324" i="6"/>
  <c r="F2324" i="6"/>
  <c r="E2324" i="6"/>
  <c r="D2324" i="6"/>
  <c r="B2324" i="6"/>
  <c r="A2324" i="6"/>
  <c r="I2323" i="6"/>
  <c r="H2323" i="6"/>
  <c r="G2323" i="6"/>
  <c r="F2323" i="6"/>
  <c r="E2323" i="6"/>
  <c r="D2323" i="6"/>
  <c r="B2323" i="6"/>
  <c r="A2323" i="6"/>
  <c r="I2322" i="6"/>
  <c r="H2322" i="6"/>
  <c r="G2322" i="6"/>
  <c r="F2322" i="6"/>
  <c r="E2322" i="6"/>
  <c r="D2322" i="6"/>
  <c r="B2322" i="6"/>
  <c r="A2322" i="6"/>
  <c r="I2321" i="6"/>
  <c r="H2321" i="6"/>
  <c r="G2321" i="6"/>
  <c r="F2321" i="6"/>
  <c r="E2321" i="6"/>
  <c r="D2321" i="6"/>
  <c r="B2321" i="6"/>
  <c r="A2321" i="6"/>
  <c r="I2320" i="6"/>
  <c r="H2320" i="6"/>
  <c r="G2320" i="6"/>
  <c r="F2320" i="6"/>
  <c r="E2320" i="6"/>
  <c r="D2320" i="6"/>
  <c r="B2320" i="6"/>
  <c r="A2320" i="6"/>
  <c r="I2319" i="6"/>
  <c r="H2319" i="6"/>
  <c r="G2319" i="6"/>
  <c r="F2319" i="6"/>
  <c r="E2319" i="6"/>
  <c r="D2319" i="6"/>
  <c r="B2319" i="6"/>
  <c r="A2319" i="6"/>
  <c r="I2318" i="6"/>
  <c r="H2318" i="6"/>
  <c r="G2318" i="6"/>
  <c r="F2318" i="6"/>
  <c r="E2318" i="6"/>
  <c r="D2318" i="6"/>
  <c r="B2318" i="6"/>
  <c r="A2318" i="6"/>
  <c r="I2317" i="6"/>
  <c r="H2317" i="6"/>
  <c r="G2317" i="6"/>
  <c r="F2317" i="6"/>
  <c r="E2317" i="6"/>
  <c r="D2317" i="6"/>
  <c r="B2317" i="6"/>
  <c r="A2317" i="6"/>
  <c r="I2316" i="6"/>
  <c r="H2316" i="6"/>
  <c r="G2316" i="6"/>
  <c r="F2316" i="6"/>
  <c r="E2316" i="6"/>
  <c r="D2316" i="6"/>
  <c r="B2316" i="6"/>
  <c r="A2316" i="6"/>
  <c r="I2315" i="6"/>
  <c r="H2315" i="6"/>
  <c r="G2315" i="6"/>
  <c r="F2315" i="6"/>
  <c r="E2315" i="6"/>
  <c r="D2315" i="6"/>
  <c r="B2315" i="6"/>
  <c r="A2315" i="6"/>
  <c r="I2314" i="6"/>
  <c r="H2314" i="6"/>
  <c r="G2314" i="6"/>
  <c r="F2314" i="6"/>
  <c r="E2314" i="6"/>
  <c r="D2314" i="6"/>
  <c r="B2314" i="6"/>
  <c r="A2314" i="6"/>
  <c r="I2313" i="6"/>
  <c r="H2313" i="6"/>
  <c r="G2313" i="6"/>
  <c r="F2313" i="6"/>
  <c r="E2313" i="6"/>
  <c r="D2313" i="6"/>
  <c r="B2313" i="6"/>
  <c r="A2313" i="6"/>
  <c r="I2312" i="6"/>
  <c r="H2312" i="6"/>
  <c r="G2312" i="6"/>
  <c r="F2312" i="6"/>
  <c r="E2312" i="6"/>
  <c r="D2312" i="6"/>
  <c r="B2312" i="6"/>
  <c r="A2312" i="6"/>
  <c r="I2311" i="6"/>
  <c r="H2311" i="6"/>
  <c r="G2311" i="6"/>
  <c r="F2311" i="6"/>
  <c r="E2311" i="6"/>
  <c r="D2311" i="6"/>
  <c r="B2311" i="6"/>
  <c r="A2311" i="6"/>
  <c r="I2310" i="6"/>
  <c r="H2310" i="6"/>
  <c r="G2310" i="6"/>
  <c r="F2310" i="6"/>
  <c r="E2310" i="6"/>
  <c r="D2310" i="6"/>
  <c r="B2310" i="6"/>
  <c r="A2310" i="6"/>
  <c r="I2309" i="6"/>
  <c r="H2309" i="6"/>
  <c r="G2309" i="6"/>
  <c r="F2309" i="6"/>
  <c r="E2309" i="6"/>
  <c r="D2309" i="6"/>
  <c r="B2309" i="6"/>
  <c r="A2309" i="6"/>
  <c r="I2308" i="6"/>
  <c r="H2308" i="6"/>
  <c r="G2308" i="6"/>
  <c r="F2308" i="6"/>
  <c r="E2308" i="6"/>
  <c r="D2308" i="6"/>
  <c r="B2308" i="6"/>
  <c r="A2308" i="6"/>
  <c r="I2307" i="6"/>
  <c r="H2307" i="6"/>
  <c r="G2307" i="6"/>
  <c r="F2307" i="6"/>
  <c r="E2307" i="6"/>
  <c r="D2307" i="6"/>
  <c r="B2307" i="6"/>
  <c r="A2307" i="6"/>
  <c r="I2306" i="6"/>
  <c r="H2306" i="6"/>
  <c r="G2306" i="6"/>
  <c r="F2306" i="6"/>
  <c r="E2306" i="6"/>
  <c r="D2306" i="6"/>
  <c r="B2306" i="6"/>
  <c r="A2306" i="6"/>
  <c r="I2305" i="6"/>
  <c r="H2305" i="6"/>
  <c r="G2305" i="6"/>
  <c r="F2305" i="6"/>
  <c r="E2305" i="6"/>
  <c r="D2305" i="6"/>
  <c r="B2305" i="6"/>
  <c r="A2305" i="6"/>
  <c r="I2304" i="6"/>
  <c r="H2304" i="6"/>
  <c r="G2304" i="6"/>
  <c r="F2304" i="6"/>
  <c r="E2304" i="6"/>
  <c r="D2304" i="6"/>
  <c r="B2304" i="6"/>
  <c r="A2304" i="6"/>
  <c r="I2303" i="6"/>
  <c r="H2303" i="6"/>
  <c r="G2303" i="6"/>
  <c r="F2303" i="6"/>
  <c r="E2303" i="6"/>
  <c r="D2303" i="6"/>
  <c r="B2303" i="6"/>
  <c r="A2303" i="6"/>
  <c r="I2302" i="6"/>
  <c r="H2302" i="6"/>
  <c r="G2302" i="6"/>
  <c r="F2302" i="6"/>
  <c r="E2302" i="6"/>
  <c r="D2302" i="6"/>
  <c r="B2302" i="6"/>
  <c r="A2302" i="6"/>
  <c r="I2301" i="6"/>
  <c r="H2301" i="6"/>
  <c r="G2301" i="6"/>
  <c r="F2301" i="6"/>
  <c r="E2301" i="6"/>
  <c r="D2301" i="6"/>
  <c r="B2301" i="6"/>
  <c r="A2301" i="6"/>
  <c r="I2300" i="6"/>
  <c r="H2300" i="6"/>
  <c r="G2300" i="6"/>
  <c r="F2300" i="6"/>
  <c r="E2300" i="6"/>
  <c r="D2300" i="6"/>
  <c r="B2300" i="6"/>
  <c r="A2300" i="6"/>
  <c r="I2299" i="6"/>
  <c r="H2299" i="6"/>
  <c r="G2299" i="6"/>
  <c r="F2299" i="6"/>
  <c r="E2299" i="6"/>
  <c r="D2299" i="6"/>
  <c r="B2299" i="6"/>
  <c r="A2299" i="6"/>
  <c r="I2298" i="6"/>
  <c r="H2298" i="6"/>
  <c r="G2298" i="6"/>
  <c r="F2298" i="6"/>
  <c r="E2298" i="6"/>
  <c r="D2298" i="6"/>
  <c r="B2298" i="6"/>
  <c r="A2298" i="6"/>
  <c r="I2297" i="6"/>
  <c r="H2297" i="6"/>
  <c r="G2297" i="6"/>
  <c r="F2297" i="6"/>
  <c r="E2297" i="6"/>
  <c r="D2297" i="6"/>
  <c r="B2297" i="6"/>
  <c r="A2297" i="6"/>
  <c r="I2296" i="6"/>
  <c r="H2296" i="6"/>
  <c r="G2296" i="6"/>
  <c r="F2296" i="6"/>
  <c r="E2296" i="6"/>
  <c r="D2296" i="6"/>
  <c r="B2296" i="6"/>
  <c r="A2296" i="6"/>
  <c r="I2295" i="6"/>
  <c r="H2295" i="6"/>
  <c r="G2295" i="6"/>
  <c r="F2295" i="6"/>
  <c r="E2295" i="6"/>
  <c r="D2295" i="6"/>
  <c r="B2295" i="6"/>
  <c r="A2295" i="6"/>
  <c r="I2294" i="6"/>
  <c r="H2294" i="6"/>
  <c r="G2294" i="6"/>
  <c r="F2294" i="6"/>
  <c r="E2294" i="6"/>
  <c r="D2294" i="6"/>
  <c r="B2294" i="6"/>
  <c r="A2294" i="6"/>
  <c r="I2293" i="6"/>
  <c r="H2293" i="6"/>
  <c r="G2293" i="6"/>
  <c r="F2293" i="6"/>
  <c r="E2293" i="6"/>
  <c r="D2293" i="6"/>
  <c r="B2293" i="6"/>
  <c r="A2293" i="6"/>
  <c r="I2292" i="6"/>
  <c r="H2292" i="6"/>
  <c r="G2292" i="6"/>
  <c r="F2292" i="6"/>
  <c r="E2292" i="6"/>
  <c r="D2292" i="6"/>
  <c r="B2292" i="6"/>
  <c r="A2292" i="6"/>
  <c r="I2291" i="6"/>
  <c r="H2291" i="6"/>
  <c r="G2291" i="6"/>
  <c r="F2291" i="6"/>
  <c r="E2291" i="6"/>
  <c r="D2291" i="6"/>
  <c r="B2291" i="6"/>
  <c r="A2291" i="6"/>
  <c r="I2290" i="6"/>
  <c r="H2290" i="6"/>
  <c r="G2290" i="6"/>
  <c r="F2290" i="6"/>
  <c r="E2290" i="6"/>
  <c r="D2290" i="6"/>
  <c r="B2290" i="6"/>
  <c r="A2290" i="6"/>
  <c r="I2289" i="6"/>
  <c r="H2289" i="6"/>
  <c r="G2289" i="6"/>
  <c r="F2289" i="6"/>
  <c r="E2289" i="6"/>
  <c r="D2289" i="6"/>
  <c r="B2289" i="6"/>
  <c r="A2289" i="6"/>
  <c r="I2288" i="6"/>
  <c r="H2288" i="6"/>
  <c r="G2288" i="6"/>
  <c r="F2288" i="6"/>
  <c r="E2288" i="6"/>
  <c r="D2288" i="6"/>
  <c r="B2288" i="6"/>
  <c r="A2288" i="6"/>
  <c r="I2287" i="6"/>
  <c r="H2287" i="6"/>
  <c r="G2287" i="6"/>
  <c r="F2287" i="6"/>
  <c r="E2287" i="6"/>
  <c r="D2287" i="6"/>
  <c r="B2287" i="6"/>
  <c r="A2287" i="6"/>
  <c r="I2286" i="6"/>
  <c r="H2286" i="6"/>
  <c r="G2286" i="6"/>
  <c r="F2286" i="6"/>
  <c r="E2286" i="6"/>
  <c r="D2286" i="6"/>
  <c r="B2286" i="6"/>
  <c r="A2286" i="6"/>
  <c r="I2285" i="6"/>
  <c r="H2285" i="6"/>
  <c r="G2285" i="6"/>
  <c r="F2285" i="6"/>
  <c r="E2285" i="6"/>
  <c r="D2285" i="6"/>
  <c r="B2285" i="6"/>
  <c r="A2285" i="6"/>
  <c r="I2284" i="6"/>
  <c r="H2284" i="6"/>
  <c r="G2284" i="6"/>
  <c r="F2284" i="6"/>
  <c r="E2284" i="6"/>
  <c r="D2284" i="6"/>
  <c r="B2284" i="6"/>
  <c r="A2284" i="6"/>
  <c r="I2283" i="6"/>
  <c r="H2283" i="6"/>
  <c r="G2283" i="6"/>
  <c r="F2283" i="6"/>
  <c r="E2283" i="6"/>
  <c r="D2283" i="6"/>
  <c r="B2283" i="6"/>
  <c r="A2283" i="6"/>
  <c r="I2282" i="6"/>
  <c r="H2282" i="6"/>
  <c r="G2282" i="6"/>
  <c r="F2282" i="6"/>
  <c r="E2282" i="6"/>
  <c r="D2282" i="6"/>
  <c r="B2282" i="6"/>
  <c r="A2282" i="6"/>
  <c r="I2281" i="6"/>
  <c r="H2281" i="6"/>
  <c r="G2281" i="6"/>
  <c r="F2281" i="6"/>
  <c r="E2281" i="6"/>
  <c r="D2281" i="6"/>
  <c r="B2281" i="6"/>
  <c r="A2281" i="6"/>
  <c r="I2280" i="6"/>
  <c r="H2280" i="6"/>
  <c r="G2280" i="6"/>
  <c r="F2280" i="6"/>
  <c r="E2280" i="6"/>
  <c r="D2280" i="6"/>
  <c r="B2280" i="6"/>
  <c r="A2280" i="6"/>
  <c r="I2279" i="6"/>
  <c r="H2279" i="6"/>
  <c r="G2279" i="6"/>
  <c r="F2279" i="6"/>
  <c r="E2279" i="6"/>
  <c r="D2279" i="6"/>
  <c r="B2279" i="6"/>
  <c r="A2279" i="6"/>
  <c r="I2278" i="6"/>
  <c r="H2278" i="6"/>
  <c r="G2278" i="6"/>
  <c r="F2278" i="6"/>
  <c r="E2278" i="6"/>
  <c r="D2278" i="6"/>
  <c r="B2278" i="6"/>
  <c r="A2278" i="6"/>
  <c r="I2277" i="6"/>
  <c r="H2277" i="6"/>
  <c r="G2277" i="6"/>
  <c r="F2277" i="6"/>
  <c r="E2277" i="6"/>
  <c r="D2277" i="6"/>
  <c r="B2277" i="6"/>
  <c r="A2277" i="6"/>
  <c r="I2276" i="6"/>
  <c r="H2276" i="6"/>
  <c r="G2276" i="6"/>
  <c r="F2276" i="6"/>
  <c r="E2276" i="6"/>
  <c r="D2276" i="6"/>
  <c r="B2276" i="6"/>
  <c r="A2276" i="6"/>
  <c r="I2275" i="6"/>
  <c r="H2275" i="6"/>
  <c r="G2275" i="6"/>
  <c r="F2275" i="6"/>
  <c r="E2275" i="6"/>
  <c r="D2275" i="6"/>
  <c r="B2275" i="6"/>
  <c r="A2275" i="6"/>
  <c r="I2274" i="6"/>
  <c r="H2274" i="6"/>
  <c r="G2274" i="6"/>
  <c r="F2274" i="6"/>
  <c r="E2274" i="6"/>
  <c r="D2274" i="6"/>
  <c r="B2274" i="6"/>
  <c r="A2274" i="6"/>
  <c r="I2273" i="6"/>
  <c r="H2273" i="6"/>
  <c r="G2273" i="6"/>
  <c r="F2273" i="6"/>
  <c r="E2273" i="6"/>
  <c r="D2273" i="6"/>
  <c r="B2273" i="6"/>
  <c r="A2273" i="6"/>
  <c r="I2272" i="6"/>
  <c r="H2272" i="6"/>
  <c r="G2272" i="6"/>
  <c r="F2272" i="6"/>
  <c r="E2272" i="6"/>
  <c r="D2272" i="6"/>
  <c r="B2272" i="6"/>
  <c r="A2272" i="6"/>
  <c r="I2271" i="6"/>
  <c r="H2271" i="6"/>
  <c r="G2271" i="6"/>
  <c r="F2271" i="6"/>
  <c r="E2271" i="6"/>
  <c r="D2271" i="6"/>
  <c r="B2271" i="6"/>
  <c r="A2271" i="6"/>
  <c r="I2270" i="6"/>
  <c r="H2270" i="6"/>
  <c r="G2270" i="6"/>
  <c r="F2270" i="6"/>
  <c r="E2270" i="6"/>
  <c r="D2270" i="6"/>
  <c r="B2270" i="6"/>
  <c r="A2270" i="6"/>
  <c r="I2269" i="6"/>
  <c r="H2269" i="6"/>
  <c r="G2269" i="6"/>
  <c r="F2269" i="6"/>
  <c r="E2269" i="6"/>
  <c r="D2269" i="6"/>
  <c r="B2269" i="6"/>
  <c r="A2269" i="6"/>
  <c r="I2268" i="6"/>
  <c r="H2268" i="6"/>
  <c r="G2268" i="6"/>
  <c r="F2268" i="6"/>
  <c r="E2268" i="6"/>
  <c r="D2268" i="6"/>
  <c r="B2268" i="6"/>
  <c r="A2268" i="6"/>
  <c r="I2267" i="6"/>
  <c r="H2267" i="6"/>
  <c r="G2267" i="6"/>
  <c r="F2267" i="6"/>
  <c r="E2267" i="6"/>
  <c r="D2267" i="6"/>
  <c r="B2267" i="6"/>
  <c r="A2267" i="6"/>
  <c r="I2266" i="6"/>
  <c r="H2266" i="6"/>
  <c r="G2266" i="6"/>
  <c r="F2266" i="6"/>
  <c r="E2266" i="6"/>
  <c r="D2266" i="6"/>
  <c r="B2266" i="6"/>
  <c r="A2266" i="6"/>
  <c r="I2265" i="6"/>
  <c r="H2265" i="6"/>
  <c r="G2265" i="6"/>
  <c r="F2265" i="6"/>
  <c r="E2265" i="6"/>
  <c r="D2265" i="6"/>
  <c r="B2265" i="6"/>
  <c r="A2265" i="6"/>
  <c r="I2264" i="6"/>
  <c r="H2264" i="6"/>
  <c r="G2264" i="6"/>
  <c r="F2264" i="6"/>
  <c r="E2264" i="6"/>
  <c r="D2264" i="6"/>
  <c r="B2264" i="6"/>
  <c r="A2264" i="6"/>
  <c r="I2263" i="6"/>
  <c r="H2263" i="6"/>
  <c r="G2263" i="6"/>
  <c r="F2263" i="6"/>
  <c r="E2263" i="6"/>
  <c r="D2263" i="6"/>
  <c r="B2263" i="6"/>
  <c r="A2263" i="6"/>
  <c r="I2262" i="6"/>
  <c r="H2262" i="6"/>
  <c r="G2262" i="6"/>
  <c r="F2262" i="6"/>
  <c r="E2262" i="6"/>
  <c r="D2262" i="6"/>
  <c r="B2262" i="6"/>
  <c r="A2262" i="6"/>
  <c r="I2261" i="6"/>
  <c r="H2261" i="6"/>
  <c r="G2261" i="6"/>
  <c r="F2261" i="6"/>
  <c r="E2261" i="6"/>
  <c r="D2261" i="6"/>
  <c r="B2261" i="6"/>
  <c r="A2261" i="6"/>
  <c r="I2260" i="6"/>
  <c r="H2260" i="6"/>
  <c r="G2260" i="6"/>
  <c r="F2260" i="6"/>
  <c r="E2260" i="6"/>
  <c r="D2260" i="6"/>
  <c r="B2260" i="6"/>
  <c r="A2260" i="6"/>
  <c r="I2259" i="6"/>
  <c r="H2259" i="6"/>
  <c r="G2259" i="6"/>
  <c r="F2259" i="6"/>
  <c r="E2259" i="6"/>
  <c r="D2259" i="6"/>
  <c r="B2259" i="6"/>
  <c r="A2259" i="6"/>
  <c r="I2258" i="6"/>
  <c r="H2258" i="6"/>
  <c r="G2258" i="6"/>
  <c r="F2258" i="6"/>
  <c r="E2258" i="6"/>
  <c r="D2258" i="6"/>
  <c r="B2258" i="6"/>
  <c r="A2258" i="6"/>
  <c r="I2257" i="6"/>
  <c r="H2257" i="6"/>
  <c r="G2257" i="6"/>
  <c r="F2257" i="6"/>
  <c r="E2257" i="6"/>
  <c r="D2257" i="6"/>
  <c r="B2257" i="6"/>
  <c r="A2257" i="6"/>
  <c r="I2256" i="6"/>
  <c r="H2256" i="6"/>
  <c r="G2256" i="6"/>
  <c r="F2256" i="6"/>
  <c r="E2256" i="6"/>
  <c r="D2256" i="6"/>
  <c r="B2256" i="6"/>
  <c r="A2256" i="6"/>
  <c r="I2255" i="6"/>
  <c r="H2255" i="6"/>
  <c r="G2255" i="6"/>
  <c r="F2255" i="6"/>
  <c r="E2255" i="6"/>
  <c r="D2255" i="6"/>
  <c r="B2255" i="6"/>
  <c r="A2255" i="6"/>
  <c r="I2254" i="6"/>
  <c r="H2254" i="6"/>
  <c r="G2254" i="6"/>
  <c r="F2254" i="6"/>
  <c r="E2254" i="6"/>
  <c r="D2254" i="6"/>
  <c r="B2254" i="6"/>
  <c r="A2254" i="6"/>
  <c r="I2253" i="6"/>
  <c r="H2253" i="6"/>
  <c r="G2253" i="6"/>
  <c r="F2253" i="6"/>
  <c r="E2253" i="6"/>
  <c r="D2253" i="6"/>
  <c r="B2253" i="6"/>
  <c r="A2253" i="6"/>
  <c r="I2252" i="6"/>
  <c r="H2252" i="6"/>
  <c r="G2252" i="6"/>
  <c r="F2252" i="6"/>
  <c r="E2252" i="6"/>
  <c r="D2252" i="6"/>
  <c r="B2252" i="6"/>
  <c r="A2252" i="6"/>
  <c r="I2251" i="6"/>
  <c r="H2251" i="6"/>
  <c r="G2251" i="6"/>
  <c r="F2251" i="6"/>
  <c r="E2251" i="6"/>
  <c r="D2251" i="6"/>
  <c r="B2251" i="6"/>
  <c r="A2251" i="6"/>
  <c r="I2250" i="6"/>
  <c r="H2250" i="6"/>
  <c r="G2250" i="6"/>
  <c r="F2250" i="6"/>
  <c r="E2250" i="6"/>
  <c r="D2250" i="6"/>
  <c r="B2250" i="6"/>
  <c r="A2250" i="6"/>
  <c r="I2249" i="6"/>
  <c r="H2249" i="6"/>
  <c r="G2249" i="6"/>
  <c r="F2249" i="6"/>
  <c r="E2249" i="6"/>
  <c r="D2249" i="6"/>
  <c r="B2249" i="6"/>
  <c r="A2249" i="6"/>
  <c r="I2248" i="6"/>
  <c r="H2248" i="6"/>
  <c r="G2248" i="6"/>
  <c r="F2248" i="6"/>
  <c r="E2248" i="6"/>
  <c r="D2248" i="6"/>
  <c r="B2248" i="6"/>
  <c r="A2248" i="6"/>
  <c r="I2247" i="6"/>
  <c r="H2247" i="6"/>
  <c r="G2247" i="6"/>
  <c r="F2247" i="6"/>
  <c r="E2247" i="6"/>
  <c r="D2247" i="6"/>
  <c r="B2247" i="6"/>
  <c r="A2247" i="6"/>
  <c r="I2246" i="6"/>
  <c r="H2246" i="6"/>
  <c r="G2246" i="6"/>
  <c r="F2246" i="6"/>
  <c r="E2246" i="6"/>
  <c r="D2246" i="6"/>
  <c r="B2246" i="6"/>
  <c r="A2246" i="6"/>
  <c r="I2245" i="6"/>
  <c r="H2245" i="6"/>
  <c r="G2245" i="6"/>
  <c r="F2245" i="6"/>
  <c r="E2245" i="6"/>
  <c r="D2245" i="6"/>
  <c r="B2245" i="6"/>
  <c r="A2245" i="6"/>
  <c r="I2244" i="6"/>
  <c r="H2244" i="6"/>
  <c r="G2244" i="6"/>
  <c r="F2244" i="6"/>
  <c r="E2244" i="6"/>
  <c r="D2244" i="6"/>
  <c r="B2244" i="6"/>
  <c r="A2244" i="6"/>
  <c r="I2243" i="6"/>
  <c r="H2243" i="6"/>
  <c r="G2243" i="6"/>
  <c r="F2243" i="6"/>
  <c r="E2243" i="6"/>
  <c r="D2243" i="6"/>
  <c r="B2243" i="6"/>
  <c r="A2243" i="6"/>
  <c r="I2242" i="6"/>
  <c r="H2242" i="6"/>
  <c r="G2242" i="6"/>
  <c r="F2242" i="6"/>
  <c r="E2242" i="6"/>
  <c r="D2242" i="6"/>
  <c r="B2242" i="6"/>
  <c r="A2242" i="6"/>
  <c r="I2241" i="6"/>
  <c r="H2241" i="6"/>
  <c r="G2241" i="6"/>
  <c r="F2241" i="6"/>
  <c r="E2241" i="6"/>
  <c r="D2241" i="6"/>
  <c r="B2241" i="6"/>
  <c r="A2241" i="6"/>
  <c r="I2240" i="6"/>
  <c r="H2240" i="6"/>
  <c r="G2240" i="6"/>
  <c r="F2240" i="6"/>
  <c r="E2240" i="6"/>
  <c r="D2240" i="6"/>
  <c r="B2240" i="6"/>
  <c r="A2240" i="6"/>
  <c r="I2239" i="6"/>
  <c r="H2239" i="6"/>
  <c r="G2239" i="6"/>
  <c r="F2239" i="6"/>
  <c r="E2239" i="6"/>
  <c r="D2239" i="6"/>
  <c r="B2239" i="6"/>
  <c r="A2239" i="6"/>
  <c r="I2238" i="6"/>
  <c r="H2238" i="6"/>
  <c r="G2238" i="6"/>
  <c r="F2238" i="6"/>
  <c r="E2238" i="6"/>
  <c r="D2238" i="6"/>
  <c r="B2238" i="6"/>
  <c r="A2238" i="6"/>
  <c r="I2237" i="6"/>
  <c r="H2237" i="6"/>
  <c r="G2237" i="6"/>
  <c r="F2237" i="6"/>
  <c r="E2237" i="6"/>
  <c r="D2237" i="6"/>
  <c r="B2237" i="6"/>
  <c r="A2237" i="6"/>
  <c r="I2236" i="6"/>
  <c r="H2236" i="6"/>
  <c r="G2236" i="6"/>
  <c r="F2236" i="6"/>
  <c r="E2236" i="6"/>
  <c r="D2236" i="6"/>
  <c r="B2236" i="6"/>
  <c r="A2236" i="6"/>
  <c r="I2235" i="6"/>
  <c r="H2235" i="6"/>
  <c r="G2235" i="6"/>
  <c r="F2235" i="6"/>
  <c r="E2235" i="6"/>
  <c r="D2235" i="6"/>
  <c r="B2235" i="6"/>
  <c r="A2235" i="6"/>
  <c r="I2234" i="6"/>
  <c r="H2234" i="6"/>
  <c r="G2234" i="6"/>
  <c r="F2234" i="6"/>
  <c r="E2234" i="6"/>
  <c r="D2234" i="6"/>
  <c r="B2234" i="6"/>
  <c r="A2234" i="6"/>
  <c r="I2233" i="6"/>
  <c r="H2233" i="6"/>
  <c r="G2233" i="6"/>
  <c r="F2233" i="6"/>
  <c r="E2233" i="6"/>
  <c r="D2233" i="6"/>
  <c r="B2233" i="6"/>
  <c r="A2233" i="6"/>
  <c r="I2232" i="6"/>
  <c r="H2232" i="6"/>
  <c r="G2232" i="6"/>
  <c r="F2232" i="6"/>
  <c r="E2232" i="6"/>
  <c r="D2232" i="6"/>
  <c r="B2232" i="6"/>
  <c r="A2232" i="6"/>
  <c r="I2231" i="6"/>
  <c r="H2231" i="6"/>
  <c r="G2231" i="6"/>
  <c r="F2231" i="6"/>
  <c r="E2231" i="6"/>
  <c r="D2231" i="6"/>
  <c r="B2231" i="6"/>
  <c r="A2231" i="6"/>
  <c r="I2230" i="6"/>
  <c r="H2230" i="6"/>
  <c r="G2230" i="6"/>
  <c r="F2230" i="6"/>
  <c r="E2230" i="6"/>
  <c r="D2230" i="6"/>
  <c r="B2230" i="6"/>
  <c r="A2230" i="6"/>
  <c r="I2229" i="6"/>
  <c r="H2229" i="6"/>
  <c r="G2229" i="6"/>
  <c r="F2229" i="6"/>
  <c r="E2229" i="6"/>
  <c r="D2229" i="6"/>
  <c r="B2229" i="6"/>
  <c r="A2229" i="6"/>
  <c r="I2228" i="6"/>
  <c r="H2228" i="6"/>
  <c r="G2228" i="6"/>
  <c r="F2228" i="6"/>
  <c r="E2228" i="6"/>
  <c r="D2228" i="6"/>
  <c r="B2228" i="6"/>
  <c r="A2228" i="6"/>
  <c r="I2227" i="6"/>
  <c r="H2227" i="6"/>
  <c r="G2227" i="6"/>
  <c r="F2227" i="6"/>
  <c r="E2227" i="6"/>
  <c r="D2227" i="6"/>
  <c r="B2227" i="6"/>
  <c r="A2227" i="6"/>
  <c r="I2226" i="6"/>
  <c r="H2226" i="6"/>
  <c r="G2226" i="6"/>
  <c r="F2226" i="6"/>
  <c r="E2226" i="6"/>
  <c r="D2226" i="6"/>
  <c r="B2226" i="6"/>
  <c r="A2226" i="6"/>
  <c r="I2225" i="6"/>
  <c r="H2225" i="6"/>
  <c r="G2225" i="6"/>
  <c r="F2225" i="6"/>
  <c r="E2225" i="6"/>
  <c r="D2225" i="6"/>
  <c r="B2225" i="6"/>
  <c r="A2225" i="6"/>
  <c r="I2224" i="6"/>
  <c r="H2224" i="6"/>
  <c r="G2224" i="6"/>
  <c r="F2224" i="6"/>
  <c r="E2224" i="6"/>
  <c r="D2224" i="6"/>
  <c r="B2224" i="6"/>
  <c r="A2224" i="6"/>
  <c r="I2223" i="6"/>
  <c r="H2223" i="6"/>
  <c r="G2223" i="6"/>
  <c r="F2223" i="6"/>
  <c r="E2223" i="6"/>
  <c r="D2223" i="6"/>
  <c r="B2223" i="6"/>
  <c r="A2223" i="6"/>
  <c r="I2222" i="6"/>
  <c r="H2222" i="6"/>
  <c r="G2222" i="6"/>
  <c r="F2222" i="6"/>
  <c r="E2222" i="6"/>
  <c r="D2222" i="6"/>
  <c r="B2222" i="6"/>
  <c r="A2222" i="6"/>
  <c r="I2221" i="6"/>
  <c r="H2221" i="6"/>
  <c r="G2221" i="6"/>
  <c r="F2221" i="6"/>
  <c r="E2221" i="6"/>
  <c r="D2221" i="6"/>
  <c r="B2221" i="6"/>
  <c r="A2221" i="6"/>
  <c r="I2220" i="6"/>
  <c r="H2220" i="6"/>
  <c r="G2220" i="6"/>
  <c r="F2220" i="6"/>
  <c r="E2220" i="6"/>
  <c r="D2220" i="6"/>
  <c r="B2220" i="6"/>
  <c r="A2220" i="6"/>
  <c r="I2219" i="6"/>
  <c r="H2219" i="6"/>
  <c r="G2219" i="6"/>
  <c r="F2219" i="6"/>
  <c r="E2219" i="6"/>
  <c r="D2219" i="6"/>
  <c r="B2219" i="6"/>
  <c r="A2219" i="6"/>
  <c r="I2218" i="6"/>
  <c r="H2218" i="6"/>
  <c r="G2218" i="6"/>
  <c r="F2218" i="6"/>
  <c r="E2218" i="6"/>
  <c r="D2218" i="6"/>
  <c r="B2218" i="6"/>
  <c r="A2218" i="6"/>
  <c r="I2217" i="6"/>
  <c r="H2217" i="6"/>
  <c r="G2217" i="6"/>
  <c r="F2217" i="6"/>
  <c r="E2217" i="6"/>
  <c r="D2217" i="6"/>
  <c r="B2217" i="6"/>
  <c r="A2217" i="6"/>
  <c r="I2216" i="6"/>
  <c r="H2216" i="6"/>
  <c r="G2216" i="6"/>
  <c r="F2216" i="6"/>
  <c r="E2216" i="6"/>
  <c r="D2216" i="6"/>
  <c r="B2216" i="6"/>
  <c r="A2216" i="6"/>
  <c r="I2215" i="6"/>
  <c r="H2215" i="6"/>
  <c r="G2215" i="6"/>
  <c r="F2215" i="6"/>
  <c r="E2215" i="6"/>
  <c r="D2215" i="6"/>
  <c r="B2215" i="6"/>
  <c r="A2215" i="6"/>
  <c r="I2214" i="6"/>
  <c r="H2214" i="6"/>
  <c r="G2214" i="6"/>
  <c r="F2214" i="6"/>
  <c r="E2214" i="6"/>
  <c r="D2214" i="6"/>
  <c r="B2214" i="6"/>
  <c r="A2214" i="6"/>
  <c r="I2213" i="6"/>
  <c r="H2213" i="6"/>
  <c r="G2213" i="6"/>
  <c r="F2213" i="6"/>
  <c r="E2213" i="6"/>
  <c r="D2213" i="6"/>
  <c r="B2213" i="6"/>
  <c r="A2213" i="6"/>
  <c r="I2212" i="6"/>
  <c r="H2212" i="6"/>
  <c r="G2212" i="6"/>
  <c r="F2212" i="6"/>
  <c r="E2212" i="6"/>
  <c r="D2212" i="6"/>
  <c r="B2212" i="6"/>
  <c r="A2212" i="6"/>
  <c r="I2211" i="6"/>
  <c r="H2211" i="6"/>
  <c r="G2211" i="6"/>
  <c r="F2211" i="6"/>
  <c r="E2211" i="6"/>
  <c r="D2211" i="6"/>
  <c r="B2211" i="6"/>
  <c r="A2211" i="6"/>
  <c r="I2210" i="6"/>
  <c r="H2210" i="6"/>
  <c r="G2210" i="6"/>
  <c r="F2210" i="6"/>
  <c r="E2210" i="6"/>
  <c r="D2210" i="6"/>
  <c r="B2210" i="6"/>
  <c r="A2210" i="6"/>
  <c r="I2209" i="6"/>
  <c r="H2209" i="6"/>
  <c r="G2209" i="6"/>
  <c r="F2209" i="6"/>
  <c r="E2209" i="6"/>
  <c r="D2209" i="6"/>
  <c r="B2209" i="6"/>
  <c r="A2209" i="6"/>
  <c r="I2208" i="6"/>
  <c r="H2208" i="6"/>
  <c r="G2208" i="6"/>
  <c r="F2208" i="6"/>
  <c r="E2208" i="6"/>
  <c r="D2208" i="6"/>
  <c r="B2208" i="6"/>
  <c r="A2208" i="6"/>
  <c r="I2207" i="6"/>
  <c r="H2207" i="6"/>
  <c r="G2207" i="6"/>
  <c r="F2207" i="6"/>
  <c r="E2207" i="6"/>
  <c r="D2207" i="6"/>
  <c r="B2207" i="6"/>
  <c r="A2207" i="6"/>
  <c r="I2206" i="6"/>
  <c r="H2206" i="6"/>
  <c r="G2206" i="6"/>
  <c r="F2206" i="6"/>
  <c r="E2206" i="6"/>
  <c r="D2206" i="6"/>
  <c r="B2206" i="6"/>
  <c r="A2206" i="6"/>
  <c r="I2205" i="6"/>
  <c r="H2205" i="6"/>
  <c r="G2205" i="6"/>
  <c r="F2205" i="6"/>
  <c r="E2205" i="6"/>
  <c r="D2205" i="6"/>
  <c r="B2205" i="6"/>
  <c r="A2205" i="6"/>
  <c r="I2204" i="6"/>
  <c r="H2204" i="6"/>
  <c r="G2204" i="6"/>
  <c r="F2204" i="6"/>
  <c r="E2204" i="6"/>
  <c r="D2204" i="6"/>
  <c r="B2204" i="6"/>
  <c r="A2204" i="6"/>
  <c r="I2203" i="6"/>
  <c r="H2203" i="6"/>
  <c r="G2203" i="6"/>
  <c r="F2203" i="6"/>
  <c r="E2203" i="6"/>
  <c r="D2203" i="6"/>
  <c r="B2203" i="6"/>
  <c r="A2203" i="6"/>
  <c r="I2202" i="6"/>
  <c r="H2202" i="6"/>
  <c r="G2202" i="6"/>
  <c r="F2202" i="6"/>
  <c r="E2202" i="6"/>
  <c r="D2202" i="6"/>
  <c r="B2202" i="6"/>
  <c r="A2202" i="6"/>
  <c r="I2201" i="6"/>
  <c r="H2201" i="6"/>
  <c r="G2201" i="6"/>
  <c r="F2201" i="6"/>
  <c r="E2201" i="6"/>
  <c r="D2201" i="6"/>
  <c r="B2201" i="6"/>
  <c r="A2201" i="6"/>
  <c r="I2200" i="6"/>
  <c r="H2200" i="6"/>
  <c r="G2200" i="6"/>
  <c r="F2200" i="6"/>
  <c r="E2200" i="6"/>
  <c r="D2200" i="6"/>
  <c r="B2200" i="6"/>
  <c r="A2200" i="6"/>
  <c r="I2199" i="6"/>
  <c r="H2199" i="6"/>
  <c r="G2199" i="6"/>
  <c r="F2199" i="6"/>
  <c r="E2199" i="6"/>
  <c r="D2199" i="6"/>
  <c r="B2199" i="6"/>
  <c r="A2199" i="6"/>
  <c r="I2198" i="6"/>
  <c r="H2198" i="6"/>
  <c r="G2198" i="6"/>
  <c r="F2198" i="6"/>
  <c r="E2198" i="6"/>
  <c r="D2198" i="6"/>
  <c r="B2198" i="6"/>
  <c r="A2198" i="6"/>
  <c r="I2197" i="6"/>
  <c r="H2197" i="6"/>
  <c r="G2197" i="6"/>
  <c r="F2197" i="6"/>
  <c r="E2197" i="6"/>
  <c r="D2197" i="6"/>
  <c r="B2197" i="6"/>
  <c r="A2197" i="6"/>
  <c r="I2196" i="6"/>
  <c r="H2196" i="6"/>
  <c r="G2196" i="6"/>
  <c r="F2196" i="6"/>
  <c r="E2196" i="6"/>
  <c r="D2196" i="6"/>
  <c r="B2196" i="6"/>
  <c r="A2196" i="6"/>
  <c r="I2195" i="6"/>
  <c r="H2195" i="6"/>
  <c r="G2195" i="6"/>
  <c r="F2195" i="6"/>
  <c r="E2195" i="6"/>
  <c r="D2195" i="6"/>
  <c r="B2195" i="6"/>
  <c r="A2195" i="6"/>
  <c r="I2194" i="6"/>
  <c r="H2194" i="6"/>
  <c r="G2194" i="6"/>
  <c r="F2194" i="6"/>
  <c r="E2194" i="6"/>
  <c r="D2194" i="6"/>
  <c r="B2194" i="6"/>
  <c r="A2194" i="6"/>
  <c r="I2193" i="6"/>
  <c r="H2193" i="6"/>
  <c r="G2193" i="6"/>
  <c r="F2193" i="6"/>
  <c r="E2193" i="6"/>
  <c r="D2193" i="6"/>
  <c r="B2193" i="6"/>
  <c r="A2193" i="6"/>
  <c r="I2192" i="6"/>
  <c r="H2192" i="6"/>
  <c r="G2192" i="6"/>
  <c r="F2192" i="6"/>
  <c r="E2192" i="6"/>
  <c r="D2192" i="6"/>
  <c r="B2192" i="6"/>
  <c r="A2192" i="6"/>
  <c r="I2191" i="6"/>
  <c r="H2191" i="6"/>
  <c r="G2191" i="6"/>
  <c r="F2191" i="6"/>
  <c r="E2191" i="6"/>
  <c r="D2191" i="6"/>
  <c r="B2191" i="6"/>
  <c r="A2191" i="6"/>
  <c r="I2190" i="6"/>
  <c r="H2190" i="6"/>
  <c r="G2190" i="6"/>
  <c r="F2190" i="6"/>
  <c r="E2190" i="6"/>
  <c r="D2190" i="6"/>
  <c r="B2190" i="6"/>
  <c r="A2190" i="6"/>
  <c r="I2189" i="6"/>
  <c r="H2189" i="6"/>
  <c r="G2189" i="6"/>
  <c r="F2189" i="6"/>
  <c r="E2189" i="6"/>
  <c r="D2189" i="6"/>
  <c r="B2189" i="6"/>
  <c r="A2189" i="6"/>
  <c r="I2188" i="6"/>
  <c r="H2188" i="6"/>
  <c r="G2188" i="6"/>
  <c r="F2188" i="6"/>
  <c r="E2188" i="6"/>
  <c r="D2188" i="6"/>
  <c r="B2188" i="6"/>
  <c r="A2188" i="6"/>
  <c r="I2187" i="6"/>
  <c r="H2187" i="6"/>
  <c r="G2187" i="6"/>
  <c r="F2187" i="6"/>
  <c r="E2187" i="6"/>
  <c r="D2187" i="6"/>
  <c r="B2187" i="6"/>
  <c r="A2187" i="6"/>
  <c r="I2186" i="6"/>
  <c r="H2186" i="6"/>
  <c r="G2186" i="6"/>
  <c r="F2186" i="6"/>
  <c r="E2186" i="6"/>
  <c r="D2186" i="6"/>
  <c r="B2186" i="6"/>
  <c r="A2186" i="6"/>
  <c r="I2185" i="6"/>
  <c r="H2185" i="6"/>
  <c r="G2185" i="6"/>
  <c r="F2185" i="6"/>
  <c r="E2185" i="6"/>
  <c r="D2185" i="6"/>
  <c r="B2185" i="6"/>
  <c r="A2185" i="6"/>
  <c r="I2184" i="6"/>
  <c r="H2184" i="6"/>
  <c r="G2184" i="6"/>
  <c r="F2184" i="6"/>
  <c r="E2184" i="6"/>
  <c r="D2184" i="6"/>
  <c r="B2184" i="6"/>
  <c r="A2184" i="6"/>
  <c r="I2183" i="6"/>
  <c r="H2183" i="6"/>
  <c r="G2183" i="6"/>
  <c r="F2183" i="6"/>
  <c r="E2183" i="6"/>
  <c r="D2183" i="6"/>
  <c r="B2183" i="6"/>
  <c r="A2183" i="6"/>
  <c r="I2182" i="6"/>
  <c r="H2182" i="6"/>
  <c r="G2182" i="6"/>
  <c r="F2182" i="6"/>
  <c r="E2182" i="6"/>
  <c r="D2182" i="6"/>
  <c r="B2182" i="6"/>
  <c r="A2182" i="6"/>
  <c r="I2181" i="6"/>
  <c r="H2181" i="6"/>
  <c r="G2181" i="6"/>
  <c r="F2181" i="6"/>
  <c r="E2181" i="6"/>
  <c r="D2181" i="6"/>
  <c r="B2181" i="6"/>
  <c r="A2181" i="6"/>
  <c r="I2180" i="6"/>
  <c r="H2180" i="6"/>
  <c r="G2180" i="6"/>
  <c r="F2180" i="6"/>
  <c r="E2180" i="6"/>
  <c r="D2180" i="6"/>
  <c r="B2180" i="6"/>
  <c r="A2180" i="6"/>
  <c r="I2179" i="6"/>
  <c r="H2179" i="6"/>
  <c r="G2179" i="6"/>
  <c r="F2179" i="6"/>
  <c r="E2179" i="6"/>
  <c r="D2179" i="6"/>
  <c r="B2179" i="6"/>
  <c r="A2179" i="6"/>
  <c r="I2178" i="6"/>
  <c r="H2178" i="6"/>
  <c r="G2178" i="6"/>
  <c r="F2178" i="6"/>
  <c r="E2178" i="6"/>
  <c r="D2178" i="6"/>
  <c r="B2178" i="6"/>
  <c r="A2178" i="6"/>
  <c r="I2177" i="6"/>
  <c r="H2177" i="6"/>
  <c r="G2177" i="6"/>
  <c r="F2177" i="6"/>
  <c r="E2177" i="6"/>
  <c r="D2177" i="6"/>
  <c r="B2177" i="6"/>
  <c r="A2177" i="6"/>
  <c r="I2176" i="6"/>
  <c r="H2176" i="6"/>
  <c r="G2176" i="6"/>
  <c r="F2176" i="6"/>
  <c r="E2176" i="6"/>
  <c r="D2176" i="6"/>
  <c r="B2176" i="6"/>
  <c r="A2176" i="6"/>
  <c r="I2175" i="6"/>
  <c r="H2175" i="6"/>
  <c r="G2175" i="6"/>
  <c r="F2175" i="6"/>
  <c r="E2175" i="6"/>
  <c r="D2175" i="6"/>
  <c r="B2175" i="6"/>
  <c r="A2175" i="6"/>
  <c r="I2174" i="6"/>
  <c r="H2174" i="6"/>
  <c r="G2174" i="6"/>
  <c r="F2174" i="6"/>
  <c r="E2174" i="6"/>
  <c r="D2174" i="6"/>
  <c r="B2174" i="6"/>
  <c r="A2174" i="6"/>
  <c r="I2173" i="6"/>
  <c r="H2173" i="6"/>
  <c r="G2173" i="6"/>
  <c r="F2173" i="6"/>
  <c r="E2173" i="6"/>
  <c r="D2173" i="6"/>
  <c r="B2173" i="6"/>
  <c r="A2173" i="6"/>
  <c r="I2172" i="6"/>
  <c r="H2172" i="6"/>
  <c r="G2172" i="6"/>
  <c r="F2172" i="6"/>
  <c r="E2172" i="6"/>
  <c r="D2172" i="6"/>
  <c r="B2172" i="6"/>
  <c r="A2172" i="6"/>
  <c r="I2171" i="6"/>
  <c r="H2171" i="6"/>
  <c r="G2171" i="6"/>
  <c r="F2171" i="6"/>
  <c r="E2171" i="6"/>
  <c r="D2171" i="6"/>
  <c r="B2171" i="6"/>
  <c r="A2171" i="6"/>
  <c r="I2170" i="6"/>
  <c r="H2170" i="6"/>
  <c r="G2170" i="6"/>
  <c r="F2170" i="6"/>
  <c r="E2170" i="6"/>
  <c r="D2170" i="6"/>
  <c r="B2170" i="6"/>
  <c r="A2170" i="6"/>
  <c r="I2169" i="6"/>
  <c r="H2169" i="6"/>
  <c r="G2169" i="6"/>
  <c r="F2169" i="6"/>
  <c r="E2169" i="6"/>
  <c r="D2169" i="6"/>
  <c r="B2169" i="6"/>
  <c r="A2169" i="6"/>
  <c r="I2168" i="6"/>
  <c r="H2168" i="6"/>
  <c r="G2168" i="6"/>
  <c r="F2168" i="6"/>
  <c r="E2168" i="6"/>
  <c r="D2168" i="6"/>
  <c r="B2168" i="6"/>
  <c r="A2168" i="6"/>
  <c r="I2167" i="6"/>
  <c r="H2167" i="6"/>
  <c r="G2167" i="6"/>
  <c r="F2167" i="6"/>
  <c r="E2167" i="6"/>
  <c r="D2167" i="6"/>
  <c r="B2167" i="6"/>
  <c r="A2167" i="6"/>
  <c r="I2166" i="6"/>
  <c r="H2166" i="6"/>
  <c r="G2166" i="6"/>
  <c r="F2166" i="6"/>
  <c r="E2166" i="6"/>
  <c r="D2166" i="6"/>
  <c r="B2166" i="6"/>
  <c r="A2166" i="6"/>
  <c r="I2165" i="6"/>
  <c r="H2165" i="6"/>
  <c r="G2165" i="6"/>
  <c r="F2165" i="6"/>
  <c r="E2165" i="6"/>
  <c r="D2165" i="6"/>
  <c r="B2165" i="6"/>
  <c r="A2165" i="6"/>
  <c r="I2164" i="6"/>
  <c r="H2164" i="6"/>
  <c r="G2164" i="6"/>
  <c r="F2164" i="6"/>
  <c r="E2164" i="6"/>
  <c r="D2164" i="6"/>
  <c r="B2164" i="6"/>
  <c r="A2164" i="6"/>
  <c r="I2163" i="6"/>
  <c r="H2163" i="6"/>
  <c r="G2163" i="6"/>
  <c r="F2163" i="6"/>
  <c r="E2163" i="6"/>
  <c r="D2163" i="6"/>
  <c r="B2163" i="6"/>
  <c r="A2163" i="6"/>
  <c r="I2162" i="6"/>
  <c r="H2162" i="6"/>
  <c r="G2162" i="6"/>
  <c r="F2162" i="6"/>
  <c r="E2162" i="6"/>
  <c r="D2162" i="6"/>
  <c r="B2162" i="6"/>
  <c r="A2162" i="6"/>
  <c r="I2161" i="6"/>
  <c r="H2161" i="6"/>
  <c r="G2161" i="6"/>
  <c r="F2161" i="6"/>
  <c r="E2161" i="6"/>
  <c r="D2161" i="6"/>
  <c r="B2161" i="6"/>
  <c r="A2161" i="6"/>
  <c r="I2160" i="6"/>
  <c r="H2160" i="6"/>
  <c r="G2160" i="6"/>
  <c r="F2160" i="6"/>
  <c r="E2160" i="6"/>
  <c r="D2160" i="6"/>
  <c r="B2160" i="6"/>
  <c r="A2160" i="6"/>
  <c r="I2159" i="6"/>
  <c r="H2159" i="6"/>
  <c r="G2159" i="6"/>
  <c r="F2159" i="6"/>
  <c r="E2159" i="6"/>
  <c r="D2159" i="6"/>
  <c r="B2159" i="6"/>
  <c r="A2159" i="6"/>
  <c r="I2158" i="6"/>
  <c r="H2158" i="6"/>
  <c r="G2158" i="6"/>
  <c r="F2158" i="6"/>
  <c r="E2158" i="6"/>
  <c r="D2158" i="6"/>
  <c r="B2158" i="6"/>
  <c r="A2158" i="6"/>
  <c r="I2157" i="6"/>
  <c r="H2157" i="6"/>
  <c r="G2157" i="6"/>
  <c r="F2157" i="6"/>
  <c r="E2157" i="6"/>
  <c r="D2157" i="6"/>
  <c r="B2157" i="6"/>
  <c r="A2157" i="6"/>
  <c r="I2156" i="6"/>
  <c r="H2156" i="6"/>
  <c r="G2156" i="6"/>
  <c r="F2156" i="6"/>
  <c r="E2156" i="6"/>
  <c r="D2156" i="6"/>
  <c r="B2156" i="6"/>
  <c r="A2156" i="6"/>
  <c r="I2155" i="6"/>
  <c r="H2155" i="6"/>
  <c r="G2155" i="6"/>
  <c r="F2155" i="6"/>
  <c r="E2155" i="6"/>
  <c r="D2155" i="6"/>
  <c r="B2155" i="6"/>
  <c r="A2155" i="6"/>
  <c r="I2154" i="6"/>
  <c r="H2154" i="6"/>
  <c r="G2154" i="6"/>
  <c r="F2154" i="6"/>
  <c r="E2154" i="6"/>
  <c r="D2154" i="6"/>
  <c r="B2154" i="6"/>
  <c r="A2154" i="6"/>
  <c r="I2153" i="6"/>
  <c r="H2153" i="6"/>
  <c r="G2153" i="6"/>
  <c r="F2153" i="6"/>
  <c r="E2153" i="6"/>
  <c r="D2153" i="6"/>
  <c r="B2153" i="6"/>
  <c r="A2153" i="6"/>
  <c r="I2152" i="6"/>
  <c r="H2152" i="6"/>
  <c r="G2152" i="6"/>
  <c r="F2152" i="6"/>
  <c r="E2152" i="6"/>
  <c r="D2152" i="6"/>
  <c r="B2152" i="6"/>
  <c r="A2152" i="6"/>
  <c r="I2151" i="6"/>
  <c r="H2151" i="6"/>
  <c r="G2151" i="6"/>
  <c r="F2151" i="6"/>
  <c r="E2151" i="6"/>
  <c r="D2151" i="6"/>
  <c r="B2151" i="6"/>
  <c r="A2151" i="6"/>
  <c r="I2150" i="6"/>
  <c r="H2150" i="6"/>
  <c r="G2150" i="6"/>
  <c r="F2150" i="6"/>
  <c r="E2150" i="6"/>
  <c r="D2150" i="6"/>
  <c r="B2150" i="6"/>
  <c r="A2150" i="6"/>
  <c r="I2149" i="6"/>
  <c r="H2149" i="6"/>
  <c r="G2149" i="6"/>
  <c r="F2149" i="6"/>
  <c r="E2149" i="6"/>
  <c r="D2149" i="6"/>
  <c r="B2149" i="6"/>
  <c r="A2149" i="6"/>
  <c r="I2148" i="6"/>
  <c r="H2148" i="6"/>
  <c r="G2148" i="6"/>
  <c r="F2148" i="6"/>
  <c r="E2148" i="6"/>
  <c r="D2148" i="6"/>
  <c r="B2148" i="6"/>
  <c r="A2148" i="6"/>
  <c r="I2147" i="6"/>
  <c r="H2147" i="6"/>
  <c r="G2147" i="6"/>
  <c r="F2147" i="6"/>
  <c r="E2147" i="6"/>
  <c r="D2147" i="6"/>
  <c r="B2147" i="6"/>
  <c r="A2147" i="6"/>
  <c r="I2146" i="6"/>
  <c r="H2146" i="6"/>
  <c r="G2146" i="6"/>
  <c r="F2146" i="6"/>
  <c r="E2146" i="6"/>
  <c r="D2146" i="6"/>
  <c r="B2146" i="6"/>
  <c r="A2146" i="6"/>
  <c r="I2145" i="6"/>
  <c r="H2145" i="6"/>
  <c r="G2145" i="6"/>
  <c r="F2145" i="6"/>
  <c r="E2145" i="6"/>
  <c r="D2145" i="6"/>
  <c r="B2145" i="6"/>
  <c r="A2145" i="6"/>
  <c r="I2144" i="6"/>
  <c r="H2144" i="6"/>
  <c r="G2144" i="6"/>
  <c r="F2144" i="6"/>
  <c r="E2144" i="6"/>
  <c r="D2144" i="6"/>
  <c r="B2144" i="6"/>
  <c r="A2144" i="6"/>
  <c r="I2143" i="6"/>
  <c r="H2143" i="6"/>
  <c r="G2143" i="6"/>
  <c r="F2143" i="6"/>
  <c r="E2143" i="6"/>
  <c r="D2143" i="6"/>
  <c r="B2143" i="6"/>
  <c r="A2143" i="6"/>
  <c r="I2142" i="6"/>
  <c r="H2142" i="6"/>
  <c r="G2142" i="6"/>
  <c r="F2142" i="6"/>
  <c r="E2142" i="6"/>
  <c r="D2142" i="6"/>
  <c r="B2142" i="6"/>
  <c r="A2142" i="6"/>
  <c r="I2141" i="6"/>
  <c r="H2141" i="6"/>
  <c r="G2141" i="6"/>
  <c r="F2141" i="6"/>
  <c r="E2141" i="6"/>
  <c r="D2141" i="6"/>
  <c r="B2141" i="6"/>
  <c r="A2141" i="6"/>
  <c r="I2140" i="6"/>
  <c r="H2140" i="6"/>
  <c r="G2140" i="6"/>
  <c r="F2140" i="6"/>
  <c r="E2140" i="6"/>
  <c r="D2140" i="6"/>
  <c r="B2140" i="6"/>
  <c r="A2140" i="6"/>
  <c r="I2139" i="6"/>
  <c r="H2139" i="6"/>
  <c r="G2139" i="6"/>
  <c r="F2139" i="6"/>
  <c r="E2139" i="6"/>
  <c r="D2139" i="6"/>
  <c r="B2139" i="6"/>
  <c r="A2139" i="6"/>
  <c r="I2138" i="6"/>
  <c r="H2138" i="6"/>
  <c r="G2138" i="6"/>
  <c r="F2138" i="6"/>
  <c r="E2138" i="6"/>
  <c r="D2138" i="6"/>
  <c r="B2138" i="6"/>
  <c r="A2138" i="6"/>
  <c r="I2137" i="6"/>
  <c r="H2137" i="6"/>
  <c r="G2137" i="6"/>
  <c r="F2137" i="6"/>
  <c r="E2137" i="6"/>
  <c r="D2137" i="6"/>
  <c r="B2137" i="6"/>
  <c r="A2137" i="6"/>
  <c r="I2136" i="6"/>
  <c r="H2136" i="6"/>
  <c r="G2136" i="6"/>
  <c r="F2136" i="6"/>
  <c r="E2136" i="6"/>
  <c r="D2136" i="6"/>
  <c r="B2136" i="6"/>
  <c r="A2136" i="6"/>
  <c r="I2135" i="6"/>
  <c r="H2135" i="6"/>
  <c r="G2135" i="6"/>
  <c r="F2135" i="6"/>
  <c r="E2135" i="6"/>
  <c r="D2135" i="6"/>
  <c r="B2135" i="6"/>
  <c r="A2135" i="6"/>
  <c r="I2134" i="6"/>
  <c r="H2134" i="6"/>
  <c r="G2134" i="6"/>
  <c r="F2134" i="6"/>
  <c r="E2134" i="6"/>
  <c r="D2134" i="6"/>
  <c r="B2134" i="6"/>
  <c r="A2134" i="6"/>
  <c r="I2133" i="6"/>
  <c r="H2133" i="6"/>
  <c r="G2133" i="6"/>
  <c r="F2133" i="6"/>
  <c r="E2133" i="6"/>
  <c r="D2133" i="6"/>
  <c r="B2133" i="6"/>
  <c r="A2133" i="6"/>
  <c r="I2132" i="6"/>
  <c r="H2132" i="6"/>
  <c r="G2132" i="6"/>
  <c r="F2132" i="6"/>
  <c r="E2132" i="6"/>
  <c r="D2132" i="6"/>
  <c r="B2132" i="6"/>
  <c r="A2132" i="6"/>
  <c r="I2131" i="6"/>
  <c r="H2131" i="6"/>
  <c r="G2131" i="6"/>
  <c r="F2131" i="6"/>
  <c r="E2131" i="6"/>
  <c r="D2131" i="6"/>
  <c r="B2131" i="6"/>
  <c r="A2131" i="6"/>
  <c r="I2130" i="6"/>
  <c r="H2130" i="6"/>
  <c r="G2130" i="6"/>
  <c r="F2130" i="6"/>
  <c r="E2130" i="6"/>
  <c r="D2130" i="6"/>
  <c r="B2130" i="6"/>
  <c r="A2130" i="6"/>
  <c r="I2129" i="6"/>
  <c r="H2129" i="6"/>
  <c r="G2129" i="6"/>
  <c r="F2129" i="6"/>
  <c r="E2129" i="6"/>
  <c r="D2129" i="6"/>
  <c r="B2129" i="6"/>
  <c r="A2129" i="6"/>
  <c r="I2128" i="6"/>
  <c r="H2128" i="6"/>
  <c r="G2128" i="6"/>
  <c r="F2128" i="6"/>
  <c r="E2128" i="6"/>
  <c r="D2128" i="6"/>
  <c r="B2128" i="6"/>
  <c r="A2128" i="6"/>
  <c r="I2127" i="6"/>
  <c r="H2127" i="6"/>
  <c r="G2127" i="6"/>
  <c r="F2127" i="6"/>
  <c r="E2127" i="6"/>
  <c r="D2127" i="6"/>
  <c r="B2127" i="6"/>
  <c r="A2127" i="6"/>
  <c r="I2126" i="6"/>
  <c r="H2126" i="6"/>
  <c r="G2126" i="6"/>
  <c r="F2126" i="6"/>
  <c r="E2126" i="6"/>
  <c r="D2126" i="6"/>
  <c r="B2126" i="6"/>
  <c r="A2126" i="6"/>
  <c r="I2125" i="6"/>
  <c r="H2125" i="6"/>
  <c r="G2125" i="6"/>
  <c r="F2125" i="6"/>
  <c r="E2125" i="6"/>
  <c r="D2125" i="6"/>
  <c r="B2125" i="6"/>
  <c r="A2125" i="6"/>
  <c r="I2124" i="6"/>
  <c r="H2124" i="6"/>
  <c r="G2124" i="6"/>
  <c r="F2124" i="6"/>
  <c r="E2124" i="6"/>
  <c r="D2124" i="6"/>
  <c r="B2124" i="6"/>
  <c r="A2124" i="6"/>
  <c r="I2123" i="6"/>
  <c r="H2123" i="6"/>
  <c r="G2123" i="6"/>
  <c r="F2123" i="6"/>
  <c r="E2123" i="6"/>
  <c r="D2123" i="6"/>
  <c r="B2123" i="6"/>
  <c r="A2123" i="6"/>
  <c r="I2122" i="6"/>
  <c r="H2122" i="6"/>
  <c r="G2122" i="6"/>
  <c r="F2122" i="6"/>
  <c r="E2122" i="6"/>
  <c r="D2122" i="6"/>
  <c r="B2122" i="6"/>
  <c r="A2122" i="6"/>
  <c r="I2121" i="6"/>
  <c r="H2121" i="6"/>
  <c r="G2121" i="6"/>
  <c r="F2121" i="6"/>
  <c r="E2121" i="6"/>
  <c r="D2121" i="6"/>
  <c r="B2121" i="6"/>
  <c r="A2121" i="6"/>
  <c r="I2120" i="6"/>
  <c r="H2120" i="6"/>
  <c r="G2120" i="6"/>
  <c r="F2120" i="6"/>
  <c r="E2120" i="6"/>
  <c r="D2120" i="6"/>
  <c r="B2120" i="6"/>
  <c r="A2120" i="6"/>
  <c r="I2119" i="6"/>
  <c r="H2119" i="6"/>
  <c r="G2119" i="6"/>
  <c r="F2119" i="6"/>
  <c r="E2119" i="6"/>
  <c r="D2119" i="6"/>
  <c r="B2119" i="6"/>
  <c r="A2119" i="6"/>
  <c r="I2118" i="6"/>
  <c r="H2118" i="6"/>
  <c r="G2118" i="6"/>
  <c r="F2118" i="6"/>
  <c r="E2118" i="6"/>
  <c r="D2118" i="6"/>
  <c r="B2118" i="6"/>
  <c r="A2118" i="6"/>
  <c r="I2117" i="6"/>
  <c r="H2117" i="6"/>
  <c r="G2117" i="6"/>
  <c r="F2117" i="6"/>
  <c r="E2117" i="6"/>
  <c r="D2117" i="6"/>
  <c r="B2117" i="6"/>
  <c r="A2117" i="6"/>
  <c r="I2116" i="6"/>
  <c r="H2116" i="6"/>
  <c r="G2116" i="6"/>
  <c r="F2116" i="6"/>
  <c r="E2116" i="6"/>
  <c r="D2116" i="6"/>
  <c r="B2116" i="6"/>
  <c r="A2116" i="6"/>
  <c r="I2115" i="6"/>
  <c r="H2115" i="6"/>
  <c r="G2115" i="6"/>
  <c r="F2115" i="6"/>
  <c r="E2115" i="6"/>
  <c r="D2115" i="6"/>
  <c r="B2115" i="6"/>
  <c r="A2115" i="6"/>
  <c r="I2114" i="6"/>
  <c r="H2114" i="6"/>
  <c r="G2114" i="6"/>
  <c r="F2114" i="6"/>
  <c r="E2114" i="6"/>
  <c r="D2114" i="6"/>
  <c r="B2114" i="6"/>
  <c r="A2114" i="6"/>
  <c r="I2113" i="6"/>
  <c r="H2113" i="6"/>
  <c r="G2113" i="6"/>
  <c r="F2113" i="6"/>
  <c r="E2113" i="6"/>
  <c r="D2113" i="6"/>
  <c r="B2113" i="6"/>
  <c r="A2113" i="6"/>
  <c r="I2112" i="6"/>
  <c r="H2112" i="6"/>
  <c r="G2112" i="6"/>
  <c r="F2112" i="6"/>
  <c r="E2112" i="6"/>
  <c r="D2112" i="6"/>
  <c r="B2112" i="6"/>
  <c r="A2112" i="6"/>
  <c r="I2111" i="6"/>
  <c r="H2111" i="6"/>
  <c r="G2111" i="6"/>
  <c r="F2111" i="6"/>
  <c r="E2111" i="6"/>
  <c r="D2111" i="6"/>
  <c r="B2111" i="6"/>
  <c r="A2111" i="6"/>
  <c r="I2110" i="6"/>
  <c r="H2110" i="6"/>
  <c r="G2110" i="6"/>
  <c r="F2110" i="6"/>
  <c r="E2110" i="6"/>
  <c r="D2110" i="6"/>
  <c r="B2110" i="6"/>
  <c r="A2110" i="6"/>
  <c r="I2109" i="6"/>
  <c r="H2109" i="6"/>
  <c r="G2109" i="6"/>
  <c r="F2109" i="6"/>
  <c r="E2109" i="6"/>
  <c r="D2109" i="6"/>
  <c r="B2109" i="6"/>
  <c r="A2109" i="6"/>
  <c r="I2108" i="6"/>
  <c r="H2108" i="6"/>
  <c r="G2108" i="6"/>
  <c r="F2108" i="6"/>
  <c r="E2108" i="6"/>
  <c r="D2108" i="6"/>
  <c r="B2108" i="6"/>
  <c r="A2108" i="6"/>
  <c r="I2107" i="6"/>
  <c r="H2107" i="6"/>
  <c r="G2107" i="6"/>
  <c r="F2107" i="6"/>
  <c r="E2107" i="6"/>
  <c r="D2107" i="6"/>
  <c r="B2107" i="6"/>
  <c r="A2107" i="6"/>
  <c r="I2106" i="6"/>
  <c r="H2106" i="6"/>
  <c r="G2106" i="6"/>
  <c r="F2106" i="6"/>
  <c r="E2106" i="6"/>
  <c r="D2106" i="6"/>
  <c r="B2106" i="6"/>
  <c r="A2106" i="6"/>
  <c r="I2105" i="6"/>
  <c r="H2105" i="6"/>
  <c r="G2105" i="6"/>
  <c r="F2105" i="6"/>
  <c r="E2105" i="6"/>
  <c r="D2105" i="6"/>
  <c r="B2105" i="6"/>
  <c r="A2105" i="6"/>
  <c r="I2104" i="6"/>
  <c r="H2104" i="6"/>
  <c r="G2104" i="6"/>
  <c r="F2104" i="6"/>
  <c r="E2104" i="6"/>
  <c r="D2104" i="6"/>
  <c r="B2104" i="6"/>
  <c r="A2104" i="6"/>
  <c r="I2103" i="6"/>
  <c r="H2103" i="6"/>
  <c r="G2103" i="6"/>
  <c r="F2103" i="6"/>
  <c r="E2103" i="6"/>
  <c r="D2103" i="6"/>
  <c r="B2103" i="6"/>
  <c r="A2103" i="6"/>
  <c r="I2102" i="6"/>
  <c r="H2102" i="6"/>
  <c r="G2102" i="6"/>
  <c r="F2102" i="6"/>
  <c r="E2102" i="6"/>
  <c r="D2102" i="6"/>
  <c r="B2102" i="6"/>
  <c r="A2102" i="6"/>
  <c r="I2101" i="6"/>
  <c r="H2101" i="6"/>
  <c r="G2101" i="6"/>
  <c r="F2101" i="6"/>
  <c r="E2101" i="6"/>
  <c r="D2101" i="6"/>
  <c r="B2101" i="6"/>
  <c r="A2101" i="6"/>
  <c r="I2100" i="6"/>
  <c r="H2100" i="6"/>
  <c r="G2100" i="6"/>
  <c r="F2100" i="6"/>
  <c r="E2100" i="6"/>
  <c r="D2100" i="6"/>
  <c r="B2100" i="6"/>
  <c r="A2100" i="6"/>
  <c r="I2099" i="6"/>
  <c r="H2099" i="6"/>
  <c r="G2099" i="6"/>
  <c r="F2099" i="6"/>
  <c r="E2099" i="6"/>
  <c r="D2099" i="6"/>
  <c r="B2099" i="6"/>
  <c r="A2099" i="6"/>
  <c r="I2098" i="6"/>
  <c r="H2098" i="6"/>
  <c r="G2098" i="6"/>
  <c r="F2098" i="6"/>
  <c r="E2098" i="6"/>
  <c r="D2098" i="6"/>
  <c r="B2098" i="6"/>
  <c r="A2098" i="6"/>
  <c r="I2097" i="6"/>
  <c r="H2097" i="6"/>
  <c r="G2097" i="6"/>
  <c r="F2097" i="6"/>
  <c r="E2097" i="6"/>
  <c r="D2097" i="6"/>
  <c r="B2097" i="6"/>
  <c r="A2097" i="6"/>
  <c r="I2096" i="6"/>
  <c r="H2096" i="6"/>
  <c r="G2096" i="6"/>
  <c r="F2096" i="6"/>
  <c r="E2096" i="6"/>
  <c r="D2096" i="6"/>
  <c r="B2096" i="6"/>
  <c r="A2096" i="6"/>
  <c r="I2095" i="6"/>
  <c r="H2095" i="6"/>
  <c r="G2095" i="6"/>
  <c r="F2095" i="6"/>
  <c r="E2095" i="6"/>
  <c r="D2095" i="6"/>
  <c r="B2095" i="6"/>
  <c r="A2095" i="6"/>
  <c r="I2094" i="6"/>
  <c r="H2094" i="6"/>
  <c r="G2094" i="6"/>
  <c r="F2094" i="6"/>
  <c r="E2094" i="6"/>
  <c r="D2094" i="6"/>
  <c r="B2094" i="6"/>
  <c r="A2094" i="6"/>
  <c r="I2093" i="6"/>
  <c r="H2093" i="6"/>
  <c r="G2093" i="6"/>
  <c r="F2093" i="6"/>
  <c r="E2093" i="6"/>
  <c r="D2093" i="6"/>
  <c r="B2093" i="6"/>
  <c r="A2093" i="6"/>
  <c r="I2092" i="6"/>
  <c r="H2092" i="6"/>
  <c r="G2092" i="6"/>
  <c r="F2092" i="6"/>
  <c r="E2092" i="6"/>
  <c r="D2092" i="6"/>
  <c r="B2092" i="6"/>
  <c r="A2092" i="6"/>
  <c r="I2091" i="6"/>
  <c r="H2091" i="6"/>
  <c r="G2091" i="6"/>
  <c r="F2091" i="6"/>
  <c r="E2091" i="6"/>
  <c r="D2091" i="6"/>
  <c r="B2091" i="6"/>
  <c r="A2091" i="6"/>
  <c r="I2090" i="6"/>
  <c r="H2090" i="6"/>
  <c r="G2090" i="6"/>
  <c r="F2090" i="6"/>
  <c r="E2090" i="6"/>
  <c r="D2090" i="6"/>
  <c r="B2090" i="6"/>
  <c r="A2090" i="6"/>
  <c r="I2089" i="6"/>
  <c r="H2089" i="6"/>
  <c r="G2089" i="6"/>
  <c r="F2089" i="6"/>
  <c r="E2089" i="6"/>
  <c r="D2089" i="6"/>
  <c r="B2089" i="6"/>
  <c r="A2089" i="6"/>
  <c r="I2088" i="6"/>
  <c r="H2088" i="6"/>
  <c r="G2088" i="6"/>
  <c r="F2088" i="6"/>
  <c r="E2088" i="6"/>
  <c r="D2088" i="6"/>
  <c r="B2088" i="6"/>
  <c r="A2088" i="6"/>
  <c r="I2087" i="6"/>
  <c r="H2087" i="6"/>
  <c r="G2087" i="6"/>
  <c r="F2087" i="6"/>
  <c r="E2087" i="6"/>
  <c r="D2087" i="6"/>
  <c r="B2087" i="6"/>
  <c r="A2087" i="6"/>
  <c r="I2086" i="6"/>
  <c r="H2086" i="6"/>
  <c r="G2086" i="6"/>
  <c r="F2086" i="6"/>
  <c r="E2086" i="6"/>
  <c r="D2086" i="6"/>
  <c r="B2086" i="6"/>
  <c r="A2086" i="6"/>
  <c r="I2085" i="6"/>
  <c r="H2085" i="6"/>
  <c r="G2085" i="6"/>
  <c r="F2085" i="6"/>
  <c r="E2085" i="6"/>
  <c r="D2085" i="6"/>
  <c r="B2085" i="6"/>
  <c r="A2085" i="6"/>
  <c r="I2084" i="6"/>
  <c r="H2084" i="6"/>
  <c r="G2084" i="6"/>
  <c r="F2084" i="6"/>
  <c r="E2084" i="6"/>
  <c r="D2084" i="6"/>
  <c r="B2084" i="6"/>
  <c r="A2084" i="6"/>
  <c r="I2083" i="6"/>
  <c r="H2083" i="6"/>
  <c r="G2083" i="6"/>
  <c r="F2083" i="6"/>
  <c r="E2083" i="6"/>
  <c r="D2083" i="6"/>
  <c r="B2083" i="6"/>
  <c r="A2083" i="6"/>
  <c r="I2082" i="6"/>
  <c r="H2082" i="6"/>
  <c r="G2082" i="6"/>
  <c r="F2082" i="6"/>
  <c r="E2082" i="6"/>
  <c r="D2082" i="6"/>
  <c r="B2082" i="6"/>
  <c r="A2082" i="6"/>
  <c r="I2081" i="6"/>
  <c r="H2081" i="6"/>
  <c r="G2081" i="6"/>
  <c r="F2081" i="6"/>
  <c r="E2081" i="6"/>
  <c r="D2081" i="6"/>
  <c r="B2081" i="6"/>
  <c r="A2081" i="6"/>
  <c r="I2080" i="6"/>
  <c r="H2080" i="6"/>
  <c r="G2080" i="6"/>
  <c r="F2080" i="6"/>
  <c r="E2080" i="6"/>
  <c r="D2080" i="6"/>
  <c r="B2080" i="6"/>
  <c r="A2080" i="6"/>
  <c r="I2079" i="6"/>
  <c r="H2079" i="6"/>
  <c r="G2079" i="6"/>
  <c r="F2079" i="6"/>
  <c r="E2079" i="6"/>
  <c r="D2079" i="6"/>
  <c r="B2079" i="6"/>
  <c r="A2079" i="6"/>
  <c r="I2078" i="6"/>
  <c r="H2078" i="6"/>
  <c r="G2078" i="6"/>
  <c r="F2078" i="6"/>
  <c r="E2078" i="6"/>
  <c r="D2078" i="6"/>
  <c r="B2078" i="6"/>
  <c r="A2078" i="6"/>
  <c r="I2077" i="6"/>
  <c r="H2077" i="6"/>
  <c r="G2077" i="6"/>
  <c r="F2077" i="6"/>
  <c r="E2077" i="6"/>
  <c r="D2077" i="6"/>
  <c r="B2077" i="6"/>
  <c r="A2077" i="6"/>
  <c r="I2076" i="6"/>
  <c r="H2076" i="6"/>
  <c r="G2076" i="6"/>
  <c r="F2076" i="6"/>
  <c r="E2076" i="6"/>
  <c r="D2076" i="6"/>
  <c r="B2076" i="6"/>
  <c r="A2076" i="6"/>
  <c r="I2075" i="6"/>
  <c r="H2075" i="6"/>
  <c r="G2075" i="6"/>
  <c r="F2075" i="6"/>
  <c r="E2075" i="6"/>
  <c r="D2075" i="6"/>
  <c r="B2075" i="6"/>
  <c r="A2075" i="6"/>
  <c r="I2074" i="6"/>
  <c r="H2074" i="6"/>
  <c r="G2074" i="6"/>
  <c r="F2074" i="6"/>
  <c r="E2074" i="6"/>
  <c r="D2074" i="6"/>
  <c r="B2074" i="6"/>
  <c r="A2074" i="6"/>
  <c r="I2073" i="6"/>
  <c r="H2073" i="6"/>
  <c r="G2073" i="6"/>
  <c r="F2073" i="6"/>
  <c r="E2073" i="6"/>
  <c r="D2073" i="6"/>
  <c r="B2073" i="6"/>
  <c r="A2073" i="6"/>
  <c r="I2072" i="6"/>
  <c r="H2072" i="6"/>
  <c r="G2072" i="6"/>
  <c r="F2072" i="6"/>
  <c r="E2072" i="6"/>
  <c r="D2072" i="6"/>
  <c r="B2072" i="6"/>
  <c r="A2072" i="6"/>
  <c r="I2071" i="6"/>
  <c r="H2071" i="6"/>
  <c r="G2071" i="6"/>
  <c r="F2071" i="6"/>
  <c r="E2071" i="6"/>
  <c r="D2071" i="6"/>
  <c r="B2071" i="6"/>
  <c r="A2071" i="6"/>
  <c r="I2070" i="6"/>
  <c r="H2070" i="6"/>
  <c r="G2070" i="6"/>
  <c r="F2070" i="6"/>
  <c r="E2070" i="6"/>
  <c r="D2070" i="6"/>
  <c r="B2070" i="6"/>
  <c r="A2070" i="6"/>
  <c r="I2069" i="6"/>
  <c r="H2069" i="6"/>
  <c r="G2069" i="6"/>
  <c r="F2069" i="6"/>
  <c r="E2069" i="6"/>
  <c r="D2069" i="6"/>
  <c r="B2069" i="6"/>
  <c r="A2069" i="6"/>
  <c r="I2068" i="6"/>
  <c r="H2068" i="6"/>
  <c r="G2068" i="6"/>
  <c r="F2068" i="6"/>
  <c r="E2068" i="6"/>
  <c r="D2068" i="6"/>
  <c r="B2068" i="6"/>
  <c r="A2068" i="6"/>
  <c r="I2067" i="6"/>
  <c r="H2067" i="6"/>
  <c r="G2067" i="6"/>
  <c r="F2067" i="6"/>
  <c r="E2067" i="6"/>
  <c r="D2067" i="6"/>
  <c r="B2067" i="6"/>
  <c r="A2067" i="6"/>
  <c r="I2066" i="6"/>
  <c r="H2066" i="6"/>
  <c r="G2066" i="6"/>
  <c r="F2066" i="6"/>
  <c r="E2066" i="6"/>
  <c r="D2066" i="6"/>
  <c r="B2066" i="6"/>
  <c r="A2066" i="6"/>
  <c r="I2065" i="6"/>
  <c r="H2065" i="6"/>
  <c r="G2065" i="6"/>
  <c r="F2065" i="6"/>
  <c r="E2065" i="6"/>
  <c r="D2065" i="6"/>
  <c r="B2065" i="6"/>
  <c r="A2065" i="6"/>
  <c r="I2064" i="6"/>
  <c r="H2064" i="6"/>
  <c r="G2064" i="6"/>
  <c r="F2064" i="6"/>
  <c r="E2064" i="6"/>
  <c r="D2064" i="6"/>
  <c r="B2064" i="6"/>
  <c r="A2064" i="6"/>
  <c r="I2063" i="6"/>
  <c r="H2063" i="6"/>
  <c r="G2063" i="6"/>
  <c r="F2063" i="6"/>
  <c r="E2063" i="6"/>
  <c r="D2063" i="6"/>
  <c r="B2063" i="6"/>
  <c r="A2063" i="6"/>
  <c r="I2062" i="6"/>
  <c r="H2062" i="6"/>
  <c r="G2062" i="6"/>
  <c r="F2062" i="6"/>
  <c r="E2062" i="6"/>
  <c r="D2062" i="6"/>
  <c r="B2062" i="6"/>
  <c r="A2062" i="6"/>
  <c r="I2061" i="6"/>
  <c r="H2061" i="6"/>
  <c r="G2061" i="6"/>
  <c r="F2061" i="6"/>
  <c r="E2061" i="6"/>
  <c r="D2061" i="6"/>
  <c r="B2061" i="6"/>
  <c r="A2061" i="6"/>
  <c r="I2060" i="6"/>
  <c r="H2060" i="6"/>
  <c r="G2060" i="6"/>
  <c r="F2060" i="6"/>
  <c r="E2060" i="6"/>
  <c r="D2060" i="6"/>
  <c r="B2060" i="6"/>
  <c r="A2060" i="6"/>
  <c r="I2059" i="6"/>
  <c r="H2059" i="6"/>
  <c r="G2059" i="6"/>
  <c r="F2059" i="6"/>
  <c r="E2059" i="6"/>
  <c r="D2059" i="6"/>
  <c r="B2059" i="6"/>
  <c r="A2059" i="6"/>
  <c r="I2058" i="6"/>
  <c r="H2058" i="6"/>
  <c r="G2058" i="6"/>
  <c r="F2058" i="6"/>
  <c r="E2058" i="6"/>
  <c r="D2058" i="6"/>
  <c r="B2058" i="6"/>
  <c r="A2058" i="6"/>
  <c r="I2057" i="6"/>
  <c r="H2057" i="6"/>
  <c r="G2057" i="6"/>
  <c r="F2057" i="6"/>
  <c r="E2057" i="6"/>
  <c r="D2057" i="6"/>
  <c r="B2057" i="6"/>
  <c r="A2057" i="6"/>
  <c r="I2056" i="6"/>
  <c r="H2056" i="6"/>
  <c r="G2056" i="6"/>
  <c r="F2056" i="6"/>
  <c r="E2056" i="6"/>
  <c r="D2056" i="6"/>
  <c r="B2056" i="6"/>
  <c r="A2056" i="6"/>
  <c r="I2055" i="6"/>
  <c r="H2055" i="6"/>
  <c r="G2055" i="6"/>
  <c r="F2055" i="6"/>
  <c r="E2055" i="6"/>
  <c r="D2055" i="6"/>
  <c r="B2055" i="6"/>
  <c r="A2055" i="6"/>
  <c r="I2054" i="6"/>
  <c r="H2054" i="6"/>
  <c r="G2054" i="6"/>
  <c r="F2054" i="6"/>
  <c r="E2054" i="6"/>
  <c r="D2054" i="6"/>
  <c r="B2054" i="6"/>
  <c r="A2054" i="6"/>
  <c r="I2053" i="6"/>
  <c r="H2053" i="6"/>
  <c r="G2053" i="6"/>
  <c r="F2053" i="6"/>
  <c r="E2053" i="6"/>
  <c r="D2053" i="6"/>
  <c r="B2053" i="6"/>
  <c r="A2053" i="6"/>
  <c r="I2052" i="6"/>
  <c r="H2052" i="6"/>
  <c r="G2052" i="6"/>
  <c r="F2052" i="6"/>
  <c r="E2052" i="6"/>
  <c r="D2052" i="6"/>
  <c r="B2052" i="6"/>
  <c r="A2052" i="6"/>
  <c r="I2051" i="6"/>
  <c r="H2051" i="6"/>
  <c r="G2051" i="6"/>
  <c r="F2051" i="6"/>
  <c r="E2051" i="6"/>
  <c r="D2051" i="6"/>
  <c r="B2051" i="6"/>
  <c r="A2051" i="6"/>
  <c r="I2050" i="6"/>
  <c r="H2050" i="6"/>
  <c r="G2050" i="6"/>
  <c r="F2050" i="6"/>
  <c r="E2050" i="6"/>
  <c r="D2050" i="6"/>
  <c r="B2050" i="6"/>
  <c r="A2050" i="6"/>
  <c r="I2049" i="6"/>
  <c r="H2049" i="6"/>
  <c r="G2049" i="6"/>
  <c r="F2049" i="6"/>
  <c r="E2049" i="6"/>
  <c r="D2049" i="6"/>
  <c r="B2049" i="6"/>
  <c r="A2049" i="6"/>
  <c r="I2048" i="6"/>
  <c r="H2048" i="6"/>
  <c r="G2048" i="6"/>
  <c r="F2048" i="6"/>
  <c r="E2048" i="6"/>
  <c r="D2048" i="6"/>
  <c r="B2048" i="6"/>
  <c r="A2048" i="6"/>
  <c r="I2047" i="6"/>
  <c r="H2047" i="6"/>
  <c r="G2047" i="6"/>
  <c r="F2047" i="6"/>
  <c r="E2047" i="6"/>
  <c r="D2047" i="6"/>
  <c r="B2047" i="6"/>
  <c r="A2047" i="6"/>
  <c r="I2046" i="6"/>
  <c r="H2046" i="6"/>
  <c r="G2046" i="6"/>
  <c r="F2046" i="6"/>
  <c r="E2046" i="6"/>
  <c r="D2046" i="6"/>
  <c r="B2046" i="6"/>
  <c r="A2046" i="6"/>
  <c r="I2045" i="6"/>
  <c r="H2045" i="6"/>
  <c r="G2045" i="6"/>
  <c r="F2045" i="6"/>
  <c r="E2045" i="6"/>
  <c r="D2045" i="6"/>
  <c r="B2045" i="6"/>
  <c r="A2045" i="6"/>
  <c r="I2044" i="6"/>
  <c r="H2044" i="6"/>
  <c r="G2044" i="6"/>
  <c r="F2044" i="6"/>
  <c r="E2044" i="6"/>
  <c r="D2044" i="6"/>
  <c r="B2044" i="6"/>
  <c r="A2044" i="6"/>
  <c r="I2043" i="6"/>
  <c r="H2043" i="6"/>
  <c r="G2043" i="6"/>
  <c r="F2043" i="6"/>
  <c r="E2043" i="6"/>
  <c r="D2043" i="6"/>
  <c r="B2043" i="6"/>
  <c r="A2043" i="6"/>
  <c r="I2042" i="6"/>
  <c r="H2042" i="6"/>
  <c r="G2042" i="6"/>
  <c r="F2042" i="6"/>
  <c r="E2042" i="6"/>
  <c r="D2042" i="6"/>
  <c r="B2042" i="6"/>
  <c r="A2042" i="6"/>
  <c r="I2041" i="6"/>
  <c r="H2041" i="6"/>
  <c r="G2041" i="6"/>
  <c r="F2041" i="6"/>
  <c r="E2041" i="6"/>
  <c r="D2041" i="6"/>
  <c r="B2041" i="6"/>
  <c r="A2041" i="6"/>
  <c r="I2040" i="6"/>
  <c r="H2040" i="6"/>
  <c r="G2040" i="6"/>
  <c r="F2040" i="6"/>
  <c r="E2040" i="6"/>
  <c r="D2040" i="6"/>
  <c r="B2040" i="6"/>
  <c r="A2040" i="6"/>
  <c r="I2039" i="6"/>
  <c r="H2039" i="6"/>
  <c r="G2039" i="6"/>
  <c r="F2039" i="6"/>
  <c r="E2039" i="6"/>
  <c r="D2039" i="6"/>
  <c r="B2039" i="6"/>
  <c r="A2039" i="6"/>
  <c r="I2038" i="6"/>
  <c r="H2038" i="6"/>
  <c r="G2038" i="6"/>
  <c r="F2038" i="6"/>
  <c r="E2038" i="6"/>
  <c r="D2038" i="6"/>
  <c r="B2038" i="6"/>
  <c r="A2038" i="6"/>
  <c r="I2037" i="6"/>
  <c r="H2037" i="6"/>
  <c r="G2037" i="6"/>
  <c r="F2037" i="6"/>
  <c r="E2037" i="6"/>
  <c r="D2037" i="6"/>
  <c r="B2037" i="6"/>
  <c r="A2037" i="6"/>
  <c r="I2036" i="6"/>
  <c r="H2036" i="6"/>
  <c r="G2036" i="6"/>
  <c r="F2036" i="6"/>
  <c r="E2036" i="6"/>
  <c r="D2036" i="6"/>
  <c r="B2036" i="6"/>
  <c r="A2036" i="6"/>
  <c r="I2035" i="6"/>
  <c r="H2035" i="6"/>
  <c r="G2035" i="6"/>
  <c r="F2035" i="6"/>
  <c r="E2035" i="6"/>
  <c r="D2035" i="6"/>
  <c r="B2035" i="6"/>
  <c r="A2035" i="6"/>
  <c r="I2034" i="6"/>
  <c r="H2034" i="6"/>
  <c r="G2034" i="6"/>
  <c r="F2034" i="6"/>
  <c r="E2034" i="6"/>
  <c r="D2034" i="6"/>
  <c r="B2034" i="6"/>
  <c r="A2034" i="6"/>
  <c r="I2033" i="6"/>
  <c r="H2033" i="6"/>
  <c r="G2033" i="6"/>
  <c r="F2033" i="6"/>
  <c r="E2033" i="6"/>
  <c r="D2033" i="6"/>
  <c r="B2033" i="6"/>
  <c r="A2033" i="6"/>
  <c r="I2032" i="6"/>
  <c r="H2032" i="6"/>
  <c r="G2032" i="6"/>
  <c r="F2032" i="6"/>
  <c r="E2032" i="6"/>
  <c r="D2032" i="6"/>
  <c r="B2032" i="6"/>
  <c r="A2032" i="6"/>
  <c r="I2031" i="6"/>
  <c r="H2031" i="6"/>
  <c r="G2031" i="6"/>
  <c r="F2031" i="6"/>
  <c r="E2031" i="6"/>
  <c r="D2031" i="6"/>
  <c r="B2031" i="6"/>
  <c r="A2031" i="6"/>
  <c r="I2030" i="6"/>
  <c r="H2030" i="6"/>
  <c r="G2030" i="6"/>
  <c r="F2030" i="6"/>
  <c r="E2030" i="6"/>
  <c r="D2030" i="6"/>
  <c r="B2030" i="6"/>
  <c r="A2030" i="6"/>
  <c r="I2029" i="6"/>
  <c r="H2029" i="6"/>
  <c r="G2029" i="6"/>
  <c r="F2029" i="6"/>
  <c r="E2029" i="6"/>
  <c r="D2029" i="6"/>
  <c r="B2029" i="6"/>
  <c r="A2029" i="6"/>
  <c r="I2028" i="6"/>
  <c r="H2028" i="6"/>
  <c r="G2028" i="6"/>
  <c r="F2028" i="6"/>
  <c r="E2028" i="6"/>
  <c r="D2028" i="6"/>
  <c r="B2028" i="6"/>
  <c r="A2028" i="6"/>
  <c r="I2027" i="6"/>
  <c r="H2027" i="6"/>
  <c r="G2027" i="6"/>
  <c r="F2027" i="6"/>
  <c r="E2027" i="6"/>
  <c r="D2027" i="6"/>
  <c r="B2027" i="6"/>
  <c r="A2027" i="6"/>
  <c r="I2026" i="6"/>
  <c r="H2026" i="6"/>
  <c r="G2026" i="6"/>
  <c r="F2026" i="6"/>
  <c r="E2026" i="6"/>
  <c r="D2026" i="6"/>
  <c r="B2026" i="6"/>
  <c r="A2026" i="6"/>
  <c r="I2025" i="6"/>
  <c r="H2025" i="6"/>
  <c r="G2025" i="6"/>
  <c r="F2025" i="6"/>
  <c r="E2025" i="6"/>
  <c r="D2025" i="6"/>
  <c r="B2025" i="6"/>
  <c r="A2025" i="6"/>
  <c r="I2024" i="6"/>
  <c r="H2024" i="6"/>
  <c r="G2024" i="6"/>
  <c r="F2024" i="6"/>
  <c r="E2024" i="6"/>
  <c r="D2024" i="6"/>
  <c r="B2024" i="6"/>
  <c r="A2024" i="6"/>
  <c r="I2023" i="6"/>
  <c r="H2023" i="6"/>
  <c r="G2023" i="6"/>
  <c r="F2023" i="6"/>
  <c r="E2023" i="6"/>
  <c r="D2023" i="6"/>
  <c r="B2023" i="6"/>
  <c r="A2023" i="6"/>
  <c r="I2022" i="6"/>
  <c r="H2022" i="6"/>
  <c r="G2022" i="6"/>
  <c r="F2022" i="6"/>
  <c r="E2022" i="6"/>
  <c r="D2022" i="6"/>
  <c r="B2022" i="6"/>
  <c r="A2022" i="6"/>
  <c r="I2021" i="6"/>
  <c r="H2021" i="6"/>
  <c r="G2021" i="6"/>
  <c r="F2021" i="6"/>
  <c r="E2021" i="6"/>
  <c r="D2021" i="6"/>
  <c r="B2021" i="6"/>
  <c r="A2021" i="6"/>
  <c r="I2020" i="6"/>
  <c r="H2020" i="6"/>
  <c r="G2020" i="6"/>
  <c r="F2020" i="6"/>
  <c r="E2020" i="6"/>
  <c r="D2020" i="6"/>
  <c r="B2020" i="6"/>
  <c r="A2020" i="6"/>
  <c r="I2019" i="6"/>
  <c r="H2019" i="6"/>
  <c r="G2019" i="6"/>
  <c r="F2019" i="6"/>
  <c r="E2019" i="6"/>
  <c r="D2019" i="6"/>
  <c r="B2019" i="6"/>
  <c r="A2019" i="6"/>
  <c r="I2018" i="6"/>
  <c r="H2018" i="6"/>
  <c r="G2018" i="6"/>
  <c r="F2018" i="6"/>
  <c r="E2018" i="6"/>
  <c r="D2018" i="6"/>
  <c r="B2018" i="6"/>
  <c r="A2018" i="6"/>
  <c r="I2017" i="6"/>
  <c r="H2017" i="6"/>
  <c r="G2017" i="6"/>
  <c r="F2017" i="6"/>
  <c r="E2017" i="6"/>
  <c r="D2017" i="6"/>
  <c r="B2017" i="6"/>
  <c r="A2017" i="6"/>
  <c r="I2016" i="6"/>
  <c r="H2016" i="6"/>
  <c r="G2016" i="6"/>
  <c r="F2016" i="6"/>
  <c r="E2016" i="6"/>
  <c r="D2016" i="6"/>
  <c r="B2016" i="6"/>
  <c r="A2016" i="6"/>
  <c r="I2015" i="6"/>
  <c r="H2015" i="6"/>
  <c r="G2015" i="6"/>
  <c r="F2015" i="6"/>
  <c r="E2015" i="6"/>
  <c r="D2015" i="6"/>
  <c r="B2015" i="6"/>
  <c r="A2015" i="6"/>
  <c r="I2014" i="6"/>
  <c r="H2014" i="6"/>
  <c r="G2014" i="6"/>
  <c r="F2014" i="6"/>
  <c r="E2014" i="6"/>
  <c r="D2014" i="6"/>
  <c r="B2014" i="6"/>
  <c r="A2014" i="6"/>
  <c r="I2013" i="6"/>
  <c r="H2013" i="6"/>
  <c r="G2013" i="6"/>
  <c r="F2013" i="6"/>
  <c r="E2013" i="6"/>
  <c r="D2013" i="6"/>
  <c r="B2013" i="6"/>
  <c r="A2013" i="6"/>
  <c r="I2012" i="6"/>
  <c r="H2012" i="6"/>
  <c r="G2012" i="6"/>
  <c r="F2012" i="6"/>
  <c r="E2012" i="6"/>
  <c r="D2012" i="6"/>
  <c r="B2012" i="6"/>
  <c r="A2012" i="6"/>
  <c r="I2011" i="6"/>
  <c r="H2011" i="6"/>
  <c r="G2011" i="6"/>
  <c r="F2011" i="6"/>
  <c r="E2011" i="6"/>
  <c r="D2011" i="6"/>
  <c r="B2011" i="6"/>
  <c r="A2011" i="6"/>
  <c r="I2010" i="6"/>
  <c r="H2010" i="6"/>
  <c r="G2010" i="6"/>
  <c r="F2010" i="6"/>
  <c r="E2010" i="6"/>
  <c r="D2010" i="6"/>
  <c r="B2010" i="6"/>
  <c r="A2010" i="6"/>
  <c r="I2009" i="6"/>
  <c r="H2009" i="6"/>
  <c r="G2009" i="6"/>
  <c r="F2009" i="6"/>
  <c r="E2009" i="6"/>
  <c r="D2009" i="6"/>
  <c r="B2009" i="6"/>
  <c r="A2009" i="6"/>
  <c r="I2008" i="6"/>
  <c r="H2008" i="6"/>
  <c r="G2008" i="6"/>
  <c r="F2008" i="6"/>
  <c r="E2008" i="6"/>
  <c r="D2008" i="6"/>
  <c r="B2008" i="6"/>
  <c r="A2008" i="6"/>
  <c r="I2007" i="6"/>
  <c r="H2007" i="6"/>
  <c r="G2007" i="6"/>
  <c r="F2007" i="6"/>
  <c r="E2007" i="6"/>
  <c r="D2007" i="6"/>
  <c r="B2007" i="6"/>
  <c r="A2007" i="6"/>
  <c r="I2006" i="6"/>
  <c r="H2006" i="6"/>
  <c r="G2006" i="6"/>
  <c r="F2006" i="6"/>
  <c r="E2006" i="6"/>
  <c r="D2006" i="6"/>
  <c r="B2006" i="6"/>
  <c r="A2006" i="6"/>
  <c r="I2005" i="6"/>
  <c r="H2005" i="6"/>
  <c r="G2005" i="6"/>
  <c r="F2005" i="6"/>
  <c r="E2005" i="6"/>
  <c r="D2005" i="6"/>
  <c r="B2005" i="6"/>
  <c r="A2005" i="6"/>
  <c r="I2004" i="6"/>
  <c r="H2004" i="6"/>
  <c r="G2004" i="6"/>
  <c r="F2004" i="6"/>
  <c r="E2004" i="6"/>
  <c r="D2004" i="6"/>
  <c r="B2004" i="6"/>
  <c r="A2004" i="6"/>
  <c r="I2003" i="6"/>
  <c r="H2003" i="6"/>
  <c r="G2003" i="6"/>
  <c r="F2003" i="6"/>
  <c r="E2003" i="6"/>
  <c r="D2003" i="6"/>
  <c r="B2003" i="6"/>
  <c r="A2003" i="6"/>
  <c r="I2002" i="6"/>
  <c r="H2002" i="6"/>
  <c r="G2002" i="6"/>
  <c r="F2002" i="6"/>
  <c r="E2002" i="6"/>
  <c r="D2002" i="6"/>
  <c r="B2002" i="6"/>
  <c r="A2002" i="6"/>
  <c r="I2001" i="6"/>
  <c r="H2001" i="6"/>
  <c r="G2001" i="6"/>
  <c r="F2001" i="6"/>
  <c r="E2001" i="6"/>
  <c r="D2001" i="6"/>
  <c r="B2001" i="6"/>
  <c r="A2001" i="6"/>
  <c r="I2000" i="6"/>
  <c r="H2000" i="6"/>
  <c r="G2000" i="6"/>
  <c r="F2000" i="6"/>
  <c r="E2000" i="6"/>
  <c r="D2000" i="6"/>
  <c r="B2000" i="6"/>
  <c r="A2000" i="6"/>
  <c r="I1999" i="6"/>
  <c r="H1999" i="6"/>
  <c r="G1999" i="6"/>
  <c r="F1999" i="6"/>
  <c r="E1999" i="6"/>
  <c r="D1999" i="6"/>
  <c r="B1999" i="6"/>
  <c r="A1999" i="6"/>
  <c r="I1998" i="6"/>
  <c r="H1998" i="6"/>
  <c r="G1998" i="6"/>
  <c r="F1998" i="6"/>
  <c r="E1998" i="6"/>
  <c r="D1998" i="6"/>
  <c r="B1998" i="6"/>
  <c r="A1998" i="6"/>
  <c r="I1997" i="6"/>
  <c r="H1997" i="6"/>
  <c r="G1997" i="6"/>
  <c r="F1997" i="6"/>
  <c r="E1997" i="6"/>
  <c r="D1997" i="6"/>
  <c r="B1997" i="6"/>
  <c r="A1997" i="6"/>
  <c r="I1996" i="6"/>
  <c r="H1996" i="6"/>
  <c r="G1996" i="6"/>
  <c r="F1996" i="6"/>
  <c r="E1996" i="6"/>
  <c r="D1996" i="6"/>
  <c r="B1996" i="6"/>
  <c r="A1996" i="6"/>
  <c r="I1995" i="6"/>
  <c r="H1995" i="6"/>
  <c r="G1995" i="6"/>
  <c r="F1995" i="6"/>
  <c r="E1995" i="6"/>
  <c r="D1995" i="6"/>
  <c r="B1995" i="6"/>
  <c r="A1995" i="6"/>
  <c r="I1994" i="6"/>
  <c r="H1994" i="6"/>
  <c r="G1994" i="6"/>
  <c r="F1994" i="6"/>
  <c r="E1994" i="6"/>
  <c r="D1994" i="6"/>
  <c r="B1994" i="6"/>
  <c r="A1994" i="6"/>
  <c r="I1993" i="6"/>
  <c r="H1993" i="6"/>
  <c r="G1993" i="6"/>
  <c r="F1993" i="6"/>
  <c r="E1993" i="6"/>
  <c r="D1993" i="6"/>
  <c r="B1993" i="6"/>
  <c r="A1993" i="6"/>
  <c r="I1992" i="6"/>
  <c r="H1992" i="6"/>
  <c r="G1992" i="6"/>
  <c r="F1992" i="6"/>
  <c r="E1992" i="6"/>
  <c r="D1992" i="6"/>
  <c r="B1992" i="6"/>
  <c r="A1992" i="6"/>
  <c r="I1991" i="6"/>
  <c r="H1991" i="6"/>
  <c r="G1991" i="6"/>
  <c r="F1991" i="6"/>
  <c r="E1991" i="6"/>
  <c r="D1991" i="6"/>
  <c r="B1991" i="6"/>
  <c r="A1991" i="6"/>
  <c r="I1990" i="6"/>
  <c r="H1990" i="6"/>
  <c r="G1990" i="6"/>
  <c r="F1990" i="6"/>
  <c r="E1990" i="6"/>
  <c r="D1990" i="6"/>
  <c r="B1990" i="6"/>
  <c r="A1990" i="6"/>
  <c r="I1989" i="6"/>
  <c r="H1989" i="6"/>
  <c r="G1989" i="6"/>
  <c r="F1989" i="6"/>
  <c r="E1989" i="6"/>
  <c r="D1989" i="6"/>
  <c r="B1989" i="6"/>
  <c r="A1989" i="6"/>
  <c r="I1988" i="6"/>
  <c r="H1988" i="6"/>
  <c r="G1988" i="6"/>
  <c r="F1988" i="6"/>
  <c r="E1988" i="6"/>
  <c r="D1988" i="6"/>
  <c r="B1988" i="6"/>
  <c r="A1988" i="6"/>
  <c r="I1987" i="6"/>
  <c r="H1987" i="6"/>
  <c r="G1987" i="6"/>
  <c r="F1987" i="6"/>
  <c r="E1987" i="6"/>
  <c r="D1987" i="6"/>
  <c r="B1987" i="6"/>
  <c r="A1987" i="6"/>
  <c r="I1986" i="6"/>
  <c r="H1986" i="6"/>
  <c r="G1986" i="6"/>
  <c r="F1986" i="6"/>
  <c r="E1986" i="6"/>
  <c r="D1986" i="6"/>
  <c r="B1986" i="6"/>
  <c r="A1986" i="6"/>
  <c r="I1985" i="6"/>
  <c r="H1985" i="6"/>
  <c r="G1985" i="6"/>
  <c r="F1985" i="6"/>
  <c r="E1985" i="6"/>
  <c r="D1985" i="6"/>
  <c r="B1985" i="6"/>
  <c r="A1985" i="6"/>
  <c r="I1984" i="6"/>
  <c r="H1984" i="6"/>
  <c r="G1984" i="6"/>
  <c r="F1984" i="6"/>
  <c r="E1984" i="6"/>
  <c r="D1984" i="6"/>
  <c r="B1984" i="6"/>
  <c r="A1984" i="6"/>
  <c r="I1983" i="6"/>
  <c r="H1983" i="6"/>
  <c r="G1983" i="6"/>
  <c r="F1983" i="6"/>
  <c r="E1983" i="6"/>
  <c r="D1983" i="6"/>
  <c r="B1983" i="6"/>
  <c r="A1983" i="6"/>
  <c r="I1982" i="6"/>
  <c r="H1982" i="6"/>
  <c r="G1982" i="6"/>
  <c r="F1982" i="6"/>
  <c r="E1982" i="6"/>
  <c r="D1982" i="6"/>
  <c r="B1982" i="6"/>
  <c r="A1982" i="6"/>
  <c r="I1981" i="6"/>
  <c r="H1981" i="6"/>
  <c r="G1981" i="6"/>
  <c r="F1981" i="6"/>
  <c r="E1981" i="6"/>
  <c r="D1981" i="6"/>
  <c r="B1981" i="6"/>
  <c r="A1981" i="6"/>
  <c r="I1980" i="6"/>
  <c r="H1980" i="6"/>
  <c r="G1980" i="6"/>
  <c r="F1980" i="6"/>
  <c r="E1980" i="6"/>
  <c r="D1980" i="6"/>
  <c r="B1980" i="6"/>
  <c r="A1980" i="6"/>
  <c r="I1979" i="6"/>
  <c r="H1979" i="6"/>
  <c r="G1979" i="6"/>
  <c r="F1979" i="6"/>
  <c r="E1979" i="6"/>
  <c r="D1979" i="6"/>
  <c r="B1979" i="6"/>
  <c r="A1979" i="6"/>
  <c r="I1978" i="6"/>
  <c r="H1978" i="6"/>
  <c r="G1978" i="6"/>
  <c r="F1978" i="6"/>
  <c r="E1978" i="6"/>
  <c r="D1978" i="6"/>
  <c r="B1978" i="6"/>
  <c r="A1978" i="6"/>
  <c r="I1977" i="6"/>
  <c r="H1977" i="6"/>
  <c r="G1977" i="6"/>
  <c r="F1977" i="6"/>
  <c r="E1977" i="6"/>
  <c r="D1977" i="6"/>
  <c r="B1977" i="6"/>
  <c r="A1977" i="6"/>
  <c r="I1976" i="6"/>
  <c r="H1976" i="6"/>
  <c r="G1976" i="6"/>
  <c r="F1976" i="6"/>
  <c r="E1976" i="6"/>
  <c r="D1976" i="6"/>
  <c r="B1976" i="6"/>
  <c r="A1976" i="6"/>
  <c r="I1975" i="6"/>
  <c r="H1975" i="6"/>
  <c r="G1975" i="6"/>
  <c r="F1975" i="6"/>
  <c r="E1975" i="6"/>
  <c r="D1975" i="6"/>
  <c r="B1975" i="6"/>
  <c r="A1975" i="6"/>
  <c r="I1974" i="6"/>
  <c r="H1974" i="6"/>
  <c r="G1974" i="6"/>
  <c r="F1974" i="6"/>
  <c r="E1974" i="6"/>
  <c r="D1974" i="6"/>
  <c r="B1974" i="6"/>
  <c r="A1974" i="6"/>
  <c r="I1973" i="6"/>
  <c r="H1973" i="6"/>
  <c r="G1973" i="6"/>
  <c r="F1973" i="6"/>
  <c r="E1973" i="6"/>
  <c r="D1973" i="6"/>
  <c r="B1973" i="6"/>
  <c r="A1973" i="6"/>
  <c r="I1972" i="6"/>
  <c r="H1972" i="6"/>
  <c r="G1972" i="6"/>
  <c r="F1972" i="6"/>
  <c r="E1972" i="6"/>
  <c r="D1972" i="6"/>
  <c r="B1972" i="6"/>
  <c r="A1972" i="6"/>
  <c r="I1971" i="6"/>
  <c r="H1971" i="6"/>
  <c r="G1971" i="6"/>
  <c r="F1971" i="6"/>
  <c r="E1971" i="6"/>
  <c r="D1971" i="6"/>
  <c r="B1971" i="6"/>
  <c r="A1971" i="6"/>
  <c r="I1970" i="6"/>
  <c r="H1970" i="6"/>
  <c r="G1970" i="6"/>
  <c r="F1970" i="6"/>
  <c r="E1970" i="6"/>
  <c r="D1970" i="6"/>
  <c r="B1970" i="6"/>
  <c r="A1970" i="6"/>
  <c r="I1969" i="6"/>
  <c r="H1969" i="6"/>
  <c r="G1969" i="6"/>
  <c r="F1969" i="6"/>
  <c r="E1969" i="6"/>
  <c r="D1969" i="6"/>
  <c r="B1969" i="6"/>
  <c r="A1969" i="6"/>
  <c r="I1968" i="6"/>
  <c r="H1968" i="6"/>
  <c r="G1968" i="6"/>
  <c r="F1968" i="6"/>
  <c r="E1968" i="6"/>
  <c r="D1968" i="6"/>
  <c r="B1968" i="6"/>
  <c r="A1968" i="6"/>
  <c r="I1967" i="6"/>
  <c r="H1967" i="6"/>
  <c r="G1967" i="6"/>
  <c r="F1967" i="6"/>
  <c r="E1967" i="6"/>
  <c r="D1967" i="6"/>
  <c r="B1967" i="6"/>
  <c r="A1967" i="6"/>
  <c r="I1966" i="6"/>
  <c r="H1966" i="6"/>
  <c r="G1966" i="6"/>
  <c r="F1966" i="6"/>
  <c r="E1966" i="6"/>
  <c r="D1966" i="6"/>
  <c r="B1966" i="6"/>
  <c r="A1966" i="6"/>
  <c r="I1965" i="6"/>
  <c r="H1965" i="6"/>
  <c r="G1965" i="6"/>
  <c r="F1965" i="6"/>
  <c r="E1965" i="6"/>
  <c r="D1965" i="6"/>
  <c r="B1965" i="6"/>
  <c r="A1965" i="6"/>
  <c r="I1964" i="6"/>
  <c r="H1964" i="6"/>
  <c r="G1964" i="6"/>
  <c r="F1964" i="6"/>
  <c r="E1964" i="6"/>
  <c r="D1964" i="6"/>
  <c r="B1964" i="6"/>
  <c r="A1964" i="6"/>
  <c r="I1963" i="6"/>
  <c r="H1963" i="6"/>
  <c r="G1963" i="6"/>
  <c r="F1963" i="6"/>
  <c r="E1963" i="6"/>
  <c r="D1963" i="6"/>
  <c r="B1963" i="6"/>
  <c r="A1963" i="6"/>
  <c r="I1962" i="6"/>
  <c r="H1962" i="6"/>
  <c r="G1962" i="6"/>
  <c r="F1962" i="6"/>
  <c r="E1962" i="6"/>
  <c r="D1962" i="6"/>
  <c r="B1962" i="6"/>
  <c r="A1962" i="6"/>
  <c r="I1961" i="6"/>
  <c r="H1961" i="6"/>
  <c r="G1961" i="6"/>
  <c r="F1961" i="6"/>
  <c r="E1961" i="6"/>
  <c r="D1961" i="6"/>
  <c r="B1961" i="6"/>
  <c r="A1961" i="6"/>
  <c r="I1960" i="6"/>
  <c r="H1960" i="6"/>
  <c r="G1960" i="6"/>
  <c r="F1960" i="6"/>
  <c r="E1960" i="6"/>
  <c r="D1960" i="6"/>
  <c r="B1960" i="6"/>
  <c r="A1960" i="6"/>
  <c r="I1959" i="6"/>
  <c r="H1959" i="6"/>
  <c r="G1959" i="6"/>
  <c r="F1959" i="6"/>
  <c r="E1959" i="6"/>
  <c r="D1959" i="6"/>
  <c r="B1959" i="6"/>
  <c r="A1959" i="6"/>
  <c r="I1958" i="6"/>
  <c r="H1958" i="6"/>
  <c r="G1958" i="6"/>
  <c r="F1958" i="6"/>
  <c r="E1958" i="6"/>
  <c r="D1958" i="6"/>
  <c r="B1958" i="6"/>
  <c r="A1958" i="6"/>
  <c r="I1957" i="6"/>
  <c r="H1957" i="6"/>
  <c r="G1957" i="6"/>
  <c r="F1957" i="6"/>
  <c r="E1957" i="6"/>
  <c r="D1957" i="6"/>
  <c r="B1957" i="6"/>
  <c r="A1957" i="6"/>
  <c r="I1956" i="6"/>
  <c r="H1956" i="6"/>
  <c r="G1956" i="6"/>
  <c r="F1956" i="6"/>
  <c r="E1956" i="6"/>
  <c r="D1956" i="6"/>
  <c r="B1956" i="6"/>
  <c r="A1956" i="6"/>
  <c r="I1955" i="6"/>
  <c r="H1955" i="6"/>
  <c r="G1955" i="6"/>
  <c r="F1955" i="6"/>
  <c r="E1955" i="6"/>
  <c r="D1955" i="6"/>
  <c r="B1955" i="6"/>
  <c r="A1955" i="6"/>
  <c r="I1954" i="6"/>
  <c r="H1954" i="6"/>
  <c r="G1954" i="6"/>
  <c r="F1954" i="6"/>
  <c r="E1954" i="6"/>
  <c r="D1954" i="6"/>
  <c r="B1954" i="6"/>
  <c r="A1954" i="6"/>
  <c r="I1953" i="6"/>
  <c r="H1953" i="6"/>
  <c r="G1953" i="6"/>
  <c r="F1953" i="6"/>
  <c r="E1953" i="6"/>
  <c r="D1953" i="6"/>
  <c r="B1953" i="6"/>
  <c r="A1953" i="6"/>
  <c r="I1952" i="6"/>
  <c r="H1952" i="6"/>
  <c r="G1952" i="6"/>
  <c r="F1952" i="6"/>
  <c r="E1952" i="6"/>
  <c r="D1952" i="6"/>
  <c r="B1952" i="6"/>
  <c r="A1952" i="6"/>
  <c r="I1951" i="6"/>
  <c r="H1951" i="6"/>
  <c r="G1951" i="6"/>
  <c r="F1951" i="6"/>
  <c r="E1951" i="6"/>
  <c r="D1951" i="6"/>
  <c r="B1951" i="6"/>
  <c r="A1951" i="6"/>
  <c r="I1950" i="6"/>
  <c r="H1950" i="6"/>
  <c r="G1950" i="6"/>
  <c r="F1950" i="6"/>
  <c r="E1950" i="6"/>
  <c r="D1950" i="6"/>
  <c r="B1950" i="6"/>
  <c r="A1950" i="6"/>
  <c r="I1949" i="6"/>
  <c r="H1949" i="6"/>
  <c r="G1949" i="6"/>
  <c r="F1949" i="6"/>
  <c r="E1949" i="6"/>
  <c r="D1949" i="6"/>
  <c r="B1949" i="6"/>
  <c r="A1949" i="6"/>
  <c r="I1948" i="6"/>
  <c r="H1948" i="6"/>
  <c r="G1948" i="6"/>
  <c r="F1948" i="6"/>
  <c r="E1948" i="6"/>
  <c r="D1948" i="6"/>
  <c r="B1948" i="6"/>
  <c r="A1948" i="6"/>
  <c r="I1947" i="6"/>
  <c r="H1947" i="6"/>
  <c r="G1947" i="6"/>
  <c r="F1947" i="6"/>
  <c r="E1947" i="6"/>
  <c r="D1947" i="6"/>
  <c r="B1947" i="6"/>
  <c r="A1947" i="6"/>
  <c r="I1946" i="6"/>
  <c r="H1946" i="6"/>
  <c r="G1946" i="6"/>
  <c r="F1946" i="6"/>
  <c r="E1946" i="6"/>
  <c r="D1946" i="6"/>
  <c r="B1946" i="6"/>
  <c r="A1946" i="6"/>
  <c r="I1945" i="6"/>
  <c r="H1945" i="6"/>
  <c r="G1945" i="6"/>
  <c r="F1945" i="6"/>
  <c r="E1945" i="6"/>
  <c r="D1945" i="6"/>
  <c r="B1945" i="6"/>
  <c r="A1945" i="6"/>
  <c r="I1944" i="6"/>
  <c r="H1944" i="6"/>
  <c r="G1944" i="6"/>
  <c r="F1944" i="6"/>
  <c r="E1944" i="6"/>
  <c r="D1944" i="6"/>
  <c r="B1944" i="6"/>
  <c r="A1944" i="6"/>
  <c r="I1943" i="6"/>
  <c r="H1943" i="6"/>
  <c r="G1943" i="6"/>
  <c r="F1943" i="6"/>
  <c r="E1943" i="6"/>
  <c r="D1943" i="6"/>
  <c r="B1943" i="6"/>
  <c r="A1943" i="6"/>
  <c r="I1942" i="6"/>
  <c r="H1942" i="6"/>
  <c r="G1942" i="6"/>
  <c r="F1942" i="6"/>
  <c r="E1942" i="6"/>
  <c r="D1942" i="6"/>
  <c r="B1942" i="6"/>
  <c r="A1942" i="6"/>
  <c r="I1941" i="6"/>
  <c r="H1941" i="6"/>
  <c r="G1941" i="6"/>
  <c r="F1941" i="6"/>
  <c r="E1941" i="6"/>
  <c r="D1941" i="6"/>
  <c r="B1941" i="6"/>
  <c r="A1941" i="6"/>
  <c r="I1940" i="6"/>
  <c r="H1940" i="6"/>
  <c r="G1940" i="6"/>
  <c r="F1940" i="6"/>
  <c r="E1940" i="6"/>
  <c r="D1940" i="6"/>
  <c r="B1940" i="6"/>
  <c r="A1940" i="6"/>
  <c r="I1939" i="6"/>
  <c r="H1939" i="6"/>
  <c r="G1939" i="6"/>
  <c r="F1939" i="6"/>
  <c r="E1939" i="6"/>
  <c r="D1939" i="6"/>
  <c r="B1939" i="6"/>
  <c r="A1939" i="6"/>
  <c r="I1938" i="6"/>
  <c r="H1938" i="6"/>
  <c r="G1938" i="6"/>
  <c r="F1938" i="6"/>
  <c r="E1938" i="6"/>
  <c r="D1938" i="6"/>
  <c r="B1938" i="6"/>
  <c r="A1938" i="6"/>
  <c r="I1937" i="6"/>
  <c r="H1937" i="6"/>
  <c r="G1937" i="6"/>
  <c r="F1937" i="6"/>
  <c r="E1937" i="6"/>
  <c r="D1937" i="6"/>
  <c r="B1937" i="6"/>
  <c r="A1937" i="6"/>
  <c r="I1936" i="6"/>
  <c r="H1936" i="6"/>
  <c r="G1936" i="6"/>
  <c r="F1936" i="6"/>
  <c r="E1936" i="6"/>
  <c r="D1936" i="6"/>
  <c r="B1936" i="6"/>
  <c r="A1936" i="6"/>
  <c r="I1935" i="6"/>
  <c r="H1935" i="6"/>
  <c r="G1935" i="6"/>
  <c r="F1935" i="6"/>
  <c r="E1935" i="6"/>
  <c r="D1935" i="6"/>
  <c r="B1935" i="6"/>
  <c r="A1935" i="6"/>
  <c r="I1934" i="6"/>
  <c r="H1934" i="6"/>
  <c r="G1934" i="6"/>
  <c r="F1934" i="6"/>
  <c r="E1934" i="6"/>
  <c r="D1934" i="6"/>
  <c r="B1934" i="6"/>
  <c r="A1934" i="6"/>
  <c r="I1933" i="6"/>
  <c r="H1933" i="6"/>
  <c r="G1933" i="6"/>
  <c r="F1933" i="6"/>
  <c r="E1933" i="6"/>
  <c r="D1933" i="6"/>
  <c r="B1933" i="6"/>
  <c r="A1933" i="6"/>
  <c r="I1932" i="6"/>
  <c r="H1932" i="6"/>
  <c r="G1932" i="6"/>
  <c r="F1932" i="6"/>
  <c r="E1932" i="6"/>
  <c r="D1932" i="6"/>
  <c r="B1932" i="6"/>
  <c r="A1932" i="6"/>
  <c r="I1931" i="6"/>
  <c r="H1931" i="6"/>
  <c r="G1931" i="6"/>
  <c r="F1931" i="6"/>
  <c r="E1931" i="6"/>
  <c r="D1931" i="6"/>
  <c r="B1931" i="6"/>
  <c r="A1931" i="6"/>
  <c r="I1930" i="6"/>
  <c r="H1930" i="6"/>
  <c r="G1930" i="6"/>
  <c r="F1930" i="6"/>
  <c r="E1930" i="6"/>
  <c r="D1930" i="6"/>
  <c r="B1930" i="6"/>
  <c r="A1930" i="6"/>
  <c r="I1929" i="6"/>
  <c r="H1929" i="6"/>
  <c r="G1929" i="6"/>
  <c r="F1929" i="6"/>
  <c r="E1929" i="6"/>
  <c r="D1929" i="6"/>
  <c r="B1929" i="6"/>
  <c r="A1929" i="6"/>
  <c r="I1928" i="6"/>
  <c r="H1928" i="6"/>
  <c r="G1928" i="6"/>
  <c r="F1928" i="6"/>
  <c r="E1928" i="6"/>
  <c r="D1928" i="6"/>
  <c r="B1928" i="6"/>
  <c r="A1928" i="6"/>
  <c r="I1927" i="6"/>
  <c r="H1927" i="6"/>
  <c r="G1927" i="6"/>
  <c r="F1927" i="6"/>
  <c r="E1927" i="6"/>
  <c r="D1927" i="6"/>
  <c r="B1927" i="6"/>
  <c r="A1927" i="6"/>
  <c r="I1926" i="6"/>
  <c r="H1926" i="6"/>
  <c r="G1926" i="6"/>
  <c r="F1926" i="6"/>
  <c r="E1926" i="6"/>
  <c r="D1926" i="6"/>
  <c r="B1926" i="6"/>
  <c r="A1926" i="6"/>
  <c r="I1925" i="6"/>
  <c r="H1925" i="6"/>
  <c r="G1925" i="6"/>
  <c r="F1925" i="6"/>
  <c r="E1925" i="6"/>
  <c r="D1925" i="6"/>
  <c r="B1925" i="6"/>
  <c r="A1925" i="6"/>
  <c r="I1924" i="6"/>
  <c r="H1924" i="6"/>
  <c r="G1924" i="6"/>
  <c r="F1924" i="6"/>
  <c r="E1924" i="6"/>
  <c r="D1924" i="6"/>
  <c r="B1924" i="6"/>
  <c r="A1924" i="6"/>
  <c r="I1923" i="6"/>
  <c r="H1923" i="6"/>
  <c r="G1923" i="6"/>
  <c r="F1923" i="6"/>
  <c r="E1923" i="6"/>
  <c r="D1923" i="6"/>
  <c r="B1923" i="6"/>
  <c r="A1923" i="6"/>
  <c r="I1922" i="6"/>
  <c r="H1922" i="6"/>
  <c r="G1922" i="6"/>
  <c r="F1922" i="6"/>
  <c r="E1922" i="6"/>
  <c r="D1922" i="6"/>
  <c r="B1922" i="6"/>
  <c r="A1922" i="6"/>
  <c r="I1921" i="6"/>
  <c r="H1921" i="6"/>
  <c r="G1921" i="6"/>
  <c r="F1921" i="6"/>
  <c r="E1921" i="6"/>
  <c r="D1921" i="6"/>
  <c r="B1921" i="6"/>
  <c r="A1921" i="6"/>
  <c r="I1920" i="6"/>
  <c r="H1920" i="6"/>
  <c r="G1920" i="6"/>
  <c r="F1920" i="6"/>
  <c r="E1920" i="6"/>
  <c r="D1920" i="6"/>
  <c r="B1920" i="6"/>
  <c r="A1920" i="6"/>
  <c r="I1919" i="6"/>
  <c r="H1919" i="6"/>
  <c r="G1919" i="6"/>
  <c r="F1919" i="6"/>
  <c r="E1919" i="6"/>
  <c r="D1919" i="6"/>
  <c r="B1919" i="6"/>
  <c r="A1919" i="6"/>
  <c r="I1918" i="6"/>
  <c r="H1918" i="6"/>
  <c r="G1918" i="6"/>
  <c r="F1918" i="6"/>
  <c r="E1918" i="6"/>
  <c r="D1918" i="6"/>
  <c r="B1918" i="6"/>
  <c r="A1918" i="6"/>
  <c r="I1917" i="6"/>
  <c r="H1917" i="6"/>
  <c r="G1917" i="6"/>
  <c r="F1917" i="6"/>
  <c r="E1917" i="6"/>
  <c r="D1917" i="6"/>
  <c r="B1917" i="6"/>
  <c r="A1917" i="6"/>
  <c r="I1916" i="6"/>
  <c r="H1916" i="6"/>
  <c r="G1916" i="6"/>
  <c r="F1916" i="6"/>
  <c r="E1916" i="6"/>
  <c r="D1916" i="6"/>
  <c r="B1916" i="6"/>
  <c r="A1916" i="6"/>
  <c r="I1915" i="6"/>
  <c r="H1915" i="6"/>
  <c r="G1915" i="6"/>
  <c r="F1915" i="6"/>
  <c r="E1915" i="6"/>
  <c r="D1915" i="6"/>
  <c r="B1915" i="6"/>
  <c r="A1915" i="6"/>
  <c r="I1914" i="6"/>
  <c r="H1914" i="6"/>
  <c r="G1914" i="6"/>
  <c r="F1914" i="6"/>
  <c r="E1914" i="6"/>
  <c r="D1914" i="6"/>
  <c r="B1914" i="6"/>
  <c r="A1914" i="6"/>
  <c r="I1913" i="6"/>
  <c r="H1913" i="6"/>
  <c r="G1913" i="6"/>
  <c r="F1913" i="6"/>
  <c r="E1913" i="6"/>
  <c r="D1913" i="6"/>
  <c r="B1913" i="6"/>
  <c r="A1913" i="6"/>
  <c r="I1912" i="6"/>
  <c r="H1912" i="6"/>
  <c r="G1912" i="6"/>
  <c r="F1912" i="6"/>
  <c r="E1912" i="6"/>
  <c r="D1912" i="6"/>
  <c r="B1912" i="6"/>
  <c r="A1912" i="6"/>
  <c r="I1911" i="6"/>
  <c r="H1911" i="6"/>
  <c r="G1911" i="6"/>
  <c r="F1911" i="6"/>
  <c r="E1911" i="6"/>
  <c r="D1911" i="6"/>
  <c r="B1911" i="6"/>
  <c r="A1911" i="6"/>
  <c r="I1910" i="6"/>
  <c r="H1910" i="6"/>
  <c r="G1910" i="6"/>
  <c r="F1910" i="6"/>
  <c r="E1910" i="6"/>
  <c r="D1910" i="6"/>
  <c r="B1910" i="6"/>
  <c r="A1910" i="6"/>
  <c r="I1909" i="6"/>
  <c r="H1909" i="6"/>
  <c r="G1909" i="6"/>
  <c r="F1909" i="6"/>
  <c r="E1909" i="6"/>
  <c r="D1909" i="6"/>
  <c r="B1909" i="6"/>
  <c r="A1909" i="6"/>
  <c r="I1908" i="6"/>
  <c r="H1908" i="6"/>
  <c r="G1908" i="6"/>
  <c r="F1908" i="6"/>
  <c r="E1908" i="6"/>
  <c r="D1908" i="6"/>
  <c r="B1908" i="6"/>
  <c r="A1908" i="6"/>
  <c r="I1907" i="6"/>
  <c r="H1907" i="6"/>
  <c r="G1907" i="6"/>
  <c r="F1907" i="6"/>
  <c r="E1907" i="6"/>
  <c r="D1907" i="6"/>
  <c r="B1907" i="6"/>
  <c r="A1907" i="6"/>
  <c r="I1906" i="6"/>
  <c r="H1906" i="6"/>
  <c r="G1906" i="6"/>
  <c r="F1906" i="6"/>
  <c r="E1906" i="6"/>
  <c r="D1906" i="6"/>
  <c r="B1906" i="6"/>
  <c r="A1906" i="6"/>
  <c r="I1905" i="6"/>
  <c r="H1905" i="6"/>
  <c r="G1905" i="6"/>
  <c r="F1905" i="6"/>
  <c r="E1905" i="6"/>
  <c r="D1905" i="6"/>
  <c r="B1905" i="6"/>
  <c r="A1905" i="6"/>
  <c r="I1904" i="6"/>
  <c r="H1904" i="6"/>
  <c r="G1904" i="6"/>
  <c r="F1904" i="6"/>
  <c r="E1904" i="6"/>
  <c r="D1904" i="6"/>
  <c r="B1904" i="6"/>
  <c r="A1904" i="6"/>
  <c r="I1903" i="6"/>
  <c r="H1903" i="6"/>
  <c r="G1903" i="6"/>
  <c r="F1903" i="6"/>
  <c r="E1903" i="6"/>
  <c r="D1903" i="6"/>
  <c r="B1903" i="6"/>
  <c r="A1903" i="6"/>
  <c r="I1902" i="6"/>
  <c r="H1902" i="6"/>
  <c r="G1902" i="6"/>
  <c r="F1902" i="6"/>
  <c r="E1902" i="6"/>
  <c r="D1902" i="6"/>
  <c r="B1902" i="6"/>
  <c r="A1902" i="6"/>
  <c r="I1901" i="6"/>
  <c r="H1901" i="6"/>
  <c r="G1901" i="6"/>
  <c r="F1901" i="6"/>
  <c r="E1901" i="6"/>
  <c r="D1901" i="6"/>
  <c r="B1901" i="6"/>
  <c r="A1901" i="6"/>
  <c r="I1900" i="6"/>
  <c r="H1900" i="6"/>
  <c r="G1900" i="6"/>
  <c r="F1900" i="6"/>
  <c r="E1900" i="6"/>
  <c r="D1900" i="6"/>
  <c r="B1900" i="6"/>
  <c r="A1900" i="6"/>
  <c r="I1899" i="6"/>
  <c r="H1899" i="6"/>
  <c r="G1899" i="6"/>
  <c r="F1899" i="6"/>
  <c r="E1899" i="6"/>
  <c r="D1899" i="6"/>
  <c r="B1899" i="6"/>
  <c r="A1899" i="6"/>
  <c r="I1898" i="6"/>
  <c r="H1898" i="6"/>
  <c r="G1898" i="6"/>
  <c r="F1898" i="6"/>
  <c r="E1898" i="6"/>
  <c r="D1898" i="6"/>
  <c r="B1898" i="6"/>
  <c r="A1898" i="6"/>
  <c r="I1897" i="6"/>
  <c r="H1897" i="6"/>
  <c r="G1897" i="6"/>
  <c r="F1897" i="6"/>
  <c r="E1897" i="6"/>
  <c r="D1897" i="6"/>
  <c r="B1897" i="6"/>
  <c r="A1897" i="6"/>
  <c r="I1896" i="6"/>
  <c r="H1896" i="6"/>
  <c r="G1896" i="6"/>
  <c r="F1896" i="6"/>
  <c r="E1896" i="6"/>
  <c r="D1896" i="6"/>
  <c r="B1896" i="6"/>
  <c r="A1896" i="6"/>
  <c r="I1895" i="6"/>
  <c r="H1895" i="6"/>
  <c r="G1895" i="6"/>
  <c r="F1895" i="6"/>
  <c r="E1895" i="6"/>
  <c r="D1895" i="6"/>
  <c r="B1895" i="6"/>
  <c r="A1895" i="6"/>
  <c r="I1894" i="6"/>
  <c r="H1894" i="6"/>
  <c r="G1894" i="6"/>
  <c r="F1894" i="6"/>
  <c r="E1894" i="6"/>
  <c r="D1894" i="6"/>
  <c r="B1894" i="6"/>
  <c r="A1894" i="6"/>
  <c r="I1893" i="6"/>
  <c r="H1893" i="6"/>
  <c r="G1893" i="6"/>
  <c r="F1893" i="6"/>
  <c r="E1893" i="6"/>
  <c r="D1893" i="6"/>
  <c r="B1893" i="6"/>
  <c r="A1893" i="6"/>
  <c r="I1892" i="6"/>
  <c r="H1892" i="6"/>
  <c r="G1892" i="6"/>
  <c r="F1892" i="6"/>
  <c r="E1892" i="6"/>
  <c r="D1892" i="6"/>
  <c r="B1892" i="6"/>
  <c r="A1892" i="6"/>
  <c r="I1891" i="6"/>
  <c r="H1891" i="6"/>
  <c r="G1891" i="6"/>
  <c r="F1891" i="6"/>
  <c r="E1891" i="6"/>
  <c r="D1891" i="6"/>
  <c r="B1891" i="6"/>
  <c r="A1891" i="6"/>
  <c r="I1890" i="6"/>
  <c r="H1890" i="6"/>
  <c r="G1890" i="6"/>
  <c r="F1890" i="6"/>
  <c r="E1890" i="6"/>
  <c r="D1890" i="6"/>
  <c r="B1890" i="6"/>
  <c r="A1890" i="6"/>
  <c r="I1889" i="6"/>
  <c r="H1889" i="6"/>
  <c r="G1889" i="6"/>
  <c r="F1889" i="6"/>
  <c r="E1889" i="6"/>
  <c r="D1889" i="6"/>
  <c r="B1889" i="6"/>
  <c r="A1889" i="6"/>
  <c r="I1888" i="6"/>
  <c r="H1888" i="6"/>
  <c r="G1888" i="6"/>
  <c r="F1888" i="6"/>
  <c r="E1888" i="6"/>
  <c r="D1888" i="6"/>
  <c r="B1888" i="6"/>
  <c r="A1888" i="6"/>
  <c r="I1887" i="6"/>
  <c r="H1887" i="6"/>
  <c r="G1887" i="6"/>
  <c r="F1887" i="6"/>
  <c r="E1887" i="6"/>
  <c r="D1887" i="6"/>
  <c r="B1887" i="6"/>
  <c r="A1887" i="6"/>
  <c r="I1886" i="6"/>
  <c r="H1886" i="6"/>
  <c r="G1886" i="6"/>
  <c r="F1886" i="6"/>
  <c r="E1886" i="6"/>
  <c r="D1886" i="6"/>
  <c r="B1886" i="6"/>
  <c r="A1886" i="6"/>
  <c r="I1885" i="6"/>
  <c r="H1885" i="6"/>
  <c r="G1885" i="6"/>
  <c r="F1885" i="6"/>
  <c r="E1885" i="6"/>
  <c r="D1885" i="6"/>
  <c r="B1885" i="6"/>
  <c r="A1885" i="6"/>
  <c r="I1884" i="6"/>
  <c r="H1884" i="6"/>
  <c r="G1884" i="6"/>
  <c r="F1884" i="6"/>
  <c r="E1884" i="6"/>
  <c r="D1884" i="6"/>
  <c r="B1884" i="6"/>
  <c r="A1884" i="6"/>
  <c r="I1883" i="6"/>
  <c r="H1883" i="6"/>
  <c r="G1883" i="6"/>
  <c r="F1883" i="6"/>
  <c r="E1883" i="6"/>
  <c r="D1883" i="6"/>
  <c r="B1883" i="6"/>
  <c r="A1883" i="6"/>
  <c r="I1882" i="6"/>
  <c r="H1882" i="6"/>
  <c r="G1882" i="6"/>
  <c r="F1882" i="6"/>
  <c r="E1882" i="6"/>
  <c r="D1882" i="6"/>
  <c r="B1882" i="6"/>
  <c r="A1882" i="6"/>
  <c r="I1881" i="6"/>
  <c r="H1881" i="6"/>
  <c r="G1881" i="6"/>
  <c r="F1881" i="6"/>
  <c r="E1881" i="6"/>
  <c r="D1881" i="6"/>
  <c r="B1881" i="6"/>
  <c r="A1881" i="6"/>
  <c r="I1880" i="6"/>
  <c r="H1880" i="6"/>
  <c r="G1880" i="6"/>
  <c r="F1880" i="6"/>
  <c r="E1880" i="6"/>
  <c r="D1880" i="6"/>
  <c r="B1880" i="6"/>
  <c r="A1880" i="6"/>
  <c r="I1879" i="6"/>
  <c r="H1879" i="6"/>
  <c r="G1879" i="6"/>
  <c r="F1879" i="6"/>
  <c r="E1879" i="6"/>
  <c r="D1879" i="6"/>
  <c r="B1879" i="6"/>
  <c r="A1879" i="6"/>
  <c r="I1878" i="6"/>
  <c r="H1878" i="6"/>
  <c r="G1878" i="6"/>
  <c r="F1878" i="6"/>
  <c r="E1878" i="6"/>
  <c r="D1878" i="6"/>
  <c r="B1878" i="6"/>
  <c r="A1878" i="6"/>
  <c r="I1877" i="6"/>
  <c r="H1877" i="6"/>
  <c r="G1877" i="6"/>
  <c r="F1877" i="6"/>
  <c r="E1877" i="6"/>
  <c r="D1877" i="6"/>
  <c r="B1877" i="6"/>
  <c r="A1877" i="6"/>
  <c r="I1876" i="6"/>
  <c r="H1876" i="6"/>
  <c r="G1876" i="6"/>
  <c r="F1876" i="6"/>
  <c r="E1876" i="6"/>
  <c r="D1876" i="6"/>
  <c r="B1876" i="6"/>
  <c r="A1876" i="6"/>
  <c r="I1875" i="6"/>
  <c r="H1875" i="6"/>
  <c r="G1875" i="6"/>
  <c r="F1875" i="6"/>
  <c r="E1875" i="6"/>
  <c r="D1875" i="6"/>
  <c r="B1875" i="6"/>
  <c r="A1875" i="6"/>
  <c r="I1874" i="6"/>
  <c r="H1874" i="6"/>
  <c r="G1874" i="6"/>
  <c r="F1874" i="6"/>
  <c r="E1874" i="6"/>
  <c r="D1874" i="6"/>
  <c r="B1874" i="6"/>
  <c r="A1874" i="6"/>
  <c r="I1873" i="6"/>
  <c r="H1873" i="6"/>
  <c r="G1873" i="6"/>
  <c r="F1873" i="6"/>
  <c r="E1873" i="6"/>
  <c r="D1873" i="6"/>
  <c r="B1873" i="6"/>
  <c r="A1873" i="6"/>
  <c r="I1872" i="6"/>
  <c r="H1872" i="6"/>
  <c r="G1872" i="6"/>
  <c r="F1872" i="6"/>
  <c r="E1872" i="6"/>
  <c r="D1872" i="6"/>
  <c r="B1872" i="6"/>
  <c r="A1872" i="6"/>
  <c r="I1871" i="6"/>
  <c r="H1871" i="6"/>
  <c r="G1871" i="6"/>
  <c r="F1871" i="6"/>
  <c r="E1871" i="6"/>
  <c r="D1871" i="6"/>
  <c r="B1871" i="6"/>
  <c r="A1871" i="6"/>
  <c r="I1870" i="6"/>
  <c r="H1870" i="6"/>
  <c r="G1870" i="6"/>
  <c r="F1870" i="6"/>
  <c r="E1870" i="6"/>
  <c r="D1870" i="6"/>
  <c r="B1870" i="6"/>
  <c r="A1870" i="6"/>
  <c r="I1869" i="6"/>
  <c r="H1869" i="6"/>
  <c r="G1869" i="6"/>
  <c r="F1869" i="6"/>
  <c r="E1869" i="6"/>
  <c r="D1869" i="6"/>
  <c r="B1869" i="6"/>
  <c r="A1869" i="6"/>
  <c r="I1868" i="6"/>
  <c r="H1868" i="6"/>
  <c r="G1868" i="6"/>
  <c r="F1868" i="6"/>
  <c r="E1868" i="6"/>
  <c r="D1868" i="6"/>
  <c r="B1868" i="6"/>
  <c r="A1868" i="6"/>
  <c r="I1867" i="6"/>
  <c r="H1867" i="6"/>
  <c r="G1867" i="6"/>
  <c r="F1867" i="6"/>
  <c r="E1867" i="6"/>
  <c r="D1867" i="6"/>
  <c r="B1867" i="6"/>
  <c r="A1867" i="6"/>
  <c r="I1866" i="6"/>
  <c r="H1866" i="6"/>
  <c r="G1866" i="6"/>
  <c r="F1866" i="6"/>
  <c r="E1866" i="6"/>
  <c r="D1866" i="6"/>
  <c r="B1866" i="6"/>
  <c r="A1866" i="6"/>
  <c r="I1865" i="6"/>
  <c r="H1865" i="6"/>
  <c r="G1865" i="6"/>
  <c r="F1865" i="6"/>
  <c r="E1865" i="6"/>
  <c r="D1865" i="6"/>
  <c r="B1865" i="6"/>
  <c r="A1865" i="6"/>
  <c r="I1864" i="6"/>
  <c r="H1864" i="6"/>
  <c r="G1864" i="6"/>
  <c r="F1864" i="6"/>
  <c r="E1864" i="6"/>
  <c r="D1864" i="6"/>
  <c r="B1864" i="6"/>
  <c r="A1864" i="6"/>
  <c r="I1863" i="6"/>
  <c r="H1863" i="6"/>
  <c r="G1863" i="6"/>
  <c r="F1863" i="6"/>
  <c r="E1863" i="6"/>
  <c r="D1863" i="6"/>
  <c r="B1863" i="6"/>
  <c r="A1863" i="6"/>
  <c r="I1862" i="6"/>
  <c r="H1862" i="6"/>
  <c r="G1862" i="6"/>
  <c r="F1862" i="6"/>
  <c r="E1862" i="6"/>
  <c r="D1862" i="6"/>
  <c r="B1862" i="6"/>
  <c r="A1862" i="6"/>
  <c r="I1861" i="6"/>
  <c r="H1861" i="6"/>
  <c r="G1861" i="6"/>
  <c r="F1861" i="6"/>
  <c r="E1861" i="6"/>
  <c r="D1861" i="6"/>
  <c r="B1861" i="6"/>
  <c r="A1861" i="6"/>
  <c r="I1860" i="6"/>
  <c r="H1860" i="6"/>
  <c r="G1860" i="6"/>
  <c r="F1860" i="6"/>
  <c r="E1860" i="6"/>
  <c r="D1860" i="6"/>
  <c r="B1860" i="6"/>
  <c r="A1860" i="6"/>
  <c r="I1859" i="6"/>
  <c r="H1859" i="6"/>
  <c r="G1859" i="6"/>
  <c r="F1859" i="6"/>
  <c r="E1859" i="6"/>
  <c r="D1859" i="6"/>
  <c r="B1859" i="6"/>
  <c r="A1859" i="6"/>
  <c r="I1858" i="6"/>
  <c r="H1858" i="6"/>
  <c r="G1858" i="6"/>
  <c r="F1858" i="6"/>
  <c r="E1858" i="6"/>
  <c r="D1858" i="6"/>
  <c r="B1858" i="6"/>
  <c r="A1858" i="6"/>
  <c r="I1857" i="6"/>
  <c r="H1857" i="6"/>
  <c r="G1857" i="6"/>
  <c r="F1857" i="6"/>
  <c r="E1857" i="6"/>
  <c r="D1857" i="6"/>
  <c r="B1857" i="6"/>
  <c r="A1857" i="6"/>
  <c r="I1856" i="6"/>
  <c r="H1856" i="6"/>
  <c r="G1856" i="6"/>
  <c r="F1856" i="6"/>
  <c r="E1856" i="6"/>
  <c r="D1856" i="6"/>
  <c r="B1856" i="6"/>
  <c r="A1856" i="6"/>
  <c r="I1855" i="6"/>
  <c r="H1855" i="6"/>
  <c r="G1855" i="6"/>
  <c r="F1855" i="6"/>
  <c r="E1855" i="6"/>
  <c r="D1855" i="6"/>
  <c r="B1855" i="6"/>
  <c r="A1855" i="6"/>
  <c r="I1854" i="6"/>
  <c r="H1854" i="6"/>
  <c r="G1854" i="6"/>
  <c r="F1854" i="6"/>
  <c r="E1854" i="6"/>
  <c r="D1854" i="6"/>
  <c r="B1854" i="6"/>
  <c r="A1854" i="6"/>
  <c r="I1853" i="6"/>
  <c r="H1853" i="6"/>
  <c r="G1853" i="6"/>
  <c r="F1853" i="6"/>
  <c r="E1853" i="6"/>
  <c r="D1853" i="6"/>
  <c r="B1853" i="6"/>
  <c r="A1853" i="6"/>
  <c r="I1852" i="6"/>
  <c r="H1852" i="6"/>
  <c r="G1852" i="6"/>
  <c r="F1852" i="6"/>
  <c r="E1852" i="6"/>
  <c r="D1852" i="6"/>
  <c r="B1852" i="6"/>
  <c r="A1852" i="6"/>
  <c r="I1851" i="6"/>
  <c r="H1851" i="6"/>
  <c r="G1851" i="6"/>
  <c r="F1851" i="6"/>
  <c r="E1851" i="6"/>
  <c r="D1851" i="6"/>
  <c r="B1851" i="6"/>
  <c r="A1851" i="6"/>
  <c r="I1850" i="6"/>
  <c r="H1850" i="6"/>
  <c r="G1850" i="6"/>
  <c r="F1850" i="6"/>
  <c r="E1850" i="6"/>
  <c r="D1850" i="6"/>
  <c r="B1850" i="6"/>
  <c r="A1850" i="6"/>
  <c r="I1849" i="6"/>
  <c r="H1849" i="6"/>
  <c r="G1849" i="6"/>
  <c r="F1849" i="6"/>
  <c r="E1849" i="6"/>
  <c r="D1849" i="6"/>
  <c r="B1849" i="6"/>
  <c r="A1849" i="6"/>
  <c r="I1848" i="6"/>
  <c r="H1848" i="6"/>
  <c r="G1848" i="6"/>
  <c r="F1848" i="6"/>
  <c r="E1848" i="6"/>
  <c r="D1848" i="6"/>
  <c r="B1848" i="6"/>
  <c r="A1848" i="6"/>
  <c r="I1847" i="6"/>
  <c r="H1847" i="6"/>
  <c r="G1847" i="6"/>
  <c r="F1847" i="6"/>
  <c r="E1847" i="6"/>
  <c r="D1847" i="6"/>
  <c r="B1847" i="6"/>
  <c r="A1847" i="6"/>
  <c r="I1846" i="6"/>
  <c r="H1846" i="6"/>
  <c r="G1846" i="6"/>
  <c r="F1846" i="6"/>
  <c r="E1846" i="6"/>
  <c r="D1846" i="6"/>
  <c r="B1846" i="6"/>
  <c r="A1846" i="6"/>
  <c r="I1845" i="6"/>
  <c r="H1845" i="6"/>
  <c r="G1845" i="6"/>
  <c r="F1845" i="6"/>
  <c r="E1845" i="6"/>
  <c r="D1845" i="6"/>
  <c r="B1845" i="6"/>
  <c r="A1845" i="6"/>
  <c r="I1844" i="6"/>
  <c r="H1844" i="6"/>
  <c r="G1844" i="6"/>
  <c r="F1844" i="6"/>
  <c r="E1844" i="6"/>
  <c r="D1844" i="6"/>
  <c r="B1844" i="6"/>
  <c r="A1844" i="6"/>
  <c r="I1843" i="6"/>
  <c r="H1843" i="6"/>
  <c r="G1843" i="6"/>
  <c r="F1843" i="6"/>
  <c r="E1843" i="6"/>
  <c r="D1843" i="6"/>
  <c r="B1843" i="6"/>
  <c r="A1843" i="6"/>
  <c r="I1842" i="6"/>
  <c r="H1842" i="6"/>
  <c r="G1842" i="6"/>
  <c r="F1842" i="6"/>
  <c r="E1842" i="6"/>
  <c r="D1842" i="6"/>
  <c r="B1842" i="6"/>
  <c r="A1842" i="6"/>
  <c r="I1841" i="6"/>
  <c r="H1841" i="6"/>
  <c r="G1841" i="6"/>
  <c r="F1841" i="6"/>
  <c r="E1841" i="6"/>
  <c r="D1841" i="6"/>
  <c r="B1841" i="6"/>
  <c r="A1841" i="6"/>
  <c r="I1840" i="6"/>
  <c r="H1840" i="6"/>
  <c r="G1840" i="6"/>
  <c r="F1840" i="6"/>
  <c r="E1840" i="6"/>
  <c r="D1840" i="6"/>
  <c r="B1840" i="6"/>
  <c r="A1840" i="6"/>
  <c r="I1839" i="6"/>
  <c r="H1839" i="6"/>
  <c r="G1839" i="6"/>
  <c r="F1839" i="6"/>
  <c r="E1839" i="6"/>
  <c r="D1839" i="6"/>
  <c r="B1839" i="6"/>
  <c r="A1839" i="6"/>
  <c r="I1838" i="6"/>
  <c r="H1838" i="6"/>
  <c r="G1838" i="6"/>
  <c r="F1838" i="6"/>
  <c r="E1838" i="6"/>
  <c r="D1838" i="6"/>
  <c r="B1838" i="6"/>
  <c r="A1838" i="6"/>
  <c r="I1837" i="6"/>
  <c r="H1837" i="6"/>
  <c r="G1837" i="6"/>
  <c r="F1837" i="6"/>
  <c r="E1837" i="6"/>
  <c r="D1837" i="6"/>
  <c r="B1837" i="6"/>
  <c r="A1837" i="6"/>
  <c r="I1836" i="6"/>
  <c r="H1836" i="6"/>
  <c r="G1836" i="6"/>
  <c r="F1836" i="6"/>
  <c r="E1836" i="6"/>
  <c r="D1836" i="6"/>
  <c r="B1836" i="6"/>
  <c r="A1836" i="6"/>
  <c r="I1835" i="6"/>
  <c r="H1835" i="6"/>
  <c r="G1835" i="6"/>
  <c r="F1835" i="6"/>
  <c r="E1835" i="6"/>
  <c r="D1835" i="6"/>
  <c r="B1835" i="6"/>
  <c r="A1835" i="6"/>
  <c r="I1834" i="6"/>
  <c r="H1834" i="6"/>
  <c r="G1834" i="6"/>
  <c r="F1834" i="6"/>
  <c r="E1834" i="6"/>
  <c r="D1834" i="6"/>
  <c r="B1834" i="6"/>
  <c r="A1834" i="6"/>
  <c r="I1833" i="6"/>
  <c r="H1833" i="6"/>
  <c r="G1833" i="6"/>
  <c r="F1833" i="6"/>
  <c r="E1833" i="6"/>
  <c r="D1833" i="6"/>
  <c r="B1833" i="6"/>
  <c r="A1833" i="6"/>
  <c r="I1832" i="6"/>
  <c r="H1832" i="6"/>
  <c r="G1832" i="6"/>
  <c r="F1832" i="6"/>
  <c r="E1832" i="6"/>
  <c r="D1832" i="6"/>
  <c r="B1832" i="6"/>
  <c r="A1832" i="6"/>
  <c r="I1831" i="6"/>
  <c r="H1831" i="6"/>
  <c r="G1831" i="6"/>
  <c r="F1831" i="6"/>
  <c r="E1831" i="6"/>
  <c r="D1831" i="6"/>
  <c r="B1831" i="6"/>
  <c r="A1831" i="6"/>
  <c r="I1830" i="6"/>
  <c r="H1830" i="6"/>
  <c r="G1830" i="6"/>
  <c r="F1830" i="6"/>
  <c r="E1830" i="6"/>
  <c r="D1830" i="6"/>
  <c r="B1830" i="6"/>
  <c r="A1830" i="6"/>
  <c r="I1829" i="6"/>
  <c r="H1829" i="6"/>
  <c r="G1829" i="6"/>
  <c r="F1829" i="6"/>
  <c r="E1829" i="6"/>
  <c r="D1829" i="6"/>
  <c r="B1829" i="6"/>
  <c r="A1829" i="6"/>
  <c r="I1828" i="6"/>
  <c r="H1828" i="6"/>
  <c r="G1828" i="6"/>
  <c r="F1828" i="6"/>
  <c r="E1828" i="6"/>
  <c r="D1828" i="6"/>
  <c r="B1828" i="6"/>
  <c r="A1828" i="6"/>
  <c r="I1827" i="6"/>
  <c r="H1827" i="6"/>
  <c r="G1827" i="6"/>
  <c r="F1827" i="6"/>
  <c r="E1827" i="6"/>
  <c r="D1827" i="6"/>
  <c r="B1827" i="6"/>
  <c r="A1827" i="6"/>
  <c r="I1826" i="6"/>
  <c r="H1826" i="6"/>
  <c r="G1826" i="6"/>
  <c r="F1826" i="6"/>
  <c r="E1826" i="6"/>
  <c r="D1826" i="6"/>
  <c r="B1826" i="6"/>
  <c r="A1826" i="6"/>
  <c r="I1825" i="6"/>
  <c r="H1825" i="6"/>
  <c r="G1825" i="6"/>
  <c r="F1825" i="6"/>
  <c r="E1825" i="6"/>
  <c r="D1825" i="6"/>
  <c r="B1825" i="6"/>
  <c r="A1825" i="6"/>
  <c r="I1824" i="6"/>
  <c r="H1824" i="6"/>
  <c r="G1824" i="6"/>
  <c r="F1824" i="6"/>
  <c r="E1824" i="6"/>
  <c r="D1824" i="6"/>
  <c r="B1824" i="6"/>
  <c r="A1824" i="6"/>
  <c r="I1823" i="6"/>
  <c r="H1823" i="6"/>
  <c r="G1823" i="6"/>
  <c r="F1823" i="6"/>
  <c r="E1823" i="6"/>
  <c r="D1823" i="6"/>
  <c r="B1823" i="6"/>
  <c r="A1823" i="6"/>
  <c r="I1822" i="6"/>
  <c r="H1822" i="6"/>
  <c r="G1822" i="6"/>
  <c r="F1822" i="6"/>
  <c r="E1822" i="6"/>
  <c r="D1822" i="6"/>
  <c r="B1822" i="6"/>
  <c r="A1822" i="6"/>
  <c r="I1821" i="6"/>
  <c r="H1821" i="6"/>
  <c r="G1821" i="6"/>
  <c r="F1821" i="6"/>
  <c r="E1821" i="6"/>
  <c r="D1821" i="6"/>
  <c r="B1821" i="6"/>
  <c r="A1821" i="6"/>
  <c r="I1820" i="6"/>
  <c r="H1820" i="6"/>
  <c r="G1820" i="6"/>
  <c r="F1820" i="6"/>
  <c r="E1820" i="6"/>
  <c r="D1820" i="6"/>
  <c r="B1820" i="6"/>
  <c r="A1820" i="6"/>
  <c r="I1819" i="6"/>
  <c r="H1819" i="6"/>
  <c r="G1819" i="6"/>
  <c r="F1819" i="6"/>
  <c r="E1819" i="6"/>
  <c r="D1819" i="6"/>
  <c r="B1819" i="6"/>
  <c r="A1819" i="6"/>
  <c r="I1818" i="6"/>
  <c r="H1818" i="6"/>
  <c r="G1818" i="6"/>
  <c r="F1818" i="6"/>
  <c r="E1818" i="6"/>
  <c r="D1818" i="6"/>
  <c r="B1818" i="6"/>
  <c r="A1818" i="6"/>
  <c r="I1817" i="6"/>
  <c r="H1817" i="6"/>
  <c r="G1817" i="6"/>
  <c r="F1817" i="6"/>
  <c r="E1817" i="6"/>
  <c r="D1817" i="6"/>
  <c r="B1817" i="6"/>
  <c r="A1817" i="6"/>
  <c r="I1816" i="6"/>
  <c r="H1816" i="6"/>
  <c r="G1816" i="6"/>
  <c r="F1816" i="6"/>
  <c r="E1816" i="6"/>
  <c r="D1816" i="6"/>
  <c r="B1816" i="6"/>
  <c r="A1816" i="6"/>
  <c r="I1815" i="6"/>
  <c r="H1815" i="6"/>
  <c r="G1815" i="6"/>
  <c r="F1815" i="6"/>
  <c r="E1815" i="6"/>
  <c r="D1815" i="6"/>
  <c r="B1815" i="6"/>
  <c r="A1815" i="6"/>
  <c r="I1814" i="6"/>
  <c r="H1814" i="6"/>
  <c r="G1814" i="6"/>
  <c r="F1814" i="6"/>
  <c r="E1814" i="6"/>
  <c r="D1814" i="6"/>
  <c r="B1814" i="6"/>
  <c r="A1814" i="6"/>
  <c r="I1813" i="6"/>
  <c r="H1813" i="6"/>
  <c r="G1813" i="6"/>
  <c r="F1813" i="6"/>
  <c r="E1813" i="6"/>
  <c r="D1813" i="6"/>
  <c r="B1813" i="6"/>
  <c r="A1813" i="6"/>
  <c r="I1812" i="6"/>
  <c r="H1812" i="6"/>
  <c r="G1812" i="6"/>
  <c r="F1812" i="6"/>
  <c r="E1812" i="6"/>
  <c r="D1812" i="6"/>
  <c r="B1812" i="6"/>
  <c r="A1812" i="6"/>
  <c r="I1811" i="6"/>
  <c r="H1811" i="6"/>
  <c r="G1811" i="6"/>
  <c r="F1811" i="6"/>
  <c r="E1811" i="6"/>
  <c r="D1811" i="6"/>
  <c r="B1811" i="6"/>
  <c r="A1811" i="6"/>
  <c r="I1810" i="6"/>
  <c r="H1810" i="6"/>
  <c r="G1810" i="6"/>
  <c r="F1810" i="6"/>
  <c r="E1810" i="6"/>
  <c r="D1810" i="6"/>
  <c r="B1810" i="6"/>
  <c r="A1810" i="6"/>
  <c r="I1809" i="6"/>
  <c r="H1809" i="6"/>
  <c r="G1809" i="6"/>
  <c r="F1809" i="6"/>
  <c r="E1809" i="6"/>
  <c r="D1809" i="6"/>
  <c r="B1809" i="6"/>
  <c r="A1809" i="6"/>
  <c r="I1808" i="6"/>
  <c r="H1808" i="6"/>
  <c r="G1808" i="6"/>
  <c r="F1808" i="6"/>
  <c r="E1808" i="6"/>
  <c r="D1808" i="6"/>
  <c r="B1808" i="6"/>
  <c r="A1808" i="6"/>
  <c r="I1807" i="6"/>
  <c r="H1807" i="6"/>
  <c r="G1807" i="6"/>
  <c r="F1807" i="6"/>
  <c r="E1807" i="6"/>
  <c r="D1807" i="6"/>
  <c r="B1807" i="6"/>
  <c r="A1807" i="6"/>
  <c r="I1806" i="6"/>
  <c r="H1806" i="6"/>
  <c r="G1806" i="6"/>
  <c r="F1806" i="6"/>
  <c r="E1806" i="6"/>
  <c r="D1806" i="6"/>
  <c r="B1806" i="6"/>
  <c r="A1806" i="6"/>
  <c r="I1805" i="6"/>
  <c r="H1805" i="6"/>
  <c r="G1805" i="6"/>
  <c r="F1805" i="6"/>
  <c r="E1805" i="6"/>
  <c r="D1805" i="6"/>
  <c r="B1805" i="6"/>
  <c r="A1805" i="6"/>
  <c r="I1804" i="6"/>
  <c r="H1804" i="6"/>
  <c r="G1804" i="6"/>
  <c r="F1804" i="6"/>
  <c r="E1804" i="6"/>
  <c r="D1804" i="6"/>
  <c r="B1804" i="6"/>
  <c r="A1804" i="6"/>
  <c r="I1803" i="6"/>
  <c r="H1803" i="6"/>
  <c r="G1803" i="6"/>
  <c r="F1803" i="6"/>
  <c r="E1803" i="6"/>
  <c r="D1803" i="6"/>
  <c r="B1803" i="6"/>
  <c r="A1803" i="6"/>
  <c r="I1802" i="6"/>
  <c r="H1802" i="6"/>
  <c r="G1802" i="6"/>
  <c r="F1802" i="6"/>
  <c r="E1802" i="6"/>
  <c r="D1802" i="6"/>
  <c r="B1802" i="6"/>
  <c r="A1802" i="6"/>
  <c r="I1801" i="6"/>
  <c r="H1801" i="6"/>
  <c r="G1801" i="6"/>
  <c r="F1801" i="6"/>
  <c r="E1801" i="6"/>
  <c r="D1801" i="6"/>
  <c r="B1801" i="6"/>
  <c r="A1801" i="6"/>
  <c r="I1800" i="6"/>
  <c r="H1800" i="6"/>
  <c r="G1800" i="6"/>
  <c r="F1800" i="6"/>
  <c r="E1800" i="6"/>
  <c r="D1800" i="6"/>
  <c r="B1800" i="6"/>
  <c r="A1800" i="6"/>
  <c r="I1799" i="6"/>
  <c r="H1799" i="6"/>
  <c r="G1799" i="6"/>
  <c r="F1799" i="6"/>
  <c r="E1799" i="6"/>
  <c r="D1799" i="6"/>
  <c r="B1799" i="6"/>
  <c r="A1799" i="6"/>
  <c r="I1798" i="6"/>
  <c r="H1798" i="6"/>
  <c r="G1798" i="6"/>
  <c r="F1798" i="6"/>
  <c r="E1798" i="6"/>
  <c r="D1798" i="6"/>
  <c r="B1798" i="6"/>
  <c r="A1798" i="6"/>
  <c r="I1797" i="6"/>
  <c r="H1797" i="6"/>
  <c r="G1797" i="6"/>
  <c r="F1797" i="6"/>
  <c r="E1797" i="6"/>
  <c r="D1797" i="6"/>
  <c r="B1797" i="6"/>
  <c r="A1797" i="6"/>
  <c r="I1796" i="6"/>
  <c r="H1796" i="6"/>
  <c r="G1796" i="6"/>
  <c r="F1796" i="6"/>
  <c r="E1796" i="6"/>
  <c r="D1796" i="6"/>
  <c r="B1796" i="6"/>
  <c r="A1796" i="6"/>
  <c r="I1795" i="6"/>
  <c r="H1795" i="6"/>
  <c r="G1795" i="6"/>
  <c r="F1795" i="6"/>
  <c r="E1795" i="6"/>
  <c r="D1795" i="6"/>
  <c r="B1795" i="6"/>
  <c r="A1795" i="6"/>
  <c r="I1794" i="6"/>
  <c r="H1794" i="6"/>
  <c r="G1794" i="6"/>
  <c r="F1794" i="6"/>
  <c r="E1794" i="6"/>
  <c r="D1794" i="6"/>
  <c r="B1794" i="6"/>
  <c r="A1794" i="6"/>
  <c r="I1793" i="6"/>
  <c r="H1793" i="6"/>
  <c r="G1793" i="6"/>
  <c r="F1793" i="6"/>
  <c r="E1793" i="6"/>
  <c r="D1793" i="6"/>
  <c r="B1793" i="6"/>
  <c r="A1793" i="6"/>
  <c r="I1792" i="6"/>
  <c r="H1792" i="6"/>
  <c r="G1792" i="6"/>
  <c r="F1792" i="6"/>
  <c r="E1792" i="6"/>
  <c r="D1792" i="6"/>
  <c r="B1792" i="6"/>
  <c r="A1792" i="6"/>
  <c r="I1791" i="6"/>
  <c r="H1791" i="6"/>
  <c r="G1791" i="6"/>
  <c r="F1791" i="6"/>
  <c r="E1791" i="6"/>
  <c r="D1791" i="6"/>
  <c r="B1791" i="6"/>
  <c r="A1791" i="6"/>
  <c r="I1790" i="6"/>
  <c r="H1790" i="6"/>
  <c r="G1790" i="6"/>
  <c r="F1790" i="6"/>
  <c r="E1790" i="6"/>
  <c r="D1790" i="6"/>
  <c r="B1790" i="6"/>
  <c r="A1790" i="6"/>
  <c r="I1789" i="6"/>
  <c r="H1789" i="6"/>
  <c r="G1789" i="6"/>
  <c r="F1789" i="6"/>
  <c r="E1789" i="6"/>
  <c r="D1789" i="6"/>
  <c r="B1789" i="6"/>
  <c r="A1789" i="6"/>
  <c r="I1788" i="6"/>
  <c r="H1788" i="6"/>
  <c r="G1788" i="6"/>
  <c r="F1788" i="6"/>
  <c r="E1788" i="6"/>
  <c r="D1788" i="6"/>
  <c r="B1788" i="6"/>
  <c r="A1788" i="6"/>
  <c r="I1787" i="6"/>
  <c r="H1787" i="6"/>
  <c r="G1787" i="6"/>
  <c r="F1787" i="6"/>
  <c r="E1787" i="6"/>
  <c r="D1787" i="6"/>
  <c r="B1787" i="6"/>
  <c r="A1787" i="6"/>
  <c r="I1786" i="6"/>
  <c r="H1786" i="6"/>
  <c r="G1786" i="6"/>
  <c r="F1786" i="6"/>
  <c r="E1786" i="6"/>
  <c r="D1786" i="6"/>
  <c r="B1786" i="6"/>
  <c r="A1786" i="6"/>
  <c r="I1785" i="6"/>
  <c r="H1785" i="6"/>
  <c r="G1785" i="6"/>
  <c r="F1785" i="6"/>
  <c r="E1785" i="6"/>
  <c r="D1785" i="6"/>
  <c r="B1785" i="6"/>
  <c r="A1785" i="6"/>
  <c r="I1784" i="6"/>
  <c r="H1784" i="6"/>
  <c r="G1784" i="6"/>
  <c r="F1784" i="6"/>
  <c r="E1784" i="6"/>
  <c r="D1784" i="6"/>
  <c r="B1784" i="6"/>
  <c r="A1784" i="6"/>
  <c r="I1783" i="6"/>
  <c r="H1783" i="6"/>
  <c r="G1783" i="6"/>
  <c r="F1783" i="6"/>
  <c r="E1783" i="6"/>
  <c r="D1783" i="6"/>
  <c r="B1783" i="6"/>
  <c r="A1783" i="6"/>
  <c r="I1782" i="6"/>
  <c r="H1782" i="6"/>
  <c r="G1782" i="6"/>
  <c r="F1782" i="6"/>
  <c r="E1782" i="6"/>
  <c r="D1782" i="6"/>
  <c r="B1782" i="6"/>
  <c r="A1782" i="6"/>
  <c r="I1781" i="6"/>
  <c r="H1781" i="6"/>
  <c r="G1781" i="6"/>
  <c r="F1781" i="6"/>
  <c r="E1781" i="6"/>
  <c r="D1781" i="6"/>
  <c r="B1781" i="6"/>
  <c r="A1781" i="6"/>
  <c r="I1780" i="6"/>
  <c r="H1780" i="6"/>
  <c r="G1780" i="6"/>
  <c r="F1780" i="6"/>
  <c r="E1780" i="6"/>
  <c r="D1780" i="6"/>
  <c r="B1780" i="6"/>
  <c r="A1780" i="6"/>
  <c r="I1779" i="6"/>
  <c r="H1779" i="6"/>
  <c r="G1779" i="6"/>
  <c r="F1779" i="6"/>
  <c r="E1779" i="6"/>
  <c r="D1779" i="6"/>
  <c r="B1779" i="6"/>
  <c r="A1779" i="6"/>
  <c r="I1778" i="6"/>
  <c r="H1778" i="6"/>
  <c r="G1778" i="6"/>
  <c r="F1778" i="6"/>
  <c r="E1778" i="6"/>
  <c r="D1778" i="6"/>
  <c r="B1778" i="6"/>
  <c r="A1778" i="6"/>
  <c r="I1777" i="6"/>
  <c r="H1777" i="6"/>
  <c r="G1777" i="6"/>
  <c r="F1777" i="6"/>
  <c r="E1777" i="6"/>
  <c r="D1777" i="6"/>
  <c r="B1777" i="6"/>
  <c r="A1777" i="6"/>
  <c r="I1776" i="6"/>
  <c r="H1776" i="6"/>
  <c r="G1776" i="6"/>
  <c r="F1776" i="6"/>
  <c r="E1776" i="6"/>
  <c r="D1776" i="6"/>
  <c r="B1776" i="6"/>
  <c r="A1776" i="6"/>
  <c r="I1775" i="6"/>
  <c r="H1775" i="6"/>
  <c r="G1775" i="6"/>
  <c r="F1775" i="6"/>
  <c r="E1775" i="6"/>
  <c r="D1775" i="6"/>
  <c r="B1775" i="6"/>
  <c r="A1775" i="6"/>
  <c r="I1774" i="6"/>
  <c r="H1774" i="6"/>
  <c r="G1774" i="6"/>
  <c r="F1774" i="6"/>
  <c r="E1774" i="6"/>
  <c r="D1774" i="6"/>
  <c r="B1774" i="6"/>
  <c r="A1774" i="6"/>
  <c r="I1773" i="6"/>
  <c r="H1773" i="6"/>
  <c r="G1773" i="6"/>
  <c r="F1773" i="6"/>
  <c r="E1773" i="6"/>
  <c r="D1773" i="6"/>
  <c r="B1773" i="6"/>
  <c r="A1773" i="6"/>
  <c r="I1772" i="6"/>
  <c r="H1772" i="6"/>
  <c r="G1772" i="6"/>
  <c r="F1772" i="6"/>
  <c r="E1772" i="6"/>
  <c r="D1772" i="6"/>
  <c r="B1772" i="6"/>
  <c r="A1772" i="6"/>
  <c r="I1771" i="6"/>
  <c r="H1771" i="6"/>
  <c r="G1771" i="6"/>
  <c r="F1771" i="6"/>
  <c r="E1771" i="6"/>
  <c r="D1771" i="6"/>
  <c r="B1771" i="6"/>
  <c r="A1771" i="6"/>
  <c r="I1770" i="6"/>
  <c r="H1770" i="6"/>
  <c r="G1770" i="6"/>
  <c r="F1770" i="6"/>
  <c r="E1770" i="6"/>
  <c r="D1770" i="6"/>
  <c r="B1770" i="6"/>
  <c r="A1770" i="6"/>
  <c r="I1769" i="6"/>
  <c r="H1769" i="6"/>
  <c r="G1769" i="6"/>
  <c r="F1769" i="6"/>
  <c r="E1769" i="6"/>
  <c r="D1769" i="6"/>
  <c r="B1769" i="6"/>
  <c r="A1769" i="6"/>
  <c r="I1768" i="6"/>
  <c r="H1768" i="6"/>
  <c r="G1768" i="6"/>
  <c r="F1768" i="6"/>
  <c r="E1768" i="6"/>
  <c r="D1768" i="6"/>
  <c r="B1768" i="6"/>
  <c r="A1768" i="6"/>
  <c r="I1767" i="6"/>
  <c r="H1767" i="6"/>
  <c r="G1767" i="6"/>
  <c r="F1767" i="6"/>
  <c r="E1767" i="6"/>
  <c r="D1767" i="6"/>
  <c r="B1767" i="6"/>
  <c r="A1767" i="6"/>
  <c r="I1766" i="6"/>
  <c r="H1766" i="6"/>
  <c r="G1766" i="6"/>
  <c r="F1766" i="6"/>
  <c r="E1766" i="6"/>
  <c r="D1766" i="6"/>
  <c r="B1766" i="6"/>
  <c r="A1766" i="6"/>
  <c r="I1765" i="6"/>
  <c r="H1765" i="6"/>
  <c r="G1765" i="6"/>
  <c r="F1765" i="6"/>
  <c r="E1765" i="6"/>
  <c r="D1765" i="6"/>
  <c r="B1765" i="6"/>
  <c r="A1765" i="6"/>
  <c r="I1764" i="6"/>
  <c r="H1764" i="6"/>
  <c r="G1764" i="6"/>
  <c r="F1764" i="6"/>
  <c r="E1764" i="6"/>
  <c r="D1764" i="6"/>
  <c r="B1764" i="6"/>
  <c r="A1764" i="6"/>
  <c r="I1763" i="6"/>
  <c r="H1763" i="6"/>
  <c r="G1763" i="6"/>
  <c r="F1763" i="6"/>
  <c r="E1763" i="6"/>
  <c r="D1763" i="6"/>
  <c r="B1763" i="6"/>
  <c r="A1763" i="6"/>
  <c r="I1762" i="6"/>
  <c r="H1762" i="6"/>
  <c r="G1762" i="6"/>
  <c r="F1762" i="6"/>
  <c r="E1762" i="6"/>
  <c r="D1762" i="6"/>
  <c r="B1762" i="6"/>
  <c r="A1762" i="6"/>
  <c r="I1761" i="6"/>
  <c r="H1761" i="6"/>
  <c r="G1761" i="6"/>
  <c r="F1761" i="6"/>
  <c r="E1761" i="6"/>
  <c r="D1761" i="6"/>
  <c r="B1761" i="6"/>
  <c r="A1761" i="6"/>
  <c r="I1760" i="6"/>
  <c r="H1760" i="6"/>
  <c r="G1760" i="6"/>
  <c r="F1760" i="6"/>
  <c r="E1760" i="6"/>
  <c r="D1760" i="6"/>
  <c r="B1760" i="6"/>
  <c r="A1760" i="6"/>
  <c r="I1759" i="6"/>
  <c r="H1759" i="6"/>
  <c r="G1759" i="6"/>
  <c r="F1759" i="6"/>
  <c r="E1759" i="6"/>
  <c r="D1759" i="6"/>
  <c r="B1759" i="6"/>
  <c r="A1759" i="6"/>
  <c r="I1758" i="6"/>
  <c r="H1758" i="6"/>
  <c r="G1758" i="6"/>
  <c r="F1758" i="6"/>
  <c r="E1758" i="6"/>
  <c r="D1758" i="6"/>
  <c r="B1758" i="6"/>
  <c r="A1758" i="6"/>
  <c r="I1757" i="6"/>
  <c r="H1757" i="6"/>
  <c r="G1757" i="6"/>
  <c r="F1757" i="6"/>
  <c r="E1757" i="6"/>
  <c r="D1757" i="6"/>
  <c r="B1757" i="6"/>
  <c r="A1757" i="6"/>
  <c r="I1756" i="6"/>
  <c r="H1756" i="6"/>
  <c r="G1756" i="6"/>
  <c r="F1756" i="6"/>
  <c r="E1756" i="6"/>
  <c r="D1756" i="6"/>
  <c r="B1756" i="6"/>
  <c r="A1756" i="6"/>
  <c r="I1755" i="6"/>
  <c r="H1755" i="6"/>
  <c r="G1755" i="6"/>
  <c r="F1755" i="6"/>
  <c r="E1755" i="6"/>
  <c r="D1755" i="6"/>
  <c r="B1755" i="6"/>
  <c r="A1755" i="6"/>
  <c r="I1754" i="6"/>
  <c r="H1754" i="6"/>
  <c r="G1754" i="6"/>
  <c r="F1754" i="6"/>
  <c r="E1754" i="6"/>
  <c r="D1754" i="6"/>
  <c r="B1754" i="6"/>
  <c r="A1754" i="6"/>
  <c r="I1753" i="6"/>
  <c r="H1753" i="6"/>
  <c r="G1753" i="6"/>
  <c r="F1753" i="6"/>
  <c r="E1753" i="6"/>
  <c r="D1753" i="6"/>
  <c r="B1753" i="6"/>
  <c r="A1753" i="6"/>
  <c r="I1752" i="6"/>
  <c r="H1752" i="6"/>
  <c r="G1752" i="6"/>
  <c r="F1752" i="6"/>
  <c r="E1752" i="6"/>
  <c r="D1752" i="6"/>
  <c r="B1752" i="6"/>
  <c r="A1752" i="6"/>
  <c r="I1751" i="6"/>
  <c r="H1751" i="6"/>
  <c r="G1751" i="6"/>
  <c r="F1751" i="6"/>
  <c r="E1751" i="6"/>
  <c r="D1751" i="6"/>
  <c r="B1751" i="6"/>
  <c r="A1751" i="6"/>
  <c r="I1750" i="6"/>
  <c r="H1750" i="6"/>
  <c r="G1750" i="6"/>
  <c r="F1750" i="6"/>
  <c r="E1750" i="6"/>
  <c r="D1750" i="6"/>
  <c r="B1750" i="6"/>
  <c r="A1750" i="6"/>
  <c r="I1749" i="6"/>
  <c r="H1749" i="6"/>
  <c r="G1749" i="6"/>
  <c r="F1749" i="6"/>
  <c r="E1749" i="6"/>
  <c r="D1749" i="6"/>
  <c r="B1749" i="6"/>
  <c r="A1749" i="6"/>
  <c r="I1748" i="6"/>
  <c r="H1748" i="6"/>
  <c r="G1748" i="6"/>
  <c r="F1748" i="6"/>
  <c r="E1748" i="6"/>
  <c r="D1748" i="6"/>
  <c r="B1748" i="6"/>
  <c r="A1748" i="6"/>
  <c r="I1747" i="6"/>
  <c r="H1747" i="6"/>
  <c r="G1747" i="6"/>
  <c r="F1747" i="6"/>
  <c r="E1747" i="6"/>
  <c r="D1747" i="6"/>
  <c r="B1747" i="6"/>
  <c r="A1747" i="6"/>
  <c r="I1746" i="6"/>
  <c r="H1746" i="6"/>
  <c r="G1746" i="6"/>
  <c r="F1746" i="6"/>
  <c r="E1746" i="6"/>
  <c r="D1746" i="6"/>
  <c r="B1746" i="6"/>
  <c r="A1746" i="6"/>
  <c r="I1745" i="6"/>
  <c r="H1745" i="6"/>
  <c r="G1745" i="6"/>
  <c r="F1745" i="6"/>
  <c r="E1745" i="6"/>
  <c r="D1745" i="6"/>
  <c r="B1745" i="6"/>
  <c r="A1745" i="6"/>
  <c r="I1744" i="6"/>
  <c r="H1744" i="6"/>
  <c r="G1744" i="6"/>
  <c r="F1744" i="6"/>
  <c r="E1744" i="6"/>
  <c r="D1744" i="6"/>
  <c r="B1744" i="6"/>
  <c r="A1744" i="6"/>
  <c r="I1743" i="6"/>
  <c r="H1743" i="6"/>
  <c r="G1743" i="6"/>
  <c r="F1743" i="6"/>
  <c r="E1743" i="6"/>
  <c r="D1743" i="6"/>
  <c r="B1743" i="6"/>
  <c r="A1743" i="6"/>
  <c r="I1742" i="6"/>
  <c r="H1742" i="6"/>
  <c r="G1742" i="6"/>
  <c r="F1742" i="6"/>
  <c r="E1742" i="6"/>
  <c r="D1742" i="6"/>
  <c r="B1742" i="6"/>
  <c r="A1742" i="6"/>
  <c r="I1741" i="6"/>
  <c r="H1741" i="6"/>
  <c r="G1741" i="6"/>
  <c r="F1741" i="6"/>
  <c r="E1741" i="6"/>
  <c r="D1741" i="6"/>
  <c r="B1741" i="6"/>
  <c r="A1741" i="6"/>
  <c r="I1740" i="6"/>
  <c r="H1740" i="6"/>
  <c r="G1740" i="6"/>
  <c r="F1740" i="6"/>
  <c r="E1740" i="6"/>
  <c r="D1740" i="6"/>
  <c r="B1740" i="6"/>
  <c r="A1740" i="6"/>
  <c r="I1739" i="6"/>
  <c r="H1739" i="6"/>
  <c r="G1739" i="6"/>
  <c r="F1739" i="6"/>
  <c r="E1739" i="6"/>
  <c r="D1739" i="6"/>
  <c r="B1739" i="6"/>
  <c r="A1739" i="6"/>
  <c r="I1738" i="6"/>
  <c r="H1738" i="6"/>
  <c r="G1738" i="6"/>
  <c r="F1738" i="6"/>
  <c r="E1738" i="6"/>
  <c r="D1738" i="6"/>
  <c r="B1738" i="6"/>
  <c r="A1738" i="6"/>
  <c r="I1737" i="6"/>
  <c r="H1737" i="6"/>
  <c r="G1737" i="6"/>
  <c r="F1737" i="6"/>
  <c r="E1737" i="6"/>
  <c r="D1737" i="6"/>
  <c r="B1737" i="6"/>
  <c r="A1737" i="6"/>
  <c r="I1736" i="6"/>
  <c r="H1736" i="6"/>
  <c r="G1736" i="6"/>
  <c r="F1736" i="6"/>
  <c r="E1736" i="6"/>
  <c r="D1736" i="6"/>
  <c r="B1736" i="6"/>
  <c r="A1736" i="6"/>
  <c r="I1735" i="6"/>
  <c r="H1735" i="6"/>
  <c r="G1735" i="6"/>
  <c r="F1735" i="6"/>
  <c r="E1735" i="6"/>
  <c r="D1735" i="6"/>
  <c r="B1735" i="6"/>
  <c r="A1735" i="6"/>
  <c r="I1734" i="6"/>
  <c r="H1734" i="6"/>
  <c r="G1734" i="6"/>
  <c r="F1734" i="6"/>
  <c r="E1734" i="6"/>
  <c r="D1734" i="6"/>
  <c r="B1734" i="6"/>
  <c r="A1734" i="6"/>
  <c r="I1733" i="6"/>
  <c r="H1733" i="6"/>
  <c r="G1733" i="6"/>
  <c r="F1733" i="6"/>
  <c r="E1733" i="6"/>
  <c r="D1733" i="6"/>
  <c r="B1733" i="6"/>
  <c r="A1733" i="6"/>
  <c r="I1732" i="6"/>
  <c r="H1732" i="6"/>
  <c r="G1732" i="6"/>
  <c r="F1732" i="6"/>
  <c r="E1732" i="6"/>
  <c r="D1732" i="6"/>
  <c r="B1732" i="6"/>
  <c r="A1732" i="6"/>
  <c r="I1731" i="6"/>
  <c r="H1731" i="6"/>
  <c r="G1731" i="6"/>
  <c r="F1731" i="6"/>
  <c r="E1731" i="6"/>
  <c r="D1731" i="6"/>
  <c r="B1731" i="6"/>
  <c r="A1731" i="6"/>
  <c r="I1730" i="6"/>
  <c r="H1730" i="6"/>
  <c r="G1730" i="6"/>
  <c r="F1730" i="6"/>
  <c r="E1730" i="6"/>
  <c r="D1730" i="6"/>
  <c r="B1730" i="6"/>
  <c r="A1730" i="6"/>
  <c r="I1729" i="6"/>
  <c r="H1729" i="6"/>
  <c r="G1729" i="6"/>
  <c r="F1729" i="6"/>
  <c r="E1729" i="6"/>
  <c r="D1729" i="6"/>
  <c r="B1729" i="6"/>
  <c r="A1729" i="6"/>
  <c r="I1728" i="6"/>
  <c r="H1728" i="6"/>
  <c r="G1728" i="6"/>
  <c r="F1728" i="6"/>
  <c r="E1728" i="6"/>
  <c r="D1728" i="6"/>
  <c r="B1728" i="6"/>
  <c r="A1728" i="6"/>
  <c r="I1727" i="6"/>
  <c r="H1727" i="6"/>
  <c r="G1727" i="6"/>
  <c r="F1727" i="6"/>
  <c r="E1727" i="6"/>
  <c r="D1727" i="6"/>
  <c r="B1727" i="6"/>
  <c r="A1727" i="6"/>
  <c r="I1726" i="6"/>
  <c r="H1726" i="6"/>
  <c r="G1726" i="6"/>
  <c r="F1726" i="6"/>
  <c r="E1726" i="6"/>
  <c r="D1726" i="6"/>
  <c r="B1726" i="6"/>
  <c r="A1726" i="6"/>
  <c r="I1725" i="6"/>
  <c r="H1725" i="6"/>
  <c r="G1725" i="6"/>
  <c r="F1725" i="6"/>
  <c r="E1725" i="6"/>
  <c r="D1725" i="6"/>
  <c r="B1725" i="6"/>
  <c r="A1725" i="6"/>
  <c r="I1724" i="6"/>
  <c r="H1724" i="6"/>
  <c r="G1724" i="6"/>
  <c r="F1724" i="6"/>
  <c r="E1724" i="6"/>
  <c r="D1724" i="6"/>
  <c r="B1724" i="6"/>
  <c r="A1724" i="6"/>
  <c r="I1723" i="6"/>
  <c r="H1723" i="6"/>
  <c r="G1723" i="6"/>
  <c r="F1723" i="6"/>
  <c r="E1723" i="6"/>
  <c r="D1723" i="6"/>
  <c r="B1723" i="6"/>
  <c r="A1723" i="6"/>
  <c r="I1722" i="6"/>
  <c r="H1722" i="6"/>
  <c r="G1722" i="6"/>
  <c r="F1722" i="6"/>
  <c r="E1722" i="6"/>
  <c r="D1722" i="6"/>
  <c r="B1722" i="6"/>
  <c r="A1722" i="6"/>
  <c r="I1721" i="6"/>
  <c r="H1721" i="6"/>
  <c r="G1721" i="6"/>
  <c r="F1721" i="6"/>
  <c r="E1721" i="6"/>
  <c r="D1721" i="6"/>
  <c r="B1721" i="6"/>
  <c r="A1721" i="6"/>
  <c r="I1720" i="6"/>
  <c r="H1720" i="6"/>
  <c r="G1720" i="6"/>
  <c r="F1720" i="6"/>
  <c r="E1720" i="6"/>
  <c r="D1720" i="6"/>
  <c r="B1720" i="6"/>
  <c r="A1720" i="6"/>
  <c r="I1719" i="6"/>
  <c r="H1719" i="6"/>
  <c r="G1719" i="6"/>
  <c r="F1719" i="6"/>
  <c r="E1719" i="6"/>
  <c r="D1719" i="6"/>
  <c r="B1719" i="6"/>
  <c r="A1719" i="6"/>
  <c r="I1718" i="6"/>
  <c r="H1718" i="6"/>
  <c r="G1718" i="6"/>
  <c r="F1718" i="6"/>
  <c r="E1718" i="6"/>
  <c r="D1718" i="6"/>
  <c r="B1718" i="6"/>
  <c r="A1718" i="6"/>
  <c r="I1717" i="6"/>
  <c r="H1717" i="6"/>
  <c r="G1717" i="6"/>
  <c r="F1717" i="6"/>
  <c r="E1717" i="6"/>
  <c r="D1717" i="6"/>
  <c r="B1717" i="6"/>
  <c r="A1717" i="6"/>
  <c r="I1716" i="6"/>
  <c r="H1716" i="6"/>
  <c r="G1716" i="6"/>
  <c r="F1716" i="6"/>
  <c r="E1716" i="6"/>
  <c r="D1716" i="6"/>
  <c r="B1716" i="6"/>
  <c r="A1716" i="6"/>
  <c r="I1715" i="6"/>
  <c r="H1715" i="6"/>
  <c r="G1715" i="6"/>
  <c r="F1715" i="6"/>
  <c r="E1715" i="6"/>
  <c r="D1715" i="6"/>
  <c r="B1715" i="6"/>
  <c r="A1715" i="6"/>
  <c r="I1714" i="6"/>
  <c r="H1714" i="6"/>
  <c r="G1714" i="6"/>
  <c r="F1714" i="6"/>
  <c r="E1714" i="6"/>
  <c r="D1714" i="6"/>
  <c r="B1714" i="6"/>
  <c r="A1714" i="6"/>
  <c r="I1713" i="6"/>
  <c r="H1713" i="6"/>
  <c r="G1713" i="6"/>
  <c r="F1713" i="6"/>
  <c r="E1713" i="6"/>
  <c r="D1713" i="6"/>
  <c r="B1713" i="6"/>
  <c r="A1713" i="6"/>
  <c r="I1712" i="6"/>
  <c r="H1712" i="6"/>
  <c r="G1712" i="6"/>
  <c r="F1712" i="6"/>
  <c r="E1712" i="6"/>
  <c r="D1712" i="6"/>
  <c r="B1712" i="6"/>
  <c r="A1712" i="6"/>
  <c r="I1711" i="6"/>
  <c r="H1711" i="6"/>
  <c r="G1711" i="6"/>
  <c r="F1711" i="6"/>
  <c r="E1711" i="6"/>
  <c r="D1711" i="6"/>
  <c r="B1711" i="6"/>
  <c r="A1711" i="6"/>
  <c r="I1710" i="6"/>
  <c r="H1710" i="6"/>
  <c r="G1710" i="6"/>
  <c r="F1710" i="6"/>
  <c r="E1710" i="6"/>
  <c r="D1710" i="6"/>
  <c r="B1710" i="6"/>
  <c r="A1710" i="6"/>
  <c r="I1709" i="6"/>
  <c r="H1709" i="6"/>
  <c r="G1709" i="6"/>
  <c r="F1709" i="6"/>
  <c r="E1709" i="6"/>
  <c r="D1709" i="6"/>
  <c r="B1709" i="6"/>
  <c r="A1709" i="6"/>
  <c r="I1708" i="6"/>
  <c r="H1708" i="6"/>
  <c r="G1708" i="6"/>
  <c r="F1708" i="6"/>
  <c r="E1708" i="6"/>
  <c r="D1708" i="6"/>
  <c r="B1708" i="6"/>
  <c r="A1708" i="6"/>
  <c r="I1707" i="6"/>
  <c r="H1707" i="6"/>
  <c r="G1707" i="6"/>
  <c r="F1707" i="6"/>
  <c r="E1707" i="6"/>
  <c r="D1707" i="6"/>
  <c r="B1707" i="6"/>
  <c r="A1707" i="6"/>
  <c r="I1706" i="6"/>
  <c r="H1706" i="6"/>
  <c r="G1706" i="6"/>
  <c r="F1706" i="6"/>
  <c r="E1706" i="6"/>
  <c r="D1706" i="6"/>
  <c r="B1706" i="6"/>
  <c r="A1706" i="6"/>
  <c r="I1705" i="6"/>
  <c r="H1705" i="6"/>
  <c r="G1705" i="6"/>
  <c r="F1705" i="6"/>
  <c r="E1705" i="6"/>
  <c r="D1705" i="6"/>
  <c r="B1705" i="6"/>
  <c r="A1705" i="6"/>
  <c r="I1704" i="6"/>
  <c r="H1704" i="6"/>
  <c r="G1704" i="6"/>
  <c r="F1704" i="6"/>
  <c r="E1704" i="6"/>
  <c r="D1704" i="6"/>
  <c r="B1704" i="6"/>
  <c r="A1704" i="6"/>
  <c r="I1703" i="6"/>
  <c r="H1703" i="6"/>
  <c r="G1703" i="6"/>
  <c r="F1703" i="6"/>
  <c r="E1703" i="6"/>
  <c r="D1703" i="6"/>
  <c r="B1703" i="6"/>
  <c r="A1703" i="6"/>
  <c r="I1702" i="6"/>
  <c r="H1702" i="6"/>
  <c r="G1702" i="6"/>
  <c r="F1702" i="6"/>
  <c r="E1702" i="6"/>
  <c r="D1702" i="6"/>
  <c r="B1702" i="6"/>
  <c r="A1702" i="6"/>
  <c r="I1701" i="6"/>
  <c r="H1701" i="6"/>
  <c r="G1701" i="6"/>
  <c r="F1701" i="6"/>
  <c r="E1701" i="6"/>
  <c r="D1701" i="6"/>
  <c r="B1701" i="6"/>
  <c r="A1701" i="6"/>
  <c r="I1700" i="6"/>
  <c r="H1700" i="6"/>
  <c r="G1700" i="6"/>
  <c r="F1700" i="6"/>
  <c r="E1700" i="6"/>
  <c r="D1700" i="6"/>
  <c r="B1700" i="6"/>
  <c r="A1700" i="6"/>
  <c r="I1699" i="6"/>
  <c r="H1699" i="6"/>
  <c r="G1699" i="6"/>
  <c r="F1699" i="6"/>
  <c r="E1699" i="6"/>
  <c r="D1699" i="6"/>
  <c r="B1699" i="6"/>
  <c r="A1699" i="6"/>
  <c r="I1698" i="6"/>
  <c r="H1698" i="6"/>
  <c r="G1698" i="6"/>
  <c r="F1698" i="6"/>
  <c r="E1698" i="6"/>
  <c r="D1698" i="6"/>
  <c r="B1698" i="6"/>
  <c r="A1698" i="6"/>
  <c r="I1697" i="6"/>
  <c r="H1697" i="6"/>
  <c r="G1697" i="6"/>
  <c r="F1697" i="6"/>
  <c r="E1697" i="6"/>
  <c r="D1697" i="6"/>
  <c r="B1697" i="6"/>
  <c r="A1697" i="6"/>
  <c r="I1696" i="6"/>
  <c r="H1696" i="6"/>
  <c r="G1696" i="6"/>
  <c r="F1696" i="6"/>
  <c r="E1696" i="6"/>
  <c r="D1696" i="6"/>
  <c r="B1696" i="6"/>
  <c r="A1696" i="6"/>
  <c r="I1695" i="6"/>
  <c r="H1695" i="6"/>
  <c r="G1695" i="6"/>
  <c r="F1695" i="6"/>
  <c r="E1695" i="6"/>
  <c r="D1695" i="6"/>
  <c r="B1695" i="6"/>
  <c r="A1695" i="6"/>
  <c r="I1694" i="6"/>
  <c r="H1694" i="6"/>
  <c r="G1694" i="6"/>
  <c r="F1694" i="6"/>
  <c r="E1694" i="6"/>
  <c r="D1694" i="6"/>
  <c r="B1694" i="6"/>
  <c r="A1694" i="6"/>
  <c r="I1693" i="6"/>
  <c r="H1693" i="6"/>
  <c r="G1693" i="6"/>
  <c r="F1693" i="6"/>
  <c r="E1693" i="6"/>
  <c r="D1693" i="6"/>
  <c r="B1693" i="6"/>
  <c r="A1693" i="6"/>
  <c r="I1692" i="6"/>
  <c r="H1692" i="6"/>
  <c r="G1692" i="6"/>
  <c r="F1692" i="6"/>
  <c r="E1692" i="6"/>
  <c r="D1692" i="6"/>
  <c r="B1692" i="6"/>
  <c r="A1692" i="6"/>
  <c r="I1691" i="6"/>
  <c r="H1691" i="6"/>
  <c r="G1691" i="6"/>
  <c r="F1691" i="6"/>
  <c r="E1691" i="6"/>
  <c r="D1691" i="6"/>
  <c r="B1691" i="6"/>
  <c r="A1691" i="6"/>
  <c r="I1690" i="6"/>
  <c r="H1690" i="6"/>
  <c r="G1690" i="6"/>
  <c r="F1690" i="6"/>
  <c r="E1690" i="6"/>
  <c r="D1690" i="6"/>
  <c r="B1690" i="6"/>
  <c r="A1690" i="6"/>
  <c r="I1689" i="6"/>
  <c r="H1689" i="6"/>
  <c r="G1689" i="6"/>
  <c r="F1689" i="6"/>
  <c r="E1689" i="6"/>
  <c r="D1689" i="6"/>
  <c r="B1689" i="6"/>
  <c r="A1689" i="6"/>
  <c r="I1688" i="6"/>
  <c r="H1688" i="6"/>
  <c r="G1688" i="6"/>
  <c r="F1688" i="6"/>
  <c r="E1688" i="6"/>
  <c r="D1688" i="6"/>
  <c r="B1688" i="6"/>
  <c r="A1688" i="6"/>
  <c r="I1687" i="6"/>
  <c r="H1687" i="6"/>
  <c r="G1687" i="6"/>
  <c r="F1687" i="6"/>
  <c r="E1687" i="6"/>
  <c r="D1687" i="6"/>
  <c r="B1687" i="6"/>
  <c r="A1687" i="6"/>
  <c r="I1686" i="6"/>
  <c r="H1686" i="6"/>
  <c r="G1686" i="6"/>
  <c r="F1686" i="6"/>
  <c r="E1686" i="6"/>
  <c r="D1686" i="6"/>
  <c r="B1686" i="6"/>
  <c r="A1686" i="6"/>
  <c r="I1685" i="6"/>
  <c r="H1685" i="6"/>
  <c r="G1685" i="6"/>
  <c r="F1685" i="6"/>
  <c r="E1685" i="6"/>
  <c r="D1685" i="6"/>
  <c r="B1685" i="6"/>
  <c r="A1685" i="6"/>
  <c r="I1684" i="6"/>
  <c r="H1684" i="6"/>
  <c r="G1684" i="6"/>
  <c r="F1684" i="6"/>
  <c r="E1684" i="6"/>
  <c r="D1684" i="6"/>
  <c r="B1684" i="6"/>
  <c r="A1684" i="6"/>
  <c r="I1683" i="6"/>
  <c r="H1683" i="6"/>
  <c r="G1683" i="6"/>
  <c r="F1683" i="6"/>
  <c r="E1683" i="6"/>
  <c r="D1683" i="6"/>
  <c r="B1683" i="6"/>
  <c r="A1683" i="6"/>
  <c r="I1682" i="6"/>
  <c r="H1682" i="6"/>
  <c r="G1682" i="6"/>
  <c r="F1682" i="6"/>
  <c r="E1682" i="6"/>
  <c r="D1682" i="6"/>
  <c r="B1682" i="6"/>
  <c r="A1682" i="6"/>
  <c r="I1681" i="6"/>
  <c r="H1681" i="6"/>
  <c r="G1681" i="6"/>
  <c r="F1681" i="6"/>
  <c r="E1681" i="6"/>
  <c r="D1681" i="6"/>
  <c r="B1681" i="6"/>
  <c r="A1681" i="6"/>
  <c r="I1680" i="6"/>
  <c r="H1680" i="6"/>
  <c r="G1680" i="6"/>
  <c r="F1680" i="6"/>
  <c r="E1680" i="6"/>
  <c r="D1680" i="6"/>
  <c r="B1680" i="6"/>
  <c r="A1680" i="6"/>
  <c r="I1679" i="6"/>
  <c r="H1679" i="6"/>
  <c r="G1679" i="6"/>
  <c r="F1679" i="6"/>
  <c r="E1679" i="6"/>
  <c r="D1679" i="6"/>
  <c r="B1679" i="6"/>
  <c r="A1679" i="6"/>
  <c r="I1678" i="6"/>
  <c r="H1678" i="6"/>
  <c r="G1678" i="6"/>
  <c r="F1678" i="6"/>
  <c r="E1678" i="6"/>
  <c r="D1678" i="6"/>
  <c r="B1678" i="6"/>
  <c r="A1678" i="6"/>
  <c r="I1677" i="6"/>
  <c r="H1677" i="6"/>
  <c r="G1677" i="6"/>
  <c r="F1677" i="6"/>
  <c r="E1677" i="6"/>
  <c r="D1677" i="6"/>
  <c r="B1677" i="6"/>
  <c r="A1677" i="6"/>
  <c r="I1676" i="6"/>
  <c r="H1676" i="6"/>
  <c r="G1676" i="6"/>
  <c r="F1676" i="6"/>
  <c r="E1676" i="6"/>
  <c r="D1676" i="6"/>
  <c r="B1676" i="6"/>
  <c r="A1676" i="6"/>
  <c r="I1675" i="6"/>
  <c r="H1675" i="6"/>
  <c r="G1675" i="6"/>
  <c r="F1675" i="6"/>
  <c r="E1675" i="6"/>
  <c r="D1675" i="6"/>
  <c r="B1675" i="6"/>
  <c r="A1675" i="6"/>
  <c r="I1674" i="6"/>
  <c r="H1674" i="6"/>
  <c r="G1674" i="6"/>
  <c r="F1674" i="6"/>
  <c r="E1674" i="6"/>
  <c r="D1674" i="6"/>
  <c r="B1674" i="6"/>
  <c r="A1674" i="6"/>
  <c r="I1673" i="6"/>
  <c r="H1673" i="6"/>
  <c r="G1673" i="6"/>
  <c r="F1673" i="6"/>
  <c r="E1673" i="6"/>
  <c r="D1673" i="6"/>
  <c r="B1673" i="6"/>
  <c r="A1673" i="6"/>
  <c r="I1672" i="6"/>
  <c r="H1672" i="6"/>
  <c r="G1672" i="6"/>
  <c r="F1672" i="6"/>
  <c r="E1672" i="6"/>
  <c r="D1672" i="6"/>
  <c r="B1672" i="6"/>
  <c r="A1672" i="6"/>
  <c r="I1671" i="6"/>
  <c r="H1671" i="6"/>
  <c r="G1671" i="6"/>
  <c r="F1671" i="6"/>
  <c r="E1671" i="6"/>
  <c r="D1671" i="6"/>
  <c r="B1671" i="6"/>
  <c r="A1671" i="6"/>
  <c r="I1670" i="6"/>
  <c r="H1670" i="6"/>
  <c r="G1670" i="6"/>
  <c r="F1670" i="6"/>
  <c r="E1670" i="6"/>
  <c r="D1670" i="6"/>
  <c r="B1670" i="6"/>
  <c r="A1670" i="6"/>
  <c r="I1669" i="6"/>
  <c r="H1669" i="6"/>
  <c r="G1669" i="6"/>
  <c r="F1669" i="6"/>
  <c r="E1669" i="6"/>
  <c r="D1669" i="6"/>
  <c r="B1669" i="6"/>
  <c r="A1669" i="6"/>
  <c r="I1668" i="6"/>
  <c r="H1668" i="6"/>
  <c r="G1668" i="6"/>
  <c r="F1668" i="6"/>
  <c r="E1668" i="6"/>
  <c r="D1668" i="6"/>
  <c r="B1668" i="6"/>
  <c r="A1668" i="6"/>
  <c r="I1667" i="6"/>
  <c r="H1667" i="6"/>
  <c r="G1667" i="6"/>
  <c r="F1667" i="6"/>
  <c r="E1667" i="6"/>
  <c r="D1667" i="6"/>
  <c r="B1667" i="6"/>
  <c r="A1667" i="6"/>
  <c r="I1666" i="6"/>
  <c r="H1666" i="6"/>
  <c r="G1666" i="6"/>
  <c r="F1666" i="6"/>
  <c r="E1666" i="6"/>
  <c r="D1666" i="6"/>
  <c r="B1666" i="6"/>
  <c r="A1666" i="6"/>
  <c r="I1665" i="6"/>
  <c r="H1665" i="6"/>
  <c r="G1665" i="6"/>
  <c r="F1665" i="6"/>
  <c r="E1665" i="6"/>
  <c r="D1665" i="6"/>
  <c r="B1665" i="6"/>
  <c r="A1665" i="6"/>
  <c r="I1664" i="6"/>
  <c r="H1664" i="6"/>
  <c r="G1664" i="6"/>
  <c r="F1664" i="6"/>
  <c r="E1664" i="6"/>
  <c r="D1664" i="6"/>
  <c r="B1664" i="6"/>
  <c r="A1664" i="6"/>
  <c r="I1663" i="6"/>
  <c r="H1663" i="6"/>
  <c r="G1663" i="6"/>
  <c r="F1663" i="6"/>
  <c r="E1663" i="6"/>
  <c r="D1663" i="6"/>
  <c r="B1663" i="6"/>
  <c r="A1663" i="6"/>
  <c r="I1662" i="6"/>
  <c r="H1662" i="6"/>
  <c r="G1662" i="6"/>
  <c r="F1662" i="6"/>
  <c r="E1662" i="6"/>
  <c r="D1662" i="6"/>
  <c r="B1662" i="6"/>
  <c r="A1662" i="6"/>
  <c r="I1661" i="6"/>
  <c r="H1661" i="6"/>
  <c r="G1661" i="6"/>
  <c r="F1661" i="6"/>
  <c r="E1661" i="6"/>
  <c r="D1661" i="6"/>
  <c r="B1661" i="6"/>
  <c r="A1661" i="6"/>
  <c r="I1660" i="6"/>
  <c r="H1660" i="6"/>
  <c r="G1660" i="6"/>
  <c r="F1660" i="6"/>
  <c r="E1660" i="6"/>
  <c r="D1660" i="6"/>
  <c r="B1660" i="6"/>
  <c r="A1660" i="6"/>
  <c r="I1659" i="6"/>
  <c r="H1659" i="6"/>
  <c r="G1659" i="6"/>
  <c r="F1659" i="6"/>
  <c r="E1659" i="6"/>
  <c r="D1659" i="6"/>
  <c r="B1659" i="6"/>
  <c r="A1659" i="6"/>
  <c r="I1658" i="6"/>
  <c r="H1658" i="6"/>
  <c r="G1658" i="6"/>
  <c r="F1658" i="6"/>
  <c r="E1658" i="6"/>
  <c r="D1658" i="6"/>
  <c r="B1658" i="6"/>
  <c r="A1658" i="6"/>
  <c r="I1657" i="6"/>
  <c r="H1657" i="6"/>
  <c r="G1657" i="6"/>
  <c r="F1657" i="6"/>
  <c r="E1657" i="6"/>
  <c r="D1657" i="6"/>
  <c r="B1657" i="6"/>
  <c r="A1657" i="6"/>
  <c r="I1656" i="6"/>
  <c r="H1656" i="6"/>
  <c r="G1656" i="6"/>
  <c r="F1656" i="6"/>
  <c r="E1656" i="6"/>
  <c r="D1656" i="6"/>
  <c r="B1656" i="6"/>
  <c r="A1656" i="6"/>
  <c r="I1655" i="6"/>
  <c r="H1655" i="6"/>
  <c r="G1655" i="6"/>
  <c r="F1655" i="6"/>
  <c r="E1655" i="6"/>
  <c r="D1655" i="6"/>
  <c r="B1655" i="6"/>
  <c r="A1655" i="6"/>
  <c r="I1654" i="6"/>
  <c r="H1654" i="6"/>
  <c r="G1654" i="6"/>
  <c r="F1654" i="6"/>
  <c r="E1654" i="6"/>
  <c r="D1654" i="6"/>
  <c r="B1654" i="6"/>
  <c r="A1654" i="6"/>
  <c r="I1653" i="6"/>
  <c r="H1653" i="6"/>
  <c r="G1653" i="6"/>
  <c r="F1653" i="6"/>
  <c r="E1653" i="6"/>
  <c r="D1653" i="6"/>
  <c r="B1653" i="6"/>
  <c r="A1653" i="6"/>
  <c r="I1652" i="6"/>
  <c r="H1652" i="6"/>
  <c r="G1652" i="6"/>
  <c r="F1652" i="6"/>
  <c r="E1652" i="6"/>
  <c r="D1652" i="6"/>
  <c r="B1652" i="6"/>
  <c r="A1652" i="6"/>
  <c r="I1651" i="6"/>
  <c r="H1651" i="6"/>
  <c r="G1651" i="6"/>
  <c r="F1651" i="6"/>
  <c r="E1651" i="6"/>
  <c r="D1651" i="6"/>
  <c r="B1651" i="6"/>
  <c r="A1651" i="6"/>
  <c r="I1650" i="6"/>
  <c r="H1650" i="6"/>
  <c r="G1650" i="6"/>
  <c r="F1650" i="6"/>
  <c r="E1650" i="6"/>
  <c r="D1650" i="6"/>
  <c r="B1650" i="6"/>
  <c r="A1650" i="6"/>
  <c r="I1649" i="6"/>
  <c r="H1649" i="6"/>
  <c r="G1649" i="6"/>
  <c r="F1649" i="6"/>
  <c r="E1649" i="6"/>
  <c r="D1649" i="6"/>
  <c r="B1649" i="6"/>
  <c r="A1649" i="6"/>
  <c r="I1648" i="6"/>
  <c r="H1648" i="6"/>
  <c r="G1648" i="6"/>
  <c r="F1648" i="6"/>
  <c r="E1648" i="6"/>
  <c r="D1648" i="6"/>
  <c r="B1648" i="6"/>
  <c r="A1648" i="6"/>
  <c r="I1647" i="6"/>
  <c r="H1647" i="6"/>
  <c r="G1647" i="6"/>
  <c r="F1647" i="6"/>
  <c r="E1647" i="6"/>
  <c r="D1647" i="6"/>
  <c r="B1647" i="6"/>
  <c r="A1647" i="6"/>
  <c r="I1646" i="6"/>
  <c r="H1646" i="6"/>
  <c r="G1646" i="6"/>
  <c r="F1646" i="6"/>
  <c r="E1646" i="6"/>
  <c r="D1646" i="6"/>
  <c r="B1646" i="6"/>
  <c r="A1646" i="6"/>
  <c r="I1645" i="6"/>
  <c r="H1645" i="6"/>
  <c r="G1645" i="6"/>
  <c r="F1645" i="6"/>
  <c r="E1645" i="6"/>
  <c r="D1645" i="6"/>
  <c r="B1645" i="6"/>
  <c r="A1645" i="6"/>
  <c r="I1644" i="6"/>
  <c r="H1644" i="6"/>
  <c r="G1644" i="6"/>
  <c r="F1644" i="6"/>
  <c r="E1644" i="6"/>
  <c r="D1644" i="6"/>
  <c r="B1644" i="6"/>
  <c r="A1644" i="6"/>
  <c r="I1643" i="6"/>
  <c r="H1643" i="6"/>
  <c r="G1643" i="6"/>
  <c r="F1643" i="6"/>
  <c r="E1643" i="6"/>
  <c r="D1643" i="6"/>
  <c r="B1643" i="6"/>
  <c r="A1643" i="6"/>
  <c r="I1642" i="6"/>
  <c r="H1642" i="6"/>
  <c r="G1642" i="6"/>
  <c r="F1642" i="6"/>
  <c r="E1642" i="6"/>
  <c r="D1642" i="6"/>
  <c r="B1642" i="6"/>
  <c r="A1642" i="6"/>
  <c r="I1641" i="6"/>
  <c r="H1641" i="6"/>
  <c r="G1641" i="6"/>
  <c r="F1641" i="6"/>
  <c r="E1641" i="6"/>
  <c r="D1641" i="6"/>
  <c r="B1641" i="6"/>
  <c r="A1641" i="6"/>
  <c r="I1640" i="6"/>
  <c r="H1640" i="6"/>
  <c r="G1640" i="6"/>
  <c r="F1640" i="6"/>
  <c r="E1640" i="6"/>
  <c r="D1640" i="6"/>
  <c r="B1640" i="6"/>
  <c r="A1640" i="6"/>
  <c r="I1639" i="6"/>
  <c r="H1639" i="6"/>
  <c r="G1639" i="6"/>
  <c r="F1639" i="6"/>
  <c r="E1639" i="6"/>
  <c r="D1639" i="6"/>
  <c r="B1639" i="6"/>
  <c r="A1639" i="6"/>
  <c r="I1638" i="6"/>
  <c r="H1638" i="6"/>
  <c r="G1638" i="6"/>
  <c r="F1638" i="6"/>
  <c r="E1638" i="6"/>
  <c r="D1638" i="6"/>
  <c r="B1638" i="6"/>
  <c r="A1638" i="6"/>
  <c r="I1637" i="6"/>
  <c r="H1637" i="6"/>
  <c r="G1637" i="6"/>
  <c r="F1637" i="6"/>
  <c r="E1637" i="6"/>
  <c r="D1637" i="6"/>
  <c r="B1637" i="6"/>
  <c r="A1637" i="6"/>
  <c r="I1636" i="6"/>
  <c r="H1636" i="6"/>
  <c r="G1636" i="6"/>
  <c r="F1636" i="6"/>
  <c r="E1636" i="6"/>
  <c r="D1636" i="6"/>
  <c r="B1636" i="6"/>
  <c r="A1636" i="6"/>
  <c r="I1635" i="6"/>
  <c r="H1635" i="6"/>
  <c r="G1635" i="6"/>
  <c r="F1635" i="6"/>
  <c r="E1635" i="6"/>
  <c r="D1635" i="6"/>
  <c r="B1635" i="6"/>
  <c r="A1635" i="6"/>
  <c r="I1634" i="6"/>
  <c r="H1634" i="6"/>
  <c r="G1634" i="6"/>
  <c r="F1634" i="6"/>
  <c r="E1634" i="6"/>
  <c r="D1634" i="6"/>
  <c r="B1634" i="6"/>
  <c r="A1634" i="6"/>
  <c r="I1633" i="6"/>
  <c r="H1633" i="6"/>
  <c r="G1633" i="6"/>
  <c r="F1633" i="6"/>
  <c r="E1633" i="6"/>
  <c r="D1633" i="6"/>
  <c r="B1633" i="6"/>
  <c r="A1633" i="6"/>
  <c r="I1632" i="6"/>
  <c r="H1632" i="6"/>
  <c r="G1632" i="6"/>
  <c r="F1632" i="6"/>
  <c r="E1632" i="6"/>
  <c r="D1632" i="6"/>
  <c r="B1632" i="6"/>
  <c r="A1632" i="6"/>
  <c r="I1631" i="6"/>
  <c r="H1631" i="6"/>
  <c r="G1631" i="6"/>
  <c r="F1631" i="6"/>
  <c r="E1631" i="6"/>
  <c r="D1631" i="6"/>
  <c r="B1631" i="6"/>
  <c r="A1631" i="6"/>
  <c r="I1630" i="6"/>
  <c r="H1630" i="6"/>
  <c r="G1630" i="6"/>
  <c r="F1630" i="6"/>
  <c r="E1630" i="6"/>
  <c r="D1630" i="6"/>
  <c r="B1630" i="6"/>
  <c r="A1630" i="6"/>
  <c r="I1629" i="6"/>
  <c r="H1629" i="6"/>
  <c r="G1629" i="6"/>
  <c r="F1629" i="6"/>
  <c r="E1629" i="6"/>
  <c r="D1629" i="6"/>
  <c r="B1629" i="6"/>
  <c r="A1629" i="6"/>
  <c r="I1628" i="6"/>
  <c r="H1628" i="6"/>
  <c r="G1628" i="6"/>
  <c r="F1628" i="6"/>
  <c r="E1628" i="6"/>
  <c r="D1628" i="6"/>
  <c r="B1628" i="6"/>
  <c r="A1628" i="6"/>
  <c r="I1627" i="6"/>
  <c r="H1627" i="6"/>
  <c r="G1627" i="6"/>
  <c r="F1627" i="6"/>
  <c r="E1627" i="6"/>
  <c r="D1627" i="6"/>
  <c r="B1627" i="6"/>
  <c r="A1627" i="6"/>
  <c r="I1626" i="6"/>
  <c r="H1626" i="6"/>
  <c r="G1626" i="6"/>
  <c r="F1626" i="6"/>
  <c r="E1626" i="6"/>
  <c r="D1626" i="6"/>
  <c r="B1626" i="6"/>
  <c r="A1626" i="6"/>
  <c r="I1625" i="6"/>
  <c r="H1625" i="6"/>
  <c r="G1625" i="6"/>
  <c r="F1625" i="6"/>
  <c r="E1625" i="6"/>
  <c r="D1625" i="6"/>
  <c r="B1625" i="6"/>
  <c r="A1625" i="6"/>
  <c r="I1624" i="6"/>
  <c r="H1624" i="6"/>
  <c r="G1624" i="6"/>
  <c r="F1624" i="6"/>
  <c r="E1624" i="6"/>
  <c r="D1624" i="6"/>
  <c r="B1624" i="6"/>
  <c r="A1624" i="6"/>
  <c r="I1623" i="6"/>
  <c r="H1623" i="6"/>
  <c r="G1623" i="6"/>
  <c r="F1623" i="6"/>
  <c r="E1623" i="6"/>
  <c r="D1623" i="6"/>
  <c r="B1623" i="6"/>
  <c r="A1623" i="6"/>
  <c r="I1622" i="6"/>
  <c r="H1622" i="6"/>
  <c r="G1622" i="6"/>
  <c r="F1622" i="6"/>
  <c r="E1622" i="6"/>
  <c r="D1622" i="6"/>
  <c r="B1622" i="6"/>
  <c r="A1622" i="6"/>
  <c r="I1621" i="6"/>
  <c r="H1621" i="6"/>
  <c r="G1621" i="6"/>
  <c r="F1621" i="6"/>
  <c r="E1621" i="6"/>
  <c r="D1621" i="6"/>
  <c r="B1621" i="6"/>
  <c r="A1621" i="6"/>
  <c r="I1620" i="6"/>
  <c r="H1620" i="6"/>
  <c r="G1620" i="6"/>
  <c r="F1620" i="6"/>
  <c r="E1620" i="6"/>
  <c r="D1620" i="6"/>
  <c r="B1620" i="6"/>
  <c r="A1620" i="6"/>
  <c r="I1619" i="6"/>
  <c r="H1619" i="6"/>
  <c r="G1619" i="6"/>
  <c r="F1619" i="6"/>
  <c r="E1619" i="6"/>
  <c r="D1619" i="6"/>
  <c r="B1619" i="6"/>
  <c r="A1619" i="6"/>
  <c r="I1618" i="6"/>
  <c r="H1618" i="6"/>
  <c r="G1618" i="6"/>
  <c r="F1618" i="6"/>
  <c r="E1618" i="6"/>
  <c r="D1618" i="6"/>
  <c r="B1618" i="6"/>
  <c r="A1618" i="6"/>
  <c r="I1617" i="6"/>
  <c r="H1617" i="6"/>
  <c r="G1617" i="6"/>
  <c r="F1617" i="6"/>
  <c r="E1617" i="6"/>
  <c r="D1617" i="6"/>
  <c r="B1617" i="6"/>
  <c r="A1617" i="6"/>
  <c r="I1616" i="6"/>
  <c r="H1616" i="6"/>
  <c r="G1616" i="6"/>
  <c r="F1616" i="6"/>
  <c r="E1616" i="6"/>
  <c r="D1616" i="6"/>
  <c r="B1616" i="6"/>
  <c r="A1616" i="6"/>
  <c r="I1615" i="6"/>
  <c r="H1615" i="6"/>
  <c r="G1615" i="6"/>
  <c r="F1615" i="6"/>
  <c r="E1615" i="6"/>
  <c r="D1615" i="6"/>
  <c r="B1615" i="6"/>
  <c r="A1615" i="6"/>
  <c r="I1614" i="6"/>
  <c r="H1614" i="6"/>
  <c r="G1614" i="6"/>
  <c r="F1614" i="6"/>
  <c r="E1614" i="6"/>
  <c r="D1614" i="6"/>
  <c r="B1614" i="6"/>
  <c r="A1614" i="6"/>
  <c r="I1613" i="6"/>
  <c r="H1613" i="6"/>
  <c r="G1613" i="6"/>
  <c r="F1613" i="6"/>
  <c r="E1613" i="6"/>
  <c r="D1613" i="6"/>
  <c r="B1613" i="6"/>
  <c r="A1613" i="6"/>
  <c r="I1612" i="6"/>
  <c r="H1612" i="6"/>
  <c r="G1612" i="6"/>
  <c r="F1612" i="6"/>
  <c r="E1612" i="6"/>
  <c r="D1612" i="6"/>
  <c r="B1612" i="6"/>
  <c r="A1612" i="6"/>
  <c r="I1611" i="6"/>
  <c r="H1611" i="6"/>
  <c r="G1611" i="6"/>
  <c r="F1611" i="6"/>
  <c r="E1611" i="6"/>
  <c r="D1611" i="6"/>
  <c r="B1611" i="6"/>
  <c r="A1611" i="6"/>
  <c r="I1610" i="6"/>
  <c r="H1610" i="6"/>
  <c r="G1610" i="6"/>
  <c r="F1610" i="6"/>
  <c r="E1610" i="6"/>
  <c r="D1610" i="6"/>
  <c r="B1610" i="6"/>
  <c r="A1610" i="6"/>
  <c r="I1609" i="6"/>
  <c r="H1609" i="6"/>
  <c r="G1609" i="6"/>
  <c r="F1609" i="6"/>
  <c r="E1609" i="6"/>
  <c r="D1609" i="6"/>
  <c r="B1609" i="6"/>
  <c r="A1609" i="6"/>
  <c r="I1608" i="6"/>
  <c r="H1608" i="6"/>
  <c r="G1608" i="6"/>
  <c r="F1608" i="6"/>
  <c r="E1608" i="6"/>
  <c r="D1608" i="6"/>
  <c r="B1608" i="6"/>
  <c r="A1608" i="6"/>
  <c r="I1607" i="6"/>
  <c r="H1607" i="6"/>
  <c r="G1607" i="6"/>
  <c r="F1607" i="6"/>
  <c r="E1607" i="6"/>
  <c r="D1607" i="6"/>
  <c r="B1607" i="6"/>
  <c r="A1607" i="6"/>
  <c r="I1606" i="6"/>
  <c r="H1606" i="6"/>
  <c r="G1606" i="6"/>
  <c r="F1606" i="6"/>
  <c r="E1606" i="6"/>
  <c r="D1606" i="6"/>
  <c r="B1606" i="6"/>
  <c r="A1606" i="6"/>
  <c r="I1605" i="6"/>
  <c r="H1605" i="6"/>
  <c r="G1605" i="6"/>
  <c r="F1605" i="6"/>
  <c r="E1605" i="6"/>
  <c r="D1605" i="6"/>
  <c r="B1605" i="6"/>
  <c r="A1605" i="6"/>
  <c r="I1604" i="6"/>
  <c r="H1604" i="6"/>
  <c r="G1604" i="6"/>
  <c r="F1604" i="6"/>
  <c r="E1604" i="6"/>
  <c r="D1604" i="6"/>
  <c r="B1604" i="6"/>
  <c r="A1604" i="6"/>
  <c r="I1603" i="6"/>
  <c r="H1603" i="6"/>
  <c r="G1603" i="6"/>
  <c r="F1603" i="6"/>
  <c r="E1603" i="6"/>
  <c r="D1603" i="6"/>
  <c r="B1603" i="6"/>
  <c r="A1603" i="6"/>
  <c r="I1602" i="6"/>
  <c r="H1602" i="6"/>
  <c r="G1602" i="6"/>
  <c r="F1602" i="6"/>
  <c r="E1602" i="6"/>
  <c r="D1602" i="6"/>
  <c r="B1602" i="6"/>
  <c r="A1602" i="6"/>
  <c r="I1601" i="6"/>
  <c r="H1601" i="6"/>
  <c r="G1601" i="6"/>
  <c r="F1601" i="6"/>
  <c r="E1601" i="6"/>
  <c r="D1601" i="6"/>
  <c r="B1601" i="6"/>
  <c r="A1601" i="6"/>
  <c r="I1600" i="6"/>
  <c r="H1600" i="6"/>
  <c r="G1600" i="6"/>
  <c r="F1600" i="6"/>
  <c r="E1600" i="6"/>
  <c r="D1600" i="6"/>
  <c r="B1600" i="6"/>
  <c r="A1600" i="6"/>
  <c r="I1599" i="6"/>
  <c r="H1599" i="6"/>
  <c r="G1599" i="6"/>
  <c r="F1599" i="6"/>
  <c r="E1599" i="6"/>
  <c r="D1599" i="6"/>
  <c r="B1599" i="6"/>
  <c r="A1599" i="6"/>
  <c r="I1598" i="6"/>
  <c r="H1598" i="6"/>
  <c r="G1598" i="6"/>
  <c r="F1598" i="6"/>
  <c r="E1598" i="6"/>
  <c r="D1598" i="6"/>
  <c r="B1598" i="6"/>
  <c r="A1598" i="6"/>
  <c r="I1597" i="6"/>
  <c r="H1597" i="6"/>
  <c r="G1597" i="6"/>
  <c r="F1597" i="6"/>
  <c r="E1597" i="6"/>
  <c r="D1597" i="6"/>
  <c r="B1597" i="6"/>
  <c r="A1597" i="6"/>
  <c r="I1596" i="6"/>
  <c r="H1596" i="6"/>
  <c r="G1596" i="6"/>
  <c r="F1596" i="6"/>
  <c r="E1596" i="6"/>
  <c r="D1596" i="6"/>
  <c r="B1596" i="6"/>
  <c r="A1596" i="6"/>
  <c r="I1595" i="6"/>
  <c r="H1595" i="6"/>
  <c r="G1595" i="6"/>
  <c r="F1595" i="6"/>
  <c r="E1595" i="6"/>
  <c r="D1595" i="6"/>
  <c r="B1595" i="6"/>
  <c r="A1595" i="6"/>
  <c r="I1594" i="6"/>
  <c r="H1594" i="6"/>
  <c r="G1594" i="6"/>
  <c r="F1594" i="6"/>
  <c r="E1594" i="6"/>
  <c r="D1594" i="6"/>
  <c r="B1594" i="6"/>
  <c r="A1594" i="6"/>
  <c r="I1593" i="6"/>
  <c r="H1593" i="6"/>
  <c r="G1593" i="6"/>
  <c r="F1593" i="6"/>
  <c r="E1593" i="6"/>
  <c r="D1593" i="6"/>
  <c r="B1593" i="6"/>
  <c r="A1593" i="6"/>
  <c r="I1592" i="6"/>
  <c r="H1592" i="6"/>
  <c r="G1592" i="6"/>
  <c r="F1592" i="6"/>
  <c r="E1592" i="6"/>
  <c r="D1592" i="6"/>
  <c r="B1592" i="6"/>
  <c r="A1592" i="6"/>
  <c r="I1591" i="6"/>
  <c r="H1591" i="6"/>
  <c r="G1591" i="6"/>
  <c r="F1591" i="6"/>
  <c r="E1591" i="6"/>
  <c r="D1591" i="6"/>
  <c r="B1591" i="6"/>
  <c r="A1591" i="6"/>
  <c r="I1590" i="6"/>
  <c r="H1590" i="6"/>
  <c r="G1590" i="6"/>
  <c r="F1590" i="6"/>
  <c r="E1590" i="6"/>
  <c r="D1590" i="6"/>
  <c r="B1590" i="6"/>
  <c r="A1590" i="6"/>
  <c r="I1589" i="6"/>
  <c r="H1589" i="6"/>
  <c r="G1589" i="6"/>
  <c r="F1589" i="6"/>
  <c r="E1589" i="6"/>
  <c r="D1589" i="6"/>
  <c r="B1589" i="6"/>
  <c r="A1589" i="6"/>
  <c r="I1588" i="6"/>
  <c r="H1588" i="6"/>
  <c r="G1588" i="6"/>
  <c r="F1588" i="6"/>
  <c r="E1588" i="6"/>
  <c r="D1588" i="6"/>
  <c r="B1588" i="6"/>
  <c r="A1588" i="6"/>
  <c r="I1587" i="6"/>
  <c r="H1587" i="6"/>
  <c r="G1587" i="6"/>
  <c r="F1587" i="6"/>
  <c r="E1587" i="6"/>
  <c r="D1587" i="6"/>
  <c r="B1587" i="6"/>
  <c r="A1587" i="6"/>
  <c r="I1586" i="6"/>
  <c r="H1586" i="6"/>
  <c r="G1586" i="6"/>
  <c r="F1586" i="6"/>
  <c r="E1586" i="6"/>
  <c r="D1586" i="6"/>
  <c r="B1586" i="6"/>
  <c r="A1586" i="6"/>
  <c r="I1585" i="6"/>
  <c r="H1585" i="6"/>
  <c r="G1585" i="6"/>
  <c r="F1585" i="6"/>
  <c r="E1585" i="6"/>
  <c r="D1585" i="6"/>
  <c r="B1585" i="6"/>
  <c r="A1585" i="6"/>
  <c r="I1584" i="6"/>
  <c r="H1584" i="6"/>
  <c r="G1584" i="6"/>
  <c r="F1584" i="6"/>
  <c r="E1584" i="6"/>
  <c r="D1584" i="6"/>
  <c r="B1584" i="6"/>
  <c r="A1584" i="6"/>
  <c r="I1583" i="6"/>
  <c r="H1583" i="6"/>
  <c r="G1583" i="6"/>
  <c r="F1583" i="6"/>
  <c r="E1583" i="6"/>
  <c r="D1583" i="6"/>
  <c r="B1583" i="6"/>
  <c r="A1583" i="6"/>
  <c r="I1582" i="6"/>
  <c r="H1582" i="6"/>
  <c r="G1582" i="6"/>
  <c r="F1582" i="6"/>
  <c r="E1582" i="6"/>
  <c r="D1582" i="6"/>
  <c r="B1582" i="6"/>
  <c r="A1582" i="6"/>
  <c r="I1581" i="6"/>
  <c r="H1581" i="6"/>
  <c r="G1581" i="6"/>
  <c r="F1581" i="6"/>
  <c r="E1581" i="6"/>
  <c r="D1581" i="6"/>
  <c r="B1581" i="6"/>
  <c r="A1581" i="6"/>
  <c r="I1580" i="6"/>
  <c r="H1580" i="6"/>
  <c r="G1580" i="6"/>
  <c r="F1580" i="6"/>
  <c r="E1580" i="6"/>
  <c r="D1580" i="6"/>
  <c r="B1580" i="6"/>
  <c r="A1580" i="6"/>
  <c r="I1579" i="6"/>
  <c r="H1579" i="6"/>
  <c r="G1579" i="6"/>
  <c r="F1579" i="6"/>
  <c r="E1579" i="6"/>
  <c r="D1579" i="6"/>
  <c r="B1579" i="6"/>
  <c r="A1579" i="6"/>
  <c r="I1578" i="6"/>
  <c r="H1578" i="6"/>
  <c r="G1578" i="6"/>
  <c r="F1578" i="6"/>
  <c r="E1578" i="6"/>
  <c r="D1578" i="6"/>
  <c r="B1578" i="6"/>
  <c r="A1578" i="6"/>
  <c r="I1577" i="6"/>
  <c r="H1577" i="6"/>
  <c r="G1577" i="6"/>
  <c r="F1577" i="6"/>
  <c r="E1577" i="6"/>
  <c r="D1577" i="6"/>
  <c r="B1577" i="6"/>
  <c r="A1577" i="6"/>
  <c r="I1576" i="6"/>
  <c r="H1576" i="6"/>
  <c r="G1576" i="6"/>
  <c r="F1576" i="6"/>
  <c r="E1576" i="6"/>
  <c r="D1576" i="6"/>
  <c r="B1576" i="6"/>
  <c r="A1576" i="6"/>
  <c r="I1575" i="6"/>
  <c r="H1575" i="6"/>
  <c r="G1575" i="6"/>
  <c r="F1575" i="6"/>
  <c r="E1575" i="6"/>
  <c r="D1575" i="6"/>
  <c r="B1575" i="6"/>
  <c r="A1575" i="6"/>
  <c r="I1574" i="6"/>
  <c r="H1574" i="6"/>
  <c r="G1574" i="6"/>
  <c r="F1574" i="6"/>
  <c r="E1574" i="6"/>
  <c r="D1574" i="6"/>
  <c r="B1574" i="6"/>
  <c r="A1574" i="6"/>
  <c r="I1573" i="6"/>
  <c r="H1573" i="6"/>
  <c r="G1573" i="6"/>
  <c r="F1573" i="6"/>
  <c r="E1573" i="6"/>
  <c r="D1573" i="6"/>
  <c r="B1573" i="6"/>
  <c r="A1573" i="6"/>
  <c r="I1572" i="6"/>
  <c r="H1572" i="6"/>
  <c r="G1572" i="6"/>
  <c r="F1572" i="6"/>
  <c r="E1572" i="6"/>
  <c r="D1572" i="6"/>
  <c r="B1572" i="6"/>
  <c r="A1572" i="6"/>
  <c r="I1571" i="6"/>
  <c r="H1571" i="6"/>
  <c r="G1571" i="6"/>
  <c r="F1571" i="6"/>
  <c r="E1571" i="6"/>
  <c r="D1571" i="6"/>
  <c r="B1571" i="6"/>
  <c r="A1571" i="6"/>
  <c r="I1570" i="6"/>
  <c r="H1570" i="6"/>
  <c r="G1570" i="6"/>
  <c r="F1570" i="6"/>
  <c r="E1570" i="6"/>
  <c r="D1570" i="6"/>
  <c r="B1570" i="6"/>
  <c r="A1570" i="6"/>
  <c r="I1569" i="6"/>
  <c r="H1569" i="6"/>
  <c r="G1569" i="6"/>
  <c r="F1569" i="6"/>
  <c r="E1569" i="6"/>
  <c r="D1569" i="6"/>
  <c r="B1569" i="6"/>
  <c r="A1569" i="6"/>
  <c r="I1568" i="6"/>
  <c r="H1568" i="6"/>
  <c r="G1568" i="6"/>
  <c r="F1568" i="6"/>
  <c r="E1568" i="6"/>
  <c r="D1568" i="6"/>
  <c r="B1568" i="6"/>
  <c r="A1568" i="6"/>
  <c r="I1567" i="6"/>
  <c r="H1567" i="6"/>
  <c r="G1567" i="6"/>
  <c r="F1567" i="6"/>
  <c r="E1567" i="6"/>
  <c r="D1567" i="6"/>
  <c r="B1567" i="6"/>
  <c r="A1567" i="6"/>
  <c r="I1566" i="6"/>
  <c r="H1566" i="6"/>
  <c r="G1566" i="6"/>
  <c r="F1566" i="6"/>
  <c r="E1566" i="6"/>
  <c r="D1566" i="6"/>
  <c r="B1566" i="6"/>
  <c r="A1566" i="6"/>
  <c r="I1565" i="6"/>
  <c r="H1565" i="6"/>
  <c r="G1565" i="6"/>
  <c r="F1565" i="6"/>
  <c r="E1565" i="6"/>
  <c r="D1565" i="6"/>
  <c r="B1565" i="6"/>
  <c r="A1565" i="6"/>
  <c r="I1564" i="6"/>
  <c r="H1564" i="6"/>
  <c r="G1564" i="6"/>
  <c r="F1564" i="6"/>
  <c r="E1564" i="6"/>
  <c r="D1564" i="6"/>
  <c r="B1564" i="6"/>
  <c r="A1564" i="6"/>
  <c r="I1563" i="6"/>
  <c r="H1563" i="6"/>
  <c r="G1563" i="6"/>
  <c r="F1563" i="6"/>
  <c r="E1563" i="6"/>
  <c r="D1563" i="6"/>
  <c r="B1563" i="6"/>
  <c r="A1563" i="6"/>
  <c r="I1562" i="6"/>
  <c r="H1562" i="6"/>
  <c r="G1562" i="6"/>
  <c r="F1562" i="6"/>
  <c r="E1562" i="6"/>
  <c r="D1562" i="6"/>
  <c r="B1562" i="6"/>
  <c r="A1562" i="6"/>
  <c r="I1561" i="6"/>
  <c r="H1561" i="6"/>
  <c r="G1561" i="6"/>
  <c r="F1561" i="6"/>
  <c r="E1561" i="6"/>
  <c r="D1561" i="6"/>
  <c r="B1561" i="6"/>
  <c r="A1561" i="6"/>
  <c r="I1560" i="6"/>
  <c r="H1560" i="6"/>
  <c r="G1560" i="6"/>
  <c r="F1560" i="6"/>
  <c r="E1560" i="6"/>
  <c r="D1560" i="6"/>
  <c r="B1560" i="6"/>
  <c r="A1560" i="6"/>
  <c r="I1559" i="6"/>
  <c r="H1559" i="6"/>
  <c r="G1559" i="6"/>
  <c r="F1559" i="6"/>
  <c r="E1559" i="6"/>
  <c r="D1559" i="6"/>
  <c r="B1559" i="6"/>
  <c r="A1559" i="6"/>
  <c r="I1558" i="6"/>
  <c r="H1558" i="6"/>
  <c r="G1558" i="6"/>
  <c r="F1558" i="6"/>
  <c r="E1558" i="6"/>
  <c r="D1558" i="6"/>
  <c r="B1558" i="6"/>
  <c r="A1558" i="6"/>
  <c r="I1557" i="6"/>
  <c r="H1557" i="6"/>
  <c r="G1557" i="6"/>
  <c r="F1557" i="6"/>
  <c r="E1557" i="6"/>
  <c r="D1557" i="6"/>
  <c r="B1557" i="6"/>
  <c r="A1557" i="6"/>
  <c r="I1556" i="6"/>
  <c r="H1556" i="6"/>
  <c r="G1556" i="6"/>
  <c r="F1556" i="6"/>
  <c r="E1556" i="6"/>
  <c r="D1556" i="6"/>
  <c r="B1556" i="6"/>
  <c r="A1556" i="6"/>
  <c r="I1555" i="6"/>
  <c r="H1555" i="6"/>
  <c r="G1555" i="6"/>
  <c r="F1555" i="6"/>
  <c r="E1555" i="6"/>
  <c r="D1555" i="6"/>
  <c r="B1555" i="6"/>
  <c r="A1555" i="6"/>
  <c r="I1554" i="6"/>
  <c r="H1554" i="6"/>
  <c r="G1554" i="6"/>
  <c r="F1554" i="6"/>
  <c r="E1554" i="6"/>
  <c r="D1554" i="6"/>
  <c r="B1554" i="6"/>
  <c r="A1554" i="6"/>
  <c r="I1553" i="6"/>
  <c r="H1553" i="6"/>
  <c r="G1553" i="6"/>
  <c r="F1553" i="6"/>
  <c r="E1553" i="6"/>
  <c r="D1553" i="6"/>
  <c r="B1553" i="6"/>
  <c r="A1553" i="6"/>
  <c r="I1552" i="6"/>
  <c r="H1552" i="6"/>
  <c r="G1552" i="6"/>
  <c r="F1552" i="6"/>
  <c r="E1552" i="6"/>
  <c r="D1552" i="6"/>
  <c r="B1552" i="6"/>
  <c r="A1552" i="6"/>
  <c r="I1551" i="6"/>
  <c r="H1551" i="6"/>
  <c r="G1551" i="6"/>
  <c r="F1551" i="6"/>
  <c r="E1551" i="6"/>
  <c r="D1551" i="6"/>
  <c r="B1551" i="6"/>
  <c r="A1551" i="6"/>
  <c r="I1550" i="6"/>
  <c r="H1550" i="6"/>
  <c r="G1550" i="6"/>
  <c r="F1550" i="6"/>
  <c r="E1550" i="6"/>
  <c r="D1550" i="6"/>
  <c r="B1550" i="6"/>
  <c r="A1550" i="6"/>
  <c r="I1549" i="6"/>
  <c r="H1549" i="6"/>
  <c r="G1549" i="6"/>
  <c r="F1549" i="6"/>
  <c r="E1549" i="6"/>
  <c r="D1549" i="6"/>
  <c r="B1549" i="6"/>
  <c r="A1549" i="6"/>
  <c r="I1548" i="6"/>
  <c r="H1548" i="6"/>
  <c r="G1548" i="6"/>
  <c r="F1548" i="6"/>
  <c r="E1548" i="6"/>
  <c r="D1548" i="6"/>
  <c r="B1548" i="6"/>
  <c r="A1548" i="6"/>
  <c r="I1547" i="6"/>
  <c r="H1547" i="6"/>
  <c r="G1547" i="6"/>
  <c r="F1547" i="6"/>
  <c r="E1547" i="6"/>
  <c r="D1547" i="6"/>
  <c r="B1547" i="6"/>
  <c r="A1547" i="6"/>
  <c r="I1546" i="6"/>
  <c r="H1546" i="6"/>
  <c r="G1546" i="6"/>
  <c r="F1546" i="6"/>
  <c r="E1546" i="6"/>
  <c r="D1546" i="6"/>
  <c r="B1546" i="6"/>
  <c r="A1546" i="6"/>
  <c r="I1545" i="6"/>
  <c r="H1545" i="6"/>
  <c r="G1545" i="6"/>
  <c r="F1545" i="6"/>
  <c r="E1545" i="6"/>
  <c r="D1545" i="6"/>
  <c r="B1545" i="6"/>
  <c r="A1545" i="6"/>
  <c r="I1544" i="6"/>
  <c r="H1544" i="6"/>
  <c r="G1544" i="6"/>
  <c r="F1544" i="6"/>
  <c r="E1544" i="6"/>
  <c r="D1544" i="6"/>
  <c r="B1544" i="6"/>
  <c r="A1544" i="6"/>
  <c r="I1543" i="6"/>
  <c r="H1543" i="6"/>
  <c r="G1543" i="6"/>
  <c r="F1543" i="6"/>
  <c r="E1543" i="6"/>
  <c r="D1543" i="6"/>
  <c r="B1543" i="6"/>
  <c r="A1543" i="6"/>
  <c r="I1542" i="6"/>
  <c r="H1542" i="6"/>
  <c r="G1542" i="6"/>
  <c r="F1542" i="6"/>
  <c r="E1542" i="6"/>
  <c r="D1542" i="6"/>
  <c r="B1542" i="6"/>
  <c r="A1542" i="6"/>
  <c r="I1541" i="6"/>
  <c r="H1541" i="6"/>
  <c r="G1541" i="6"/>
  <c r="F1541" i="6"/>
  <c r="E1541" i="6"/>
  <c r="D1541" i="6"/>
  <c r="B1541" i="6"/>
  <c r="A1541" i="6"/>
  <c r="I1540" i="6"/>
  <c r="H1540" i="6"/>
  <c r="G1540" i="6"/>
  <c r="F1540" i="6"/>
  <c r="E1540" i="6"/>
  <c r="D1540" i="6"/>
  <c r="B1540" i="6"/>
  <c r="A1540" i="6"/>
  <c r="I1539" i="6"/>
  <c r="H1539" i="6"/>
  <c r="G1539" i="6"/>
  <c r="F1539" i="6"/>
  <c r="E1539" i="6"/>
  <c r="D1539" i="6"/>
  <c r="B1539" i="6"/>
  <c r="A1539" i="6"/>
  <c r="I1538" i="6"/>
  <c r="H1538" i="6"/>
  <c r="G1538" i="6"/>
  <c r="F1538" i="6"/>
  <c r="E1538" i="6"/>
  <c r="D1538" i="6"/>
  <c r="B1538" i="6"/>
  <c r="A1538" i="6"/>
  <c r="I1537" i="6"/>
  <c r="H1537" i="6"/>
  <c r="G1537" i="6"/>
  <c r="F1537" i="6"/>
  <c r="E1537" i="6"/>
  <c r="D1537" i="6"/>
  <c r="B1537" i="6"/>
  <c r="A1537" i="6"/>
  <c r="I1536" i="6"/>
  <c r="H1536" i="6"/>
  <c r="G1536" i="6"/>
  <c r="F1536" i="6"/>
  <c r="E1536" i="6"/>
  <c r="D1536" i="6"/>
  <c r="B1536" i="6"/>
  <c r="A1536" i="6"/>
  <c r="I1535" i="6"/>
  <c r="H1535" i="6"/>
  <c r="G1535" i="6"/>
  <c r="F1535" i="6"/>
  <c r="E1535" i="6"/>
  <c r="D1535" i="6"/>
  <c r="B1535" i="6"/>
  <c r="A1535" i="6"/>
  <c r="I1534" i="6"/>
  <c r="H1534" i="6"/>
  <c r="G1534" i="6"/>
  <c r="F1534" i="6"/>
  <c r="E1534" i="6"/>
  <c r="D1534" i="6"/>
  <c r="B1534" i="6"/>
  <c r="A1534" i="6"/>
  <c r="I1533" i="6"/>
  <c r="H1533" i="6"/>
  <c r="G1533" i="6"/>
  <c r="F1533" i="6"/>
  <c r="E1533" i="6"/>
  <c r="D1533" i="6"/>
  <c r="B1533" i="6"/>
  <c r="A1533" i="6"/>
  <c r="I1532" i="6"/>
  <c r="H1532" i="6"/>
  <c r="G1532" i="6"/>
  <c r="F1532" i="6"/>
  <c r="E1532" i="6"/>
  <c r="D1532" i="6"/>
  <c r="B1532" i="6"/>
  <c r="A1532" i="6"/>
  <c r="I1531" i="6"/>
  <c r="H1531" i="6"/>
  <c r="G1531" i="6"/>
  <c r="F1531" i="6"/>
  <c r="E1531" i="6"/>
  <c r="D1531" i="6"/>
  <c r="B1531" i="6"/>
  <c r="A1531" i="6"/>
  <c r="I1530" i="6"/>
  <c r="H1530" i="6"/>
  <c r="G1530" i="6"/>
  <c r="F1530" i="6"/>
  <c r="E1530" i="6"/>
  <c r="D1530" i="6"/>
  <c r="B1530" i="6"/>
  <c r="A1530" i="6"/>
  <c r="I1529" i="6"/>
  <c r="H1529" i="6"/>
  <c r="G1529" i="6"/>
  <c r="F1529" i="6"/>
  <c r="E1529" i="6"/>
  <c r="D1529" i="6"/>
  <c r="B1529" i="6"/>
  <c r="A1529" i="6"/>
  <c r="I1528" i="6"/>
  <c r="H1528" i="6"/>
  <c r="G1528" i="6"/>
  <c r="F1528" i="6"/>
  <c r="E1528" i="6"/>
  <c r="D1528" i="6"/>
  <c r="B1528" i="6"/>
  <c r="A1528" i="6"/>
  <c r="I1527" i="6"/>
  <c r="H1527" i="6"/>
  <c r="G1527" i="6"/>
  <c r="F1527" i="6"/>
  <c r="E1527" i="6"/>
  <c r="D1527" i="6"/>
  <c r="B1527" i="6"/>
  <c r="A1527" i="6"/>
  <c r="I1526" i="6"/>
  <c r="H1526" i="6"/>
  <c r="G1526" i="6"/>
  <c r="F1526" i="6"/>
  <c r="E1526" i="6"/>
  <c r="D1526" i="6"/>
  <c r="B1526" i="6"/>
  <c r="A1526" i="6"/>
  <c r="I1525" i="6"/>
  <c r="H1525" i="6"/>
  <c r="G1525" i="6"/>
  <c r="F1525" i="6"/>
  <c r="E1525" i="6"/>
  <c r="D1525" i="6"/>
  <c r="B1525" i="6"/>
  <c r="A1525" i="6"/>
  <c r="I1524" i="6"/>
  <c r="H1524" i="6"/>
  <c r="G1524" i="6"/>
  <c r="F1524" i="6"/>
  <c r="E1524" i="6"/>
  <c r="D1524" i="6"/>
  <c r="B1524" i="6"/>
  <c r="A1524" i="6"/>
  <c r="I1523" i="6"/>
  <c r="H1523" i="6"/>
  <c r="G1523" i="6"/>
  <c r="F1523" i="6"/>
  <c r="E1523" i="6"/>
  <c r="D1523" i="6"/>
  <c r="B1523" i="6"/>
  <c r="A1523" i="6"/>
  <c r="I1522" i="6"/>
  <c r="H1522" i="6"/>
  <c r="G1522" i="6"/>
  <c r="F1522" i="6"/>
  <c r="E1522" i="6"/>
  <c r="D1522" i="6"/>
  <c r="B1522" i="6"/>
  <c r="A1522" i="6"/>
  <c r="I1521" i="6"/>
  <c r="H1521" i="6"/>
  <c r="G1521" i="6"/>
  <c r="F1521" i="6"/>
  <c r="E1521" i="6"/>
  <c r="D1521" i="6"/>
  <c r="B1521" i="6"/>
  <c r="A1521" i="6"/>
  <c r="I1520" i="6"/>
  <c r="H1520" i="6"/>
  <c r="G1520" i="6"/>
  <c r="F1520" i="6"/>
  <c r="E1520" i="6"/>
  <c r="D1520" i="6"/>
  <c r="B1520" i="6"/>
  <c r="A1520" i="6"/>
  <c r="I1519" i="6"/>
  <c r="H1519" i="6"/>
  <c r="G1519" i="6"/>
  <c r="F1519" i="6"/>
  <c r="E1519" i="6"/>
  <c r="D1519" i="6"/>
  <c r="B1519" i="6"/>
  <c r="A1519" i="6"/>
  <c r="I1518" i="6"/>
  <c r="H1518" i="6"/>
  <c r="G1518" i="6"/>
  <c r="F1518" i="6"/>
  <c r="E1518" i="6"/>
  <c r="D1518" i="6"/>
  <c r="B1518" i="6"/>
  <c r="A1518" i="6"/>
  <c r="I1517" i="6"/>
  <c r="H1517" i="6"/>
  <c r="G1517" i="6"/>
  <c r="F1517" i="6"/>
  <c r="E1517" i="6"/>
  <c r="D1517" i="6"/>
  <c r="B1517" i="6"/>
  <c r="A1517" i="6"/>
  <c r="I1516" i="6"/>
  <c r="H1516" i="6"/>
  <c r="G1516" i="6"/>
  <c r="F1516" i="6"/>
  <c r="E1516" i="6"/>
  <c r="D1516" i="6"/>
  <c r="B1516" i="6"/>
  <c r="A1516" i="6"/>
  <c r="I1515" i="6"/>
  <c r="H1515" i="6"/>
  <c r="G1515" i="6"/>
  <c r="F1515" i="6"/>
  <c r="E1515" i="6"/>
  <c r="D1515" i="6"/>
  <c r="B1515" i="6"/>
  <c r="A1515" i="6"/>
  <c r="I1514" i="6"/>
  <c r="H1514" i="6"/>
  <c r="G1514" i="6"/>
  <c r="F1514" i="6"/>
  <c r="E1514" i="6"/>
  <c r="D1514" i="6"/>
  <c r="B1514" i="6"/>
  <c r="A1514" i="6"/>
  <c r="I1513" i="6"/>
  <c r="H1513" i="6"/>
  <c r="G1513" i="6"/>
  <c r="F1513" i="6"/>
  <c r="E1513" i="6"/>
  <c r="D1513" i="6"/>
  <c r="B1513" i="6"/>
  <c r="A1513" i="6"/>
  <c r="I1512" i="6"/>
  <c r="H1512" i="6"/>
  <c r="G1512" i="6"/>
  <c r="F1512" i="6"/>
  <c r="E1512" i="6"/>
  <c r="D1512" i="6"/>
  <c r="B1512" i="6"/>
  <c r="A1512" i="6"/>
  <c r="I1511" i="6"/>
  <c r="H1511" i="6"/>
  <c r="G1511" i="6"/>
  <c r="F1511" i="6"/>
  <c r="E1511" i="6"/>
  <c r="D1511" i="6"/>
  <c r="B1511" i="6"/>
  <c r="A1511" i="6"/>
  <c r="I1510" i="6"/>
  <c r="H1510" i="6"/>
  <c r="G1510" i="6"/>
  <c r="F1510" i="6"/>
  <c r="E1510" i="6"/>
  <c r="D1510" i="6"/>
  <c r="B1510" i="6"/>
  <c r="A1510" i="6"/>
  <c r="I1509" i="6"/>
  <c r="H1509" i="6"/>
  <c r="G1509" i="6"/>
  <c r="F1509" i="6"/>
  <c r="E1509" i="6"/>
  <c r="D1509" i="6"/>
  <c r="B1509" i="6"/>
  <c r="A1509" i="6"/>
  <c r="I1508" i="6"/>
  <c r="H1508" i="6"/>
  <c r="G1508" i="6"/>
  <c r="F1508" i="6"/>
  <c r="E1508" i="6"/>
  <c r="D1508" i="6"/>
  <c r="B1508" i="6"/>
  <c r="A1508" i="6"/>
  <c r="I1507" i="6"/>
  <c r="H1507" i="6"/>
  <c r="G1507" i="6"/>
  <c r="F1507" i="6"/>
  <c r="E1507" i="6"/>
  <c r="D1507" i="6"/>
  <c r="B1507" i="6"/>
  <c r="A1507" i="6"/>
  <c r="I1506" i="6"/>
  <c r="H1506" i="6"/>
  <c r="G1506" i="6"/>
  <c r="F1506" i="6"/>
  <c r="E1506" i="6"/>
  <c r="D1506" i="6"/>
  <c r="B1506" i="6"/>
  <c r="A1506" i="6"/>
  <c r="I1505" i="6"/>
  <c r="H1505" i="6"/>
  <c r="G1505" i="6"/>
  <c r="F1505" i="6"/>
  <c r="E1505" i="6"/>
  <c r="D1505" i="6"/>
  <c r="B1505" i="6"/>
  <c r="A1505" i="6"/>
  <c r="I1504" i="6"/>
  <c r="H1504" i="6"/>
  <c r="G1504" i="6"/>
  <c r="F1504" i="6"/>
  <c r="E1504" i="6"/>
  <c r="D1504" i="6"/>
  <c r="B1504" i="6"/>
  <c r="A1504" i="6"/>
  <c r="I1503" i="6"/>
  <c r="H1503" i="6"/>
  <c r="G1503" i="6"/>
  <c r="F1503" i="6"/>
  <c r="E1503" i="6"/>
  <c r="D1503" i="6"/>
  <c r="B1503" i="6"/>
  <c r="A1503" i="6"/>
  <c r="I1502" i="6"/>
  <c r="H1502" i="6"/>
  <c r="G1502" i="6"/>
  <c r="F1502" i="6"/>
  <c r="E1502" i="6"/>
  <c r="D1502" i="6"/>
  <c r="B1502" i="6"/>
  <c r="A1502" i="6"/>
  <c r="I1501" i="6"/>
  <c r="H1501" i="6"/>
  <c r="G1501" i="6"/>
  <c r="F1501" i="6"/>
  <c r="E1501" i="6"/>
  <c r="D1501" i="6"/>
  <c r="B1501" i="6"/>
  <c r="A1501" i="6"/>
  <c r="I1500" i="6"/>
  <c r="H1500" i="6"/>
  <c r="G1500" i="6"/>
  <c r="F1500" i="6"/>
  <c r="E1500" i="6"/>
  <c r="D1500" i="6"/>
  <c r="B1500" i="6"/>
  <c r="A1500" i="6"/>
  <c r="I1499" i="6"/>
  <c r="H1499" i="6"/>
  <c r="G1499" i="6"/>
  <c r="F1499" i="6"/>
  <c r="E1499" i="6"/>
  <c r="D1499" i="6"/>
  <c r="B1499" i="6"/>
  <c r="A1499" i="6"/>
  <c r="I1498" i="6"/>
  <c r="H1498" i="6"/>
  <c r="G1498" i="6"/>
  <c r="F1498" i="6"/>
  <c r="E1498" i="6"/>
  <c r="D1498" i="6"/>
  <c r="B1498" i="6"/>
  <c r="A1498" i="6"/>
  <c r="I1497" i="6"/>
  <c r="H1497" i="6"/>
  <c r="G1497" i="6"/>
  <c r="F1497" i="6"/>
  <c r="E1497" i="6"/>
  <c r="D1497" i="6"/>
  <c r="B1497" i="6"/>
  <c r="A1497" i="6"/>
  <c r="I1496" i="6"/>
  <c r="H1496" i="6"/>
  <c r="G1496" i="6"/>
  <c r="F1496" i="6"/>
  <c r="E1496" i="6"/>
  <c r="D1496" i="6"/>
  <c r="B1496" i="6"/>
  <c r="A1496" i="6"/>
  <c r="I1495" i="6"/>
  <c r="H1495" i="6"/>
  <c r="G1495" i="6"/>
  <c r="F1495" i="6"/>
  <c r="E1495" i="6"/>
  <c r="D1495" i="6"/>
  <c r="B1495" i="6"/>
  <c r="A1495" i="6"/>
  <c r="I1494" i="6"/>
  <c r="H1494" i="6"/>
  <c r="G1494" i="6"/>
  <c r="F1494" i="6"/>
  <c r="E1494" i="6"/>
  <c r="D1494" i="6"/>
  <c r="B1494" i="6"/>
  <c r="A1494" i="6"/>
  <c r="I1493" i="6"/>
  <c r="H1493" i="6"/>
  <c r="G1493" i="6"/>
  <c r="F1493" i="6"/>
  <c r="E1493" i="6"/>
  <c r="D1493" i="6"/>
  <c r="B1493" i="6"/>
  <c r="A1493" i="6"/>
  <c r="I1492" i="6"/>
  <c r="H1492" i="6"/>
  <c r="G1492" i="6"/>
  <c r="F1492" i="6"/>
  <c r="E1492" i="6"/>
  <c r="D1492" i="6"/>
  <c r="B1492" i="6"/>
  <c r="A1492" i="6"/>
  <c r="I1491" i="6"/>
  <c r="H1491" i="6"/>
  <c r="G1491" i="6"/>
  <c r="F1491" i="6"/>
  <c r="E1491" i="6"/>
  <c r="D1491" i="6"/>
  <c r="B1491" i="6"/>
  <c r="A1491" i="6"/>
  <c r="I1490" i="6"/>
  <c r="H1490" i="6"/>
  <c r="G1490" i="6"/>
  <c r="F1490" i="6"/>
  <c r="E1490" i="6"/>
  <c r="D1490" i="6"/>
  <c r="B1490" i="6"/>
  <c r="A1490" i="6"/>
  <c r="I1489" i="6"/>
  <c r="H1489" i="6"/>
  <c r="G1489" i="6"/>
  <c r="F1489" i="6"/>
  <c r="E1489" i="6"/>
  <c r="D1489" i="6"/>
  <c r="B1489" i="6"/>
  <c r="A1489" i="6"/>
  <c r="I1488" i="6"/>
  <c r="H1488" i="6"/>
  <c r="G1488" i="6"/>
  <c r="F1488" i="6"/>
  <c r="E1488" i="6"/>
  <c r="D1488" i="6"/>
  <c r="B1488" i="6"/>
  <c r="A1488" i="6"/>
  <c r="I1487" i="6"/>
  <c r="H1487" i="6"/>
  <c r="G1487" i="6"/>
  <c r="F1487" i="6"/>
  <c r="E1487" i="6"/>
  <c r="D1487" i="6"/>
  <c r="B1487" i="6"/>
  <c r="A1487" i="6"/>
  <c r="I1486" i="6"/>
  <c r="H1486" i="6"/>
  <c r="G1486" i="6"/>
  <c r="F1486" i="6"/>
  <c r="E1486" i="6"/>
  <c r="D1486" i="6"/>
  <c r="B1486" i="6"/>
  <c r="A1486" i="6"/>
  <c r="I1485" i="6"/>
  <c r="H1485" i="6"/>
  <c r="G1485" i="6"/>
  <c r="F1485" i="6"/>
  <c r="E1485" i="6"/>
  <c r="D1485" i="6"/>
  <c r="B1485" i="6"/>
  <c r="A1485" i="6"/>
  <c r="I1484" i="6"/>
  <c r="H1484" i="6"/>
  <c r="G1484" i="6"/>
  <c r="F1484" i="6"/>
  <c r="E1484" i="6"/>
  <c r="D1484" i="6"/>
  <c r="B1484" i="6"/>
  <c r="A1484" i="6"/>
  <c r="I1483" i="6"/>
  <c r="H1483" i="6"/>
  <c r="G1483" i="6"/>
  <c r="F1483" i="6"/>
  <c r="E1483" i="6"/>
  <c r="D1483" i="6"/>
  <c r="B1483" i="6"/>
  <c r="A1483" i="6"/>
  <c r="I1482" i="6"/>
  <c r="H1482" i="6"/>
  <c r="G1482" i="6"/>
  <c r="F1482" i="6"/>
  <c r="E1482" i="6"/>
  <c r="D1482" i="6"/>
  <c r="B1482" i="6"/>
  <c r="A1482" i="6"/>
  <c r="I1481" i="6"/>
  <c r="H1481" i="6"/>
  <c r="G1481" i="6"/>
  <c r="F1481" i="6"/>
  <c r="E1481" i="6"/>
  <c r="D1481" i="6"/>
  <c r="B1481" i="6"/>
  <c r="A1481" i="6"/>
  <c r="I1480" i="6"/>
  <c r="H1480" i="6"/>
  <c r="G1480" i="6"/>
  <c r="F1480" i="6"/>
  <c r="E1480" i="6"/>
  <c r="D1480" i="6"/>
  <c r="B1480" i="6"/>
  <c r="A1480" i="6"/>
  <c r="I1479" i="6"/>
  <c r="H1479" i="6"/>
  <c r="G1479" i="6"/>
  <c r="F1479" i="6"/>
  <c r="E1479" i="6"/>
  <c r="D1479" i="6"/>
  <c r="B1479" i="6"/>
  <c r="A1479" i="6"/>
  <c r="I1478" i="6"/>
  <c r="H1478" i="6"/>
  <c r="G1478" i="6"/>
  <c r="F1478" i="6"/>
  <c r="E1478" i="6"/>
  <c r="D1478" i="6"/>
  <c r="B1478" i="6"/>
  <c r="A1478" i="6"/>
  <c r="I1477" i="6"/>
  <c r="H1477" i="6"/>
  <c r="G1477" i="6"/>
  <c r="F1477" i="6"/>
  <c r="E1477" i="6"/>
  <c r="D1477" i="6"/>
  <c r="B1477" i="6"/>
  <c r="A1477" i="6"/>
  <c r="I1476" i="6"/>
  <c r="H1476" i="6"/>
  <c r="G1476" i="6"/>
  <c r="F1476" i="6"/>
  <c r="E1476" i="6"/>
  <c r="D1476" i="6"/>
  <c r="B1476" i="6"/>
  <c r="A1476" i="6"/>
  <c r="I1475" i="6"/>
  <c r="H1475" i="6"/>
  <c r="G1475" i="6"/>
  <c r="F1475" i="6"/>
  <c r="E1475" i="6"/>
  <c r="D1475" i="6"/>
  <c r="B1475" i="6"/>
  <c r="A1475" i="6"/>
  <c r="I1474" i="6"/>
  <c r="H1474" i="6"/>
  <c r="G1474" i="6"/>
  <c r="F1474" i="6"/>
  <c r="E1474" i="6"/>
  <c r="D1474" i="6"/>
  <c r="B1474" i="6"/>
  <c r="A1474" i="6"/>
  <c r="I1473" i="6"/>
  <c r="H1473" i="6"/>
  <c r="G1473" i="6"/>
  <c r="F1473" i="6"/>
  <c r="E1473" i="6"/>
  <c r="D1473" i="6"/>
  <c r="B1473" i="6"/>
  <c r="A1473" i="6"/>
  <c r="I1472" i="6"/>
  <c r="H1472" i="6"/>
  <c r="G1472" i="6"/>
  <c r="F1472" i="6"/>
  <c r="E1472" i="6"/>
  <c r="D1472" i="6"/>
  <c r="B1472" i="6"/>
  <c r="A1472" i="6"/>
  <c r="I1471" i="6"/>
  <c r="H1471" i="6"/>
  <c r="G1471" i="6"/>
  <c r="F1471" i="6"/>
  <c r="E1471" i="6"/>
  <c r="D1471" i="6"/>
  <c r="B1471" i="6"/>
  <c r="A1471" i="6"/>
  <c r="I1470" i="6"/>
  <c r="H1470" i="6"/>
  <c r="G1470" i="6"/>
  <c r="F1470" i="6"/>
  <c r="E1470" i="6"/>
  <c r="D1470" i="6"/>
  <c r="B1470" i="6"/>
  <c r="A1470" i="6"/>
  <c r="I1469" i="6"/>
  <c r="H1469" i="6"/>
  <c r="G1469" i="6"/>
  <c r="F1469" i="6"/>
  <c r="E1469" i="6"/>
  <c r="D1469" i="6"/>
  <c r="B1469" i="6"/>
  <c r="A1469" i="6"/>
  <c r="I1468" i="6"/>
  <c r="H1468" i="6"/>
  <c r="G1468" i="6"/>
  <c r="F1468" i="6"/>
  <c r="E1468" i="6"/>
  <c r="D1468" i="6"/>
  <c r="B1468" i="6"/>
  <c r="A1468" i="6"/>
  <c r="I1467" i="6"/>
  <c r="H1467" i="6"/>
  <c r="G1467" i="6"/>
  <c r="F1467" i="6"/>
  <c r="E1467" i="6"/>
  <c r="D1467" i="6"/>
  <c r="B1467" i="6"/>
  <c r="A1467" i="6"/>
  <c r="I1466" i="6"/>
  <c r="H1466" i="6"/>
  <c r="G1466" i="6"/>
  <c r="F1466" i="6"/>
  <c r="E1466" i="6"/>
  <c r="D1466" i="6"/>
  <c r="B1466" i="6"/>
  <c r="A1466" i="6"/>
  <c r="I1465" i="6"/>
  <c r="H1465" i="6"/>
  <c r="G1465" i="6"/>
  <c r="F1465" i="6"/>
  <c r="E1465" i="6"/>
  <c r="D1465" i="6"/>
  <c r="B1465" i="6"/>
  <c r="A1465" i="6"/>
  <c r="I1464" i="6"/>
  <c r="H1464" i="6"/>
  <c r="G1464" i="6"/>
  <c r="F1464" i="6"/>
  <c r="E1464" i="6"/>
  <c r="D1464" i="6"/>
  <c r="B1464" i="6"/>
  <c r="A1464" i="6"/>
  <c r="I1463" i="6"/>
  <c r="H1463" i="6"/>
  <c r="G1463" i="6"/>
  <c r="F1463" i="6"/>
  <c r="E1463" i="6"/>
  <c r="D1463" i="6"/>
  <c r="B1463" i="6"/>
  <c r="A1463" i="6"/>
  <c r="I1462" i="6"/>
  <c r="H1462" i="6"/>
  <c r="G1462" i="6"/>
  <c r="F1462" i="6"/>
  <c r="E1462" i="6"/>
  <c r="D1462" i="6"/>
  <c r="B1462" i="6"/>
  <c r="A1462" i="6"/>
  <c r="I1461" i="6"/>
  <c r="H1461" i="6"/>
  <c r="G1461" i="6"/>
  <c r="F1461" i="6"/>
  <c r="E1461" i="6"/>
  <c r="D1461" i="6"/>
  <c r="B1461" i="6"/>
  <c r="A1461" i="6"/>
  <c r="I1460" i="6"/>
  <c r="H1460" i="6"/>
  <c r="G1460" i="6"/>
  <c r="F1460" i="6"/>
  <c r="E1460" i="6"/>
  <c r="D1460" i="6"/>
  <c r="B1460" i="6"/>
  <c r="A1460" i="6"/>
  <c r="I1459" i="6"/>
  <c r="H1459" i="6"/>
  <c r="G1459" i="6"/>
  <c r="F1459" i="6"/>
  <c r="E1459" i="6"/>
  <c r="D1459" i="6"/>
  <c r="B1459" i="6"/>
  <c r="A1459" i="6"/>
  <c r="I1458" i="6"/>
  <c r="H1458" i="6"/>
  <c r="G1458" i="6"/>
  <c r="F1458" i="6"/>
  <c r="E1458" i="6"/>
  <c r="D1458" i="6"/>
  <c r="B1458" i="6"/>
  <c r="A1458" i="6"/>
  <c r="I1457" i="6"/>
  <c r="H1457" i="6"/>
  <c r="G1457" i="6"/>
  <c r="F1457" i="6"/>
  <c r="E1457" i="6"/>
  <c r="D1457" i="6"/>
  <c r="B1457" i="6"/>
  <c r="A1457" i="6"/>
  <c r="I1456" i="6"/>
  <c r="H1456" i="6"/>
  <c r="G1456" i="6"/>
  <c r="F1456" i="6"/>
  <c r="E1456" i="6"/>
  <c r="D1456" i="6"/>
  <c r="B1456" i="6"/>
  <c r="A1456" i="6"/>
  <c r="I1455" i="6"/>
  <c r="H1455" i="6"/>
  <c r="G1455" i="6"/>
  <c r="F1455" i="6"/>
  <c r="E1455" i="6"/>
  <c r="D1455" i="6"/>
  <c r="B1455" i="6"/>
  <c r="A1455" i="6"/>
  <c r="I1454" i="6"/>
  <c r="H1454" i="6"/>
  <c r="G1454" i="6"/>
  <c r="F1454" i="6"/>
  <c r="E1454" i="6"/>
  <c r="D1454" i="6"/>
  <c r="B1454" i="6"/>
  <c r="A1454" i="6"/>
  <c r="I1453" i="6"/>
  <c r="H1453" i="6"/>
  <c r="G1453" i="6"/>
  <c r="F1453" i="6"/>
  <c r="E1453" i="6"/>
  <c r="D1453" i="6"/>
  <c r="B1453" i="6"/>
  <c r="A1453" i="6"/>
  <c r="I1452" i="6"/>
  <c r="H1452" i="6"/>
  <c r="G1452" i="6"/>
  <c r="F1452" i="6"/>
  <c r="E1452" i="6"/>
  <c r="D1452" i="6"/>
  <c r="B1452" i="6"/>
  <c r="A1452" i="6"/>
  <c r="I1451" i="6"/>
  <c r="H1451" i="6"/>
  <c r="G1451" i="6"/>
  <c r="F1451" i="6"/>
  <c r="E1451" i="6"/>
  <c r="D1451" i="6"/>
  <c r="B1451" i="6"/>
  <c r="A1451" i="6"/>
  <c r="I1450" i="6"/>
  <c r="H1450" i="6"/>
  <c r="G1450" i="6"/>
  <c r="F1450" i="6"/>
  <c r="E1450" i="6"/>
  <c r="D1450" i="6"/>
  <c r="B1450" i="6"/>
  <c r="A1450" i="6"/>
  <c r="I1449" i="6"/>
  <c r="H1449" i="6"/>
  <c r="G1449" i="6"/>
  <c r="F1449" i="6"/>
  <c r="E1449" i="6"/>
  <c r="D1449" i="6"/>
  <c r="B1449" i="6"/>
  <c r="A1449" i="6"/>
  <c r="I1448" i="6"/>
  <c r="H1448" i="6"/>
  <c r="G1448" i="6"/>
  <c r="F1448" i="6"/>
  <c r="E1448" i="6"/>
  <c r="D1448" i="6"/>
  <c r="B1448" i="6"/>
  <c r="A1448" i="6"/>
  <c r="I1447" i="6"/>
  <c r="H1447" i="6"/>
  <c r="G1447" i="6"/>
  <c r="F1447" i="6"/>
  <c r="E1447" i="6"/>
  <c r="D1447" i="6"/>
  <c r="B1447" i="6"/>
  <c r="A1447" i="6"/>
  <c r="I1446" i="6"/>
  <c r="H1446" i="6"/>
  <c r="G1446" i="6"/>
  <c r="F1446" i="6"/>
  <c r="E1446" i="6"/>
  <c r="D1446" i="6"/>
  <c r="B1446" i="6"/>
  <c r="A1446" i="6"/>
  <c r="I1445" i="6"/>
  <c r="H1445" i="6"/>
  <c r="G1445" i="6"/>
  <c r="F1445" i="6"/>
  <c r="E1445" i="6"/>
  <c r="D1445" i="6"/>
  <c r="B1445" i="6"/>
  <c r="A1445" i="6"/>
  <c r="I1444" i="6"/>
  <c r="H1444" i="6"/>
  <c r="G1444" i="6"/>
  <c r="F1444" i="6"/>
  <c r="E1444" i="6"/>
  <c r="D1444" i="6"/>
  <c r="B1444" i="6"/>
  <c r="A1444" i="6"/>
  <c r="I1443" i="6"/>
  <c r="H1443" i="6"/>
  <c r="G1443" i="6"/>
  <c r="F1443" i="6"/>
  <c r="E1443" i="6"/>
  <c r="D1443" i="6"/>
  <c r="B1443" i="6"/>
  <c r="A1443" i="6"/>
  <c r="I1442" i="6"/>
  <c r="H1442" i="6"/>
  <c r="G1442" i="6"/>
  <c r="F1442" i="6"/>
  <c r="E1442" i="6"/>
  <c r="D1442" i="6"/>
  <c r="B1442" i="6"/>
  <c r="A1442" i="6"/>
  <c r="I1441" i="6"/>
  <c r="H1441" i="6"/>
  <c r="G1441" i="6"/>
  <c r="F1441" i="6"/>
  <c r="E1441" i="6"/>
  <c r="D1441" i="6"/>
  <c r="B1441" i="6"/>
  <c r="A1441" i="6"/>
  <c r="I1440" i="6"/>
  <c r="H1440" i="6"/>
  <c r="G1440" i="6"/>
  <c r="F1440" i="6"/>
  <c r="E1440" i="6"/>
  <c r="D1440" i="6"/>
  <c r="B1440" i="6"/>
  <c r="A1440" i="6"/>
  <c r="I1439" i="6"/>
  <c r="H1439" i="6"/>
  <c r="G1439" i="6"/>
  <c r="F1439" i="6"/>
  <c r="E1439" i="6"/>
  <c r="D1439" i="6"/>
  <c r="B1439" i="6"/>
  <c r="A1439" i="6"/>
  <c r="I1438" i="6"/>
  <c r="H1438" i="6"/>
  <c r="G1438" i="6"/>
  <c r="F1438" i="6"/>
  <c r="E1438" i="6"/>
  <c r="D1438" i="6"/>
  <c r="B1438" i="6"/>
  <c r="A1438" i="6"/>
  <c r="I1437" i="6"/>
  <c r="H1437" i="6"/>
  <c r="G1437" i="6"/>
  <c r="F1437" i="6"/>
  <c r="E1437" i="6"/>
  <c r="D1437" i="6"/>
  <c r="B1437" i="6"/>
  <c r="A1437" i="6"/>
  <c r="I1436" i="6"/>
  <c r="H1436" i="6"/>
  <c r="G1436" i="6"/>
  <c r="F1436" i="6"/>
  <c r="E1436" i="6"/>
  <c r="D1436" i="6"/>
  <c r="B1436" i="6"/>
  <c r="A1436" i="6"/>
  <c r="I1435" i="6"/>
  <c r="H1435" i="6"/>
  <c r="G1435" i="6"/>
  <c r="F1435" i="6"/>
  <c r="E1435" i="6"/>
  <c r="D1435" i="6"/>
  <c r="B1435" i="6"/>
  <c r="A1435" i="6"/>
  <c r="I1434" i="6"/>
  <c r="H1434" i="6"/>
  <c r="G1434" i="6"/>
  <c r="F1434" i="6"/>
  <c r="E1434" i="6"/>
  <c r="D1434" i="6"/>
  <c r="B1434" i="6"/>
  <c r="A1434" i="6"/>
  <c r="I1433" i="6"/>
  <c r="H1433" i="6"/>
  <c r="G1433" i="6"/>
  <c r="F1433" i="6"/>
  <c r="E1433" i="6"/>
  <c r="D1433" i="6"/>
  <c r="B1433" i="6"/>
  <c r="A1433" i="6"/>
  <c r="I1432" i="6"/>
  <c r="H1432" i="6"/>
  <c r="G1432" i="6"/>
  <c r="F1432" i="6"/>
  <c r="E1432" i="6"/>
  <c r="D1432" i="6"/>
  <c r="B1432" i="6"/>
  <c r="A1432" i="6"/>
  <c r="I1431" i="6"/>
  <c r="H1431" i="6"/>
  <c r="G1431" i="6"/>
  <c r="F1431" i="6"/>
  <c r="E1431" i="6"/>
  <c r="D1431" i="6"/>
  <c r="B1431" i="6"/>
  <c r="A1431" i="6"/>
  <c r="I1430" i="6"/>
  <c r="H1430" i="6"/>
  <c r="G1430" i="6"/>
  <c r="F1430" i="6"/>
  <c r="E1430" i="6"/>
  <c r="D1430" i="6"/>
  <c r="B1430" i="6"/>
  <c r="A1430" i="6"/>
  <c r="I1429" i="6"/>
  <c r="H1429" i="6"/>
  <c r="G1429" i="6"/>
  <c r="F1429" i="6"/>
  <c r="E1429" i="6"/>
  <c r="D1429" i="6"/>
  <c r="B1429" i="6"/>
  <c r="A1429" i="6"/>
  <c r="I1428" i="6"/>
  <c r="H1428" i="6"/>
  <c r="G1428" i="6"/>
  <c r="F1428" i="6"/>
  <c r="E1428" i="6"/>
  <c r="D1428" i="6"/>
  <c r="B1428" i="6"/>
  <c r="A1428" i="6"/>
  <c r="I1427" i="6"/>
  <c r="H1427" i="6"/>
  <c r="G1427" i="6"/>
  <c r="F1427" i="6"/>
  <c r="E1427" i="6"/>
  <c r="D1427" i="6"/>
  <c r="B1427" i="6"/>
  <c r="A1427" i="6"/>
  <c r="I1426" i="6"/>
  <c r="H1426" i="6"/>
  <c r="G1426" i="6"/>
  <c r="F1426" i="6"/>
  <c r="E1426" i="6"/>
  <c r="D1426" i="6"/>
  <c r="B1426" i="6"/>
  <c r="A1426" i="6"/>
  <c r="I1425" i="6"/>
  <c r="H1425" i="6"/>
  <c r="G1425" i="6"/>
  <c r="F1425" i="6"/>
  <c r="E1425" i="6"/>
  <c r="D1425" i="6"/>
  <c r="B1425" i="6"/>
  <c r="A1425" i="6"/>
  <c r="I1424" i="6"/>
  <c r="H1424" i="6"/>
  <c r="G1424" i="6"/>
  <c r="F1424" i="6"/>
  <c r="E1424" i="6"/>
  <c r="D1424" i="6"/>
  <c r="B1424" i="6"/>
  <c r="A1424" i="6"/>
  <c r="I1423" i="6"/>
  <c r="H1423" i="6"/>
  <c r="G1423" i="6"/>
  <c r="F1423" i="6"/>
  <c r="E1423" i="6"/>
  <c r="D1423" i="6"/>
  <c r="B1423" i="6"/>
  <c r="A1423" i="6"/>
  <c r="I1422" i="6"/>
  <c r="H1422" i="6"/>
  <c r="G1422" i="6"/>
  <c r="F1422" i="6"/>
  <c r="E1422" i="6"/>
  <c r="D1422" i="6"/>
  <c r="B1422" i="6"/>
  <c r="A1422" i="6"/>
  <c r="I1421" i="6"/>
  <c r="H1421" i="6"/>
  <c r="G1421" i="6"/>
  <c r="F1421" i="6"/>
  <c r="E1421" i="6"/>
  <c r="D1421" i="6"/>
  <c r="B1421" i="6"/>
  <c r="A1421" i="6"/>
  <c r="I1420" i="6"/>
  <c r="H1420" i="6"/>
  <c r="G1420" i="6"/>
  <c r="F1420" i="6"/>
  <c r="E1420" i="6"/>
  <c r="D1420" i="6"/>
  <c r="B1420" i="6"/>
  <c r="A1420" i="6"/>
  <c r="I1419" i="6"/>
  <c r="H1419" i="6"/>
  <c r="G1419" i="6"/>
  <c r="F1419" i="6"/>
  <c r="E1419" i="6"/>
  <c r="D1419" i="6"/>
  <c r="B1419" i="6"/>
  <c r="A1419" i="6"/>
  <c r="I1418" i="6"/>
  <c r="H1418" i="6"/>
  <c r="G1418" i="6"/>
  <c r="F1418" i="6"/>
  <c r="E1418" i="6"/>
  <c r="D1418" i="6"/>
  <c r="B1418" i="6"/>
  <c r="A1418" i="6"/>
  <c r="I1417" i="6"/>
  <c r="H1417" i="6"/>
  <c r="G1417" i="6"/>
  <c r="F1417" i="6"/>
  <c r="E1417" i="6"/>
  <c r="D1417" i="6"/>
  <c r="B1417" i="6"/>
  <c r="A1417" i="6"/>
  <c r="I1416" i="6"/>
  <c r="H1416" i="6"/>
  <c r="G1416" i="6"/>
  <c r="F1416" i="6"/>
  <c r="E1416" i="6"/>
  <c r="D1416" i="6"/>
  <c r="B1416" i="6"/>
  <c r="A1416" i="6"/>
  <c r="I1415" i="6"/>
  <c r="H1415" i="6"/>
  <c r="G1415" i="6"/>
  <c r="F1415" i="6"/>
  <c r="E1415" i="6"/>
  <c r="D1415" i="6"/>
  <c r="B1415" i="6"/>
  <c r="A1415" i="6"/>
  <c r="I1414" i="6"/>
  <c r="H1414" i="6"/>
  <c r="G1414" i="6"/>
  <c r="F1414" i="6"/>
  <c r="E1414" i="6"/>
  <c r="D1414" i="6"/>
  <c r="B1414" i="6"/>
  <c r="A1414" i="6"/>
  <c r="I1413" i="6"/>
  <c r="H1413" i="6"/>
  <c r="G1413" i="6"/>
  <c r="F1413" i="6"/>
  <c r="E1413" i="6"/>
  <c r="D1413" i="6"/>
  <c r="B1413" i="6"/>
  <c r="A1413" i="6"/>
  <c r="I1412" i="6"/>
  <c r="H1412" i="6"/>
  <c r="G1412" i="6"/>
  <c r="F1412" i="6"/>
  <c r="E1412" i="6"/>
  <c r="D1412" i="6"/>
  <c r="B1412" i="6"/>
  <c r="A1412" i="6"/>
  <c r="I1411" i="6"/>
  <c r="H1411" i="6"/>
  <c r="G1411" i="6"/>
  <c r="F1411" i="6"/>
  <c r="E1411" i="6"/>
  <c r="D1411" i="6"/>
  <c r="B1411" i="6"/>
  <c r="A1411" i="6"/>
  <c r="I1410" i="6"/>
  <c r="H1410" i="6"/>
  <c r="G1410" i="6"/>
  <c r="F1410" i="6"/>
  <c r="E1410" i="6"/>
  <c r="D1410" i="6"/>
  <c r="B1410" i="6"/>
  <c r="A1410" i="6"/>
  <c r="I1409" i="6"/>
  <c r="H1409" i="6"/>
  <c r="G1409" i="6"/>
  <c r="F1409" i="6"/>
  <c r="E1409" i="6"/>
  <c r="D1409" i="6"/>
  <c r="B1409" i="6"/>
  <c r="A1409" i="6"/>
  <c r="I1408" i="6"/>
  <c r="H1408" i="6"/>
  <c r="G1408" i="6"/>
  <c r="F1408" i="6"/>
  <c r="E1408" i="6"/>
  <c r="D1408" i="6"/>
  <c r="B1408" i="6"/>
  <c r="A1408" i="6"/>
  <c r="I1407" i="6"/>
  <c r="H1407" i="6"/>
  <c r="G1407" i="6"/>
  <c r="F1407" i="6"/>
  <c r="E1407" i="6"/>
  <c r="D1407" i="6"/>
  <c r="B1407" i="6"/>
  <c r="A1407" i="6"/>
  <c r="I1406" i="6"/>
  <c r="H1406" i="6"/>
  <c r="G1406" i="6"/>
  <c r="F1406" i="6"/>
  <c r="E1406" i="6"/>
  <c r="D1406" i="6"/>
  <c r="B1406" i="6"/>
  <c r="A1406" i="6"/>
  <c r="I1405" i="6"/>
  <c r="H1405" i="6"/>
  <c r="G1405" i="6"/>
  <c r="F1405" i="6"/>
  <c r="E1405" i="6"/>
  <c r="D1405" i="6"/>
  <c r="B1405" i="6"/>
  <c r="A1405" i="6"/>
  <c r="I1404" i="6"/>
  <c r="H1404" i="6"/>
  <c r="G1404" i="6"/>
  <c r="F1404" i="6"/>
  <c r="E1404" i="6"/>
  <c r="D1404" i="6"/>
  <c r="B1404" i="6"/>
  <c r="A1404" i="6"/>
  <c r="I1403" i="6"/>
  <c r="H1403" i="6"/>
  <c r="G1403" i="6"/>
  <c r="F1403" i="6"/>
  <c r="E1403" i="6"/>
  <c r="D1403" i="6"/>
  <c r="B1403" i="6"/>
  <c r="A1403" i="6"/>
  <c r="I1402" i="6"/>
  <c r="H1402" i="6"/>
  <c r="G1402" i="6"/>
  <c r="F1402" i="6"/>
  <c r="E1402" i="6"/>
  <c r="D1402" i="6"/>
  <c r="B1402" i="6"/>
  <c r="A1402" i="6"/>
  <c r="I1401" i="6"/>
  <c r="H1401" i="6"/>
  <c r="G1401" i="6"/>
  <c r="F1401" i="6"/>
  <c r="E1401" i="6"/>
  <c r="D1401" i="6"/>
  <c r="B1401" i="6"/>
  <c r="A1401" i="6"/>
  <c r="I1400" i="6"/>
  <c r="H1400" i="6"/>
  <c r="G1400" i="6"/>
  <c r="F1400" i="6"/>
  <c r="E1400" i="6"/>
  <c r="D1400" i="6"/>
  <c r="B1400" i="6"/>
  <c r="A1400" i="6"/>
  <c r="I1399" i="6"/>
  <c r="H1399" i="6"/>
  <c r="G1399" i="6"/>
  <c r="F1399" i="6"/>
  <c r="E1399" i="6"/>
  <c r="D1399" i="6"/>
  <c r="B1399" i="6"/>
  <c r="A1399" i="6"/>
  <c r="I1398" i="6"/>
  <c r="H1398" i="6"/>
  <c r="G1398" i="6"/>
  <c r="F1398" i="6"/>
  <c r="E1398" i="6"/>
  <c r="D1398" i="6"/>
  <c r="B1398" i="6"/>
  <c r="A1398" i="6"/>
  <c r="I1397" i="6"/>
  <c r="H1397" i="6"/>
  <c r="G1397" i="6"/>
  <c r="F1397" i="6"/>
  <c r="E1397" i="6"/>
  <c r="D1397" i="6"/>
  <c r="B1397" i="6"/>
  <c r="A1397" i="6"/>
  <c r="I1396" i="6"/>
  <c r="H1396" i="6"/>
  <c r="G1396" i="6"/>
  <c r="F1396" i="6"/>
  <c r="E1396" i="6"/>
  <c r="D1396" i="6"/>
  <c r="B1396" i="6"/>
  <c r="A1396" i="6"/>
  <c r="I1395" i="6"/>
  <c r="H1395" i="6"/>
  <c r="G1395" i="6"/>
  <c r="F1395" i="6"/>
  <c r="E1395" i="6"/>
  <c r="D1395" i="6"/>
  <c r="B1395" i="6"/>
  <c r="A1395" i="6"/>
  <c r="I1394" i="6"/>
  <c r="H1394" i="6"/>
  <c r="G1394" i="6"/>
  <c r="F1394" i="6"/>
  <c r="E1394" i="6"/>
  <c r="D1394" i="6"/>
  <c r="B1394" i="6"/>
  <c r="A1394" i="6"/>
  <c r="I1393" i="6"/>
  <c r="H1393" i="6"/>
  <c r="G1393" i="6"/>
  <c r="F1393" i="6"/>
  <c r="E1393" i="6"/>
  <c r="D1393" i="6"/>
  <c r="B1393" i="6"/>
  <c r="A1393" i="6"/>
  <c r="I1392" i="6"/>
  <c r="H1392" i="6"/>
  <c r="G1392" i="6"/>
  <c r="F1392" i="6"/>
  <c r="E1392" i="6"/>
  <c r="D1392" i="6"/>
  <c r="B1392" i="6"/>
  <c r="A1392" i="6"/>
  <c r="I1391" i="6"/>
  <c r="H1391" i="6"/>
  <c r="G1391" i="6"/>
  <c r="F1391" i="6"/>
  <c r="E1391" i="6"/>
  <c r="D1391" i="6"/>
  <c r="B1391" i="6"/>
  <c r="A1391" i="6"/>
  <c r="I1390" i="6"/>
  <c r="H1390" i="6"/>
  <c r="G1390" i="6"/>
  <c r="F1390" i="6"/>
  <c r="E1390" i="6"/>
  <c r="D1390" i="6"/>
  <c r="B1390" i="6"/>
  <c r="A1390" i="6"/>
  <c r="I1389" i="6"/>
  <c r="H1389" i="6"/>
  <c r="G1389" i="6"/>
  <c r="F1389" i="6"/>
  <c r="E1389" i="6"/>
  <c r="D1389" i="6"/>
  <c r="B1389" i="6"/>
  <c r="A1389" i="6"/>
  <c r="I1388" i="6"/>
  <c r="H1388" i="6"/>
  <c r="G1388" i="6"/>
  <c r="F1388" i="6"/>
  <c r="E1388" i="6"/>
  <c r="D1388" i="6"/>
  <c r="B1388" i="6"/>
  <c r="A1388" i="6"/>
  <c r="I1387" i="6"/>
  <c r="H1387" i="6"/>
  <c r="G1387" i="6"/>
  <c r="F1387" i="6"/>
  <c r="E1387" i="6"/>
  <c r="D1387" i="6"/>
  <c r="B1387" i="6"/>
  <c r="A1387" i="6"/>
  <c r="I1386" i="6"/>
  <c r="H1386" i="6"/>
  <c r="G1386" i="6"/>
  <c r="F1386" i="6"/>
  <c r="E1386" i="6"/>
  <c r="D1386" i="6"/>
  <c r="B1386" i="6"/>
  <c r="A1386" i="6"/>
  <c r="I1385" i="6"/>
  <c r="H1385" i="6"/>
  <c r="G1385" i="6"/>
  <c r="F1385" i="6"/>
  <c r="E1385" i="6"/>
  <c r="D1385" i="6"/>
  <c r="B1385" i="6"/>
  <c r="A1385" i="6"/>
  <c r="I1384" i="6"/>
  <c r="H1384" i="6"/>
  <c r="G1384" i="6"/>
  <c r="F1384" i="6"/>
  <c r="E1384" i="6"/>
  <c r="D1384" i="6"/>
  <c r="B1384" i="6"/>
  <c r="A1384" i="6"/>
  <c r="I1383" i="6"/>
  <c r="H1383" i="6"/>
  <c r="G1383" i="6"/>
  <c r="F1383" i="6"/>
  <c r="E1383" i="6"/>
  <c r="D1383" i="6"/>
  <c r="B1383" i="6"/>
  <c r="A1383" i="6"/>
  <c r="I1382" i="6"/>
  <c r="H1382" i="6"/>
  <c r="G1382" i="6"/>
  <c r="F1382" i="6"/>
  <c r="E1382" i="6"/>
  <c r="D1382" i="6"/>
  <c r="B1382" i="6"/>
  <c r="A1382" i="6"/>
  <c r="I1381" i="6"/>
  <c r="H1381" i="6"/>
  <c r="G1381" i="6"/>
  <c r="F1381" i="6"/>
  <c r="E1381" i="6"/>
  <c r="D1381" i="6"/>
  <c r="B1381" i="6"/>
  <c r="A1381" i="6"/>
  <c r="I1380" i="6"/>
  <c r="H1380" i="6"/>
  <c r="G1380" i="6"/>
  <c r="F1380" i="6"/>
  <c r="E1380" i="6"/>
  <c r="D1380" i="6"/>
  <c r="B1380" i="6"/>
  <c r="A1380" i="6"/>
  <c r="I1379" i="6"/>
  <c r="H1379" i="6"/>
  <c r="G1379" i="6"/>
  <c r="F1379" i="6"/>
  <c r="E1379" i="6"/>
  <c r="D1379" i="6"/>
  <c r="B1379" i="6"/>
  <c r="A1379" i="6"/>
  <c r="I1378" i="6"/>
  <c r="H1378" i="6"/>
  <c r="G1378" i="6"/>
  <c r="F1378" i="6"/>
  <c r="E1378" i="6"/>
  <c r="D1378" i="6"/>
  <c r="B1378" i="6"/>
  <c r="A1378" i="6"/>
  <c r="I1377" i="6"/>
  <c r="H1377" i="6"/>
  <c r="G1377" i="6"/>
  <c r="F1377" i="6"/>
  <c r="E1377" i="6"/>
  <c r="D1377" i="6"/>
  <c r="B1377" i="6"/>
  <c r="A1377" i="6"/>
  <c r="I1376" i="6"/>
  <c r="H1376" i="6"/>
  <c r="G1376" i="6"/>
  <c r="F1376" i="6"/>
  <c r="E1376" i="6"/>
  <c r="D1376" i="6"/>
  <c r="B1376" i="6"/>
  <c r="A1376" i="6"/>
  <c r="I1375" i="6"/>
  <c r="H1375" i="6"/>
  <c r="G1375" i="6"/>
  <c r="F1375" i="6"/>
  <c r="E1375" i="6"/>
  <c r="D1375" i="6"/>
  <c r="B1375" i="6"/>
  <c r="A1375" i="6"/>
  <c r="I1374" i="6"/>
  <c r="H1374" i="6"/>
  <c r="G1374" i="6"/>
  <c r="F1374" i="6"/>
  <c r="E1374" i="6"/>
  <c r="D1374" i="6"/>
  <c r="B1374" i="6"/>
  <c r="A1374" i="6"/>
  <c r="I1373" i="6"/>
  <c r="H1373" i="6"/>
  <c r="G1373" i="6"/>
  <c r="F1373" i="6"/>
  <c r="E1373" i="6"/>
  <c r="D1373" i="6"/>
  <c r="B1373" i="6"/>
  <c r="A1373" i="6"/>
  <c r="I1372" i="6"/>
  <c r="H1372" i="6"/>
  <c r="G1372" i="6"/>
  <c r="F1372" i="6"/>
  <c r="E1372" i="6"/>
  <c r="D1372" i="6"/>
  <c r="B1372" i="6"/>
  <c r="A1372" i="6"/>
  <c r="I1371" i="6"/>
  <c r="H1371" i="6"/>
  <c r="G1371" i="6"/>
  <c r="F1371" i="6"/>
  <c r="E1371" i="6"/>
  <c r="D1371" i="6"/>
  <c r="B1371" i="6"/>
  <c r="A1371" i="6"/>
  <c r="I1370" i="6"/>
  <c r="H1370" i="6"/>
  <c r="G1370" i="6"/>
  <c r="F1370" i="6"/>
  <c r="E1370" i="6"/>
  <c r="D1370" i="6"/>
  <c r="B1370" i="6"/>
  <c r="A1370" i="6"/>
  <c r="I1369" i="6"/>
  <c r="H1369" i="6"/>
  <c r="G1369" i="6"/>
  <c r="F1369" i="6"/>
  <c r="E1369" i="6"/>
  <c r="D1369" i="6"/>
  <c r="B1369" i="6"/>
  <c r="A1369" i="6"/>
  <c r="I1368" i="6"/>
  <c r="H1368" i="6"/>
  <c r="G1368" i="6"/>
  <c r="F1368" i="6"/>
  <c r="E1368" i="6"/>
  <c r="D1368" i="6"/>
  <c r="B1368" i="6"/>
  <c r="A1368" i="6"/>
  <c r="I1367" i="6"/>
  <c r="H1367" i="6"/>
  <c r="G1367" i="6"/>
  <c r="F1367" i="6"/>
  <c r="E1367" i="6"/>
  <c r="D1367" i="6"/>
  <c r="B1367" i="6"/>
  <c r="A1367" i="6"/>
  <c r="I1366" i="6"/>
  <c r="H1366" i="6"/>
  <c r="G1366" i="6"/>
  <c r="F1366" i="6"/>
  <c r="E1366" i="6"/>
  <c r="D1366" i="6"/>
  <c r="B1366" i="6"/>
  <c r="A1366" i="6"/>
  <c r="I1365" i="6"/>
  <c r="H1365" i="6"/>
  <c r="G1365" i="6"/>
  <c r="F1365" i="6"/>
  <c r="E1365" i="6"/>
  <c r="D1365" i="6"/>
  <c r="B1365" i="6"/>
  <c r="A1365" i="6"/>
  <c r="I1364" i="6"/>
  <c r="H1364" i="6"/>
  <c r="G1364" i="6"/>
  <c r="F1364" i="6"/>
  <c r="E1364" i="6"/>
  <c r="D1364" i="6"/>
  <c r="B1364" i="6"/>
  <c r="A1364" i="6"/>
  <c r="I1363" i="6"/>
  <c r="H1363" i="6"/>
  <c r="G1363" i="6"/>
  <c r="F1363" i="6"/>
  <c r="E1363" i="6"/>
  <c r="D1363" i="6"/>
  <c r="B1363" i="6"/>
  <c r="A1363" i="6"/>
  <c r="I1362" i="6"/>
  <c r="H1362" i="6"/>
  <c r="G1362" i="6"/>
  <c r="F1362" i="6"/>
  <c r="E1362" i="6"/>
  <c r="D1362" i="6"/>
  <c r="B1362" i="6"/>
  <c r="A1362" i="6"/>
  <c r="I1361" i="6"/>
  <c r="H1361" i="6"/>
  <c r="G1361" i="6"/>
  <c r="F1361" i="6"/>
  <c r="E1361" i="6"/>
  <c r="D1361" i="6"/>
  <c r="B1361" i="6"/>
  <c r="A1361" i="6"/>
  <c r="I1360" i="6"/>
  <c r="H1360" i="6"/>
  <c r="G1360" i="6"/>
  <c r="F1360" i="6"/>
  <c r="E1360" i="6"/>
  <c r="D1360" i="6"/>
  <c r="B1360" i="6"/>
  <c r="A1360" i="6"/>
  <c r="I1359" i="6"/>
  <c r="H1359" i="6"/>
  <c r="G1359" i="6"/>
  <c r="F1359" i="6"/>
  <c r="E1359" i="6"/>
  <c r="D1359" i="6"/>
  <c r="B1359" i="6"/>
  <c r="A1359" i="6"/>
  <c r="I1358" i="6"/>
  <c r="H1358" i="6"/>
  <c r="G1358" i="6"/>
  <c r="F1358" i="6"/>
  <c r="E1358" i="6"/>
  <c r="D1358" i="6"/>
  <c r="B1358" i="6"/>
  <c r="A1358" i="6"/>
  <c r="I1357" i="6"/>
  <c r="H1357" i="6"/>
  <c r="G1357" i="6"/>
  <c r="F1357" i="6"/>
  <c r="E1357" i="6"/>
  <c r="D1357" i="6"/>
  <c r="B1357" i="6"/>
  <c r="A1357" i="6"/>
  <c r="I1356" i="6"/>
  <c r="H1356" i="6"/>
  <c r="G1356" i="6"/>
  <c r="F1356" i="6"/>
  <c r="E1356" i="6"/>
  <c r="D1356" i="6"/>
  <c r="B1356" i="6"/>
  <c r="A1356" i="6"/>
  <c r="I1355" i="6"/>
  <c r="H1355" i="6"/>
  <c r="G1355" i="6"/>
  <c r="F1355" i="6"/>
  <c r="E1355" i="6"/>
  <c r="D1355" i="6"/>
  <c r="B1355" i="6"/>
  <c r="A1355" i="6"/>
  <c r="I1354" i="6"/>
  <c r="H1354" i="6"/>
  <c r="G1354" i="6"/>
  <c r="F1354" i="6"/>
  <c r="E1354" i="6"/>
  <c r="D1354" i="6"/>
  <c r="B1354" i="6"/>
  <c r="A1354" i="6"/>
  <c r="I1353" i="6"/>
  <c r="H1353" i="6"/>
  <c r="G1353" i="6"/>
  <c r="F1353" i="6"/>
  <c r="E1353" i="6"/>
  <c r="D1353" i="6"/>
  <c r="B1353" i="6"/>
  <c r="A1353" i="6"/>
  <c r="I1352" i="6"/>
  <c r="H1352" i="6"/>
  <c r="G1352" i="6"/>
  <c r="F1352" i="6"/>
  <c r="E1352" i="6"/>
  <c r="D1352" i="6"/>
  <c r="B1352" i="6"/>
  <c r="A1352" i="6"/>
  <c r="I1351" i="6"/>
  <c r="H1351" i="6"/>
  <c r="G1351" i="6"/>
  <c r="F1351" i="6"/>
  <c r="E1351" i="6"/>
  <c r="D1351" i="6"/>
  <c r="B1351" i="6"/>
  <c r="A1351" i="6"/>
  <c r="I1350" i="6"/>
  <c r="H1350" i="6"/>
  <c r="G1350" i="6"/>
  <c r="F1350" i="6"/>
  <c r="E1350" i="6"/>
  <c r="D1350" i="6"/>
  <c r="B1350" i="6"/>
  <c r="A1350" i="6"/>
  <c r="I1349" i="6"/>
  <c r="H1349" i="6"/>
  <c r="G1349" i="6"/>
  <c r="F1349" i="6"/>
  <c r="E1349" i="6"/>
  <c r="D1349" i="6"/>
  <c r="B1349" i="6"/>
  <c r="A1349" i="6"/>
  <c r="I1348" i="6"/>
  <c r="H1348" i="6"/>
  <c r="G1348" i="6"/>
  <c r="F1348" i="6"/>
  <c r="E1348" i="6"/>
  <c r="D1348" i="6"/>
  <c r="B1348" i="6"/>
  <c r="A1348" i="6"/>
  <c r="I1347" i="6"/>
  <c r="H1347" i="6"/>
  <c r="G1347" i="6"/>
  <c r="F1347" i="6"/>
  <c r="E1347" i="6"/>
  <c r="D1347" i="6"/>
  <c r="B1347" i="6"/>
  <c r="A1347" i="6"/>
  <c r="I1346" i="6"/>
  <c r="H1346" i="6"/>
  <c r="G1346" i="6"/>
  <c r="F1346" i="6"/>
  <c r="E1346" i="6"/>
  <c r="D1346" i="6"/>
  <c r="B1346" i="6"/>
  <c r="A1346" i="6"/>
  <c r="I1345" i="6"/>
  <c r="H1345" i="6"/>
  <c r="G1345" i="6"/>
  <c r="F1345" i="6"/>
  <c r="E1345" i="6"/>
  <c r="D1345" i="6"/>
  <c r="B1345" i="6"/>
  <c r="A1345" i="6"/>
  <c r="I1344" i="6"/>
  <c r="H1344" i="6"/>
  <c r="G1344" i="6"/>
  <c r="F1344" i="6"/>
  <c r="E1344" i="6"/>
  <c r="D1344" i="6"/>
  <c r="B1344" i="6"/>
  <c r="A1344" i="6"/>
  <c r="I1343" i="6"/>
  <c r="H1343" i="6"/>
  <c r="G1343" i="6"/>
  <c r="F1343" i="6"/>
  <c r="E1343" i="6"/>
  <c r="D1343" i="6"/>
  <c r="B1343" i="6"/>
  <c r="A1343" i="6"/>
  <c r="I1342" i="6"/>
  <c r="H1342" i="6"/>
  <c r="G1342" i="6"/>
  <c r="F1342" i="6"/>
  <c r="E1342" i="6"/>
  <c r="D1342" i="6"/>
  <c r="B1342" i="6"/>
  <c r="A1342" i="6"/>
  <c r="I1341" i="6"/>
  <c r="H1341" i="6"/>
  <c r="G1341" i="6"/>
  <c r="F1341" i="6"/>
  <c r="E1341" i="6"/>
  <c r="D1341" i="6"/>
  <c r="B1341" i="6"/>
  <c r="A1341" i="6"/>
  <c r="I1340" i="6"/>
  <c r="H1340" i="6"/>
  <c r="G1340" i="6"/>
  <c r="F1340" i="6"/>
  <c r="E1340" i="6"/>
  <c r="D1340" i="6"/>
  <c r="B1340" i="6"/>
  <c r="A1340" i="6"/>
  <c r="I1339" i="6"/>
  <c r="H1339" i="6"/>
  <c r="G1339" i="6"/>
  <c r="F1339" i="6"/>
  <c r="E1339" i="6"/>
  <c r="D1339" i="6"/>
  <c r="B1339" i="6"/>
  <c r="A1339" i="6"/>
  <c r="I1338" i="6"/>
  <c r="H1338" i="6"/>
  <c r="G1338" i="6"/>
  <c r="F1338" i="6"/>
  <c r="E1338" i="6"/>
  <c r="D1338" i="6"/>
  <c r="B1338" i="6"/>
  <c r="A1338" i="6"/>
  <c r="I1337" i="6"/>
  <c r="H1337" i="6"/>
  <c r="G1337" i="6"/>
  <c r="F1337" i="6"/>
  <c r="E1337" i="6"/>
  <c r="D1337" i="6"/>
  <c r="B1337" i="6"/>
  <c r="A1337" i="6"/>
  <c r="I1336" i="6"/>
  <c r="H1336" i="6"/>
  <c r="G1336" i="6"/>
  <c r="F1336" i="6"/>
  <c r="E1336" i="6"/>
  <c r="D1336" i="6"/>
  <c r="B1336" i="6"/>
  <c r="A1336" i="6"/>
  <c r="I1335" i="6"/>
  <c r="H1335" i="6"/>
  <c r="G1335" i="6"/>
  <c r="F1335" i="6"/>
  <c r="E1335" i="6"/>
  <c r="D1335" i="6"/>
  <c r="B1335" i="6"/>
  <c r="A1335" i="6"/>
  <c r="I1334" i="6"/>
  <c r="H1334" i="6"/>
  <c r="G1334" i="6"/>
  <c r="F1334" i="6"/>
  <c r="E1334" i="6"/>
  <c r="D1334" i="6"/>
  <c r="B1334" i="6"/>
  <c r="A1334" i="6"/>
  <c r="I1333" i="6"/>
  <c r="H1333" i="6"/>
  <c r="G1333" i="6"/>
  <c r="F1333" i="6"/>
  <c r="E1333" i="6"/>
  <c r="D1333" i="6"/>
  <c r="B1333" i="6"/>
  <c r="A1333" i="6"/>
  <c r="I1332" i="6"/>
  <c r="H1332" i="6"/>
  <c r="G1332" i="6"/>
  <c r="F1332" i="6"/>
  <c r="E1332" i="6"/>
  <c r="D1332" i="6"/>
  <c r="B1332" i="6"/>
  <c r="A1332" i="6"/>
  <c r="I1331" i="6"/>
  <c r="H1331" i="6"/>
  <c r="G1331" i="6"/>
  <c r="F1331" i="6"/>
  <c r="E1331" i="6"/>
  <c r="D1331" i="6"/>
  <c r="B1331" i="6"/>
  <c r="A1331" i="6"/>
  <c r="I1330" i="6"/>
  <c r="H1330" i="6"/>
  <c r="G1330" i="6"/>
  <c r="F1330" i="6"/>
  <c r="E1330" i="6"/>
  <c r="D1330" i="6"/>
  <c r="B1330" i="6"/>
  <c r="A1330" i="6"/>
  <c r="I1329" i="6"/>
  <c r="H1329" i="6"/>
  <c r="G1329" i="6"/>
  <c r="F1329" i="6"/>
  <c r="E1329" i="6"/>
  <c r="D1329" i="6"/>
  <c r="B1329" i="6"/>
  <c r="A1329" i="6"/>
  <c r="I1328" i="6"/>
  <c r="H1328" i="6"/>
  <c r="G1328" i="6"/>
  <c r="F1328" i="6"/>
  <c r="E1328" i="6"/>
  <c r="D1328" i="6"/>
  <c r="B1328" i="6"/>
  <c r="A1328" i="6"/>
  <c r="I1327" i="6"/>
  <c r="H1327" i="6"/>
  <c r="G1327" i="6"/>
  <c r="F1327" i="6"/>
  <c r="E1327" i="6"/>
  <c r="D1327" i="6"/>
  <c r="B1327" i="6"/>
  <c r="A1327" i="6"/>
  <c r="I1326" i="6"/>
  <c r="H1326" i="6"/>
  <c r="G1326" i="6"/>
  <c r="F1326" i="6"/>
  <c r="E1326" i="6"/>
  <c r="D1326" i="6"/>
  <c r="B1326" i="6"/>
  <c r="A1326" i="6"/>
  <c r="I1325" i="6"/>
  <c r="H1325" i="6"/>
  <c r="G1325" i="6"/>
  <c r="F1325" i="6"/>
  <c r="E1325" i="6"/>
  <c r="D1325" i="6"/>
  <c r="B1325" i="6"/>
  <c r="A1325" i="6"/>
  <c r="I1324" i="6"/>
  <c r="H1324" i="6"/>
  <c r="G1324" i="6"/>
  <c r="F1324" i="6"/>
  <c r="E1324" i="6"/>
  <c r="D1324" i="6"/>
  <c r="B1324" i="6"/>
  <c r="A1324" i="6"/>
  <c r="I1323" i="6"/>
  <c r="H1323" i="6"/>
  <c r="G1323" i="6"/>
  <c r="F1323" i="6"/>
  <c r="E1323" i="6"/>
  <c r="D1323" i="6"/>
  <c r="B1323" i="6"/>
  <c r="A1323" i="6"/>
  <c r="I1322" i="6"/>
  <c r="H1322" i="6"/>
  <c r="G1322" i="6"/>
  <c r="F1322" i="6"/>
  <c r="E1322" i="6"/>
  <c r="D1322" i="6"/>
  <c r="B1322" i="6"/>
  <c r="A1322" i="6"/>
  <c r="I1321" i="6"/>
  <c r="H1321" i="6"/>
  <c r="G1321" i="6"/>
  <c r="F1321" i="6"/>
  <c r="E1321" i="6"/>
  <c r="D1321" i="6"/>
  <c r="B1321" i="6"/>
  <c r="A1321" i="6"/>
  <c r="I1320" i="6"/>
  <c r="H1320" i="6"/>
  <c r="G1320" i="6"/>
  <c r="F1320" i="6"/>
  <c r="E1320" i="6"/>
  <c r="D1320" i="6"/>
  <c r="B1320" i="6"/>
  <c r="A1320" i="6"/>
  <c r="I1319" i="6"/>
  <c r="H1319" i="6"/>
  <c r="G1319" i="6"/>
  <c r="F1319" i="6"/>
  <c r="E1319" i="6"/>
  <c r="D1319" i="6"/>
  <c r="B1319" i="6"/>
  <c r="A1319" i="6"/>
  <c r="I1318" i="6"/>
  <c r="H1318" i="6"/>
  <c r="G1318" i="6"/>
  <c r="F1318" i="6"/>
  <c r="E1318" i="6"/>
  <c r="D1318" i="6"/>
  <c r="B1318" i="6"/>
  <c r="A1318" i="6"/>
  <c r="I1317" i="6"/>
  <c r="H1317" i="6"/>
  <c r="G1317" i="6"/>
  <c r="F1317" i="6"/>
  <c r="E1317" i="6"/>
  <c r="D1317" i="6"/>
  <c r="B1317" i="6"/>
  <c r="A1317" i="6"/>
  <c r="I1316" i="6"/>
  <c r="H1316" i="6"/>
  <c r="G1316" i="6"/>
  <c r="F1316" i="6"/>
  <c r="E1316" i="6"/>
  <c r="D1316" i="6"/>
  <c r="B1316" i="6"/>
  <c r="A1316" i="6"/>
  <c r="I1315" i="6"/>
  <c r="H1315" i="6"/>
  <c r="G1315" i="6"/>
  <c r="F1315" i="6"/>
  <c r="E1315" i="6"/>
  <c r="D1315" i="6"/>
  <c r="B1315" i="6"/>
  <c r="A1315" i="6"/>
  <c r="I1314" i="6"/>
  <c r="H1314" i="6"/>
  <c r="G1314" i="6"/>
  <c r="F1314" i="6"/>
  <c r="E1314" i="6"/>
  <c r="D1314" i="6"/>
  <c r="B1314" i="6"/>
  <c r="A1314" i="6"/>
  <c r="I1313" i="6"/>
  <c r="H1313" i="6"/>
  <c r="G1313" i="6"/>
  <c r="F1313" i="6"/>
  <c r="E1313" i="6"/>
  <c r="D1313" i="6"/>
  <c r="B1313" i="6"/>
  <c r="A1313" i="6"/>
  <c r="I1312" i="6"/>
  <c r="H1312" i="6"/>
  <c r="G1312" i="6"/>
  <c r="F1312" i="6"/>
  <c r="E1312" i="6"/>
  <c r="D1312" i="6"/>
  <c r="B1312" i="6"/>
  <c r="A1312" i="6"/>
  <c r="I1311" i="6"/>
  <c r="H1311" i="6"/>
  <c r="G1311" i="6"/>
  <c r="F1311" i="6"/>
  <c r="E1311" i="6"/>
  <c r="D1311" i="6"/>
  <c r="B1311" i="6"/>
  <c r="A1311" i="6"/>
  <c r="I1310" i="6"/>
  <c r="H1310" i="6"/>
  <c r="G1310" i="6"/>
  <c r="F1310" i="6"/>
  <c r="E1310" i="6"/>
  <c r="D1310" i="6"/>
  <c r="B1310" i="6"/>
  <c r="A1310" i="6"/>
  <c r="I1309" i="6"/>
  <c r="H1309" i="6"/>
  <c r="G1309" i="6"/>
  <c r="F1309" i="6"/>
  <c r="E1309" i="6"/>
  <c r="D1309" i="6"/>
  <c r="B1309" i="6"/>
  <c r="A1309" i="6"/>
  <c r="I1308" i="6"/>
  <c r="H1308" i="6"/>
  <c r="G1308" i="6"/>
  <c r="F1308" i="6"/>
  <c r="E1308" i="6"/>
  <c r="D1308" i="6"/>
  <c r="B1308" i="6"/>
  <c r="A1308" i="6"/>
  <c r="I1307" i="6"/>
  <c r="H1307" i="6"/>
  <c r="G1307" i="6"/>
  <c r="F1307" i="6"/>
  <c r="E1307" i="6"/>
  <c r="D1307" i="6"/>
  <c r="B1307" i="6"/>
  <c r="A1307" i="6"/>
  <c r="I1306" i="6"/>
  <c r="H1306" i="6"/>
  <c r="G1306" i="6"/>
  <c r="F1306" i="6"/>
  <c r="E1306" i="6"/>
  <c r="D1306" i="6"/>
  <c r="B1306" i="6"/>
  <c r="A1306" i="6"/>
  <c r="I1305" i="6"/>
  <c r="H1305" i="6"/>
  <c r="G1305" i="6"/>
  <c r="F1305" i="6"/>
  <c r="E1305" i="6"/>
  <c r="D1305" i="6"/>
  <c r="B1305" i="6"/>
  <c r="A1305" i="6"/>
  <c r="I1304" i="6"/>
  <c r="H1304" i="6"/>
  <c r="G1304" i="6"/>
  <c r="F1304" i="6"/>
  <c r="E1304" i="6"/>
  <c r="D1304" i="6"/>
  <c r="B1304" i="6"/>
  <c r="A1304" i="6"/>
  <c r="I1303" i="6"/>
  <c r="H1303" i="6"/>
  <c r="G1303" i="6"/>
  <c r="F1303" i="6"/>
  <c r="E1303" i="6"/>
  <c r="D1303" i="6"/>
  <c r="B1303" i="6"/>
  <c r="A1303" i="6"/>
  <c r="I1302" i="6"/>
  <c r="H1302" i="6"/>
  <c r="G1302" i="6"/>
  <c r="F1302" i="6"/>
  <c r="E1302" i="6"/>
  <c r="D1302" i="6"/>
  <c r="B1302" i="6"/>
  <c r="A1302" i="6"/>
  <c r="I1301" i="6"/>
  <c r="H1301" i="6"/>
  <c r="G1301" i="6"/>
  <c r="F1301" i="6"/>
  <c r="E1301" i="6"/>
  <c r="D1301" i="6"/>
  <c r="B1301" i="6"/>
  <c r="A1301" i="6"/>
  <c r="I1300" i="6"/>
  <c r="H1300" i="6"/>
  <c r="G1300" i="6"/>
  <c r="F1300" i="6"/>
  <c r="E1300" i="6"/>
  <c r="D1300" i="6"/>
  <c r="B1300" i="6"/>
  <c r="A1300" i="6"/>
  <c r="I1299" i="6"/>
  <c r="H1299" i="6"/>
  <c r="G1299" i="6"/>
  <c r="F1299" i="6"/>
  <c r="E1299" i="6"/>
  <c r="D1299" i="6"/>
  <c r="B1299" i="6"/>
  <c r="A1299" i="6"/>
  <c r="I1298" i="6"/>
  <c r="H1298" i="6"/>
  <c r="G1298" i="6"/>
  <c r="F1298" i="6"/>
  <c r="E1298" i="6"/>
  <c r="D1298" i="6"/>
  <c r="B1298" i="6"/>
  <c r="A1298" i="6"/>
  <c r="I1297" i="6"/>
  <c r="H1297" i="6"/>
  <c r="G1297" i="6"/>
  <c r="F1297" i="6"/>
  <c r="E1297" i="6"/>
  <c r="D1297" i="6"/>
  <c r="B1297" i="6"/>
  <c r="A1297" i="6"/>
  <c r="I1296" i="6"/>
  <c r="H1296" i="6"/>
  <c r="G1296" i="6"/>
  <c r="F1296" i="6"/>
  <c r="E1296" i="6"/>
  <c r="D1296" i="6"/>
  <c r="B1296" i="6"/>
  <c r="A1296" i="6"/>
  <c r="I1295" i="6"/>
  <c r="H1295" i="6"/>
  <c r="G1295" i="6"/>
  <c r="F1295" i="6"/>
  <c r="E1295" i="6"/>
  <c r="D1295" i="6"/>
  <c r="B1295" i="6"/>
  <c r="A1295" i="6"/>
  <c r="I1294" i="6"/>
  <c r="H1294" i="6"/>
  <c r="G1294" i="6"/>
  <c r="F1294" i="6"/>
  <c r="E1294" i="6"/>
  <c r="D1294" i="6"/>
  <c r="B1294" i="6"/>
  <c r="A1294" i="6"/>
  <c r="I1293" i="6"/>
  <c r="H1293" i="6"/>
  <c r="G1293" i="6"/>
  <c r="F1293" i="6"/>
  <c r="E1293" i="6"/>
  <c r="D1293" i="6"/>
  <c r="B1293" i="6"/>
  <c r="A1293" i="6"/>
  <c r="I1292" i="6"/>
  <c r="H1292" i="6"/>
  <c r="G1292" i="6"/>
  <c r="F1292" i="6"/>
  <c r="E1292" i="6"/>
  <c r="D1292" i="6"/>
  <c r="B1292" i="6"/>
  <c r="A1292" i="6"/>
  <c r="I1291" i="6"/>
  <c r="H1291" i="6"/>
  <c r="G1291" i="6"/>
  <c r="F1291" i="6"/>
  <c r="E1291" i="6"/>
  <c r="D1291" i="6"/>
  <c r="B1291" i="6"/>
  <c r="A1291" i="6"/>
  <c r="I1290" i="6"/>
  <c r="H1290" i="6"/>
  <c r="G1290" i="6"/>
  <c r="F1290" i="6"/>
  <c r="E1290" i="6"/>
  <c r="D1290" i="6"/>
  <c r="B1290" i="6"/>
  <c r="A1290" i="6"/>
  <c r="I1289" i="6"/>
  <c r="H1289" i="6"/>
  <c r="G1289" i="6"/>
  <c r="F1289" i="6"/>
  <c r="E1289" i="6"/>
  <c r="D1289" i="6"/>
  <c r="B1289" i="6"/>
  <c r="A1289" i="6"/>
  <c r="I1288" i="6"/>
  <c r="H1288" i="6"/>
  <c r="G1288" i="6"/>
  <c r="F1288" i="6"/>
  <c r="E1288" i="6"/>
  <c r="D1288" i="6"/>
  <c r="B1288" i="6"/>
  <c r="A1288" i="6"/>
  <c r="I1287" i="6"/>
  <c r="H1287" i="6"/>
  <c r="G1287" i="6"/>
  <c r="F1287" i="6"/>
  <c r="E1287" i="6"/>
  <c r="D1287" i="6"/>
  <c r="B1287" i="6"/>
  <c r="A1287" i="6"/>
  <c r="I1286" i="6"/>
  <c r="H1286" i="6"/>
  <c r="G1286" i="6"/>
  <c r="F1286" i="6"/>
  <c r="E1286" i="6"/>
  <c r="D1286" i="6"/>
  <c r="B1286" i="6"/>
  <c r="A1286" i="6"/>
  <c r="I1285" i="6"/>
  <c r="H1285" i="6"/>
  <c r="G1285" i="6"/>
  <c r="F1285" i="6"/>
  <c r="E1285" i="6"/>
  <c r="D1285" i="6"/>
  <c r="B1285" i="6"/>
  <c r="A1285" i="6"/>
  <c r="I1284" i="6"/>
  <c r="H1284" i="6"/>
  <c r="G1284" i="6"/>
  <c r="F1284" i="6"/>
  <c r="E1284" i="6"/>
  <c r="D1284" i="6"/>
  <c r="B1284" i="6"/>
  <c r="A1284" i="6"/>
  <c r="I1283" i="6"/>
  <c r="H1283" i="6"/>
  <c r="G1283" i="6"/>
  <c r="F1283" i="6"/>
  <c r="E1283" i="6"/>
  <c r="D1283" i="6"/>
  <c r="B1283" i="6"/>
  <c r="A1283" i="6"/>
  <c r="I1282" i="6"/>
  <c r="H1282" i="6"/>
  <c r="G1282" i="6"/>
  <c r="F1282" i="6"/>
  <c r="E1282" i="6"/>
  <c r="D1282" i="6"/>
  <c r="B1282" i="6"/>
  <c r="A1282" i="6"/>
  <c r="I1281" i="6"/>
  <c r="H1281" i="6"/>
  <c r="G1281" i="6"/>
  <c r="F1281" i="6"/>
  <c r="E1281" i="6"/>
  <c r="D1281" i="6"/>
  <c r="B1281" i="6"/>
  <c r="A1281" i="6"/>
  <c r="I1280" i="6"/>
  <c r="H1280" i="6"/>
  <c r="G1280" i="6"/>
  <c r="F1280" i="6"/>
  <c r="E1280" i="6"/>
  <c r="D1280" i="6"/>
  <c r="B1280" i="6"/>
  <c r="A1280" i="6"/>
  <c r="I1279" i="6"/>
  <c r="H1279" i="6"/>
  <c r="G1279" i="6"/>
  <c r="F1279" i="6"/>
  <c r="E1279" i="6"/>
  <c r="D1279" i="6"/>
  <c r="B1279" i="6"/>
  <c r="A1279" i="6"/>
  <c r="I1278" i="6"/>
  <c r="H1278" i="6"/>
  <c r="G1278" i="6"/>
  <c r="F1278" i="6"/>
  <c r="E1278" i="6"/>
  <c r="D1278" i="6"/>
  <c r="B1278" i="6"/>
  <c r="A1278" i="6"/>
  <c r="I1277" i="6"/>
  <c r="H1277" i="6"/>
  <c r="G1277" i="6"/>
  <c r="F1277" i="6"/>
  <c r="E1277" i="6"/>
  <c r="D1277" i="6"/>
  <c r="B1277" i="6"/>
  <c r="A1277" i="6"/>
  <c r="I1276" i="6"/>
  <c r="H1276" i="6"/>
  <c r="G1276" i="6"/>
  <c r="F1276" i="6"/>
  <c r="E1276" i="6"/>
  <c r="D1276" i="6"/>
  <c r="B1276" i="6"/>
  <c r="A1276" i="6"/>
  <c r="I1275" i="6"/>
  <c r="H1275" i="6"/>
  <c r="G1275" i="6"/>
  <c r="F1275" i="6"/>
  <c r="E1275" i="6"/>
  <c r="D1275" i="6"/>
  <c r="B1275" i="6"/>
  <c r="A1275" i="6"/>
  <c r="I1274" i="6"/>
  <c r="H1274" i="6"/>
  <c r="G1274" i="6"/>
  <c r="F1274" i="6"/>
  <c r="E1274" i="6"/>
  <c r="D1274" i="6"/>
  <c r="B1274" i="6"/>
  <c r="A1274" i="6"/>
  <c r="I1273" i="6"/>
  <c r="H1273" i="6"/>
  <c r="G1273" i="6"/>
  <c r="F1273" i="6"/>
  <c r="E1273" i="6"/>
  <c r="D1273" i="6"/>
  <c r="B1273" i="6"/>
  <c r="A1273" i="6"/>
  <c r="I1272" i="6"/>
  <c r="H1272" i="6"/>
  <c r="G1272" i="6"/>
  <c r="F1272" i="6"/>
  <c r="E1272" i="6"/>
  <c r="D1272" i="6"/>
  <c r="B1272" i="6"/>
  <c r="A1272" i="6"/>
  <c r="I1271" i="6"/>
  <c r="H1271" i="6"/>
  <c r="G1271" i="6"/>
  <c r="F1271" i="6"/>
  <c r="E1271" i="6"/>
  <c r="D1271" i="6"/>
  <c r="B1271" i="6"/>
  <c r="A1271" i="6"/>
  <c r="I1270" i="6"/>
  <c r="H1270" i="6"/>
  <c r="G1270" i="6"/>
  <c r="F1270" i="6"/>
  <c r="E1270" i="6"/>
  <c r="D1270" i="6"/>
  <c r="B1270" i="6"/>
  <c r="A1270" i="6"/>
  <c r="I1269" i="6"/>
  <c r="H1269" i="6"/>
  <c r="G1269" i="6"/>
  <c r="F1269" i="6"/>
  <c r="E1269" i="6"/>
  <c r="D1269" i="6"/>
  <c r="B1269" i="6"/>
  <c r="A1269" i="6"/>
  <c r="I1268" i="6"/>
  <c r="H1268" i="6"/>
  <c r="G1268" i="6"/>
  <c r="F1268" i="6"/>
  <c r="E1268" i="6"/>
  <c r="D1268" i="6"/>
  <c r="B1268" i="6"/>
  <c r="A1268" i="6"/>
  <c r="I1267" i="6"/>
  <c r="H1267" i="6"/>
  <c r="G1267" i="6"/>
  <c r="F1267" i="6"/>
  <c r="E1267" i="6"/>
  <c r="D1267" i="6"/>
  <c r="B1267" i="6"/>
  <c r="A1267" i="6"/>
  <c r="I1266" i="6"/>
  <c r="H1266" i="6"/>
  <c r="G1266" i="6"/>
  <c r="F1266" i="6"/>
  <c r="E1266" i="6"/>
  <c r="D1266" i="6"/>
  <c r="B1266" i="6"/>
  <c r="A1266" i="6"/>
  <c r="I1265" i="6"/>
  <c r="H1265" i="6"/>
  <c r="G1265" i="6"/>
  <c r="F1265" i="6"/>
  <c r="E1265" i="6"/>
  <c r="D1265" i="6"/>
  <c r="B1265" i="6"/>
  <c r="A1265" i="6"/>
  <c r="I1264" i="6"/>
  <c r="H1264" i="6"/>
  <c r="G1264" i="6"/>
  <c r="F1264" i="6"/>
  <c r="E1264" i="6"/>
  <c r="D1264" i="6"/>
  <c r="B1264" i="6"/>
  <c r="A1264" i="6"/>
  <c r="I1263" i="6"/>
  <c r="H1263" i="6"/>
  <c r="G1263" i="6"/>
  <c r="F1263" i="6"/>
  <c r="E1263" i="6"/>
  <c r="D1263" i="6"/>
  <c r="B1263" i="6"/>
  <c r="A1263" i="6"/>
  <c r="I1262" i="6"/>
  <c r="H1262" i="6"/>
  <c r="G1262" i="6"/>
  <c r="F1262" i="6"/>
  <c r="E1262" i="6"/>
  <c r="D1262" i="6"/>
  <c r="B1262" i="6"/>
  <c r="A1262" i="6"/>
  <c r="I1261" i="6"/>
  <c r="H1261" i="6"/>
  <c r="G1261" i="6"/>
  <c r="F1261" i="6"/>
  <c r="E1261" i="6"/>
  <c r="D1261" i="6"/>
  <c r="B1261" i="6"/>
  <c r="A1261" i="6"/>
  <c r="I1260" i="6"/>
  <c r="H1260" i="6"/>
  <c r="G1260" i="6"/>
  <c r="F1260" i="6"/>
  <c r="E1260" i="6"/>
  <c r="D1260" i="6"/>
  <c r="B1260" i="6"/>
  <c r="A1260" i="6"/>
  <c r="I1259" i="6"/>
  <c r="H1259" i="6"/>
  <c r="G1259" i="6"/>
  <c r="F1259" i="6"/>
  <c r="E1259" i="6"/>
  <c r="D1259" i="6"/>
  <c r="B1259" i="6"/>
  <c r="A1259" i="6"/>
  <c r="I1258" i="6"/>
  <c r="H1258" i="6"/>
  <c r="G1258" i="6"/>
  <c r="F1258" i="6"/>
  <c r="E1258" i="6"/>
  <c r="D1258" i="6"/>
  <c r="B1258" i="6"/>
  <c r="A1258" i="6"/>
  <c r="I1257" i="6"/>
  <c r="H1257" i="6"/>
  <c r="G1257" i="6"/>
  <c r="F1257" i="6"/>
  <c r="E1257" i="6"/>
  <c r="D1257" i="6"/>
  <c r="B1257" i="6"/>
  <c r="A1257" i="6"/>
  <c r="I1256" i="6"/>
  <c r="H1256" i="6"/>
  <c r="G1256" i="6"/>
  <c r="F1256" i="6"/>
  <c r="E1256" i="6"/>
  <c r="D1256" i="6"/>
  <c r="B1256" i="6"/>
  <c r="A1256" i="6"/>
  <c r="I1255" i="6"/>
  <c r="H1255" i="6"/>
  <c r="G1255" i="6"/>
  <c r="F1255" i="6"/>
  <c r="E1255" i="6"/>
  <c r="D1255" i="6"/>
  <c r="B1255" i="6"/>
  <c r="A1255" i="6"/>
  <c r="I1254" i="6"/>
  <c r="H1254" i="6"/>
  <c r="G1254" i="6"/>
  <c r="F1254" i="6"/>
  <c r="E1254" i="6"/>
  <c r="D1254" i="6"/>
  <c r="B1254" i="6"/>
  <c r="A1254" i="6"/>
  <c r="I1253" i="6"/>
  <c r="H1253" i="6"/>
  <c r="G1253" i="6"/>
  <c r="F1253" i="6"/>
  <c r="E1253" i="6"/>
  <c r="D1253" i="6"/>
  <c r="B1253" i="6"/>
  <c r="A1253" i="6"/>
  <c r="I1252" i="6"/>
  <c r="H1252" i="6"/>
  <c r="G1252" i="6"/>
  <c r="F1252" i="6"/>
  <c r="E1252" i="6"/>
  <c r="D1252" i="6"/>
  <c r="B1252" i="6"/>
  <c r="A1252" i="6"/>
  <c r="I1251" i="6"/>
  <c r="H1251" i="6"/>
  <c r="G1251" i="6"/>
  <c r="F1251" i="6"/>
  <c r="E1251" i="6"/>
  <c r="D1251" i="6"/>
  <c r="B1251" i="6"/>
  <c r="A1251" i="6"/>
  <c r="I1250" i="6"/>
  <c r="H1250" i="6"/>
  <c r="G1250" i="6"/>
  <c r="F1250" i="6"/>
  <c r="E1250" i="6"/>
  <c r="D1250" i="6"/>
  <c r="B1250" i="6"/>
  <c r="A1250" i="6"/>
  <c r="I1249" i="6"/>
  <c r="H1249" i="6"/>
  <c r="G1249" i="6"/>
  <c r="F1249" i="6"/>
  <c r="E1249" i="6"/>
  <c r="D1249" i="6"/>
  <c r="B1249" i="6"/>
  <c r="A1249" i="6"/>
  <c r="I1248" i="6"/>
  <c r="H1248" i="6"/>
  <c r="G1248" i="6"/>
  <c r="F1248" i="6"/>
  <c r="E1248" i="6"/>
  <c r="D1248" i="6"/>
  <c r="B1248" i="6"/>
  <c r="A1248" i="6"/>
  <c r="I1247" i="6"/>
  <c r="H1247" i="6"/>
  <c r="G1247" i="6"/>
  <c r="F1247" i="6"/>
  <c r="E1247" i="6"/>
  <c r="D1247" i="6"/>
  <c r="B1247" i="6"/>
  <c r="A1247" i="6"/>
  <c r="I1246" i="6"/>
  <c r="H1246" i="6"/>
  <c r="G1246" i="6"/>
  <c r="F1246" i="6"/>
  <c r="E1246" i="6"/>
  <c r="D1246" i="6"/>
  <c r="B1246" i="6"/>
  <c r="A1246" i="6"/>
  <c r="I1245" i="6"/>
  <c r="H1245" i="6"/>
  <c r="G1245" i="6"/>
  <c r="F1245" i="6"/>
  <c r="E1245" i="6"/>
  <c r="D1245" i="6"/>
  <c r="B1245" i="6"/>
  <c r="A1245" i="6"/>
  <c r="I1244" i="6"/>
  <c r="H1244" i="6"/>
  <c r="G1244" i="6"/>
  <c r="F1244" i="6"/>
  <c r="E1244" i="6"/>
  <c r="D1244" i="6"/>
  <c r="B1244" i="6"/>
  <c r="A1244" i="6"/>
  <c r="I1243" i="6"/>
  <c r="H1243" i="6"/>
  <c r="G1243" i="6"/>
  <c r="F1243" i="6"/>
  <c r="E1243" i="6"/>
  <c r="D1243" i="6"/>
  <c r="B1243" i="6"/>
  <c r="A1243" i="6"/>
  <c r="I1242" i="6"/>
  <c r="H1242" i="6"/>
  <c r="G1242" i="6"/>
  <c r="F1242" i="6"/>
  <c r="E1242" i="6"/>
  <c r="D1242" i="6"/>
  <c r="B1242" i="6"/>
  <c r="A1242" i="6"/>
  <c r="I1241" i="6"/>
  <c r="H1241" i="6"/>
  <c r="G1241" i="6"/>
  <c r="F1241" i="6"/>
  <c r="E1241" i="6"/>
  <c r="D1241" i="6"/>
  <c r="B1241" i="6"/>
  <c r="A1241" i="6"/>
  <c r="I1240" i="6"/>
  <c r="H1240" i="6"/>
  <c r="G1240" i="6"/>
  <c r="F1240" i="6"/>
  <c r="E1240" i="6"/>
  <c r="D1240" i="6"/>
  <c r="B1240" i="6"/>
  <c r="A1240" i="6"/>
  <c r="I1239" i="6"/>
  <c r="H1239" i="6"/>
  <c r="G1239" i="6"/>
  <c r="F1239" i="6"/>
  <c r="E1239" i="6"/>
  <c r="D1239" i="6"/>
  <c r="B1239" i="6"/>
  <c r="A1239" i="6"/>
  <c r="I1238" i="6"/>
  <c r="H1238" i="6"/>
  <c r="G1238" i="6"/>
  <c r="F1238" i="6"/>
  <c r="E1238" i="6"/>
  <c r="D1238" i="6"/>
  <c r="B1238" i="6"/>
  <c r="A1238" i="6"/>
  <c r="I1237" i="6"/>
  <c r="H1237" i="6"/>
  <c r="G1237" i="6"/>
  <c r="F1237" i="6"/>
  <c r="E1237" i="6"/>
  <c r="D1237" i="6"/>
  <c r="B1237" i="6"/>
  <c r="A1237" i="6"/>
  <c r="I1236" i="6"/>
  <c r="H1236" i="6"/>
  <c r="G1236" i="6"/>
  <c r="F1236" i="6"/>
  <c r="E1236" i="6"/>
  <c r="D1236" i="6"/>
  <c r="B1236" i="6"/>
  <c r="A1236" i="6"/>
  <c r="I1235" i="6"/>
  <c r="H1235" i="6"/>
  <c r="G1235" i="6"/>
  <c r="F1235" i="6"/>
  <c r="E1235" i="6"/>
  <c r="D1235" i="6"/>
  <c r="B1235" i="6"/>
  <c r="A1235" i="6"/>
  <c r="I1234" i="6"/>
  <c r="H1234" i="6"/>
  <c r="G1234" i="6"/>
  <c r="F1234" i="6"/>
  <c r="E1234" i="6"/>
  <c r="D1234" i="6"/>
  <c r="B1234" i="6"/>
  <c r="A1234" i="6"/>
  <c r="I1233" i="6"/>
  <c r="H1233" i="6"/>
  <c r="G1233" i="6"/>
  <c r="F1233" i="6"/>
  <c r="E1233" i="6"/>
  <c r="D1233" i="6"/>
  <c r="B1233" i="6"/>
  <c r="A1233" i="6"/>
  <c r="I1232" i="6"/>
  <c r="H1232" i="6"/>
  <c r="G1232" i="6"/>
  <c r="F1232" i="6"/>
  <c r="E1232" i="6"/>
  <c r="D1232" i="6"/>
  <c r="B1232" i="6"/>
  <c r="A1232" i="6"/>
  <c r="I1231" i="6"/>
  <c r="H1231" i="6"/>
  <c r="G1231" i="6"/>
  <c r="F1231" i="6"/>
  <c r="E1231" i="6"/>
  <c r="D1231" i="6"/>
  <c r="B1231" i="6"/>
  <c r="A1231" i="6"/>
  <c r="I1230" i="6"/>
  <c r="H1230" i="6"/>
  <c r="G1230" i="6"/>
  <c r="F1230" i="6"/>
  <c r="E1230" i="6"/>
  <c r="D1230" i="6"/>
  <c r="B1230" i="6"/>
  <c r="A1230" i="6"/>
  <c r="I1229" i="6"/>
  <c r="H1229" i="6"/>
  <c r="G1229" i="6"/>
  <c r="F1229" i="6"/>
  <c r="E1229" i="6"/>
  <c r="D1229" i="6"/>
  <c r="B1229" i="6"/>
  <c r="A1229" i="6"/>
  <c r="I1228" i="6"/>
  <c r="H1228" i="6"/>
  <c r="G1228" i="6"/>
  <c r="F1228" i="6"/>
  <c r="E1228" i="6"/>
  <c r="D1228" i="6"/>
  <c r="B1228" i="6"/>
  <c r="A1228" i="6"/>
  <c r="I1227" i="6"/>
  <c r="H1227" i="6"/>
  <c r="G1227" i="6"/>
  <c r="F1227" i="6"/>
  <c r="E1227" i="6"/>
  <c r="D1227" i="6"/>
  <c r="B1227" i="6"/>
  <c r="A1227" i="6"/>
  <c r="I1226" i="6"/>
  <c r="H1226" i="6"/>
  <c r="G1226" i="6"/>
  <c r="F1226" i="6"/>
  <c r="E1226" i="6"/>
  <c r="D1226" i="6"/>
  <c r="B1226" i="6"/>
  <c r="A1226" i="6"/>
  <c r="I1225" i="6"/>
  <c r="H1225" i="6"/>
  <c r="G1225" i="6"/>
  <c r="F1225" i="6"/>
  <c r="E1225" i="6"/>
  <c r="D1225" i="6"/>
  <c r="B1225" i="6"/>
  <c r="A1225" i="6"/>
  <c r="I1224" i="6"/>
  <c r="H1224" i="6"/>
  <c r="G1224" i="6"/>
  <c r="F1224" i="6"/>
  <c r="E1224" i="6"/>
  <c r="D1224" i="6"/>
  <c r="B1224" i="6"/>
  <c r="A1224" i="6"/>
  <c r="I1223" i="6"/>
  <c r="H1223" i="6"/>
  <c r="G1223" i="6"/>
  <c r="F1223" i="6"/>
  <c r="E1223" i="6"/>
  <c r="D1223" i="6"/>
  <c r="B1223" i="6"/>
  <c r="A1223" i="6"/>
  <c r="I1222" i="6"/>
  <c r="H1222" i="6"/>
  <c r="G1222" i="6"/>
  <c r="F1222" i="6"/>
  <c r="E1222" i="6"/>
  <c r="D1222" i="6"/>
  <c r="B1222" i="6"/>
  <c r="A1222" i="6"/>
  <c r="I1221" i="6"/>
  <c r="H1221" i="6"/>
  <c r="G1221" i="6"/>
  <c r="F1221" i="6"/>
  <c r="E1221" i="6"/>
  <c r="D1221" i="6"/>
  <c r="B1221" i="6"/>
  <c r="A1221" i="6"/>
  <c r="I1220" i="6"/>
  <c r="H1220" i="6"/>
  <c r="G1220" i="6"/>
  <c r="F1220" i="6"/>
  <c r="E1220" i="6"/>
  <c r="D1220" i="6"/>
  <c r="B1220" i="6"/>
  <c r="A1220" i="6"/>
  <c r="I1219" i="6"/>
  <c r="H1219" i="6"/>
  <c r="G1219" i="6"/>
  <c r="F1219" i="6"/>
  <c r="E1219" i="6"/>
  <c r="D1219" i="6"/>
  <c r="B1219" i="6"/>
  <c r="A1219" i="6"/>
  <c r="I1218" i="6"/>
  <c r="H1218" i="6"/>
  <c r="G1218" i="6"/>
  <c r="F1218" i="6"/>
  <c r="E1218" i="6"/>
  <c r="D1218" i="6"/>
  <c r="B1218" i="6"/>
  <c r="A1218" i="6"/>
  <c r="I1217" i="6"/>
  <c r="H1217" i="6"/>
  <c r="G1217" i="6"/>
  <c r="F1217" i="6"/>
  <c r="E1217" i="6"/>
  <c r="D1217" i="6"/>
  <c r="B1217" i="6"/>
  <c r="A1217" i="6"/>
  <c r="I1216" i="6"/>
  <c r="H1216" i="6"/>
  <c r="G1216" i="6"/>
  <c r="F1216" i="6"/>
  <c r="E1216" i="6"/>
  <c r="D1216" i="6"/>
  <c r="B1216" i="6"/>
  <c r="A1216" i="6"/>
  <c r="I1215" i="6"/>
  <c r="H1215" i="6"/>
  <c r="G1215" i="6"/>
  <c r="F1215" i="6"/>
  <c r="E1215" i="6"/>
  <c r="D1215" i="6"/>
  <c r="B1215" i="6"/>
  <c r="A1215" i="6"/>
  <c r="I1214" i="6"/>
  <c r="H1214" i="6"/>
  <c r="G1214" i="6"/>
  <c r="F1214" i="6"/>
  <c r="E1214" i="6"/>
  <c r="D1214" i="6"/>
  <c r="B1214" i="6"/>
  <c r="A1214" i="6"/>
  <c r="I1213" i="6"/>
  <c r="H1213" i="6"/>
  <c r="G1213" i="6"/>
  <c r="F1213" i="6"/>
  <c r="E1213" i="6"/>
  <c r="D1213" i="6"/>
  <c r="B1213" i="6"/>
  <c r="A1213" i="6"/>
  <c r="I1212" i="6"/>
  <c r="H1212" i="6"/>
  <c r="G1212" i="6"/>
  <c r="F1212" i="6"/>
  <c r="E1212" i="6"/>
  <c r="D1212" i="6"/>
  <c r="B1212" i="6"/>
  <c r="A1212" i="6"/>
  <c r="I1211" i="6"/>
  <c r="H1211" i="6"/>
  <c r="G1211" i="6"/>
  <c r="F1211" i="6"/>
  <c r="E1211" i="6"/>
  <c r="D1211" i="6"/>
  <c r="B1211" i="6"/>
  <c r="A1211" i="6"/>
  <c r="I1210" i="6"/>
  <c r="H1210" i="6"/>
  <c r="G1210" i="6"/>
  <c r="F1210" i="6"/>
  <c r="E1210" i="6"/>
  <c r="D1210" i="6"/>
  <c r="B1210" i="6"/>
  <c r="A1210" i="6"/>
  <c r="I1209" i="6"/>
  <c r="H1209" i="6"/>
  <c r="G1209" i="6"/>
  <c r="F1209" i="6"/>
  <c r="E1209" i="6"/>
  <c r="D1209" i="6"/>
  <c r="B1209" i="6"/>
  <c r="A1209" i="6"/>
  <c r="I1208" i="6"/>
  <c r="H1208" i="6"/>
  <c r="G1208" i="6"/>
  <c r="F1208" i="6"/>
  <c r="E1208" i="6"/>
  <c r="D1208" i="6"/>
  <c r="B1208" i="6"/>
  <c r="A1208" i="6"/>
  <c r="I1207" i="6"/>
  <c r="H1207" i="6"/>
  <c r="G1207" i="6"/>
  <c r="F1207" i="6"/>
  <c r="E1207" i="6"/>
  <c r="D1207" i="6"/>
  <c r="B1207" i="6"/>
  <c r="A1207" i="6"/>
  <c r="I1206" i="6"/>
  <c r="H1206" i="6"/>
  <c r="G1206" i="6"/>
  <c r="F1206" i="6"/>
  <c r="E1206" i="6"/>
  <c r="D1206" i="6"/>
  <c r="B1206" i="6"/>
  <c r="A1206" i="6"/>
  <c r="I1205" i="6"/>
  <c r="H1205" i="6"/>
  <c r="G1205" i="6"/>
  <c r="F1205" i="6"/>
  <c r="E1205" i="6"/>
  <c r="D1205" i="6"/>
  <c r="B1205" i="6"/>
  <c r="A1205" i="6"/>
  <c r="I1204" i="6"/>
  <c r="H1204" i="6"/>
  <c r="G1204" i="6"/>
  <c r="F1204" i="6"/>
  <c r="E1204" i="6"/>
  <c r="D1204" i="6"/>
  <c r="B1204" i="6"/>
  <c r="A1204" i="6"/>
  <c r="I1203" i="6"/>
  <c r="H1203" i="6"/>
  <c r="G1203" i="6"/>
  <c r="F1203" i="6"/>
  <c r="E1203" i="6"/>
  <c r="D1203" i="6"/>
  <c r="B1203" i="6"/>
  <c r="A1203" i="6"/>
  <c r="I1202" i="6"/>
  <c r="H1202" i="6"/>
  <c r="G1202" i="6"/>
  <c r="F1202" i="6"/>
  <c r="E1202" i="6"/>
  <c r="D1202" i="6"/>
  <c r="B1202" i="6"/>
  <c r="A1202" i="6"/>
  <c r="I1201" i="6"/>
  <c r="H1201" i="6"/>
  <c r="G1201" i="6"/>
  <c r="F1201" i="6"/>
  <c r="E1201" i="6"/>
  <c r="D1201" i="6"/>
  <c r="B1201" i="6"/>
  <c r="A1201" i="6"/>
  <c r="I1200" i="6"/>
  <c r="H1200" i="6"/>
  <c r="G1200" i="6"/>
  <c r="F1200" i="6"/>
  <c r="E1200" i="6"/>
  <c r="D1200" i="6"/>
  <c r="B1200" i="6"/>
  <c r="A1200" i="6"/>
  <c r="I1199" i="6"/>
  <c r="H1199" i="6"/>
  <c r="G1199" i="6"/>
  <c r="F1199" i="6"/>
  <c r="E1199" i="6"/>
  <c r="D1199" i="6"/>
  <c r="B1199" i="6"/>
  <c r="A1199" i="6"/>
  <c r="I1198" i="6"/>
  <c r="H1198" i="6"/>
  <c r="G1198" i="6"/>
  <c r="F1198" i="6"/>
  <c r="E1198" i="6"/>
  <c r="D1198" i="6"/>
  <c r="B1198" i="6"/>
  <c r="A1198" i="6"/>
  <c r="I1197" i="6"/>
  <c r="H1197" i="6"/>
  <c r="G1197" i="6"/>
  <c r="F1197" i="6"/>
  <c r="E1197" i="6"/>
  <c r="D1197" i="6"/>
  <c r="B1197" i="6"/>
  <c r="A1197" i="6"/>
  <c r="I1196" i="6"/>
  <c r="H1196" i="6"/>
  <c r="G1196" i="6"/>
  <c r="F1196" i="6"/>
  <c r="E1196" i="6"/>
  <c r="D1196" i="6"/>
  <c r="B1196" i="6"/>
  <c r="A1196" i="6"/>
  <c r="I1195" i="6"/>
  <c r="H1195" i="6"/>
  <c r="G1195" i="6"/>
  <c r="F1195" i="6"/>
  <c r="E1195" i="6"/>
  <c r="D1195" i="6"/>
  <c r="B1195" i="6"/>
  <c r="A1195" i="6"/>
  <c r="I1194" i="6"/>
  <c r="H1194" i="6"/>
  <c r="G1194" i="6"/>
  <c r="F1194" i="6"/>
  <c r="E1194" i="6"/>
  <c r="D1194" i="6"/>
  <c r="B1194" i="6"/>
  <c r="A1194" i="6"/>
  <c r="I1193" i="6"/>
  <c r="H1193" i="6"/>
  <c r="G1193" i="6"/>
  <c r="F1193" i="6"/>
  <c r="E1193" i="6"/>
  <c r="D1193" i="6"/>
  <c r="B1193" i="6"/>
  <c r="A1193" i="6"/>
  <c r="I1192" i="6"/>
  <c r="H1192" i="6"/>
  <c r="G1192" i="6"/>
  <c r="F1192" i="6"/>
  <c r="E1192" i="6"/>
  <c r="D1192" i="6"/>
  <c r="B1192" i="6"/>
  <c r="A1192" i="6"/>
  <c r="I1191" i="6"/>
  <c r="H1191" i="6"/>
  <c r="G1191" i="6"/>
  <c r="F1191" i="6"/>
  <c r="E1191" i="6"/>
  <c r="D1191" i="6"/>
  <c r="B1191" i="6"/>
  <c r="A1191" i="6"/>
  <c r="I1190" i="6"/>
  <c r="H1190" i="6"/>
  <c r="G1190" i="6"/>
  <c r="F1190" i="6"/>
  <c r="E1190" i="6"/>
  <c r="D1190" i="6"/>
  <c r="B1190" i="6"/>
  <c r="A1190" i="6"/>
  <c r="I1189" i="6"/>
  <c r="H1189" i="6"/>
  <c r="G1189" i="6"/>
  <c r="F1189" i="6"/>
  <c r="E1189" i="6"/>
  <c r="D1189" i="6"/>
  <c r="B1189" i="6"/>
  <c r="A1189" i="6"/>
  <c r="I1188" i="6"/>
  <c r="H1188" i="6"/>
  <c r="G1188" i="6"/>
  <c r="F1188" i="6"/>
  <c r="E1188" i="6"/>
  <c r="D1188" i="6"/>
  <c r="B1188" i="6"/>
  <c r="A1188" i="6"/>
  <c r="I1187" i="6"/>
  <c r="H1187" i="6"/>
  <c r="G1187" i="6"/>
  <c r="F1187" i="6"/>
  <c r="E1187" i="6"/>
  <c r="D1187" i="6"/>
  <c r="B1187" i="6"/>
  <c r="A1187" i="6"/>
  <c r="I1186" i="6"/>
  <c r="H1186" i="6"/>
  <c r="G1186" i="6"/>
  <c r="F1186" i="6"/>
  <c r="E1186" i="6"/>
  <c r="D1186" i="6"/>
  <c r="B1186" i="6"/>
  <c r="A1186" i="6"/>
  <c r="I1185" i="6"/>
  <c r="H1185" i="6"/>
  <c r="G1185" i="6"/>
  <c r="F1185" i="6"/>
  <c r="E1185" i="6"/>
  <c r="D1185" i="6"/>
  <c r="B1185" i="6"/>
  <c r="A1185" i="6"/>
  <c r="I1184" i="6"/>
  <c r="H1184" i="6"/>
  <c r="G1184" i="6"/>
  <c r="F1184" i="6"/>
  <c r="E1184" i="6"/>
  <c r="D1184" i="6"/>
  <c r="B1184" i="6"/>
  <c r="A1184" i="6"/>
  <c r="I1183" i="6"/>
  <c r="H1183" i="6"/>
  <c r="G1183" i="6"/>
  <c r="F1183" i="6"/>
  <c r="E1183" i="6"/>
  <c r="D1183" i="6"/>
  <c r="B1183" i="6"/>
  <c r="A1183" i="6"/>
  <c r="I1182" i="6"/>
  <c r="H1182" i="6"/>
  <c r="G1182" i="6"/>
  <c r="F1182" i="6"/>
  <c r="E1182" i="6"/>
  <c r="D1182" i="6"/>
  <c r="B1182" i="6"/>
  <c r="A1182" i="6"/>
  <c r="I1181" i="6"/>
  <c r="H1181" i="6"/>
  <c r="G1181" i="6"/>
  <c r="F1181" i="6"/>
  <c r="E1181" i="6"/>
  <c r="D1181" i="6"/>
  <c r="B1181" i="6"/>
  <c r="A1181" i="6"/>
  <c r="I1180" i="6"/>
  <c r="H1180" i="6"/>
  <c r="G1180" i="6"/>
  <c r="F1180" i="6"/>
  <c r="E1180" i="6"/>
  <c r="D1180" i="6"/>
  <c r="B1180" i="6"/>
  <c r="A1180" i="6"/>
  <c r="I1179" i="6"/>
  <c r="H1179" i="6"/>
  <c r="G1179" i="6"/>
  <c r="F1179" i="6"/>
  <c r="E1179" i="6"/>
  <c r="D1179" i="6"/>
  <c r="B1179" i="6"/>
  <c r="A1179" i="6"/>
  <c r="I1178" i="6"/>
  <c r="H1178" i="6"/>
  <c r="G1178" i="6"/>
  <c r="F1178" i="6"/>
  <c r="E1178" i="6"/>
  <c r="D1178" i="6"/>
  <c r="B1178" i="6"/>
  <c r="A1178" i="6"/>
  <c r="I1177" i="6"/>
  <c r="H1177" i="6"/>
  <c r="G1177" i="6"/>
  <c r="F1177" i="6"/>
  <c r="E1177" i="6"/>
  <c r="D1177" i="6"/>
  <c r="B1177" i="6"/>
  <c r="A1177" i="6"/>
  <c r="I1176" i="6"/>
  <c r="H1176" i="6"/>
  <c r="G1176" i="6"/>
  <c r="F1176" i="6"/>
  <c r="E1176" i="6"/>
  <c r="D1176" i="6"/>
  <c r="B1176" i="6"/>
  <c r="A1176" i="6"/>
  <c r="I1175" i="6"/>
  <c r="H1175" i="6"/>
  <c r="G1175" i="6"/>
  <c r="F1175" i="6"/>
  <c r="E1175" i="6"/>
  <c r="D1175" i="6"/>
  <c r="B1175" i="6"/>
  <c r="A1175" i="6"/>
  <c r="I1174" i="6"/>
  <c r="H1174" i="6"/>
  <c r="G1174" i="6"/>
  <c r="F1174" i="6"/>
  <c r="E1174" i="6"/>
  <c r="D1174" i="6"/>
  <c r="B1174" i="6"/>
  <c r="A1174" i="6"/>
  <c r="I1173" i="6"/>
  <c r="H1173" i="6"/>
  <c r="G1173" i="6"/>
  <c r="F1173" i="6"/>
  <c r="E1173" i="6"/>
  <c r="D1173" i="6"/>
  <c r="B1173" i="6"/>
  <c r="A1173" i="6"/>
  <c r="I1172" i="6"/>
  <c r="H1172" i="6"/>
  <c r="G1172" i="6"/>
  <c r="F1172" i="6"/>
  <c r="E1172" i="6"/>
  <c r="D1172" i="6"/>
  <c r="B1172" i="6"/>
  <c r="A1172" i="6"/>
  <c r="I1171" i="6"/>
  <c r="H1171" i="6"/>
  <c r="G1171" i="6"/>
  <c r="F1171" i="6"/>
  <c r="E1171" i="6"/>
  <c r="D1171" i="6"/>
  <c r="B1171" i="6"/>
  <c r="A1171" i="6"/>
  <c r="I1170" i="6"/>
  <c r="H1170" i="6"/>
  <c r="G1170" i="6"/>
  <c r="F1170" i="6"/>
  <c r="E1170" i="6"/>
  <c r="D1170" i="6"/>
  <c r="B1170" i="6"/>
  <c r="A1170" i="6"/>
  <c r="I1169" i="6"/>
  <c r="H1169" i="6"/>
  <c r="G1169" i="6"/>
  <c r="F1169" i="6"/>
  <c r="E1169" i="6"/>
  <c r="D1169" i="6"/>
  <c r="B1169" i="6"/>
  <c r="A1169" i="6"/>
  <c r="I1168" i="6"/>
  <c r="H1168" i="6"/>
  <c r="G1168" i="6"/>
  <c r="F1168" i="6"/>
  <c r="E1168" i="6"/>
  <c r="D1168" i="6"/>
  <c r="B1168" i="6"/>
  <c r="A1168" i="6"/>
  <c r="I1167" i="6"/>
  <c r="H1167" i="6"/>
  <c r="G1167" i="6"/>
  <c r="F1167" i="6"/>
  <c r="E1167" i="6"/>
  <c r="D1167" i="6"/>
  <c r="B1167" i="6"/>
  <c r="A1167" i="6"/>
  <c r="I1166" i="6"/>
  <c r="H1166" i="6"/>
  <c r="G1166" i="6"/>
  <c r="F1166" i="6"/>
  <c r="E1166" i="6"/>
  <c r="D1166" i="6"/>
  <c r="B1166" i="6"/>
  <c r="A1166" i="6"/>
  <c r="I1165" i="6"/>
  <c r="H1165" i="6"/>
  <c r="G1165" i="6"/>
  <c r="F1165" i="6"/>
  <c r="E1165" i="6"/>
  <c r="D1165" i="6"/>
  <c r="B1165" i="6"/>
  <c r="A1165" i="6"/>
  <c r="I1164" i="6"/>
  <c r="H1164" i="6"/>
  <c r="G1164" i="6"/>
  <c r="F1164" i="6"/>
  <c r="E1164" i="6"/>
  <c r="D1164" i="6"/>
  <c r="B1164" i="6"/>
  <c r="A1164" i="6"/>
  <c r="I1163" i="6"/>
  <c r="H1163" i="6"/>
  <c r="G1163" i="6"/>
  <c r="F1163" i="6"/>
  <c r="E1163" i="6"/>
  <c r="D1163" i="6"/>
  <c r="B1163" i="6"/>
  <c r="A1163" i="6"/>
  <c r="I1162" i="6"/>
  <c r="H1162" i="6"/>
  <c r="G1162" i="6"/>
  <c r="F1162" i="6"/>
  <c r="E1162" i="6"/>
  <c r="D1162" i="6"/>
  <c r="B1162" i="6"/>
  <c r="A1162" i="6"/>
  <c r="I1161" i="6"/>
  <c r="H1161" i="6"/>
  <c r="G1161" i="6"/>
  <c r="F1161" i="6"/>
  <c r="E1161" i="6"/>
  <c r="D1161" i="6"/>
  <c r="B1161" i="6"/>
  <c r="A1161" i="6"/>
  <c r="I1160" i="6"/>
  <c r="H1160" i="6"/>
  <c r="G1160" i="6"/>
  <c r="F1160" i="6"/>
  <c r="E1160" i="6"/>
  <c r="D1160" i="6"/>
  <c r="B1160" i="6"/>
  <c r="A1160" i="6"/>
  <c r="I1159" i="6"/>
  <c r="H1159" i="6"/>
  <c r="G1159" i="6"/>
  <c r="F1159" i="6"/>
  <c r="E1159" i="6"/>
  <c r="D1159" i="6"/>
  <c r="B1159" i="6"/>
  <c r="A1159" i="6"/>
  <c r="I1158" i="6"/>
  <c r="H1158" i="6"/>
  <c r="G1158" i="6"/>
  <c r="F1158" i="6"/>
  <c r="E1158" i="6"/>
  <c r="D1158" i="6"/>
  <c r="B1158" i="6"/>
  <c r="A1158" i="6"/>
  <c r="I1157" i="6"/>
  <c r="H1157" i="6"/>
  <c r="G1157" i="6"/>
  <c r="F1157" i="6"/>
  <c r="E1157" i="6"/>
  <c r="D1157" i="6"/>
  <c r="B1157" i="6"/>
  <c r="A1157" i="6"/>
  <c r="I1156" i="6"/>
  <c r="H1156" i="6"/>
  <c r="G1156" i="6"/>
  <c r="F1156" i="6"/>
  <c r="E1156" i="6"/>
  <c r="D1156" i="6"/>
  <c r="B1156" i="6"/>
  <c r="A1156" i="6"/>
  <c r="I1155" i="6"/>
  <c r="H1155" i="6"/>
  <c r="G1155" i="6"/>
  <c r="F1155" i="6"/>
  <c r="E1155" i="6"/>
  <c r="D1155" i="6"/>
  <c r="B1155" i="6"/>
  <c r="A1155" i="6"/>
  <c r="I1154" i="6"/>
  <c r="H1154" i="6"/>
  <c r="G1154" i="6"/>
  <c r="F1154" i="6"/>
  <c r="E1154" i="6"/>
  <c r="D1154" i="6"/>
  <c r="B1154" i="6"/>
  <c r="A1154" i="6"/>
  <c r="I1153" i="6"/>
  <c r="H1153" i="6"/>
  <c r="G1153" i="6"/>
  <c r="F1153" i="6"/>
  <c r="E1153" i="6"/>
  <c r="D1153" i="6"/>
  <c r="B1153" i="6"/>
  <c r="A1153" i="6"/>
  <c r="I1152" i="6"/>
  <c r="H1152" i="6"/>
  <c r="G1152" i="6"/>
  <c r="F1152" i="6"/>
  <c r="E1152" i="6"/>
  <c r="D1152" i="6"/>
  <c r="B1152" i="6"/>
  <c r="A1152" i="6"/>
  <c r="I1151" i="6"/>
  <c r="H1151" i="6"/>
  <c r="G1151" i="6"/>
  <c r="F1151" i="6"/>
  <c r="E1151" i="6"/>
  <c r="D1151" i="6"/>
  <c r="B1151" i="6"/>
  <c r="A1151" i="6"/>
  <c r="I1150" i="6"/>
  <c r="H1150" i="6"/>
  <c r="G1150" i="6"/>
  <c r="F1150" i="6"/>
  <c r="E1150" i="6"/>
  <c r="D1150" i="6"/>
  <c r="B1150" i="6"/>
  <c r="A1150" i="6"/>
  <c r="I1149" i="6"/>
  <c r="H1149" i="6"/>
  <c r="G1149" i="6"/>
  <c r="F1149" i="6"/>
  <c r="E1149" i="6"/>
  <c r="D1149" i="6"/>
  <c r="B1149" i="6"/>
  <c r="A1149" i="6"/>
  <c r="I1148" i="6"/>
  <c r="H1148" i="6"/>
  <c r="G1148" i="6"/>
  <c r="F1148" i="6"/>
  <c r="E1148" i="6"/>
  <c r="D1148" i="6"/>
  <c r="B1148" i="6"/>
  <c r="A1148" i="6"/>
  <c r="I1147" i="6"/>
  <c r="H1147" i="6"/>
  <c r="G1147" i="6"/>
  <c r="F1147" i="6"/>
  <c r="E1147" i="6"/>
  <c r="D1147" i="6"/>
  <c r="B1147" i="6"/>
  <c r="A1147" i="6"/>
  <c r="I1146" i="6"/>
  <c r="H1146" i="6"/>
  <c r="G1146" i="6"/>
  <c r="F1146" i="6"/>
  <c r="E1146" i="6"/>
  <c r="D1146" i="6"/>
  <c r="B1146" i="6"/>
  <c r="A1146" i="6"/>
  <c r="I1145" i="6"/>
  <c r="H1145" i="6"/>
  <c r="G1145" i="6"/>
  <c r="F1145" i="6"/>
  <c r="E1145" i="6"/>
  <c r="D1145" i="6"/>
  <c r="B1145" i="6"/>
  <c r="A1145" i="6"/>
  <c r="I1144" i="6"/>
  <c r="H1144" i="6"/>
  <c r="G1144" i="6"/>
  <c r="F1144" i="6"/>
  <c r="E1144" i="6"/>
  <c r="D1144" i="6"/>
  <c r="B1144" i="6"/>
  <c r="A1144" i="6"/>
  <c r="I1143" i="6"/>
  <c r="H1143" i="6"/>
  <c r="G1143" i="6"/>
  <c r="F1143" i="6"/>
  <c r="E1143" i="6"/>
  <c r="D1143" i="6"/>
  <c r="B1143" i="6"/>
  <c r="A1143" i="6"/>
  <c r="I1142" i="6"/>
  <c r="H1142" i="6"/>
  <c r="G1142" i="6"/>
  <c r="F1142" i="6"/>
  <c r="E1142" i="6"/>
  <c r="D1142" i="6"/>
  <c r="B1142" i="6"/>
  <c r="A1142" i="6"/>
  <c r="I1141" i="6"/>
  <c r="H1141" i="6"/>
  <c r="G1141" i="6"/>
  <c r="F1141" i="6"/>
  <c r="E1141" i="6"/>
  <c r="D1141" i="6"/>
  <c r="B1141" i="6"/>
  <c r="A1141" i="6"/>
  <c r="I1140" i="6"/>
  <c r="H1140" i="6"/>
  <c r="G1140" i="6"/>
  <c r="F1140" i="6"/>
  <c r="E1140" i="6"/>
  <c r="D1140" i="6"/>
  <c r="B1140" i="6"/>
  <c r="A1140" i="6"/>
  <c r="I1139" i="6"/>
  <c r="H1139" i="6"/>
  <c r="G1139" i="6"/>
  <c r="F1139" i="6"/>
  <c r="E1139" i="6"/>
  <c r="D1139" i="6"/>
  <c r="B1139" i="6"/>
  <c r="A1139" i="6"/>
  <c r="I1138" i="6"/>
  <c r="H1138" i="6"/>
  <c r="G1138" i="6"/>
  <c r="F1138" i="6"/>
  <c r="E1138" i="6"/>
  <c r="D1138" i="6"/>
  <c r="B1138" i="6"/>
  <c r="A1138" i="6"/>
  <c r="I1137" i="6"/>
  <c r="H1137" i="6"/>
  <c r="G1137" i="6"/>
  <c r="F1137" i="6"/>
  <c r="E1137" i="6"/>
  <c r="D1137" i="6"/>
  <c r="B1137" i="6"/>
  <c r="A1137" i="6"/>
  <c r="I1136" i="6"/>
  <c r="H1136" i="6"/>
  <c r="G1136" i="6"/>
  <c r="F1136" i="6"/>
  <c r="E1136" i="6"/>
  <c r="D1136" i="6"/>
  <c r="B1136" i="6"/>
  <c r="A1136" i="6"/>
  <c r="I1135" i="6"/>
  <c r="H1135" i="6"/>
  <c r="G1135" i="6"/>
  <c r="F1135" i="6"/>
  <c r="E1135" i="6"/>
  <c r="D1135" i="6"/>
  <c r="B1135" i="6"/>
  <c r="A1135" i="6"/>
  <c r="I1134" i="6"/>
  <c r="H1134" i="6"/>
  <c r="G1134" i="6"/>
  <c r="F1134" i="6"/>
  <c r="E1134" i="6"/>
  <c r="D1134" i="6"/>
  <c r="B1134" i="6"/>
  <c r="A1134" i="6"/>
  <c r="I1133" i="6"/>
  <c r="H1133" i="6"/>
  <c r="G1133" i="6"/>
  <c r="F1133" i="6"/>
  <c r="E1133" i="6"/>
  <c r="D1133" i="6"/>
  <c r="B1133" i="6"/>
  <c r="A1133" i="6"/>
  <c r="I1132" i="6"/>
  <c r="H1132" i="6"/>
  <c r="G1132" i="6"/>
  <c r="F1132" i="6"/>
  <c r="E1132" i="6"/>
  <c r="D1132" i="6"/>
  <c r="B1132" i="6"/>
  <c r="A1132" i="6"/>
  <c r="I1131" i="6"/>
  <c r="H1131" i="6"/>
  <c r="G1131" i="6"/>
  <c r="F1131" i="6"/>
  <c r="E1131" i="6"/>
  <c r="D1131" i="6"/>
  <c r="B1131" i="6"/>
  <c r="A1131" i="6"/>
  <c r="I1130" i="6"/>
  <c r="H1130" i="6"/>
  <c r="G1130" i="6"/>
  <c r="F1130" i="6"/>
  <c r="E1130" i="6"/>
  <c r="D1130" i="6"/>
  <c r="B1130" i="6"/>
  <c r="A1130" i="6"/>
  <c r="I1129" i="6"/>
  <c r="H1129" i="6"/>
  <c r="G1129" i="6"/>
  <c r="F1129" i="6"/>
  <c r="E1129" i="6"/>
  <c r="D1129" i="6"/>
  <c r="B1129" i="6"/>
  <c r="A1129" i="6"/>
  <c r="I1128" i="6"/>
  <c r="H1128" i="6"/>
  <c r="G1128" i="6"/>
  <c r="F1128" i="6"/>
  <c r="E1128" i="6"/>
  <c r="D1128" i="6"/>
  <c r="B1128" i="6"/>
  <c r="A1128" i="6"/>
  <c r="I1127" i="6"/>
  <c r="H1127" i="6"/>
  <c r="G1127" i="6"/>
  <c r="F1127" i="6"/>
  <c r="E1127" i="6"/>
  <c r="D1127" i="6"/>
  <c r="B1127" i="6"/>
  <c r="A1127" i="6"/>
  <c r="I1126" i="6"/>
  <c r="H1126" i="6"/>
  <c r="G1126" i="6"/>
  <c r="F1126" i="6"/>
  <c r="E1126" i="6"/>
  <c r="D1126" i="6"/>
  <c r="B1126" i="6"/>
  <c r="A1126" i="6"/>
  <c r="I1125" i="6"/>
  <c r="H1125" i="6"/>
  <c r="G1125" i="6"/>
  <c r="F1125" i="6"/>
  <c r="E1125" i="6"/>
  <c r="D1125" i="6"/>
  <c r="B1125" i="6"/>
  <c r="A1125" i="6"/>
  <c r="I1124" i="6"/>
  <c r="H1124" i="6"/>
  <c r="G1124" i="6"/>
  <c r="F1124" i="6"/>
  <c r="E1124" i="6"/>
  <c r="D1124" i="6"/>
  <c r="B1124" i="6"/>
  <c r="A1124" i="6"/>
  <c r="I1123" i="6"/>
  <c r="H1123" i="6"/>
  <c r="G1123" i="6"/>
  <c r="F1123" i="6"/>
  <c r="E1123" i="6"/>
  <c r="D1123" i="6"/>
  <c r="B1123" i="6"/>
  <c r="A1123" i="6"/>
  <c r="I1122" i="6"/>
  <c r="H1122" i="6"/>
  <c r="G1122" i="6"/>
  <c r="F1122" i="6"/>
  <c r="E1122" i="6"/>
  <c r="D1122" i="6"/>
  <c r="B1122" i="6"/>
  <c r="A1122" i="6"/>
  <c r="I1121" i="6"/>
  <c r="H1121" i="6"/>
  <c r="G1121" i="6"/>
  <c r="F1121" i="6"/>
  <c r="E1121" i="6"/>
  <c r="D1121" i="6"/>
  <c r="B1121" i="6"/>
  <c r="A1121" i="6"/>
  <c r="I1120" i="6"/>
  <c r="H1120" i="6"/>
  <c r="G1120" i="6"/>
  <c r="F1120" i="6"/>
  <c r="E1120" i="6"/>
  <c r="D1120" i="6"/>
  <c r="B1120" i="6"/>
  <c r="A1120" i="6"/>
  <c r="I1119" i="6"/>
  <c r="H1119" i="6"/>
  <c r="G1119" i="6"/>
  <c r="F1119" i="6"/>
  <c r="E1119" i="6"/>
  <c r="D1119" i="6"/>
  <c r="B1119" i="6"/>
  <c r="A1119" i="6"/>
  <c r="I1118" i="6"/>
  <c r="H1118" i="6"/>
  <c r="G1118" i="6"/>
  <c r="F1118" i="6"/>
  <c r="E1118" i="6"/>
  <c r="D1118" i="6"/>
  <c r="B1118" i="6"/>
  <c r="A1118" i="6"/>
  <c r="I1117" i="6"/>
  <c r="H1117" i="6"/>
  <c r="G1117" i="6"/>
  <c r="F1117" i="6"/>
  <c r="E1117" i="6"/>
  <c r="D1117" i="6"/>
  <c r="B1117" i="6"/>
  <c r="A1117" i="6"/>
  <c r="I1116" i="6"/>
  <c r="H1116" i="6"/>
  <c r="G1116" i="6"/>
  <c r="F1116" i="6"/>
  <c r="E1116" i="6"/>
  <c r="D1116" i="6"/>
  <c r="B1116" i="6"/>
  <c r="A1116" i="6"/>
  <c r="I1115" i="6"/>
  <c r="H1115" i="6"/>
  <c r="G1115" i="6"/>
  <c r="F1115" i="6"/>
  <c r="E1115" i="6"/>
  <c r="D1115" i="6"/>
  <c r="B1115" i="6"/>
  <c r="A1115" i="6"/>
  <c r="I1114" i="6"/>
  <c r="H1114" i="6"/>
  <c r="G1114" i="6"/>
  <c r="F1114" i="6"/>
  <c r="E1114" i="6"/>
  <c r="D1114" i="6"/>
  <c r="B1114" i="6"/>
  <c r="A1114" i="6"/>
  <c r="I1113" i="6"/>
  <c r="H1113" i="6"/>
  <c r="G1113" i="6"/>
  <c r="F1113" i="6"/>
  <c r="E1113" i="6"/>
  <c r="D1113" i="6"/>
  <c r="B1113" i="6"/>
  <c r="A1113" i="6"/>
  <c r="I1112" i="6"/>
  <c r="H1112" i="6"/>
  <c r="G1112" i="6"/>
  <c r="F1112" i="6"/>
  <c r="E1112" i="6"/>
  <c r="D1112" i="6"/>
  <c r="B1112" i="6"/>
  <c r="A1112" i="6"/>
  <c r="I1111" i="6"/>
  <c r="H1111" i="6"/>
  <c r="G1111" i="6"/>
  <c r="F1111" i="6"/>
  <c r="E1111" i="6"/>
  <c r="D1111" i="6"/>
  <c r="B1111" i="6"/>
  <c r="A1111" i="6"/>
  <c r="I1110" i="6"/>
  <c r="H1110" i="6"/>
  <c r="G1110" i="6"/>
  <c r="F1110" i="6"/>
  <c r="E1110" i="6"/>
  <c r="D1110" i="6"/>
  <c r="B1110" i="6"/>
  <c r="A1110" i="6"/>
  <c r="I1109" i="6"/>
  <c r="H1109" i="6"/>
  <c r="G1109" i="6"/>
  <c r="F1109" i="6"/>
  <c r="E1109" i="6"/>
  <c r="D1109" i="6"/>
  <c r="B1109" i="6"/>
  <c r="A1109" i="6"/>
  <c r="I1108" i="6"/>
  <c r="H1108" i="6"/>
  <c r="G1108" i="6"/>
  <c r="F1108" i="6"/>
  <c r="E1108" i="6"/>
  <c r="D1108" i="6"/>
  <c r="B1108" i="6"/>
  <c r="A1108" i="6"/>
  <c r="I1107" i="6"/>
  <c r="H1107" i="6"/>
  <c r="G1107" i="6"/>
  <c r="F1107" i="6"/>
  <c r="E1107" i="6"/>
  <c r="D1107" i="6"/>
  <c r="B1107" i="6"/>
  <c r="A1107" i="6"/>
  <c r="I1106" i="6"/>
  <c r="H1106" i="6"/>
  <c r="G1106" i="6"/>
  <c r="F1106" i="6"/>
  <c r="E1106" i="6"/>
  <c r="D1106" i="6"/>
  <c r="B1106" i="6"/>
  <c r="A1106" i="6"/>
  <c r="I1105" i="6"/>
  <c r="H1105" i="6"/>
  <c r="G1105" i="6"/>
  <c r="F1105" i="6"/>
  <c r="E1105" i="6"/>
  <c r="D1105" i="6"/>
  <c r="B1105" i="6"/>
  <c r="A1105" i="6"/>
  <c r="I1104" i="6"/>
  <c r="H1104" i="6"/>
  <c r="G1104" i="6"/>
  <c r="F1104" i="6"/>
  <c r="E1104" i="6"/>
  <c r="D1104" i="6"/>
  <c r="B1104" i="6"/>
  <c r="A1104" i="6"/>
  <c r="I1103" i="6"/>
  <c r="H1103" i="6"/>
  <c r="G1103" i="6"/>
  <c r="F1103" i="6"/>
  <c r="E1103" i="6"/>
  <c r="D1103" i="6"/>
  <c r="B1103" i="6"/>
  <c r="A1103" i="6"/>
  <c r="I1102" i="6"/>
  <c r="H1102" i="6"/>
  <c r="G1102" i="6"/>
  <c r="F1102" i="6"/>
  <c r="E1102" i="6"/>
  <c r="D1102" i="6"/>
  <c r="B1102" i="6"/>
  <c r="A1102" i="6"/>
  <c r="I1101" i="6"/>
  <c r="H1101" i="6"/>
  <c r="G1101" i="6"/>
  <c r="F1101" i="6"/>
  <c r="E1101" i="6"/>
  <c r="D1101" i="6"/>
  <c r="B1101" i="6"/>
  <c r="A1101" i="6"/>
  <c r="I1100" i="6"/>
  <c r="H1100" i="6"/>
  <c r="G1100" i="6"/>
  <c r="F1100" i="6"/>
  <c r="E1100" i="6"/>
  <c r="D1100" i="6"/>
  <c r="B1100" i="6"/>
  <c r="A1100" i="6"/>
  <c r="I1099" i="6"/>
  <c r="H1099" i="6"/>
  <c r="G1099" i="6"/>
  <c r="F1099" i="6"/>
  <c r="E1099" i="6"/>
  <c r="D1099" i="6"/>
  <c r="B1099" i="6"/>
  <c r="A1099" i="6"/>
  <c r="I1098" i="6"/>
  <c r="H1098" i="6"/>
  <c r="G1098" i="6"/>
  <c r="F1098" i="6"/>
  <c r="E1098" i="6"/>
  <c r="D1098" i="6"/>
  <c r="B1098" i="6"/>
  <c r="A1098" i="6"/>
  <c r="I1097" i="6"/>
  <c r="H1097" i="6"/>
  <c r="G1097" i="6"/>
  <c r="F1097" i="6"/>
  <c r="E1097" i="6"/>
  <c r="D1097" i="6"/>
  <c r="B1097" i="6"/>
  <c r="A1097" i="6"/>
  <c r="I1096" i="6"/>
  <c r="H1096" i="6"/>
  <c r="G1096" i="6"/>
  <c r="F1096" i="6"/>
  <c r="E1096" i="6"/>
  <c r="D1096" i="6"/>
  <c r="B1096" i="6"/>
  <c r="A1096" i="6"/>
  <c r="I1095" i="6"/>
  <c r="H1095" i="6"/>
  <c r="G1095" i="6"/>
  <c r="F1095" i="6"/>
  <c r="E1095" i="6"/>
  <c r="D1095" i="6"/>
  <c r="B1095" i="6"/>
  <c r="A1095" i="6"/>
  <c r="I1094" i="6"/>
  <c r="H1094" i="6"/>
  <c r="G1094" i="6"/>
  <c r="F1094" i="6"/>
  <c r="E1094" i="6"/>
  <c r="D1094" i="6"/>
  <c r="B1094" i="6"/>
  <c r="A1094" i="6"/>
  <c r="I1093" i="6"/>
  <c r="H1093" i="6"/>
  <c r="G1093" i="6"/>
  <c r="F1093" i="6"/>
  <c r="E1093" i="6"/>
  <c r="D1093" i="6"/>
  <c r="B1093" i="6"/>
  <c r="A1093" i="6"/>
  <c r="I1092" i="6"/>
  <c r="H1092" i="6"/>
  <c r="G1092" i="6"/>
  <c r="F1092" i="6"/>
  <c r="E1092" i="6"/>
  <c r="D1092" i="6"/>
  <c r="B1092" i="6"/>
  <c r="A1092" i="6"/>
  <c r="I1091" i="6"/>
  <c r="H1091" i="6"/>
  <c r="G1091" i="6"/>
  <c r="F1091" i="6"/>
  <c r="E1091" i="6"/>
  <c r="D1091" i="6"/>
  <c r="B1091" i="6"/>
  <c r="A1091" i="6"/>
  <c r="I1090" i="6"/>
  <c r="H1090" i="6"/>
  <c r="G1090" i="6"/>
  <c r="F1090" i="6"/>
  <c r="E1090" i="6"/>
  <c r="D1090" i="6"/>
  <c r="B1090" i="6"/>
  <c r="A1090" i="6"/>
  <c r="I1089" i="6"/>
  <c r="H1089" i="6"/>
  <c r="G1089" i="6"/>
  <c r="F1089" i="6"/>
  <c r="E1089" i="6"/>
  <c r="D1089" i="6"/>
  <c r="B1089" i="6"/>
  <c r="A1089" i="6"/>
  <c r="I1088" i="6"/>
  <c r="H1088" i="6"/>
  <c r="G1088" i="6"/>
  <c r="F1088" i="6"/>
  <c r="E1088" i="6"/>
  <c r="D1088" i="6"/>
  <c r="B1088" i="6"/>
  <c r="A1088" i="6"/>
  <c r="I1087" i="6"/>
  <c r="H1087" i="6"/>
  <c r="G1087" i="6"/>
  <c r="F1087" i="6"/>
  <c r="E1087" i="6"/>
  <c r="D1087" i="6"/>
  <c r="B1087" i="6"/>
  <c r="A1087" i="6"/>
  <c r="I1086" i="6"/>
  <c r="H1086" i="6"/>
  <c r="G1086" i="6"/>
  <c r="F1086" i="6"/>
  <c r="E1086" i="6"/>
  <c r="D1086" i="6"/>
  <c r="B1086" i="6"/>
  <c r="A1086" i="6"/>
  <c r="I1085" i="6"/>
  <c r="H1085" i="6"/>
  <c r="G1085" i="6"/>
  <c r="F1085" i="6"/>
  <c r="E1085" i="6"/>
  <c r="D1085" i="6"/>
  <c r="B1085" i="6"/>
  <c r="A1085" i="6"/>
  <c r="I1084" i="6"/>
  <c r="H1084" i="6"/>
  <c r="G1084" i="6"/>
  <c r="F1084" i="6"/>
  <c r="E1084" i="6"/>
  <c r="D1084" i="6"/>
  <c r="B1084" i="6"/>
  <c r="A1084" i="6"/>
  <c r="I1083" i="6"/>
  <c r="H1083" i="6"/>
  <c r="G1083" i="6"/>
  <c r="F1083" i="6"/>
  <c r="E1083" i="6"/>
  <c r="D1083" i="6"/>
  <c r="B1083" i="6"/>
  <c r="A1083" i="6"/>
  <c r="I1082" i="6"/>
  <c r="H1082" i="6"/>
  <c r="G1082" i="6"/>
  <c r="F1082" i="6"/>
  <c r="E1082" i="6"/>
  <c r="D1082" i="6"/>
  <c r="B1082" i="6"/>
  <c r="A1082" i="6"/>
  <c r="I1081" i="6"/>
  <c r="H1081" i="6"/>
  <c r="G1081" i="6"/>
  <c r="F1081" i="6"/>
  <c r="E1081" i="6"/>
  <c r="D1081" i="6"/>
  <c r="B1081" i="6"/>
  <c r="A1081" i="6"/>
  <c r="I1080" i="6"/>
  <c r="H1080" i="6"/>
  <c r="G1080" i="6"/>
  <c r="F1080" i="6"/>
  <c r="E1080" i="6"/>
  <c r="D1080" i="6"/>
  <c r="B1080" i="6"/>
  <c r="A1080" i="6"/>
  <c r="I1079" i="6"/>
  <c r="H1079" i="6"/>
  <c r="G1079" i="6"/>
  <c r="F1079" i="6"/>
  <c r="E1079" i="6"/>
  <c r="D1079" i="6"/>
  <c r="B1079" i="6"/>
  <c r="A1079" i="6"/>
  <c r="I1078" i="6"/>
  <c r="H1078" i="6"/>
  <c r="G1078" i="6"/>
  <c r="F1078" i="6"/>
  <c r="E1078" i="6"/>
  <c r="D1078" i="6"/>
  <c r="B1078" i="6"/>
  <c r="A1078" i="6"/>
  <c r="I1077" i="6"/>
  <c r="H1077" i="6"/>
  <c r="G1077" i="6"/>
  <c r="F1077" i="6"/>
  <c r="E1077" i="6"/>
  <c r="D1077" i="6"/>
  <c r="B1077" i="6"/>
  <c r="A1077" i="6"/>
  <c r="I1076" i="6"/>
  <c r="H1076" i="6"/>
  <c r="G1076" i="6"/>
  <c r="F1076" i="6"/>
  <c r="E1076" i="6"/>
  <c r="D1076" i="6"/>
  <c r="B1076" i="6"/>
  <c r="A1076" i="6"/>
  <c r="I1075" i="6"/>
  <c r="H1075" i="6"/>
  <c r="G1075" i="6"/>
  <c r="F1075" i="6"/>
  <c r="E1075" i="6"/>
  <c r="D1075" i="6"/>
  <c r="B1075" i="6"/>
  <c r="A1075" i="6"/>
  <c r="I1074" i="6"/>
  <c r="H1074" i="6"/>
  <c r="G1074" i="6"/>
  <c r="F1074" i="6"/>
  <c r="E1074" i="6"/>
  <c r="D1074" i="6"/>
  <c r="B1074" i="6"/>
  <c r="A1074" i="6"/>
  <c r="I1073" i="6"/>
  <c r="H1073" i="6"/>
  <c r="G1073" i="6"/>
  <c r="F1073" i="6"/>
  <c r="E1073" i="6"/>
  <c r="D1073" i="6"/>
  <c r="B1073" i="6"/>
  <c r="A1073" i="6"/>
  <c r="I1072" i="6"/>
  <c r="H1072" i="6"/>
  <c r="G1072" i="6"/>
  <c r="F1072" i="6"/>
  <c r="E1072" i="6"/>
  <c r="D1072" i="6"/>
  <c r="B1072" i="6"/>
  <c r="A1072" i="6"/>
  <c r="I1071" i="6"/>
  <c r="H1071" i="6"/>
  <c r="G1071" i="6"/>
  <c r="F1071" i="6"/>
  <c r="E1071" i="6"/>
  <c r="D1071" i="6"/>
  <c r="B1071" i="6"/>
  <c r="A1071" i="6"/>
  <c r="I1070" i="6"/>
  <c r="H1070" i="6"/>
  <c r="G1070" i="6"/>
  <c r="F1070" i="6"/>
  <c r="E1070" i="6"/>
  <c r="D1070" i="6"/>
  <c r="B1070" i="6"/>
  <c r="A1070" i="6"/>
  <c r="I1069" i="6"/>
  <c r="H1069" i="6"/>
  <c r="G1069" i="6"/>
  <c r="F1069" i="6"/>
  <c r="E1069" i="6"/>
  <c r="D1069" i="6"/>
  <c r="B1069" i="6"/>
  <c r="A1069" i="6"/>
  <c r="I1068" i="6"/>
  <c r="H1068" i="6"/>
  <c r="G1068" i="6"/>
  <c r="F1068" i="6"/>
  <c r="E1068" i="6"/>
  <c r="D1068" i="6"/>
  <c r="B1068" i="6"/>
  <c r="A1068" i="6"/>
  <c r="I1067" i="6"/>
  <c r="H1067" i="6"/>
  <c r="G1067" i="6"/>
  <c r="F1067" i="6"/>
  <c r="E1067" i="6"/>
  <c r="D1067" i="6"/>
  <c r="B1067" i="6"/>
  <c r="A1067" i="6"/>
  <c r="I1066" i="6"/>
  <c r="H1066" i="6"/>
  <c r="G1066" i="6"/>
  <c r="F1066" i="6"/>
  <c r="E1066" i="6"/>
  <c r="D1066" i="6"/>
  <c r="B1066" i="6"/>
  <c r="A1066" i="6"/>
  <c r="I1065" i="6"/>
  <c r="H1065" i="6"/>
  <c r="G1065" i="6"/>
  <c r="F1065" i="6"/>
  <c r="E1065" i="6"/>
  <c r="D1065" i="6"/>
  <c r="B1065" i="6"/>
  <c r="A1065" i="6"/>
  <c r="I1064" i="6"/>
  <c r="H1064" i="6"/>
  <c r="G1064" i="6"/>
  <c r="F1064" i="6"/>
  <c r="E1064" i="6"/>
  <c r="D1064" i="6"/>
  <c r="B1064" i="6"/>
  <c r="A1064" i="6"/>
  <c r="I1063" i="6"/>
  <c r="H1063" i="6"/>
  <c r="G1063" i="6"/>
  <c r="F1063" i="6"/>
  <c r="E1063" i="6"/>
  <c r="D1063" i="6"/>
  <c r="B1063" i="6"/>
  <c r="A1063" i="6"/>
  <c r="I1062" i="6"/>
  <c r="H1062" i="6"/>
  <c r="G1062" i="6"/>
  <c r="F1062" i="6"/>
  <c r="E1062" i="6"/>
  <c r="D1062" i="6"/>
  <c r="B1062" i="6"/>
  <c r="A1062" i="6"/>
  <c r="I1061" i="6"/>
  <c r="H1061" i="6"/>
  <c r="G1061" i="6"/>
  <c r="F1061" i="6"/>
  <c r="E1061" i="6"/>
  <c r="D1061" i="6"/>
  <c r="B1061" i="6"/>
  <c r="A1061" i="6"/>
  <c r="I1060" i="6"/>
  <c r="H1060" i="6"/>
  <c r="G1060" i="6"/>
  <c r="F1060" i="6"/>
  <c r="E1060" i="6"/>
  <c r="D1060" i="6"/>
  <c r="B1060" i="6"/>
  <c r="A1060" i="6"/>
  <c r="I1059" i="6"/>
  <c r="H1059" i="6"/>
  <c r="G1059" i="6"/>
  <c r="F1059" i="6"/>
  <c r="E1059" i="6"/>
  <c r="D1059" i="6"/>
  <c r="B1059" i="6"/>
  <c r="A1059" i="6"/>
  <c r="I1058" i="6"/>
  <c r="H1058" i="6"/>
  <c r="G1058" i="6"/>
  <c r="F1058" i="6"/>
  <c r="E1058" i="6"/>
  <c r="D1058" i="6"/>
  <c r="B1058" i="6"/>
  <c r="A1058" i="6"/>
  <c r="I1057" i="6"/>
  <c r="H1057" i="6"/>
  <c r="G1057" i="6"/>
  <c r="F1057" i="6"/>
  <c r="E1057" i="6"/>
  <c r="D1057" i="6"/>
  <c r="B1057" i="6"/>
  <c r="A1057" i="6"/>
  <c r="I1056" i="6"/>
  <c r="H1056" i="6"/>
  <c r="G1056" i="6"/>
  <c r="F1056" i="6"/>
  <c r="E1056" i="6"/>
  <c r="D1056" i="6"/>
  <c r="B1056" i="6"/>
  <c r="A1056" i="6"/>
  <c r="I1055" i="6"/>
  <c r="H1055" i="6"/>
  <c r="G1055" i="6"/>
  <c r="F1055" i="6"/>
  <c r="E1055" i="6"/>
  <c r="D1055" i="6"/>
  <c r="B1055" i="6"/>
  <c r="A1055" i="6"/>
  <c r="I1054" i="6"/>
  <c r="H1054" i="6"/>
  <c r="G1054" i="6"/>
  <c r="F1054" i="6"/>
  <c r="E1054" i="6"/>
  <c r="D1054" i="6"/>
  <c r="B1054" i="6"/>
  <c r="A1054" i="6"/>
  <c r="I1053" i="6"/>
  <c r="H1053" i="6"/>
  <c r="G1053" i="6"/>
  <c r="F1053" i="6"/>
  <c r="E1053" i="6"/>
  <c r="D1053" i="6"/>
  <c r="B1053" i="6"/>
  <c r="A1053" i="6"/>
  <c r="I1052" i="6"/>
  <c r="H1052" i="6"/>
  <c r="G1052" i="6"/>
  <c r="F1052" i="6"/>
  <c r="E1052" i="6"/>
  <c r="D1052" i="6"/>
  <c r="B1052" i="6"/>
  <c r="A1052" i="6"/>
  <c r="I1051" i="6"/>
  <c r="H1051" i="6"/>
  <c r="G1051" i="6"/>
  <c r="F1051" i="6"/>
  <c r="E1051" i="6"/>
  <c r="D1051" i="6"/>
  <c r="B1051" i="6"/>
  <c r="A1051" i="6"/>
  <c r="I1050" i="6"/>
  <c r="H1050" i="6"/>
  <c r="G1050" i="6"/>
  <c r="F1050" i="6"/>
  <c r="E1050" i="6"/>
  <c r="D1050" i="6"/>
  <c r="B1050" i="6"/>
  <c r="A1050" i="6"/>
  <c r="I1049" i="6"/>
  <c r="H1049" i="6"/>
  <c r="G1049" i="6"/>
  <c r="F1049" i="6"/>
  <c r="E1049" i="6"/>
  <c r="D1049" i="6"/>
  <c r="B1049" i="6"/>
  <c r="A1049" i="6"/>
  <c r="I1048" i="6"/>
  <c r="H1048" i="6"/>
  <c r="G1048" i="6"/>
  <c r="F1048" i="6"/>
  <c r="E1048" i="6"/>
  <c r="D1048" i="6"/>
  <c r="B1048" i="6"/>
  <c r="A1048" i="6"/>
  <c r="I1047" i="6"/>
  <c r="H1047" i="6"/>
  <c r="G1047" i="6"/>
  <c r="F1047" i="6"/>
  <c r="E1047" i="6"/>
  <c r="D1047" i="6"/>
  <c r="B1047" i="6"/>
  <c r="A1047" i="6"/>
  <c r="I1046" i="6"/>
  <c r="H1046" i="6"/>
  <c r="G1046" i="6"/>
  <c r="F1046" i="6"/>
  <c r="E1046" i="6"/>
  <c r="D1046" i="6"/>
  <c r="B1046" i="6"/>
  <c r="A1046" i="6"/>
  <c r="I1045" i="6"/>
  <c r="H1045" i="6"/>
  <c r="G1045" i="6"/>
  <c r="F1045" i="6"/>
  <c r="E1045" i="6"/>
  <c r="D1045" i="6"/>
  <c r="B1045" i="6"/>
  <c r="A1045" i="6"/>
  <c r="I1044" i="6"/>
  <c r="H1044" i="6"/>
  <c r="G1044" i="6"/>
  <c r="F1044" i="6"/>
  <c r="E1044" i="6"/>
  <c r="D1044" i="6"/>
  <c r="B1044" i="6"/>
  <c r="A1044" i="6"/>
  <c r="I1043" i="6"/>
  <c r="H1043" i="6"/>
  <c r="G1043" i="6"/>
  <c r="F1043" i="6"/>
  <c r="E1043" i="6"/>
  <c r="D1043" i="6"/>
  <c r="B1043" i="6"/>
  <c r="A1043" i="6"/>
  <c r="I1042" i="6"/>
  <c r="H1042" i="6"/>
  <c r="G1042" i="6"/>
  <c r="F1042" i="6"/>
  <c r="E1042" i="6"/>
  <c r="D1042" i="6"/>
  <c r="B1042" i="6"/>
  <c r="A1042" i="6"/>
  <c r="I1041" i="6"/>
  <c r="H1041" i="6"/>
  <c r="G1041" i="6"/>
  <c r="F1041" i="6"/>
  <c r="E1041" i="6"/>
  <c r="D1041" i="6"/>
  <c r="B1041" i="6"/>
  <c r="A1041" i="6"/>
  <c r="I1040" i="6"/>
  <c r="H1040" i="6"/>
  <c r="G1040" i="6"/>
  <c r="F1040" i="6"/>
  <c r="E1040" i="6"/>
  <c r="D1040" i="6"/>
  <c r="B1040" i="6"/>
  <c r="A1040" i="6"/>
  <c r="I1039" i="6"/>
  <c r="H1039" i="6"/>
  <c r="G1039" i="6"/>
  <c r="F1039" i="6"/>
  <c r="E1039" i="6"/>
  <c r="D1039" i="6"/>
  <c r="B1039" i="6"/>
  <c r="A1039" i="6"/>
  <c r="I1038" i="6"/>
  <c r="H1038" i="6"/>
  <c r="G1038" i="6"/>
  <c r="F1038" i="6"/>
  <c r="E1038" i="6"/>
  <c r="D1038" i="6"/>
  <c r="B1038" i="6"/>
  <c r="A1038" i="6"/>
  <c r="I1037" i="6"/>
  <c r="H1037" i="6"/>
  <c r="G1037" i="6"/>
  <c r="F1037" i="6"/>
  <c r="E1037" i="6"/>
  <c r="D1037" i="6"/>
  <c r="B1037" i="6"/>
  <c r="A1037" i="6"/>
  <c r="I1036" i="6"/>
  <c r="H1036" i="6"/>
  <c r="G1036" i="6"/>
  <c r="F1036" i="6"/>
  <c r="E1036" i="6"/>
  <c r="D1036" i="6"/>
  <c r="B1036" i="6"/>
  <c r="A1036" i="6"/>
  <c r="I1035" i="6"/>
  <c r="H1035" i="6"/>
  <c r="G1035" i="6"/>
  <c r="F1035" i="6"/>
  <c r="E1035" i="6"/>
  <c r="D1035" i="6"/>
  <c r="B1035" i="6"/>
  <c r="A1035" i="6"/>
  <c r="I1034" i="6"/>
  <c r="H1034" i="6"/>
  <c r="G1034" i="6"/>
  <c r="F1034" i="6"/>
  <c r="E1034" i="6"/>
  <c r="D1034" i="6"/>
  <c r="B1034" i="6"/>
  <c r="A1034" i="6"/>
  <c r="I1033" i="6"/>
  <c r="H1033" i="6"/>
  <c r="G1033" i="6"/>
  <c r="F1033" i="6"/>
  <c r="E1033" i="6"/>
  <c r="D1033" i="6"/>
  <c r="B1033" i="6"/>
  <c r="A1033" i="6"/>
  <c r="I1032" i="6"/>
  <c r="H1032" i="6"/>
  <c r="G1032" i="6"/>
  <c r="F1032" i="6"/>
  <c r="E1032" i="6"/>
  <c r="D1032" i="6"/>
  <c r="B1032" i="6"/>
  <c r="A1032" i="6"/>
  <c r="I1031" i="6"/>
  <c r="H1031" i="6"/>
  <c r="G1031" i="6"/>
  <c r="F1031" i="6"/>
  <c r="E1031" i="6"/>
  <c r="D1031" i="6"/>
  <c r="B1031" i="6"/>
  <c r="A1031" i="6"/>
  <c r="I1030" i="6"/>
  <c r="H1030" i="6"/>
  <c r="G1030" i="6"/>
  <c r="F1030" i="6"/>
  <c r="E1030" i="6"/>
  <c r="D1030" i="6"/>
  <c r="B1030" i="6"/>
  <c r="A1030" i="6"/>
  <c r="I1029" i="6"/>
  <c r="H1029" i="6"/>
  <c r="G1029" i="6"/>
  <c r="F1029" i="6"/>
  <c r="E1029" i="6"/>
  <c r="D1029" i="6"/>
  <c r="B1029" i="6"/>
  <c r="A1029" i="6"/>
  <c r="I1028" i="6"/>
  <c r="H1028" i="6"/>
  <c r="G1028" i="6"/>
  <c r="F1028" i="6"/>
  <c r="E1028" i="6"/>
  <c r="D1028" i="6"/>
  <c r="B1028" i="6"/>
  <c r="A1028" i="6"/>
  <c r="I1027" i="6"/>
  <c r="H1027" i="6"/>
  <c r="G1027" i="6"/>
  <c r="F1027" i="6"/>
  <c r="E1027" i="6"/>
  <c r="D1027" i="6"/>
  <c r="B1027" i="6"/>
  <c r="A1027" i="6"/>
  <c r="I1026" i="6"/>
  <c r="H1026" i="6"/>
  <c r="G1026" i="6"/>
  <c r="F1026" i="6"/>
  <c r="E1026" i="6"/>
  <c r="D1026" i="6"/>
  <c r="B1026" i="6"/>
  <c r="A1026" i="6"/>
  <c r="I1025" i="6"/>
  <c r="H1025" i="6"/>
  <c r="G1025" i="6"/>
  <c r="F1025" i="6"/>
  <c r="E1025" i="6"/>
  <c r="D1025" i="6"/>
  <c r="B1025" i="6"/>
  <c r="A1025" i="6"/>
  <c r="I1024" i="6"/>
  <c r="H1024" i="6"/>
  <c r="G1024" i="6"/>
  <c r="F1024" i="6"/>
  <c r="E1024" i="6"/>
  <c r="D1024" i="6"/>
  <c r="B1024" i="6"/>
  <c r="A1024" i="6"/>
  <c r="I1023" i="6"/>
  <c r="H1023" i="6"/>
  <c r="G1023" i="6"/>
  <c r="F1023" i="6"/>
  <c r="E1023" i="6"/>
  <c r="D1023" i="6"/>
  <c r="B1023" i="6"/>
  <c r="A1023" i="6"/>
  <c r="I1022" i="6"/>
  <c r="H1022" i="6"/>
  <c r="G1022" i="6"/>
  <c r="F1022" i="6"/>
  <c r="E1022" i="6"/>
  <c r="D1022" i="6"/>
  <c r="B1022" i="6"/>
  <c r="A1022" i="6"/>
  <c r="I1021" i="6"/>
  <c r="H1021" i="6"/>
  <c r="G1021" i="6"/>
  <c r="F1021" i="6"/>
  <c r="E1021" i="6"/>
  <c r="D1021" i="6"/>
  <c r="B1021" i="6"/>
  <c r="A1021" i="6"/>
  <c r="I1020" i="6"/>
  <c r="H1020" i="6"/>
  <c r="G1020" i="6"/>
  <c r="F1020" i="6"/>
  <c r="E1020" i="6"/>
  <c r="D1020" i="6"/>
  <c r="B1020" i="6"/>
  <c r="A1020" i="6"/>
  <c r="I1019" i="6"/>
  <c r="H1019" i="6"/>
  <c r="G1019" i="6"/>
  <c r="F1019" i="6"/>
  <c r="E1019" i="6"/>
  <c r="D1019" i="6"/>
  <c r="B1019" i="6"/>
  <c r="A1019" i="6"/>
  <c r="I1018" i="6"/>
  <c r="H1018" i="6"/>
  <c r="G1018" i="6"/>
  <c r="F1018" i="6"/>
  <c r="E1018" i="6"/>
  <c r="D1018" i="6"/>
  <c r="B1018" i="6"/>
  <c r="A1018" i="6"/>
  <c r="I1017" i="6"/>
  <c r="H1017" i="6"/>
  <c r="G1017" i="6"/>
  <c r="F1017" i="6"/>
  <c r="E1017" i="6"/>
  <c r="D1017" i="6"/>
  <c r="B1017" i="6"/>
  <c r="A1017" i="6"/>
  <c r="I1016" i="6"/>
  <c r="H1016" i="6"/>
  <c r="G1016" i="6"/>
  <c r="F1016" i="6"/>
  <c r="E1016" i="6"/>
  <c r="D1016" i="6"/>
  <c r="B1016" i="6"/>
  <c r="A1016" i="6"/>
  <c r="I1015" i="6"/>
  <c r="H1015" i="6"/>
  <c r="G1015" i="6"/>
  <c r="F1015" i="6"/>
  <c r="E1015" i="6"/>
  <c r="D1015" i="6"/>
  <c r="B1015" i="6"/>
  <c r="A1015" i="6"/>
  <c r="I1014" i="6"/>
  <c r="H1014" i="6"/>
  <c r="G1014" i="6"/>
  <c r="F1014" i="6"/>
  <c r="E1014" i="6"/>
  <c r="D1014" i="6"/>
  <c r="B1014" i="6"/>
  <c r="A1014" i="6"/>
  <c r="I1013" i="6"/>
  <c r="H1013" i="6"/>
  <c r="G1013" i="6"/>
  <c r="F1013" i="6"/>
  <c r="E1013" i="6"/>
  <c r="D1013" i="6"/>
  <c r="B1013" i="6"/>
  <c r="A1013" i="6"/>
  <c r="I1012" i="6"/>
  <c r="H1012" i="6"/>
  <c r="G1012" i="6"/>
  <c r="F1012" i="6"/>
  <c r="E1012" i="6"/>
  <c r="D1012" i="6"/>
  <c r="B1012" i="6"/>
  <c r="A1012" i="6"/>
  <c r="I1011" i="6"/>
  <c r="H1011" i="6"/>
  <c r="G1011" i="6"/>
  <c r="F1011" i="6"/>
  <c r="E1011" i="6"/>
  <c r="D1011" i="6"/>
  <c r="B1011" i="6"/>
  <c r="A1011" i="6"/>
  <c r="I1010" i="6"/>
  <c r="H1010" i="6"/>
  <c r="G1010" i="6"/>
  <c r="F1010" i="6"/>
  <c r="E1010" i="6"/>
  <c r="D1010" i="6"/>
  <c r="B1010" i="6"/>
  <c r="A1010" i="6"/>
  <c r="I1009" i="6"/>
  <c r="H1009" i="6"/>
  <c r="G1009" i="6"/>
  <c r="F1009" i="6"/>
  <c r="E1009" i="6"/>
  <c r="D1009" i="6"/>
  <c r="B1009" i="6"/>
  <c r="A1009" i="6"/>
  <c r="I1008" i="6"/>
  <c r="H1008" i="6"/>
  <c r="G1008" i="6"/>
  <c r="F1008" i="6"/>
  <c r="E1008" i="6"/>
  <c r="D1008" i="6"/>
  <c r="B1008" i="6"/>
  <c r="A1008" i="6"/>
  <c r="I1007" i="6"/>
  <c r="H1007" i="6"/>
  <c r="G1007" i="6"/>
  <c r="F1007" i="6"/>
  <c r="E1007" i="6"/>
  <c r="D1007" i="6"/>
  <c r="B1007" i="6"/>
  <c r="A1007" i="6"/>
  <c r="I1006" i="6"/>
  <c r="H1006" i="6"/>
  <c r="G1006" i="6"/>
  <c r="F1006" i="6"/>
  <c r="E1006" i="6"/>
  <c r="D1006" i="6"/>
  <c r="B1006" i="6"/>
  <c r="A1006" i="6"/>
  <c r="I1005" i="6"/>
  <c r="H1005" i="6"/>
  <c r="G1005" i="6"/>
  <c r="F1005" i="6"/>
  <c r="E1005" i="6"/>
  <c r="D1005" i="6"/>
  <c r="B1005" i="6"/>
  <c r="A1005" i="6"/>
  <c r="I1004" i="6"/>
  <c r="H1004" i="6"/>
  <c r="G1004" i="6"/>
  <c r="F1004" i="6"/>
  <c r="E1004" i="6"/>
  <c r="D1004" i="6"/>
  <c r="B1004" i="6"/>
  <c r="A1004" i="6"/>
  <c r="I1003" i="6"/>
  <c r="H1003" i="6"/>
  <c r="G1003" i="6"/>
  <c r="F1003" i="6"/>
  <c r="E1003" i="6"/>
  <c r="D1003" i="6"/>
  <c r="B1003" i="6"/>
  <c r="A1003" i="6"/>
  <c r="I1002" i="6"/>
  <c r="H1002" i="6"/>
  <c r="G1002" i="6"/>
  <c r="F1002" i="6"/>
  <c r="E1002" i="6"/>
  <c r="D1002" i="6"/>
  <c r="B1002" i="6"/>
  <c r="A1002" i="6"/>
  <c r="I1001" i="6"/>
  <c r="H1001" i="6"/>
  <c r="G1001" i="6"/>
  <c r="F1001" i="6"/>
  <c r="E1001" i="6"/>
  <c r="D1001" i="6"/>
  <c r="B1001" i="6"/>
  <c r="A1001" i="6"/>
  <c r="I1000" i="6"/>
  <c r="H1000" i="6"/>
  <c r="G1000" i="6"/>
  <c r="F1000" i="6"/>
  <c r="E1000" i="6"/>
  <c r="D1000" i="6"/>
  <c r="B1000" i="6"/>
  <c r="A1000" i="6"/>
  <c r="I999" i="6"/>
  <c r="H999" i="6"/>
  <c r="G999" i="6"/>
  <c r="F999" i="6"/>
  <c r="E999" i="6"/>
  <c r="D999" i="6"/>
  <c r="B999" i="6"/>
  <c r="A999" i="6"/>
  <c r="I998" i="6"/>
  <c r="H998" i="6"/>
  <c r="G998" i="6"/>
  <c r="F998" i="6"/>
  <c r="E998" i="6"/>
  <c r="D998" i="6"/>
  <c r="B998" i="6"/>
  <c r="A998" i="6"/>
  <c r="I997" i="6"/>
  <c r="H997" i="6"/>
  <c r="G997" i="6"/>
  <c r="F997" i="6"/>
  <c r="E997" i="6"/>
  <c r="D997" i="6"/>
  <c r="B997" i="6"/>
  <c r="A997" i="6"/>
  <c r="I996" i="6"/>
  <c r="H996" i="6"/>
  <c r="G996" i="6"/>
  <c r="F996" i="6"/>
  <c r="E996" i="6"/>
  <c r="D996" i="6"/>
  <c r="B996" i="6"/>
  <c r="A996" i="6"/>
  <c r="I995" i="6"/>
  <c r="H995" i="6"/>
  <c r="G995" i="6"/>
  <c r="F995" i="6"/>
  <c r="E995" i="6"/>
  <c r="D995" i="6"/>
  <c r="B995" i="6"/>
  <c r="A995" i="6"/>
  <c r="I994" i="6"/>
  <c r="H994" i="6"/>
  <c r="G994" i="6"/>
  <c r="F994" i="6"/>
  <c r="E994" i="6"/>
  <c r="D994" i="6"/>
  <c r="B994" i="6"/>
  <c r="A994" i="6"/>
  <c r="I993" i="6"/>
  <c r="H993" i="6"/>
  <c r="G993" i="6"/>
  <c r="F993" i="6"/>
  <c r="E993" i="6"/>
  <c r="D993" i="6"/>
  <c r="B993" i="6"/>
  <c r="A993" i="6"/>
  <c r="I992" i="6"/>
  <c r="H992" i="6"/>
  <c r="G992" i="6"/>
  <c r="F992" i="6"/>
  <c r="E992" i="6"/>
  <c r="D992" i="6"/>
  <c r="B992" i="6"/>
  <c r="A992" i="6"/>
  <c r="I991" i="6"/>
  <c r="H991" i="6"/>
  <c r="G991" i="6"/>
  <c r="F991" i="6"/>
  <c r="E991" i="6"/>
  <c r="D991" i="6"/>
  <c r="B991" i="6"/>
  <c r="A991" i="6"/>
  <c r="I990" i="6"/>
  <c r="H990" i="6"/>
  <c r="G990" i="6"/>
  <c r="F990" i="6"/>
  <c r="E990" i="6"/>
  <c r="D990" i="6"/>
  <c r="B990" i="6"/>
  <c r="A990" i="6"/>
  <c r="I989" i="6"/>
  <c r="H989" i="6"/>
  <c r="G989" i="6"/>
  <c r="F989" i="6"/>
  <c r="E989" i="6"/>
  <c r="D989" i="6"/>
  <c r="B989" i="6"/>
  <c r="A989" i="6"/>
  <c r="I988" i="6"/>
  <c r="H988" i="6"/>
  <c r="G988" i="6"/>
  <c r="F988" i="6"/>
  <c r="E988" i="6"/>
  <c r="D988" i="6"/>
  <c r="B988" i="6"/>
  <c r="A988" i="6"/>
  <c r="I987" i="6"/>
  <c r="H987" i="6"/>
  <c r="G987" i="6"/>
  <c r="F987" i="6"/>
  <c r="E987" i="6"/>
  <c r="D987" i="6"/>
  <c r="B987" i="6"/>
  <c r="A987" i="6"/>
  <c r="I986" i="6"/>
  <c r="H986" i="6"/>
  <c r="G986" i="6"/>
  <c r="F986" i="6"/>
  <c r="E986" i="6"/>
  <c r="D986" i="6"/>
  <c r="B986" i="6"/>
  <c r="A986" i="6"/>
  <c r="I985" i="6"/>
  <c r="H985" i="6"/>
  <c r="G985" i="6"/>
  <c r="F985" i="6"/>
  <c r="E985" i="6"/>
  <c r="D985" i="6"/>
  <c r="B985" i="6"/>
  <c r="A985" i="6"/>
  <c r="I984" i="6"/>
  <c r="H984" i="6"/>
  <c r="G984" i="6"/>
  <c r="F984" i="6"/>
  <c r="E984" i="6"/>
  <c r="D984" i="6"/>
  <c r="B984" i="6"/>
  <c r="A984" i="6"/>
  <c r="I983" i="6"/>
  <c r="H983" i="6"/>
  <c r="G983" i="6"/>
  <c r="F983" i="6"/>
  <c r="E983" i="6"/>
  <c r="D983" i="6"/>
  <c r="B983" i="6"/>
  <c r="A983" i="6"/>
  <c r="I982" i="6"/>
  <c r="H982" i="6"/>
  <c r="G982" i="6"/>
  <c r="F982" i="6"/>
  <c r="E982" i="6"/>
  <c r="D982" i="6"/>
  <c r="B982" i="6"/>
  <c r="A982" i="6"/>
  <c r="I981" i="6"/>
  <c r="H981" i="6"/>
  <c r="G981" i="6"/>
  <c r="F981" i="6"/>
  <c r="E981" i="6"/>
  <c r="D981" i="6"/>
  <c r="B981" i="6"/>
  <c r="A981" i="6"/>
  <c r="I980" i="6"/>
  <c r="H980" i="6"/>
  <c r="G980" i="6"/>
  <c r="F980" i="6"/>
  <c r="E980" i="6"/>
  <c r="D980" i="6"/>
  <c r="B980" i="6"/>
  <c r="A980" i="6"/>
  <c r="I979" i="6"/>
  <c r="H979" i="6"/>
  <c r="G979" i="6"/>
  <c r="F979" i="6"/>
  <c r="E979" i="6"/>
  <c r="D979" i="6"/>
  <c r="B979" i="6"/>
  <c r="A979" i="6"/>
  <c r="I978" i="6"/>
  <c r="H978" i="6"/>
  <c r="G978" i="6"/>
  <c r="F978" i="6"/>
  <c r="E978" i="6"/>
  <c r="D978" i="6"/>
  <c r="B978" i="6"/>
  <c r="A978" i="6"/>
  <c r="I977" i="6"/>
  <c r="H977" i="6"/>
  <c r="G977" i="6"/>
  <c r="F977" i="6"/>
  <c r="E977" i="6"/>
  <c r="D977" i="6"/>
  <c r="B977" i="6"/>
  <c r="A977" i="6"/>
  <c r="I976" i="6"/>
  <c r="H976" i="6"/>
  <c r="G976" i="6"/>
  <c r="F976" i="6"/>
  <c r="E976" i="6"/>
  <c r="D976" i="6"/>
  <c r="B976" i="6"/>
  <c r="A976" i="6"/>
  <c r="I975" i="6"/>
  <c r="H975" i="6"/>
  <c r="G975" i="6"/>
  <c r="F975" i="6"/>
  <c r="E975" i="6"/>
  <c r="D975" i="6"/>
  <c r="B975" i="6"/>
  <c r="A975" i="6"/>
  <c r="I974" i="6"/>
  <c r="H974" i="6"/>
  <c r="G974" i="6"/>
  <c r="F974" i="6"/>
  <c r="E974" i="6"/>
  <c r="D974" i="6"/>
  <c r="B974" i="6"/>
  <c r="A974" i="6"/>
  <c r="I973" i="6"/>
  <c r="H973" i="6"/>
  <c r="G973" i="6"/>
  <c r="F973" i="6"/>
  <c r="E973" i="6"/>
  <c r="D973" i="6"/>
  <c r="B973" i="6"/>
  <c r="A973" i="6"/>
  <c r="I972" i="6"/>
  <c r="H972" i="6"/>
  <c r="G972" i="6"/>
  <c r="F972" i="6"/>
  <c r="E972" i="6"/>
  <c r="D972" i="6"/>
  <c r="B972" i="6"/>
  <c r="A972" i="6"/>
  <c r="I971" i="6"/>
  <c r="H971" i="6"/>
  <c r="G971" i="6"/>
  <c r="F971" i="6"/>
  <c r="E971" i="6"/>
  <c r="D971" i="6"/>
  <c r="B971" i="6"/>
  <c r="A971" i="6"/>
  <c r="I970" i="6"/>
  <c r="H970" i="6"/>
  <c r="G970" i="6"/>
  <c r="F970" i="6"/>
  <c r="E970" i="6"/>
  <c r="D970" i="6"/>
  <c r="B970" i="6"/>
  <c r="A970" i="6"/>
  <c r="I969" i="6"/>
  <c r="H969" i="6"/>
  <c r="G969" i="6"/>
  <c r="F969" i="6"/>
  <c r="E969" i="6"/>
  <c r="D969" i="6"/>
  <c r="B969" i="6"/>
  <c r="A969" i="6"/>
  <c r="I968" i="6"/>
  <c r="H968" i="6"/>
  <c r="G968" i="6"/>
  <c r="F968" i="6"/>
  <c r="E968" i="6"/>
  <c r="D968" i="6"/>
  <c r="B968" i="6"/>
  <c r="A968" i="6"/>
  <c r="I967" i="6"/>
  <c r="H967" i="6"/>
  <c r="G967" i="6"/>
  <c r="F967" i="6"/>
  <c r="E967" i="6"/>
  <c r="D967" i="6"/>
  <c r="B967" i="6"/>
  <c r="A967" i="6"/>
  <c r="I966" i="6"/>
  <c r="H966" i="6"/>
  <c r="G966" i="6"/>
  <c r="F966" i="6"/>
  <c r="E966" i="6"/>
  <c r="D966" i="6"/>
  <c r="B966" i="6"/>
  <c r="A966" i="6"/>
  <c r="I965" i="6"/>
  <c r="H965" i="6"/>
  <c r="G965" i="6"/>
  <c r="F965" i="6"/>
  <c r="E965" i="6"/>
  <c r="D965" i="6"/>
  <c r="B965" i="6"/>
  <c r="A965" i="6"/>
  <c r="I964" i="6"/>
  <c r="H964" i="6"/>
  <c r="G964" i="6"/>
  <c r="F964" i="6"/>
  <c r="E964" i="6"/>
  <c r="D964" i="6"/>
  <c r="B964" i="6"/>
  <c r="A964" i="6"/>
  <c r="I963" i="6"/>
  <c r="H963" i="6"/>
  <c r="G963" i="6"/>
  <c r="F963" i="6"/>
  <c r="E963" i="6"/>
  <c r="D963" i="6"/>
  <c r="B963" i="6"/>
  <c r="A963" i="6"/>
  <c r="I962" i="6"/>
  <c r="H962" i="6"/>
  <c r="G962" i="6"/>
  <c r="F962" i="6"/>
  <c r="E962" i="6"/>
  <c r="D962" i="6"/>
  <c r="B962" i="6"/>
  <c r="A962" i="6"/>
  <c r="I961" i="6"/>
  <c r="H961" i="6"/>
  <c r="G961" i="6"/>
  <c r="F961" i="6"/>
  <c r="E961" i="6"/>
  <c r="D961" i="6"/>
  <c r="B961" i="6"/>
  <c r="A961" i="6"/>
  <c r="I960" i="6"/>
  <c r="H960" i="6"/>
  <c r="G960" i="6"/>
  <c r="F960" i="6"/>
  <c r="E960" i="6"/>
  <c r="D960" i="6"/>
  <c r="B960" i="6"/>
  <c r="A960" i="6"/>
  <c r="I959" i="6"/>
  <c r="H959" i="6"/>
  <c r="G959" i="6"/>
  <c r="F959" i="6"/>
  <c r="E959" i="6"/>
  <c r="D959" i="6"/>
  <c r="B959" i="6"/>
  <c r="A959" i="6"/>
  <c r="I958" i="6"/>
  <c r="H958" i="6"/>
  <c r="G958" i="6"/>
  <c r="F958" i="6"/>
  <c r="E958" i="6"/>
  <c r="D958" i="6"/>
  <c r="B958" i="6"/>
  <c r="A958" i="6"/>
  <c r="I957" i="6"/>
  <c r="H957" i="6"/>
  <c r="G957" i="6"/>
  <c r="F957" i="6"/>
  <c r="E957" i="6"/>
  <c r="D957" i="6"/>
  <c r="B957" i="6"/>
  <c r="A957" i="6"/>
  <c r="I956" i="6"/>
  <c r="H956" i="6"/>
  <c r="G956" i="6"/>
  <c r="F956" i="6"/>
  <c r="E956" i="6"/>
  <c r="D956" i="6"/>
  <c r="B956" i="6"/>
  <c r="A956" i="6"/>
  <c r="I955" i="6"/>
  <c r="H955" i="6"/>
  <c r="G955" i="6"/>
  <c r="F955" i="6"/>
  <c r="E955" i="6"/>
  <c r="D955" i="6"/>
  <c r="B955" i="6"/>
  <c r="A955" i="6"/>
  <c r="I954" i="6"/>
  <c r="H954" i="6"/>
  <c r="G954" i="6"/>
  <c r="F954" i="6"/>
  <c r="E954" i="6"/>
  <c r="D954" i="6"/>
  <c r="B954" i="6"/>
  <c r="A954" i="6"/>
  <c r="I953" i="6"/>
  <c r="H953" i="6"/>
  <c r="G953" i="6"/>
  <c r="F953" i="6"/>
  <c r="E953" i="6"/>
  <c r="D953" i="6"/>
  <c r="B953" i="6"/>
  <c r="A953" i="6"/>
  <c r="I952" i="6"/>
  <c r="H952" i="6"/>
  <c r="G952" i="6"/>
  <c r="F952" i="6"/>
  <c r="E952" i="6"/>
  <c r="D952" i="6"/>
  <c r="B952" i="6"/>
  <c r="A952" i="6"/>
  <c r="I951" i="6"/>
  <c r="H951" i="6"/>
  <c r="G951" i="6"/>
  <c r="F951" i="6"/>
  <c r="E951" i="6"/>
  <c r="D951" i="6"/>
  <c r="B951" i="6"/>
  <c r="A951" i="6"/>
  <c r="I950" i="6"/>
  <c r="H950" i="6"/>
  <c r="G950" i="6"/>
  <c r="F950" i="6"/>
  <c r="E950" i="6"/>
  <c r="D950" i="6"/>
  <c r="B950" i="6"/>
  <c r="A950" i="6"/>
  <c r="I949" i="6"/>
  <c r="H949" i="6"/>
  <c r="G949" i="6"/>
  <c r="F949" i="6"/>
  <c r="E949" i="6"/>
  <c r="D949" i="6"/>
  <c r="B949" i="6"/>
  <c r="A949" i="6"/>
  <c r="I948" i="6"/>
  <c r="H948" i="6"/>
  <c r="G948" i="6"/>
  <c r="F948" i="6"/>
  <c r="E948" i="6"/>
  <c r="D948" i="6"/>
  <c r="B948" i="6"/>
  <c r="A948" i="6"/>
  <c r="I947" i="6"/>
  <c r="H947" i="6"/>
  <c r="G947" i="6"/>
  <c r="F947" i="6"/>
  <c r="E947" i="6"/>
  <c r="D947" i="6"/>
  <c r="B947" i="6"/>
  <c r="A947" i="6"/>
  <c r="I946" i="6"/>
  <c r="H946" i="6"/>
  <c r="G946" i="6"/>
  <c r="F946" i="6"/>
  <c r="E946" i="6"/>
  <c r="D946" i="6"/>
  <c r="B946" i="6"/>
  <c r="A946" i="6"/>
  <c r="I945" i="6"/>
  <c r="H945" i="6"/>
  <c r="G945" i="6"/>
  <c r="F945" i="6"/>
  <c r="E945" i="6"/>
  <c r="D945" i="6"/>
  <c r="B945" i="6"/>
  <c r="A945" i="6"/>
  <c r="I944" i="6"/>
  <c r="H944" i="6"/>
  <c r="G944" i="6"/>
  <c r="F944" i="6"/>
  <c r="E944" i="6"/>
  <c r="D944" i="6"/>
  <c r="B944" i="6"/>
  <c r="A944" i="6"/>
  <c r="I943" i="6"/>
  <c r="H943" i="6"/>
  <c r="G943" i="6"/>
  <c r="F943" i="6"/>
  <c r="E943" i="6"/>
  <c r="D943" i="6"/>
  <c r="B943" i="6"/>
  <c r="A943" i="6"/>
  <c r="I942" i="6"/>
  <c r="H942" i="6"/>
  <c r="G942" i="6"/>
  <c r="F942" i="6"/>
  <c r="E942" i="6"/>
  <c r="D942" i="6"/>
  <c r="B942" i="6"/>
  <c r="A942" i="6"/>
  <c r="I941" i="6"/>
  <c r="H941" i="6"/>
  <c r="G941" i="6"/>
  <c r="F941" i="6"/>
  <c r="E941" i="6"/>
  <c r="D941" i="6"/>
  <c r="B941" i="6"/>
  <c r="A941" i="6"/>
  <c r="I940" i="6"/>
  <c r="H940" i="6"/>
  <c r="G940" i="6"/>
  <c r="F940" i="6"/>
  <c r="E940" i="6"/>
  <c r="D940" i="6"/>
  <c r="B940" i="6"/>
  <c r="A940" i="6"/>
  <c r="I939" i="6"/>
  <c r="H939" i="6"/>
  <c r="G939" i="6"/>
  <c r="F939" i="6"/>
  <c r="E939" i="6"/>
  <c r="D939" i="6"/>
  <c r="B939" i="6"/>
  <c r="A939" i="6"/>
  <c r="I938" i="6"/>
  <c r="H938" i="6"/>
  <c r="G938" i="6"/>
  <c r="F938" i="6"/>
  <c r="E938" i="6"/>
  <c r="D938" i="6"/>
  <c r="B938" i="6"/>
  <c r="A938" i="6"/>
  <c r="I937" i="6"/>
  <c r="H937" i="6"/>
  <c r="G937" i="6"/>
  <c r="F937" i="6"/>
  <c r="E937" i="6"/>
  <c r="D937" i="6"/>
  <c r="B937" i="6"/>
  <c r="A937" i="6"/>
  <c r="I936" i="6"/>
  <c r="H936" i="6"/>
  <c r="G936" i="6"/>
  <c r="F936" i="6"/>
  <c r="E936" i="6"/>
  <c r="D936" i="6"/>
  <c r="B936" i="6"/>
  <c r="A936" i="6"/>
  <c r="I935" i="6"/>
  <c r="H935" i="6"/>
  <c r="G935" i="6"/>
  <c r="F935" i="6"/>
  <c r="E935" i="6"/>
  <c r="D935" i="6"/>
  <c r="B935" i="6"/>
  <c r="A935" i="6"/>
  <c r="I934" i="6"/>
  <c r="H934" i="6"/>
  <c r="G934" i="6"/>
  <c r="F934" i="6"/>
  <c r="E934" i="6"/>
  <c r="D934" i="6"/>
  <c r="B934" i="6"/>
  <c r="A934" i="6"/>
  <c r="I933" i="6"/>
  <c r="H933" i="6"/>
  <c r="G933" i="6"/>
  <c r="F933" i="6"/>
  <c r="E933" i="6"/>
  <c r="D933" i="6"/>
  <c r="B933" i="6"/>
  <c r="A933" i="6"/>
  <c r="I932" i="6"/>
  <c r="H932" i="6"/>
  <c r="G932" i="6"/>
  <c r="F932" i="6"/>
  <c r="E932" i="6"/>
  <c r="D932" i="6"/>
  <c r="B932" i="6"/>
  <c r="A932" i="6"/>
  <c r="I931" i="6"/>
  <c r="H931" i="6"/>
  <c r="G931" i="6"/>
  <c r="F931" i="6"/>
  <c r="E931" i="6"/>
  <c r="D931" i="6"/>
  <c r="B931" i="6"/>
  <c r="A931" i="6"/>
  <c r="I930" i="6"/>
  <c r="H930" i="6"/>
  <c r="G930" i="6"/>
  <c r="F930" i="6"/>
  <c r="E930" i="6"/>
  <c r="D930" i="6"/>
  <c r="B930" i="6"/>
  <c r="A930" i="6"/>
  <c r="I929" i="6"/>
  <c r="H929" i="6"/>
  <c r="G929" i="6"/>
  <c r="F929" i="6"/>
  <c r="E929" i="6"/>
  <c r="D929" i="6"/>
  <c r="B929" i="6"/>
  <c r="A929" i="6"/>
  <c r="I928" i="6"/>
  <c r="H928" i="6"/>
  <c r="G928" i="6"/>
  <c r="F928" i="6"/>
  <c r="E928" i="6"/>
  <c r="D928" i="6"/>
  <c r="B928" i="6"/>
  <c r="A928" i="6"/>
  <c r="I927" i="6"/>
  <c r="H927" i="6"/>
  <c r="G927" i="6"/>
  <c r="F927" i="6"/>
  <c r="E927" i="6"/>
  <c r="D927" i="6"/>
  <c r="B927" i="6"/>
  <c r="A927" i="6"/>
  <c r="I926" i="6"/>
  <c r="H926" i="6"/>
  <c r="G926" i="6"/>
  <c r="F926" i="6"/>
  <c r="E926" i="6"/>
  <c r="D926" i="6"/>
  <c r="B926" i="6"/>
  <c r="A926" i="6"/>
  <c r="I925" i="6"/>
  <c r="H925" i="6"/>
  <c r="G925" i="6"/>
  <c r="F925" i="6"/>
  <c r="E925" i="6"/>
  <c r="D925" i="6"/>
  <c r="B925" i="6"/>
  <c r="A925" i="6"/>
  <c r="I924" i="6"/>
  <c r="H924" i="6"/>
  <c r="G924" i="6"/>
  <c r="F924" i="6"/>
  <c r="E924" i="6"/>
  <c r="D924" i="6"/>
  <c r="B924" i="6"/>
  <c r="A924" i="6"/>
  <c r="I923" i="6"/>
  <c r="H923" i="6"/>
  <c r="G923" i="6"/>
  <c r="F923" i="6"/>
  <c r="E923" i="6"/>
  <c r="D923" i="6"/>
  <c r="B923" i="6"/>
  <c r="A923" i="6"/>
  <c r="I922" i="6"/>
  <c r="H922" i="6"/>
  <c r="G922" i="6"/>
  <c r="F922" i="6"/>
  <c r="E922" i="6"/>
  <c r="D922" i="6"/>
  <c r="B922" i="6"/>
  <c r="A922" i="6"/>
  <c r="I921" i="6"/>
  <c r="H921" i="6"/>
  <c r="G921" i="6"/>
  <c r="F921" i="6"/>
  <c r="E921" i="6"/>
  <c r="D921" i="6"/>
  <c r="B921" i="6"/>
  <c r="A921" i="6"/>
  <c r="I920" i="6"/>
  <c r="H920" i="6"/>
  <c r="G920" i="6"/>
  <c r="F920" i="6"/>
  <c r="E920" i="6"/>
  <c r="D920" i="6"/>
  <c r="B920" i="6"/>
  <c r="A920" i="6"/>
  <c r="I919" i="6"/>
  <c r="H919" i="6"/>
  <c r="G919" i="6"/>
  <c r="F919" i="6"/>
  <c r="E919" i="6"/>
  <c r="D919" i="6"/>
  <c r="B919" i="6"/>
  <c r="A919" i="6"/>
  <c r="I918" i="6"/>
  <c r="H918" i="6"/>
  <c r="G918" i="6"/>
  <c r="F918" i="6"/>
  <c r="E918" i="6"/>
  <c r="D918" i="6"/>
  <c r="B918" i="6"/>
  <c r="A918" i="6"/>
  <c r="I917" i="6"/>
  <c r="H917" i="6"/>
  <c r="G917" i="6"/>
  <c r="F917" i="6"/>
  <c r="E917" i="6"/>
  <c r="D917" i="6"/>
  <c r="B917" i="6"/>
  <c r="A917" i="6"/>
  <c r="I916" i="6"/>
  <c r="H916" i="6"/>
  <c r="G916" i="6"/>
  <c r="F916" i="6"/>
  <c r="E916" i="6"/>
  <c r="D916" i="6"/>
  <c r="B916" i="6"/>
  <c r="A916" i="6"/>
  <c r="I915" i="6"/>
  <c r="H915" i="6"/>
  <c r="G915" i="6"/>
  <c r="F915" i="6"/>
  <c r="E915" i="6"/>
  <c r="D915" i="6"/>
  <c r="B915" i="6"/>
  <c r="A915" i="6"/>
  <c r="I914" i="6"/>
  <c r="H914" i="6"/>
  <c r="G914" i="6"/>
  <c r="F914" i="6"/>
  <c r="E914" i="6"/>
  <c r="D914" i="6"/>
  <c r="B914" i="6"/>
  <c r="A914" i="6"/>
  <c r="I913" i="6"/>
  <c r="H913" i="6"/>
  <c r="G913" i="6"/>
  <c r="F913" i="6"/>
  <c r="E913" i="6"/>
  <c r="D913" i="6"/>
  <c r="B913" i="6"/>
  <c r="A913" i="6"/>
  <c r="I912" i="6"/>
  <c r="H912" i="6"/>
  <c r="G912" i="6"/>
  <c r="F912" i="6"/>
  <c r="E912" i="6"/>
  <c r="D912" i="6"/>
  <c r="B912" i="6"/>
  <c r="A912" i="6"/>
  <c r="I911" i="6"/>
  <c r="H911" i="6"/>
  <c r="G911" i="6"/>
  <c r="F911" i="6"/>
  <c r="E911" i="6"/>
  <c r="D911" i="6"/>
  <c r="B911" i="6"/>
  <c r="A911" i="6"/>
  <c r="I910" i="6"/>
  <c r="H910" i="6"/>
  <c r="G910" i="6"/>
  <c r="F910" i="6"/>
  <c r="E910" i="6"/>
  <c r="D910" i="6"/>
  <c r="B910" i="6"/>
  <c r="A910" i="6"/>
  <c r="I909" i="6"/>
  <c r="H909" i="6"/>
  <c r="G909" i="6"/>
  <c r="F909" i="6"/>
  <c r="E909" i="6"/>
  <c r="D909" i="6"/>
  <c r="B909" i="6"/>
  <c r="A909" i="6"/>
  <c r="I908" i="6"/>
  <c r="H908" i="6"/>
  <c r="G908" i="6"/>
  <c r="F908" i="6"/>
  <c r="E908" i="6"/>
  <c r="D908" i="6"/>
  <c r="B908" i="6"/>
  <c r="A908" i="6"/>
  <c r="I907" i="6"/>
  <c r="H907" i="6"/>
  <c r="G907" i="6"/>
  <c r="F907" i="6"/>
  <c r="E907" i="6"/>
  <c r="D907" i="6"/>
  <c r="B907" i="6"/>
  <c r="A907" i="6"/>
  <c r="I906" i="6"/>
  <c r="H906" i="6"/>
  <c r="G906" i="6"/>
  <c r="F906" i="6"/>
  <c r="E906" i="6"/>
  <c r="D906" i="6"/>
  <c r="B906" i="6"/>
  <c r="A906" i="6"/>
  <c r="I905" i="6"/>
  <c r="H905" i="6"/>
  <c r="G905" i="6"/>
  <c r="F905" i="6"/>
  <c r="E905" i="6"/>
  <c r="D905" i="6"/>
  <c r="B905" i="6"/>
  <c r="A905" i="6"/>
  <c r="I904" i="6"/>
  <c r="H904" i="6"/>
  <c r="G904" i="6"/>
  <c r="F904" i="6"/>
  <c r="E904" i="6"/>
  <c r="D904" i="6"/>
  <c r="B904" i="6"/>
  <c r="A904" i="6"/>
  <c r="I903" i="6"/>
  <c r="H903" i="6"/>
  <c r="G903" i="6"/>
  <c r="F903" i="6"/>
  <c r="E903" i="6"/>
  <c r="D903" i="6"/>
  <c r="B903" i="6"/>
  <c r="A903" i="6"/>
  <c r="I902" i="6"/>
  <c r="H902" i="6"/>
  <c r="G902" i="6"/>
  <c r="F902" i="6"/>
  <c r="E902" i="6"/>
  <c r="D902" i="6"/>
  <c r="B902" i="6"/>
  <c r="A902" i="6"/>
  <c r="I901" i="6"/>
  <c r="H901" i="6"/>
  <c r="G901" i="6"/>
  <c r="F901" i="6"/>
  <c r="E901" i="6"/>
  <c r="D901" i="6"/>
  <c r="B901" i="6"/>
  <c r="A901" i="6"/>
  <c r="I900" i="6"/>
  <c r="H900" i="6"/>
  <c r="G900" i="6"/>
  <c r="F900" i="6"/>
  <c r="E900" i="6"/>
  <c r="D900" i="6"/>
  <c r="B900" i="6"/>
  <c r="A900" i="6"/>
  <c r="I899" i="6"/>
  <c r="H899" i="6"/>
  <c r="G899" i="6"/>
  <c r="F899" i="6"/>
  <c r="E899" i="6"/>
  <c r="D899" i="6"/>
  <c r="B899" i="6"/>
  <c r="A899" i="6"/>
  <c r="I898" i="6"/>
  <c r="H898" i="6"/>
  <c r="G898" i="6"/>
  <c r="F898" i="6"/>
  <c r="E898" i="6"/>
  <c r="D898" i="6"/>
  <c r="B898" i="6"/>
  <c r="A898" i="6"/>
  <c r="I897" i="6"/>
  <c r="H897" i="6"/>
  <c r="G897" i="6"/>
  <c r="F897" i="6"/>
  <c r="E897" i="6"/>
  <c r="D897" i="6"/>
  <c r="B897" i="6"/>
  <c r="A897" i="6"/>
  <c r="I896" i="6"/>
  <c r="H896" i="6"/>
  <c r="G896" i="6"/>
  <c r="F896" i="6"/>
  <c r="E896" i="6"/>
  <c r="D896" i="6"/>
  <c r="B896" i="6"/>
  <c r="A896" i="6"/>
  <c r="I895" i="6"/>
  <c r="H895" i="6"/>
  <c r="G895" i="6"/>
  <c r="F895" i="6"/>
  <c r="E895" i="6"/>
  <c r="D895" i="6"/>
  <c r="B895" i="6"/>
  <c r="A895" i="6"/>
  <c r="I894" i="6"/>
  <c r="H894" i="6"/>
  <c r="G894" i="6"/>
  <c r="F894" i="6"/>
  <c r="E894" i="6"/>
  <c r="D894" i="6"/>
  <c r="B894" i="6"/>
  <c r="A894" i="6"/>
  <c r="I893" i="6"/>
  <c r="H893" i="6"/>
  <c r="G893" i="6"/>
  <c r="F893" i="6"/>
  <c r="E893" i="6"/>
  <c r="D893" i="6"/>
  <c r="B893" i="6"/>
  <c r="A893" i="6"/>
  <c r="I892" i="6"/>
  <c r="H892" i="6"/>
  <c r="G892" i="6"/>
  <c r="F892" i="6"/>
  <c r="E892" i="6"/>
  <c r="D892" i="6"/>
  <c r="B892" i="6"/>
  <c r="A892" i="6"/>
  <c r="I891" i="6"/>
  <c r="H891" i="6"/>
  <c r="G891" i="6"/>
  <c r="F891" i="6"/>
  <c r="E891" i="6"/>
  <c r="D891" i="6"/>
  <c r="B891" i="6"/>
  <c r="A891" i="6"/>
  <c r="I890" i="6"/>
  <c r="H890" i="6"/>
  <c r="G890" i="6"/>
  <c r="F890" i="6"/>
  <c r="E890" i="6"/>
  <c r="D890" i="6"/>
  <c r="B890" i="6"/>
  <c r="A890" i="6"/>
  <c r="I889" i="6"/>
  <c r="H889" i="6"/>
  <c r="G889" i="6"/>
  <c r="F889" i="6"/>
  <c r="E889" i="6"/>
  <c r="D889" i="6"/>
  <c r="B889" i="6"/>
  <c r="A889" i="6"/>
  <c r="I888" i="6"/>
  <c r="H888" i="6"/>
  <c r="G888" i="6"/>
  <c r="F888" i="6"/>
  <c r="E888" i="6"/>
  <c r="D888" i="6"/>
  <c r="B888" i="6"/>
  <c r="A888" i="6"/>
  <c r="I887" i="6"/>
  <c r="H887" i="6"/>
  <c r="G887" i="6"/>
  <c r="F887" i="6"/>
  <c r="E887" i="6"/>
  <c r="D887" i="6"/>
  <c r="B887" i="6"/>
  <c r="A887" i="6"/>
  <c r="I886" i="6"/>
  <c r="H886" i="6"/>
  <c r="G886" i="6"/>
  <c r="F886" i="6"/>
  <c r="E886" i="6"/>
  <c r="D886" i="6"/>
  <c r="B886" i="6"/>
  <c r="A886" i="6"/>
  <c r="I885" i="6"/>
  <c r="H885" i="6"/>
  <c r="G885" i="6"/>
  <c r="F885" i="6"/>
  <c r="E885" i="6"/>
  <c r="D885" i="6"/>
  <c r="B885" i="6"/>
  <c r="A885" i="6"/>
  <c r="I884" i="6"/>
  <c r="H884" i="6"/>
  <c r="G884" i="6"/>
  <c r="F884" i="6"/>
  <c r="E884" i="6"/>
  <c r="D884" i="6"/>
  <c r="B884" i="6"/>
  <c r="A884" i="6"/>
  <c r="I883" i="6"/>
  <c r="H883" i="6"/>
  <c r="G883" i="6"/>
  <c r="F883" i="6"/>
  <c r="E883" i="6"/>
  <c r="D883" i="6"/>
  <c r="B883" i="6"/>
  <c r="A883" i="6"/>
  <c r="I882" i="6"/>
  <c r="H882" i="6"/>
  <c r="G882" i="6"/>
  <c r="F882" i="6"/>
  <c r="E882" i="6"/>
  <c r="D882" i="6"/>
  <c r="B882" i="6"/>
  <c r="A882" i="6"/>
  <c r="I881" i="6"/>
  <c r="H881" i="6"/>
  <c r="G881" i="6"/>
  <c r="F881" i="6"/>
  <c r="E881" i="6"/>
  <c r="D881" i="6"/>
  <c r="B881" i="6"/>
  <c r="A881" i="6"/>
  <c r="I880" i="6"/>
  <c r="H880" i="6"/>
  <c r="G880" i="6"/>
  <c r="F880" i="6"/>
  <c r="E880" i="6"/>
  <c r="D880" i="6"/>
  <c r="B880" i="6"/>
  <c r="A880" i="6"/>
  <c r="I879" i="6"/>
  <c r="H879" i="6"/>
  <c r="G879" i="6"/>
  <c r="F879" i="6"/>
  <c r="E879" i="6"/>
  <c r="D879" i="6"/>
  <c r="B879" i="6"/>
  <c r="A879" i="6"/>
  <c r="I878" i="6"/>
  <c r="H878" i="6"/>
  <c r="G878" i="6"/>
  <c r="F878" i="6"/>
  <c r="E878" i="6"/>
  <c r="D878" i="6"/>
  <c r="B878" i="6"/>
  <c r="A878" i="6"/>
  <c r="I877" i="6"/>
  <c r="H877" i="6"/>
  <c r="G877" i="6"/>
  <c r="F877" i="6"/>
  <c r="E877" i="6"/>
  <c r="D877" i="6"/>
  <c r="B877" i="6"/>
  <c r="A877" i="6"/>
  <c r="I876" i="6"/>
  <c r="H876" i="6"/>
  <c r="G876" i="6"/>
  <c r="F876" i="6"/>
  <c r="E876" i="6"/>
  <c r="D876" i="6"/>
  <c r="B876" i="6"/>
  <c r="A876" i="6"/>
  <c r="I875" i="6"/>
  <c r="H875" i="6"/>
  <c r="G875" i="6"/>
  <c r="F875" i="6"/>
  <c r="E875" i="6"/>
  <c r="D875" i="6"/>
  <c r="B875" i="6"/>
  <c r="A875" i="6"/>
  <c r="I874" i="6"/>
  <c r="H874" i="6"/>
  <c r="G874" i="6"/>
  <c r="F874" i="6"/>
  <c r="E874" i="6"/>
  <c r="D874" i="6"/>
  <c r="B874" i="6"/>
  <c r="A874" i="6"/>
  <c r="I873" i="6"/>
  <c r="H873" i="6"/>
  <c r="G873" i="6"/>
  <c r="F873" i="6"/>
  <c r="E873" i="6"/>
  <c r="D873" i="6"/>
  <c r="B873" i="6"/>
  <c r="A873" i="6"/>
  <c r="I872" i="6"/>
  <c r="H872" i="6"/>
  <c r="G872" i="6"/>
  <c r="F872" i="6"/>
  <c r="E872" i="6"/>
  <c r="D872" i="6"/>
  <c r="B872" i="6"/>
  <c r="A872" i="6"/>
  <c r="I871" i="6"/>
  <c r="H871" i="6"/>
  <c r="G871" i="6"/>
  <c r="F871" i="6"/>
  <c r="E871" i="6"/>
  <c r="D871" i="6"/>
  <c r="B871" i="6"/>
  <c r="A871" i="6"/>
  <c r="I870" i="6"/>
  <c r="H870" i="6"/>
  <c r="G870" i="6"/>
  <c r="F870" i="6"/>
  <c r="E870" i="6"/>
  <c r="D870" i="6"/>
  <c r="B870" i="6"/>
  <c r="A870" i="6"/>
  <c r="I869" i="6"/>
  <c r="H869" i="6"/>
  <c r="G869" i="6"/>
  <c r="F869" i="6"/>
  <c r="E869" i="6"/>
  <c r="D869" i="6"/>
  <c r="B869" i="6"/>
  <c r="A869" i="6"/>
  <c r="I868" i="6"/>
  <c r="H868" i="6"/>
  <c r="G868" i="6"/>
  <c r="F868" i="6"/>
  <c r="E868" i="6"/>
  <c r="D868" i="6"/>
  <c r="B868" i="6"/>
  <c r="A868" i="6"/>
  <c r="I867" i="6"/>
  <c r="H867" i="6"/>
  <c r="G867" i="6"/>
  <c r="F867" i="6"/>
  <c r="E867" i="6"/>
  <c r="D867" i="6"/>
  <c r="B867" i="6"/>
  <c r="A867" i="6"/>
  <c r="I866" i="6"/>
  <c r="H866" i="6"/>
  <c r="G866" i="6"/>
  <c r="F866" i="6"/>
  <c r="E866" i="6"/>
  <c r="D866" i="6"/>
  <c r="B866" i="6"/>
  <c r="A866" i="6"/>
  <c r="I865" i="6"/>
  <c r="H865" i="6"/>
  <c r="G865" i="6"/>
  <c r="F865" i="6"/>
  <c r="E865" i="6"/>
  <c r="D865" i="6"/>
  <c r="B865" i="6"/>
  <c r="A865" i="6"/>
  <c r="I864" i="6"/>
  <c r="H864" i="6"/>
  <c r="G864" i="6"/>
  <c r="F864" i="6"/>
  <c r="E864" i="6"/>
  <c r="D864" i="6"/>
  <c r="B864" i="6"/>
  <c r="A864" i="6"/>
  <c r="I863" i="6"/>
  <c r="H863" i="6"/>
  <c r="G863" i="6"/>
  <c r="F863" i="6"/>
  <c r="E863" i="6"/>
  <c r="D863" i="6"/>
  <c r="B863" i="6"/>
  <c r="A863" i="6"/>
  <c r="I862" i="6"/>
  <c r="H862" i="6"/>
  <c r="G862" i="6"/>
  <c r="F862" i="6"/>
  <c r="E862" i="6"/>
  <c r="D862" i="6"/>
  <c r="B862" i="6"/>
  <c r="A862" i="6"/>
  <c r="I861" i="6"/>
  <c r="H861" i="6"/>
  <c r="G861" i="6"/>
  <c r="F861" i="6"/>
  <c r="E861" i="6"/>
  <c r="D861" i="6"/>
  <c r="B861" i="6"/>
  <c r="A861" i="6"/>
  <c r="I860" i="6"/>
  <c r="H860" i="6"/>
  <c r="G860" i="6"/>
  <c r="F860" i="6"/>
  <c r="E860" i="6"/>
  <c r="D860" i="6"/>
  <c r="B860" i="6"/>
  <c r="A860" i="6"/>
  <c r="I859" i="6"/>
  <c r="H859" i="6"/>
  <c r="G859" i="6"/>
  <c r="F859" i="6"/>
  <c r="E859" i="6"/>
  <c r="D859" i="6"/>
  <c r="B859" i="6"/>
  <c r="A859" i="6"/>
  <c r="I858" i="6"/>
  <c r="H858" i="6"/>
  <c r="G858" i="6"/>
  <c r="F858" i="6"/>
  <c r="E858" i="6"/>
  <c r="D858" i="6"/>
  <c r="B858" i="6"/>
  <c r="A858" i="6"/>
  <c r="I857" i="6"/>
  <c r="H857" i="6"/>
  <c r="G857" i="6"/>
  <c r="F857" i="6"/>
  <c r="E857" i="6"/>
  <c r="D857" i="6"/>
  <c r="B857" i="6"/>
  <c r="A857" i="6"/>
  <c r="I856" i="6"/>
  <c r="H856" i="6"/>
  <c r="G856" i="6"/>
  <c r="F856" i="6"/>
  <c r="E856" i="6"/>
  <c r="D856" i="6"/>
  <c r="B856" i="6"/>
  <c r="A856" i="6"/>
  <c r="I855" i="6"/>
  <c r="H855" i="6"/>
  <c r="G855" i="6"/>
  <c r="F855" i="6"/>
  <c r="E855" i="6"/>
  <c r="D855" i="6"/>
  <c r="B855" i="6"/>
  <c r="A855" i="6"/>
  <c r="I854" i="6"/>
  <c r="H854" i="6"/>
  <c r="G854" i="6"/>
  <c r="F854" i="6"/>
  <c r="E854" i="6"/>
  <c r="D854" i="6"/>
  <c r="B854" i="6"/>
  <c r="A854" i="6"/>
  <c r="I853" i="6"/>
  <c r="H853" i="6"/>
  <c r="G853" i="6"/>
  <c r="F853" i="6"/>
  <c r="E853" i="6"/>
  <c r="D853" i="6"/>
  <c r="B853" i="6"/>
  <c r="A853" i="6"/>
  <c r="I852" i="6"/>
  <c r="H852" i="6"/>
  <c r="G852" i="6"/>
  <c r="F852" i="6"/>
  <c r="E852" i="6"/>
  <c r="D852" i="6"/>
  <c r="B852" i="6"/>
  <c r="A852" i="6"/>
  <c r="I851" i="6"/>
  <c r="H851" i="6"/>
  <c r="G851" i="6"/>
  <c r="F851" i="6"/>
  <c r="E851" i="6"/>
  <c r="D851" i="6"/>
  <c r="B851" i="6"/>
  <c r="A851" i="6"/>
  <c r="I850" i="6"/>
  <c r="H850" i="6"/>
  <c r="G850" i="6"/>
  <c r="F850" i="6"/>
  <c r="E850" i="6"/>
  <c r="D850" i="6"/>
  <c r="B850" i="6"/>
  <c r="A850" i="6"/>
  <c r="I849" i="6"/>
  <c r="H849" i="6"/>
  <c r="G849" i="6"/>
  <c r="F849" i="6"/>
  <c r="E849" i="6"/>
  <c r="D849" i="6"/>
  <c r="B849" i="6"/>
  <c r="A849" i="6"/>
  <c r="I848" i="6"/>
  <c r="H848" i="6"/>
  <c r="G848" i="6"/>
  <c r="F848" i="6"/>
  <c r="E848" i="6"/>
  <c r="D848" i="6"/>
  <c r="B848" i="6"/>
  <c r="A848" i="6"/>
  <c r="I847" i="6"/>
  <c r="H847" i="6"/>
  <c r="G847" i="6"/>
  <c r="F847" i="6"/>
  <c r="E847" i="6"/>
  <c r="D847" i="6"/>
  <c r="B847" i="6"/>
  <c r="A847" i="6"/>
  <c r="I846" i="6"/>
  <c r="H846" i="6"/>
  <c r="G846" i="6"/>
  <c r="F846" i="6"/>
  <c r="E846" i="6"/>
  <c r="D846" i="6"/>
  <c r="B846" i="6"/>
  <c r="A846" i="6"/>
  <c r="I845" i="6"/>
  <c r="H845" i="6"/>
  <c r="G845" i="6"/>
  <c r="F845" i="6"/>
  <c r="E845" i="6"/>
  <c r="D845" i="6"/>
  <c r="B845" i="6"/>
  <c r="A845" i="6"/>
  <c r="I844" i="6"/>
  <c r="H844" i="6"/>
  <c r="G844" i="6"/>
  <c r="F844" i="6"/>
  <c r="E844" i="6"/>
  <c r="D844" i="6"/>
  <c r="B844" i="6"/>
  <c r="A844" i="6"/>
  <c r="I843" i="6"/>
  <c r="H843" i="6"/>
  <c r="G843" i="6"/>
  <c r="F843" i="6"/>
  <c r="E843" i="6"/>
  <c r="D843" i="6"/>
  <c r="B843" i="6"/>
  <c r="A843" i="6"/>
  <c r="I842" i="6"/>
  <c r="H842" i="6"/>
  <c r="G842" i="6"/>
  <c r="F842" i="6"/>
  <c r="E842" i="6"/>
  <c r="D842" i="6"/>
  <c r="B842" i="6"/>
  <c r="A842" i="6"/>
  <c r="I841" i="6"/>
  <c r="H841" i="6"/>
  <c r="G841" i="6"/>
  <c r="F841" i="6"/>
  <c r="E841" i="6"/>
  <c r="D841" i="6"/>
  <c r="B841" i="6"/>
  <c r="A841" i="6"/>
  <c r="I840" i="6"/>
  <c r="H840" i="6"/>
  <c r="G840" i="6"/>
  <c r="F840" i="6"/>
  <c r="E840" i="6"/>
  <c r="D840" i="6"/>
  <c r="B840" i="6"/>
  <c r="A840" i="6"/>
  <c r="I839" i="6"/>
  <c r="H839" i="6"/>
  <c r="G839" i="6"/>
  <c r="F839" i="6"/>
  <c r="E839" i="6"/>
  <c r="D839" i="6"/>
  <c r="B839" i="6"/>
  <c r="A839" i="6"/>
  <c r="I838" i="6"/>
  <c r="H838" i="6"/>
  <c r="G838" i="6"/>
  <c r="F838" i="6"/>
  <c r="E838" i="6"/>
  <c r="D838" i="6"/>
  <c r="B838" i="6"/>
  <c r="A838" i="6"/>
  <c r="I837" i="6"/>
  <c r="H837" i="6"/>
  <c r="G837" i="6"/>
  <c r="F837" i="6"/>
  <c r="E837" i="6"/>
  <c r="D837" i="6"/>
  <c r="B837" i="6"/>
  <c r="A837" i="6"/>
  <c r="I836" i="6"/>
  <c r="H836" i="6"/>
  <c r="G836" i="6"/>
  <c r="F836" i="6"/>
  <c r="E836" i="6"/>
  <c r="D836" i="6"/>
  <c r="B836" i="6"/>
  <c r="A836" i="6"/>
  <c r="I835" i="6"/>
  <c r="H835" i="6"/>
  <c r="G835" i="6"/>
  <c r="F835" i="6"/>
  <c r="E835" i="6"/>
  <c r="D835" i="6"/>
  <c r="B835" i="6"/>
  <c r="A835" i="6"/>
  <c r="I834" i="6"/>
  <c r="H834" i="6"/>
  <c r="G834" i="6"/>
  <c r="F834" i="6"/>
  <c r="E834" i="6"/>
  <c r="D834" i="6"/>
  <c r="B834" i="6"/>
  <c r="A834" i="6"/>
  <c r="I833" i="6"/>
  <c r="H833" i="6"/>
  <c r="G833" i="6"/>
  <c r="F833" i="6"/>
  <c r="E833" i="6"/>
  <c r="D833" i="6"/>
  <c r="B833" i="6"/>
  <c r="A833" i="6"/>
  <c r="I832" i="6"/>
  <c r="H832" i="6"/>
  <c r="G832" i="6"/>
  <c r="F832" i="6"/>
  <c r="E832" i="6"/>
  <c r="D832" i="6"/>
  <c r="B832" i="6"/>
  <c r="A832" i="6"/>
  <c r="I831" i="6"/>
  <c r="H831" i="6"/>
  <c r="G831" i="6"/>
  <c r="F831" i="6"/>
  <c r="E831" i="6"/>
  <c r="D831" i="6"/>
  <c r="B831" i="6"/>
  <c r="A831" i="6"/>
  <c r="I830" i="6"/>
  <c r="H830" i="6"/>
  <c r="G830" i="6"/>
  <c r="F830" i="6"/>
  <c r="E830" i="6"/>
  <c r="D830" i="6"/>
  <c r="B830" i="6"/>
  <c r="A830" i="6"/>
  <c r="I829" i="6"/>
  <c r="H829" i="6"/>
  <c r="G829" i="6"/>
  <c r="F829" i="6"/>
  <c r="E829" i="6"/>
  <c r="D829" i="6"/>
  <c r="B829" i="6"/>
  <c r="A829" i="6"/>
  <c r="I828" i="6"/>
  <c r="H828" i="6"/>
  <c r="G828" i="6"/>
  <c r="F828" i="6"/>
  <c r="E828" i="6"/>
  <c r="D828" i="6"/>
  <c r="B828" i="6"/>
  <c r="A828" i="6"/>
  <c r="I827" i="6"/>
  <c r="H827" i="6"/>
  <c r="G827" i="6"/>
  <c r="F827" i="6"/>
  <c r="E827" i="6"/>
  <c r="D827" i="6"/>
  <c r="B827" i="6"/>
  <c r="A827" i="6"/>
  <c r="I826" i="6"/>
  <c r="H826" i="6"/>
  <c r="G826" i="6"/>
  <c r="F826" i="6"/>
  <c r="E826" i="6"/>
  <c r="D826" i="6"/>
  <c r="B826" i="6"/>
  <c r="A826" i="6"/>
  <c r="I825" i="6"/>
  <c r="H825" i="6"/>
  <c r="G825" i="6"/>
  <c r="F825" i="6"/>
  <c r="E825" i="6"/>
  <c r="D825" i="6"/>
  <c r="B825" i="6"/>
  <c r="A825" i="6"/>
  <c r="I824" i="6"/>
  <c r="H824" i="6"/>
  <c r="G824" i="6"/>
  <c r="F824" i="6"/>
  <c r="E824" i="6"/>
  <c r="D824" i="6"/>
  <c r="B824" i="6"/>
  <c r="A824" i="6"/>
  <c r="I823" i="6"/>
  <c r="H823" i="6"/>
  <c r="G823" i="6"/>
  <c r="F823" i="6"/>
  <c r="E823" i="6"/>
  <c r="D823" i="6"/>
  <c r="B823" i="6"/>
  <c r="A823" i="6"/>
  <c r="I822" i="6"/>
  <c r="H822" i="6"/>
  <c r="G822" i="6"/>
  <c r="F822" i="6"/>
  <c r="E822" i="6"/>
  <c r="D822" i="6"/>
  <c r="B822" i="6"/>
  <c r="A822" i="6"/>
  <c r="I821" i="6"/>
  <c r="H821" i="6"/>
  <c r="G821" i="6"/>
  <c r="F821" i="6"/>
  <c r="E821" i="6"/>
  <c r="D821" i="6"/>
  <c r="B821" i="6"/>
  <c r="A821" i="6"/>
  <c r="I820" i="6"/>
  <c r="H820" i="6"/>
  <c r="G820" i="6"/>
  <c r="F820" i="6"/>
  <c r="E820" i="6"/>
  <c r="D820" i="6"/>
  <c r="B820" i="6"/>
  <c r="A820" i="6"/>
  <c r="I819" i="6"/>
  <c r="H819" i="6"/>
  <c r="G819" i="6"/>
  <c r="F819" i="6"/>
  <c r="E819" i="6"/>
  <c r="D819" i="6"/>
  <c r="B819" i="6"/>
  <c r="A819" i="6"/>
  <c r="I818" i="6"/>
  <c r="H818" i="6"/>
  <c r="G818" i="6"/>
  <c r="F818" i="6"/>
  <c r="E818" i="6"/>
  <c r="D818" i="6"/>
  <c r="B818" i="6"/>
  <c r="A818" i="6"/>
  <c r="I817" i="6"/>
  <c r="H817" i="6"/>
  <c r="G817" i="6"/>
  <c r="F817" i="6"/>
  <c r="E817" i="6"/>
  <c r="D817" i="6"/>
  <c r="B817" i="6"/>
  <c r="A817" i="6"/>
  <c r="I816" i="6"/>
  <c r="H816" i="6"/>
  <c r="G816" i="6"/>
  <c r="F816" i="6"/>
  <c r="E816" i="6"/>
  <c r="D816" i="6"/>
  <c r="B816" i="6"/>
  <c r="A816" i="6"/>
  <c r="I815" i="6"/>
  <c r="H815" i="6"/>
  <c r="G815" i="6"/>
  <c r="F815" i="6"/>
  <c r="E815" i="6"/>
  <c r="D815" i="6"/>
  <c r="B815" i="6"/>
  <c r="A815" i="6"/>
  <c r="I814" i="6"/>
  <c r="H814" i="6"/>
  <c r="G814" i="6"/>
  <c r="F814" i="6"/>
  <c r="E814" i="6"/>
  <c r="D814" i="6"/>
  <c r="B814" i="6"/>
  <c r="A814" i="6"/>
  <c r="I813" i="6"/>
  <c r="H813" i="6"/>
  <c r="G813" i="6"/>
  <c r="F813" i="6"/>
  <c r="E813" i="6"/>
  <c r="D813" i="6"/>
  <c r="B813" i="6"/>
  <c r="A813" i="6"/>
  <c r="I812" i="6"/>
  <c r="H812" i="6"/>
  <c r="G812" i="6"/>
  <c r="F812" i="6"/>
  <c r="E812" i="6"/>
  <c r="D812" i="6"/>
  <c r="B812" i="6"/>
  <c r="A812" i="6"/>
  <c r="I811" i="6"/>
  <c r="H811" i="6"/>
  <c r="G811" i="6"/>
  <c r="F811" i="6"/>
  <c r="E811" i="6"/>
  <c r="D811" i="6"/>
  <c r="B811" i="6"/>
  <c r="A811" i="6"/>
  <c r="I810" i="6"/>
  <c r="H810" i="6"/>
  <c r="G810" i="6"/>
  <c r="F810" i="6"/>
  <c r="E810" i="6"/>
  <c r="D810" i="6"/>
  <c r="B810" i="6"/>
  <c r="A810" i="6"/>
  <c r="I809" i="6"/>
  <c r="H809" i="6"/>
  <c r="G809" i="6"/>
  <c r="F809" i="6"/>
  <c r="E809" i="6"/>
  <c r="D809" i="6"/>
  <c r="B809" i="6"/>
  <c r="A809" i="6"/>
  <c r="I808" i="6"/>
  <c r="H808" i="6"/>
  <c r="G808" i="6"/>
  <c r="F808" i="6"/>
  <c r="E808" i="6"/>
  <c r="D808" i="6"/>
  <c r="B808" i="6"/>
  <c r="A808" i="6"/>
  <c r="I807" i="6"/>
  <c r="H807" i="6"/>
  <c r="G807" i="6"/>
  <c r="F807" i="6"/>
  <c r="E807" i="6"/>
  <c r="D807" i="6"/>
  <c r="B807" i="6"/>
  <c r="A807" i="6"/>
  <c r="I806" i="6"/>
  <c r="H806" i="6"/>
  <c r="G806" i="6"/>
  <c r="F806" i="6"/>
  <c r="E806" i="6"/>
  <c r="D806" i="6"/>
  <c r="B806" i="6"/>
  <c r="A806" i="6"/>
  <c r="I805" i="6"/>
  <c r="H805" i="6"/>
  <c r="G805" i="6"/>
  <c r="F805" i="6"/>
  <c r="E805" i="6"/>
  <c r="D805" i="6"/>
  <c r="B805" i="6"/>
  <c r="A805" i="6"/>
  <c r="I804" i="6"/>
  <c r="H804" i="6"/>
  <c r="G804" i="6"/>
  <c r="F804" i="6"/>
  <c r="E804" i="6"/>
  <c r="D804" i="6"/>
  <c r="B804" i="6"/>
  <c r="A804" i="6"/>
  <c r="I803" i="6"/>
  <c r="H803" i="6"/>
  <c r="G803" i="6"/>
  <c r="F803" i="6"/>
  <c r="E803" i="6"/>
  <c r="D803" i="6"/>
  <c r="B803" i="6"/>
  <c r="A803" i="6"/>
  <c r="I802" i="6"/>
  <c r="H802" i="6"/>
  <c r="G802" i="6"/>
  <c r="F802" i="6"/>
  <c r="E802" i="6"/>
  <c r="D802" i="6"/>
  <c r="B802" i="6"/>
  <c r="A802" i="6"/>
  <c r="I801" i="6"/>
  <c r="H801" i="6"/>
  <c r="G801" i="6"/>
  <c r="F801" i="6"/>
  <c r="E801" i="6"/>
  <c r="D801" i="6"/>
  <c r="B801" i="6"/>
  <c r="A801" i="6"/>
  <c r="I800" i="6"/>
  <c r="H800" i="6"/>
  <c r="G800" i="6"/>
  <c r="F800" i="6"/>
  <c r="E800" i="6"/>
  <c r="D800" i="6"/>
  <c r="B800" i="6"/>
  <c r="A800" i="6"/>
  <c r="I799" i="6"/>
  <c r="H799" i="6"/>
  <c r="G799" i="6"/>
  <c r="F799" i="6"/>
  <c r="E799" i="6"/>
  <c r="D799" i="6"/>
  <c r="B799" i="6"/>
  <c r="A799" i="6"/>
  <c r="I798" i="6"/>
  <c r="H798" i="6"/>
  <c r="G798" i="6"/>
  <c r="F798" i="6"/>
  <c r="E798" i="6"/>
  <c r="D798" i="6"/>
  <c r="B798" i="6"/>
  <c r="A798" i="6"/>
  <c r="I797" i="6"/>
  <c r="H797" i="6"/>
  <c r="G797" i="6"/>
  <c r="F797" i="6"/>
  <c r="E797" i="6"/>
  <c r="D797" i="6"/>
  <c r="B797" i="6"/>
  <c r="A797" i="6"/>
  <c r="I796" i="6"/>
  <c r="H796" i="6"/>
  <c r="G796" i="6"/>
  <c r="F796" i="6"/>
  <c r="E796" i="6"/>
  <c r="D796" i="6"/>
  <c r="B796" i="6"/>
  <c r="A796" i="6"/>
  <c r="I795" i="6"/>
  <c r="H795" i="6"/>
  <c r="G795" i="6"/>
  <c r="F795" i="6"/>
  <c r="E795" i="6"/>
  <c r="D795" i="6"/>
  <c r="B795" i="6"/>
  <c r="A795" i="6"/>
  <c r="I794" i="6"/>
  <c r="H794" i="6"/>
  <c r="G794" i="6"/>
  <c r="F794" i="6"/>
  <c r="E794" i="6"/>
  <c r="D794" i="6"/>
  <c r="B794" i="6"/>
  <c r="A794" i="6"/>
  <c r="I793" i="6"/>
  <c r="H793" i="6"/>
  <c r="G793" i="6"/>
  <c r="F793" i="6"/>
  <c r="E793" i="6"/>
  <c r="D793" i="6"/>
  <c r="B793" i="6"/>
  <c r="A793" i="6"/>
  <c r="I792" i="6"/>
  <c r="H792" i="6"/>
  <c r="G792" i="6"/>
  <c r="F792" i="6"/>
  <c r="E792" i="6"/>
  <c r="D792" i="6"/>
  <c r="B792" i="6"/>
  <c r="A792" i="6"/>
  <c r="I791" i="6"/>
  <c r="H791" i="6"/>
  <c r="G791" i="6"/>
  <c r="F791" i="6"/>
  <c r="E791" i="6"/>
  <c r="D791" i="6"/>
  <c r="B791" i="6"/>
  <c r="A791" i="6"/>
  <c r="I790" i="6"/>
  <c r="H790" i="6"/>
  <c r="G790" i="6"/>
  <c r="F790" i="6"/>
  <c r="E790" i="6"/>
  <c r="D790" i="6"/>
  <c r="B790" i="6"/>
  <c r="A790" i="6"/>
  <c r="I789" i="6"/>
  <c r="H789" i="6"/>
  <c r="G789" i="6"/>
  <c r="F789" i="6"/>
  <c r="E789" i="6"/>
  <c r="D789" i="6"/>
  <c r="B789" i="6"/>
  <c r="A789" i="6"/>
  <c r="I788" i="6"/>
  <c r="H788" i="6"/>
  <c r="G788" i="6"/>
  <c r="F788" i="6"/>
  <c r="E788" i="6"/>
  <c r="D788" i="6"/>
  <c r="B788" i="6"/>
  <c r="A788" i="6"/>
  <c r="I787" i="6"/>
  <c r="H787" i="6"/>
  <c r="G787" i="6"/>
  <c r="F787" i="6"/>
  <c r="E787" i="6"/>
  <c r="D787" i="6"/>
  <c r="B787" i="6"/>
  <c r="A787" i="6"/>
  <c r="I786" i="6"/>
  <c r="H786" i="6"/>
  <c r="G786" i="6"/>
  <c r="F786" i="6"/>
  <c r="E786" i="6"/>
  <c r="D786" i="6"/>
  <c r="B786" i="6"/>
  <c r="A786" i="6"/>
  <c r="I785" i="6"/>
  <c r="H785" i="6"/>
  <c r="G785" i="6"/>
  <c r="F785" i="6"/>
  <c r="E785" i="6"/>
  <c r="D785" i="6"/>
  <c r="B785" i="6"/>
  <c r="A785" i="6"/>
  <c r="I784" i="6"/>
  <c r="H784" i="6"/>
  <c r="G784" i="6"/>
  <c r="F784" i="6"/>
  <c r="E784" i="6"/>
  <c r="D784" i="6"/>
  <c r="B784" i="6"/>
  <c r="A784" i="6"/>
  <c r="I783" i="6"/>
  <c r="H783" i="6"/>
  <c r="G783" i="6"/>
  <c r="F783" i="6"/>
  <c r="E783" i="6"/>
  <c r="D783" i="6"/>
  <c r="B783" i="6"/>
  <c r="A783" i="6"/>
  <c r="I782" i="6"/>
  <c r="H782" i="6"/>
  <c r="G782" i="6"/>
  <c r="F782" i="6"/>
  <c r="E782" i="6"/>
  <c r="D782" i="6"/>
  <c r="B782" i="6"/>
  <c r="A782" i="6"/>
  <c r="I781" i="6"/>
  <c r="H781" i="6"/>
  <c r="G781" i="6"/>
  <c r="F781" i="6"/>
  <c r="E781" i="6"/>
  <c r="D781" i="6"/>
  <c r="B781" i="6"/>
  <c r="A781" i="6"/>
  <c r="I780" i="6"/>
  <c r="H780" i="6"/>
  <c r="G780" i="6"/>
  <c r="F780" i="6"/>
  <c r="E780" i="6"/>
  <c r="D780" i="6"/>
  <c r="B780" i="6"/>
  <c r="A780" i="6"/>
  <c r="I779" i="6"/>
  <c r="H779" i="6"/>
  <c r="G779" i="6"/>
  <c r="F779" i="6"/>
  <c r="E779" i="6"/>
  <c r="D779" i="6"/>
  <c r="B779" i="6"/>
  <c r="A779" i="6"/>
  <c r="I778" i="6"/>
  <c r="H778" i="6"/>
  <c r="G778" i="6"/>
  <c r="F778" i="6"/>
  <c r="E778" i="6"/>
  <c r="D778" i="6"/>
  <c r="B778" i="6"/>
  <c r="A778" i="6"/>
  <c r="I777" i="6"/>
  <c r="H777" i="6"/>
  <c r="G777" i="6"/>
  <c r="F777" i="6"/>
  <c r="E777" i="6"/>
  <c r="D777" i="6"/>
  <c r="B777" i="6"/>
  <c r="A777" i="6"/>
  <c r="I776" i="6"/>
  <c r="H776" i="6"/>
  <c r="G776" i="6"/>
  <c r="F776" i="6"/>
  <c r="E776" i="6"/>
  <c r="D776" i="6"/>
  <c r="B776" i="6"/>
  <c r="A776" i="6"/>
  <c r="I775" i="6"/>
  <c r="H775" i="6"/>
  <c r="G775" i="6"/>
  <c r="F775" i="6"/>
  <c r="E775" i="6"/>
  <c r="D775" i="6"/>
  <c r="B775" i="6"/>
  <c r="A775" i="6"/>
  <c r="I774" i="6"/>
  <c r="H774" i="6"/>
  <c r="G774" i="6"/>
  <c r="F774" i="6"/>
  <c r="E774" i="6"/>
  <c r="D774" i="6"/>
  <c r="B774" i="6"/>
  <c r="A774" i="6"/>
  <c r="I773" i="6"/>
  <c r="H773" i="6"/>
  <c r="G773" i="6"/>
  <c r="F773" i="6"/>
  <c r="E773" i="6"/>
  <c r="D773" i="6"/>
  <c r="B773" i="6"/>
  <c r="A773" i="6"/>
  <c r="I772" i="6"/>
  <c r="H772" i="6"/>
  <c r="G772" i="6"/>
  <c r="F772" i="6"/>
  <c r="E772" i="6"/>
  <c r="D772" i="6"/>
  <c r="B772" i="6"/>
  <c r="A772" i="6"/>
  <c r="I771" i="6"/>
  <c r="H771" i="6"/>
  <c r="G771" i="6"/>
  <c r="F771" i="6"/>
  <c r="E771" i="6"/>
  <c r="D771" i="6"/>
  <c r="B771" i="6"/>
  <c r="A771" i="6"/>
  <c r="I770" i="6"/>
  <c r="H770" i="6"/>
  <c r="G770" i="6"/>
  <c r="F770" i="6"/>
  <c r="E770" i="6"/>
  <c r="D770" i="6"/>
  <c r="B770" i="6"/>
  <c r="A770" i="6"/>
  <c r="I769" i="6"/>
  <c r="H769" i="6"/>
  <c r="G769" i="6"/>
  <c r="F769" i="6"/>
  <c r="E769" i="6"/>
  <c r="D769" i="6"/>
  <c r="B769" i="6"/>
  <c r="A769" i="6"/>
  <c r="I768" i="6"/>
  <c r="H768" i="6"/>
  <c r="G768" i="6"/>
  <c r="F768" i="6"/>
  <c r="E768" i="6"/>
  <c r="D768" i="6"/>
  <c r="B768" i="6"/>
  <c r="A768" i="6"/>
  <c r="I767" i="6"/>
  <c r="H767" i="6"/>
  <c r="G767" i="6"/>
  <c r="F767" i="6"/>
  <c r="E767" i="6"/>
  <c r="D767" i="6"/>
  <c r="B767" i="6"/>
  <c r="A767" i="6"/>
  <c r="I766" i="6"/>
  <c r="H766" i="6"/>
  <c r="G766" i="6"/>
  <c r="F766" i="6"/>
  <c r="E766" i="6"/>
  <c r="D766" i="6"/>
  <c r="B766" i="6"/>
  <c r="A766" i="6"/>
  <c r="I765" i="6"/>
  <c r="H765" i="6"/>
  <c r="G765" i="6"/>
  <c r="F765" i="6"/>
  <c r="E765" i="6"/>
  <c r="D765" i="6"/>
  <c r="B765" i="6"/>
  <c r="A765" i="6"/>
  <c r="I764" i="6"/>
  <c r="H764" i="6"/>
  <c r="G764" i="6"/>
  <c r="F764" i="6"/>
  <c r="E764" i="6"/>
  <c r="D764" i="6"/>
  <c r="B764" i="6"/>
  <c r="A764" i="6"/>
  <c r="I763" i="6"/>
  <c r="H763" i="6"/>
  <c r="G763" i="6"/>
  <c r="F763" i="6"/>
  <c r="E763" i="6"/>
  <c r="D763" i="6"/>
  <c r="B763" i="6"/>
  <c r="A763" i="6"/>
  <c r="I762" i="6"/>
  <c r="H762" i="6"/>
  <c r="G762" i="6"/>
  <c r="F762" i="6"/>
  <c r="E762" i="6"/>
  <c r="D762" i="6"/>
  <c r="B762" i="6"/>
  <c r="A762" i="6"/>
  <c r="I761" i="6"/>
  <c r="H761" i="6"/>
  <c r="G761" i="6"/>
  <c r="F761" i="6"/>
  <c r="E761" i="6"/>
  <c r="D761" i="6"/>
  <c r="B761" i="6"/>
  <c r="A761" i="6"/>
  <c r="I760" i="6"/>
  <c r="H760" i="6"/>
  <c r="G760" i="6"/>
  <c r="F760" i="6"/>
  <c r="E760" i="6"/>
  <c r="D760" i="6"/>
  <c r="B760" i="6"/>
  <c r="A760" i="6"/>
  <c r="I759" i="6"/>
  <c r="H759" i="6"/>
  <c r="G759" i="6"/>
  <c r="F759" i="6"/>
  <c r="E759" i="6"/>
  <c r="D759" i="6"/>
  <c r="B759" i="6"/>
  <c r="A759" i="6"/>
  <c r="I758" i="6"/>
  <c r="H758" i="6"/>
  <c r="G758" i="6"/>
  <c r="F758" i="6"/>
  <c r="E758" i="6"/>
  <c r="D758" i="6"/>
  <c r="B758" i="6"/>
  <c r="A758" i="6"/>
  <c r="I757" i="6"/>
  <c r="H757" i="6"/>
  <c r="G757" i="6"/>
  <c r="F757" i="6"/>
  <c r="E757" i="6"/>
  <c r="D757" i="6"/>
  <c r="B757" i="6"/>
  <c r="A757" i="6"/>
  <c r="I756" i="6"/>
  <c r="H756" i="6"/>
  <c r="G756" i="6"/>
  <c r="F756" i="6"/>
  <c r="E756" i="6"/>
  <c r="D756" i="6"/>
  <c r="B756" i="6"/>
  <c r="A756" i="6"/>
  <c r="I755" i="6"/>
  <c r="H755" i="6"/>
  <c r="G755" i="6"/>
  <c r="F755" i="6"/>
  <c r="E755" i="6"/>
  <c r="D755" i="6"/>
  <c r="B755" i="6"/>
  <c r="A755" i="6"/>
  <c r="I754" i="6"/>
  <c r="H754" i="6"/>
  <c r="G754" i="6"/>
  <c r="F754" i="6"/>
  <c r="E754" i="6"/>
  <c r="D754" i="6"/>
  <c r="B754" i="6"/>
  <c r="A754" i="6"/>
  <c r="I753" i="6"/>
  <c r="H753" i="6"/>
  <c r="G753" i="6"/>
  <c r="F753" i="6"/>
  <c r="E753" i="6"/>
  <c r="D753" i="6"/>
  <c r="B753" i="6"/>
  <c r="A753" i="6"/>
  <c r="I752" i="6"/>
  <c r="H752" i="6"/>
  <c r="G752" i="6"/>
  <c r="F752" i="6"/>
  <c r="E752" i="6"/>
  <c r="D752" i="6"/>
  <c r="B752" i="6"/>
  <c r="A752" i="6"/>
  <c r="I751" i="6"/>
  <c r="H751" i="6"/>
  <c r="G751" i="6"/>
  <c r="F751" i="6"/>
  <c r="E751" i="6"/>
  <c r="D751" i="6"/>
  <c r="B751" i="6"/>
  <c r="A751" i="6"/>
  <c r="I750" i="6"/>
  <c r="H750" i="6"/>
  <c r="G750" i="6"/>
  <c r="F750" i="6"/>
  <c r="E750" i="6"/>
  <c r="D750" i="6"/>
  <c r="B750" i="6"/>
  <c r="A750" i="6"/>
  <c r="I749" i="6"/>
  <c r="H749" i="6"/>
  <c r="G749" i="6"/>
  <c r="F749" i="6"/>
  <c r="E749" i="6"/>
  <c r="D749" i="6"/>
  <c r="B749" i="6"/>
  <c r="A749" i="6"/>
  <c r="I748" i="6"/>
  <c r="H748" i="6"/>
  <c r="G748" i="6"/>
  <c r="F748" i="6"/>
  <c r="E748" i="6"/>
  <c r="D748" i="6"/>
  <c r="B748" i="6"/>
  <c r="A748" i="6"/>
  <c r="I747" i="6"/>
  <c r="H747" i="6"/>
  <c r="G747" i="6"/>
  <c r="F747" i="6"/>
  <c r="E747" i="6"/>
  <c r="D747" i="6"/>
  <c r="B747" i="6"/>
  <c r="A747" i="6"/>
  <c r="I746" i="6"/>
  <c r="H746" i="6"/>
  <c r="G746" i="6"/>
  <c r="F746" i="6"/>
  <c r="E746" i="6"/>
  <c r="D746" i="6"/>
  <c r="B746" i="6"/>
  <c r="A746" i="6"/>
  <c r="I745" i="6"/>
  <c r="H745" i="6"/>
  <c r="G745" i="6"/>
  <c r="F745" i="6"/>
  <c r="E745" i="6"/>
  <c r="D745" i="6"/>
  <c r="B745" i="6"/>
  <c r="A745" i="6"/>
  <c r="I744" i="6"/>
  <c r="H744" i="6"/>
  <c r="G744" i="6"/>
  <c r="F744" i="6"/>
  <c r="E744" i="6"/>
  <c r="D744" i="6"/>
  <c r="B744" i="6"/>
  <c r="A744" i="6"/>
  <c r="I743" i="6"/>
  <c r="H743" i="6"/>
  <c r="G743" i="6"/>
  <c r="F743" i="6"/>
  <c r="E743" i="6"/>
  <c r="D743" i="6"/>
  <c r="B743" i="6"/>
  <c r="A743" i="6"/>
  <c r="I742" i="6"/>
  <c r="H742" i="6"/>
  <c r="G742" i="6"/>
  <c r="F742" i="6"/>
  <c r="E742" i="6"/>
  <c r="D742" i="6"/>
  <c r="B742" i="6"/>
  <c r="A742" i="6"/>
  <c r="I741" i="6"/>
  <c r="H741" i="6"/>
  <c r="G741" i="6"/>
  <c r="F741" i="6"/>
  <c r="E741" i="6"/>
  <c r="D741" i="6"/>
  <c r="B741" i="6"/>
  <c r="A741" i="6"/>
  <c r="I740" i="6"/>
  <c r="H740" i="6"/>
  <c r="G740" i="6"/>
  <c r="F740" i="6"/>
  <c r="E740" i="6"/>
  <c r="D740" i="6"/>
  <c r="B740" i="6"/>
  <c r="A740" i="6"/>
  <c r="I739" i="6"/>
  <c r="H739" i="6"/>
  <c r="G739" i="6"/>
  <c r="F739" i="6"/>
  <c r="E739" i="6"/>
  <c r="D739" i="6"/>
  <c r="B739" i="6"/>
  <c r="A739" i="6"/>
  <c r="I738" i="6"/>
  <c r="H738" i="6"/>
  <c r="G738" i="6"/>
  <c r="F738" i="6"/>
  <c r="E738" i="6"/>
  <c r="D738" i="6"/>
  <c r="B738" i="6"/>
  <c r="A738" i="6"/>
  <c r="I737" i="6"/>
  <c r="H737" i="6"/>
  <c r="G737" i="6"/>
  <c r="F737" i="6"/>
  <c r="E737" i="6"/>
  <c r="D737" i="6"/>
  <c r="B737" i="6"/>
  <c r="A737" i="6"/>
  <c r="I736" i="6"/>
  <c r="H736" i="6"/>
  <c r="G736" i="6"/>
  <c r="F736" i="6"/>
  <c r="E736" i="6"/>
  <c r="D736" i="6"/>
  <c r="B736" i="6"/>
  <c r="A736" i="6"/>
  <c r="I735" i="6"/>
  <c r="H735" i="6"/>
  <c r="G735" i="6"/>
  <c r="F735" i="6"/>
  <c r="E735" i="6"/>
  <c r="D735" i="6"/>
  <c r="B735" i="6"/>
  <c r="A735" i="6"/>
  <c r="I734" i="6"/>
  <c r="H734" i="6"/>
  <c r="G734" i="6"/>
  <c r="F734" i="6"/>
  <c r="E734" i="6"/>
  <c r="D734" i="6"/>
  <c r="B734" i="6"/>
  <c r="A734" i="6"/>
  <c r="I733" i="6"/>
  <c r="H733" i="6"/>
  <c r="G733" i="6"/>
  <c r="F733" i="6"/>
  <c r="E733" i="6"/>
  <c r="D733" i="6"/>
  <c r="B733" i="6"/>
  <c r="A733" i="6"/>
  <c r="I732" i="6"/>
  <c r="H732" i="6"/>
  <c r="G732" i="6"/>
  <c r="F732" i="6"/>
  <c r="E732" i="6"/>
  <c r="D732" i="6"/>
  <c r="B732" i="6"/>
  <c r="A732" i="6"/>
  <c r="I731" i="6"/>
  <c r="H731" i="6"/>
  <c r="G731" i="6"/>
  <c r="F731" i="6"/>
  <c r="E731" i="6"/>
  <c r="D731" i="6"/>
  <c r="B731" i="6"/>
  <c r="A731" i="6"/>
  <c r="I730" i="6"/>
  <c r="H730" i="6"/>
  <c r="G730" i="6"/>
  <c r="F730" i="6"/>
  <c r="E730" i="6"/>
  <c r="D730" i="6"/>
  <c r="B730" i="6"/>
  <c r="A730" i="6"/>
  <c r="I729" i="6"/>
  <c r="H729" i="6"/>
  <c r="G729" i="6"/>
  <c r="F729" i="6"/>
  <c r="E729" i="6"/>
  <c r="D729" i="6"/>
  <c r="B729" i="6"/>
  <c r="A729" i="6"/>
  <c r="I728" i="6"/>
  <c r="H728" i="6"/>
  <c r="G728" i="6"/>
  <c r="F728" i="6"/>
  <c r="E728" i="6"/>
  <c r="D728" i="6"/>
  <c r="B728" i="6"/>
  <c r="A728" i="6"/>
  <c r="I727" i="6"/>
  <c r="H727" i="6"/>
  <c r="G727" i="6"/>
  <c r="F727" i="6"/>
  <c r="E727" i="6"/>
  <c r="D727" i="6"/>
  <c r="B727" i="6"/>
  <c r="A727" i="6"/>
  <c r="I726" i="6"/>
  <c r="H726" i="6"/>
  <c r="G726" i="6"/>
  <c r="F726" i="6"/>
  <c r="E726" i="6"/>
  <c r="D726" i="6"/>
  <c r="B726" i="6"/>
  <c r="A726" i="6"/>
  <c r="I725" i="6"/>
  <c r="H725" i="6"/>
  <c r="G725" i="6"/>
  <c r="F725" i="6"/>
  <c r="E725" i="6"/>
  <c r="D725" i="6"/>
  <c r="B725" i="6"/>
  <c r="A725" i="6"/>
  <c r="I724" i="6"/>
  <c r="H724" i="6"/>
  <c r="G724" i="6"/>
  <c r="F724" i="6"/>
  <c r="E724" i="6"/>
  <c r="D724" i="6"/>
  <c r="B724" i="6"/>
  <c r="A724" i="6"/>
  <c r="I723" i="6"/>
  <c r="H723" i="6"/>
  <c r="G723" i="6"/>
  <c r="F723" i="6"/>
  <c r="E723" i="6"/>
  <c r="D723" i="6"/>
  <c r="B723" i="6"/>
  <c r="A723" i="6"/>
  <c r="I722" i="6"/>
  <c r="H722" i="6"/>
  <c r="G722" i="6"/>
  <c r="F722" i="6"/>
  <c r="E722" i="6"/>
  <c r="D722" i="6"/>
  <c r="B722" i="6"/>
  <c r="A722" i="6"/>
  <c r="I721" i="6"/>
  <c r="H721" i="6"/>
  <c r="G721" i="6"/>
  <c r="F721" i="6"/>
  <c r="E721" i="6"/>
  <c r="D721" i="6"/>
  <c r="B721" i="6"/>
  <c r="A721" i="6"/>
  <c r="I720" i="6"/>
  <c r="H720" i="6"/>
  <c r="G720" i="6"/>
  <c r="F720" i="6"/>
  <c r="E720" i="6"/>
  <c r="D720" i="6"/>
  <c r="B720" i="6"/>
  <c r="A720" i="6"/>
  <c r="I719" i="6"/>
  <c r="H719" i="6"/>
  <c r="G719" i="6"/>
  <c r="F719" i="6"/>
  <c r="E719" i="6"/>
  <c r="D719" i="6"/>
  <c r="B719" i="6"/>
  <c r="A719" i="6"/>
  <c r="I718" i="6"/>
  <c r="H718" i="6"/>
  <c r="G718" i="6"/>
  <c r="F718" i="6"/>
  <c r="E718" i="6"/>
  <c r="D718" i="6"/>
  <c r="B718" i="6"/>
  <c r="A718" i="6"/>
  <c r="I717" i="6"/>
  <c r="H717" i="6"/>
  <c r="G717" i="6"/>
  <c r="F717" i="6"/>
  <c r="E717" i="6"/>
  <c r="D717" i="6"/>
  <c r="B717" i="6"/>
  <c r="A717" i="6"/>
  <c r="I716" i="6"/>
  <c r="H716" i="6"/>
  <c r="G716" i="6"/>
  <c r="F716" i="6"/>
  <c r="E716" i="6"/>
  <c r="D716" i="6"/>
  <c r="B716" i="6"/>
  <c r="A716" i="6"/>
  <c r="I715" i="6"/>
  <c r="H715" i="6"/>
  <c r="G715" i="6"/>
  <c r="F715" i="6"/>
  <c r="E715" i="6"/>
  <c r="D715" i="6"/>
  <c r="B715" i="6"/>
  <c r="A715" i="6"/>
  <c r="I714" i="6"/>
  <c r="H714" i="6"/>
  <c r="G714" i="6"/>
  <c r="F714" i="6"/>
  <c r="E714" i="6"/>
  <c r="D714" i="6"/>
  <c r="B714" i="6"/>
  <c r="A714" i="6"/>
  <c r="I713" i="6"/>
  <c r="H713" i="6"/>
  <c r="G713" i="6"/>
  <c r="F713" i="6"/>
  <c r="E713" i="6"/>
  <c r="D713" i="6"/>
  <c r="B713" i="6"/>
  <c r="A713" i="6"/>
  <c r="I712" i="6"/>
  <c r="H712" i="6"/>
  <c r="G712" i="6"/>
  <c r="F712" i="6"/>
  <c r="E712" i="6"/>
  <c r="D712" i="6"/>
  <c r="B712" i="6"/>
  <c r="A712" i="6"/>
  <c r="I711" i="6"/>
  <c r="H711" i="6"/>
  <c r="G711" i="6"/>
  <c r="F711" i="6"/>
  <c r="E711" i="6"/>
  <c r="D711" i="6"/>
  <c r="B711" i="6"/>
  <c r="A711" i="6"/>
  <c r="I710" i="6"/>
  <c r="H710" i="6"/>
  <c r="G710" i="6"/>
  <c r="F710" i="6"/>
  <c r="E710" i="6"/>
  <c r="D710" i="6"/>
  <c r="B710" i="6"/>
  <c r="A710" i="6"/>
  <c r="I709" i="6"/>
  <c r="H709" i="6"/>
  <c r="G709" i="6"/>
  <c r="F709" i="6"/>
  <c r="E709" i="6"/>
  <c r="D709" i="6"/>
  <c r="B709" i="6"/>
  <c r="A709" i="6"/>
  <c r="I708" i="6"/>
  <c r="H708" i="6"/>
  <c r="G708" i="6"/>
  <c r="F708" i="6"/>
  <c r="E708" i="6"/>
  <c r="D708" i="6"/>
  <c r="B708" i="6"/>
  <c r="A708" i="6"/>
  <c r="I707" i="6"/>
  <c r="H707" i="6"/>
  <c r="G707" i="6"/>
  <c r="F707" i="6"/>
  <c r="E707" i="6"/>
  <c r="D707" i="6"/>
  <c r="B707" i="6"/>
  <c r="A707" i="6"/>
  <c r="I706" i="6"/>
  <c r="H706" i="6"/>
  <c r="G706" i="6"/>
  <c r="F706" i="6"/>
  <c r="E706" i="6"/>
  <c r="D706" i="6"/>
  <c r="B706" i="6"/>
  <c r="A706" i="6"/>
  <c r="I705" i="6"/>
  <c r="H705" i="6"/>
  <c r="G705" i="6"/>
  <c r="F705" i="6"/>
  <c r="E705" i="6"/>
  <c r="D705" i="6"/>
  <c r="B705" i="6"/>
  <c r="A705" i="6"/>
  <c r="I704" i="6"/>
  <c r="H704" i="6"/>
  <c r="G704" i="6"/>
  <c r="F704" i="6"/>
  <c r="E704" i="6"/>
  <c r="D704" i="6"/>
  <c r="B704" i="6"/>
  <c r="A704" i="6"/>
  <c r="I703" i="6"/>
  <c r="H703" i="6"/>
  <c r="G703" i="6"/>
  <c r="F703" i="6"/>
  <c r="E703" i="6"/>
  <c r="D703" i="6"/>
  <c r="B703" i="6"/>
  <c r="A703" i="6"/>
  <c r="I702" i="6"/>
  <c r="H702" i="6"/>
  <c r="G702" i="6"/>
  <c r="F702" i="6"/>
  <c r="E702" i="6"/>
  <c r="D702" i="6"/>
  <c r="B702" i="6"/>
  <c r="A702" i="6"/>
  <c r="I701" i="6"/>
  <c r="H701" i="6"/>
  <c r="G701" i="6"/>
  <c r="F701" i="6"/>
  <c r="E701" i="6"/>
  <c r="D701" i="6"/>
  <c r="B701" i="6"/>
  <c r="A701" i="6"/>
  <c r="I700" i="6"/>
  <c r="H700" i="6"/>
  <c r="G700" i="6"/>
  <c r="F700" i="6"/>
  <c r="E700" i="6"/>
  <c r="D700" i="6"/>
  <c r="B700" i="6"/>
  <c r="A700" i="6"/>
  <c r="I699" i="6"/>
  <c r="H699" i="6"/>
  <c r="G699" i="6"/>
  <c r="F699" i="6"/>
  <c r="E699" i="6"/>
  <c r="D699" i="6"/>
  <c r="B699" i="6"/>
  <c r="A699" i="6"/>
  <c r="I698" i="6"/>
  <c r="H698" i="6"/>
  <c r="G698" i="6"/>
  <c r="F698" i="6"/>
  <c r="E698" i="6"/>
  <c r="D698" i="6"/>
  <c r="B698" i="6"/>
  <c r="A698" i="6"/>
  <c r="I697" i="6"/>
  <c r="H697" i="6"/>
  <c r="G697" i="6"/>
  <c r="F697" i="6"/>
  <c r="E697" i="6"/>
  <c r="D697" i="6"/>
  <c r="B697" i="6"/>
  <c r="A697" i="6"/>
  <c r="I696" i="6"/>
  <c r="H696" i="6"/>
  <c r="G696" i="6"/>
  <c r="F696" i="6"/>
  <c r="E696" i="6"/>
  <c r="D696" i="6"/>
  <c r="B696" i="6"/>
  <c r="A696" i="6"/>
  <c r="I695" i="6"/>
  <c r="H695" i="6"/>
  <c r="G695" i="6"/>
  <c r="F695" i="6"/>
  <c r="E695" i="6"/>
  <c r="D695" i="6"/>
  <c r="B695" i="6"/>
  <c r="A695" i="6"/>
  <c r="I694" i="6"/>
  <c r="H694" i="6"/>
  <c r="G694" i="6"/>
  <c r="F694" i="6"/>
  <c r="E694" i="6"/>
  <c r="D694" i="6"/>
  <c r="B694" i="6"/>
  <c r="A694" i="6"/>
  <c r="I693" i="6"/>
  <c r="H693" i="6"/>
  <c r="G693" i="6"/>
  <c r="F693" i="6"/>
  <c r="E693" i="6"/>
  <c r="D693" i="6"/>
  <c r="B693" i="6"/>
  <c r="A693" i="6"/>
  <c r="I692" i="6"/>
  <c r="H692" i="6"/>
  <c r="G692" i="6"/>
  <c r="F692" i="6"/>
  <c r="E692" i="6"/>
  <c r="D692" i="6"/>
  <c r="B692" i="6"/>
  <c r="A692" i="6"/>
  <c r="I691" i="6"/>
  <c r="H691" i="6"/>
  <c r="G691" i="6"/>
  <c r="F691" i="6"/>
  <c r="E691" i="6"/>
  <c r="D691" i="6"/>
  <c r="B691" i="6"/>
  <c r="A691" i="6"/>
  <c r="I690" i="6"/>
  <c r="H690" i="6"/>
  <c r="G690" i="6"/>
  <c r="F690" i="6"/>
  <c r="E690" i="6"/>
  <c r="D690" i="6"/>
  <c r="B690" i="6"/>
  <c r="A690" i="6"/>
  <c r="I689" i="6"/>
  <c r="H689" i="6"/>
  <c r="G689" i="6"/>
  <c r="F689" i="6"/>
  <c r="E689" i="6"/>
  <c r="D689" i="6"/>
  <c r="B689" i="6"/>
  <c r="A689" i="6"/>
  <c r="I688" i="6"/>
  <c r="H688" i="6"/>
  <c r="G688" i="6"/>
  <c r="F688" i="6"/>
  <c r="E688" i="6"/>
  <c r="D688" i="6"/>
  <c r="B688" i="6"/>
  <c r="A688" i="6"/>
  <c r="I687" i="6"/>
  <c r="H687" i="6"/>
  <c r="G687" i="6"/>
  <c r="F687" i="6"/>
  <c r="E687" i="6"/>
  <c r="D687" i="6"/>
  <c r="B687" i="6"/>
  <c r="A687" i="6"/>
  <c r="I686" i="6"/>
  <c r="H686" i="6"/>
  <c r="G686" i="6"/>
  <c r="F686" i="6"/>
  <c r="E686" i="6"/>
  <c r="D686" i="6"/>
  <c r="B686" i="6"/>
  <c r="A686" i="6"/>
  <c r="I685" i="6"/>
  <c r="H685" i="6"/>
  <c r="G685" i="6"/>
  <c r="F685" i="6"/>
  <c r="E685" i="6"/>
  <c r="D685" i="6"/>
  <c r="B685" i="6"/>
  <c r="A685" i="6"/>
  <c r="I684" i="6"/>
  <c r="H684" i="6"/>
  <c r="G684" i="6"/>
  <c r="F684" i="6"/>
  <c r="E684" i="6"/>
  <c r="D684" i="6"/>
  <c r="B684" i="6"/>
  <c r="A684" i="6"/>
  <c r="I683" i="6"/>
  <c r="H683" i="6"/>
  <c r="G683" i="6"/>
  <c r="F683" i="6"/>
  <c r="E683" i="6"/>
  <c r="D683" i="6"/>
  <c r="B683" i="6"/>
  <c r="A683" i="6"/>
  <c r="I682" i="6"/>
  <c r="H682" i="6"/>
  <c r="G682" i="6"/>
  <c r="F682" i="6"/>
  <c r="E682" i="6"/>
  <c r="D682" i="6"/>
  <c r="B682" i="6"/>
  <c r="A682" i="6"/>
  <c r="I681" i="6"/>
  <c r="H681" i="6"/>
  <c r="G681" i="6"/>
  <c r="F681" i="6"/>
  <c r="E681" i="6"/>
  <c r="D681" i="6"/>
  <c r="B681" i="6"/>
  <c r="A681" i="6"/>
  <c r="I680" i="6"/>
  <c r="H680" i="6"/>
  <c r="G680" i="6"/>
  <c r="F680" i="6"/>
  <c r="E680" i="6"/>
  <c r="D680" i="6"/>
  <c r="B680" i="6"/>
  <c r="A680" i="6"/>
  <c r="I679" i="6"/>
  <c r="H679" i="6"/>
  <c r="G679" i="6"/>
  <c r="F679" i="6"/>
  <c r="E679" i="6"/>
  <c r="D679" i="6"/>
  <c r="B679" i="6"/>
  <c r="A679" i="6"/>
  <c r="I678" i="6"/>
  <c r="H678" i="6"/>
  <c r="G678" i="6"/>
  <c r="F678" i="6"/>
  <c r="E678" i="6"/>
  <c r="D678" i="6"/>
  <c r="B678" i="6"/>
  <c r="A678" i="6"/>
  <c r="I677" i="6"/>
  <c r="H677" i="6"/>
  <c r="G677" i="6"/>
  <c r="F677" i="6"/>
  <c r="E677" i="6"/>
  <c r="D677" i="6"/>
  <c r="B677" i="6"/>
  <c r="A677" i="6"/>
  <c r="I676" i="6"/>
  <c r="H676" i="6"/>
  <c r="G676" i="6"/>
  <c r="F676" i="6"/>
  <c r="E676" i="6"/>
  <c r="D676" i="6"/>
  <c r="B676" i="6"/>
  <c r="A676" i="6"/>
  <c r="I675" i="6"/>
  <c r="H675" i="6"/>
  <c r="G675" i="6"/>
  <c r="F675" i="6"/>
  <c r="E675" i="6"/>
  <c r="D675" i="6"/>
  <c r="B675" i="6"/>
  <c r="A675" i="6"/>
  <c r="I674" i="6"/>
  <c r="H674" i="6"/>
  <c r="G674" i="6"/>
  <c r="F674" i="6"/>
  <c r="E674" i="6"/>
  <c r="D674" i="6"/>
  <c r="B674" i="6"/>
  <c r="A674" i="6"/>
  <c r="I673" i="6"/>
  <c r="H673" i="6"/>
  <c r="G673" i="6"/>
  <c r="F673" i="6"/>
  <c r="E673" i="6"/>
  <c r="D673" i="6"/>
  <c r="B673" i="6"/>
  <c r="A673" i="6"/>
  <c r="I672" i="6"/>
  <c r="H672" i="6"/>
  <c r="G672" i="6"/>
  <c r="F672" i="6"/>
  <c r="E672" i="6"/>
  <c r="D672" i="6"/>
  <c r="B672" i="6"/>
  <c r="A672" i="6"/>
  <c r="I671" i="6"/>
  <c r="H671" i="6"/>
  <c r="G671" i="6"/>
  <c r="F671" i="6"/>
  <c r="E671" i="6"/>
  <c r="D671" i="6"/>
  <c r="B671" i="6"/>
  <c r="A671" i="6"/>
  <c r="I670" i="6"/>
  <c r="H670" i="6"/>
  <c r="G670" i="6"/>
  <c r="F670" i="6"/>
  <c r="E670" i="6"/>
  <c r="D670" i="6"/>
  <c r="B670" i="6"/>
  <c r="A670" i="6"/>
  <c r="I669" i="6"/>
  <c r="H669" i="6"/>
  <c r="G669" i="6"/>
  <c r="F669" i="6"/>
  <c r="E669" i="6"/>
  <c r="D669" i="6"/>
  <c r="B669" i="6"/>
  <c r="A669" i="6"/>
  <c r="I668" i="6"/>
  <c r="H668" i="6"/>
  <c r="G668" i="6"/>
  <c r="F668" i="6"/>
  <c r="E668" i="6"/>
  <c r="D668" i="6"/>
  <c r="B668" i="6"/>
  <c r="A668" i="6"/>
  <c r="I667" i="6"/>
  <c r="H667" i="6"/>
  <c r="G667" i="6"/>
  <c r="F667" i="6"/>
  <c r="E667" i="6"/>
  <c r="D667" i="6"/>
  <c r="B667" i="6"/>
  <c r="A667" i="6"/>
  <c r="I666" i="6"/>
  <c r="H666" i="6"/>
  <c r="G666" i="6"/>
  <c r="F666" i="6"/>
  <c r="E666" i="6"/>
  <c r="D666" i="6"/>
  <c r="B666" i="6"/>
  <c r="A666" i="6"/>
  <c r="I665" i="6"/>
  <c r="H665" i="6"/>
  <c r="G665" i="6"/>
  <c r="F665" i="6"/>
  <c r="E665" i="6"/>
  <c r="D665" i="6"/>
  <c r="B665" i="6"/>
  <c r="A665" i="6"/>
  <c r="I664" i="6"/>
  <c r="H664" i="6"/>
  <c r="G664" i="6"/>
  <c r="F664" i="6"/>
  <c r="E664" i="6"/>
  <c r="D664" i="6"/>
  <c r="B664" i="6"/>
  <c r="A664" i="6"/>
  <c r="I663" i="6"/>
  <c r="H663" i="6"/>
  <c r="G663" i="6"/>
  <c r="F663" i="6"/>
  <c r="E663" i="6"/>
  <c r="D663" i="6"/>
  <c r="B663" i="6"/>
  <c r="A663" i="6"/>
  <c r="I662" i="6"/>
  <c r="H662" i="6"/>
  <c r="G662" i="6"/>
  <c r="F662" i="6"/>
  <c r="E662" i="6"/>
  <c r="D662" i="6"/>
  <c r="B662" i="6"/>
  <c r="A662" i="6"/>
  <c r="I661" i="6"/>
  <c r="H661" i="6"/>
  <c r="G661" i="6"/>
  <c r="F661" i="6"/>
  <c r="E661" i="6"/>
  <c r="D661" i="6"/>
  <c r="B661" i="6"/>
  <c r="A661" i="6"/>
  <c r="I660" i="6"/>
  <c r="H660" i="6"/>
  <c r="G660" i="6"/>
  <c r="F660" i="6"/>
  <c r="E660" i="6"/>
  <c r="D660" i="6"/>
  <c r="B660" i="6"/>
  <c r="A660" i="6"/>
  <c r="I659" i="6"/>
  <c r="H659" i="6"/>
  <c r="G659" i="6"/>
  <c r="F659" i="6"/>
  <c r="E659" i="6"/>
  <c r="D659" i="6"/>
  <c r="B659" i="6"/>
  <c r="A659" i="6"/>
  <c r="I658" i="6"/>
  <c r="H658" i="6"/>
  <c r="G658" i="6"/>
  <c r="F658" i="6"/>
  <c r="E658" i="6"/>
  <c r="D658" i="6"/>
  <c r="B658" i="6"/>
  <c r="A658" i="6"/>
  <c r="I657" i="6"/>
  <c r="H657" i="6"/>
  <c r="G657" i="6"/>
  <c r="F657" i="6"/>
  <c r="E657" i="6"/>
  <c r="D657" i="6"/>
  <c r="B657" i="6"/>
  <c r="A657" i="6"/>
  <c r="I656" i="6"/>
  <c r="H656" i="6"/>
  <c r="G656" i="6"/>
  <c r="F656" i="6"/>
  <c r="E656" i="6"/>
  <c r="D656" i="6"/>
  <c r="B656" i="6"/>
  <c r="A656" i="6"/>
  <c r="I655" i="6"/>
  <c r="H655" i="6"/>
  <c r="G655" i="6"/>
  <c r="F655" i="6"/>
  <c r="E655" i="6"/>
  <c r="D655" i="6"/>
  <c r="B655" i="6"/>
  <c r="A655" i="6"/>
  <c r="I654" i="6"/>
  <c r="H654" i="6"/>
  <c r="G654" i="6"/>
  <c r="F654" i="6"/>
  <c r="E654" i="6"/>
  <c r="D654" i="6"/>
  <c r="B654" i="6"/>
  <c r="A654" i="6"/>
  <c r="I653" i="6"/>
  <c r="H653" i="6"/>
  <c r="G653" i="6"/>
  <c r="F653" i="6"/>
  <c r="E653" i="6"/>
  <c r="D653" i="6"/>
  <c r="B653" i="6"/>
  <c r="A653" i="6"/>
  <c r="I652" i="6"/>
  <c r="H652" i="6"/>
  <c r="G652" i="6"/>
  <c r="F652" i="6"/>
  <c r="E652" i="6"/>
  <c r="D652" i="6"/>
  <c r="B652" i="6"/>
  <c r="A652" i="6"/>
  <c r="I651" i="6"/>
  <c r="H651" i="6"/>
  <c r="G651" i="6"/>
  <c r="F651" i="6"/>
  <c r="E651" i="6"/>
  <c r="D651" i="6"/>
  <c r="B651" i="6"/>
  <c r="A651" i="6"/>
  <c r="I650" i="6"/>
  <c r="H650" i="6"/>
  <c r="G650" i="6"/>
  <c r="F650" i="6"/>
  <c r="E650" i="6"/>
  <c r="D650" i="6"/>
  <c r="B650" i="6"/>
  <c r="A650" i="6"/>
  <c r="I649" i="6"/>
  <c r="H649" i="6"/>
  <c r="G649" i="6"/>
  <c r="F649" i="6"/>
  <c r="E649" i="6"/>
  <c r="D649" i="6"/>
  <c r="B649" i="6"/>
  <c r="A649" i="6"/>
  <c r="I648" i="6"/>
  <c r="H648" i="6"/>
  <c r="G648" i="6"/>
  <c r="F648" i="6"/>
  <c r="E648" i="6"/>
  <c r="D648" i="6"/>
  <c r="B648" i="6"/>
  <c r="A648" i="6"/>
  <c r="I647" i="6"/>
  <c r="H647" i="6"/>
  <c r="G647" i="6"/>
  <c r="F647" i="6"/>
  <c r="E647" i="6"/>
  <c r="D647" i="6"/>
  <c r="B647" i="6"/>
  <c r="A647" i="6"/>
  <c r="I646" i="6"/>
  <c r="H646" i="6"/>
  <c r="G646" i="6"/>
  <c r="F646" i="6"/>
  <c r="E646" i="6"/>
  <c r="D646" i="6"/>
  <c r="B646" i="6"/>
  <c r="A646" i="6"/>
  <c r="I645" i="6"/>
  <c r="H645" i="6"/>
  <c r="G645" i="6"/>
  <c r="F645" i="6"/>
  <c r="E645" i="6"/>
  <c r="D645" i="6"/>
  <c r="B645" i="6"/>
  <c r="A645" i="6"/>
  <c r="I644" i="6"/>
  <c r="H644" i="6"/>
  <c r="G644" i="6"/>
  <c r="F644" i="6"/>
  <c r="E644" i="6"/>
  <c r="D644" i="6"/>
  <c r="B644" i="6"/>
  <c r="A644" i="6"/>
  <c r="I643" i="6"/>
  <c r="H643" i="6"/>
  <c r="G643" i="6"/>
  <c r="F643" i="6"/>
  <c r="E643" i="6"/>
  <c r="D643" i="6"/>
  <c r="B643" i="6"/>
  <c r="A643" i="6"/>
  <c r="I642" i="6"/>
  <c r="H642" i="6"/>
  <c r="G642" i="6"/>
  <c r="F642" i="6"/>
  <c r="E642" i="6"/>
  <c r="D642" i="6"/>
  <c r="B642" i="6"/>
  <c r="A642" i="6"/>
  <c r="I641" i="6"/>
  <c r="H641" i="6"/>
  <c r="G641" i="6"/>
  <c r="F641" i="6"/>
  <c r="E641" i="6"/>
  <c r="D641" i="6"/>
  <c r="B641" i="6"/>
  <c r="A641" i="6"/>
  <c r="I640" i="6"/>
  <c r="H640" i="6"/>
  <c r="G640" i="6"/>
  <c r="F640" i="6"/>
  <c r="E640" i="6"/>
  <c r="D640" i="6"/>
  <c r="B640" i="6"/>
  <c r="A640" i="6"/>
  <c r="I639" i="6"/>
  <c r="H639" i="6"/>
  <c r="G639" i="6"/>
  <c r="F639" i="6"/>
  <c r="E639" i="6"/>
  <c r="D639" i="6"/>
  <c r="B639" i="6"/>
  <c r="A639" i="6"/>
  <c r="I638" i="6"/>
  <c r="H638" i="6"/>
  <c r="G638" i="6"/>
  <c r="F638" i="6"/>
  <c r="E638" i="6"/>
  <c r="D638" i="6"/>
  <c r="B638" i="6"/>
  <c r="A638" i="6"/>
  <c r="I637" i="6"/>
  <c r="H637" i="6"/>
  <c r="G637" i="6"/>
  <c r="F637" i="6"/>
  <c r="E637" i="6"/>
  <c r="D637" i="6"/>
  <c r="B637" i="6"/>
  <c r="A637" i="6"/>
  <c r="I636" i="6"/>
  <c r="H636" i="6"/>
  <c r="G636" i="6"/>
  <c r="F636" i="6"/>
  <c r="E636" i="6"/>
  <c r="D636" i="6"/>
  <c r="B636" i="6"/>
  <c r="A636" i="6"/>
  <c r="I635" i="6"/>
  <c r="H635" i="6"/>
  <c r="G635" i="6"/>
  <c r="F635" i="6"/>
  <c r="E635" i="6"/>
  <c r="D635" i="6"/>
  <c r="B635" i="6"/>
  <c r="A635" i="6"/>
  <c r="I634" i="6"/>
  <c r="H634" i="6"/>
  <c r="G634" i="6"/>
  <c r="F634" i="6"/>
  <c r="E634" i="6"/>
  <c r="D634" i="6"/>
  <c r="B634" i="6"/>
  <c r="A634" i="6"/>
  <c r="I633" i="6"/>
  <c r="H633" i="6"/>
  <c r="G633" i="6"/>
  <c r="F633" i="6"/>
  <c r="E633" i="6"/>
  <c r="D633" i="6"/>
  <c r="B633" i="6"/>
  <c r="A633" i="6"/>
  <c r="I632" i="6"/>
  <c r="H632" i="6"/>
  <c r="G632" i="6"/>
  <c r="F632" i="6"/>
  <c r="E632" i="6"/>
  <c r="D632" i="6"/>
  <c r="B632" i="6"/>
  <c r="A632" i="6"/>
  <c r="I631" i="6"/>
  <c r="H631" i="6"/>
  <c r="G631" i="6"/>
  <c r="F631" i="6"/>
  <c r="E631" i="6"/>
  <c r="D631" i="6"/>
  <c r="B631" i="6"/>
  <c r="A631" i="6"/>
  <c r="I630" i="6"/>
  <c r="H630" i="6"/>
  <c r="G630" i="6"/>
  <c r="F630" i="6"/>
  <c r="E630" i="6"/>
  <c r="D630" i="6"/>
  <c r="B630" i="6"/>
  <c r="A630" i="6"/>
  <c r="I629" i="6"/>
  <c r="H629" i="6"/>
  <c r="G629" i="6"/>
  <c r="F629" i="6"/>
  <c r="E629" i="6"/>
  <c r="D629" i="6"/>
  <c r="B629" i="6"/>
  <c r="A629" i="6"/>
  <c r="I628" i="6"/>
  <c r="H628" i="6"/>
  <c r="G628" i="6"/>
  <c r="F628" i="6"/>
  <c r="E628" i="6"/>
  <c r="D628" i="6"/>
  <c r="B628" i="6"/>
  <c r="A628" i="6"/>
  <c r="I627" i="6"/>
  <c r="H627" i="6"/>
  <c r="G627" i="6"/>
  <c r="F627" i="6"/>
  <c r="E627" i="6"/>
  <c r="D627" i="6"/>
  <c r="B627" i="6"/>
  <c r="A627" i="6"/>
  <c r="I626" i="6"/>
  <c r="H626" i="6"/>
  <c r="G626" i="6"/>
  <c r="F626" i="6"/>
  <c r="E626" i="6"/>
  <c r="D626" i="6"/>
  <c r="B626" i="6"/>
  <c r="A626" i="6"/>
  <c r="I625" i="6"/>
  <c r="H625" i="6"/>
  <c r="G625" i="6"/>
  <c r="F625" i="6"/>
  <c r="E625" i="6"/>
  <c r="D625" i="6"/>
  <c r="B625" i="6"/>
  <c r="A625" i="6"/>
  <c r="I624" i="6"/>
  <c r="H624" i="6"/>
  <c r="G624" i="6"/>
  <c r="F624" i="6"/>
  <c r="E624" i="6"/>
  <c r="D624" i="6"/>
  <c r="B624" i="6"/>
  <c r="A624" i="6"/>
  <c r="I623" i="6"/>
  <c r="H623" i="6"/>
  <c r="G623" i="6"/>
  <c r="F623" i="6"/>
  <c r="E623" i="6"/>
  <c r="D623" i="6"/>
  <c r="B623" i="6"/>
  <c r="A623" i="6"/>
  <c r="I622" i="6"/>
  <c r="H622" i="6"/>
  <c r="G622" i="6"/>
  <c r="F622" i="6"/>
  <c r="E622" i="6"/>
  <c r="D622" i="6"/>
  <c r="B622" i="6"/>
  <c r="A622" i="6"/>
  <c r="I621" i="6"/>
  <c r="H621" i="6"/>
  <c r="G621" i="6"/>
  <c r="F621" i="6"/>
  <c r="E621" i="6"/>
  <c r="D621" i="6"/>
  <c r="B621" i="6"/>
  <c r="A621" i="6"/>
  <c r="I620" i="6"/>
  <c r="H620" i="6"/>
  <c r="G620" i="6"/>
  <c r="F620" i="6"/>
  <c r="E620" i="6"/>
  <c r="D620" i="6"/>
  <c r="B620" i="6"/>
  <c r="A620" i="6"/>
  <c r="I619" i="6"/>
  <c r="H619" i="6"/>
  <c r="G619" i="6"/>
  <c r="F619" i="6"/>
  <c r="E619" i="6"/>
  <c r="D619" i="6"/>
  <c r="B619" i="6"/>
  <c r="A619" i="6"/>
  <c r="I618" i="6"/>
  <c r="H618" i="6"/>
  <c r="G618" i="6"/>
  <c r="F618" i="6"/>
  <c r="E618" i="6"/>
  <c r="D618" i="6"/>
  <c r="B618" i="6"/>
  <c r="A618" i="6"/>
  <c r="I617" i="6"/>
  <c r="H617" i="6"/>
  <c r="G617" i="6"/>
  <c r="F617" i="6"/>
  <c r="E617" i="6"/>
  <c r="D617" i="6"/>
  <c r="B617" i="6"/>
  <c r="A617" i="6"/>
  <c r="I616" i="6"/>
  <c r="H616" i="6"/>
  <c r="G616" i="6"/>
  <c r="F616" i="6"/>
  <c r="E616" i="6"/>
  <c r="D616" i="6"/>
  <c r="B616" i="6"/>
  <c r="A616" i="6"/>
  <c r="I615" i="6"/>
  <c r="H615" i="6"/>
  <c r="G615" i="6"/>
  <c r="F615" i="6"/>
  <c r="E615" i="6"/>
  <c r="D615" i="6"/>
  <c r="B615" i="6"/>
  <c r="A615" i="6"/>
  <c r="I614" i="6"/>
  <c r="H614" i="6"/>
  <c r="G614" i="6"/>
  <c r="F614" i="6"/>
  <c r="E614" i="6"/>
  <c r="D614" i="6"/>
  <c r="B614" i="6"/>
  <c r="A614" i="6"/>
  <c r="I613" i="6"/>
  <c r="H613" i="6"/>
  <c r="G613" i="6"/>
  <c r="F613" i="6"/>
  <c r="E613" i="6"/>
  <c r="D613" i="6"/>
  <c r="B613" i="6"/>
  <c r="A613" i="6"/>
  <c r="I612" i="6"/>
  <c r="H612" i="6"/>
  <c r="G612" i="6"/>
  <c r="F612" i="6"/>
  <c r="E612" i="6"/>
  <c r="D612" i="6"/>
  <c r="B612" i="6"/>
  <c r="A612" i="6"/>
  <c r="I611" i="6"/>
  <c r="H611" i="6"/>
  <c r="G611" i="6"/>
  <c r="F611" i="6"/>
  <c r="E611" i="6"/>
  <c r="D611" i="6"/>
  <c r="B611" i="6"/>
  <c r="A611" i="6"/>
  <c r="I610" i="6"/>
  <c r="H610" i="6"/>
  <c r="G610" i="6"/>
  <c r="F610" i="6"/>
  <c r="E610" i="6"/>
  <c r="D610" i="6"/>
  <c r="B610" i="6"/>
  <c r="A610" i="6"/>
  <c r="I609" i="6"/>
  <c r="H609" i="6"/>
  <c r="G609" i="6"/>
  <c r="F609" i="6"/>
  <c r="E609" i="6"/>
  <c r="D609" i="6"/>
  <c r="B609" i="6"/>
  <c r="A609" i="6"/>
  <c r="I608" i="6"/>
  <c r="H608" i="6"/>
  <c r="G608" i="6"/>
  <c r="F608" i="6"/>
  <c r="E608" i="6"/>
  <c r="D608" i="6"/>
  <c r="B608" i="6"/>
  <c r="A608" i="6"/>
  <c r="I607" i="6"/>
  <c r="H607" i="6"/>
  <c r="G607" i="6"/>
  <c r="F607" i="6"/>
  <c r="E607" i="6"/>
  <c r="D607" i="6"/>
  <c r="B607" i="6"/>
  <c r="A607" i="6"/>
  <c r="I606" i="6"/>
  <c r="H606" i="6"/>
  <c r="G606" i="6"/>
  <c r="F606" i="6"/>
  <c r="E606" i="6"/>
  <c r="D606" i="6"/>
  <c r="B606" i="6"/>
  <c r="A606" i="6"/>
  <c r="I605" i="6"/>
  <c r="H605" i="6"/>
  <c r="G605" i="6"/>
  <c r="F605" i="6"/>
  <c r="E605" i="6"/>
  <c r="D605" i="6"/>
  <c r="B605" i="6"/>
  <c r="A605" i="6"/>
  <c r="I604" i="6"/>
  <c r="H604" i="6"/>
  <c r="G604" i="6"/>
  <c r="F604" i="6"/>
  <c r="E604" i="6"/>
  <c r="D604" i="6"/>
  <c r="B604" i="6"/>
  <c r="A604" i="6"/>
  <c r="I603" i="6"/>
  <c r="H603" i="6"/>
  <c r="G603" i="6"/>
  <c r="F603" i="6"/>
  <c r="E603" i="6"/>
  <c r="D603" i="6"/>
  <c r="B603" i="6"/>
  <c r="A603" i="6"/>
  <c r="I602" i="6"/>
  <c r="H602" i="6"/>
  <c r="G602" i="6"/>
  <c r="F602" i="6"/>
  <c r="E602" i="6"/>
  <c r="D602" i="6"/>
  <c r="B602" i="6"/>
  <c r="A602" i="6"/>
  <c r="I601" i="6"/>
  <c r="H601" i="6"/>
  <c r="G601" i="6"/>
  <c r="F601" i="6"/>
  <c r="E601" i="6"/>
  <c r="D601" i="6"/>
  <c r="B601" i="6"/>
  <c r="A601" i="6"/>
  <c r="I600" i="6"/>
  <c r="H600" i="6"/>
  <c r="G600" i="6"/>
  <c r="F600" i="6"/>
  <c r="E600" i="6"/>
  <c r="D600" i="6"/>
  <c r="B600" i="6"/>
  <c r="A600" i="6"/>
  <c r="I599" i="6"/>
  <c r="H599" i="6"/>
  <c r="G599" i="6"/>
  <c r="F599" i="6"/>
  <c r="E599" i="6"/>
  <c r="D599" i="6"/>
  <c r="B599" i="6"/>
  <c r="A599" i="6"/>
  <c r="I598" i="6"/>
  <c r="H598" i="6"/>
  <c r="G598" i="6"/>
  <c r="F598" i="6"/>
  <c r="E598" i="6"/>
  <c r="D598" i="6"/>
  <c r="B598" i="6"/>
  <c r="A598" i="6"/>
  <c r="I597" i="6"/>
  <c r="H597" i="6"/>
  <c r="G597" i="6"/>
  <c r="F597" i="6"/>
  <c r="E597" i="6"/>
  <c r="D597" i="6"/>
  <c r="B597" i="6"/>
  <c r="A597" i="6"/>
  <c r="I596" i="6"/>
  <c r="H596" i="6"/>
  <c r="G596" i="6"/>
  <c r="F596" i="6"/>
  <c r="E596" i="6"/>
  <c r="D596" i="6"/>
  <c r="B596" i="6"/>
  <c r="A596" i="6"/>
  <c r="I595" i="6"/>
  <c r="H595" i="6"/>
  <c r="G595" i="6"/>
  <c r="F595" i="6"/>
  <c r="E595" i="6"/>
  <c r="D595" i="6"/>
  <c r="B595" i="6"/>
  <c r="A595" i="6"/>
  <c r="I594" i="6"/>
  <c r="H594" i="6"/>
  <c r="G594" i="6"/>
  <c r="F594" i="6"/>
  <c r="E594" i="6"/>
  <c r="D594" i="6"/>
  <c r="B594" i="6"/>
  <c r="A594" i="6"/>
  <c r="I593" i="6"/>
  <c r="H593" i="6"/>
  <c r="G593" i="6"/>
  <c r="F593" i="6"/>
  <c r="E593" i="6"/>
  <c r="D593" i="6"/>
  <c r="B593" i="6"/>
  <c r="A593" i="6"/>
  <c r="I592" i="6"/>
  <c r="H592" i="6"/>
  <c r="G592" i="6"/>
  <c r="F592" i="6"/>
  <c r="E592" i="6"/>
  <c r="D592" i="6"/>
  <c r="B592" i="6"/>
  <c r="A592" i="6"/>
  <c r="I591" i="6"/>
  <c r="H591" i="6"/>
  <c r="G591" i="6"/>
  <c r="F591" i="6"/>
  <c r="E591" i="6"/>
  <c r="D591" i="6"/>
  <c r="B591" i="6"/>
  <c r="A591" i="6"/>
  <c r="I590" i="6"/>
  <c r="H590" i="6"/>
  <c r="G590" i="6"/>
  <c r="F590" i="6"/>
  <c r="E590" i="6"/>
  <c r="D590" i="6"/>
  <c r="B590" i="6"/>
  <c r="A590" i="6"/>
  <c r="I589" i="6"/>
  <c r="H589" i="6"/>
  <c r="G589" i="6"/>
  <c r="F589" i="6"/>
  <c r="E589" i="6"/>
  <c r="D589" i="6"/>
  <c r="B589" i="6"/>
  <c r="A589" i="6"/>
  <c r="I588" i="6"/>
  <c r="H588" i="6"/>
  <c r="G588" i="6"/>
  <c r="F588" i="6"/>
  <c r="E588" i="6"/>
  <c r="D588" i="6"/>
  <c r="B588" i="6"/>
  <c r="A588" i="6"/>
  <c r="I587" i="6"/>
  <c r="H587" i="6"/>
  <c r="G587" i="6"/>
  <c r="F587" i="6"/>
  <c r="E587" i="6"/>
  <c r="D587" i="6"/>
  <c r="B587" i="6"/>
  <c r="A587" i="6"/>
  <c r="I586" i="6"/>
  <c r="H586" i="6"/>
  <c r="G586" i="6"/>
  <c r="F586" i="6"/>
  <c r="E586" i="6"/>
  <c r="D586" i="6"/>
  <c r="B586" i="6"/>
  <c r="A586" i="6"/>
  <c r="I585" i="6"/>
  <c r="H585" i="6"/>
  <c r="G585" i="6"/>
  <c r="F585" i="6"/>
  <c r="E585" i="6"/>
  <c r="D585" i="6"/>
  <c r="B585" i="6"/>
  <c r="A585" i="6"/>
  <c r="I584" i="6"/>
  <c r="H584" i="6"/>
  <c r="G584" i="6"/>
  <c r="F584" i="6"/>
  <c r="E584" i="6"/>
  <c r="D584" i="6"/>
  <c r="B584" i="6"/>
  <c r="A584" i="6"/>
  <c r="I583" i="6"/>
  <c r="H583" i="6"/>
  <c r="G583" i="6"/>
  <c r="F583" i="6"/>
  <c r="E583" i="6"/>
  <c r="D583" i="6"/>
  <c r="B583" i="6"/>
  <c r="A583" i="6"/>
  <c r="I582" i="6"/>
  <c r="H582" i="6"/>
  <c r="G582" i="6"/>
  <c r="F582" i="6"/>
  <c r="E582" i="6"/>
  <c r="D582" i="6"/>
  <c r="B582" i="6"/>
  <c r="A582" i="6"/>
  <c r="I581" i="6"/>
  <c r="H581" i="6"/>
  <c r="G581" i="6"/>
  <c r="F581" i="6"/>
  <c r="E581" i="6"/>
  <c r="D581" i="6"/>
  <c r="B581" i="6"/>
  <c r="A581" i="6"/>
  <c r="I580" i="6"/>
  <c r="H580" i="6"/>
  <c r="G580" i="6"/>
  <c r="F580" i="6"/>
  <c r="E580" i="6"/>
  <c r="D580" i="6"/>
  <c r="B580" i="6"/>
  <c r="A580" i="6"/>
  <c r="I579" i="6"/>
  <c r="H579" i="6"/>
  <c r="G579" i="6"/>
  <c r="F579" i="6"/>
  <c r="E579" i="6"/>
  <c r="D579" i="6"/>
  <c r="B579" i="6"/>
  <c r="A579" i="6"/>
  <c r="I578" i="6"/>
  <c r="H578" i="6"/>
  <c r="G578" i="6"/>
  <c r="F578" i="6"/>
  <c r="E578" i="6"/>
  <c r="D578" i="6"/>
  <c r="B578" i="6"/>
  <c r="A578" i="6"/>
  <c r="I577" i="6"/>
  <c r="H577" i="6"/>
  <c r="G577" i="6"/>
  <c r="F577" i="6"/>
  <c r="E577" i="6"/>
  <c r="D577" i="6"/>
  <c r="B577" i="6"/>
  <c r="A577" i="6"/>
  <c r="I576" i="6"/>
  <c r="H576" i="6"/>
  <c r="G576" i="6"/>
  <c r="F576" i="6"/>
  <c r="E576" i="6"/>
  <c r="D576" i="6"/>
  <c r="B576" i="6"/>
  <c r="A576" i="6"/>
  <c r="I575" i="6"/>
  <c r="H575" i="6"/>
  <c r="G575" i="6"/>
  <c r="F575" i="6"/>
  <c r="E575" i="6"/>
  <c r="D575" i="6"/>
  <c r="B575" i="6"/>
  <c r="A575" i="6"/>
  <c r="I574" i="6"/>
  <c r="H574" i="6"/>
  <c r="G574" i="6"/>
  <c r="F574" i="6"/>
  <c r="E574" i="6"/>
  <c r="D574" i="6"/>
  <c r="B574" i="6"/>
  <c r="A574" i="6"/>
  <c r="I573" i="6"/>
  <c r="H573" i="6"/>
  <c r="G573" i="6"/>
  <c r="F573" i="6"/>
  <c r="E573" i="6"/>
  <c r="D573" i="6"/>
  <c r="B573" i="6"/>
  <c r="A573" i="6"/>
  <c r="I572" i="6"/>
  <c r="H572" i="6"/>
  <c r="G572" i="6"/>
  <c r="F572" i="6"/>
  <c r="E572" i="6"/>
  <c r="D572" i="6"/>
  <c r="B572" i="6"/>
  <c r="A572" i="6"/>
  <c r="I571" i="6"/>
  <c r="H571" i="6"/>
  <c r="G571" i="6"/>
  <c r="F571" i="6"/>
  <c r="E571" i="6"/>
  <c r="D571" i="6"/>
  <c r="B571" i="6"/>
  <c r="A571" i="6"/>
  <c r="I570" i="6"/>
  <c r="H570" i="6"/>
  <c r="G570" i="6"/>
  <c r="F570" i="6"/>
  <c r="E570" i="6"/>
  <c r="D570" i="6"/>
  <c r="B570" i="6"/>
  <c r="A570" i="6"/>
  <c r="I569" i="6"/>
  <c r="H569" i="6"/>
  <c r="G569" i="6"/>
  <c r="F569" i="6"/>
  <c r="E569" i="6"/>
  <c r="D569" i="6"/>
  <c r="B569" i="6"/>
  <c r="A569" i="6"/>
  <c r="I568" i="6"/>
  <c r="H568" i="6"/>
  <c r="G568" i="6"/>
  <c r="F568" i="6"/>
  <c r="E568" i="6"/>
  <c r="D568" i="6"/>
  <c r="B568" i="6"/>
  <c r="A568" i="6"/>
  <c r="I567" i="6"/>
  <c r="H567" i="6"/>
  <c r="G567" i="6"/>
  <c r="F567" i="6"/>
  <c r="E567" i="6"/>
  <c r="D567" i="6"/>
  <c r="B567" i="6"/>
  <c r="A567" i="6"/>
  <c r="I566" i="6"/>
  <c r="H566" i="6"/>
  <c r="G566" i="6"/>
  <c r="F566" i="6"/>
  <c r="E566" i="6"/>
  <c r="D566" i="6"/>
  <c r="B566" i="6"/>
  <c r="A566" i="6"/>
  <c r="I565" i="6"/>
  <c r="H565" i="6"/>
  <c r="G565" i="6"/>
  <c r="F565" i="6"/>
  <c r="E565" i="6"/>
  <c r="D565" i="6"/>
  <c r="B565" i="6"/>
  <c r="A565" i="6"/>
  <c r="I564" i="6"/>
  <c r="H564" i="6"/>
  <c r="G564" i="6"/>
  <c r="F564" i="6"/>
  <c r="E564" i="6"/>
  <c r="D564" i="6"/>
  <c r="B564" i="6"/>
  <c r="A564" i="6"/>
  <c r="I563" i="6"/>
  <c r="H563" i="6"/>
  <c r="G563" i="6"/>
  <c r="F563" i="6"/>
  <c r="E563" i="6"/>
  <c r="D563" i="6"/>
  <c r="B563" i="6"/>
  <c r="A563" i="6"/>
  <c r="I562" i="6"/>
  <c r="H562" i="6"/>
  <c r="G562" i="6"/>
  <c r="F562" i="6"/>
  <c r="E562" i="6"/>
  <c r="D562" i="6"/>
  <c r="B562" i="6"/>
  <c r="A562" i="6"/>
  <c r="I561" i="6"/>
  <c r="H561" i="6"/>
  <c r="G561" i="6"/>
  <c r="F561" i="6"/>
  <c r="E561" i="6"/>
  <c r="D561" i="6"/>
  <c r="B561" i="6"/>
  <c r="A561" i="6"/>
  <c r="I560" i="6"/>
  <c r="H560" i="6"/>
  <c r="G560" i="6"/>
  <c r="F560" i="6"/>
  <c r="E560" i="6"/>
  <c r="D560" i="6"/>
  <c r="B560" i="6"/>
  <c r="A560" i="6"/>
  <c r="I559" i="6"/>
  <c r="H559" i="6"/>
  <c r="G559" i="6"/>
  <c r="F559" i="6"/>
  <c r="E559" i="6"/>
  <c r="D559" i="6"/>
  <c r="B559" i="6"/>
  <c r="A559" i="6"/>
  <c r="I558" i="6"/>
  <c r="H558" i="6"/>
  <c r="G558" i="6"/>
  <c r="F558" i="6"/>
  <c r="E558" i="6"/>
  <c r="D558" i="6"/>
  <c r="B558" i="6"/>
  <c r="A558" i="6"/>
  <c r="I557" i="6"/>
  <c r="H557" i="6"/>
  <c r="G557" i="6"/>
  <c r="F557" i="6"/>
  <c r="E557" i="6"/>
  <c r="D557" i="6"/>
  <c r="B557" i="6"/>
  <c r="A557" i="6"/>
  <c r="I556" i="6"/>
  <c r="H556" i="6"/>
  <c r="G556" i="6"/>
  <c r="F556" i="6"/>
  <c r="E556" i="6"/>
  <c r="D556" i="6"/>
  <c r="B556" i="6"/>
  <c r="A556" i="6"/>
  <c r="I555" i="6"/>
  <c r="H555" i="6"/>
  <c r="G555" i="6"/>
  <c r="F555" i="6"/>
  <c r="E555" i="6"/>
  <c r="D555" i="6"/>
  <c r="B555" i="6"/>
  <c r="A555" i="6"/>
  <c r="I554" i="6"/>
  <c r="H554" i="6"/>
  <c r="G554" i="6"/>
  <c r="F554" i="6"/>
  <c r="E554" i="6"/>
  <c r="D554" i="6"/>
  <c r="B554" i="6"/>
  <c r="A554" i="6"/>
  <c r="I553" i="6"/>
  <c r="H553" i="6"/>
  <c r="G553" i="6"/>
  <c r="F553" i="6"/>
  <c r="E553" i="6"/>
  <c r="D553" i="6"/>
  <c r="B553" i="6"/>
  <c r="A553" i="6"/>
  <c r="I552" i="6"/>
  <c r="H552" i="6"/>
  <c r="G552" i="6"/>
  <c r="F552" i="6"/>
  <c r="E552" i="6"/>
  <c r="D552" i="6"/>
  <c r="B552" i="6"/>
  <c r="A552" i="6"/>
  <c r="I551" i="6"/>
  <c r="H551" i="6"/>
  <c r="G551" i="6"/>
  <c r="F551" i="6"/>
  <c r="E551" i="6"/>
  <c r="D551" i="6"/>
  <c r="B551" i="6"/>
  <c r="A551" i="6"/>
  <c r="I550" i="6"/>
  <c r="H550" i="6"/>
  <c r="G550" i="6"/>
  <c r="F550" i="6"/>
  <c r="E550" i="6"/>
  <c r="D550" i="6"/>
  <c r="B550" i="6"/>
  <c r="A550" i="6"/>
  <c r="I549" i="6"/>
  <c r="H549" i="6"/>
  <c r="G549" i="6"/>
  <c r="F549" i="6"/>
  <c r="E549" i="6"/>
  <c r="D549" i="6"/>
  <c r="B549" i="6"/>
  <c r="A549" i="6"/>
  <c r="I548" i="6"/>
  <c r="H548" i="6"/>
  <c r="G548" i="6"/>
  <c r="F548" i="6"/>
  <c r="E548" i="6"/>
  <c r="D548" i="6"/>
  <c r="B548" i="6"/>
  <c r="A548" i="6"/>
  <c r="I547" i="6"/>
  <c r="H547" i="6"/>
  <c r="G547" i="6"/>
  <c r="F547" i="6"/>
  <c r="E547" i="6"/>
  <c r="D547" i="6"/>
  <c r="B547" i="6"/>
  <c r="A547" i="6"/>
  <c r="I546" i="6"/>
  <c r="H546" i="6"/>
  <c r="G546" i="6"/>
  <c r="F546" i="6"/>
  <c r="E546" i="6"/>
  <c r="D546" i="6"/>
  <c r="B546" i="6"/>
  <c r="A546" i="6"/>
  <c r="I545" i="6"/>
  <c r="H545" i="6"/>
  <c r="G545" i="6"/>
  <c r="F545" i="6"/>
  <c r="E545" i="6"/>
  <c r="D545" i="6"/>
  <c r="B545" i="6"/>
  <c r="A545" i="6"/>
  <c r="I544" i="6"/>
  <c r="H544" i="6"/>
  <c r="G544" i="6"/>
  <c r="F544" i="6"/>
  <c r="E544" i="6"/>
  <c r="D544" i="6"/>
  <c r="B544" i="6"/>
  <c r="A544" i="6"/>
  <c r="I543" i="6"/>
  <c r="H543" i="6"/>
  <c r="G543" i="6"/>
  <c r="F543" i="6"/>
  <c r="E543" i="6"/>
  <c r="D543" i="6"/>
  <c r="B543" i="6"/>
  <c r="A543" i="6"/>
  <c r="I542" i="6"/>
  <c r="H542" i="6"/>
  <c r="G542" i="6"/>
  <c r="F542" i="6"/>
  <c r="E542" i="6"/>
  <c r="D542" i="6"/>
  <c r="B542" i="6"/>
  <c r="A542" i="6"/>
  <c r="I541" i="6"/>
  <c r="H541" i="6"/>
  <c r="G541" i="6"/>
  <c r="F541" i="6"/>
  <c r="E541" i="6"/>
  <c r="D541" i="6"/>
  <c r="B541" i="6"/>
  <c r="A541" i="6"/>
  <c r="I540" i="6"/>
  <c r="H540" i="6"/>
  <c r="G540" i="6"/>
  <c r="F540" i="6"/>
  <c r="E540" i="6"/>
  <c r="D540" i="6"/>
  <c r="B540" i="6"/>
  <c r="A540" i="6"/>
  <c r="I539" i="6"/>
  <c r="H539" i="6"/>
  <c r="G539" i="6"/>
  <c r="F539" i="6"/>
  <c r="E539" i="6"/>
  <c r="D539" i="6"/>
  <c r="B539" i="6"/>
  <c r="A539" i="6"/>
  <c r="I538" i="6"/>
  <c r="H538" i="6"/>
  <c r="G538" i="6"/>
  <c r="F538" i="6"/>
  <c r="E538" i="6"/>
  <c r="D538" i="6"/>
  <c r="B538" i="6"/>
  <c r="A538" i="6"/>
  <c r="I537" i="6"/>
  <c r="H537" i="6"/>
  <c r="G537" i="6"/>
  <c r="F537" i="6"/>
  <c r="E537" i="6"/>
  <c r="D537" i="6"/>
  <c r="B537" i="6"/>
  <c r="A537" i="6"/>
  <c r="I536" i="6"/>
  <c r="H536" i="6"/>
  <c r="G536" i="6"/>
  <c r="F536" i="6"/>
  <c r="E536" i="6"/>
  <c r="D536" i="6"/>
  <c r="B536" i="6"/>
  <c r="A536" i="6"/>
  <c r="I535" i="6"/>
  <c r="H535" i="6"/>
  <c r="G535" i="6"/>
  <c r="F535" i="6"/>
  <c r="E535" i="6"/>
  <c r="D535" i="6"/>
  <c r="B535" i="6"/>
  <c r="A535" i="6"/>
  <c r="I534" i="6"/>
  <c r="H534" i="6"/>
  <c r="G534" i="6"/>
  <c r="F534" i="6"/>
  <c r="E534" i="6"/>
  <c r="D534" i="6"/>
  <c r="B534" i="6"/>
  <c r="A534" i="6"/>
  <c r="I533" i="6"/>
  <c r="H533" i="6"/>
  <c r="G533" i="6"/>
  <c r="F533" i="6"/>
  <c r="E533" i="6"/>
  <c r="D533" i="6"/>
  <c r="B533" i="6"/>
  <c r="A533" i="6"/>
  <c r="I532" i="6"/>
  <c r="H532" i="6"/>
  <c r="G532" i="6"/>
  <c r="F532" i="6"/>
  <c r="E532" i="6"/>
  <c r="D532" i="6"/>
  <c r="B532" i="6"/>
  <c r="A532" i="6"/>
  <c r="I531" i="6"/>
  <c r="H531" i="6"/>
  <c r="G531" i="6"/>
  <c r="F531" i="6"/>
  <c r="E531" i="6"/>
  <c r="D531" i="6"/>
  <c r="B531" i="6"/>
  <c r="A531" i="6"/>
  <c r="I530" i="6"/>
  <c r="H530" i="6"/>
  <c r="G530" i="6"/>
  <c r="F530" i="6"/>
  <c r="E530" i="6"/>
  <c r="D530" i="6"/>
  <c r="B530" i="6"/>
  <c r="A530" i="6"/>
  <c r="I529" i="6"/>
  <c r="H529" i="6"/>
  <c r="G529" i="6"/>
  <c r="F529" i="6"/>
  <c r="E529" i="6"/>
  <c r="D529" i="6"/>
  <c r="B529" i="6"/>
  <c r="A529" i="6"/>
  <c r="I528" i="6"/>
  <c r="H528" i="6"/>
  <c r="G528" i="6"/>
  <c r="F528" i="6"/>
  <c r="E528" i="6"/>
  <c r="D528" i="6"/>
  <c r="B528" i="6"/>
  <c r="A528" i="6"/>
  <c r="I527" i="6"/>
  <c r="H527" i="6"/>
  <c r="G527" i="6"/>
  <c r="F527" i="6"/>
  <c r="E527" i="6"/>
  <c r="D527" i="6"/>
  <c r="B527" i="6"/>
  <c r="A527" i="6"/>
  <c r="I526" i="6"/>
  <c r="H526" i="6"/>
  <c r="G526" i="6"/>
  <c r="F526" i="6"/>
  <c r="E526" i="6"/>
  <c r="D526" i="6"/>
  <c r="B526" i="6"/>
  <c r="A526" i="6"/>
  <c r="I525" i="6"/>
  <c r="H525" i="6"/>
  <c r="G525" i="6"/>
  <c r="F525" i="6"/>
  <c r="E525" i="6"/>
  <c r="D525" i="6"/>
  <c r="B525" i="6"/>
  <c r="A525" i="6"/>
  <c r="I524" i="6"/>
  <c r="H524" i="6"/>
  <c r="G524" i="6"/>
  <c r="F524" i="6"/>
  <c r="E524" i="6"/>
  <c r="D524" i="6"/>
  <c r="B524" i="6"/>
  <c r="A524" i="6"/>
  <c r="I523" i="6"/>
  <c r="H523" i="6"/>
  <c r="G523" i="6"/>
  <c r="F523" i="6"/>
  <c r="E523" i="6"/>
  <c r="D523" i="6"/>
  <c r="B523" i="6"/>
  <c r="A523" i="6"/>
  <c r="I522" i="6"/>
  <c r="H522" i="6"/>
  <c r="G522" i="6"/>
  <c r="F522" i="6"/>
  <c r="E522" i="6"/>
  <c r="D522" i="6"/>
  <c r="B522" i="6"/>
  <c r="A522" i="6"/>
  <c r="I521" i="6"/>
  <c r="H521" i="6"/>
  <c r="G521" i="6"/>
  <c r="F521" i="6"/>
  <c r="E521" i="6"/>
  <c r="D521" i="6"/>
  <c r="B521" i="6"/>
  <c r="A521" i="6"/>
  <c r="I520" i="6"/>
  <c r="H520" i="6"/>
  <c r="G520" i="6"/>
  <c r="F520" i="6"/>
  <c r="E520" i="6"/>
  <c r="D520" i="6"/>
  <c r="B520" i="6"/>
  <c r="A520" i="6"/>
  <c r="I519" i="6"/>
  <c r="H519" i="6"/>
  <c r="G519" i="6"/>
  <c r="F519" i="6"/>
  <c r="E519" i="6"/>
  <c r="D519" i="6"/>
  <c r="B519" i="6"/>
  <c r="A519" i="6"/>
  <c r="I518" i="6"/>
  <c r="H518" i="6"/>
  <c r="G518" i="6"/>
  <c r="F518" i="6"/>
  <c r="E518" i="6"/>
  <c r="D518" i="6"/>
  <c r="B518" i="6"/>
  <c r="A518" i="6"/>
  <c r="I517" i="6"/>
  <c r="H517" i="6"/>
  <c r="G517" i="6"/>
  <c r="F517" i="6"/>
  <c r="E517" i="6"/>
  <c r="D517" i="6"/>
  <c r="B517" i="6"/>
  <c r="A517" i="6"/>
  <c r="I516" i="6"/>
  <c r="H516" i="6"/>
  <c r="G516" i="6"/>
  <c r="F516" i="6"/>
  <c r="E516" i="6"/>
  <c r="D516" i="6"/>
  <c r="B516" i="6"/>
  <c r="A516" i="6"/>
  <c r="I515" i="6"/>
  <c r="H515" i="6"/>
  <c r="G515" i="6"/>
  <c r="F515" i="6"/>
  <c r="E515" i="6"/>
  <c r="D515" i="6"/>
  <c r="B515" i="6"/>
  <c r="A515" i="6"/>
  <c r="I514" i="6"/>
  <c r="H514" i="6"/>
  <c r="G514" i="6"/>
  <c r="F514" i="6"/>
  <c r="E514" i="6"/>
  <c r="D514" i="6"/>
  <c r="B514" i="6"/>
  <c r="A514" i="6"/>
  <c r="I513" i="6"/>
  <c r="H513" i="6"/>
  <c r="G513" i="6"/>
  <c r="F513" i="6"/>
  <c r="E513" i="6"/>
  <c r="D513" i="6"/>
  <c r="B513" i="6"/>
  <c r="A513" i="6"/>
  <c r="I512" i="6"/>
  <c r="H512" i="6"/>
  <c r="G512" i="6"/>
  <c r="F512" i="6"/>
  <c r="E512" i="6"/>
  <c r="D512" i="6"/>
  <c r="B512" i="6"/>
  <c r="A512" i="6"/>
  <c r="I511" i="6"/>
  <c r="H511" i="6"/>
  <c r="G511" i="6"/>
  <c r="F511" i="6"/>
  <c r="E511" i="6"/>
  <c r="D511" i="6"/>
  <c r="B511" i="6"/>
  <c r="A511" i="6"/>
  <c r="I510" i="6"/>
  <c r="H510" i="6"/>
  <c r="G510" i="6"/>
  <c r="F510" i="6"/>
  <c r="E510" i="6"/>
  <c r="D510" i="6"/>
  <c r="B510" i="6"/>
  <c r="A510" i="6"/>
  <c r="I509" i="6"/>
  <c r="H509" i="6"/>
  <c r="G509" i="6"/>
  <c r="F509" i="6"/>
  <c r="E509" i="6"/>
  <c r="D509" i="6"/>
  <c r="B509" i="6"/>
  <c r="A509" i="6"/>
  <c r="I508" i="6"/>
  <c r="H508" i="6"/>
  <c r="G508" i="6"/>
  <c r="F508" i="6"/>
  <c r="E508" i="6"/>
  <c r="D508" i="6"/>
  <c r="B508" i="6"/>
  <c r="A508" i="6"/>
  <c r="I507" i="6"/>
  <c r="H507" i="6"/>
  <c r="G507" i="6"/>
  <c r="F507" i="6"/>
  <c r="E507" i="6"/>
  <c r="D507" i="6"/>
  <c r="B507" i="6"/>
  <c r="A507" i="6"/>
  <c r="I506" i="6"/>
  <c r="H506" i="6"/>
  <c r="G506" i="6"/>
  <c r="F506" i="6"/>
  <c r="E506" i="6"/>
  <c r="D506" i="6"/>
  <c r="B506" i="6"/>
  <c r="A506" i="6"/>
  <c r="I505" i="6"/>
  <c r="H505" i="6"/>
  <c r="G505" i="6"/>
  <c r="F505" i="6"/>
  <c r="E505" i="6"/>
  <c r="D505" i="6"/>
  <c r="B505" i="6"/>
  <c r="A505" i="6"/>
  <c r="I504" i="6"/>
  <c r="H504" i="6"/>
  <c r="G504" i="6"/>
  <c r="F504" i="6"/>
  <c r="E504" i="6"/>
  <c r="D504" i="6"/>
  <c r="B504" i="6"/>
  <c r="A504" i="6"/>
  <c r="I503" i="6"/>
  <c r="H503" i="6"/>
  <c r="G503" i="6"/>
  <c r="F503" i="6"/>
  <c r="E503" i="6"/>
  <c r="D503" i="6"/>
  <c r="B503" i="6"/>
  <c r="A503" i="6"/>
  <c r="I502" i="6"/>
  <c r="H502" i="6"/>
  <c r="G502" i="6"/>
  <c r="F502" i="6"/>
  <c r="E502" i="6"/>
  <c r="D502" i="6"/>
  <c r="B502" i="6"/>
  <c r="A502" i="6"/>
  <c r="I501" i="6"/>
  <c r="H501" i="6"/>
  <c r="G501" i="6"/>
  <c r="F501" i="6"/>
  <c r="E501" i="6"/>
  <c r="D501" i="6"/>
  <c r="B501" i="6"/>
  <c r="A501" i="6"/>
  <c r="I500" i="6"/>
  <c r="H500" i="6"/>
  <c r="G500" i="6"/>
  <c r="F500" i="6"/>
  <c r="E500" i="6"/>
  <c r="D500" i="6"/>
  <c r="B500" i="6"/>
  <c r="A500" i="6"/>
  <c r="I499" i="6"/>
  <c r="H499" i="6"/>
  <c r="G499" i="6"/>
  <c r="F499" i="6"/>
  <c r="E499" i="6"/>
  <c r="D499" i="6"/>
  <c r="B499" i="6"/>
  <c r="A499" i="6"/>
  <c r="I498" i="6"/>
  <c r="H498" i="6"/>
  <c r="G498" i="6"/>
  <c r="F498" i="6"/>
  <c r="E498" i="6"/>
  <c r="D498" i="6"/>
  <c r="B498" i="6"/>
  <c r="A498" i="6"/>
  <c r="I497" i="6"/>
  <c r="H497" i="6"/>
  <c r="G497" i="6"/>
  <c r="F497" i="6"/>
  <c r="E497" i="6"/>
  <c r="D497" i="6"/>
  <c r="B497" i="6"/>
  <c r="A497" i="6"/>
  <c r="I496" i="6"/>
  <c r="H496" i="6"/>
  <c r="G496" i="6"/>
  <c r="F496" i="6"/>
  <c r="E496" i="6"/>
  <c r="D496" i="6"/>
  <c r="B496" i="6"/>
  <c r="A496" i="6"/>
  <c r="I495" i="6"/>
  <c r="H495" i="6"/>
  <c r="G495" i="6"/>
  <c r="F495" i="6"/>
  <c r="E495" i="6"/>
  <c r="D495" i="6"/>
  <c r="B495" i="6"/>
  <c r="A495" i="6"/>
  <c r="I494" i="6"/>
  <c r="H494" i="6"/>
  <c r="G494" i="6"/>
  <c r="F494" i="6"/>
  <c r="E494" i="6"/>
  <c r="D494" i="6"/>
  <c r="B494" i="6"/>
  <c r="A494" i="6"/>
  <c r="I493" i="6"/>
  <c r="H493" i="6"/>
  <c r="G493" i="6"/>
  <c r="F493" i="6"/>
  <c r="E493" i="6"/>
  <c r="D493" i="6"/>
  <c r="B493" i="6"/>
  <c r="A493" i="6"/>
  <c r="I492" i="6"/>
  <c r="H492" i="6"/>
  <c r="G492" i="6"/>
  <c r="F492" i="6"/>
  <c r="E492" i="6"/>
  <c r="D492" i="6"/>
  <c r="B492" i="6"/>
  <c r="A492" i="6"/>
  <c r="I491" i="6"/>
  <c r="H491" i="6"/>
  <c r="G491" i="6"/>
  <c r="F491" i="6"/>
  <c r="E491" i="6"/>
  <c r="D491" i="6"/>
  <c r="B491" i="6"/>
  <c r="A491" i="6"/>
  <c r="I490" i="6"/>
  <c r="H490" i="6"/>
  <c r="G490" i="6"/>
  <c r="F490" i="6"/>
  <c r="E490" i="6"/>
  <c r="D490" i="6"/>
  <c r="B490" i="6"/>
  <c r="A490" i="6"/>
  <c r="I489" i="6"/>
  <c r="H489" i="6"/>
  <c r="G489" i="6"/>
  <c r="F489" i="6"/>
  <c r="E489" i="6"/>
  <c r="D489" i="6"/>
  <c r="B489" i="6"/>
  <c r="A489" i="6"/>
  <c r="I488" i="6"/>
  <c r="H488" i="6"/>
  <c r="G488" i="6"/>
  <c r="F488" i="6"/>
  <c r="E488" i="6"/>
  <c r="D488" i="6"/>
  <c r="B488" i="6"/>
  <c r="A488" i="6"/>
  <c r="I487" i="6"/>
  <c r="H487" i="6"/>
  <c r="G487" i="6"/>
  <c r="F487" i="6"/>
  <c r="E487" i="6"/>
  <c r="D487" i="6"/>
  <c r="B487" i="6"/>
  <c r="A487" i="6"/>
  <c r="I486" i="6"/>
  <c r="H486" i="6"/>
  <c r="G486" i="6"/>
  <c r="F486" i="6"/>
  <c r="E486" i="6"/>
  <c r="D486" i="6"/>
  <c r="B486" i="6"/>
  <c r="A486" i="6"/>
  <c r="I485" i="6"/>
  <c r="H485" i="6"/>
  <c r="G485" i="6"/>
  <c r="F485" i="6"/>
  <c r="E485" i="6"/>
  <c r="D485" i="6"/>
  <c r="B485" i="6"/>
  <c r="A485" i="6"/>
  <c r="I484" i="6"/>
  <c r="H484" i="6"/>
  <c r="G484" i="6"/>
  <c r="F484" i="6"/>
  <c r="E484" i="6"/>
  <c r="D484" i="6"/>
  <c r="B484" i="6"/>
  <c r="A484" i="6"/>
  <c r="I483" i="6"/>
  <c r="H483" i="6"/>
  <c r="G483" i="6"/>
  <c r="F483" i="6"/>
  <c r="E483" i="6"/>
  <c r="D483" i="6"/>
  <c r="B483" i="6"/>
  <c r="A483" i="6"/>
  <c r="I482" i="6"/>
  <c r="H482" i="6"/>
  <c r="G482" i="6"/>
  <c r="F482" i="6"/>
  <c r="E482" i="6"/>
  <c r="D482" i="6"/>
  <c r="B482" i="6"/>
  <c r="A482" i="6"/>
  <c r="I481" i="6"/>
  <c r="H481" i="6"/>
  <c r="G481" i="6"/>
  <c r="F481" i="6"/>
  <c r="E481" i="6"/>
  <c r="D481" i="6"/>
  <c r="B481" i="6"/>
  <c r="A481" i="6"/>
  <c r="I480" i="6"/>
  <c r="H480" i="6"/>
  <c r="G480" i="6"/>
  <c r="F480" i="6"/>
  <c r="E480" i="6"/>
  <c r="D480" i="6"/>
  <c r="B480" i="6"/>
  <c r="A480" i="6"/>
  <c r="I479" i="6"/>
  <c r="H479" i="6"/>
  <c r="G479" i="6"/>
  <c r="F479" i="6"/>
  <c r="E479" i="6"/>
  <c r="D479" i="6"/>
  <c r="B479" i="6"/>
  <c r="A479" i="6"/>
  <c r="I478" i="6"/>
  <c r="H478" i="6"/>
  <c r="G478" i="6"/>
  <c r="F478" i="6"/>
  <c r="E478" i="6"/>
  <c r="D478" i="6"/>
  <c r="B478" i="6"/>
  <c r="A478" i="6"/>
  <c r="I477" i="6"/>
  <c r="H477" i="6"/>
  <c r="G477" i="6"/>
  <c r="F477" i="6"/>
  <c r="E477" i="6"/>
  <c r="D477" i="6"/>
  <c r="B477" i="6"/>
  <c r="A477" i="6"/>
  <c r="I476" i="6"/>
  <c r="H476" i="6"/>
  <c r="G476" i="6"/>
  <c r="F476" i="6"/>
  <c r="E476" i="6"/>
  <c r="D476" i="6"/>
  <c r="B476" i="6"/>
  <c r="A476" i="6"/>
  <c r="I475" i="6"/>
  <c r="H475" i="6"/>
  <c r="G475" i="6"/>
  <c r="F475" i="6"/>
  <c r="E475" i="6"/>
  <c r="D475" i="6"/>
  <c r="B475" i="6"/>
  <c r="A475" i="6"/>
  <c r="I474" i="6"/>
  <c r="H474" i="6"/>
  <c r="G474" i="6"/>
  <c r="F474" i="6"/>
  <c r="E474" i="6"/>
  <c r="D474" i="6"/>
  <c r="B474" i="6"/>
  <c r="A474" i="6"/>
  <c r="I473" i="6"/>
  <c r="H473" i="6"/>
  <c r="G473" i="6"/>
  <c r="F473" i="6"/>
  <c r="E473" i="6"/>
  <c r="D473" i="6"/>
  <c r="B473" i="6"/>
  <c r="A473" i="6"/>
  <c r="I472" i="6"/>
  <c r="H472" i="6"/>
  <c r="G472" i="6"/>
  <c r="F472" i="6"/>
  <c r="E472" i="6"/>
  <c r="D472" i="6"/>
  <c r="B472" i="6"/>
  <c r="A472" i="6"/>
  <c r="I471" i="6"/>
  <c r="H471" i="6"/>
  <c r="G471" i="6"/>
  <c r="F471" i="6"/>
  <c r="E471" i="6"/>
  <c r="D471" i="6"/>
  <c r="B471" i="6"/>
  <c r="A471" i="6"/>
  <c r="I470" i="6"/>
  <c r="H470" i="6"/>
  <c r="G470" i="6"/>
  <c r="F470" i="6"/>
  <c r="E470" i="6"/>
  <c r="D470" i="6"/>
  <c r="B470" i="6"/>
  <c r="A470" i="6"/>
  <c r="I469" i="6"/>
  <c r="H469" i="6"/>
  <c r="G469" i="6"/>
  <c r="F469" i="6"/>
  <c r="E469" i="6"/>
  <c r="D469" i="6"/>
  <c r="B469" i="6"/>
  <c r="A469" i="6"/>
  <c r="I468" i="6"/>
  <c r="H468" i="6"/>
  <c r="G468" i="6"/>
  <c r="F468" i="6"/>
  <c r="E468" i="6"/>
  <c r="D468" i="6"/>
  <c r="B468" i="6"/>
  <c r="A468" i="6"/>
  <c r="I467" i="6"/>
  <c r="H467" i="6"/>
  <c r="G467" i="6"/>
  <c r="F467" i="6"/>
  <c r="E467" i="6"/>
  <c r="D467" i="6"/>
  <c r="B467" i="6"/>
  <c r="A467" i="6"/>
  <c r="I466" i="6"/>
  <c r="H466" i="6"/>
  <c r="G466" i="6"/>
  <c r="F466" i="6"/>
  <c r="E466" i="6"/>
  <c r="D466" i="6"/>
  <c r="B466" i="6"/>
  <c r="A466" i="6"/>
  <c r="I465" i="6"/>
  <c r="H465" i="6"/>
  <c r="G465" i="6"/>
  <c r="F465" i="6"/>
  <c r="E465" i="6"/>
  <c r="D465" i="6"/>
  <c r="B465" i="6"/>
  <c r="A465" i="6"/>
  <c r="I464" i="6"/>
  <c r="H464" i="6"/>
  <c r="G464" i="6"/>
  <c r="F464" i="6"/>
  <c r="E464" i="6"/>
  <c r="D464" i="6"/>
  <c r="B464" i="6"/>
  <c r="A464" i="6"/>
  <c r="I463" i="6"/>
  <c r="H463" i="6"/>
  <c r="G463" i="6"/>
  <c r="F463" i="6"/>
  <c r="E463" i="6"/>
  <c r="D463" i="6"/>
  <c r="B463" i="6"/>
  <c r="A463" i="6"/>
  <c r="I462" i="6"/>
  <c r="H462" i="6"/>
  <c r="G462" i="6"/>
  <c r="F462" i="6"/>
  <c r="E462" i="6"/>
  <c r="D462" i="6"/>
  <c r="B462" i="6"/>
  <c r="A462" i="6"/>
  <c r="I461" i="6"/>
  <c r="H461" i="6"/>
  <c r="G461" i="6"/>
  <c r="F461" i="6"/>
  <c r="E461" i="6"/>
  <c r="D461" i="6"/>
  <c r="B461" i="6"/>
  <c r="A461" i="6"/>
  <c r="I460" i="6"/>
  <c r="H460" i="6"/>
  <c r="G460" i="6"/>
  <c r="F460" i="6"/>
  <c r="E460" i="6"/>
  <c r="D460" i="6"/>
  <c r="B460" i="6"/>
  <c r="A460" i="6"/>
  <c r="I459" i="6"/>
  <c r="H459" i="6"/>
  <c r="G459" i="6"/>
  <c r="F459" i="6"/>
  <c r="E459" i="6"/>
  <c r="D459" i="6"/>
  <c r="B459" i="6"/>
  <c r="A459" i="6"/>
  <c r="I458" i="6"/>
  <c r="H458" i="6"/>
  <c r="G458" i="6"/>
  <c r="F458" i="6"/>
  <c r="E458" i="6"/>
  <c r="D458" i="6"/>
  <c r="B458" i="6"/>
  <c r="A458" i="6"/>
  <c r="I457" i="6"/>
  <c r="H457" i="6"/>
  <c r="G457" i="6"/>
  <c r="F457" i="6"/>
  <c r="E457" i="6"/>
  <c r="D457" i="6"/>
  <c r="B457" i="6"/>
  <c r="A457" i="6"/>
  <c r="I456" i="6"/>
  <c r="H456" i="6"/>
  <c r="G456" i="6"/>
  <c r="F456" i="6"/>
  <c r="E456" i="6"/>
  <c r="D456" i="6"/>
  <c r="B456" i="6"/>
  <c r="A456" i="6"/>
  <c r="I455" i="6"/>
  <c r="H455" i="6"/>
  <c r="G455" i="6"/>
  <c r="F455" i="6"/>
  <c r="E455" i="6"/>
  <c r="D455" i="6"/>
  <c r="B455" i="6"/>
  <c r="A455" i="6"/>
  <c r="I454" i="6"/>
  <c r="H454" i="6"/>
  <c r="G454" i="6"/>
  <c r="F454" i="6"/>
  <c r="E454" i="6"/>
  <c r="D454" i="6"/>
  <c r="B454" i="6"/>
  <c r="A454" i="6"/>
  <c r="I453" i="6"/>
  <c r="H453" i="6"/>
  <c r="G453" i="6"/>
  <c r="F453" i="6"/>
  <c r="E453" i="6"/>
  <c r="D453" i="6"/>
  <c r="B453" i="6"/>
  <c r="A453" i="6"/>
  <c r="I452" i="6"/>
  <c r="H452" i="6"/>
  <c r="G452" i="6"/>
  <c r="F452" i="6"/>
  <c r="E452" i="6"/>
  <c r="D452" i="6"/>
  <c r="B452" i="6"/>
  <c r="A452" i="6"/>
  <c r="I451" i="6"/>
  <c r="H451" i="6"/>
  <c r="G451" i="6"/>
  <c r="F451" i="6"/>
  <c r="E451" i="6"/>
  <c r="D451" i="6"/>
  <c r="B451" i="6"/>
  <c r="A451" i="6"/>
  <c r="I450" i="6"/>
  <c r="H450" i="6"/>
  <c r="G450" i="6"/>
  <c r="F450" i="6"/>
  <c r="E450" i="6"/>
  <c r="D450" i="6"/>
  <c r="B450" i="6"/>
  <c r="A450" i="6"/>
  <c r="I449" i="6"/>
  <c r="H449" i="6"/>
  <c r="G449" i="6"/>
  <c r="F449" i="6"/>
  <c r="E449" i="6"/>
  <c r="D449" i="6"/>
  <c r="B449" i="6"/>
  <c r="A449" i="6"/>
  <c r="I448" i="6"/>
  <c r="H448" i="6"/>
  <c r="G448" i="6"/>
  <c r="F448" i="6"/>
  <c r="E448" i="6"/>
  <c r="D448" i="6"/>
  <c r="B448" i="6"/>
  <c r="A448" i="6"/>
  <c r="I447" i="6"/>
  <c r="H447" i="6"/>
  <c r="G447" i="6"/>
  <c r="F447" i="6"/>
  <c r="E447" i="6"/>
  <c r="D447" i="6"/>
  <c r="B447" i="6"/>
  <c r="A447" i="6"/>
  <c r="I446" i="6"/>
  <c r="H446" i="6"/>
  <c r="G446" i="6"/>
  <c r="F446" i="6"/>
  <c r="E446" i="6"/>
  <c r="D446" i="6"/>
  <c r="B446" i="6"/>
  <c r="A446" i="6"/>
  <c r="I445" i="6"/>
  <c r="H445" i="6"/>
  <c r="G445" i="6"/>
  <c r="F445" i="6"/>
  <c r="E445" i="6"/>
  <c r="D445" i="6"/>
  <c r="B445" i="6"/>
  <c r="A445" i="6"/>
  <c r="I444" i="6"/>
  <c r="H444" i="6"/>
  <c r="G444" i="6"/>
  <c r="F444" i="6"/>
  <c r="E444" i="6"/>
  <c r="D444" i="6"/>
  <c r="B444" i="6"/>
  <c r="A444" i="6"/>
  <c r="I443" i="6"/>
  <c r="H443" i="6"/>
  <c r="G443" i="6"/>
  <c r="F443" i="6"/>
  <c r="E443" i="6"/>
  <c r="D443" i="6"/>
  <c r="B443" i="6"/>
  <c r="A443" i="6"/>
  <c r="I442" i="6"/>
  <c r="H442" i="6"/>
  <c r="G442" i="6"/>
  <c r="F442" i="6"/>
  <c r="E442" i="6"/>
  <c r="D442" i="6"/>
  <c r="B442" i="6"/>
  <c r="A442" i="6"/>
  <c r="I441" i="6"/>
  <c r="H441" i="6"/>
  <c r="G441" i="6"/>
  <c r="F441" i="6"/>
  <c r="E441" i="6"/>
  <c r="D441" i="6"/>
  <c r="B441" i="6"/>
  <c r="A441" i="6"/>
  <c r="I440" i="6"/>
  <c r="H440" i="6"/>
  <c r="G440" i="6"/>
  <c r="F440" i="6"/>
  <c r="E440" i="6"/>
  <c r="D440" i="6"/>
  <c r="B440" i="6"/>
  <c r="A440" i="6"/>
  <c r="I439" i="6"/>
  <c r="H439" i="6"/>
  <c r="G439" i="6"/>
  <c r="F439" i="6"/>
  <c r="E439" i="6"/>
  <c r="D439" i="6"/>
  <c r="B439" i="6"/>
  <c r="A439" i="6"/>
  <c r="I438" i="6"/>
  <c r="H438" i="6"/>
  <c r="G438" i="6"/>
  <c r="F438" i="6"/>
  <c r="E438" i="6"/>
  <c r="D438" i="6"/>
  <c r="B438" i="6"/>
  <c r="A438" i="6"/>
  <c r="I437" i="6"/>
  <c r="H437" i="6"/>
  <c r="G437" i="6"/>
  <c r="F437" i="6"/>
  <c r="E437" i="6"/>
  <c r="D437" i="6"/>
  <c r="B437" i="6"/>
  <c r="A437" i="6"/>
  <c r="I436" i="6"/>
  <c r="H436" i="6"/>
  <c r="G436" i="6"/>
  <c r="F436" i="6"/>
  <c r="E436" i="6"/>
  <c r="D436" i="6"/>
  <c r="B436" i="6"/>
  <c r="A436" i="6"/>
  <c r="I435" i="6"/>
  <c r="H435" i="6"/>
  <c r="G435" i="6"/>
  <c r="F435" i="6"/>
  <c r="E435" i="6"/>
  <c r="D435" i="6"/>
  <c r="B435" i="6"/>
  <c r="A435" i="6"/>
  <c r="I434" i="6"/>
  <c r="H434" i="6"/>
  <c r="G434" i="6"/>
  <c r="F434" i="6"/>
  <c r="E434" i="6"/>
  <c r="D434" i="6"/>
  <c r="B434" i="6"/>
  <c r="A434" i="6"/>
  <c r="I433" i="6"/>
  <c r="H433" i="6"/>
  <c r="G433" i="6"/>
  <c r="F433" i="6"/>
  <c r="E433" i="6"/>
  <c r="D433" i="6"/>
  <c r="B433" i="6"/>
  <c r="A433" i="6"/>
  <c r="I432" i="6"/>
  <c r="H432" i="6"/>
  <c r="G432" i="6"/>
  <c r="F432" i="6"/>
  <c r="E432" i="6"/>
  <c r="D432" i="6"/>
  <c r="B432" i="6"/>
  <c r="A432" i="6"/>
  <c r="I431" i="6"/>
  <c r="H431" i="6"/>
  <c r="G431" i="6"/>
  <c r="F431" i="6"/>
  <c r="E431" i="6"/>
  <c r="D431" i="6"/>
  <c r="B431" i="6"/>
  <c r="A431" i="6"/>
  <c r="I430" i="6"/>
  <c r="H430" i="6"/>
  <c r="G430" i="6"/>
  <c r="F430" i="6"/>
  <c r="E430" i="6"/>
  <c r="D430" i="6"/>
  <c r="B430" i="6"/>
  <c r="A430" i="6"/>
  <c r="I429" i="6"/>
  <c r="H429" i="6"/>
  <c r="G429" i="6"/>
  <c r="F429" i="6"/>
  <c r="E429" i="6"/>
  <c r="D429" i="6"/>
  <c r="B429" i="6"/>
  <c r="A429" i="6"/>
  <c r="I428" i="6"/>
  <c r="H428" i="6"/>
  <c r="G428" i="6"/>
  <c r="F428" i="6"/>
  <c r="E428" i="6"/>
  <c r="D428" i="6"/>
  <c r="B428" i="6"/>
  <c r="A428" i="6"/>
  <c r="I427" i="6"/>
  <c r="H427" i="6"/>
  <c r="G427" i="6"/>
  <c r="F427" i="6"/>
  <c r="E427" i="6"/>
  <c r="D427" i="6"/>
  <c r="B427" i="6"/>
  <c r="A427" i="6"/>
  <c r="I426" i="6"/>
  <c r="H426" i="6"/>
  <c r="G426" i="6"/>
  <c r="F426" i="6"/>
  <c r="E426" i="6"/>
  <c r="D426" i="6"/>
  <c r="B426" i="6"/>
  <c r="A426" i="6"/>
  <c r="I425" i="6"/>
  <c r="H425" i="6"/>
  <c r="G425" i="6"/>
  <c r="F425" i="6"/>
  <c r="E425" i="6"/>
  <c r="D425" i="6"/>
  <c r="B425" i="6"/>
  <c r="A425" i="6"/>
  <c r="I424" i="6"/>
  <c r="H424" i="6"/>
  <c r="G424" i="6"/>
  <c r="F424" i="6"/>
  <c r="E424" i="6"/>
  <c r="D424" i="6"/>
  <c r="B424" i="6"/>
  <c r="A424" i="6"/>
  <c r="I423" i="6"/>
  <c r="H423" i="6"/>
  <c r="G423" i="6"/>
  <c r="F423" i="6"/>
  <c r="E423" i="6"/>
  <c r="D423" i="6"/>
  <c r="B423" i="6"/>
  <c r="A423" i="6"/>
  <c r="I422" i="6"/>
  <c r="H422" i="6"/>
  <c r="G422" i="6"/>
  <c r="F422" i="6"/>
  <c r="E422" i="6"/>
  <c r="D422" i="6"/>
  <c r="B422" i="6"/>
  <c r="A422" i="6"/>
  <c r="I421" i="6"/>
  <c r="H421" i="6"/>
  <c r="G421" i="6"/>
  <c r="F421" i="6"/>
  <c r="E421" i="6"/>
  <c r="D421" i="6"/>
  <c r="B421" i="6"/>
  <c r="A421" i="6"/>
  <c r="I420" i="6"/>
  <c r="H420" i="6"/>
  <c r="G420" i="6"/>
  <c r="F420" i="6"/>
  <c r="E420" i="6"/>
  <c r="D420" i="6"/>
  <c r="B420" i="6"/>
  <c r="A420" i="6"/>
  <c r="I419" i="6"/>
  <c r="H419" i="6"/>
  <c r="G419" i="6"/>
  <c r="F419" i="6"/>
  <c r="E419" i="6"/>
  <c r="D419" i="6"/>
  <c r="B419" i="6"/>
  <c r="A419" i="6"/>
  <c r="I418" i="6"/>
  <c r="H418" i="6"/>
  <c r="G418" i="6"/>
  <c r="F418" i="6"/>
  <c r="E418" i="6"/>
  <c r="D418" i="6"/>
  <c r="B418" i="6"/>
  <c r="A418" i="6"/>
  <c r="I417" i="6"/>
  <c r="H417" i="6"/>
  <c r="G417" i="6"/>
  <c r="F417" i="6"/>
  <c r="E417" i="6"/>
  <c r="D417" i="6"/>
  <c r="B417" i="6"/>
  <c r="A417" i="6"/>
  <c r="I416" i="6"/>
  <c r="H416" i="6"/>
  <c r="G416" i="6"/>
  <c r="F416" i="6"/>
  <c r="E416" i="6"/>
  <c r="D416" i="6"/>
  <c r="B416" i="6"/>
  <c r="A416" i="6"/>
  <c r="I415" i="6"/>
  <c r="H415" i="6"/>
  <c r="G415" i="6"/>
  <c r="F415" i="6"/>
  <c r="E415" i="6"/>
  <c r="D415" i="6"/>
  <c r="B415" i="6"/>
  <c r="A415" i="6"/>
  <c r="I414" i="6"/>
  <c r="H414" i="6"/>
  <c r="G414" i="6"/>
  <c r="F414" i="6"/>
  <c r="E414" i="6"/>
  <c r="D414" i="6"/>
  <c r="B414" i="6"/>
  <c r="A414" i="6"/>
  <c r="I413" i="6"/>
  <c r="H413" i="6"/>
  <c r="G413" i="6"/>
  <c r="F413" i="6"/>
  <c r="E413" i="6"/>
  <c r="D413" i="6"/>
  <c r="B413" i="6"/>
  <c r="A413" i="6"/>
  <c r="I412" i="6"/>
  <c r="H412" i="6"/>
  <c r="G412" i="6"/>
  <c r="F412" i="6"/>
  <c r="E412" i="6"/>
  <c r="D412" i="6"/>
  <c r="B412" i="6"/>
  <c r="A412" i="6"/>
  <c r="I411" i="6"/>
  <c r="H411" i="6"/>
  <c r="G411" i="6"/>
  <c r="F411" i="6"/>
  <c r="E411" i="6"/>
  <c r="D411" i="6"/>
  <c r="B411" i="6"/>
  <c r="A411" i="6"/>
  <c r="I410" i="6"/>
  <c r="H410" i="6"/>
  <c r="G410" i="6"/>
  <c r="F410" i="6"/>
  <c r="E410" i="6"/>
  <c r="D410" i="6"/>
  <c r="B410" i="6"/>
  <c r="A410" i="6"/>
  <c r="I409" i="6"/>
  <c r="H409" i="6"/>
  <c r="G409" i="6"/>
  <c r="F409" i="6"/>
  <c r="E409" i="6"/>
  <c r="D409" i="6"/>
  <c r="B409" i="6"/>
  <c r="A409" i="6"/>
  <c r="I408" i="6"/>
  <c r="H408" i="6"/>
  <c r="G408" i="6"/>
  <c r="F408" i="6"/>
  <c r="E408" i="6"/>
  <c r="D408" i="6"/>
  <c r="B408" i="6"/>
  <c r="A408" i="6"/>
  <c r="I407" i="6"/>
  <c r="H407" i="6"/>
  <c r="G407" i="6"/>
  <c r="F407" i="6"/>
  <c r="E407" i="6"/>
  <c r="D407" i="6"/>
  <c r="B407" i="6"/>
  <c r="A407" i="6"/>
  <c r="I406" i="6"/>
  <c r="H406" i="6"/>
  <c r="G406" i="6"/>
  <c r="F406" i="6"/>
  <c r="E406" i="6"/>
  <c r="D406" i="6"/>
  <c r="B406" i="6"/>
  <c r="A406" i="6"/>
  <c r="I405" i="6"/>
  <c r="H405" i="6"/>
  <c r="G405" i="6"/>
  <c r="F405" i="6"/>
  <c r="E405" i="6"/>
  <c r="D405" i="6"/>
  <c r="B405" i="6"/>
  <c r="A405" i="6"/>
  <c r="I404" i="6"/>
  <c r="H404" i="6"/>
  <c r="G404" i="6"/>
  <c r="F404" i="6"/>
  <c r="E404" i="6"/>
  <c r="D404" i="6"/>
  <c r="B404" i="6"/>
  <c r="A404" i="6"/>
  <c r="I403" i="6"/>
  <c r="H403" i="6"/>
  <c r="G403" i="6"/>
  <c r="F403" i="6"/>
  <c r="E403" i="6"/>
  <c r="D403" i="6"/>
  <c r="B403" i="6"/>
  <c r="A403" i="6"/>
  <c r="I402" i="6"/>
  <c r="H402" i="6"/>
  <c r="G402" i="6"/>
  <c r="F402" i="6"/>
  <c r="E402" i="6"/>
  <c r="D402" i="6"/>
  <c r="B402" i="6"/>
  <c r="A402" i="6"/>
  <c r="I401" i="6"/>
  <c r="H401" i="6"/>
  <c r="G401" i="6"/>
  <c r="F401" i="6"/>
  <c r="E401" i="6"/>
  <c r="D401" i="6"/>
  <c r="B401" i="6"/>
  <c r="A401" i="6"/>
  <c r="I400" i="6"/>
  <c r="H400" i="6"/>
  <c r="G400" i="6"/>
  <c r="F400" i="6"/>
  <c r="E400" i="6"/>
  <c r="D400" i="6"/>
  <c r="B400" i="6"/>
  <c r="A400" i="6"/>
  <c r="I399" i="6"/>
  <c r="H399" i="6"/>
  <c r="G399" i="6"/>
  <c r="F399" i="6"/>
  <c r="E399" i="6"/>
  <c r="D399" i="6"/>
  <c r="B399" i="6"/>
  <c r="A399" i="6"/>
  <c r="I398" i="6"/>
  <c r="H398" i="6"/>
  <c r="G398" i="6"/>
  <c r="F398" i="6"/>
  <c r="E398" i="6"/>
  <c r="D398" i="6"/>
  <c r="B398" i="6"/>
  <c r="A398" i="6"/>
  <c r="I397" i="6"/>
  <c r="H397" i="6"/>
  <c r="G397" i="6"/>
  <c r="F397" i="6"/>
  <c r="E397" i="6"/>
  <c r="D397" i="6"/>
  <c r="B397" i="6"/>
  <c r="A397" i="6"/>
  <c r="I396" i="6"/>
  <c r="H396" i="6"/>
  <c r="G396" i="6"/>
  <c r="F396" i="6"/>
  <c r="E396" i="6"/>
  <c r="D396" i="6"/>
  <c r="B396" i="6"/>
  <c r="A396" i="6"/>
  <c r="I395" i="6"/>
  <c r="H395" i="6"/>
  <c r="G395" i="6"/>
  <c r="F395" i="6"/>
  <c r="E395" i="6"/>
  <c r="D395" i="6"/>
  <c r="B395" i="6"/>
  <c r="A395" i="6"/>
  <c r="I394" i="6"/>
  <c r="H394" i="6"/>
  <c r="G394" i="6"/>
  <c r="F394" i="6"/>
  <c r="E394" i="6"/>
  <c r="D394" i="6"/>
  <c r="B394" i="6"/>
  <c r="A394" i="6"/>
  <c r="I393" i="6"/>
  <c r="H393" i="6"/>
  <c r="G393" i="6"/>
  <c r="F393" i="6"/>
  <c r="E393" i="6"/>
  <c r="D393" i="6"/>
  <c r="B393" i="6"/>
  <c r="A393" i="6"/>
  <c r="I392" i="6"/>
  <c r="H392" i="6"/>
  <c r="G392" i="6"/>
  <c r="F392" i="6"/>
  <c r="E392" i="6"/>
  <c r="D392" i="6"/>
  <c r="B392" i="6"/>
  <c r="A392" i="6"/>
  <c r="I391" i="6"/>
  <c r="H391" i="6"/>
  <c r="G391" i="6"/>
  <c r="F391" i="6"/>
  <c r="E391" i="6"/>
  <c r="D391" i="6"/>
  <c r="B391" i="6"/>
  <c r="A391" i="6"/>
  <c r="I390" i="6"/>
  <c r="H390" i="6"/>
  <c r="G390" i="6"/>
  <c r="F390" i="6"/>
  <c r="E390" i="6"/>
  <c r="D390" i="6"/>
  <c r="B390" i="6"/>
  <c r="A390" i="6"/>
  <c r="I389" i="6"/>
  <c r="H389" i="6"/>
  <c r="G389" i="6"/>
  <c r="F389" i="6"/>
  <c r="E389" i="6"/>
  <c r="D389" i="6"/>
  <c r="B389" i="6"/>
  <c r="A389" i="6"/>
  <c r="I388" i="6"/>
  <c r="H388" i="6"/>
  <c r="G388" i="6"/>
  <c r="F388" i="6"/>
  <c r="E388" i="6"/>
  <c r="D388" i="6"/>
  <c r="B388" i="6"/>
  <c r="A388" i="6"/>
  <c r="I387" i="6"/>
  <c r="H387" i="6"/>
  <c r="G387" i="6"/>
  <c r="F387" i="6"/>
  <c r="E387" i="6"/>
  <c r="D387" i="6"/>
  <c r="B387" i="6"/>
  <c r="A387" i="6"/>
  <c r="I386" i="6"/>
  <c r="H386" i="6"/>
  <c r="G386" i="6"/>
  <c r="F386" i="6"/>
  <c r="E386" i="6"/>
  <c r="D386" i="6"/>
  <c r="B386" i="6"/>
  <c r="A386" i="6"/>
  <c r="I385" i="6"/>
  <c r="H385" i="6"/>
  <c r="G385" i="6"/>
  <c r="F385" i="6"/>
  <c r="E385" i="6"/>
  <c r="D385" i="6"/>
  <c r="B385" i="6"/>
  <c r="A385" i="6"/>
  <c r="I384" i="6"/>
  <c r="H384" i="6"/>
  <c r="G384" i="6"/>
  <c r="F384" i="6"/>
  <c r="E384" i="6"/>
  <c r="D384" i="6"/>
  <c r="B384" i="6"/>
  <c r="A384" i="6"/>
  <c r="I383" i="6"/>
  <c r="H383" i="6"/>
  <c r="G383" i="6"/>
  <c r="F383" i="6"/>
  <c r="E383" i="6"/>
  <c r="D383" i="6"/>
  <c r="B383" i="6"/>
  <c r="A383" i="6"/>
  <c r="I382" i="6"/>
  <c r="H382" i="6"/>
  <c r="G382" i="6"/>
  <c r="F382" i="6"/>
  <c r="E382" i="6"/>
  <c r="D382" i="6"/>
  <c r="B382" i="6"/>
  <c r="A382" i="6"/>
  <c r="I381" i="6"/>
  <c r="H381" i="6"/>
  <c r="G381" i="6"/>
  <c r="F381" i="6"/>
  <c r="E381" i="6"/>
  <c r="D381" i="6"/>
  <c r="B381" i="6"/>
  <c r="A381" i="6"/>
  <c r="I380" i="6"/>
  <c r="H380" i="6"/>
  <c r="G380" i="6"/>
  <c r="F380" i="6"/>
  <c r="E380" i="6"/>
  <c r="D380" i="6"/>
  <c r="B380" i="6"/>
  <c r="A380" i="6"/>
  <c r="I379" i="6"/>
  <c r="H379" i="6"/>
  <c r="G379" i="6"/>
  <c r="F379" i="6"/>
  <c r="E379" i="6"/>
  <c r="D379" i="6"/>
  <c r="B379" i="6"/>
  <c r="A379" i="6"/>
  <c r="I378" i="6"/>
  <c r="H378" i="6"/>
  <c r="G378" i="6"/>
  <c r="F378" i="6"/>
  <c r="E378" i="6"/>
  <c r="D378" i="6"/>
  <c r="B378" i="6"/>
  <c r="A378" i="6"/>
  <c r="I377" i="6"/>
  <c r="H377" i="6"/>
  <c r="G377" i="6"/>
  <c r="F377" i="6"/>
  <c r="E377" i="6"/>
  <c r="D377" i="6"/>
  <c r="B377" i="6"/>
  <c r="A377" i="6"/>
  <c r="I376" i="6"/>
  <c r="H376" i="6"/>
  <c r="G376" i="6"/>
  <c r="F376" i="6"/>
  <c r="E376" i="6"/>
  <c r="D376" i="6"/>
  <c r="B376" i="6"/>
  <c r="A376" i="6"/>
  <c r="I375" i="6"/>
  <c r="H375" i="6"/>
  <c r="G375" i="6"/>
  <c r="F375" i="6"/>
  <c r="E375" i="6"/>
  <c r="D375" i="6"/>
  <c r="B375" i="6"/>
  <c r="A375" i="6"/>
  <c r="I374" i="6"/>
  <c r="H374" i="6"/>
  <c r="G374" i="6"/>
  <c r="F374" i="6"/>
  <c r="E374" i="6"/>
  <c r="D374" i="6"/>
  <c r="B374" i="6"/>
  <c r="A374" i="6"/>
  <c r="I373" i="6"/>
  <c r="H373" i="6"/>
  <c r="G373" i="6"/>
  <c r="F373" i="6"/>
  <c r="E373" i="6"/>
  <c r="D373" i="6"/>
  <c r="B373" i="6"/>
  <c r="A373" i="6"/>
  <c r="I372" i="6"/>
  <c r="H372" i="6"/>
  <c r="G372" i="6"/>
  <c r="F372" i="6"/>
  <c r="E372" i="6"/>
  <c r="D372" i="6"/>
  <c r="B372" i="6"/>
  <c r="A372" i="6"/>
  <c r="I371" i="6"/>
  <c r="H371" i="6"/>
  <c r="G371" i="6"/>
  <c r="F371" i="6"/>
  <c r="E371" i="6"/>
  <c r="D371" i="6"/>
  <c r="B371" i="6"/>
  <c r="A371" i="6"/>
  <c r="I370" i="6"/>
  <c r="H370" i="6"/>
  <c r="G370" i="6"/>
  <c r="F370" i="6"/>
  <c r="E370" i="6"/>
  <c r="D370" i="6"/>
  <c r="B370" i="6"/>
  <c r="A370" i="6"/>
  <c r="I369" i="6"/>
  <c r="H369" i="6"/>
  <c r="G369" i="6"/>
  <c r="F369" i="6"/>
  <c r="E369" i="6"/>
  <c r="D369" i="6"/>
  <c r="B369" i="6"/>
  <c r="A369" i="6"/>
  <c r="I368" i="6"/>
  <c r="H368" i="6"/>
  <c r="G368" i="6"/>
  <c r="F368" i="6"/>
  <c r="E368" i="6"/>
  <c r="D368" i="6"/>
  <c r="B368" i="6"/>
  <c r="A368" i="6"/>
  <c r="I367" i="6"/>
  <c r="H367" i="6"/>
  <c r="G367" i="6"/>
  <c r="F367" i="6"/>
  <c r="E367" i="6"/>
  <c r="D367" i="6"/>
  <c r="B367" i="6"/>
  <c r="A367" i="6"/>
  <c r="I366" i="6"/>
  <c r="H366" i="6"/>
  <c r="G366" i="6"/>
  <c r="F366" i="6"/>
  <c r="E366" i="6"/>
  <c r="D366" i="6"/>
  <c r="B366" i="6"/>
  <c r="A366" i="6"/>
  <c r="I365" i="6"/>
  <c r="H365" i="6"/>
  <c r="G365" i="6"/>
  <c r="F365" i="6"/>
  <c r="E365" i="6"/>
  <c r="D365" i="6"/>
  <c r="B365" i="6"/>
  <c r="A365" i="6"/>
  <c r="I364" i="6"/>
  <c r="H364" i="6"/>
  <c r="G364" i="6"/>
  <c r="F364" i="6"/>
  <c r="E364" i="6"/>
  <c r="D364" i="6"/>
  <c r="B364" i="6"/>
  <c r="A364" i="6"/>
  <c r="I363" i="6"/>
  <c r="H363" i="6"/>
  <c r="G363" i="6"/>
  <c r="F363" i="6"/>
  <c r="E363" i="6"/>
  <c r="D363" i="6"/>
  <c r="B363" i="6"/>
  <c r="A363" i="6"/>
  <c r="I362" i="6"/>
  <c r="H362" i="6"/>
  <c r="G362" i="6"/>
  <c r="F362" i="6"/>
  <c r="E362" i="6"/>
  <c r="D362" i="6"/>
  <c r="B362" i="6"/>
  <c r="A362" i="6"/>
  <c r="I361" i="6"/>
  <c r="H361" i="6"/>
  <c r="G361" i="6"/>
  <c r="F361" i="6"/>
  <c r="E361" i="6"/>
  <c r="D361" i="6"/>
  <c r="B361" i="6"/>
  <c r="A361" i="6"/>
  <c r="I360" i="6"/>
  <c r="H360" i="6"/>
  <c r="G360" i="6"/>
  <c r="F360" i="6"/>
  <c r="E360" i="6"/>
  <c r="D360" i="6"/>
  <c r="B360" i="6"/>
  <c r="A360" i="6"/>
  <c r="I359" i="6"/>
  <c r="H359" i="6"/>
  <c r="G359" i="6"/>
  <c r="F359" i="6"/>
  <c r="E359" i="6"/>
  <c r="D359" i="6"/>
  <c r="B359" i="6"/>
  <c r="A359" i="6"/>
  <c r="I358" i="6"/>
  <c r="H358" i="6"/>
  <c r="G358" i="6"/>
  <c r="F358" i="6"/>
  <c r="E358" i="6"/>
  <c r="D358" i="6"/>
  <c r="B358" i="6"/>
  <c r="A358" i="6"/>
  <c r="I357" i="6"/>
  <c r="H357" i="6"/>
  <c r="G357" i="6"/>
  <c r="F357" i="6"/>
  <c r="E357" i="6"/>
  <c r="D357" i="6"/>
  <c r="B357" i="6"/>
  <c r="A357" i="6"/>
  <c r="I356" i="6"/>
  <c r="H356" i="6"/>
  <c r="G356" i="6"/>
  <c r="F356" i="6"/>
  <c r="E356" i="6"/>
  <c r="D356" i="6"/>
  <c r="B356" i="6"/>
  <c r="A356" i="6"/>
  <c r="I355" i="6"/>
  <c r="H355" i="6"/>
  <c r="G355" i="6"/>
  <c r="F355" i="6"/>
  <c r="E355" i="6"/>
  <c r="D355" i="6"/>
  <c r="B355" i="6"/>
  <c r="A355" i="6"/>
  <c r="I354" i="6"/>
  <c r="H354" i="6"/>
  <c r="G354" i="6"/>
  <c r="F354" i="6"/>
  <c r="E354" i="6"/>
  <c r="D354" i="6"/>
  <c r="B354" i="6"/>
  <c r="A354" i="6"/>
  <c r="I353" i="6"/>
  <c r="H353" i="6"/>
  <c r="G353" i="6"/>
  <c r="F353" i="6"/>
  <c r="E353" i="6"/>
  <c r="D353" i="6"/>
  <c r="B353" i="6"/>
  <c r="A353" i="6"/>
  <c r="I352" i="6"/>
  <c r="H352" i="6"/>
  <c r="G352" i="6"/>
  <c r="F352" i="6"/>
  <c r="E352" i="6"/>
  <c r="D352" i="6"/>
  <c r="B352" i="6"/>
  <c r="A352" i="6"/>
  <c r="I351" i="6"/>
  <c r="H351" i="6"/>
  <c r="G351" i="6"/>
  <c r="F351" i="6"/>
  <c r="E351" i="6"/>
  <c r="D351" i="6"/>
  <c r="B351" i="6"/>
  <c r="A351" i="6"/>
  <c r="I350" i="6"/>
  <c r="H350" i="6"/>
  <c r="G350" i="6"/>
  <c r="F350" i="6"/>
  <c r="E350" i="6"/>
  <c r="D350" i="6"/>
  <c r="B350" i="6"/>
  <c r="A350" i="6"/>
  <c r="I349" i="6"/>
  <c r="H349" i="6"/>
  <c r="G349" i="6"/>
  <c r="F349" i="6"/>
  <c r="E349" i="6"/>
  <c r="D349" i="6"/>
  <c r="B349" i="6"/>
  <c r="A349" i="6"/>
  <c r="I348" i="6"/>
  <c r="H348" i="6"/>
  <c r="G348" i="6"/>
  <c r="F348" i="6"/>
  <c r="E348" i="6"/>
  <c r="D348" i="6"/>
  <c r="B348" i="6"/>
  <c r="A348" i="6"/>
  <c r="I347" i="6"/>
  <c r="H347" i="6"/>
  <c r="G347" i="6"/>
  <c r="F347" i="6"/>
  <c r="E347" i="6"/>
  <c r="D347" i="6"/>
  <c r="B347" i="6"/>
  <c r="A347" i="6"/>
  <c r="I346" i="6"/>
  <c r="H346" i="6"/>
  <c r="G346" i="6"/>
  <c r="F346" i="6"/>
  <c r="E346" i="6"/>
  <c r="D346" i="6"/>
  <c r="B346" i="6"/>
  <c r="A346" i="6"/>
  <c r="I345" i="6"/>
  <c r="H345" i="6"/>
  <c r="G345" i="6"/>
  <c r="F345" i="6"/>
  <c r="E345" i="6"/>
  <c r="D345" i="6"/>
  <c r="B345" i="6"/>
  <c r="A345" i="6"/>
  <c r="I344" i="6"/>
  <c r="H344" i="6"/>
  <c r="G344" i="6"/>
  <c r="F344" i="6"/>
  <c r="E344" i="6"/>
  <c r="D344" i="6"/>
  <c r="B344" i="6"/>
  <c r="A344" i="6"/>
  <c r="I343" i="6"/>
  <c r="H343" i="6"/>
  <c r="G343" i="6"/>
  <c r="F343" i="6"/>
  <c r="E343" i="6"/>
  <c r="D343" i="6"/>
  <c r="B343" i="6"/>
  <c r="A343" i="6"/>
  <c r="I342" i="6"/>
  <c r="H342" i="6"/>
  <c r="G342" i="6"/>
  <c r="F342" i="6"/>
  <c r="E342" i="6"/>
  <c r="D342" i="6"/>
  <c r="B342" i="6"/>
  <c r="A342" i="6"/>
  <c r="I341" i="6"/>
  <c r="H341" i="6"/>
  <c r="G341" i="6"/>
  <c r="F341" i="6"/>
  <c r="E341" i="6"/>
  <c r="D341" i="6"/>
  <c r="B341" i="6"/>
  <c r="A341" i="6"/>
  <c r="I340" i="6"/>
  <c r="H340" i="6"/>
  <c r="G340" i="6"/>
  <c r="F340" i="6"/>
  <c r="E340" i="6"/>
  <c r="D340" i="6"/>
  <c r="B340" i="6"/>
  <c r="A340" i="6"/>
  <c r="I339" i="6"/>
  <c r="H339" i="6"/>
  <c r="G339" i="6"/>
  <c r="F339" i="6"/>
  <c r="E339" i="6"/>
  <c r="D339" i="6"/>
  <c r="B339" i="6"/>
  <c r="A339" i="6"/>
  <c r="I338" i="6"/>
  <c r="H338" i="6"/>
  <c r="G338" i="6"/>
  <c r="F338" i="6"/>
  <c r="E338" i="6"/>
  <c r="D338" i="6"/>
  <c r="B338" i="6"/>
  <c r="A338" i="6"/>
  <c r="I337" i="6"/>
  <c r="H337" i="6"/>
  <c r="G337" i="6"/>
  <c r="F337" i="6"/>
  <c r="E337" i="6"/>
  <c r="D337" i="6"/>
  <c r="B337" i="6"/>
  <c r="A337" i="6"/>
  <c r="I336" i="6"/>
  <c r="H336" i="6"/>
  <c r="G336" i="6"/>
  <c r="F336" i="6"/>
  <c r="E336" i="6"/>
  <c r="D336" i="6"/>
  <c r="B336" i="6"/>
  <c r="A336" i="6"/>
  <c r="I335" i="6"/>
  <c r="H335" i="6"/>
  <c r="G335" i="6"/>
  <c r="F335" i="6"/>
  <c r="E335" i="6"/>
  <c r="D335" i="6"/>
  <c r="B335" i="6"/>
  <c r="A335" i="6"/>
  <c r="I334" i="6"/>
  <c r="H334" i="6"/>
  <c r="G334" i="6"/>
  <c r="F334" i="6"/>
  <c r="E334" i="6"/>
  <c r="D334" i="6"/>
  <c r="B334" i="6"/>
  <c r="A334" i="6"/>
  <c r="I333" i="6"/>
  <c r="H333" i="6"/>
  <c r="G333" i="6"/>
  <c r="F333" i="6"/>
  <c r="E333" i="6"/>
  <c r="D333" i="6"/>
  <c r="B333" i="6"/>
  <c r="A333" i="6"/>
  <c r="I332" i="6"/>
  <c r="H332" i="6"/>
  <c r="G332" i="6"/>
  <c r="F332" i="6"/>
  <c r="E332" i="6"/>
  <c r="D332" i="6"/>
  <c r="B332" i="6"/>
  <c r="A332" i="6"/>
  <c r="I331" i="6"/>
  <c r="H331" i="6"/>
  <c r="G331" i="6"/>
  <c r="F331" i="6"/>
  <c r="E331" i="6"/>
  <c r="D331" i="6"/>
  <c r="B331" i="6"/>
  <c r="A331" i="6"/>
  <c r="I330" i="6"/>
  <c r="H330" i="6"/>
  <c r="G330" i="6"/>
  <c r="F330" i="6"/>
  <c r="E330" i="6"/>
  <c r="D330" i="6"/>
  <c r="B330" i="6"/>
  <c r="A330" i="6"/>
  <c r="I329" i="6"/>
  <c r="H329" i="6"/>
  <c r="G329" i="6"/>
  <c r="F329" i="6"/>
  <c r="E329" i="6"/>
  <c r="D329" i="6"/>
  <c r="B329" i="6"/>
  <c r="A329" i="6"/>
  <c r="I328" i="6"/>
  <c r="H328" i="6"/>
  <c r="G328" i="6"/>
  <c r="F328" i="6"/>
  <c r="E328" i="6"/>
  <c r="D328" i="6"/>
  <c r="B328" i="6"/>
  <c r="A328" i="6"/>
  <c r="I327" i="6"/>
  <c r="H327" i="6"/>
  <c r="G327" i="6"/>
  <c r="F327" i="6"/>
  <c r="E327" i="6"/>
  <c r="D327" i="6"/>
  <c r="B327" i="6"/>
  <c r="A327" i="6"/>
  <c r="I326" i="6"/>
  <c r="H326" i="6"/>
  <c r="G326" i="6"/>
  <c r="F326" i="6"/>
  <c r="E326" i="6"/>
  <c r="D326" i="6"/>
  <c r="B326" i="6"/>
  <c r="A326" i="6"/>
  <c r="I325" i="6"/>
  <c r="H325" i="6"/>
  <c r="G325" i="6"/>
  <c r="F325" i="6"/>
  <c r="E325" i="6"/>
  <c r="D325" i="6"/>
  <c r="B325" i="6"/>
  <c r="A325" i="6"/>
  <c r="I324" i="6"/>
  <c r="H324" i="6"/>
  <c r="G324" i="6"/>
  <c r="F324" i="6"/>
  <c r="E324" i="6"/>
  <c r="D324" i="6"/>
  <c r="B324" i="6"/>
  <c r="A324" i="6"/>
  <c r="I323" i="6"/>
  <c r="H323" i="6"/>
  <c r="G323" i="6"/>
  <c r="F323" i="6"/>
  <c r="E323" i="6"/>
  <c r="D323" i="6"/>
  <c r="B323" i="6"/>
  <c r="A323" i="6"/>
  <c r="I322" i="6"/>
  <c r="H322" i="6"/>
  <c r="G322" i="6"/>
  <c r="F322" i="6"/>
  <c r="E322" i="6"/>
  <c r="D322" i="6"/>
  <c r="B322" i="6"/>
  <c r="A322" i="6"/>
  <c r="I321" i="6"/>
  <c r="H321" i="6"/>
  <c r="G321" i="6"/>
  <c r="F321" i="6"/>
  <c r="E321" i="6"/>
  <c r="D321" i="6"/>
  <c r="B321" i="6"/>
  <c r="A321" i="6"/>
  <c r="I320" i="6"/>
  <c r="H320" i="6"/>
  <c r="G320" i="6"/>
  <c r="F320" i="6"/>
  <c r="E320" i="6"/>
  <c r="D320" i="6"/>
  <c r="B320" i="6"/>
  <c r="A320" i="6"/>
  <c r="I319" i="6"/>
  <c r="H319" i="6"/>
  <c r="G319" i="6"/>
  <c r="F319" i="6"/>
  <c r="E319" i="6"/>
  <c r="D319" i="6"/>
  <c r="B319" i="6"/>
  <c r="A319" i="6"/>
  <c r="I318" i="6"/>
  <c r="H318" i="6"/>
  <c r="G318" i="6"/>
  <c r="F318" i="6"/>
  <c r="E318" i="6"/>
  <c r="D318" i="6"/>
  <c r="B318" i="6"/>
  <c r="A318" i="6"/>
  <c r="I317" i="6"/>
  <c r="H317" i="6"/>
  <c r="G317" i="6"/>
  <c r="F317" i="6"/>
  <c r="E317" i="6"/>
  <c r="D317" i="6"/>
  <c r="B317" i="6"/>
  <c r="A317" i="6"/>
  <c r="I316" i="6"/>
  <c r="H316" i="6"/>
  <c r="G316" i="6"/>
  <c r="F316" i="6"/>
  <c r="E316" i="6"/>
  <c r="D316" i="6"/>
  <c r="B316" i="6"/>
  <c r="A316" i="6"/>
  <c r="I315" i="6"/>
  <c r="H315" i="6"/>
  <c r="G315" i="6"/>
  <c r="F315" i="6"/>
  <c r="E315" i="6"/>
  <c r="D315" i="6"/>
  <c r="B315" i="6"/>
  <c r="A315" i="6"/>
  <c r="I314" i="6"/>
  <c r="H314" i="6"/>
  <c r="G314" i="6"/>
  <c r="F314" i="6"/>
  <c r="E314" i="6"/>
  <c r="D314" i="6"/>
  <c r="B314" i="6"/>
  <c r="A314" i="6"/>
  <c r="I313" i="6"/>
  <c r="H313" i="6"/>
  <c r="G313" i="6"/>
  <c r="F313" i="6"/>
  <c r="E313" i="6"/>
  <c r="D313" i="6"/>
  <c r="B313" i="6"/>
  <c r="A313" i="6"/>
  <c r="I312" i="6"/>
  <c r="H312" i="6"/>
  <c r="G312" i="6"/>
  <c r="F312" i="6"/>
  <c r="E312" i="6"/>
  <c r="D312" i="6"/>
  <c r="B312" i="6"/>
  <c r="A312" i="6"/>
  <c r="I311" i="6"/>
  <c r="H311" i="6"/>
  <c r="G311" i="6"/>
  <c r="F311" i="6"/>
  <c r="E311" i="6"/>
  <c r="D311" i="6"/>
  <c r="B311" i="6"/>
  <c r="A311" i="6"/>
  <c r="I310" i="6"/>
  <c r="H310" i="6"/>
  <c r="G310" i="6"/>
  <c r="F310" i="6"/>
  <c r="E310" i="6"/>
  <c r="D310" i="6"/>
  <c r="B310" i="6"/>
  <c r="A310" i="6"/>
  <c r="I309" i="6"/>
  <c r="H309" i="6"/>
  <c r="G309" i="6"/>
  <c r="F309" i="6"/>
  <c r="E309" i="6"/>
  <c r="D309" i="6"/>
  <c r="B309" i="6"/>
  <c r="A309" i="6"/>
  <c r="I308" i="6"/>
  <c r="H308" i="6"/>
  <c r="G308" i="6"/>
  <c r="F308" i="6"/>
  <c r="E308" i="6"/>
  <c r="D308" i="6"/>
  <c r="B308" i="6"/>
  <c r="A308" i="6"/>
  <c r="I307" i="6"/>
  <c r="H307" i="6"/>
  <c r="G307" i="6"/>
  <c r="F307" i="6"/>
  <c r="E307" i="6"/>
  <c r="D307" i="6"/>
  <c r="B307" i="6"/>
  <c r="A307" i="6"/>
  <c r="I306" i="6"/>
  <c r="H306" i="6"/>
  <c r="G306" i="6"/>
  <c r="F306" i="6"/>
  <c r="E306" i="6"/>
  <c r="D306" i="6"/>
  <c r="B306" i="6"/>
  <c r="A306" i="6"/>
  <c r="I305" i="6"/>
  <c r="H305" i="6"/>
  <c r="G305" i="6"/>
  <c r="F305" i="6"/>
  <c r="E305" i="6"/>
  <c r="D305" i="6"/>
  <c r="B305" i="6"/>
  <c r="A305" i="6"/>
  <c r="I304" i="6"/>
  <c r="H304" i="6"/>
  <c r="G304" i="6"/>
  <c r="F304" i="6"/>
  <c r="E304" i="6"/>
  <c r="D304" i="6"/>
  <c r="B304" i="6"/>
  <c r="A304" i="6"/>
  <c r="I303" i="6"/>
  <c r="H303" i="6"/>
  <c r="G303" i="6"/>
  <c r="F303" i="6"/>
  <c r="E303" i="6"/>
  <c r="D303" i="6"/>
  <c r="B303" i="6"/>
  <c r="A303" i="6"/>
  <c r="I302" i="6"/>
  <c r="H302" i="6"/>
  <c r="G302" i="6"/>
  <c r="F302" i="6"/>
  <c r="E302" i="6"/>
  <c r="D302" i="6"/>
  <c r="B302" i="6"/>
  <c r="A302" i="6"/>
  <c r="I301" i="6"/>
  <c r="H301" i="6"/>
  <c r="G301" i="6"/>
  <c r="F301" i="6"/>
  <c r="E301" i="6"/>
  <c r="D301" i="6"/>
  <c r="B301" i="6"/>
  <c r="A301" i="6"/>
  <c r="I300" i="6"/>
  <c r="H300" i="6"/>
  <c r="G300" i="6"/>
  <c r="F300" i="6"/>
  <c r="E300" i="6"/>
  <c r="D300" i="6"/>
  <c r="B300" i="6"/>
  <c r="A300" i="6"/>
  <c r="I299" i="6"/>
  <c r="H299" i="6"/>
  <c r="G299" i="6"/>
  <c r="F299" i="6"/>
  <c r="E299" i="6"/>
  <c r="D299" i="6"/>
  <c r="B299" i="6"/>
  <c r="A299" i="6"/>
  <c r="I298" i="6"/>
  <c r="H298" i="6"/>
  <c r="G298" i="6"/>
  <c r="F298" i="6"/>
  <c r="E298" i="6"/>
  <c r="D298" i="6"/>
  <c r="B298" i="6"/>
  <c r="A298" i="6"/>
  <c r="I297" i="6"/>
  <c r="H297" i="6"/>
  <c r="G297" i="6"/>
  <c r="F297" i="6"/>
  <c r="E297" i="6"/>
  <c r="D297" i="6"/>
  <c r="B297" i="6"/>
  <c r="A297" i="6"/>
  <c r="I296" i="6"/>
  <c r="H296" i="6"/>
  <c r="G296" i="6"/>
  <c r="F296" i="6"/>
  <c r="E296" i="6"/>
  <c r="D296" i="6"/>
  <c r="B296" i="6"/>
  <c r="A296" i="6"/>
  <c r="I295" i="6"/>
  <c r="H295" i="6"/>
  <c r="G295" i="6"/>
  <c r="F295" i="6"/>
  <c r="E295" i="6"/>
  <c r="D295" i="6"/>
  <c r="B295" i="6"/>
  <c r="A295" i="6"/>
  <c r="I294" i="6"/>
  <c r="H294" i="6"/>
  <c r="G294" i="6"/>
  <c r="F294" i="6"/>
  <c r="E294" i="6"/>
  <c r="D294" i="6"/>
  <c r="B294" i="6"/>
  <c r="A294" i="6"/>
  <c r="I293" i="6"/>
  <c r="H293" i="6"/>
  <c r="G293" i="6"/>
  <c r="F293" i="6"/>
  <c r="E293" i="6"/>
  <c r="D293" i="6"/>
  <c r="B293" i="6"/>
  <c r="A293" i="6"/>
  <c r="I292" i="6"/>
  <c r="H292" i="6"/>
  <c r="G292" i="6"/>
  <c r="F292" i="6"/>
  <c r="E292" i="6"/>
  <c r="D292" i="6"/>
  <c r="B292" i="6"/>
  <c r="A292" i="6"/>
  <c r="I291" i="6"/>
  <c r="H291" i="6"/>
  <c r="G291" i="6"/>
  <c r="F291" i="6"/>
  <c r="E291" i="6"/>
  <c r="D291" i="6"/>
  <c r="B291" i="6"/>
  <c r="A291" i="6"/>
  <c r="I290" i="6"/>
  <c r="H290" i="6"/>
  <c r="G290" i="6"/>
  <c r="F290" i="6"/>
  <c r="E290" i="6"/>
  <c r="D290" i="6"/>
  <c r="B290" i="6"/>
  <c r="A290" i="6"/>
  <c r="I289" i="6"/>
  <c r="H289" i="6"/>
  <c r="G289" i="6"/>
  <c r="F289" i="6"/>
  <c r="E289" i="6"/>
  <c r="D289" i="6"/>
  <c r="B289" i="6"/>
  <c r="A289" i="6"/>
  <c r="I288" i="6"/>
  <c r="H288" i="6"/>
  <c r="G288" i="6"/>
  <c r="F288" i="6"/>
  <c r="E288" i="6"/>
  <c r="D288" i="6"/>
  <c r="B288" i="6"/>
  <c r="A288" i="6"/>
  <c r="I287" i="6"/>
  <c r="H287" i="6"/>
  <c r="G287" i="6"/>
  <c r="F287" i="6"/>
  <c r="E287" i="6"/>
  <c r="D287" i="6"/>
  <c r="B287" i="6"/>
  <c r="A287" i="6"/>
  <c r="I286" i="6"/>
  <c r="H286" i="6"/>
  <c r="G286" i="6"/>
  <c r="F286" i="6"/>
  <c r="E286" i="6"/>
  <c r="D286" i="6"/>
  <c r="B286" i="6"/>
  <c r="A286" i="6"/>
  <c r="I285" i="6"/>
  <c r="H285" i="6"/>
  <c r="G285" i="6"/>
  <c r="F285" i="6"/>
  <c r="E285" i="6"/>
  <c r="D285" i="6"/>
  <c r="B285" i="6"/>
  <c r="A285" i="6"/>
  <c r="I284" i="6"/>
  <c r="H284" i="6"/>
  <c r="G284" i="6"/>
  <c r="F284" i="6"/>
  <c r="E284" i="6"/>
  <c r="D284" i="6"/>
  <c r="B284" i="6"/>
  <c r="A284" i="6"/>
  <c r="I283" i="6"/>
  <c r="H283" i="6"/>
  <c r="G283" i="6"/>
  <c r="F283" i="6"/>
  <c r="E283" i="6"/>
  <c r="D283" i="6"/>
  <c r="B283" i="6"/>
  <c r="A283" i="6"/>
  <c r="I282" i="6"/>
  <c r="H282" i="6"/>
  <c r="G282" i="6"/>
  <c r="F282" i="6"/>
  <c r="E282" i="6"/>
  <c r="D282" i="6"/>
  <c r="B282" i="6"/>
  <c r="A282" i="6"/>
  <c r="I281" i="6"/>
  <c r="H281" i="6"/>
  <c r="G281" i="6"/>
  <c r="F281" i="6"/>
  <c r="E281" i="6"/>
  <c r="D281" i="6"/>
  <c r="B281" i="6"/>
  <c r="A281" i="6"/>
  <c r="I280" i="6"/>
  <c r="H280" i="6"/>
  <c r="G280" i="6"/>
  <c r="F280" i="6"/>
  <c r="E280" i="6"/>
  <c r="D280" i="6"/>
  <c r="B280" i="6"/>
  <c r="A280" i="6"/>
  <c r="I279" i="6"/>
  <c r="H279" i="6"/>
  <c r="G279" i="6"/>
  <c r="F279" i="6"/>
  <c r="E279" i="6"/>
  <c r="D279" i="6"/>
  <c r="B279" i="6"/>
  <c r="A279" i="6"/>
  <c r="I278" i="6"/>
  <c r="H278" i="6"/>
  <c r="G278" i="6"/>
  <c r="F278" i="6"/>
  <c r="E278" i="6"/>
  <c r="D278" i="6"/>
  <c r="B278" i="6"/>
  <c r="A278" i="6"/>
  <c r="I277" i="6"/>
  <c r="H277" i="6"/>
  <c r="G277" i="6"/>
  <c r="F277" i="6"/>
  <c r="E277" i="6"/>
  <c r="D277" i="6"/>
  <c r="B277" i="6"/>
  <c r="A277" i="6"/>
  <c r="I276" i="6"/>
  <c r="H276" i="6"/>
  <c r="G276" i="6"/>
  <c r="F276" i="6"/>
  <c r="E276" i="6"/>
  <c r="D276" i="6"/>
  <c r="B276" i="6"/>
  <c r="A276" i="6"/>
  <c r="I275" i="6"/>
  <c r="H275" i="6"/>
  <c r="G275" i="6"/>
  <c r="F275" i="6"/>
  <c r="E275" i="6"/>
  <c r="D275" i="6"/>
  <c r="B275" i="6"/>
  <c r="A275" i="6"/>
  <c r="I274" i="6"/>
  <c r="H274" i="6"/>
  <c r="G274" i="6"/>
  <c r="F274" i="6"/>
  <c r="E274" i="6"/>
  <c r="D274" i="6"/>
  <c r="B274" i="6"/>
  <c r="A274" i="6"/>
  <c r="I273" i="6"/>
  <c r="H273" i="6"/>
  <c r="G273" i="6"/>
  <c r="F273" i="6"/>
  <c r="E273" i="6"/>
  <c r="D273" i="6"/>
  <c r="B273" i="6"/>
  <c r="A273" i="6"/>
  <c r="I272" i="6"/>
  <c r="H272" i="6"/>
  <c r="G272" i="6"/>
  <c r="F272" i="6"/>
  <c r="E272" i="6"/>
  <c r="D272" i="6"/>
  <c r="B272" i="6"/>
  <c r="A272" i="6"/>
  <c r="I271" i="6"/>
  <c r="H271" i="6"/>
  <c r="G271" i="6"/>
  <c r="F271" i="6"/>
  <c r="E271" i="6"/>
  <c r="D271" i="6"/>
  <c r="B271" i="6"/>
  <c r="A271" i="6"/>
  <c r="I270" i="6"/>
  <c r="H270" i="6"/>
  <c r="G270" i="6"/>
  <c r="F270" i="6"/>
  <c r="E270" i="6"/>
  <c r="D270" i="6"/>
  <c r="B270" i="6"/>
  <c r="A270" i="6"/>
  <c r="I269" i="6"/>
  <c r="H269" i="6"/>
  <c r="G269" i="6"/>
  <c r="F269" i="6"/>
  <c r="E269" i="6"/>
  <c r="D269" i="6"/>
  <c r="B269" i="6"/>
  <c r="A269" i="6"/>
  <c r="I268" i="6"/>
  <c r="H268" i="6"/>
  <c r="G268" i="6"/>
  <c r="F268" i="6"/>
  <c r="E268" i="6"/>
  <c r="D268" i="6"/>
  <c r="B268" i="6"/>
  <c r="A268" i="6"/>
  <c r="I267" i="6"/>
  <c r="H267" i="6"/>
  <c r="G267" i="6"/>
  <c r="F267" i="6"/>
  <c r="E267" i="6"/>
  <c r="D267" i="6"/>
  <c r="B267" i="6"/>
  <c r="A267" i="6"/>
  <c r="I266" i="6"/>
  <c r="H266" i="6"/>
  <c r="G266" i="6"/>
  <c r="F266" i="6"/>
  <c r="E266" i="6"/>
  <c r="D266" i="6"/>
  <c r="B266" i="6"/>
  <c r="A266" i="6"/>
  <c r="I265" i="6"/>
  <c r="H265" i="6"/>
  <c r="G265" i="6"/>
  <c r="F265" i="6"/>
  <c r="E265" i="6"/>
  <c r="D265" i="6"/>
  <c r="B265" i="6"/>
  <c r="A265" i="6"/>
  <c r="I264" i="6"/>
  <c r="H264" i="6"/>
  <c r="G264" i="6"/>
  <c r="F264" i="6"/>
  <c r="E264" i="6"/>
  <c r="D264" i="6"/>
  <c r="B264" i="6"/>
  <c r="A264" i="6"/>
  <c r="I263" i="6"/>
  <c r="H263" i="6"/>
  <c r="G263" i="6"/>
  <c r="F263" i="6"/>
  <c r="E263" i="6"/>
  <c r="D263" i="6"/>
  <c r="B263" i="6"/>
  <c r="A263" i="6"/>
  <c r="I262" i="6"/>
  <c r="H262" i="6"/>
  <c r="G262" i="6"/>
  <c r="F262" i="6"/>
  <c r="E262" i="6"/>
  <c r="D262" i="6"/>
  <c r="B262" i="6"/>
  <c r="A262" i="6"/>
  <c r="I261" i="6"/>
  <c r="H261" i="6"/>
  <c r="G261" i="6"/>
  <c r="F261" i="6"/>
  <c r="E261" i="6"/>
  <c r="D261" i="6"/>
  <c r="B261" i="6"/>
  <c r="A261" i="6"/>
  <c r="I260" i="6"/>
  <c r="H260" i="6"/>
  <c r="G260" i="6"/>
  <c r="F260" i="6"/>
  <c r="E260" i="6"/>
  <c r="D260" i="6"/>
  <c r="B260" i="6"/>
  <c r="A260" i="6"/>
  <c r="I259" i="6"/>
  <c r="H259" i="6"/>
  <c r="G259" i="6"/>
  <c r="F259" i="6"/>
  <c r="E259" i="6"/>
  <c r="D259" i="6"/>
  <c r="B259" i="6"/>
  <c r="A259" i="6"/>
  <c r="I258" i="6"/>
  <c r="H258" i="6"/>
  <c r="G258" i="6"/>
  <c r="F258" i="6"/>
  <c r="E258" i="6"/>
  <c r="D258" i="6"/>
  <c r="B258" i="6"/>
  <c r="A258" i="6"/>
  <c r="I257" i="6"/>
  <c r="H257" i="6"/>
  <c r="G257" i="6"/>
  <c r="F257" i="6"/>
  <c r="E257" i="6"/>
  <c r="D257" i="6"/>
  <c r="B257" i="6"/>
  <c r="A257" i="6"/>
  <c r="I256" i="6"/>
  <c r="H256" i="6"/>
  <c r="G256" i="6"/>
  <c r="F256" i="6"/>
  <c r="E256" i="6"/>
  <c r="D256" i="6"/>
  <c r="B256" i="6"/>
  <c r="A256" i="6"/>
  <c r="I255" i="6"/>
  <c r="H255" i="6"/>
  <c r="G255" i="6"/>
  <c r="F255" i="6"/>
  <c r="E255" i="6"/>
  <c r="D255" i="6"/>
  <c r="B255" i="6"/>
  <c r="A255" i="6"/>
  <c r="I254" i="6"/>
  <c r="H254" i="6"/>
  <c r="G254" i="6"/>
  <c r="F254" i="6"/>
  <c r="E254" i="6"/>
  <c r="D254" i="6"/>
  <c r="B254" i="6"/>
  <c r="A254" i="6"/>
  <c r="I253" i="6"/>
  <c r="H253" i="6"/>
  <c r="G253" i="6"/>
  <c r="F253" i="6"/>
  <c r="E253" i="6"/>
  <c r="D253" i="6"/>
  <c r="B253" i="6"/>
  <c r="A253" i="6"/>
  <c r="I252" i="6"/>
  <c r="H252" i="6"/>
  <c r="G252" i="6"/>
  <c r="F252" i="6"/>
  <c r="E252" i="6"/>
  <c r="D252" i="6"/>
  <c r="B252" i="6"/>
  <c r="A252" i="6"/>
  <c r="I251" i="6"/>
  <c r="H251" i="6"/>
  <c r="G251" i="6"/>
  <c r="F251" i="6"/>
  <c r="E251" i="6"/>
  <c r="D251" i="6"/>
  <c r="B251" i="6"/>
  <c r="A251" i="6"/>
  <c r="I250" i="6"/>
  <c r="H250" i="6"/>
  <c r="G250" i="6"/>
  <c r="F250" i="6"/>
  <c r="E250" i="6"/>
  <c r="D250" i="6"/>
  <c r="B250" i="6"/>
  <c r="A250" i="6"/>
  <c r="I249" i="6"/>
  <c r="H249" i="6"/>
  <c r="G249" i="6"/>
  <c r="F249" i="6"/>
  <c r="E249" i="6"/>
  <c r="D249" i="6"/>
  <c r="B249" i="6"/>
  <c r="A249" i="6"/>
  <c r="I248" i="6"/>
  <c r="H248" i="6"/>
  <c r="G248" i="6"/>
  <c r="F248" i="6"/>
  <c r="E248" i="6"/>
  <c r="D248" i="6"/>
  <c r="B248" i="6"/>
  <c r="A248" i="6"/>
  <c r="I247" i="6"/>
  <c r="H247" i="6"/>
  <c r="G247" i="6"/>
  <c r="F247" i="6"/>
  <c r="E247" i="6"/>
  <c r="D247" i="6"/>
  <c r="B247" i="6"/>
  <c r="A247" i="6"/>
  <c r="I246" i="6"/>
  <c r="H246" i="6"/>
  <c r="G246" i="6"/>
  <c r="F246" i="6"/>
  <c r="E246" i="6"/>
  <c r="D246" i="6"/>
  <c r="B246" i="6"/>
  <c r="A246" i="6"/>
  <c r="I245" i="6"/>
  <c r="H245" i="6"/>
  <c r="G245" i="6"/>
  <c r="F245" i="6"/>
  <c r="E245" i="6"/>
  <c r="D245" i="6"/>
  <c r="B245" i="6"/>
  <c r="A245" i="6"/>
  <c r="I244" i="6"/>
  <c r="H244" i="6"/>
  <c r="G244" i="6"/>
  <c r="F244" i="6"/>
  <c r="E244" i="6"/>
  <c r="D244" i="6"/>
  <c r="B244" i="6"/>
  <c r="A244" i="6"/>
  <c r="I243" i="6"/>
  <c r="H243" i="6"/>
  <c r="G243" i="6"/>
  <c r="F243" i="6"/>
  <c r="E243" i="6"/>
  <c r="D243" i="6"/>
  <c r="B243" i="6"/>
  <c r="A243" i="6"/>
  <c r="I242" i="6"/>
  <c r="H242" i="6"/>
  <c r="G242" i="6"/>
  <c r="F242" i="6"/>
  <c r="E242" i="6"/>
  <c r="D242" i="6"/>
  <c r="B242" i="6"/>
  <c r="A242" i="6"/>
  <c r="I241" i="6"/>
  <c r="H241" i="6"/>
  <c r="G241" i="6"/>
  <c r="F241" i="6"/>
  <c r="E241" i="6"/>
  <c r="D241" i="6"/>
  <c r="B241" i="6"/>
  <c r="A241" i="6"/>
  <c r="I240" i="6"/>
  <c r="H240" i="6"/>
  <c r="G240" i="6"/>
  <c r="F240" i="6"/>
  <c r="E240" i="6"/>
  <c r="D240" i="6"/>
  <c r="B240" i="6"/>
  <c r="A240" i="6"/>
  <c r="I239" i="6"/>
  <c r="H239" i="6"/>
  <c r="G239" i="6"/>
  <c r="F239" i="6"/>
  <c r="E239" i="6"/>
  <c r="D239" i="6"/>
  <c r="B239" i="6"/>
  <c r="A239" i="6"/>
  <c r="I238" i="6"/>
  <c r="H238" i="6"/>
  <c r="G238" i="6"/>
  <c r="F238" i="6"/>
  <c r="E238" i="6"/>
  <c r="D238" i="6"/>
  <c r="B238" i="6"/>
  <c r="A238" i="6"/>
  <c r="I237" i="6"/>
  <c r="H237" i="6"/>
  <c r="G237" i="6"/>
  <c r="F237" i="6"/>
  <c r="E237" i="6"/>
  <c r="D237" i="6"/>
  <c r="B237" i="6"/>
  <c r="A237" i="6"/>
  <c r="I236" i="6"/>
  <c r="H236" i="6"/>
  <c r="G236" i="6"/>
  <c r="F236" i="6"/>
  <c r="E236" i="6"/>
  <c r="D236" i="6"/>
  <c r="B236" i="6"/>
  <c r="A236" i="6"/>
  <c r="I235" i="6"/>
  <c r="H235" i="6"/>
  <c r="G235" i="6"/>
  <c r="F235" i="6"/>
  <c r="E235" i="6"/>
  <c r="D235" i="6"/>
  <c r="B235" i="6"/>
  <c r="A235" i="6"/>
  <c r="I234" i="6"/>
  <c r="H234" i="6"/>
  <c r="G234" i="6"/>
  <c r="F234" i="6"/>
  <c r="E234" i="6"/>
  <c r="D234" i="6"/>
  <c r="B234" i="6"/>
  <c r="A234" i="6"/>
  <c r="I233" i="6"/>
  <c r="H233" i="6"/>
  <c r="G233" i="6"/>
  <c r="F233" i="6"/>
  <c r="E233" i="6"/>
  <c r="D233" i="6"/>
  <c r="B233" i="6"/>
  <c r="A233" i="6"/>
  <c r="I232" i="6"/>
  <c r="H232" i="6"/>
  <c r="G232" i="6"/>
  <c r="F232" i="6"/>
  <c r="E232" i="6"/>
  <c r="D232" i="6"/>
  <c r="B232" i="6"/>
  <c r="A232" i="6"/>
  <c r="I231" i="6"/>
  <c r="H231" i="6"/>
  <c r="G231" i="6"/>
  <c r="F231" i="6"/>
  <c r="E231" i="6"/>
  <c r="D231" i="6"/>
  <c r="B231" i="6"/>
  <c r="A231" i="6"/>
  <c r="I230" i="6"/>
  <c r="H230" i="6"/>
  <c r="G230" i="6"/>
  <c r="F230" i="6"/>
  <c r="E230" i="6"/>
  <c r="D230" i="6"/>
  <c r="B230" i="6"/>
  <c r="A230" i="6"/>
  <c r="I229" i="6"/>
  <c r="H229" i="6"/>
  <c r="G229" i="6"/>
  <c r="F229" i="6"/>
  <c r="E229" i="6"/>
  <c r="D229" i="6"/>
  <c r="B229" i="6"/>
  <c r="A229" i="6"/>
  <c r="I228" i="6"/>
  <c r="H228" i="6"/>
  <c r="G228" i="6"/>
  <c r="F228" i="6"/>
  <c r="E228" i="6"/>
  <c r="D228" i="6"/>
  <c r="B228" i="6"/>
  <c r="A228" i="6"/>
  <c r="I227" i="6"/>
  <c r="H227" i="6"/>
  <c r="G227" i="6"/>
  <c r="F227" i="6"/>
  <c r="E227" i="6"/>
  <c r="D227" i="6"/>
  <c r="B227" i="6"/>
  <c r="A227" i="6"/>
  <c r="I226" i="6"/>
  <c r="H226" i="6"/>
  <c r="G226" i="6"/>
  <c r="F226" i="6"/>
  <c r="E226" i="6"/>
  <c r="D226" i="6"/>
  <c r="B226" i="6"/>
  <c r="A226" i="6"/>
  <c r="I225" i="6"/>
  <c r="H225" i="6"/>
  <c r="G225" i="6"/>
  <c r="F225" i="6"/>
  <c r="E225" i="6"/>
  <c r="D225" i="6"/>
  <c r="B225" i="6"/>
  <c r="A225" i="6"/>
  <c r="I224" i="6"/>
  <c r="H224" i="6"/>
  <c r="G224" i="6"/>
  <c r="F224" i="6"/>
  <c r="E224" i="6"/>
  <c r="D224" i="6"/>
  <c r="B224" i="6"/>
  <c r="A224" i="6"/>
  <c r="I223" i="6"/>
  <c r="H223" i="6"/>
  <c r="G223" i="6"/>
  <c r="F223" i="6"/>
  <c r="E223" i="6"/>
  <c r="D223" i="6"/>
  <c r="B223" i="6"/>
  <c r="A223" i="6"/>
  <c r="I222" i="6"/>
  <c r="H222" i="6"/>
  <c r="G222" i="6"/>
  <c r="F222" i="6"/>
  <c r="E222" i="6"/>
  <c r="D222" i="6"/>
  <c r="B222" i="6"/>
  <c r="A222" i="6"/>
  <c r="I221" i="6"/>
  <c r="H221" i="6"/>
  <c r="G221" i="6"/>
  <c r="F221" i="6"/>
  <c r="E221" i="6"/>
  <c r="D221" i="6"/>
  <c r="B221" i="6"/>
  <c r="A221" i="6"/>
  <c r="I220" i="6"/>
  <c r="H220" i="6"/>
  <c r="G220" i="6"/>
  <c r="F220" i="6"/>
  <c r="E220" i="6"/>
  <c r="D220" i="6"/>
  <c r="B220" i="6"/>
  <c r="A220" i="6"/>
  <c r="I219" i="6"/>
  <c r="H219" i="6"/>
  <c r="G219" i="6"/>
  <c r="F219" i="6"/>
  <c r="E219" i="6"/>
  <c r="D219" i="6"/>
  <c r="B219" i="6"/>
  <c r="A219" i="6"/>
  <c r="I218" i="6"/>
  <c r="H218" i="6"/>
  <c r="G218" i="6"/>
  <c r="F218" i="6"/>
  <c r="E218" i="6"/>
  <c r="D218" i="6"/>
  <c r="B218" i="6"/>
  <c r="A218" i="6"/>
  <c r="I217" i="6"/>
  <c r="H217" i="6"/>
  <c r="G217" i="6"/>
  <c r="F217" i="6"/>
  <c r="E217" i="6"/>
  <c r="D217" i="6"/>
  <c r="B217" i="6"/>
  <c r="A217" i="6"/>
  <c r="I216" i="6"/>
  <c r="H216" i="6"/>
  <c r="G216" i="6"/>
  <c r="F216" i="6"/>
  <c r="E216" i="6"/>
  <c r="D216" i="6"/>
  <c r="B216" i="6"/>
  <c r="A216" i="6"/>
  <c r="I215" i="6"/>
  <c r="H215" i="6"/>
  <c r="G215" i="6"/>
  <c r="F215" i="6"/>
  <c r="E215" i="6"/>
  <c r="D215" i="6"/>
  <c r="B215" i="6"/>
  <c r="A215" i="6"/>
  <c r="I214" i="6"/>
  <c r="H214" i="6"/>
  <c r="G214" i="6"/>
  <c r="F214" i="6"/>
  <c r="E214" i="6"/>
  <c r="D214" i="6"/>
  <c r="B214" i="6"/>
  <c r="A214" i="6"/>
  <c r="I213" i="6"/>
  <c r="H213" i="6"/>
  <c r="G213" i="6"/>
  <c r="F213" i="6"/>
  <c r="E213" i="6"/>
  <c r="D213" i="6"/>
  <c r="B213" i="6"/>
  <c r="A213" i="6"/>
  <c r="I212" i="6"/>
  <c r="H212" i="6"/>
  <c r="G212" i="6"/>
  <c r="F212" i="6"/>
  <c r="E212" i="6"/>
  <c r="D212" i="6"/>
  <c r="B212" i="6"/>
  <c r="A212" i="6"/>
  <c r="I211" i="6"/>
  <c r="H211" i="6"/>
  <c r="G211" i="6"/>
  <c r="F211" i="6"/>
  <c r="E211" i="6"/>
  <c r="D211" i="6"/>
  <c r="B211" i="6"/>
  <c r="A211" i="6"/>
  <c r="I210" i="6"/>
  <c r="H210" i="6"/>
  <c r="G210" i="6"/>
  <c r="F210" i="6"/>
  <c r="E210" i="6"/>
  <c r="D210" i="6"/>
  <c r="B210" i="6"/>
  <c r="A210" i="6"/>
  <c r="I209" i="6"/>
  <c r="H209" i="6"/>
  <c r="G209" i="6"/>
  <c r="F209" i="6"/>
  <c r="E209" i="6"/>
  <c r="D209" i="6"/>
  <c r="B209" i="6"/>
  <c r="A209" i="6"/>
  <c r="I208" i="6"/>
  <c r="H208" i="6"/>
  <c r="G208" i="6"/>
  <c r="F208" i="6"/>
  <c r="E208" i="6"/>
  <c r="D208" i="6"/>
  <c r="B208" i="6"/>
  <c r="A208" i="6"/>
  <c r="I207" i="6"/>
  <c r="H207" i="6"/>
  <c r="G207" i="6"/>
  <c r="F207" i="6"/>
  <c r="E207" i="6"/>
  <c r="D207" i="6"/>
  <c r="B207" i="6"/>
  <c r="A207" i="6"/>
  <c r="I206" i="6"/>
  <c r="H206" i="6"/>
  <c r="G206" i="6"/>
  <c r="F206" i="6"/>
  <c r="E206" i="6"/>
  <c r="D206" i="6"/>
  <c r="B206" i="6"/>
  <c r="A206" i="6"/>
  <c r="I205" i="6"/>
  <c r="H205" i="6"/>
  <c r="G205" i="6"/>
  <c r="F205" i="6"/>
  <c r="E205" i="6"/>
  <c r="D205" i="6"/>
  <c r="B205" i="6"/>
  <c r="A205" i="6"/>
  <c r="I204" i="6"/>
  <c r="H204" i="6"/>
  <c r="G204" i="6"/>
  <c r="F204" i="6"/>
  <c r="E204" i="6"/>
  <c r="D204" i="6"/>
  <c r="B204" i="6"/>
  <c r="A204" i="6"/>
  <c r="I203" i="6"/>
  <c r="H203" i="6"/>
  <c r="G203" i="6"/>
  <c r="F203" i="6"/>
  <c r="E203" i="6"/>
  <c r="D203" i="6"/>
  <c r="B203" i="6"/>
  <c r="A203" i="6"/>
  <c r="I202" i="6"/>
  <c r="H202" i="6"/>
  <c r="G202" i="6"/>
  <c r="F202" i="6"/>
  <c r="E202" i="6"/>
  <c r="D202" i="6"/>
  <c r="B202" i="6"/>
  <c r="A202" i="6"/>
  <c r="I201" i="6"/>
  <c r="H201" i="6"/>
  <c r="G201" i="6"/>
  <c r="F201" i="6"/>
  <c r="E201" i="6"/>
  <c r="D201" i="6"/>
  <c r="B201" i="6"/>
  <c r="A201" i="6"/>
  <c r="I200" i="6"/>
  <c r="H200" i="6"/>
  <c r="G200" i="6"/>
  <c r="F200" i="6"/>
  <c r="E200" i="6"/>
  <c r="D200" i="6"/>
  <c r="B200" i="6"/>
  <c r="A200" i="6"/>
  <c r="I199" i="6"/>
  <c r="H199" i="6"/>
  <c r="G199" i="6"/>
  <c r="F199" i="6"/>
  <c r="E199" i="6"/>
  <c r="D199" i="6"/>
  <c r="B199" i="6"/>
  <c r="A199" i="6"/>
  <c r="I198" i="6"/>
  <c r="H198" i="6"/>
  <c r="G198" i="6"/>
  <c r="F198" i="6"/>
  <c r="E198" i="6"/>
  <c r="D198" i="6"/>
  <c r="B198" i="6"/>
  <c r="A198" i="6"/>
  <c r="I197" i="6"/>
  <c r="H197" i="6"/>
  <c r="G197" i="6"/>
  <c r="F197" i="6"/>
  <c r="E197" i="6"/>
  <c r="D197" i="6"/>
  <c r="B197" i="6"/>
  <c r="A197" i="6"/>
  <c r="I196" i="6"/>
  <c r="H196" i="6"/>
  <c r="G196" i="6"/>
  <c r="F196" i="6"/>
  <c r="E196" i="6"/>
  <c r="D196" i="6"/>
  <c r="B196" i="6"/>
  <c r="A196" i="6"/>
  <c r="I195" i="6"/>
  <c r="H195" i="6"/>
  <c r="G195" i="6"/>
  <c r="F195" i="6"/>
  <c r="E195" i="6"/>
  <c r="D195" i="6"/>
  <c r="B195" i="6"/>
  <c r="A195" i="6"/>
  <c r="I194" i="6"/>
  <c r="H194" i="6"/>
  <c r="G194" i="6"/>
  <c r="F194" i="6"/>
  <c r="E194" i="6"/>
  <c r="D194" i="6"/>
  <c r="B194" i="6"/>
  <c r="A194" i="6"/>
  <c r="I193" i="6"/>
  <c r="H193" i="6"/>
  <c r="G193" i="6"/>
  <c r="F193" i="6"/>
  <c r="E193" i="6"/>
  <c r="D193" i="6"/>
  <c r="B193" i="6"/>
  <c r="A193" i="6"/>
  <c r="I192" i="6"/>
  <c r="H192" i="6"/>
  <c r="G192" i="6"/>
  <c r="F192" i="6"/>
  <c r="E192" i="6"/>
  <c r="D192" i="6"/>
  <c r="B192" i="6"/>
  <c r="A192" i="6"/>
  <c r="I191" i="6"/>
  <c r="H191" i="6"/>
  <c r="G191" i="6"/>
  <c r="F191" i="6"/>
  <c r="E191" i="6"/>
  <c r="D191" i="6"/>
  <c r="B191" i="6"/>
  <c r="A191" i="6"/>
  <c r="I190" i="6"/>
  <c r="H190" i="6"/>
  <c r="G190" i="6"/>
  <c r="F190" i="6"/>
  <c r="E190" i="6"/>
  <c r="D190" i="6"/>
  <c r="B190" i="6"/>
  <c r="A190" i="6"/>
  <c r="I189" i="6"/>
  <c r="H189" i="6"/>
  <c r="G189" i="6"/>
  <c r="F189" i="6"/>
  <c r="E189" i="6"/>
  <c r="D189" i="6"/>
  <c r="B189" i="6"/>
  <c r="A189" i="6"/>
  <c r="I188" i="6"/>
  <c r="H188" i="6"/>
  <c r="G188" i="6"/>
  <c r="F188" i="6"/>
  <c r="E188" i="6"/>
  <c r="D188" i="6"/>
  <c r="B188" i="6"/>
  <c r="A188" i="6"/>
  <c r="I187" i="6"/>
  <c r="H187" i="6"/>
  <c r="G187" i="6"/>
  <c r="F187" i="6"/>
  <c r="E187" i="6"/>
  <c r="D187" i="6"/>
  <c r="B187" i="6"/>
  <c r="A187" i="6"/>
  <c r="I186" i="6"/>
  <c r="H186" i="6"/>
  <c r="G186" i="6"/>
  <c r="F186" i="6"/>
  <c r="E186" i="6"/>
  <c r="D186" i="6"/>
  <c r="B186" i="6"/>
  <c r="A186" i="6"/>
  <c r="I185" i="6"/>
  <c r="H185" i="6"/>
  <c r="G185" i="6"/>
  <c r="F185" i="6"/>
  <c r="E185" i="6"/>
  <c r="D185" i="6"/>
  <c r="B185" i="6"/>
  <c r="A185" i="6"/>
  <c r="I184" i="6"/>
  <c r="H184" i="6"/>
  <c r="G184" i="6"/>
  <c r="F184" i="6"/>
  <c r="E184" i="6"/>
  <c r="D184" i="6"/>
  <c r="B184" i="6"/>
  <c r="A184" i="6"/>
  <c r="I183" i="6"/>
  <c r="H183" i="6"/>
  <c r="G183" i="6"/>
  <c r="F183" i="6"/>
  <c r="E183" i="6"/>
  <c r="D183" i="6"/>
  <c r="B183" i="6"/>
  <c r="A183" i="6"/>
  <c r="I182" i="6"/>
  <c r="H182" i="6"/>
  <c r="G182" i="6"/>
  <c r="F182" i="6"/>
  <c r="E182" i="6"/>
  <c r="D182" i="6"/>
  <c r="B182" i="6"/>
  <c r="A182" i="6"/>
  <c r="I181" i="6"/>
  <c r="H181" i="6"/>
  <c r="G181" i="6"/>
  <c r="F181" i="6"/>
  <c r="E181" i="6"/>
  <c r="D181" i="6"/>
  <c r="B181" i="6"/>
  <c r="A181" i="6"/>
  <c r="I180" i="6"/>
  <c r="H180" i="6"/>
  <c r="G180" i="6"/>
  <c r="F180" i="6"/>
  <c r="E180" i="6"/>
  <c r="D180" i="6"/>
  <c r="B180" i="6"/>
  <c r="A180" i="6"/>
  <c r="I179" i="6"/>
  <c r="H179" i="6"/>
  <c r="G179" i="6"/>
  <c r="F179" i="6"/>
  <c r="E179" i="6"/>
  <c r="D179" i="6"/>
  <c r="B179" i="6"/>
  <c r="A179" i="6"/>
  <c r="I178" i="6"/>
  <c r="H178" i="6"/>
  <c r="G178" i="6"/>
  <c r="F178" i="6"/>
  <c r="E178" i="6"/>
  <c r="D178" i="6"/>
  <c r="B178" i="6"/>
  <c r="A178" i="6"/>
  <c r="I177" i="6"/>
  <c r="H177" i="6"/>
  <c r="G177" i="6"/>
  <c r="F177" i="6"/>
  <c r="E177" i="6"/>
  <c r="D177" i="6"/>
  <c r="B177" i="6"/>
  <c r="A177" i="6"/>
  <c r="I176" i="6"/>
  <c r="H176" i="6"/>
  <c r="G176" i="6"/>
  <c r="F176" i="6"/>
  <c r="E176" i="6"/>
  <c r="D176" i="6"/>
  <c r="B176" i="6"/>
  <c r="A176" i="6"/>
  <c r="I175" i="6"/>
  <c r="H175" i="6"/>
  <c r="G175" i="6"/>
  <c r="F175" i="6"/>
  <c r="E175" i="6"/>
  <c r="D175" i="6"/>
  <c r="B175" i="6"/>
  <c r="A175" i="6"/>
  <c r="I174" i="6"/>
  <c r="H174" i="6"/>
  <c r="G174" i="6"/>
  <c r="F174" i="6"/>
  <c r="E174" i="6"/>
  <c r="D174" i="6"/>
  <c r="B174" i="6"/>
  <c r="A174" i="6"/>
  <c r="I173" i="6"/>
  <c r="H173" i="6"/>
  <c r="G173" i="6"/>
  <c r="F173" i="6"/>
  <c r="E173" i="6"/>
  <c r="D173" i="6"/>
  <c r="B173" i="6"/>
  <c r="A173" i="6"/>
  <c r="I172" i="6"/>
  <c r="H172" i="6"/>
  <c r="G172" i="6"/>
  <c r="F172" i="6"/>
  <c r="E172" i="6"/>
  <c r="D172" i="6"/>
  <c r="B172" i="6"/>
  <c r="A172" i="6"/>
  <c r="I171" i="6"/>
  <c r="H171" i="6"/>
  <c r="G171" i="6"/>
  <c r="F171" i="6"/>
  <c r="E171" i="6"/>
  <c r="D171" i="6"/>
  <c r="B171" i="6"/>
  <c r="A171" i="6"/>
  <c r="I170" i="6"/>
  <c r="H170" i="6"/>
  <c r="G170" i="6"/>
  <c r="F170" i="6"/>
  <c r="E170" i="6"/>
  <c r="D170" i="6"/>
  <c r="B170" i="6"/>
  <c r="A170" i="6"/>
  <c r="I169" i="6"/>
  <c r="H169" i="6"/>
  <c r="G169" i="6"/>
  <c r="F169" i="6"/>
  <c r="E169" i="6"/>
  <c r="D169" i="6"/>
  <c r="B169" i="6"/>
  <c r="A169" i="6"/>
  <c r="I168" i="6"/>
  <c r="H168" i="6"/>
  <c r="G168" i="6"/>
  <c r="F168" i="6"/>
  <c r="E168" i="6"/>
  <c r="D168" i="6"/>
  <c r="B168" i="6"/>
  <c r="A168" i="6"/>
  <c r="I167" i="6"/>
  <c r="H167" i="6"/>
  <c r="G167" i="6"/>
  <c r="F167" i="6"/>
  <c r="E167" i="6"/>
  <c r="D167" i="6"/>
  <c r="B167" i="6"/>
  <c r="A167" i="6"/>
  <c r="I166" i="6"/>
  <c r="H166" i="6"/>
  <c r="G166" i="6"/>
  <c r="F166" i="6"/>
  <c r="E166" i="6"/>
  <c r="D166" i="6"/>
  <c r="B166" i="6"/>
  <c r="A166" i="6"/>
  <c r="I165" i="6"/>
  <c r="H165" i="6"/>
  <c r="G165" i="6"/>
  <c r="F165" i="6"/>
  <c r="E165" i="6"/>
  <c r="D165" i="6"/>
  <c r="B165" i="6"/>
  <c r="A165" i="6"/>
  <c r="I164" i="6"/>
  <c r="H164" i="6"/>
  <c r="G164" i="6"/>
  <c r="F164" i="6"/>
  <c r="E164" i="6"/>
  <c r="D164" i="6"/>
  <c r="B164" i="6"/>
  <c r="A164" i="6"/>
  <c r="I163" i="6"/>
  <c r="H163" i="6"/>
  <c r="G163" i="6"/>
  <c r="F163" i="6"/>
  <c r="E163" i="6"/>
  <c r="D163" i="6"/>
  <c r="B163" i="6"/>
  <c r="A163" i="6"/>
  <c r="I162" i="6"/>
  <c r="H162" i="6"/>
  <c r="G162" i="6"/>
  <c r="F162" i="6"/>
  <c r="E162" i="6"/>
  <c r="D162" i="6"/>
  <c r="B162" i="6"/>
  <c r="A162" i="6"/>
  <c r="I161" i="6"/>
  <c r="H161" i="6"/>
  <c r="G161" i="6"/>
  <c r="F161" i="6"/>
  <c r="E161" i="6"/>
  <c r="D161" i="6"/>
  <c r="B161" i="6"/>
  <c r="A161" i="6"/>
  <c r="I160" i="6"/>
  <c r="H160" i="6"/>
  <c r="G160" i="6"/>
  <c r="F160" i="6"/>
  <c r="E160" i="6"/>
  <c r="D160" i="6"/>
  <c r="B160" i="6"/>
  <c r="A160" i="6"/>
  <c r="I159" i="6"/>
  <c r="H159" i="6"/>
  <c r="G159" i="6"/>
  <c r="F159" i="6"/>
  <c r="E159" i="6"/>
  <c r="D159" i="6"/>
  <c r="B159" i="6"/>
  <c r="A159" i="6"/>
  <c r="I158" i="6"/>
  <c r="H158" i="6"/>
  <c r="G158" i="6"/>
  <c r="F158" i="6"/>
  <c r="E158" i="6"/>
  <c r="D158" i="6"/>
  <c r="B158" i="6"/>
  <c r="A158" i="6"/>
  <c r="I157" i="6"/>
  <c r="H157" i="6"/>
  <c r="G157" i="6"/>
  <c r="F157" i="6"/>
  <c r="E157" i="6"/>
  <c r="D157" i="6"/>
  <c r="B157" i="6"/>
  <c r="A157" i="6"/>
  <c r="I156" i="6"/>
  <c r="H156" i="6"/>
  <c r="G156" i="6"/>
  <c r="F156" i="6"/>
  <c r="E156" i="6"/>
  <c r="D156" i="6"/>
  <c r="B156" i="6"/>
  <c r="A156" i="6"/>
  <c r="I155" i="6"/>
  <c r="H155" i="6"/>
  <c r="G155" i="6"/>
  <c r="F155" i="6"/>
  <c r="E155" i="6"/>
  <c r="D155" i="6"/>
  <c r="B155" i="6"/>
  <c r="A155" i="6"/>
  <c r="I154" i="6"/>
  <c r="H154" i="6"/>
  <c r="G154" i="6"/>
  <c r="F154" i="6"/>
  <c r="E154" i="6"/>
  <c r="D154" i="6"/>
  <c r="B154" i="6"/>
  <c r="A154" i="6"/>
  <c r="I153" i="6"/>
  <c r="H153" i="6"/>
  <c r="G153" i="6"/>
  <c r="F153" i="6"/>
  <c r="E153" i="6"/>
  <c r="D153" i="6"/>
  <c r="B153" i="6"/>
  <c r="A153" i="6"/>
  <c r="I152" i="6"/>
  <c r="H152" i="6"/>
  <c r="G152" i="6"/>
  <c r="F152" i="6"/>
  <c r="E152" i="6"/>
  <c r="D152" i="6"/>
  <c r="B152" i="6"/>
  <c r="A152" i="6"/>
  <c r="I151" i="6"/>
  <c r="H151" i="6"/>
  <c r="G151" i="6"/>
  <c r="F151" i="6"/>
  <c r="E151" i="6"/>
  <c r="D151" i="6"/>
  <c r="B151" i="6"/>
  <c r="A151" i="6"/>
  <c r="I150" i="6"/>
  <c r="H150" i="6"/>
  <c r="G150" i="6"/>
  <c r="F150" i="6"/>
  <c r="E150" i="6"/>
  <c r="D150" i="6"/>
  <c r="B150" i="6"/>
  <c r="A150" i="6"/>
  <c r="I149" i="6"/>
  <c r="H149" i="6"/>
  <c r="G149" i="6"/>
  <c r="F149" i="6"/>
  <c r="E149" i="6"/>
  <c r="D149" i="6"/>
  <c r="B149" i="6"/>
  <c r="A149" i="6"/>
  <c r="I148" i="6"/>
  <c r="H148" i="6"/>
  <c r="G148" i="6"/>
  <c r="F148" i="6"/>
  <c r="E148" i="6"/>
  <c r="D148" i="6"/>
  <c r="B148" i="6"/>
  <c r="A148" i="6"/>
  <c r="I147" i="6"/>
  <c r="H147" i="6"/>
  <c r="G147" i="6"/>
  <c r="F147" i="6"/>
  <c r="E147" i="6"/>
  <c r="D147" i="6"/>
  <c r="B147" i="6"/>
  <c r="A147" i="6"/>
  <c r="I146" i="6"/>
  <c r="H146" i="6"/>
  <c r="G146" i="6"/>
  <c r="F146" i="6"/>
  <c r="E146" i="6"/>
  <c r="D146" i="6"/>
  <c r="B146" i="6"/>
  <c r="A146" i="6"/>
  <c r="I145" i="6"/>
  <c r="H145" i="6"/>
  <c r="G145" i="6"/>
  <c r="F145" i="6"/>
  <c r="E145" i="6"/>
  <c r="D145" i="6"/>
  <c r="B145" i="6"/>
  <c r="A145" i="6"/>
  <c r="I144" i="6"/>
  <c r="H144" i="6"/>
  <c r="G144" i="6"/>
  <c r="F144" i="6"/>
  <c r="E144" i="6"/>
  <c r="D144" i="6"/>
  <c r="B144" i="6"/>
  <c r="A144" i="6"/>
  <c r="I143" i="6"/>
  <c r="H143" i="6"/>
  <c r="G143" i="6"/>
  <c r="F143" i="6"/>
  <c r="E143" i="6"/>
  <c r="D143" i="6"/>
  <c r="B143" i="6"/>
  <c r="A143" i="6"/>
  <c r="I142" i="6"/>
  <c r="H142" i="6"/>
  <c r="G142" i="6"/>
  <c r="F142" i="6"/>
  <c r="E142" i="6"/>
  <c r="D142" i="6"/>
  <c r="B142" i="6"/>
  <c r="A142" i="6"/>
  <c r="I141" i="6"/>
  <c r="H141" i="6"/>
  <c r="G141" i="6"/>
  <c r="F141" i="6"/>
  <c r="E141" i="6"/>
  <c r="D141" i="6"/>
  <c r="B141" i="6"/>
  <c r="A141" i="6"/>
  <c r="I140" i="6"/>
  <c r="H140" i="6"/>
  <c r="G140" i="6"/>
  <c r="F140" i="6"/>
  <c r="E140" i="6"/>
  <c r="D140" i="6"/>
  <c r="B140" i="6"/>
  <c r="A140" i="6"/>
  <c r="I139" i="6"/>
  <c r="H139" i="6"/>
  <c r="G139" i="6"/>
  <c r="F139" i="6"/>
  <c r="E139" i="6"/>
  <c r="D139" i="6"/>
  <c r="B139" i="6"/>
  <c r="A139" i="6"/>
  <c r="I138" i="6"/>
  <c r="H138" i="6"/>
  <c r="G138" i="6"/>
  <c r="F138" i="6"/>
  <c r="E138" i="6"/>
  <c r="D138" i="6"/>
  <c r="B138" i="6"/>
  <c r="A138" i="6"/>
  <c r="I137" i="6"/>
  <c r="H137" i="6"/>
  <c r="G137" i="6"/>
  <c r="F137" i="6"/>
  <c r="E137" i="6"/>
  <c r="D137" i="6"/>
  <c r="B137" i="6"/>
  <c r="A137" i="6"/>
  <c r="I136" i="6"/>
  <c r="H136" i="6"/>
  <c r="G136" i="6"/>
  <c r="F136" i="6"/>
  <c r="E136" i="6"/>
  <c r="D136" i="6"/>
  <c r="B136" i="6"/>
  <c r="A136" i="6"/>
  <c r="I135" i="6"/>
  <c r="H135" i="6"/>
  <c r="G135" i="6"/>
  <c r="F135" i="6"/>
  <c r="E135" i="6"/>
  <c r="D135" i="6"/>
  <c r="B135" i="6"/>
  <c r="A135" i="6"/>
  <c r="I134" i="6"/>
  <c r="H134" i="6"/>
  <c r="G134" i="6"/>
  <c r="F134" i="6"/>
  <c r="E134" i="6"/>
  <c r="D134" i="6"/>
  <c r="B134" i="6"/>
  <c r="A134" i="6"/>
  <c r="I133" i="6"/>
  <c r="H133" i="6"/>
  <c r="G133" i="6"/>
  <c r="F133" i="6"/>
  <c r="E133" i="6"/>
  <c r="D133" i="6"/>
  <c r="B133" i="6"/>
  <c r="A133" i="6"/>
  <c r="I132" i="6"/>
  <c r="H132" i="6"/>
  <c r="G132" i="6"/>
  <c r="F132" i="6"/>
  <c r="E132" i="6"/>
  <c r="D132" i="6"/>
  <c r="B132" i="6"/>
  <c r="A132" i="6"/>
  <c r="I131" i="6"/>
  <c r="H131" i="6"/>
  <c r="G131" i="6"/>
  <c r="F131" i="6"/>
  <c r="E131" i="6"/>
  <c r="D131" i="6"/>
  <c r="B131" i="6"/>
  <c r="A131" i="6"/>
  <c r="I130" i="6"/>
  <c r="H130" i="6"/>
  <c r="G130" i="6"/>
  <c r="F130" i="6"/>
  <c r="E130" i="6"/>
  <c r="D130" i="6"/>
  <c r="B130" i="6"/>
  <c r="A130" i="6"/>
  <c r="I129" i="6"/>
  <c r="H129" i="6"/>
  <c r="G129" i="6"/>
  <c r="F129" i="6"/>
  <c r="E129" i="6"/>
  <c r="D129" i="6"/>
  <c r="B129" i="6"/>
  <c r="A129" i="6"/>
  <c r="I128" i="6"/>
  <c r="H128" i="6"/>
  <c r="G128" i="6"/>
  <c r="F128" i="6"/>
  <c r="E128" i="6"/>
  <c r="D128" i="6"/>
  <c r="B128" i="6"/>
  <c r="A128" i="6"/>
  <c r="I127" i="6"/>
  <c r="H127" i="6"/>
  <c r="G127" i="6"/>
  <c r="F127" i="6"/>
  <c r="E127" i="6"/>
  <c r="D127" i="6"/>
  <c r="B127" i="6"/>
  <c r="A127" i="6"/>
  <c r="I126" i="6"/>
  <c r="H126" i="6"/>
  <c r="G126" i="6"/>
  <c r="F126" i="6"/>
  <c r="E126" i="6"/>
  <c r="D126" i="6"/>
  <c r="B126" i="6"/>
  <c r="A126" i="6"/>
  <c r="I125" i="6"/>
  <c r="H125" i="6"/>
  <c r="G125" i="6"/>
  <c r="F125" i="6"/>
  <c r="E125" i="6"/>
  <c r="D125" i="6"/>
  <c r="B125" i="6"/>
  <c r="A125" i="6"/>
  <c r="I124" i="6"/>
  <c r="H124" i="6"/>
  <c r="G124" i="6"/>
  <c r="F124" i="6"/>
  <c r="E124" i="6"/>
  <c r="D124" i="6"/>
  <c r="B124" i="6"/>
  <c r="A124" i="6"/>
  <c r="I123" i="6"/>
  <c r="H123" i="6"/>
  <c r="G123" i="6"/>
  <c r="F123" i="6"/>
  <c r="E123" i="6"/>
  <c r="D123" i="6"/>
  <c r="B123" i="6"/>
  <c r="A123" i="6"/>
  <c r="I122" i="6"/>
  <c r="H122" i="6"/>
  <c r="G122" i="6"/>
  <c r="F122" i="6"/>
  <c r="E122" i="6"/>
  <c r="D122" i="6"/>
  <c r="B122" i="6"/>
  <c r="A122" i="6"/>
  <c r="I121" i="6"/>
  <c r="H121" i="6"/>
  <c r="G121" i="6"/>
  <c r="F121" i="6"/>
  <c r="E121" i="6"/>
  <c r="D121" i="6"/>
  <c r="B121" i="6"/>
  <c r="A121" i="6"/>
  <c r="I120" i="6"/>
  <c r="H120" i="6"/>
  <c r="G120" i="6"/>
  <c r="F120" i="6"/>
  <c r="E120" i="6"/>
  <c r="D120" i="6"/>
  <c r="B120" i="6"/>
  <c r="A120" i="6"/>
  <c r="I119" i="6"/>
  <c r="H119" i="6"/>
  <c r="G119" i="6"/>
  <c r="F119" i="6"/>
  <c r="E119" i="6"/>
  <c r="D119" i="6"/>
  <c r="B119" i="6"/>
  <c r="A119" i="6"/>
  <c r="I118" i="6"/>
  <c r="H118" i="6"/>
  <c r="G118" i="6"/>
  <c r="F118" i="6"/>
  <c r="E118" i="6"/>
  <c r="D118" i="6"/>
  <c r="B118" i="6"/>
  <c r="A118" i="6"/>
  <c r="I117" i="6"/>
  <c r="H117" i="6"/>
  <c r="G117" i="6"/>
  <c r="F117" i="6"/>
  <c r="E117" i="6"/>
  <c r="D117" i="6"/>
  <c r="B117" i="6"/>
  <c r="A117" i="6"/>
  <c r="I116" i="6"/>
  <c r="H116" i="6"/>
  <c r="G116" i="6"/>
  <c r="F116" i="6"/>
  <c r="E116" i="6"/>
  <c r="D116" i="6"/>
  <c r="B116" i="6"/>
  <c r="A116" i="6"/>
  <c r="I115" i="6"/>
  <c r="H115" i="6"/>
  <c r="G115" i="6"/>
  <c r="F115" i="6"/>
  <c r="E115" i="6"/>
  <c r="D115" i="6"/>
  <c r="B115" i="6"/>
  <c r="A115" i="6"/>
  <c r="I114" i="6"/>
  <c r="H114" i="6"/>
  <c r="G114" i="6"/>
  <c r="F114" i="6"/>
  <c r="E114" i="6"/>
  <c r="D114" i="6"/>
  <c r="B114" i="6"/>
  <c r="A114" i="6"/>
  <c r="I113" i="6"/>
  <c r="H113" i="6"/>
  <c r="G113" i="6"/>
  <c r="F113" i="6"/>
  <c r="E113" i="6"/>
  <c r="D113" i="6"/>
  <c r="B113" i="6"/>
  <c r="A113" i="6"/>
  <c r="I112" i="6"/>
  <c r="H112" i="6"/>
  <c r="G112" i="6"/>
  <c r="F112" i="6"/>
  <c r="E112" i="6"/>
  <c r="D112" i="6"/>
  <c r="B112" i="6"/>
  <c r="A112" i="6"/>
  <c r="I111" i="6"/>
  <c r="H111" i="6"/>
  <c r="G111" i="6"/>
  <c r="F111" i="6"/>
  <c r="E111" i="6"/>
  <c r="D111" i="6"/>
  <c r="B111" i="6"/>
  <c r="A111" i="6"/>
  <c r="I110" i="6"/>
  <c r="H110" i="6"/>
  <c r="G110" i="6"/>
  <c r="F110" i="6"/>
  <c r="E110" i="6"/>
  <c r="D110" i="6"/>
  <c r="B110" i="6"/>
  <c r="A110" i="6"/>
  <c r="I109" i="6"/>
  <c r="H109" i="6"/>
  <c r="G109" i="6"/>
  <c r="F109" i="6"/>
  <c r="E109" i="6"/>
  <c r="D109" i="6"/>
  <c r="B109" i="6"/>
  <c r="A109" i="6"/>
  <c r="I108" i="6"/>
  <c r="H108" i="6"/>
  <c r="G108" i="6"/>
  <c r="F108" i="6"/>
  <c r="E108" i="6"/>
  <c r="D108" i="6"/>
  <c r="B108" i="6"/>
  <c r="A108" i="6"/>
  <c r="I107" i="6"/>
  <c r="H107" i="6"/>
  <c r="G107" i="6"/>
  <c r="F107" i="6"/>
  <c r="E107" i="6"/>
  <c r="D107" i="6"/>
  <c r="B107" i="6"/>
  <c r="A107" i="6"/>
  <c r="I106" i="6"/>
  <c r="H106" i="6"/>
  <c r="G106" i="6"/>
  <c r="F106" i="6"/>
  <c r="E106" i="6"/>
  <c r="D106" i="6"/>
  <c r="B106" i="6"/>
  <c r="A106" i="6"/>
  <c r="I105" i="6"/>
  <c r="H105" i="6"/>
  <c r="G105" i="6"/>
  <c r="F105" i="6"/>
  <c r="E105" i="6"/>
  <c r="D105" i="6"/>
  <c r="B105" i="6"/>
  <c r="A105" i="6"/>
  <c r="I104" i="6"/>
  <c r="H104" i="6"/>
  <c r="G104" i="6"/>
  <c r="F104" i="6"/>
  <c r="E104" i="6"/>
  <c r="D104" i="6"/>
  <c r="B104" i="6"/>
  <c r="A104" i="6"/>
  <c r="I103" i="6"/>
  <c r="H103" i="6"/>
  <c r="G103" i="6"/>
  <c r="F103" i="6"/>
  <c r="E103" i="6"/>
  <c r="D103" i="6"/>
  <c r="B103" i="6"/>
  <c r="A103" i="6"/>
  <c r="I102" i="6"/>
  <c r="H102" i="6"/>
  <c r="G102" i="6"/>
  <c r="F102" i="6"/>
  <c r="E102" i="6"/>
  <c r="D102" i="6"/>
  <c r="B102" i="6"/>
  <c r="A102" i="6"/>
  <c r="I101" i="6"/>
  <c r="H101" i="6"/>
  <c r="G101" i="6"/>
  <c r="F101" i="6"/>
  <c r="E101" i="6"/>
  <c r="D101" i="6"/>
  <c r="B101" i="6"/>
  <c r="A101" i="6"/>
  <c r="I100" i="6"/>
  <c r="H100" i="6"/>
  <c r="G100" i="6"/>
  <c r="F100" i="6"/>
  <c r="E100" i="6"/>
  <c r="D100" i="6"/>
  <c r="B100" i="6"/>
  <c r="A100" i="6"/>
  <c r="I99" i="6"/>
  <c r="H99" i="6"/>
  <c r="G99" i="6"/>
  <c r="F99" i="6"/>
  <c r="E99" i="6"/>
  <c r="D99" i="6"/>
  <c r="B99" i="6"/>
  <c r="A99" i="6"/>
  <c r="E13" i="9" l="1"/>
  <c r="E23" i="9"/>
  <c r="E18" i="9"/>
  <c r="E5" i="9"/>
  <c r="E16" i="9"/>
  <c r="E4" i="9"/>
  <c r="E22" i="9"/>
  <c r="E21" i="9"/>
  <c r="E15" i="9"/>
  <c r="E2" i="9"/>
  <c r="E19" i="9"/>
  <c r="D2" i="9"/>
  <c r="B18" i="9"/>
  <c r="B22" i="9"/>
  <c r="B19" i="9"/>
  <c r="D12" i="9"/>
  <c r="D18" i="9"/>
  <c r="D23" i="9"/>
  <c r="B23" i="9"/>
  <c r="D13" i="9"/>
  <c r="D19" i="9"/>
  <c r="B4" i="9"/>
  <c r="B21" i="9"/>
  <c r="D4" i="9"/>
  <c r="D21" i="9"/>
  <c r="D5" i="9"/>
  <c r="D22" i="9"/>
  <c r="B5" i="9"/>
  <c r="I98" i="6"/>
  <c r="I97" i="6"/>
  <c r="I96" i="6"/>
  <c r="I95" i="6"/>
  <c r="I94" i="6"/>
  <c r="I93" i="6"/>
  <c r="I92" i="6"/>
  <c r="I91" i="6"/>
  <c r="I90" i="6"/>
  <c r="I89" i="6"/>
  <c r="I88" i="6"/>
  <c r="I87" i="6"/>
  <c r="I86" i="6"/>
  <c r="I85" i="6"/>
  <c r="I84" i="6"/>
  <c r="I83" i="6"/>
  <c r="I82" i="6"/>
  <c r="I81" i="6"/>
  <c r="I80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I58" i="6"/>
  <c r="I57" i="6"/>
  <c r="I56" i="6"/>
  <c r="I55" i="6"/>
  <c r="I54" i="6"/>
  <c r="I53" i="6"/>
  <c r="I52" i="6"/>
  <c r="I51" i="6"/>
  <c r="I50" i="6"/>
  <c r="I49" i="6"/>
  <c r="I48" i="6"/>
  <c r="I47" i="6"/>
  <c r="I46" i="6"/>
  <c r="I45" i="6"/>
  <c r="I44" i="6"/>
  <c r="I43" i="6"/>
  <c r="I42" i="6"/>
  <c r="I41" i="6"/>
  <c r="I40" i="6"/>
  <c r="I39" i="6"/>
  <c r="I38" i="6"/>
  <c r="I37" i="6"/>
  <c r="I36" i="6"/>
  <c r="I35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4" i="6"/>
  <c r="I3" i="6"/>
  <c r="I2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H4" i="6"/>
  <c r="H3" i="6"/>
  <c r="H2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8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G5" i="6"/>
  <c r="G4" i="6"/>
  <c r="G3" i="6"/>
  <c r="G2" i="6"/>
  <c r="F98" i="6"/>
  <c r="F97" i="6"/>
  <c r="F96" i="6"/>
  <c r="F95" i="6"/>
  <c r="F94" i="6"/>
  <c r="F93" i="6"/>
  <c r="F92" i="6"/>
  <c r="F91" i="6"/>
  <c r="F90" i="6"/>
  <c r="F89" i="6"/>
  <c r="F88" i="6"/>
  <c r="F87" i="6"/>
  <c r="F86" i="6"/>
  <c r="F85" i="6"/>
  <c r="F84" i="6"/>
  <c r="F83" i="6"/>
  <c r="F82" i="6"/>
  <c r="F81" i="6"/>
  <c r="F80" i="6"/>
  <c r="F79" i="6"/>
  <c r="F78" i="6"/>
  <c r="F77" i="6"/>
  <c r="F76" i="6"/>
  <c r="F75" i="6"/>
  <c r="F74" i="6"/>
  <c r="F73" i="6"/>
  <c r="F72" i="6"/>
  <c r="F71" i="6"/>
  <c r="F70" i="6"/>
  <c r="F69" i="6"/>
  <c r="F68" i="6"/>
  <c r="F67" i="6"/>
  <c r="F66" i="6"/>
  <c r="F65" i="6"/>
  <c r="F64" i="6"/>
  <c r="F63" i="6"/>
  <c r="F62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36" i="6"/>
  <c r="F35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8" i="6"/>
  <c r="F7" i="6"/>
  <c r="F6" i="6"/>
  <c r="F5" i="6"/>
  <c r="F4" i="6"/>
  <c r="F3" i="6"/>
  <c r="B98" i="6"/>
  <c r="B97" i="6"/>
  <c r="B96" i="6"/>
  <c r="B95" i="6"/>
  <c r="B94" i="6"/>
  <c r="B93" i="6"/>
  <c r="B92" i="6"/>
  <c r="B91" i="6"/>
  <c r="B90" i="6"/>
  <c r="B89" i="6"/>
  <c r="B88" i="6"/>
  <c r="B87" i="6"/>
  <c r="B86" i="6"/>
  <c r="B85" i="6"/>
  <c r="B84" i="6"/>
  <c r="B83" i="6"/>
  <c r="B82" i="6"/>
  <c r="B81" i="6"/>
  <c r="B80" i="6"/>
  <c r="B79" i="6"/>
  <c r="B78" i="6"/>
  <c r="B77" i="6"/>
  <c r="B76" i="6"/>
  <c r="B75" i="6"/>
  <c r="B74" i="6"/>
  <c r="B73" i="6"/>
  <c r="B72" i="6"/>
  <c r="B71" i="6"/>
  <c r="B70" i="6"/>
  <c r="B69" i="6"/>
  <c r="B68" i="6"/>
  <c r="B67" i="6"/>
  <c r="B66" i="6"/>
  <c r="B65" i="6"/>
  <c r="B64" i="6"/>
  <c r="B63" i="6"/>
  <c r="B62" i="6"/>
  <c r="B61" i="6"/>
  <c r="B60" i="6"/>
  <c r="B59" i="6"/>
  <c r="B58" i="6"/>
  <c r="B57" i="6"/>
  <c r="B56" i="6"/>
  <c r="B55" i="6"/>
  <c r="B54" i="6"/>
  <c r="B53" i="6"/>
  <c r="B52" i="6"/>
  <c r="B51" i="6"/>
  <c r="B50" i="6"/>
  <c r="B49" i="6"/>
  <c r="B48" i="6"/>
  <c r="B47" i="6"/>
  <c r="B46" i="6"/>
  <c r="B45" i="6"/>
  <c r="B44" i="6"/>
  <c r="B43" i="6"/>
  <c r="B42" i="6"/>
  <c r="B41" i="6"/>
  <c r="B40" i="6"/>
  <c r="B39" i="6"/>
  <c r="B38" i="6"/>
  <c r="B37" i="6"/>
  <c r="B36" i="6"/>
  <c r="B35" i="6"/>
  <c r="B34" i="6"/>
  <c r="B33" i="6"/>
  <c r="B32" i="6"/>
  <c r="B31" i="6"/>
  <c r="B30" i="6"/>
  <c r="B29" i="6"/>
  <c r="B28" i="6"/>
  <c r="B27" i="6"/>
  <c r="B26" i="6"/>
  <c r="B25" i="6"/>
  <c r="B24" i="6"/>
  <c r="B23" i="6"/>
  <c r="B22" i="6"/>
  <c r="B21" i="6"/>
  <c r="B20" i="6"/>
  <c r="B19" i="6"/>
  <c r="B18" i="6"/>
  <c r="B17" i="6"/>
  <c r="B16" i="6"/>
  <c r="B15" i="6"/>
  <c r="B14" i="6"/>
  <c r="B13" i="6"/>
  <c r="B12" i="6"/>
  <c r="B11" i="6"/>
  <c r="B10" i="6"/>
  <c r="B9" i="6"/>
  <c r="B8" i="6"/>
  <c r="B7" i="6"/>
  <c r="B6" i="6"/>
  <c r="B5" i="6"/>
  <c r="B4" i="6"/>
  <c r="B3" i="6"/>
  <c r="B2" i="6"/>
  <c r="D46" i="9" l="1"/>
  <c r="E45" i="9"/>
  <c r="E41" i="9"/>
  <c r="E37" i="9"/>
  <c r="E43" i="9"/>
  <c r="E39" i="9"/>
  <c r="E42" i="9"/>
  <c r="E34" i="9"/>
  <c r="E48" i="9"/>
  <c r="E44" i="9"/>
  <c r="E40" i="9"/>
  <c r="E36" i="9"/>
  <c r="E47" i="9"/>
  <c r="E35" i="9"/>
  <c r="E46" i="9"/>
  <c r="E38" i="9"/>
  <c r="E9" i="9"/>
  <c r="E8" i="9"/>
  <c r="E7" i="9"/>
  <c r="E10" i="9"/>
  <c r="E31" i="9"/>
  <c r="E28" i="9"/>
  <c r="E29" i="9"/>
  <c r="E26" i="9"/>
  <c r="E30" i="9"/>
  <c r="E27" i="9"/>
  <c r="D37" i="9"/>
  <c r="D40" i="9"/>
  <c r="D39" i="9"/>
  <c r="B8" i="9"/>
  <c r="B9" i="9"/>
  <c r="B10" i="9"/>
  <c r="B7" i="9"/>
  <c r="B46" i="9"/>
  <c r="B42" i="9"/>
  <c r="B38" i="9"/>
  <c r="B34" i="9"/>
  <c r="B45" i="9"/>
  <c r="B41" i="9"/>
  <c r="B37" i="9"/>
  <c r="B48" i="9"/>
  <c r="B44" i="9"/>
  <c r="B40" i="9"/>
  <c r="B36" i="9"/>
  <c r="B47" i="9"/>
  <c r="B43" i="9"/>
  <c r="B39" i="9"/>
  <c r="B35" i="9"/>
  <c r="D31" i="9"/>
  <c r="D8" i="9"/>
  <c r="D36" i="9"/>
  <c r="D35" i="9"/>
  <c r="D10" i="9"/>
  <c r="D42" i="9"/>
  <c r="D45" i="9"/>
  <c r="D28" i="9"/>
  <c r="D48" i="9"/>
  <c r="D30" i="9"/>
  <c r="D7" i="9"/>
  <c r="D47" i="9"/>
  <c r="D29" i="9"/>
  <c r="D38" i="9"/>
  <c r="B31" i="9"/>
  <c r="B28" i="9"/>
  <c r="B30" i="9"/>
  <c r="B27" i="9"/>
  <c r="B29" i="9"/>
  <c r="B26" i="9"/>
  <c r="D41" i="9"/>
  <c r="D44" i="9"/>
  <c r="D27" i="9"/>
  <c r="D43" i="9"/>
  <c r="D26" i="9"/>
  <c r="D34" i="9"/>
  <c r="D9" i="9"/>
  <c r="B13" i="9"/>
  <c r="B12" i="9"/>
  <c r="E12" i="9" s="1"/>
  <c r="E3" i="6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2" i="6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2" i="6"/>
  <c r="A3" i="6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2" i="6"/>
  <c r="B2" i="9" l="1"/>
  <c r="F13" i="9" l="1"/>
  <c r="G23" i="9"/>
  <c r="F23" i="9"/>
  <c r="G45" i="9"/>
  <c r="F47" i="9"/>
  <c r="F34" i="9"/>
  <c r="G30" i="9"/>
  <c r="G39" i="9"/>
  <c r="B15" i="9"/>
  <c r="G41" i="9"/>
  <c r="F5" i="9"/>
  <c r="G12" i="9"/>
  <c r="F30" i="9"/>
  <c r="G26" i="9"/>
  <c r="G7" i="9"/>
  <c r="G34" i="9"/>
  <c r="F44" i="9"/>
  <c r="G44" i="9"/>
  <c r="F41" i="9"/>
  <c r="G13" i="9"/>
  <c r="F22" i="9"/>
  <c r="F43" i="9"/>
  <c r="G37" i="9"/>
  <c r="G5" i="9"/>
  <c r="G21" i="9"/>
  <c r="G15" i="9"/>
  <c r="G22" i="9"/>
  <c r="G48" i="9"/>
  <c r="F29" i="9"/>
  <c r="F38" i="9"/>
  <c r="F28" i="9"/>
  <c r="G47" i="9"/>
  <c r="G2" i="9"/>
  <c r="F40" i="9"/>
  <c r="G16" i="9"/>
  <c r="F4" i="9"/>
  <c r="G31" i="9"/>
  <c r="F7" i="9"/>
  <c r="F9" i="9"/>
  <c r="F31" i="9"/>
  <c r="F21" i="9"/>
  <c r="F37" i="9"/>
  <c r="G38" i="9"/>
  <c r="D15" i="9"/>
  <c r="G28" i="9"/>
  <c r="G18" i="9"/>
  <c r="F2" i="9"/>
  <c r="F39" i="9"/>
  <c r="F26" i="9"/>
  <c r="G43" i="9"/>
  <c r="G35" i="9"/>
  <c r="G27" i="9"/>
  <c r="F27" i="9"/>
  <c r="G19" i="9"/>
  <c r="G4" i="9"/>
  <c r="F18" i="9"/>
  <c r="D16" i="9"/>
  <c r="G42" i="9"/>
  <c r="G40" i="9"/>
  <c r="G36" i="9"/>
  <c r="G29" i="9"/>
  <c r="F19" i="9"/>
  <c r="F45" i="9"/>
  <c r="G46" i="9"/>
  <c r="F16" i="9"/>
  <c r="F10" i="9"/>
  <c r="F42" i="9"/>
  <c r="F35" i="9"/>
  <c r="G10" i="9"/>
  <c r="G8" i="9"/>
  <c r="F46" i="9"/>
  <c r="B16" i="9"/>
  <c r="F8" i="9"/>
  <c r="F48" i="9"/>
  <c r="F36" i="9"/>
  <c r="F15" i="9"/>
  <c r="G9" i="9"/>
  <c r="F12" i="9"/>
</calcChain>
</file>

<file path=xl/sharedStrings.xml><?xml version="1.0" encoding="utf-8"?>
<sst xmlns="http://schemas.openxmlformats.org/spreadsheetml/2006/main" count="1015" uniqueCount="269">
  <si>
    <t>Last Visit Date</t>
  </si>
  <si>
    <t>Status</t>
  </si>
  <si>
    <t>Age</t>
  </si>
  <si>
    <t>Gender</t>
  </si>
  <si>
    <t>Patient Record Number</t>
  </si>
  <si>
    <t>Primary Payer</t>
  </si>
  <si>
    <t>F05</t>
  </si>
  <si>
    <t>F06.2</t>
  </si>
  <si>
    <t>F06.0</t>
  </si>
  <si>
    <t>F06.1</t>
  </si>
  <si>
    <t>F20.81</t>
  </si>
  <si>
    <t>F25.0</t>
  </si>
  <si>
    <t>F25.1</t>
  </si>
  <si>
    <t>F20.9</t>
  </si>
  <si>
    <t>Schizophrenia</t>
  </si>
  <si>
    <t>F22</t>
  </si>
  <si>
    <t>F23</t>
  </si>
  <si>
    <t>F28</t>
  </si>
  <si>
    <t>F29</t>
  </si>
  <si>
    <t>F31.0</t>
  </si>
  <si>
    <t>F31.9</t>
  </si>
  <si>
    <t>F31.11</t>
  </si>
  <si>
    <t>F31.12</t>
  </si>
  <si>
    <t>F31.13</t>
  </si>
  <si>
    <t>F31.2</t>
  </si>
  <si>
    <t>F31.73</t>
  </si>
  <si>
    <t>F31.74</t>
  </si>
  <si>
    <t>F31.31</t>
  </si>
  <si>
    <t>F31.32</t>
  </si>
  <si>
    <t>F31.4</t>
  </si>
  <si>
    <t>F31.5</t>
  </si>
  <si>
    <t>F31.75</t>
  </si>
  <si>
    <t>F31.76</t>
  </si>
  <si>
    <t>F31.81</t>
  </si>
  <si>
    <t>F31.89</t>
  </si>
  <si>
    <t>F34.8</t>
  </si>
  <si>
    <t>F32.9</t>
  </si>
  <si>
    <t>F32.0</t>
  </si>
  <si>
    <t>F32.1</t>
  </si>
  <si>
    <t>F32.2</t>
  </si>
  <si>
    <t>F32.3</t>
  </si>
  <si>
    <t>F32.4</t>
  </si>
  <si>
    <t>F32.5</t>
  </si>
  <si>
    <t>F33.9</t>
  </si>
  <si>
    <t>F33.0</t>
  </si>
  <si>
    <t>F33.1</t>
  </si>
  <si>
    <t>F33.2</t>
  </si>
  <si>
    <t>F33.3</t>
  </si>
  <si>
    <t>F33.41</t>
  </si>
  <si>
    <t>F33.42</t>
  </si>
  <si>
    <t>F34.1</t>
  </si>
  <si>
    <t>F06.4</t>
  </si>
  <si>
    <t>F41.9</t>
  </si>
  <si>
    <t>F41.0</t>
  </si>
  <si>
    <t>F41.1</t>
  </si>
  <si>
    <t>F41.8</t>
  </si>
  <si>
    <t>F44.0</t>
  </si>
  <si>
    <t>F44.1</t>
  </si>
  <si>
    <t>F44.81</t>
  </si>
  <si>
    <t>F44.89</t>
  </si>
  <si>
    <t>F44.9</t>
  </si>
  <si>
    <t>F68.10</t>
  </si>
  <si>
    <t>F40.00</t>
  </si>
  <si>
    <t>F40.10</t>
  </si>
  <si>
    <t>F40.218</t>
  </si>
  <si>
    <t>F40.228</t>
  </si>
  <si>
    <t>F40.298</t>
  </si>
  <si>
    <t>F40.248</t>
  </si>
  <si>
    <t>F42</t>
  </si>
  <si>
    <t>F45.21</t>
  </si>
  <si>
    <t>F43.0</t>
  </si>
  <si>
    <t>F43.10</t>
  </si>
  <si>
    <t>F10.99</t>
  </si>
  <si>
    <t>F16.983</t>
  </si>
  <si>
    <t>F12.99</t>
  </si>
  <si>
    <t>F16.99</t>
  </si>
  <si>
    <t>F18.99</t>
  </si>
  <si>
    <t>F11.99</t>
  </si>
  <si>
    <t>F19.99</t>
  </si>
  <si>
    <t>F13.99</t>
  </si>
  <si>
    <t>F12.20</t>
  </si>
  <si>
    <t>F15.20</t>
  </si>
  <si>
    <t>F16.20</t>
  </si>
  <si>
    <t>F18.20</t>
  </si>
  <si>
    <t>F19.20</t>
  </si>
  <si>
    <t>F10.10</t>
  </si>
  <si>
    <t>F12.10</t>
  </si>
  <si>
    <t>F16.10</t>
  </si>
  <si>
    <t>F13.10</t>
  </si>
  <si>
    <t>F11.10</t>
  </si>
  <si>
    <t>F14.10</t>
  </si>
  <si>
    <t>F15.10</t>
  </si>
  <si>
    <t>F18.10</t>
  </si>
  <si>
    <t>F19.10</t>
  </si>
  <si>
    <t>Bipolar</t>
  </si>
  <si>
    <t>Stress</t>
  </si>
  <si>
    <t>Substance Use Disorder</t>
  </si>
  <si>
    <t>NULL</t>
  </si>
  <si>
    <t>18-44</t>
  </si>
  <si>
    <t>45-64</t>
  </si>
  <si>
    <t>65+</t>
  </si>
  <si>
    <t>Secondary Diagnosis (ICD10 Code)</t>
  </si>
  <si>
    <t xml:space="preserve">Primary Diagnosis </t>
  </si>
  <si>
    <t xml:space="preserve">Secondary Diagnosis </t>
  </si>
  <si>
    <t>Primary Diagnosis (ICD 10 Code)</t>
  </si>
  <si>
    <t>Other</t>
  </si>
  <si>
    <t>Health Home</t>
  </si>
  <si>
    <t>y/n</t>
  </si>
  <si>
    <t>y/n/na</t>
  </si>
  <si>
    <t>LAI/ Clozapine</t>
  </si>
  <si>
    <t>Comorbid 1 (ICD10 Code)</t>
  </si>
  <si>
    <t>Comorbid 2 (ICD10 Code)</t>
  </si>
  <si>
    <t>active/ inactive</t>
  </si>
  <si>
    <t>#</t>
  </si>
  <si>
    <t>Hand-entered</t>
  </si>
  <si>
    <t>Risk Category</t>
  </si>
  <si>
    <t>high/low</t>
  </si>
  <si>
    <t>M/F/T</t>
  </si>
  <si>
    <t>##/##/####</t>
  </si>
  <si>
    <t>text</t>
  </si>
  <si>
    <t>###.###/NULL</t>
  </si>
  <si>
    <t xml:space="preserve">FROM EHR </t>
  </si>
  <si>
    <t>comorbid 1</t>
  </si>
  <si>
    <t>comorbid 2</t>
  </si>
  <si>
    <t>F10231</t>
  </si>
  <si>
    <t>F1027</t>
  </si>
  <si>
    <t>F10950</t>
  </si>
  <si>
    <t>F10951</t>
  </si>
  <si>
    <t>F1096</t>
  </si>
  <si>
    <t>Alcohol Abuse</t>
  </si>
  <si>
    <t>J45.909</t>
  </si>
  <si>
    <t>Asthma</t>
  </si>
  <si>
    <t>I10</t>
  </si>
  <si>
    <t>Primary Hypo/Hypertension</t>
  </si>
  <si>
    <t>F17.200</t>
  </si>
  <si>
    <t>Nicotine Dependence</t>
  </si>
  <si>
    <t>E66.9</t>
  </si>
  <si>
    <t>Obesity</t>
  </si>
  <si>
    <t>D64.9</t>
  </si>
  <si>
    <t>Anemia</t>
  </si>
  <si>
    <t>J44.9</t>
  </si>
  <si>
    <t>COPD</t>
  </si>
  <si>
    <t>E10.8</t>
  </si>
  <si>
    <t>E10.9</t>
  </si>
  <si>
    <t>Diabetes</t>
  </si>
  <si>
    <t>L97109</t>
  </si>
  <si>
    <t>L97209</t>
  </si>
  <si>
    <t>L97309</t>
  </si>
  <si>
    <t>L97409</t>
  </si>
  <si>
    <t>L97509</t>
  </si>
  <si>
    <t>L97809</t>
  </si>
  <si>
    <t>L97909</t>
  </si>
  <si>
    <t>Chronic Skin Ulcer</t>
  </si>
  <si>
    <t>G43.909</t>
  </si>
  <si>
    <t>Migraine</t>
  </si>
  <si>
    <t>E860</t>
  </si>
  <si>
    <t>E861</t>
  </si>
  <si>
    <t>E862</t>
  </si>
  <si>
    <t>E863</t>
  </si>
  <si>
    <t>E864</t>
  </si>
  <si>
    <t>E865</t>
  </si>
  <si>
    <t>E866</t>
  </si>
  <si>
    <t>E867</t>
  </si>
  <si>
    <t>E868</t>
  </si>
  <si>
    <t>E869</t>
  </si>
  <si>
    <t>E870</t>
  </si>
  <si>
    <t>E871</t>
  </si>
  <si>
    <t>E878</t>
  </si>
  <si>
    <t>E877</t>
  </si>
  <si>
    <t>E879</t>
  </si>
  <si>
    <t>E880</t>
  </si>
  <si>
    <t>Fluid Electrolyte Acid Base</t>
  </si>
  <si>
    <t>E78.0</t>
  </si>
  <si>
    <t>Hypercholesterolemia</t>
  </si>
  <si>
    <t>G454</t>
  </si>
  <si>
    <t>R4182</t>
  </si>
  <si>
    <t>Persistent Cognitive and Gait</t>
  </si>
  <si>
    <t>F19921</t>
  </si>
  <si>
    <t>G9340</t>
  </si>
  <si>
    <t>G9349</t>
  </si>
  <si>
    <t>I6783</t>
  </si>
  <si>
    <t>R400</t>
  </si>
  <si>
    <t>R401</t>
  </si>
  <si>
    <t>R440</t>
  </si>
  <si>
    <t>R442</t>
  </si>
  <si>
    <t>R443</t>
  </si>
  <si>
    <t>Delirium, Encephalopathy</t>
  </si>
  <si>
    <t>ICD10Code</t>
  </si>
  <si>
    <t>AgeCat</t>
  </si>
  <si>
    <t>ICD10PHCode</t>
  </si>
  <si>
    <t>E8770</t>
  </si>
  <si>
    <t>Y</t>
  </si>
  <si>
    <t>N</t>
  </si>
  <si>
    <t>0-17</t>
  </si>
  <si>
    <t>Active</t>
  </si>
  <si>
    <t>Inactive</t>
  </si>
  <si>
    <t>High Risk</t>
  </si>
  <si>
    <t>Low Risk</t>
  </si>
  <si>
    <t>Total</t>
  </si>
  <si>
    <t>Female</t>
  </si>
  <si>
    <t>Male</t>
  </si>
  <si>
    <t>Active &amp; High Risk</t>
  </si>
  <si>
    <t>TOTAL</t>
  </si>
  <si>
    <t>Primary Diagnosis</t>
  </si>
  <si>
    <t>Primary Comorbid</t>
  </si>
  <si>
    <t>Health home consumer</t>
  </si>
  <si>
    <t>Not a health home consumer</t>
  </si>
  <si>
    <t>LAI/Clozapine - "yes"</t>
  </si>
  <si>
    <t>LAI/Clozapine - "no"</t>
  </si>
  <si>
    <t>LAI/Clozapine - "n/a"</t>
  </si>
  <si>
    <t>E11.9</t>
  </si>
  <si>
    <t>Intervention</t>
  </si>
  <si>
    <t>Patient Number</t>
  </si>
  <si>
    <t>CAD</t>
  </si>
  <si>
    <t>CHF</t>
  </si>
  <si>
    <t>Chronic Pain</t>
  </si>
  <si>
    <t>3 points each</t>
  </si>
  <si>
    <t>2 points</t>
  </si>
  <si>
    <t>1 point</t>
  </si>
  <si>
    <t>High or Low</t>
  </si>
  <si>
    <t>Anxiety &amp; Depression</t>
  </si>
  <si>
    <t>Calculated</t>
  </si>
  <si>
    <t xml:space="preserve">calculated from 'risk level calculation' </t>
  </si>
  <si>
    <t>Poorly Controlled Chronic Disease</t>
  </si>
  <si>
    <t>Disengagement</t>
  </si>
  <si>
    <t>Psychosocial Risk 1</t>
  </si>
  <si>
    <t>Psychosocial Risk 2</t>
  </si>
  <si>
    <t>Psychosocial 3</t>
  </si>
  <si>
    <t>Number of not well controlled chronic disease, not previously noted</t>
  </si>
  <si>
    <t>Substance, actively using, new sober, motivated to change (alcohol, narcotics, benzodiazepines, other)</t>
  </si>
  <si>
    <t>Mental health diagnosis that is severe, persistent, and uncontrolled (schizophrenia, major depression, bipolar, debilitating anxiety, other)</t>
  </si>
  <si>
    <t>Fall Risk</t>
  </si>
  <si>
    <t>Impaired ADLs</t>
  </si>
  <si>
    <t>Impaired Ambulation</t>
  </si>
  <si>
    <t>Impaired Judgement</t>
  </si>
  <si>
    <t>Difficulty Getting to Appointments</t>
  </si>
  <si>
    <t>Unable to Follow Med Regimine</t>
  </si>
  <si>
    <t>IP Admit in Past 30 Days</t>
  </si>
  <si>
    <t>30-Day Readmission in Past Year</t>
  </si>
  <si>
    <t>2+ IP Admits in Past 6 Months</t>
  </si>
  <si>
    <t>2+ ED Visits in Past 6 Months</t>
  </si>
  <si>
    <t>High Risk of IP Admit/ED visit in Next 6 Months</t>
  </si>
  <si>
    <t>High Risk of Significant Decline in Functional Status/Need for LTC in Next 6 Months</t>
  </si>
  <si>
    <t>End Stage Disease</t>
  </si>
  <si>
    <t>8+ Active Prescriptions or Recent Change in High Risk Meds</t>
  </si>
  <si>
    <t>Significant Disability Impacting Reasons for Referral</t>
  </si>
  <si>
    <t>High Risk Drivers</t>
  </si>
  <si>
    <t>Moderate Risk Drivers</t>
  </si>
  <si>
    <t>Low Risk Drivers</t>
  </si>
  <si>
    <t>F20.0</t>
  </si>
  <si>
    <t>F20.1</t>
  </si>
  <si>
    <t>F20.2</t>
  </si>
  <si>
    <t>F20.5</t>
  </si>
  <si>
    <t>F20.89</t>
  </si>
  <si>
    <t>F25</t>
  </si>
  <si>
    <t>F25.8</t>
  </si>
  <si>
    <t>F25.9</t>
  </si>
  <si>
    <t>F31.30</t>
  </si>
  <si>
    <t>F31.60</t>
  </si>
  <si>
    <t>F31.62</t>
  </si>
  <si>
    <t>F31.64</t>
  </si>
  <si>
    <t>F32.8</t>
  </si>
  <si>
    <t>F39</t>
  </si>
  <si>
    <t>F06</t>
  </si>
  <si>
    <t>F06.31</t>
  </si>
  <si>
    <t>F40.01</t>
  </si>
  <si>
    <t>Y/N</t>
  </si>
  <si>
    <t xml:space="preserve">Disability </t>
  </si>
  <si>
    <t>LAI/clozapine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</si>
</sst>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Alignment="1">
      <alignment horizontal="center"/>
    </xf>
    <xf numFmtId="0" fontId="1" fillId="0" borderId="0" xfId="0" applyFont="1"/>
    <xf numFmtId="14" fontId="0" fillId="0" borderId="0" xfId="0" applyNumberFormat="1"/>
    <xf numFmtId="0" fontId="0" fillId="0" borderId="0" xfId="0" applyAlignment="1">
      <alignment horizontal="center" wrapText="1"/>
    </xf>
    <xf numFmtId="0" fontId="1" fillId="0" borderId="0" xfId="0" applyNumberFormat="1" applyFont="1" applyFill="1" applyBorder="1" applyAlignment="1">
      <alignment horizontal="left"/>
    </xf>
    <xf numFmtId="0" fontId="0" fillId="0" borderId="0" xfId="0" applyNumberFormat="1" applyAlignment="1">
      <alignment horizontal="center" vertical="center"/>
    </xf>
    <xf numFmtId="0" fontId="3" fillId="0" borderId="0" xfId="0" applyFont="1"/>
    <xf numFmtId="0" fontId="1" fillId="0" borderId="3" xfId="0" applyNumberFormat="1" applyFont="1" applyFill="1" applyBorder="1" applyAlignment="1">
      <alignment horizontal="left" vertical="top" wrapText="1"/>
    </xf>
    <xf numFmtId="0" fontId="1" fillId="0" borderId="4" xfId="0" applyFont="1" applyBorder="1" applyAlignment="1">
      <alignment horizontal="center"/>
    </xf>
    <xf numFmtId="0" fontId="2" fillId="0" borderId="3" xfId="0" applyNumberFormat="1" applyFont="1" applyFill="1" applyBorder="1" applyAlignment="1">
      <alignment horizontal="left" vertical="top" wrapText="1"/>
    </xf>
    <xf numFmtId="0" fontId="1" fillId="0" borderId="5" xfId="0" applyNumberFormat="1" applyFont="1" applyFill="1" applyBorder="1" applyAlignment="1">
      <alignment horizontal="left" vertical="top" wrapText="1"/>
    </xf>
    <xf numFmtId="0" fontId="1" fillId="0" borderId="6" xfId="0" applyFont="1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0" xfId="0" applyAlignment="1">
      <alignment horizontal="right"/>
    </xf>
    <xf numFmtId="0" fontId="0" fillId="0" borderId="0" xfId="0" applyBorder="1" applyAlignment="1">
      <alignment horizontal="right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wrapText="1"/>
    </xf>
    <xf numFmtId="0" fontId="4" fillId="0" borderId="0" xfId="0" applyFont="1" applyAlignment="1">
      <alignment horizontal="right" wrapText="1"/>
    </xf>
    <xf numFmtId="0" fontId="3" fillId="0" borderId="0" xfId="0" applyFont="1" applyAlignment="1"/>
    <xf numFmtId="0" fontId="0" fillId="0" borderId="0" xfId="0" applyAlignment="1">
      <alignment horizontal="center"/>
    </xf>
    <xf numFmtId="0" fontId="0" fillId="0" borderId="0" xfId="0" applyBorder="1"/>
    <xf numFmtId="0" fontId="0" fillId="0" borderId="0" xfId="0" applyAlignment="1">
      <alignment horizontal="center" wrapText="1"/>
    </xf>
    <xf numFmtId="0" fontId="0" fillId="0" borderId="0" xfId="0" applyAlignment="1">
      <alignment horizontal="center" wrapText="1"/>
    </xf>
    <xf numFmtId="0" fontId="0" fillId="3" borderId="0" xfId="0" applyFill="1"/>
    <xf numFmtId="0" fontId="1" fillId="3" borderId="0" xfId="0" applyFont="1" applyFill="1"/>
    <xf numFmtId="0" fontId="0" fillId="0" borderId="0" xfId="0" applyFill="1"/>
    <xf numFmtId="0" fontId="0" fillId="0" borderId="7" xfId="0" applyBorder="1" applyAlignment="1">
      <alignment horizontal="center"/>
    </xf>
    <xf numFmtId="0" fontId="1" fillId="0" borderId="0" xfId="0" applyNumberFormat="1" applyFont="1" applyFill="1" applyBorder="1" applyAlignment="1">
      <alignment horizontal="left" vertical="top" wrapText="1"/>
    </xf>
    <xf numFmtId="0" fontId="0" fillId="0" borderId="9" xfId="0" applyBorder="1"/>
    <xf numFmtId="0" fontId="0" fillId="2" borderId="8" xfId="0" applyFill="1" applyBorder="1" applyAlignment="1">
      <alignment horizontal="center" vertical="center" wrapText="1"/>
    </xf>
    <xf numFmtId="0" fontId="0" fillId="2" borderId="8" xfId="0" applyNumberFormat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/>
    </xf>
    <xf numFmtId="0" fontId="0" fillId="2" borderId="8" xfId="0" applyNumberFormat="1" applyFill="1" applyBorder="1" applyAlignment="1">
      <alignment horizontal="center" vertical="center"/>
    </xf>
    <xf numFmtId="0" fontId="0" fillId="4" borderId="8" xfId="0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" fillId="3" borderId="1" xfId="0" applyNumberFormat="1" applyFont="1" applyFill="1" applyBorder="1" applyAlignment="1">
      <alignment horizontal="center"/>
    </xf>
    <xf numFmtId="0" fontId="1" fillId="3" borderId="2" xfId="0" applyNumberFormat="1" applyFont="1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NumberFormat="1"/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ichaelc\Downloads\Risk-Stratification-Tool-11Jan2017_FINAL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RawData"/>
      <sheetName val="ReferenceTables"/>
      <sheetName val="RiskLevel"/>
      <sheetName val="Risk Calculation Tables"/>
      <sheetName val="Transformed Data"/>
      <sheetName val="Summary Data"/>
    </sheetNames>
    <sheetDataSet>
      <sheetData sheetId="0"/>
      <sheetData sheetId="1"/>
      <sheetData sheetId="2"/>
      <sheetData sheetId="3">
        <row r="5">
          <cell r="A5">
            <v>1</v>
          </cell>
          <cell r="B5" t="str">
            <v>Y</v>
          </cell>
          <cell r="C5" t="str">
            <v>Y</v>
          </cell>
          <cell r="D5" t="str">
            <v>y</v>
          </cell>
          <cell r="E5" t="str">
            <v>Y</v>
          </cell>
          <cell r="F5" t="str">
            <v>Y</v>
          </cell>
          <cell r="G5" t="str">
            <v>Y</v>
          </cell>
          <cell r="H5" t="str">
            <v>N</v>
          </cell>
          <cell r="I5" t="str">
            <v>Y</v>
          </cell>
          <cell r="J5" t="str">
            <v>Y/N</v>
          </cell>
          <cell r="K5" t="str">
            <v>Y/N</v>
          </cell>
          <cell r="L5" t="str">
            <v>N</v>
          </cell>
          <cell r="M5" t="str">
            <v>N</v>
          </cell>
          <cell r="N5" t="str">
            <v>N</v>
          </cell>
        </row>
        <row r="6">
          <cell r="A6">
            <v>2</v>
          </cell>
          <cell r="B6" t="str">
            <v>Y</v>
          </cell>
          <cell r="C6" t="str">
            <v>Y</v>
          </cell>
          <cell r="D6" t="str">
            <v>y</v>
          </cell>
          <cell r="E6" t="str">
            <v>Y</v>
          </cell>
          <cell r="F6" t="str">
            <v>Y</v>
          </cell>
          <cell r="G6" t="str">
            <v>Y</v>
          </cell>
          <cell r="H6" t="str">
            <v>N</v>
          </cell>
          <cell r="I6" t="str">
            <v>Y</v>
          </cell>
          <cell r="J6" t="str">
            <v>Y/N</v>
          </cell>
          <cell r="K6" t="str">
            <v>Y/N</v>
          </cell>
          <cell r="L6" t="str">
            <v>N</v>
          </cell>
          <cell r="M6" t="str">
            <v>N</v>
          </cell>
          <cell r="N6" t="str">
            <v>N</v>
          </cell>
        </row>
        <row r="7">
          <cell r="A7">
            <v>0</v>
          </cell>
        </row>
        <row r="8">
          <cell r="A8">
            <v>0</v>
          </cell>
        </row>
        <row r="9">
          <cell r="A9">
            <v>0</v>
          </cell>
        </row>
        <row r="10">
          <cell r="A10">
            <v>0</v>
          </cell>
        </row>
        <row r="11">
          <cell r="A11">
            <v>0</v>
          </cell>
        </row>
        <row r="12">
          <cell r="A12">
            <v>0</v>
          </cell>
        </row>
        <row r="13">
          <cell r="A13">
            <v>0</v>
          </cell>
        </row>
        <row r="14">
          <cell r="A14">
            <v>0</v>
          </cell>
        </row>
        <row r="15">
          <cell r="A15">
            <v>0</v>
          </cell>
        </row>
        <row r="16">
          <cell r="A16">
            <v>0</v>
          </cell>
        </row>
        <row r="17">
          <cell r="A17">
            <v>0</v>
          </cell>
        </row>
        <row r="18">
          <cell r="A18">
            <v>0</v>
          </cell>
        </row>
        <row r="19">
          <cell r="A19">
            <v>0</v>
          </cell>
        </row>
        <row r="20">
          <cell r="A20">
            <v>0</v>
          </cell>
        </row>
        <row r="21">
          <cell r="A21">
            <v>0</v>
          </cell>
        </row>
        <row r="22">
          <cell r="A22">
            <v>0</v>
          </cell>
        </row>
        <row r="23">
          <cell r="A23">
            <v>0</v>
          </cell>
        </row>
        <row r="24">
          <cell r="A24">
            <v>0</v>
          </cell>
        </row>
        <row r="25">
          <cell r="A25">
            <v>0</v>
          </cell>
        </row>
        <row r="26">
          <cell r="A26">
            <v>0</v>
          </cell>
        </row>
        <row r="27">
          <cell r="A27">
            <v>0</v>
          </cell>
        </row>
        <row r="28">
          <cell r="A28">
            <v>0</v>
          </cell>
        </row>
        <row r="29">
          <cell r="A29">
            <v>0</v>
          </cell>
        </row>
        <row r="30">
          <cell r="A30">
            <v>0</v>
          </cell>
        </row>
        <row r="31">
          <cell r="A31">
            <v>0</v>
          </cell>
        </row>
        <row r="32">
          <cell r="A32">
            <v>0</v>
          </cell>
        </row>
        <row r="33">
          <cell r="A33">
            <v>0</v>
          </cell>
        </row>
        <row r="34">
          <cell r="A34">
            <v>0</v>
          </cell>
        </row>
        <row r="35">
          <cell r="A35">
            <v>0</v>
          </cell>
        </row>
        <row r="36">
          <cell r="A36">
            <v>0</v>
          </cell>
        </row>
        <row r="37">
          <cell r="A37">
            <v>0</v>
          </cell>
        </row>
        <row r="38">
          <cell r="A38">
            <v>0</v>
          </cell>
        </row>
        <row r="39">
          <cell r="A39">
            <v>0</v>
          </cell>
        </row>
        <row r="40">
          <cell r="A40">
            <v>0</v>
          </cell>
        </row>
        <row r="41">
          <cell r="A41">
            <v>0</v>
          </cell>
        </row>
        <row r="42">
          <cell r="A42">
            <v>0</v>
          </cell>
        </row>
        <row r="43">
          <cell r="A43">
            <v>0</v>
          </cell>
        </row>
        <row r="44">
          <cell r="A44">
            <v>0</v>
          </cell>
        </row>
        <row r="45">
          <cell r="A45">
            <v>0</v>
          </cell>
        </row>
        <row r="46">
          <cell r="A46">
            <v>0</v>
          </cell>
        </row>
        <row r="47">
          <cell r="A47">
            <v>0</v>
          </cell>
        </row>
        <row r="48">
          <cell r="A48">
            <v>0</v>
          </cell>
        </row>
        <row r="49">
          <cell r="A49">
            <v>0</v>
          </cell>
        </row>
        <row r="50">
          <cell r="A50">
            <v>0</v>
          </cell>
        </row>
        <row r="51">
          <cell r="A51">
            <v>0</v>
          </cell>
        </row>
        <row r="52">
          <cell r="A52">
            <v>0</v>
          </cell>
        </row>
        <row r="53">
          <cell r="A53">
            <v>0</v>
          </cell>
        </row>
        <row r="54">
          <cell r="A54">
            <v>0</v>
          </cell>
        </row>
        <row r="55">
          <cell r="A55">
            <v>0</v>
          </cell>
        </row>
        <row r="56">
          <cell r="A56">
            <v>0</v>
          </cell>
        </row>
        <row r="57">
          <cell r="A57">
            <v>0</v>
          </cell>
        </row>
        <row r="58">
          <cell r="A58">
            <v>0</v>
          </cell>
        </row>
        <row r="59">
          <cell r="A59">
            <v>0</v>
          </cell>
        </row>
        <row r="60">
          <cell r="A60">
            <v>0</v>
          </cell>
        </row>
        <row r="61">
          <cell r="A61">
            <v>0</v>
          </cell>
        </row>
        <row r="62">
          <cell r="A62">
            <v>0</v>
          </cell>
        </row>
        <row r="63">
          <cell r="A63">
            <v>0</v>
          </cell>
        </row>
        <row r="64">
          <cell r="A64">
            <v>0</v>
          </cell>
        </row>
        <row r="65">
          <cell r="A65">
            <v>0</v>
          </cell>
        </row>
        <row r="66">
          <cell r="A66">
            <v>0</v>
          </cell>
        </row>
        <row r="67">
          <cell r="A67">
            <v>0</v>
          </cell>
        </row>
        <row r="68">
          <cell r="A68">
            <v>0</v>
          </cell>
        </row>
        <row r="69">
          <cell r="A69">
            <v>0</v>
          </cell>
        </row>
        <row r="70">
          <cell r="A70">
            <v>0</v>
          </cell>
        </row>
        <row r="71">
          <cell r="A71">
            <v>0</v>
          </cell>
        </row>
        <row r="72">
          <cell r="A72">
            <v>0</v>
          </cell>
        </row>
        <row r="73">
          <cell r="A73">
            <v>0</v>
          </cell>
        </row>
        <row r="74">
          <cell r="A74">
            <v>0</v>
          </cell>
        </row>
        <row r="75">
          <cell r="A75">
            <v>0</v>
          </cell>
        </row>
        <row r="76">
          <cell r="A76">
            <v>0</v>
          </cell>
        </row>
        <row r="77">
          <cell r="A77">
            <v>0</v>
          </cell>
        </row>
        <row r="78">
          <cell r="A78">
            <v>0</v>
          </cell>
        </row>
        <row r="79">
          <cell r="A79">
            <v>0</v>
          </cell>
        </row>
        <row r="80">
          <cell r="A80">
            <v>0</v>
          </cell>
        </row>
        <row r="81">
          <cell r="A81">
            <v>0</v>
          </cell>
        </row>
        <row r="82">
          <cell r="A82">
            <v>0</v>
          </cell>
        </row>
        <row r="83">
          <cell r="A83">
            <v>0</v>
          </cell>
        </row>
        <row r="84">
          <cell r="A84">
            <v>0</v>
          </cell>
        </row>
        <row r="85">
          <cell r="A85">
            <v>0</v>
          </cell>
        </row>
        <row r="86">
          <cell r="A86">
            <v>0</v>
          </cell>
        </row>
        <row r="87">
          <cell r="A87">
            <v>0</v>
          </cell>
        </row>
        <row r="88">
          <cell r="A88">
            <v>0</v>
          </cell>
        </row>
        <row r="89">
          <cell r="A89">
            <v>0</v>
          </cell>
        </row>
        <row r="90">
          <cell r="A90">
            <v>0</v>
          </cell>
        </row>
        <row r="91">
          <cell r="A91">
            <v>0</v>
          </cell>
        </row>
        <row r="92">
          <cell r="A92">
            <v>0</v>
          </cell>
        </row>
        <row r="93">
          <cell r="A93">
            <v>0</v>
          </cell>
        </row>
        <row r="94">
          <cell r="A94">
            <v>0</v>
          </cell>
        </row>
        <row r="95">
          <cell r="A95">
            <v>0</v>
          </cell>
        </row>
        <row r="96">
          <cell r="A96">
            <v>0</v>
          </cell>
        </row>
        <row r="97">
          <cell r="A97">
            <v>0</v>
          </cell>
        </row>
        <row r="98">
          <cell r="A98">
            <v>0</v>
          </cell>
        </row>
        <row r="99">
          <cell r="A99">
            <v>0</v>
          </cell>
        </row>
        <row r="100">
          <cell r="A100">
            <v>0</v>
          </cell>
        </row>
        <row r="101">
          <cell r="A101">
            <v>0</v>
          </cell>
        </row>
        <row r="102">
          <cell r="A102">
            <v>0</v>
          </cell>
        </row>
        <row r="103">
          <cell r="A103">
            <v>0</v>
          </cell>
        </row>
        <row r="104">
          <cell r="A104">
            <v>0</v>
          </cell>
        </row>
        <row r="105">
          <cell r="A105">
            <v>0</v>
          </cell>
        </row>
        <row r="106">
          <cell r="A106">
            <v>0</v>
          </cell>
        </row>
        <row r="107">
          <cell r="A107">
            <v>0</v>
          </cell>
        </row>
        <row r="108">
          <cell r="A108">
            <v>0</v>
          </cell>
        </row>
        <row r="109">
          <cell r="A109">
            <v>0</v>
          </cell>
        </row>
        <row r="110">
          <cell r="A110">
            <v>0</v>
          </cell>
        </row>
        <row r="111">
          <cell r="A111">
            <v>0</v>
          </cell>
        </row>
        <row r="112">
          <cell r="A112">
            <v>0</v>
          </cell>
        </row>
        <row r="113">
          <cell r="A113">
            <v>0</v>
          </cell>
        </row>
        <row r="114">
          <cell r="A114">
            <v>0</v>
          </cell>
        </row>
        <row r="115">
          <cell r="A115">
            <v>0</v>
          </cell>
        </row>
        <row r="116">
          <cell r="A116">
            <v>0</v>
          </cell>
        </row>
        <row r="117">
          <cell r="A117">
            <v>0</v>
          </cell>
        </row>
        <row r="118">
          <cell r="A118">
            <v>0</v>
          </cell>
        </row>
        <row r="119">
          <cell r="A119">
            <v>0</v>
          </cell>
        </row>
        <row r="120">
          <cell r="A120">
            <v>0</v>
          </cell>
        </row>
        <row r="121">
          <cell r="A121">
            <v>0</v>
          </cell>
        </row>
        <row r="122">
          <cell r="A122">
            <v>0</v>
          </cell>
        </row>
        <row r="123">
          <cell r="A123">
            <v>0</v>
          </cell>
        </row>
        <row r="124">
          <cell r="A124">
            <v>0</v>
          </cell>
        </row>
        <row r="125">
          <cell r="A125">
            <v>0</v>
          </cell>
        </row>
        <row r="126">
          <cell r="A126">
            <v>0</v>
          </cell>
        </row>
        <row r="127">
          <cell r="A127">
            <v>0</v>
          </cell>
        </row>
        <row r="128">
          <cell r="A128">
            <v>0</v>
          </cell>
        </row>
        <row r="129">
          <cell r="A129">
            <v>0</v>
          </cell>
        </row>
        <row r="130">
          <cell r="A130">
            <v>0</v>
          </cell>
        </row>
        <row r="131">
          <cell r="A131">
            <v>0</v>
          </cell>
        </row>
        <row r="132">
          <cell r="A132">
            <v>0</v>
          </cell>
        </row>
        <row r="133">
          <cell r="A133">
            <v>0</v>
          </cell>
        </row>
        <row r="134">
          <cell r="A134">
            <v>0</v>
          </cell>
        </row>
        <row r="135">
          <cell r="A135">
            <v>0</v>
          </cell>
        </row>
        <row r="136">
          <cell r="A136">
            <v>0</v>
          </cell>
        </row>
        <row r="137">
          <cell r="A137">
            <v>0</v>
          </cell>
        </row>
        <row r="138">
          <cell r="A138">
            <v>0</v>
          </cell>
        </row>
        <row r="139">
          <cell r="A139">
            <v>0</v>
          </cell>
        </row>
        <row r="140">
          <cell r="A140">
            <v>0</v>
          </cell>
        </row>
        <row r="141">
          <cell r="A141">
            <v>0</v>
          </cell>
        </row>
        <row r="142">
          <cell r="A142">
            <v>0</v>
          </cell>
        </row>
        <row r="143">
          <cell r="A143">
            <v>0</v>
          </cell>
        </row>
        <row r="144">
          <cell r="A144">
            <v>0</v>
          </cell>
        </row>
        <row r="145">
          <cell r="A145">
            <v>0</v>
          </cell>
        </row>
        <row r="146">
          <cell r="A146">
            <v>0</v>
          </cell>
        </row>
        <row r="147">
          <cell r="A147">
            <v>0</v>
          </cell>
        </row>
        <row r="148">
          <cell r="A148">
            <v>0</v>
          </cell>
        </row>
        <row r="149">
          <cell r="A149">
            <v>0</v>
          </cell>
        </row>
        <row r="150">
          <cell r="A150">
            <v>0</v>
          </cell>
        </row>
        <row r="151">
          <cell r="A151">
            <v>0</v>
          </cell>
        </row>
        <row r="152">
          <cell r="A152">
            <v>0</v>
          </cell>
        </row>
        <row r="153">
          <cell r="A153">
            <v>0</v>
          </cell>
        </row>
        <row r="154">
          <cell r="A154">
            <v>0</v>
          </cell>
        </row>
        <row r="155">
          <cell r="A155">
            <v>0</v>
          </cell>
        </row>
        <row r="156">
          <cell r="A156">
            <v>0</v>
          </cell>
        </row>
        <row r="157">
          <cell r="A157">
            <v>0</v>
          </cell>
        </row>
        <row r="158">
          <cell r="A158">
            <v>0</v>
          </cell>
        </row>
        <row r="159">
          <cell r="A159">
            <v>0</v>
          </cell>
        </row>
        <row r="160">
          <cell r="A160">
            <v>0</v>
          </cell>
        </row>
        <row r="161">
          <cell r="A161">
            <v>0</v>
          </cell>
        </row>
        <row r="162">
          <cell r="A162">
            <v>0</v>
          </cell>
        </row>
        <row r="163">
          <cell r="A163">
            <v>0</v>
          </cell>
        </row>
        <row r="164">
          <cell r="A164">
            <v>0</v>
          </cell>
        </row>
        <row r="165">
          <cell r="A165">
            <v>0</v>
          </cell>
        </row>
        <row r="166">
          <cell r="A166">
            <v>0</v>
          </cell>
        </row>
        <row r="167">
          <cell r="A167">
            <v>0</v>
          </cell>
        </row>
        <row r="168">
          <cell r="A168">
            <v>0</v>
          </cell>
        </row>
        <row r="169">
          <cell r="A169">
            <v>0</v>
          </cell>
        </row>
        <row r="170">
          <cell r="A170">
            <v>0</v>
          </cell>
        </row>
        <row r="171">
          <cell r="A171">
            <v>0</v>
          </cell>
        </row>
        <row r="172">
          <cell r="A172">
            <v>0</v>
          </cell>
        </row>
        <row r="173">
          <cell r="A173">
            <v>0</v>
          </cell>
        </row>
        <row r="174">
          <cell r="A174">
            <v>0</v>
          </cell>
        </row>
        <row r="175">
          <cell r="A175">
            <v>0</v>
          </cell>
        </row>
        <row r="176">
          <cell r="A176">
            <v>0</v>
          </cell>
        </row>
        <row r="177">
          <cell r="A177">
            <v>0</v>
          </cell>
        </row>
        <row r="178">
          <cell r="A178">
            <v>0</v>
          </cell>
        </row>
        <row r="179">
          <cell r="A179">
            <v>0</v>
          </cell>
        </row>
        <row r="180">
          <cell r="A180">
            <v>0</v>
          </cell>
        </row>
        <row r="181">
          <cell r="A181">
            <v>0</v>
          </cell>
        </row>
        <row r="182">
          <cell r="A182">
            <v>0</v>
          </cell>
        </row>
        <row r="183">
          <cell r="A183">
            <v>0</v>
          </cell>
        </row>
        <row r="184">
          <cell r="A184">
            <v>0</v>
          </cell>
        </row>
        <row r="185">
          <cell r="A185">
            <v>0</v>
          </cell>
        </row>
        <row r="186">
          <cell r="A186">
            <v>0</v>
          </cell>
        </row>
        <row r="187">
          <cell r="A187">
            <v>0</v>
          </cell>
        </row>
        <row r="188">
          <cell r="A188">
            <v>0</v>
          </cell>
        </row>
        <row r="189">
          <cell r="A189">
            <v>0</v>
          </cell>
        </row>
        <row r="190">
          <cell r="A190">
            <v>0</v>
          </cell>
        </row>
        <row r="191">
          <cell r="A191">
            <v>0</v>
          </cell>
        </row>
        <row r="192">
          <cell r="A192">
            <v>0</v>
          </cell>
        </row>
        <row r="193">
          <cell r="A193">
            <v>0</v>
          </cell>
        </row>
        <row r="194">
          <cell r="A194">
            <v>0</v>
          </cell>
        </row>
        <row r="195">
          <cell r="A195">
            <v>0</v>
          </cell>
        </row>
        <row r="196">
          <cell r="A196">
            <v>0</v>
          </cell>
        </row>
        <row r="197">
          <cell r="A197">
            <v>0</v>
          </cell>
        </row>
        <row r="198">
          <cell r="A198">
            <v>0</v>
          </cell>
        </row>
        <row r="199">
          <cell r="A199">
            <v>0</v>
          </cell>
        </row>
        <row r="200">
          <cell r="A200">
            <v>0</v>
          </cell>
        </row>
        <row r="201">
          <cell r="A201">
            <v>0</v>
          </cell>
        </row>
        <row r="202">
          <cell r="A202">
            <v>0</v>
          </cell>
        </row>
        <row r="203">
          <cell r="A203">
            <v>0</v>
          </cell>
        </row>
        <row r="204">
          <cell r="A204">
            <v>0</v>
          </cell>
        </row>
        <row r="205">
          <cell r="A205">
            <v>0</v>
          </cell>
        </row>
        <row r="206">
          <cell r="A206">
            <v>0</v>
          </cell>
        </row>
        <row r="207">
          <cell r="A207">
            <v>0</v>
          </cell>
        </row>
        <row r="208">
          <cell r="A208">
            <v>0</v>
          </cell>
        </row>
        <row r="209">
          <cell r="A209">
            <v>0</v>
          </cell>
        </row>
        <row r="210">
          <cell r="A210">
            <v>0</v>
          </cell>
        </row>
        <row r="211">
          <cell r="A211">
            <v>0</v>
          </cell>
        </row>
        <row r="212">
          <cell r="A212">
            <v>0</v>
          </cell>
        </row>
        <row r="213">
          <cell r="A213">
            <v>0</v>
          </cell>
        </row>
        <row r="214">
          <cell r="A214">
            <v>0</v>
          </cell>
        </row>
        <row r="215">
          <cell r="A215">
            <v>0</v>
          </cell>
        </row>
        <row r="216">
          <cell r="A216">
            <v>0</v>
          </cell>
        </row>
        <row r="217">
          <cell r="A217">
            <v>0</v>
          </cell>
        </row>
        <row r="218">
          <cell r="A218">
            <v>0</v>
          </cell>
        </row>
        <row r="219">
          <cell r="A219">
            <v>0</v>
          </cell>
        </row>
        <row r="220">
          <cell r="A220">
            <v>0</v>
          </cell>
        </row>
        <row r="221">
          <cell r="A221">
            <v>0</v>
          </cell>
        </row>
        <row r="222">
          <cell r="A222">
            <v>0</v>
          </cell>
        </row>
        <row r="223">
          <cell r="A223">
            <v>0</v>
          </cell>
        </row>
        <row r="224">
          <cell r="A224">
            <v>0</v>
          </cell>
        </row>
        <row r="225">
          <cell r="A225">
            <v>0</v>
          </cell>
        </row>
        <row r="226">
          <cell r="A226">
            <v>0</v>
          </cell>
        </row>
        <row r="227">
          <cell r="A227">
            <v>0</v>
          </cell>
        </row>
        <row r="228">
          <cell r="A228">
            <v>0</v>
          </cell>
        </row>
        <row r="229">
          <cell r="A229">
            <v>0</v>
          </cell>
        </row>
        <row r="230">
          <cell r="A230">
            <v>0</v>
          </cell>
        </row>
        <row r="231">
          <cell r="A231">
            <v>0</v>
          </cell>
        </row>
        <row r="232">
          <cell r="A232">
            <v>0</v>
          </cell>
        </row>
        <row r="233">
          <cell r="A233">
            <v>0</v>
          </cell>
        </row>
        <row r="234">
          <cell r="A234">
            <v>0</v>
          </cell>
        </row>
        <row r="235">
          <cell r="A235">
            <v>0</v>
          </cell>
        </row>
        <row r="236">
          <cell r="A236">
            <v>0</v>
          </cell>
        </row>
        <row r="237">
          <cell r="A237">
            <v>0</v>
          </cell>
        </row>
        <row r="238">
          <cell r="A238">
            <v>0</v>
          </cell>
        </row>
        <row r="239">
          <cell r="A239">
            <v>0</v>
          </cell>
        </row>
        <row r="240">
          <cell r="A240">
            <v>0</v>
          </cell>
        </row>
        <row r="241">
          <cell r="A241">
            <v>0</v>
          </cell>
        </row>
        <row r="242">
          <cell r="A242">
            <v>0</v>
          </cell>
        </row>
        <row r="243">
          <cell r="A243">
            <v>0</v>
          </cell>
        </row>
        <row r="244">
          <cell r="A244">
            <v>0</v>
          </cell>
        </row>
        <row r="245">
          <cell r="A245">
            <v>0</v>
          </cell>
        </row>
        <row r="246">
          <cell r="A246">
            <v>0</v>
          </cell>
        </row>
        <row r="247">
          <cell r="A247">
            <v>0</v>
          </cell>
        </row>
        <row r="248">
          <cell r="A248">
            <v>0</v>
          </cell>
        </row>
        <row r="249">
          <cell r="A249">
            <v>0</v>
          </cell>
        </row>
        <row r="250">
          <cell r="A250">
            <v>0</v>
          </cell>
        </row>
        <row r="251">
          <cell r="A251">
            <v>0</v>
          </cell>
        </row>
        <row r="252">
          <cell r="A252">
            <v>0</v>
          </cell>
        </row>
        <row r="253">
          <cell r="A253">
            <v>0</v>
          </cell>
        </row>
        <row r="254">
          <cell r="A254">
            <v>0</v>
          </cell>
        </row>
        <row r="255">
          <cell r="A255">
            <v>0</v>
          </cell>
        </row>
        <row r="256">
          <cell r="A256">
            <v>0</v>
          </cell>
        </row>
        <row r="257">
          <cell r="A257">
            <v>0</v>
          </cell>
        </row>
        <row r="258">
          <cell r="A258">
            <v>0</v>
          </cell>
        </row>
        <row r="259">
          <cell r="A259">
            <v>0</v>
          </cell>
        </row>
        <row r="260">
          <cell r="A260">
            <v>0</v>
          </cell>
        </row>
        <row r="261">
          <cell r="A261">
            <v>0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00"/>
  <sheetViews>
    <sheetView tabSelected="1" workbookViewId="0">
      <selection activeCell="E12" sqref="E12"/>
    </sheetView>
  </sheetViews>
  <sheetFormatPr defaultRowHeight="14.4" x14ac:dyDescent="0.3"/>
  <cols>
    <col min="1" max="1" width="15.33203125" bestFit="1" customWidth="1"/>
    <col min="2" max="2" width="4.44140625" bestFit="1" customWidth="1"/>
    <col min="3" max="3" width="7.5546875" bestFit="1" customWidth="1"/>
    <col min="4" max="4" width="13.5546875" bestFit="1" customWidth="1"/>
    <col min="5" max="5" width="39.44140625" bestFit="1" customWidth="1"/>
    <col min="6" max="7" width="12.88671875" style="7" bestFit="1" customWidth="1"/>
    <col min="8" max="9" width="12.88671875" style="25" bestFit="1" customWidth="1"/>
    <col min="10" max="10" width="6.88671875" bestFit="1" customWidth="1"/>
    <col min="11" max="11" width="13.88671875" bestFit="1" customWidth="1"/>
    <col min="12" max="12" width="14.6640625" bestFit="1" customWidth="1"/>
    <col min="13" max="13" width="13.5546875" bestFit="1" customWidth="1"/>
  </cols>
  <sheetData>
    <row r="1" spans="1:17" ht="15" thickBot="1" x14ac:dyDescent="0.35">
      <c r="A1" s="39" t="s">
        <v>121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 t="s">
        <v>114</v>
      </c>
      <c r="M1" s="39"/>
      <c r="N1" s="8" t="s">
        <v>222</v>
      </c>
      <c r="O1" s="23"/>
      <c r="P1" s="23"/>
      <c r="Q1" s="23"/>
    </row>
    <row r="2" spans="1:17" s="5" customFormat="1" ht="43.8" thickBot="1" x14ac:dyDescent="0.35">
      <c r="A2" s="34" t="s">
        <v>4</v>
      </c>
      <c r="B2" s="34" t="s">
        <v>2</v>
      </c>
      <c r="C2" s="34" t="s">
        <v>3</v>
      </c>
      <c r="D2" s="34" t="s">
        <v>0</v>
      </c>
      <c r="E2" s="34" t="s">
        <v>5</v>
      </c>
      <c r="F2" s="35" t="s">
        <v>104</v>
      </c>
      <c r="G2" s="35" t="s">
        <v>101</v>
      </c>
      <c r="H2" s="34" t="s">
        <v>110</v>
      </c>
      <c r="I2" s="34" t="s">
        <v>111</v>
      </c>
      <c r="J2" s="34" t="s">
        <v>106</v>
      </c>
      <c r="K2" s="34" t="s">
        <v>109</v>
      </c>
      <c r="L2" s="34" t="s">
        <v>1</v>
      </c>
      <c r="M2" s="34" t="s">
        <v>211</v>
      </c>
      <c r="N2" s="34" t="s">
        <v>115</v>
      </c>
    </row>
    <row r="3" spans="1:17" ht="15" thickBot="1" x14ac:dyDescent="0.35">
      <c r="A3" s="36" t="s">
        <v>113</v>
      </c>
      <c r="B3" s="36" t="s">
        <v>113</v>
      </c>
      <c r="C3" s="36" t="s">
        <v>117</v>
      </c>
      <c r="D3" s="36" t="s">
        <v>118</v>
      </c>
      <c r="E3" s="36" t="s">
        <v>119</v>
      </c>
      <c r="F3" s="37" t="s">
        <v>120</v>
      </c>
      <c r="G3" s="37" t="s">
        <v>120</v>
      </c>
      <c r="H3" s="37" t="s">
        <v>120</v>
      </c>
      <c r="I3" s="37" t="s">
        <v>120</v>
      </c>
      <c r="J3" s="36" t="s">
        <v>107</v>
      </c>
      <c r="K3" s="36" t="s">
        <v>108</v>
      </c>
      <c r="L3" s="36" t="s">
        <v>112</v>
      </c>
      <c r="M3" s="36" t="s">
        <v>119</v>
      </c>
      <c r="N3" s="36" t="s">
        <v>116</v>
      </c>
    </row>
    <row r="4" spans="1:17" x14ac:dyDescent="0.3">
      <c r="D4" s="4"/>
      <c r="F4"/>
      <c r="G4"/>
      <c r="H4"/>
      <c r="I4"/>
      <c r="N4" t="str">
        <f>IFERROR(VLOOKUP(A4,[1]RiskLevel!A5:AB25002,43,FALSE), "")</f>
        <v/>
      </c>
    </row>
    <row r="5" spans="1:17" x14ac:dyDescent="0.3">
      <c r="D5" s="4"/>
      <c r="F5"/>
      <c r="G5"/>
      <c r="H5"/>
      <c r="I5"/>
      <c r="N5" t="str">
        <f>IFERROR(VLOOKUP(A5,[1]RiskLevel!A6:AB25003,43,FALSE), "")</f>
        <v/>
      </c>
    </row>
    <row r="6" spans="1:17" x14ac:dyDescent="0.3">
      <c r="D6" s="4"/>
      <c r="F6"/>
      <c r="G6"/>
      <c r="I6" s="49"/>
      <c r="J6" s="49"/>
      <c r="K6" s="49"/>
      <c r="L6" s="49"/>
      <c r="N6" t="str">
        <f>IFERROR(VLOOKUP(A6,RiskLevel!A7:AB25004,43,FALSE), "")</f>
        <v/>
      </c>
    </row>
    <row r="7" spans="1:17" x14ac:dyDescent="0.3">
      <c r="D7" s="4"/>
      <c r="F7"/>
      <c r="G7"/>
      <c r="N7" t="str">
        <f>IFERROR(VLOOKUP(A7,RiskLevel!A8:AB25005,43,FALSE), "")</f>
        <v/>
      </c>
    </row>
    <row r="8" spans="1:17" x14ac:dyDescent="0.3">
      <c r="D8" s="4"/>
      <c r="F8"/>
      <c r="G8"/>
      <c r="N8" t="str">
        <f>IFERROR(VLOOKUP(A8,RiskLevel!A9:AB25006,43,FALSE), "")</f>
        <v/>
      </c>
    </row>
    <row r="9" spans="1:17" x14ac:dyDescent="0.3">
      <c r="D9" s="4"/>
      <c r="F9"/>
      <c r="G9"/>
      <c r="N9" t="str">
        <f>IFERROR(VLOOKUP(A9,RiskLevel!A10:AB25007,43,FALSE), "")</f>
        <v/>
      </c>
    </row>
    <row r="10" spans="1:17" x14ac:dyDescent="0.3">
      <c r="D10" s="4"/>
      <c r="F10"/>
      <c r="G10"/>
      <c r="N10" t="str">
        <f>IFERROR(VLOOKUP(A10,RiskLevel!A11:AB25008,43,FALSE), "")</f>
        <v/>
      </c>
    </row>
    <row r="11" spans="1:17" x14ac:dyDescent="0.3">
      <c r="D11" s="4"/>
      <c r="F11"/>
      <c r="G11"/>
      <c r="N11" t="str">
        <f>IFERROR(VLOOKUP(A11,RiskLevel!A12:AB25009,43,FALSE), "")</f>
        <v/>
      </c>
    </row>
    <row r="12" spans="1:17" x14ac:dyDescent="0.3">
      <c r="D12" s="4"/>
      <c r="F12"/>
      <c r="G12"/>
      <c r="N12" t="str">
        <f>IFERROR(VLOOKUP(A12,RiskLevel!A13:AB25010,43,FALSE), "")</f>
        <v/>
      </c>
    </row>
    <row r="13" spans="1:17" x14ac:dyDescent="0.3">
      <c r="D13" s="4"/>
      <c r="F13"/>
      <c r="G13"/>
      <c r="N13" t="str">
        <f>IFERROR(VLOOKUP(A13,RiskLevel!A14:AB25011,43,FALSE), "")</f>
        <v/>
      </c>
    </row>
    <row r="14" spans="1:17" x14ac:dyDescent="0.3">
      <c r="D14" s="4"/>
      <c r="F14"/>
      <c r="G14"/>
      <c r="N14" t="str">
        <f>IFERROR(VLOOKUP(A14,RiskLevel!A15:AB25012,43,FALSE), "")</f>
        <v/>
      </c>
    </row>
    <row r="15" spans="1:17" x14ac:dyDescent="0.3">
      <c r="D15" s="4"/>
      <c r="F15"/>
      <c r="G15"/>
      <c r="N15" t="str">
        <f>IFERROR(VLOOKUP(A15,RiskLevel!A16:AB25013,43,FALSE), "")</f>
        <v/>
      </c>
    </row>
    <row r="16" spans="1:17" x14ac:dyDescent="0.3">
      <c r="D16" s="4"/>
      <c r="F16"/>
      <c r="G16"/>
      <c r="N16" t="str">
        <f>IFERROR(VLOOKUP(A16,RiskLevel!A17:AB25014,43,FALSE), "")</f>
        <v/>
      </c>
    </row>
    <row r="17" spans="4:14" x14ac:dyDescent="0.3">
      <c r="D17" s="4"/>
      <c r="F17"/>
      <c r="G17"/>
      <c r="N17" t="str">
        <f>IFERROR(VLOOKUP(A17,RiskLevel!A18:AB25015,43,FALSE), "")</f>
        <v/>
      </c>
    </row>
    <row r="18" spans="4:14" x14ac:dyDescent="0.3">
      <c r="D18" s="4"/>
      <c r="F18"/>
      <c r="G18"/>
      <c r="N18" t="str">
        <f>IFERROR(VLOOKUP(A18,RiskLevel!A19:AB25016,43,FALSE), "")</f>
        <v/>
      </c>
    </row>
    <row r="19" spans="4:14" x14ac:dyDescent="0.3">
      <c r="D19" s="4"/>
      <c r="F19"/>
      <c r="G19"/>
      <c r="N19" t="str">
        <f>IFERROR(VLOOKUP(A19,RiskLevel!A20:AB25017,43,FALSE), "")</f>
        <v/>
      </c>
    </row>
    <row r="20" spans="4:14" x14ac:dyDescent="0.3">
      <c r="D20" s="4"/>
      <c r="F20"/>
      <c r="G20"/>
      <c r="N20" t="str">
        <f>IFERROR(VLOOKUP(A20,RiskLevel!A21:AB25018,43,FALSE), "")</f>
        <v/>
      </c>
    </row>
    <row r="21" spans="4:14" x14ac:dyDescent="0.3">
      <c r="D21" s="4"/>
      <c r="F21"/>
      <c r="G21"/>
      <c r="N21" t="str">
        <f>IFERROR(VLOOKUP(A21,RiskLevel!A22:AB25019,43,FALSE), "")</f>
        <v/>
      </c>
    </row>
    <row r="22" spans="4:14" x14ac:dyDescent="0.3">
      <c r="D22" s="4"/>
      <c r="F22"/>
      <c r="G22"/>
      <c r="N22" t="str">
        <f>IFERROR(VLOOKUP(A22,RiskLevel!A23:AB25020,43,FALSE), "")</f>
        <v/>
      </c>
    </row>
    <row r="23" spans="4:14" x14ac:dyDescent="0.3">
      <c r="D23" s="4"/>
      <c r="F23"/>
      <c r="G23"/>
      <c r="N23" t="str">
        <f>IFERROR(VLOOKUP(A23,RiskLevel!A24:AB25021,43,FALSE), "")</f>
        <v/>
      </c>
    </row>
    <row r="24" spans="4:14" x14ac:dyDescent="0.3">
      <c r="D24" s="4"/>
      <c r="F24"/>
      <c r="G24"/>
      <c r="N24" t="str">
        <f>IFERROR(VLOOKUP(A24,RiskLevel!A25:AB25022,43,FALSE), "")</f>
        <v/>
      </c>
    </row>
    <row r="25" spans="4:14" x14ac:dyDescent="0.3">
      <c r="D25" s="4"/>
      <c r="F25"/>
      <c r="G25"/>
      <c r="N25" t="str">
        <f>IFERROR(VLOOKUP(A25,RiskLevel!A26:AB25023,43,FALSE), "")</f>
        <v/>
      </c>
    </row>
    <row r="26" spans="4:14" x14ac:dyDescent="0.3">
      <c r="D26" s="4"/>
      <c r="F26"/>
      <c r="G26"/>
      <c r="N26" t="str">
        <f>IFERROR(VLOOKUP(A26,RiskLevel!A27:AB25024,43,FALSE), "")</f>
        <v/>
      </c>
    </row>
    <row r="27" spans="4:14" x14ac:dyDescent="0.3">
      <c r="D27" s="4"/>
      <c r="F27"/>
      <c r="G27"/>
      <c r="N27" t="str">
        <f>IFERROR(VLOOKUP(A27,RiskLevel!A28:AB25025,43,FALSE), "")</f>
        <v/>
      </c>
    </row>
    <row r="28" spans="4:14" x14ac:dyDescent="0.3">
      <c r="D28" s="4"/>
      <c r="F28"/>
      <c r="G28"/>
      <c r="N28" t="str">
        <f>IFERROR(VLOOKUP(A28,RiskLevel!A29:AB25026,43,FALSE), "")</f>
        <v/>
      </c>
    </row>
    <row r="29" spans="4:14" x14ac:dyDescent="0.3">
      <c r="D29" s="4"/>
      <c r="F29"/>
      <c r="G29"/>
      <c r="N29" t="str">
        <f>IFERROR(VLOOKUP(A29,RiskLevel!A30:AB25027,43,FALSE), "")</f>
        <v/>
      </c>
    </row>
    <row r="30" spans="4:14" x14ac:dyDescent="0.3">
      <c r="D30" s="4"/>
      <c r="F30"/>
      <c r="G30"/>
      <c r="N30" t="str">
        <f>IFERROR(VLOOKUP(A30,RiskLevel!A31:AB25028,43,FALSE), "")</f>
        <v/>
      </c>
    </row>
    <row r="31" spans="4:14" x14ac:dyDescent="0.3">
      <c r="D31" s="4"/>
      <c r="F31"/>
      <c r="G31"/>
      <c r="N31" t="str">
        <f>IFERROR(VLOOKUP(A31,RiskLevel!A32:AB25029,43,FALSE), "")</f>
        <v/>
      </c>
    </row>
    <row r="32" spans="4:14" x14ac:dyDescent="0.3">
      <c r="D32" s="4"/>
      <c r="F32"/>
      <c r="G32"/>
      <c r="N32" t="str">
        <f>IFERROR(VLOOKUP(A32,RiskLevel!A33:AB25030,43,FALSE), "")</f>
        <v/>
      </c>
    </row>
    <row r="33" spans="4:14" x14ac:dyDescent="0.3">
      <c r="D33" s="4"/>
      <c r="F33"/>
      <c r="G33"/>
      <c r="N33" t="str">
        <f>IFERROR(VLOOKUP(A33,RiskLevel!A34:AB25031,43,FALSE), "")</f>
        <v/>
      </c>
    </row>
    <row r="34" spans="4:14" x14ac:dyDescent="0.3">
      <c r="D34" s="4"/>
      <c r="F34"/>
      <c r="G34"/>
      <c r="N34" t="str">
        <f>IFERROR(VLOOKUP(A34,RiskLevel!A35:AB25032,43,FALSE), "")</f>
        <v/>
      </c>
    </row>
    <row r="35" spans="4:14" x14ac:dyDescent="0.3">
      <c r="D35" s="4"/>
      <c r="F35"/>
      <c r="G35"/>
      <c r="N35" t="str">
        <f>IFERROR(VLOOKUP(A35,RiskLevel!A36:AB25033,43,FALSE), "")</f>
        <v/>
      </c>
    </row>
    <row r="36" spans="4:14" x14ac:dyDescent="0.3">
      <c r="D36" s="4"/>
      <c r="F36"/>
      <c r="G36"/>
      <c r="N36" t="str">
        <f>IFERROR(VLOOKUP(A36,RiskLevel!A37:AB25034,43,FALSE), "")</f>
        <v/>
      </c>
    </row>
    <row r="37" spans="4:14" x14ac:dyDescent="0.3">
      <c r="D37" s="4"/>
      <c r="F37"/>
      <c r="G37"/>
      <c r="N37" t="str">
        <f>IFERROR(VLOOKUP(A37,RiskLevel!A38:AB25035,43,FALSE), "")</f>
        <v/>
      </c>
    </row>
    <row r="38" spans="4:14" x14ac:dyDescent="0.3">
      <c r="D38" s="4"/>
      <c r="F38"/>
      <c r="G38"/>
      <c r="N38" t="str">
        <f>IFERROR(VLOOKUP(A38,RiskLevel!A39:AB25036,43,FALSE), "")</f>
        <v/>
      </c>
    </row>
    <row r="39" spans="4:14" x14ac:dyDescent="0.3">
      <c r="D39" s="4"/>
      <c r="F39"/>
      <c r="G39"/>
      <c r="N39" t="str">
        <f>IFERROR(VLOOKUP(A39,RiskLevel!A40:AB25037,43,FALSE), "")</f>
        <v/>
      </c>
    </row>
    <row r="40" spans="4:14" x14ac:dyDescent="0.3">
      <c r="D40" s="4"/>
      <c r="F40"/>
      <c r="G40"/>
      <c r="N40" t="str">
        <f>IFERROR(VLOOKUP(A40,RiskLevel!A41:AB25038,43,FALSE), "")</f>
        <v/>
      </c>
    </row>
    <row r="41" spans="4:14" x14ac:dyDescent="0.3">
      <c r="D41" s="4"/>
      <c r="F41"/>
      <c r="G41"/>
      <c r="N41" t="str">
        <f>IFERROR(VLOOKUP(A41,RiskLevel!A42:AB25039,43,FALSE), "")</f>
        <v/>
      </c>
    </row>
    <row r="42" spans="4:14" x14ac:dyDescent="0.3">
      <c r="D42" s="4"/>
      <c r="F42"/>
      <c r="G42"/>
      <c r="N42" t="str">
        <f>IFERROR(VLOOKUP(A42,RiskLevel!A43:AB25040,43,FALSE), "")</f>
        <v/>
      </c>
    </row>
    <row r="43" spans="4:14" x14ac:dyDescent="0.3">
      <c r="D43" s="4"/>
      <c r="F43"/>
      <c r="G43"/>
      <c r="N43" t="str">
        <f>IFERROR(VLOOKUP(A43,RiskLevel!A44:AB25041,43,FALSE), "")</f>
        <v/>
      </c>
    </row>
    <row r="44" spans="4:14" x14ac:dyDescent="0.3">
      <c r="D44" s="4"/>
      <c r="F44"/>
      <c r="G44"/>
      <c r="N44" t="str">
        <f>IFERROR(VLOOKUP(A44,RiskLevel!A45:AB25042,43,FALSE), "")</f>
        <v/>
      </c>
    </row>
    <row r="45" spans="4:14" x14ac:dyDescent="0.3">
      <c r="D45" s="4"/>
      <c r="F45"/>
      <c r="G45"/>
      <c r="N45" t="str">
        <f>IFERROR(VLOOKUP(A45,RiskLevel!A46:AB25043,43,FALSE), "")</f>
        <v/>
      </c>
    </row>
    <row r="46" spans="4:14" x14ac:dyDescent="0.3">
      <c r="D46" s="4"/>
      <c r="F46"/>
      <c r="G46"/>
      <c r="N46" t="str">
        <f>IFERROR(VLOOKUP(A46,RiskLevel!A47:AB25044,43,FALSE), "")</f>
        <v/>
      </c>
    </row>
    <row r="47" spans="4:14" x14ac:dyDescent="0.3">
      <c r="D47" s="4"/>
      <c r="F47"/>
      <c r="G47"/>
      <c r="N47" t="str">
        <f>IFERROR(VLOOKUP(A47,RiskLevel!A48:AB25045,43,FALSE), "")</f>
        <v/>
      </c>
    </row>
    <row r="48" spans="4:14" x14ac:dyDescent="0.3">
      <c r="D48" s="4"/>
      <c r="F48"/>
      <c r="G48"/>
      <c r="N48" t="str">
        <f>IFERROR(VLOOKUP(A48,RiskLevel!A49:AB25046,43,FALSE), "")</f>
        <v/>
      </c>
    </row>
    <row r="49" spans="4:14" x14ac:dyDescent="0.3">
      <c r="D49" s="4"/>
      <c r="F49"/>
      <c r="G49"/>
      <c r="N49" t="str">
        <f>IFERROR(VLOOKUP(A49,RiskLevel!A50:AB25047,43,FALSE), "")</f>
        <v/>
      </c>
    </row>
    <row r="50" spans="4:14" x14ac:dyDescent="0.3">
      <c r="D50" s="4"/>
      <c r="F50"/>
      <c r="G50"/>
      <c r="N50" t="str">
        <f>IFERROR(VLOOKUP(A50,RiskLevel!A51:AB25048,43,FALSE), "")</f>
        <v/>
      </c>
    </row>
    <row r="51" spans="4:14" x14ac:dyDescent="0.3">
      <c r="D51" s="4"/>
      <c r="F51"/>
      <c r="G51"/>
      <c r="N51" t="str">
        <f>IFERROR(VLOOKUP(A51,RiskLevel!A52:AB25049,43,FALSE), "")</f>
        <v/>
      </c>
    </row>
    <row r="52" spans="4:14" x14ac:dyDescent="0.3">
      <c r="D52" s="4"/>
      <c r="F52"/>
      <c r="G52"/>
      <c r="N52" t="str">
        <f>IFERROR(VLOOKUP(A52,RiskLevel!A53:AB25050,43,FALSE), "")</f>
        <v/>
      </c>
    </row>
    <row r="53" spans="4:14" x14ac:dyDescent="0.3">
      <c r="D53" s="4"/>
      <c r="F53"/>
      <c r="G53"/>
      <c r="N53" t="str">
        <f>IFERROR(VLOOKUP(A53,RiskLevel!A54:AB25051,43,FALSE), "")</f>
        <v/>
      </c>
    </row>
    <row r="54" spans="4:14" x14ac:dyDescent="0.3">
      <c r="D54" s="4"/>
      <c r="F54"/>
      <c r="G54"/>
      <c r="N54" t="str">
        <f>IFERROR(VLOOKUP(A54,RiskLevel!A55:AB25052,43,FALSE), "")</f>
        <v/>
      </c>
    </row>
    <row r="55" spans="4:14" x14ac:dyDescent="0.3">
      <c r="D55" s="4"/>
      <c r="F55"/>
      <c r="G55"/>
      <c r="N55" t="str">
        <f>IFERROR(VLOOKUP(A55,RiskLevel!A56:AB25053,43,FALSE), "")</f>
        <v/>
      </c>
    </row>
    <row r="56" spans="4:14" x14ac:dyDescent="0.3">
      <c r="D56" s="4"/>
      <c r="F56"/>
      <c r="G56"/>
      <c r="N56" t="str">
        <f>IFERROR(VLOOKUP(A56,RiskLevel!A57:AB25054,43,FALSE), "")</f>
        <v/>
      </c>
    </row>
    <row r="57" spans="4:14" x14ac:dyDescent="0.3">
      <c r="D57" s="4"/>
      <c r="F57"/>
      <c r="G57"/>
      <c r="N57" t="str">
        <f>IFERROR(VLOOKUP(A57,RiskLevel!A58:AB25055,43,FALSE), "")</f>
        <v/>
      </c>
    </row>
    <row r="58" spans="4:14" x14ac:dyDescent="0.3">
      <c r="D58" s="4"/>
      <c r="F58"/>
      <c r="G58"/>
      <c r="N58" t="str">
        <f>IFERROR(VLOOKUP(A58,RiskLevel!A59:AB25056,43,FALSE), "")</f>
        <v/>
      </c>
    </row>
    <row r="59" spans="4:14" x14ac:dyDescent="0.3">
      <c r="D59" s="4"/>
      <c r="F59"/>
      <c r="G59"/>
      <c r="N59" t="str">
        <f>IFERROR(VLOOKUP(A59,RiskLevel!A60:AB25057,43,FALSE), "")</f>
        <v/>
      </c>
    </row>
    <row r="60" spans="4:14" x14ac:dyDescent="0.3">
      <c r="D60" s="4"/>
      <c r="F60"/>
      <c r="G60"/>
      <c r="N60" t="str">
        <f>IFERROR(VLOOKUP(A60,RiskLevel!A61:AB25058,43,FALSE), "")</f>
        <v/>
      </c>
    </row>
    <row r="61" spans="4:14" x14ac:dyDescent="0.3">
      <c r="D61" s="4"/>
      <c r="F61"/>
      <c r="G61"/>
      <c r="N61" t="str">
        <f>IFERROR(VLOOKUP(A61,RiskLevel!A62:AB25059,43,FALSE), "")</f>
        <v/>
      </c>
    </row>
    <row r="62" spans="4:14" x14ac:dyDescent="0.3">
      <c r="D62" s="4"/>
      <c r="F62"/>
      <c r="G62"/>
      <c r="N62" t="str">
        <f>IFERROR(VLOOKUP(A62,RiskLevel!A63:AB25060,43,FALSE), "")</f>
        <v/>
      </c>
    </row>
    <row r="63" spans="4:14" x14ac:dyDescent="0.3">
      <c r="D63" s="4"/>
      <c r="F63"/>
      <c r="G63"/>
      <c r="N63" t="str">
        <f>IFERROR(VLOOKUP(A63,RiskLevel!A64:AB25061,43,FALSE), "")</f>
        <v/>
      </c>
    </row>
    <row r="64" spans="4:14" x14ac:dyDescent="0.3">
      <c r="D64" s="4"/>
      <c r="F64"/>
      <c r="G64"/>
      <c r="N64" t="str">
        <f>IFERROR(VLOOKUP(A64,RiskLevel!A65:AB25062,43,FALSE), "")</f>
        <v/>
      </c>
    </row>
    <row r="65" spans="4:14" x14ac:dyDescent="0.3">
      <c r="D65" s="4"/>
      <c r="F65"/>
      <c r="G65"/>
      <c r="N65" t="str">
        <f>IFERROR(VLOOKUP(A65,RiskLevel!A66:AB25063,43,FALSE), "")</f>
        <v/>
      </c>
    </row>
    <row r="66" spans="4:14" x14ac:dyDescent="0.3">
      <c r="D66" s="4"/>
      <c r="F66"/>
      <c r="G66"/>
      <c r="N66" t="str">
        <f>IFERROR(VLOOKUP(A66,RiskLevel!A67:AB25064,43,FALSE), "")</f>
        <v/>
      </c>
    </row>
    <row r="67" spans="4:14" x14ac:dyDescent="0.3">
      <c r="D67" s="4"/>
      <c r="F67"/>
      <c r="G67"/>
      <c r="N67" t="str">
        <f>IFERROR(VLOOKUP(A67,RiskLevel!A68:AB25065,43,FALSE), "")</f>
        <v/>
      </c>
    </row>
    <row r="68" spans="4:14" x14ac:dyDescent="0.3">
      <c r="D68" s="4"/>
      <c r="F68"/>
      <c r="G68"/>
      <c r="N68" t="str">
        <f>IFERROR(VLOOKUP(A68,RiskLevel!A69:AB25066,43,FALSE), "")</f>
        <v/>
      </c>
    </row>
    <row r="69" spans="4:14" x14ac:dyDescent="0.3">
      <c r="D69" s="4"/>
      <c r="F69"/>
      <c r="G69"/>
      <c r="N69" t="str">
        <f>IFERROR(VLOOKUP(A69,RiskLevel!A70:AB25067,43,FALSE), "")</f>
        <v/>
      </c>
    </row>
    <row r="70" spans="4:14" x14ac:dyDescent="0.3">
      <c r="D70" s="4"/>
      <c r="F70"/>
      <c r="G70"/>
      <c r="N70" t="str">
        <f>IFERROR(VLOOKUP(A70,RiskLevel!A71:AB25068,43,FALSE), "")</f>
        <v/>
      </c>
    </row>
    <row r="71" spans="4:14" x14ac:dyDescent="0.3">
      <c r="D71" s="4"/>
      <c r="F71"/>
      <c r="G71"/>
      <c r="N71" t="str">
        <f>IFERROR(VLOOKUP(A71,RiskLevel!A72:AB25069,43,FALSE), "")</f>
        <v/>
      </c>
    </row>
    <row r="72" spans="4:14" x14ac:dyDescent="0.3">
      <c r="D72" s="4"/>
      <c r="F72"/>
      <c r="G72"/>
      <c r="N72" t="str">
        <f>IFERROR(VLOOKUP(A72,RiskLevel!A73:AB25070,43,FALSE), "")</f>
        <v/>
      </c>
    </row>
    <row r="73" spans="4:14" x14ac:dyDescent="0.3">
      <c r="D73" s="4"/>
      <c r="F73"/>
      <c r="G73"/>
      <c r="N73" t="str">
        <f>IFERROR(VLOOKUP(A73,RiskLevel!A74:AB25071,43,FALSE), "")</f>
        <v/>
      </c>
    </row>
    <row r="74" spans="4:14" x14ac:dyDescent="0.3">
      <c r="D74" s="4"/>
      <c r="F74"/>
      <c r="G74"/>
      <c r="N74" t="str">
        <f>IFERROR(VLOOKUP(A74,RiskLevel!A75:AB25072,43,FALSE), "")</f>
        <v/>
      </c>
    </row>
    <row r="75" spans="4:14" x14ac:dyDescent="0.3">
      <c r="D75" s="4"/>
      <c r="F75"/>
      <c r="G75"/>
      <c r="N75" t="str">
        <f>IFERROR(VLOOKUP(A75,RiskLevel!A76:AB25073,43,FALSE), "")</f>
        <v/>
      </c>
    </row>
    <row r="76" spans="4:14" x14ac:dyDescent="0.3">
      <c r="D76" s="4"/>
      <c r="F76"/>
      <c r="G76"/>
      <c r="N76" t="str">
        <f>IFERROR(VLOOKUP(A76,RiskLevel!A77:AB25074,43,FALSE), "")</f>
        <v/>
      </c>
    </row>
    <row r="77" spans="4:14" x14ac:dyDescent="0.3">
      <c r="D77" s="4"/>
      <c r="F77"/>
      <c r="G77"/>
      <c r="N77" t="str">
        <f>IFERROR(VLOOKUP(A77,RiskLevel!A78:AB25075,43,FALSE), "")</f>
        <v/>
      </c>
    </row>
    <row r="78" spans="4:14" x14ac:dyDescent="0.3">
      <c r="D78" s="4"/>
      <c r="F78"/>
      <c r="G78"/>
      <c r="N78" t="str">
        <f>IFERROR(VLOOKUP(A78,RiskLevel!A79:AB25076,43,FALSE), "")</f>
        <v/>
      </c>
    </row>
    <row r="79" spans="4:14" x14ac:dyDescent="0.3">
      <c r="D79" s="4"/>
      <c r="F79"/>
      <c r="G79"/>
      <c r="N79" t="str">
        <f>IFERROR(VLOOKUP(A79,RiskLevel!A80:AB25077,43,FALSE), "")</f>
        <v/>
      </c>
    </row>
    <row r="80" spans="4:14" x14ac:dyDescent="0.3">
      <c r="D80" s="4"/>
      <c r="F80"/>
      <c r="G80"/>
      <c r="N80" t="str">
        <f>IFERROR(VLOOKUP(A80,RiskLevel!A81:AB25078,43,FALSE), "")</f>
        <v/>
      </c>
    </row>
    <row r="81" spans="4:14" x14ac:dyDescent="0.3">
      <c r="D81" s="4"/>
      <c r="F81"/>
      <c r="G81"/>
      <c r="N81" t="str">
        <f>IFERROR(VLOOKUP(A81,RiskLevel!A82:AB25079,43,FALSE), "")</f>
        <v/>
      </c>
    </row>
    <row r="82" spans="4:14" x14ac:dyDescent="0.3">
      <c r="D82" s="4"/>
      <c r="F82"/>
      <c r="G82"/>
      <c r="N82" t="str">
        <f>IFERROR(VLOOKUP(A82,RiskLevel!A83:AB25080,43,FALSE), "")</f>
        <v/>
      </c>
    </row>
    <row r="83" spans="4:14" x14ac:dyDescent="0.3">
      <c r="D83" s="4"/>
      <c r="F83"/>
      <c r="G83"/>
      <c r="N83" t="str">
        <f>IFERROR(VLOOKUP(A83,RiskLevel!A84:AB25081,43,FALSE), "")</f>
        <v/>
      </c>
    </row>
    <row r="84" spans="4:14" x14ac:dyDescent="0.3">
      <c r="D84" s="4"/>
      <c r="F84"/>
      <c r="G84"/>
      <c r="N84" t="str">
        <f>IFERROR(VLOOKUP(A84,RiskLevel!A85:AB25082,43,FALSE), "")</f>
        <v/>
      </c>
    </row>
    <row r="85" spans="4:14" x14ac:dyDescent="0.3">
      <c r="D85" s="4"/>
      <c r="F85"/>
      <c r="G85"/>
      <c r="N85" t="str">
        <f>IFERROR(VLOOKUP(A85,RiskLevel!A86:AB25083,43,FALSE), "")</f>
        <v/>
      </c>
    </row>
    <row r="86" spans="4:14" x14ac:dyDescent="0.3">
      <c r="D86" s="4"/>
      <c r="F86"/>
      <c r="G86"/>
      <c r="N86" t="str">
        <f>IFERROR(VLOOKUP(A86,RiskLevel!A87:AB25084,43,FALSE), "")</f>
        <v/>
      </c>
    </row>
    <row r="87" spans="4:14" x14ac:dyDescent="0.3">
      <c r="D87" s="4"/>
      <c r="F87"/>
      <c r="G87"/>
      <c r="N87" t="str">
        <f>IFERROR(VLOOKUP(A87,RiskLevel!A88:AB25085,43,FALSE), "")</f>
        <v/>
      </c>
    </row>
    <row r="88" spans="4:14" x14ac:dyDescent="0.3">
      <c r="D88" s="4"/>
      <c r="F88"/>
      <c r="G88"/>
      <c r="N88" t="str">
        <f>IFERROR(VLOOKUP(A88,RiskLevel!A89:AB25086,43,FALSE), "")</f>
        <v/>
      </c>
    </row>
    <row r="89" spans="4:14" x14ac:dyDescent="0.3">
      <c r="D89" s="4"/>
      <c r="F89"/>
      <c r="G89"/>
      <c r="N89" t="str">
        <f>IFERROR(VLOOKUP(A89,RiskLevel!A90:AB25087,43,FALSE), "")</f>
        <v/>
      </c>
    </row>
    <row r="90" spans="4:14" x14ac:dyDescent="0.3">
      <c r="D90" s="4"/>
      <c r="F90"/>
      <c r="G90"/>
      <c r="N90" t="str">
        <f>IFERROR(VLOOKUP(A90,RiskLevel!A91:AB25088,43,FALSE), "")</f>
        <v/>
      </c>
    </row>
    <row r="91" spans="4:14" x14ac:dyDescent="0.3">
      <c r="D91" s="4"/>
      <c r="F91"/>
      <c r="G91"/>
      <c r="N91" t="str">
        <f>IFERROR(VLOOKUP(A91,RiskLevel!A92:AB25089,43,FALSE), "")</f>
        <v/>
      </c>
    </row>
    <row r="92" spans="4:14" x14ac:dyDescent="0.3">
      <c r="D92" s="4"/>
      <c r="F92"/>
      <c r="G92"/>
      <c r="N92" t="str">
        <f>IFERROR(VLOOKUP(A92,RiskLevel!A93:AB25090,43,FALSE), "")</f>
        <v/>
      </c>
    </row>
    <row r="93" spans="4:14" x14ac:dyDescent="0.3">
      <c r="D93" s="4"/>
      <c r="F93"/>
      <c r="G93"/>
      <c r="N93" t="str">
        <f>IFERROR(VLOOKUP(A93,RiskLevel!A94:AB25091,43,FALSE), "")</f>
        <v/>
      </c>
    </row>
    <row r="94" spans="4:14" x14ac:dyDescent="0.3">
      <c r="D94" s="4"/>
      <c r="F94"/>
      <c r="G94"/>
      <c r="N94" t="str">
        <f>IFERROR(VLOOKUP(A94,RiskLevel!A95:AB25092,43,FALSE), "")</f>
        <v/>
      </c>
    </row>
    <row r="95" spans="4:14" x14ac:dyDescent="0.3">
      <c r="D95" s="4"/>
      <c r="F95"/>
      <c r="G95"/>
      <c r="N95" t="str">
        <f>IFERROR(VLOOKUP(A95,RiskLevel!A96:AB25093,43,FALSE), "")</f>
        <v/>
      </c>
    </row>
    <row r="96" spans="4:14" x14ac:dyDescent="0.3">
      <c r="D96" s="4"/>
      <c r="F96"/>
      <c r="G96"/>
      <c r="N96" t="str">
        <f>IFERROR(VLOOKUP(A96,RiskLevel!A97:AB25094,43,FALSE), "")</f>
        <v/>
      </c>
    </row>
    <row r="97" spans="4:14" x14ac:dyDescent="0.3">
      <c r="D97" s="4"/>
      <c r="F97"/>
      <c r="G97"/>
      <c r="N97" t="str">
        <f>IFERROR(VLOOKUP(A97,RiskLevel!A98:AB25095,43,FALSE), "")</f>
        <v/>
      </c>
    </row>
    <row r="98" spans="4:14" x14ac:dyDescent="0.3">
      <c r="D98" s="4"/>
      <c r="F98"/>
      <c r="G98"/>
      <c r="N98" t="str">
        <f>IFERROR(VLOOKUP(A98,RiskLevel!A99:AB25096,43,FALSE), "")</f>
        <v/>
      </c>
    </row>
    <row r="99" spans="4:14" x14ac:dyDescent="0.3">
      <c r="D99" s="4"/>
      <c r="F99"/>
      <c r="G99"/>
      <c r="N99" t="str">
        <f>IFERROR(VLOOKUP(A99,RiskLevel!A100:AB25097,43,FALSE), "")</f>
        <v/>
      </c>
    </row>
    <row r="100" spans="4:14" x14ac:dyDescent="0.3">
      <c r="D100" s="4"/>
      <c r="F100"/>
      <c r="G100"/>
      <c r="N100" t="str">
        <f>IFERROR(VLOOKUP(A100,RiskLevel!A101:AB25098,43,FALSE), "")</f>
        <v/>
      </c>
    </row>
  </sheetData>
  <dataConsolidate/>
  <mergeCells count="2">
    <mergeCell ref="A1:K1"/>
    <mergeCell ref="L1:M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208"/>
  <sheetViews>
    <sheetView workbookViewId="0">
      <selection activeCell="K14" sqref="K14"/>
    </sheetView>
  </sheetViews>
  <sheetFormatPr defaultColWidth="53.33203125" defaultRowHeight="15.6" x14ac:dyDescent="0.3"/>
  <cols>
    <col min="1" max="1" width="10.44140625" style="6" bestFit="1" customWidth="1"/>
    <col min="2" max="2" width="23.44140625" style="3" bestFit="1" customWidth="1"/>
    <col min="3" max="3" width="2" style="3" customWidth="1"/>
    <col min="4" max="4" width="4" bestFit="1" customWidth="1"/>
    <col min="5" max="5" width="9.109375" customWidth="1"/>
    <col min="6" max="6" width="2.33203125" customWidth="1"/>
    <col min="7" max="7" width="7.88671875" bestFit="1" customWidth="1"/>
    <col min="8" max="8" width="27.109375" bestFit="1" customWidth="1"/>
    <col min="9" max="9" width="2.33203125" customWidth="1"/>
    <col min="10" max="10" width="12.5546875" customWidth="1"/>
    <col min="11" max="11" width="9.5546875" customWidth="1"/>
    <col min="12" max="12" width="3.6640625" customWidth="1"/>
    <col min="13" max="13" width="11.109375" customWidth="1"/>
    <col min="14" max="14" width="11.5546875" customWidth="1"/>
    <col min="15" max="15" width="2.6640625" customWidth="1"/>
    <col min="16" max="17" width="8" customWidth="1"/>
  </cols>
  <sheetData>
    <row r="1" spans="1:20" s="28" customFormat="1" x14ac:dyDescent="0.3">
      <c r="A1" s="40" t="s">
        <v>187</v>
      </c>
      <c r="B1" s="41"/>
      <c r="C1" s="29"/>
      <c r="D1" s="42" t="s">
        <v>188</v>
      </c>
      <c r="E1" s="43"/>
      <c r="G1" s="42" t="s">
        <v>189</v>
      </c>
      <c r="H1" s="43"/>
      <c r="I1" s="30"/>
      <c r="J1" s="44" t="s">
        <v>246</v>
      </c>
      <c r="K1" s="44"/>
      <c r="L1" s="30"/>
      <c r="M1" s="28" t="s">
        <v>247</v>
      </c>
      <c r="O1" s="30"/>
      <c r="P1" s="45" t="s">
        <v>248</v>
      </c>
      <c r="Q1" s="45"/>
      <c r="R1" s="30"/>
      <c r="S1" s="30"/>
      <c r="T1" s="30"/>
    </row>
    <row r="2" spans="1:20" x14ac:dyDescent="0.3">
      <c r="A2" s="9" t="s">
        <v>6</v>
      </c>
      <c r="B2" s="10" t="s">
        <v>14</v>
      </c>
      <c r="C2" s="2"/>
      <c r="D2" s="14">
        <v>0</v>
      </c>
      <c r="E2" s="15" t="s">
        <v>193</v>
      </c>
      <c r="G2" s="14" t="s">
        <v>124</v>
      </c>
      <c r="H2" s="15" t="s">
        <v>129</v>
      </c>
      <c r="J2" s="31" t="s">
        <v>191</v>
      </c>
      <c r="K2" s="31">
        <v>3</v>
      </c>
      <c r="M2" s="31" t="s">
        <v>191</v>
      </c>
      <c r="N2" s="31">
        <v>2</v>
      </c>
      <c r="P2" s="31" t="s">
        <v>191</v>
      </c>
      <c r="Q2" s="31">
        <v>1</v>
      </c>
    </row>
    <row r="3" spans="1:20" x14ac:dyDescent="0.3">
      <c r="A3" s="9" t="s">
        <v>8</v>
      </c>
      <c r="B3" s="10" t="s">
        <v>14</v>
      </c>
      <c r="C3" s="2"/>
      <c r="D3" s="14">
        <v>1</v>
      </c>
      <c r="E3" s="15" t="s">
        <v>193</v>
      </c>
      <c r="G3" s="14" t="s">
        <v>125</v>
      </c>
      <c r="H3" s="15" t="s">
        <v>129</v>
      </c>
      <c r="J3" s="31" t="s">
        <v>192</v>
      </c>
      <c r="K3" s="31">
        <v>0</v>
      </c>
      <c r="M3" s="31" t="s">
        <v>192</v>
      </c>
      <c r="N3" s="31">
        <v>0</v>
      </c>
      <c r="P3" s="31" t="s">
        <v>192</v>
      </c>
      <c r="Q3" s="31">
        <v>0</v>
      </c>
    </row>
    <row r="4" spans="1:20" x14ac:dyDescent="0.3">
      <c r="A4" s="9" t="s">
        <v>9</v>
      </c>
      <c r="B4" s="10" t="s">
        <v>14</v>
      </c>
      <c r="C4" s="2"/>
      <c r="D4" s="14">
        <v>2</v>
      </c>
      <c r="E4" s="15" t="s">
        <v>193</v>
      </c>
      <c r="G4" s="14" t="s">
        <v>126</v>
      </c>
      <c r="H4" s="15" t="s">
        <v>129</v>
      </c>
    </row>
    <row r="5" spans="1:20" x14ac:dyDescent="0.3">
      <c r="A5" s="9" t="s">
        <v>9</v>
      </c>
      <c r="B5" s="10" t="s">
        <v>14</v>
      </c>
      <c r="C5" s="2"/>
      <c r="D5" s="14">
        <v>3</v>
      </c>
      <c r="E5" s="15" t="s">
        <v>193</v>
      </c>
      <c r="G5" s="14" t="s">
        <v>127</v>
      </c>
      <c r="H5" s="15" t="s">
        <v>129</v>
      </c>
    </row>
    <row r="6" spans="1:20" x14ac:dyDescent="0.3">
      <c r="A6" s="9" t="s">
        <v>7</v>
      </c>
      <c r="B6" s="10" t="s">
        <v>14</v>
      </c>
      <c r="C6" s="2"/>
      <c r="D6" s="14">
        <v>4</v>
      </c>
      <c r="E6" s="15" t="s">
        <v>193</v>
      </c>
      <c r="G6" s="14" t="s">
        <v>128</v>
      </c>
      <c r="H6" s="15" t="s">
        <v>129</v>
      </c>
    </row>
    <row r="7" spans="1:20" x14ac:dyDescent="0.3">
      <c r="A7" s="9" t="s">
        <v>249</v>
      </c>
      <c r="B7" s="10" t="s">
        <v>14</v>
      </c>
      <c r="C7" s="2"/>
      <c r="D7" s="14">
        <v>5</v>
      </c>
      <c r="E7" s="15" t="s">
        <v>193</v>
      </c>
      <c r="G7" s="14" t="s">
        <v>130</v>
      </c>
      <c r="H7" s="15" t="s">
        <v>131</v>
      </c>
    </row>
    <row r="8" spans="1:20" x14ac:dyDescent="0.3">
      <c r="A8" s="9" t="s">
        <v>250</v>
      </c>
      <c r="B8" s="10" t="s">
        <v>14</v>
      </c>
      <c r="C8" s="2"/>
      <c r="D8" s="14">
        <v>6</v>
      </c>
      <c r="E8" s="15" t="s">
        <v>193</v>
      </c>
      <c r="G8" s="14" t="s">
        <v>132</v>
      </c>
      <c r="H8" s="15" t="s">
        <v>133</v>
      </c>
    </row>
    <row r="9" spans="1:20" x14ac:dyDescent="0.3">
      <c r="A9" s="9" t="s">
        <v>251</v>
      </c>
      <c r="B9" s="10" t="s">
        <v>14</v>
      </c>
      <c r="C9" s="2"/>
      <c r="D9" s="14">
        <v>7</v>
      </c>
      <c r="E9" s="15" t="s">
        <v>193</v>
      </c>
      <c r="G9" s="14" t="s">
        <v>134</v>
      </c>
      <c r="H9" s="15" t="s">
        <v>135</v>
      </c>
    </row>
    <row r="10" spans="1:20" x14ac:dyDescent="0.3">
      <c r="A10" s="9" t="s">
        <v>13</v>
      </c>
      <c r="B10" s="10" t="s">
        <v>14</v>
      </c>
      <c r="C10" s="2"/>
      <c r="D10" s="14">
        <v>8</v>
      </c>
      <c r="E10" s="15" t="s">
        <v>193</v>
      </c>
      <c r="G10" s="14" t="s">
        <v>136</v>
      </c>
      <c r="H10" s="15" t="s">
        <v>137</v>
      </c>
    </row>
    <row r="11" spans="1:20" x14ac:dyDescent="0.3">
      <c r="A11" s="9" t="s">
        <v>252</v>
      </c>
      <c r="B11" s="10" t="s">
        <v>14</v>
      </c>
      <c r="C11" s="2"/>
      <c r="D11" s="14">
        <v>9</v>
      </c>
      <c r="E11" s="15" t="s">
        <v>193</v>
      </c>
      <c r="G11" s="14" t="s">
        <v>138</v>
      </c>
      <c r="H11" s="15" t="s">
        <v>139</v>
      </c>
    </row>
    <row r="12" spans="1:20" x14ac:dyDescent="0.3">
      <c r="A12" s="9" t="s">
        <v>10</v>
      </c>
      <c r="B12" s="10" t="s">
        <v>14</v>
      </c>
      <c r="C12" s="2"/>
      <c r="D12" s="14">
        <v>10</v>
      </c>
      <c r="E12" s="15" t="s">
        <v>193</v>
      </c>
      <c r="G12" s="14" t="s">
        <v>140</v>
      </c>
      <c r="H12" s="15" t="s">
        <v>141</v>
      </c>
    </row>
    <row r="13" spans="1:20" x14ac:dyDescent="0.3">
      <c r="A13" s="9" t="s">
        <v>253</v>
      </c>
      <c r="B13" s="10" t="s">
        <v>14</v>
      </c>
      <c r="C13" s="2"/>
      <c r="D13" s="14">
        <v>11</v>
      </c>
      <c r="E13" s="15" t="s">
        <v>193</v>
      </c>
      <c r="G13" s="14" t="s">
        <v>142</v>
      </c>
      <c r="H13" s="15" t="s">
        <v>144</v>
      </c>
    </row>
    <row r="14" spans="1:20" x14ac:dyDescent="0.3">
      <c r="A14" s="9" t="s">
        <v>254</v>
      </c>
      <c r="B14" s="10" t="s">
        <v>14</v>
      </c>
      <c r="C14" s="2"/>
      <c r="D14" s="14">
        <v>12</v>
      </c>
      <c r="E14" s="15" t="s">
        <v>193</v>
      </c>
      <c r="G14" s="14" t="s">
        <v>143</v>
      </c>
      <c r="H14" s="15" t="s">
        <v>144</v>
      </c>
    </row>
    <row r="15" spans="1:20" x14ac:dyDescent="0.3">
      <c r="A15" s="9" t="s">
        <v>12</v>
      </c>
      <c r="B15" s="10" t="s">
        <v>14</v>
      </c>
      <c r="C15" s="2"/>
      <c r="D15" s="14">
        <v>13</v>
      </c>
      <c r="E15" s="15" t="s">
        <v>193</v>
      </c>
      <c r="G15" s="14" t="s">
        <v>210</v>
      </c>
      <c r="H15" s="15" t="s">
        <v>144</v>
      </c>
    </row>
    <row r="16" spans="1:20" x14ac:dyDescent="0.3">
      <c r="A16" s="9" t="s">
        <v>255</v>
      </c>
      <c r="B16" s="10" t="s">
        <v>14</v>
      </c>
      <c r="C16" s="2"/>
      <c r="D16" s="14">
        <v>14</v>
      </c>
      <c r="E16" s="15" t="s">
        <v>193</v>
      </c>
      <c r="G16" s="14" t="s">
        <v>145</v>
      </c>
      <c r="H16" s="15" t="s">
        <v>152</v>
      </c>
    </row>
    <row r="17" spans="1:8" x14ac:dyDescent="0.3">
      <c r="A17" s="9" t="s">
        <v>256</v>
      </c>
      <c r="B17" s="10" t="s">
        <v>14</v>
      </c>
      <c r="C17" s="2"/>
      <c r="D17" s="14">
        <v>15</v>
      </c>
      <c r="E17" s="15" t="s">
        <v>193</v>
      </c>
      <c r="G17" s="14" t="s">
        <v>146</v>
      </c>
      <c r="H17" s="15" t="s">
        <v>152</v>
      </c>
    </row>
    <row r="18" spans="1:8" x14ac:dyDescent="0.3">
      <c r="A18" s="9" t="s">
        <v>18</v>
      </c>
      <c r="B18" s="10" t="s">
        <v>14</v>
      </c>
      <c r="C18" s="2"/>
      <c r="D18" s="14">
        <v>16</v>
      </c>
      <c r="E18" s="15" t="s">
        <v>193</v>
      </c>
      <c r="G18" s="14" t="s">
        <v>147</v>
      </c>
      <c r="H18" s="15" t="s">
        <v>152</v>
      </c>
    </row>
    <row r="19" spans="1:8" x14ac:dyDescent="0.3">
      <c r="A19" s="9" t="s">
        <v>51</v>
      </c>
      <c r="B19" s="10" t="s">
        <v>220</v>
      </c>
      <c r="C19" s="2"/>
      <c r="D19" s="14">
        <v>17</v>
      </c>
      <c r="E19" s="15" t="s">
        <v>193</v>
      </c>
      <c r="G19" s="14" t="s">
        <v>148</v>
      </c>
      <c r="H19" s="15" t="s">
        <v>152</v>
      </c>
    </row>
    <row r="20" spans="1:8" x14ac:dyDescent="0.3">
      <c r="A20" s="9" t="s">
        <v>85</v>
      </c>
      <c r="B20" s="10" t="s">
        <v>96</v>
      </c>
      <c r="C20" s="2"/>
      <c r="D20" s="14">
        <v>18</v>
      </c>
      <c r="E20" s="15" t="s">
        <v>98</v>
      </c>
      <c r="G20" s="14" t="s">
        <v>149</v>
      </c>
      <c r="H20" s="15" t="s">
        <v>152</v>
      </c>
    </row>
    <row r="21" spans="1:8" x14ac:dyDescent="0.3">
      <c r="A21" s="9" t="s">
        <v>72</v>
      </c>
      <c r="B21" s="10" t="s">
        <v>96</v>
      </c>
      <c r="C21" s="2"/>
      <c r="D21" s="14">
        <v>19</v>
      </c>
      <c r="E21" s="15" t="s">
        <v>98</v>
      </c>
      <c r="G21" s="14" t="s">
        <v>150</v>
      </c>
      <c r="H21" s="15" t="s">
        <v>152</v>
      </c>
    </row>
    <row r="22" spans="1:8" x14ac:dyDescent="0.3">
      <c r="A22" s="9" t="s">
        <v>89</v>
      </c>
      <c r="B22" s="10" t="s">
        <v>96</v>
      </c>
      <c r="C22" s="2"/>
      <c r="D22" s="14">
        <v>20</v>
      </c>
      <c r="E22" s="15" t="s">
        <v>98</v>
      </c>
      <c r="G22" s="14" t="s">
        <v>151</v>
      </c>
      <c r="H22" s="15" t="s">
        <v>152</v>
      </c>
    </row>
    <row r="23" spans="1:8" x14ac:dyDescent="0.3">
      <c r="A23" s="9" t="s">
        <v>77</v>
      </c>
      <c r="B23" s="10" t="s">
        <v>96</v>
      </c>
      <c r="C23" s="2"/>
      <c r="D23" s="14">
        <v>21</v>
      </c>
      <c r="E23" s="15" t="s">
        <v>98</v>
      </c>
      <c r="G23" s="14" t="s">
        <v>153</v>
      </c>
      <c r="H23" s="15" t="s">
        <v>154</v>
      </c>
    </row>
    <row r="24" spans="1:8" x14ac:dyDescent="0.3">
      <c r="A24" s="9" t="s">
        <v>86</v>
      </c>
      <c r="B24" s="10" t="s">
        <v>96</v>
      </c>
      <c r="C24" s="2"/>
      <c r="D24" s="14">
        <v>22</v>
      </c>
      <c r="E24" s="15" t="s">
        <v>98</v>
      </c>
      <c r="G24" s="14" t="s">
        <v>155</v>
      </c>
      <c r="H24" s="15" t="s">
        <v>171</v>
      </c>
    </row>
    <row r="25" spans="1:8" x14ac:dyDescent="0.3">
      <c r="A25" s="9" t="s">
        <v>80</v>
      </c>
      <c r="B25" s="10" t="s">
        <v>96</v>
      </c>
      <c r="C25" s="2"/>
      <c r="D25" s="14">
        <v>23</v>
      </c>
      <c r="E25" s="15" t="s">
        <v>98</v>
      </c>
      <c r="G25" s="14" t="s">
        <v>156</v>
      </c>
      <c r="H25" s="15" t="s">
        <v>171</v>
      </c>
    </row>
    <row r="26" spans="1:8" x14ac:dyDescent="0.3">
      <c r="A26" s="9" t="s">
        <v>74</v>
      </c>
      <c r="B26" s="10" t="s">
        <v>96</v>
      </c>
      <c r="C26" s="2"/>
      <c r="D26" s="14">
        <v>24</v>
      </c>
      <c r="E26" s="15" t="s">
        <v>98</v>
      </c>
      <c r="G26" s="14" t="s">
        <v>157</v>
      </c>
      <c r="H26" s="15" t="s">
        <v>171</v>
      </c>
    </row>
    <row r="27" spans="1:8" x14ac:dyDescent="0.3">
      <c r="A27" s="9" t="s">
        <v>88</v>
      </c>
      <c r="B27" s="10" t="s">
        <v>96</v>
      </c>
      <c r="C27" s="2"/>
      <c r="D27" s="14">
        <v>25</v>
      </c>
      <c r="E27" s="15" t="s">
        <v>98</v>
      </c>
      <c r="G27" s="14" t="s">
        <v>158</v>
      </c>
      <c r="H27" s="15" t="s">
        <v>171</v>
      </c>
    </row>
    <row r="28" spans="1:8" x14ac:dyDescent="0.3">
      <c r="A28" s="9" t="s">
        <v>79</v>
      </c>
      <c r="B28" s="10" t="s">
        <v>96</v>
      </c>
      <c r="C28" s="2"/>
      <c r="D28" s="14">
        <v>26</v>
      </c>
      <c r="E28" s="15" t="s">
        <v>98</v>
      </c>
      <c r="G28" s="14" t="s">
        <v>159</v>
      </c>
      <c r="H28" s="15" t="s">
        <v>171</v>
      </c>
    </row>
    <row r="29" spans="1:8" x14ac:dyDescent="0.3">
      <c r="A29" s="9" t="s">
        <v>90</v>
      </c>
      <c r="B29" s="10" t="s">
        <v>96</v>
      </c>
      <c r="C29" s="2"/>
      <c r="D29" s="14">
        <v>27</v>
      </c>
      <c r="E29" s="15" t="s">
        <v>98</v>
      </c>
      <c r="G29" s="14" t="s">
        <v>160</v>
      </c>
      <c r="H29" s="15" t="s">
        <v>171</v>
      </c>
    </row>
    <row r="30" spans="1:8" x14ac:dyDescent="0.3">
      <c r="A30" s="9" t="s">
        <v>91</v>
      </c>
      <c r="B30" s="10" t="s">
        <v>96</v>
      </c>
      <c r="C30" s="2"/>
      <c r="D30" s="14">
        <v>28</v>
      </c>
      <c r="E30" s="15" t="s">
        <v>98</v>
      </c>
      <c r="G30" s="14" t="s">
        <v>161</v>
      </c>
      <c r="H30" s="15" t="s">
        <v>171</v>
      </c>
    </row>
    <row r="31" spans="1:8" x14ac:dyDescent="0.3">
      <c r="A31" s="9" t="s">
        <v>91</v>
      </c>
      <c r="B31" s="10" t="s">
        <v>96</v>
      </c>
      <c r="C31" s="2"/>
      <c r="D31" s="14">
        <v>29</v>
      </c>
      <c r="E31" s="15" t="s">
        <v>98</v>
      </c>
      <c r="G31" s="14" t="s">
        <v>162</v>
      </c>
      <c r="H31" s="15" t="s">
        <v>171</v>
      </c>
    </row>
    <row r="32" spans="1:8" x14ac:dyDescent="0.3">
      <c r="A32" s="9" t="s">
        <v>81</v>
      </c>
      <c r="B32" s="10" t="s">
        <v>96</v>
      </c>
      <c r="C32" s="2"/>
      <c r="D32" s="14">
        <v>30</v>
      </c>
      <c r="E32" s="15" t="s">
        <v>98</v>
      </c>
      <c r="G32" s="14" t="s">
        <v>163</v>
      </c>
      <c r="H32" s="15" t="s">
        <v>171</v>
      </c>
    </row>
    <row r="33" spans="1:8" x14ac:dyDescent="0.3">
      <c r="A33" s="9" t="s">
        <v>81</v>
      </c>
      <c r="B33" s="10" t="s">
        <v>96</v>
      </c>
      <c r="C33" s="2"/>
      <c r="D33" s="14">
        <v>31</v>
      </c>
      <c r="E33" s="15" t="s">
        <v>98</v>
      </c>
      <c r="G33" s="14" t="s">
        <v>164</v>
      </c>
      <c r="H33" s="15" t="s">
        <v>171</v>
      </c>
    </row>
    <row r="34" spans="1:8" x14ac:dyDescent="0.3">
      <c r="A34" s="9" t="s">
        <v>81</v>
      </c>
      <c r="B34" s="10" t="s">
        <v>96</v>
      </c>
      <c r="C34" s="2"/>
      <c r="D34" s="14">
        <v>32</v>
      </c>
      <c r="E34" s="15" t="s">
        <v>98</v>
      </c>
      <c r="G34" s="14" t="s">
        <v>165</v>
      </c>
      <c r="H34" s="15" t="s">
        <v>171</v>
      </c>
    </row>
    <row r="35" spans="1:8" x14ac:dyDescent="0.3">
      <c r="A35" s="9" t="s">
        <v>81</v>
      </c>
      <c r="B35" s="10" t="s">
        <v>96</v>
      </c>
      <c r="C35" s="2"/>
      <c r="D35" s="14">
        <v>33</v>
      </c>
      <c r="E35" s="15" t="s">
        <v>98</v>
      </c>
      <c r="G35" s="14" t="s">
        <v>166</v>
      </c>
      <c r="H35" s="15" t="s">
        <v>171</v>
      </c>
    </row>
    <row r="36" spans="1:8" x14ac:dyDescent="0.3">
      <c r="A36" s="9" t="s">
        <v>87</v>
      </c>
      <c r="B36" s="10" t="s">
        <v>96</v>
      </c>
      <c r="C36" s="2"/>
      <c r="D36" s="14">
        <v>34</v>
      </c>
      <c r="E36" s="15" t="s">
        <v>98</v>
      </c>
      <c r="G36" s="14" t="s">
        <v>168</v>
      </c>
      <c r="H36" s="15" t="s">
        <v>171</v>
      </c>
    </row>
    <row r="37" spans="1:8" x14ac:dyDescent="0.3">
      <c r="A37" s="9" t="s">
        <v>87</v>
      </c>
      <c r="B37" s="10" t="s">
        <v>96</v>
      </c>
      <c r="C37" s="2"/>
      <c r="D37" s="14">
        <v>35</v>
      </c>
      <c r="E37" s="15" t="s">
        <v>98</v>
      </c>
      <c r="G37" s="14" t="s">
        <v>190</v>
      </c>
      <c r="H37" s="15" t="s">
        <v>171</v>
      </c>
    </row>
    <row r="38" spans="1:8" x14ac:dyDescent="0.3">
      <c r="A38" s="9" t="s">
        <v>82</v>
      </c>
      <c r="B38" s="10" t="s">
        <v>96</v>
      </c>
      <c r="C38" s="2"/>
      <c r="D38" s="14">
        <v>36</v>
      </c>
      <c r="E38" s="15" t="s">
        <v>98</v>
      </c>
      <c r="G38" s="14" t="s">
        <v>167</v>
      </c>
      <c r="H38" s="15" t="s">
        <v>171</v>
      </c>
    </row>
    <row r="39" spans="1:8" x14ac:dyDescent="0.3">
      <c r="A39" s="9" t="s">
        <v>82</v>
      </c>
      <c r="B39" s="10" t="s">
        <v>96</v>
      </c>
      <c r="C39" s="2"/>
      <c r="D39" s="14">
        <v>37</v>
      </c>
      <c r="E39" s="15" t="s">
        <v>98</v>
      </c>
      <c r="G39" s="14" t="s">
        <v>169</v>
      </c>
      <c r="H39" s="15" t="s">
        <v>171</v>
      </c>
    </row>
    <row r="40" spans="1:8" x14ac:dyDescent="0.3">
      <c r="A40" s="9" t="s">
        <v>82</v>
      </c>
      <c r="B40" s="10" t="s">
        <v>96</v>
      </c>
      <c r="C40" s="2"/>
      <c r="D40" s="14">
        <v>38</v>
      </c>
      <c r="E40" s="15" t="s">
        <v>98</v>
      </c>
      <c r="G40" s="14" t="s">
        <v>170</v>
      </c>
      <c r="H40" s="15" t="s">
        <v>171</v>
      </c>
    </row>
    <row r="41" spans="1:8" x14ac:dyDescent="0.3">
      <c r="A41" s="9" t="s">
        <v>82</v>
      </c>
      <c r="B41" s="10" t="s">
        <v>96</v>
      </c>
      <c r="C41" s="2"/>
      <c r="D41" s="14">
        <v>39</v>
      </c>
      <c r="E41" s="15" t="s">
        <v>98</v>
      </c>
      <c r="G41" s="14" t="s">
        <v>172</v>
      </c>
      <c r="H41" s="15" t="s">
        <v>173</v>
      </c>
    </row>
    <row r="42" spans="1:8" x14ac:dyDescent="0.3">
      <c r="A42" s="9" t="s">
        <v>73</v>
      </c>
      <c r="B42" s="10" t="s">
        <v>96</v>
      </c>
      <c r="C42" s="2"/>
      <c r="D42" s="14">
        <v>40</v>
      </c>
      <c r="E42" s="15" t="s">
        <v>98</v>
      </c>
      <c r="G42" s="14" t="s">
        <v>174</v>
      </c>
      <c r="H42" s="15" t="s">
        <v>176</v>
      </c>
    </row>
    <row r="43" spans="1:8" x14ac:dyDescent="0.3">
      <c r="A43" s="9" t="s">
        <v>75</v>
      </c>
      <c r="B43" s="10" t="s">
        <v>96</v>
      </c>
      <c r="C43" s="2"/>
      <c r="D43" s="14">
        <v>41</v>
      </c>
      <c r="E43" s="15" t="s">
        <v>98</v>
      </c>
      <c r="G43" s="14" t="s">
        <v>175</v>
      </c>
      <c r="H43" s="15" t="s">
        <v>176</v>
      </c>
    </row>
    <row r="44" spans="1:8" x14ac:dyDescent="0.3">
      <c r="A44" s="9" t="s">
        <v>75</v>
      </c>
      <c r="B44" s="10" t="s">
        <v>96</v>
      </c>
      <c r="C44" s="2"/>
      <c r="D44" s="14">
        <v>42</v>
      </c>
      <c r="E44" s="15" t="s">
        <v>98</v>
      </c>
      <c r="G44" s="14" t="s">
        <v>177</v>
      </c>
      <c r="H44" s="15" t="s">
        <v>186</v>
      </c>
    </row>
    <row r="45" spans="1:8" x14ac:dyDescent="0.3">
      <c r="A45" s="9" t="s">
        <v>92</v>
      </c>
      <c r="B45" s="10" t="s">
        <v>96</v>
      </c>
      <c r="C45" s="2"/>
      <c r="D45" s="14">
        <v>43</v>
      </c>
      <c r="E45" s="15" t="s">
        <v>98</v>
      </c>
      <c r="G45" s="14" t="s">
        <v>178</v>
      </c>
      <c r="H45" s="15" t="s">
        <v>186</v>
      </c>
    </row>
    <row r="46" spans="1:8" x14ac:dyDescent="0.3">
      <c r="A46" s="9" t="s">
        <v>83</v>
      </c>
      <c r="B46" s="10" t="s">
        <v>96</v>
      </c>
      <c r="C46" s="2"/>
      <c r="D46" s="14">
        <v>44</v>
      </c>
      <c r="E46" s="15" t="s">
        <v>98</v>
      </c>
      <c r="G46" s="14" t="s">
        <v>179</v>
      </c>
      <c r="H46" s="15" t="s">
        <v>186</v>
      </c>
    </row>
    <row r="47" spans="1:8" x14ac:dyDescent="0.3">
      <c r="A47" s="9" t="s">
        <v>83</v>
      </c>
      <c r="B47" s="10" t="s">
        <v>96</v>
      </c>
      <c r="C47" s="2"/>
      <c r="D47" s="14">
        <v>45</v>
      </c>
      <c r="E47" s="15" t="s">
        <v>99</v>
      </c>
      <c r="G47" s="14" t="s">
        <v>180</v>
      </c>
      <c r="H47" s="15" t="s">
        <v>186</v>
      </c>
    </row>
    <row r="48" spans="1:8" x14ac:dyDescent="0.3">
      <c r="A48" s="9" t="s">
        <v>76</v>
      </c>
      <c r="B48" s="10" t="s">
        <v>96</v>
      </c>
      <c r="C48" s="2"/>
      <c r="D48" s="14">
        <v>46</v>
      </c>
      <c r="E48" s="15" t="s">
        <v>99</v>
      </c>
      <c r="G48" s="14" t="s">
        <v>181</v>
      </c>
      <c r="H48" s="15" t="s">
        <v>186</v>
      </c>
    </row>
    <row r="49" spans="1:8" x14ac:dyDescent="0.3">
      <c r="A49" s="9" t="s">
        <v>93</v>
      </c>
      <c r="B49" s="10" t="s">
        <v>96</v>
      </c>
      <c r="C49" s="2"/>
      <c r="D49" s="14">
        <v>47</v>
      </c>
      <c r="E49" s="15" t="s">
        <v>99</v>
      </c>
      <c r="G49" s="14" t="s">
        <v>182</v>
      </c>
      <c r="H49" s="15" t="s">
        <v>186</v>
      </c>
    </row>
    <row r="50" spans="1:8" x14ac:dyDescent="0.3">
      <c r="A50" s="9" t="s">
        <v>84</v>
      </c>
      <c r="B50" s="10" t="s">
        <v>96</v>
      </c>
      <c r="C50" s="2"/>
      <c r="D50" s="14">
        <v>48</v>
      </c>
      <c r="E50" s="15" t="s">
        <v>99</v>
      </c>
      <c r="G50" s="14" t="s">
        <v>183</v>
      </c>
      <c r="H50" s="15" t="s">
        <v>186</v>
      </c>
    </row>
    <row r="51" spans="1:8" x14ac:dyDescent="0.3">
      <c r="A51" s="9" t="s">
        <v>84</v>
      </c>
      <c r="B51" s="10" t="s">
        <v>96</v>
      </c>
      <c r="C51" s="2"/>
      <c r="D51" s="14">
        <v>49</v>
      </c>
      <c r="E51" s="15" t="s">
        <v>99</v>
      </c>
      <c r="G51" s="14" t="s">
        <v>184</v>
      </c>
      <c r="H51" s="15" t="s">
        <v>186</v>
      </c>
    </row>
    <row r="52" spans="1:8" x14ac:dyDescent="0.3">
      <c r="A52" s="9" t="s">
        <v>78</v>
      </c>
      <c r="B52" s="10" t="s">
        <v>96</v>
      </c>
      <c r="C52" s="2"/>
      <c r="D52" s="14">
        <v>50</v>
      </c>
      <c r="E52" s="15" t="s">
        <v>99</v>
      </c>
      <c r="G52" s="14" t="s">
        <v>185</v>
      </c>
      <c r="H52" s="15" t="s">
        <v>186</v>
      </c>
    </row>
    <row r="53" spans="1:8" x14ac:dyDescent="0.3">
      <c r="A53" s="9" t="s">
        <v>10</v>
      </c>
      <c r="B53" s="10" t="s">
        <v>14</v>
      </c>
      <c r="C53" s="2"/>
      <c r="D53" s="14">
        <v>51</v>
      </c>
      <c r="E53" s="15" t="s">
        <v>99</v>
      </c>
      <c r="G53" s="14" t="s">
        <v>178</v>
      </c>
      <c r="H53" s="15" t="s">
        <v>186</v>
      </c>
    </row>
    <row r="54" spans="1:8" x14ac:dyDescent="0.3">
      <c r="A54" s="9" t="s">
        <v>13</v>
      </c>
      <c r="B54" s="10" t="s">
        <v>14</v>
      </c>
      <c r="C54" s="2"/>
      <c r="D54" s="14">
        <v>52</v>
      </c>
      <c r="E54" s="15" t="s">
        <v>99</v>
      </c>
      <c r="F54" s="33"/>
      <c r="G54" s="25" t="s">
        <v>179</v>
      </c>
      <c r="H54" s="15" t="s">
        <v>186</v>
      </c>
    </row>
    <row r="55" spans="1:8" x14ac:dyDescent="0.3">
      <c r="A55" s="9" t="s">
        <v>15</v>
      </c>
      <c r="B55" s="10" t="s">
        <v>14</v>
      </c>
      <c r="C55" s="2"/>
      <c r="D55" s="14">
        <v>53</v>
      </c>
      <c r="E55" s="15" t="s">
        <v>99</v>
      </c>
      <c r="F55" s="33"/>
      <c r="G55" s="32" t="s">
        <v>6</v>
      </c>
      <c r="H55" s="10" t="s">
        <v>14</v>
      </c>
    </row>
    <row r="56" spans="1:8" x14ac:dyDescent="0.3">
      <c r="A56" s="9" t="s">
        <v>16</v>
      </c>
      <c r="B56" s="10" t="s">
        <v>14</v>
      </c>
      <c r="C56" s="2"/>
      <c r="D56" s="14">
        <v>54</v>
      </c>
      <c r="E56" s="15" t="s">
        <v>99</v>
      </c>
      <c r="G56" s="9" t="s">
        <v>8</v>
      </c>
      <c r="H56" s="10" t="s">
        <v>14</v>
      </c>
    </row>
    <row r="57" spans="1:8" x14ac:dyDescent="0.3">
      <c r="A57" s="9" t="s">
        <v>11</v>
      </c>
      <c r="B57" s="10" t="s">
        <v>14</v>
      </c>
      <c r="C57" s="2"/>
      <c r="D57" s="14">
        <v>55</v>
      </c>
      <c r="E57" s="15" t="s">
        <v>99</v>
      </c>
      <c r="G57" s="9" t="s">
        <v>9</v>
      </c>
      <c r="H57" s="10" t="s">
        <v>14</v>
      </c>
    </row>
    <row r="58" spans="1:8" x14ac:dyDescent="0.3">
      <c r="A58" s="9" t="s">
        <v>12</v>
      </c>
      <c r="B58" s="10" t="s">
        <v>14</v>
      </c>
      <c r="C58" s="2"/>
      <c r="D58" s="14">
        <v>56</v>
      </c>
      <c r="E58" s="15" t="s">
        <v>99</v>
      </c>
      <c r="G58" s="9" t="s">
        <v>9</v>
      </c>
      <c r="H58" s="10" t="s">
        <v>14</v>
      </c>
    </row>
    <row r="59" spans="1:8" x14ac:dyDescent="0.3">
      <c r="A59" s="9" t="s">
        <v>17</v>
      </c>
      <c r="B59" s="10" t="s">
        <v>14</v>
      </c>
      <c r="C59" s="2"/>
      <c r="D59" s="14">
        <v>57</v>
      </c>
      <c r="E59" s="15" t="s">
        <v>99</v>
      </c>
      <c r="G59" s="9" t="s">
        <v>7</v>
      </c>
      <c r="H59" s="10" t="s">
        <v>14</v>
      </c>
    </row>
    <row r="60" spans="1:8" x14ac:dyDescent="0.3">
      <c r="A60" s="9" t="s">
        <v>18</v>
      </c>
      <c r="B60" s="10" t="s">
        <v>14</v>
      </c>
      <c r="C60" s="2"/>
      <c r="D60" s="14">
        <v>58</v>
      </c>
      <c r="E60" s="15" t="s">
        <v>99</v>
      </c>
      <c r="G60" s="9" t="s">
        <v>249</v>
      </c>
      <c r="H60" s="10" t="s">
        <v>14</v>
      </c>
    </row>
    <row r="61" spans="1:8" x14ac:dyDescent="0.3">
      <c r="A61" s="9" t="s">
        <v>21</v>
      </c>
      <c r="B61" s="10" t="s">
        <v>94</v>
      </c>
      <c r="C61" s="2"/>
      <c r="D61" s="14">
        <v>59</v>
      </c>
      <c r="E61" s="15" t="s">
        <v>99</v>
      </c>
      <c r="G61" s="9" t="s">
        <v>250</v>
      </c>
      <c r="H61" s="10" t="s">
        <v>14</v>
      </c>
    </row>
    <row r="62" spans="1:8" x14ac:dyDescent="0.3">
      <c r="A62" s="9" t="s">
        <v>22</v>
      </c>
      <c r="B62" s="10" t="s">
        <v>94</v>
      </c>
      <c r="C62" s="2"/>
      <c r="D62" s="14">
        <v>60</v>
      </c>
      <c r="E62" s="15" t="s">
        <v>99</v>
      </c>
      <c r="G62" s="9" t="s">
        <v>251</v>
      </c>
      <c r="H62" s="10" t="s">
        <v>14</v>
      </c>
    </row>
    <row r="63" spans="1:8" x14ac:dyDescent="0.3">
      <c r="A63" s="9" t="s">
        <v>23</v>
      </c>
      <c r="B63" s="10" t="s">
        <v>94</v>
      </c>
      <c r="C63" s="2"/>
      <c r="D63" s="14">
        <v>61</v>
      </c>
      <c r="E63" s="15" t="s">
        <v>99</v>
      </c>
      <c r="G63" s="9" t="s">
        <v>13</v>
      </c>
      <c r="H63" s="10" t="s">
        <v>14</v>
      </c>
    </row>
    <row r="64" spans="1:8" x14ac:dyDescent="0.3">
      <c r="A64" s="9" t="s">
        <v>257</v>
      </c>
      <c r="B64" s="10" t="s">
        <v>94</v>
      </c>
      <c r="C64" s="2"/>
      <c r="D64" s="14">
        <v>62</v>
      </c>
      <c r="E64" s="15" t="s">
        <v>99</v>
      </c>
      <c r="G64" s="9" t="s">
        <v>252</v>
      </c>
      <c r="H64" s="10" t="s">
        <v>14</v>
      </c>
    </row>
    <row r="65" spans="1:8" x14ac:dyDescent="0.3">
      <c r="A65" s="9" t="s">
        <v>28</v>
      </c>
      <c r="B65" s="10" t="s">
        <v>94</v>
      </c>
      <c r="C65" s="2"/>
      <c r="D65" s="14">
        <v>63</v>
      </c>
      <c r="E65" s="15" t="s">
        <v>99</v>
      </c>
      <c r="G65" s="9" t="s">
        <v>10</v>
      </c>
      <c r="H65" s="10" t="s">
        <v>14</v>
      </c>
    </row>
    <row r="66" spans="1:8" x14ac:dyDescent="0.3">
      <c r="A66" s="9" t="s">
        <v>29</v>
      </c>
      <c r="B66" s="10" t="s">
        <v>94</v>
      </c>
      <c r="C66" s="2"/>
      <c r="D66" s="14">
        <v>64</v>
      </c>
      <c r="E66" s="15" t="s">
        <v>99</v>
      </c>
      <c r="G66" s="9" t="s">
        <v>253</v>
      </c>
      <c r="H66" s="10" t="s">
        <v>14</v>
      </c>
    </row>
    <row r="67" spans="1:8" x14ac:dyDescent="0.3">
      <c r="A67" s="9" t="s">
        <v>30</v>
      </c>
      <c r="B67" s="10" t="s">
        <v>94</v>
      </c>
      <c r="C67" s="2"/>
      <c r="D67" s="14">
        <v>65</v>
      </c>
      <c r="E67" s="15" t="s">
        <v>100</v>
      </c>
      <c r="G67" s="9" t="s">
        <v>254</v>
      </c>
      <c r="H67" s="10" t="s">
        <v>14</v>
      </c>
    </row>
    <row r="68" spans="1:8" x14ac:dyDescent="0.3">
      <c r="A68" s="9" t="s">
        <v>258</v>
      </c>
      <c r="B68" s="10" t="s">
        <v>94</v>
      </c>
      <c r="C68" s="2"/>
      <c r="D68" s="14">
        <v>66</v>
      </c>
      <c r="E68" s="15" t="s">
        <v>100</v>
      </c>
      <c r="G68" s="9" t="s">
        <v>12</v>
      </c>
      <c r="H68" s="10" t="s">
        <v>14</v>
      </c>
    </row>
    <row r="69" spans="1:8" x14ac:dyDescent="0.3">
      <c r="A69" s="9" t="s">
        <v>259</v>
      </c>
      <c r="B69" s="10" t="s">
        <v>94</v>
      </c>
      <c r="C69" s="2"/>
      <c r="D69" s="14">
        <v>67</v>
      </c>
      <c r="E69" s="15" t="s">
        <v>100</v>
      </c>
      <c r="G69" s="9" t="s">
        <v>255</v>
      </c>
      <c r="H69" s="10" t="s">
        <v>14</v>
      </c>
    </row>
    <row r="70" spans="1:8" x14ac:dyDescent="0.3">
      <c r="A70" s="9" t="s">
        <v>260</v>
      </c>
      <c r="B70" s="10" t="s">
        <v>94</v>
      </c>
      <c r="C70" s="2"/>
      <c r="D70" s="14">
        <v>68</v>
      </c>
      <c r="E70" s="15" t="s">
        <v>100</v>
      </c>
      <c r="G70" s="9" t="s">
        <v>256</v>
      </c>
      <c r="H70" s="10" t="s">
        <v>14</v>
      </c>
    </row>
    <row r="71" spans="1:8" x14ac:dyDescent="0.3">
      <c r="A71" s="9" t="s">
        <v>33</v>
      </c>
      <c r="B71" s="10" t="s">
        <v>94</v>
      </c>
      <c r="C71" s="2"/>
      <c r="D71" s="14">
        <v>69</v>
      </c>
      <c r="E71" s="15" t="s">
        <v>100</v>
      </c>
      <c r="G71" s="9" t="s">
        <v>18</v>
      </c>
      <c r="H71" s="10" t="s">
        <v>14</v>
      </c>
    </row>
    <row r="72" spans="1:8" x14ac:dyDescent="0.3">
      <c r="A72" s="9" t="s">
        <v>20</v>
      </c>
      <c r="B72" s="10" t="s">
        <v>94</v>
      </c>
      <c r="C72" s="2"/>
      <c r="D72" s="14">
        <v>70</v>
      </c>
      <c r="E72" s="15" t="s">
        <v>100</v>
      </c>
      <c r="G72" s="9" t="s">
        <v>51</v>
      </c>
      <c r="H72" s="10" t="s">
        <v>220</v>
      </c>
    </row>
    <row r="73" spans="1:8" x14ac:dyDescent="0.3">
      <c r="A73" s="9" t="s">
        <v>19</v>
      </c>
      <c r="B73" s="10" t="s">
        <v>94</v>
      </c>
      <c r="C73" s="2"/>
      <c r="D73" s="14">
        <v>71</v>
      </c>
      <c r="E73" s="15" t="s">
        <v>100</v>
      </c>
      <c r="G73" s="9" t="s">
        <v>85</v>
      </c>
      <c r="H73" s="10" t="s">
        <v>96</v>
      </c>
    </row>
    <row r="74" spans="1:8" x14ac:dyDescent="0.3">
      <c r="A74" s="9" t="s">
        <v>21</v>
      </c>
      <c r="B74" s="10" t="s">
        <v>94</v>
      </c>
      <c r="C74" s="2"/>
      <c r="D74" s="14">
        <v>72</v>
      </c>
      <c r="E74" s="15" t="s">
        <v>100</v>
      </c>
      <c r="G74" s="9" t="s">
        <v>72</v>
      </c>
      <c r="H74" s="10" t="s">
        <v>96</v>
      </c>
    </row>
    <row r="75" spans="1:8" x14ac:dyDescent="0.3">
      <c r="A75" s="9" t="s">
        <v>22</v>
      </c>
      <c r="B75" s="10" t="s">
        <v>94</v>
      </c>
      <c r="C75" s="2"/>
      <c r="D75" s="14">
        <v>73</v>
      </c>
      <c r="E75" s="15" t="s">
        <v>100</v>
      </c>
      <c r="G75" s="9" t="s">
        <v>89</v>
      </c>
      <c r="H75" s="10" t="s">
        <v>96</v>
      </c>
    </row>
    <row r="76" spans="1:8" x14ac:dyDescent="0.3">
      <c r="A76" s="9" t="s">
        <v>23</v>
      </c>
      <c r="B76" s="10" t="s">
        <v>94</v>
      </c>
      <c r="C76" s="2"/>
      <c r="D76" s="14">
        <v>74</v>
      </c>
      <c r="E76" s="15" t="s">
        <v>100</v>
      </c>
      <c r="G76" s="9" t="s">
        <v>77</v>
      </c>
      <c r="H76" s="10" t="s">
        <v>96</v>
      </c>
    </row>
    <row r="77" spans="1:8" x14ac:dyDescent="0.3">
      <c r="A77" s="9" t="s">
        <v>24</v>
      </c>
      <c r="B77" s="10" t="s">
        <v>94</v>
      </c>
      <c r="C77" s="2"/>
      <c r="D77" s="14">
        <v>75</v>
      </c>
      <c r="E77" s="15" t="s">
        <v>100</v>
      </c>
      <c r="G77" s="9" t="s">
        <v>86</v>
      </c>
      <c r="H77" s="10" t="s">
        <v>96</v>
      </c>
    </row>
    <row r="78" spans="1:8" x14ac:dyDescent="0.3">
      <c r="A78" s="9" t="s">
        <v>27</v>
      </c>
      <c r="B78" s="10" t="s">
        <v>94</v>
      </c>
      <c r="C78" s="2"/>
      <c r="D78" s="14">
        <v>76</v>
      </c>
      <c r="E78" s="15" t="s">
        <v>100</v>
      </c>
      <c r="G78" s="9" t="s">
        <v>80</v>
      </c>
      <c r="H78" s="10" t="s">
        <v>96</v>
      </c>
    </row>
    <row r="79" spans="1:8" x14ac:dyDescent="0.3">
      <c r="A79" s="9" t="s">
        <v>28</v>
      </c>
      <c r="B79" s="10" t="s">
        <v>94</v>
      </c>
      <c r="C79" s="2"/>
      <c r="D79" s="14">
        <v>77</v>
      </c>
      <c r="E79" s="15" t="s">
        <v>100</v>
      </c>
      <c r="G79" s="9" t="s">
        <v>74</v>
      </c>
      <c r="H79" s="10" t="s">
        <v>96</v>
      </c>
    </row>
    <row r="80" spans="1:8" x14ac:dyDescent="0.3">
      <c r="A80" s="9" t="s">
        <v>29</v>
      </c>
      <c r="B80" s="10" t="s">
        <v>94</v>
      </c>
      <c r="C80" s="2"/>
      <c r="D80" s="14">
        <v>78</v>
      </c>
      <c r="E80" s="15" t="s">
        <v>100</v>
      </c>
      <c r="G80" s="9" t="s">
        <v>88</v>
      </c>
      <c r="H80" s="10" t="s">
        <v>96</v>
      </c>
    </row>
    <row r="81" spans="1:8" x14ac:dyDescent="0.3">
      <c r="A81" s="9" t="s">
        <v>30</v>
      </c>
      <c r="B81" s="10" t="s">
        <v>94</v>
      </c>
      <c r="C81" s="2"/>
      <c r="D81" s="14">
        <v>79</v>
      </c>
      <c r="E81" s="15" t="s">
        <v>100</v>
      </c>
      <c r="G81" s="9" t="s">
        <v>79</v>
      </c>
      <c r="H81" s="10" t="s">
        <v>96</v>
      </c>
    </row>
    <row r="82" spans="1:8" x14ac:dyDescent="0.3">
      <c r="A82" s="9" t="s">
        <v>25</v>
      </c>
      <c r="B82" s="10" t="s">
        <v>94</v>
      </c>
      <c r="C82" s="2"/>
      <c r="D82" s="14">
        <v>80</v>
      </c>
      <c r="E82" s="15" t="s">
        <v>100</v>
      </c>
      <c r="G82" s="9" t="s">
        <v>90</v>
      </c>
      <c r="H82" s="10" t="s">
        <v>96</v>
      </c>
    </row>
    <row r="83" spans="1:8" x14ac:dyDescent="0.3">
      <c r="A83" s="9" t="s">
        <v>25</v>
      </c>
      <c r="B83" s="10" t="s">
        <v>94</v>
      </c>
      <c r="C83" s="2"/>
      <c r="D83" s="14">
        <v>81</v>
      </c>
      <c r="E83" s="15" t="s">
        <v>100</v>
      </c>
      <c r="G83" s="9" t="s">
        <v>91</v>
      </c>
      <c r="H83" s="10" t="s">
        <v>96</v>
      </c>
    </row>
    <row r="84" spans="1:8" x14ac:dyDescent="0.3">
      <c r="A84" s="9" t="s">
        <v>26</v>
      </c>
      <c r="B84" s="10" t="s">
        <v>94</v>
      </c>
      <c r="C84" s="2"/>
      <c r="D84" s="14">
        <v>82</v>
      </c>
      <c r="E84" s="15" t="s">
        <v>100</v>
      </c>
      <c r="G84" s="9" t="s">
        <v>91</v>
      </c>
      <c r="H84" s="10" t="s">
        <v>96</v>
      </c>
    </row>
    <row r="85" spans="1:8" x14ac:dyDescent="0.3">
      <c r="A85" s="9" t="s">
        <v>26</v>
      </c>
      <c r="B85" s="10" t="s">
        <v>94</v>
      </c>
      <c r="C85" s="2"/>
      <c r="D85" s="14">
        <v>83</v>
      </c>
      <c r="E85" s="15" t="s">
        <v>100</v>
      </c>
      <c r="G85" s="9" t="s">
        <v>81</v>
      </c>
      <c r="H85" s="10" t="s">
        <v>96</v>
      </c>
    </row>
    <row r="86" spans="1:8" x14ac:dyDescent="0.3">
      <c r="A86" s="9" t="s">
        <v>31</v>
      </c>
      <c r="B86" s="10" t="s">
        <v>94</v>
      </c>
      <c r="C86" s="2"/>
      <c r="D86" s="14">
        <v>84</v>
      </c>
      <c r="E86" s="15" t="s">
        <v>100</v>
      </c>
      <c r="G86" s="9" t="s">
        <v>81</v>
      </c>
      <c r="H86" s="10" t="s">
        <v>96</v>
      </c>
    </row>
    <row r="87" spans="1:8" x14ac:dyDescent="0.3">
      <c r="A87" s="9" t="s">
        <v>32</v>
      </c>
      <c r="B87" s="10" t="s">
        <v>94</v>
      </c>
      <c r="C87" s="2"/>
      <c r="D87" s="14">
        <v>85</v>
      </c>
      <c r="E87" s="15" t="s">
        <v>100</v>
      </c>
      <c r="G87" s="9" t="s">
        <v>81</v>
      </c>
      <c r="H87" s="10" t="s">
        <v>96</v>
      </c>
    </row>
    <row r="88" spans="1:8" x14ac:dyDescent="0.3">
      <c r="A88" s="9" t="s">
        <v>33</v>
      </c>
      <c r="B88" s="10" t="s">
        <v>94</v>
      </c>
      <c r="C88" s="2"/>
      <c r="D88" s="14">
        <v>86</v>
      </c>
      <c r="E88" s="15" t="s">
        <v>100</v>
      </c>
      <c r="G88" s="9" t="s">
        <v>81</v>
      </c>
      <c r="H88" s="10" t="s">
        <v>96</v>
      </c>
    </row>
    <row r="89" spans="1:8" x14ac:dyDescent="0.3">
      <c r="A89" s="9" t="s">
        <v>34</v>
      </c>
      <c r="B89" s="10" t="s">
        <v>94</v>
      </c>
      <c r="C89" s="2"/>
      <c r="D89" s="14">
        <v>87</v>
      </c>
      <c r="E89" s="15" t="s">
        <v>100</v>
      </c>
      <c r="G89" s="9" t="s">
        <v>87</v>
      </c>
      <c r="H89" s="10" t="s">
        <v>96</v>
      </c>
    </row>
    <row r="90" spans="1:8" x14ac:dyDescent="0.3">
      <c r="A90" s="9" t="s">
        <v>20</v>
      </c>
      <c r="B90" s="10" t="s">
        <v>94</v>
      </c>
      <c r="C90" s="2"/>
      <c r="D90" s="14">
        <v>88</v>
      </c>
      <c r="E90" s="15" t="s">
        <v>100</v>
      </c>
      <c r="G90" s="9" t="s">
        <v>87</v>
      </c>
      <c r="H90" s="10" t="s">
        <v>96</v>
      </c>
    </row>
    <row r="91" spans="1:8" x14ac:dyDescent="0.3">
      <c r="A91" s="9" t="s">
        <v>20</v>
      </c>
      <c r="B91" s="10" t="s">
        <v>94</v>
      </c>
      <c r="C91" s="2"/>
      <c r="D91" s="14">
        <v>89</v>
      </c>
      <c r="E91" s="15" t="s">
        <v>100</v>
      </c>
      <c r="G91" s="9" t="s">
        <v>82</v>
      </c>
      <c r="H91" s="10" t="s">
        <v>96</v>
      </c>
    </row>
    <row r="92" spans="1:8" x14ac:dyDescent="0.3">
      <c r="A92" s="9" t="s">
        <v>20</v>
      </c>
      <c r="B92" s="10" t="s">
        <v>94</v>
      </c>
      <c r="C92" s="2"/>
      <c r="D92" s="14">
        <v>90</v>
      </c>
      <c r="E92" s="15" t="s">
        <v>100</v>
      </c>
      <c r="G92" s="9" t="s">
        <v>82</v>
      </c>
      <c r="H92" s="10" t="s">
        <v>96</v>
      </c>
    </row>
    <row r="93" spans="1:8" x14ac:dyDescent="0.3">
      <c r="A93" s="9" t="s">
        <v>20</v>
      </c>
      <c r="B93" s="10" t="s">
        <v>94</v>
      </c>
      <c r="C93" s="2"/>
      <c r="D93" s="14">
        <v>91</v>
      </c>
      <c r="E93" s="15" t="s">
        <v>100</v>
      </c>
      <c r="G93" s="9" t="s">
        <v>82</v>
      </c>
      <c r="H93" s="10" t="s">
        <v>96</v>
      </c>
    </row>
    <row r="94" spans="1:8" x14ac:dyDescent="0.3">
      <c r="A94" s="9" t="s">
        <v>20</v>
      </c>
      <c r="B94" s="10" t="s">
        <v>94</v>
      </c>
      <c r="C94" s="2"/>
      <c r="D94" s="14">
        <v>92</v>
      </c>
      <c r="E94" s="15" t="s">
        <v>100</v>
      </c>
      <c r="G94" s="9" t="s">
        <v>82</v>
      </c>
      <c r="H94" s="10" t="s">
        <v>96</v>
      </c>
    </row>
    <row r="95" spans="1:8" ht="31.2" x14ac:dyDescent="0.3">
      <c r="A95" s="9" t="s">
        <v>37</v>
      </c>
      <c r="B95" s="10" t="s">
        <v>220</v>
      </c>
      <c r="C95" s="2"/>
      <c r="D95" s="14">
        <v>93</v>
      </c>
      <c r="E95" s="15" t="s">
        <v>100</v>
      </c>
      <c r="G95" s="9" t="s">
        <v>73</v>
      </c>
      <c r="H95" s="10" t="s">
        <v>96</v>
      </c>
    </row>
    <row r="96" spans="1:8" x14ac:dyDescent="0.3">
      <c r="A96" s="9" t="s">
        <v>38</v>
      </c>
      <c r="B96" s="10" t="s">
        <v>220</v>
      </c>
      <c r="C96" s="2"/>
      <c r="D96" s="14">
        <v>94</v>
      </c>
      <c r="E96" s="15" t="s">
        <v>100</v>
      </c>
      <c r="G96" s="9" t="s">
        <v>75</v>
      </c>
      <c r="H96" s="10" t="s">
        <v>96</v>
      </c>
    </row>
    <row r="97" spans="1:8" x14ac:dyDescent="0.3">
      <c r="A97" s="9" t="s">
        <v>39</v>
      </c>
      <c r="B97" s="10" t="s">
        <v>220</v>
      </c>
      <c r="C97" s="2"/>
      <c r="D97" s="14">
        <v>95</v>
      </c>
      <c r="E97" s="15" t="s">
        <v>100</v>
      </c>
      <c r="G97" s="9" t="s">
        <v>75</v>
      </c>
      <c r="H97" s="10" t="s">
        <v>96</v>
      </c>
    </row>
    <row r="98" spans="1:8" x14ac:dyDescent="0.3">
      <c r="A98" s="9" t="s">
        <v>40</v>
      </c>
      <c r="B98" s="10" t="s">
        <v>220</v>
      </c>
      <c r="C98" s="2"/>
      <c r="D98" s="14">
        <v>96</v>
      </c>
      <c r="E98" s="15" t="s">
        <v>100</v>
      </c>
      <c r="G98" s="9" t="s">
        <v>92</v>
      </c>
      <c r="H98" s="10" t="s">
        <v>96</v>
      </c>
    </row>
    <row r="99" spans="1:8" x14ac:dyDescent="0.3">
      <c r="A99" s="9" t="s">
        <v>41</v>
      </c>
      <c r="B99" s="10" t="s">
        <v>220</v>
      </c>
      <c r="C99" s="2"/>
      <c r="D99" s="14">
        <v>97</v>
      </c>
      <c r="E99" s="15" t="s">
        <v>100</v>
      </c>
      <c r="G99" s="9" t="s">
        <v>83</v>
      </c>
      <c r="H99" s="10" t="s">
        <v>96</v>
      </c>
    </row>
    <row r="100" spans="1:8" x14ac:dyDescent="0.3">
      <c r="A100" s="9" t="s">
        <v>42</v>
      </c>
      <c r="B100" s="10" t="s">
        <v>220</v>
      </c>
      <c r="C100" s="2"/>
      <c r="D100" s="14">
        <v>98</v>
      </c>
      <c r="E100" s="15" t="s">
        <v>100</v>
      </c>
      <c r="G100" s="9" t="s">
        <v>83</v>
      </c>
      <c r="H100" s="10" t="s">
        <v>96</v>
      </c>
    </row>
    <row r="101" spans="1:8" x14ac:dyDescent="0.3">
      <c r="A101" s="9" t="s">
        <v>36</v>
      </c>
      <c r="B101" s="10" t="s">
        <v>220</v>
      </c>
      <c r="C101" s="2"/>
      <c r="D101" s="14">
        <v>99</v>
      </c>
      <c r="E101" s="15" t="s">
        <v>100</v>
      </c>
      <c r="G101" s="9" t="s">
        <v>76</v>
      </c>
      <c r="H101" s="10" t="s">
        <v>96</v>
      </c>
    </row>
    <row r="102" spans="1:8" ht="16.2" thickBot="1" x14ac:dyDescent="0.35">
      <c r="A102" s="9" t="s">
        <v>44</v>
      </c>
      <c r="B102" s="10" t="s">
        <v>220</v>
      </c>
      <c r="C102" s="2"/>
      <c r="D102" s="16">
        <v>100</v>
      </c>
      <c r="E102" s="17" t="s">
        <v>100</v>
      </c>
      <c r="G102" s="9" t="s">
        <v>93</v>
      </c>
      <c r="H102" s="10" t="s">
        <v>96</v>
      </c>
    </row>
    <row r="103" spans="1:8" x14ac:dyDescent="0.3">
      <c r="A103" s="9" t="s">
        <v>45</v>
      </c>
      <c r="B103" s="10" t="s">
        <v>220</v>
      </c>
      <c r="C103" s="2"/>
      <c r="G103" s="9" t="s">
        <v>84</v>
      </c>
      <c r="H103" s="10" t="s">
        <v>96</v>
      </c>
    </row>
    <row r="104" spans="1:8" x14ac:dyDescent="0.3">
      <c r="A104" s="9" t="s">
        <v>46</v>
      </c>
      <c r="B104" s="10" t="s">
        <v>220</v>
      </c>
      <c r="C104" s="2"/>
      <c r="G104" s="9" t="s">
        <v>84</v>
      </c>
      <c r="H104" s="10" t="s">
        <v>96</v>
      </c>
    </row>
    <row r="105" spans="1:8" x14ac:dyDescent="0.3">
      <c r="A105" s="9" t="s">
        <v>47</v>
      </c>
      <c r="B105" s="10" t="s">
        <v>220</v>
      </c>
      <c r="C105" s="2"/>
      <c r="G105" s="9" t="s">
        <v>78</v>
      </c>
      <c r="H105" s="10" t="s">
        <v>96</v>
      </c>
    </row>
    <row r="106" spans="1:8" x14ac:dyDescent="0.3">
      <c r="A106" s="9" t="s">
        <v>48</v>
      </c>
      <c r="B106" s="10" t="s">
        <v>220</v>
      </c>
      <c r="C106" s="2"/>
      <c r="G106" s="9" t="s">
        <v>10</v>
      </c>
      <c r="H106" s="10" t="s">
        <v>14</v>
      </c>
    </row>
    <row r="107" spans="1:8" x14ac:dyDescent="0.3">
      <c r="A107" s="9" t="s">
        <v>49</v>
      </c>
      <c r="B107" s="10" t="s">
        <v>220</v>
      </c>
      <c r="C107" s="2"/>
      <c r="G107" s="9" t="s">
        <v>13</v>
      </c>
      <c r="H107" s="10" t="s">
        <v>14</v>
      </c>
    </row>
    <row r="108" spans="1:8" x14ac:dyDescent="0.3">
      <c r="A108" s="9" t="s">
        <v>43</v>
      </c>
      <c r="B108" s="10" t="s">
        <v>220</v>
      </c>
      <c r="C108" s="2"/>
      <c r="G108" s="9" t="s">
        <v>15</v>
      </c>
      <c r="H108" s="10" t="s">
        <v>14</v>
      </c>
    </row>
    <row r="109" spans="1:8" x14ac:dyDescent="0.3">
      <c r="A109" s="9" t="s">
        <v>50</v>
      </c>
      <c r="B109" s="10" t="s">
        <v>220</v>
      </c>
      <c r="C109" s="2"/>
      <c r="G109" s="9" t="s">
        <v>16</v>
      </c>
      <c r="H109" s="10" t="s">
        <v>14</v>
      </c>
    </row>
    <row r="110" spans="1:8" x14ac:dyDescent="0.3">
      <c r="A110" s="9" t="s">
        <v>35</v>
      </c>
      <c r="B110" s="10" t="s">
        <v>94</v>
      </c>
      <c r="G110" s="9" t="s">
        <v>11</v>
      </c>
      <c r="H110" s="10" t="s">
        <v>14</v>
      </c>
    </row>
    <row r="111" spans="1:8" x14ac:dyDescent="0.3">
      <c r="A111" s="9" t="s">
        <v>62</v>
      </c>
      <c r="B111" s="10" t="s">
        <v>220</v>
      </c>
      <c r="G111" s="9" t="s">
        <v>12</v>
      </c>
      <c r="H111" s="10" t="s">
        <v>14</v>
      </c>
    </row>
    <row r="112" spans="1:8" x14ac:dyDescent="0.3">
      <c r="A112" s="9" t="s">
        <v>63</v>
      </c>
      <c r="B112" s="10" t="s">
        <v>220</v>
      </c>
      <c r="G112" s="9" t="s">
        <v>17</v>
      </c>
      <c r="H112" s="10" t="s">
        <v>14</v>
      </c>
    </row>
    <row r="113" spans="1:8" x14ac:dyDescent="0.3">
      <c r="A113" s="9" t="s">
        <v>64</v>
      </c>
      <c r="B113" s="10" t="s">
        <v>220</v>
      </c>
      <c r="G113" s="9" t="s">
        <v>18</v>
      </c>
      <c r="H113" s="10" t="s">
        <v>14</v>
      </c>
    </row>
    <row r="114" spans="1:8" x14ac:dyDescent="0.3">
      <c r="A114" s="9" t="s">
        <v>65</v>
      </c>
      <c r="B114" s="10" t="s">
        <v>220</v>
      </c>
      <c r="G114" s="9" t="s">
        <v>21</v>
      </c>
      <c r="H114" s="10" t="s">
        <v>94</v>
      </c>
    </row>
    <row r="115" spans="1:8" x14ac:dyDescent="0.3">
      <c r="A115" s="9" t="s">
        <v>67</v>
      </c>
      <c r="B115" s="10" t="s">
        <v>220</v>
      </c>
      <c r="G115" s="9" t="s">
        <v>22</v>
      </c>
      <c r="H115" s="10" t="s">
        <v>94</v>
      </c>
    </row>
    <row r="116" spans="1:8" x14ac:dyDescent="0.3">
      <c r="A116" s="9" t="s">
        <v>66</v>
      </c>
      <c r="B116" s="10" t="s">
        <v>220</v>
      </c>
      <c r="G116" s="9" t="s">
        <v>23</v>
      </c>
      <c r="H116" s="10" t="s">
        <v>94</v>
      </c>
    </row>
    <row r="117" spans="1:8" x14ac:dyDescent="0.3">
      <c r="A117" s="9" t="s">
        <v>53</v>
      </c>
      <c r="B117" s="10" t="s">
        <v>220</v>
      </c>
      <c r="G117" s="9" t="s">
        <v>257</v>
      </c>
      <c r="H117" s="10" t="s">
        <v>94</v>
      </c>
    </row>
    <row r="118" spans="1:8" x14ac:dyDescent="0.3">
      <c r="A118" s="9" t="s">
        <v>54</v>
      </c>
      <c r="B118" s="10" t="s">
        <v>220</v>
      </c>
      <c r="G118" s="9" t="s">
        <v>28</v>
      </c>
      <c r="H118" s="10" t="s">
        <v>94</v>
      </c>
    </row>
    <row r="119" spans="1:8" x14ac:dyDescent="0.3">
      <c r="A119" s="9" t="s">
        <v>55</v>
      </c>
      <c r="B119" s="10" t="s">
        <v>220</v>
      </c>
      <c r="G119" s="9" t="s">
        <v>29</v>
      </c>
      <c r="H119" s="10" t="s">
        <v>94</v>
      </c>
    </row>
    <row r="120" spans="1:8" x14ac:dyDescent="0.3">
      <c r="A120" s="9" t="s">
        <v>52</v>
      </c>
      <c r="B120" s="10" t="s">
        <v>220</v>
      </c>
      <c r="G120" s="9" t="s">
        <v>30</v>
      </c>
      <c r="H120" s="10" t="s">
        <v>94</v>
      </c>
    </row>
    <row r="121" spans="1:8" x14ac:dyDescent="0.3">
      <c r="A121" s="9" t="s">
        <v>68</v>
      </c>
      <c r="B121" s="10" t="s">
        <v>220</v>
      </c>
      <c r="G121" s="9" t="s">
        <v>258</v>
      </c>
      <c r="H121" s="10" t="s">
        <v>94</v>
      </c>
    </row>
    <row r="122" spans="1:8" x14ac:dyDescent="0.3">
      <c r="A122" s="9" t="s">
        <v>68</v>
      </c>
      <c r="B122" s="10" t="s">
        <v>220</v>
      </c>
      <c r="G122" s="9" t="s">
        <v>259</v>
      </c>
      <c r="H122" s="10" t="s">
        <v>94</v>
      </c>
    </row>
    <row r="123" spans="1:8" x14ac:dyDescent="0.3">
      <c r="A123" s="9" t="s">
        <v>68</v>
      </c>
      <c r="B123" s="10" t="s">
        <v>220</v>
      </c>
      <c r="G123" s="9" t="s">
        <v>260</v>
      </c>
      <c r="H123" s="10" t="s">
        <v>94</v>
      </c>
    </row>
    <row r="124" spans="1:8" x14ac:dyDescent="0.3">
      <c r="A124" s="9" t="s">
        <v>38</v>
      </c>
      <c r="B124" s="10" t="s">
        <v>220</v>
      </c>
      <c r="G124" s="9" t="s">
        <v>33</v>
      </c>
      <c r="H124" s="10" t="s">
        <v>94</v>
      </c>
    </row>
    <row r="125" spans="1:8" x14ac:dyDescent="0.3">
      <c r="A125" s="9" t="s">
        <v>39</v>
      </c>
      <c r="B125" s="10" t="s">
        <v>220</v>
      </c>
      <c r="G125" s="9" t="s">
        <v>20</v>
      </c>
      <c r="H125" s="10" t="s">
        <v>94</v>
      </c>
    </row>
    <row r="126" spans="1:8" x14ac:dyDescent="0.3">
      <c r="A126" s="9" t="s">
        <v>40</v>
      </c>
      <c r="B126" s="10" t="s">
        <v>220</v>
      </c>
      <c r="G126" s="9" t="s">
        <v>19</v>
      </c>
      <c r="H126" s="10" t="s">
        <v>94</v>
      </c>
    </row>
    <row r="127" spans="1:8" x14ac:dyDescent="0.3">
      <c r="A127" s="9" t="s">
        <v>40</v>
      </c>
      <c r="B127" s="10" t="s">
        <v>220</v>
      </c>
      <c r="G127" s="9" t="s">
        <v>21</v>
      </c>
      <c r="H127" s="10" t="s">
        <v>94</v>
      </c>
    </row>
    <row r="128" spans="1:8" x14ac:dyDescent="0.3">
      <c r="A128" s="9" t="s">
        <v>42</v>
      </c>
      <c r="B128" s="10" t="s">
        <v>220</v>
      </c>
      <c r="G128" s="9" t="s">
        <v>22</v>
      </c>
      <c r="H128" s="10" t="s">
        <v>94</v>
      </c>
    </row>
    <row r="129" spans="1:8" x14ac:dyDescent="0.3">
      <c r="A129" s="9" t="s">
        <v>261</v>
      </c>
      <c r="B129" s="10" t="s">
        <v>220</v>
      </c>
      <c r="G129" s="9" t="s">
        <v>23</v>
      </c>
      <c r="H129" s="10" t="s">
        <v>94</v>
      </c>
    </row>
    <row r="130" spans="1:8" x14ac:dyDescent="0.3">
      <c r="A130" s="9" t="s">
        <v>36</v>
      </c>
      <c r="B130" s="10" t="s">
        <v>220</v>
      </c>
      <c r="G130" s="9" t="s">
        <v>24</v>
      </c>
      <c r="H130" s="10" t="s">
        <v>94</v>
      </c>
    </row>
    <row r="131" spans="1:8" x14ac:dyDescent="0.3">
      <c r="A131" s="9" t="s">
        <v>45</v>
      </c>
      <c r="B131" s="10" t="s">
        <v>220</v>
      </c>
      <c r="G131" s="9" t="s">
        <v>27</v>
      </c>
      <c r="H131" s="10" t="s">
        <v>94</v>
      </c>
    </row>
    <row r="132" spans="1:8" x14ac:dyDescent="0.3">
      <c r="A132" s="9" t="s">
        <v>46</v>
      </c>
      <c r="B132" s="10" t="s">
        <v>220</v>
      </c>
      <c r="G132" s="9" t="s">
        <v>28</v>
      </c>
      <c r="H132" s="10" t="s">
        <v>94</v>
      </c>
    </row>
    <row r="133" spans="1:8" x14ac:dyDescent="0.3">
      <c r="A133" s="9" t="s">
        <v>47</v>
      </c>
      <c r="B133" s="10" t="s">
        <v>220</v>
      </c>
      <c r="G133" s="9" t="s">
        <v>29</v>
      </c>
      <c r="H133" s="10" t="s">
        <v>94</v>
      </c>
    </row>
    <row r="134" spans="1:8" x14ac:dyDescent="0.3">
      <c r="A134" s="9" t="s">
        <v>43</v>
      </c>
      <c r="B134" s="10" t="s">
        <v>220</v>
      </c>
      <c r="G134" s="9" t="s">
        <v>30</v>
      </c>
      <c r="H134" s="10" t="s">
        <v>94</v>
      </c>
    </row>
    <row r="135" spans="1:8" x14ac:dyDescent="0.3">
      <c r="A135" s="9" t="s">
        <v>262</v>
      </c>
      <c r="B135" s="10" t="s">
        <v>220</v>
      </c>
      <c r="G135" s="9" t="s">
        <v>25</v>
      </c>
      <c r="H135" s="10" t="s">
        <v>94</v>
      </c>
    </row>
    <row r="136" spans="1:8" x14ac:dyDescent="0.3">
      <c r="A136" s="9" t="s">
        <v>53</v>
      </c>
      <c r="B136" s="10" t="s">
        <v>220</v>
      </c>
      <c r="G136" s="9" t="s">
        <v>25</v>
      </c>
      <c r="H136" s="10" t="s">
        <v>94</v>
      </c>
    </row>
    <row r="137" spans="1:8" x14ac:dyDescent="0.3">
      <c r="A137" s="9" t="s">
        <v>54</v>
      </c>
      <c r="B137" s="10" t="s">
        <v>220</v>
      </c>
      <c r="G137" s="9" t="s">
        <v>26</v>
      </c>
      <c r="H137" s="10" t="s">
        <v>94</v>
      </c>
    </row>
    <row r="138" spans="1:8" x14ac:dyDescent="0.3">
      <c r="A138" s="9" t="s">
        <v>55</v>
      </c>
      <c r="B138" s="10" t="s">
        <v>220</v>
      </c>
      <c r="G138" s="9" t="s">
        <v>26</v>
      </c>
      <c r="H138" s="10" t="s">
        <v>94</v>
      </c>
    </row>
    <row r="139" spans="1:8" x14ac:dyDescent="0.3">
      <c r="A139" s="9" t="s">
        <v>52</v>
      </c>
      <c r="B139" s="10" t="s">
        <v>220</v>
      </c>
      <c r="G139" s="9" t="s">
        <v>31</v>
      </c>
      <c r="H139" s="10" t="s">
        <v>94</v>
      </c>
    </row>
    <row r="140" spans="1:8" x14ac:dyDescent="0.3">
      <c r="A140" s="9" t="s">
        <v>263</v>
      </c>
      <c r="B140" s="10" t="s">
        <v>220</v>
      </c>
      <c r="G140" s="9" t="s">
        <v>32</v>
      </c>
      <c r="H140" s="10" t="s">
        <v>94</v>
      </c>
    </row>
    <row r="141" spans="1:8" x14ac:dyDescent="0.3">
      <c r="A141" s="9" t="s">
        <v>51</v>
      </c>
      <c r="B141" s="10" t="s">
        <v>220</v>
      </c>
      <c r="G141" s="9" t="s">
        <v>33</v>
      </c>
      <c r="H141" s="10" t="s">
        <v>94</v>
      </c>
    </row>
    <row r="142" spans="1:8" x14ac:dyDescent="0.3">
      <c r="A142" s="9" t="s">
        <v>264</v>
      </c>
      <c r="B142" s="10" t="s">
        <v>220</v>
      </c>
      <c r="G142" s="9" t="s">
        <v>34</v>
      </c>
      <c r="H142" s="10" t="s">
        <v>94</v>
      </c>
    </row>
    <row r="143" spans="1:8" x14ac:dyDescent="0.3">
      <c r="A143" s="9" t="s">
        <v>265</v>
      </c>
      <c r="B143" s="10" t="s">
        <v>95</v>
      </c>
      <c r="G143" s="9" t="s">
        <v>20</v>
      </c>
      <c r="H143" s="10" t="s">
        <v>94</v>
      </c>
    </row>
    <row r="144" spans="1:8" x14ac:dyDescent="0.3">
      <c r="A144" s="9" t="s">
        <v>71</v>
      </c>
      <c r="B144" s="10" t="s">
        <v>95</v>
      </c>
      <c r="G144" s="9" t="s">
        <v>20</v>
      </c>
      <c r="H144" s="10" t="s">
        <v>94</v>
      </c>
    </row>
    <row r="145" spans="1:8" x14ac:dyDescent="0.3">
      <c r="A145" s="9" t="s">
        <v>68</v>
      </c>
      <c r="B145" s="10" t="s">
        <v>220</v>
      </c>
      <c r="G145" s="9" t="s">
        <v>20</v>
      </c>
      <c r="H145" s="10" t="s">
        <v>94</v>
      </c>
    </row>
    <row r="146" spans="1:8" x14ac:dyDescent="0.3">
      <c r="A146" s="11" t="s">
        <v>70</v>
      </c>
      <c r="B146" s="10" t="s">
        <v>95</v>
      </c>
      <c r="G146" s="9" t="s">
        <v>20</v>
      </c>
      <c r="H146" s="10" t="s">
        <v>94</v>
      </c>
    </row>
    <row r="147" spans="1:8" x14ac:dyDescent="0.3">
      <c r="A147" s="11" t="s">
        <v>71</v>
      </c>
      <c r="B147" s="10" t="s">
        <v>95</v>
      </c>
      <c r="G147" s="9" t="s">
        <v>20</v>
      </c>
      <c r="H147" s="10" t="s">
        <v>94</v>
      </c>
    </row>
    <row r="148" spans="1:8" x14ac:dyDescent="0.3">
      <c r="A148" s="9" t="s">
        <v>56</v>
      </c>
      <c r="B148" s="10" t="s">
        <v>220</v>
      </c>
      <c r="G148" s="9" t="s">
        <v>37</v>
      </c>
      <c r="H148" s="10" t="s">
        <v>220</v>
      </c>
    </row>
    <row r="149" spans="1:8" x14ac:dyDescent="0.3">
      <c r="A149" s="9" t="s">
        <v>57</v>
      </c>
      <c r="B149" s="10" t="s">
        <v>220</v>
      </c>
      <c r="G149" s="9" t="s">
        <v>38</v>
      </c>
      <c r="H149" s="10" t="s">
        <v>220</v>
      </c>
    </row>
    <row r="150" spans="1:8" x14ac:dyDescent="0.3">
      <c r="A150" s="9" t="s">
        <v>58</v>
      </c>
      <c r="B150" s="10" t="s">
        <v>220</v>
      </c>
      <c r="G150" s="9" t="s">
        <v>39</v>
      </c>
      <c r="H150" s="10" t="s">
        <v>220</v>
      </c>
    </row>
    <row r="151" spans="1:8" x14ac:dyDescent="0.3">
      <c r="A151" s="9" t="s">
        <v>59</v>
      </c>
      <c r="B151" s="10" t="s">
        <v>220</v>
      </c>
      <c r="G151" s="9" t="s">
        <v>40</v>
      </c>
      <c r="H151" s="10" t="s">
        <v>220</v>
      </c>
    </row>
    <row r="152" spans="1:8" x14ac:dyDescent="0.3">
      <c r="A152" s="9" t="s">
        <v>60</v>
      </c>
      <c r="B152" s="10" t="s">
        <v>220</v>
      </c>
      <c r="G152" s="9" t="s">
        <v>41</v>
      </c>
      <c r="H152" s="10" t="s">
        <v>220</v>
      </c>
    </row>
    <row r="153" spans="1:8" x14ac:dyDescent="0.3">
      <c r="A153" s="9" t="s">
        <v>69</v>
      </c>
      <c r="B153" s="10" t="s">
        <v>220</v>
      </c>
      <c r="G153" s="9" t="s">
        <v>42</v>
      </c>
      <c r="H153" s="10" t="s">
        <v>220</v>
      </c>
    </row>
    <row r="154" spans="1:8" x14ac:dyDescent="0.3">
      <c r="A154" s="9" t="s">
        <v>61</v>
      </c>
      <c r="B154" s="10" t="s">
        <v>220</v>
      </c>
      <c r="G154" s="9" t="s">
        <v>36</v>
      </c>
      <c r="H154" s="10" t="s">
        <v>220</v>
      </c>
    </row>
    <row r="155" spans="1:8" ht="16.2" thickBot="1" x14ac:dyDescent="0.35">
      <c r="A155" s="12" t="s">
        <v>97</v>
      </c>
      <c r="B155" s="13" t="s">
        <v>97</v>
      </c>
      <c r="G155" s="9" t="s">
        <v>44</v>
      </c>
      <c r="H155" s="10" t="s">
        <v>220</v>
      </c>
    </row>
    <row r="156" spans="1:8" x14ac:dyDescent="0.3">
      <c r="G156" s="9" t="s">
        <v>45</v>
      </c>
      <c r="H156" s="10" t="s">
        <v>220</v>
      </c>
    </row>
    <row r="157" spans="1:8" x14ac:dyDescent="0.3">
      <c r="G157" s="9" t="s">
        <v>46</v>
      </c>
      <c r="H157" s="10" t="s">
        <v>220</v>
      </c>
    </row>
    <row r="158" spans="1:8" x14ac:dyDescent="0.3">
      <c r="G158" s="9" t="s">
        <v>47</v>
      </c>
      <c r="H158" s="10" t="s">
        <v>220</v>
      </c>
    </row>
    <row r="159" spans="1:8" x14ac:dyDescent="0.3">
      <c r="G159" s="9" t="s">
        <v>48</v>
      </c>
      <c r="H159" s="10" t="s">
        <v>220</v>
      </c>
    </row>
    <row r="160" spans="1:8" x14ac:dyDescent="0.3">
      <c r="G160" s="9" t="s">
        <v>49</v>
      </c>
      <c r="H160" s="10" t="s">
        <v>220</v>
      </c>
    </row>
    <row r="161" spans="7:8" x14ac:dyDescent="0.3">
      <c r="G161" s="9" t="s">
        <v>43</v>
      </c>
      <c r="H161" s="10" t="s">
        <v>220</v>
      </c>
    </row>
    <row r="162" spans="7:8" x14ac:dyDescent="0.3">
      <c r="G162" s="9" t="s">
        <v>50</v>
      </c>
      <c r="H162" s="10" t="s">
        <v>220</v>
      </c>
    </row>
    <row r="163" spans="7:8" x14ac:dyDescent="0.3">
      <c r="G163" s="9" t="s">
        <v>35</v>
      </c>
      <c r="H163" s="10" t="s">
        <v>94</v>
      </c>
    </row>
    <row r="164" spans="7:8" x14ac:dyDescent="0.3">
      <c r="G164" s="9" t="s">
        <v>62</v>
      </c>
      <c r="H164" s="10" t="s">
        <v>220</v>
      </c>
    </row>
    <row r="165" spans="7:8" x14ac:dyDescent="0.3">
      <c r="G165" s="9" t="s">
        <v>63</v>
      </c>
      <c r="H165" s="10" t="s">
        <v>220</v>
      </c>
    </row>
    <row r="166" spans="7:8" ht="31.2" x14ac:dyDescent="0.3">
      <c r="G166" s="9" t="s">
        <v>64</v>
      </c>
      <c r="H166" s="10" t="s">
        <v>220</v>
      </c>
    </row>
    <row r="167" spans="7:8" ht="31.2" x14ac:dyDescent="0.3">
      <c r="G167" s="9" t="s">
        <v>65</v>
      </c>
      <c r="H167" s="10" t="s">
        <v>220</v>
      </c>
    </row>
    <row r="168" spans="7:8" ht="31.2" x14ac:dyDescent="0.3">
      <c r="G168" s="9" t="s">
        <v>67</v>
      </c>
      <c r="H168" s="10" t="s">
        <v>220</v>
      </c>
    </row>
    <row r="169" spans="7:8" ht="31.2" x14ac:dyDescent="0.3">
      <c r="G169" s="9" t="s">
        <v>66</v>
      </c>
      <c r="H169" s="10" t="s">
        <v>220</v>
      </c>
    </row>
    <row r="170" spans="7:8" x14ac:dyDescent="0.3">
      <c r="G170" s="9" t="s">
        <v>53</v>
      </c>
      <c r="H170" s="10" t="s">
        <v>220</v>
      </c>
    </row>
    <row r="171" spans="7:8" x14ac:dyDescent="0.3">
      <c r="G171" s="9" t="s">
        <v>54</v>
      </c>
      <c r="H171" s="10" t="s">
        <v>220</v>
      </c>
    </row>
    <row r="172" spans="7:8" x14ac:dyDescent="0.3">
      <c r="G172" s="9" t="s">
        <v>55</v>
      </c>
      <c r="H172" s="10" t="s">
        <v>220</v>
      </c>
    </row>
    <row r="173" spans="7:8" x14ac:dyDescent="0.3">
      <c r="G173" s="9" t="s">
        <v>52</v>
      </c>
      <c r="H173" s="10" t="s">
        <v>220</v>
      </c>
    </row>
    <row r="174" spans="7:8" x14ac:dyDescent="0.3">
      <c r="G174" s="9" t="s">
        <v>68</v>
      </c>
      <c r="H174" s="10" t="s">
        <v>220</v>
      </c>
    </row>
    <row r="175" spans="7:8" x14ac:dyDescent="0.3">
      <c r="G175" s="9" t="s">
        <v>68</v>
      </c>
      <c r="H175" s="10" t="s">
        <v>220</v>
      </c>
    </row>
    <row r="176" spans="7:8" x14ac:dyDescent="0.3">
      <c r="G176" s="9" t="s">
        <v>68</v>
      </c>
      <c r="H176" s="10" t="s">
        <v>220</v>
      </c>
    </row>
    <row r="177" spans="7:8" x14ac:dyDescent="0.3">
      <c r="G177" s="9" t="s">
        <v>38</v>
      </c>
      <c r="H177" s="10" t="s">
        <v>220</v>
      </c>
    </row>
    <row r="178" spans="7:8" x14ac:dyDescent="0.3">
      <c r="G178" s="9" t="s">
        <v>39</v>
      </c>
      <c r="H178" s="10" t="s">
        <v>220</v>
      </c>
    </row>
    <row r="179" spans="7:8" x14ac:dyDescent="0.3">
      <c r="G179" s="9" t="s">
        <v>40</v>
      </c>
      <c r="H179" s="10" t="s">
        <v>220</v>
      </c>
    </row>
    <row r="180" spans="7:8" x14ac:dyDescent="0.3">
      <c r="G180" s="9" t="s">
        <v>40</v>
      </c>
      <c r="H180" s="10" t="s">
        <v>220</v>
      </c>
    </row>
    <row r="181" spans="7:8" x14ac:dyDescent="0.3">
      <c r="G181" s="9" t="s">
        <v>42</v>
      </c>
      <c r="H181" s="10" t="s">
        <v>220</v>
      </c>
    </row>
    <row r="182" spans="7:8" x14ac:dyDescent="0.3">
      <c r="G182" s="9" t="s">
        <v>261</v>
      </c>
      <c r="H182" s="10" t="s">
        <v>220</v>
      </c>
    </row>
    <row r="183" spans="7:8" x14ac:dyDescent="0.3">
      <c r="G183" s="9" t="s">
        <v>36</v>
      </c>
      <c r="H183" s="10" t="s">
        <v>220</v>
      </c>
    </row>
    <row r="184" spans="7:8" x14ac:dyDescent="0.3">
      <c r="G184" s="9" t="s">
        <v>45</v>
      </c>
      <c r="H184" s="10" t="s">
        <v>220</v>
      </c>
    </row>
    <row r="185" spans="7:8" x14ac:dyDescent="0.3">
      <c r="G185" s="9" t="s">
        <v>46</v>
      </c>
      <c r="H185" s="10" t="s">
        <v>220</v>
      </c>
    </row>
    <row r="186" spans="7:8" x14ac:dyDescent="0.3">
      <c r="G186" s="9" t="s">
        <v>47</v>
      </c>
      <c r="H186" s="10" t="s">
        <v>220</v>
      </c>
    </row>
    <row r="187" spans="7:8" x14ac:dyDescent="0.3">
      <c r="G187" s="9" t="s">
        <v>43</v>
      </c>
      <c r="H187" s="10" t="s">
        <v>220</v>
      </c>
    </row>
    <row r="188" spans="7:8" x14ac:dyDescent="0.3">
      <c r="G188" s="9" t="s">
        <v>262</v>
      </c>
      <c r="H188" s="10" t="s">
        <v>220</v>
      </c>
    </row>
    <row r="189" spans="7:8" x14ac:dyDescent="0.3">
      <c r="G189" s="9" t="s">
        <v>53</v>
      </c>
      <c r="H189" s="10" t="s">
        <v>220</v>
      </c>
    </row>
    <row r="190" spans="7:8" x14ac:dyDescent="0.3">
      <c r="G190" s="9" t="s">
        <v>54</v>
      </c>
      <c r="H190" s="10" t="s">
        <v>220</v>
      </c>
    </row>
    <row r="191" spans="7:8" x14ac:dyDescent="0.3">
      <c r="G191" s="9" t="s">
        <v>55</v>
      </c>
      <c r="H191" s="10" t="s">
        <v>220</v>
      </c>
    </row>
    <row r="192" spans="7:8" x14ac:dyDescent="0.3">
      <c r="G192" s="9" t="s">
        <v>52</v>
      </c>
      <c r="H192" s="10" t="s">
        <v>220</v>
      </c>
    </row>
    <row r="193" spans="7:8" x14ac:dyDescent="0.3">
      <c r="G193" s="9" t="s">
        <v>263</v>
      </c>
      <c r="H193" s="10" t="s">
        <v>220</v>
      </c>
    </row>
    <row r="194" spans="7:8" x14ac:dyDescent="0.3">
      <c r="G194" s="9" t="s">
        <v>51</v>
      </c>
      <c r="H194" s="10" t="s">
        <v>220</v>
      </c>
    </row>
    <row r="195" spans="7:8" x14ac:dyDescent="0.3">
      <c r="G195" s="9" t="s">
        <v>264</v>
      </c>
      <c r="H195" s="10" t="s">
        <v>220</v>
      </c>
    </row>
    <row r="196" spans="7:8" x14ac:dyDescent="0.3">
      <c r="G196" s="9" t="s">
        <v>265</v>
      </c>
      <c r="H196" s="10" t="s">
        <v>95</v>
      </c>
    </row>
    <row r="197" spans="7:8" x14ac:dyDescent="0.3">
      <c r="G197" s="9" t="s">
        <v>71</v>
      </c>
      <c r="H197" s="10" t="s">
        <v>95</v>
      </c>
    </row>
    <row r="198" spans="7:8" x14ac:dyDescent="0.3">
      <c r="G198" s="9" t="s">
        <v>68</v>
      </c>
      <c r="H198" s="10" t="s">
        <v>220</v>
      </c>
    </row>
    <row r="199" spans="7:8" x14ac:dyDescent="0.3">
      <c r="G199" s="11" t="s">
        <v>70</v>
      </c>
      <c r="H199" s="10" t="s">
        <v>95</v>
      </c>
    </row>
    <row r="200" spans="7:8" x14ac:dyDescent="0.3">
      <c r="G200" s="11" t="s">
        <v>71</v>
      </c>
      <c r="H200" s="10" t="s">
        <v>95</v>
      </c>
    </row>
    <row r="201" spans="7:8" x14ac:dyDescent="0.3">
      <c r="G201" s="9" t="s">
        <v>56</v>
      </c>
      <c r="H201" s="10" t="s">
        <v>220</v>
      </c>
    </row>
    <row r="202" spans="7:8" x14ac:dyDescent="0.3">
      <c r="G202" s="9" t="s">
        <v>57</v>
      </c>
      <c r="H202" s="10" t="s">
        <v>220</v>
      </c>
    </row>
    <row r="203" spans="7:8" x14ac:dyDescent="0.3">
      <c r="G203" s="9" t="s">
        <v>58</v>
      </c>
      <c r="H203" s="10" t="s">
        <v>220</v>
      </c>
    </row>
    <row r="204" spans="7:8" x14ac:dyDescent="0.3">
      <c r="G204" s="9" t="s">
        <v>59</v>
      </c>
      <c r="H204" s="10" t="s">
        <v>220</v>
      </c>
    </row>
    <row r="205" spans="7:8" x14ac:dyDescent="0.3">
      <c r="G205" s="9" t="s">
        <v>60</v>
      </c>
      <c r="H205" s="10" t="s">
        <v>220</v>
      </c>
    </row>
    <row r="206" spans="7:8" x14ac:dyDescent="0.3">
      <c r="G206" s="9" t="s">
        <v>69</v>
      </c>
      <c r="H206" s="10" t="s">
        <v>220</v>
      </c>
    </row>
    <row r="207" spans="7:8" x14ac:dyDescent="0.3">
      <c r="G207" s="9" t="s">
        <v>61</v>
      </c>
      <c r="H207" s="10" t="s">
        <v>220</v>
      </c>
    </row>
    <row r="208" spans="7:8" ht="16.2" thickBot="1" x14ac:dyDescent="0.35">
      <c r="G208" s="12" t="s">
        <v>97</v>
      </c>
      <c r="H208" s="13" t="s">
        <v>97</v>
      </c>
    </row>
  </sheetData>
  <sortState xmlns:xlrd2="http://schemas.microsoft.com/office/spreadsheetml/2017/richdata2" ref="A1:B153">
    <sortCondition ref="A1"/>
  </sortState>
  <mergeCells count="5">
    <mergeCell ref="A1:B1"/>
    <mergeCell ref="D1:E1"/>
    <mergeCell ref="G1:H1"/>
    <mergeCell ref="J1:K1"/>
    <mergeCell ref="P1:Q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261"/>
  <sheetViews>
    <sheetView zoomScale="80" zoomScaleNormal="80" workbookViewId="0">
      <selection activeCell="D15" sqref="D15"/>
    </sheetView>
  </sheetViews>
  <sheetFormatPr defaultColWidth="19.88671875" defaultRowHeight="14.4" x14ac:dyDescent="0.3"/>
  <cols>
    <col min="1" max="1" width="16.5546875" bestFit="1" customWidth="1"/>
    <col min="2" max="2" width="24.88671875" bestFit="1" customWidth="1"/>
    <col min="3" max="3" width="24.109375" bestFit="1" customWidth="1"/>
    <col min="4" max="4" width="22.109375" bestFit="1" customWidth="1"/>
    <col min="5" max="5" width="21.5546875" bestFit="1" customWidth="1"/>
    <col min="6" max="6" width="24.44140625" bestFit="1" customWidth="1"/>
    <col min="7" max="7" width="24.33203125" bestFit="1" customWidth="1"/>
    <col min="8" max="8" width="5" bestFit="1" customWidth="1"/>
    <col min="9" max="9" width="4.88671875" bestFit="1" customWidth="1"/>
    <col min="10" max="10" width="10.109375" bestFit="1" customWidth="1"/>
    <col min="11" max="11" width="6.33203125" bestFit="1" customWidth="1"/>
    <col min="12" max="12" width="13.109375" bestFit="1" customWidth="1"/>
    <col min="13" max="13" width="19.5546875" bestFit="1" customWidth="1"/>
    <col min="14" max="14" width="23.44140625" bestFit="1" customWidth="1"/>
    <col min="15" max="15" width="16.6640625" bestFit="1" customWidth="1"/>
    <col min="16" max="16" width="23.5546875" bestFit="1" customWidth="1"/>
    <col min="17" max="18" width="20.109375" bestFit="1" customWidth="1"/>
    <col min="19" max="19" width="15.33203125" bestFit="1" customWidth="1"/>
    <col min="20" max="20" width="21.44140625" bestFit="1" customWidth="1"/>
    <col min="21" max="21" width="24.109375" bestFit="1" customWidth="1"/>
    <col min="22" max="22" width="24.44140625" bestFit="1" customWidth="1"/>
    <col min="23" max="23" width="9.5546875" bestFit="1" customWidth="1"/>
    <col min="24" max="24" width="15.5546875" bestFit="1" customWidth="1"/>
    <col min="25" max="25" width="22.44140625" bestFit="1" customWidth="1"/>
    <col min="26" max="26" width="21.5546875" bestFit="1" customWidth="1"/>
    <col min="27" max="27" width="20.5546875" bestFit="1" customWidth="1"/>
    <col min="28" max="28" width="23.44140625" bestFit="1" customWidth="1"/>
  </cols>
  <sheetData>
    <row r="1" spans="1:28" x14ac:dyDescent="0.3">
      <c r="B1" s="46" t="s">
        <v>216</v>
      </c>
      <c r="C1" s="46"/>
      <c r="D1" s="46"/>
      <c r="E1" s="46"/>
      <c r="F1" s="46"/>
      <c r="G1" s="46"/>
      <c r="H1" s="46" t="s">
        <v>217</v>
      </c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 t="s">
        <v>218</v>
      </c>
      <c r="W1" s="46"/>
      <c r="X1" s="46"/>
      <c r="Y1" s="46"/>
      <c r="Z1" s="46"/>
      <c r="AA1" s="46"/>
      <c r="AB1" s="46"/>
    </row>
    <row r="2" spans="1:28" x14ac:dyDescent="0.3">
      <c r="B2" s="24"/>
      <c r="C2" s="24"/>
      <c r="D2" s="24"/>
      <c r="E2" s="24"/>
      <c r="F2" s="24"/>
      <c r="G2" s="24"/>
      <c r="H2" s="47" t="s">
        <v>223</v>
      </c>
      <c r="I2" s="47"/>
      <c r="J2" s="47"/>
      <c r="K2" s="47"/>
      <c r="L2" s="47"/>
      <c r="M2" s="47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</row>
    <row r="3" spans="1:28" s="5" customFormat="1" ht="86.4" x14ac:dyDescent="0.3">
      <c r="A3" s="5" t="s">
        <v>212</v>
      </c>
      <c r="B3" s="5" t="s">
        <v>237</v>
      </c>
      <c r="C3" s="5" t="s">
        <v>238</v>
      </c>
      <c r="D3" s="5" t="s">
        <v>239</v>
      </c>
      <c r="E3" s="5" t="s">
        <v>240</v>
      </c>
      <c r="F3" s="5" t="s">
        <v>241</v>
      </c>
      <c r="G3" s="5" t="s">
        <v>242</v>
      </c>
      <c r="H3" s="5" t="s">
        <v>213</v>
      </c>
      <c r="I3" s="5" t="s">
        <v>214</v>
      </c>
      <c r="J3" s="5" t="s">
        <v>144</v>
      </c>
      <c r="K3" s="5" t="s">
        <v>141</v>
      </c>
      <c r="L3" s="5" t="s">
        <v>215</v>
      </c>
      <c r="M3" s="5" t="s">
        <v>243</v>
      </c>
      <c r="N3" s="5" t="s">
        <v>244</v>
      </c>
      <c r="O3" s="5" t="s">
        <v>224</v>
      </c>
      <c r="P3" s="5" t="s">
        <v>267</v>
      </c>
      <c r="Q3" s="5" t="s">
        <v>225</v>
      </c>
      <c r="R3" s="5" t="s">
        <v>226</v>
      </c>
      <c r="S3" s="5" t="s">
        <v>227</v>
      </c>
      <c r="T3" s="5" t="s">
        <v>229</v>
      </c>
      <c r="U3" s="5" t="s">
        <v>230</v>
      </c>
      <c r="V3" s="5" t="s">
        <v>228</v>
      </c>
      <c r="W3" s="5" t="s">
        <v>231</v>
      </c>
      <c r="X3" s="5" t="s">
        <v>232</v>
      </c>
      <c r="Y3" s="5" t="s">
        <v>233</v>
      </c>
      <c r="Z3" s="5" t="s">
        <v>234</v>
      </c>
      <c r="AA3" s="5" t="s">
        <v>235</v>
      </c>
      <c r="AB3" s="5" t="s">
        <v>236</v>
      </c>
    </row>
    <row r="4" spans="1:28" s="27" customFormat="1" x14ac:dyDescent="0.3">
      <c r="B4" s="27" t="s">
        <v>266</v>
      </c>
      <c r="C4" s="27" t="s">
        <v>266</v>
      </c>
      <c r="D4" s="27" t="s">
        <v>266</v>
      </c>
      <c r="E4" s="27" t="s">
        <v>266</v>
      </c>
      <c r="F4" s="27" t="s">
        <v>266</v>
      </c>
      <c r="G4" s="27" t="s">
        <v>266</v>
      </c>
      <c r="H4" s="27" t="s">
        <v>266</v>
      </c>
      <c r="I4" s="27" t="s">
        <v>266</v>
      </c>
      <c r="J4" s="27" t="s">
        <v>266</v>
      </c>
      <c r="K4" s="27" t="s">
        <v>266</v>
      </c>
      <c r="L4" s="27" t="s">
        <v>266</v>
      </c>
      <c r="M4" s="27" t="s">
        <v>266</v>
      </c>
      <c r="N4" s="27" t="s">
        <v>266</v>
      </c>
      <c r="O4" s="27" t="s">
        <v>266</v>
      </c>
      <c r="P4" s="27" t="s">
        <v>266</v>
      </c>
      <c r="Q4" s="27" t="s">
        <v>266</v>
      </c>
      <c r="R4" s="27" t="s">
        <v>266</v>
      </c>
      <c r="S4" s="27" t="s">
        <v>266</v>
      </c>
      <c r="T4" s="27" t="s">
        <v>266</v>
      </c>
      <c r="U4" s="27" t="s">
        <v>266</v>
      </c>
      <c r="V4" s="27" t="s">
        <v>113</v>
      </c>
      <c r="W4" s="27" t="s">
        <v>266</v>
      </c>
      <c r="X4" s="27" t="s">
        <v>266</v>
      </c>
      <c r="Y4" s="27" t="s">
        <v>266</v>
      </c>
      <c r="Z4" s="27" t="s">
        <v>266</v>
      </c>
      <c r="AA4" s="27" t="s">
        <v>266</v>
      </c>
      <c r="AB4" s="27" t="s">
        <v>266</v>
      </c>
    </row>
    <row r="5" spans="1:28" x14ac:dyDescent="0.3">
      <c r="A5">
        <f>RawData!A4</f>
        <v>0</v>
      </c>
    </row>
    <row r="6" spans="1:28" x14ac:dyDescent="0.3">
      <c r="A6">
        <f>RawData!A5</f>
        <v>0</v>
      </c>
    </row>
    <row r="7" spans="1:28" x14ac:dyDescent="0.3">
      <c r="A7">
        <f>RawData!A6</f>
        <v>0</v>
      </c>
    </row>
    <row r="8" spans="1:28" x14ac:dyDescent="0.3">
      <c r="A8">
        <f>RawData!A7</f>
        <v>0</v>
      </c>
    </row>
    <row r="9" spans="1:28" x14ac:dyDescent="0.3">
      <c r="A9">
        <f>RawData!A8</f>
        <v>0</v>
      </c>
    </row>
    <row r="10" spans="1:28" x14ac:dyDescent="0.3">
      <c r="A10">
        <f>RawData!A9</f>
        <v>0</v>
      </c>
    </row>
    <row r="11" spans="1:28" x14ac:dyDescent="0.3">
      <c r="A11">
        <f>RawData!A10</f>
        <v>0</v>
      </c>
    </row>
    <row r="12" spans="1:28" x14ac:dyDescent="0.3">
      <c r="A12">
        <f>RawData!A11</f>
        <v>0</v>
      </c>
    </row>
    <row r="13" spans="1:28" x14ac:dyDescent="0.3">
      <c r="A13">
        <f>RawData!A12</f>
        <v>0</v>
      </c>
    </row>
    <row r="14" spans="1:28" x14ac:dyDescent="0.3">
      <c r="A14">
        <f>RawData!A13</f>
        <v>0</v>
      </c>
    </row>
    <row r="15" spans="1:28" x14ac:dyDescent="0.3">
      <c r="A15">
        <f>RawData!A14</f>
        <v>0</v>
      </c>
    </row>
    <row r="16" spans="1:28" x14ac:dyDescent="0.3">
      <c r="A16">
        <f>RawData!A15</f>
        <v>0</v>
      </c>
    </row>
    <row r="17" spans="1:1" x14ac:dyDescent="0.3">
      <c r="A17">
        <f>RawData!A16</f>
        <v>0</v>
      </c>
    </row>
    <row r="18" spans="1:1" x14ac:dyDescent="0.3">
      <c r="A18">
        <f>RawData!A17</f>
        <v>0</v>
      </c>
    </row>
    <row r="19" spans="1:1" x14ac:dyDescent="0.3">
      <c r="A19">
        <f>RawData!A18</f>
        <v>0</v>
      </c>
    </row>
    <row r="20" spans="1:1" x14ac:dyDescent="0.3">
      <c r="A20">
        <f>RawData!A19</f>
        <v>0</v>
      </c>
    </row>
    <row r="21" spans="1:1" x14ac:dyDescent="0.3">
      <c r="A21">
        <f>RawData!A20</f>
        <v>0</v>
      </c>
    </row>
    <row r="22" spans="1:1" x14ac:dyDescent="0.3">
      <c r="A22">
        <f>RawData!A21</f>
        <v>0</v>
      </c>
    </row>
    <row r="23" spans="1:1" x14ac:dyDescent="0.3">
      <c r="A23">
        <f>RawData!A22</f>
        <v>0</v>
      </c>
    </row>
    <row r="24" spans="1:1" x14ac:dyDescent="0.3">
      <c r="A24">
        <f>RawData!A23</f>
        <v>0</v>
      </c>
    </row>
    <row r="25" spans="1:1" x14ac:dyDescent="0.3">
      <c r="A25">
        <f>RawData!A24</f>
        <v>0</v>
      </c>
    </row>
    <row r="26" spans="1:1" x14ac:dyDescent="0.3">
      <c r="A26">
        <f>RawData!A25</f>
        <v>0</v>
      </c>
    </row>
    <row r="27" spans="1:1" x14ac:dyDescent="0.3">
      <c r="A27">
        <f>RawData!A26</f>
        <v>0</v>
      </c>
    </row>
    <row r="28" spans="1:1" x14ac:dyDescent="0.3">
      <c r="A28">
        <f>RawData!A27</f>
        <v>0</v>
      </c>
    </row>
    <row r="29" spans="1:1" x14ac:dyDescent="0.3">
      <c r="A29">
        <f>RawData!A28</f>
        <v>0</v>
      </c>
    </row>
    <row r="30" spans="1:1" x14ac:dyDescent="0.3">
      <c r="A30">
        <f>RawData!A29</f>
        <v>0</v>
      </c>
    </row>
    <row r="31" spans="1:1" x14ac:dyDescent="0.3">
      <c r="A31">
        <f>RawData!A30</f>
        <v>0</v>
      </c>
    </row>
    <row r="32" spans="1:1" x14ac:dyDescent="0.3">
      <c r="A32">
        <f>RawData!A31</f>
        <v>0</v>
      </c>
    </row>
    <row r="33" spans="1:1" x14ac:dyDescent="0.3">
      <c r="A33">
        <f>RawData!A32</f>
        <v>0</v>
      </c>
    </row>
    <row r="34" spans="1:1" x14ac:dyDescent="0.3">
      <c r="A34">
        <f>RawData!A33</f>
        <v>0</v>
      </c>
    </row>
    <row r="35" spans="1:1" x14ac:dyDescent="0.3">
      <c r="A35">
        <f>RawData!A34</f>
        <v>0</v>
      </c>
    </row>
    <row r="36" spans="1:1" x14ac:dyDescent="0.3">
      <c r="A36">
        <f>RawData!A35</f>
        <v>0</v>
      </c>
    </row>
    <row r="37" spans="1:1" x14ac:dyDescent="0.3">
      <c r="A37">
        <f>RawData!A36</f>
        <v>0</v>
      </c>
    </row>
    <row r="38" spans="1:1" x14ac:dyDescent="0.3">
      <c r="A38">
        <f>RawData!A37</f>
        <v>0</v>
      </c>
    </row>
    <row r="39" spans="1:1" x14ac:dyDescent="0.3">
      <c r="A39">
        <f>RawData!A38</f>
        <v>0</v>
      </c>
    </row>
    <row r="40" spans="1:1" x14ac:dyDescent="0.3">
      <c r="A40">
        <f>RawData!A39</f>
        <v>0</v>
      </c>
    </row>
    <row r="41" spans="1:1" x14ac:dyDescent="0.3">
      <c r="A41">
        <f>RawData!A40</f>
        <v>0</v>
      </c>
    </row>
    <row r="42" spans="1:1" x14ac:dyDescent="0.3">
      <c r="A42">
        <f>RawData!A41</f>
        <v>0</v>
      </c>
    </row>
    <row r="43" spans="1:1" x14ac:dyDescent="0.3">
      <c r="A43">
        <f>RawData!A42</f>
        <v>0</v>
      </c>
    </row>
    <row r="44" spans="1:1" x14ac:dyDescent="0.3">
      <c r="A44">
        <f>RawData!A43</f>
        <v>0</v>
      </c>
    </row>
    <row r="45" spans="1:1" x14ac:dyDescent="0.3">
      <c r="A45">
        <f>RawData!A44</f>
        <v>0</v>
      </c>
    </row>
    <row r="46" spans="1:1" x14ac:dyDescent="0.3">
      <c r="A46">
        <f>RawData!A45</f>
        <v>0</v>
      </c>
    </row>
    <row r="47" spans="1:1" x14ac:dyDescent="0.3">
      <c r="A47">
        <f>RawData!A46</f>
        <v>0</v>
      </c>
    </row>
    <row r="48" spans="1:1" x14ac:dyDescent="0.3">
      <c r="A48">
        <f>RawData!A47</f>
        <v>0</v>
      </c>
    </row>
    <row r="49" spans="1:1" x14ac:dyDescent="0.3">
      <c r="A49">
        <f>RawData!A48</f>
        <v>0</v>
      </c>
    </row>
    <row r="50" spans="1:1" x14ac:dyDescent="0.3">
      <c r="A50">
        <f>RawData!A49</f>
        <v>0</v>
      </c>
    </row>
    <row r="51" spans="1:1" x14ac:dyDescent="0.3">
      <c r="A51">
        <f>RawData!A50</f>
        <v>0</v>
      </c>
    </row>
    <row r="52" spans="1:1" x14ac:dyDescent="0.3">
      <c r="A52">
        <f>RawData!A51</f>
        <v>0</v>
      </c>
    </row>
    <row r="53" spans="1:1" x14ac:dyDescent="0.3">
      <c r="A53">
        <f>RawData!A52</f>
        <v>0</v>
      </c>
    </row>
    <row r="54" spans="1:1" x14ac:dyDescent="0.3">
      <c r="A54">
        <f>RawData!A53</f>
        <v>0</v>
      </c>
    </row>
    <row r="55" spans="1:1" x14ac:dyDescent="0.3">
      <c r="A55">
        <f>RawData!A54</f>
        <v>0</v>
      </c>
    </row>
    <row r="56" spans="1:1" x14ac:dyDescent="0.3">
      <c r="A56">
        <f>RawData!A55</f>
        <v>0</v>
      </c>
    </row>
    <row r="57" spans="1:1" x14ac:dyDescent="0.3">
      <c r="A57">
        <f>RawData!A56</f>
        <v>0</v>
      </c>
    </row>
    <row r="58" spans="1:1" x14ac:dyDescent="0.3">
      <c r="A58">
        <f>RawData!A57</f>
        <v>0</v>
      </c>
    </row>
    <row r="59" spans="1:1" x14ac:dyDescent="0.3">
      <c r="A59">
        <f>RawData!A58</f>
        <v>0</v>
      </c>
    </row>
    <row r="60" spans="1:1" x14ac:dyDescent="0.3">
      <c r="A60">
        <f>RawData!A59</f>
        <v>0</v>
      </c>
    </row>
    <row r="61" spans="1:1" x14ac:dyDescent="0.3">
      <c r="A61">
        <f>RawData!A60</f>
        <v>0</v>
      </c>
    </row>
    <row r="62" spans="1:1" x14ac:dyDescent="0.3">
      <c r="A62">
        <f>RawData!A61</f>
        <v>0</v>
      </c>
    </row>
    <row r="63" spans="1:1" x14ac:dyDescent="0.3">
      <c r="A63">
        <f>RawData!A62</f>
        <v>0</v>
      </c>
    </row>
    <row r="64" spans="1:1" x14ac:dyDescent="0.3">
      <c r="A64">
        <f>RawData!A63</f>
        <v>0</v>
      </c>
    </row>
    <row r="65" spans="1:1" x14ac:dyDescent="0.3">
      <c r="A65">
        <f>RawData!A64</f>
        <v>0</v>
      </c>
    </row>
    <row r="66" spans="1:1" x14ac:dyDescent="0.3">
      <c r="A66">
        <f>RawData!A65</f>
        <v>0</v>
      </c>
    </row>
    <row r="67" spans="1:1" x14ac:dyDescent="0.3">
      <c r="A67">
        <f>RawData!A66</f>
        <v>0</v>
      </c>
    </row>
    <row r="68" spans="1:1" x14ac:dyDescent="0.3">
      <c r="A68">
        <f>RawData!A67</f>
        <v>0</v>
      </c>
    </row>
    <row r="69" spans="1:1" x14ac:dyDescent="0.3">
      <c r="A69">
        <f>RawData!A68</f>
        <v>0</v>
      </c>
    </row>
    <row r="70" spans="1:1" x14ac:dyDescent="0.3">
      <c r="A70">
        <f>RawData!A69</f>
        <v>0</v>
      </c>
    </row>
    <row r="71" spans="1:1" x14ac:dyDescent="0.3">
      <c r="A71">
        <f>RawData!A70</f>
        <v>0</v>
      </c>
    </row>
    <row r="72" spans="1:1" x14ac:dyDescent="0.3">
      <c r="A72">
        <f>RawData!A71</f>
        <v>0</v>
      </c>
    </row>
    <row r="73" spans="1:1" x14ac:dyDescent="0.3">
      <c r="A73">
        <f>RawData!A72</f>
        <v>0</v>
      </c>
    </row>
    <row r="74" spans="1:1" x14ac:dyDescent="0.3">
      <c r="A74">
        <f>RawData!A73</f>
        <v>0</v>
      </c>
    </row>
    <row r="75" spans="1:1" x14ac:dyDescent="0.3">
      <c r="A75">
        <f>RawData!A74</f>
        <v>0</v>
      </c>
    </row>
    <row r="76" spans="1:1" x14ac:dyDescent="0.3">
      <c r="A76">
        <f>RawData!A75</f>
        <v>0</v>
      </c>
    </row>
    <row r="77" spans="1:1" x14ac:dyDescent="0.3">
      <c r="A77">
        <f>RawData!A76</f>
        <v>0</v>
      </c>
    </row>
    <row r="78" spans="1:1" x14ac:dyDescent="0.3">
      <c r="A78">
        <f>RawData!A77</f>
        <v>0</v>
      </c>
    </row>
    <row r="79" spans="1:1" x14ac:dyDescent="0.3">
      <c r="A79">
        <f>RawData!A78</f>
        <v>0</v>
      </c>
    </row>
    <row r="80" spans="1:1" x14ac:dyDescent="0.3">
      <c r="A80">
        <f>RawData!A79</f>
        <v>0</v>
      </c>
    </row>
    <row r="81" spans="1:1" x14ac:dyDescent="0.3">
      <c r="A81">
        <f>RawData!A80</f>
        <v>0</v>
      </c>
    </row>
    <row r="82" spans="1:1" x14ac:dyDescent="0.3">
      <c r="A82">
        <f>RawData!A81</f>
        <v>0</v>
      </c>
    </row>
    <row r="83" spans="1:1" x14ac:dyDescent="0.3">
      <c r="A83">
        <f>RawData!A82</f>
        <v>0</v>
      </c>
    </row>
    <row r="84" spans="1:1" x14ac:dyDescent="0.3">
      <c r="A84">
        <f>RawData!A83</f>
        <v>0</v>
      </c>
    </row>
    <row r="85" spans="1:1" x14ac:dyDescent="0.3">
      <c r="A85">
        <f>RawData!A84</f>
        <v>0</v>
      </c>
    </row>
    <row r="86" spans="1:1" x14ac:dyDescent="0.3">
      <c r="A86">
        <f>RawData!A85</f>
        <v>0</v>
      </c>
    </row>
    <row r="87" spans="1:1" x14ac:dyDescent="0.3">
      <c r="A87">
        <f>RawData!A86</f>
        <v>0</v>
      </c>
    </row>
    <row r="88" spans="1:1" x14ac:dyDescent="0.3">
      <c r="A88">
        <f>RawData!A87</f>
        <v>0</v>
      </c>
    </row>
    <row r="89" spans="1:1" x14ac:dyDescent="0.3">
      <c r="A89">
        <f>RawData!A88</f>
        <v>0</v>
      </c>
    </row>
    <row r="90" spans="1:1" x14ac:dyDescent="0.3">
      <c r="A90">
        <f>RawData!A89</f>
        <v>0</v>
      </c>
    </row>
    <row r="91" spans="1:1" x14ac:dyDescent="0.3">
      <c r="A91">
        <f>RawData!A90</f>
        <v>0</v>
      </c>
    </row>
    <row r="92" spans="1:1" x14ac:dyDescent="0.3">
      <c r="A92">
        <f>RawData!A91</f>
        <v>0</v>
      </c>
    </row>
    <row r="93" spans="1:1" x14ac:dyDescent="0.3">
      <c r="A93">
        <f>RawData!A92</f>
        <v>0</v>
      </c>
    </row>
    <row r="94" spans="1:1" x14ac:dyDescent="0.3">
      <c r="A94">
        <f>RawData!A93</f>
        <v>0</v>
      </c>
    </row>
    <row r="95" spans="1:1" x14ac:dyDescent="0.3">
      <c r="A95">
        <f>RawData!A94</f>
        <v>0</v>
      </c>
    </row>
    <row r="96" spans="1:1" x14ac:dyDescent="0.3">
      <c r="A96">
        <f>RawData!A95</f>
        <v>0</v>
      </c>
    </row>
    <row r="97" spans="1:1" x14ac:dyDescent="0.3">
      <c r="A97">
        <f>RawData!A96</f>
        <v>0</v>
      </c>
    </row>
    <row r="98" spans="1:1" x14ac:dyDescent="0.3">
      <c r="A98">
        <f>RawData!A97</f>
        <v>0</v>
      </c>
    </row>
    <row r="99" spans="1:1" x14ac:dyDescent="0.3">
      <c r="A99">
        <f>RawData!A98</f>
        <v>0</v>
      </c>
    </row>
    <row r="100" spans="1:1" x14ac:dyDescent="0.3">
      <c r="A100">
        <f>RawData!A99</f>
        <v>0</v>
      </c>
    </row>
    <row r="101" spans="1:1" x14ac:dyDescent="0.3">
      <c r="A101">
        <f>RawData!A100</f>
        <v>0</v>
      </c>
    </row>
    <row r="102" spans="1:1" x14ac:dyDescent="0.3">
      <c r="A102">
        <f>RawData!A101</f>
        <v>0</v>
      </c>
    </row>
    <row r="103" spans="1:1" x14ac:dyDescent="0.3">
      <c r="A103">
        <f>RawData!A102</f>
        <v>0</v>
      </c>
    </row>
    <row r="104" spans="1:1" x14ac:dyDescent="0.3">
      <c r="A104">
        <f>RawData!A103</f>
        <v>0</v>
      </c>
    </row>
    <row r="105" spans="1:1" x14ac:dyDescent="0.3">
      <c r="A105">
        <f>RawData!A104</f>
        <v>0</v>
      </c>
    </row>
    <row r="106" spans="1:1" x14ac:dyDescent="0.3">
      <c r="A106">
        <f>RawData!A105</f>
        <v>0</v>
      </c>
    </row>
    <row r="107" spans="1:1" x14ac:dyDescent="0.3">
      <c r="A107">
        <f>RawData!A106</f>
        <v>0</v>
      </c>
    </row>
    <row r="108" spans="1:1" x14ac:dyDescent="0.3">
      <c r="A108">
        <f>RawData!A107</f>
        <v>0</v>
      </c>
    </row>
    <row r="109" spans="1:1" x14ac:dyDescent="0.3">
      <c r="A109">
        <f>RawData!A108</f>
        <v>0</v>
      </c>
    </row>
    <row r="110" spans="1:1" x14ac:dyDescent="0.3">
      <c r="A110">
        <f>RawData!A109</f>
        <v>0</v>
      </c>
    </row>
    <row r="111" spans="1:1" x14ac:dyDescent="0.3">
      <c r="A111">
        <f>RawData!A110</f>
        <v>0</v>
      </c>
    </row>
    <row r="112" spans="1:1" x14ac:dyDescent="0.3">
      <c r="A112">
        <f>RawData!A111</f>
        <v>0</v>
      </c>
    </row>
    <row r="113" spans="1:1" x14ac:dyDescent="0.3">
      <c r="A113">
        <f>RawData!A112</f>
        <v>0</v>
      </c>
    </row>
    <row r="114" spans="1:1" x14ac:dyDescent="0.3">
      <c r="A114">
        <f>RawData!A113</f>
        <v>0</v>
      </c>
    </row>
    <row r="115" spans="1:1" x14ac:dyDescent="0.3">
      <c r="A115">
        <f>RawData!A114</f>
        <v>0</v>
      </c>
    </row>
    <row r="116" spans="1:1" x14ac:dyDescent="0.3">
      <c r="A116">
        <f>RawData!A115</f>
        <v>0</v>
      </c>
    </row>
    <row r="117" spans="1:1" x14ac:dyDescent="0.3">
      <c r="A117">
        <f>RawData!A116</f>
        <v>0</v>
      </c>
    </row>
    <row r="118" spans="1:1" x14ac:dyDescent="0.3">
      <c r="A118">
        <f>RawData!A117</f>
        <v>0</v>
      </c>
    </row>
    <row r="119" spans="1:1" x14ac:dyDescent="0.3">
      <c r="A119">
        <f>RawData!A118</f>
        <v>0</v>
      </c>
    </row>
    <row r="120" spans="1:1" x14ac:dyDescent="0.3">
      <c r="A120">
        <f>RawData!A119</f>
        <v>0</v>
      </c>
    </row>
    <row r="121" spans="1:1" x14ac:dyDescent="0.3">
      <c r="A121">
        <f>RawData!A120</f>
        <v>0</v>
      </c>
    </row>
    <row r="122" spans="1:1" x14ac:dyDescent="0.3">
      <c r="A122">
        <f>RawData!A121</f>
        <v>0</v>
      </c>
    </row>
    <row r="123" spans="1:1" x14ac:dyDescent="0.3">
      <c r="A123">
        <f>RawData!A122</f>
        <v>0</v>
      </c>
    </row>
    <row r="124" spans="1:1" x14ac:dyDescent="0.3">
      <c r="A124">
        <f>RawData!A123</f>
        <v>0</v>
      </c>
    </row>
    <row r="125" spans="1:1" x14ac:dyDescent="0.3">
      <c r="A125">
        <f>RawData!A124</f>
        <v>0</v>
      </c>
    </row>
    <row r="126" spans="1:1" x14ac:dyDescent="0.3">
      <c r="A126">
        <f>RawData!A125</f>
        <v>0</v>
      </c>
    </row>
    <row r="127" spans="1:1" x14ac:dyDescent="0.3">
      <c r="A127">
        <f>RawData!A126</f>
        <v>0</v>
      </c>
    </row>
    <row r="128" spans="1:1" x14ac:dyDescent="0.3">
      <c r="A128">
        <f>RawData!A127</f>
        <v>0</v>
      </c>
    </row>
    <row r="129" spans="1:1" x14ac:dyDescent="0.3">
      <c r="A129">
        <f>RawData!A128</f>
        <v>0</v>
      </c>
    </row>
    <row r="130" spans="1:1" x14ac:dyDescent="0.3">
      <c r="A130">
        <f>RawData!A129</f>
        <v>0</v>
      </c>
    </row>
    <row r="131" spans="1:1" x14ac:dyDescent="0.3">
      <c r="A131">
        <f>RawData!A130</f>
        <v>0</v>
      </c>
    </row>
    <row r="132" spans="1:1" x14ac:dyDescent="0.3">
      <c r="A132">
        <f>RawData!A131</f>
        <v>0</v>
      </c>
    </row>
    <row r="133" spans="1:1" x14ac:dyDescent="0.3">
      <c r="A133">
        <f>RawData!A132</f>
        <v>0</v>
      </c>
    </row>
    <row r="134" spans="1:1" x14ac:dyDescent="0.3">
      <c r="A134">
        <f>RawData!A133</f>
        <v>0</v>
      </c>
    </row>
    <row r="135" spans="1:1" x14ac:dyDescent="0.3">
      <c r="A135">
        <f>RawData!A134</f>
        <v>0</v>
      </c>
    </row>
    <row r="136" spans="1:1" x14ac:dyDescent="0.3">
      <c r="A136">
        <f>RawData!A135</f>
        <v>0</v>
      </c>
    </row>
    <row r="137" spans="1:1" x14ac:dyDescent="0.3">
      <c r="A137">
        <f>RawData!A136</f>
        <v>0</v>
      </c>
    </row>
    <row r="138" spans="1:1" x14ac:dyDescent="0.3">
      <c r="A138">
        <f>RawData!A137</f>
        <v>0</v>
      </c>
    </row>
    <row r="139" spans="1:1" x14ac:dyDescent="0.3">
      <c r="A139">
        <f>RawData!A138</f>
        <v>0</v>
      </c>
    </row>
    <row r="140" spans="1:1" x14ac:dyDescent="0.3">
      <c r="A140">
        <f>RawData!A139</f>
        <v>0</v>
      </c>
    </row>
    <row r="141" spans="1:1" x14ac:dyDescent="0.3">
      <c r="A141">
        <f>RawData!A140</f>
        <v>0</v>
      </c>
    </row>
    <row r="142" spans="1:1" x14ac:dyDescent="0.3">
      <c r="A142">
        <f>RawData!A141</f>
        <v>0</v>
      </c>
    </row>
    <row r="143" spans="1:1" x14ac:dyDescent="0.3">
      <c r="A143">
        <f>RawData!A142</f>
        <v>0</v>
      </c>
    </row>
    <row r="144" spans="1:1" x14ac:dyDescent="0.3">
      <c r="A144">
        <f>RawData!A143</f>
        <v>0</v>
      </c>
    </row>
    <row r="145" spans="1:1" x14ac:dyDescent="0.3">
      <c r="A145">
        <f>RawData!A144</f>
        <v>0</v>
      </c>
    </row>
    <row r="146" spans="1:1" x14ac:dyDescent="0.3">
      <c r="A146">
        <f>RawData!A145</f>
        <v>0</v>
      </c>
    </row>
    <row r="147" spans="1:1" x14ac:dyDescent="0.3">
      <c r="A147">
        <f>RawData!A146</f>
        <v>0</v>
      </c>
    </row>
    <row r="148" spans="1:1" x14ac:dyDescent="0.3">
      <c r="A148">
        <f>RawData!A147</f>
        <v>0</v>
      </c>
    </row>
    <row r="149" spans="1:1" x14ac:dyDescent="0.3">
      <c r="A149">
        <f>RawData!A148</f>
        <v>0</v>
      </c>
    </row>
    <row r="150" spans="1:1" x14ac:dyDescent="0.3">
      <c r="A150">
        <f>RawData!A149</f>
        <v>0</v>
      </c>
    </row>
    <row r="151" spans="1:1" x14ac:dyDescent="0.3">
      <c r="A151">
        <f>RawData!A150</f>
        <v>0</v>
      </c>
    </row>
    <row r="152" spans="1:1" x14ac:dyDescent="0.3">
      <c r="A152">
        <f>RawData!A151</f>
        <v>0</v>
      </c>
    </row>
    <row r="153" spans="1:1" x14ac:dyDescent="0.3">
      <c r="A153">
        <f>RawData!A152</f>
        <v>0</v>
      </c>
    </row>
    <row r="154" spans="1:1" x14ac:dyDescent="0.3">
      <c r="A154">
        <f>RawData!A153</f>
        <v>0</v>
      </c>
    </row>
    <row r="155" spans="1:1" x14ac:dyDescent="0.3">
      <c r="A155">
        <f>RawData!A154</f>
        <v>0</v>
      </c>
    </row>
    <row r="156" spans="1:1" x14ac:dyDescent="0.3">
      <c r="A156">
        <f>RawData!A155</f>
        <v>0</v>
      </c>
    </row>
    <row r="157" spans="1:1" x14ac:dyDescent="0.3">
      <c r="A157">
        <f>RawData!A156</f>
        <v>0</v>
      </c>
    </row>
    <row r="158" spans="1:1" x14ac:dyDescent="0.3">
      <c r="A158">
        <f>RawData!A157</f>
        <v>0</v>
      </c>
    </row>
    <row r="159" spans="1:1" x14ac:dyDescent="0.3">
      <c r="A159">
        <f>RawData!A158</f>
        <v>0</v>
      </c>
    </row>
    <row r="160" spans="1:1" x14ac:dyDescent="0.3">
      <c r="A160">
        <f>RawData!A159</f>
        <v>0</v>
      </c>
    </row>
    <row r="161" spans="1:1" x14ac:dyDescent="0.3">
      <c r="A161">
        <f>RawData!A160</f>
        <v>0</v>
      </c>
    </row>
    <row r="162" spans="1:1" x14ac:dyDescent="0.3">
      <c r="A162">
        <f>RawData!A161</f>
        <v>0</v>
      </c>
    </row>
    <row r="163" spans="1:1" x14ac:dyDescent="0.3">
      <c r="A163">
        <f>RawData!A162</f>
        <v>0</v>
      </c>
    </row>
    <row r="164" spans="1:1" x14ac:dyDescent="0.3">
      <c r="A164">
        <f>RawData!A163</f>
        <v>0</v>
      </c>
    </row>
    <row r="165" spans="1:1" x14ac:dyDescent="0.3">
      <c r="A165">
        <f>RawData!A164</f>
        <v>0</v>
      </c>
    </row>
    <row r="166" spans="1:1" x14ac:dyDescent="0.3">
      <c r="A166">
        <f>RawData!A165</f>
        <v>0</v>
      </c>
    </row>
    <row r="167" spans="1:1" x14ac:dyDescent="0.3">
      <c r="A167">
        <f>RawData!A166</f>
        <v>0</v>
      </c>
    </row>
    <row r="168" spans="1:1" x14ac:dyDescent="0.3">
      <c r="A168">
        <f>RawData!A167</f>
        <v>0</v>
      </c>
    </row>
    <row r="169" spans="1:1" x14ac:dyDescent="0.3">
      <c r="A169">
        <f>RawData!A168</f>
        <v>0</v>
      </c>
    </row>
    <row r="170" spans="1:1" x14ac:dyDescent="0.3">
      <c r="A170">
        <f>RawData!A169</f>
        <v>0</v>
      </c>
    </row>
    <row r="171" spans="1:1" x14ac:dyDescent="0.3">
      <c r="A171">
        <f>RawData!A170</f>
        <v>0</v>
      </c>
    </row>
    <row r="172" spans="1:1" x14ac:dyDescent="0.3">
      <c r="A172">
        <f>RawData!A171</f>
        <v>0</v>
      </c>
    </row>
    <row r="173" spans="1:1" x14ac:dyDescent="0.3">
      <c r="A173">
        <f>RawData!A172</f>
        <v>0</v>
      </c>
    </row>
    <row r="174" spans="1:1" x14ac:dyDescent="0.3">
      <c r="A174">
        <f>RawData!A173</f>
        <v>0</v>
      </c>
    </row>
    <row r="175" spans="1:1" x14ac:dyDescent="0.3">
      <c r="A175">
        <f>RawData!A174</f>
        <v>0</v>
      </c>
    </row>
    <row r="176" spans="1:1" x14ac:dyDescent="0.3">
      <c r="A176">
        <f>RawData!A175</f>
        <v>0</v>
      </c>
    </row>
    <row r="177" spans="1:1" x14ac:dyDescent="0.3">
      <c r="A177">
        <f>RawData!A176</f>
        <v>0</v>
      </c>
    </row>
    <row r="178" spans="1:1" x14ac:dyDescent="0.3">
      <c r="A178">
        <f>RawData!A177</f>
        <v>0</v>
      </c>
    </row>
    <row r="179" spans="1:1" x14ac:dyDescent="0.3">
      <c r="A179">
        <f>RawData!A178</f>
        <v>0</v>
      </c>
    </row>
    <row r="180" spans="1:1" x14ac:dyDescent="0.3">
      <c r="A180">
        <f>RawData!A179</f>
        <v>0</v>
      </c>
    </row>
    <row r="181" spans="1:1" x14ac:dyDescent="0.3">
      <c r="A181">
        <f>RawData!A180</f>
        <v>0</v>
      </c>
    </row>
    <row r="182" spans="1:1" x14ac:dyDescent="0.3">
      <c r="A182">
        <f>RawData!A181</f>
        <v>0</v>
      </c>
    </row>
    <row r="183" spans="1:1" x14ac:dyDescent="0.3">
      <c r="A183">
        <f>RawData!A182</f>
        <v>0</v>
      </c>
    </row>
    <row r="184" spans="1:1" x14ac:dyDescent="0.3">
      <c r="A184">
        <f>RawData!A183</f>
        <v>0</v>
      </c>
    </row>
    <row r="185" spans="1:1" x14ac:dyDescent="0.3">
      <c r="A185">
        <f>RawData!A184</f>
        <v>0</v>
      </c>
    </row>
    <row r="186" spans="1:1" x14ac:dyDescent="0.3">
      <c r="A186">
        <f>RawData!A185</f>
        <v>0</v>
      </c>
    </row>
    <row r="187" spans="1:1" x14ac:dyDescent="0.3">
      <c r="A187">
        <f>RawData!A186</f>
        <v>0</v>
      </c>
    </row>
    <row r="188" spans="1:1" x14ac:dyDescent="0.3">
      <c r="A188">
        <f>RawData!A187</f>
        <v>0</v>
      </c>
    </row>
    <row r="189" spans="1:1" x14ac:dyDescent="0.3">
      <c r="A189">
        <f>RawData!A188</f>
        <v>0</v>
      </c>
    </row>
    <row r="190" spans="1:1" x14ac:dyDescent="0.3">
      <c r="A190">
        <f>RawData!A189</f>
        <v>0</v>
      </c>
    </row>
    <row r="191" spans="1:1" x14ac:dyDescent="0.3">
      <c r="A191">
        <f>RawData!A190</f>
        <v>0</v>
      </c>
    </row>
    <row r="192" spans="1:1" x14ac:dyDescent="0.3">
      <c r="A192">
        <f>RawData!A191</f>
        <v>0</v>
      </c>
    </row>
    <row r="193" spans="1:1" x14ac:dyDescent="0.3">
      <c r="A193">
        <f>RawData!A192</f>
        <v>0</v>
      </c>
    </row>
    <row r="194" spans="1:1" x14ac:dyDescent="0.3">
      <c r="A194">
        <f>RawData!A193</f>
        <v>0</v>
      </c>
    </row>
    <row r="195" spans="1:1" x14ac:dyDescent="0.3">
      <c r="A195">
        <f>RawData!A194</f>
        <v>0</v>
      </c>
    </row>
    <row r="196" spans="1:1" x14ac:dyDescent="0.3">
      <c r="A196">
        <f>RawData!A195</f>
        <v>0</v>
      </c>
    </row>
    <row r="197" spans="1:1" x14ac:dyDescent="0.3">
      <c r="A197">
        <f>RawData!A196</f>
        <v>0</v>
      </c>
    </row>
    <row r="198" spans="1:1" x14ac:dyDescent="0.3">
      <c r="A198">
        <f>RawData!A197</f>
        <v>0</v>
      </c>
    </row>
    <row r="199" spans="1:1" x14ac:dyDescent="0.3">
      <c r="A199">
        <f>RawData!A198</f>
        <v>0</v>
      </c>
    </row>
    <row r="200" spans="1:1" x14ac:dyDescent="0.3">
      <c r="A200">
        <f>RawData!A199</f>
        <v>0</v>
      </c>
    </row>
    <row r="201" spans="1:1" x14ac:dyDescent="0.3">
      <c r="A201">
        <f>RawData!A200</f>
        <v>0</v>
      </c>
    </row>
    <row r="202" spans="1:1" x14ac:dyDescent="0.3">
      <c r="A202">
        <f>RawData!A201</f>
        <v>0</v>
      </c>
    </row>
    <row r="203" spans="1:1" x14ac:dyDescent="0.3">
      <c r="A203">
        <f>RawData!A202</f>
        <v>0</v>
      </c>
    </row>
    <row r="204" spans="1:1" x14ac:dyDescent="0.3">
      <c r="A204">
        <f>RawData!A203</f>
        <v>0</v>
      </c>
    </row>
    <row r="205" spans="1:1" x14ac:dyDescent="0.3">
      <c r="A205">
        <f>RawData!A204</f>
        <v>0</v>
      </c>
    </row>
    <row r="206" spans="1:1" x14ac:dyDescent="0.3">
      <c r="A206">
        <f>RawData!A205</f>
        <v>0</v>
      </c>
    </row>
    <row r="207" spans="1:1" x14ac:dyDescent="0.3">
      <c r="A207">
        <f>RawData!A206</f>
        <v>0</v>
      </c>
    </row>
    <row r="208" spans="1:1" x14ac:dyDescent="0.3">
      <c r="A208">
        <f>RawData!A207</f>
        <v>0</v>
      </c>
    </row>
    <row r="209" spans="1:1" x14ac:dyDescent="0.3">
      <c r="A209">
        <f>RawData!A208</f>
        <v>0</v>
      </c>
    </row>
    <row r="210" spans="1:1" x14ac:dyDescent="0.3">
      <c r="A210">
        <f>RawData!A209</f>
        <v>0</v>
      </c>
    </row>
    <row r="211" spans="1:1" x14ac:dyDescent="0.3">
      <c r="A211">
        <f>RawData!A210</f>
        <v>0</v>
      </c>
    </row>
    <row r="212" spans="1:1" x14ac:dyDescent="0.3">
      <c r="A212">
        <f>RawData!A211</f>
        <v>0</v>
      </c>
    </row>
    <row r="213" spans="1:1" x14ac:dyDescent="0.3">
      <c r="A213">
        <f>RawData!A212</f>
        <v>0</v>
      </c>
    </row>
    <row r="214" spans="1:1" x14ac:dyDescent="0.3">
      <c r="A214">
        <f>RawData!A213</f>
        <v>0</v>
      </c>
    </row>
    <row r="215" spans="1:1" x14ac:dyDescent="0.3">
      <c r="A215">
        <f>RawData!A214</f>
        <v>0</v>
      </c>
    </row>
    <row r="216" spans="1:1" x14ac:dyDescent="0.3">
      <c r="A216">
        <f>RawData!A215</f>
        <v>0</v>
      </c>
    </row>
    <row r="217" spans="1:1" x14ac:dyDescent="0.3">
      <c r="A217">
        <f>RawData!A216</f>
        <v>0</v>
      </c>
    </row>
    <row r="218" spans="1:1" x14ac:dyDescent="0.3">
      <c r="A218">
        <f>RawData!A217</f>
        <v>0</v>
      </c>
    </row>
    <row r="219" spans="1:1" x14ac:dyDescent="0.3">
      <c r="A219">
        <f>RawData!A218</f>
        <v>0</v>
      </c>
    </row>
    <row r="220" spans="1:1" x14ac:dyDescent="0.3">
      <c r="A220">
        <f>RawData!A219</f>
        <v>0</v>
      </c>
    </row>
    <row r="221" spans="1:1" x14ac:dyDescent="0.3">
      <c r="A221">
        <f>RawData!A220</f>
        <v>0</v>
      </c>
    </row>
    <row r="222" spans="1:1" x14ac:dyDescent="0.3">
      <c r="A222">
        <f>RawData!A221</f>
        <v>0</v>
      </c>
    </row>
    <row r="223" spans="1:1" x14ac:dyDescent="0.3">
      <c r="A223">
        <f>RawData!A222</f>
        <v>0</v>
      </c>
    </row>
    <row r="224" spans="1:1" x14ac:dyDescent="0.3">
      <c r="A224">
        <f>RawData!A223</f>
        <v>0</v>
      </c>
    </row>
    <row r="225" spans="1:1" x14ac:dyDescent="0.3">
      <c r="A225">
        <f>RawData!A224</f>
        <v>0</v>
      </c>
    </row>
    <row r="226" spans="1:1" x14ac:dyDescent="0.3">
      <c r="A226">
        <f>RawData!A225</f>
        <v>0</v>
      </c>
    </row>
    <row r="227" spans="1:1" x14ac:dyDescent="0.3">
      <c r="A227">
        <f>RawData!A226</f>
        <v>0</v>
      </c>
    </row>
    <row r="228" spans="1:1" x14ac:dyDescent="0.3">
      <c r="A228">
        <f>RawData!A227</f>
        <v>0</v>
      </c>
    </row>
    <row r="229" spans="1:1" x14ac:dyDescent="0.3">
      <c r="A229">
        <f>RawData!A228</f>
        <v>0</v>
      </c>
    </row>
    <row r="230" spans="1:1" x14ac:dyDescent="0.3">
      <c r="A230">
        <f>RawData!A229</f>
        <v>0</v>
      </c>
    </row>
    <row r="231" spans="1:1" x14ac:dyDescent="0.3">
      <c r="A231">
        <f>RawData!A230</f>
        <v>0</v>
      </c>
    </row>
    <row r="232" spans="1:1" x14ac:dyDescent="0.3">
      <c r="A232">
        <f>RawData!A231</f>
        <v>0</v>
      </c>
    </row>
    <row r="233" spans="1:1" x14ac:dyDescent="0.3">
      <c r="A233">
        <f>RawData!A232</f>
        <v>0</v>
      </c>
    </row>
    <row r="234" spans="1:1" x14ac:dyDescent="0.3">
      <c r="A234">
        <f>RawData!A233</f>
        <v>0</v>
      </c>
    </row>
    <row r="235" spans="1:1" x14ac:dyDescent="0.3">
      <c r="A235">
        <f>RawData!A234</f>
        <v>0</v>
      </c>
    </row>
    <row r="236" spans="1:1" x14ac:dyDescent="0.3">
      <c r="A236">
        <f>RawData!A235</f>
        <v>0</v>
      </c>
    </row>
    <row r="237" spans="1:1" x14ac:dyDescent="0.3">
      <c r="A237">
        <f>RawData!A236</f>
        <v>0</v>
      </c>
    </row>
    <row r="238" spans="1:1" x14ac:dyDescent="0.3">
      <c r="A238">
        <f>RawData!A237</f>
        <v>0</v>
      </c>
    </row>
    <row r="239" spans="1:1" x14ac:dyDescent="0.3">
      <c r="A239">
        <f>RawData!A238</f>
        <v>0</v>
      </c>
    </row>
    <row r="240" spans="1:1" x14ac:dyDescent="0.3">
      <c r="A240">
        <f>RawData!A239</f>
        <v>0</v>
      </c>
    </row>
    <row r="241" spans="1:1" x14ac:dyDescent="0.3">
      <c r="A241">
        <f>RawData!A240</f>
        <v>0</v>
      </c>
    </row>
    <row r="242" spans="1:1" x14ac:dyDescent="0.3">
      <c r="A242">
        <f>RawData!A241</f>
        <v>0</v>
      </c>
    </row>
    <row r="243" spans="1:1" x14ac:dyDescent="0.3">
      <c r="A243">
        <f>RawData!A242</f>
        <v>0</v>
      </c>
    </row>
    <row r="244" spans="1:1" x14ac:dyDescent="0.3">
      <c r="A244">
        <f>RawData!A243</f>
        <v>0</v>
      </c>
    </row>
    <row r="245" spans="1:1" x14ac:dyDescent="0.3">
      <c r="A245">
        <f>RawData!A244</f>
        <v>0</v>
      </c>
    </row>
    <row r="246" spans="1:1" x14ac:dyDescent="0.3">
      <c r="A246">
        <f>RawData!A245</f>
        <v>0</v>
      </c>
    </row>
    <row r="247" spans="1:1" x14ac:dyDescent="0.3">
      <c r="A247">
        <f>RawData!A246</f>
        <v>0</v>
      </c>
    </row>
    <row r="248" spans="1:1" x14ac:dyDescent="0.3">
      <c r="A248">
        <f>RawData!A247</f>
        <v>0</v>
      </c>
    </row>
    <row r="249" spans="1:1" x14ac:dyDescent="0.3">
      <c r="A249">
        <f>RawData!A248</f>
        <v>0</v>
      </c>
    </row>
    <row r="250" spans="1:1" x14ac:dyDescent="0.3">
      <c r="A250">
        <f>RawData!A249</f>
        <v>0</v>
      </c>
    </row>
    <row r="251" spans="1:1" x14ac:dyDescent="0.3">
      <c r="A251">
        <f>RawData!A250</f>
        <v>0</v>
      </c>
    </row>
    <row r="252" spans="1:1" x14ac:dyDescent="0.3">
      <c r="A252">
        <f>RawData!A251</f>
        <v>0</v>
      </c>
    </row>
    <row r="253" spans="1:1" x14ac:dyDescent="0.3">
      <c r="A253">
        <f>RawData!A252</f>
        <v>0</v>
      </c>
    </row>
    <row r="254" spans="1:1" x14ac:dyDescent="0.3">
      <c r="A254">
        <f>RawData!A253</f>
        <v>0</v>
      </c>
    </row>
    <row r="255" spans="1:1" x14ac:dyDescent="0.3">
      <c r="A255">
        <f>RawData!A254</f>
        <v>0</v>
      </c>
    </row>
    <row r="256" spans="1:1" x14ac:dyDescent="0.3">
      <c r="A256">
        <f>RawData!A255</f>
        <v>0</v>
      </c>
    </row>
    <row r="257" spans="1:1" x14ac:dyDescent="0.3">
      <c r="A257">
        <f>RawData!A256</f>
        <v>0</v>
      </c>
    </row>
    <row r="258" spans="1:1" x14ac:dyDescent="0.3">
      <c r="A258">
        <f>RawData!A257</f>
        <v>0</v>
      </c>
    </row>
    <row r="259" spans="1:1" x14ac:dyDescent="0.3">
      <c r="A259">
        <f>RawData!A258</f>
        <v>0</v>
      </c>
    </row>
    <row r="260" spans="1:1" x14ac:dyDescent="0.3">
      <c r="A260">
        <f>RawData!A259</f>
        <v>0</v>
      </c>
    </row>
    <row r="261" spans="1:1" x14ac:dyDescent="0.3">
      <c r="A261">
        <f>RawData!A260</f>
        <v>0</v>
      </c>
    </row>
  </sheetData>
  <mergeCells count="4">
    <mergeCell ref="V1:AB1"/>
    <mergeCell ref="H2:M2"/>
    <mergeCell ref="B1:G1"/>
    <mergeCell ref="H1:U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D2500"/>
  <sheetViews>
    <sheetView topLeftCell="A144" workbookViewId="0">
      <selection activeCell="B4" sqref="B4:AB261"/>
    </sheetView>
  </sheetViews>
  <sheetFormatPr defaultRowHeight="14.4" x14ac:dyDescent="0.3"/>
  <sheetData>
    <row r="1" spans="1:30" x14ac:dyDescent="0.3">
      <c r="B1" s="46" t="s">
        <v>216</v>
      </c>
      <c r="C1" s="46"/>
      <c r="D1" s="46"/>
      <c r="E1" s="46"/>
      <c r="F1" s="46"/>
      <c r="G1" s="46"/>
      <c r="H1" s="46" t="s">
        <v>217</v>
      </c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 t="s">
        <v>218</v>
      </c>
      <c r="W1" s="46"/>
      <c r="X1" s="46"/>
      <c r="Y1" s="46"/>
      <c r="Z1" s="46"/>
      <c r="AA1" s="46"/>
      <c r="AB1" s="46"/>
      <c r="AC1" s="46" t="s">
        <v>221</v>
      </c>
      <c r="AD1" s="46"/>
    </row>
    <row r="2" spans="1:30" s="26" customFormat="1" ht="273.60000000000002" x14ac:dyDescent="0.3">
      <c r="A2" s="26" t="s">
        <v>212</v>
      </c>
      <c r="B2" s="26" t="s">
        <v>237</v>
      </c>
      <c r="C2" s="26" t="s">
        <v>238</v>
      </c>
      <c r="D2" s="26" t="s">
        <v>239</v>
      </c>
      <c r="E2" s="26" t="s">
        <v>240</v>
      </c>
      <c r="F2" s="26" t="s">
        <v>241</v>
      </c>
      <c r="G2" s="26" t="s">
        <v>242</v>
      </c>
      <c r="H2" s="26" t="s">
        <v>213</v>
      </c>
      <c r="I2" s="26" t="s">
        <v>214</v>
      </c>
      <c r="J2" s="26" t="s">
        <v>144</v>
      </c>
      <c r="K2" s="26" t="s">
        <v>141</v>
      </c>
      <c r="L2" s="26" t="s">
        <v>215</v>
      </c>
      <c r="M2" s="26" t="s">
        <v>243</v>
      </c>
      <c r="N2" s="26" t="s">
        <v>244</v>
      </c>
      <c r="O2" s="26" t="s">
        <v>224</v>
      </c>
      <c r="P2" s="26" t="s">
        <v>245</v>
      </c>
      <c r="Q2" s="26" t="s">
        <v>225</v>
      </c>
      <c r="R2" s="26" t="s">
        <v>226</v>
      </c>
      <c r="S2" s="26" t="s">
        <v>227</v>
      </c>
      <c r="T2" s="26" t="s">
        <v>229</v>
      </c>
      <c r="U2" s="26" t="s">
        <v>230</v>
      </c>
      <c r="V2" s="26" t="s">
        <v>228</v>
      </c>
      <c r="W2" s="26" t="s">
        <v>231</v>
      </c>
      <c r="X2" s="26" t="s">
        <v>232</v>
      </c>
      <c r="Y2" s="26" t="s">
        <v>233</v>
      </c>
      <c r="Z2" s="26" t="s">
        <v>234</v>
      </c>
      <c r="AA2" s="26" t="s">
        <v>235</v>
      </c>
      <c r="AB2" s="26" t="s">
        <v>236</v>
      </c>
      <c r="AC2" s="26" t="s">
        <v>202</v>
      </c>
      <c r="AD2" s="26" t="s">
        <v>219</v>
      </c>
    </row>
    <row r="3" spans="1:30" x14ac:dyDescent="0.3">
      <c r="A3">
        <f>RiskLevel!A5</f>
        <v>0</v>
      </c>
      <c r="B3" t="str">
        <f>IFERROR(IF(RiskLevel!B5&lt;&gt;"",VLOOKUP(TRIM(RiskLevel!B5),HighRiskDrivers,2,FALSE),""),"Other")</f>
        <v/>
      </c>
      <c r="C3" t="str">
        <f>IFERROR(IF(RiskLevel!C5&lt;&gt;"",VLOOKUP(TRIM(RiskLevel!C5),HighRiskDrivers,2,FALSE),""),"Other")</f>
        <v/>
      </c>
      <c r="D3" t="str">
        <f>IFERROR(IF(RiskLevel!D5&lt;&gt;"",VLOOKUP(TRIM(RiskLevel!D5),HighRiskDrivers,2,FALSE),""),"Other")</f>
        <v/>
      </c>
      <c r="E3" t="str">
        <f>IFERROR(IF(RiskLevel!E5&lt;&gt;"",VLOOKUP(TRIM(RiskLevel!E5),HighRiskDrivers,2,FALSE),""),"Other")</f>
        <v/>
      </c>
      <c r="F3" t="str">
        <f>IFERROR(IF(RiskLevel!F5&lt;&gt;"",VLOOKUP(TRIM(RiskLevel!F5),HighRiskDrivers,2,FALSE),""),"Other")</f>
        <v/>
      </c>
      <c r="G3" t="str">
        <f>IFERROR(IF(RiskLevel!G5&lt;&gt;"",VLOOKUP(TRIM(RiskLevel!G5),HighRiskDrivers,2,FALSE),""),"Other")</f>
        <v/>
      </c>
      <c r="H3" t="str">
        <f>IFERROR(IF(RiskLevel!H5&lt;&gt;"",VLOOKUP(TRIM(RiskLevel!H5),ModerateRiskDrivers,2,FALSE),""),"Other")</f>
        <v/>
      </c>
      <c r="I3" t="str">
        <f>IFERROR(IF(RiskLevel!I5&lt;&gt;"",VLOOKUP(TRIM(RiskLevel!I5),ModerateRiskDrivers,2,FALSE),""),"Other")</f>
        <v/>
      </c>
      <c r="J3" t="str">
        <f>IFERROR(IF(RiskLevel!J5&lt;&gt;"",VLOOKUP(TRIM(RiskLevel!J5),ModerateRiskDrivers,2,FALSE),""),"Other")</f>
        <v/>
      </c>
      <c r="K3" t="str">
        <f>IFERROR(IF(RiskLevel!K5&lt;&gt;"",VLOOKUP(TRIM(RiskLevel!K5),ModerateRiskDrivers,2,FALSE),""),"Other")</f>
        <v/>
      </c>
      <c r="L3" t="str">
        <f>IFERROR(IF(RiskLevel!L5&lt;&gt;"",VLOOKUP(TRIM(RiskLevel!L5),ModerateRiskDrivers,2,FALSE),""),"Other")</f>
        <v/>
      </c>
      <c r="M3" t="str">
        <f>IFERROR(IF(RiskLevel!M5&lt;&gt;"",VLOOKUP(TRIM(RiskLevel!M5),ModerateRiskDrivers,2,FALSE),""),"Other")</f>
        <v/>
      </c>
      <c r="N3" t="str">
        <f>IFERROR(IF(RiskLevel!N5&lt;&gt;"",VLOOKUP(TRIM(RiskLevel!N5),ModerateRiskDrivers,2,FALSE),""),"Other")</f>
        <v/>
      </c>
      <c r="O3" t="str">
        <f>IFERROR(IF(RiskLevel!O5&lt;&gt;"",VLOOKUP(TRIM(RiskLevel!O5),ModerateRiskDrivers,2,FALSE),""),"Other")</f>
        <v/>
      </c>
      <c r="P3" t="str">
        <f>IFERROR(IF(RiskLevel!P5&lt;&gt;"",VLOOKUP(TRIM(RiskLevel!P5),ModerateRiskDrivers,2,FALSE),""),"Other")</f>
        <v/>
      </c>
      <c r="Q3" t="str">
        <f>IFERROR(IF(RiskLevel!Q5&lt;&gt;"",VLOOKUP(TRIM(RiskLevel!Q5),ModerateRiskDrivers,2,FALSE),""),"Other")</f>
        <v/>
      </c>
      <c r="R3" t="str">
        <f>IFERROR(IF(RiskLevel!R5&lt;&gt;"",VLOOKUP(TRIM(RiskLevel!R5),ModerateRiskDrivers,2,FALSE),""),"Other")</f>
        <v/>
      </c>
      <c r="S3" t="str">
        <f>IFERROR(IF(RiskLevel!S5&lt;&gt;"",VLOOKUP(TRIM(RiskLevel!S5),ModerateRiskDrivers,2,FALSE),""),"Other")</f>
        <v/>
      </c>
      <c r="T3" t="str">
        <f>IFERROR(IF(RiskLevel!T5&lt;&gt;"",VLOOKUP(TRIM(RiskLevel!T5),ModerateRiskDrivers,2,FALSE),""),"Other")</f>
        <v/>
      </c>
      <c r="U3" t="str">
        <f>IFERROR(IF(RiskLevel!U5&lt;&gt;"",VLOOKUP(TRIM(RiskLevel!U5),ModerateRiskDrivers,2,FALSE),""),"Other")</f>
        <v/>
      </c>
      <c r="W3" t="str">
        <f>IFERROR(IF(RiskLevel!V5&lt;&gt;"",VLOOKUP(TRIM(RiskLevel!V5),LowRiskDrivers,2,FALSE),""),"Other")</f>
        <v/>
      </c>
      <c r="X3" t="str">
        <f>IFERROR(IF(RiskLevel!W5&lt;&gt;"",VLOOKUP(TRIM(RiskLevel!W5),LowRiskDrivers,2,FALSE),""),"Other")</f>
        <v/>
      </c>
      <c r="Y3" t="str">
        <f>IFERROR(IF(RiskLevel!X5&lt;&gt;"",VLOOKUP(TRIM(RiskLevel!X5),LowRiskDrivers,2,FALSE),""),"Other")</f>
        <v/>
      </c>
      <c r="Z3" t="str">
        <f>IFERROR(IF(RiskLevel!Y5&lt;&gt;"",VLOOKUP(TRIM(RiskLevel!Y5),LowRiskDrivers,2,FALSE),""),"Other")</f>
        <v/>
      </c>
      <c r="AA3" t="str">
        <f>IFERROR(IF(RiskLevel!Z5&lt;&gt;"",VLOOKUP(TRIM(RiskLevel!Z5),LowRiskDrivers,2,FALSE),""),"Other")</f>
        <v/>
      </c>
      <c r="AB3" t="str">
        <f>IFERROR(IF(RiskLevel!AA5&lt;&gt;"",VLOOKUP(TRIM(RiskLevel!AA5),LowRiskDrivers,2,FALSE),""),"Other")</f>
        <v/>
      </c>
      <c r="AC3">
        <f>SUM(B3:AB3)</f>
        <v>0</v>
      </c>
      <c r="AD3" t="str">
        <f>IF(AC3&gt;=15, "High", "Low")</f>
        <v>Low</v>
      </c>
    </row>
    <row r="4" spans="1:30" x14ac:dyDescent="0.3">
      <c r="A4">
        <f>RiskLevel!A6</f>
        <v>0</v>
      </c>
      <c r="B4" t="str">
        <f>IFERROR(IF(RiskLevel!B6&lt;&gt;"",VLOOKUP(TRIM(RiskLevel!B6),HighRiskDrivers,2,FALSE),""),"Other")</f>
        <v/>
      </c>
      <c r="C4" t="str">
        <f>IFERROR(IF(RiskLevel!C6&lt;&gt;"",VLOOKUP(TRIM(RiskLevel!C6),HighRiskDrivers,2,FALSE),""),"Other")</f>
        <v/>
      </c>
      <c r="D4" t="str">
        <f>IFERROR(IF(RiskLevel!D6&lt;&gt;"",VLOOKUP(TRIM(RiskLevel!D6),HighRiskDrivers,2,FALSE),""),"Other")</f>
        <v/>
      </c>
      <c r="E4" t="str">
        <f>IFERROR(IF(RiskLevel!E6&lt;&gt;"",VLOOKUP(TRIM(RiskLevel!E6),HighRiskDrivers,2,FALSE),""),"Other")</f>
        <v/>
      </c>
      <c r="F4" t="str">
        <f>IFERROR(IF(RiskLevel!F6&lt;&gt;"",VLOOKUP(TRIM(RiskLevel!F6),HighRiskDrivers,2,FALSE),""),"Other")</f>
        <v/>
      </c>
      <c r="G4" t="str">
        <f>IFERROR(IF(RiskLevel!G6&lt;&gt;"",VLOOKUP(TRIM(RiskLevel!G6),HighRiskDrivers,2,FALSE),""),"Other")</f>
        <v/>
      </c>
      <c r="H4" t="str">
        <f>IFERROR(IF(RiskLevel!H6&lt;&gt;"",VLOOKUP(TRIM(RiskLevel!H6),ModerateRiskDrivers,2,FALSE),""),"Other")</f>
        <v/>
      </c>
      <c r="I4" t="str">
        <f>IFERROR(IF(RiskLevel!I6&lt;&gt;"",VLOOKUP(TRIM(RiskLevel!I6),ModerateRiskDrivers,2,FALSE),""),"Other")</f>
        <v/>
      </c>
      <c r="J4" t="str">
        <f>IFERROR(IF(RiskLevel!J6&lt;&gt;"",VLOOKUP(TRIM(RiskLevel!J6),ModerateRiskDrivers,2,FALSE),""),"Other")</f>
        <v/>
      </c>
      <c r="K4" t="str">
        <f>IFERROR(IF(RiskLevel!K6&lt;&gt;"",VLOOKUP(TRIM(RiskLevel!K6),ModerateRiskDrivers,2,FALSE),""),"Other")</f>
        <v/>
      </c>
      <c r="L4" t="str">
        <f>IFERROR(IF(RiskLevel!L6&lt;&gt;"",VLOOKUP(TRIM(RiskLevel!L6),ModerateRiskDrivers,2,FALSE),""),"Other")</f>
        <v/>
      </c>
      <c r="M4" t="str">
        <f>IFERROR(IF(RiskLevel!M6&lt;&gt;"",VLOOKUP(TRIM(RiskLevel!M6),ModerateRiskDrivers,2,FALSE),""),"Other")</f>
        <v/>
      </c>
      <c r="N4" t="str">
        <f>IFERROR(IF(RiskLevel!N6&lt;&gt;"",VLOOKUP(TRIM(RiskLevel!N6),ModerateRiskDrivers,2,FALSE),""),"Other")</f>
        <v/>
      </c>
      <c r="O4" t="str">
        <f>IFERROR(IF(RiskLevel!O6&lt;&gt;"",VLOOKUP(TRIM(RiskLevel!O6),ModerateRiskDrivers,2,FALSE),""),"Other")</f>
        <v/>
      </c>
      <c r="P4" t="str">
        <f>IFERROR(IF(RiskLevel!P6&lt;&gt;"",VLOOKUP(TRIM(RiskLevel!P6),ModerateRiskDrivers,2,FALSE),""),"Other")</f>
        <v/>
      </c>
      <c r="Q4" t="str">
        <f>IFERROR(IF(RiskLevel!Q6&lt;&gt;"",VLOOKUP(TRIM(RiskLevel!Q6),ModerateRiskDrivers,2,FALSE),""),"Other")</f>
        <v/>
      </c>
      <c r="R4" t="str">
        <f>IFERROR(IF(RiskLevel!R6&lt;&gt;"",VLOOKUP(TRIM(RiskLevel!R6),ModerateRiskDrivers,2,FALSE),""),"Other")</f>
        <v/>
      </c>
      <c r="S4" t="str">
        <f>IFERROR(IF(RiskLevel!S6&lt;&gt;"",VLOOKUP(TRIM(RiskLevel!S6),ModerateRiskDrivers,2,FALSE),""),"Other")</f>
        <v/>
      </c>
      <c r="T4" t="str">
        <f>IFERROR(IF(RiskLevel!T6&lt;&gt;"",VLOOKUP(TRIM(RiskLevel!T6),ModerateRiskDrivers,2,FALSE),""),"Other")</f>
        <v/>
      </c>
      <c r="U4" t="str">
        <f>IFERROR(IF(RiskLevel!U6&lt;&gt;"",VLOOKUP(TRIM(RiskLevel!U6),ModerateRiskDrivers,2,FALSE),""),"Other")</f>
        <v/>
      </c>
      <c r="W4" t="str">
        <f>IFERROR(IF(RiskLevel!V6&lt;&gt;"",VLOOKUP(TRIM(RiskLevel!V6),LowRiskDrivers,2,FALSE),""),"Other")</f>
        <v/>
      </c>
      <c r="X4" t="str">
        <f>IFERROR(IF(RiskLevel!W6&lt;&gt;"",VLOOKUP(TRIM(RiskLevel!W6),LowRiskDrivers,2,FALSE),""),"Other")</f>
        <v/>
      </c>
      <c r="Y4" t="str">
        <f>IFERROR(IF(RiskLevel!X6&lt;&gt;"",VLOOKUP(TRIM(RiskLevel!X6),LowRiskDrivers,2,FALSE),""),"Other")</f>
        <v/>
      </c>
      <c r="Z4" t="str">
        <f>IFERROR(IF(RiskLevel!Y6&lt;&gt;"",VLOOKUP(TRIM(RiskLevel!Y6),LowRiskDrivers,2,FALSE),""),"Other")</f>
        <v/>
      </c>
      <c r="AA4" t="str">
        <f>IFERROR(IF(RiskLevel!Z6&lt;&gt;"",VLOOKUP(TRIM(RiskLevel!Z6),LowRiskDrivers,2,FALSE),""),"Other")</f>
        <v/>
      </c>
      <c r="AB4" t="str">
        <f>IFERROR(IF(RiskLevel!AA6&lt;&gt;"",VLOOKUP(TRIM(RiskLevel!AA6),LowRiskDrivers,2,FALSE),""),"Other")</f>
        <v/>
      </c>
      <c r="AC4">
        <f t="shared" ref="AC4:AC18" si="0">SUM(B4:AB4)</f>
        <v>0</v>
      </c>
      <c r="AD4" t="str">
        <f t="shared" ref="AD4:AD18" si="1">IF(AC4&gt;=15, "High", "Low")</f>
        <v>Low</v>
      </c>
    </row>
    <row r="5" spans="1:30" x14ac:dyDescent="0.3">
      <c r="A5">
        <f>RiskLevel!A7</f>
        <v>0</v>
      </c>
      <c r="B5" t="str">
        <f>IFERROR(IF(RiskLevel!B7&lt;&gt;"",VLOOKUP(TRIM(RiskLevel!B7),HighRiskDrivers,2,FALSE),""),"Other")</f>
        <v/>
      </c>
      <c r="C5" t="str">
        <f>IFERROR(IF(RiskLevel!C7&lt;&gt;"",VLOOKUP(TRIM(RiskLevel!C7),HighRiskDrivers,2,FALSE),""),"Other")</f>
        <v/>
      </c>
      <c r="D5" t="str">
        <f>IFERROR(IF(RiskLevel!D7&lt;&gt;"",VLOOKUP(TRIM(RiskLevel!D7),HighRiskDrivers,2,FALSE),""),"Other")</f>
        <v/>
      </c>
      <c r="E5" t="str">
        <f>IFERROR(IF(RiskLevel!E7&lt;&gt;"",VLOOKUP(TRIM(RiskLevel!E7),HighRiskDrivers,2,FALSE),""),"Other")</f>
        <v/>
      </c>
      <c r="F5" t="str">
        <f>IFERROR(IF(RiskLevel!F7&lt;&gt;"",VLOOKUP(TRIM(RiskLevel!F7),HighRiskDrivers,2,FALSE),""),"Other")</f>
        <v/>
      </c>
      <c r="G5" t="str">
        <f>IFERROR(IF(RiskLevel!G7&lt;&gt;"",VLOOKUP(TRIM(RiskLevel!G7),HighRiskDrivers,2,FALSE),""),"Other")</f>
        <v/>
      </c>
      <c r="H5" t="str">
        <f>IFERROR(IF(RiskLevel!H7&lt;&gt;"",VLOOKUP(TRIM(RiskLevel!H7),ModerateRiskDrivers,2,FALSE),""),"Other")</f>
        <v/>
      </c>
      <c r="I5" t="str">
        <f>IFERROR(IF(RiskLevel!I7&lt;&gt;"",VLOOKUP(TRIM(RiskLevel!I7),ModerateRiskDrivers,2,FALSE),""),"Other")</f>
        <v/>
      </c>
      <c r="J5" t="str">
        <f>IFERROR(IF(RiskLevel!J7&lt;&gt;"",VLOOKUP(TRIM(RiskLevel!J7),ModerateRiskDrivers,2,FALSE),""),"Other")</f>
        <v/>
      </c>
      <c r="K5" t="str">
        <f>IFERROR(IF(RiskLevel!K7&lt;&gt;"",VLOOKUP(TRIM(RiskLevel!K7),ModerateRiskDrivers,2,FALSE),""),"Other")</f>
        <v/>
      </c>
      <c r="L5" t="str">
        <f>IFERROR(IF(RiskLevel!L7&lt;&gt;"",VLOOKUP(TRIM(RiskLevel!L7),ModerateRiskDrivers,2,FALSE),""),"Other")</f>
        <v/>
      </c>
      <c r="M5" t="str">
        <f>IFERROR(IF(RiskLevel!M7&lt;&gt;"",VLOOKUP(TRIM(RiskLevel!M7),ModerateRiskDrivers,2,FALSE),""),"Other")</f>
        <v/>
      </c>
      <c r="N5" t="str">
        <f>IFERROR(IF(RiskLevel!N7&lt;&gt;"",VLOOKUP(TRIM(RiskLevel!N7),ModerateRiskDrivers,2,FALSE),""),"Other")</f>
        <v/>
      </c>
      <c r="O5" t="str">
        <f>IFERROR(IF(RiskLevel!O7&lt;&gt;"",VLOOKUP(TRIM(RiskLevel!O7),ModerateRiskDrivers,2,FALSE),""),"Other")</f>
        <v/>
      </c>
      <c r="P5" t="str">
        <f>IFERROR(IF(RiskLevel!P7&lt;&gt;"",VLOOKUP(TRIM(RiskLevel!P7),ModerateRiskDrivers,2,FALSE),""),"Other")</f>
        <v/>
      </c>
      <c r="Q5" t="str">
        <f>IFERROR(IF(RiskLevel!Q7&lt;&gt;"",VLOOKUP(TRIM(RiskLevel!Q7),ModerateRiskDrivers,2,FALSE),""),"Other")</f>
        <v/>
      </c>
      <c r="R5" t="str">
        <f>IFERROR(IF(RiskLevel!R7&lt;&gt;"",VLOOKUP(TRIM(RiskLevel!R7),ModerateRiskDrivers,2,FALSE),""),"Other")</f>
        <v/>
      </c>
      <c r="S5" t="str">
        <f>IFERROR(IF(RiskLevel!S7&lt;&gt;"",VLOOKUP(TRIM(RiskLevel!S7),ModerateRiskDrivers,2,FALSE),""),"Other")</f>
        <v/>
      </c>
      <c r="T5" t="str">
        <f>IFERROR(IF(RiskLevel!T7&lt;&gt;"",VLOOKUP(TRIM(RiskLevel!T7),ModerateRiskDrivers,2,FALSE),""),"Other")</f>
        <v/>
      </c>
      <c r="U5" t="str">
        <f>IFERROR(IF(RiskLevel!U7&lt;&gt;"",VLOOKUP(TRIM(RiskLevel!U7),ModerateRiskDrivers,2,FALSE),""),"Other")</f>
        <v/>
      </c>
      <c r="W5" t="str">
        <f>IFERROR(IF(RiskLevel!V7&lt;&gt;"",VLOOKUP(TRIM(RiskLevel!V7),LowRiskDrivers,2,FALSE),""),"Other")</f>
        <v/>
      </c>
      <c r="X5" t="str">
        <f>IFERROR(IF(RiskLevel!W7&lt;&gt;"",VLOOKUP(TRIM(RiskLevel!W7),LowRiskDrivers,2,FALSE),""),"Other")</f>
        <v/>
      </c>
      <c r="Y5" t="str">
        <f>IFERROR(IF(RiskLevel!X7&lt;&gt;"",VLOOKUP(TRIM(RiskLevel!X7),LowRiskDrivers,2,FALSE),""),"Other")</f>
        <v/>
      </c>
      <c r="Z5" t="str">
        <f>IFERROR(IF(RiskLevel!Y7&lt;&gt;"",VLOOKUP(TRIM(RiskLevel!Y7),LowRiskDrivers,2,FALSE),""),"Other")</f>
        <v/>
      </c>
      <c r="AA5" t="str">
        <f>IFERROR(IF(RiskLevel!Z7&lt;&gt;"",VLOOKUP(TRIM(RiskLevel!Z7),LowRiskDrivers,2,FALSE),""),"Other")</f>
        <v/>
      </c>
      <c r="AB5" t="str">
        <f>IFERROR(IF(RiskLevel!AA7&lt;&gt;"",VLOOKUP(TRIM(RiskLevel!AA7),LowRiskDrivers,2,FALSE),""),"Other")</f>
        <v/>
      </c>
      <c r="AC5">
        <f t="shared" si="0"/>
        <v>0</v>
      </c>
      <c r="AD5" t="str">
        <f t="shared" si="1"/>
        <v>Low</v>
      </c>
    </row>
    <row r="6" spans="1:30" x14ac:dyDescent="0.3">
      <c r="A6">
        <f>RiskLevel!A8</f>
        <v>0</v>
      </c>
      <c r="B6" t="str">
        <f>IFERROR(IF(RiskLevel!B8&lt;&gt;"",VLOOKUP(TRIM(RiskLevel!B8),HighRiskDrivers,2,FALSE),""),"Other")</f>
        <v/>
      </c>
      <c r="C6" t="str">
        <f>IFERROR(IF(RiskLevel!C8&lt;&gt;"",VLOOKUP(TRIM(RiskLevel!C8),HighRiskDrivers,2,FALSE),""),"Other")</f>
        <v/>
      </c>
      <c r="D6" t="str">
        <f>IFERROR(IF(RiskLevel!D8&lt;&gt;"",VLOOKUP(TRIM(RiskLevel!D8),HighRiskDrivers,2,FALSE),""),"Other")</f>
        <v/>
      </c>
      <c r="E6" t="str">
        <f>IFERROR(IF(RiskLevel!E8&lt;&gt;"",VLOOKUP(TRIM(RiskLevel!E8),HighRiskDrivers,2,FALSE),""),"Other")</f>
        <v/>
      </c>
      <c r="F6" t="str">
        <f>IFERROR(IF(RiskLevel!F8&lt;&gt;"",VLOOKUP(TRIM(RiskLevel!F8),HighRiskDrivers,2,FALSE),""),"Other")</f>
        <v/>
      </c>
      <c r="G6" t="str">
        <f>IFERROR(IF(RiskLevel!G8&lt;&gt;"",VLOOKUP(TRIM(RiskLevel!G8),HighRiskDrivers,2,FALSE),""),"Other")</f>
        <v/>
      </c>
      <c r="H6" t="str">
        <f>IFERROR(IF(RiskLevel!H8&lt;&gt;"",VLOOKUP(TRIM(RiskLevel!H8),ModerateRiskDrivers,2,FALSE),""),"Other")</f>
        <v/>
      </c>
      <c r="I6" t="str">
        <f>IFERROR(IF(RiskLevel!I8&lt;&gt;"",VLOOKUP(TRIM(RiskLevel!I8),ModerateRiskDrivers,2,FALSE),""),"Other")</f>
        <v/>
      </c>
      <c r="J6" t="str">
        <f>IFERROR(IF(RiskLevel!J8&lt;&gt;"",VLOOKUP(TRIM(RiskLevel!J8),ModerateRiskDrivers,2,FALSE),""),"Other")</f>
        <v/>
      </c>
      <c r="K6" t="str">
        <f>IFERROR(IF(RiskLevel!K8&lt;&gt;"",VLOOKUP(TRIM(RiskLevel!K8),ModerateRiskDrivers,2,FALSE),""),"Other")</f>
        <v/>
      </c>
      <c r="L6" t="str">
        <f>IFERROR(IF(RiskLevel!L8&lt;&gt;"",VLOOKUP(TRIM(RiskLevel!L8),ModerateRiskDrivers,2,FALSE),""),"Other")</f>
        <v/>
      </c>
      <c r="M6" t="str">
        <f>IFERROR(IF(RiskLevel!M8&lt;&gt;"",VLOOKUP(TRIM(RiskLevel!M8),ModerateRiskDrivers,2,FALSE),""),"Other")</f>
        <v/>
      </c>
      <c r="N6" t="str">
        <f>IFERROR(IF(RiskLevel!N8&lt;&gt;"",VLOOKUP(TRIM(RiskLevel!N8),ModerateRiskDrivers,2,FALSE),""),"Other")</f>
        <v/>
      </c>
      <c r="O6" t="str">
        <f>IFERROR(IF(RiskLevel!O8&lt;&gt;"",VLOOKUP(TRIM(RiskLevel!O8),ModerateRiskDrivers,2,FALSE),""),"Other")</f>
        <v/>
      </c>
      <c r="P6" t="str">
        <f>IFERROR(IF(RiskLevel!P8&lt;&gt;"",VLOOKUP(TRIM(RiskLevel!P8),ModerateRiskDrivers,2,FALSE),""),"Other")</f>
        <v/>
      </c>
      <c r="Q6" t="str">
        <f>IFERROR(IF(RiskLevel!Q8&lt;&gt;"",VLOOKUP(TRIM(RiskLevel!Q8),ModerateRiskDrivers,2,FALSE),""),"Other")</f>
        <v/>
      </c>
      <c r="R6" t="str">
        <f>IFERROR(IF(RiskLevel!R8&lt;&gt;"",VLOOKUP(TRIM(RiskLevel!R8),ModerateRiskDrivers,2,FALSE),""),"Other")</f>
        <v/>
      </c>
      <c r="S6" t="str">
        <f>IFERROR(IF(RiskLevel!S8&lt;&gt;"",VLOOKUP(TRIM(RiskLevel!S8),ModerateRiskDrivers,2,FALSE),""),"Other")</f>
        <v/>
      </c>
      <c r="T6" t="str">
        <f>IFERROR(IF(RiskLevel!T8&lt;&gt;"",VLOOKUP(TRIM(RiskLevel!T8),ModerateRiskDrivers,2,FALSE),""),"Other")</f>
        <v/>
      </c>
      <c r="U6" t="str">
        <f>IFERROR(IF(RiskLevel!U8&lt;&gt;"",VLOOKUP(TRIM(RiskLevel!U8),ModerateRiskDrivers,2,FALSE),""),"Other")</f>
        <v/>
      </c>
      <c r="W6" t="str">
        <f>IFERROR(IF(RiskLevel!V8&lt;&gt;"",VLOOKUP(TRIM(RiskLevel!V8),LowRiskDrivers,2,FALSE),""),"Other")</f>
        <v/>
      </c>
      <c r="X6" t="str">
        <f>IFERROR(IF(RiskLevel!W8&lt;&gt;"",VLOOKUP(TRIM(RiskLevel!W8),LowRiskDrivers,2,FALSE),""),"Other")</f>
        <v/>
      </c>
      <c r="Y6" t="str">
        <f>IFERROR(IF(RiskLevel!X8&lt;&gt;"",VLOOKUP(TRIM(RiskLevel!X8),LowRiskDrivers,2,FALSE),""),"Other")</f>
        <v/>
      </c>
      <c r="Z6" t="str">
        <f>IFERROR(IF(RiskLevel!Y8&lt;&gt;"",VLOOKUP(TRIM(RiskLevel!Y8),LowRiskDrivers,2,FALSE),""),"Other")</f>
        <v/>
      </c>
      <c r="AA6" t="str">
        <f>IFERROR(IF(RiskLevel!Z8&lt;&gt;"",VLOOKUP(TRIM(RiskLevel!Z8),LowRiskDrivers,2,FALSE),""),"Other")</f>
        <v/>
      </c>
      <c r="AB6" t="str">
        <f>IFERROR(IF(RiskLevel!AA8&lt;&gt;"",VLOOKUP(TRIM(RiskLevel!AA8),LowRiskDrivers,2,FALSE),""),"Other")</f>
        <v/>
      </c>
      <c r="AC6">
        <f t="shared" si="0"/>
        <v>0</v>
      </c>
      <c r="AD6" t="str">
        <f t="shared" si="1"/>
        <v>Low</v>
      </c>
    </row>
    <row r="7" spans="1:30" x14ac:dyDescent="0.3">
      <c r="A7">
        <f>RiskLevel!A9</f>
        <v>0</v>
      </c>
      <c r="B7" t="str">
        <f>IFERROR(IF(RiskLevel!B9&lt;&gt;"",VLOOKUP(TRIM(RiskLevel!B9),HighRiskDrivers,2,FALSE),""),"Other")</f>
        <v/>
      </c>
      <c r="C7" t="str">
        <f>IFERROR(IF(RiskLevel!C9&lt;&gt;"",VLOOKUP(TRIM(RiskLevel!C9),HighRiskDrivers,2,FALSE),""),"Other")</f>
        <v/>
      </c>
      <c r="D7" t="str">
        <f>IFERROR(IF(RiskLevel!D9&lt;&gt;"",VLOOKUP(TRIM(RiskLevel!D9),HighRiskDrivers,2,FALSE),""),"Other")</f>
        <v/>
      </c>
      <c r="E7" t="str">
        <f>IFERROR(IF(RiskLevel!E9&lt;&gt;"",VLOOKUP(TRIM(RiskLevel!E9),HighRiskDrivers,2,FALSE),""),"Other")</f>
        <v/>
      </c>
      <c r="F7" t="str">
        <f>IFERROR(IF(RiskLevel!F9&lt;&gt;"",VLOOKUP(TRIM(RiskLevel!F9),HighRiskDrivers,2,FALSE),""),"Other")</f>
        <v/>
      </c>
      <c r="G7" t="str">
        <f>IFERROR(IF(RiskLevel!G9&lt;&gt;"",VLOOKUP(TRIM(RiskLevel!G9),HighRiskDrivers,2,FALSE),""),"Other")</f>
        <v/>
      </c>
      <c r="H7" t="str">
        <f>IFERROR(IF(RiskLevel!H9&lt;&gt;"",VLOOKUP(TRIM(RiskLevel!H9),ModerateRiskDrivers,2,FALSE),""),"Other")</f>
        <v/>
      </c>
      <c r="I7" t="str">
        <f>IFERROR(IF(RiskLevel!I9&lt;&gt;"",VLOOKUP(TRIM(RiskLevel!I9),ModerateRiskDrivers,2,FALSE),""),"Other")</f>
        <v/>
      </c>
      <c r="J7" t="str">
        <f>IFERROR(IF(RiskLevel!J9&lt;&gt;"",VLOOKUP(TRIM(RiskLevel!J9),ModerateRiskDrivers,2,FALSE),""),"Other")</f>
        <v/>
      </c>
      <c r="K7" t="str">
        <f>IFERROR(IF(RiskLevel!K9&lt;&gt;"",VLOOKUP(TRIM(RiskLevel!K9),ModerateRiskDrivers,2,FALSE),""),"Other")</f>
        <v/>
      </c>
      <c r="L7" t="str">
        <f>IFERROR(IF(RiskLevel!L9&lt;&gt;"",VLOOKUP(TRIM(RiskLevel!L9),ModerateRiskDrivers,2,FALSE),""),"Other")</f>
        <v/>
      </c>
      <c r="M7" t="str">
        <f>IFERROR(IF(RiskLevel!M9&lt;&gt;"",VLOOKUP(TRIM(RiskLevel!M9),ModerateRiskDrivers,2,FALSE),""),"Other")</f>
        <v/>
      </c>
      <c r="N7" t="str">
        <f>IFERROR(IF(RiskLevel!N9&lt;&gt;"",VLOOKUP(TRIM(RiskLevel!N9),ModerateRiskDrivers,2,FALSE),""),"Other")</f>
        <v/>
      </c>
      <c r="O7" t="str">
        <f>IFERROR(IF(RiskLevel!O9&lt;&gt;"",VLOOKUP(TRIM(RiskLevel!O9),ModerateRiskDrivers,2,FALSE),""),"Other")</f>
        <v/>
      </c>
      <c r="P7" t="str">
        <f>IFERROR(IF(RiskLevel!P9&lt;&gt;"",VLOOKUP(TRIM(RiskLevel!P9),ModerateRiskDrivers,2,FALSE),""),"Other")</f>
        <v/>
      </c>
      <c r="Q7" t="str">
        <f>IFERROR(IF(RiskLevel!Q9&lt;&gt;"",VLOOKUP(TRIM(RiskLevel!Q9),ModerateRiskDrivers,2,FALSE),""),"Other")</f>
        <v/>
      </c>
      <c r="R7" t="str">
        <f>IFERROR(IF(RiskLevel!R9&lt;&gt;"",VLOOKUP(TRIM(RiskLevel!R9),ModerateRiskDrivers,2,FALSE),""),"Other")</f>
        <v/>
      </c>
      <c r="S7" t="str">
        <f>IFERROR(IF(RiskLevel!S9&lt;&gt;"",VLOOKUP(TRIM(RiskLevel!S9),ModerateRiskDrivers,2,FALSE),""),"Other")</f>
        <v/>
      </c>
      <c r="T7" t="str">
        <f>IFERROR(IF(RiskLevel!T9&lt;&gt;"",VLOOKUP(TRIM(RiskLevel!T9),ModerateRiskDrivers,2,FALSE),""),"Other")</f>
        <v/>
      </c>
      <c r="U7" t="str">
        <f>IFERROR(IF(RiskLevel!U9&lt;&gt;"",VLOOKUP(TRIM(RiskLevel!U9),ModerateRiskDrivers,2,FALSE),""),"Other")</f>
        <v/>
      </c>
      <c r="W7" t="str">
        <f>IFERROR(IF(RiskLevel!V9&lt;&gt;"",VLOOKUP(TRIM(RiskLevel!V9),LowRiskDrivers,2,FALSE),""),"Other")</f>
        <v/>
      </c>
      <c r="X7" t="str">
        <f>IFERROR(IF(RiskLevel!W9&lt;&gt;"",VLOOKUP(TRIM(RiskLevel!W9),LowRiskDrivers,2,FALSE),""),"Other")</f>
        <v/>
      </c>
      <c r="Y7" t="str">
        <f>IFERROR(IF(RiskLevel!X9&lt;&gt;"",VLOOKUP(TRIM(RiskLevel!X9),LowRiskDrivers,2,FALSE),""),"Other")</f>
        <v/>
      </c>
      <c r="Z7" t="str">
        <f>IFERROR(IF(RiskLevel!Y9&lt;&gt;"",VLOOKUP(TRIM(RiskLevel!Y9),LowRiskDrivers,2,FALSE),""),"Other")</f>
        <v/>
      </c>
      <c r="AA7" t="str">
        <f>IFERROR(IF(RiskLevel!Z9&lt;&gt;"",VLOOKUP(TRIM(RiskLevel!Z9),LowRiskDrivers,2,FALSE),""),"Other")</f>
        <v/>
      </c>
      <c r="AB7" t="str">
        <f>IFERROR(IF(RiskLevel!AA9&lt;&gt;"",VLOOKUP(TRIM(RiskLevel!AA9),LowRiskDrivers,2,FALSE),""),"Other")</f>
        <v/>
      </c>
      <c r="AC7">
        <f t="shared" si="0"/>
        <v>0</v>
      </c>
      <c r="AD7" t="str">
        <f t="shared" si="1"/>
        <v>Low</v>
      </c>
    </row>
    <row r="8" spans="1:30" x14ac:dyDescent="0.3">
      <c r="A8">
        <f>RiskLevel!A10</f>
        <v>0</v>
      </c>
      <c r="B8" t="str">
        <f>IFERROR(IF(RiskLevel!B10&lt;&gt;"",VLOOKUP(TRIM(RiskLevel!B10),HighRiskDrivers,2,FALSE),""),"Other")</f>
        <v/>
      </c>
      <c r="C8" t="str">
        <f>IFERROR(IF(RiskLevel!C10&lt;&gt;"",VLOOKUP(TRIM(RiskLevel!C10),HighRiskDrivers,2,FALSE),""),"Other")</f>
        <v/>
      </c>
      <c r="D8" t="str">
        <f>IFERROR(IF(RiskLevel!D10&lt;&gt;"",VLOOKUP(TRIM(RiskLevel!D10),HighRiskDrivers,2,FALSE),""),"Other")</f>
        <v/>
      </c>
      <c r="E8" t="str">
        <f>IFERROR(IF(RiskLevel!E10&lt;&gt;"",VLOOKUP(TRIM(RiskLevel!E10),HighRiskDrivers,2,FALSE),""),"Other")</f>
        <v/>
      </c>
      <c r="F8" t="str">
        <f>IFERROR(IF(RiskLevel!F10&lt;&gt;"",VLOOKUP(TRIM(RiskLevel!F10),HighRiskDrivers,2,FALSE),""),"Other")</f>
        <v/>
      </c>
      <c r="G8" t="str">
        <f>IFERROR(IF(RiskLevel!G10&lt;&gt;"",VLOOKUP(TRIM(RiskLevel!G10),HighRiskDrivers,2,FALSE),""),"Other")</f>
        <v/>
      </c>
      <c r="H8" t="str">
        <f>IFERROR(IF(RiskLevel!H10&lt;&gt;"",VLOOKUP(TRIM(RiskLevel!H10),ModerateRiskDrivers,2,FALSE),""),"Other")</f>
        <v/>
      </c>
      <c r="I8" t="str">
        <f>IFERROR(IF(RiskLevel!I10&lt;&gt;"",VLOOKUP(TRIM(RiskLevel!I10),ModerateRiskDrivers,2,FALSE),""),"Other")</f>
        <v/>
      </c>
      <c r="J8" t="str">
        <f>IFERROR(IF(RiskLevel!J10&lt;&gt;"",VLOOKUP(TRIM(RiskLevel!J10),ModerateRiskDrivers,2,FALSE),""),"Other")</f>
        <v/>
      </c>
      <c r="K8" t="str">
        <f>IFERROR(IF(RiskLevel!K10&lt;&gt;"",VLOOKUP(TRIM(RiskLevel!K10),ModerateRiskDrivers,2,FALSE),""),"Other")</f>
        <v/>
      </c>
      <c r="L8" t="str">
        <f>IFERROR(IF(RiskLevel!L10&lt;&gt;"",VLOOKUP(TRIM(RiskLevel!L10),ModerateRiskDrivers,2,FALSE),""),"Other")</f>
        <v/>
      </c>
      <c r="M8" t="str">
        <f>IFERROR(IF(RiskLevel!M10&lt;&gt;"",VLOOKUP(TRIM(RiskLevel!M10),ModerateRiskDrivers,2,FALSE),""),"Other")</f>
        <v/>
      </c>
      <c r="N8" t="str">
        <f>IFERROR(IF(RiskLevel!N10&lt;&gt;"",VLOOKUP(TRIM(RiskLevel!N10),ModerateRiskDrivers,2,FALSE),""),"Other")</f>
        <v/>
      </c>
      <c r="O8" t="str">
        <f>IFERROR(IF(RiskLevel!O10&lt;&gt;"",VLOOKUP(TRIM(RiskLevel!O10),ModerateRiskDrivers,2,FALSE),""),"Other")</f>
        <v/>
      </c>
      <c r="P8" t="str">
        <f>IFERROR(IF(RiskLevel!P10&lt;&gt;"",VLOOKUP(TRIM(RiskLevel!P10),ModerateRiskDrivers,2,FALSE),""),"Other")</f>
        <v/>
      </c>
      <c r="Q8" t="str">
        <f>IFERROR(IF(RiskLevel!Q10&lt;&gt;"",VLOOKUP(TRIM(RiskLevel!Q10),ModerateRiskDrivers,2,FALSE),""),"Other")</f>
        <v/>
      </c>
      <c r="R8" t="str">
        <f>IFERROR(IF(RiskLevel!R10&lt;&gt;"",VLOOKUP(TRIM(RiskLevel!R10),ModerateRiskDrivers,2,FALSE),""),"Other")</f>
        <v/>
      </c>
      <c r="S8" t="str">
        <f>IFERROR(IF(RiskLevel!S10&lt;&gt;"",VLOOKUP(TRIM(RiskLevel!S10),ModerateRiskDrivers,2,FALSE),""),"Other")</f>
        <v/>
      </c>
      <c r="T8" t="str">
        <f>IFERROR(IF(RiskLevel!T10&lt;&gt;"",VLOOKUP(TRIM(RiskLevel!T10),ModerateRiskDrivers,2,FALSE),""),"Other")</f>
        <v/>
      </c>
      <c r="U8" t="str">
        <f>IFERROR(IF(RiskLevel!U10&lt;&gt;"",VLOOKUP(TRIM(RiskLevel!U10),ModerateRiskDrivers,2,FALSE),""),"Other")</f>
        <v/>
      </c>
      <c r="W8" t="str">
        <f>IFERROR(IF(RiskLevel!V10&lt;&gt;"",VLOOKUP(TRIM(RiskLevel!V10),LowRiskDrivers,2,FALSE),""),"Other")</f>
        <v/>
      </c>
      <c r="X8" t="str">
        <f>IFERROR(IF(RiskLevel!W10&lt;&gt;"",VLOOKUP(TRIM(RiskLevel!W10),LowRiskDrivers,2,FALSE),""),"Other")</f>
        <v/>
      </c>
      <c r="Y8" t="str">
        <f>IFERROR(IF(RiskLevel!X10&lt;&gt;"",VLOOKUP(TRIM(RiskLevel!X10),LowRiskDrivers,2,FALSE),""),"Other")</f>
        <v/>
      </c>
      <c r="Z8" t="str">
        <f>IFERROR(IF(RiskLevel!Y10&lt;&gt;"",VLOOKUP(TRIM(RiskLevel!Y10),LowRiskDrivers,2,FALSE),""),"Other")</f>
        <v/>
      </c>
      <c r="AA8" t="str">
        <f>IFERROR(IF(RiskLevel!Z10&lt;&gt;"",VLOOKUP(TRIM(RiskLevel!Z10),LowRiskDrivers,2,FALSE),""),"Other")</f>
        <v/>
      </c>
      <c r="AB8" t="str">
        <f>IFERROR(IF(RiskLevel!AA10&lt;&gt;"",VLOOKUP(TRIM(RiskLevel!AA10),LowRiskDrivers,2,FALSE),""),"Other")</f>
        <v/>
      </c>
      <c r="AC8">
        <f t="shared" si="0"/>
        <v>0</v>
      </c>
      <c r="AD8" t="str">
        <f t="shared" si="1"/>
        <v>Low</v>
      </c>
    </row>
    <row r="9" spans="1:30" x14ac:dyDescent="0.3">
      <c r="A9">
        <f>RiskLevel!A11</f>
        <v>0</v>
      </c>
      <c r="B9" t="str">
        <f>IFERROR(IF(RiskLevel!B11&lt;&gt;"",VLOOKUP(TRIM(RiskLevel!B11),HighRiskDrivers,2,FALSE),""),"Other")</f>
        <v/>
      </c>
      <c r="C9" t="str">
        <f>IFERROR(IF(RiskLevel!C11&lt;&gt;"",VLOOKUP(TRIM(RiskLevel!C11),HighRiskDrivers,2,FALSE),""),"Other")</f>
        <v/>
      </c>
      <c r="D9" t="str">
        <f>IFERROR(IF(RiskLevel!D11&lt;&gt;"",VLOOKUP(TRIM(RiskLevel!D11),HighRiskDrivers,2,FALSE),""),"Other")</f>
        <v/>
      </c>
      <c r="E9" t="str">
        <f>IFERROR(IF(RiskLevel!E11&lt;&gt;"",VLOOKUP(TRIM(RiskLevel!E11),HighRiskDrivers,2,FALSE),""),"Other")</f>
        <v/>
      </c>
      <c r="F9" t="str">
        <f>IFERROR(IF(RiskLevel!F11&lt;&gt;"",VLOOKUP(TRIM(RiskLevel!F11),HighRiskDrivers,2,FALSE),""),"Other")</f>
        <v/>
      </c>
      <c r="G9" t="str">
        <f>IFERROR(IF(RiskLevel!G11&lt;&gt;"",VLOOKUP(TRIM(RiskLevel!G11),HighRiskDrivers,2,FALSE),""),"Other")</f>
        <v/>
      </c>
      <c r="H9" t="str">
        <f>IFERROR(IF(RiskLevel!H11&lt;&gt;"",VLOOKUP(TRIM(RiskLevel!H11),ModerateRiskDrivers,2,FALSE),""),"Other")</f>
        <v/>
      </c>
      <c r="I9" t="str">
        <f>IFERROR(IF(RiskLevel!I11&lt;&gt;"",VLOOKUP(TRIM(RiskLevel!I11),ModerateRiskDrivers,2,FALSE),""),"Other")</f>
        <v/>
      </c>
      <c r="J9" t="str">
        <f>IFERROR(IF(RiskLevel!J11&lt;&gt;"",VLOOKUP(TRIM(RiskLevel!J11),ModerateRiskDrivers,2,FALSE),""),"Other")</f>
        <v/>
      </c>
      <c r="K9" t="str">
        <f>IFERROR(IF(RiskLevel!K11&lt;&gt;"",VLOOKUP(TRIM(RiskLevel!K11),ModerateRiskDrivers,2,FALSE),""),"Other")</f>
        <v/>
      </c>
      <c r="L9" t="str">
        <f>IFERROR(IF(RiskLevel!L11&lt;&gt;"",VLOOKUP(TRIM(RiskLevel!L11),ModerateRiskDrivers,2,FALSE),""),"Other")</f>
        <v/>
      </c>
      <c r="M9" t="str">
        <f>IFERROR(IF(RiskLevel!M11&lt;&gt;"",VLOOKUP(TRIM(RiskLevel!M11),ModerateRiskDrivers,2,FALSE),""),"Other")</f>
        <v/>
      </c>
      <c r="N9" t="str">
        <f>IFERROR(IF(RiskLevel!N11&lt;&gt;"",VLOOKUP(TRIM(RiskLevel!N11),ModerateRiskDrivers,2,FALSE),""),"Other")</f>
        <v/>
      </c>
      <c r="O9" t="str">
        <f>IFERROR(IF(RiskLevel!O11&lt;&gt;"",VLOOKUP(TRIM(RiskLevel!O11),ModerateRiskDrivers,2,FALSE),""),"Other")</f>
        <v/>
      </c>
      <c r="P9" t="str">
        <f>IFERROR(IF(RiskLevel!P11&lt;&gt;"",VLOOKUP(TRIM(RiskLevel!P11),ModerateRiskDrivers,2,FALSE),""),"Other")</f>
        <v/>
      </c>
      <c r="Q9" t="str">
        <f>IFERROR(IF(RiskLevel!Q11&lt;&gt;"",VLOOKUP(TRIM(RiskLevel!Q11),ModerateRiskDrivers,2,FALSE),""),"Other")</f>
        <v/>
      </c>
      <c r="R9" t="str">
        <f>IFERROR(IF(RiskLevel!R11&lt;&gt;"",VLOOKUP(TRIM(RiskLevel!R11),ModerateRiskDrivers,2,FALSE),""),"Other")</f>
        <v/>
      </c>
      <c r="S9" t="str">
        <f>IFERROR(IF(RiskLevel!S11&lt;&gt;"",VLOOKUP(TRIM(RiskLevel!S11),ModerateRiskDrivers,2,FALSE),""),"Other")</f>
        <v/>
      </c>
      <c r="T9" t="str">
        <f>IFERROR(IF(RiskLevel!T11&lt;&gt;"",VLOOKUP(TRIM(RiskLevel!T11),ModerateRiskDrivers,2,FALSE),""),"Other")</f>
        <v/>
      </c>
      <c r="U9" t="str">
        <f>IFERROR(IF(RiskLevel!U11&lt;&gt;"",VLOOKUP(TRIM(RiskLevel!U11),ModerateRiskDrivers,2,FALSE),""),"Other")</f>
        <v/>
      </c>
      <c r="W9" t="str">
        <f>IFERROR(IF(RiskLevel!V11&lt;&gt;"",VLOOKUP(TRIM(RiskLevel!V11),LowRiskDrivers,2,FALSE),""),"Other")</f>
        <v/>
      </c>
      <c r="X9" t="str">
        <f>IFERROR(IF(RiskLevel!W11&lt;&gt;"",VLOOKUP(TRIM(RiskLevel!W11),LowRiskDrivers,2,FALSE),""),"Other")</f>
        <v/>
      </c>
      <c r="Y9" t="str">
        <f>IFERROR(IF(RiskLevel!X11&lt;&gt;"",VLOOKUP(TRIM(RiskLevel!X11),LowRiskDrivers,2,FALSE),""),"Other")</f>
        <v/>
      </c>
      <c r="Z9" t="str">
        <f>IFERROR(IF(RiskLevel!Y11&lt;&gt;"",VLOOKUP(TRIM(RiskLevel!Y11),LowRiskDrivers,2,FALSE),""),"Other")</f>
        <v/>
      </c>
      <c r="AA9" t="str">
        <f>IFERROR(IF(RiskLevel!Z11&lt;&gt;"",VLOOKUP(TRIM(RiskLevel!Z11),LowRiskDrivers,2,FALSE),""),"Other")</f>
        <v/>
      </c>
      <c r="AB9" t="str">
        <f>IFERROR(IF(RiskLevel!AA11&lt;&gt;"",VLOOKUP(TRIM(RiskLevel!AA11),LowRiskDrivers,2,FALSE),""),"Other")</f>
        <v/>
      </c>
      <c r="AC9">
        <f t="shared" si="0"/>
        <v>0</v>
      </c>
      <c r="AD9" t="str">
        <f t="shared" si="1"/>
        <v>Low</v>
      </c>
    </row>
    <row r="10" spans="1:30" x14ac:dyDescent="0.3">
      <c r="A10">
        <f>RiskLevel!A12</f>
        <v>0</v>
      </c>
      <c r="B10" t="str">
        <f>IFERROR(IF(RiskLevel!B12&lt;&gt;"",VLOOKUP(TRIM(RiskLevel!B12),HighRiskDrivers,2,FALSE),""),"Other")</f>
        <v/>
      </c>
      <c r="C10" t="str">
        <f>IFERROR(IF(RiskLevel!C12&lt;&gt;"",VLOOKUP(TRIM(RiskLevel!C12),HighRiskDrivers,2,FALSE),""),"Other")</f>
        <v/>
      </c>
      <c r="D10" t="str">
        <f>IFERROR(IF(RiskLevel!D12&lt;&gt;"",VLOOKUP(TRIM(RiskLevel!D12),HighRiskDrivers,2,FALSE),""),"Other")</f>
        <v/>
      </c>
      <c r="E10" t="str">
        <f>IFERROR(IF(RiskLevel!E12&lt;&gt;"",VLOOKUP(TRIM(RiskLevel!E12),HighRiskDrivers,2,FALSE),""),"Other")</f>
        <v/>
      </c>
      <c r="F10" t="str">
        <f>IFERROR(IF(RiskLevel!F12&lt;&gt;"",VLOOKUP(TRIM(RiskLevel!F12),HighRiskDrivers,2,FALSE),""),"Other")</f>
        <v/>
      </c>
      <c r="G10" t="str">
        <f>IFERROR(IF(RiskLevel!G12&lt;&gt;"",VLOOKUP(TRIM(RiskLevel!G12),HighRiskDrivers,2,FALSE),""),"Other")</f>
        <v/>
      </c>
      <c r="H10" t="str">
        <f>IFERROR(IF(RiskLevel!H12&lt;&gt;"",VLOOKUP(TRIM(RiskLevel!H12),ModerateRiskDrivers,2,FALSE),""),"Other")</f>
        <v/>
      </c>
      <c r="I10" t="str">
        <f>IFERROR(IF(RiskLevel!I12&lt;&gt;"",VLOOKUP(TRIM(RiskLevel!I12),ModerateRiskDrivers,2,FALSE),""),"Other")</f>
        <v/>
      </c>
      <c r="J10" t="str">
        <f>IFERROR(IF(RiskLevel!J12&lt;&gt;"",VLOOKUP(TRIM(RiskLevel!J12),ModerateRiskDrivers,2,FALSE),""),"Other")</f>
        <v/>
      </c>
      <c r="K10" t="str">
        <f>IFERROR(IF(RiskLevel!K12&lt;&gt;"",VLOOKUP(TRIM(RiskLevel!K12),ModerateRiskDrivers,2,FALSE),""),"Other")</f>
        <v/>
      </c>
      <c r="L10" t="str">
        <f>IFERROR(IF(RiskLevel!L12&lt;&gt;"",VLOOKUP(TRIM(RiskLevel!L12),ModerateRiskDrivers,2,FALSE),""),"Other")</f>
        <v/>
      </c>
      <c r="M10" t="str">
        <f>IFERROR(IF(RiskLevel!M12&lt;&gt;"",VLOOKUP(TRIM(RiskLevel!M12),ModerateRiskDrivers,2,FALSE),""),"Other")</f>
        <v/>
      </c>
      <c r="N10" t="str">
        <f>IFERROR(IF(RiskLevel!N12&lt;&gt;"",VLOOKUP(TRIM(RiskLevel!N12),ModerateRiskDrivers,2,FALSE),""),"Other")</f>
        <v/>
      </c>
      <c r="O10" t="str">
        <f>IFERROR(IF(RiskLevel!O12&lt;&gt;"",VLOOKUP(TRIM(RiskLevel!O12),ModerateRiskDrivers,2,FALSE),""),"Other")</f>
        <v/>
      </c>
      <c r="P10" t="str">
        <f>IFERROR(IF(RiskLevel!P12&lt;&gt;"",VLOOKUP(TRIM(RiskLevel!P12),ModerateRiskDrivers,2,FALSE),""),"Other")</f>
        <v/>
      </c>
      <c r="Q10" t="str">
        <f>IFERROR(IF(RiskLevel!Q12&lt;&gt;"",VLOOKUP(TRIM(RiskLevel!Q12),ModerateRiskDrivers,2,FALSE),""),"Other")</f>
        <v/>
      </c>
      <c r="R10" t="str">
        <f>IFERROR(IF(RiskLevel!R12&lt;&gt;"",VLOOKUP(TRIM(RiskLevel!R12),ModerateRiskDrivers,2,FALSE),""),"Other")</f>
        <v/>
      </c>
      <c r="S10" t="str">
        <f>IFERROR(IF(RiskLevel!S12&lt;&gt;"",VLOOKUP(TRIM(RiskLevel!S12),ModerateRiskDrivers,2,FALSE),""),"Other")</f>
        <v/>
      </c>
      <c r="T10" t="str">
        <f>IFERROR(IF(RiskLevel!T12&lt;&gt;"",VLOOKUP(TRIM(RiskLevel!T12),ModerateRiskDrivers,2,FALSE),""),"Other")</f>
        <v/>
      </c>
      <c r="U10" t="str">
        <f>IFERROR(IF(RiskLevel!U12&lt;&gt;"",VLOOKUP(TRIM(RiskLevel!U12),ModerateRiskDrivers,2,FALSE),""),"Other")</f>
        <v/>
      </c>
      <c r="W10" t="str">
        <f>IFERROR(IF(RiskLevel!V12&lt;&gt;"",VLOOKUP(TRIM(RiskLevel!V12),LowRiskDrivers,2,FALSE),""),"Other")</f>
        <v/>
      </c>
      <c r="X10" t="str">
        <f>IFERROR(IF(RiskLevel!W12&lt;&gt;"",VLOOKUP(TRIM(RiskLevel!W12),LowRiskDrivers,2,FALSE),""),"Other")</f>
        <v/>
      </c>
      <c r="Y10" t="str">
        <f>IFERROR(IF(RiskLevel!X12&lt;&gt;"",VLOOKUP(TRIM(RiskLevel!X12),LowRiskDrivers,2,FALSE),""),"Other")</f>
        <v/>
      </c>
      <c r="Z10" t="str">
        <f>IFERROR(IF(RiskLevel!Y12&lt;&gt;"",VLOOKUP(TRIM(RiskLevel!Y12),LowRiskDrivers,2,FALSE),""),"Other")</f>
        <v/>
      </c>
      <c r="AA10" t="str">
        <f>IFERROR(IF(RiskLevel!Z12&lt;&gt;"",VLOOKUP(TRIM(RiskLevel!Z12),LowRiskDrivers,2,FALSE),""),"Other")</f>
        <v/>
      </c>
      <c r="AB10" t="str">
        <f>IFERROR(IF(RiskLevel!AA12&lt;&gt;"",VLOOKUP(TRIM(RiskLevel!AA12),LowRiskDrivers,2,FALSE),""),"Other")</f>
        <v/>
      </c>
      <c r="AC10">
        <f t="shared" si="0"/>
        <v>0</v>
      </c>
      <c r="AD10" t="str">
        <f t="shared" si="1"/>
        <v>Low</v>
      </c>
    </row>
    <row r="11" spans="1:30" x14ac:dyDescent="0.3">
      <c r="A11">
        <f>RiskLevel!A13</f>
        <v>0</v>
      </c>
      <c r="B11" t="str">
        <f>IFERROR(IF(RiskLevel!B13&lt;&gt;"",VLOOKUP(TRIM(RiskLevel!B13),HighRiskDrivers,2,FALSE),""),"Other")</f>
        <v/>
      </c>
      <c r="C11" t="str">
        <f>IFERROR(IF(RiskLevel!C13&lt;&gt;"",VLOOKUP(TRIM(RiskLevel!C13),HighRiskDrivers,2,FALSE),""),"Other")</f>
        <v/>
      </c>
      <c r="D11" t="str">
        <f>IFERROR(IF(RiskLevel!D13&lt;&gt;"",VLOOKUP(TRIM(RiskLevel!D13),HighRiskDrivers,2,FALSE),""),"Other")</f>
        <v/>
      </c>
      <c r="E11" t="str">
        <f>IFERROR(IF(RiskLevel!E13&lt;&gt;"",VLOOKUP(TRIM(RiskLevel!E13),HighRiskDrivers,2,FALSE),""),"Other")</f>
        <v/>
      </c>
      <c r="F11" t="str">
        <f>IFERROR(IF(RiskLevel!F13&lt;&gt;"",VLOOKUP(TRIM(RiskLevel!F13),HighRiskDrivers,2,FALSE),""),"Other")</f>
        <v/>
      </c>
      <c r="G11" t="str">
        <f>IFERROR(IF(RiskLevel!G13&lt;&gt;"",VLOOKUP(TRIM(RiskLevel!G13),HighRiskDrivers,2,FALSE),""),"Other")</f>
        <v/>
      </c>
      <c r="H11" t="str">
        <f>IFERROR(IF(RiskLevel!H13&lt;&gt;"",VLOOKUP(TRIM(RiskLevel!H13),ModerateRiskDrivers,2,FALSE),""),"Other")</f>
        <v/>
      </c>
      <c r="I11" t="str">
        <f>IFERROR(IF(RiskLevel!I13&lt;&gt;"",VLOOKUP(TRIM(RiskLevel!I13),ModerateRiskDrivers,2,FALSE),""),"Other")</f>
        <v/>
      </c>
      <c r="J11" t="str">
        <f>IFERROR(IF(RiskLevel!J13&lt;&gt;"",VLOOKUP(TRIM(RiskLevel!J13),ModerateRiskDrivers,2,FALSE),""),"Other")</f>
        <v/>
      </c>
      <c r="K11" t="str">
        <f>IFERROR(IF(RiskLevel!K13&lt;&gt;"",VLOOKUP(TRIM(RiskLevel!K13),ModerateRiskDrivers,2,FALSE),""),"Other")</f>
        <v/>
      </c>
      <c r="L11" t="str">
        <f>IFERROR(IF(RiskLevel!L13&lt;&gt;"",VLOOKUP(TRIM(RiskLevel!L13),ModerateRiskDrivers,2,FALSE),""),"Other")</f>
        <v/>
      </c>
      <c r="M11" t="str">
        <f>IFERROR(IF(RiskLevel!M13&lt;&gt;"",VLOOKUP(TRIM(RiskLevel!M13),ModerateRiskDrivers,2,FALSE),""),"Other")</f>
        <v/>
      </c>
      <c r="N11" t="str">
        <f>IFERROR(IF(RiskLevel!N13&lt;&gt;"",VLOOKUP(TRIM(RiskLevel!N13),ModerateRiskDrivers,2,FALSE),""),"Other")</f>
        <v/>
      </c>
      <c r="O11" t="str">
        <f>IFERROR(IF(RiskLevel!O13&lt;&gt;"",VLOOKUP(TRIM(RiskLevel!O13),ModerateRiskDrivers,2,FALSE),""),"Other")</f>
        <v/>
      </c>
      <c r="P11" t="str">
        <f>IFERROR(IF(RiskLevel!P13&lt;&gt;"",VLOOKUP(TRIM(RiskLevel!P13),ModerateRiskDrivers,2,FALSE),""),"Other")</f>
        <v/>
      </c>
      <c r="Q11" t="str">
        <f>IFERROR(IF(RiskLevel!Q13&lt;&gt;"",VLOOKUP(TRIM(RiskLevel!Q13),ModerateRiskDrivers,2,FALSE),""),"Other")</f>
        <v/>
      </c>
      <c r="R11" t="str">
        <f>IFERROR(IF(RiskLevel!R13&lt;&gt;"",VLOOKUP(TRIM(RiskLevel!R13),ModerateRiskDrivers,2,FALSE),""),"Other")</f>
        <v/>
      </c>
      <c r="S11" t="str">
        <f>IFERROR(IF(RiskLevel!S13&lt;&gt;"",VLOOKUP(TRIM(RiskLevel!S13),ModerateRiskDrivers,2,FALSE),""),"Other")</f>
        <v/>
      </c>
      <c r="T11" t="str">
        <f>IFERROR(IF(RiskLevel!T13&lt;&gt;"",VLOOKUP(TRIM(RiskLevel!T13),ModerateRiskDrivers,2,FALSE),""),"Other")</f>
        <v/>
      </c>
      <c r="U11" t="str">
        <f>IFERROR(IF(RiskLevel!U13&lt;&gt;"",VLOOKUP(TRIM(RiskLevel!U13),ModerateRiskDrivers,2,FALSE),""),"Other")</f>
        <v/>
      </c>
      <c r="W11" t="str">
        <f>IFERROR(IF(RiskLevel!V13&lt;&gt;"",VLOOKUP(TRIM(RiskLevel!V13),LowRiskDrivers,2,FALSE),""),"Other")</f>
        <v/>
      </c>
      <c r="X11" t="str">
        <f>IFERROR(IF(RiskLevel!W13&lt;&gt;"",VLOOKUP(TRIM(RiskLevel!W13),LowRiskDrivers,2,FALSE),""),"Other")</f>
        <v/>
      </c>
      <c r="Y11" t="str">
        <f>IFERROR(IF(RiskLevel!X13&lt;&gt;"",VLOOKUP(TRIM(RiskLevel!X13),LowRiskDrivers,2,FALSE),""),"Other")</f>
        <v/>
      </c>
      <c r="Z11" t="str">
        <f>IFERROR(IF(RiskLevel!Y13&lt;&gt;"",VLOOKUP(TRIM(RiskLevel!Y13),LowRiskDrivers,2,FALSE),""),"Other")</f>
        <v/>
      </c>
      <c r="AA11" t="str">
        <f>IFERROR(IF(RiskLevel!Z13&lt;&gt;"",VLOOKUP(TRIM(RiskLevel!Z13),LowRiskDrivers,2,FALSE),""),"Other")</f>
        <v/>
      </c>
      <c r="AB11" t="str">
        <f>IFERROR(IF(RiskLevel!AA13&lt;&gt;"",VLOOKUP(TRIM(RiskLevel!AA13),LowRiskDrivers,2,FALSE),""),"Other")</f>
        <v/>
      </c>
      <c r="AC11">
        <f t="shared" si="0"/>
        <v>0</v>
      </c>
      <c r="AD11" t="str">
        <f t="shared" si="1"/>
        <v>Low</v>
      </c>
    </row>
    <row r="12" spans="1:30" x14ac:dyDescent="0.3">
      <c r="A12">
        <f>RiskLevel!A14</f>
        <v>0</v>
      </c>
      <c r="B12" t="str">
        <f>IFERROR(IF(RiskLevel!B14&lt;&gt;"",VLOOKUP(TRIM(RiskLevel!B14),HighRiskDrivers,2,FALSE),""),"Other")</f>
        <v/>
      </c>
      <c r="C12" t="str">
        <f>IFERROR(IF(RiskLevel!C14&lt;&gt;"",VLOOKUP(TRIM(RiskLevel!C14),HighRiskDrivers,2,FALSE),""),"Other")</f>
        <v/>
      </c>
      <c r="D12" t="str">
        <f>IFERROR(IF(RiskLevel!D14&lt;&gt;"",VLOOKUP(TRIM(RiskLevel!D14),HighRiskDrivers,2,FALSE),""),"Other")</f>
        <v/>
      </c>
      <c r="E12" t="str">
        <f>IFERROR(IF(RiskLevel!E14&lt;&gt;"",VLOOKUP(TRIM(RiskLevel!E14),HighRiskDrivers,2,FALSE),""),"Other")</f>
        <v/>
      </c>
      <c r="F12" t="str">
        <f>IFERROR(IF(RiskLevel!F14&lt;&gt;"",VLOOKUP(TRIM(RiskLevel!F14),HighRiskDrivers,2,FALSE),""),"Other")</f>
        <v/>
      </c>
      <c r="G12" t="str">
        <f>IFERROR(IF(RiskLevel!G14&lt;&gt;"",VLOOKUP(TRIM(RiskLevel!G14),HighRiskDrivers,2,FALSE),""),"Other")</f>
        <v/>
      </c>
      <c r="H12" t="str">
        <f>IFERROR(IF(RiskLevel!H14&lt;&gt;"",VLOOKUP(TRIM(RiskLevel!H14),ModerateRiskDrivers,2,FALSE),""),"Other")</f>
        <v/>
      </c>
      <c r="I12" t="str">
        <f>IFERROR(IF(RiskLevel!I14&lt;&gt;"",VLOOKUP(TRIM(RiskLevel!I14),ModerateRiskDrivers,2,FALSE),""),"Other")</f>
        <v/>
      </c>
      <c r="J12" t="str">
        <f>IFERROR(IF(RiskLevel!J14&lt;&gt;"",VLOOKUP(TRIM(RiskLevel!J14),ModerateRiskDrivers,2,FALSE),""),"Other")</f>
        <v/>
      </c>
      <c r="K12" t="str">
        <f>IFERROR(IF(RiskLevel!K14&lt;&gt;"",VLOOKUP(TRIM(RiskLevel!K14),ModerateRiskDrivers,2,FALSE),""),"Other")</f>
        <v/>
      </c>
      <c r="L12" t="str">
        <f>IFERROR(IF(RiskLevel!L14&lt;&gt;"",VLOOKUP(TRIM(RiskLevel!L14),ModerateRiskDrivers,2,FALSE),""),"Other")</f>
        <v/>
      </c>
      <c r="M12" t="str">
        <f>IFERROR(IF(RiskLevel!M14&lt;&gt;"",VLOOKUP(TRIM(RiskLevel!M14),ModerateRiskDrivers,2,FALSE),""),"Other")</f>
        <v/>
      </c>
      <c r="N12" t="str">
        <f>IFERROR(IF(RiskLevel!N14&lt;&gt;"",VLOOKUP(TRIM(RiskLevel!N14),ModerateRiskDrivers,2,FALSE),""),"Other")</f>
        <v/>
      </c>
      <c r="O12" t="str">
        <f>IFERROR(IF(RiskLevel!O14&lt;&gt;"",VLOOKUP(TRIM(RiskLevel!O14),ModerateRiskDrivers,2,FALSE),""),"Other")</f>
        <v/>
      </c>
      <c r="P12" t="str">
        <f>IFERROR(IF(RiskLevel!P14&lt;&gt;"",VLOOKUP(TRIM(RiskLevel!P14),ModerateRiskDrivers,2,FALSE),""),"Other")</f>
        <v/>
      </c>
      <c r="Q12" t="str">
        <f>IFERROR(IF(RiskLevel!Q14&lt;&gt;"",VLOOKUP(TRIM(RiskLevel!Q14),ModerateRiskDrivers,2,FALSE),""),"Other")</f>
        <v/>
      </c>
      <c r="R12" t="str">
        <f>IFERROR(IF(RiskLevel!R14&lt;&gt;"",VLOOKUP(TRIM(RiskLevel!R14),ModerateRiskDrivers,2,FALSE),""),"Other")</f>
        <v/>
      </c>
      <c r="S12" t="str">
        <f>IFERROR(IF(RiskLevel!S14&lt;&gt;"",VLOOKUP(TRIM(RiskLevel!S14),ModerateRiskDrivers,2,FALSE),""),"Other")</f>
        <v/>
      </c>
      <c r="T12" t="str">
        <f>IFERROR(IF(RiskLevel!T14&lt;&gt;"",VLOOKUP(TRIM(RiskLevel!T14),ModerateRiskDrivers,2,FALSE),""),"Other")</f>
        <v/>
      </c>
      <c r="U12" t="str">
        <f>IFERROR(IF(RiskLevel!U14&lt;&gt;"",VLOOKUP(TRIM(RiskLevel!U14),ModerateRiskDrivers,2,FALSE),""),"Other")</f>
        <v/>
      </c>
      <c r="W12" t="str">
        <f>IFERROR(IF(RiskLevel!V14&lt;&gt;"",VLOOKUP(TRIM(RiskLevel!V14),LowRiskDrivers,2,FALSE),""),"Other")</f>
        <v/>
      </c>
      <c r="X12" t="str">
        <f>IFERROR(IF(RiskLevel!W14&lt;&gt;"",VLOOKUP(TRIM(RiskLevel!W14),LowRiskDrivers,2,FALSE),""),"Other")</f>
        <v/>
      </c>
      <c r="Y12" t="str">
        <f>IFERROR(IF(RiskLevel!X14&lt;&gt;"",VLOOKUP(TRIM(RiskLevel!X14),LowRiskDrivers,2,FALSE),""),"Other")</f>
        <v/>
      </c>
      <c r="Z12" t="str">
        <f>IFERROR(IF(RiskLevel!Y14&lt;&gt;"",VLOOKUP(TRIM(RiskLevel!Y14),LowRiskDrivers,2,FALSE),""),"Other")</f>
        <v/>
      </c>
      <c r="AA12" t="str">
        <f>IFERROR(IF(RiskLevel!Z14&lt;&gt;"",VLOOKUP(TRIM(RiskLevel!Z14),LowRiskDrivers,2,FALSE),""),"Other")</f>
        <v/>
      </c>
      <c r="AB12" t="str">
        <f>IFERROR(IF(RiskLevel!AA14&lt;&gt;"",VLOOKUP(TRIM(RiskLevel!AA14),LowRiskDrivers,2,FALSE),""),"Other")</f>
        <v/>
      </c>
      <c r="AC12">
        <f t="shared" si="0"/>
        <v>0</v>
      </c>
      <c r="AD12" t="str">
        <f t="shared" si="1"/>
        <v>Low</v>
      </c>
    </row>
    <row r="13" spans="1:30" x14ac:dyDescent="0.3">
      <c r="A13">
        <f>RiskLevel!A15</f>
        <v>0</v>
      </c>
      <c r="B13" t="str">
        <f>IFERROR(IF(RiskLevel!B15&lt;&gt;"",VLOOKUP(TRIM(RiskLevel!B15),HighRiskDrivers,2,FALSE),""),"Other")</f>
        <v/>
      </c>
      <c r="C13" t="str">
        <f>IFERROR(IF(RiskLevel!C15&lt;&gt;"",VLOOKUP(TRIM(RiskLevel!C15),HighRiskDrivers,2,FALSE),""),"Other")</f>
        <v/>
      </c>
      <c r="D13" t="str">
        <f>IFERROR(IF(RiskLevel!D15&lt;&gt;"",VLOOKUP(TRIM(RiskLevel!D15),HighRiskDrivers,2,FALSE),""),"Other")</f>
        <v/>
      </c>
      <c r="E13" t="str">
        <f>IFERROR(IF(RiskLevel!E15&lt;&gt;"",VLOOKUP(TRIM(RiskLevel!E15),HighRiskDrivers,2,FALSE),""),"Other")</f>
        <v/>
      </c>
      <c r="F13" t="str">
        <f>IFERROR(IF(RiskLevel!F15&lt;&gt;"",VLOOKUP(TRIM(RiskLevel!F15),HighRiskDrivers,2,FALSE),""),"Other")</f>
        <v/>
      </c>
      <c r="G13" t="str">
        <f>IFERROR(IF(RiskLevel!G15&lt;&gt;"",VLOOKUP(TRIM(RiskLevel!G15),HighRiskDrivers,2,FALSE),""),"Other")</f>
        <v/>
      </c>
      <c r="H13" t="str">
        <f>IFERROR(IF(RiskLevel!H15&lt;&gt;"",VLOOKUP(TRIM(RiskLevel!H15),ModerateRiskDrivers,2,FALSE),""),"Other")</f>
        <v/>
      </c>
      <c r="I13" t="str">
        <f>IFERROR(IF(RiskLevel!I15&lt;&gt;"",VLOOKUP(TRIM(RiskLevel!I15),ModerateRiskDrivers,2,FALSE),""),"Other")</f>
        <v/>
      </c>
      <c r="J13" t="str">
        <f>IFERROR(IF(RiskLevel!J15&lt;&gt;"",VLOOKUP(TRIM(RiskLevel!J15),ModerateRiskDrivers,2,FALSE),""),"Other")</f>
        <v/>
      </c>
      <c r="K13" t="str">
        <f>IFERROR(IF(RiskLevel!K15&lt;&gt;"",VLOOKUP(TRIM(RiskLevel!K15),ModerateRiskDrivers,2,FALSE),""),"Other")</f>
        <v/>
      </c>
      <c r="L13" t="str">
        <f>IFERROR(IF(RiskLevel!L15&lt;&gt;"",VLOOKUP(TRIM(RiskLevel!L15),ModerateRiskDrivers,2,FALSE),""),"Other")</f>
        <v/>
      </c>
      <c r="M13" t="str">
        <f>IFERROR(IF(RiskLevel!M15&lt;&gt;"",VLOOKUP(TRIM(RiskLevel!M15),ModerateRiskDrivers,2,FALSE),""),"Other")</f>
        <v/>
      </c>
      <c r="N13" t="str">
        <f>IFERROR(IF(RiskLevel!N15&lt;&gt;"",VLOOKUP(TRIM(RiskLevel!N15),ModerateRiskDrivers,2,FALSE),""),"Other")</f>
        <v/>
      </c>
      <c r="O13" t="str">
        <f>IFERROR(IF(RiskLevel!O15&lt;&gt;"",VLOOKUP(TRIM(RiskLevel!O15),ModerateRiskDrivers,2,FALSE),""),"Other")</f>
        <v/>
      </c>
      <c r="P13" t="str">
        <f>IFERROR(IF(RiskLevel!P15&lt;&gt;"",VLOOKUP(TRIM(RiskLevel!P15),ModerateRiskDrivers,2,FALSE),""),"Other")</f>
        <v/>
      </c>
      <c r="Q13" t="str">
        <f>IFERROR(IF(RiskLevel!Q15&lt;&gt;"",VLOOKUP(TRIM(RiskLevel!Q15),ModerateRiskDrivers,2,FALSE),""),"Other")</f>
        <v/>
      </c>
      <c r="R13" t="str">
        <f>IFERROR(IF(RiskLevel!R15&lt;&gt;"",VLOOKUP(TRIM(RiskLevel!R15),ModerateRiskDrivers,2,FALSE),""),"Other")</f>
        <v/>
      </c>
      <c r="S13" t="str">
        <f>IFERROR(IF(RiskLevel!S15&lt;&gt;"",VLOOKUP(TRIM(RiskLevel!S15),ModerateRiskDrivers,2,FALSE),""),"Other")</f>
        <v/>
      </c>
      <c r="T13" t="str">
        <f>IFERROR(IF(RiskLevel!T15&lt;&gt;"",VLOOKUP(TRIM(RiskLevel!T15),ModerateRiskDrivers,2,FALSE),""),"Other")</f>
        <v/>
      </c>
      <c r="U13" t="str">
        <f>IFERROR(IF(RiskLevel!U15&lt;&gt;"",VLOOKUP(TRIM(RiskLevel!U15),ModerateRiskDrivers,2,FALSE),""),"Other")</f>
        <v/>
      </c>
      <c r="W13" t="str">
        <f>IFERROR(IF(RiskLevel!V15&lt;&gt;"",VLOOKUP(TRIM(RiskLevel!V15),LowRiskDrivers,2,FALSE),""),"Other")</f>
        <v/>
      </c>
      <c r="X13" t="str">
        <f>IFERROR(IF(RiskLevel!W15&lt;&gt;"",VLOOKUP(TRIM(RiskLevel!W15),LowRiskDrivers,2,FALSE),""),"Other")</f>
        <v/>
      </c>
      <c r="Y13" t="str">
        <f>IFERROR(IF(RiskLevel!X15&lt;&gt;"",VLOOKUP(TRIM(RiskLevel!X15),LowRiskDrivers,2,FALSE),""),"Other")</f>
        <v/>
      </c>
      <c r="Z13" t="str">
        <f>IFERROR(IF(RiskLevel!Y15&lt;&gt;"",VLOOKUP(TRIM(RiskLevel!Y15),LowRiskDrivers,2,FALSE),""),"Other")</f>
        <v/>
      </c>
      <c r="AA13" t="str">
        <f>IFERROR(IF(RiskLevel!Z15&lt;&gt;"",VLOOKUP(TRIM(RiskLevel!Z15),LowRiskDrivers,2,FALSE),""),"Other")</f>
        <v/>
      </c>
      <c r="AB13" t="str">
        <f>IFERROR(IF(RiskLevel!AA15&lt;&gt;"",VLOOKUP(TRIM(RiskLevel!AA15),LowRiskDrivers,2,FALSE),""),"Other")</f>
        <v/>
      </c>
      <c r="AC13">
        <f t="shared" si="0"/>
        <v>0</v>
      </c>
      <c r="AD13" t="str">
        <f t="shared" si="1"/>
        <v>Low</v>
      </c>
    </row>
    <row r="14" spans="1:30" x14ac:dyDescent="0.3">
      <c r="A14">
        <f>RiskLevel!A16</f>
        <v>0</v>
      </c>
      <c r="B14" t="str">
        <f>IFERROR(IF(RiskLevel!B16&lt;&gt;"",VLOOKUP(TRIM(RiskLevel!B16),HighRiskDrivers,2,FALSE),""),"Other")</f>
        <v/>
      </c>
      <c r="C14" t="str">
        <f>IFERROR(IF(RiskLevel!C16&lt;&gt;"",VLOOKUP(TRIM(RiskLevel!C16),HighRiskDrivers,2,FALSE),""),"Other")</f>
        <v/>
      </c>
      <c r="D14" t="str">
        <f>IFERROR(IF(RiskLevel!D16&lt;&gt;"",VLOOKUP(TRIM(RiskLevel!D16),HighRiskDrivers,2,FALSE),""),"Other")</f>
        <v/>
      </c>
      <c r="E14" t="str">
        <f>IFERROR(IF(RiskLevel!E16&lt;&gt;"",VLOOKUP(TRIM(RiskLevel!E16),HighRiskDrivers,2,FALSE),""),"Other")</f>
        <v/>
      </c>
      <c r="F14" t="str">
        <f>IFERROR(IF(RiskLevel!F16&lt;&gt;"",VLOOKUP(TRIM(RiskLevel!F16),HighRiskDrivers,2,FALSE),""),"Other")</f>
        <v/>
      </c>
      <c r="G14" t="str">
        <f>IFERROR(IF(RiskLevel!G16&lt;&gt;"",VLOOKUP(TRIM(RiskLevel!G16),HighRiskDrivers,2,FALSE),""),"Other")</f>
        <v/>
      </c>
      <c r="H14" t="str">
        <f>IFERROR(IF(RiskLevel!H16&lt;&gt;"",VLOOKUP(TRIM(RiskLevel!H16),ModerateRiskDrivers,2,FALSE),""),"Other")</f>
        <v/>
      </c>
      <c r="I14" t="str">
        <f>IFERROR(IF(RiskLevel!I16&lt;&gt;"",VLOOKUP(TRIM(RiskLevel!I16),ModerateRiskDrivers,2,FALSE),""),"Other")</f>
        <v/>
      </c>
      <c r="J14" t="str">
        <f>IFERROR(IF(RiskLevel!J16&lt;&gt;"",VLOOKUP(TRIM(RiskLevel!J16),ModerateRiskDrivers,2,FALSE),""),"Other")</f>
        <v/>
      </c>
      <c r="K14" t="str">
        <f>IFERROR(IF(RiskLevel!K16&lt;&gt;"",VLOOKUP(TRIM(RiskLevel!K16),ModerateRiskDrivers,2,FALSE),""),"Other")</f>
        <v/>
      </c>
      <c r="L14" t="str">
        <f>IFERROR(IF(RiskLevel!L16&lt;&gt;"",VLOOKUP(TRIM(RiskLevel!L16),ModerateRiskDrivers,2,FALSE),""),"Other")</f>
        <v/>
      </c>
      <c r="M14" t="str">
        <f>IFERROR(IF(RiskLevel!M16&lt;&gt;"",VLOOKUP(TRIM(RiskLevel!M16),ModerateRiskDrivers,2,FALSE),""),"Other")</f>
        <v/>
      </c>
      <c r="N14" t="str">
        <f>IFERROR(IF(RiskLevel!N16&lt;&gt;"",VLOOKUP(TRIM(RiskLevel!N16),ModerateRiskDrivers,2,FALSE),""),"Other")</f>
        <v/>
      </c>
      <c r="O14" t="str">
        <f>IFERROR(IF(RiskLevel!O16&lt;&gt;"",VLOOKUP(TRIM(RiskLevel!O16),ModerateRiskDrivers,2,FALSE),""),"Other")</f>
        <v/>
      </c>
      <c r="P14" t="str">
        <f>IFERROR(IF(RiskLevel!P16&lt;&gt;"",VLOOKUP(TRIM(RiskLevel!P16),ModerateRiskDrivers,2,FALSE),""),"Other")</f>
        <v/>
      </c>
      <c r="Q14" t="str">
        <f>IFERROR(IF(RiskLevel!Q16&lt;&gt;"",VLOOKUP(TRIM(RiskLevel!Q16),ModerateRiskDrivers,2,FALSE),""),"Other")</f>
        <v/>
      </c>
      <c r="R14" t="str">
        <f>IFERROR(IF(RiskLevel!R16&lt;&gt;"",VLOOKUP(TRIM(RiskLevel!R16),ModerateRiskDrivers,2,FALSE),""),"Other")</f>
        <v/>
      </c>
      <c r="S14" t="str">
        <f>IFERROR(IF(RiskLevel!S16&lt;&gt;"",VLOOKUP(TRIM(RiskLevel!S16),ModerateRiskDrivers,2,FALSE),""),"Other")</f>
        <v/>
      </c>
      <c r="T14" t="str">
        <f>IFERROR(IF(RiskLevel!T16&lt;&gt;"",VLOOKUP(TRIM(RiskLevel!T16),ModerateRiskDrivers,2,FALSE),""),"Other")</f>
        <v/>
      </c>
      <c r="U14" t="str">
        <f>IFERROR(IF(RiskLevel!U16&lt;&gt;"",VLOOKUP(TRIM(RiskLevel!U16),ModerateRiskDrivers,2,FALSE),""),"Other")</f>
        <v/>
      </c>
      <c r="W14" t="str">
        <f>IFERROR(IF(RiskLevel!V16&lt;&gt;"",VLOOKUP(TRIM(RiskLevel!V16),LowRiskDrivers,2,FALSE),""),"Other")</f>
        <v/>
      </c>
      <c r="X14" t="str">
        <f>IFERROR(IF(RiskLevel!W16&lt;&gt;"",VLOOKUP(TRIM(RiskLevel!W16),LowRiskDrivers,2,FALSE),""),"Other")</f>
        <v/>
      </c>
      <c r="Y14" t="str">
        <f>IFERROR(IF(RiskLevel!X16&lt;&gt;"",VLOOKUP(TRIM(RiskLevel!X16),LowRiskDrivers,2,FALSE),""),"Other")</f>
        <v/>
      </c>
      <c r="Z14" t="str">
        <f>IFERROR(IF(RiskLevel!Y16&lt;&gt;"",VLOOKUP(TRIM(RiskLevel!Y16),LowRiskDrivers,2,FALSE),""),"Other")</f>
        <v/>
      </c>
      <c r="AA14" t="str">
        <f>IFERROR(IF(RiskLevel!Z16&lt;&gt;"",VLOOKUP(TRIM(RiskLevel!Z16),LowRiskDrivers,2,FALSE),""),"Other")</f>
        <v/>
      </c>
      <c r="AB14" t="str">
        <f>IFERROR(IF(RiskLevel!AA16&lt;&gt;"",VLOOKUP(TRIM(RiskLevel!AA16),LowRiskDrivers,2,FALSE),""),"Other")</f>
        <v/>
      </c>
      <c r="AC14">
        <f t="shared" si="0"/>
        <v>0</v>
      </c>
      <c r="AD14" t="str">
        <f t="shared" si="1"/>
        <v>Low</v>
      </c>
    </row>
    <row r="15" spans="1:30" x14ac:dyDescent="0.3">
      <c r="A15">
        <f>RiskLevel!A17</f>
        <v>0</v>
      </c>
      <c r="B15" t="str">
        <f>IFERROR(IF(RiskLevel!B17&lt;&gt;"",VLOOKUP(TRIM(RiskLevel!B17),HighRiskDrivers,2,FALSE),""),"Other")</f>
        <v/>
      </c>
      <c r="C15" t="str">
        <f>IFERROR(IF(RiskLevel!C17&lt;&gt;"",VLOOKUP(TRIM(RiskLevel!C17),HighRiskDrivers,2,FALSE),""),"Other")</f>
        <v/>
      </c>
      <c r="D15" t="str">
        <f>IFERROR(IF(RiskLevel!D17&lt;&gt;"",VLOOKUP(TRIM(RiskLevel!D17),HighRiskDrivers,2,FALSE),""),"Other")</f>
        <v/>
      </c>
      <c r="E15" t="str">
        <f>IFERROR(IF(RiskLevel!E17&lt;&gt;"",VLOOKUP(TRIM(RiskLevel!E17),HighRiskDrivers,2,FALSE),""),"Other")</f>
        <v/>
      </c>
      <c r="F15" t="str">
        <f>IFERROR(IF(RiskLevel!F17&lt;&gt;"",VLOOKUP(TRIM(RiskLevel!F17),HighRiskDrivers,2,FALSE),""),"Other")</f>
        <v/>
      </c>
      <c r="G15" t="str">
        <f>IFERROR(IF(RiskLevel!G17&lt;&gt;"",VLOOKUP(TRIM(RiskLevel!G17),HighRiskDrivers,2,FALSE),""),"Other")</f>
        <v/>
      </c>
      <c r="H15" t="str">
        <f>IFERROR(IF(RiskLevel!H17&lt;&gt;"",VLOOKUP(TRIM(RiskLevel!H17),ModerateRiskDrivers,2,FALSE),""),"Other")</f>
        <v/>
      </c>
      <c r="I15" t="str">
        <f>IFERROR(IF(RiskLevel!I17&lt;&gt;"",VLOOKUP(TRIM(RiskLevel!I17),ModerateRiskDrivers,2,FALSE),""),"Other")</f>
        <v/>
      </c>
      <c r="J15" t="str">
        <f>IFERROR(IF(RiskLevel!J17&lt;&gt;"",VLOOKUP(TRIM(RiskLevel!J17),ModerateRiskDrivers,2,FALSE),""),"Other")</f>
        <v/>
      </c>
      <c r="K15" t="str">
        <f>IFERROR(IF(RiskLevel!K17&lt;&gt;"",VLOOKUP(TRIM(RiskLevel!K17),ModerateRiskDrivers,2,FALSE),""),"Other")</f>
        <v/>
      </c>
      <c r="L15" t="str">
        <f>IFERROR(IF(RiskLevel!L17&lt;&gt;"",VLOOKUP(TRIM(RiskLevel!L17),ModerateRiskDrivers,2,FALSE),""),"Other")</f>
        <v/>
      </c>
      <c r="M15" t="str">
        <f>IFERROR(IF(RiskLevel!M17&lt;&gt;"",VLOOKUP(TRIM(RiskLevel!M17),ModerateRiskDrivers,2,FALSE),""),"Other")</f>
        <v/>
      </c>
      <c r="N15" t="str">
        <f>IFERROR(IF(RiskLevel!N17&lt;&gt;"",VLOOKUP(TRIM(RiskLevel!N17),ModerateRiskDrivers,2,FALSE),""),"Other")</f>
        <v/>
      </c>
      <c r="O15" t="str">
        <f>IFERROR(IF(RiskLevel!O17&lt;&gt;"",VLOOKUP(TRIM(RiskLevel!O17),ModerateRiskDrivers,2,FALSE),""),"Other")</f>
        <v/>
      </c>
      <c r="P15" t="str">
        <f>IFERROR(IF(RiskLevel!P17&lt;&gt;"",VLOOKUP(TRIM(RiskLevel!P17),ModerateRiskDrivers,2,FALSE),""),"Other")</f>
        <v/>
      </c>
      <c r="Q15" t="str">
        <f>IFERROR(IF(RiskLevel!Q17&lt;&gt;"",VLOOKUP(TRIM(RiskLevel!Q17),ModerateRiskDrivers,2,FALSE),""),"Other")</f>
        <v/>
      </c>
      <c r="R15" t="str">
        <f>IFERROR(IF(RiskLevel!R17&lt;&gt;"",VLOOKUP(TRIM(RiskLevel!R17),ModerateRiskDrivers,2,FALSE),""),"Other")</f>
        <v/>
      </c>
      <c r="S15" t="str">
        <f>IFERROR(IF(RiskLevel!S17&lt;&gt;"",VLOOKUP(TRIM(RiskLevel!S17),ModerateRiskDrivers,2,FALSE),""),"Other")</f>
        <v/>
      </c>
      <c r="T15" t="str">
        <f>IFERROR(IF(RiskLevel!T17&lt;&gt;"",VLOOKUP(TRIM(RiskLevel!T17),ModerateRiskDrivers,2,FALSE),""),"Other")</f>
        <v/>
      </c>
      <c r="U15" t="str">
        <f>IFERROR(IF(RiskLevel!U17&lt;&gt;"",VLOOKUP(TRIM(RiskLevel!U17),ModerateRiskDrivers,2,FALSE),""),"Other")</f>
        <v/>
      </c>
      <c r="W15" t="str">
        <f>IFERROR(IF(RiskLevel!V17&lt;&gt;"",VLOOKUP(TRIM(RiskLevel!V17),LowRiskDrivers,2,FALSE),""),"Other")</f>
        <v/>
      </c>
      <c r="X15" t="str">
        <f>IFERROR(IF(RiskLevel!W17&lt;&gt;"",VLOOKUP(TRIM(RiskLevel!W17),LowRiskDrivers,2,FALSE),""),"Other")</f>
        <v/>
      </c>
      <c r="Y15" t="str">
        <f>IFERROR(IF(RiskLevel!X17&lt;&gt;"",VLOOKUP(TRIM(RiskLevel!X17),LowRiskDrivers,2,FALSE),""),"Other")</f>
        <v/>
      </c>
      <c r="Z15" t="str">
        <f>IFERROR(IF(RiskLevel!Y17&lt;&gt;"",VLOOKUP(TRIM(RiskLevel!Y17),LowRiskDrivers,2,FALSE),""),"Other")</f>
        <v/>
      </c>
      <c r="AA15" t="str">
        <f>IFERROR(IF(RiskLevel!Z17&lt;&gt;"",VLOOKUP(TRIM(RiskLevel!Z17),LowRiskDrivers,2,FALSE),""),"Other")</f>
        <v/>
      </c>
      <c r="AB15" t="str">
        <f>IFERROR(IF(RiskLevel!AA17&lt;&gt;"",VLOOKUP(TRIM(RiskLevel!AA17),LowRiskDrivers,2,FALSE),""),"Other")</f>
        <v/>
      </c>
      <c r="AC15">
        <f t="shared" si="0"/>
        <v>0</v>
      </c>
      <c r="AD15" t="str">
        <f t="shared" si="1"/>
        <v>Low</v>
      </c>
    </row>
    <row r="16" spans="1:30" x14ac:dyDescent="0.3">
      <c r="A16">
        <f>RiskLevel!A18</f>
        <v>0</v>
      </c>
      <c r="B16" t="str">
        <f>IFERROR(IF(RiskLevel!B18&lt;&gt;"",VLOOKUP(TRIM(RiskLevel!B18),HighRiskDrivers,2,FALSE),""),"Other")</f>
        <v/>
      </c>
      <c r="C16" t="str">
        <f>IFERROR(IF(RiskLevel!C18&lt;&gt;"",VLOOKUP(TRIM(RiskLevel!C18),HighRiskDrivers,2,FALSE),""),"Other")</f>
        <v/>
      </c>
      <c r="D16" t="str">
        <f>IFERROR(IF(RiskLevel!D18&lt;&gt;"",VLOOKUP(TRIM(RiskLevel!D18),HighRiskDrivers,2,FALSE),""),"Other")</f>
        <v/>
      </c>
      <c r="E16" t="str">
        <f>IFERROR(IF(RiskLevel!E18&lt;&gt;"",VLOOKUP(TRIM(RiskLevel!E18),HighRiskDrivers,2,FALSE),""),"Other")</f>
        <v/>
      </c>
      <c r="F16" t="str">
        <f>IFERROR(IF(RiskLevel!F18&lt;&gt;"",VLOOKUP(TRIM(RiskLevel!F18),HighRiskDrivers,2,FALSE),""),"Other")</f>
        <v/>
      </c>
      <c r="G16" t="str">
        <f>IFERROR(IF(RiskLevel!G18&lt;&gt;"",VLOOKUP(TRIM(RiskLevel!G18),HighRiskDrivers,2,FALSE),""),"Other")</f>
        <v/>
      </c>
      <c r="H16" t="str">
        <f>IFERROR(IF(RiskLevel!H18&lt;&gt;"",VLOOKUP(TRIM(RiskLevel!H18),ModerateRiskDrivers,2,FALSE),""),"Other")</f>
        <v/>
      </c>
      <c r="I16" t="str">
        <f>IFERROR(IF(RiskLevel!I18&lt;&gt;"",VLOOKUP(TRIM(RiskLevel!I18),ModerateRiskDrivers,2,FALSE),""),"Other")</f>
        <v/>
      </c>
      <c r="J16" t="str">
        <f>IFERROR(IF(RiskLevel!J18&lt;&gt;"",VLOOKUP(TRIM(RiskLevel!J18),ModerateRiskDrivers,2,FALSE),""),"Other")</f>
        <v/>
      </c>
      <c r="K16" t="str">
        <f>IFERROR(IF(RiskLevel!K18&lt;&gt;"",VLOOKUP(TRIM(RiskLevel!K18),ModerateRiskDrivers,2,FALSE),""),"Other")</f>
        <v/>
      </c>
      <c r="L16" t="str">
        <f>IFERROR(IF(RiskLevel!L18&lt;&gt;"",VLOOKUP(TRIM(RiskLevel!L18),ModerateRiskDrivers,2,FALSE),""),"Other")</f>
        <v/>
      </c>
      <c r="M16" t="str">
        <f>IFERROR(IF(RiskLevel!M18&lt;&gt;"",VLOOKUP(TRIM(RiskLevel!M18),ModerateRiskDrivers,2,FALSE),""),"Other")</f>
        <v/>
      </c>
      <c r="N16" t="str">
        <f>IFERROR(IF(RiskLevel!N18&lt;&gt;"",VLOOKUP(TRIM(RiskLevel!N18),ModerateRiskDrivers,2,FALSE),""),"Other")</f>
        <v/>
      </c>
      <c r="O16" t="str">
        <f>IFERROR(IF(RiskLevel!O18&lt;&gt;"",VLOOKUP(TRIM(RiskLevel!O18),ModerateRiskDrivers,2,FALSE),""),"Other")</f>
        <v/>
      </c>
      <c r="P16" t="str">
        <f>IFERROR(IF(RiskLevel!P18&lt;&gt;"",VLOOKUP(TRIM(RiskLevel!P18),ModerateRiskDrivers,2,FALSE),""),"Other")</f>
        <v/>
      </c>
      <c r="Q16" t="str">
        <f>IFERROR(IF(RiskLevel!Q18&lt;&gt;"",VLOOKUP(TRIM(RiskLevel!Q18),ModerateRiskDrivers,2,FALSE),""),"Other")</f>
        <v/>
      </c>
      <c r="R16" t="str">
        <f>IFERROR(IF(RiskLevel!R18&lt;&gt;"",VLOOKUP(TRIM(RiskLevel!R18),ModerateRiskDrivers,2,FALSE),""),"Other")</f>
        <v/>
      </c>
      <c r="S16" t="str">
        <f>IFERROR(IF(RiskLevel!S18&lt;&gt;"",VLOOKUP(TRIM(RiskLevel!S18),ModerateRiskDrivers,2,FALSE),""),"Other")</f>
        <v/>
      </c>
      <c r="T16" t="str">
        <f>IFERROR(IF(RiskLevel!T18&lt;&gt;"",VLOOKUP(TRIM(RiskLevel!T18),ModerateRiskDrivers,2,FALSE),""),"Other")</f>
        <v/>
      </c>
      <c r="U16" t="str">
        <f>IFERROR(IF(RiskLevel!U18&lt;&gt;"",VLOOKUP(TRIM(RiskLevel!U18),ModerateRiskDrivers,2,FALSE),""),"Other")</f>
        <v/>
      </c>
      <c r="W16" t="str">
        <f>IFERROR(IF(RiskLevel!V18&lt;&gt;"",VLOOKUP(TRIM(RiskLevel!V18),LowRiskDrivers,2,FALSE),""),"Other")</f>
        <v/>
      </c>
      <c r="X16" t="str">
        <f>IFERROR(IF(RiskLevel!W18&lt;&gt;"",VLOOKUP(TRIM(RiskLevel!W18),LowRiskDrivers,2,FALSE),""),"Other")</f>
        <v/>
      </c>
      <c r="Y16" t="str">
        <f>IFERROR(IF(RiskLevel!X18&lt;&gt;"",VLOOKUP(TRIM(RiskLevel!X18),LowRiskDrivers,2,FALSE),""),"Other")</f>
        <v/>
      </c>
      <c r="Z16" t="str">
        <f>IFERROR(IF(RiskLevel!Y18&lt;&gt;"",VLOOKUP(TRIM(RiskLevel!Y18),LowRiskDrivers,2,FALSE),""),"Other")</f>
        <v/>
      </c>
      <c r="AA16" t="str">
        <f>IFERROR(IF(RiskLevel!Z18&lt;&gt;"",VLOOKUP(TRIM(RiskLevel!Z18),LowRiskDrivers,2,FALSE),""),"Other")</f>
        <v/>
      </c>
      <c r="AB16" t="str">
        <f>IFERROR(IF(RiskLevel!AA18&lt;&gt;"",VLOOKUP(TRIM(RiskLevel!AA18),LowRiskDrivers,2,FALSE),""),"Other")</f>
        <v/>
      </c>
      <c r="AC16">
        <f t="shared" si="0"/>
        <v>0</v>
      </c>
      <c r="AD16" t="str">
        <f t="shared" si="1"/>
        <v>Low</v>
      </c>
    </row>
    <row r="17" spans="1:30" x14ac:dyDescent="0.3">
      <c r="A17">
        <f>RiskLevel!A19</f>
        <v>0</v>
      </c>
      <c r="B17" t="str">
        <f>IFERROR(IF(RiskLevel!B19&lt;&gt;"",VLOOKUP(TRIM(RiskLevel!B19),HighRiskDrivers,2,FALSE),""),"Other")</f>
        <v/>
      </c>
      <c r="C17" t="str">
        <f>IFERROR(IF(RiskLevel!C19&lt;&gt;"",VLOOKUP(TRIM(RiskLevel!C19),HighRiskDrivers,2,FALSE),""),"Other")</f>
        <v/>
      </c>
      <c r="D17" t="str">
        <f>IFERROR(IF(RiskLevel!D19&lt;&gt;"",VLOOKUP(TRIM(RiskLevel!D19),HighRiskDrivers,2,FALSE),""),"Other")</f>
        <v/>
      </c>
      <c r="E17" t="str">
        <f>IFERROR(IF(RiskLevel!E19&lt;&gt;"",VLOOKUP(TRIM(RiskLevel!E19),HighRiskDrivers,2,FALSE),""),"Other")</f>
        <v/>
      </c>
      <c r="F17" t="str">
        <f>IFERROR(IF(RiskLevel!F19&lt;&gt;"",VLOOKUP(TRIM(RiskLevel!F19),HighRiskDrivers,2,FALSE),""),"Other")</f>
        <v/>
      </c>
      <c r="G17" t="str">
        <f>IFERROR(IF(RiskLevel!G19&lt;&gt;"",VLOOKUP(TRIM(RiskLevel!G19),HighRiskDrivers,2,FALSE),""),"Other")</f>
        <v/>
      </c>
      <c r="H17" t="str">
        <f>IFERROR(IF(RiskLevel!H19&lt;&gt;"",VLOOKUP(TRIM(RiskLevel!H19),ModerateRiskDrivers,2,FALSE),""),"Other")</f>
        <v/>
      </c>
      <c r="I17" t="str">
        <f>IFERROR(IF(RiskLevel!I19&lt;&gt;"",VLOOKUP(TRIM(RiskLevel!I19),ModerateRiskDrivers,2,FALSE),""),"Other")</f>
        <v/>
      </c>
      <c r="J17" t="str">
        <f>IFERROR(IF(RiskLevel!J19&lt;&gt;"",VLOOKUP(TRIM(RiskLevel!J19),ModerateRiskDrivers,2,FALSE),""),"Other")</f>
        <v/>
      </c>
      <c r="K17" t="str">
        <f>IFERROR(IF(RiskLevel!K19&lt;&gt;"",VLOOKUP(TRIM(RiskLevel!K19),ModerateRiskDrivers,2,FALSE),""),"Other")</f>
        <v/>
      </c>
      <c r="L17" t="str">
        <f>IFERROR(IF(RiskLevel!L19&lt;&gt;"",VLOOKUP(TRIM(RiskLevel!L19),ModerateRiskDrivers,2,FALSE),""),"Other")</f>
        <v/>
      </c>
      <c r="M17" t="str">
        <f>IFERROR(IF(RiskLevel!M19&lt;&gt;"",VLOOKUP(TRIM(RiskLevel!M19),ModerateRiskDrivers,2,FALSE),""),"Other")</f>
        <v/>
      </c>
      <c r="N17" t="str">
        <f>IFERROR(IF(RiskLevel!N19&lt;&gt;"",VLOOKUP(TRIM(RiskLevel!N19),ModerateRiskDrivers,2,FALSE),""),"Other")</f>
        <v/>
      </c>
      <c r="O17" t="str">
        <f>IFERROR(IF(RiskLevel!O19&lt;&gt;"",VLOOKUP(TRIM(RiskLevel!O19),ModerateRiskDrivers,2,FALSE),""),"Other")</f>
        <v/>
      </c>
      <c r="P17" t="str">
        <f>IFERROR(IF(RiskLevel!P19&lt;&gt;"",VLOOKUP(TRIM(RiskLevel!P19),ModerateRiskDrivers,2,FALSE),""),"Other")</f>
        <v/>
      </c>
      <c r="Q17" t="str">
        <f>IFERROR(IF(RiskLevel!Q19&lt;&gt;"",VLOOKUP(TRIM(RiskLevel!Q19),ModerateRiskDrivers,2,FALSE),""),"Other")</f>
        <v/>
      </c>
      <c r="R17" t="str">
        <f>IFERROR(IF(RiskLevel!R19&lt;&gt;"",VLOOKUP(TRIM(RiskLevel!R19),ModerateRiskDrivers,2,FALSE),""),"Other")</f>
        <v/>
      </c>
      <c r="S17" t="str">
        <f>IFERROR(IF(RiskLevel!S19&lt;&gt;"",VLOOKUP(TRIM(RiskLevel!S19),ModerateRiskDrivers,2,FALSE),""),"Other")</f>
        <v/>
      </c>
      <c r="T17" t="str">
        <f>IFERROR(IF(RiskLevel!T19&lt;&gt;"",VLOOKUP(TRIM(RiskLevel!T19),ModerateRiskDrivers,2,FALSE),""),"Other")</f>
        <v/>
      </c>
      <c r="U17" t="str">
        <f>IFERROR(IF(RiskLevel!U19&lt;&gt;"",VLOOKUP(TRIM(RiskLevel!U19),ModerateRiskDrivers,2,FALSE),""),"Other")</f>
        <v/>
      </c>
      <c r="W17" t="str">
        <f>IFERROR(IF(RiskLevel!V19&lt;&gt;"",VLOOKUP(TRIM(RiskLevel!V19),LowRiskDrivers,2,FALSE),""),"Other")</f>
        <v/>
      </c>
      <c r="X17" t="str">
        <f>IFERROR(IF(RiskLevel!W19&lt;&gt;"",VLOOKUP(TRIM(RiskLevel!W19),LowRiskDrivers,2,FALSE),""),"Other")</f>
        <v/>
      </c>
      <c r="Y17" t="str">
        <f>IFERROR(IF(RiskLevel!X19&lt;&gt;"",VLOOKUP(TRIM(RiskLevel!X19),LowRiskDrivers,2,FALSE),""),"Other")</f>
        <v/>
      </c>
      <c r="Z17" t="str">
        <f>IFERROR(IF(RiskLevel!Y19&lt;&gt;"",VLOOKUP(TRIM(RiskLevel!Y19),LowRiskDrivers,2,FALSE),""),"Other")</f>
        <v/>
      </c>
      <c r="AA17" t="str">
        <f>IFERROR(IF(RiskLevel!Z19&lt;&gt;"",VLOOKUP(TRIM(RiskLevel!Z19),LowRiskDrivers,2,FALSE),""),"Other")</f>
        <v/>
      </c>
      <c r="AB17" t="str">
        <f>IFERROR(IF(RiskLevel!AA19&lt;&gt;"",VLOOKUP(TRIM(RiskLevel!AA19),LowRiskDrivers,2,FALSE),""),"Other")</f>
        <v/>
      </c>
      <c r="AC17">
        <f t="shared" si="0"/>
        <v>0</v>
      </c>
      <c r="AD17" t="str">
        <f t="shared" si="1"/>
        <v>Low</v>
      </c>
    </row>
    <row r="18" spans="1:30" x14ac:dyDescent="0.3">
      <c r="A18">
        <f>RiskLevel!A20</f>
        <v>0</v>
      </c>
      <c r="B18" t="str">
        <f>IFERROR(IF(RiskLevel!B20&lt;&gt;"",VLOOKUP(TRIM(RiskLevel!B20),HighRiskDrivers,2,FALSE),""),"Other")</f>
        <v/>
      </c>
      <c r="C18" t="str">
        <f>IFERROR(IF(RiskLevel!C20&lt;&gt;"",VLOOKUP(TRIM(RiskLevel!C20),HighRiskDrivers,2,FALSE),""),"Other")</f>
        <v/>
      </c>
      <c r="D18" t="str">
        <f>IFERROR(IF(RiskLevel!D20&lt;&gt;"",VLOOKUP(TRIM(RiskLevel!D20),HighRiskDrivers,2,FALSE),""),"Other")</f>
        <v/>
      </c>
      <c r="E18" t="str">
        <f>IFERROR(IF(RiskLevel!E20&lt;&gt;"",VLOOKUP(TRIM(RiskLevel!E20),HighRiskDrivers,2,FALSE),""),"Other")</f>
        <v/>
      </c>
      <c r="F18" t="str">
        <f>IFERROR(IF(RiskLevel!F20&lt;&gt;"",VLOOKUP(TRIM(RiskLevel!F20),HighRiskDrivers,2,FALSE),""),"Other")</f>
        <v/>
      </c>
      <c r="G18" t="str">
        <f>IFERROR(IF(RiskLevel!G20&lt;&gt;"",VLOOKUP(TRIM(RiskLevel!G20),HighRiskDrivers,2,FALSE),""),"Other")</f>
        <v/>
      </c>
      <c r="H18" t="str">
        <f>IFERROR(IF(RiskLevel!H20&lt;&gt;"",VLOOKUP(TRIM(RiskLevel!H20),ModerateRiskDrivers,2,FALSE),""),"Other")</f>
        <v/>
      </c>
      <c r="I18" t="str">
        <f>IFERROR(IF(RiskLevel!I20&lt;&gt;"",VLOOKUP(TRIM(RiskLevel!I20),ModerateRiskDrivers,2,FALSE),""),"Other")</f>
        <v/>
      </c>
      <c r="J18" t="str">
        <f>IFERROR(IF(RiskLevel!J20&lt;&gt;"",VLOOKUP(TRIM(RiskLevel!J20),ModerateRiskDrivers,2,FALSE),""),"Other")</f>
        <v/>
      </c>
      <c r="K18" t="str">
        <f>IFERROR(IF(RiskLevel!K20&lt;&gt;"",VLOOKUP(TRIM(RiskLevel!K20),ModerateRiskDrivers,2,FALSE),""),"Other")</f>
        <v/>
      </c>
      <c r="L18" t="str">
        <f>IFERROR(IF(RiskLevel!L20&lt;&gt;"",VLOOKUP(TRIM(RiskLevel!L20),ModerateRiskDrivers,2,FALSE),""),"Other")</f>
        <v/>
      </c>
      <c r="M18" t="str">
        <f>IFERROR(IF(RiskLevel!M20&lt;&gt;"",VLOOKUP(TRIM(RiskLevel!M20),ModerateRiskDrivers,2,FALSE),""),"Other")</f>
        <v/>
      </c>
      <c r="N18" t="str">
        <f>IFERROR(IF(RiskLevel!N20&lt;&gt;"",VLOOKUP(TRIM(RiskLevel!N20),ModerateRiskDrivers,2,FALSE),""),"Other")</f>
        <v/>
      </c>
      <c r="O18" t="str">
        <f>IFERROR(IF(RiskLevel!O20&lt;&gt;"",VLOOKUP(TRIM(RiskLevel!O20),ModerateRiskDrivers,2,FALSE),""),"Other")</f>
        <v/>
      </c>
      <c r="P18" t="str">
        <f>IFERROR(IF(RiskLevel!P20&lt;&gt;"",VLOOKUP(TRIM(RiskLevel!P20),ModerateRiskDrivers,2,FALSE),""),"Other")</f>
        <v/>
      </c>
      <c r="Q18" t="str">
        <f>IFERROR(IF(RiskLevel!Q20&lt;&gt;"",VLOOKUP(TRIM(RiskLevel!Q20),ModerateRiskDrivers,2,FALSE),""),"Other")</f>
        <v/>
      </c>
      <c r="R18" t="str">
        <f>IFERROR(IF(RiskLevel!R20&lt;&gt;"",VLOOKUP(TRIM(RiskLevel!R20),ModerateRiskDrivers,2,FALSE),""),"Other")</f>
        <v/>
      </c>
      <c r="S18" t="str">
        <f>IFERROR(IF(RiskLevel!S20&lt;&gt;"",VLOOKUP(TRIM(RiskLevel!S20),ModerateRiskDrivers,2,FALSE),""),"Other")</f>
        <v/>
      </c>
      <c r="T18" t="str">
        <f>IFERROR(IF(RiskLevel!T20&lt;&gt;"",VLOOKUP(TRIM(RiskLevel!T20),ModerateRiskDrivers,2,FALSE),""),"Other")</f>
        <v/>
      </c>
      <c r="U18" t="str">
        <f>IFERROR(IF(RiskLevel!U20&lt;&gt;"",VLOOKUP(TRIM(RiskLevel!U20),ModerateRiskDrivers,2,FALSE),""),"Other")</f>
        <v/>
      </c>
      <c r="W18" t="str">
        <f>IFERROR(IF(RiskLevel!V20&lt;&gt;"",VLOOKUP(TRIM(RiskLevel!V20),LowRiskDrivers,2,FALSE),""),"Other")</f>
        <v/>
      </c>
      <c r="X18" t="str">
        <f>IFERROR(IF(RiskLevel!W20&lt;&gt;"",VLOOKUP(TRIM(RiskLevel!W20),LowRiskDrivers,2,FALSE),""),"Other")</f>
        <v/>
      </c>
      <c r="Y18" t="str">
        <f>IFERROR(IF(RiskLevel!X20&lt;&gt;"",VLOOKUP(TRIM(RiskLevel!X20),LowRiskDrivers,2,FALSE),""),"Other")</f>
        <v/>
      </c>
      <c r="Z18" t="str">
        <f>IFERROR(IF(RiskLevel!Y20&lt;&gt;"",VLOOKUP(TRIM(RiskLevel!Y20),LowRiskDrivers,2,FALSE),""),"Other")</f>
        <v/>
      </c>
      <c r="AA18" t="str">
        <f>IFERROR(IF(RiskLevel!Z20&lt;&gt;"",VLOOKUP(TRIM(RiskLevel!Z20),LowRiskDrivers,2,FALSE),""),"Other")</f>
        <v/>
      </c>
      <c r="AB18" t="str">
        <f>IFERROR(IF(RiskLevel!AA20&lt;&gt;"",VLOOKUP(TRIM(RiskLevel!AA20),LowRiskDrivers,2,FALSE),""),"Other")</f>
        <v/>
      </c>
      <c r="AC18">
        <f t="shared" si="0"/>
        <v>0</v>
      </c>
      <c r="AD18" t="str">
        <f t="shared" si="1"/>
        <v>Low</v>
      </c>
    </row>
    <row r="19" spans="1:30" x14ac:dyDescent="0.3">
      <c r="A19">
        <f>RiskLevel!A21</f>
        <v>0</v>
      </c>
      <c r="B19" t="str">
        <f>IFERROR(IF(RiskLevel!B21&lt;&gt;"",VLOOKUP(TRIM(RiskLevel!B21),HighRiskDrivers,2,FALSE),""),"Other")</f>
        <v/>
      </c>
      <c r="C19" t="str">
        <f>IFERROR(IF(RiskLevel!C21&lt;&gt;"",VLOOKUP(TRIM(RiskLevel!C21),HighRiskDrivers,2,FALSE),""),"Other")</f>
        <v/>
      </c>
      <c r="D19" t="str">
        <f>IFERROR(IF(RiskLevel!D21&lt;&gt;"",VLOOKUP(TRIM(RiskLevel!D21),HighRiskDrivers,2,FALSE),""),"Other")</f>
        <v/>
      </c>
      <c r="E19" t="str">
        <f>IFERROR(IF(RiskLevel!E21&lt;&gt;"",VLOOKUP(TRIM(RiskLevel!E21),HighRiskDrivers,2,FALSE),""),"Other")</f>
        <v/>
      </c>
      <c r="F19" t="str">
        <f>IFERROR(IF(RiskLevel!F21&lt;&gt;"",VLOOKUP(TRIM(RiskLevel!F21),HighRiskDrivers,2,FALSE),""),"Other")</f>
        <v/>
      </c>
      <c r="G19" t="str">
        <f>IFERROR(IF(RiskLevel!G21&lt;&gt;"",VLOOKUP(TRIM(RiskLevel!G21),HighRiskDrivers,2,FALSE),""),"Other")</f>
        <v/>
      </c>
      <c r="H19" t="str">
        <f>IFERROR(IF(RiskLevel!H21&lt;&gt;"",VLOOKUP(TRIM(RiskLevel!H21),ModerateRiskDrivers,2,FALSE),""),"Other")</f>
        <v/>
      </c>
      <c r="I19" t="str">
        <f>IFERROR(IF(RiskLevel!I21&lt;&gt;"",VLOOKUP(TRIM(RiskLevel!I21),ModerateRiskDrivers,2,FALSE),""),"Other")</f>
        <v/>
      </c>
      <c r="J19" t="str">
        <f>IFERROR(IF(RiskLevel!J21&lt;&gt;"",VLOOKUP(TRIM(RiskLevel!J21),ModerateRiskDrivers,2,FALSE),""),"Other")</f>
        <v/>
      </c>
      <c r="K19" t="str">
        <f>IFERROR(IF(RiskLevel!K21&lt;&gt;"",VLOOKUP(TRIM(RiskLevel!K21),ModerateRiskDrivers,2,FALSE),""),"Other")</f>
        <v/>
      </c>
      <c r="L19" t="str">
        <f>IFERROR(IF(RiskLevel!L21&lt;&gt;"",VLOOKUP(TRIM(RiskLevel!L21),ModerateRiskDrivers,2,FALSE),""),"Other")</f>
        <v/>
      </c>
      <c r="M19" t="str">
        <f>IFERROR(IF(RiskLevel!M21&lt;&gt;"",VLOOKUP(TRIM(RiskLevel!M21),ModerateRiskDrivers,2,FALSE),""),"Other")</f>
        <v/>
      </c>
      <c r="N19" t="str">
        <f>IFERROR(IF(RiskLevel!N21&lt;&gt;"",VLOOKUP(TRIM(RiskLevel!N21),ModerateRiskDrivers,2,FALSE),""),"Other")</f>
        <v/>
      </c>
      <c r="O19" t="str">
        <f>IFERROR(IF(RiskLevel!O21&lt;&gt;"",VLOOKUP(TRIM(RiskLevel!O21),ModerateRiskDrivers,2,FALSE),""),"Other")</f>
        <v/>
      </c>
      <c r="P19" t="str">
        <f>IFERROR(IF(RiskLevel!P21&lt;&gt;"",VLOOKUP(TRIM(RiskLevel!P21),ModerateRiskDrivers,2,FALSE),""),"Other")</f>
        <v/>
      </c>
      <c r="Q19" t="str">
        <f>IFERROR(IF(RiskLevel!Q21&lt;&gt;"",VLOOKUP(TRIM(RiskLevel!Q21),ModerateRiskDrivers,2,FALSE),""),"Other")</f>
        <v/>
      </c>
      <c r="R19" t="str">
        <f>IFERROR(IF(RiskLevel!R21&lt;&gt;"",VLOOKUP(TRIM(RiskLevel!R21),ModerateRiskDrivers,2,FALSE),""),"Other")</f>
        <v/>
      </c>
      <c r="S19" t="str">
        <f>IFERROR(IF(RiskLevel!S21&lt;&gt;"",VLOOKUP(TRIM(RiskLevel!S21),ModerateRiskDrivers,2,FALSE),""),"Other")</f>
        <v/>
      </c>
      <c r="T19" t="str">
        <f>IFERROR(IF(RiskLevel!T21&lt;&gt;"",VLOOKUP(TRIM(RiskLevel!T21),ModerateRiskDrivers,2,FALSE),""),"Other")</f>
        <v/>
      </c>
      <c r="U19" t="str">
        <f>IFERROR(IF(RiskLevel!U21&lt;&gt;"",VLOOKUP(TRIM(RiskLevel!U21),ModerateRiskDrivers,2,FALSE),""),"Other")</f>
        <v/>
      </c>
      <c r="W19" t="str">
        <f>IFERROR(IF(RiskLevel!V21&lt;&gt;"",VLOOKUP(TRIM(RiskLevel!V21),LowRiskDrivers,2,FALSE),""),"Other")</f>
        <v/>
      </c>
      <c r="X19" t="str">
        <f>IFERROR(IF(RiskLevel!W21&lt;&gt;"",VLOOKUP(TRIM(RiskLevel!W21),LowRiskDrivers,2,FALSE),""),"Other")</f>
        <v/>
      </c>
      <c r="Y19" t="str">
        <f>IFERROR(IF(RiskLevel!X21&lt;&gt;"",VLOOKUP(TRIM(RiskLevel!X21),LowRiskDrivers,2,FALSE),""),"Other")</f>
        <v/>
      </c>
      <c r="Z19" t="str">
        <f>IFERROR(IF(RiskLevel!Y21&lt;&gt;"",VLOOKUP(TRIM(RiskLevel!Y21),LowRiskDrivers,2,FALSE),""),"Other")</f>
        <v/>
      </c>
      <c r="AA19" t="str">
        <f>IFERROR(IF(RiskLevel!Z21&lt;&gt;"",VLOOKUP(TRIM(RiskLevel!Z21),LowRiskDrivers,2,FALSE),""),"Other")</f>
        <v/>
      </c>
      <c r="AB19" t="str">
        <f>IFERROR(IF(RiskLevel!AA21&lt;&gt;"",VLOOKUP(TRIM(RiskLevel!AA21),LowRiskDrivers,2,FALSE),""),"Other")</f>
        <v/>
      </c>
      <c r="AC19">
        <f t="shared" ref="AC19:AC82" si="2">SUM(B19:AB19)</f>
        <v>0</v>
      </c>
      <c r="AD19" t="str">
        <f t="shared" ref="AD19:AD82" si="3">IF(AC19&gt;=15, "High", "Low")</f>
        <v>Low</v>
      </c>
    </row>
    <row r="20" spans="1:30" x14ac:dyDescent="0.3">
      <c r="A20">
        <f>RiskLevel!A22</f>
        <v>0</v>
      </c>
      <c r="B20" t="str">
        <f>IFERROR(IF(RiskLevel!B22&lt;&gt;"",VLOOKUP(TRIM(RiskLevel!B22),HighRiskDrivers,2,FALSE),""),"Other")</f>
        <v/>
      </c>
      <c r="C20" t="str">
        <f>IFERROR(IF(RiskLevel!C22&lt;&gt;"",VLOOKUP(TRIM(RiskLevel!C22),HighRiskDrivers,2,FALSE),""),"Other")</f>
        <v/>
      </c>
      <c r="D20" t="str">
        <f>IFERROR(IF(RiskLevel!D22&lt;&gt;"",VLOOKUP(TRIM(RiskLevel!D22),HighRiskDrivers,2,FALSE),""),"Other")</f>
        <v/>
      </c>
      <c r="E20" t="str">
        <f>IFERROR(IF(RiskLevel!E22&lt;&gt;"",VLOOKUP(TRIM(RiskLevel!E22),HighRiskDrivers,2,FALSE),""),"Other")</f>
        <v/>
      </c>
      <c r="F20" t="str">
        <f>IFERROR(IF(RiskLevel!F22&lt;&gt;"",VLOOKUP(TRIM(RiskLevel!F22),HighRiskDrivers,2,FALSE),""),"Other")</f>
        <v/>
      </c>
      <c r="G20" t="str">
        <f>IFERROR(IF(RiskLevel!G22&lt;&gt;"",VLOOKUP(TRIM(RiskLevel!G22),HighRiskDrivers,2,FALSE),""),"Other")</f>
        <v/>
      </c>
      <c r="H20" t="str">
        <f>IFERROR(IF(RiskLevel!H22&lt;&gt;"",VLOOKUP(TRIM(RiskLevel!H22),ModerateRiskDrivers,2,FALSE),""),"Other")</f>
        <v/>
      </c>
      <c r="I20" t="str">
        <f>IFERROR(IF(RiskLevel!I22&lt;&gt;"",VLOOKUP(TRIM(RiskLevel!I22),ModerateRiskDrivers,2,FALSE),""),"Other")</f>
        <v/>
      </c>
      <c r="J20" t="str">
        <f>IFERROR(IF(RiskLevel!J22&lt;&gt;"",VLOOKUP(TRIM(RiskLevel!J22),ModerateRiskDrivers,2,FALSE),""),"Other")</f>
        <v/>
      </c>
      <c r="K20" t="str">
        <f>IFERROR(IF(RiskLevel!K22&lt;&gt;"",VLOOKUP(TRIM(RiskLevel!K22),ModerateRiskDrivers,2,FALSE),""),"Other")</f>
        <v/>
      </c>
      <c r="L20" t="str">
        <f>IFERROR(IF(RiskLevel!L22&lt;&gt;"",VLOOKUP(TRIM(RiskLevel!L22),ModerateRiskDrivers,2,FALSE),""),"Other")</f>
        <v/>
      </c>
      <c r="M20" t="str">
        <f>IFERROR(IF(RiskLevel!M22&lt;&gt;"",VLOOKUP(TRIM(RiskLevel!M22),ModerateRiskDrivers,2,FALSE),""),"Other")</f>
        <v/>
      </c>
      <c r="N20" t="str">
        <f>IFERROR(IF(RiskLevel!N22&lt;&gt;"",VLOOKUP(TRIM(RiskLevel!N22),ModerateRiskDrivers,2,FALSE),""),"Other")</f>
        <v/>
      </c>
      <c r="O20" t="str">
        <f>IFERROR(IF(RiskLevel!O22&lt;&gt;"",VLOOKUP(TRIM(RiskLevel!O22),ModerateRiskDrivers,2,FALSE),""),"Other")</f>
        <v/>
      </c>
      <c r="P20" t="str">
        <f>IFERROR(IF(RiskLevel!P22&lt;&gt;"",VLOOKUP(TRIM(RiskLevel!P22),ModerateRiskDrivers,2,FALSE),""),"Other")</f>
        <v/>
      </c>
      <c r="Q20" t="str">
        <f>IFERROR(IF(RiskLevel!Q22&lt;&gt;"",VLOOKUP(TRIM(RiskLevel!Q22),ModerateRiskDrivers,2,FALSE),""),"Other")</f>
        <v/>
      </c>
      <c r="R20" t="str">
        <f>IFERROR(IF(RiskLevel!R22&lt;&gt;"",VLOOKUP(TRIM(RiskLevel!R22),ModerateRiskDrivers,2,FALSE),""),"Other")</f>
        <v/>
      </c>
      <c r="S20" t="str">
        <f>IFERROR(IF(RiskLevel!S22&lt;&gt;"",VLOOKUP(TRIM(RiskLevel!S22),ModerateRiskDrivers,2,FALSE),""),"Other")</f>
        <v/>
      </c>
      <c r="T20" t="str">
        <f>IFERROR(IF(RiskLevel!T22&lt;&gt;"",VLOOKUP(TRIM(RiskLevel!T22),ModerateRiskDrivers,2,FALSE),""),"Other")</f>
        <v/>
      </c>
      <c r="U20" t="str">
        <f>IFERROR(IF(RiskLevel!U22&lt;&gt;"",VLOOKUP(TRIM(RiskLevel!U22),ModerateRiskDrivers,2,FALSE),""),"Other")</f>
        <v/>
      </c>
      <c r="W20" t="str">
        <f>IFERROR(IF(RiskLevel!V22&lt;&gt;"",VLOOKUP(TRIM(RiskLevel!V22),LowRiskDrivers,2,FALSE),""),"Other")</f>
        <v/>
      </c>
      <c r="X20" t="str">
        <f>IFERROR(IF(RiskLevel!W22&lt;&gt;"",VLOOKUP(TRIM(RiskLevel!W22),LowRiskDrivers,2,FALSE),""),"Other")</f>
        <v/>
      </c>
      <c r="Y20" t="str">
        <f>IFERROR(IF(RiskLevel!X22&lt;&gt;"",VLOOKUP(TRIM(RiskLevel!X22),LowRiskDrivers,2,FALSE),""),"Other")</f>
        <v/>
      </c>
      <c r="Z20" t="str">
        <f>IFERROR(IF(RiskLevel!Y22&lt;&gt;"",VLOOKUP(TRIM(RiskLevel!Y22),LowRiskDrivers,2,FALSE),""),"Other")</f>
        <v/>
      </c>
      <c r="AA20" t="str">
        <f>IFERROR(IF(RiskLevel!Z22&lt;&gt;"",VLOOKUP(TRIM(RiskLevel!Z22),LowRiskDrivers,2,FALSE),""),"Other")</f>
        <v/>
      </c>
      <c r="AB20" t="str">
        <f>IFERROR(IF(RiskLevel!AA22&lt;&gt;"",VLOOKUP(TRIM(RiskLevel!AA22),LowRiskDrivers,2,FALSE),""),"Other")</f>
        <v/>
      </c>
      <c r="AC20">
        <f t="shared" si="2"/>
        <v>0</v>
      </c>
      <c r="AD20" t="str">
        <f t="shared" si="3"/>
        <v>Low</v>
      </c>
    </row>
    <row r="21" spans="1:30" x14ac:dyDescent="0.3">
      <c r="A21">
        <f>RiskLevel!A23</f>
        <v>0</v>
      </c>
      <c r="B21" t="str">
        <f>IFERROR(IF(RiskLevel!B23&lt;&gt;"",VLOOKUP(TRIM(RiskLevel!B23),HighRiskDrivers,2,FALSE),""),"Other")</f>
        <v/>
      </c>
      <c r="C21" t="str">
        <f>IFERROR(IF(RiskLevel!C23&lt;&gt;"",VLOOKUP(TRIM(RiskLevel!C23),HighRiskDrivers,2,FALSE),""),"Other")</f>
        <v/>
      </c>
      <c r="D21" t="str">
        <f>IFERROR(IF(RiskLevel!D23&lt;&gt;"",VLOOKUP(TRIM(RiskLevel!D23),HighRiskDrivers,2,FALSE),""),"Other")</f>
        <v/>
      </c>
      <c r="E21" t="str">
        <f>IFERROR(IF(RiskLevel!E23&lt;&gt;"",VLOOKUP(TRIM(RiskLevel!E23),HighRiskDrivers,2,FALSE),""),"Other")</f>
        <v/>
      </c>
      <c r="F21" t="str">
        <f>IFERROR(IF(RiskLevel!F23&lt;&gt;"",VLOOKUP(TRIM(RiskLevel!F23),HighRiskDrivers,2,FALSE),""),"Other")</f>
        <v/>
      </c>
      <c r="G21" t="str">
        <f>IFERROR(IF(RiskLevel!G23&lt;&gt;"",VLOOKUP(TRIM(RiskLevel!G23),HighRiskDrivers,2,FALSE),""),"Other")</f>
        <v/>
      </c>
      <c r="H21" t="str">
        <f>IFERROR(IF(RiskLevel!H23&lt;&gt;"",VLOOKUP(TRIM(RiskLevel!H23),ModerateRiskDrivers,2,FALSE),""),"Other")</f>
        <v/>
      </c>
      <c r="I21" t="str">
        <f>IFERROR(IF(RiskLevel!I23&lt;&gt;"",VLOOKUP(TRIM(RiskLevel!I23),ModerateRiskDrivers,2,FALSE),""),"Other")</f>
        <v/>
      </c>
      <c r="J21" t="str">
        <f>IFERROR(IF(RiskLevel!J23&lt;&gt;"",VLOOKUP(TRIM(RiskLevel!J23),ModerateRiskDrivers,2,FALSE),""),"Other")</f>
        <v/>
      </c>
      <c r="K21" t="str">
        <f>IFERROR(IF(RiskLevel!K23&lt;&gt;"",VLOOKUP(TRIM(RiskLevel!K23),ModerateRiskDrivers,2,FALSE),""),"Other")</f>
        <v/>
      </c>
      <c r="L21" t="str">
        <f>IFERROR(IF(RiskLevel!L23&lt;&gt;"",VLOOKUP(TRIM(RiskLevel!L23),ModerateRiskDrivers,2,FALSE),""),"Other")</f>
        <v/>
      </c>
      <c r="M21" t="str">
        <f>IFERROR(IF(RiskLevel!M23&lt;&gt;"",VLOOKUP(TRIM(RiskLevel!M23),ModerateRiskDrivers,2,FALSE),""),"Other")</f>
        <v/>
      </c>
      <c r="N21" t="str">
        <f>IFERROR(IF(RiskLevel!N23&lt;&gt;"",VLOOKUP(TRIM(RiskLevel!N23),ModerateRiskDrivers,2,FALSE),""),"Other")</f>
        <v/>
      </c>
      <c r="O21" t="str">
        <f>IFERROR(IF(RiskLevel!O23&lt;&gt;"",VLOOKUP(TRIM(RiskLevel!O23),ModerateRiskDrivers,2,FALSE),""),"Other")</f>
        <v/>
      </c>
      <c r="P21" t="str">
        <f>IFERROR(IF(RiskLevel!P23&lt;&gt;"",VLOOKUP(TRIM(RiskLevel!P23),ModerateRiskDrivers,2,FALSE),""),"Other")</f>
        <v/>
      </c>
      <c r="Q21" t="str">
        <f>IFERROR(IF(RiskLevel!Q23&lt;&gt;"",VLOOKUP(TRIM(RiskLevel!Q23),ModerateRiskDrivers,2,FALSE),""),"Other")</f>
        <v/>
      </c>
      <c r="R21" t="str">
        <f>IFERROR(IF(RiskLevel!R23&lt;&gt;"",VLOOKUP(TRIM(RiskLevel!R23),ModerateRiskDrivers,2,FALSE),""),"Other")</f>
        <v/>
      </c>
      <c r="S21" t="str">
        <f>IFERROR(IF(RiskLevel!S23&lt;&gt;"",VLOOKUP(TRIM(RiskLevel!S23),ModerateRiskDrivers,2,FALSE),""),"Other")</f>
        <v/>
      </c>
      <c r="T21" t="str">
        <f>IFERROR(IF(RiskLevel!T23&lt;&gt;"",VLOOKUP(TRIM(RiskLevel!T23),ModerateRiskDrivers,2,FALSE),""),"Other")</f>
        <v/>
      </c>
      <c r="U21" t="str">
        <f>IFERROR(IF(RiskLevel!U23&lt;&gt;"",VLOOKUP(TRIM(RiskLevel!U23),ModerateRiskDrivers,2,FALSE),""),"Other")</f>
        <v/>
      </c>
      <c r="W21" t="str">
        <f>IFERROR(IF(RiskLevel!V23&lt;&gt;"",VLOOKUP(TRIM(RiskLevel!V23),LowRiskDrivers,2,FALSE),""),"Other")</f>
        <v/>
      </c>
      <c r="X21" t="str">
        <f>IFERROR(IF(RiskLevel!W23&lt;&gt;"",VLOOKUP(TRIM(RiskLevel!W23),LowRiskDrivers,2,FALSE),""),"Other")</f>
        <v/>
      </c>
      <c r="Y21" t="str">
        <f>IFERROR(IF(RiskLevel!X23&lt;&gt;"",VLOOKUP(TRIM(RiskLevel!X23),LowRiskDrivers,2,FALSE),""),"Other")</f>
        <v/>
      </c>
      <c r="Z21" t="str">
        <f>IFERROR(IF(RiskLevel!Y23&lt;&gt;"",VLOOKUP(TRIM(RiskLevel!Y23),LowRiskDrivers,2,FALSE),""),"Other")</f>
        <v/>
      </c>
      <c r="AA21" t="str">
        <f>IFERROR(IF(RiskLevel!Z23&lt;&gt;"",VLOOKUP(TRIM(RiskLevel!Z23),LowRiskDrivers,2,FALSE),""),"Other")</f>
        <v/>
      </c>
      <c r="AB21" t="str">
        <f>IFERROR(IF(RiskLevel!AA23&lt;&gt;"",VLOOKUP(TRIM(RiskLevel!AA23),LowRiskDrivers,2,FALSE),""),"Other")</f>
        <v/>
      </c>
      <c r="AC21">
        <f t="shared" si="2"/>
        <v>0</v>
      </c>
      <c r="AD21" t="str">
        <f t="shared" si="3"/>
        <v>Low</v>
      </c>
    </row>
    <row r="22" spans="1:30" x14ac:dyDescent="0.3">
      <c r="A22">
        <f>RiskLevel!A24</f>
        <v>0</v>
      </c>
      <c r="B22" t="str">
        <f>IFERROR(IF(RiskLevel!B24&lt;&gt;"",VLOOKUP(TRIM(RiskLevel!B24),HighRiskDrivers,2,FALSE),""),"Other")</f>
        <v/>
      </c>
      <c r="C22" t="str">
        <f>IFERROR(IF(RiskLevel!C24&lt;&gt;"",VLOOKUP(TRIM(RiskLevel!C24),HighRiskDrivers,2,FALSE),""),"Other")</f>
        <v/>
      </c>
      <c r="D22" t="str">
        <f>IFERROR(IF(RiskLevel!D24&lt;&gt;"",VLOOKUP(TRIM(RiskLevel!D24),HighRiskDrivers,2,FALSE),""),"Other")</f>
        <v/>
      </c>
      <c r="E22" t="str">
        <f>IFERROR(IF(RiskLevel!E24&lt;&gt;"",VLOOKUP(TRIM(RiskLevel!E24),HighRiskDrivers,2,FALSE),""),"Other")</f>
        <v/>
      </c>
      <c r="F22" t="str">
        <f>IFERROR(IF(RiskLevel!F24&lt;&gt;"",VLOOKUP(TRIM(RiskLevel!F24),HighRiskDrivers,2,FALSE),""),"Other")</f>
        <v/>
      </c>
      <c r="G22" t="str">
        <f>IFERROR(IF(RiskLevel!G24&lt;&gt;"",VLOOKUP(TRIM(RiskLevel!G24),HighRiskDrivers,2,FALSE),""),"Other")</f>
        <v/>
      </c>
      <c r="H22" t="str">
        <f>IFERROR(IF(RiskLevel!H24&lt;&gt;"",VLOOKUP(TRIM(RiskLevel!H24),ModerateRiskDrivers,2,FALSE),""),"Other")</f>
        <v/>
      </c>
      <c r="I22" t="str">
        <f>IFERROR(IF(RiskLevel!I24&lt;&gt;"",VLOOKUP(TRIM(RiskLevel!I24),ModerateRiskDrivers,2,FALSE),""),"Other")</f>
        <v/>
      </c>
      <c r="J22" t="str">
        <f>IFERROR(IF(RiskLevel!J24&lt;&gt;"",VLOOKUP(TRIM(RiskLevel!J24),ModerateRiskDrivers,2,FALSE),""),"Other")</f>
        <v/>
      </c>
      <c r="K22" t="str">
        <f>IFERROR(IF(RiskLevel!K24&lt;&gt;"",VLOOKUP(TRIM(RiskLevel!K24),ModerateRiskDrivers,2,FALSE),""),"Other")</f>
        <v/>
      </c>
      <c r="L22" t="str">
        <f>IFERROR(IF(RiskLevel!L24&lt;&gt;"",VLOOKUP(TRIM(RiskLevel!L24),ModerateRiskDrivers,2,FALSE),""),"Other")</f>
        <v/>
      </c>
      <c r="M22" t="str">
        <f>IFERROR(IF(RiskLevel!M24&lt;&gt;"",VLOOKUP(TRIM(RiskLevel!M24),ModerateRiskDrivers,2,FALSE),""),"Other")</f>
        <v/>
      </c>
      <c r="N22" t="str">
        <f>IFERROR(IF(RiskLevel!N24&lt;&gt;"",VLOOKUP(TRIM(RiskLevel!N24),ModerateRiskDrivers,2,FALSE),""),"Other")</f>
        <v/>
      </c>
      <c r="O22" t="str">
        <f>IFERROR(IF(RiskLevel!O24&lt;&gt;"",VLOOKUP(TRIM(RiskLevel!O24),ModerateRiskDrivers,2,FALSE),""),"Other")</f>
        <v/>
      </c>
      <c r="P22" t="str">
        <f>IFERROR(IF(RiskLevel!P24&lt;&gt;"",VLOOKUP(TRIM(RiskLevel!P24),ModerateRiskDrivers,2,FALSE),""),"Other")</f>
        <v/>
      </c>
      <c r="Q22" t="str">
        <f>IFERROR(IF(RiskLevel!Q24&lt;&gt;"",VLOOKUP(TRIM(RiskLevel!Q24),ModerateRiskDrivers,2,FALSE),""),"Other")</f>
        <v/>
      </c>
      <c r="R22" t="str">
        <f>IFERROR(IF(RiskLevel!R24&lt;&gt;"",VLOOKUP(TRIM(RiskLevel!R24),ModerateRiskDrivers,2,FALSE),""),"Other")</f>
        <v/>
      </c>
      <c r="S22" t="str">
        <f>IFERROR(IF(RiskLevel!S24&lt;&gt;"",VLOOKUP(TRIM(RiskLevel!S24),ModerateRiskDrivers,2,FALSE),""),"Other")</f>
        <v/>
      </c>
      <c r="T22" t="str">
        <f>IFERROR(IF(RiskLevel!T24&lt;&gt;"",VLOOKUP(TRIM(RiskLevel!T24),ModerateRiskDrivers,2,FALSE),""),"Other")</f>
        <v/>
      </c>
      <c r="U22" t="str">
        <f>IFERROR(IF(RiskLevel!U24&lt;&gt;"",VLOOKUP(TRIM(RiskLevel!U24),ModerateRiskDrivers,2,FALSE),""),"Other")</f>
        <v/>
      </c>
      <c r="W22" t="str">
        <f>IFERROR(IF(RiskLevel!V24&lt;&gt;"",VLOOKUP(TRIM(RiskLevel!V24),LowRiskDrivers,2,FALSE),""),"Other")</f>
        <v/>
      </c>
      <c r="X22" t="str">
        <f>IFERROR(IF(RiskLevel!W24&lt;&gt;"",VLOOKUP(TRIM(RiskLevel!W24),LowRiskDrivers,2,FALSE),""),"Other")</f>
        <v/>
      </c>
      <c r="Y22" t="str">
        <f>IFERROR(IF(RiskLevel!X24&lt;&gt;"",VLOOKUP(TRIM(RiskLevel!X24),LowRiskDrivers,2,FALSE),""),"Other")</f>
        <v/>
      </c>
      <c r="Z22" t="str">
        <f>IFERROR(IF(RiskLevel!Y24&lt;&gt;"",VLOOKUP(TRIM(RiskLevel!Y24),LowRiskDrivers,2,FALSE),""),"Other")</f>
        <v/>
      </c>
      <c r="AA22" t="str">
        <f>IFERROR(IF(RiskLevel!Z24&lt;&gt;"",VLOOKUP(TRIM(RiskLevel!Z24),LowRiskDrivers,2,FALSE),""),"Other")</f>
        <v/>
      </c>
      <c r="AB22" t="str">
        <f>IFERROR(IF(RiskLevel!AA24&lt;&gt;"",VLOOKUP(TRIM(RiskLevel!AA24),LowRiskDrivers,2,FALSE),""),"Other")</f>
        <v/>
      </c>
      <c r="AC22">
        <f t="shared" si="2"/>
        <v>0</v>
      </c>
      <c r="AD22" t="str">
        <f t="shared" si="3"/>
        <v>Low</v>
      </c>
    </row>
    <row r="23" spans="1:30" x14ac:dyDescent="0.3">
      <c r="A23">
        <f>RiskLevel!A25</f>
        <v>0</v>
      </c>
      <c r="B23" t="str">
        <f>IFERROR(IF(RiskLevel!B25&lt;&gt;"",VLOOKUP(TRIM(RiskLevel!B25),HighRiskDrivers,2,FALSE),""),"Other")</f>
        <v/>
      </c>
      <c r="C23" t="str">
        <f>IFERROR(IF(RiskLevel!C25&lt;&gt;"",VLOOKUP(TRIM(RiskLevel!C25),HighRiskDrivers,2,FALSE),""),"Other")</f>
        <v/>
      </c>
      <c r="D23" t="str">
        <f>IFERROR(IF(RiskLevel!D25&lt;&gt;"",VLOOKUP(TRIM(RiskLevel!D25),HighRiskDrivers,2,FALSE),""),"Other")</f>
        <v/>
      </c>
      <c r="E23" t="str">
        <f>IFERROR(IF(RiskLevel!E25&lt;&gt;"",VLOOKUP(TRIM(RiskLevel!E25),HighRiskDrivers,2,FALSE),""),"Other")</f>
        <v/>
      </c>
      <c r="F23" t="str">
        <f>IFERROR(IF(RiskLevel!F25&lt;&gt;"",VLOOKUP(TRIM(RiskLevel!F25),HighRiskDrivers,2,FALSE),""),"Other")</f>
        <v/>
      </c>
      <c r="G23" t="str">
        <f>IFERROR(IF(RiskLevel!G25&lt;&gt;"",VLOOKUP(TRIM(RiskLevel!G25),HighRiskDrivers,2,FALSE),""),"Other")</f>
        <v/>
      </c>
      <c r="H23" t="str">
        <f>IFERROR(IF(RiskLevel!H25&lt;&gt;"",VLOOKUP(TRIM(RiskLevel!H25),ModerateRiskDrivers,2,FALSE),""),"Other")</f>
        <v/>
      </c>
      <c r="I23" t="str">
        <f>IFERROR(IF(RiskLevel!I25&lt;&gt;"",VLOOKUP(TRIM(RiskLevel!I25),ModerateRiskDrivers,2,FALSE),""),"Other")</f>
        <v/>
      </c>
      <c r="J23" t="str">
        <f>IFERROR(IF(RiskLevel!J25&lt;&gt;"",VLOOKUP(TRIM(RiskLevel!J25),ModerateRiskDrivers,2,FALSE),""),"Other")</f>
        <v/>
      </c>
      <c r="K23" t="str">
        <f>IFERROR(IF(RiskLevel!K25&lt;&gt;"",VLOOKUP(TRIM(RiskLevel!K25),ModerateRiskDrivers,2,FALSE),""),"Other")</f>
        <v/>
      </c>
      <c r="L23" t="str">
        <f>IFERROR(IF(RiskLevel!L25&lt;&gt;"",VLOOKUP(TRIM(RiskLevel!L25),ModerateRiskDrivers,2,FALSE),""),"Other")</f>
        <v/>
      </c>
      <c r="M23" t="str">
        <f>IFERROR(IF(RiskLevel!M25&lt;&gt;"",VLOOKUP(TRIM(RiskLevel!M25),ModerateRiskDrivers,2,FALSE),""),"Other")</f>
        <v/>
      </c>
      <c r="N23" t="str">
        <f>IFERROR(IF(RiskLevel!N25&lt;&gt;"",VLOOKUP(TRIM(RiskLevel!N25),ModerateRiskDrivers,2,FALSE),""),"Other")</f>
        <v/>
      </c>
      <c r="O23" t="str">
        <f>IFERROR(IF(RiskLevel!O25&lt;&gt;"",VLOOKUP(TRIM(RiskLevel!O25),ModerateRiskDrivers,2,FALSE),""),"Other")</f>
        <v/>
      </c>
      <c r="P23" t="str">
        <f>IFERROR(IF(RiskLevel!P25&lt;&gt;"",VLOOKUP(TRIM(RiskLevel!P25),ModerateRiskDrivers,2,FALSE),""),"Other")</f>
        <v/>
      </c>
      <c r="Q23" t="str">
        <f>IFERROR(IF(RiskLevel!Q25&lt;&gt;"",VLOOKUP(TRIM(RiskLevel!Q25),ModerateRiskDrivers,2,FALSE),""),"Other")</f>
        <v/>
      </c>
      <c r="R23" t="str">
        <f>IFERROR(IF(RiskLevel!R25&lt;&gt;"",VLOOKUP(TRIM(RiskLevel!R25),ModerateRiskDrivers,2,FALSE),""),"Other")</f>
        <v/>
      </c>
      <c r="S23" t="str">
        <f>IFERROR(IF(RiskLevel!S25&lt;&gt;"",VLOOKUP(TRIM(RiskLevel!S25),ModerateRiskDrivers,2,FALSE),""),"Other")</f>
        <v/>
      </c>
      <c r="T23" t="str">
        <f>IFERROR(IF(RiskLevel!T25&lt;&gt;"",VLOOKUP(TRIM(RiskLevel!T25),ModerateRiskDrivers,2,FALSE),""),"Other")</f>
        <v/>
      </c>
      <c r="U23" t="str">
        <f>IFERROR(IF(RiskLevel!U25&lt;&gt;"",VLOOKUP(TRIM(RiskLevel!U25),ModerateRiskDrivers,2,FALSE),""),"Other")</f>
        <v/>
      </c>
      <c r="W23" t="str">
        <f>IFERROR(IF(RiskLevel!V25&lt;&gt;"",VLOOKUP(TRIM(RiskLevel!V25),LowRiskDrivers,2,FALSE),""),"Other")</f>
        <v/>
      </c>
      <c r="X23" t="str">
        <f>IFERROR(IF(RiskLevel!W25&lt;&gt;"",VLOOKUP(TRIM(RiskLevel!W25),LowRiskDrivers,2,FALSE),""),"Other")</f>
        <v/>
      </c>
      <c r="Y23" t="str">
        <f>IFERROR(IF(RiskLevel!X25&lt;&gt;"",VLOOKUP(TRIM(RiskLevel!X25),LowRiskDrivers,2,FALSE),""),"Other")</f>
        <v/>
      </c>
      <c r="Z23" t="str">
        <f>IFERROR(IF(RiskLevel!Y25&lt;&gt;"",VLOOKUP(TRIM(RiskLevel!Y25),LowRiskDrivers,2,FALSE),""),"Other")</f>
        <v/>
      </c>
      <c r="AA23" t="str">
        <f>IFERROR(IF(RiskLevel!Z25&lt;&gt;"",VLOOKUP(TRIM(RiskLevel!Z25),LowRiskDrivers,2,FALSE),""),"Other")</f>
        <v/>
      </c>
      <c r="AB23" t="str">
        <f>IFERROR(IF(RiskLevel!AA25&lt;&gt;"",VLOOKUP(TRIM(RiskLevel!AA25),LowRiskDrivers,2,FALSE),""),"Other")</f>
        <v/>
      </c>
      <c r="AC23">
        <f t="shared" si="2"/>
        <v>0</v>
      </c>
      <c r="AD23" t="str">
        <f t="shared" si="3"/>
        <v>Low</v>
      </c>
    </row>
    <row r="24" spans="1:30" x14ac:dyDescent="0.3">
      <c r="A24">
        <f>RiskLevel!A26</f>
        <v>0</v>
      </c>
      <c r="B24" t="str">
        <f>IFERROR(IF(RiskLevel!B26&lt;&gt;"",VLOOKUP(TRIM(RiskLevel!B26),HighRiskDrivers,2,FALSE),""),"Other")</f>
        <v/>
      </c>
      <c r="C24" t="str">
        <f>IFERROR(IF(RiskLevel!C26&lt;&gt;"",VLOOKUP(TRIM(RiskLevel!C26),HighRiskDrivers,2,FALSE),""),"Other")</f>
        <v/>
      </c>
      <c r="D24" t="str">
        <f>IFERROR(IF(RiskLevel!D26&lt;&gt;"",VLOOKUP(TRIM(RiskLevel!D26),HighRiskDrivers,2,FALSE),""),"Other")</f>
        <v/>
      </c>
      <c r="E24" t="str">
        <f>IFERROR(IF(RiskLevel!E26&lt;&gt;"",VLOOKUP(TRIM(RiskLevel!E26),HighRiskDrivers,2,FALSE),""),"Other")</f>
        <v/>
      </c>
      <c r="F24" t="str">
        <f>IFERROR(IF(RiskLevel!F26&lt;&gt;"",VLOOKUP(TRIM(RiskLevel!F26),HighRiskDrivers,2,FALSE),""),"Other")</f>
        <v/>
      </c>
      <c r="G24" t="str">
        <f>IFERROR(IF(RiskLevel!G26&lt;&gt;"",VLOOKUP(TRIM(RiskLevel!G26),HighRiskDrivers,2,FALSE),""),"Other")</f>
        <v/>
      </c>
      <c r="H24" t="str">
        <f>IFERROR(IF(RiskLevel!H26&lt;&gt;"",VLOOKUP(TRIM(RiskLevel!H26),ModerateRiskDrivers,2,FALSE),""),"Other")</f>
        <v/>
      </c>
      <c r="I24" t="str">
        <f>IFERROR(IF(RiskLevel!I26&lt;&gt;"",VLOOKUP(TRIM(RiskLevel!I26),ModerateRiskDrivers,2,FALSE),""),"Other")</f>
        <v/>
      </c>
      <c r="J24" t="str">
        <f>IFERROR(IF(RiskLevel!J26&lt;&gt;"",VLOOKUP(TRIM(RiskLevel!J26),ModerateRiskDrivers,2,FALSE),""),"Other")</f>
        <v/>
      </c>
      <c r="K24" t="str">
        <f>IFERROR(IF(RiskLevel!K26&lt;&gt;"",VLOOKUP(TRIM(RiskLevel!K26),ModerateRiskDrivers,2,FALSE),""),"Other")</f>
        <v/>
      </c>
      <c r="L24" t="str">
        <f>IFERROR(IF(RiskLevel!L26&lt;&gt;"",VLOOKUP(TRIM(RiskLevel!L26),ModerateRiskDrivers,2,FALSE),""),"Other")</f>
        <v/>
      </c>
      <c r="M24" t="str">
        <f>IFERROR(IF(RiskLevel!M26&lt;&gt;"",VLOOKUP(TRIM(RiskLevel!M26),ModerateRiskDrivers,2,FALSE),""),"Other")</f>
        <v/>
      </c>
      <c r="N24" t="str">
        <f>IFERROR(IF(RiskLevel!N26&lt;&gt;"",VLOOKUP(TRIM(RiskLevel!N26),ModerateRiskDrivers,2,FALSE),""),"Other")</f>
        <v/>
      </c>
      <c r="O24" t="str">
        <f>IFERROR(IF(RiskLevel!O26&lt;&gt;"",VLOOKUP(TRIM(RiskLevel!O26),ModerateRiskDrivers,2,FALSE),""),"Other")</f>
        <v/>
      </c>
      <c r="P24" t="str">
        <f>IFERROR(IF(RiskLevel!P26&lt;&gt;"",VLOOKUP(TRIM(RiskLevel!P26),ModerateRiskDrivers,2,FALSE),""),"Other")</f>
        <v/>
      </c>
      <c r="Q24" t="str">
        <f>IFERROR(IF(RiskLevel!Q26&lt;&gt;"",VLOOKUP(TRIM(RiskLevel!Q26),ModerateRiskDrivers,2,FALSE),""),"Other")</f>
        <v/>
      </c>
      <c r="R24" t="str">
        <f>IFERROR(IF(RiskLevel!R26&lt;&gt;"",VLOOKUP(TRIM(RiskLevel!R26),ModerateRiskDrivers,2,FALSE),""),"Other")</f>
        <v/>
      </c>
      <c r="S24" t="str">
        <f>IFERROR(IF(RiskLevel!S26&lt;&gt;"",VLOOKUP(TRIM(RiskLevel!S26),ModerateRiskDrivers,2,FALSE),""),"Other")</f>
        <v/>
      </c>
      <c r="T24" t="str">
        <f>IFERROR(IF(RiskLevel!T26&lt;&gt;"",VLOOKUP(TRIM(RiskLevel!T26),ModerateRiskDrivers,2,FALSE),""),"Other")</f>
        <v/>
      </c>
      <c r="U24" t="str">
        <f>IFERROR(IF(RiskLevel!U26&lt;&gt;"",VLOOKUP(TRIM(RiskLevel!U26),ModerateRiskDrivers,2,FALSE),""),"Other")</f>
        <v/>
      </c>
      <c r="W24" t="str">
        <f>IFERROR(IF(RiskLevel!V26&lt;&gt;"",VLOOKUP(TRIM(RiskLevel!V26),LowRiskDrivers,2,FALSE),""),"Other")</f>
        <v/>
      </c>
      <c r="X24" t="str">
        <f>IFERROR(IF(RiskLevel!W26&lt;&gt;"",VLOOKUP(TRIM(RiskLevel!W26),LowRiskDrivers,2,FALSE),""),"Other")</f>
        <v/>
      </c>
      <c r="Y24" t="str">
        <f>IFERROR(IF(RiskLevel!X26&lt;&gt;"",VLOOKUP(TRIM(RiskLevel!X26),LowRiskDrivers,2,FALSE),""),"Other")</f>
        <v/>
      </c>
      <c r="Z24" t="str">
        <f>IFERROR(IF(RiskLevel!Y26&lt;&gt;"",VLOOKUP(TRIM(RiskLevel!Y26),LowRiskDrivers,2,FALSE),""),"Other")</f>
        <v/>
      </c>
      <c r="AA24" t="str">
        <f>IFERROR(IF(RiskLevel!Z26&lt;&gt;"",VLOOKUP(TRIM(RiskLevel!Z26),LowRiskDrivers,2,FALSE),""),"Other")</f>
        <v/>
      </c>
      <c r="AB24" t="str">
        <f>IFERROR(IF(RiskLevel!AA26&lt;&gt;"",VLOOKUP(TRIM(RiskLevel!AA26),LowRiskDrivers,2,FALSE),""),"Other")</f>
        <v/>
      </c>
      <c r="AC24">
        <f t="shared" si="2"/>
        <v>0</v>
      </c>
      <c r="AD24" t="str">
        <f t="shared" si="3"/>
        <v>Low</v>
      </c>
    </row>
    <row r="25" spans="1:30" x14ac:dyDescent="0.3">
      <c r="A25">
        <f>RiskLevel!A27</f>
        <v>0</v>
      </c>
      <c r="B25" t="str">
        <f>IFERROR(IF(RiskLevel!B27&lt;&gt;"",VLOOKUP(TRIM(RiskLevel!B27),HighRiskDrivers,2,FALSE),""),"Other")</f>
        <v/>
      </c>
      <c r="C25" t="str">
        <f>IFERROR(IF(RiskLevel!C27&lt;&gt;"",VLOOKUP(TRIM(RiskLevel!C27),HighRiskDrivers,2,FALSE),""),"Other")</f>
        <v/>
      </c>
      <c r="D25" t="str">
        <f>IFERROR(IF(RiskLevel!D27&lt;&gt;"",VLOOKUP(TRIM(RiskLevel!D27),HighRiskDrivers,2,FALSE),""),"Other")</f>
        <v/>
      </c>
      <c r="E25" t="str">
        <f>IFERROR(IF(RiskLevel!E27&lt;&gt;"",VLOOKUP(TRIM(RiskLevel!E27),HighRiskDrivers,2,FALSE),""),"Other")</f>
        <v/>
      </c>
      <c r="F25" t="str">
        <f>IFERROR(IF(RiskLevel!F27&lt;&gt;"",VLOOKUP(TRIM(RiskLevel!F27),HighRiskDrivers,2,FALSE),""),"Other")</f>
        <v/>
      </c>
      <c r="G25" t="str">
        <f>IFERROR(IF(RiskLevel!G27&lt;&gt;"",VLOOKUP(TRIM(RiskLevel!G27),HighRiskDrivers,2,FALSE),""),"Other")</f>
        <v/>
      </c>
      <c r="H25" t="str">
        <f>IFERROR(IF(RiskLevel!H27&lt;&gt;"",VLOOKUP(TRIM(RiskLevel!H27),ModerateRiskDrivers,2,FALSE),""),"Other")</f>
        <v/>
      </c>
      <c r="I25" t="str">
        <f>IFERROR(IF(RiskLevel!I27&lt;&gt;"",VLOOKUP(TRIM(RiskLevel!I27),ModerateRiskDrivers,2,FALSE),""),"Other")</f>
        <v/>
      </c>
      <c r="J25" t="str">
        <f>IFERROR(IF(RiskLevel!J27&lt;&gt;"",VLOOKUP(TRIM(RiskLevel!J27),ModerateRiskDrivers,2,FALSE),""),"Other")</f>
        <v/>
      </c>
      <c r="K25" t="str">
        <f>IFERROR(IF(RiskLevel!K27&lt;&gt;"",VLOOKUP(TRIM(RiskLevel!K27),ModerateRiskDrivers,2,FALSE),""),"Other")</f>
        <v/>
      </c>
      <c r="L25" t="str">
        <f>IFERROR(IF(RiskLevel!L27&lt;&gt;"",VLOOKUP(TRIM(RiskLevel!L27),ModerateRiskDrivers,2,FALSE),""),"Other")</f>
        <v/>
      </c>
      <c r="M25" t="str">
        <f>IFERROR(IF(RiskLevel!M27&lt;&gt;"",VLOOKUP(TRIM(RiskLevel!M27),ModerateRiskDrivers,2,FALSE),""),"Other")</f>
        <v/>
      </c>
      <c r="N25" t="str">
        <f>IFERROR(IF(RiskLevel!N27&lt;&gt;"",VLOOKUP(TRIM(RiskLevel!N27),ModerateRiskDrivers,2,FALSE),""),"Other")</f>
        <v/>
      </c>
      <c r="O25" t="str">
        <f>IFERROR(IF(RiskLevel!O27&lt;&gt;"",VLOOKUP(TRIM(RiskLevel!O27),ModerateRiskDrivers,2,FALSE),""),"Other")</f>
        <v/>
      </c>
      <c r="P25" t="str">
        <f>IFERROR(IF(RiskLevel!P27&lt;&gt;"",VLOOKUP(TRIM(RiskLevel!P27),ModerateRiskDrivers,2,FALSE),""),"Other")</f>
        <v/>
      </c>
      <c r="Q25" t="str">
        <f>IFERROR(IF(RiskLevel!Q27&lt;&gt;"",VLOOKUP(TRIM(RiskLevel!Q27),ModerateRiskDrivers,2,FALSE),""),"Other")</f>
        <v/>
      </c>
      <c r="R25" t="str">
        <f>IFERROR(IF(RiskLevel!R27&lt;&gt;"",VLOOKUP(TRIM(RiskLevel!R27),ModerateRiskDrivers,2,FALSE),""),"Other")</f>
        <v/>
      </c>
      <c r="S25" t="str">
        <f>IFERROR(IF(RiskLevel!S27&lt;&gt;"",VLOOKUP(TRIM(RiskLevel!S27),ModerateRiskDrivers,2,FALSE),""),"Other")</f>
        <v/>
      </c>
      <c r="T25" t="str">
        <f>IFERROR(IF(RiskLevel!T27&lt;&gt;"",VLOOKUP(TRIM(RiskLevel!T27),ModerateRiskDrivers,2,FALSE),""),"Other")</f>
        <v/>
      </c>
      <c r="U25" t="str">
        <f>IFERROR(IF(RiskLevel!U27&lt;&gt;"",VLOOKUP(TRIM(RiskLevel!U27),ModerateRiskDrivers,2,FALSE),""),"Other")</f>
        <v/>
      </c>
      <c r="W25" t="str">
        <f>IFERROR(IF(RiskLevel!V27&lt;&gt;"",VLOOKUP(TRIM(RiskLevel!V27),LowRiskDrivers,2,FALSE),""),"Other")</f>
        <v/>
      </c>
      <c r="X25" t="str">
        <f>IFERROR(IF(RiskLevel!W27&lt;&gt;"",VLOOKUP(TRIM(RiskLevel!W27),LowRiskDrivers,2,FALSE),""),"Other")</f>
        <v/>
      </c>
      <c r="Y25" t="str">
        <f>IFERROR(IF(RiskLevel!X27&lt;&gt;"",VLOOKUP(TRIM(RiskLevel!X27),LowRiskDrivers,2,FALSE),""),"Other")</f>
        <v/>
      </c>
      <c r="Z25" t="str">
        <f>IFERROR(IF(RiskLevel!Y27&lt;&gt;"",VLOOKUP(TRIM(RiskLevel!Y27),LowRiskDrivers,2,FALSE),""),"Other")</f>
        <v/>
      </c>
      <c r="AA25" t="str">
        <f>IFERROR(IF(RiskLevel!Z27&lt;&gt;"",VLOOKUP(TRIM(RiskLevel!Z27),LowRiskDrivers,2,FALSE),""),"Other")</f>
        <v/>
      </c>
      <c r="AB25" t="str">
        <f>IFERROR(IF(RiskLevel!AA27&lt;&gt;"",VLOOKUP(TRIM(RiskLevel!AA27),LowRiskDrivers,2,FALSE),""),"Other")</f>
        <v/>
      </c>
      <c r="AC25">
        <f t="shared" si="2"/>
        <v>0</v>
      </c>
      <c r="AD25" t="str">
        <f t="shared" si="3"/>
        <v>Low</v>
      </c>
    </row>
    <row r="26" spans="1:30" x14ac:dyDescent="0.3">
      <c r="A26">
        <f>RiskLevel!A28</f>
        <v>0</v>
      </c>
      <c r="B26" t="str">
        <f>IFERROR(IF(RiskLevel!B28&lt;&gt;"",VLOOKUP(TRIM(RiskLevel!B28),HighRiskDrivers,2,FALSE),""),"Other")</f>
        <v/>
      </c>
      <c r="C26" t="str">
        <f>IFERROR(IF(RiskLevel!C28&lt;&gt;"",VLOOKUP(TRIM(RiskLevel!C28),HighRiskDrivers,2,FALSE),""),"Other")</f>
        <v/>
      </c>
      <c r="D26" t="str">
        <f>IFERROR(IF(RiskLevel!D28&lt;&gt;"",VLOOKUP(TRIM(RiskLevel!D28),HighRiskDrivers,2,FALSE),""),"Other")</f>
        <v/>
      </c>
      <c r="E26" t="str">
        <f>IFERROR(IF(RiskLevel!E28&lt;&gt;"",VLOOKUP(TRIM(RiskLevel!E28),HighRiskDrivers,2,FALSE),""),"Other")</f>
        <v/>
      </c>
      <c r="F26" t="str">
        <f>IFERROR(IF(RiskLevel!F28&lt;&gt;"",VLOOKUP(TRIM(RiskLevel!F28),HighRiskDrivers,2,FALSE),""),"Other")</f>
        <v/>
      </c>
      <c r="G26" t="str">
        <f>IFERROR(IF(RiskLevel!G28&lt;&gt;"",VLOOKUP(TRIM(RiskLevel!G28),HighRiskDrivers,2,FALSE),""),"Other")</f>
        <v/>
      </c>
      <c r="H26" t="str">
        <f>IFERROR(IF(RiskLevel!H28&lt;&gt;"",VLOOKUP(TRIM(RiskLevel!H28),ModerateRiskDrivers,2,FALSE),""),"Other")</f>
        <v/>
      </c>
      <c r="I26" t="str">
        <f>IFERROR(IF(RiskLevel!I28&lt;&gt;"",VLOOKUP(TRIM(RiskLevel!I28),ModerateRiskDrivers,2,FALSE),""),"Other")</f>
        <v/>
      </c>
      <c r="J26" t="str">
        <f>IFERROR(IF(RiskLevel!J28&lt;&gt;"",VLOOKUP(TRIM(RiskLevel!J28),ModerateRiskDrivers,2,FALSE),""),"Other")</f>
        <v/>
      </c>
      <c r="K26" t="str">
        <f>IFERROR(IF(RiskLevel!K28&lt;&gt;"",VLOOKUP(TRIM(RiskLevel!K28),ModerateRiskDrivers,2,FALSE),""),"Other")</f>
        <v/>
      </c>
      <c r="L26" t="str">
        <f>IFERROR(IF(RiskLevel!L28&lt;&gt;"",VLOOKUP(TRIM(RiskLevel!L28),ModerateRiskDrivers,2,FALSE),""),"Other")</f>
        <v/>
      </c>
      <c r="M26" t="str">
        <f>IFERROR(IF(RiskLevel!M28&lt;&gt;"",VLOOKUP(TRIM(RiskLevel!M28),ModerateRiskDrivers,2,FALSE),""),"Other")</f>
        <v/>
      </c>
      <c r="N26" t="str">
        <f>IFERROR(IF(RiskLevel!N28&lt;&gt;"",VLOOKUP(TRIM(RiskLevel!N28),ModerateRiskDrivers,2,FALSE),""),"Other")</f>
        <v/>
      </c>
      <c r="O26" t="str">
        <f>IFERROR(IF(RiskLevel!O28&lt;&gt;"",VLOOKUP(TRIM(RiskLevel!O28),ModerateRiskDrivers,2,FALSE),""),"Other")</f>
        <v/>
      </c>
      <c r="P26" t="str">
        <f>IFERROR(IF(RiskLevel!P28&lt;&gt;"",VLOOKUP(TRIM(RiskLevel!P28),ModerateRiskDrivers,2,FALSE),""),"Other")</f>
        <v/>
      </c>
      <c r="Q26" t="str">
        <f>IFERROR(IF(RiskLevel!Q28&lt;&gt;"",VLOOKUP(TRIM(RiskLevel!Q28),ModerateRiskDrivers,2,FALSE),""),"Other")</f>
        <v/>
      </c>
      <c r="R26" t="str">
        <f>IFERROR(IF(RiskLevel!R28&lt;&gt;"",VLOOKUP(TRIM(RiskLevel!R28),ModerateRiskDrivers,2,FALSE),""),"Other")</f>
        <v/>
      </c>
      <c r="S26" t="str">
        <f>IFERROR(IF(RiskLevel!S28&lt;&gt;"",VLOOKUP(TRIM(RiskLevel!S28),ModerateRiskDrivers,2,FALSE),""),"Other")</f>
        <v/>
      </c>
      <c r="T26" t="str">
        <f>IFERROR(IF(RiskLevel!T28&lt;&gt;"",VLOOKUP(TRIM(RiskLevel!T28),ModerateRiskDrivers,2,FALSE),""),"Other")</f>
        <v/>
      </c>
      <c r="U26" t="str">
        <f>IFERROR(IF(RiskLevel!U28&lt;&gt;"",VLOOKUP(TRIM(RiskLevel!U28),ModerateRiskDrivers,2,FALSE),""),"Other")</f>
        <v/>
      </c>
      <c r="W26" t="str">
        <f>IFERROR(IF(RiskLevel!V28&lt;&gt;"",VLOOKUP(TRIM(RiskLevel!V28),LowRiskDrivers,2,FALSE),""),"Other")</f>
        <v/>
      </c>
      <c r="X26" t="str">
        <f>IFERROR(IF(RiskLevel!W28&lt;&gt;"",VLOOKUP(TRIM(RiskLevel!W28),LowRiskDrivers,2,FALSE),""),"Other")</f>
        <v/>
      </c>
      <c r="Y26" t="str">
        <f>IFERROR(IF(RiskLevel!X28&lt;&gt;"",VLOOKUP(TRIM(RiskLevel!X28),LowRiskDrivers,2,FALSE),""),"Other")</f>
        <v/>
      </c>
      <c r="Z26" t="str">
        <f>IFERROR(IF(RiskLevel!Y28&lt;&gt;"",VLOOKUP(TRIM(RiskLevel!Y28),LowRiskDrivers,2,FALSE),""),"Other")</f>
        <v/>
      </c>
      <c r="AA26" t="str">
        <f>IFERROR(IF(RiskLevel!Z28&lt;&gt;"",VLOOKUP(TRIM(RiskLevel!Z28),LowRiskDrivers,2,FALSE),""),"Other")</f>
        <v/>
      </c>
      <c r="AB26" t="str">
        <f>IFERROR(IF(RiskLevel!AA28&lt;&gt;"",VLOOKUP(TRIM(RiskLevel!AA28),LowRiskDrivers,2,FALSE),""),"Other")</f>
        <v/>
      </c>
      <c r="AC26">
        <f t="shared" si="2"/>
        <v>0</v>
      </c>
      <c r="AD26" t="str">
        <f t="shared" si="3"/>
        <v>Low</v>
      </c>
    </row>
    <row r="27" spans="1:30" x14ac:dyDescent="0.3">
      <c r="A27">
        <f>RiskLevel!A29</f>
        <v>0</v>
      </c>
      <c r="B27" t="str">
        <f>IFERROR(IF(RiskLevel!B29&lt;&gt;"",VLOOKUP(TRIM(RiskLevel!B29),HighRiskDrivers,2,FALSE),""),"Other")</f>
        <v/>
      </c>
      <c r="C27" t="str">
        <f>IFERROR(IF(RiskLevel!C29&lt;&gt;"",VLOOKUP(TRIM(RiskLevel!C29),HighRiskDrivers,2,FALSE),""),"Other")</f>
        <v/>
      </c>
      <c r="D27" t="str">
        <f>IFERROR(IF(RiskLevel!D29&lt;&gt;"",VLOOKUP(TRIM(RiskLevel!D29),HighRiskDrivers,2,FALSE),""),"Other")</f>
        <v/>
      </c>
      <c r="E27" t="str">
        <f>IFERROR(IF(RiskLevel!E29&lt;&gt;"",VLOOKUP(TRIM(RiskLevel!E29),HighRiskDrivers,2,FALSE),""),"Other")</f>
        <v/>
      </c>
      <c r="F27" t="str">
        <f>IFERROR(IF(RiskLevel!F29&lt;&gt;"",VLOOKUP(TRIM(RiskLevel!F29),HighRiskDrivers,2,FALSE),""),"Other")</f>
        <v/>
      </c>
      <c r="G27" t="str">
        <f>IFERROR(IF(RiskLevel!G29&lt;&gt;"",VLOOKUP(TRIM(RiskLevel!G29),HighRiskDrivers,2,FALSE),""),"Other")</f>
        <v/>
      </c>
      <c r="H27" t="str">
        <f>IFERROR(IF(RiskLevel!H29&lt;&gt;"",VLOOKUP(TRIM(RiskLevel!H29),ModerateRiskDrivers,2,FALSE),""),"Other")</f>
        <v/>
      </c>
      <c r="I27" t="str">
        <f>IFERROR(IF(RiskLevel!I29&lt;&gt;"",VLOOKUP(TRIM(RiskLevel!I29),ModerateRiskDrivers,2,FALSE),""),"Other")</f>
        <v/>
      </c>
      <c r="J27" t="str">
        <f>IFERROR(IF(RiskLevel!J29&lt;&gt;"",VLOOKUP(TRIM(RiskLevel!J29),ModerateRiskDrivers,2,FALSE),""),"Other")</f>
        <v/>
      </c>
      <c r="K27" t="str">
        <f>IFERROR(IF(RiskLevel!K29&lt;&gt;"",VLOOKUP(TRIM(RiskLevel!K29),ModerateRiskDrivers,2,FALSE),""),"Other")</f>
        <v/>
      </c>
      <c r="L27" t="str">
        <f>IFERROR(IF(RiskLevel!L29&lt;&gt;"",VLOOKUP(TRIM(RiskLevel!L29),ModerateRiskDrivers,2,FALSE),""),"Other")</f>
        <v/>
      </c>
      <c r="M27" t="str">
        <f>IFERROR(IF(RiskLevel!M29&lt;&gt;"",VLOOKUP(TRIM(RiskLevel!M29),ModerateRiskDrivers,2,FALSE),""),"Other")</f>
        <v/>
      </c>
      <c r="N27" t="str">
        <f>IFERROR(IF(RiskLevel!N29&lt;&gt;"",VLOOKUP(TRIM(RiskLevel!N29),ModerateRiskDrivers,2,FALSE),""),"Other")</f>
        <v/>
      </c>
      <c r="O27" t="str">
        <f>IFERROR(IF(RiskLevel!O29&lt;&gt;"",VLOOKUP(TRIM(RiskLevel!O29),ModerateRiskDrivers,2,FALSE),""),"Other")</f>
        <v/>
      </c>
      <c r="P27" t="str">
        <f>IFERROR(IF(RiskLevel!P29&lt;&gt;"",VLOOKUP(TRIM(RiskLevel!P29),ModerateRiskDrivers,2,FALSE),""),"Other")</f>
        <v/>
      </c>
      <c r="Q27" t="str">
        <f>IFERROR(IF(RiskLevel!Q29&lt;&gt;"",VLOOKUP(TRIM(RiskLevel!Q29),ModerateRiskDrivers,2,FALSE),""),"Other")</f>
        <v/>
      </c>
      <c r="R27" t="str">
        <f>IFERROR(IF(RiskLevel!R29&lt;&gt;"",VLOOKUP(TRIM(RiskLevel!R29),ModerateRiskDrivers,2,FALSE),""),"Other")</f>
        <v/>
      </c>
      <c r="S27" t="str">
        <f>IFERROR(IF(RiskLevel!S29&lt;&gt;"",VLOOKUP(TRIM(RiskLevel!S29),ModerateRiskDrivers,2,FALSE),""),"Other")</f>
        <v/>
      </c>
      <c r="T27" t="str">
        <f>IFERROR(IF(RiskLevel!T29&lt;&gt;"",VLOOKUP(TRIM(RiskLevel!T29),ModerateRiskDrivers,2,FALSE),""),"Other")</f>
        <v/>
      </c>
      <c r="U27" t="str">
        <f>IFERROR(IF(RiskLevel!U29&lt;&gt;"",VLOOKUP(TRIM(RiskLevel!U29),ModerateRiskDrivers,2,FALSE),""),"Other")</f>
        <v/>
      </c>
      <c r="W27" t="str">
        <f>IFERROR(IF(RiskLevel!V29&lt;&gt;"",VLOOKUP(TRIM(RiskLevel!V29),LowRiskDrivers,2,FALSE),""),"Other")</f>
        <v/>
      </c>
      <c r="X27" t="str">
        <f>IFERROR(IF(RiskLevel!W29&lt;&gt;"",VLOOKUP(TRIM(RiskLevel!W29),LowRiskDrivers,2,FALSE),""),"Other")</f>
        <v/>
      </c>
      <c r="Y27" t="str">
        <f>IFERROR(IF(RiskLevel!X29&lt;&gt;"",VLOOKUP(TRIM(RiskLevel!X29),LowRiskDrivers,2,FALSE),""),"Other")</f>
        <v/>
      </c>
      <c r="Z27" t="str">
        <f>IFERROR(IF(RiskLevel!Y29&lt;&gt;"",VLOOKUP(TRIM(RiskLevel!Y29),LowRiskDrivers,2,FALSE),""),"Other")</f>
        <v/>
      </c>
      <c r="AA27" t="str">
        <f>IFERROR(IF(RiskLevel!Z29&lt;&gt;"",VLOOKUP(TRIM(RiskLevel!Z29),LowRiskDrivers,2,FALSE),""),"Other")</f>
        <v/>
      </c>
      <c r="AB27" t="str">
        <f>IFERROR(IF(RiskLevel!AA29&lt;&gt;"",VLOOKUP(TRIM(RiskLevel!AA29),LowRiskDrivers,2,FALSE),""),"Other")</f>
        <v/>
      </c>
      <c r="AC27">
        <f t="shared" si="2"/>
        <v>0</v>
      </c>
      <c r="AD27" t="str">
        <f t="shared" si="3"/>
        <v>Low</v>
      </c>
    </row>
    <row r="28" spans="1:30" x14ac:dyDescent="0.3">
      <c r="A28">
        <f>RiskLevel!A30</f>
        <v>0</v>
      </c>
      <c r="B28" t="str">
        <f>IFERROR(IF(RiskLevel!B30&lt;&gt;"",VLOOKUP(TRIM(RiskLevel!B30),HighRiskDrivers,2,FALSE),""),"Other")</f>
        <v/>
      </c>
      <c r="C28" t="str">
        <f>IFERROR(IF(RiskLevel!C30&lt;&gt;"",VLOOKUP(TRIM(RiskLevel!C30),HighRiskDrivers,2,FALSE),""),"Other")</f>
        <v/>
      </c>
      <c r="D28" t="str">
        <f>IFERROR(IF(RiskLevel!D30&lt;&gt;"",VLOOKUP(TRIM(RiskLevel!D30),HighRiskDrivers,2,FALSE),""),"Other")</f>
        <v/>
      </c>
      <c r="E28" t="str">
        <f>IFERROR(IF(RiskLevel!E30&lt;&gt;"",VLOOKUP(TRIM(RiskLevel!E30),HighRiskDrivers,2,FALSE),""),"Other")</f>
        <v/>
      </c>
      <c r="F28" t="str">
        <f>IFERROR(IF(RiskLevel!F30&lt;&gt;"",VLOOKUP(TRIM(RiskLevel!F30),HighRiskDrivers,2,FALSE),""),"Other")</f>
        <v/>
      </c>
      <c r="G28" t="str">
        <f>IFERROR(IF(RiskLevel!G30&lt;&gt;"",VLOOKUP(TRIM(RiskLevel!G30),HighRiskDrivers,2,FALSE),""),"Other")</f>
        <v/>
      </c>
      <c r="H28" t="str">
        <f>IFERROR(IF(RiskLevel!H30&lt;&gt;"",VLOOKUP(TRIM(RiskLevel!H30),ModerateRiskDrivers,2,FALSE),""),"Other")</f>
        <v/>
      </c>
      <c r="I28" t="str">
        <f>IFERROR(IF(RiskLevel!I30&lt;&gt;"",VLOOKUP(TRIM(RiskLevel!I30),ModerateRiskDrivers,2,FALSE),""),"Other")</f>
        <v/>
      </c>
      <c r="J28" t="str">
        <f>IFERROR(IF(RiskLevel!J30&lt;&gt;"",VLOOKUP(TRIM(RiskLevel!J30),ModerateRiskDrivers,2,FALSE),""),"Other")</f>
        <v/>
      </c>
      <c r="K28" t="str">
        <f>IFERROR(IF(RiskLevel!K30&lt;&gt;"",VLOOKUP(TRIM(RiskLevel!K30),ModerateRiskDrivers,2,FALSE),""),"Other")</f>
        <v/>
      </c>
      <c r="L28" t="str">
        <f>IFERROR(IF(RiskLevel!L30&lt;&gt;"",VLOOKUP(TRIM(RiskLevel!L30),ModerateRiskDrivers,2,FALSE),""),"Other")</f>
        <v/>
      </c>
      <c r="M28" t="str">
        <f>IFERROR(IF(RiskLevel!M30&lt;&gt;"",VLOOKUP(TRIM(RiskLevel!M30),ModerateRiskDrivers,2,FALSE),""),"Other")</f>
        <v/>
      </c>
      <c r="N28" t="str">
        <f>IFERROR(IF(RiskLevel!N30&lt;&gt;"",VLOOKUP(TRIM(RiskLevel!N30),ModerateRiskDrivers,2,FALSE),""),"Other")</f>
        <v/>
      </c>
      <c r="O28" t="str">
        <f>IFERROR(IF(RiskLevel!O30&lt;&gt;"",VLOOKUP(TRIM(RiskLevel!O30),ModerateRiskDrivers,2,FALSE),""),"Other")</f>
        <v/>
      </c>
      <c r="P28" t="str">
        <f>IFERROR(IF(RiskLevel!P30&lt;&gt;"",VLOOKUP(TRIM(RiskLevel!P30),ModerateRiskDrivers,2,FALSE),""),"Other")</f>
        <v/>
      </c>
      <c r="Q28" t="str">
        <f>IFERROR(IF(RiskLevel!Q30&lt;&gt;"",VLOOKUP(TRIM(RiskLevel!Q30),ModerateRiskDrivers,2,FALSE),""),"Other")</f>
        <v/>
      </c>
      <c r="R28" t="str">
        <f>IFERROR(IF(RiskLevel!R30&lt;&gt;"",VLOOKUP(TRIM(RiskLevel!R30),ModerateRiskDrivers,2,FALSE),""),"Other")</f>
        <v/>
      </c>
      <c r="S28" t="str">
        <f>IFERROR(IF(RiskLevel!S30&lt;&gt;"",VLOOKUP(TRIM(RiskLevel!S30),ModerateRiskDrivers,2,FALSE),""),"Other")</f>
        <v/>
      </c>
      <c r="T28" t="str">
        <f>IFERROR(IF(RiskLevel!T30&lt;&gt;"",VLOOKUP(TRIM(RiskLevel!T30),ModerateRiskDrivers,2,FALSE),""),"Other")</f>
        <v/>
      </c>
      <c r="U28" t="str">
        <f>IFERROR(IF(RiskLevel!U30&lt;&gt;"",VLOOKUP(TRIM(RiskLevel!U30),ModerateRiskDrivers,2,FALSE),""),"Other")</f>
        <v/>
      </c>
      <c r="W28" t="str">
        <f>IFERROR(IF(RiskLevel!V30&lt;&gt;"",VLOOKUP(TRIM(RiskLevel!V30),LowRiskDrivers,2,FALSE),""),"Other")</f>
        <v/>
      </c>
      <c r="X28" t="str">
        <f>IFERROR(IF(RiskLevel!W30&lt;&gt;"",VLOOKUP(TRIM(RiskLevel!W30),LowRiskDrivers,2,FALSE),""),"Other")</f>
        <v/>
      </c>
      <c r="Y28" t="str">
        <f>IFERROR(IF(RiskLevel!X30&lt;&gt;"",VLOOKUP(TRIM(RiskLevel!X30),LowRiskDrivers,2,FALSE),""),"Other")</f>
        <v/>
      </c>
      <c r="Z28" t="str">
        <f>IFERROR(IF(RiskLevel!Y30&lt;&gt;"",VLOOKUP(TRIM(RiskLevel!Y30),LowRiskDrivers,2,FALSE),""),"Other")</f>
        <v/>
      </c>
      <c r="AA28" t="str">
        <f>IFERROR(IF(RiskLevel!Z30&lt;&gt;"",VLOOKUP(TRIM(RiskLevel!Z30),LowRiskDrivers,2,FALSE),""),"Other")</f>
        <v/>
      </c>
      <c r="AB28" t="str">
        <f>IFERROR(IF(RiskLevel!AA30&lt;&gt;"",VLOOKUP(TRIM(RiskLevel!AA30),LowRiskDrivers,2,FALSE),""),"Other")</f>
        <v/>
      </c>
      <c r="AC28">
        <f t="shared" si="2"/>
        <v>0</v>
      </c>
      <c r="AD28" t="str">
        <f t="shared" si="3"/>
        <v>Low</v>
      </c>
    </row>
    <row r="29" spans="1:30" x14ac:dyDescent="0.3">
      <c r="A29">
        <f>RiskLevel!A31</f>
        <v>0</v>
      </c>
      <c r="B29" t="str">
        <f>IFERROR(IF(RiskLevel!B31&lt;&gt;"",VLOOKUP(TRIM(RiskLevel!B31),HighRiskDrivers,2,FALSE),""),"Other")</f>
        <v/>
      </c>
      <c r="C29" t="str">
        <f>IFERROR(IF(RiskLevel!C31&lt;&gt;"",VLOOKUP(TRIM(RiskLevel!C31),HighRiskDrivers,2,FALSE),""),"Other")</f>
        <v/>
      </c>
      <c r="D29" t="str">
        <f>IFERROR(IF(RiskLevel!D31&lt;&gt;"",VLOOKUP(TRIM(RiskLevel!D31),HighRiskDrivers,2,FALSE),""),"Other")</f>
        <v/>
      </c>
      <c r="E29" t="str">
        <f>IFERROR(IF(RiskLevel!E31&lt;&gt;"",VLOOKUP(TRIM(RiskLevel!E31),HighRiskDrivers,2,FALSE),""),"Other")</f>
        <v/>
      </c>
      <c r="F29" t="str">
        <f>IFERROR(IF(RiskLevel!F31&lt;&gt;"",VLOOKUP(TRIM(RiskLevel!F31),HighRiskDrivers,2,FALSE),""),"Other")</f>
        <v/>
      </c>
      <c r="G29" t="str">
        <f>IFERROR(IF(RiskLevel!G31&lt;&gt;"",VLOOKUP(TRIM(RiskLevel!G31),HighRiskDrivers,2,FALSE),""),"Other")</f>
        <v/>
      </c>
      <c r="H29" t="str">
        <f>IFERROR(IF(RiskLevel!H31&lt;&gt;"",VLOOKUP(TRIM(RiskLevel!H31),ModerateRiskDrivers,2,FALSE),""),"Other")</f>
        <v/>
      </c>
      <c r="I29" t="str">
        <f>IFERROR(IF(RiskLevel!I31&lt;&gt;"",VLOOKUP(TRIM(RiskLevel!I31),ModerateRiskDrivers,2,FALSE),""),"Other")</f>
        <v/>
      </c>
      <c r="J29" t="str">
        <f>IFERROR(IF(RiskLevel!J31&lt;&gt;"",VLOOKUP(TRIM(RiskLevel!J31),ModerateRiskDrivers,2,FALSE),""),"Other")</f>
        <v/>
      </c>
      <c r="K29" t="str">
        <f>IFERROR(IF(RiskLevel!K31&lt;&gt;"",VLOOKUP(TRIM(RiskLevel!K31),ModerateRiskDrivers,2,FALSE),""),"Other")</f>
        <v/>
      </c>
      <c r="L29" t="str">
        <f>IFERROR(IF(RiskLevel!L31&lt;&gt;"",VLOOKUP(TRIM(RiskLevel!L31),ModerateRiskDrivers,2,FALSE),""),"Other")</f>
        <v/>
      </c>
      <c r="M29" t="str">
        <f>IFERROR(IF(RiskLevel!M31&lt;&gt;"",VLOOKUP(TRIM(RiskLevel!M31),ModerateRiskDrivers,2,FALSE),""),"Other")</f>
        <v/>
      </c>
      <c r="N29" t="str">
        <f>IFERROR(IF(RiskLevel!N31&lt;&gt;"",VLOOKUP(TRIM(RiskLevel!N31),ModerateRiskDrivers,2,FALSE),""),"Other")</f>
        <v/>
      </c>
      <c r="O29" t="str">
        <f>IFERROR(IF(RiskLevel!O31&lt;&gt;"",VLOOKUP(TRIM(RiskLevel!O31),ModerateRiskDrivers,2,FALSE),""),"Other")</f>
        <v/>
      </c>
      <c r="P29" t="str">
        <f>IFERROR(IF(RiskLevel!P31&lt;&gt;"",VLOOKUP(TRIM(RiskLevel!P31),ModerateRiskDrivers,2,FALSE),""),"Other")</f>
        <v/>
      </c>
      <c r="Q29" t="str">
        <f>IFERROR(IF(RiskLevel!Q31&lt;&gt;"",VLOOKUP(TRIM(RiskLevel!Q31),ModerateRiskDrivers,2,FALSE),""),"Other")</f>
        <v/>
      </c>
      <c r="R29" t="str">
        <f>IFERROR(IF(RiskLevel!R31&lt;&gt;"",VLOOKUP(TRIM(RiskLevel!R31),ModerateRiskDrivers,2,FALSE),""),"Other")</f>
        <v/>
      </c>
      <c r="S29" t="str">
        <f>IFERROR(IF(RiskLevel!S31&lt;&gt;"",VLOOKUP(TRIM(RiskLevel!S31),ModerateRiskDrivers,2,FALSE),""),"Other")</f>
        <v/>
      </c>
      <c r="T29" t="str">
        <f>IFERROR(IF(RiskLevel!T31&lt;&gt;"",VLOOKUP(TRIM(RiskLevel!T31),ModerateRiskDrivers,2,FALSE),""),"Other")</f>
        <v/>
      </c>
      <c r="U29" t="str">
        <f>IFERROR(IF(RiskLevel!U31&lt;&gt;"",VLOOKUP(TRIM(RiskLevel!U31),ModerateRiskDrivers,2,FALSE),""),"Other")</f>
        <v/>
      </c>
      <c r="W29" t="str">
        <f>IFERROR(IF(RiskLevel!V31&lt;&gt;"",VLOOKUP(TRIM(RiskLevel!V31),LowRiskDrivers,2,FALSE),""),"Other")</f>
        <v/>
      </c>
      <c r="X29" t="str">
        <f>IFERROR(IF(RiskLevel!W31&lt;&gt;"",VLOOKUP(TRIM(RiskLevel!W31),LowRiskDrivers,2,FALSE),""),"Other")</f>
        <v/>
      </c>
      <c r="Y29" t="str">
        <f>IFERROR(IF(RiskLevel!X31&lt;&gt;"",VLOOKUP(TRIM(RiskLevel!X31),LowRiskDrivers,2,FALSE),""),"Other")</f>
        <v/>
      </c>
      <c r="Z29" t="str">
        <f>IFERROR(IF(RiskLevel!Y31&lt;&gt;"",VLOOKUP(TRIM(RiskLevel!Y31),LowRiskDrivers,2,FALSE),""),"Other")</f>
        <v/>
      </c>
      <c r="AA29" t="str">
        <f>IFERROR(IF(RiskLevel!Z31&lt;&gt;"",VLOOKUP(TRIM(RiskLevel!Z31),LowRiskDrivers,2,FALSE),""),"Other")</f>
        <v/>
      </c>
      <c r="AB29" t="str">
        <f>IFERROR(IF(RiskLevel!AA31&lt;&gt;"",VLOOKUP(TRIM(RiskLevel!AA31),LowRiskDrivers,2,FALSE),""),"Other")</f>
        <v/>
      </c>
      <c r="AC29">
        <f t="shared" si="2"/>
        <v>0</v>
      </c>
      <c r="AD29" t="str">
        <f t="shared" si="3"/>
        <v>Low</v>
      </c>
    </row>
    <row r="30" spans="1:30" x14ac:dyDescent="0.3">
      <c r="A30">
        <f>RiskLevel!A32</f>
        <v>0</v>
      </c>
      <c r="B30" t="str">
        <f>IFERROR(IF(RiskLevel!B32&lt;&gt;"",VLOOKUP(TRIM(RiskLevel!B32),HighRiskDrivers,2,FALSE),""),"Other")</f>
        <v/>
      </c>
      <c r="C30" t="str">
        <f>IFERROR(IF(RiskLevel!C32&lt;&gt;"",VLOOKUP(TRIM(RiskLevel!C32),HighRiskDrivers,2,FALSE),""),"Other")</f>
        <v/>
      </c>
      <c r="D30" t="str">
        <f>IFERROR(IF(RiskLevel!D32&lt;&gt;"",VLOOKUP(TRIM(RiskLevel!D32),HighRiskDrivers,2,FALSE),""),"Other")</f>
        <v/>
      </c>
      <c r="E30" t="str">
        <f>IFERROR(IF(RiskLevel!E32&lt;&gt;"",VLOOKUP(TRIM(RiskLevel!E32),HighRiskDrivers,2,FALSE),""),"Other")</f>
        <v/>
      </c>
      <c r="F30" t="str">
        <f>IFERROR(IF(RiskLevel!F32&lt;&gt;"",VLOOKUP(TRIM(RiskLevel!F32),HighRiskDrivers,2,FALSE),""),"Other")</f>
        <v/>
      </c>
      <c r="G30" t="str">
        <f>IFERROR(IF(RiskLevel!G32&lt;&gt;"",VLOOKUP(TRIM(RiskLevel!G32),HighRiskDrivers,2,FALSE),""),"Other")</f>
        <v/>
      </c>
      <c r="H30" t="str">
        <f>IFERROR(IF(RiskLevel!H32&lt;&gt;"",VLOOKUP(TRIM(RiskLevel!H32),ModerateRiskDrivers,2,FALSE),""),"Other")</f>
        <v/>
      </c>
      <c r="I30" t="str">
        <f>IFERROR(IF(RiskLevel!I32&lt;&gt;"",VLOOKUP(TRIM(RiskLevel!I32),ModerateRiskDrivers,2,FALSE),""),"Other")</f>
        <v/>
      </c>
      <c r="J30" t="str">
        <f>IFERROR(IF(RiskLevel!J32&lt;&gt;"",VLOOKUP(TRIM(RiskLevel!J32),ModerateRiskDrivers,2,FALSE),""),"Other")</f>
        <v/>
      </c>
      <c r="K30" t="str">
        <f>IFERROR(IF(RiskLevel!K32&lt;&gt;"",VLOOKUP(TRIM(RiskLevel!K32),ModerateRiskDrivers,2,FALSE),""),"Other")</f>
        <v/>
      </c>
      <c r="L30" t="str">
        <f>IFERROR(IF(RiskLevel!L32&lt;&gt;"",VLOOKUP(TRIM(RiskLevel!L32),ModerateRiskDrivers,2,FALSE),""),"Other")</f>
        <v/>
      </c>
      <c r="M30" t="str">
        <f>IFERROR(IF(RiskLevel!M32&lt;&gt;"",VLOOKUP(TRIM(RiskLevel!M32),ModerateRiskDrivers,2,FALSE),""),"Other")</f>
        <v/>
      </c>
      <c r="N30" t="str">
        <f>IFERROR(IF(RiskLevel!N32&lt;&gt;"",VLOOKUP(TRIM(RiskLevel!N32),ModerateRiskDrivers,2,FALSE),""),"Other")</f>
        <v/>
      </c>
      <c r="O30" t="str">
        <f>IFERROR(IF(RiskLevel!O32&lt;&gt;"",VLOOKUP(TRIM(RiskLevel!O32),ModerateRiskDrivers,2,FALSE),""),"Other")</f>
        <v/>
      </c>
      <c r="P30" t="str">
        <f>IFERROR(IF(RiskLevel!P32&lt;&gt;"",VLOOKUP(TRIM(RiskLevel!P32),ModerateRiskDrivers,2,FALSE),""),"Other")</f>
        <v/>
      </c>
      <c r="Q30" t="str">
        <f>IFERROR(IF(RiskLevel!Q32&lt;&gt;"",VLOOKUP(TRIM(RiskLevel!Q32),ModerateRiskDrivers,2,FALSE),""),"Other")</f>
        <v/>
      </c>
      <c r="R30" t="str">
        <f>IFERROR(IF(RiskLevel!R32&lt;&gt;"",VLOOKUP(TRIM(RiskLevel!R32),ModerateRiskDrivers,2,FALSE),""),"Other")</f>
        <v/>
      </c>
      <c r="S30" t="str">
        <f>IFERROR(IF(RiskLevel!S32&lt;&gt;"",VLOOKUP(TRIM(RiskLevel!S32),ModerateRiskDrivers,2,FALSE),""),"Other")</f>
        <v/>
      </c>
      <c r="T30" t="str">
        <f>IFERROR(IF(RiskLevel!T32&lt;&gt;"",VLOOKUP(TRIM(RiskLevel!T32),ModerateRiskDrivers,2,FALSE),""),"Other")</f>
        <v/>
      </c>
      <c r="U30" t="str">
        <f>IFERROR(IF(RiskLevel!U32&lt;&gt;"",VLOOKUP(TRIM(RiskLevel!U32),ModerateRiskDrivers,2,FALSE),""),"Other")</f>
        <v/>
      </c>
      <c r="W30" t="str">
        <f>IFERROR(IF(RiskLevel!V32&lt;&gt;"",VLOOKUP(TRIM(RiskLevel!V32),LowRiskDrivers,2,FALSE),""),"Other")</f>
        <v/>
      </c>
      <c r="X30" t="str">
        <f>IFERROR(IF(RiskLevel!W32&lt;&gt;"",VLOOKUP(TRIM(RiskLevel!W32),LowRiskDrivers,2,FALSE),""),"Other")</f>
        <v/>
      </c>
      <c r="Y30" t="str">
        <f>IFERROR(IF(RiskLevel!X32&lt;&gt;"",VLOOKUP(TRIM(RiskLevel!X32),LowRiskDrivers,2,FALSE),""),"Other")</f>
        <v/>
      </c>
      <c r="Z30" t="str">
        <f>IFERROR(IF(RiskLevel!Y32&lt;&gt;"",VLOOKUP(TRIM(RiskLevel!Y32),LowRiskDrivers,2,FALSE),""),"Other")</f>
        <v/>
      </c>
      <c r="AA30" t="str">
        <f>IFERROR(IF(RiskLevel!Z32&lt;&gt;"",VLOOKUP(TRIM(RiskLevel!Z32),LowRiskDrivers,2,FALSE),""),"Other")</f>
        <v/>
      </c>
      <c r="AB30" t="str">
        <f>IFERROR(IF(RiskLevel!AA32&lt;&gt;"",VLOOKUP(TRIM(RiskLevel!AA32),LowRiskDrivers,2,FALSE),""),"Other")</f>
        <v/>
      </c>
      <c r="AC30">
        <f t="shared" si="2"/>
        <v>0</v>
      </c>
      <c r="AD30" t="str">
        <f t="shared" si="3"/>
        <v>Low</v>
      </c>
    </row>
    <row r="31" spans="1:30" x14ac:dyDescent="0.3">
      <c r="A31">
        <f>RiskLevel!A33</f>
        <v>0</v>
      </c>
      <c r="B31" t="str">
        <f>IFERROR(IF(RiskLevel!B33&lt;&gt;"",VLOOKUP(TRIM(RiskLevel!B33),HighRiskDrivers,2,FALSE),""),"Other")</f>
        <v/>
      </c>
      <c r="C31" t="str">
        <f>IFERROR(IF(RiskLevel!C33&lt;&gt;"",VLOOKUP(TRIM(RiskLevel!C33),HighRiskDrivers,2,FALSE),""),"Other")</f>
        <v/>
      </c>
      <c r="D31" t="str">
        <f>IFERROR(IF(RiskLevel!D33&lt;&gt;"",VLOOKUP(TRIM(RiskLevel!D33),HighRiskDrivers,2,FALSE),""),"Other")</f>
        <v/>
      </c>
      <c r="E31" t="str">
        <f>IFERROR(IF(RiskLevel!E33&lt;&gt;"",VLOOKUP(TRIM(RiskLevel!E33),HighRiskDrivers,2,FALSE),""),"Other")</f>
        <v/>
      </c>
      <c r="F31" t="str">
        <f>IFERROR(IF(RiskLevel!F33&lt;&gt;"",VLOOKUP(TRIM(RiskLevel!F33),HighRiskDrivers,2,FALSE),""),"Other")</f>
        <v/>
      </c>
      <c r="G31" t="str">
        <f>IFERROR(IF(RiskLevel!G33&lt;&gt;"",VLOOKUP(TRIM(RiskLevel!G33),HighRiskDrivers,2,FALSE),""),"Other")</f>
        <v/>
      </c>
      <c r="H31" t="str">
        <f>IFERROR(IF(RiskLevel!H33&lt;&gt;"",VLOOKUP(TRIM(RiskLevel!H33),ModerateRiskDrivers,2,FALSE),""),"Other")</f>
        <v/>
      </c>
      <c r="I31" t="str">
        <f>IFERROR(IF(RiskLevel!I33&lt;&gt;"",VLOOKUP(TRIM(RiskLevel!I33),ModerateRiskDrivers,2,FALSE),""),"Other")</f>
        <v/>
      </c>
      <c r="J31" t="str">
        <f>IFERROR(IF(RiskLevel!J33&lt;&gt;"",VLOOKUP(TRIM(RiskLevel!J33),ModerateRiskDrivers,2,FALSE),""),"Other")</f>
        <v/>
      </c>
      <c r="K31" t="str">
        <f>IFERROR(IF(RiskLevel!K33&lt;&gt;"",VLOOKUP(TRIM(RiskLevel!K33),ModerateRiskDrivers,2,FALSE),""),"Other")</f>
        <v/>
      </c>
      <c r="L31" t="str">
        <f>IFERROR(IF(RiskLevel!L33&lt;&gt;"",VLOOKUP(TRIM(RiskLevel!L33),ModerateRiskDrivers,2,FALSE),""),"Other")</f>
        <v/>
      </c>
      <c r="M31" t="str">
        <f>IFERROR(IF(RiskLevel!M33&lt;&gt;"",VLOOKUP(TRIM(RiskLevel!M33),ModerateRiskDrivers,2,FALSE),""),"Other")</f>
        <v/>
      </c>
      <c r="N31" t="str">
        <f>IFERROR(IF(RiskLevel!N33&lt;&gt;"",VLOOKUP(TRIM(RiskLevel!N33),ModerateRiskDrivers,2,FALSE),""),"Other")</f>
        <v/>
      </c>
      <c r="O31" t="str">
        <f>IFERROR(IF(RiskLevel!O33&lt;&gt;"",VLOOKUP(TRIM(RiskLevel!O33),ModerateRiskDrivers,2,FALSE),""),"Other")</f>
        <v/>
      </c>
      <c r="P31" t="str">
        <f>IFERROR(IF(RiskLevel!P33&lt;&gt;"",VLOOKUP(TRIM(RiskLevel!P33),ModerateRiskDrivers,2,FALSE),""),"Other")</f>
        <v/>
      </c>
      <c r="Q31" t="str">
        <f>IFERROR(IF(RiskLevel!Q33&lt;&gt;"",VLOOKUP(TRIM(RiskLevel!Q33),ModerateRiskDrivers,2,FALSE),""),"Other")</f>
        <v/>
      </c>
      <c r="R31" t="str">
        <f>IFERROR(IF(RiskLevel!R33&lt;&gt;"",VLOOKUP(TRIM(RiskLevel!R33),ModerateRiskDrivers,2,FALSE),""),"Other")</f>
        <v/>
      </c>
      <c r="S31" t="str">
        <f>IFERROR(IF(RiskLevel!S33&lt;&gt;"",VLOOKUP(TRIM(RiskLevel!S33),ModerateRiskDrivers,2,FALSE),""),"Other")</f>
        <v/>
      </c>
      <c r="T31" t="str">
        <f>IFERROR(IF(RiskLevel!T33&lt;&gt;"",VLOOKUP(TRIM(RiskLevel!T33),ModerateRiskDrivers,2,FALSE),""),"Other")</f>
        <v/>
      </c>
      <c r="U31" t="str">
        <f>IFERROR(IF(RiskLevel!U33&lt;&gt;"",VLOOKUP(TRIM(RiskLevel!U33),ModerateRiskDrivers,2,FALSE),""),"Other")</f>
        <v/>
      </c>
      <c r="W31" t="str">
        <f>IFERROR(IF(RiskLevel!V33&lt;&gt;"",VLOOKUP(TRIM(RiskLevel!V33),LowRiskDrivers,2,FALSE),""),"Other")</f>
        <v/>
      </c>
      <c r="X31" t="str">
        <f>IFERROR(IF(RiskLevel!W33&lt;&gt;"",VLOOKUP(TRIM(RiskLevel!W33),LowRiskDrivers,2,FALSE),""),"Other")</f>
        <v/>
      </c>
      <c r="Y31" t="str">
        <f>IFERROR(IF(RiskLevel!X33&lt;&gt;"",VLOOKUP(TRIM(RiskLevel!X33),LowRiskDrivers,2,FALSE),""),"Other")</f>
        <v/>
      </c>
      <c r="Z31" t="str">
        <f>IFERROR(IF(RiskLevel!Y33&lt;&gt;"",VLOOKUP(TRIM(RiskLevel!Y33),LowRiskDrivers,2,FALSE),""),"Other")</f>
        <v/>
      </c>
      <c r="AA31" t="str">
        <f>IFERROR(IF(RiskLevel!Z33&lt;&gt;"",VLOOKUP(TRIM(RiskLevel!Z33),LowRiskDrivers,2,FALSE),""),"Other")</f>
        <v/>
      </c>
      <c r="AB31" t="str">
        <f>IFERROR(IF(RiskLevel!AA33&lt;&gt;"",VLOOKUP(TRIM(RiskLevel!AA33),LowRiskDrivers,2,FALSE),""),"Other")</f>
        <v/>
      </c>
      <c r="AC31">
        <f t="shared" si="2"/>
        <v>0</v>
      </c>
      <c r="AD31" t="str">
        <f t="shared" si="3"/>
        <v>Low</v>
      </c>
    </row>
    <row r="32" spans="1:30" x14ac:dyDescent="0.3">
      <c r="A32">
        <f>RiskLevel!A34</f>
        <v>0</v>
      </c>
      <c r="B32" t="str">
        <f>IFERROR(IF(RiskLevel!B34&lt;&gt;"",VLOOKUP(TRIM(RiskLevel!B34),HighRiskDrivers,2,FALSE),""),"Other")</f>
        <v/>
      </c>
      <c r="C32" t="str">
        <f>IFERROR(IF(RiskLevel!C34&lt;&gt;"",VLOOKUP(TRIM(RiskLevel!C34),HighRiskDrivers,2,FALSE),""),"Other")</f>
        <v/>
      </c>
      <c r="D32" t="str">
        <f>IFERROR(IF(RiskLevel!D34&lt;&gt;"",VLOOKUP(TRIM(RiskLevel!D34),HighRiskDrivers,2,FALSE),""),"Other")</f>
        <v/>
      </c>
      <c r="E32" t="str">
        <f>IFERROR(IF(RiskLevel!E34&lt;&gt;"",VLOOKUP(TRIM(RiskLevel!E34),HighRiskDrivers,2,FALSE),""),"Other")</f>
        <v/>
      </c>
      <c r="F32" t="str">
        <f>IFERROR(IF(RiskLevel!F34&lt;&gt;"",VLOOKUP(TRIM(RiskLevel!F34),HighRiskDrivers,2,FALSE),""),"Other")</f>
        <v/>
      </c>
      <c r="G32" t="str">
        <f>IFERROR(IF(RiskLevel!G34&lt;&gt;"",VLOOKUP(TRIM(RiskLevel!G34),HighRiskDrivers,2,FALSE),""),"Other")</f>
        <v/>
      </c>
      <c r="H32" t="str">
        <f>IFERROR(IF(RiskLevel!H34&lt;&gt;"",VLOOKUP(TRIM(RiskLevel!H34),ModerateRiskDrivers,2,FALSE),""),"Other")</f>
        <v/>
      </c>
      <c r="I32" t="str">
        <f>IFERROR(IF(RiskLevel!I34&lt;&gt;"",VLOOKUP(TRIM(RiskLevel!I34),ModerateRiskDrivers,2,FALSE),""),"Other")</f>
        <v/>
      </c>
      <c r="J32" t="str">
        <f>IFERROR(IF(RiskLevel!J34&lt;&gt;"",VLOOKUP(TRIM(RiskLevel!J34),ModerateRiskDrivers,2,FALSE),""),"Other")</f>
        <v/>
      </c>
      <c r="K32" t="str">
        <f>IFERROR(IF(RiskLevel!K34&lt;&gt;"",VLOOKUP(TRIM(RiskLevel!K34),ModerateRiskDrivers,2,FALSE),""),"Other")</f>
        <v/>
      </c>
      <c r="L32" t="str">
        <f>IFERROR(IF(RiskLevel!L34&lt;&gt;"",VLOOKUP(TRIM(RiskLevel!L34),ModerateRiskDrivers,2,FALSE),""),"Other")</f>
        <v/>
      </c>
      <c r="M32" t="str">
        <f>IFERROR(IF(RiskLevel!M34&lt;&gt;"",VLOOKUP(TRIM(RiskLevel!M34),ModerateRiskDrivers,2,FALSE),""),"Other")</f>
        <v/>
      </c>
      <c r="N32" t="str">
        <f>IFERROR(IF(RiskLevel!N34&lt;&gt;"",VLOOKUP(TRIM(RiskLevel!N34),ModerateRiskDrivers,2,FALSE),""),"Other")</f>
        <v/>
      </c>
      <c r="O32" t="str">
        <f>IFERROR(IF(RiskLevel!O34&lt;&gt;"",VLOOKUP(TRIM(RiskLevel!O34),ModerateRiskDrivers,2,FALSE),""),"Other")</f>
        <v/>
      </c>
      <c r="P32" t="str">
        <f>IFERROR(IF(RiskLevel!P34&lt;&gt;"",VLOOKUP(TRIM(RiskLevel!P34),ModerateRiskDrivers,2,FALSE),""),"Other")</f>
        <v/>
      </c>
      <c r="Q32" t="str">
        <f>IFERROR(IF(RiskLevel!Q34&lt;&gt;"",VLOOKUP(TRIM(RiskLevel!Q34),ModerateRiskDrivers,2,FALSE),""),"Other")</f>
        <v/>
      </c>
      <c r="R32" t="str">
        <f>IFERROR(IF(RiskLevel!R34&lt;&gt;"",VLOOKUP(TRIM(RiskLevel!R34),ModerateRiskDrivers,2,FALSE),""),"Other")</f>
        <v/>
      </c>
      <c r="S32" t="str">
        <f>IFERROR(IF(RiskLevel!S34&lt;&gt;"",VLOOKUP(TRIM(RiskLevel!S34),ModerateRiskDrivers,2,FALSE),""),"Other")</f>
        <v/>
      </c>
      <c r="T32" t="str">
        <f>IFERROR(IF(RiskLevel!T34&lt;&gt;"",VLOOKUP(TRIM(RiskLevel!T34),ModerateRiskDrivers,2,FALSE),""),"Other")</f>
        <v/>
      </c>
      <c r="U32" t="str">
        <f>IFERROR(IF(RiskLevel!U34&lt;&gt;"",VLOOKUP(TRIM(RiskLevel!U34),ModerateRiskDrivers,2,FALSE),""),"Other")</f>
        <v/>
      </c>
      <c r="W32" t="str">
        <f>IFERROR(IF(RiskLevel!V34&lt;&gt;"",VLOOKUP(TRIM(RiskLevel!V34),LowRiskDrivers,2,FALSE),""),"Other")</f>
        <v/>
      </c>
      <c r="X32" t="str">
        <f>IFERROR(IF(RiskLevel!W34&lt;&gt;"",VLOOKUP(TRIM(RiskLevel!W34),LowRiskDrivers,2,FALSE),""),"Other")</f>
        <v/>
      </c>
      <c r="Y32" t="str">
        <f>IFERROR(IF(RiskLevel!X34&lt;&gt;"",VLOOKUP(TRIM(RiskLevel!X34),LowRiskDrivers,2,FALSE),""),"Other")</f>
        <v/>
      </c>
      <c r="Z32" t="str">
        <f>IFERROR(IF(RiskLevel!Y34&lt;&gt;"",VLOOKUP(TRIM(RiskLevel!Y34),LowRiskDrivers,2,FALSE),""),"Other")</f>
        <v/>
      </c>
      <c r="AA32" t="str">
        <f>IFERROR(IF(RiskLevel!Z34&lt;&gt;"",VLOOKUP(TRIM(RiskLevel!Z34),LowRiskDrivers,2,FALSE),""),"Other")</f>
        <v/>
      </c>
      <c r="AB32" t="str">
        <f>IFERROR(IF(RiskLevel!AA34&lt;&gt;"",VLOOKUP(TRIM(RiskLevel!AA34),LowRiskDrivers,2,FALSE),""),"Other")</f>
        <v/>
      </c>
      <c r="AC32">
        <f t="shared" si="2"/>
        <v>0</v>
      </c>
      <c r="AD32" t="str">
        <f t="shared" si="3"/>
        <v>Low</v>
      </c>
    </row>
    <row r="33" spans="1:30" x14ac:dyDescent="0.3">
      <c r="A33">
        <f>RiskLevel!A35</f>
        <v>0</v>
      </c>
      <c r="B33" t="str">
        <f>IFERROR(IF(RiskLevel!B35&lt;&gt;"",VLOOKUP(TRIM(RiskLevel!B35),HighRiskDrivers,2,FALSE),""),"Other")</f>
        <v/>
      </c>
      <c r="C33" t="str">
        <f>IFERROR(IF(RiskLevel!C35&lt;&gt;"",VLOOKUP(TRIM(RiskLevel!C35),HighRiskDrivers,2,FALSE),""),"Other")</f>
        <v/>
      </c>
      <c r="D33" t="str">
        <f>IFERROR(IF(RiskLevel!D35&lt;&gt;"",VLOOKUP(TRIM(RiskLevel!D35),HighRiskDrivers,2,FALSE),""),"Other")</f>
        <v/>
      </c>
      <c r="E33" t="str">
        <f>IFERROR(IF(RiskLevel!E35&lt;&gt;"",VLOOKUP(TRIM(RiskLevel!E35),HighRiskDrivers,2,FALSE),""),"Other")</f>
        <v/>
      </c>
      <c r="F33" t="str">
        <f>IFERROR(IF(RiskLevel!F35&lt;&gt;"",VLOOKUP(TRIM(RiskLevel!F35),HighRiskDrivers,2,FALSE),""),"Other")</f>
        <v/>
      </c>
      <c r="G33" t="str">
        <f>IFERROR(IF(RiskLevel!G35&lt;&gt;"",VLOOKUP(TRIM(RiskLevel!G35),HighRiskDrivers,2,FALSE),""),"Other")</f>
        <v/>
      </c>
      <c r="H33" t="str">
        <f>IFERROR(IF(RiskLevel!H35&lt;&gt;"",VLOOKUP(TRIM(RiskLevel!H35),ModerateRiskDrivers,2,FALSE),""),"Other")</f>
        <v/>
      </c>
      <c r="I33" t="str">
        <f>IFERROR(IF(RiskLevel!I35&lt;&gt;"",VLOOKUP(TRIM(RiskLevel!I35),ModerateRiskDrivers,2,FALSE),""),"Other")</f>
        <v/>
      </c>
      <c r="J33" t="str">
        <f>IFERROR(IF(RiskLevel!J35&lt;&gt;"",VLOOKUP(TRIM(RiskLevel!J35),ModerateRiskDrivers,2,FALSE),""),"Other")</f>
        <v/>
      </c>
      <c r="K33" t="str">
        <f>IFERROR(IF(RiskLevel!K35&lt;&gt;"",VLOOKUP(TRIM(RiskLevel!K35),ModerateRiskDrivers,2,FALSE),""),"Other")</f>
        <v/>
      </c>
      <c r="L33" t="str">
        <f>IFERROR(IF(RiskLevel!L35&lt;&gt;"",VLOOKUP(TRIM(RiskLevel!L35),ModerateRiskDrivers,2,FALSE),""),"Other")</f>
        <v/>
      </c>
      <c r="M33" t="str">
        <f>IFERROR(IF(RiskLevel!M35&lt;&gt;"",VLOOKUP(TRIM(RiskLevel!M35),ModerateRiskDrivers,2,FALSE),""),"Other")</f>
        <v/>
      </c>
      <c r="N33" t="str">
        <f>IFERROR(IF(RiskLevel!N35&lt;&gt;"",VLOOKUP(TRIM(RiskLevel!N35),ModerateRiskDrivers,2,FALSE),""),"Other")</f>
        <v/>
      </c>
      <c r="O33" t="str">
        <f>IFERROR(IF(RiskLevel!O35&lt;&gt;"",VLOOKUP(TRIM(RiskLevel!O35),ModerateRiskDrivers,2,FALSE),""),"Other")</f>
        <v/>
      </c>
      <c r="P33" t="str">
        <f>IFERROR(IF(RiskLevel!P35&lt;&gt;"",VLOOKUP(TRIM(RiskLevel!P35),ModerateRiskDrivers,2,FALSE),""),"Other")</f>
        <v/>
      </c>
      <c r="Q33" t="str">
        <f>IFERROR(IF(RiskLevel!Q35&lt;&gt;"",VLOOKUP(TRIM(RiskLevel!Q35),ModerateRiskDrivers,2,FALSE),""),"Other")</f>
        <v/>
      </c>
      <c r="R33" t="str">
        <f>IFERROR(IF(RiskLevel!R35&lt;&gt;"",VLOOKUP(TRIM(RiskLevel!R35),ModerateRiskDrivers,2,FALSE),""),"Other")</f>
        <v/>
      </c>
      <c r="S33" t="str">
        <f>IFERROR(IF(RiskLevel!S35&lt;&gt;"",VLOOKUP(TRIM(RiskLevel!S35),ModerateRiskDrivers,2,FALSE),""),"Other")</f>
        <v/>
      </c>
      <c r="T33" t="str">
        <f>IFERROR(IF(RiskLevel!T35&lt;&gt;"",VLOOKUP(TRIM(RiskLevel!T35),ModerateRiskDrivers,2,FALSE),""),"Other")</f>
        <v/>
      </c>
      <c r="U33" t="str">
        <f>IFERROR(IF(RiskLevel!U35&lt;&gt;"",VLOOKUP(TRIM(RiskLevel!U35),ModerateRiskDrivers,2,FALSE),""),"Other")</f>
        <v/>
      </c>
      <c r="W33" t="str">
        <f>IFERROR(IF(RiskLevel!V35&lt;&gt;"",VLOOKUP(TRIM(RiskLevel!V35),LowRiskDrivers,2,FALSE),""),"Other")</f>
        <v/>
      </c>
      <c r="X33" t="str">
        <f>IFERROR(IF(RiskLevel!W35&lt;&gt;"",VLOOKUP(TRIM(RiskLevel!W35),LowRiskDrivers,2,FALSE),""),"Other")</f>
        <v/>
      </c>
      <c r="Y33" t="str">
        <f>IFERROR(IF(RiskLevel!X35&lt;&gt;"",VLOOKUP(TRIM(RiskLevel!X35),LowRiskDrivers,2,FALSE),""),"Other")</f>
        <v/>
      </c>
      <c r="Z33" t="str">
        <f>IFERROR(IF(RiskLevel!Y35&lt;&gt;"",VLOOKUP(TRIM(RiskLevel!Y35),LowRiskDrivers,2,FALSE),""),"Other")</f>
        <v/>
      </c>
      <c r="AA33" t="str">
        <f>IFERROR(IF(RiskLevel!Z35&lt;&gt;"",VLOOKUP(TRIM(RiskLevel!Z35),LowRiskDrivers,2,FALSE),""),"Other")</f>
        <v/>
      </c>
      <c r="AB33" t="str">
        <f>IFERROR(IF(RiskLevel!AA35&lt;&gt;"",VLOOKUP(TRIM(RiskLevel!AA35),LowRiskDrivers,2,FALSE),""),"Other")</f>
        <v/>
      </c>
      <c r="AC33">
        <f t="shared" si="2"/>
        <v>0</v>
      </c>
      <c r="AD33" t="str">
        <f t="shared" si="3"/>
        <v>Low</v>
      </c>
    </row>
    <row r="34" spans="1:30" x14ac:dyDescent="0.3">
      <c r="A34">
        <f>RiskLevel!A36</f>
        <v>0</v>
      </c>
      <c r="B34" t="str">
        <f>IFERROR(IF(RiskLevel!B36&lt;&gt;"",VLOOKUP(TRIM(RiskLevel!B36),HighRiskDrivers,2,FALSE),""),"Other")</f>
        <v/>
      </c>
      <c r="C34" t="str">
        <f>IFERROR(IF(RiskLevel!C36&lt;&gt;"",VLOOKUP(TRIM(RiskLevel!C36),HighRiskDrivers,2,FALSE),""),"Other")</f>
        <v/>
      </c>
      <c r="D34" t="str">
        <f>IFERROR(IF(RiskLevel!D36&lt;&gt;"",VLOOKUP(TRIM(RiskLevel!D36),HighRiskDrivers,2,FALSE),""),"Other")</f>
        <v/>
      </c>
      <c r="E34" t="str">
        <f>IFERROR(IF(RiskLevel!E36&lt;&gt;"",VLOOKUP(TRIM(RiskLevel!E36),HighRiskDrivers,2,FALSE),""),"Other")</f>
        <v/>
      </c>
      <c r="F34" t="str">
        <f>IFERROR(IF(RiskLevel!F36&lt;&gt;"",VLOOKUP(TRIM(RiskLevel!F36),HighRiskDrivers,2,FALSE),""),"Other")</f>
        <v/>
      </c>
      <c r="G34" t="str">
        <f>IFERROR(IF(RiskLevel!G36&lt;&gt;"",VLOOKUP(TRIM(RiskLevel!G36),HighRiskDrivers,2,FALSE),""),"Other")</f>
        <v/>
      </c>
      <c r="H34" t="str">
        <f>IFERROR(IF(RiskLevel!H36&lt;&gt;"",VLOOKUP(TRIM(RiskLevel!H36),ModerateRiskDrivers,2,FALSE),""),"Other")</f>
        <v/>
      </c>
      <c r="I34" t="str">
        <f>IFERROR(IF(RiskLevel!I36&lt;&gt;"",VLOOKUP(TRIM(RiskLevel!I36),ModerateRiskDrivers,2,FALSE),""),"Other")</f>
        <v/>
      </c>
      <c r="J34" t="str">
        <f>IFERROR(IF(RiskLevel!J36&lt;&gt;"",VLOOKUP(TRIM(RiskLevel!J36),ModerateRiskDrivers,2,FALSE),""),"Other")</f>
        <v/>
      </c>
      <c r="K34" t="str">
        <f>IFERROR(IF(RiskLevel!K36&lt;&gt;"",VLOOKUP(TRIM(RiskLevel!K36),ModerateRiskDrivers,2,FALSE),""),"Other")</f>
        <v/>
      </c>
      <c r="L34" t="str">
        <f>IFERROR(IF(RiskLevel!L36&lt;&gt;"",VLOOKUP(TRIM(RiskLevel!L36),ModerateRiskDrivers,2,FALSE),""),"Other")</f>
        <v/>
      </c>
      <c r="M34" t="str">
        <f>IFERROR(IF(RiskLevel!M36&lt;&gt;"",VLOOKUP(TRIM(RiskLevel!M36),ModerateRiskDrivers,2,FALSE),""),"Other")</f>
        <v/>
      </c>
      <c r="N34" t="str">
        <f>IFERROR(IF(RiskLevel!N36&lt;&gt;"",VLOOKUP(TRIM(RiskLevel!N36),ModerateRiskDrivers,2,FALSE),""),"Other")</f>
        <v/>
      </c>
      <c r="O34" t="str">
        <f>IFERROR(IF(RiskLevel!O36&lt;&gt;"",VLOOKUP(TRIM(RiskLevel!O36),ModerateRiskDrivers,2,FALSE),""),"Other")</f>
        <v/>
      </c>
      <c r="P34" t="str">
        <f>IFERROR(IF(RiskLevel!P36&lt;&gt;"",VLOOKUP(TRIM(RiskLevel!P36),ModerateRiskDrivers,2,FALSE),""),"Other")</f>
        <v/>
      </c>
      <c r="Q34" t="str">
        <f>IFERROR(IF(RiskLevel!Q36&lt;&gt;"",VLOOKUP(TRIM(RiskLevel!Q36),ModerateRiskDrivers,2,FALSE),""),"Other")</f>
        <v/>
      </c>
      <c r="R34" t="str">
        <f>IFERROR(IF(RiskLevel!R36&lt;&gt;"",VLOOKUP(TRIM(RiskLevel!R36),ModerateRiskDrivers,2,FALSE),""),"Other")</f>
        <v/>
      </c>
      <c r="S34" t="str">
        <f>IFERROR(IF(RiskLevel!S36&lt;&gt;"",VLOOKUP(TRIM(RiskLevel!S36),ModerateRiskDrivers,2,FALSE),""),"Other")</f>
        <v/>
      </c>
      <c r="T34" t="str">
        <f>IFERROR(IF(RiskLevel!T36&lt;&gt;"",VLOOKUP(TRIM(RiskLevel!T36),ModerateRiskDrivers,2,FALSE),""),"Other")</f>
        <v/>
      </c>
      <c r="U34" t="str">
        <f>IFERROR(IF(RiskLevel!U36&lt;&gt;"",VLOOKUP(TRIM(RiskLevel!U36),ModerateRiskDrivers,2,FALSE),""),"Other")</f>
        <v/>
      </c>
      <c r="W34" t="str">
        <f>IFERROR(IF(RiskLevel!V36&lt;&gt;"",VLOOKUP(TRIM(RiskLevel!V36),LowRiskDrivers,2,FALSE),""),"Other")</f>
        <v/>
      </c>
      <c r="X34" t="str">
        <f>IFERROR(IF(RiskLevel!W36&lt;&gt;"",VLOOKUP(TRIM(RiskLevel!W36),LowRiskDrivers,2,FALSE),""),"Other")</f>
        <v/>
      </c>
      <c r="Y34" t="str">
        <f>IFERROR(IF(RiskLevel!X36&lt;&gt;"",VLOOKUP(TRIM(RiskLevel!X36),LowRiskDrivers,2,FALSE),""),"Other")</f>
        <v/>
      </c>
      <c r="Z34" t="str">
        <f>IFERROR(IF(RiskLevel!Y36&lt;&gt;"",VLOOKUP(TRIM(RiskLevel!Y36),LowRiskDrivers,2,FALSE),""),"Other")</f>
        <v/>
      </c>
      <c r="AA34" t="str">
        <f>IFERROR(IF(RiskLevel!Z36&lt;&gt;"",VLOOKUP(TRIM(RiskLevel!Z36),LowRiskDrivers,2,FALSE),""),"Other")</f>
        <v/>
      </c>
      <c r="AB34" t="str">
        <f>IFERROR(IF(RiskLevel!AA36&lt;&gt;"",VLOOKUP(TRIM(RiskLevel!AA36),LowRiskDrivers,2,FALSE),""),"Other")</f>
        <v/>
      </c>
      <c r="AC34">
        <f t="shared" si="2"/>
        <v>0</v>
      </c>
      <c r="AD34" t="str">
        <f t="shared" si="3"/>
        <v>Low</v>
      </c>
    </row>
    <row r="35" spans="1:30" x14ac:dyDescent="0.3">
      <c r="A35">
        <f>RiskLevel!A37</f>
        <v>0</v>
      </c>
      <c r="B35" t="str">
        <f>IFERROR(IF(RiskLevel!B37&lt;&gt;"",VLOOKUP(TRIM(RiskLevel!B37),HighRiskDrivers,2,FALSE),""),"Other")</f>
        <v/>
      </c>
      <c r="C35" t="str">
        <f>IFERROR(IF(RiskLevel!C37&lt;&gt;"",VLOOKUP(TRIM(RiskLevel!C37),HighRiskDrivers,2,FALSE),""),"Other")</f>
        <v/>
      </c>
      <c r="D35" t="str">
        <f>IFERROR(IF(RiskLevel!D37&lt;&gt;"",VLOOKUP(TRIM(RiskLevel!D37),HighRiskDrivers,2,FALSE),""),"Other")</f>
        <v/>
      </c>
      <c r="E35" t="str">
        <f>IFERROR(IF(RiskLevel!E37&lt;&gt;"",VLOOKUP(TRIM(RiskLevel!E37),HighRiskDrivers,2,FALSE),""),"Other")</f>
        <v/>
      </c>
      <c r="F35" t="str">
        <f>IFERROR(IF(RiskLevel!F37&lt;&gt;"",VLOOKUP(TRIM(RiskLevel!F37),HighRiskDrivers,2,FALSE),""),"Other")</f>
        <v/>
      </c>
      <c r="G35" t="str">
        <f>IFERROR(IF(RiskLevel!G37&lt;&gt;"",VLOOKUP(TRIM(RiskLevel!G37),HighRiskDrivers,2,FALSE),""),"Other")</f>
        <v/>
      </c>
      <c r="H35" t="str">
        <f>IFERROR(IF(RiskLevel!H37&lt;&gt;"",VLOOKUP(TRIM(RiskLevel!H37),ModerateRiskDrivers,2,FALSE),""),"Other")</f>
        <v/>
      </c>
      <c r="I35" t="str">
        <f>IFERROR(IF(RiskLevel!I37&lt;&gt;"",VLOOKUP(TRIM(RiskLevel!I37),ModerateRiskDrivers,2,FALSE),""),"Other")</f>
        <v/>
      </c>
      <c r="J35" t="str">
        <f>IFERROR(IF(RiskLevel!J37&lt;&gt;"",VLOOKUP(TRIM(RiskLevel!J37),ModerateRiskDrivers,2,FALSE),""),"Other")</f>
        <v/>
      </c>
      <c r="K35" t="str">
        <f>IFERROR(IF(RiskLevel!K37&lt;&gt;"",VLOOKUP(TRIM(RiskLevel!K37),ModerateRiskDrivers,2,FALSE),""),"Other")</f>
        <v/>
      </c>
      <c r="L35" t="str">
        <f>IFERROR(IF(RiskLevel!L37&lt;&gt;"",VLOOKUP(TRIM(RiskLevel!L37),ModerateRiskDrivers,2,FALSE),""),"Other")</f>
        <v/>
      </c>
      <c r="M35" t="str">
        <f>IFERROR(IF(RiskLevel!M37&lt;&gt;"",VLOOKUP(TRIM(RiskLevel!M37),ModerateRiskDrivers,2,FALSE),""),"Other")</f>
        <v/>
      </c>
      <c r="N35" t="str">
        <f>IFERROR(IF(RiskLevel!N37&lt;&gt;"",VLOOKUP(TRIM(RiskLevel!N37),ModerateRiskDrivers,2,FALSE),""),"Other")</f>
        <v/>
      </c>
      <c r="O35" t="str">
        <f>IFERROR(IF(RiskLevel!O37&lt;&gt;"",VLOOKUP(TRIM(RiskLevel!O37),ModerateRiskDrivers,2,FALSE),""),"Other")</f>
        <v/>
      </c>
      <c r="P35" t="str">
        <f>IFERROR(IF(RiskLevel!P37&lt;&gt;"",VLOOKUP(TRIM(RiskLevel!P37),ModerateRiskDrivers,2,FALSE),""),"Other")</f>
        <v/>
      </c>
      <c r="Q35" t="str">
        <f>IFERROR(IF(RiskLevel!Q37&lt;&gt;"",VLOOKUP(TRIM(RiskLevel!Q37),ModerateRiskDrivers,2,FALSE),""),"Other")</f>
        <v/>
      </c>
      <c r="R35" t="str">
        <f>IFERROR(IF(RiskLevel!R37&lt;&gt;"",VLOOKUP(TRIM(RiskLevel!R37),ModerateRiskDrivers,2,FALSE),""),"Other")</f>
        <v/>
      </c>
      <c r="S35" t="str">
        <f>IFERROR(IF(RiskLevel!S37&lt;&gt;"",VLOOKUP(TRIM(RiskLevel!S37),ModerateRiskDrivers,2,FALSE),""),"Other")</f>
        <v/>
      </c>
      <c r="T35" t="str">
        <f>IFERROR(IF(RiskLevel!T37&lt;&gt;"",VLOOKUP(TRIM(RiskLevel!T37),ModerateRiskDrivers,2,FALSE),""),"Other")</f>
        <v/>
      </c>
      <c r="U35" t="str">
        <f>IFERROR(IF(RiskLevel!U37&lt;&gt;"",VLOOKUP(TRIM(RiskLevel!U37),ModerateRiskDrivers,2,FALSE),""),"Other")</f>
        <v/>
      </c>
      <c r="W35" t="str">
        <f>IFERROR(IF(RiskLevel!V37&lt;&gt;"",VLOOKUP(TRIM(RiskLevel!V37),LowRiskDrivers,2,FALSE),""),"Other")</f>
        <v/>
      </c>
      <c r="X35" t="str">
        <f>IFERROR(IF(RiskLevel!W37&lt;&gt;"",VLOOKUP(TRIM(RiskLevel!W37),LowRiskDrivers,2,FALSE),""),"Other")</f>
        <v/>
      </c>
      <c r="Y35" t="str">
        <f>IFERROR(IF(RiskLevel!X37&lt;&gt;"",VLOOKUP(TRIM(RiskLevel!X37),LowRiskDrivers,2,FALSE),""),"Other")</f>
        <v/>
      </c>
      <c r="Z35" t="str">
        <f>IFERROR(IF(RiskLevel!Y37&lt;&gt;"",VLOOKUP(TRIM(RiskLevel!Y37),LowRiskDrivers,2,FALSE),""),"Other")</f>
        <v/>
      </c>
      <c r="AA35" t="str">
        <f>IFERROR(IF(RiskLevel!Z37&lt;&gt;"",VLOOKUP(TRIM(RiskLevel!Z37),LowRiskDrivers,2,FALSE),""),"Other")</f>
        <v/>
      </c>
      <c r="AB35" t="str">
        <f>IFERROR(IF(RiskLevel!AA37&lt;&gt;"",VLOOKUP(TRIM(RiskLevel!AA37),LowRiskDrivers,2,FALSE),""),"Other")</f>
        <v/>
      </c>
      <c r="AC35">
        <f t="shared" si="2"/>
        <v>0</v>
      </c>
      <c r="AD35" t="str">
        <f t="shared" si="3"/>
        <v>Low</v>
      </c>
    </row>
    <row r="36" spans="1:30" x14ac:dyDescent="0.3">
      <c r="A36">
        <f>RiskLevel!A38</f>
        <v>0</v>
      </c>
      <c r="B36" t="str">
        <f>IFERROR(IF(RiskLevel!B38&lt;&gt;"",VLOOKUP(TRIM(RiskLevel!B38),HighRiskDrivers,2,FALSE),""),"Other")</f>
        <v/>
      </c>
      <c r="C36" t="str">
        <f>IFERROR(IF(RiskLevel!C38&lt;&gt;"",VLOOKUP(TRIM(RiskLevel!C38),HighRiskDrivers,2,FALSE),""),"Other")</f>
        <v/>
      </c>
      <c r="D36" t="str">
        <f>IFERROR(IF(RiskLevel!D38&lt;&gt;"",VLOOKUP(TRIM(RiskLevel!D38),HighRiskDrivers,2,FALSE),""),"Other")</f>
        <v/>
      </c>
      <c r="E36" t="str">
        <f>IFERROR(IF(RiskLevel!E38&lt;&gt;"",VLOOKUP(TRIM(RiskLevel!E38),HighRiskDrivers,2,FALSE),""),"Other")</f>
        <v/>
      </c>
      <c r="F36" t="str">
        <f>IFERROR(IF(RiskLevel!F38&lt;&gt;"",VLOOKUP(TRIM(RiskLevel!F38),HighRiskDrivers,2,FALSE),""),"Other")</f>
        <v/>
      </c>
      <c r="G36" t="str">
        <f>IFERROR(IF(RiskLevel!G38&lt;&gt;"",VLOOKUP(TRIM(RiskLevel!G38),HighRiskDrivers,2,FALSE),""),"Other")</f>
        <v/>
      </c>
      <c r="H36" t="str">
        <f>IFERROR(IF(RiskLevel!H38&lt;&gt;"",VLOOKUP(TRIM(RiskLevel!H38),ModerateRiskDrivers,2,FALSE),""),"Other")</f>
        <v/>
      </c>
      <c r="I36" t="str">
        <f>IFERROR(IF(RiskLevel!I38&lt;&gt;"",VLOOKUP(TRIM(RiskLevel!I38),ModerateRiskDrivers,2,FALSE),""),"Other")</f>
        <v/>
      </c>
      <c r="J36" t="str">
        <f>IFERROR(IF(RiskLevel!J38&lt;&gt;"",VLOOKUP(TRIM(RiskLevel!J38),ModerateRiskDrivers,2,FALSE),""),"Other")</f>
        <v/>
      </c>
      <c r="K36" t="str">
        <f>IFERROR(IF(RiskLevel!K38&lt;&gt;"",VLOOKUP(TRIM(RiskLevel!K38),ModerateRiskDrivers,2,FALSE),""),"Other")</f>
        <v/>
      </c>
      <c r="L36" t="str">
        <f>IFERROR(IF(RiskLevel!L38&lt;&gt;"",VLOOKUP(TRIM(RiskLevel!L38),ModerateRiskDrivers,2,FALSE),""),"Other")</f>
        <v/>
      </c>
      <c r="M36" t="str">
        <f>IFERROR(IF(RiskLevel!M38&lt;&gt;"",VLOOKUP(TRIM(RiskLevel!M38),ModerateRiskDrivers,2,FALSE),""),"Other")</f>
        <v/>
      </c>
      <c r="N36" t="str">
        <f>IFERROR(IF(RiskLevel!N38&lt;&gt;"",VLOOKUP(TRIM(RiskLevel!N38),ModerateRiskDrivers,2,FALSE),""),"Other")</f>
        <v/>
      </c>
      <c r="O36" t="str">
        <f>IFERROR(IF(RiskLevel!O38&lt;&gt;"",VLOOKUP(TRIM(RiskLevel!O38),ModerateRiskDrivers,2,FALSE),""),"Other")</f>
        <v/>
      </c>
      <c r="P36" t="str">
        <f>IFERROR(IF(RiskLevel!P38&lt;&gt;"",VLOOKUP(TRIM(RiskLevel!P38),ModerateRiskDrivers,2,FALSE),""),"Other")</f>
        <v/>
      </c>
      <c r="Q36" t="str">
        <f>IFERROR(IF(RiskLevel!Q38&lt;&gt;"",VLOOKUP(TRIM(RiskLevel!Q38),ModerateRiskDrivers,2,FALSE),""),"Other")</f>
        <v/>
      </c>
      <c r="R36" t="str">
        <f>IFERROR(IF(RiskLevel!R38&lt;&gt;"",VLOOKUP(TRIM(RiskLevel!R38),ModerateRiskDrivers,2,FALSE),""),"Other")</f>
        <v/>
      </c>
      <c r="S36" t="str">
        <f>IFERROR(IF(RiskLevel!S38&lt;&gt;"",VLOOKUP(TRIM(RiskLevel!S38),ModerateRiskDrivers,2,FALSE),""),"Other")</f>
        <v/>
      </c>
      <c r="T36" t="str">
        <f>IFERROR(IF(RiskLevel!T38&lt;&gt;"",VLOOKUP(TRIM(RiskLevel!T38),ModerateRiskDrivers,2,FALSE),""),"Other")</f>
        <v/>
      </c>
      <c r="U36" t="str">
        <f>IFERROR(IF(RiskLevel!U38&lt;&gt;"",VLOOKUP(TRIM(RiskLevel!U38),ModerateRiskDrivers,2,FALSE),""),"Other")</f>
        <v/>
      </c>
      <c r="W36" t="str">
        <f>IFERROR(IF(RiskLevel!V38&lt;&gt;"",VLOOKUP(TRIM(RiskLevel!V38),LowRiskDrivers,2,FALSE),""),"Other")</f>
        <v/>
      </c>
      <c r="X36" t="str">
        <f>IFERROR(IF(RiskLevel!W38&lt;&gt;"",VLOOKUP(TRIM(RiskLevel!W38),LowRiskDrivers,2,FALSE),""),"Other")</f>
        <v/>
      </c>
      <c r="Y36" t="str">
        <f>IFERROR(IF(RiskLevel!X38&lt;&gt;"",VLOOKUP(TRIM(RiskLevel!X38),LowRiskDrivers,2,FALSE),""),"Other")</f>
        <v/>
      </c>
      <c r="Z36" t="str">
        <f>IFERROR(IF(RiskLevel!Y38&lt;&gt;"",VLOOKUP(TRIM(RiskLevel!Y38),LowRiskDrivers,2,FALSE),""),"Other")</f>
        <v/>
      </c>
      <c r="AA36" t="str">
        <f>IFERROR(IF(RiskLevel!Z38&lt;&gt;"",VLOOKUP(TRIM(RiskLevel!Z38),LowRiskDrivers,2,FALSE),""),"Other")</f>
        <v/>
      </c>
      <c r="AB36" t="str">
        <f>IFERROR(IF(RiskLevel!AA38&lt;&gt;"",VLOOKUP(TRIM(RiskLevel!AA38),LowRiskDrivers,2,FALSE),""),"Other")</f>
        <v/>
      </c>
      <c r="AC36">
        <f t="shared" si="2"/>
        <v>0</v>
      </c>
      <c r="AD36" t="str">
        <f t="shared" si="3"/>
        <v>Low</v>
      </c>
    </row>
    <row r="37" spans="1:30" x14ac:dyDescent="0.3">
      <c r="A37">
        <f>RiskLevel!A39</f>
        <v>0</v>
      </c>
      <c r="B37" t="str">
        <f>IFERROR(IF(RiskLevel!B39&lt;&gt;"",VLOOKUP(TRIM(RiskLevel!B39),HighRiskDrivers,2,FALSE),""),"Other")</f>
        <v/>
      </c>
      <c r="C37" t="str">
        <f>IFERROR(IF(RiskLevel!C39&lt;&gt;"",VLOOKUP(TRIM(RiskLevel!C39),HighRiskDrivers,2,FALSE),""),"Other")</f>
        <v/>
      </c>
      <c r="D37" t="str">
        <f>IFERROR(IF(RiskLevel!D39&lt;&gt;"",VLOOKUP(TRIM(RiskLevel!D39),HighRiskDrivers,2,FALSE),""),"Other")</f>
        <v/>
      </c>
      <c r="E37" t="str">
        <f>IFERROR(IF(RiskLevel!E39&lt;&gt;"",VLOOKUP(TRIM(RiskLevel!E39),HighRiskDrivers,2,FALSE),""),"Other")</f>
        <v/>
      </c>
      <c r="F37" t="str">
        <f>IFERROR(IF(RiskLevel!F39&lt;&gt;"",VLOOKUP(TRIM(RiskLevel!F39),HighRiskDrivers,2,FALSE),""),"Other")</f>
        <v/>
      </c>
      <c r="G37" t="str">
        <f>IFERROR(IF(RiskLevel!G39&lt;&gt;"",VLOOKUP(TRIM(RiskLevel!G39),HighRiskDrivers,2,FALSE),""),"Other")</f>
        <v/>
      </c>
      <c r="H37" t="str">
        <f>IFERROR(IF(RiskLevel!H39&lt;&gt;"",VLOOKUP(TRIM(RiskLevel!H39),ModerateRiskDrivers,2,FALSE),""),"Other")</f>
        <v/>
      </c>
      <c r="I37" t="str">
        <f>IFERROR(IF(RiskLevel!I39&lt;&gt;"",VLOOKUP(TRIM(RiskLevel!I39),ModerateRiskDrivers,2,FALSE),""),"Other")</f>
        <v/>
      </c>
      <c r="J37" t="str">
        <f>IFERROR(IF(RiskLevel!J39&lt;&gt;"",VLOOKUP(TRIM(RiskLevel!J39),ModerateRiskDrivers,2,FALSE),""),"Other")</f>
        <v/>
      </c>
      <c r="K37" t="str">
        <f>IFERROR(IF(RiskLevel!K39&lt;&gt;"",VLOOKUP(TRIM(RiskLevel!K39),ModerateRiskDrivers,2,FALSE),""),"Other")</f>
        <v/>
      </c>
      <c r="L37" t="str">
        <f>IFERROR(IF(RiskLevel!L39&lt;&gt;"",VLOOKUP(TRIM(RiskLevel!L39),ModerateRiskDrivers,2,FALSE),""),"Other")</f>
        <v/>
      </c>
      <c r="M37" t="str">
        <f>IFERROR(IF(RiskLevel!M39&lt;&gt;"",VLOOKUP(TRIM(RiskLevel!M39),ModerateRiskDrivers,2,FALSE),""),"Other")</f>
        <v/>
      </c>
      <c r="N37" t="str">
        <f>IFERROR(IF(RiskLevel!N39&lt;&gt;"",VLOOKUP(TRIM(RiskLevel!N39),ModerateRiskDrivers,2,FALSE),""),"Other")</f>
        <v/>
      </c>
      <c r="O37" t="str">
        <f>IFERROR(IF(RiskLevel!O39&lt;&gt;"",VLOOKUP(TRIM(RiskLevel!O39),ModerateRiskDrivers,2,FALSE),""),"Other")</f>
        <v/>
      </c>
      <c r="P37" t="str">
        <f>IFERROR(IF(RiskLevel!P39&lt;&gt;"",VLOOKUP(TRIM(RiskLevel!P39),ModerateRiskDrivers,2,FALSE),""),"Other")</f>
        <v/>
      </c>
      <c r="Q37" t="str">
        <f>IFERROR(IF(RiskLevel!Q39&lt;&gt;"",VLOOKUP(TRIM(RiskLevel!Q39),ModerateRiskDrivers,2,FALSE),""),"Other")</f>
        <v/>
      </c>
      <c r="R37" t="str">
        <f>IFERROR(IF(RiskLevel!R39&lt;&gt;"",VLOOKUP(TRIM(RiskLevel!R39),ModerateRiskDrivers,2,FALSE),""),"Other")</f>
        <v/>
      </c>
      <c r="S37" t="str">
        <f>IFERROR(IF(RiskLevel!S39&lt;&gt;"",VLOOKUP(TRIM(RiskLevel!S39),ModerateRiskDrivers,2,FALSE),""),"Other")</f>
        <v/>
      </c>
      <c r="T37" t="str">
        <f>IFERROR(IF(RiskLevel!T39&lt;&gt;"",VLOOKUP(TRIM(RiskLevel!T39),ModerateRiskDrivers,2,FALSE),""),"Other")</f>
        <v/>
      </c>
      <c r="U37" t="str">
        <f>IFERROR(IF(RiskLevel!U39&lt;&gt;"",VLOOKUP(TRIM(RiskLevel!U39),ModerateRiskDrivers,2,FALSE),""),"Other")</f>
        <v/>
      </c>
      <c r="W37" t="str">
        <f>IFERROR(IF(RiskLevel!V39&lt;&gt;"",VLOOKUP(TRIM(RiskLevel!V39),LowRiskDrivers,2,FALSE),""),"Other")</f>
        <v/>
      </c>
      <c r="X37" t="str">
        <f>IFERROR(IF(RiskLevel!W39&lt;&gt;"",VLOOKUP(TRIM(RiskLevel!W39),LowRiskDrivers,2,FALSE),""),"Other")</f>
        <v/>
      </c>
      <c r="Y37" t="str">
        <f>IFERROR(IF(RiskLevel!X39&lt;&gt;"",VLOOKUP(TRIM(RiskLevel!X39),LowRiskDrivers,2,FALSE),""),"Other")</f>
        <v/>
      </c>
      <c r="Z37" t="str">
        <f>IFERROR(IF(RiskLevel!Y39&lt;&gt;"",VLOOKUP(TRIM(RiskLevel!Y39),LowRiskDrivers,2,FALSE),""),"Other")</f>
        <v/>
      </c>
      <c r="AA37" t="str">
        <f>IFERROR(IF(RiskLevel!Z39&lt;&gt;"",VLOOKUP(TRIM(RiskLevel!Z39),LowRiskDrivers,2,FALSE),""),"Other")</f>
        <v/>
      </c>
      <c r="AB37" t="str">
        <f>IFERROR(IF(RiskLevel!AA39&lt;&gt;"",VLOOKUP(TRIM(RiskLevel!AA39),LowRiskDrivers,2,FALSE),""),"Other")</f>
        <v/>
      </c>
      <c r="AC37">
        <f t="shared" si="2"/>
        <v>0</v>
      </c>
      <c r="AD37" t="str">
        <f t="shared" si="3"/>
        <v>Low</v>
      </c>
    </row>
    <row r="38" spans="1:30" x14ac:dyDescent="0.3">
      <c r="A38">
        <f>RiskLevel!A40</f>
        <v>0</v>
      </c>
      <c r="B38" t="str">
        <f>IFERROR(IF(RiskLevel!B40&lt;&gt;"",VLOOKUP(TRIM(RiskLevel!B40),HighRiskDrivers,2,FALSE),""),"Other")</f>
        <v/>
      </c>
      <c r="C38" t="str">
        <f>IFERROR(IF(RiskLevel!C40&lt;&gt;"",VLOOKUP(TRIM(RiskLevel!C40),HighRiskDrivers,2,FALSE),""),"Other")</f>
        <v/>
      </c>
      <c r="D38" t="str">
        <f>IFERROR(IF(RiskLevel!D40&lt;&gt;"",VLOOKUP(TRIM(RiskLevel!D40),HighRiskDrivers,2,FALSE),""),"Other")</f>
        <v/>
      </c>
      <c r="E38" t="str">
        <f>IFERROR(IF(RiskLevel!E40&lt;&gt;"",VLOOKUP(TRIM(RiskLevel!E40),HighRiskDrivers,2,FALSE),""),"Other")</f>
        <v/>
      </c>
      <c r="F38" t="str">
        <f>IFERROR(IF(RiskLevel!F40&lt;&gt;"",VLOOKUP(TRIM(RiskLevel!F40),HighRiskDrivers,2,FALSE),""),"Other")</f>
        <v/>
      </c>
      <c r="G38" t="str">
        <f>IFERROR(IF(RiskLevel!G40&lt;&gt;"",VLOOKUP(TRIM(RiskLevel!G40),HighRiskDrivers,2,FALSE),""),"Other")</f>
        <v/>
      </c>
      <c r="H38" t="str">
        <f>IFERROR(IF(RiskLevel!H40&lt;&gt;"",VLOOKUP(TRIM(RiskLevel!H40),ModerateRiskDrivers,2,FALSE),""),"Other")</f>
        <v/>
      </c>
      <c r="I38" t="str">
        <f>IFERROR(IF(RiskLevel!I40&lt;&gt;"",VLOOKUP(TRIM(RiskLevel!I40),ModerateRiskDrivers,2,FALSE),""),"Other")</f>
        <v/>
      </c>
      <c r="J38" t="str">
        <f>IFERROR(IF(RiskLevel!J40&lt;&gt;"",VLOOKUP(TRIM(RiskLevel!J40),ModerateRiskDrivers,2,FALSE),""),"Other")</f>
        <v/>
      </c>
      <c r="K38" t="str">
        <f>IFERROR(IF(RiskLevel!K40&lt;&gt;"",VLOOKUP(TRIM(RiskLevel!K40),ModerateRiskDrivers,2,FALSE),""),"Other")</f>
        <v/>
      </c>
      <c r="L38" t="str">
        <f>IFERROR(IF(RiskLevel!L40&lt;&gt;"",VLOOKUP(TRIM(RiskLevel!L40),ModerateRiskDrivers,2,FALSE),""),"Other")</f>
        <v/>
      </c>
      <c r="M38" t="str">
        <f>IFERROR(IF(RiskLevel!M40&lt;&gt;"",VLOOKUP(TRIM(RiskLevel!M40),ModerateRiskDrivers,2,FALSE),""),"Other")</f>
        <v/>
      </c>
      <c r="N38" t="str">
        <f>IFERROR(IF(RiskLevel!N40&lt;&gt;"",VLOOKUP(TRIM(RiskLevel!N40),ModerateRiskDrivers,2,FALSE),""),"Other")</f>
        <v/>
      </c>
      <c r="O38" t="str">
        <f>IFERROR(IF(RiskLevel!O40&lt;&gt;"",VLOOKUP(TRIM(RiskLevel!O40),ModerateRiskDrivers,2,FALSE),""),"Other")</f>
        <v/>
      </c>
      <c r="P38" t="str">
        <f>IFERROR(IF(RiskLevel!P40&lt;&gt;"",VLOOKUP(TRIM(RiskLevel!P40),ModerateRiskDrivers,2,FALSE),""),"Other")</f>
        <v/>
      </c>
      <c r="Q38" t="str">
        <f>IFERROR(IF(RiskLevel!Q40&lt;&gt;"",VLOOKUP(TRIM(RiskLevel!Q40),ModerateRiskDrivers,2,FALSE),""),"Other")</f>
        <v/>
      </c>
      <c r="R38" t="str">
        <f>IFERROR(IF(RiskLevel!R40&lt;&gt;"",VLOOKUP(TRIM(RiskLevel!R40),ModerateRiskDrivers,2,FALSE),""),"Other")</f>
        <v/>
      </c>
      <c r="S38" t="str">
        <f>IFERROR(IF(RiskLevel!S40&lt;&gt;"",VLOOKUP(TRIM(RiskLevel!S40),ModerateRiskDrivers,2,FALSE),""),"Other")</f>
        <v/>
      </c>
      <c r="T38" t="str">
        <f>IFERROR(IF(RiskLevel!T40&lt;&gt;"",VLOOKUP(TRIM(RiskLevel!T40),ModerateRiskDrivers,2,FALSE),""),"Other")</f>
        <v/>
      </c>
      <c r="U38" t="str">
        <f>IFERROR(IF(RiskLevel!U40&lt;&gt;"",VLOOKUP(TRIM(RiskLevel!U40),ModerateRiskDrivers,2,FALSE),""),"Other")</f>
        <v/>
      </c>
      <c r="W38" t="str">
        <f>IFERROR(IF(RiskLevel!V40&lt;&gt;"",VLOOKUP(TRIM(RiskLevel!V40),LowRiskDrivers,2,FALSE),""),"Other")</f>
        <v/>
      </c>
      <c r="X38" t="str">
        <f>IFERROR(IF(RiskLevel!W40&lt;&gt;"",VLOOKUP(TRIM(RiskLevel!W40),LowRiskDrivers,2,FALSE),""),"Other")</f>
        <v/>
      </c>
      <c r="Y38" t="str">
        <f>IFERROR(IF(RiskLevel!X40&lt;&gt;"",VLOOKUP(TRIM(RiskLevel!X40),LowRiskDrivers,2,FALSE),""),"Other")</f>
        <v/>
      </c>
      <c r="Z38" t="str">
        <f>IFERROR(IF(RiskLevel!Y40&lt;&gt;"",VLOOKUP(TRIM(RiskLevel!Y40),LowRiskDrivers,2,FALSE),""),"Other")</f>
        <v/>
      </c>
      <c r="AA38" t="str">
        <f>IFERROR(IF(RiskLevel!Z40&lt;&gt;"",VLOOKUP(TRIM(RiskLevel!Z40),LowRiskDrivers,2,FALSE),""),"Other")</f>
        <v/>
      </c>
      <c r="AB38" t="str">
        <f>IFERROR(IF(RiskLevel!AA40&lt;&gt;"",VLOOKUP(TRIM(RiskLevel!AA40),LowRiskDrivers,2,FALSE),""),"Other")</f>
        <v/>
      </c>
      <c r="AC38">
        <f t="shared" si="2"/>
        <v>0</v>
      </c>
      <c r="AD38" t="str">
        <f t="shared" si="3"/>
        <v>Low</v>
      </c>
    </row>
    <row r="39" spans="1:30" x14ac:dyDescent="0.3">
      <c r="A39">
        <f>RiskLevel!A41</f>
        <v>0</v>
      </c>
      <c r="B39" t="str">
        <f>IFERROR(IF(RiskLevel!B41&lt;&gt;"",VLOOKUP(TRIM(RiskLevel!B41),HighRiskDrivers,2,FALSE),""),"Other")</f>
        <v/>
      </c>
      <c r="C39" t="str">
        <f>IFERROR(IF(RiskLevel!C41&lt;&gt;"",VLOOKUP(TRIM(RiskLevel!C41),HighRiskDrivers,2,FALSE),""),"Other")</f>
        <v/>
      </c>
      <c r="D39" t="str">
        <f>IFERROR(IF(RiskLevel!D41&lt;&gt;"",VLOOKUP(TRIM(RiskLevel!D41),HighRiskDrivers,2,FALSE),""),"Other")</f>
        <v/>
      </c>
      <c r="E39" t="str">
        <f>IFERROR(IF(RiskLevel!E41&lt;&gt;"",VLOOKUP(TRIM(RiskLevel!E41),HighRiskDrivers,2,FALSE),""),"Other")</f>
        <v/>
      </c>
      <c r="F39" t="str">
        <f>IFERROR(IF(RiskLevel!F41&lt;&gt;"",VLOOKUP(TRIM(RiskLevel!F41),HighRiskDrivers,2,FALSE),""),"Other")</f>
        <v/>
      </c>
      <c r="G39" t="str">
        <f>IFERROR(IF(RiskLevel!G41&lt;&gt;"",VLOOKUP(TRIM(RiskLevel!G41),HighRiskDrivers,2,FALSE),""),"Other")</f>
        <v/>
      </c>
      <c r="H39" t="str">
        <f>IFERROR(IF(RiskLevel!H41&lt;&gt;"",VLOOKUP(TRIM(RiskLevel!H41),ModerateRiskDrivers,2,FALSE),""),"Other")</f>
        <v/>
      </c>
      <c r="I39" t="str">
        <f>IFERROR(IF(RiskLevel!I41&lt;&gt;"",VLOOKUP(TRIM(RiskLevel!I41),ModerateRiskDrivers,2,FALSE),""),"Other")</f>
        <v/>
      </c>
      <c r="J39" t="str">
        <f>IFERROR(IF(RiskLevel!J41&lt;&gt;"",VLOOKUP(TRIM(RiskLevel!J41),ModerateRiskDrivers,2,FALSE),""),"Other")</f>
        <v/>
      </c>
      <c r="K39" t="str">
        <f>IFERROR(IF(RiskLevel!K41&lt;&gt;"",VLOOKUP(TRIM(RiskLevel!K41),ModerateRiskDrivers,2,FALSE),""),"Other")</f>
        <v/>
      </c>
      <c r="L39" t="str">
        <f>IFERROR(IF(RiskLevel!L41&lt;&gt;"",VLOOKUP(TRIM(RiskLevel!L41),ModerateRiskDrivers,2,FALSE),""),"Other")</f>
        <v/>
      </c>
      <c r="M39" t="str">
        <f>IFERROR(IF(RiskLevel!M41&lt;&gt;"",VLOOKUP(TRIM(RiskLevel!M41),ModerateRiskDrivers,2,FALSE),""),"Other")</f>
        <v/>
      </c>
      <c r="N39" t="str">
        <f>IFERROR(IF(RiskLevel!N41&lt;&gt;"",VLOOKUP(TRIM(RiskLevel!N41),ModerateRiskDrivers,2,FALSE),""),"Other")</f>
        <v/>
      </c>
      <c r="O39" t="str">
        <f>IFERROR(IF(RiskLevel!O41&lt;&gt;"",VLOOKUP(TRIM(RiskLevel!O41),ModerateRiskDrivers,2,FALSE),""),"Other")</f>
        <v/>
      </c>
      <c r="P39" t="str">
        <f>IFERROR(IF(RiskLevel!P41&lt;&gt;"",VLOOKUP(TRIM(RiskLevel!P41),ModerateRiskDrivers,2,FALSE),""),"Other")</f>
        <v/>
      </c>
      <c r="Q39" t="str">
        <f>IFERROR(IF(RiskLevel!Q41&lt;&gt;"",VLOOKUP(TRIM(RiskLevel!Q41),ModerateRiskDrivers,2,FALSE),""),"Other")</f>
        <v/>
      </c>
      <c r="R39" t="str">
        <f>IFERROR(IF(RiskLevel!R41&lt;&gt;"",VLOOKUP(TRIM(RiskLevel!R41),ModerateRiskDrivers,2,FALSE),""),"Other")</f>
        <v/>
      </c>
      <c r="S39" t="str">
        <f>IFERROR(IF(RiskLevel!S41&lt;&gt;"",VLOOKUP(TRIM(RiskLevel!S41),ModerateRiskDrivers,2,FALSE),""),"Other")</f>
        <v/>
      </c>
      <c r="T39" t="str">
        <f>IFERROR(IF(RiskLevel!T41&lt;&gt;"",VLOOKUP(TRIM(RiskLevel!T41),ModerateRiskDrivers,2,FALSE),""),"Other")</f>
        <v/>
      </c>
      <c r="U39" t="str">
        <f>IFERROR(IF(RiskLevel!U41&lt;&gt;"",VLOOKUP(TRIM(RiskLevel!U41),ModerateRiskDrivers,2,FALSE),""),"Other")</f>
        <v/>
      </c>
      <c r="W39" t="str">
        <f>IFERROR(IF(RiskLevel!V41&lt;&gt;"",VLOOKUP(TRIM(RiskLevel!V41),LowRiskDrivers,2,FALSE),""),"Other")</f>
        <v/>
      </c>
      <c r="X39" t="str">
        <f>IFERROR(IF(RiskLevel!W41&lt;&gt;"",VLOOKUP(TRIM(RiskLevel!W41),LowRiskDrivers,2,FALSE),""),"Other")</f>
        <v/>
      </c>
      <c r="Y39" t="str">
        <f>IFERROR(IF(RiskLevel!X41&lt;&gt;"",VLOOKUP(TRIM(RiskLevel!X41),LowRiskDrivers,2,FALSE),""),"Other")</f>
        <v/>
      </c>
      <c r="Z39" t="str">
        <f>IFERROR(IF(RiskLevel!Y41&lt;&gt;"",VLOOKUP(TRIM(RiskLevel!Y41),LowRiskDrivers,2,FALSE),""),"Other")</f>
        <v/>
      </c>
      <c r="AA39" t="str">
        <f>IFERROR(IF(RiskLevel!Z41&lt;&gt;"",VLOOKUP(TRIM(RiskLevel!Z41),LowRiskDrivers,2,FALSE),""),"Other")</f>
        <v/>
      </c>
      <c r="AB39" t="str">
        <f>IFERROR(IF(RiskLevel!AA41&lt;&gt;"",VLOOKUP(TRIM(RiskLevel!AA41),LowRiskDrivers,2,FALSE),""),"Other")</f>
        <v/>
      </c>
      <c r="AC39">
        <f t="shared" si="2"/>
        <v>0</v>
      </c>
      <c r="AD39" t="str">
        <f t="shared" si="3"/>
        <v>Low</v>
      </c>
    </row>
    <row r="40" spans="1:30" x14ac:dyDescent="0.3">
      <c r="A40">
        <f>RiskLevel!A42</f>
        <v>0</v>
      </c>
      <c r="B40" t="str">
        <f>IFERROR(IF(RiskLevel!B42&lt;&gt;"",VLOOKUP(TRIM(RiskLevel!B42),HighRiskDrivers,2,FALSE),""),"Other")</f>
        <v/>
      </c>
      <c r="C40" t="str">
        <f>IFERROR(IF(RiskLevel!C42&lt;&gt;"",VLOOKUP(TRIM(RiskLevel!C42),HighRiskDrivers,2,FALSE),""),"Other")</f>
        <v/>
      </c>
      <c r="D40" t="str">
        <f>IFERROR(IF(RiskLevel!D42&lt;&gt;"",VLOOKUP(TRIM(RiskLevel!D42),HighRiskDrivers,2,FALSE),""),"Other")</f>
        <v/>
      </c>
      <c r="E40" t="str">
        <f>IFERROR(IF(RiskLevel!E42&lt;&gt;"",VLOOKUP(TRIM(RiskLevel!E42),HighRiskDrivers,2,FALSE),""),"Other")</f>
        <v/>
      </c>
      <c r="F40" t="str">
        <f>IFERROR(IF(RiskLevel!F42&lt;&gt;"",VLOOKUP(TRIM(RiskLevel!F42),HighRiskDrivers,2,FALSE),""),"Other")</f>
        <v/>
      </c>
      <c r="G40" t="str">
        <f>IFERROR(IF(RiskLevel!G42&lt;&gt;"",VLOOKUP(TRIM(RiskLevel!G42),HighRiskDrivers,2,FALSE),""),"Other")</f>
        <v/>
      </c>
      <c r="H40" t="str">
        <f>IFERROR(IF(RiskLevel!H42&lt;&gt;"",VLOOKUP(TRIM(RiskLevel!H42),ModerateRiskDrivers,2,FALSE),""),"Other")</f>
        <v/>
      </c>
      <c r="I40" t="str">
        <f>IFERROR(IF(RiskLevel!I42&lt;&gt;"",VLOOKUP(TRIM(RiskLevel!I42),ModerateRiskDrivers,2,FALSE),""),"Other")</f>
        <v/>
      </c>
      <c r="J40" t="str">
        <f>IFERROR(IF(RiskLevel!J42&lt;&gt;"",VLOOKUP(TRIM(RiskLevel!J42),ModerateRiskDrivers,2,FALSE),""),"Other")</f>
        <v/>
      </c>
      <c r="K40" t="str">
        <f>IFERROR(IF(RiskLevel!K42&lt;&gt;"",VLOOKUP(TRIM(RiskLevel!K42),ModerateRiskDrivers,2,FALSE),""),"Other")</f>
        <v/>
      </c>
      <c r="L40" t="str">
        <f>IFERROR(IF(RiskLevel!L42&lt;&gt;"",VLOOKUP(TRIM(RiskLevel!L42),ModerateRiskDrivers,2,FALSE),""),"Other")</f>
        <v/>
      </c>
      <c r="M40" t="str">
        <f>IFERROR(IF(RiskLevel!M42&lt;&gt;"",VLOOKUP(TRIM(RiskLevel!M42),ModerateRiskDrivers,2,FALSE),""),"Other")</f>
        <v/>
      </c>
      <c r="N40" t="str">
        <f>IFERROR(IF(RiskLevel!N42&lt;&gt;"",VLOOKUP(TRIM(RiskLevel!N42),ModerateRiskDrivers,2,FALSE),""),"Other")</f>
        <v/>
      </c>
      <c r="O40" t="str">
        <f>IFERROR(IF(RiskLevel!O42&lt;&gt;"",VLOOKUP(TRIM(RiskLevel!O42),ModerateRiskDrivers,2,FALSE),""),"Other")</f>
        <v/>
      </c>
      <c r="P40" t="str">
        <f>IFERROR(IF(RiskLevel!P42&lt;&gt;"",VLOOKUP(TRIM(RiskLevel!P42),ModerateRiskDrivers,2,FALSE),""),"Other")</f>
        <v/>
      </c>
      <c r="Q40" t="str">
        <f>IFERROR(IF(RiskLevel!Q42&lt;&gt;"",VLOOKUP(TRIM(RiskLevel!Q42),ModerateRiskDrivers,2,FALSE),""),"Other")</f>
        <v/>
      </c>
      <c r="R40" t="str">
        <f>IFERROR(IF(RiskLevel!R42&lt;&gt;"",VLOOKUP(TRIM(RiskLevel!R42),ModerateRiskDrivers,2,FALSE),""),"Other")</f>
        <v/>
      </c>
      <c r="S40" t="str">
        <f>IFERROR(IF(RiskLevel!S42&lt;&gt;"",VLOOKUP(TRIM(RiskLevel!S42),ModerateRiskDrivers,2,FALSE),""),"Other")</f>
        <v/>
      </c>
      <c r="T40" t="str">
        <f>IFERROR(IF(RiskLevel!T42&lt;&gt;"",VLOOKUP(TRIM(RiskLevel!T42),ModerateRiskDrivers,2,FALSE),""),"Other")</f>
        <v/>
      </c>
      <c r="U40" t="str">
        <f>IFERROR(IF(RiskLevel!U42&lt;&gt;"",VLOOKUP(TRIM(RiskLevel!U42),ModerateRiskDrivers,2,FALSE),""),"Other")</f>
        <v/>
      </c>
      <c r="W40" t="str">
        <f>IFERROR(IF(RiskLevel!V42&lt;&gt;"",VLOOKUP(TRIM(RiskLevel!V42),LowRiskDrivers,2,FALSE),""),"Other")</f>
        <v/>
      </c>
      <c r="X40" t="str">
        <f>IFERROR(IF(RiskLevel!W42&lt;&gt;"",VLOOKUP(TRIM(RiskLevel!W42),LowRiskDrivers,2,FALSE),""),"Other")</f>
        <v/>
      </c>
      <c r="Y40" t="str">
        <f>IFERROR(IF(RiskLevel!X42&lt;&gt;"",VLOOKUP(TRIM(RiskLevel!X42),LowRiskDrivers,2,FALSE),""),"Other")</f>
        <v/>
      </c>
      <c r="Z40" t="str">
        <f>IFERROR(IF(RiskLevel!Y42&lt;&gt;"",VLOOKUP(TRIM(RiskLevel!Y42),LowRiskDrivers,2,FALSE),""),"Other")</f>
        <v/>
      </c>
      <c r="AA40" t="str">
        <f>IFERROR(IF(RiskLevel!Z42&lt;&gt;"",VLOOKUP(TRIM(RiskLevel!Z42),LowRiskDrivers,2,FALSE),""),"Other")</f>
        <v/>
      </c>
      <c r="AB40" t="str">
        <f>IFERROR(IF(RiskLevel!AA42&lt;&gt;"",VLOOKUP(TRIM(RiskLevel!AA42),LowRiskDrivers,2,FALSE),""),"Other")</f>
        <v/>
      </c>
      <c r="AC40">
        <f t="shared" si="2"/>
        <v>0</v>
      </c>
      <c r="AD40" t="str">
        <f t="shared" si="3"/>
        <v>Low</v>
      </c>
    </row>
    <row r="41" spans="1:30" x14ac:dyDescent="0.3">
      <c r="A41">
        <f>RiskLevel!A43</f>
        <v>0</v>
      </c>
      <c r="B41" t="str">
        <f>IFERROR(IF(RiskLevel!B43&lt;&gt;"",VLOOKUP(TRIM(RiskLevel!B43),HighRiskDrivers,2,FALSE),""),"Other")</f>
        <v/>
      </c>
      <c r="C41" t="str">
        <f>IFERROR(IF(RiskLevel!C43&lt;&gt;"",VLOOKUP(TRIM(RiskLevel!C43),HighRiskDrivers,2,FALSE),""),"Other")</f>
        <v/>
      </c>
      <c r="D41" t="str">
        <f>IFERROR(IF(RiskLevel!D43&lt;&gt;"",VLOOKUP(TRIM(RiskLevel!D43),HighRiskDrivers,2,FALSE),""),"Other")</f>
        <v/>
      </c>
      <c r="E41" t="str">
        <f>IFERROR(IF(RiskLevel!E43&lt;&gt;"",VLOOKUP(TRIM(RiskLevel!E43),HighRiskDrivers,2,FALSE),""),"Other")</f>
        <v/>
      </c>
      <c r="F41" t="str">
        <f>IFERROR(IF(RiskLevel!F43&lt;&gt;"",VLOOKUP(TRIM(RiskLevel!F43),HighRiskDrivers,2,FALSE),""),"Other")</f>
        <v/>
      </c>
      <c r="G41" t="str">
        <f>IFERROR(IF(RiskLevel!G43&lt;&gt;"",VLOOKUP(TRIM(RiskLevel!G43),HighRiskDrivers,2,FALSE),""),"Other")</f>
        <v/>
      </c>
      <c r="H41" t="str">
        <f>IFERROR(IF(RiskLevel!H43&lt;&gt;"",VLOOKUP(TRIM(RiskLevel!H43),ModerateRiskDrivers,2,FALSE),""),"Other")</f>
        <v/>
      </c>
      <c r="I41" t="str">
        <f>IFERROR(IF(RiskLevel!I43&lt;&gt;"",VLOOKUP(TRIM(RiskLevel!I43),ModerateRiskDrivers,2,FALSE),""),"Other")</f>
        <v/>
      </c>
      <c r="J41" t="str">
        <f>IFERROR(IF(RiskLevel!J43&lt;&gt;"",VLOOKUP(TRIM(RiskLevel!J43),ModerateRiskDrivers,2,FALSE),""),"Other")</f>
        <v/>
      </c>
      <c r="K41" t="str">
        <f>IFERROR(IF(RiskLevel!K43&lt;&gt;"",VLOOKUP(TRIM(RiskLevel!K43),ModerateRiskDrivers,2,FALSE),""),"Other")</f>
        <v/>
      </c>
      <c r="L41" t="str">
        <f>IFERROR(IF(RiskLevel!L43&lt;&gt;"",VLOOKUP(TRIM(RiskLevel!L43),ModerateRiskDrivers,2,FALSE),""),"Other")</f>
        <v/>
      </c>
      <c r="M41" t="str">
        <f>IFERROR(IF(RiskLevel!M43&lt;&gt;"",VLOOKUP(TRIM(RiskLevel!M43),ModerateRiskDrivers,2,FALSE),""),"Other")</f>
        <v/>
      </c>
      <c r="N41" t="str">
        <f>IFERROR(IF(RiskLevel!N43&lt;&gt;"",VLOOKUP(TRIM(RiskLevel!N43),ModerateRiskDrivers,2,FALSE),""),"Other")</f>
        <v/>
      </c>
      <c r="O41" t="str">
        <f>IFERROR(IF(RiskLevel!O43&lt;&gt;"",VLOOKUP(TRIM(RiskLevel!O43),ModerateRiskDrivers,2,FALSE),""),"Other")</f>
        <v/>
      </c>
      <c r="P41" t="str">
        <f>IFERROR(IF(RiskLevel!P43&lt;&gt;"",VLOOKUP(TRIM(RiskLevel!P43),ModerateRiskDrivers,2,FALSE),""),"Other")</f>
        <v/>
      </c>
      <c r="Q41" t="str">
        <f>IFERROR(IF(RiskLevel!Q43&lt;&gt;"",VLOOKUP(TRIM(RiskLevel!Q43),ModerateRiskDrivers,2,FALSE),""),"Other")</f>
        <v/>
      </c>
      <c r="R41" t="str">
        <f>IFERROR(IF(RiskLevel!R43&lt;&gt;"",VLOOKUP(TRIM(RiskLevel!R43),ModerateRiskDrivers,2,FALSE),""),"Other")</f>
        <v/>
      </c>
      <c r="S41" t="str">
        <f>IFERROR(IF(RiskLevel!S43&lt;&gt;"",VLOOKUP(TRIM(RiskLevel!S43),ModerateRiskDrivers,2,FALSE),""),"Other")</f>
        <v/>
      </c>
      <c r="T41" t="str">
        <f>IFERROR(IF(RiskLevel!T43&lt;&gt;"",VLOOKUP(TRIM(RiskLevel!T43),ModerateRiskDrivers,2,FALSE),""),"Other")</f>
        <v/>
      </c>
      <c r="U41" t="str">
        <f>IFERROR(IF(RiskLevel!U43&lt;&gt;"",VLOOKUP(TRIM(RiskLevel!U43),ModerateRiskDrivers,2,FALSE),""),"Other")</f>
        <v/>
      </c>
      <c r="W41" t="str">
        <f>IFERROR(IF(RiskLevel!V43&lt;&gt;"",VLOOKUP(TRIM(RiskLevel!V43),LowRiskDrivers,2,FALSE),""),"Other")</f>
        <v/>
      </c>
      <c r="X41" t="str">
        <f>IFERROR(IF(RiskLevel!W43&lt;&gt;"",VLOOKUP(TRIM(RiskLevel!W43),LowRiskDrivers,2,FALSE),""),"Other")</f>
        <v/>
      </c>
      <c r="Y41" t="str">
        <f>IFERROR(IF(RiskLevel!X43&lt;&gt;"",VLOOKUP(TRIM(RiskLevel!X43),LowRiskDrivers,2,FALSE),""),"Other")</f>
        <v/>
      </c>
      <c r="Z41" t="str">
        <f>IFERROR(IF(RiskLevel!Y43&lt;&gt;"",VLOOKUP(TRIM(RiskLevel!Y43),LowRiskDrivers,2,FALSE),""),"Other")</f>
        <v/>
      </c>
      <c r="AA41" t="str">
        <f>IFERROR(IF(RiskLevel!Z43&lt;&gt;"",VLOOKUP(TRIM(RiskLevel!Z43),LowRiskDrivers,2,FALSE),""),"Other")</f>
        <v/>
      </c>
      <c r="AB41" t="str">
        <f>IFERROR(IF(RiskLevel!AA43&lt;&gt;"",VLOOKUP(TRIM(RiskLevel!AA43),LowRiskDrivers,2,FALSE),""),"Other")</f>
        <v/>
      </c>
      <c r="AC41">
        <f t="shared" si="2"/>
        <v>0</v>
      </c>
      <c r="AD41" t="str">
        <f t="shared" si="3"/>
        <v>Low</v>
      </c>
    </row>
    <row r="42" spans="1:30" x14ac:dyDescent="0.3">
      <c r="A42">
        <f>RiskLevel!A44</f>
        <v>0</v>
      </c>
      <c r="B42" t="str">
        <f>IFERROR(IF(RiskLevel!B44&lt;&gt;"",VLOOKUP(TRIM(RiskLevel!B44),HighRiskDrivers,2,FALSE),""),"Other")</f>
        <v/>
      </c>
      <c r="C42" t="str">
        <f>IFERROR(IF(RiskLevel!C44&lt;&gt;"",VLOOKUP(TRIM(RiskLevel!C44),HighRiskDrivers,2,FALSE),""),"Other")</f>
        <v/>
      </c>
      <c r="D42" t="str">
        <f>IFERROR(IF(RiskLevel!D44&lt;&gt;"",VLOOKUP(TRIM(RiskLevel!D44),HighRiskDrivers,2,FALSE),""),"Other")</f>
        <v/>
      </c>
      <c r="E42" t="str">
        <f>IFERROR(IF(RiskLevel!E44&lt;&gt;"",VLOOKUP(TRIM(RiskLevel!E44),HighRiskDrivers,2,FALSE),""),"Other")</f>
        <v/>
      </c>
      <c r="F42" t="str">
        <f>IFERROR(IF(RiskLevel!F44&lt;&gt;"",VLOOKUP(TRIM(RiskLevel!F44),HighRiskDrivers,2,FALSE),""),"Other")</f>
        <v/>
      </c>
      <c r="G42" t="str">
        <f>IFERROR(IF(RiskLevel!G44&lt;&gt;"",VLOOKUP(TRIM(RiskLevel!G44),HighRiskDrivers,2,FALSE),""),"Other")</f>
        <v/>
      </c>
      <c r="H42" t="str">
        <f>IFERROR(IF(RiskLevel!H44&lt;&gt;"",VLOOKUP(TRIM(RiskLevel!H44),ModerateRiskDrivers,2,FALSE),""),"Other")</f>
        <v/>
      </c>
      <c r="I42" t="str">
        <f>IFERROR(IF(RiskLevel!I44&lt;&gt;"",VLOOKUP(TRIM(RiskLevel!I44),ModerateRiskDrivers,2,FALSE),""),"Other")</f>
        <v/>
      </c>
      <c r="J42" t="str">
        <f>IFERROR(IF(RiskLevel!J44&lt;&gt;"",VLOOKUP(TRIM(RiskLevel!J44),ModerateRiskDrivers,2,FALSE),""),"Other")</f>
        <v/>
      </c>
      <c r="K42" t="str">
        <f>IFERROR(IF(RiskLevel!K44&lt;&gt;"",VLOOKUP(TRIM(RiskLevel!K44),ModerateRiskDrivers,2,FALSE),""),"Other")</f>
        <v/>
      </c>
      <c r="L42" t="str">
        <f>IFERROR(IF(RiskLevel!L44&lt;&gt;"",VLOOKUP(TRIM(RiskLevel!L44),ModerateRiskDrivers,2,FALSE),""),"Other")</f>
        <v/>
      </c>
      <c r="M42" t="str">
        <f>IFERROR(IF(RiskLevel!M44&lt;&gt;"",VLOOKUP(TRIM(RiskLevel!M44),ModerateRiskDrivers,2,FALSE),""),"Other")</f>
        <v/>
      </c>
      <c r="N42" t="str">
        <f>IFERROR(IF(RiskLevel!N44&lt;&gt;"",VLOOKUP(TRIM(RiskLevel!N44),ModerateRiskDrivers,2,FALSE),""),"Other")</f>
        <v/>
      </c>
      <c r="O42" t="str">
        <f>IFERROR(IF(RiskLevel!O44&lt;&gt;"",VLOOKUP(TRIM(RiskLevel!O44),ModerateRiskDrivers,2,FALSE),""),"Other")</f>
        <v/>
      </c>
      <c r="P42" t="str">
        <f>IFERROR(IF(RiskLevel!P44&lt;&gt;"",VLOOKUP(TRIM(RiskLevel!P44),ModerateRiskDrivers,2,FALSE),""),"Other")</f>
        <v/>
      </c>
      <c r="Q42" t="str">
        <f>IFERROR(IF(RiskLevel!Q44&lt;&gt;"",VLOOKUP(TRIM(RiskLevel!Q44),ModerateRiskDrivers,2,FALSE),""),"Other")</f>
        <v/>
      </c>
      <c r="R42" t="str">
        <f>IFERROR(IF(RiskLevel!R44&lt;&gt;"",VLOOKUP(TRIM(RiskLevel!R44),ModerateRiskDrivers,2,FALSE),""),"Other")</f>
        <v/>
      </c>
      <c r="S42" t="str">
        <f>IFERROR(IF(RiskLevel!S44&lt;&gt;"",VLOOKUP(TRIM(RiskLevel!S44),ModerateRiskDrivers,2,FALSE),""),"Other")</f>
        <v/>
      </c>
      <c r="T42" t="str">
        <f>IFERROR(IF(RiskLevel!T44&lt;&gt;"",VLOOKUP(TRIM(RiskLevel!T44),ModerateRiskDrivers,2,FALSE),""),"Other")</f>
        <v/>
      </c>
      <c r="U42" t="str">
        <f>IFERROR(IF(RiskLevel!U44&lt;&gt;"",VLOOKUP(TRIM(RiskLevel!U44),ModerateRiskDrivers,2,FALSE),""),"Other")</f>
        <v/>
      </c>
      <c r="W42" t="str">
        <f>IFERROR(IF(RiskLevel!V44&lt;&gt;"",VLOOKUP(TRIM(RiskLevel!V44),LowRiskDrivers,2,FALSE),""),"Other")</f>
        <v/>
      </c>
      <c r="X42" t="str">
        <f>IFERROR(IF(RiskLevel!W44&lt;&gt;"",VLOOKUP(TRIM(RiskLevel!W44),LowRiskDrivers,2,FALSE),""),"Other")</f>
        <v/>
      </c>
      <c r="Y42" t="str">
        <f>IFERROR(IF(RiskLevel!X44&lt;&gt;"",VLOOKUP(TRIM(RiskLevel!X44),LowRiskDrivers,2,FALSE),""),"Other")</f>
        <v/>
      </c>
      <c r="Z42" t="str">
        <f>IFERROR(IF(RiskLevel!Y44&lt;&gt;"",VLOOKUP(TRIM(RiskLevel!Y44),LowRiskDrivers,2,FALSE),""),"Other")</f>
        <v/>
      </c>
      <c r="AA42" t="str">
        <f>IFERROR(IF(RiskLevel!Z44&lt;&gt;"",VLOOKUP(TRIM(RiskLevel!Z44),LowRiskDrivers,2,FALSE),""),"Other")</f>
        <v/>
      </c>
      <c r="AB42" t="str">
        <f>IFERROR(IF(RiskLevel!AA44&lt;&gt;"",VLOOKUP(TRIM(RiskLevel!AA44),LowRiskDrivers,2,FALSE),""),"Other")</f>
        <v/>
      </c>
      <c r="AC42">
        <f t="shared" si="2"/>
        <v>0</v>
      </c>
      <c r="AD42" t="str">
        <f t="shared" si="3"/>
        <v>Low</v>
      </c>
    </row>
    <row r="43" spans="1:30" x14ac:dyDescent="0.3">
      <c r="A43">
        <f>RiskLevel!A45</f>
        <v>0</v>
      </c>
      <c r="B43" t="str">
        <f>IFERROR(IF(RiskLevel!B45&lt;&gt;"",VLOOKUP(TRIM(RiskLevel!B45),HighRiskDrivers,2,FALSE),""),"Other")</f>
        <v/>
      </c>
      <c r="C43" t="str">
        <f>IFERROR(IF(RiskLevel!C45&lt;&gt;"",VLOOKUP(TRIM(RiskLevel!C45),HighRiskDrivers,2,FALSE),""),"Other")</f>
        <v/>
      </c>
      <c r="D43" t="str">
        <f>IFERROR(IF(RiskLevel!D45&lt;&gt;"",VLOOKUP(TRIM(RiskLevel!D45),HighRiskDrivers,2,FALSE),""),"Other")</f>
        <v/>
      </c>
      <c r="E43" t="str">
        <f>IFERROR(IF(RiskLevel!E45&lt;&gt;"",VLOOKUP(TRIM(RiskLevel!E45),HighRiskDrivers,2,FALSE),""),"Other")</f>
        <v/>
      </c>
      <c r="F43" t="str">
        <f>IFERROR(IF(RiskLevel!F45&lt;&gt;"",VLOOKUP(TRIM(RiskLevel!F45),HighRiskDrivers,2,FALSE),""),"Other")</f>
        <v/>
      </c>
      <c r="G43" t="str">
        <f>IFERROR(IF(RiskLevel!G45&lt;&gt;"",VLOOKUP(TRIM(RiskLevel!G45),HighRiskDrivers,2,FALSE),""),"Other")</f>
        <v/>
      </c>
      <c r="H43" t="str">
        <f>IFERROR(IF(RiskLevel!H45&lt;&gt;"",VLOOKUP(TRIM(RiskLevel!H45),ModerateRiskDrivers,2,FALSE),""),"Other")</f>
        <v/>
      </c>
      <c r="I43" t="str">
        <f>IFERROR(IF(RiskLevel!I45&lt;&gt;"",VLOOKUP(TRIM(RiskLevel!I45),ModerateRiskDrivers,2,FALSE),""),"Other")</f>
        <v/>
      </c>
      <c r="J43" t="str">
        <f>IFERROR(IF(RiskLevel!J45&lt;&gt;"",VLOOKUP(TRIM(RiskLevel!J45),ModerateRiskDrivers,2,FALSE),""),"Other")</f>
        <v/>
      </c>
      <c r="K43" t="str">
        <f>IFERROR(IF(RiskLevel!K45&lt;&gt;"",VLOOKUP(TRIM(RiskLevel!K45),ModerateRiskDrivers,2,FALSE),""),"Other")</f>
        <v/>
      </c>
      <c r="L43" t="str">
        <f>IFERROR(IF(RiskLevel!L45&lt;&gt;"",VLOOKUP(TRIM(RiskLevel!L45),ModerateRiskDrivers,2,FALSE),""),"Other")</f>
        <v/>
      </c>
      <c r="M43" t="str">
        <f>IFERROR(IF(RiskLevel!M45&lt;&gt;"",VLOOKUP(TRIM(RiskLevel!M45),ModerateRiskDrivers,2,FALSE),""),"Other")</f>
        <v/>
      </c>
      <c r="N43" t="str">
        <f>IFERROR(IF(RiskLevel!N45&lt;&gt;"",VLOOKUP(TRIM(RiskLevel!N45),ModerateRiskDrivers,2,FALSE),""),"Other")</f>
        <v/>
      </c>
      <c r="O43" t="str">
        <f>IFERROR(IF(RiskLevel!O45&lt;&gt;"",VLOOKUP(TRIM(RiskLevel!O45),ModerateRiskDrivers,2,FALSE),""),"Other")</f>
        <v/>
      </c>
      <c r="P43" t="str">
        <f>IFERROR(IF(RiskLevel!P45&lt;&gt;"",VLOOKUP(TRIM(RiskLevel!P45),ModerateRiskDrivers,2,FALSE),""),"Other")</f>
        <v/>
      </c>
      <c r="Q43" t="str">
        <f>IFERROR(IF(RiskLevel!Q45&lt;&gt;"",VLOOKUP(TRIM(RiskLevel!Q45),ModerateRiskDrivers,2,FALSE),""),"Other")</f>
        <v/>
      </c>
      <c r="R43" t="str">
        <f>IFERROR(IF(RiskLevel!R45&lt;&gt;"",VLOOKUP(TRIM(RiskLevel!R45),ModerateRiskDrivers,2,FALSE),""),"Other")</f>
        <v/>
      </c>
      <c r="S43" t="str">
        <f>IFERROR(IF(RiskLevel!S45&lt;&gt;"",VLOOKUP(TRIM(RiskLevel!S45),ModerateRiskDrivers,2,FALSE),""),"Other")</f>
        <v/>
      </c>
      <c r="T43" t="str">
        <f>IFERROR(IF(RiskLevel!T45&lt;&gt;"",VLOOKUP(TRIM(RiskLevel!T45),ModerateRiskDrivers,2,FALSE),""),"Other")</f>
        <v/>
      </c>
      <c r="U43" t="str">
        <f>IFERROR(IF(RiskLevel!U45&lt;&gt;"",VLOOKUP(TRIM(RiskLevel!U45),ModerateRiskDrivers,2,FALSE),""),"Other")</f>
        <v/>
      </c>
      <c r="W43" t="str">
        <f>IFERROR(IF(RiskLevel!V45&lt;&gt;"",VLOOKUP(TRIM(RiskLevel!V45),LowRiskDrivers,2,FALSE),""),"Other")</f>
        <v/>
      </c>
      <c r="X43" t="str">
        <f>IFERROR(IF(RiskLevel!W45&lt;&gt;"",VLOOKUP(TRIM(RiskLevel!W45),LowRiskDrivers,2,FALSE),""),"Other")</f>
        <v/>
      </c>
      <c r="Y43" t="str">
        <f>IFERROR(IF(RiskLevel!X45&lt;&gt;"",VLOOKUP(TRIM(RiskLevel!X45),LowRiskDrivers,2,FALSE),""),"Other")</f>
        <v/>
      </c>
      <c r="Z43" t="str">
        <f>IFERROR(IF(RiskLevel!Y45&lt;&gt;"",VLOOKUP(TRIM(RiskLevel!Y45),LowRiskDrivers,2,FALSE),""),"Other")</f>
        <v/>
      </c>
      <c r="AA43" t="str">
        <f>IFERROR(IF(RiskLevel!Z45&lt;&gt;"",VLOOKUP(TRIM(RiskLevel!Z45),LowRiskDrivers,2,FALSE),""),"Other")</f>
        <v/>
      </c>
      <c r="AB43" t="str">
        <f>IFERROR(IF(RiskLevel!AA45&lt;&gt;"",VLOOKUP(TRIM(RiskLevel!AA45),LowRiskDrivers,2,FALSE),""),"Other")</f>
        <v/>
      </c>
      <c r="AC43">
        <f t="shared" si="2"/>
        <v>0</v>
      </c>
      <c r="AD43" t="str">
        <f t="shared" si="3"/>
        <v>Low</v>
      </c>
    </row>
    <row r="44" spans="1:30" x14ac:dyDescent="0.3">
      <c r="A44">
        <f>RiskLevel!A46</f>
        <v>0</v>
      </c>
      <c r="B44" t="str">
        <f>IFERROR(IF(RiskLevel!B46&lt;&gt;"",VLOOKUP(TRIM(RiskLevel!B46),HighRiskDrivers,2,FALSE),""),"Other")</f>
        <v/>
      </c>
      <c r="C44" t="str">
        <f>IFERROR(IF(RiskLevel!C46&lt;&gt;"",VLOOKUP(TRIM(RiskLevel!C46),HighRiskDrivers,2,FALSE),""),"Other")</f>
        <v/>
      </c>
      <c r="D44" t="str">
        <f>IFERROR(IF(RiskLevel!D46&lt;&gt;"",VLOOKUP(TRIM(RiskLevel!D46),HighRiskDrivers,2,FALSE),""),"Other")</f>
        <v/>
      </c>
      <c r="E44" t="str">
        <f>IFERROR(IF(RiskLevel!E46&lt;&gt;"",VLOOKUP(TRIM(RiskLevel!E46),HighRiskDrivers,2,FALSE),""),"Other")</f>
        <v/>
      </c>
      <c r="F44" t="str">
        <f>IFERROR(IF(RiskLevel!F46&lt;&gt;"",VLOOKUP(TRIM(RiskLevel!F46),HighRiskDrivers,2,FALSE),""),"Other")</f>
        <v/>
      </c>
      <c r="G44" t="str">
        <f>IFERROR(IF(RiskLevel!G46&lt;&gt;"",VLOOKUP(TRIM(RiskLevel!G46),HighRiskDrivers,2,FALSE),""),"Other")</f>
        <v/>
      </c>
      <c r="H44" t="str">
        <f>IFERROR(IF(RiskLevel!H46&lt;&gt;"",VLOOKUP(TRIM(RiskLevel!H46),ModerateRiskDrivers,2,FALSE),""),"Other")</f>
        <v/>
      </c>
      <c r="I44" t="str">
        <f>IFERROR(IF(RiskLevel!I46&lt;&gt;"",VLOOKUP(TRIM(RiskLevel!I46),ModerateRiskDrivers,2,FALSE),""),"Other")</f>
        <v/>
      </c>
      <c r="J44" t="str">
        <f>IFERROR(IF(RiskLevel!J46&lt;&gt;"",VLOOKUP(TRIM(RiskLevel!J46),ModerateRiskDrivers,2,FALSE),""),"Other")</f>
        <v/>
      </c>
      <c r="K44" t="str">
        <f>IFERROR(IF(RiskLevel!K46&lt;&gt;"",VLOOKUP(TRIM(RiskLevel!K46),ModerateRiskDrivers,2,FALSE),""),"Other")</f>
        <v/>
      </c>
      <c r="L44" t="str">
        <f>IFERROR(IF(RiskLevel!L46&lt;&gt;"",VLOOKUP(TRIM(RiskLevel!L46),ModerateRiskDrivers,2,FALSE),""),"Other")</f>
        <v/>
      </c>
      <c r="M44" t="str">
        <f>IFERROR(IF(RiskLevel!M46&lt;&gt;"",VLOOKUP(TRIM(RiskLevel!M46),ModerateRiskDrivers,2,FALSE),""),"Other")</f>
        <v/>
      </c>
      <c r="N44" t="str">
        <f>IFERROR(IF(RiskLevel!N46&lt;&gt;"",VLOOKUP(TRIM(RiskLevel!N46),ModerateRiskDrivers,2,FALSE),""),"Other")</f>
        <v/>
      </c>
      <c r="O44" t="str">
        <f>IFERROR(IF(RiskLevel!O46&lt;&gt;"",VLOOKUP(TRIM(RiskLevel!O46),ModerateRiskDrivers,2,FALSE),""),"Other")</f>
        <v/>
      </c>
      <c r="P44" t="str">
        <f>IFERROR(IF(RiskLevel!P46&lt;&gt;"",VLOOKUP(TRIM(RiskLevel!P46),ModerateRiskDrivers,2,FALSE),""),"Other")</f>
        <v/>
      </c>
      <c r="Q44" t="str">
        <f>IFERROR(IF(RiskLevel!Q46&lt;&gt;"",VLOOKUP(TRIM(RiskLevel!Q46),ModerateRiskDrivers,2,FALSE),""),"Other")</f>
        <v/>
      </c>
      <c r="R44" t="str">
        <f>IFERROR(IF(RiskLevel!R46&lt;&gt;"",VLOOKUP(TRIM(RiskLevel!R46),ModerateRiskDrivers,2,FALSE),""),"Other")</f>
        <v/>
      </c>
      <c r="S44" t="str">
        <f>IFERROR(IF(RiskLevel!S46&lt;&gt;"",VLOOKUP(TRIM(RiskLevel!S46),ModerateRiskDrivers,2,FALSE),""),"Other")</f>
        <v/>
      </c>
      <c r="T44" t="str">
        <f>IFERROR(IF(RiskLevel!T46&lt;&gt;"",VLOOKUP(TRIM(RiskLevel!T46),ModerateRiskDrivers,2,FALSE),""),"Other")</f>
        <v/>
      </c>
      <c r="U44" t="str">
        <f>IFERROR(IF(RiskLevel!U46&lt;&gt;"",VLOOKUP(TRIM(RiskLevel!U46),ModerateRiskDrivers,2,FALSE),""),"Other")</f>
        <v/>
      </c>
      <c r="W44" t="str">
        <f>IFERROR(IF(RiskLevel!V46&lt;&gt;"",VLOOKUP(TRIM(RiskLevel!V46),LowRiskDrivers,2,FALSE),""),"Other")</f>
        <v/>
      </c>
      <c r="X44" t="str">
        <f>IFERROR(IF(RiskLevel!W46&lt;&gt;"",VLOOKUP(TRIM(RiskLevel!W46),LowRiskDrivers,2,FALSE),""),"Other")</f>
        <v/>
      </c>
      <c r="Y44" t="str">
        <f>IFERROR(IF(RiskLevel!X46&lt;&gt;"",VLOOKUP(TRIM(RiskLevel!X46),LowRiskDrivers,2,FALSE),""),"Other")</f>
        <v/>
      </c>
      <c r="Z44" t="str">
        <f>IFERROR(IF(RiskLevel!Y46&lt;&gt;"",VLOOKUP(TRIM(RiskLevel!Y46),LowRiskDrivers,2,FALSE),""),"Other")</f>
        <v/>
      </c>
      <c r="AA44" t="str">
        <f>IFERROR(IF(RiskLevel!Z46&lt;&gt;"",VLOOKUP(TRIM(RiskLevel!Z46),LowRiskDrivers,2,FALSE),""),"Other")</f>
        <v/>
      </c>
      <c r="AB44" t="str">
        <f>IFERROR(IF(RiskLevel!AA46&lt;&gt;"",VLOOKUP(TRIM(RiskLevel!AA46),LowRiskDrivers,2,FALSE),""),"Other")</f>
        <v/>
      </c>
      <c r="AC44">
        <f t="shared" si="2"/>
        <v>0</v>
      </c>
      <c r="AD44" t="str">
        <f t="shared" si="3"/>
        <v>Low</v>
      </c>
    </row>
    <row r="45" spans="1:30" x14ac:dyDescent="0.3">
      <c r="A45">
        <f>RiskLevel!A47</f>
        <v>0</v>
      </c>
      <c r="B45" t="str">
        <f>IFERROR(IF(RiskLevel!B47&lt;&gt;"",VLOOKUP(TRIM(RiskLevel!B47),HighRiskDrivers,2,FALSE),""),"Other")</f>
        <v/>
      </c>
      <c r="C45" t="str">
        <f>IFERROR(IF(RiskLevel!C47&lt;&gt;"",VLOOKUP(TRIM(RiskLevel!C47),HighRiskDrivers,2,FALSE),""),"Other")</f>
        <v/>
      </c>
      <c r="D45" t="str">
        <f>IFERROR(IF(RiskLevel!D47&lt;&gt;"",VLOOKUP(TRIM(RiskLevel!D47),HighRiskDrivers,2,FALSE),""),"Other")</f>
        <v/>
      </c>
      <c r="E45" t="str">
        <f>IFERROR(IF(RiskLevel!E47&lt;&gt;"",VLOOKUP(TRIM(RiskLevel!E47),HighRiskDrivers,2,FALSE),""),"Other")</f>
        <v/>
      </c>
      <c r="F45" t="str">
        <f>IFERROR(IF(RiskLevel!F47&lt;&gt;"",VLOOKUP(TRIM(RiskLevel!F47),HighRiskDrivers,2,FALSE),""),"Other")</f>
        <v/>
      </c>
      <c r="G45" t="str">
        <f>IFERROR(IF(RiskLevel!G47&lt;&gt;"",VLOOKUP(TRIM(RiskLevel!G47),HighRiskDrivers,2,FALSE),""),"Other")</f>
        <v/>
      </c>
      <c r="H45" t="str">
        <f>IFERROR(IF(RiskLevel!H47&lt;&gt;"",VLOOKUP(TRIM(RiskLevel!H47),ModerateRiskDrivers,2,FALSE),""),"Other")</f>
        <v/>
      </c>
      <c r="I45" t="str">
        <f>IFERROR(IF(RiskLevel!I47&lt;&gt;"",VLOOKUP(TRIM(RiskLevel!I47),ModerateRiskDrivers,2,FALSE),""),"Other")</f>
        <v/>
      </c>
      <c r="J45" t="str">
        <f>IFERROR(IF(RiskLevel!J47&lt;&gt;"",VLOOKUP(TRIM(RiskLevel!J47),ModerateRiskDrivers,2,FALSE),""),"Other")</f>
        <v/>
      </c>
      <c r="K45" t="str">
        <f>IFERROR(IF(RiskLevel!K47&lt;&gt;"",VLOOKUP(TRIM(RiskLevel!K47),ModerateRiskDrivers,2,FALSE),""),"Other")</f>
        <v/>
      </c>
      <c r="L45" t="str">
        <f>IFERROR(IF(RiskLevel!L47&lt;&gt;"",VLOOKUP(TRIM(RiskLevel!L47),ModerateRiskDrivers,2,FALSE),""),"Other")</f>
        <v/>
      </c>
      <c r="M45" t="str">
        <f>IFERROR(IF(RiskLevel!M47&lt;&gt;"",VLOOKUP(TRIM(RiskLevel!M47),ModerateRiskDrivers,2,FALSE),""),"Other")</f>
        <v/>
      </c>
      <c r="N45" t="str">
        <f>IFERROR(IF(RiskLevel!N47&lt;&gt;"",VLOOKUP(TRIM(RiskLevel!N47),ModerateRiskDrivers,2,FALSE),""),"Other")</f>
        <v/>
      </c>
      <c r="O45" t="str">
        <f>IFERROR(IF(RiskLevel!O47&lt;&gt;"",VLOOKUP(TRIM(RiskLevel!O47),ModerateRiskDrivers,2,FALSE),""),"Other")</f>
        <v/>
      </c>
      <c r="P45" t="str">
        <f>IFERROR(IF(RiskLevel!P47&lt;&gt;"",VLOOKUP(TRIM(RiskLevel!P47),ModerateRiskDrivers,2,FALSE),""),"Other")</f>
        <v/>
      </c>
      <c r="Q45" t="str">
        <f>IFERROR(IF(RiskLevel!Q47&lt;&gt;"",VLOOKUP(TRIM(RiskLevel!Q47),ModerateRiskDrivers,2,FALSE),""),"Other")</f>
        <v/>
      </c>
      <c r="R45" t="str">
        <f>IFERROR(IF(RiskLevel!R47&lt;&gt;"",VLOOKUP(TRIM(RiskLevel!R47),ModerateRiskDrivers,2,FALSE),""),"Other")</f>
        <v/>
      </c>
      <c r="S45" t="str">
        <f>IFERROR(IF(RiskLevel!S47&lt;&gt;"",VLOOKUP(TRIM(RiskLevel!S47),ModerateRiskDrivers,2,FALSE),""),"Other")</f>
        <v/>
      </c>
      <c r="T45" t="str">
        <f>IFERROR(IF(RiskLevel!T47&lt;&gt;"",VLOOKUP(TRIM(RiskLevel!T47),ModerateRiskDrivers,2,FALSE),""),"Other")</f>
        <v/>
      </c>
      <c r="U45" t="str">
        <f>IFERROR(IF(RiskLevel!U47&lt;&gt;"",VLOOKUP(TRIM(RiskLevel!U47),ModerateRiskDrivers,2,FALSE),""),"Other")</f>
        <v/>
      </c>
      <c r="W45" t="str">
        <f>IFERROR(IF(RiskLevel!V47&lt;&gt;"",VLOOKUP(TRIM(RiskLevel!V47),LowRiskDrivers,2,FALSE),""),"Other")</f>
        <v/>
      </c>
      <c r="X45" t="str">
        <f>IFERROR(IF(RiskLevel!W47&lt;&gt;"",VLOOKUP(TRIM(RiskLevel!W47),LowRiskDrivers,2,FALSE),""),"Other")</f>
        <v/>
      </c>
      <c r="Y45" t="str">
        <f>IFERROR(IF(RiskLevel!X47&lt;&gt;"",VLOOKUP(TRIM(RiskLevel!X47),LowRiskDrivers,2,FALSE),""),"Other")</f>
        <v/>
      </c>
      <c r="Z45" t="str">
        <f>IFERROR(IF(RiskLevel!Y47&lt;&gt;"",VLOOKUP(TRIM(RiskLevel!Y47),LowRiskDrivers,2,FALSE),""),"Other")</f>
        <v/>
      </c>
      <c r="AA45" t="str">
        <f>IFERROR(IF(RiskLevel!Z47&lt;&gt;"",VLOOKUP(TRIM(RiskLevel!Z47),LowRiskDrivers,2,FALSE),""),"Other")</f>
        <v/>
      </c>
      <c r="AB45" t="str">
        <f>IFERROR(IF(RiskLevel!AA47&lt;&gt;"",VLOOKUP(TRIM(RiskLevel!AA47),LowRiskDrivers,2,FALSE),""),"Other")</f>
        <v/>
      </c>
      <c r="AC45">
        <f t="shared" si="2"/>
        <v>0</v>
      </c>
      <c r="AD45" t="str">
        <f t="shared" si="3"/>
        <v>Low</v>
      </c>
    </row>
    <row r="46" spans="1:30" x14ac:dyDescent="0.3">
      <c r="A46">
        <f>RiskLevel!A48</f>
        <v>0</v>
      </c>
      <c r="B46" t="str">
        <f>IFERROR(IF(RiskLevel!B48&lt;&gt;"",VLOOKUP(TRIM(RiskLevel!B48),HighRiskDrivers,2,FALSE),""),"Other")</f>
        <v/>
      </c>
      <c r="C46" t="str">
        <f>IFERROR(IF(RiskLevel!C48&lt;&gt;"",VLOOKUP(TRIM(RiskLevel!C48),HighRiskDrivers,2,FALSE),""),"Other")</f>
        <v/>
      </c>
      <c r="D46" t="str">
        <f>IFERROR(IF(RiskLevel!D48&lt;&gt;"",VLOOKUP(TRIM(RiskLevel!D48),HighRiskDrivers,2,FALSE),""),"Other")</f>
        <v/>
      </c>
      <c r="E46" t="str">
        <f>IFERROR(IF(RiskLevel!E48&lt;&gt;"",VLOOKUP(TRIM(RiskLevel!E48),HighRiskDrivers,2,FALSE),""),"Other")</f>
        <v/>
      </c>
      <c r="F46" t="str">
        <f>IFERROR(IF(RiskLevel!F48&lt;&gt;"",VLOOKUP(TRIM(RiskLevel!F48),HighRiskDrivers,2,FALSE),""),"Other")</f>
        <v/>
      </c>
      <c r="G46" t="str">
        <f>IFERROR(IF(RiskLevel!G48&lt;&gt;"",VLOOKUP(TRIM(RiskLevel!G48),HighRiskDrivers,2,FALSE),""),"Other")</f>
        <v/>
      </c>
      <c r="H46" t="str">
        <f>IFERROR(IF(RiskLevel!H48&lt;&gt;"",VLOOKUP(TRIM(RiskLevel!H48),ModerateRiskDrivers,2,FALSE),""),"Other")</f>
        <v/>
      </c>
      <c r="I46" t="str">
        <f>IFERROR(IF(RiskLevel!I48&lt;&gt;"",VLOOKUP(TRIM(RiskLevel!I48),ModerateRiskDrivers,2,FALSE),""),"Other")</f>
        <v/>
      </c>
      <c r="J46" t="str">
        <f>IFERROR(IF(RiskLevel!J48&lt;&gt;"",VLOOKUP(TRIM(RiskLevel!J48),ModerateRiskDrivers,2,FALSE),""),"Other")</f>
        <v/>
      </c>
      <c r="K46" t="str">
        <f>IFERROR(IF(RiskLevel!K48&lt;&gt;"",VLOOKUP(TRIM(RiskLevel!K48),ModerateRiskDrivers,2,FALSE),""),"Other")</f>
        <v/>
      </c>
      <c r="L46" t="str">
        <f>IFERROR(IF(RiskLevel!L48&lt;&gt;"",VLOOKUP(TRIM(RiskLevel!L48),ModerateRiskDrivers,2,FALSE),""),"Other")</f>
        <v/>
      </c>
      <c r="M46" t="str">
        <f>IFERROR(IF(RiskLevel!M48&lt;&gt;"",VLOOKUP(TRIM(RiskLevel!M48),ModerateRiskDrivers,2,FALSE),""),"Other")</f>
        <v/>
      </c>
      <c r="N46" t="str">
        <f>IFERROR(IF(RiskLevel!N48&lt;&gt;"",VLOOKUP(TRIM(RiskLevel!N48),ModerateRiskDrivers,2,FALSE),""),"Other")</f>
        <v/>
      </c>
      <c r="O46" t="str">
        <f>IFERROR(IF(RiskLevel!O48&lt;&gt;"",VLOOKUP(TRIM(RiskLevel!O48),ModerateRiskDrivers,2,FALSE),""),"Other")</f>
        <v/>
      </c>
      <c r="P46" t="str">
        <f>IFERROR(IF(RiskLevel!P48&lt;&gt;"",VLOOKUP(TRIM(RiskLevel!P48),ModerateRiskDrivers,2,FALSE),""),"Other")</f>
        <v/>
      </c>
      <c r="Q46" t="str">
        <f>IFERROR(IF(RiskLevel!Q48&lt;&gt;"",VLOOKUP(TRIM(RiskLevel!Q48),ModerateRiskDrivers,2,FALSE),""),"Other")</f>
        <v/>
      </c>
      <c r="R46" t="str">
        <f>IFERROR(IF(RiskLevel!R48&lt;&gt;"",VLOOKUP(TRIM(RiskLevel!R48),ModerateRiskDrivers,2,FALSE),""),"Other")</f>
        <v/>
      </c>
      <c r="S46" t="str">
        <f>IFERROR(IF(RiskLevel!S48&lt;&gt;"",VLOOKUP(TRIM(RiskLevel!S48),ModerateRiskDrivers,2,FALSE),""),"Other")</f>
        <v/>
      </c>
      <c r="T46" t="str">
        <f>IFERROR(IF(RiskLevel!T48&lt;&gt;"",VLOOKUP(TRIM(RiskLevel!T48),ModerateRiskDrivers,2,FALSE),""),"Other")</f>
        <v/>
      </c>
      <c r="U46" t="str">
        <f>IFERROR(IF(RiskLevel!U48&lt;&gt;"",VLOOKUP(TRIM(RiskLevel!U48),ModerateRiskDrivers,2,FALSE),""),"Other")</f>
        <v/>
      </c>
      <c r="W46" t="str">
        <f>IFERROR(IF(RiskLevel!V48&lt;&gt;"",VLOOKUP(TRIM(RiskLevel!V48),LowRiskDrivers,2,FALSE),""),"Other")</f>
        <v/>
      </c>
      <c r="X46" t="str">
        <f>IFERROR(IF(RiskLevel!W48&lt;&gt;"",VLOOKUP(TRIM(RiskLevel!W48),LowRiskDrivers,2,FALSE),""),"Other")</f>
        <v/>
      </c>
      <c r="Y46" t="str">
        <f>IFERROR(IF(RiskLevel!X48&lt;&gt;"",VLOOKUP(TRIM(RiskLevel!X48),LowRiskDrivers,2,FALSE),""),"Other")</f>
        <v/>
      </c>
      <c r="Z46" t="str">
        <f>IFERROR(IF(RiskLevel!Y48&lt;&gt;"",VLOOKUP(TRIM(RiskLevel!Y48),LowRiskDrivers,2,FALSE),""),"Other")</f>
        <v/>
      </c>
      <c r="AA46" t="str">
        <f>IFERROR(IF(RiskLevel!Z48&lt;&gt;"",VLOOKUP(TRIM(RiskLevel!Z48),LowRiskDrivers,2,FALSE),""),"Other")</f>
        <v/>
      </c>
      <c r="AB46" t="str">
        <f>IFERROR(IF(RiskLevel!AA48&lt;&gt;"",VLOOKUP(TRIM(RiskLevel!AA48),LowRiskDrivers,2,FALSE),""),"Other")</f>
        <v/>
      </c>
      <c r="AC46">
        <f t="shared" si="2"/>
        <v>0</v>
      </c>
      <c r="AD46" t="str">
        <f t="shared" si="3"/>
        <v>Low</v>
      </c>
    </row>
    <row r="47" spans="1:30" x14ac:dyDescent="0.3">
      <c r="A47">
        <f>RiskLevel!A49</f>
        <v>0</v>
      </c>
      <c r="B47" t="str">
        <f>IFERROR(IF(RiskLevel!B49&lt;&gt;"",VLOOKUP(TRIM(RiskLevel!B49),HighRiskDrivers,2,FALSE),""),"Other")</f>
        <v/>
      </c>
      <c r="C47" t="str">
        <f>IFERROR(IF(RiskLevel!C49&lt;&gt;"",VLOOKUP(TRIM(RiskLevel!C49),HighRiskDrivers,2,FALSE),""),"Other")</f>
        <v/>
      </c>
      <c r="D47" t="str">
        <f>IFERROR(IF(RiskLevel!D49&lt;&gt;"",VLOOKUP(TRIM(RiskLevel!D49),HighRiskDrivers,2,FALSE),""),"Other")</f>
        <v/>
      </c>
      <c r="E47" t="str">
        <f>IFERROR(IF(RiskLevel!E49&lt;&gt;"",VLOOKUP(TRIM(RiskLevel!E49),HighRiskDrivers,2,FALSE),""),"Other")</f>
        <v/>
      </c>
      <c r="F47" t="str">
        <f>IFERROR(IF(RiskLevel!F49&lt;&gt;"",VLOOKUP(TRIM(RiskLevel!F49),HighRiskDrivers,2,FALSE),""),"Other")</f>
        <v/>
      </c>
      <c r="G47" t="str">
        <f>IFERROR(IF(RiskLevel!G49&lt;&gt;"",VLOOKUP(TRIM(RiskLevel!G49),HighRiskDrivers,2,FALSE),""),"Other")</f>
        <v/>
      </c>
      <c r="H47" t="str">
        <f>IFERROR(IF(RiskLevel!H49&lt;&gt;"",VLOOKUP(TRIM(RiskLevel!H49),ModerateRiskDrivers,2,FALSE),""),"Other")</f>
        <v/>
      </c>
      <c r="I47" t="str">
        <f>IFERROR(IF(RiskLevel!I49&lt;&gt;"",VLOOKUP(TRIM(RiskLevel!I49),ModerateRiskDrivers,2,FALSE),""),"Other")</f>
        <v/>
      </c>
      <c r="J47" t="str">
        <f>IFERROR(IF(RiskLevel!J49&lt;&gt;"",VLOOKUP(TRIM(RiskLevel!J49),ModerateRiskDrivers,2,FALSE),""),"Other")</f>
        <v/>
      </c>
      <c r="K47" t="str">
        <f>IFERROR(IF(RiskLevel!K49&lt;&gt;"",VLOOKUP(TRIM(RiskLevel!K49),ModerateRiskDrivers,2,FALSE),""),"Other")</f>
        <v/>
      </c>
      <c r="L47" t="str">
        <f>IFERROR(IF(RiskLevel!L49&lt;&gt;"",VLOOKUP(TRIM(RiskLevel!L49),ModerateRiskDrivers,2,FALSE),""),"Other")</f>
        <v/>
      </c>
      <c r="M47" t="str">
        <f>IFERROR(IF(RiskLevel!M49&lt;&gt;"",VLOOKUP(TRIM(RiskLevel!M49),ModerateRiskDrivers,2,FALSE),""),"Other")</f>
        <v/>
      </c>
      <c r="N47" t="str">
        <f>IFERROR(IF(RiskLevel!N49&lt;&gt;"",VLOOKUP(TRIM(RiskLevel!N49),ModerateRiskDrivers,2,FALSE),""),"Other")</f>
        <v/>
      </c>
      <c r="O47" t="str">
        <f>IFERROR(IF(RiskLevel!O49&lt;&gt;"",VLOOKUP(TRIM(RiskLevel!O49),ModerateRiskDrivers,2,FALSE),""),"Other")</f>
        <v/>
      </c>
      <c r="P47" t="str">
        <f>IFERROR(IF(RiskLevel!P49&lt;&gt;"",VLOOKUP(TRIM(RiskLevel!P49),ModerateRiskDrivers,2,FALSE),""),"Other")</f>
        <v/>
      </c>
      <c r="Q47" t="str">
        <f>IFERROR(IF(RiskLevel!Q49&lt;&gt;"",VLOOKUP(TRIM(RiskLevel!Q49),ModerateRiskDrivers,2,FALSE),""),"Other")</f>
        <v/>
      </c>
      <c r="R47" t="str">
        <f>IFERROR(IF(RiskLevel!R49&lt;&gt;"",VLOOKUP(TRIM(RiskLevel!R49),ModerateRiskDrivers,2,FALSE),""),"Other")</f>
        <v/>
      </c>
      <c r="S47" t="str">
        <f>IFERROR(IF(RiskLevel!S49&lt;&gt;"",VLOOKUP(TRIM(RiskLevel!S49),ModerateRiskDrivers,2,FALSE),""),"Other")</f>
        <v/>
      </c>
      <c r="T47" t="str">
        <f>IFERROR(IF(RiskLevel!T49&lt;&gt;"",VLOOKUP(TRIM(RiskLevel!T49),ModerateRiskDrivers,2,FALSE),""),"Other")</f>
        <v/>
      </c>
      <c r="U47" t="str">
        <f>IFERROR(IF(RiskLevel!U49&lt;&gt;"",VLOOKUP(TRIM(RiskLevel!U49),ModerateRiskDrivers,2,FALSE),""),"Other")</f>
        <v/>
      </c>
      <c r="W47" t="str">
        <f>IFERROR(IF(RiskLevel!V49&lt;&gt;"",VLOOKUP(TRIM(RiskLevel!V49),LowRiskDrivers,2,FALSE),""),"Other")</f>
        <v/>
      </c>
      <c r="X47" t="str">
        <f>IFERROR(IF(RiskLevel!W49&lt;&gt;"",VLOOKUP(TRIM(RiskLevel!W49),LowRiskDrivers,2,FALSE),""),"Other")</f>
        <v/>
      </c>
      <c r="Y47" t="str">
        <f>IFERROR(IF(RiskLevel!X49&lt;&gt;"",VLOOKUP(TRIM(RiskLevel!X49),LowRiskDrivers,2,FALSE),""),"Other")</f>
        <v/>
      </c>
      <c r="Z47" t="str">
        <f>IFERROR(IF(RiskLevel!Y49&lt;&gt;"",VLOOKUP(TRIM(RiskLevel!Y49),LowRiskDrivers,2,FALSE),""),"Other")</f>
        <v/>
      </c>
      <c r="AA47" t="str">
        <f>IFERROR(IF(RiskLevel!Z49&lt;&gt;"",VLOOKUP(TRIM(RiskLevel!Z49),LowRiskDrivers,2,FALSE),""),"Other")</f>
        <v/>
      </c>
      <c r="AB47" t="str">
        <f>IFERROR(IF(RiskLevel!AA49&lt;&gt;"",VLOOKUP(TRIM(RiskLevel!AA49),LowRiskDrivers,2,FALSE),""),"Other")</f>
        <v/>
      </c>
      <c r="AC47">
        <f t="shared" si="2"/>
        <v>0</v>
      </c>
      <c r="AD47" t="str">
        <f t="shared" si="3"/>
        <v>Low</v>
      </c>
    </row>
    <row r="48" spans="1:30" x14ac:dyDescent="0.3">
      <c r="A48">
        <f>RiskLevel!A50</f>
        <v>0</v>
      </c>
      <c r="B48" t="str">
        <f>IFERROR(IF(RiskLevel!B50&lt;&gt;"",VLOOKUP(TRIM(RiskLevel!B50),HighRiskDrivers,2,FALSE),""),"Other")</f>
        <v/>
      </c>
      <c r="C48" t="str">
        <f>IFERROR(IF(RiskLevel!C50&lt;&gt;"",VLOOKUP(TRIM(RiskLevel!C50),HighRiskDrivers,2,FALSE),""),"Other")</f>
        <v/>
      </c>
      <c r="D48" t="str">
        <f>IFERROR(IF(RiskLevel!D50&lt;&gt;"",VLOOKUP(TRIM(RiskLevel!D50),HighRiskDrivers,2,FALSE),""),"Other")</f>
        <v/>
      </c>
      <c r="E48" t="str">
        <f>IFERROR(IF(RiskLevel!E50&lt;&gt;"",VLOOKUP(TRIM(RiskLevel!E50),HighRiskDrivers,2,FALSE),""),"Other")</f>
        <v/>
      </c>
      <c r="F48" t="str">
        <f>IFERROR(IF(RiskLevel!F50&lt;&gt;"",VLOOKUP(TRIM(RiskLevel!F50),HighRiskDrivers,2,FALSE),""),"Other")</f>
        <v/>
      </c>
      <c r="G48" t="str">
        <f>IFERROR(IF(RiskLevel!G50&lt;&gt;"",VLOOKUP(TRIM(RiskLevel!G50),HighRiskDrivers,2,FALSE),""),"Other")</f>
        <v/>
      </c>
      <c r="H48" t="str">
        <f>IFERROR(IF(RiskLevel!H50&lt;&gt;"",VLOOKUP(TRIM(RiskLevel!H50),ModerateRiskDrivers,2,FALSE),""),"Other")</f>
        <v/>
      </c>
      <c r="I48" t="str">
        <f>IFERROR(IF(RiskLevel!I50&lt;&gt;"",VLOOKUP(TRIM(RiskLevel!I50),ModerateRiskDrivers,2,FALSE),""),"Other")</f>
        <v/>
      </c>
      <c r="J48" t="str">
        <f>IFERROR(IF(RiskLevel!J50&lt;&gt;"",VLOOKUP(TRIM(RiskLevel!J50),ModerateRiskDrivers,2,FALSE),""),"Other")</f>
        <v/>
      </c>
      <c r="K48" t="str">
        <f>IFERROR(IF(RiskLevel!K50&lt;&gt;"",VLOOKUP(TRIM(RiskLevel!K50),ModerateRiskDrivers,2,FALSE),""),"Other")</f>
        <v/>
      </c>
      <c r="L48" t="str">
        <f>IFERROR(IF(RiskLevel!L50&lt;&gt;"",VLOOKUP(TRIM(RiskLevel!L50),ModerateRiskDrivers,2,FALSE),""),"Other")</f>
        <v/>
      </c>
      <c r="M48" t="str">
        <f>IFERROR(IF(RiskLevel!M50&lt;&gt;"",VLOOKUP(TRIM(RiskLevel!M50),ModerateRiskDrivers,2,FALSE),""),"Other")</f>
        <v/>
      </c>
      <c r="N48" t="str">
        <f>IFERROR(IF(RiskLevel!N50&lt;&gt;"",VLOOKUP(TRIM(RiskLevel!N50),ModerateRiskDrivers,2,FALSE),""),"Other")</f>
        <v/>
      </c>
      <c r="O48" t="str">
        <f>IFERROR(IF(RiskLevel!O50&lt;&gt;"",VLOOKUP(TRIM(RiskLevel!O50),ModerateRiskDrivers,2,FALSE),""),"Other")</f>
        <v/>
      </c>
      <c r="P48" t="str">
        <f>IFERROR(IF(RiskLevel!P50&lt;&gt;"",VLOOKUP(TRIM(RiskLevel!P50),ModerateRiskDrivers,2,FALSE),""),"Other")</f>
        <v/>
      </c>
      <c r="Q48" t="str">
        <f>IFERROR(IF(RiskLevel!Q50&lt;&gt;"",VLOOKUP(TRIM(RiskLevel!Q50),ModerateRiskDrivers,2,FALSE),""),"Other")</f>
        <v/>
      </c>
      <c r="R48" t="str">
        <f>IFERROR(IF(RiskLevel!R50&lt;&gt;"",VLOOKUP(TRIM(RiskLevel!R50),ModerateRiskDrivers,2,FALSE),""),"Other")</f>
        <v/>
      </c>
      <c r="S48" t="str">
        <f>IFERROR(IF(RiskLevel!S50&lt;&gt;"",VLOOKUP(TRIM(RiskLevel!S50),ModerateRiskDrivers,2,FALSE),""),"Other")</f>
        <v/>
      </c>
      <c r="T48" t="str">
        <f>IFERROR(IF(RiskLevel!T50&lt;&gt;"",VLOOKUP(TRIM(RiskLevel!T50),ModerateRiskDrivers,2,FALSE),""),"Other")</f>
        <v/>
      </c>
      <c r="U48" t="str">
        <f>IFERROR(IF(RiskLevel!U50&lt;&gt;"",VLOOKUP(TRIM(RiskLevel!U50),ModerateRiskDrivers,2,FALSE),""),"Other")</f>
        <v/>
      </c>
      <c r="W48" t="str">
        <f>IFERROR(IF(RiskLevel!V50&lt;&gt;"",VLOOKUP(TRIM(RiskLevel!V50),LowRiskDrivers,2,FALSE),""),"Other")</f>
        <v/>
      </c>
      <c r="X48" t="str">
        <f>IFERROR(IF(RiskLevel!W50&lt;&gt;"",VLOOKUP(TRIM(RiskLevel!W50),LowRiskDrivers,2,FALSE),""),"Other")</f>
        <v/>
      </c>
      <c r="Y48" t="str">
        <f>IFERROR(IF(RiskLevel!X50&lt;&gt;"",VLOOKUP(TRIM(RiskLevel!X50),LowRiskDrivers,2,FALSE),""),"Other")</f>
        <v/>
      </c>
      <c r="Z48" t="str">
        <f>IFERROR(IF(RiskLevel!Y50&lt;&gt;"",VLOOKUP(TRIM(RiskLevel!Y50),LowRiskDrivers,2,FALSE),""),"Other")</f>
        <v/>
      </c>
      <c r="AA48" t="str">
        <f>IFERROR(IF(RiskLevel!Z50&lt;&gt;"",VLOOKUP(TRIM(RiskLevel!Z50),LowRiskDrivers,2,FALSE),""),"Other")</f>
        <v/>
      </c>
      <c r="AB48" t="str">
        <f>IFERROR(IF(RiskLevel!AA50&lt;&gt;"",VLOOKUP(TRIM(RiskLevel!AA50),LowRiskDrivers,2,FALSE),""),"Other")</f>
        <v/>
      </c>
      <c r="AC48">
        <f t="shared" si="2"/>
        <v>0</v>
      </c>
      <c r="AD48" t="str">
        <f t="shared" si="3"/>
        <v>Low</v>
      </c>
    </row>
    <row r="49" spans="1:30" x14ac:dyDescent="0.3">
      <c r="A49">
        <f>RiskLevel!A51</f>
        <v>0</v>
      </c>
      <c r="B49" t="str">
        <f>IFERROR(IF(RiskLevel!B51&lt;&gt;"",VLOOKUP(TRIM(RiskLevel!B51),HighRiskDrivers,2,FALSE),""),"Other")</f>
        <v/>
      </c>
      <c r="C49" t="str">
        <f>IFERROR(IF(RiskLevel!C51&lt;&gt;"",VLOOKUP(TRIM(RiskLevel!C51),HighRiskDrivers,2,FALSE),""),"Other")</f>
        <v/>
      </c>
      <c r="D49" t="str">
        <f>IFERROR(IF(RiskLevel!D51&lt;&gt;"",VLOOKUP(TRIM(RiskLevel!D51),HighRiskDrivers,2,FALSE),""),"Other")</f>
        <v/>
      </c>
      <c r="E49" t="str">
        <f>IFERROR(IF(RiskLevel!E51&lt;&gt;"",VLOOKUP(TRIM(RiskLevel!E51),HighRiskDrivers,2,FALSE),""),"Other")</f>
        <v/>
      </c>
      <c r="F49" t="str">
        <f>IFERROR(IF(RiskLevel!F51&lt;&gt;"",VLOOKUP(TRIM(RiskLevel!F51),HighRiskDrivers,2,FALSE),""),"Other")</f>
        <v/>
      </c>
      <c r="G49" t="str">
        <f>IFERROR(IF(RiskLevel!G51&lt;&gt;"",VLOOKUP(TRIM(RiskLevel!G51),HighRiskDrivers,2,FALSE),""),"Other")</f>
        <v/>
      </c>
      <c r="H49" t="str">
        <f>IFERROR(IF(RiskLevel!H51&lt;&gt;"",VLOOKUP(TRIM(RiskLevel!H51),ModerateRiskDrivers,2,FALSE),""),"Other")</f>
        <v/>
      </c>
      <c r="I49" t="str">
        <f>IFERROR(IF(RiskLevel!I51&lt;&gt;"",VLOOKUP(TRIM(RiskLevel!I51),ModerateRiskDrivers,2,FALSE),""),"Other")</f>
        <v/>
      </c>
      <c r="J49" t="str">
        <f>IFERROR(IF(RiskLevel!J51&lt;&gt;"",VLOOKUP(TRIM(RiskLevel!J51),ModerateRiskDrivers,2,FALSE),""),"Other")</f>
        <v/>
      </c>
      <c r="K49" t="str">
        <f>IFERROR(IF(RiskLevel!K51&lt;&gt;"",VLOOKUP(TRIM(RiskLevel!K51),ModerateRiskDrivers,2,FALSE),""),"Other")</f>
        <v/>
      </c>
      <c r="L49" t="str">
        <f>IFERROR(IF(RiskLevel!L51&lt;&gt;"",VLOOKUP(TRIM(RiskLevel!L51),ModerateRiskDrivers,2,FALSE),""),"Other")</f>
        <v/>
      </c>
      <c r="M49" t="str">
        <f>IFERROR(IF(RiskLevel!M51&lt;&gt;"",VLOOKUP(TRIM(RiskLevel!M51),ModerateRiskDrivers,2,FALSE),""),"Other")</f>
        <v/>
      </c>
      <c r="N49" t="str">
        <f>IFERROR(IF(RiskLevel!N51&lt;&gt;"",VLOOKUP(TRIM(RiskLevel!N51),ModerateRiskDrivers,2,FALSE),""),"Other")</f>
        <v/>
      </c>
      <c r="O49" t="str">
        <f>IFERROR(IF(RiskLevel!O51&lt;&gt;"",VLOOKUP(TRIM(RiskLevel!O51),ModerateRiskDrivers,2,FALSE),""),"Other")</f>
        <v/>
      </c>
      <c r="P49" t="str">
        <f>IFERROR(IF(RiskLevel!P51&lt;&gt;"",VLOOKUP(TRIM(RiskLevel!P51),ModerateRiskDrivers,2,FALSE),""),"Other")</f>
        <v/>
      </c>
      <c r="Q49" t="str">
        <f>IFERROR(IF(RiskLevel!Q51&lt;&gt;"",VLOOKUP(TRIM(RiskLevel!Q51),ModerateRiskDrivers,2,FALSE),""),"Other")</f>
        <v/>
      </c>
      <c r="R49" t="str">
        <f>IFERROR(IF(RiskLevel!R51&lt;&gt;"",VLOOKUP(TRIM(RiskLevel!R51),ModerateRiskDrivers,2,FALSE),""),"Other")</f>
        <v/>
      </c>
      <c r="S49" t="str">
        <f>IFERROR(IF(RiskLevel!S51&lt;&gt;"",VLOOKUP(TRIM(RiskLevel!S51),ModerateRiskDrivers,2,FALSE),""),"Other")</f>
        <v/>
      </c>
      <c r="T49" t="str">
        <f>IFERROR(IF(RiskLevel!T51&lt;&gt;"",VLOOKUP(TRIM(RiskLevel!T51),ModerateRiskDrivers,2,FALSE),""),"Other")</f>
        <v/>
      </c>
      <c r="U49" t="str">
        <f>IFERROR(IF(RiskLevel!U51&lt;&gt;"",VLOOKUP(TRIM(RiskLevel!U51),ModerateRiskDrivers,2,FALSE),""),"Other")</f>
        <v/>
      </c>
      <c r="W49" t="str">
        <f>IFERROR(IF(RiskLevel!V51&lt;&gt;"",VLOOKUP(TRIM(RiskLevel!V51),LowRiskDrivers,2,FALSE),""),"Other")</f>
        <v/>
      </c>
      <c r="X49" t="str">
        <f>IFERROR(IF(RiskLevel!W51&lt;&gt;"",VLOOKUP(TRIM(RiskLevel!W51),LowRiskDrivers,2,FALSE),""),"Other")</f>
        <v/>
      </c>
      <c r="Y49" t="str">
        <f>IFERROR(IF(RiskLevel!X51&lt;&gt;"",VLOOKUP(TRIM(RiskLevel!X51),LowRiskDrivers,2,FALSE),""),"Other")</f>
        <v/>
      </c>
      <c r="Z49" t="str">
        <f>IFERROR(IF(RiskLevel!Y51&lt;&gt;"",VLOOKUP(TRIM(RiskLevel!Y51),LowRiskDrivers,2,FALSE),""),"Other")</f>
        <v/>
      </c>
      <c r="AA49" t="str">
        <f>IFERROR(IF(RiskLevel!Z51&lt;&gt;"",VLOOKUP(TRIM(RiskLevel!Z51),LowRiskDrivers,2,FALSE),""),"Other")</f>
        <v/>
      </c>
      <c r="AB49" t="str">
        <f>IFERROR(IF(RiskLevel!AA51&lt;&gt;"",VLOOKUP(TRIM(RiskLevel!AA51),LowRiskDrivers,2,FALSE),""),"Other")</f>
        <v/>
      </c>
      <c r="AC49">
        <f t="shared" si="2"/>
        <v>0</v>
      </c>
      <c r="AD49" t="str">
        <f t="shared" si="3"/>
        <v>Low</v>
      </c>
    </row>
    <row r="50" spans="1:30" x14ac:dyDescent="0.3">
      <c r="A50">
        <f>RiskLevel!A52</f>
        <v>0</v>
      </c>
      <c r="B50" t="str">
        <f>IFERROR(IF(RiskLevel!B52&lt;&gt;"",VLOOKUP(TRIM(RiskLevel!B52),HighRiskDrivers,2,FALSE),""),"Other")</f>
        <v/>
      </c>
      <c r="C50" t="str">
        <f>IFERROR(IF(RiskLevel!C52&lt;&gt;"",VLOOKUP(TRIM(RiskLevel!C52),HighRiskDrivers,2,FALSE),""),"Other")</f>
        <v/>
      </c>
      <c r="D50" t="str">
        <f>IFERROR(IF(RiskLevel!D52&lt;&gt;"",VLOOKUP(TRIM(RiskLevel!D52),HighRiskDrivers,2,FALSE),""),"Other")</f>
        <v/>
      </c>
      <c r="E50" t="str">
        <f>IFERROR(IF(RiskLevel!E52&lt;&gt;"",VLOOKUP(TRIM(RiskLevel!E52),HighRiskDrivers,2,FALSE),""),"Other")</f>
        <v/>
      </c>
      <c r="F50" t="str">
        <f>IFERROR(IF(RiskLevel!F52&lt;&gt;"",VLOOKUP(TRIM(RiskLevel!F52),HighRiskDrivers,2,FALSE),""),"Other")</f>
        <v/>
      </c>
      <c r="G50" t="str">
        <f>IFERROR(IF(RiskLevel!G52&lt;&gt;"",VLOOKUP(TRIM(RiskLevel!G52),HighRiskDrivers,2,FALSE),""),"Other")</f>
        <v/>
      </c>
      <c r="H50" t="str">
        <f>IFERROR(IF(RiskLevel!H52&lt;&gt;"",VLOOKUP(TRIM(RiskLevel!H52),ModerateRiskDrivers,2,FALSE),""),"Other")</f>
        <v/>
      </c>
      <c r="I50" t="str">
        <f>IFERROR(IF(RiskLevel!I52&lt;&gt;"",VLOOKUP(TRIM(RiskLevel!I52),ModerateRiskDrivers,2,FALSE),""),"Other")</f>
        <v/>
      </c>
      <c r="J50" t="str">
        <f>IFERROR(IF(RiskLevel!J52&lt;&gt;"",VLOOKUP(TRIM(RiskLevel!J52),ModerateRiskDrivers,2,FALSE),""),"Other")</f>
        <v/>
      </c>
      <c r="K50" t="str">
        <f>IFERROR(IF(RiskLevel!K52&lt;&gt;"",VLOOKUP(TRIM(RiskLevel!K52),ModerateRiskDrivers,2,FALSE),""),"Other")</f>
        <v/>
      </c>
      <c r="L50" t="str">
        <f>IFERROR(IF(RiskLevel!L52&lt;&gt;"",VLOOKUP(TRIM(RiskLevel!L52),ModerateRiskDrivers,2,FALSE),""),"Other")</f>
        <v/>
      </c>
      <c r="M50" t="str">
        <f>IFERROR(IF(RiskLevel!M52&lt;&gt;"",VLOOKUP(TRIM(RiskLevel!M52),ModerateRiskDrivers,2,FALSE),""),"Other")</f>
        <v/>
      </c>
      <c r="N50" t="str">
        <f>IFERROR(IF(RiskLevel!N52&lt;&gt;"",VLOOKUP(TRIM(RiskLevel!N52),ModerateRiskDrivers,2,FALSE),""),"Other")</f>
        <v/>
      </c>
      <c r="O50" t="str">
        <f>IFERROR(IF(RiskLevel!O52&lt;&gt;"",VLOOKUP(TRIM(RiskLevel!O52),ModerateRiskDrivers,2,FALSE),""),"Other")</f>
        <v/>
      </c>
      <c r="P50" t="str">
        <f>IFERROR(IF(RiskLevel!P52&lt;&gt;"",VLOOKUP(TRIM(RiskLevel!P52),ModerateRiskDrivers,2,FALSE),""),"Other")</f>
        <v/>
      </c>
      <c r="Q50" t="str">
        <f>IFERROR(IF(RiskLevel!Q52&lt;&gt;"",VLOOKUP(TRIM(RiskLevel!Q52),ModerateRiskDrivers,2,FALSE),""),"Other")</f>
        <v/>
      </c>
      <c r="R50" t="str">
        <f>IFERROR(IF(RiskLevel!R52&lt;&gt;"",VLOOKUP(TRIM(RiskLevel!R52),ModerateRiskDrivers,2,FALSE),""),"Other")</f>
        <v/>
      </c>
      <c r="S50" t="str">
        <f>IFERROR(IF(RiskLevel!S52&lt;&gt;"",VLOOKUP(TRIM(RiskLevel!S52),ModerateRiskDrivers,2,FALSE),""),"Other")</f>
        <v/>
      </c>
      <c r="T50" t="str">
        <f>IFERROR(IF(RiskLevel!T52&lt;&gt;"",VLOOKUP(TRIM(RiskLevel!T52),ModerateRiskDrivers,2,FALSE),""),"Other")</f>
        <v/>
      </c>
      <c r="U50" t="str">
        <f>IFERROR(IF(RiskLevel!U52&lt;&gt;"",VLOOKUP(TRIM(RiskLevel!U52),ModerateRiskDrivers,2,FALSE),""),"Other")</f>
        <v/>
      </c>
      <c r="W50" t="str">
        <f>IFERROR(IF(RiskLevel!V52&lt;&gt;"",VLOOKUP(TRIM(RiskLevel!V52),LowRiskDrivers,2,FALSE),""),"Other")</f>
        <v/>
      </c>
      <c r="X50" t="str">
        <f>IFERROR(IF(RiskLevel!W52&lt;&gt;"",VLOOKUP(TRIM(RiskLevel!W52),LowRiskDrivers,2,FALSE),""),"Other")</f>
        <v/>
      </c>
      <c r="Y50" t="str">
        <f>IFERROR(IF(RiskLevel!X52&lt;&gt;"",VLOOKUP(TRIM(RiskLevel!X52),LowRiskDrivers,2,FALSE),""),"Other")</f>
        <v/>
      </c>
      <c r="Z50" t="str">
        <f>IFERROR(IF(RiskLevel!Y52&lt;&gt;"",VLOOKUP(TRIM(RiskLevel!Y52),LowRiskDrivers,2,FALSE),""),"Other")</f>
        <v/>
      </c>
      <c r="AA50" t="str">
        <f>IFERROR(IF(RiskLevel!Z52&lt;&gt;"",VLOOKUP(TRIM(RiskLevel!Z52),LowRiskDrivers,2,FALSE),""),"Other")</f>
        <v/>
      </c>
      <c r="AB50" t="str">
        <f>IFERROR(IF(RiskLevel!AA52&lt;&gt;"",VLOOKUP(TRIM(RiskLevel!AA52),LowRiskDrivers,2,FALSE),""),"Other")</f>
        <v/>
      </c>
      <c r="AC50">
        <f t="shared" si="2"/>
        <v>0</v>
      </c>
      <c r="AD50" t="str">
        <f t="shared" si="3"/>
        <v>Low</v>
      </c>
    </row>
    <row r="51" spans="1:30" x14ac:dyDescent="0.3">
      <c r="A51">
        <f>RiskLevel!A53</f>
        <v>0</v>
      </c>
      <c r="B51" t="str">
        <f>IFERROR(IF(RiskLevel!B53&lt;&gt;"",VLOOKUP(TRIM(RiskLevel!B53),HighRiskDrivers,2,FALSE),""),"Other")</f>
        <v/>
      </c>
      <c r="C51" t="str">
        <f>IFERROR(IF(RiskLevel!C53&lt;&gt;"",VLOOKUP(TRIM(RiskLevel!C53),HighRiskDrivers,2,FALSE),""),"Other")</f>
        <v/>
      </c>
      <c r="D51" t="str">
        <f>IFERROR(IF(RiskLevel!D53&lt;&gt;"",VLOOKUP(TRIM(RiskLevel!D53),HighRiskDrivers,2,FALSE),""),"Other")</f>
        <v/>
      </c>
      <c r="E51" t="str">
        <f>IFERROR(IF(RiskLevel!E53&lt;&gt;"",VLOOKUP(TRIM(RiskLevel!E53),HighRiskDrivers,2,FALSE),""),"Other")</f>
        <v/>
      </c>
      <c r="F51" t="str">
        <f>IFERROR(IF(RiskLevel!F53&lt;&gt;"",VLOOKUP(TRIM(RiskLevel!F53),HighRiskDrivers,2,FALSE),""),"Other")</f>
        <v/>
      </c>
      <c r="G51" t="str">
        <f>IFERROR(IF(RiskLevel!G53&lt;&gt;"",VLOOKUP(TRIM(RiskLevel!G53),HighRiskDrivers,2,FALSE),""),"Other")</f>
        <v/>
      </c>
      <c r="H51" t="str">
        <f>IFERROR(IF(RiskLevel!H53&lt;&gt;"",VLOOKUP(TRIM(RiskLevel!H53),ModerateRiskDrivers,2,FALSE),""),"Other")</f>
        <v/>
      </c>
      <c r="I51" t="str">
        <f>IFERROR(IF(RiskLevel!I53&lt;&gt;"",VLOOKUP(TRIM(RiskLevel!I53),ModerateRiskDrivers,2,FALSE),""),"Other")</f>
        <v/>
      </c>
      <c r="J51" t="str">
        <f>IFERROR(IF(RiskLevel!J53&lt;&gt;"",VLOOKUP(TRIM(RiskLevel!J53),ModerateRiskDrivers,2,FALSE),""),"Other")</f>
        <v/>
      </c>
      <c r="K51" t="str">
        <f>IFERROR(IF(RiskLevel!K53&lt;&gt;"",VLOOKUP(TRIM(RiskLevel!K53),ModerateRiskDrivers,2,FALSE),""),"Other")</f>
        <v/>
      </c>
      <c r="L51" t="str">
        <f>IFERROR(IF(RiskLevel!L53&lt;&gt;"",VLOOKUP(TRIM(RiskLevel!L53),ModerateRiskDrivers,2,FALSE),""),"Other")</f>
        <v/>
      </c>
      <c r="M51" t="str">
        <f>IFERROR(IF(RiskLevel!M53&lt;&gt;"",VLOOKUP(TRIM(RiskLevel!M53),ModerateRiskDrivers,2,FALSE),""),"Other")</f>
        <v/>
      </c>
      <c r="N51" t="str">
        <f>IFERROR(IF(RiskLevel!N53&lt;&gt;"",VLOOKUP(TRIM(RiskLevel!N53),ModerateRiskDrivers,2,FALSE),""),"Other")</f>
        <v/>
      </c>
      <c r="O51" t="str">
        <f>IFERROR(IF(RiskLevel!O53&lt;&gt;"",VLOOKUP(TRIM(RiskLevel!O53),ModerateRiskDrivers,2,FALSE),""),"Other")</f>
        <v/>
      </c>
      <c r="P51" t="str">
        <f>IFERROR(IF(RiskLevel!P53&lt;&gt;"",VLOOKUP(TRIM(RiskLevel!P53),ModerateRiskDrivers,2,FALSE),""),"Other")</f>
        <v/>
      </c>
      <c r="Q51" t="str">
        <f>IFERROR(IF(RiskLevel!Q53&lt;&gt;"",VLOOKUP(TRIM(RiskLevel!Q53),ModerateRiskDrivers,2,FALSE),""),"Other")</f>
        <v/>
      </c>
      <c r="R51" t="str">
        <f>IFERROR(IF(RiskLevel!R53&lt;&gt;"",VLOOKUP(TRIM(RiskLevel!R53),ModerateRiskDrivers,2,FALSE),""),"Other")</f>
        <v/>
      </c>
      <c r="S51" t="str">
        <f>IFERROR(IF(RiskLevel!S53&lt;&gt;"",VLOOKUP(TRIM(RiskLevel!S53),ModerateRiskDrivers,2,FALSE),""),"Other")</f>
        <v/>
      </c>
      <c r="T51" t="str">
        <f>IFERROR(IF(RiskLevel!T53&lt;&gt;"",VLOOKUP(TRIM(RiskLevel!T53),ModerateRiskDrivers,2,FALSE),""),"Other")</f>
        <v/>
      </c>
      <c r="U51" t="str">
        <f>IFERROR(IF(RiskLevel!U53&lt;&gt;"",VLOOKUP(TRIM(RiskLevel!U53),ModerateRiskDrivers,2,FALSE),""),"Other")</f>
        <v/>
      </c>
      <c r="W51" t="str">
        <f>IFERROR(IF(RiskLevel!V53&lt;&gt;"",VLOOKUP(TRIM(RiskLevel!V53),LowRiskDrivers,2,FALSE),""),"Other")</f>
        <v/>
      </c>
      <c r="X51" t="str">
        <f>IFERROR(IF(RiskLevel!W53&lt;&gt;"",VLOOKUP(TRIM(RiskLevel!W53),LowRiskDrivers,2,FALSE),""),"Other")</f>
        <v/>
      </c>
      <c r="Y51" t="str">
        <f>IFERROR(IF(RiskLevel!X53&lt;&gt;"",VLOOKUP(TRIM(RiskLevel!X53),LowRiskDrivers,2,FALSE),""),"Other")</f>
        <v/>
      </c>
      <c r="Z51" t="str">
        <f>IFERROR(IF(RiskLevel!Y53&lt;&gt;"",VLOOKUP(TRIM(RiskLevel!Y53),LowRiskDrivers,2,FALSE),""),"Other")</f>
        <v/>
      </c>
      <c r="AA51" t="str">
        <f>IFERROR(IF(RiskLevel!Z53&lt;&gt;"",VLOOKUP(TRIM(RiskLevel!Z53),LowRiskDrivers,2,FALSE),""),"Other")</f>
        <v/>
      </c>
      <c r="AB51" t="str">
        <f>IFERROR(IF(RiskLevel!AA53&lt;&gt;"",VLOOKUP(TRIM(RiskLevel!AA53),LowRiskDrivers,2,FALSE),""),"Other")</f>
        <v/>
      </c>
      <c r="AC51">
        <f t="shared" si="2"/>
        <v>0</v>
      </c>
      <c r="AD51" t="str">
        <f t="shared" si="3"/>
        <v>Low</v>
      </c>
    </row>
    <row r="52" spans="1:30" x14ac:dyDescent="0.3">
      <c r="A52">
        <f>RiskLevel!A54</f>
        <v>0</v>
      </c>
      <c r="B52" t="str">
        <f>IFERROR(IF(RiskLevel!B54&lt;&gt;"",VLOOKUP(TRIM(RiskLevel!B54),HighRiskDrivers,2,FALSE),""),"Other")</f>
        <v/>
      </c>
      <c r="C52" t="str">
        <f>IFERROR(IF(RiskLevel!C54&lt;&gt;"",VLOOKUP(TRIM(RiskLevel!C54),HighRiskDrivers,2,FALSE),""),"Other")</f>
        <v/>
      </c>
      <c r="D52" t="str">
        <f>IFERROR(IF(RiskLevel!D54&lt;&gt;"",VLOOKUP(TRIM(RiskLevel!D54),HighRiskDrivers,2,FALSE),""),"Other")</f>
        <v/>
      </c>
      <c r="E52" t="str">
        <f>IFERROR(IF(RiskLevel!E54&lt;&gt;"",VLOOKUP(TRIM(RiskLevel!E54),HighRiskDrivers,2,FALSE),""),"Other")</f>
        <v/>
      </c>
      <c r="F52" t="str">
        <f>IFERROR(IF(RiskLevel!F54&lt;&gt;"",VLOOKUP(TRIM(RiskLevel!F54),HighRiskDrivers,2,FALSE),""),"Other")</f>
        <v/>
      </c>
      <c r="G52" t="str">
        <f>IFERROR(IF(RiskLevel!G54&lt;&gt;"",VLOOKUP(TRIM(RiskLevel!G54),HighRiskDrivers,2,FALSE),""),"Other")</f>
        <v/>
      </c>
      <c r="H52" t="str">
        <f>IFERROR(IF(RiskLevel!H54&lt;&gt;"",VLOOKUP(TRIM(RiskLevel!H54),ModerateRiskDrivers,2,FALSE),""),"Other")</f>
        <v/>
      </c>
      <c r="I52" t="str">
        <f>IFERROR(IF(RiskLevel!I54&lt;&gt;"",VLOOKUP(TRIM(RiskLevel!I54),ModerateRiskDrivers,2,FALSE),""),"Other")</f>
        <v/>
      </c>
      <c r="J52" t="str">
        <f>IFERROR(IF(RiskLevel!J54&lt;&gt;"",VLOOKUP(TRIM(RiskLevel!J54),ModerateRiskDrivers,2,FALSE),""),"Other")</f>
        <v/>
      </c>
      <c r="K52" t="str">
        <f>IFERROR(IF(RiskLevel!K54&lt;&gt;"",VLOOKUP(TRIM(RiskLevel!K54),ModerateRiskDrivers,2,FALSE),""),"Other")</f>
        <v/>
      </c>
      <c r="L52" t="str">
        <f>IFERROR(IF(RiskLevel!L54&lt;&gt;"",VLOOKUP(TRIM(RiskLevel!L54),ModerateRiskDrivers,2,FALSE),""),"Other")</f>
        <v/>
      </c>
      <c r="M52" t="str">
        <f>IFERROR(IF(RiskLevel!M54&lt;&gt;"",VLOOKUP(TRIM(RiskLevel!M54),ModerateRiskDrivers,2,FALSE),""),"Other")</f>
        <v/>
      </c>
      <c r="N52" t="str">
        <f>IFERROR(IF(RiskLevel!N54&lt;&gt;"",VLOOKUP(TRIM(RiskLevel!N54),ModerateRiskDrivers,2,FALSE),""),"Other")</f>
        <v/>
      </c>
      <c r="O52" t="str">
        <f>IFERROR(IF(RiskLevel!O54&lt;&gt;"",VLOOKUP(TRIM(RiskLevel!O54),ModerateRiskDrivers,2,FALSE),""),"Other")</f>
        <v/>
      </c>
      <c r="P52" t="str">
        <f>IFERROR(IF(RiskLevel!P54&lt;&gt;"",VLOOKUP(TRIM(RiskLevel!P54),ModerateRiskDrivers,2,FALSE),""),"Other")</f>
        <v/>
      </c>
      <c r="Q52" t="str">
        <f>IFERROR(IF(RiskLevel!Q54&lt;&gt;"",VLOOKUP(TRIM(RiskLevel!Q54),ModerateRiskDrivers,2,FALSE),""),"Other")</f>
        <v/>
      </c>
      <c r="R52" t="str">
        <f>IFERROR(IF(RiskLevel!R54&lt;&gt;"",VLOOKUP(TRIM(RiskLevel!R54),ModerateRiskDrivers,2,FALSE),""),"Other")</f>
        <v/>
      </c>
      <c r="S52" t="str">
        <f>IFERROR(IF(RiskLevel!S54&lt;&gt;"",VLOOKUP(TRIM(RiskLevel!S54),ModerateRiskDrivers,2,FALSE),""),"Other")</f>
        <v/>
      </c>
      <c r="T52" t="str">
        <f>IFERROR(IF(RiskLevel!T54&lt;&gt;"",VLOOKUP(TRIM(RiskLevel!T54),ModerateRiskDrivers,2,FALSE),""),"Other")</f>
        <v/>
      </c>
      <c r="U52" t="str">
        <f>IFERROR(IF(RiskLevel!U54&lt;&gt;"",VLOOKUP(TRIM(RiskLevel!U54),ModerateRiskDrivers,2,FALSE),""),"Other")</f>
        <v/>
      </c>
      <c r="W52" t="str">
        <f>IFERROR(IF(RiskLevel!V54&lt;&gt;"",VLOOKUP(TRIM(RiskLevel!V54),LowRiskDrivers,2,FALSE),""),"Other")</f>
        <v/>
      </c>
      <c r="X52" t="str">
        <f>IFERROR(IF(RiskLevel!W54&lt;&gt;"",VLOOKUP(TRIM(RiskLevel!W54),LowRiskDrivers,2,FALSE),""),"Other")</f>
        <v/>
      </c>
      <c r="Y52" t="str">
        <f>IFERROR(IF(RiskLevel!X54&lt;&gt;"",VLOOKUP(TRIM(RiskLevel!X54),LowRiskDrivers,2,FALSE),""),"Other")</f>
        <v/>
      </c>
      <c r="Z52" t="str">
        <f>IFERROR(IF(RiskLevel!Y54&lt;&gt;"",VLOOKUP(TRIM(RiskLevel!Y54),LowRiskDrivers,2,FALSE),""),"Other")</f>
        <v/>
      </c>
      <c r="AA52" t="str">
        <f>IFERROR(IF(RiskLevel!Z54&lt;&gt;"",VLOOKUP(TRIM(RiskLevel!Z54),LowRiskDrivers,2,FALSE),""),"Other")</f>
        <v/>
      </c>
      <c r="AB52" t="str">
        <f>IFERROR(IF(RiskLevel!AA54&lt;&gt;"",VLOOKUP(TRIM(RiskLevel!AA54),LowRiskDrivers,2,FALSE),""),"Other")</f>
        <v/>
      </c>
      <c r="AC52">
        <f t="shared" si="2"/>
        <v>0</v>
      </c>
      <c r="AD52" t="str">
        <f t="shared" si="3"/>
        <v>Low</v>
      </c>
    </row>
    <row r="53" spans="1:30" x14ac:dyDescent="0.3">
      <c r="A53">
        <f>RiskLevel!A55</f>
        <v>0</v>
      </c>
      <c r="B53" t="str">
        <f>IFERROR(IF(RiskLevel!B55&lt;&gt;"",VLOOKUP(TRIM(RiskLevel!B55),HighRiskDrivers,2,FALSE),""),"Other")</f>
        <v/>
      </c>
      <c r="C53" t="str">
        <f>IFERROR(IF(RiskLevel!C55&lt;&gt;"",VLOOKUP(TRIM(RiskLevel!C55),HighRiskDrivers,2,FALSE),""),"Other")</f>
        <v/>
      </c>
      <c r="D53" t="str">
        <f>IFERROR(IF(RiskLevel!D55&lt;&gt;"",VLOOKUP(TRIM(RiskLevel!D55),HighRiskDrivers,2,FALSE),""),"Other")</f>
        <v/>
      </c>
      <c r="E53" t="str">
        <f>IFERROR(IF(RiskLevel!E55&lt;&gt;"",VLOOKUP(TRIM(RiskLevel!E55),HighRiskDrivers,2,FALSE),""),"Other")</f>
        <v/>
      </c>
      <c r="F53" t="str">
        <f>IFERROR(IF(RiskLevel!F55&lt;&gt;"",VLOOKUP(TRIM(RiskLevel!F55),HighRiskDrivers,2,FALSE),""),"Other")</f>
        <v/>
      </c>
      <c r="G53" t="str">
        <f>IFERROR(IF(RiskLevel!G55&lt;&gt;"",VLOOKUP(TRIM(RiskLevel!G55),HighRiskDrivers,2,FALSE),""),"Other")</f>
        <v/>
      </c>
      <c r="H53" t="str">
        <f>IFERROR(IF(RiskLevel!H55&lt;&gt;"",VLOOKUP(TRIM(RiskLevel!H55),ModerateRiskDrivers,2,FALSE),""),"Other")</f>
        <v/>
      </c>
      <c r="I53" t="str">
        <f>IFERROR(IF(RiskLevel!I55&lt;&gt;"",VLOOKUP(TRIM(RiskLevel!I55),ModerateRiskDrivers,2,FALSE),""),"Other")</f>
        <v/>
      </c>
      <c r="J53" t="str">
        <f>IFERROR(IF(RiskLevel!J55&lt;&gt;"",VLOOKUP(TRIM(RiskLevel!J55),ModerateRiskDrivers,2,FALSE),""),"Other")</f>
        <v/>
      </c>
      <c r="K53" t="str">
        <f>IFERROR(IF(RiskLevel!K55&lt;&gt;"",VLOOKUP(TRIM(RiskLevel!K55),ModerateRiskDrivers,2,FALSE),""),"Other")</f>
        <v/>
      </c>
      <c r="L53" t="str">
        <f>IFERROR(IF(RiskLevel!L55&lt;&gt;"",VLOOKUP(TRIM(RiskLevel!L55),ModerateRiskDrivers,2,FALSE),""),"Other")</f>
        <v/>
      </c>
      <c r="M53" t="str">
        <f>IFERROR(IF(RiskLevel!M55&lt;&gt;"",VLOOKUP(TRIM(RiskLevel!M55),ModerateRiskDrivers,2,FALSE),""),"Other")</f>
        <v/>
      </c>
      <c r="N53" t="str">
        <f>IFERROR(IF(RiskLevel!N55&lt;&gt;"",VLOOKUP(TRIM(RiskLevel!N55),ModerateRiskDrivers,2,FALSE),""),"Other")</f>
        <v/>
      </c>
      <c r="O53" t="str">
        <f>IFERROR(IF(RiskLevel!O55&lt;&gt;"",VLOOKUP(TRIM(RiskLevel!O55),ModerateRiskDrivers,2,FALSE),""),"Other")</f>
        <v/>
      </c>
      <c r="P53" t="str">
        <f>IFERROR(IF(RiskLevel!P55&lt;&gt;"",VLOOKUP(TRIM(RiskLevel!P55),ModerateRiskDrivers,2,FALSE),""),"Other")</f>
        <v/>
      </c>
      <c r="Q53" t="str">
        <f>IFERROR(IF(RiskLevel!Q55&lt;&gt;"",VLOOKUP(TRIM(RiskLevel!Q55),ModerateRiskDrivers,2,FALSE),""),"Other")</f>
        <v/>
      </c>
      <c r="R53" t="str">
        <f>IFERROR(IF(RiskLevel!R55&lt;&gt;"",VLOOKUP(TRIM(RiskLevel!R55),ModerateRiskDrivers,2,FALSE),""),"Other")</f>
        <v/>
      </c>
      <c r="S53" t="str">
        <f>IFERROR(IF(RiskLevel!S55&lt;&gt;"",VLOOKUP(TRIM(RiskLevel!S55),ModerateRiskDrivers,2,FALSE),""),"Other")</f>
        <v/>
      </c>
      <c r="T53" t="str">
        <f>IFERROR(IF(RiskLevel!T55&lt;&gt;"",VLOOKUP(TRIM(RiskLevel!T55),ModerateRiskDrivers,2,FALSE),""),"Other")</f>
        <v/>
      </c>
      <c r="U53" t="str">
        <f>IFERROR(IF(RiskLevel!U55&lt;&gt;"",VLOOKUP(TRIM(RiskLevel!U55),ModerateRiskDrivers,2,FALSE),""),"Other")</f>
        <v/>
      </c>
      <c r="W53" t="str">
        <f>IFERROR(IF(RiskLevel!V55&lt;&gt;"",VLOOKUP(TRIM(RiskLevel!V55),LowRiskDrivers,2,FALSE),""),"Other")</f>
        <v/>
      </c>
      <c r="X53" t="str">
        <f>IFERROR(IF(RiskLevel!W55&lt;&gt;"",VLOOKUP(TRIM(RiskLevel!W55),LowRiskDrivers,2,FALSE),""),"Other")</f>
        <v/>
      </c>
      <c r="Y53" t="str">
        <f>IFERROR(IF(RiskLevel!X55&lt;&gt;"",VLOOKUP(TRIM(RiskLevel!X55),LowRiskDrivers,2,FALSE),""),"Other")</f>
        <v/>
      </c>
      <c r="Z53" t="str">
        <f>IFERROR(IF(RiskLevel!Y55&lt;&gt;"",VLOOKUP(TRIM(RiskLevel!Y55),LowRiskDrivers,2,FALSE),""),"Other")</f>
        <v/>
      </c>
      <c r="AA53" t="str">
        <f>IFERROR(IF(RiskLevel!Z55&lt;&gt;"",VLOOKUP(TRIM(RiskLevel!Z55),LowRiskDrivers,2,FALSE),""),"Other")</f>
        <v/>
      </c>
      <c r="AB53" t="str">
        <f>IFERROR(IF(RiskLevel!AA55&lt;&gt;"",VLOOKUP(TRIM(RiskLevel!AA55),LowRiskDrivers,2,FALSE),""),"Other")</f>
        <v/>
      </c>
      <c r="AC53">
        <f t="shared" si="2"/>
        <v>0</v>
      </c>
      <c r="AD53" t="str">
        <f t="shared" si="3"/>
        <v>Low</v>
      </c>
    </row>
    <row r="54" spans="1:30" x14ac:dyDescent="0.3">
      <c r="A54">
        <f>RiskLevel!A56</f>
        <v>0</v>
      </c>
      <c r="B54" t="str">
        <f>IFERROR(IF(RiskLevel!B56&lt;&gt;"",VLOOKUP(TRIM(RiskLevel!B56),HighRiskDrivers,2,FALSE),""),"Other")</f>
        <v/>
      </c>
      <c r="C54" t="str">
        <f>IFERROR(IF(RiskLevel!C56&lt;&gt;"",VLOOKUP(TRIM(RiskLevel!C56),HighRiskDrivers,2,FALSE),""),"Other")</f>
        <v/>
      </c>
      <c r="D54" t="str">
        <f>IFERROR(IF(RiskLevel!D56&lt;&gt;"",VLOOKUP(TRIM(RiskLevel!D56),HighRiskDrivers,2,FALSE),""),"Other")</f>
        <v/>
      </c>
      <c r="E54" t="str">
        <f>IFERROR(IF(RiskLevel!E56&lt;&gt;"",VLOOKUP(TRIM(RiskLevel!E56),HighRiskDrivers,2,FALSE),""),"Other")</f>
        <v/>
      </c>
      <c r="F54" t="str">
        <f>IFERROR(IF(RiskLevel!F56&lt;&gt;"",VLOOKUP(TRIM(RiskLevel!F56),HighRiskDrivers,2,FALSE),""),"Other")</f>
        <v/>
      </c>
      <c r="G54" t="str">
        <f>IFERROR(IF(RiskLevel!G56&lt;&gt;"",VLOOKUP(TRIM(RiskLevel!G56),HighRiskDrivers,2,FALSE),""),"Other")</f>
        <v/>
      </c>
      <c r="H54" t="str">
        <f>IFERROR(IF(RiskLevel!H56&lt;&gt;"",VLOOKUP(TRIM(RiskLevel!H56),ModerateRiskDrivers,2,FALSE),""),"Other")</f>
        <v/>
      </c>
      <c r="I54" t="str">
        <f>IFERROR(IF(RiskLevel!I56&lt;&gt;"",VLOOKUP(TRIM(RiskLevel!I56),ModerateRiskDrivers,2,FALSE),""),"Other")</f>
        <v/>
      </c>
      <c r="J54" t="str">
        <f>IFERROR(IF(RiskLevel!J56&lt;&gt;"",VLOOKUP(TRIM(RiskLevel!J56),ModerateRiskDrivers,2,FALSE),""),"Other")</f>
        <v/>
      </c>
      <c r="K54" t="str">
        <f>IFERROR(IF(RiskLevel!K56&lt;&gt;"",VLOOKUP(TRIM(RiskLevel!K56),ModerateRiskDrivers,2,FALSE),""),"Other")</f>
        <v/>
      </c>
      <c r="L54" t="str">
        <f>IFERROR(IF(RiskLevel!L56&lt;&gt;"",VLOOKUP(TRIM(RiskLevel!L56),ModerateRiskDrivers,2,FALSE),""),"Other")</f>
        <v/>
      </c>
      <c r="M54" t="str">
        <f>IFERROR(IF(RiskLevel!M56&lt;&gt;"",VLOOKUP(TRIM(RiskLevel!M56),ModerateRiskDrivers,2,FALSE),""),"Other")</f>
        <v/>
      </c>
      <c r="N54" t="str">
        <f>IFERROR(IF(RiskLevel!N56&lt;&gt;"",VLOOKUP(TRIM(RiskLevel!N56),ModerateRiskDrivers,2,FALSE),""),"Other")</f>
        <v/>
      </c>
      <c r="O54" t="str">
        <f>IFERROR(IF(RiskLevel!O56&lt;&gt;"",VLOOKUP(TRIM(RiskLevel!O56),ModerateRiskDrivers,2,FALSE),""),"Other")</f>
        <v/>
      </c>
      <c r="P54" t="str">
        <f>IFERROR(IF(RiskLevel!P56&lt;&gt;"",VLOOKUP(TRIM(RiskLevel!P56),ModerateRiskDrivers,2,FALSE),""),"Other")</f>
        <v/>
      </c>
      <c r="Q54" t="str">
        <f>IFERROR(IF(RiskLevel!Q56&lt;&gt;"",VLOOKUP(TRIM(RiskLevel!Q56),ModerateRiskDrivers,2,FALSE),""),"Other")</f>
        <v/>
      </c>
      <c r="R54" t="str">
        <f>IFERROR(IF(RiskLevel!R56&lt;&gt;"",VLOOKUP(TRIM(RiskLevel!R56),ModerateRiskDrivers,2,FALSE),""),"Other")</f>
        <v/>
      </c>
      <c r="S54" t="str">
        <f>IFERROR(IF(RiskLevel!S56&lt;&gt;"",VLOOKUP(TRIM(RiskLevel!S56),ModerateRiskDrivers,2,FALSE),""),"Other")</f>
        <v/>
      </c>
      <c r="T54" t="str">
        <f>IFERROR(IF(RiskLevel!T56&lt;&gt;"",VLOOKUP(TRIM(RiskLevel!T56),ModerateRiskDrivers,2,FALSE),""),"Other")</f>
        <v/>
      </c>
      <c r="U54" t="str">
        <f>IFERROR(IF(RiskLevel!U56&lt;&gt;"",VLOOKUP(TRIM(RiskLevel!U56),ModerateRiskDrivers,2,FALSE),""),"Other")</f>
        <v/>
      </c>
      <c r="W54" t="str">
        <f>IFERROR(IF(RiskLevel!V56&lt;&gt;"",VLOOKUP(TRIM(RiskLevel!V56),LowRiskDrivers,2,FALSE),""),"Other")</f>
        <v/>
      </c>
      <c r="X54" t="str">
        <f>IFERROR(IF(RiskLevel!W56&lt;&gt;"",VLOOKUP(TRIM(RiskLevel!W56),LowRiskDrivers,2,FALSE),""),"Other")</f>
        <v/>
      </c>
      <c r="Y54" t="str">
        <f>IFERROR(IF(RiskLevel!X56&lt;&gt;"",VLOOKUP(TRIM(RiskLevel!X56),LowRiskDrivers,2,FALSE),""),"Other")</f>
        <v/>
      </c>
      <c r="Z54" t="str">
        <f>IFERROR(IF(RiskLevel!Y56&lt;&gt;"",VLOOKUP(TRIM(RiskLevel!Y56),LowRiskDrivers,2,FALSE),""),"Other")</f>
        <v/>
      </c>
      <c r="AA54" t="str">
        <f>IFERROR(IF(RiskLevel!Z56&lt;&gt;"",VLOOKUP(TRIM(RiskLevel!Z56),LowRiskDrivers,2,FALSE),""),"Other")</f>
        <v/>
      </c>
      <c r="AB54" t="str">
        <f>IFERROR(IF(RiskLevel!AA56&lt;&gt;"",VLOOKUP(TRIM(RiskLevel!AA56),LowRiskDrivers,2,FALSE),""),"Other")</f>
        <v/>
      </c>
      <c r="AC54">
        <f t="shared" si="2"/>
        <v>0</v>
      </c>
      <c r="AD54" t="str">
        <f t="shared" si="3"/>
        <v>Low</v>
      </c>
    </row>
    <row r="55" spans="1:30" x14ac:dyDescent="0.3">
      <c r="A55">
        <f>RiskLevel!A57</f>
        <v>0</v>
      </c>
      <c r="B55" t="str">
        <f>IFERROR(IF(RiskLevel!B57&lt;&gt;"",VLOOKUP(TRIM(RiskLevel!B57),HighRiskDrivers,2,FALSE),""),"Other")</f>
        <v/>
      </c>
      <c r="C55" t="str">
        <f>IFERROR(IF(RiskLevel!C57&lt;&gt;"",VLOOKUP(TRIM(RiskLevel!C57),HighRiskDrivers,2,FALSE),""),"Other")</f>
        <v/>
      </c>
      <c r="D55" t="str">
        <f>IFERROR(IF(RiskLevel!D57&lt;&gt;"",VLOOKUP(TRIM(RiskLevel!D57),HighRiskDrivers,2,FALSE),""),"Other")</f>
        <v/>
      </c>
      <c r="E55" t="str">
        <f>IFERROR(IF(RiskLevel!E57&lt;&gt;"",VLOOKUP(TRIM(RiskLevel!E57),HighRiskDrivers,2,FALSE),""),"Other")</f>
        <v/>
      </c>
      <c r="F55" t="str">
        <f>IFERROR(IF(RiskLevel!F57&lt;&gt;"",VLOOKUP(TRIM(RiskLevel!F57),HighRiskDrivers,2,FALSE),""),"Other")</f>
        <v/>
      </c>
      <c r="G55" t="str">
        <f>IFERROR(IF(RiskLevel!G57&lt;&gt;"",VLOOKUP(TRIM(RiskLevel!G57),HighRiskDrivers,2,FALSE),""),"Other")</f>
        <v/>
      </c>
      <c r="H55" t="str">
        <f>IFERROR(IF(RiskLevel!H57&lt;&gt;"",VLOOKUP(TRIM(RiskLevel!H57),ModerateRiskDrivers,2,FALSE),""),"Other")</f>
        <v/>
      </c>
      <c r="I55" t="str">
        <f>IFERROR(IF(RiskLevel!I57&lt;&gt;"",VLOOKUP(TRIM(RiskLevel!I57),ModerateRiskDrivers,2,FALSE),""),"Other")</f>
        <v/>
      </c>
      <c r="J55" t="str">
        <f>IFERROR(IF(RiskLevel!J57&lt;&gt;"",VLOOKUP(TRIM(RiskLevel!J57),ModerateRiskDrivers,2,FALSE),""),"Other")</f>
        <v/>
      </c>
      <c r="K55" t="str">
        <f>IFERROR(IF(RiskLevel!K57&lt;&gt;"",VLOOKUP(TRIM(RiskLevel!K57),ModerateRiskDrivers,2,FALSE),""),"Other")</f>
        <v/>
      </c>
      <c r="L55" t="str">
        <f>IFERROR(IF(RiskLevel!L57&lt;&gt;"",VLOOKUP(TRIM(RiskLevel!L57),ModerateRiskDrivers,2,FALSE),""),"Other")</f>
        <v/>
      </c>
      <c r="M55" t="str">
        <f>IFERROR(IF(RiskLevel!M57&lt;&gt;"",VLOOKUP(TRIM(RiskLevel!M57),ModerateRiskDrivers,2,FALSE),""),"Other")</f>
        <v/>
      </c>
      <c r="N55" t="str">
        <f>IFERROR(IF(RiskLevel!N57&lt;&gt;"",VLOOKUP(TRIM(RiskLevel!N57),ModerateRiskDrivers,2,FALSE),""),"Other")</f>
        <v/>
      </c>
      <c r="O55" t="str">
        <f>IFERROR(IF(RiskLevel!O57&lt;&gt;"",VLOOKUP(TRIM(RiskLevel!O57),ModerateRiskDrivers,2,FALSE),""),"Other")</f>
        <v/>
      </c>
      <c r="P55" t="str">
        <f>IFERROR(IF(RiskLevel!P57&lt;&gt;"",VLOOKUP(TRIM(RiskLevel!P57),ModerateRiskDrivers,2,FALSE),""),"Other")</f>
        <v/>
      </c>
      <c r="Q55" t="str">
        <f>IFERROR(IF(RiskLevel!Q57&lt;&gt;"",VLOOKUP(TRIM(RiskLevel!Q57),ModerateRiskDrivers,2,FALSE),""),"Other")</f>
        <v/>
      </c>
      <c r="R55" t="str">
        <f>IFERROR(IF(RiskLevel!R57&lt;&gt;"",VLOOKUP(TRIM(RiskLevel!R57),ModerateRiskDrivers,2,FALSE),""),"Other")</f>
        <v/>
      </c>
      <c r="S55" t="str">
        <f>IFERROR(IF(RiskLevel!S57&lt;&gt;"",VLOOKUP(TRIM(RiskLevel!S57),ModerateRiskDrivers,2,FALSE),""),"Other")</f>
        <v/>
      </c>
      <c r="T55" t="str">
        <f>IFERROR(IF(RiskLevel!T57&lt;&gt;"",VLOOKUP(TRIM(RiskLevel!T57),ModerateRiskDrivers,2,FALSE),""),"Other")</f>
        <v/>
      </c>
      <c r="U55" t="str">
        <f>IFERROR(IF(RiskLevel!U57&lt;&gt;"",VLOOKUP(TRIM(RiskLevel!U57),ModerateRiskDrivers,2,FALSE),""),"Other")</f>
        <v/>
      </c>
      <c r="W55" t="str">
        <f>IFERROR(IF(RiskLevel!V57&lt;&gt;"",VLOOKUP(TRIM(RiskLevel!V57),LowRiskDrivers,2,FALSE),""),"Other")</f>
        <v/>
      </c>
      <c r="X55" t="str">
        <f>IFERROR(IF(RiskLevel!W57&lt;&gt;"",VLOOKUP(TRIM(RiskLevel!W57),LowRiskDrivers,2,FALSE),""),"Other")</f>
        <v/>
      </c>
      <c r="Y55" t="str">
        <f>IFERROR(IF(RiskLevel!X57&lt;&gt;"",VLOOKUP(TRIM(RiskLevel!X57),LowRiskDrivers,2,FALSE),""),"Other")</f>
        <v/>
      </c>
      <c r="Z55" t="str">
        <f>IFERROR(IF(RiskLevel!Y57&lt;&gt;"",VLOOKUP(TRIM(RiskLevel!Y57),LowRiskDrivers,2,FALSE),""),"Other")</f>
        <v/>
      </c>
      <c r="AA55" t="str">
        <f>IFERROR(IF(RiskLevel!Z57&lt;&gt;"",VLOOKUP(TRIM(RiskLevel!Z57),LowRiskDrivers,2,FALSE),""),"Other")</f>
        <v/>
      </c>
      <c r="AB55" t="str">
        <f>IFERROR(IF(RiskLevel!AA57&lt;&gt;"",VLOOKUP(TRIM(RiskLevel!AA57),LowRiskDrivers,2,FALSE),""),"Other")</f>
        <v/>
      </c>
      <c r="AC55">
        <f t="shared" si="2"/>
        <v>0</v>
      </c>
      <c r="AD55" t="str">
        <f t="shared" si="3"/>
        <v>Low</v>
      </c>
    </row>
    <row r="56" spans="1:30" x14ac:dyDescent="0.3">
      <c r="A56">
        <f>RiskLevel!A58</f>
        <v>0</v>
      </c>
      <c r="B56" t="str">
        <f>IFERROR(IF(RiskLevel!B58&lt;&gt;"",VLOOKUP(TRIM(RiskLevel!B58),HighRiskDrivers,2,FALSE),""),"Other")</f>
        <v/>
      </c>
      <c r="C56" t="str">
        <f>IFERROR(IF(RiskLevel!C58&lt;&gt;"",VLOOKUP(TRIM(RiskLevel!C58),HighRiskDrivers,2,FALSE),""),"Other")</f>
        <v/>
      </c>
      <c r="D56" t="str">
        <f>IFERROR(IF(RiskLevel!D58&lt;&gt;"",VLOOKUP(TRIM(RiskLevel!D58),HighRiskDrivers,2,FALSE),""),"Other")</f>
        <v/>
      </c>
      <c r="E56" t="str">
        <f>IFERROR(IF(RiskLevel!E58&lt;&gt;"",VLOOKUP(TRIM(RiskLevel!E58),HighRiskDrivers,2,FALSE),""),"Other")</f>
        <v/>
      </c>
      <c r="F56" t="str">
        <f>IFERROR(IF(RiskLevel!F58&lt;&gt;"",VLOOKUP(TRIM(RiskLevel!F58),HighRiskDrivers,2,FALSE),""),"Other")</f>
        <v/>
      </c>
      <c r="G56" t="str">
        <f>IFERROR(IF(RiskLevel!G58&lt;&gt;"",VLOOKUP(TRIM(RiskLevel!G58),HighRiskDrivers,2,FALSE),""),"Other")</f>
        <v/>
      </c>
      <c r="H56" t="str">
        <f>IFERROR(IF(RiskLevel!H58&lt;&gt;"",VLOOKUP(TRIM(RiskLevel!H58),ModerateRiskDrivers,2,FALSE),""),"Other")</f>
        <v/>
      </c>
      <c r="I56" t="str">
        <f>IFERROR(IF(RiskLevel!I58&lt;&gt;"",VLOOKUP(TRIM(RiskLevel!I58),ModerateRiskDrivers,2,FALSE),""),"Other")</f>
        <v/>
      </c>
      <c r="J56" t="str">
        <f>IFERROR(IF(RiskLevel!J58&lt;&gt;"",VLOOKUP(TRIM(RiskLevel!J58),ModerateRiskDrivers,2,FALSE),""),"Other")</f>
        <v/>
      </c>
      <c r="K56" t="str">
        <f>IFERROR(IF(RiskLevel!K58&lt;&gt;"",VLOOKUP(TRIM(RiskLevel!K58),ModerateRiskDrivers,2,FALSE),""),"Other")</f>
        <v/>
      </c>
      <c r="L56" t="str">
        <f>IFERROR(IF(RiskLevel!L58&lt;&gt;"",VLOOKUP(TRIM(RiskLevel!L58),ModerateRiskDrivers,2,FALSE),""),"Other")</f>
        <v/>
      </c>
      <c r="M56" t="str">
        <f>IFERROR(IF(RiskLevel!M58&lt;&gt;"",VLOOKUP(TRIM(RiskLevel!M58),ModerateRiskDrivers,2,FALSE),""),"Other")</f>
        <v/>
      </c>
      <c r="N56" t="str">
        <f>IFERROR(IF(RiskLevel!N58&lt;&gt;"",VLOOKUP(TRIM(RiskLevel!N58),ModerateRiskDrivers,2,FALSE),""),"Other")</f>
        <v/>
      </c>
      <c r="O56" t="str">
        <f>IFERROR(IF(RiskLevel!O58&lt;&gt;"",VLOOKUP(TRIM(RiskLevel!O58),ModerateRiskDrivers,2,FALSE),""),"Other")</f>
        <v/>
      </c>
      <c r="P56" t="str">
        <f>IFERROR(IF(RiskLevel!P58&lt;&gt;"",VLOOKUP(TRIM(RiskLevel!P58),ModerateRiskDrivers,2,FALSE),""),"Other")</f>
        <v/>
      </c>
      <c r="Q56" t="str">
        <f>IFERROR(IF(RiskLevel!Q58&lt;&gt;"",VLOOKUP(TRIM(RiskLevel!Q58),ModerateRiskDrivers,2,FALSE),""),"Other")</f>
        <v/>
      </c>
      <c r="R56" t="str">
        <f>IFERROR(IF(RiskLevel!R58&lt;&gt;"",VLOOKUP(TRIM(RiskLevel!R58),ModerateRiskDrivers,2,FALSE),""),"Other")</f>
        <v/>
      </c>
      <c r="S56" t="str">
        <f>IFERROR(IF(RiskLevel!S58&lt;&gt;"",VLOOKUP(TRIM(RiskLevel!S58),ModerateRiskDrivers,2,FALSE),""),"Other")</f>
        <v/>
      </c>
      <c r="T56" t="str">
        <f>IFERROR(IF(RiskLevel!T58&lt;&gt;"",VLOOKUP(TRIM(RiskLevel!T58),ModerateRiskDrivers,2,FALSE),""),"Other")</f>
        <v/>
      </c>
      <c r="U56" t="str">
        <f>IFERROR(IF(RiskLevel!U58&lt;&gt;"",VLOOKUP(TRIM(RiskLevel!U58),ModerateRiskDrivers,2,FALSE),""),"Other")</f>
        <v/>
      </c>
      <c r="W56" t="str">
        <f>IFERROR(IF(RiskLevel!V58&lt;&gt;"",VLOOKUP(TRIM(RiskLevel!V58),LowRiskDrivers,2,FALSE),""),"Other")</f>
        <v/>
      </c>
      <c r="X56" t="str">
        <f>IFERROR(IF(RiskLevel!W58&lt;&gt;"",VLOOKUP(TRIM(RiskLevel!W58),LowRiskDrivers,2,FALSE),""),"Other")</f>
        <v/>
      </c>
      <c r="Y56" t="str">
        <f>IFERROR(IF(RiskLevel!X58&lt;&gt;"",VLOOKUP(TRIM(RiskLevel!X58),LowRiskDrivers,2,FALSE),""),"Other")</f>
        <v/>
      </c>
      <c r="Z56" t="str">
        <f>IFERROR(IF(RiskLevel!Y58&lt;&gt;"",VLOOKUP(TRIM(RiskLevel!Y58),LowRiskDrivers,2,FALSE),""),"Other")</f>
        <v/>
      </c>
      <c r="AA56" t="str">
        <f>IFERROR(IF(RiskLevel!Z58&lt;&gt;"",VLOOKUP(TRIM(RiskLevel!Z58),LowRiskDrivers,2,FALSE),""),"Other")</f>
        <v/>
      </c>
      <c r="AB56" t="str">
        <f>IFERROR(IF(RiskLevel!AA58&lt;&gt;"",VLOOKUP(TRIM(RiskLevel!AA58),LowRiskDrivers,2,FALSE),""),"Other")</f>
        <v/>
      </c>
      <c r="AC56">
        <f t="shared" si="2"/>
        <v>0</v>
      </c>
      <c r="AD56" t="str">
        <f t="shared" si="3"/>
        <v>Low</v>
      </c>
    </row>
    <row r="57" spans="1:30" x14ac:dyDescent="0.3">
      <c r="A57">
        <f>RiskLevel!A59</f>
        <v>0</v>
      </c>
      <c r="B57" t="str">
        <f>IFERROR(IF(RiskLevel!B59&lt;&gt;"",VLOOKUP(TRIM(RiskLevel!B59),HighRiskDrivers,2,FALSE),""),"Other")</f>
        <v/>
      </c>
      <c r="C57" t="str">
        <f>IFERROR(IF(RiskLevel!C59&lt;&gt;"",VLOOKUP(TRIM(RiskLevel!C59),HighRiskDrivers,2,FALSE),""),"Other")</f>
        <v/>
      </c>
      <c r="D57" t="str">
        <f>IFERROR(IF(RiskLevel!D59&lt;&gt;"",VLOOKUP(TRIM(RiskLevel!D59),HighRiskDrivers,2,FALSE),""),"Other")</f>
        <v/>
      </c>
      <c r="E57" t="str">
        <f>IFERROR(IF(RiskLevel!E59&lt;&gt;"",VLOOKUP(TRIM(RiskLevel!E59),HighRiskDrivers,2,FALSE),""),"Other")</f>
        <v/>
      </c>
      <c r="F57" t="str">
        <f>IFERROR(IF(RiskLevel!F59&lt;&gt;"",VLOOKUP(TRIM(RiskLevel!F59),HighRiskDrivers,2,FALSE),""),"Other")</f>
        <v/>
      </c>
      <c r="G57" t="str">
        <f>IFERROR(IF(RiskLevel!G59&lt;&gt;"",VLOOKUP(TRIM(RiskLevel!G59),HighRiskDrivers,2,FALSE),""),"Other")</f>
        <v/>
      </c>
      <c r="H57" t="str">
        <f>IFERROR(IF(RiskLevel!H59&lt;&gt;"",VLOOKUP(TRIM(RiskLevel!H59),ModerateRiskDrivers,2,FALSE),""),"Other")</f>
        <v/>
      </c>
      <c r="I57" t="str">
        <f>IFERROR(IF(RiskLevel!I59&lt;&gt;"",VLOOKUP(TRIM(RiskLevel!I59),ModerateRiskDrivers,2,FALSE),""),"Other")</f>
        <v/>
      </c>
      <c r="J57" t="str">
        <f>IFERROR(IF(RiskLevel!J59&lt;&gt;"",VLOOKUP(TRIM(RiskLevel!J59),ModerateRiskDrivers,2,FALSE),""),"Other")</f>
        <v/>
      </c>
      <c r="K57" t="str">
        <f>IFERROR(IF(RiskLevel!K59&lt;&gt;"",VLOOKUP(TRIM(RiskLevel!K59),ModerateRiskDrivers,2,FALSE),""),"Other")</f>
        <v/>
      </c>
      <c r="L57" t="str">
        <f>IFERROR(IF(RiskLevel!L59&lt;&gt;"",VLOOKUP(TRIM(RiskLevel!L59),ModerateRiskDrivers,2,FALSE),""),"Other")</f>
        <v/>
      </c>
      <c r="M57" t="str">
        <f>IFERROR(IF(RiskLevel!M59&lt;&gt;"",VLOOKUP(TRIM(RiskLevel!M59),ModerateRiskDrivers,2,FALSE),""),"Other")</f>
        <v/>
      </c>
      <c r="N57" t="str">
        <f>IFERROR(IF(RiskLevel!N59&lt;&gt;"",VLOOKUP(TRIM(RiskLevel!N59),ModerateRiskDrivers,2,FALSE),""),"Other")</f>
        <v/>
      </c>
      <c r="O57" t="str">
        <f>IFERROR(IF(RiskLevel!O59&lt;&gt;"",VLOOKUP(TRIM(RiskLevel!O59),ModerateRiskDrivers,2,FALSE),""),"Other")</f>
        <v/>
      </c>
      <c r="P57" t="str">
        <f>IFERROR(IF(RiskLevel!P59&lt;&gt;"",VLOOKUP(TRIM(RiskLevel!P59),ModerateRiskDrivers,2,FALSE),""),"Other")</f>
        <v/>
      </c>
      <c r="Q57" t="str">
        <f>IFERROR(IF(RiskLevel!Q59&lt;&gt;"",VLOOKUP(TRIM(RiskLevel!Q59),ModerateRiskDrivers,2,FALSE),""),"Other")</f>
        <v/>
      </c>
      <c r="R57" t="str">
        <f>IFERROR(IF(RiskLevel!R59&lt;&gt;"",VLOOKUP(TRIM(RiskLevel!R59),ModerateRiskDrivers,2,FALSE),""),"Other")</f>
        <v/>
      </c>
      <c r="S57" t="str">
        <f>IFERROR(IF(RiskLevel!S59&lt;&gt;"",VLOOKUP(TRIM(RiskLevel!S59),ModerateRiskDrivers,2,FALSE),""),"Other")</f>
        <v/>
      </c>
      <c r="T57" t="str">
        <f>IFERROR(IF(RiskLevel!T59&lt;&gt;"",VLOOKUP(TRIM(RiskLevel!T59),ModerateRiskDrivers,2,FALSE),""),"Other")</f>
        <v/>
      </c>
      <c r="U57" t="str">
        <f>IFERROR(IF(RiskLevel!U59&lt;&gt;"",VLOOKUP(TRIM(RiskLevel!U59),ModerateRiskDrivers,2,FALSE),""),"Other")</f>
        <v/>
      </c>
      <c r="W57" t="str">
        <f>IFERROR(IF(RiskLevel!V59&lt;&gt;"",VLOOKUP(TRIM(RiskLevel!V59),LowRiskDrivers,2,FALSE),""),"Other")</f>
        <v/>
      </c>
      <c r="X57" t="str">
        <f>IFERROR(IF(RiskLevel!W59&lt;&gt;"",VLOOKUP(TRIM(RiskLevel!W59),LowRiskDrivers,2,FALSE),""),"Other")</f>
        <v/>
      </c>
      <c r="Y57" t="str">
        <f>IFERROR(IF(RiskLevel!X59&lt;&gt;"",VLOOKUP(TRIM(RiskLevel!X59),LowRiskDrivers,2,FALSE),""),"Other")</f>
        <v/>
      </c>
      <c r="Z57" t="str">
        <f>IFERROR(IF(RiskLevel!Y59&lt;&gt;"",VLOOKUP(TRIM(RiskLevel!Y59),LowRiskDrivers,2,FALSE),""),"Other")</f>
        <v/>
      </c>
      <c r="AA57" t="str">
        <f>IFERROR(IF(RiskLevel!Z59&lt;&gt;"",VLOOKUP(TRIM(RiskLevel!Z59),LowRiskDrivers,2,FALSE),""),"Other")</f>
        <v/>
      </c>
      <c r="AB57" t="str">
        <f>IFERROR(IF(RiskLevel!AA59&lt;&gt;"",VLOOKUP(TRIM(RiskLevel!AA59),LowRiskDrivers,2,FALSE),""),"Other")</f>
        <v/>
      </c>
      <c r="AC57">
        <f t="shared" si="2"/>
        <v>0</v>
      </c>
      <c r="AD57" t="str">
        <f t="shared" si="3"/>
        <v>Low</v>
      </c>
    </row>
    <row r="58" spans="1:30" x14ac:dyDescent="0.3">
      <c r="A58">
        <f>RiskLevel!A60</f>
        <v>0</v>
      </c>
      <c r="B58" t="str">
        <f>IFERROR(IF(RiskLevel!B60&lt;&gt;"",VLOOKUP(TRIM(RiskLevel!B60),HighRiskDrivers,2,FALSE),""),"Other")</f>
        <v/>
      </c>
      <c r="C58" t="str">
        <f>IFERROR(IF(RiskLevel!C60&lt;&gt;"",VLOOKUP(TRIM(RiskLevel!C60),HighRiskDrivers,2,FALSE),""),"Other")</f>
        <v/>
      </c>
      <c r="D58" t="str">
        <f>IFERROR(IF(RiskLevel!D60&lt;&gt;"",VLOOKUP(TRIM(RiskLevel!D60),HighRiskDrivers,2,FALSE),""),"Other")</f>
        <v/>
      </c>
      <c r="E58" t="str">
        <f>IFERROR(IF(RiskLevel!E60&lt;&gt;"",VLOOKUP(TRIM(RiskLevel!E60),HighRiskDrivers,2,FALSE),""),"Other")</f>
        <v/>
      </c>
      <c r="F58" t="str">
        <f>IFERROR(IF(RiskLevel!F60&lt;&gt;"",VLOOKUP(TRIM(RiskLevel!F60),HighRiskDrivers,2,FALSE),""),"Other")</f>
        <v/>
      </c>
      <c r="G58" t="str">
        <f>IFERROR(IF(RiskLevel!G60&lt;&gt;"",VLOOKUP(TRIM(RiskLevel!G60),HighRiskDrivers,2,FALSE),""),"Other")</f>
        <v/>
      </c>
      <c r="H58" t="str">
        <f>IFERROR(IF(RiskLevel!H60&lt;&gt;"",VLOOKUP(TRIM(RiskLevel!H60),ModerateRiskDrivers,2,FALSE),""),"Other")</f>
        <v/>
      </c>
      <c r="I58" t="str">
        <f>IFERROR(IF(RiskLevel!I60&lt;&gt;"",VLOOKUP(TRIM(RiskLevel!I60),ModerateRiskDrivers,2,FALSE),""),"Other")</f>
        <v/>
      </c>
      <c r="J58" t="str">
        <f>IFERROR(IF(RiskLevel!J60&lt;&gt;"",VLOOKUP(TRIM(RiskLevel!J60),ModerateRiskDrivers,2,FALSE),""),"Other")</f>
        <v/>
      </c>
      <c r="K58" t="str">
        <f>IFERROR(IF(RiskLevel!K60&lt;&gt;"",VLOOKUP(TRIM(RiskLevel!K60),ModerateRiskDrivers,2,FALSE),""),"Other")</f>
        <v/>
      </c>
      <c r="L58" t="str">
        <f>IFERROR(IF(RiskLevel!L60&lt;&gt;"",VLOOKUP(TRIM(RiskLevel!L60),ModerateRiskDrivers,2,FALSE),""),"Other")</f>
        <v/>
      </c>
      <c r="M58" t="str">
        <f>IFERROR(IF(RiskLevel!M60&lt;&gt;"",VLOOKUP(TRIM(RiskLevel!M60),ModerateRiskDrivers,2,FALSE),""),"Other")</f>
        <v/>
      </c>
      <c r="N58" t="str">
        <f>IFERROR(IF(RiskLevel!N60&lt;&gt;"",VLOOKUP(TRIM(RiskLevel!N60),ModerateRiskDrivers,2,FALSE),""),"Other")</f>
        <v/>
      </c>
      <c r="O58" t="str">
        <f>IFERROR(IF(RiskLevel!O60&lt;&gt;"",VLOOKUP(TRIM(RiskLevel!O60),ModerateRiskDrivers,2,FALSE),""),"Other")</f>
        <v/>
      </c>
      <c r="P58" t="str">
        <f>IFERROR(IF(RiskLevel!P60&lt;&gt;"",VLOOKUP(TRIM(RiskLevel!P60),ModerateRiskDrivers,2,FALSE),""),"Other")</f>
        <v/>
      </c>
      <c r="Q58" t="str">
        <f>IFERROR(IF(RiskLevel!Q60&lt;&gt;"",VLOOKUP(TRIM(RiskLevel!Q60),ModerateRiskDrivers,2,FALSE),""),"Other")</f>
        <v/>
      </c>
      <c r="R58" t="str">
        <f>IFERROR(IF(RiskLevel!R60&lt;&gt;"",VLOOKUP(TRIM(RiskLevel!R60),ModerateRiskDrivers,2,FALSE),""),"Other")</f>
        <v/>
      </c>
      <c r="S58" t="str">
        <f>IFERROR(IF(RiskLevel!S60&lt;&gt;"",VLOOKUP(TRIM(RiskLevel!S60),ModerateRiskDrivers,2,FALSE),""),"Other")</f>
        <v/>
      </c>
      <c r="T58" t="str">
        <f>IFERROR(IF(RiskLevel!T60&lt;&gt;"",VLOOKUP(TRIM(RiskLevel!T60),ModerateRiskDrivers,2,FALSE),""),"Other")</f>
        <v/>
      </c>
      <c r="U58" t="str">
        <f>IFERROR(IF(RiskLevel!U60&lt;&gt;"",VLOOKUP(TRIM(RiskLevel!U60),ModerateRiskDrivers,2,FALSE),""),"Other")</f>
        <v/>
      </c>
      <c r="W58" t="str">
        <f>IFERROR(IF(RiskLevel!V60&lt;&gt;"",VLOOKUP(TRIM(RiskLevel!V60),LowRiskDrivers,2,FALSE),""),"Other")</f>
        <v/>
      </c>
      <c r="X58" t="str">
        <f>IFERROR(IF(RiskLevel!W60&lt;&gt;"",VLOOKUP(TRIM(RiskLevel!W60),LowRiskDrivers,2,FALSE),""),"Other")</f>
        <v/>
      </c>
      <c r="Y58" t="str">
        <f>IFERROR(IF(RiskLevel!X60&lt;&gt;"",VLOOKUP(TRIM(RiskLevel!X60),LowRiskDrivers,2,FALSE),""),"Other")</f>
        <v/>
      </c>
      <c r="Z58" t="str">
        <f>IFERROR(IF(RiskLevel!Y60&lt;&gt;"",VLOOKUP(TRIM(RiskLevel!Y60),LowRiskDrivers,2,FALSE),""),"Other")</f>
        <v/>
      </c>
      <c r="AA58" t="str">
        <f>IFERROR(IF(RiskLevel!Z60&lt;&gt;"",VLOOKUP(TRIM(RiskLevel!Z60),LowRiskDrivers,2,FALSE),""),"Other")</f>
        <v/>
      </c>
      <c r="AB58" t="str">
        <f>IFERROR(IF(RiskLevel!AA60&lt;&gt;"",VLOOKUP(TRIM(RiskLevel!AA60),LowRiskDrivers,2,FALSE),""),"Other")</f>
        <v/>
      </c>
      <c r="AC58">
        <f t="shared" si="2"/>
        <v>0</v>
      </c>
      <c r="AD58" t="str">
        <f t="shared" si="3"/>
        <v>Low</v>
      </c>
    </row>
    <row r="59" spans="1:30" x14ac:dyDescent="0.3">
      <c r="A59">
        <f>RiskLevel!A61</f>
        <v>0</v>
      </c>
      <c r="B59" t="str">
        <f>IFERROR(IF(RiskLevel!B61&lt;&gt;"",VLOOKUP(TRIM(RiskLevel!B61),HighRiskDrivers,2,FALSE),""),"Other")</f>
        <v/>
      </c>
      <c r="C59" t="str">
        <f>IFERROR(IF(RiskLevel!C61&lt;&gt;"",VLOOKUP(TRIM(RiskLevel!C61),HighRiskDrivers,2,FALSE),""),"Other")</f>
        <v/>
      </c>
      <c r="D59" t="str">
        <f>IFERROR(IF(RiskLevel!D61&lt;&gt;"",VLOOKUP(TRIM(RiskLevel!D61),HighRiskDrivers,2,FALSE),""),"Other")</f>
        <v/>
      </c>
      <c r="E59" t="str">
        <f>IFERROR(IF(RiskLevel!E61&lt;&gt;"",VLOOKUP(TRIM(RiskLevel!E61),HighRiskDrivers,2,FALSE),""),"Other")</f>
        <v/>
      </c>
      <c r="F59" t="str">
        <f>IFERROR(IF(RiskLevel!F61&lt;&gt;"",VLOOKUP(TRIM(RiskLevel!F61),HighRiskDrivers,2,FALSE),""),"Other")</f>
        <v/>
      </c>
      <c r="G59" t="str">
        <f>IFERROR(IF(RiskLevel!G61&lt;&gt;"",VLOOKUP(TRIM(RiskLevel!G61),HighRiskDrivers,2,FALSE),""),"Other")</f>
        <v/>
      </c>
      <c r="H59" t="str">
        <f>IFERROR(IF(RiskLevel!H61&lt;&gt;"",VLOOKUP(TRIM(RiskLevel!H61),ModerateRiskDrivers,2,FALSE),""),"Other")</f>
        <v/>
      </c>
      <c r="I59" t="str">
        <f>IFERROR(IF(RiskLevel!I61&lt;&gt;"",VLOOKUP(TRIM(RiskLevel!I61),ModerateRiskDrivers,2,FALSE),""),"Other")</f>
        <v/>
      </c>
      <c r="J59" t="str">
        <f>IFERROR(IF(RiskLevel!J61&lt;&gt;"",VLOOKUP(TRIM(RiskLevel!J61),ModerateRiskDrivers,2,FALSE),""),"Other")</f>
        <v/>
      </c>
      <c r="K59" t="str">
        <f>IFERROR(IF(RiskLevel!K61&lt;&gt;"",VLOOKUP(TRIM(RiskLevel!K61),ModerateRiskDrivers,2,FALSE),""),"Other")</f>
        <v/>
      </c>
      <c r="L59" t="str">
        <f>IFERROR(IF(RiskLevel!L61&lt;&gt;"",VLOOKUP(TRIM(RiskLevel!L61),ModerateRiskDrivers,2,FALSE),""),"Other")</f>
        <v/>
      </c>
      <c r="M59" t="str">
        <f>IFERROR(IF(RiskLevel!M61&lt;&gt;"",VLOOKUP(TRIM(RiskLevel!M61),ModerateRiskDrivers,2,FALSE),""),"Other")</f>
        <v/>
      </c>
      <c r="N59" t="str">
        <f>IFERROR(IF(RiskLevel!N61&lt;&gt;"",VLOOKUP(TRIM(RiskLevel!N61),ModerateRiskDrivers,2,FALSE),""),"Other")</f>
        <v/>
      </c>
      <c r="O59" t="str">
        <f>IFERROR(IF(RiskLevel!O61&lt;&gt;"",VLOOKUP(TRIM(RiskLevel!O61),ModerateRiskDrivers,2,FALSE),""),"Other")</f>
        <v/>
      </c>
      <c r="P59" t="str">
        <f>IFERROR(IF(RiskLevel!P61&lt;&gt;"",VLOOKUP(TRIM(RiskLevel!P61),ModerateRiskDrivers,2,FALSE),""),"Other")</f>
        <v/>
      </c>
      <c r="Q59" t="str">
        <f>IFERROR(IF(RiskLevel!Q61&lt;&gt;"",VLOOKUP(TRIM(RiskLevel!Q61),ModerateRiskDrivers,2,FALSE),""),"Other")</f>
        <v/>
      </c>
      <c r="R59" t="str">
        <f>IFERROR(IF(RiskLevel!R61&lt;&gt;"",VLOOKUP(TRIM(RiskLevel!R61),ModerateRiskDrivers,2,FALSE),""),"Other")</f>
        <v/>
      </c>
      <c r="S59" t="str">
        <f>IFERROR(IF(RiskLevel!S61&lt;&gt;"",VLOOKUP(TRIM(RiskLevel!S61),ModerateRiskDrivers,2,FALSE),""),"Other")</f>
        <v/>
      </c>
      <c r="T59" t="str">
        <f>IFERROR(IF(RiskLevel!T61&lt;&gt;"",VLOOKUP(TRIM(RiskLevel!T61),ModerateRiskDrivers,2,FALSE),""),"Other")</f>
        <v/>
      </c>
      <c r="U59" t="str">
        <f>IFERROR(IF(RiskLevel!U61&lt;&gt;"",VLOOKUP(TRIM(RiskLevel!U61),ModerateRiskDrivers,2,FALSE),""),"Other")</f>
        <v/>
      </c>
      <c r="W59" t="str">
        <f>IFERROR(IF(RiskLevel!V61&lt;&gt;"",VLOOKUP(TRIM(RiskLevel!V61),LowRiskDrivers,2,FALSE),""),"Other")</f>
        <v/>
      </c>
      <c r="X59" t="str">
        <f>IFERROR(IF(RiskLevel!W61&lt;&gt;"",VLOOKUP(TRIM(RiskLevel!W61),LowRiskDrivers,2,FALSE),""),"Other")</f>
        <v/>
      </c>
      <c r="Y59" t="str">
        <f>IFERROR(IF(RiskLevel!X61&lt;&gt;"",VLOOKUP(TRIM(RiskLevel!X61),LowRiskDrivers,2,FALSE),""),"Other")</f>
        <v/>
      </c>
      <c r="Z59" t="str">
        <f>IFERROR(IF(RiskLevel!Y61&lt;&gt;"",VLOOKUP(TRIM(RiskLevel!Y61),LowRiskDrivers,2,FALSE),""),"Other")</f>
        <v/>
      </c>
      <c r="AA59" t="str">
        <f>IFERROR(IF(RiskLevel!Z61&lt;&gt;"",VLOOKUP(TRIM(RiskLevel!Z61),LowRiskDrivers,2,FALSE),""),"Other")</f>
        <v/>
      </c>
      <c r="AB59" t="str">
        <f>IFERROR(IF(RiskLevel!AA61&lt;&gt;"",VLOOKUP(TRIM(RiskLevel!AA61),LowRiskDrivers,2,FALSE),""),"Other")</f>
        <v/>
      </c>
      <c r="AC59">
        <f t="shared" si="2"/>
        <v>0</v>
      </c>
      <c r="AD59" t="str">
        <f t="shared" si="3"/>
        <v>Low</v>
      </c>
    </row>
    <row r="60" spans="1:30" x14ac:dyDescent="0.3">
      <c r="A60">
        <f>RiskLevel!A62</f>
        <v>0</v>
      </c>
      <c r="B60" t="str">
        <f>IFERROR(IF(RiskLevel!B62&lt;&gt;"",VLOOKUP(TRIM(RiskLevel!B62),HighRiskDrivers,2,FALSE),""),"Other")</f>
        <v/>
      </c>
      <c r="C60" t="str">
        <f>IFERROR(IF(RiskLevel!C62&lt;&gt;"",VLOOKUP(TRIM(RiskLevel!C62),HighRiskDrivers,2,FALSE),""),"Other")</f>
        <v/>
      </c>
      <c r="D60" t="str">
        <f>IFERROR(IF(RiskLevel!D62&lt;&gt;"",VLOOKUP(TRIM(RiskLevel!D62),HighRiskDrivers,2,FALSE),""),"Other")</f>
        <v/>
      </c>
      <c r="E60" t="str">
        <f>IFERROR(IF(RiskLevel!E62&lt;&gt;"",VLOOKUP(TRIM(RiskLevel!E62),HighRiskDrivers,2,FALSE),""),"Other")</f>
        <v/>
      </c>
      <c r="F60" t="str">
        <f>IFERROR(IF(RiskLevel!F62&lt;&gt;"",VLOOKUP(TRIM(RiskLevel!F62),HighRiskDrivers,2,FALSE),""),"Other")</f>
        <v/>
      </c>
      <c r="G60" t="str">
        <f>IFERROR(IF(RiskLevel!G62&lt;&gt;"",VLOOKUP(TRIM(RiskLevel!G62),HighRiskDrivers,2,FALSE),""),"Other")</f>
        <v/>
      </c>
      <c r="H60" t="str">
        <f>IFERROR(IF(RiskLevel!H62&lt;&gt;"",VLOOKUP(TRIM(RiskLevel!H62),ModerateRiskDrivers,2,FALSE),""),"Other")</f>
        <v/>
      </c>
      <c r="I60" t="str">
        <f>IFERROR(IF(RiskLevel!I62&lt;&gt;"",VLOOKUP(TRIM(RiskLevel!I62),ModerateRiskDrivers,2,FALSE),""),"Other")</f>
        <v/>
      </c>
      <c r="J60" t="str">
        <f>IFERROR(IF(RiskLevel!J62&lt;&gt;"",VLOOKUP(TRIM(RiskLevel!J62),ModerateRiskDrivers,2,FALSE),""),"Other")</f>
        <v/>
      </c>
      <c r="K60" t="str">
        <f>IFERROR(IF(RiskLevel!K62&lt;&gt;"",VLOOKUP(TRIM(RiskLevel!K62),ModerateRiskDrivers,2,FALSE),""),"Other")</f>
        <v/>
      </c>
      <c r="L60" t="str">
        <f>IFERROR(IF(RiskLevel!L62&lt;&gt;"",VLOOKUP(TRIM(RiskLevel!L62),ModerateRiskDrivers,2,FALSE),""),"Other")</f>
        <v/>
      </c>
      <c r="M60" t="str">
        <f>IFERROR(IF(RiskLevel!M62&lt;&gt;"",VLOOKUP(TRIM(RiskLevel!M62),ModerateRiskDrivers,2,FALSE),""),"Other")</f>
        <v/>
      </c>
      <c r="N60" t="str">
        <f>IFERROR(IF(RiskLevel!N62&lt;&gt;"",VLOOKUP(TRIM(RiskLevel!N62),ModerateRiskDrivers,2,FALSE),""),"Other")</f>
        <v/>
      </c>
      <c r="O60" t="str">
        <f>IFERROR(IF(RiskLevel!O62&lt;&gt;"",VLOOKUP(TRIM(RiskLevel!O62),ModerateRiskDrivers,2,FALSE),""),"Other")</f>
        <v/>
      </c>
      <c r="P60" t="str">
        <f>IFERROR(IF(RiskLevel!P62&lt;&gt;"",VLOOKUP(TRIM(RiskLevel!P62),ModerateRiskDrivers,2,FALSE),""),"Other")</f>
        <v/>
      </c>
      <c r="Q60" t="str">
        <f>IFERROR(IF(RiskLevel!Q62&lt;&gt;"",VLOOKUP(TRIM(RiskLevel!Q62),ModerateRiskDrivers,2,FALSE),""),"Other")</f>
        <v/>
      </c>
      <c r="R60" t="str">
        <f>IFERROR(IF(RiskLevel!R62&lt;&gt;"",VLOOKUP(TRIM(RiskLevel!R62),ModerateRiskDrivers,2,FALSE),""),"Other")</f>
        <v/>
      </c>
      <c r="S60" t="str">
        <f>IFERROR(IF(RiskLevel!S62&lt;&gt;"",VLOOKUP(TRIM(RiskLevel!S62),ModerateRiskDrivers,2,FALSE),""),"Other")</f>
        <v/>
      </c>
      <c r="T60" t="str">
        <f>IFERROR(IF(RiskLevel!T62&lt;&gt;"",VLOOKUP(TRIM(RiskLevel!T62),ModerateRiskDrivers,2,FALSE),""),"Other")</f>
        <v/>
      </c>
      <c r="U60" t="str">
        <f>IFERROR(IF(RiskLevel!U62&lt;&gt;"",VLOOKUP(TRIM(RiskLevel!U62),ModerateRiskDrivers,2,FALSE),""),"Other")</f>
        <v/>
      </c>
      <c r="W60" t="str">
        <f>IFERROR(IF(RiskLevel!V62&lt;&gt;"",VLOOKUP(TRIM(RiskLevel!V62),LowRiskDrivers,2,FALSE),""),"Other")</f>
        <v/>
      </c>
      <c r="X60" t="str">
        <f>IFERROR(IF(RiskLevel!W62&lt;&gt;"",VLOOKUP(TRIM(RiskLevel!W62),LowRiskDrivers,2,FALSE),""),"Other")</f>
        <v/>
      </c>
      <c r="Y60" t="str">
        <f>IFERROR(IF(RiskLevel!X62&lt;&gt;"",VLOOKUP(TRIM(RiskLevel!X62),LowRiskDrivers,2,FALSE),""),"Other")</f>
        <v/>
      </c>
      <c r="Z60" t="str">
        <f>IFERROR(IF(RiskLevel!Y62&lt;&gt;"",VLOOKUP(TRIM(RiskLevel!Y62),LowRiskDrivers,2,FALSE),""),"Other")</f>
        <v/>
      </c>
      <c r="AA60" t="str">
        <f>IFERROR(IF(RiskLevel!Z62&lt;&gt;"",VLOOKUP(TRIM(RiskLevel!Z62),LowRiskDrivers,2,FALSE),""),"Other")</f>
        <v/>
      </c>
      <c r="AB60" t="str">
        <f>IFERROR(IF(RiskLevel!AA62&lt;&gt;"",VLOOKUP(TRIM(RiskLevel!AA62),LowRiskDrivers,2,FALSE),""),"Other")</f>
        <v/>
      </c>
      <c r="AC60">
        <f t="shared" si="2"/>
        <v>0</v>
      </c>
      <c r="AD60" t="str">
        <f t="shared" si="3"/>
        <v>Low</v>
      </c>
    </row>
    <row r="61" spans="1:30" x14ac:dyDescent="0.3">
      <c r="A61">
        <f>RiskLevel!A63</f>
        <v>0</v>
      </c>
      <c r="B61" t="str">
        <f>IFERROR(IF(RiskLevel!B63&lt;&gt;"",VLOOKUP(TRIM(RiskLevel!B63),HighRiskDrivers,2,FALSE),""),"Other")</f>
        <v/>
      </c>
      <c r="C61" t="str">
        <f>IFERROR(IF(RiskLevel!C63&lt;&gt;"",VLOOKUP(TRIM(RiskLevel!C63),HighRiskDrivers,2,FALSE),""),"Other")</f>
        <v/>
      </c>
      <c r="D61" t="str">
        <f>IFERROR(IF(RiskLevel!D63&lt;&gt;"",VLOOKUP(TRIM(RiskLevel!D63),HighRiskDrivers,2,FALSE),""),"Other")</f>
        <v/>
      </c>
      <c r="E61" t="str">
        <f>IFERROR(IF(RiskLevel!E63&lt;&gt;"",VLOOKUP(TRIM(RiskLevel!E63),HighRiskDrivers,2,FALSE),""),"Other")</f>
        <v/>
      </c>
      <c r="F61" t="str">
        <f>IFERROR(IF(RiskLevel!F63&lt;&gt;"",VLOOKUP(TRIM(RiskLevel!F63),HighRiskDrivers,2,FALSE),""),"Other")</f>
        <v/>
      </c>
      <c r="G61" t="str">
        <f>IFERROR(IF(RiskLevel!G63&lt;&gt;"",VLOOKUP(TRIM(RiskLevel!G63),HighRiskDrivers,2,FALSE),""),"Other")</f>
        <v/>
      </c>
      <c r="H61" t="str">
        <f>IFERROR(IF(RiskLevel!H63&lt;&gt;"",VLOOKUP(TRIM(RiskLevel!H63),ModerateRiskDrivers,2,FALSE),""),"Other")</f>
        <v/>
      </c>
      <c r="I61" t="str">
        <f>IFERROR(IF(RiskLevel!I63&lt;&gt;"",VLOOKUP(TRIM(RiskLevel!I63),ModerateRiskDrivers,2,FALSE),""),"Other")</f>
        <v/>
      </c>
      <c r="J61" t="str">
        <f>IFERROR(IF(RiskLevel!J63&lt;&gt;"",VLOOKUP(TRIM(RiskLevel!J63),ModerateRiskDrivers,2,FALSE),""),"Other")</f>
        <v/>
      </c>
      <c r="K61" t="str">
        <f>IFERROR(IF(RiskLevel!K63&lt;&gt;"",VLOOKUP(TRIM(RiskLevel!K63),ModerateRiskDrivers,2,FALSE),""),"Other")</f>
        <v/>
      </c>
      <c r="L61" t="str">
        <f>IFERROR(IF(RiskLevel!L63&lt;&gt;"",VLOOKUP(TRIM(RiskLevel!L63),ModerateRiskDrivers,2,FALSE),""),"Other")</f>
        <v/>
      </c>
      <c r="M61" t="str">
        <f>IFERROR(IF(RiskLevel!M63&lt;&gt;"",VLOOKUP(TRIM(RiskLevel!M63),ModerateRiskDrivers,2,FALSE),""),"Other")</f>
        <v/>
      </c>
      <c r="N61" t="str">
        <f>IFERROR(IF(RiskLevel!N63&lt;&gt;"",VLOOKUP(TRIM(RiskLevel!N63),ModerateRiskDrivers,2,FALSE),""),"Other")</f>
        <v/>
      </c>
      <c r="O61" t="str">
        <f>IFERROR(IF(RiskLevel!O63&lt;&gt;"",VLOOKUP(TRIM(RiskLevel!O63),ModerateRiskDrivers,2,FALSE),""),"Other")</f>
        <v/>
      </c>
      <c r="P61" t="str">
        <f>IFERROR(IF(RiskLevel!P63&lt;&gt;"",VLOOKUP(TRIM(RiskLevel!P63),ModerateRiskDrivers,2,FALSE),""),"Other")</f>
        <v/>
      </c>
      <c r="Q61" t="str">
        <f>IFERROR(IF(RiskLevel!Q63&lt;&gt;"",VLOOKUP(TRIM(RiskLevel!Q63),ModerateRiskDrivers,2,FALSE),""),"Other")</f>
        <v/>
      </c>
      <c r="R61" t="str">
        <f>IFERROR(IF(RiskLevel!R63&lt;&gt;"",VLOOKUP(TRIM(RiskLevel!R63),ModerateRiskDrivers,2,FALSE),""),"Other")</f>
        <v/>
      </c>
      <c r="S61" t="str">
        <f>IFERROR(IF(RiskLevel!S63&lt;&gt;"",VLOOKUP(TRIM(RiskLevel!S63),ModerateRiskDrivers,2,FALSE),""),"Other")</f>
        <v/>
      </c>
      <c r="T61" t="str">
        <f>IFERROR(IF(RiskLevel!T63&lt;&gt;"",VLOOKUP(TRIM(RiskLevel!T63),ModerateRiskDrivers,2,FALSE),""),"Other")</f>
        <v/>
      </c>
      <c r="U61" t="str">
        <f>IFERROR(IF(RiskLevel!U63&lt;&gt;"",VLOOKUP(TRIM(RiskLevel!U63),ModerateRiskDrivers,2,FALSE),""),"Other")</f>
        <v/>
      </c>
      <c r="W61" t="str">
        <f>IFERROR(IF(RiskLevel!V63&lt;&gt;"",VLOOKUP(TRIM(RiskLevel!V63),LowRiskDrivers,2,FALSE),""),"Other")</f>
        <v/>
      </c>
      <c r="X61" t="str">
        <f>IFERROR(IF(RiskLevel!W63&lt;&gt;"",VLOOKUP(TRIM(RiskLevel!W63),LowRiskDrivers,2,FALSE),""),"Other")</f>
        <v/>
      </c>
      <c r="Y61" t="str">
        <f>IFERROR(IF(RiskLevel!X63&lt;&gt;"",VLOOKUP(TRIM(RiskLevel!X63),LowRiskDrivers,2,FALSE),""),"Other")</f>
        <v/>
      </c>
      <c r="Z61" t="str">
        <f>IFERROR(IF(RiskLevel!Y63&lt;&gt;"",VLOOKUP(TRIM(RiskLevel!Y63),LowRiskDrivers,2,FALSE),""),"Other")</f>
        <v/>
      </c>
      <c r="AA61" t="str">
        <f>IFERROR(IF(RiskLevel!Z63&lt;&gt;"",VLOOKUP(TRIM(RiskLevel!Z63),LowRiskDrivers,2,FALSE),""),"Other")</f>
        <v/>
      </c>
      <c r="AB61" t="str">
        <f>IFERROR(IF(RiskLevel!AA63&lt;&gt;"",VLOOKUP(TRIM(RiskLevel!AA63),LowRiskDrivers,2,FALSE),""),"Other")</f>
        <v/>
      </c>
      <c r="AC61">
        <f t="shared" si="2"/>
        <v>0</v>
      </c>
      <c r="AD61" t="str">
        <f t="shared" si="3"/>
        <v>Low</v>
      </c>
    </row>
    <row r="62" spans="1:30" x14ac:dyDescent="0.3">
      <c r="A62">
        <f>RiskLevel!A64</f>
        <v>0</v>
      </c>
      <c r="B62" t="str">
        <f>IFERROR(IF(RiskLevel!B64&lt;&gt;"",VLOOKUP(TRIM(RiskLevel!B64),HighRiskDrivers,2,FALSE),""),"Other")</f>
        <v/>
      </c>
      <c r="C62" t="str">
        <f>IFERROR(IF(RiskLevel!C64&lt;&gt;"",VLOOKUP(TRIM(RiskLevel!C64),HighRiskDrivers,2,FALSE),""),"Other")</f>
        <v/>
      </c>
      <c r="D62" t="str">
        <f>IFERROR(IF(RiskLevel!D64&lt;&gt;"",VLOOKUP(TRIM(RiskLevel!D64),HighRiskDrivers,2,FALSE),""),"Other")</f>
        <v/>
      </c>
      <c r="E62" t="str">
        <f>IFERROR(IF(RiskLevel!E64&lt;&gt;"",VLOOKUP(TRIM(RiskLevel!E64),HighRiskDrivers,2,FALSE),""),"Other")</f>
        <v/>
      </c>
      <c r="F62" t="str">
        <f>IFERROR(IF(RiskLevel!F64&lt;&gt;"",VLOOKUP(TRIM(RiskLevel!F64),HighRiskDrivers,2,FALSE),""),"Other")</f>
        <v/>
      </c>
      <c r="G62" t="str">
        <f>IFERROR(IF(RiskLevel!G64&lt;&gt;"",VLOOKUP(TRIM(RiskLevel!G64),HighRiskDrivers,2,FALSE),""),"Other")</f>
        <v/>
      </c>
      <c r="H62" t="str">
        <f>IFERROR(IF(RiskLevel!H64&lt;&gt;"",VLOOKUP(TRIM(RiskLevel!H64),ModerateRiskDrivers,2,FALSE),""),"Other")</f>
        <v/>
      </c>
      <c r="I62" t="str">
        <f>IFERROR(IF(RiskLevel!I64&lt;&gt;"",VLOOKUP(TRIM(RiskLevel!I64),ModerateRiskDrivers,2,FALSE),""),"Other")</f>
        <v/>
      </c>
      <c r="J62" t="str">
        <f>IFERROR(IF(RiskLevel!J64&lt;&gt;"",VLOOKUP(TRIM(RiskLevel!J64),ModerateRiskDrivers,2,FALSE),""),"Other")</f>
        <v/>
      </c>
      <c r="K62" t="str">
        <f>IFERROR(IF(RiskLevel!K64&lt;&gt;"",VLOOKUP(TRIM(RiskLevel!K64),ModerateRiskDrivers,2,FALSE),""),"Other")</f>
        <v/>
      </c>
      <c r="L62" t="str">
        <f>IFERROR(IF(RiskLevel!L64&lt;&gt;"",VLOOKUP(TRIM(RiskLevel!L64),ModerateRiskDrivers,2,FALSE),""),"Other")</f>
        <v/>
      </c>
      <c r="M62" t="str">
        <f>IFERROR(IF(RiskLevel!M64&lt;&gt;"",VLOOKUP(TRIM(RiskLevel!M64),ModerateRiskDrivers,2,FALSE),""),"Other")</f>
        <v/>
      </c>
      <c r="N62" t="str">
        <f>IFERROR(IF(RiskLevel!N64&lt;&gt;"",VLOOKUP(TRIM(RiskLevel!N64),ModerateRiskDrivers,2,FALSE),""),"Other")</f>
        <v/>
      </c>
      <c r="O62" t="str">
        <f>IFERROR(IF(RiskLevel!O64&lt;&gt;"",VLOOKUP(TRIM(RiskLevel!O64),ModerateRiskDrivers,2,FALSE),""),"Other")</f>
        <v/>
      </c>
      <c r="P62" t="str">
        <f>IFERROR(IF(RiskLevel!P64&lt;&gt;"",VLOOKUP(TRIM(RiskLevel!P64),ModerateRiskDrivers,2,FALSE),""),"Other")</f>
        <v/>
      </c>
      <c r="Q62" t="str">
        <f>IFERROR(IF(RiskLevel!Q64&lt;&gt;"",VLOOKUP(TRIM(RiskLevel!Q64),ModerateRiskDrivers,2,FALSE),""),"Other")</f>
        <v/>
      </c>
      <c r="R62" t="str">
        <f>IFERROR(IF(RiskLevel!R64&lt;&gt;"",VLOOKUP(TRIM(RiskLevel!R64),ModerateRiskDrivers,2,FALSE),""),"Other")</f>
        <v/>
      </c>
      <c r="S62" t="str">
        <f>IFERROR(IF(RiskLevel!S64&lt;&gt;"",VLOOKUP(TRIM(RiskLevel!S64),ModerateRiskDrivers,2,FALSE),""),"Other")</f>
        <v/>
      </c>
      <c r="T62" t="str">
        <f>IFERROR(IF(RiskLevel!T64&lt;&gt;"",VLOOKUP(TRIM(RiskLevel!T64),ModerateRiskDrivers,2,FALSE),""),"Other")</f>
        <v/>
      </c>
      <c r="U62" t="str">
        <f>IFERROR(IF(RiskLevel!U64&lt;&gt;"",VLOOKUP(TRIM(RiskLevel!U64),ModerateRiskDrivers,2,FALSE),""),"Other")</f>
        <v/>
      </c>
      <c r="W62" t="str">
        <f>IFERROR(IF(RiskLevel!V64&lt;&gt;"",VLOOKUP(TRIM(RiskLevel!V64),LowRiskDrivers,2,FALSE),""),"Other")</f>
        <v/>
      </c>
      <c r="X62" t="str">
        <f>IFERROR(IF(RiskLevel!W64&lt;&gt;"",VLOOKUP(TRIM(RiskLevel!W64),LowRiskDrivers,2,FALSE),""),"Other")</f>
        <v/>
      </c>
      <c r="Y62" t="str">
        <f>IFERROR(IF(RiskLevel!X64&lt;&gt;"",VLOOKUP(TRIM(RiskLevel!X64),LowRiskDrivers,2,FALSE),""),"Other")</f>
        <v/>
      </c>
      <c r="Z62" t="str">
        <f>IFERROR(IF(RiskLevel!Y64&lt;&gt;"",VLOOKUP(TRIM(RiskLevel!Y64),LowRiskDrivers,2,FALSE),""),"Other")</f>
        <v/>
      </c>
      <c r="AA62" t="str">
        <f>IFERROR(IF(RiskLevel!Z64&lt;&gt;"",VLOOKUP(TRIM(RiskLevel!Z64),LowRiskDrivers,2,FALSE),""),"Other")</f>
        <v/>
      </c>
      <c r="AB62" t="str">
        <f>IFERROR(IF(RiskLevel!AA64&lt;&gt;"",VLOOKUP(TRIM(RiskLevel!AA64),LowRiskDrivers,2,FALSE),""),"Other")</f>
        <v/>
      </c>
      <c r="AC62">
        <f t="shared" si="2"/>
        <v>0</v>
      </c>
      <c r="AD62" t="str">
        <f t="shared" si="3"/>
        <v>Low</v>
      </c>
    </row>
    <row r="63" spans="1:30" x14ac:dyDescent="0.3">
      <c r="A63">
        <f>RiskLevel!A65</f>
        <v>0</v>
      </c>
      <c r="B63" t="str">
        <f>IFERROR(IF(RiskLevel!B65&lt;&gt;"",VLOOKUP(TRIM(RiskLevel!B65),HighRiskDrivers,2,FALSE),""),"Other")</f>
        <v/>
      </c>
      <c r="C63" t="str">
        <f>IFERROR(IF(RiskLevel!C65&lt;&gt;"",VLOOKUP(TRIM(RiskLevel!C65),HighRiskDrivers,2,FALSE),""),"Other")</f>
        <v/>
      </c>
      <c r="D63" t="str">
        <f>IFERROR(IF(RiskLevel!D65&lt;&gt;"",VLOOKUP(TRIM(RiskLevel!D65),HighRiskDrivers,2,FALSE),""),"Other")</f>
        <v/>
      </c>
      <c r="E63" t="str">
        <f>IFERROR(IF(RiskLevel!E65&lt;&gt;"",VLOOKUP(TRIM(RiskLevel!E65),HighRiskDrivers,2,FALSE),""),"Other")</f>
        <v/>
      </c>
      <c r="F63" t="str">
        <f>IFERROR(IF(RiskLevel!F65&lt;&gt;"",VLOOKUP(TRIM(RiskLevel!F65),HighRiskDrivers,2,FALSE),""),"Other")</f>
        <v/>
      </c>
      <c r="G63" t="str">
        <f>IFERROR(IF(RiskLevel!G65&lt;&gt;"",VLOOKUP(TRIM(RiskLevel!G65),HighRiskDrivers,2,FALSE),""),"Other")</f>
        <v/>
      </c>
      <c r="H63" t="str">
        <f>IFERROR(IF(RiskLevel!H65&lt;&gt;"",VLOOKUP(TRIM(RiskLevel!H65),ModerateRiskDrivers,2,FALSE),""),"Other")</f>
        <v/>
      </c>
      <c r="I63" t="str">
        <f>IFERROR(IF(RiskLevel!I65&lt;&gt;"",VLOOKUP(TRIM(RiskLevel!I65),ModerateRiskDrivers,2,FALSE),""),"Other")</f>
        <v/>
      </c>
      <c r="J63" t="str">
        <f>IFERROR(IF(RiskLevel!J65&lt;&gt;"",VLOOKUP(TRIM(RiskLevel!J65),ModerateRiskDrivers,2,FALSE),""),"Other")</f>
        <v/>
      </c>
      <c r="K63" t="str">
        <f>IFERROR(IF(RiskLevel!K65&lt;&gt;"",VLOOKUP(TRIM(RiskLevel!K65),ModerateRiskDrivers,2,FALSE),""),"Other")</f>
        <v/>
      </c>
      <c r="L63" t="str">
        <f>IFERROR(IF(RiskLevel!L65&lt;&gt;"",VLOOKUP(TRIM(RiskLevel!L65),ModerateRiskDrivers,2,FALSE),""),"Other")</f>
        <v/>
      </c>
      <c r="M63" t="str">
        <f>IFERROR(IF(RiskLevel!M65&lt;&gt;"",VLOOKUP(TRIM(RiskLevel!M65),ModerateRiskDrivers,2,FALSE),""),"Other")</f>
        <v/>
      </c>
      <c r="N63" t="str">
        <f>IFERROR(IF(RiskLevel!N65&lt;&gt;"",VLOOKUP(TRIM(RiskLevel!N65),ModerateRiskDrivers,2,FALSE),""),"Other")</f>
        <v/>
      </c>
      <c r="O63" t="str">
        <f>IFERROR(IF(RiskLevel!O65&lt;&gt;"",VLOOKUP(TRIM(RiskLevel!O65),ModerateRiskDrivers,2,FALSE),""),"Other")</f>
        <v/>
      </c>
      <c r="P63" t="str">
        <f>IFERROR(IF(RiskLevel!P65&lt;&gt;"",VLOOKUP(TRIM(RiskLevel!P65),ModerateRiskDrivers,2,FALSE),""),"Other")</f>
        <v/>
      </c>
      <c r="Q63" t="str">
        <f>IFERROR(IF(RiskLevel!Q65&lt;&gt;"",VLOOKUP(TRIM(RiskLevel!Q65),ModerateRiskDrivers,2,FALSE),""),"Other")</f>
        <v/>
      </c>
      <c r="R63" t="str">
        <f>IFERROR(IF(RiskLevel!R65&lt;&gt;"",VLOOKUP(TRIM(RiskLevel!R65),ModerateRiskDrivers,2,FALSE),""),"Other")</f>
        <v/>
      </c>
      <c r="S63" t="str">
        <f>IFERROR(IF(RiskLevel!S65&lt;&gt;"",VLOOKUP(TRIM(RiskLevel!S65),ModerateRiskDrivers,2,FALSE),""),"Other")</f>
        <v/>
      </c>
      <c r="T63" t="str">
        <f>IFERROR(IF(RiskLevel!T65&lt;&gt;"",VLOOKUP(TRIM(RiskLevel!T65),ModerateRiskDrivers,2,FALSE),""),"Other")</f>
        <v/>
      </c>
      <c r="U63" t="str">
        <f>IFERROR(IF(RiskLevel!U65&lt;&gt;"",VLOOKUP(TRIM(RiskLevel!U65),ModerateRiskDrivers,2,FALSE),""),"Other")</f>
        <v/>
      </c>
      <c r="W63" t="str">
        <f>IFERROR(IF(RiskLevel!V65&lt;&gt;"",VLOOKUP(TRIM(RiskLevel!V65),LowRiskDrivers,2,FALSE),""),"Other")</f>
        <v/>
      </c>
      <c r="X63" t="str">
        <f>IFERROR(IF(RiskLevel!W65&lt;&gt;"",VLOOKUP(TRIM(RiskLevel!W65),LowRiskDrivers,2,FALSE),""),"Other")</f>
        <v/>
      </c>
      <c r="Y63" t="str">
        <f>IFERROR(IF(RiskLevel!X65&lt;&gt;"",VLOOKUP(TRIM(RiskLevel!X65),LowRiskDrivers,2,FALSE),""),"Other")</f>
        <v/>
      </c>
      <c r="Z63" t="str">
        <f>IFERROR(IF(RiskLevel!Y65&lt;&gt;"",VLOOKUP(TRIM(RiskLevel!Y65),LowRiskDrivers,2,FALSE),""),"Other")</f>
        <v/>
      </c>
      <c r="AA63" t="str">
        <f>IFERROR(IF(RiskLevel!Z65&lt;&gt;"",VLOOKUP(TRIM(RiskLevel!Z65),LowRiskDrivers,2,FALSE),""),"Other")</f>
        <v/>
      </c>
      <c r="AB63" t="str">
        <f>IFERROR(IF(RiskLevel!AA65&lt;&gt;"",VLOOKUP(TRIM(RiskLevel!AA65),LowRiskDrivers,2,FALSE),""),"Other")</f>
        <v/>
      </c>
      <c r="AC63">
        <f t="shared" si="2"/>
        <v>0</v>
      </c>
      <c r="AD63" t="str">
        <f t="shared" si="3"/>
        <v>Low</v>
      </c>
    </row>
    <row r="64" spans="1:30" x14ac:dyDescent="0.3">
      <c r="A64">
        <f>RiskLevel!A66</f>
        <v>0</v>
      </c>
      <c r="B64" t="str">
        <f>IFERROR(IF(RiskLevel!B66&lt;&gt;"",VLOOKUP(TRIM(RiskLevel!B66),HighRiskDrivers,2,FALSE),""),"Other")</f>
        <v/>
      </c>
      <c r="C64" t="str">
        <f>IFERROR(IF(RiskLevel!C66&lt;&gt;"",VLOOKUP(TRIM(RiskLevel!C66),HighRiskDrivers,2,FALSE),""),"Other")</f>
        <v/>
      </c>
      <c r="D64" t="str">
        <f>IFERROR(IF(RiskLevel!D66&lt;&gt;"",VLOOKUP(TRIM(RiskLevel!D66),HighRiskDrivers,2,FALSE),""),"Other")</f>
        <v/>
      </c>
      <c r="E64" t="str">
        <f>IFERROR(IF(RiskLevel!E66&lt;&gt;"",VLOOKUP(TRIM(RiskLevel!E66),HighRiskDrivers,2,FALSE),""),"Other")</f>
        <v/>
      </c>
      <c r="F64" t="str">
        <f>IFERROR(IF(RiskLevel!F66&lt;&gt;"",VLOOKUP(TRIM(RiskLevel!F66),HighRiskDrivers,2,FALSE),""),"Other")</f>
        <v/>
      </c>
      <c r="G64" t="str">
        <f>IFERROR(IF(RiskLevel!G66&lt;&gt;"",VLOOKUP(TRIM(RiskLevel!G66),HighRiskDrivers,2,FALSE),""),"Other")</f>
        <v/>
      </c>
      <c r="H64" t="str">
        <f>IFERROR(IF(RiskLevel!H66&lt;&gt;"",VLOOKUP(TRIM(RiskLevel!H66),ModerateRiskDrivers,2,FALSE),""),"Other")</f>
        <v/>
      </c>
      <c r="I64" t="str">
        <f>IFERROR(IF(RiskLevel!I66&lt;&gt;"",VLOOKUP(TRIM(RiskLevel!I66),ModerateRiskDrivers,2,FALSE),""),"Other")</f>
        <v/>
      </c>
      <c r="J64" t="str">
        <f>IFERROR(IF(RiskLevel!J66&lt;&gt;"",VLOOKUP(TRIM(RiskLevel!J66),ModerateRiskDrivers,2,FALSE),""),"Other")</f>
        <v/>
      </c>
      <c r="K64" t="str">
        <f>IFERROR(IF(RiskLevel!K66&lt;&gt;"",VLOOKUP(TRIM(RiskLevel!K66),ModerateRiskDrivers,2,FALSE),""),"Other")</f>
        <v/>
      </c>
      <c r="L64" t="str">
        <f>IFERROR(IF(RiskLevel!L66&lt;&gt;"",VLOOKUP(TRIM(RiskLevel!L66),ModerateRiskDrivers,2,FALSE),""),"Other")</f>
        <v/>
      </c>
      <c r="M64" t="str">
        <f>IFERROR(IF(RiskLevel!M66&lt;&gt;"",VLOOKUP(TRIM(RiskLevel!M66),ModerateRiskDrivers,2,FALSE),""),"Other")</f>
        <v/>
      </c>
      <c r="N64" t="str">
        <f>IFERROR(IF(RiskLevel!N66&lt;&gt;"",VLOOKUP(TRIM(RiskLevel!N66),ModerateRiskDrivers,2,FALSE),""),"Other")</f>
        <v/>
      </c>
      <c r="O64" t="str">
        <f>IFERROR(IF(RiskLevel!O66&lt;&gt;"",VLOOKUP(TRIM(RiskLevel!O66),ModerateRiskDrivers,2,FALSE),""),"Other")</f>
        <v/>
      </c>
      <c r="P64" t="str">
        <f>IFERROR(IF(RiskLevel!P66&lt;&gt;"",VLOOKUP(TRIM(RiskLevel!P66),ModerateRiskDrivers,2,FALSE),""),"Other")</f>
        <v/>
      </c>
      <c r="Q64" t="str">
        <f>IFERROR(IF(RiskLevel!Q66&lt;&gt;"",VLOOKUP(TRIM(RiskLevel!Q66),ModerateRiskDrivers,2,FALSE),""),"Other")</f>
        <v/>
      </c>
      <c r="R64" t="str">
        <f>IFERROR(IF(RiskLevel!R66&lt;&gt;"",VLOOKUP(TRIM(RiskLevel!R66),ModerateRiskDrivers,2,FALSE),""),"Other")</f>
        <v/>
      </c>
      <c r="S64" t="str">
        <f>IFERROR(IF(RiskLevel!S66&lt;&gt;"",VLOOKUP(TRIM(RiskLevel!S66),ModerateRiskDrivers,2,FALSE),""),"Other")</f>
        <v/>
      </c>
      <c r="T64" t="str">
        <f>IFERROR(IF(RiskLevel!T66&lt;&gt;"",VLOOKUP(TRIM(RiskLevel!T66),ModerateRiskDrivers,2,FALSE),""),"Other")</f>
        <v/>
      </c>
      <c r="U64" t="str">
        <f>IFERROR(IF(RiskLevel!U66&lt;&gt;"",VLOOKUP(TRIM(RiskLevel!U66),ModerateRiskDrivers,2,FALSE),""),"Other")</f>
        <v/>
      </c>
      <c r="W64" t="str">
        <f>IFERROR(IF(RiskLevel!V66&lt;&gt;"",VLOOKUP(TRIM(RiskLevel!V66),LowRiskDrivers,2,FALSE),""),"Other")</f>
        <v/>
      </c>
      <c r="X64" t="str">
        <f>IFERROR(IF(RiskLevel!W66&lt;&gt;"",VLOOKUP(TRIM(RiskLevel!W66),LowRiskDrivers,2,FALSE),""),"Other")</f>
        <v/>
      </c>
      <c r="Y64" t="str">
        <f>IFERROR(IF(RiskLevel!X66&lt;&gt;"",VLOOKUP(TRIM(RiskLevel!X66),LowRiskDrivers,2,FALSE),""),"Other")</f>
        <v/>
      </c>
      <c r="Z64" t="str">
        <f>IFERROR(IF(RiskLevel!Y66&lt;&gt;"",VLOOKUP(TRIM(RiskLevel!Y66),LowRiskDrivers,2,FALSE),""),"Other")</f>
        <v/>
      </c>
      <c r="AA64" t="str">
        <f>IFERROR(IF(RiskLevel!Z66&lt;&gt;"",VLOOKUP(TRIM(RiskLevel!Z66),LowRiskDrivers,2,FALSE),""),"Other")</f>
        <v/>
      </c>
      <c r="AB64" t="str">
        <f>IFERROR(IF(RiskLevel!AA66&lt;&gt;"",VLOOKUP(TRIM(RiskLevel!AA66),LowRiskDrivers,2,FALSE),""),"Other")</f>
        <v/>
      </c>
      <c r="AC64">
        <f t="shared" si="2"/>
        <v>0</v>
      </c>
      <c r="AD64" t="str">
        <f t="shared" si="3"/>
        <v>Low</v>
      </c>
    </row>
    <row r="65" spans="1:30" x14ac:dyDescent="0.3">
      <c r="A65">
        <f>RiskLevel!A67</f>
        <v>0</v>
      </c>
      <c r="B65" t="str">
        <f>IFERROR(IF(RiskLevel!B67&lt;&gt;"",VLOOKUP(TRIM(RiskLevel!B67),HighRiskDrivers,2,FALSE),""),"Other")</f>
        <v/>
      </c>
      <c r="C65" t="str">
        <f>IFERROR(IF(RiskLevel!C67&lt;&gt;"",VLOOKUP(TRIM(RiskLevel!C67),HighRiskDrivers,2,FALSE),""),"Other")</f>
        <v/>
      </c>
      <c r="D65" t="str">
        <f>IFERROR(IF(RiskLevel!D67&lt;&gt;"",VLOOKUP(TRIM(RiskLevel!D67),HighRiskDrivers,2,FALSE),""),"Other")</f>
        <v/>
      </c>
      <c r="E65" t="str">
        <f>IFERROR(IF(RiskLevel!E67&lt;&gt;"",VLOOKUP(TRIM(RiskLevel!E67),HighRiskDrivers,2,FALSE),""),"Other")</f>
        <v/>
      </c>
      <c r="F65" t="str">
        <f>IFERROR(IF(RiskLevel!F67&lt;&gt;"",VLOOKUP(TRIM(RiskLevel!F67),HighRiskDrivers,2,FALSE),""),"Other")</f>
        <v/>
      </c>
      <c r="G65" t="str">
        <f>IFERROR(IF(RiskLevel!G67&lt;&gt;"",VLOOKUP(TRIM(RiskLevel!G67),HighRiskDrivers,2,FALSE),""),"Other")</f>
        <v/>
      </c>
      <c r="H65" t="str">
        <f>IFERROR(IF(RiskLevel!H67&lt;&gt;"",VLOOKUP(TRIM(RiskLevel!H67),ModerateRiskDrivers,2,FALSE),""),"Other")</f>
        <v/>
      </c>
      <c r="I65" t="str">
        <f>IFERROR(IF(RiskLevel!I67&lt;&gt;"",VLOOKUP(TRIM(RiskLevel!I67),ModerateRiskDrivers,2,FALSE),""),"Other")</f>
        <v/>
      </c>
      <c r="J65" t="str">
        <f>IFERROR(IF(RiskLevel!J67&lt;&gt;"",VLOOKUP(TRIM(RiskLevel!J67),ModerateRiskDrivers,2,FALSE),""),"Other")</f>
        <v/>
      </c>
      <c r="K65" t="str">
        <f>IFERROR(IF(RiskLevel!K67&lt;&gt;"",VLOOKUP(TRIM(RiskLevel!K67),ModerateRiskDrivers,2,FALSE),""),"Other")</f>
        <v/>
      </c>
      <c r="L65" t="str">
        <f>IFERROR(IF(RiskLevel!L67&lt;&gt;"",VLOOKUP(TRIM(RiskLevel!L67),ModerateRiskDrivers,2,FALSE),""),"Other")</f>
        <v/>
      </c>
      <c r="M65" t="str">
        <f>IFERROR(IF(RiskLevel!M67&lt;&gt;"",VLOOKUP(TRIM(RiskLevel!M67),ModerateRiskDrivers,2,FALSE),""),"Other")</f>
        <v/>
      </c>
      <c r="N65" t="str">
        <f>IFERROR(IF(RiskLevel!N67&lt;&gt;"",VLOOKUP(TRIM(RiskLevel!N67),ModerateRiskDrivers,2,FALSE),""),"Other")</f>
        <v/>
      </c>
      <c r="O65" t="str">
        <f>IFERROR(IF(RiskLevel!O67&lt;&gt;"",VLOOKUP(TRIM(RiskLevel!O67),ModerateRiskDrivers,2,FALSE),""),"Other")</f>
        <v/>
      </c>
      <c r="P65" t="str">
        <f>IFERROR(IF(RiskLevel!P67&lt;&gt;"",VLOOKUP(TRIM(RiskLevel!P67),ModerateRiskDrivers,2,FALSE),""),"Other")</f>
        <v/>
      </c>
      <c r="Q65" t="str">
        <f>IFERROR(IF(RiskLevel!Q67&lt;&gt;"",VLOOKUP(TRIM(RiskLevel!Q67),ModerateRiskDrivers,2,FALSE),""),"Other")</f>
        <v/>
      </c>
      <c r="R65" t="str">
        <f>IFERROR(IF(RiskLevel!R67&lt;&gt;"",VLOOKUP(TRIM(RiskLevel!R67),ModerateRiskDrivers,2,FALSE),""),"Other")</f>
        <v/>
      </c>
      <c r="S65" t="str">
        <f>IFERROR(IF(RiskLevel!S67&lt;&gt;"",VLOOKUP(TRIM(RiskLevel!S67),ModerateRiskDrivers,2,FALSE),""),"Other")</f>
        <v/>
      </c>
      <c r="T65" t="str">
        <f>IFERROR(IF(RiskLevel!T67&lt;&gt;"",VLOOKUP(TRIM(RiskLevel!T67),ModerateRiskDrivers,2,FALSE),""),"Other")</f>
        <v/>
      </c>
      <c r="U65" t="str">
        <f>IFERROR(IF(RiskLevel!U67&lt;&gt;"",VLOOKUP(TRIM(RiskLevel!U67),ModerateRiskDrivers,2,FALSE),""),"Other")</f>
        <v/>
      </c>
      <c r="W65" t="str">
        <f>IFERROR(IF(RiskLevel!V67&lt;&gt;"",VLOOKUP(TRIM(RiskLevel!V67),LowRiskDrivers,2,FALSE),""),"Other")</f>
        <v/>
      </c>
      <c r="X65" t="str">
        <f>IFERROR(IF(RiskLevel!W67&lt;&gt;"",VLOOKUP(TRIM(RiskLevel!W67),LowRiskDrivers,2,FALSE),""),"Other")</f>
        <v/>
      </c>
      <c r="Y65" t="str">
        <f>IFERROR(IF(RiskLevel!X67&lt;&gt;"",VLOOKUP(TRIM(RiskLevel!X67),LowRiskDrivers,2,FALSE),""),"Other")</f>
        <v/>
      </c>
      <c r="Z65" t="str">
        <f>IFERROR(IF(RiskLevel!Y67&lt;&gt;"",VLOOKUP(TRIM(RiskLevel!Y67),LowRiskDrivers,2,FALSE),""),"Other")</f>
        <v/>
      </c>
      <c r="AA65" t="str">
        <f>IFERROR(IF(RiskLevel!Z67&lt;&gt;"",VLOOKUP(TRIM(RiskLevel!Z67),LowRiskDrivers,2,FALSE),""),"Other")</f>
        <v/>
      </c>
      <c r="AB65" t="str">
        <f>IFERROR(IF(RiskLevel!AA67&lt;&gt;"",VLOOKUP(TRIM(RiskLevel!AA67),LowRiskDrivers,2,FALSE),""),"Other")</f>
        <v/>
      </c>
      <c r="AC65">
        <f t="shared" si="2"/>
        <v>0</v>
      </c>
      <c r="AD65" t="str">
        <f t="shared" si="3"/>
        <v>Low</v>
      </c>
    </row>
    <row r="66" spans="1:30" x14ac:dyDescent="0.3">
      <c r="A66">
        <f>RiskLevel!A68</f>
        <v>0</v>
      </c>
      <c r="B66" t="str">
        <f>IFERROR(IF(RiskLevel!B68&lt;&gt;"",VLOOKUP(TRIM(RiskLevel!B68),HighRiskDrivers,2,FALSE),""),"Other")</f>
        <v/>
      </c>
      <c r="C66" t="str">
        <f>IFERROR(IF(RiskLevel!C68&lt;&gt;"",VLOOKUP(TRIM(RiskLevel!C68),HighRiskDrivers,2,FALSE),""),"Other")</f>
        <v/>
      </c>
      <c r="D66" t="str">
        <f>IFERROR(IF(RiskLevel!D68&lt;&gt;"",VLOOKUP(TRIM(RiskLevel!D68),HighRiskDrivers,2,FALSE),""),"Other")</f>
        <v/>
      </c>
      <c r="E66" t="str">
        <f>IFERROR(IF(RiskLevel!E68&lt;&gt;"",VLOOKUP(TRIM(RiskLevel!E68),HighRiskDrivers,2,FALSE),""),"Other")</f>
        <v/>
      </c>
      <c r="F66" t="str">
        <f>IFERROR(IF(RiskLevel!F68&lt;&gt;"",VLOOKUP(TRIM(RiskLevel!F68),HighRiskDrivers,2,FALSE),""),"Other")</f>
        <v/>
      </c>
      <c r="G66" t="str">
        <f>IFERROR(IF(RiskLevel!G68&lt;&gt;"",VLOOKUP(TRIM(RiskLevel!G68),HighRiskDrivers,2,FALSE),""),"Other")</f>
        <v/>
      </c>
      <c r="H66" t="str">
        <f>IFERROR(IF(RiskLevel!H68&lt;&gt;"",VLOOKUP(TRIM(RiskLevel!H68),ModerateRiskDrivers,2,FALSE),""),"Other")</f>
        <v/>
      </c>
      <c r="I66" t="str">
        <f>IFERROR(IF(RiskLevel!I68&lt;&gt;"",VLOOKUP(TRIM(RiskLevel!I68),ModerateRiskDrivers,2,FALSE),""),"Other")</f>
        <v/>
      </c>
      <c r="J66" t="str">
        <f>IFERROR(IF(RiskLevel!J68&lt;&gt;"",VLOOKUP(TRIM(RiskLevel!J68),ModerateRiskDrivers,2,FALSE),""),"Other")</f>
        <v/>
      </c>
      <c r="K66" t="str">
        <f>IFERROR(IF(RiskLevel!K68&lt;&gt;"",VLOOKUP(TRIM(RiskLevel!K68),ModerateRiskDrivers,2,FALSE),""),"Other")</f>
        <v/>
      </c>
      <c r="L66" t="str">
        <f>IFERROR(IF(RiskLevel!L68&lt;&gt;"",VLOOKUP(TRIM(RiskLevel!L68),ModerateRiskDrivers,2,FALSE),""),"Other")</f>
        <v/>
      </c>
      <c r="M66" t="str">
        <f>IFERROR(IF(RiskLevel!M68&lt;&gt;"",VLOOKUP(TRIM(RiskLevel!M68),ModerateRiskDrivers,2,FALSE),""),"Other")</f>
        <v/>
      </c>
      <c r="N66" t="str">
        <f>IFERROR(IF(RiskLevel!N68&lt;&gt;"",VLOOKUP(TRIM(RiskLevel!N68),ModerateRiskDrivers,2,FALSE),""),"Other")</f>
        <v/>
      </c>
      <c r="O66" t="str">
        <f>IFERROR(IF(RiskLevel!O68&lt;&gt;"",VLOOKUP(TRIM(RiskLevel!O68),ModerateRiskDrivers,2,FALSE),""),"Other")</f>
        <v/>
      </c>
      <c r="P66" t="str">
        <f>IFERROR(IF(RiskLevel!P68&lt;&gt;"",VLOOKUP(TRIM(RiskLevel!P68),ModerateRiskDrivers,2,FALSE),""),"Other")</f>
        <v/>
      </c>
      <c r="Q66" t="str">
        <f>IFERROR(IF(RiskLevel!Q68&lt;&gt;"",VLOOKUP(TRIM(RiskLevel!Q68),ModerateRiskDrivers,2,FALSE),""),"Other")</f>
        <v/>
      </c>
      <c r="R66" t="str">
        <f>IFERROR(IF(RiskLevel!R68&lt;&gt;"",VLOOKUP(TRIM(RiskLevel!R68),ModerateRiskDrivers,2,FALSE),""),"Other")</f>
        <v/>
      </c>
      <c r="S66" t="str">
        <f>IFERROR(IF(RiskLevel!S68&lt;&gt;"",VLOOKUP(TRIM(RiskLevel!S68),ModerateRiskDrivers,2,FALSE),""),"Other")</f>
        <v/>
      </c>
      <c r="T66" t="str">
        <f>IFERROR(IF(RiskLevel!T68&lt;&gt;"",VLOOKUP(TRIM(RiskLevel!T68),ModerateRiskDrivers,2,FALSE),""),"Other")</f>
        <v/>
      </c>
      <c r="U66" t="str">
        <f>IFERROR(IF(RiskLevel!U68&lt;&gt;"",VLOOKUP(TRIM(RiskLevel!U68),ModerateRiskDrivers,2,FALSE),""),"Other")</f>
        <v/>
      </c>
      <c r="W66" t="str">
        <f>IFERROR(IF(RiskLevel!V68&lt;&gt;"",VLOOKUP(TRIM(RiskLevel!V68),LowRiskDrivers,2,FALSE),""),"Other")</f>
        <v/>
      </c>
      <c r="X66" t="str">
        <f>IFERROR(IF(RiskLevel!W68&lt;&gt;"",VLOOKUP(TRIM(RiskLevel!W68),LowRiskDrivers,2,FALSE),""),"Other")</f>
        <v/>
      </c>
      <c r="Y66" t="str">
        <f>IFERROR(IF(RiskLevel!X68&lt;&gt;"",VLOOKUP(TRIM(RiskLevel!X68),LowRiskDrivers,2,FALSE),""),"Other")</f>
        <v/>
      </c>
      <c r="Z66" t="str">
        <f>IFERROR(IF(RiskLevel!Y68&lt;&gt;"",VLOOKUP(TRIM(RiskLevel!Y68),LowRiskDrivers,2,FALSE),""),"Other")</f>
        <v/>
      </c>
      <c r="AA66" t="str">
        <f>IFERROR(IF(RiskLevel!Z68&lt;&gt;"",VLOOKUP(TRIM(RiskLevel!Z68),LowRiskDrivers,2,FALSE),""),"Other")</f>
        <v/>
      </c>
      <c r="AB66" t="str">
        <f>IFERROR(IF(RiskLevel!AA68&lt;&gt;"",VLOOKUP(TRIM(RiskLevel!AA68),LowRiskDrivers,2,FALSE),""),"Other")</f>
        <v/>
      </c>
      <c r="AC66">
        <f t="shared" si="2"/>
        <v>0</v>
      </c>
      <c r="AD66" t="str">
        <f t="shared" si="3"/>
        <v>Low</v>
      </c>
    </row>
    <row r="67" spans="1:30" x14ac:dyDescent="0.3">
      <c r="A67">
        <f>RiskLevel!A69</f>
        <v>0</v>
      </c>
      <c r="B67" t="str">
        <f>IFERROR(IF(RiskLevel!B69&lt;&gt;"",VLOOKUP(TRIM(RiskLevel!B69),HighRiskDrivers,2,FALSE),""),"Other")</f>
        <v/>
      </c>
      <c r="C67" t="str">
        <f>IFERROR(IF(RiskLevel!C69&lt;&gt;"",VLOOKUP(TRIM(RiskLevel!C69),HighRiskDrivers,2,FALSE),""),"Other")</f>
        <v/>
      </c>
      <c r="D67" t="str">
        <f>IFERROR(IF(RiskLevel!D69&lt;&gt;"",VLOOKUP(TRIM(RiskLevel!D69),HighRiskDrivers,2,FALSE),""),"Other")</f>
        <v/>
      </c>
      <c r="E67" t="str">
        <f>IFERROR(IF(RiskLevel!E69&lt;&gt;"",VLOOKUP(TRIM(RiskLevel!E69),HighRiskDrivers,2,FALSE),""),"Other")</f>
        <v/>
      </c>
      <c r="F67" t="str">
        <f>IFERROR(IF(RiskLevel!F69&lt;&gt;"",VLOOKUP(TRIM(RiskLevel!F69),HighRiskDrivers,2,FALSE),""),"Other")</f>
        <v/>
      </c>
      <c r="G67" t="str">
        <f>IFERROR(IF(RiskLevel!G69&lt;&gt;"",VLOOKUP(TRIM(RiskLevel!G69),HighRiskDrivers,2,FALSE),""),"Other")</f>
        <v/>
      </c>
      <c r="H67" t="str">
        <f>IFERROR(IF(RiskLevel!H69&lt;&gt;"",VLOOKUP(TRIM(RiskLevel!H69),ModerateRiskDrivers,2,FALSE),""),"Other")</f>
        <v/>
      </c>
      <c r="I67" t="str">
        <f>IFERROR(IF(RiskLevel!I69&lt;&gt;"",VLOOKUP(TRIM(RiskLevel!I69),ModerateRiskDrivers,2,FALSE),""),"Other")</f>
        <v/>
      </c>
      <c r="J67" t="str">
        <f>IFERROR(IF(RiskLevel!J69&lt;&gt;"",VLOOKUP(TRIM(RiskLevel!J69),ModerateRiskDrivers,2,FALSE),""),"Other")</f>
        <v/>
      </c>
      <c r="K67" t="str">
        <f>IFERROR(IF(RiskLevel!K69&lt;&gt;"",VLOOKUP(TRIM(RiskLevel!K69),ModerateRiskDrivers,2,FALSE),""),"Other")</f>
        <v/>
      </c>
      <c r="L67" t="str">
        <f>IFERROR(IF(RiskLevel!L69&lt;&gt;"",VLOOKUP(TRIM(RiskLevel!L69),ModerateRiskDrivers,2,FALSE),""),"Other")</f>
        <v/>
      </c>
      <c r="M67" t="str">
        <f>IFERROR(IF(RiskLevel!M69&lt;&gt;"",VLOOKUP(TRIM(RiskLevel!M69),ModerateRiskDrivers,2,FALSE),""),"Other")</f>
        <v/>
      </c>
      <c r="N67" t="str">
        <f>IFERROR(IF(RiskLevel!N69&lt;&gt;"",VLOOKUP(TRIM(RiskLevel!N69),ModerateRiskDrivers,2,FALSE),""),"Other")</f>
        <v/>
      </c>
      <c r="O67" t="str">
        <f>IFERROR(IF(RiskLevel!O69&lt;&gt;"",VLOOKUP(TRIM(RiskLevel!O69),ModerateRiskDrivers,2,FALSE),""),"Other")</f>
        <v/>
      </c>
      <c r="P67" t="str">
        <f>IFERROR(IF(RiskLevel!P69&lt;&gt;"",VLOOKUP(TRIM(RiskLevel!P69),ModerateRiskDrivers,2,FALSE),""),"Other")</f>
        <v/>
      </c>
      <c r="Q67" t="str">
        <f>IFERROR(IF(RiskLevel!Q69&lt;&gt;"",VLOOKUP(TRIM(RiskLevel!Q69),ModerateRiskDrivers,2,FALSE),""),"Other")</f>
        <v/>
      </c>
      <c r="R67" t="str">
        <f>IFERROR(IF(RiskLevel!R69&lt;&gt;"",VLOOKUP(TRIM(RiskLevel!R69),ModerateRiskDrivers,2,FALSE),""),"Other")</f>
        <v/>
      </c>
      <c r="S67" t="str">
        <f>IFERROR(IF(RiskLevel!S69&lt;&gt;"",VLOOKUP(TRIM(RiskLevel!S69),ModerateRiskDrivers,2,FALSE),""),"Other")</f>
        <v/>
      </c>
      <c r="T67" t="str">
        <f>IFERROR(IF(RiskLevel!T69&lt;&gt;"",VLOOKUP(TRIM(RiskLevel!T69),ModerateRiskDrivers,2,FALSE),""),"Other")</f>
        <v/>
      </c>
      <c r="U67" t="str">
        <f>IFERROR(IF(RiskLevel!U69&lt;&gt;"",VLOOKUP(TRIM(RiskLevel!U69),ModerateRiskDrivers,2,FALSE),""),"Other")</f>
        <v/>
      </c>
      <c r="W67" t="str">
        <f>IFERROR(IF(RiskLevel!V69&lt;&gt;"",VLOOKUP(TRIM(RiskLevel!V69),LowRiskDrivers,2,FALSE),""),"Other")</f>
        <v/>
      </c>
      <c r="X67" t="str">
        <f>IFERROR(IF(RiskLevel!W69&lt;&gt;"",VLOOKUP(TRIM(RiskLevel!W69),LowRiskDrivers,2,FALSE),""),"Other")</f>
        <v/>
      </c>
      <c r="Y67" t="str">
        <f>IFERROR(IF(RiskLevel!X69&lt;&gt;"",VLOOKUP(TRIM(RiskLevel!X69),LowRiskDrivers,2,FALSE),""),"Other")</f>
        <v/>
      </c>
      <c r="Z67" t="str">
        <f>IFERROR(IF(RiskLevel!Y69&lt;&gt;"",VLOOKUP(TRIM(RiskLevel!Y69),LowRiskDrivers,2,FALSE),""),"Other")</f>
        <v/>
      </c>
      <c r="AA67" t="str">
        <f>IFERROR(IF(RiskLevel!Z69&lt;&gt;"",VLOOKUP(TRIM(RiskLevel!Z69),LowRiskDrivers,2,FALSE),""),"Other")</f>
        <v/>
      </c>
      <c r="AB67" t="str">
        <f>IFERROR(IF(RiskLevel!AA69&lt;&gt;"",VLOOKUP(TRIM(RiskLevel!AA69),LowRiskDrivers,2,FALSE),""),"Other")</f>
        <v/>
      </c>
      <c r="AC67">
        <f t="shared" si="2"/>
        <v>0</v>
      </c>
      <c r="AD67" t="str">
        <f t="shared" si="3"/>
        <v>Low</v>
      </c>
    </row>
    <row r="68" spans="1:30" x14ac:dyDescent="0.3">
      <c r="A68">
        <f>RiskLevel!A70</f>
        <v>0</v>
      </c>
      <c r="B68" t="str">
        <f>IFERROR(IF(RiskLevel!B70&lt;&gt;"",VLOOKUP(TRIM(RiskLevel!B70),HighRiskDrivers,2,FALSE),""),"Other")</f>
        <v/>
      </c>
      <c r="C68" t="str">
        <f>IFERROR(IF(RiskLevel!C70&lt;&gt;"",VLOOKUP(TRIM(RiskLevel!C70),HighRiskDrivers,2,FALSE),""),"Other")</f>
        <v/>
      </c>
      <c r="D68" t="str">
        <f>IFERROR(IF(RiskLevel!D70&lt;&gt;"",VLOOKUP(TRIM(RiskLevel!D70),HighRiskDrivers,2,FALSE),""),"Other")</f>
        <v/>
      </c>
      <c r="E68" t="str">
        <f>IFERROR(IF(RiskLevel!E70&lt;&gt;"",VLOOKUP(TRIM(RiskLevel!E70),HighRiskDrivers,2,FALSE),""),"Other")</f>
        <v/>
      </c>
      <c r="F68" t="str">
        <f>IFERROR(IF(RiskLevel!F70&lt;&gt;"",VLOOKUP(TRIM(RiskLevel!F70),HighRiskDrivers,2,FALSE),""),"Other")</f>
        <v/>
      </c>
      <c r="G68" t="str">
        <f>IFERROR(IF(RiskLevel!G70&lt;&gt;"",VLOOKUP(TRIM(RiskLevel!G70),HighRiskDrivers,2,FALSE),""),"Other")</f>
        <v/>
      </c>
      <c r="H68" t="str">
        <f>IFERROR(IF(RiskLevel!H70&lt;&gt;"",VLOOKUP(TRIM(RiskLevel!H70),ModerateRiskDrivers,2,FALSE),""),"Other")</f>
        <v/>
      </c>
      <c r="I68" t="str">
        <f>IFERROR(IF(RiskLevel!I70&lt;&gt;"",VLOOKUP(TRIM(RiskLevel!I70),ModerateRiskDrivers,2,FALSE),""),"Other")</f>
        <v/>
      </c>
      <c r="J68" t="str">
        <f>IFERROR(IF(RiskLevel!J70&lt;&gt;"",VLOOKUP(TRIM(RiskLevel!J70),ModerateRiskDrivers,2,FALSE),""),"Other")</f>
        <v/>
      </c>
      <c r="K68" t="str">
        <f>IFERROR(IF(RiskLevel!K70&lt;&gt;"",VLOOKUP(TRIM(RiskLevel!K70),ModerateRiskDrivers,2,FALSE),""),"Other")</f>
        <v/>
      </c>
      <c r="L68" t="str">
        <f>IFERROR(IF(RiskLevel!L70&lt;&gt;"",VLOOKUP(TRIM(RiskLevel!L70),ModerateRiskDrivers,2,FALSE),""),"Other")</f>
        <v/>
      </c>
      <c r="M68" t="str">
        <f>IFERROR(IF(RiskLevel!M70&lt;&gt;"",VLOOKUP(TRIM(RiskLevel!M70),ModerateRiskDrivers,2,FALSE),""),"Other")</f>
        <v/>
      </c>
      <c r="N68" t="str">
        <f>IFERROR(IF(RiskLevel!N70&lt;&gt;"",VLOOKUP(TRIM(RiskLevel!N70),ModerateRiskDrivers,2,FALSE),""),"Other")</f>
        <v/>
      </c>
      <c r="O68" t="str">
        <f>IFERROR(IF(RiskLevel!O70&lt;&gt;"",VLOOKUP(TRIM(RiskLevel!O70),ModerateRiskDrivers,2,FALSE),""),"Other")</f>
        <v/>
      </c>
      <c r="P68" t="str">
        <f>IFERROR(IF(RiskLevel!P70&lt;&gt;"",VLOOKUP(TRIM(RiskLevel!P70),ModerateRiskDrivers,2,FALSE),""),"Other")</f>
        <v/>
      </c>
      <c r="Q68" t="str">
        <f>IFERROR(IF(RiskLevel!Q70&lt;&gt;"",VLOOKUP(TRIM(RiskLevel!Q70),ModerateRiskDrivers,2,FALSE),""),"Other")</f>
        <v/>
      </c>
      <c r="R68" t="str">
        <f>IFERROR(IF(RiskLevel!R70&lt;&gt;"",VLOOKUP(TRIM(RiskLevel!R70),ModerateRiskDrivers,2,FALSE),""),"Other")</f>
        <v/>
      </c>
      <c r="S68" t="str">
        <f>IFERROR(IF(RiskLevel!S70&lt;&gt;"",VLOOKUP(TRIM(RiskLevel!S70),ModerateRiskDrivers,2,FALSE),""),"Other")</f>
        <v/>
      </c>
      <c r="T68" t="str">
        <f>IFERROR(IF(RiskLevel!T70&lt;&gt;"",VLOOKUP(TRIM(RiskLevel!T70),ModerateRiskDrivers,2,FALSE),""),"Other")</f>
        <v/>
      </c>
      <c r="U68" t="str">
        <f>IFERROR(IF(RiskLevel!U70&lt;&gt;"",VLOOKUP(TRIM(RiskLevel!U70),ModerateRiskDrivers,2,FALSE),""),"Other")</f>
        <v/>
      </c>
      <c r="W68" t="str">
        <f>IFERROR(IF(RiskLevel!V70&lt;&gt;"",VLOOKUP(TRIM(RiskLevel!V70),LowRiskDrivers,2,FALSE),""),"Other")</f>
        <v/>
      </c>
      <c r="X68" t="str">
        <f>IFERROR(IF(RiskLevel!W70&lt;&gt;"",VLOOKUP(TRIM(RiskLevel!W70),LowRiskDrivers,2,FALSE),""),"Other")</f>
        <v/>
      </c>
      <c r="Y68" t="str">
        <f>IFERROR(IF(RiskLevel!X70&lt;&gt;"",VLOOKUP(TRIM(RiskLevel!X70),LowRiskDrivers,2,FALSE),""),"Other")</f>
        <v/>
      </c>
      <c r="Z68" t="str">
        <f>IFERROR(IF(RiskLevel!Y70&lt;&gt;"",VLOOKUP(TRIM(RiskLevel!Y70),LowRiskDrivers,2,FALSE),""),"Other")</f>
        <v/>
      </c>
      <c r="AA68" t="str">
        <f>IFERROR(IF(RiskLevel!Z70&lt;&gt;"",VLOOKUP(TRIM(RiskLevel!Z70),LowRiskDrivers,2,FALSE),""),"Other")</f>
        <v/>
      </c>
      <c r="AB68" t="str">
        <f>IFERROR(IF(RiskLevel!AA70&lt;&gt;"",VLOOKUP(TRIM(RiskLevel!AA70),LowRiskDrivers,2,FALSE),""),"Other")</f>
        <v/>
      </c>
      <c r="AC68">
        <f t="shared" si="2"/>
        <v>0</v>
      </c>
      <c r="AD68" t="str">
        <f t="shared" si="3"/>
        <v>Low</v>
      </c>
    </row>
    <row r="69" spans="1:30" x14ac:dyDescent="0.3">
      <c r="A69">
        <f>RiskLevel!A71</f>
        <v>0</v>
      </c>
      <c r="B69" t="str">
        <f>IFERROR(IF(RiskLevel!B71&lt;&gt;"",VLOOKUP(TRIM(RiskLevel!B71),HighRiskDrivers,2,FALSE),""),"Other")</f>
        <v/>
      </c>
      <c r="C69" t="str">
        <f>IFERROR(IF(RiskLevel!C71&lt;&gt;"",VLOOKUP(TRIM(RiskLevel!C71),HighRiskDrivers,2,FALSE),""),"Other")</f>
        <v/>
      </c>
      <c r="D69" t="str">
        <f>IFERROR(IF(RiskLevel!D71&lt;&gt;"",VLOOKUP(TRIM(RiskLevel!D71),HighRiskDrivers,2,FALSE),""),"Other")</f>
        <v/>
      </c>
      <c r="E69" t="str">
        <f>IFERROR(IF(RiskLevel!E71&lt;&gt;"",VLOOKUP(TRIM(RiskLevel!E71),HighRiskDrivers,2,FALSE),""),"Other")</f>
        <v/>
      </c>
      <c r="F69" t="str">
        <f>IFERROR(IF(RiskLevel!F71&lt;&gt;"",VLOOKUP(TRIM(RiskLevel!F71),HighRiskDrivers,2,FALSE),""),"Other")</f>
        <v/>
      </c>
      <c r="G69" t="str">
        <f>IFERROR(IF(RiskLevel!G71&lt;&gt;"",VLOOKUP(TRIM(RiskLevel!G71),HighRiskDrivers,2,FALSE),""),"Other")</f>
        <v/>
      </c>
      <c r="H69" t="str">
        <f>IFERROR(IF(RiskLevel!H71&lt;&gt;"",VLOOKUP(TRIM(RiskLevel!H71),ModerateRiskDrivers,2,FALSE),""),"Other")</f>
        <v/>
      </c>
      <c r="I69" t="str">
        <f>IFERROR(IF(RiskLevel!I71&lt;&gt;"",VLOOKUP(TRIM(RiskLevel!I71),ModerateRiskDrivers,2,FALSE),""),"Other")</f>
        <v/>
      </c>
      <c r="J69" t="str">
        <f>IFERROR(IF(RiskLevel!J71&lt;&gt;"",VLOOKUP(TRIM(RiskLevel!J71),ModerateRiskDrivers,2,FALSE),""),"Other")</f>
        <v/>
      </c>
      <c r="K69" t="str">
        <f>IFERROR(IF(RiskLevel!K71&lt;&gt;"",VLOOKUP(TRIM(RiskLevel!K71),ModerateRiskDrivers,2,FALSE),""),"Other")</f>
        <v/>
      </c>
      <c r="L69" t="str">
        <f>IFERROR(IF(RiskLevel!L71&lt;&gt;"",VLOOKUP(TRIM(RiskLevel!L71),ModerateRiskDrivers,2,FALSE),""),"Other")</f>
        <v/>
      </c>
      <c r="M69" t="str">
        <f>IFERROR(IF(RiskLevel!M71&lt;&gt;"",VLOOKUP(TRIM(RiskLevel!M71),ModerateRiskDrivers,2,FALSE),""),"Other")</f>
        <v/>
      </c>
      <c r="N69" t="str">
        <f>IFERROR(IF(RiskLevel!N71&lt;&gt;"",VLOOKUP(TRIM(RiskLevel!N71),ModerateRiskDrivers,2,FALSE),""),"Other")</f>
        <v/>
      </c>
      <c r="O69" t="str">
        <f>IFERROR(IF(RiskLevel!O71&lt;&gt;"",VLOOKUP(TRIM(RiskLevel!O71),ModerateRiskDrivers,2,FALSE),""),"Other")</f>
        <v/>
      </c>
      <c r="P69" t="str">
        <f>IFERROR(IF(RiskLevel!P71&lt;&gt;"",VLOOKUP(TRIM(RiskLevel!P71),ModerateRiskDrivers,2,FALSE),""),"Other")</f>
        <v/>
      </c>
      <c r="Q69" t="str">
        <f>IFERROR(IF(RiskLevel!Q71&lt;&gt;"",VLOOKUP(TRIM(RiskLevel!Q71),ModerateRiskDrivers,2,FALSE),""),"Other")</f>
        <v/>
      </c>
      <c r="R69" t="str">
        <f>IFERROR(IF(RiskLevel!R71&lt;&gt;"",VLOOKUP(TRIM(RiskLevel!R71),ModerateRiskDrivers,2,FALSE),""),"Other")</f>
        <v/>
      </c>
      <c r="S69" t="str">
        <f>IFERROR(IF(RiskLevel!S71&lt;&gt;"",VLOOKUP(TRIM(RiskLevel!S71),ModerateRiskDrivers,2,FALSE),""),"Other")</f>
        <v/>
      </c>
      <c r="T69" t="str">
        <f>IFERROR(IF(RiskLevel!T71&lt;&gt;"",VLOOKUP(TRIM(RiskLevel!T71),ModerateRiskDrivers,2,FALSE),""),"Other")</f>
        <v/>
      </c>
      <c r="U69" t="str">
        <f>IFERROR(IF(RiskLevel!U71&lt;&gt;"",VLOOKUP(TRIM(RiskLevel!U71),ModerateRiskDrivers,2,FALSE),""),"Other")</f>
        <v/>
      </c>
      <c r="W69" t="str">
        <f>IFERROR(IF(RiskLevel!V71&lt;&gt;"",VLOOKUP(TRIM(RiskLevel!V71),LowRiskDrivers,2,FALSE),""),"Other")</f>
        <v/>
      </c>
      <c r="X69" t="str">
        <f>IFERROR(IF(RiskLevel!W71&lt;&gt;"",VLOOKUP(TRIM(RiskLevel!W71),LowRiskDrivers,2,FALSE),""),"Other")</f>
        <v/>
      </c>
      <c r="Y69" t="str">
        <f>IFERROR(IF(RiskLevel!X71&lt;&gt;"",VLOOKUP(TRIM(RiskLevel!X71),LowRiskDrivers,2,FALSE),""),"Other")</f>
        <v/>
      </c>
      <c r="Z69" t="str">
        <f>IFERROR(IF(RiskLevel!Y71&lt;&gt;"",VLOOKUP(TRIM(RiskLevel!Y71),LowRiskDrivers,2,FALSE),""),"Other")</f>
        <v/>
      </c>
      <c r="AA69" t="str">
        <f>IFERROR(IF(RiskLevel!Z71&lt;&gt;"",VLOOKUP(TRIM(RiskLevel!Z71),LowRiskDrivers,2,FALSE),""),"Other")</f>
        <v/>
      </c>
      <c r="AB69" t="str">
        <f>IFERROR(IF(RiskLevel!AA71&lt;&gt;"",VLOOKUP(TRIM(RiskLevel!AA71),LowRiskDrivers,2,FALSE),""),"Other")</f>
        <v/>
      </c>
      <c r="AC69">
        <f t="shared" si="2"/>
        <v>0</v>
      </c>
      <c r="AD69" t="str">
        <f t="shared" si="3"/>
        <v>Low</v>
      </c>
    </row>
    <row r="70" spans="1:30" x14ac:dyDescent="0.3">
      <c r="A70">
        <f>RiskLevel!A72</f>
        <v>0</v>
      </c>
      <c r="B70" t="str">
        <f>IFERROR(IF(RiskLevel!B72&lt;&gt;"",VLOOKUP(TRIM(RiskLevel!B72),HighRiskDrivers,2,FALSE),""),"Other")</f>
        <v/>
      </c>
      <c r="C70" t="str">
        <f>IFERROR(IF(RiskLevel!C72&lt;&gt;"",VLOOKUP(TRIM(RiskLevel!C72),HighRiskDrivers,2,FALSE),""),"Other")</f>
        <v/>
      </c>
      <c r="D70" t="str">
        <f>IFERROR(IF(RiskLevel!D72&lt;&gt;"",VLOOKUP(TRIM(RiskLevel!D72),HighRiskDrivers,2,FALSE),""),"Other")</f>
        <v/>
      </c>
      <c r="E70" t="str">
        <f>IFERROR(IF(RiskLevel!E72&lt;&gt;"",VLOOKUP(TRIM(RiskLevel!E72),HighRiskDrivers,2,FALSE),""),"Other")</f>
        <v/>
      </c>
      <c r="F70" t="str">
        <f>IFERROR(IF(RiskLevel!F72&lt;&gt;"",VLOOKUP(TRIM(RiskLevel!F72),HighRiskDrivers,2,FALSE),""),"Other")</f>
        <v/>
      </c>
      <c r="G70" t="str">
        <f>IFERROR(IF(RiskLevel!G72&lt;&gt;"",VLOOKUP(TRIM(RiskLevel!G72),HighRiskDrivers,2,FALSE),""),"Other")</f>
        <v/>
      </c>
      <c r="H70" t="str">
        <f>IFERROR(IF(RiskLevel!H72&lt;&gt;"",VLOOKUP(TRIM(RiskLevel!H72),ModerateRiskDrivers,2,FALSE),""),"Other")</f>
        <v/>
      </c>
      <c r="I70" t="str">
        <f>IFERROR(IF(RiskLevel!I72&lt;&gt;"",VLOOKUP(TRIM(RiskLevel!I72),ModerateRiskDrivers,2,FALSE),""),"Other")</f>
        <v/>
      </c>
      <c r="J70" t="str">
        <f>IFERROR(IF(RiskLevel!J72&lt;&gt;"",VLOOKUP(TRIM(RiskLevel!J72),ModerateRiskDrivers,2,FALSE),""),"Other")</f>
        <v/>
      </c>
      <c r="K70" t="str">
        <f>IFERROR(IF(RiskLevel!K72&lt;&gt;"",VLOOKUP(TRIM(RiskLevel!K72),ModerateRiskDrivers,2,FALSE),""),"Other")</f>
        <v/>
      </c>
      <c r="L70" t="str">
        <f>IFERROR(IF(RiskLevel!L72&lt;&gt;"",VLOOKUP(TRIM(RiskLevel!L72),ModerateRiskDrivers,2,FALSE),""),"Other")</f>
        <v/>
      </c>
      <c r="M70" t="str">
        <f>IFERROR(IF(RiskLevel!M72&lt;&gt;"",VLOOKUP(TRIM(RiskLevel!M72),ModerateRiskDrivers,2,FALSE),""),"Other")</f>
        <v/>
      </c>
      <c r="N70" t="str">
        <f>IFERROR(IF(RiskLevel!N72&lt;&gt;"",VLOOKUP(TRIM(RiskLevel!N72),ModerateRiskDrivers,2,FALSE),""),"Other")</f>
        <v/>
      </c>
      <c r="O70" t="str">
        <f>IFERROR(IF(RiskLevel!O72&lt;&gt;"",VLOOKUP(TRIM(RiskLevel!O72),ModerateRiskDrivers,2,FALSE),""),"Other")</f>
        <v/>
      </c>
      <c r="P70" t="str">
        <f>IFERROR(IF(RiskLevel!P72&lt;&gt;"",VLOOKUP(TRIM(RiskLevel!P72),ModerateRiskDrivers,2,FALSE),""),"Other")</f>
        <v/>
      </c>
      <c r="Q70" t="str">
        <f>IFERROR(IF(RiskLevel!Q72&lt;&gt;"",VLOOKUP(TRIM(RiskLevel!Q72),ModerateRiskDrivers,2,FALSE),""),"Other")</f>
        <v/>
      </c>
      <c r="R70" t="str">
        <f>IFERROR(IF(RiskLevel!R72&lt;&gt;"",VLOOKUP(TRIM(RiskLevel!R72),ModerateRiskDrivers,2,FALSE),""),"Other")</f>
        <v/>
      </c>
      <c r="S70" t="str">
        <f>IFERROR(IF(RiskLevel!S72&lt;&gt;"",VLOOKUP(TRIM(RiskLevel!S72),ModerateRiskDrivers,2,FALSE),""),"Other")</f>
        <v/>
      </c>
      <c r="T70" t="str">
        <f>IFERROR(IF(RiskLevel!T72&lt;&gt;"",VLOOKUP(TRIM(RiskLevel!T72),ModerateRiskDrivers,2,FALSE),""),"Other")</f>
        <v/>
      </c>
      <c r="U70" t="str">
        <f>IFERROR(IF(RiskLevel!U72&lt;&gt;"",VLOOKUP(TRIM(RiskLevel!U72),ModerateRiskDrivers,2,FALSE),""),"Other")</f>
        <v/>
      </c>
      <c r="W70" t="str">
        <f>IFERROR(IF(RiskLevel!V72&lt;&gt;"",VLOOKUP(TRIM(RiskLevel!V72),LowRiskDrivers,2,FALSE),""),"Other")</f>
        <v/>
      </c>
      <c r="X70" t="str">
        <f>IFERROR(IF(RiskLevel!W72&lt;&gt;"",VLOOKUP(TRIM(RiskLevel!W72),LowRiskDrivers,2,FALSE),""),"Other")</f>
        <v/>
      </c>
      <c r="Y70" t="str">
        <f>IFERROR(IF(RiskLevel!X72&lt;&gt;"",VLOOKUP(TRIM(RiskLevel!X72),LowRiskDrivers,2,FALSE),""),"Other")</f>
        <v/>
      </c>
      <c r="Z70" t="str">
        <f>IFERROR(IF(RiskLevel!Y72&lt;&gt;"",VLOOKUP(TRIM(RiskLevel!Y72),LowRiskDrivers,2,FALSE),""),"Other")</f>
        <v/>
      </c>
      <c r="AA70" t="str">
        <f>IFERROR(IF(RiskLevel!Z72&lt;&gt;"",VLOOKUP(TRIM(RiskLevel!Z72),LowRiskDrivers,2,FALSE),""),"Other")</f>
        <v/>
      </c>
      <c r="AB70" t="str">
        <f>IFERROR(IF(RiskLevel!AA72&lt;&gt;"",VLOOKUP(TRIM(RiskLevel!AA72),LowRiskDrivers,2,FALSE),""),"Other")</f>
        <v/>
      </c>
      <c r="AC70">
        <f t="shared" si="2"/>
        <v>0</v>
      </c>
      <c r="AD70" t="str">
        <f t="shared" si="3"/>
        <v>Low</v>
      </c>
    </row>
    <row r="71" spans="1:30" x14ac:dyDescent="0.3">
      <c r="A71">
        <f>RiskLevel!A73</f>
        <v>0</v>
      </c>
      <c r="B71" t="str">
        <f>IFERROR(IF(RiskLevel!B73&lt;&gt;"",VLOOKUP(TRIM(RiskLevel!B73),HighRiskDrivers,2,FALSE),""),"Other")</f>
        <v/>
      </c>
      <c r="C71" t="str">
        <f>IFERROR(IF(RiskLevel!C73&lt;&gt;"",VLOOKUP(TRIM(RiskLevel!C73),HighRiskDrivers,2,FALSE),""),"Other")</f>
        <v/>
      </c>
      <c r="D71" t="str">
        <f>IFERROR(IF(RiskLevel!D73&lt;&gt;"",VLOOKUP(TRIM(RiskLevel!D73),HighRiskDrivers,2,FALSE),""),"Other")</f>
        <v/>
      </c>
      <c r="E71" t="str">
        <f>IFERROR(IF(RiskLevel!E73&lt;&gt;"",VLOOKUP(TRIM(RiskLevel!E73),HighRiskDrivers,2,FALSE),""),"Other")</f>
        <v/>
      </c>
      <c r="F71" t="str">
        <f>IFERROR(IF(RiskLevel!F73&lt;&gt;"",VLOOKUP(TRIM(RiskLevel!F73),HighRiskDrivers,2,FALSE),""),"Other")</f>
        <v/>
      </c>
      <c r="G71" t="str">
        <f>IFERROR(IF(RiskLevel!G73&lt;&gt;"",VLOOKUP(TRIM(RiskLevel!G73),HighRiskDrivers,2,FALSE),""),"Other")</f>
        <v/>
      </c>
      <c r="H71" t="str">
        <f>IFERROR(IF(RiskLevel!H73&lt;&gt;"",VLOOKUP(TRIM(RiskLevel!H73),ModerateRiskDrivers,2,FALSE),""),"Other")</f>
        <v/>
      </c>
      <c r="I71" t="str">
        <f>IFERROR(IF(RiskLevel!I73&lt;&gt;"",VLOOKUP(TRIM(RiskLevel!I73),ModerateRiskDrivers,2,FALSE),""),"Other")</f>
        <v/>
      </c>
      <c r="J71" t="str">
        <f>IFERROR(IF(RiskLevel!J73&lt;&gt;"",VLOOKUP(TRIM(RiskLevel!J73),ModerateRiskDrivers,2,FALSE),""),"Other")</f>
        <v/>
      </c>
      <c r="K71" t="str">
        <f>IFERROR(IF(RiskLevel!K73&lt;&gt;"",VLOOKUP(TRIM(RiskLevel!K73),ModerateRiskDrivers,2,FALSE),""),"Other")</f>
        <v/>
      </c>
      <c r="L71" t="str">
        <f>IFERROR(IF(RiskLevel!L73&lt;&gt;"",VLOOKUP(TRIM(RiskLevel!L73),ModerateRiskDrivers,2,FALSE),""),"Other")</f>
        <v/>
      </c>
      <c r="M71" t="str">
        <f>IFERROR(IF(RiskLevel!M73&lt;&gt;"",VLOOKUP(TRIM(RiskLevel!M73),ModerateRiskDrivers,2,FALSE),""),"Other")</f>
        <v/>
      </c>
      <c r="N71" t="str">
        <f>IFERROR(IF(RiskLevel!N73&lt;&gt;"",VLOOKUP(TRIM(RiskLevel!N73),ModerateRiskDrivers,2,FALSE),""),"Other")</f>
        <v/>
      </c>
      <c r="O71" t="str">
        <f>IFERROR(IF(RiskLevel!O73&lt;&gt;"",VLOOKUP(TRIM(RiskLevel!O73),ModerateRiskDrivers,2,FALSE),""),"Other")</f>
        <v/>
      </c>
      <c r="P71" t="str">
        <f>IFERROR(IF(RiskLevel!P73&lt;&gt;"",VLOOKUP(TRIM(RiskLevel!P73),ModerateRiskDrivers,2,FALSE),""),"Other")</f>
        <v/>
      </c>
      <c r="Q71" t="str">
        <f>IFERROR(IF(RiskLevel!Q73&lt;&gt;"",VLOOKUP(TRIM(RiskLevel!Q73),ModerateRiskDrivers,2,FALSE),""),"Other")</f>
        <v/>
      </c>
      <c r="R71" t="str">
        <f>IFERROR(IF(RiskLevel!R73&lt;&gt;"",VLOOKUP(TRIM(RiskLevel!R73),ModerateRiskDrivers,2,FALSE),""),"Other")</f>
        <v/>
      </c>
      <c r="S71" t="str">
        <f>IFERROR(IF(RiskLevel!S73&lt;&gt;"",VLOOKUP(TRIM(RiskLevel!S73),ModerateRiskDrivers,2,FALSE),""),"Other")</f>
        <v/>
      </c>
      <c r="T71" t="str">
        <f>IFERROR(IF(RiskLevel!T73&lt;&gt;"",VLOOKUP(TRIM(RiskLevel!T73),ModerateRiskDrivers,2,FALSE),""),"Other")</f>
        <v/>
      </c>
      <c r="U71" t="str">
        <f>IFERROR(IF(RiskLevel!U73&lt;&gt;"",VLOOKUP(TRIM(RiskLevel!U73),ModerateRiskDrivers,2,FALSE),""),"Other")</f>
        <v/>
      </c>
      <c r="W71" t="str">
        <f>IFERROR(IF(RiskLevel!V73&lt;&gt;"",VLOOKUP(TRIM(RiskLevel!V73),LowRiskDrivers,2,FALSE),""),"Other")</f>
        <v/>
      </c>
      <c r="X71" t="str">
        <f>IFERROR(IF(RiskLevel!W73&lt;&gt;"",VLOOKUP(TRIM(RiskLevel!W73),LowRiskDrivers,2,FALSE),""),"Other")</f>
        <v/>
      </c>
      <c r="Y71" t="str">
        <f>IFERROR(IF(RiskLevel!X73&lt;&gt;"",VLOOKUP(TRIM(RiskLevel!X73),LowRiskDrivers,2,FALSE),""),"Other")</f>
        <v/>
      </c>
      <c r="Z71" t="str">
        <f>IFERROR(IF(RiskLevel!Y73&lt;&gt;"",VLOOKUP(TRIM(RiskLevel!Y73),LowRiskDrivers,2,FALSE),""),"Other")</f>
        <v/>
      </c>
      <c r="AA71" t="str">
        <f>IFERROR(IF(RiskLevel!Z73&lt;&gt;"",VLOOKUP(TRIM(RiskLevel!Z73),LowRiskDrivers,2,FALSE),""),"Other")</f>
        <v/>
      </c>
      <c r="AB71" t="str">
        <f>IFERROR(IF(RiskLevel!AA73&lt;&gt;"",VLOOKUP(TRIM(RiskLevel!AA73),LowRiskDrivers,2,FALSE),""),"Other")</f>
        <v/>
      </c>
      <c r="AC71">
        <f t="shared" si="2"/>
        <v>0</v>
      </c>
      <c r="AD71" t="str">
        <f t="shared" si="3"/>
        <v>Low</v>
      </c>
    </row>
    <row r="72" spans="1:30" x14ac:dyDescent="0.3">
      <c r="A72">
        <f>RiskLevel!A74</f>
        <v>0</v>
      </c>
      <c r="B72" t="str">
        <f>IFERROR(IF(RiskLevel!B74&lt;&gt;"",VLOOKUP(TRIM(RiskLevel!B74),HighRiskDrivers,2,FALSE),""),"Other")</f>
        <v/>
      </c>
      <c r="C72" t="str">
        <f>IFERROR(IF(RiskLevel!C74&lt;&gt;"",VLOOKUP(TRIM(RiskLevel!C74),HighRiskDrivers,2,FALSE),""),"Other")</f>
        <v/>
      </c>
      <c r="D72" t="str">
        <f>IFERROR(IF(RiskLevel!D74&lt;&gt;"",VLOOKUP(TRIM(RiskLevel!D74),HighRiskDrivers,2,FALSE),""),"Other")</f>
        <v/>
      </c>
      <c r="E72" t="str">
        <f>IFERROR(IF(RiskLevel!E74&lt;&gt;"",VLOOKUP(TRIM(RiskLevel!E74),HighRiskDrivers,2,FALSE),""),"Other")</f>
        <v/>
      </c>
      <c r="F72" t="str">
        <f>IFERROR(IF(RiskLevel!F74&lt;&gt;"",VLOOKUP(TRIM(RiskLevel!F74),HighRiskDrivers,2,FALSE),""),"Other")</f>
        <v/>
      </c>
      <c r="G72" t="str">
        <f>IFERROR(IF(RiskLevel!G74&lt;&gt;"",VLOOKUP(TRIM(RiskLevel!G74),HighRiskDrivers,2,FALSE),""),"Other")</f>
        <v/>
      </c>
      <c r="H72" t="str">
        <f>IFERROR(IF(RiskLevel!H74&lt;&gt;"",VLOOKUP(TRIM(RiskLevel!H74),ModerateRiskDrivers,2,FALSE),""),"Other")</f>
        <v/>
      </c>
      <c r="I72" t="str">
        <f>IFERROR(IF(RiskLevel!I74&lt;&gt;"",VLOOKUP(TRIM(RiskLevel!I74),ModerateRiskDrivers,2,FALSE),""),"Other")</f>
        <v/>
      </c>
      <c r="J72" t="str">
        <f>IFERROR(IF(RiskLevel!J74&lt;&gt;"",VLOOKUP(TRIM(RiskLevel!J74),ModerateRiskDrivers,2,FALSE),""),"Other")</f>
        <v/>
      </c>
      <c r="K72" t="str">
        <f>IFERROR(IF(RiskLevel!K74&lt;&gt;"",VLOOKUP(TRIM(RiskLevel!K74),ModerateRiskDrivers,2,FALSE),""),"Other")</f>
        <v/>
      </c>
      <c r="L72" t="str">
        <f>IFERROR(IF(RiskLevel!L74&lt;&gt;"",VLOOKUP(TRIM(RiskLevel!L74),ModerateRiskDrivers,2,FALSE),""),"Other")</f>
        <v/>
      </c>
      <c r="M72" t="str">
        <f>IFERROR(IF(RiskLevel!M74&lt;&gt;"",VLOOKUP(TRIM(RiskLevel!M74),ModerateRiskDrivers,2,FALSE),""),"Other")</f>
        <v/>
      </c>
      <c r="N72" t="str">
        <f>IFERROR(IF(RiskLevel!N74&lt;&gt;"",VLOOKUP(TRIM(RiskLevel!N74),ModerateRiskDrivers,2,FALSE),""),"Other")</f>
        <v/>
      </c>
      <c r="O72" t="str">
        <f>IFERROR(IF(RiskLevel!O74&lt;&gt;"",VLOOKUP(TRIM(RiskLevel!O74),ModerateRiskDrivers,2,FALSE),""),"Other")</f>
        <v/>
      </c>
      <c r="P72" t="str">
        <f>IFERROR(IF(RiskLevel!P74&lt;&gt;"",VLOOKUP(TRIM(RiskLevel!P74),ModerateRiskDrivers,2,FALSE),""),"Other")</f>
        <v/>
      </c>
      <c r="Q72" t="str">
        <f>IFERROR(IF(RiskLevel!Q74&lt;&gt;"",VLOOKUP(TRIM(RiskLevel!Q74),ModerateRiskDrivers,2,FALSE),""),"Other")</f>
        <v/>
      </c>
      <c r="R72" t="str">
        <f>IFERROR(IF(RiskLevel!R74&lt;&gt;"",VLOOKUP(TRIM(RiskLevel!R74),ModerateRiskDrivers,2,FALSE),""),"Other")</f>
        <v/>
      </c>
      <c r="S72" t="str">
        <f>IFERROR(IF(RiskLevel!S74&lt;&gt;"",VLOOKUP(TRIM(RiskLevel!S74),ModerateRiskDrivers,2,FALSE),""),"Other")</f>
        <v/>
      </c>
      <c r="T72" t="str">
        <f>IFERROR(IF(RiskLevel!T74&lt;&gt;"",VLOOKUP(TRIM(RiskLevel!T74),ModerateRiskDrivers,2,FALSE),""),"Other")</f>
        <v/>
      </c>
      <c r="U72" t="str">
        <f>IFERROR(IF(RiskLevel!U74&lt;&gt;"",VLOOKUP(TRIM(RiskLevel!U74),ModerateRiskDrivers,2,FALSE),""),"Other")</f>
        <v/>
      </c>
      <c r="W72" t="str">
        <f>IFERROR(IF(RiskLevel!V74&lt;&gt;"",VLOOKUP(TRIM(RiskLevel!V74),LowRiskDrivers,2,FALSE),""),"Other")</f>
        <v/>
      </c>
      <c r="X72" t="str">
        <f>IFERROR(IF(RiskLevel!W74&lt;&gt;"",VLOOKUP(TRIM(RiskLevel!W74),LowRiskDrivers,2,FALSE),""),"Other")</f>
        <v/>
      </c>
      <c r="Y72" t="str">
        <f>IFERROR(IF(RiskLevel!X74&lt;&gt;"",VLOOKUP(TRIM(RiskLevel!X74),LowRiskDrivers,2,FALSE),""),"Other")</f>
        <v/>
      </c>
      <c r="Z72" t="str">
        <f>IFERROR(IF(RiskLevel!Y74&lt;&gt;"",VLOOKUP(TRIM(RiskLevel!Y74),LowRiskDrivers,2,FALSE),""),"Other")</f>
        <v/>
      </c>
      <c r="AA72" t="str">
        <f>IFERROR(IF(RiskLevel!Z74&lt;&gt;"",VLOOKUP(TRIM(RiskLevel!Z74),LowRiskDrivers,2,FALSE),""),"Other")</f>
        <v/>
      </c>
      <c r="AB72" t="str">
        <f>IFERROR(IF(RiskLevel!AA74&lt;&gt;"",VLOOKUP(TRIM(RiskLevel!AA74),LowRiskDrivers,2,FALSE),""),"Other")</f>
        <v/>
      </c>
      <c r="AC72">
        <f t="shared" si="2"/>
        <v>0</v>
      </c>
      <c r="AD72" t="str">
        <f t="shared" si="3"/>
        <v>Low</v>
      </c>
    </row>
    <row r="73" spans="1:30" x14ac:dyDescent="0.3">
      <c r="A73">
        <f>RiskLevel!A75</f>
        <v>0</v>
      </c>
      <c r="B73" t="str">
        <f>IFERROR(IF(RiskLevel!B75&lt;&gt;"",VLOOKUP(TRIM(RiskLevel!B75),HighRiskDrivers,2,FALSE),""),"Other")</f>
        <v/>
      </c>
      <c r="C73" t="str">
        <f>IFERROR(IF(RiskLevel!C75&lt;&gt;"",VLOOKUP(TRIM(RiskLevel!C75),HighRiskDrivers,2,FALSE),""),"Other")</f>
        <v/>
      </c>
      <c r="D73" t="str">
        <f>IFERROR(IF(RiskLevel!D75&lt;&gt;"",VLOOKUP(TRIM(RiskLevel!D75),HighRiskDrivers,2,FALSE),""),"Other")</f>
        <v/>
      </c>
      <c r="E73" t="str">
        <f>IFERROR(IF(RiskLevel!E75&lt;&gt;"",VLOOKUP(TRIM(RiskLevel!E75),HighRiskDrivers,2,FALSE),""),"Other")</f>
        <v/>
      </c>
      <c r="F73" t="str">
        <f>IFERROR(IF(RiskLevel!F75&lt;&gt;"",VLOOKUP(TRIM(RiskLevel!F75),HighRiskDrivers,2,FALSE),""),"Other")</f>
        <v/>
      </c>
      <c r="G73" t="str">
        <f>IFERROR(IF(RiskLevel!G75&lt;&gt;"",VLOOKUP(TRIM(RiskLevel!G75),HighRiskDrivers,2,FALSE),""),"Other")</f>
        <v/>
      </c>
      <c r="H73" t="str">
        <f>IFERROR(IF(RiskLevel!H75&lt;&gt;"",VLOOKUP(TRIM(RiskLevel!H75),ModerateRiskDrivers,2,FALSE),""),"Other")</f>
        <v/>
      </c>
      <c r="I73" t="str">
        <f>IFERROR(IF(RiskLevel!I75&lt;&gt;"",VLOOKUP(TRIM(RiskLevel!I75),ModerateRiskDrivers,2,FALSE),""),"Other")</f>
        <v/>
      </c>
      <c r="J73" t="str">
        <f>IFERROR(IF(RiskLevel!J75&lt;&gt;"",VLOOKUP(TRIM(RiskLevel!J75),ModerateRiskDrivers,2,FALSE),""),"Other")</f>
        <v/>
      </c>
      <c r="K73" t="str">
        <f>IFERROR(IF(RiskLevel!K75&lt;&gt;"",VLOOKUP(TRIM(RiskLevel!K75),ModerateRiskDrivers,2,FALSE),""),"Other")</f>
        <v/>
      </c>
      <c r="L73" t="str">
        <f>IFERROR(IF(RiskLevel!L75&lt;&gt;"",VLOOKUP(TRIM(RiskLevel!L75),ModerateRiskDrivers,2,FALSE),""),"Other")</f>
        <v/>
      </c>
      <c r="M73" t="str">
        <f>IFERROR(IF(RiskLevel!M75&lt;&gt;"",VLOOKUP(TRIM(RiskLevel!M75),ModerateRiskDrivers,2,FALSE),""),"Other")</f>
        <v/>
      </c>
      <c r="N73" t="str">
        <f>IFERROR(IF(RiskLevel!N75&lt;&gt;"",VLOOKUP(TRIM(RiskLevel!N75),ModerateRiskDrivers,2,FALSE),""),"Other")</f>
        <v/>
      </c>
      <c r="O73" t="str">
        <f>IFERROR(IF(RiskLevel!O75&lt;&gt;"",VLOOKUP(TRIM(RiskLevel!O75),ModerateRiskDrivers,2,FALSE),""),"Other")</f>
        <v/>
      </c>
      <c r="P73" t="str">
        <f>IFERROR(IF(RiskLevel!P75&lt;&gt;"",VLOOKUP(TRIM(RiskLevel!P75),ModerateRiskDrivers,2,FALSE),""),"Other")</f>
        <v/>
      </c>
      <c r="Q73" t="str">
        <f>IFERROR(IF(RiskLevel!Q75&lt;&gt;"",VLOOKUP(TRIM(RiskLevel!Q75),ModerateRiskDrivers,2,FALSE),""),"Other")</f>
        <v/>
      </c>
      <c r="R73" t="str">
        <f>IFERROR(IF(RiskLevel!R75&lt;&gt;"",VLOOKUP(TRIM(RiskLevel!R75),ModerateRiskDrivers,2,FALSE),""),"Other")</f>
        <v/>
      </c>
      <c r="S73" t="str">
        <f>IFERROR(IF(RiskLevel!S75&lt;&gt;"",VLOOKUP(TRIM(RiskLevel!S75),ModerateRiskDrivers,2,FALSE),""),"Other")</f>
        <v/>
      </c>
      <c r="T73" t="str">
        <f>IFERROR(IF(RiskLevel!T75&lt;&gt;"",VLOOKUP(TRIM(RiskLevel!T75),ModerateRiskDrivers,2,FALSE),""),"Other")</f>
        <v/>
      </c>
      <c r="U73" t="str">
        <f>IFERROR(IF(RiskLevel!U75&lt;&gt;"",VLOOKUP(TRIM(RiskLevel!U75),ModerateRiskDrivers,2,FALSE),""),"Other")</f>
        <v/>
      </c>
      <c r="W73" t="str">
        <f>IFERROR(IF(RiskLevel!V75&lt;&gt;"",VLOOKUP(TRIM(RiskLevel!V75),LowRiskDrivers,2,FALSE),""),"Other")</f>
        <v/>
      </c>
      <c r="X73" t="str">
        <f>IFERROR(IF(RiskLevel!W75&lt;&gt;"",VLOOKUP(TRIM(RiskLevel!W75),LowRiskDrivers,2,FALSE),""),"Other")</f>
        <v/>
      </c>
      <c r="Y73" t="str">
        <f>IFERROR(IF(RiskLevel!X75&lt;&gt;"",VLOOKUP(TRIM(RiskLevel!X75),LowRiskDrivers,2,FALSE),""),"Other")</f>
        <v/>
      </c>
      <c r="Z73" t="str">
        <f>IFERROR(IF(RiskLevel!Y75&lt;&gt;"",VLOOKUP(TRIM(RiskLevel!Y75),LowRiskDrivers,2,FALSE),""),"Other")</f>
        <v/>
      </c>
      <c r="AA73" t="str">
        <f>IFERROR(IF(RiskLevel!Z75&lt;&gt;"",VLOOKUP(TRIM(RiskLevel!Z75),LowRiskDrivers,2,FALSE),""),"Other")</f>
        <v/>
      </c>
      <c r="AB73" t="str">
        <f>IFERROR(IF(RiskLevel!AA75&lt;&gt;"",VLOOKUP(TRIM(RiskLevel!AA75),LowRiskDrivers,2,FALSE),""),"Other")</f>
        <v/>
      </c>
      <c r="AC73">
        <f t="shared" si="2"/>
        <v>0</v>
      </c>
      <c r="AD73" t="str">
        <f t="shared" si="3"/>
        <v>Low</v>
      </c>
    </row>
    <row r="74" spans="1:30" x14ac:dyDescent="0.3">
      <c r="A74">
        <f>RiskLevel!A76</f>
        <v>0</v>
      </c>
      <c r="B74" t="str">
        <f>IFERROR(IF(RiskLevel!B76&lt;&gt;"",VLOOKUP(TRIM(RiskLevel!B76),HighRiskDrivers,2,FALSE),""),"Other")</f>
        <v/>
      </c>
      <c r="C74" t="str">
        <f>IFERROR(IF(RiskLevel!C76&lt;&gt;"",VLOOKUP(TRIM(RiskLevel!C76),HighRiskDrivers,2,FALSE),""),"Other")</f>
        <v/>
      </c>
      <c r="D74" t="str">
        <f>IFERROR(IF(RiskLevel!D76&lt;&gt;"",VLOOKUP(TRIM(RiskLevel!D76),HighRiskDrivers,2,FALSE),""),"Other")</f>
        <v/>
      </c>
      <c r="E74" t="str">
        <f>IFERROR(IF(RiskLevel!E76&lt;&gt;"",VLOOKUP(TRIM(RiskLevel!E76),HighRiskDrivers,2,FALSE),""),"Other")</f>
        <v/>
      </c>
      <c r="F74" t="str">
        <f>IFERROR(IF(RiskLevel!F76&lt;&gt;"",VLOOKUP(TRIM(RiskLevel!F76),HighRiskDrivers,2,FALSE),""),"Other")</f>
        <v/>
      </c>
      <c r="G74" t="str">
        <f>IFERROR(IF(RiskLevel!G76&lt;&gt;"",VLOOKUP(TRIM(RiskLevel!G76),HighRiskDrivers,2,FALSE),""),"Other")</f>
        <v/>
      </c>
      <c r="H74" t="str">
        <f>IFERROR(IF(RiskLevel!H76&lt;&gt;"",VLOOKUP(TRIM(RiskLevel!H76),ModerateRiskDrivers,2,FALSE),""),"Other")</f>
        <v/>
      </c>
      <c r="I74" t="str">
        <f>IFERROR(IF(RiskLevel!I76&lt;&gt;"",VLOOKUP(TRIM(RiskLevel!I76),ModerateRiskDrivers,2,FALSE),""),"Other")</f>
        <v/>
      </c>
      <c r="J74" t="str">
        <f>IFERROR(IF(RiskLevel!J76&lt;&gt;"",VLOOKUP(TRIM(RiskLevel!J76),ModerateRiskDrivers,2,FALSE),""),"Other")</f>
        <v/>
      </c>
      <c r="K74" t="str">
        <f>IFERROR(IF(RiskLevel!K76&lt;&gt;"",VLOOKUP(TRIM(RiskLevel!K76),ModerateRiskDrivers,2,FALSE),""),"Other")</f>
        <v/>
      </c>
      <c r="L74" t="str">
        <f>IFERROR(IF(RiskLevel!L76&lt;&gt;"",VLOOKUP(TRIM(RiskLevel!L76),ModerateRiskDrivers,2,FALSE),""),"Other")</f>
        <v/>
      </c>
      <c r="M74" t="str">
        <f>IFERROR(IF(RiskLevel!M76&lt;&gt;"",VLOOKUP(TRIM(RiskLevel!M76),ModerateRiskDrivers,2,FALSE),""),"Other")</f>
        <v/>
      </c>
      <c r="N74" t="str">
        <f>IFERROR(IF(RiskLevel!N76&lt;&gt;"",VLOOKUP(TRIM(RiskLevel!N76),ModerateRiskDrivers,2,FALSE),""),"Other")</f>
        <v/>
      </c>
      <c r="O74" t="str">
        <f>IFERROR(IF(RiskLevel!O76&lt;&gt;"",VLOOKUP(TRIM(RiskLevel!O76),ModerateRiskDrivers,2,FALSE),""),"Other")</f>
        <v/>
      </c>
      <c r="P74" t="str">
        <f>IFERROR(IF(RiskLevel!P76&lt;&gt;"",VLOOKUP(TRIM(RiskLevel!P76),ModerateRiskDrivers,2,FALSE),""),"Other")</f>
        <v/>
      </c>
      <c r="Q74" t="str">
        <f>IFERROR(IF(RiskLevel!Q76&lt;&gt;"",VLOOKUP(TRIM(RiskLevel!Q76),ModerateRiskDrivers,2,FALSE),""),"Other")</f>
        <v/>
      </c>
      <c r="R74" t="str">
        <f>IFERROR(IF(RiskLevel!R76&lt;&gt;"",VLOOKUP(TRIM(RiskLevel!R76),ModerateRiskDrivers,2,FALSE),""),"Other")</f>
        <v/>
      </c>
      <c r="S74" t="str">
        <f>IFERROR(IF(RiskLevel!S76&lt;&gt;"",VLOOKUP(TRIM(RiskLevel!S76),ModerateRiskDrivers,2,FALSE),""),"Other")</f>
        <v/>
      </c>
      <c r="T74" t="str">
        <f>IFERROR(IF(RiskLevel!T76&lt;&gt;"",VLOOKUP(TRIM(RiskLevel!T76),ModerateRiskDrivers,2,FALSE),""),"Other")</f>
        <v/>
      </c>
      <c r="U74" t="str">
        <f>IFERROR(IF(RiskLevel!U76&lt;&gt;"",VLOOKUP(TRIM(RiskLevel!U76),ModerateRiskDrivers,2,FALSE),""),"Other")</f>
        <v/>
      </c>
      <c r="W74" t="str">
        <f>IFERROR(IF(RiskLevel!V76&lt;&gt;"",VLOOKUP(TRIM(RiskLevel!V76),LowRiskDrivers,2,FALSE),""),"Other")</f>
        <v/>
      </c>
      <c r="X74" t="str">
        <f>IFERROR(IF(RiskLevel!W76&lt;&gt;"",VLOOKUP(TRIM(RiskLevel!W76),LowRiskDrivers,2,FALSE),""),"Other")</f>
        <v/>
      </c>
      <c r="Y74" t="str">
        <f>IFERROR(IF(RiskLevel!X76&lt;&gt;"",VLOOKUP(TRIM(RiskLevel!X76),LowRiskDrivers,2,FALSE),""),"Other")</f>
        <v/>
      </c>
      <c r="Z74" t="str">
        <f>IFERROR(IF(RiskLevel!Y76&lt;&gt;"",VLOOKUP(TRIM(RiskLevel!Y76),LowRiskDrivers,2,FALSE),""),"Other")</f>
        <v/>
      </c>
      <c r="AA74" t="str">
        <f>IFERROR(IF(RiskLevel!Z76&lt;&gt;"",VLOOKUP(TRIM(RiskLevel!Z76),LowRiskDrivers,2,FALSE),""),"Other")</f>
        <v/>
      </c>
      <c r="AB74" t="str">
        <f>IFERROR(IF(RiskLevel!AA76&lt;&gt;"",VLOOKUP(TRIM(RiskLevel!AA76),LowRiskDrivers,2,FALSE),""),"Other")</f>
        <v/>
      </c>
      <c r="AC74">
        <f t="shared" si="2"/>
        <v>0</v>
      </c>
      <c r="AD74" t="str">
        <f t="shared" si="3"/>
        <v>Low</v>
      </c>
    </row>
    <row r="75" spans="1:30" x14ac:dyDescent="0.3">
      <c r="A75">
        <f>RiskLevel!A77</f>
        <v>0</v>
      </c>
      <c r="B75" t="str">
        <f>IFERROR(IF(RiskLevel!B77&lt;&gt;"",VLOOKUP(TRIM(RiskLevel!B77),HighRiskDrivers,2,FALSE),""),"Other")</f>
        <v/>
      </c>
      <c r="C75" t="str">
        <f>IFERROR(IF(RiskLevel!C77&lt;&gt;"",VLOOKUP(TRIM(RiskLevel!C77),HighRiskDrivers,2,FALSE),""),"Other")</f>
        <v/>
      </c>
      <c r="D75" t="str">
        <f>IFERROR(IF(RiskLevel!D77&lt;&gt;"",VLOOKUP(TRIM(RiskLevel!D77),HighRiskDrivers,2,FALSE),""),"Other")</f>
        <v/>
      </c>
      <c r="E75" t="str">
        <f>IFERROR(IF(RiskLevel!E77&lt;&gt;"",VLOOKUP(TRIM(RiskLevel!E77),HighRiskDrivers,2,FALSE),""),"Other")</f>
        <v/>
      </c>
      <c r="F75" t="str">
        <f>IFERROR(IF(RiskLevel!F77&lt;&gt;"",VLOOKUP(TRIM(RiskLevel!F77),HighRiskDrivers,2,FALSE),""),"Other")</f>
        <v/>
      </c>
      <c r="G75" t="str">
        <f>IFERROR(IF(RiskLevel!G77&lt;&gt;"",VLOOKUP(TRIM(RiskLevel!G77),HighRiskDrivers,2,FALSE),""),"Other")</f>
        <v/>
      </c>
      <c r="H75" t="str">
        <f>IFERROR(IF(RiskLevel!H77&lt;&gt;"",VLOOKUP(TRIM(RiskLevel!H77),ModerateRiskDrivers,2,FALSE),""),"Other")</f>
        <v/>
      </c>
      <c r="I75" t="str">
        <f>IFERROR(IF(RiskLevel!I77&lt;&gt;"",VLOOKUP(TRIM(RiskLevel!I77),ModerateRiskDrivers,2,FALSE),""),"Other")</f>
        <v/>
      </c>
      <c r="J75" t="str">
        <f>IFERROR(IF(RiskLevel!J77&lt;&gt;"",VLOOKUP(TRIM(RiskLevel!J77),ModerateRiskDrivers,2,FALSE),""),"Other")</f>
        <v/>
      </c>
      <c r="K75" t="str">
        <f>IFERROR(IF(RiskLevel!K77&lt;&gt;"",VLOOKUP(TRIM(RiskLevel!K77),ModerateRiskDrivers,2,FALSE),""),"Other")</f>
        <v/>
      </c>
      <c r="L75" t="str">
        <f>IFERROR(IF(RiskLevel!L77&lt;&gt;"",VLOOKUP(TRIM(RiskLevel!L77),ModerateRiskDrivers,2,FALSE),""),"Other")</f>
        <v/>
      </c>
      <c r="M75" t="str">
        <f>IFERROR(IF(RiskLevel!M77&lt;&gt;"",VLOOKUP(TRIM(RiskLevel!M77),ModerateRiskDrivers,2,FALSE),""),"Other")</f>
        <v/>
      </c>
      <c r="N75" t="str">
        <f>IFERROR(IF(RiskLevel!N77&lt;&gt;"",VLOOKUP(TRIM(RiskLevel!N77),ModerateRiskDrivers,2,FALSE),""),"Other")</f>
        <v/>
      </c>
      <c r="O75" t="str">
        <f>IFERROR(IF(RiskLevel!O77&lt;&gt;"",VLOOKUP(TRIM(RiskLevel!O77),ModerateRiskDrivers,2,FALSE),""),"Other")</f>
        <v/>
      </c>
      <c r="P75" t="str">
        <f>IFERROR(IF(RiskLevel!P77&lt;&gt;"",VLOOKUP(TRIM(RiskLevel!P77),ModerateRiskDrivers,2,FALSE),""),"Other")</f>
        <v/>
      </c>
      <c r="Q75" t="str">
        <f>IFERROR(IF(RiskLevel!Q77&lt;&gt;"",VLOOKUP(TRIM(RiskLevel!Q77),ModerateRiskDrivers,2,FALSE),""),"Other")</f>
        <v/>
      </c>
      <c r="R75" t="str">
        <f>IFERROR(IF(RiskLevel!R77&lt;&gt;"",VLOOKUP(TRIM(RiskLevel!R77),ModerateRiskDrivers,2,FALSE),""),"Other")</f>
        <v/>
      </c>
      <c r="S75" t="str">
        <f>IFERROR(IF(RiskLevel!S77&lt;&gt;"",VLOOKUP(TRIM(RiskLevel!S77),ModerateRiskDrivers,2,FALSE),""),"Other")</f>
        <v/>
      </c>
      <c r="T75" t="str">
        <f>IFERROR(IF(RiskLevel!T77&lt;&gt;"",VLOOKUP(TRIM(RiskLevel!T77),ModerateRiskDrivers,2,FALSE),""),"Other")</f>
        <v/>
      </c>
      <c r="U75" t="str">
        <f>IFERROR(IF(RiskLevel!U77&lt;&gt;"",VLOOKUP(TRIM(RiskLevel!U77),ModerateRiskDrivers,2,FALSE),""),"Other")</f>
        <v/>
      </c>
      <c r="W75" t="str">
        <f>IFERROR(IF(RiskLevel!V77&lt;&gt;"",VLOOKUP(TRIM(RiskLevel!V77),LowRiskDrivers,2,FALSE),""),"Other")</f>
        <v/>
      </c>
      <c r="X75" t="str">
        <f>IFERROR(IF(RiskLevel!W77&lt;&gt;"",VLOOKUP(TRIM(RiskLevel!W77),LowRiskDrivers,2,FALSE),""),"Other")</f>
        <v/>
      </c>
      <c r="Y75" t="str">
        <f>IFERROR(IF(RiskLevel!X77&lt;&gt;"",VLOOKUP(TRIM(RiskLevel!X77),LowRiskDrivers,2,FALSE),""),"Other")</f>
        <v/>
      </c>
      <c r="Z75" t="str">
        <f>IFERROR(IF(RiskLevel!Y77&lt;&gt;"",VLOOKUP(TRIM(RiskLevel!Y77),LowRiskDrivers,2,FALSE),""),"Other")</f>
        <v/>
      </c>
      <c r="AA75" t="str">
        <f>IFERROR(IF(RiskLevel!Z77&lt;&gt;"",VLOOKUP(TRIM(RiskLevel!Z77),LowRiskDrivers,2,FALSE),""),"Other")</f>
        <v/>
      </c>
      <c r="AB75" t="str">
        <f>IFERROR(IF(RiskLevel!AA77&lt;&gt;"",VLOOKUP(TRIM(RiskLevel!AA77),LowRiskDrivers,2,FALSE),""),"Other")</f>
        <v/>
      </c>
      <c r="AC75">
        <f t="shared" si="2"/>
        <v>0</v>
      </c>
      <c r="AD75" t="str">
        <f t="shared" si="3"/>
        <v>Low</v>
      </c>
    </row>
    <row r="76" spans="1:30" x14ac:dyDescent="0.3">
      <c r="A76">
        <f>RiskLevel!A78</f>
        <v>0</v>
      </c>
      <c r="B76" t="str">
        <f>IFERROR(IF(RiskLevel!B78&lt;&gt;"",VLOOKUP(TRIM(RiskLevel!B78),HighRiskDrivers,2,FALSE),""),"Other")</f>
        <v/>
      </c>
      <c r="C76" t="str">
        <f>IFERROR(IF(RiskLevel!C78&lt;&gt;"",VLOOKUP(TRIM(RiskLevel!C78),HighRiskDrivers,2,FALSE),""),"Other")</f>
        <v/>
      </c>
      <c r="D76" t="str">
        <f>IFERROR(IF(RiskLevel!D78&lt;&gt;"",VLOOKUP(TRIM(RiskLevel!D78),HighRiskDrivers,2,FALSE),""),"Other")</f>
        <v/>
      </c>
      <c r="E76" t="str">
        <f>IFERROR(IF(RiskLevel!E78&lt;&gt;"",VLOOKUP(TRIM(RiskLevel!E78),HighRiskDrivers,2,FALSE),""),"Other")</f>
        <v/>
      </c>
      <c r="F76" t="str">
        <f>IFERROR(IF(RiskLevel!F78&lt;&gt;"",VLOOKUP(TRIM(RiskLevel!F78),HighRiskDrivers,2,FALSE),""),"Other")</f>
        <v/>
      </c>
      <c r="G76" t="str">
        <f>IFERROR(IF(RiskLevel!G78&lt;&gt;"",VLOOKUP(TRIM(RiskLevel!G78),HighRiskDrivers,2,FALSE),""),"Other")</f>
        <v/>
      </c>
      <c r="H76" t="str">
        <f>IFERROR(IF(RiskLevel!H78&lt;&gt;"",VLOOKUP(TRIM(RiskLevel!H78),ModerateRiskDrivers,2,FALSE),""),"Other")</f>
        <v/>
      </c>
      <c r="I76" t="str">
        <f>IFERROR(IF(RiskLevel!I78&lt;&gt;"",VLOOKUP(TRIM(RiskLevel!I78),ModerateRiskDrivers,2,FALSE),""),"Other")</f>
        <v/>
      </c>
      <c r="J76" t="str">
        <f>IFERROR(IF(RiskLevel!J78&lt;&gt;"",VLOOKUP(TRIM(RiskLevel!J78),ModerateRiskDrivers,2,FALSE),""),"Other")</f>
        <v/>
      </c>
      <c r="K76" t="str">
        <f>IFERROR(IF(RiskLevel!K78&lt;&gt;"",VLOOKUP(TRIM(RiskLevel!K78),ModerateRiskDrivers,2,FALSE),""),"Other")</f>
        <v/>
      </c>
      <c r="L76" t="str">
        <f>IFERROR(IF(RiskLevel!L78&lt;&gt;"",VLOOKUP(TRIM(RiskLevel!L78),ModerateRiskDrivers,2,FALSE),""),"Other")</f>
        <v/>
      </c>
      <c r="M76" t="str">
        <f>IFERROR(IF(RiskLevel!M78&lt;&gt;"",VLOOKUP(TRIM(RiskLevel!M78),ModerateRiskDrivers,2,FALSE),""),"Other")</f>
        <v/>
      </c>
      <c r="N76" t="str">
        <f>IFERROR(IF(RiskLevel!N78&lt;&gt;"",VLOOKUP(TRIM(RiskLevel!N78),ModerateRiskDrivers,2,FALSE),""),"Other")</f>
        <v/>
      </c>
      <c r="O76" t="str">
        <f>IFERROR(IF(RiskLevel!O78&lt;&gt;"",VLOOKUP(TRIM(RiskLevel!O78),ModerateRiskDrivers,2,FALSE),""),"Other")</f>
        <v/>
      </c>
      <c r="P76" t="str">
        <f>IFERROR(IF(RiskLevel!P78&lt;&gt;"",VLOOKUP(TRIM(RiskLevel!P78),ModerateRiskDrivers,2,FALSE),""),"Other")</f>
        <v/>
      </c>
      <c r="Q76" t="str">
        <f>IFERROR(IF(RiskLevel!Q78&lt;&gt;"",VLOOKUP(TRIM(RiskLevel!Q78),ModerateRiskDrivers,2,FALSE),""),"Other")</f>
        <v/>
      </c>
      <c r="R76" t="str">
        <f>IFERROR(IF(RiskLevel!R78&lt;&gt;"",VLOOKUP(TRIM(RiskLevel!R78),ModerateRiskDrivers,2,FALSE),""),"Other")</f>
        <v/>
      </c>
      <c r="S76" t="str">
        <f>IFERROR(IF(RiskLevel!S78&lt;&gt;"",VLOOKUP(TRIM(RiskLevel!S78),ModerateRiskDrivers,2,FALSE),""),"Other")</f>
        <v/>
      </c>
      <c r="T76" t="str">
        <f>IFERROR(IF(RiskLevel!T78&lt;&gt;"",VLOOKUP(TRIM(RiskLevel!T78),ModerateRiskDrivers,2,FALSE),""),"Other")</f>
        <v/>
      </c>
      <c r="U76" t="str">
        <f>IFERROR(IF(RiskLevel!U78&lt;&gt;"",VLOOKUP(TRIM(RiskLevel!U78),ModerateRiskDrivers,2,FALSE),""),"Other")</f>
        <v/>
      </c>
      <c r="W76" t="str">
        <f>IFERROR(IF(RiskLevel!V78&lt;&gt;"",VLOOKUP(TRIM(RiskLevel!V78),LowRiskDrivers,2,FALSE),""),"Other")</f>
        <v/>
      </c>
      <c r="X76" t="str">
        <f>IFERROR(IF(RiskLevel!W78&lt;&gt;"",VLOOKUP(TRIM(RiskLevel!W78),LowRiskDrivers,2,FALSE),""),"Other")</f>
        <v/>
      </c>
      <c r="Y76" t="str">
        <f>IFERROR(IF(RiskLevel!X78&lt;&gt;"",VLOOKUP(TRIM(RiskLevel!X78),LowRiskDrivers,2,FALSE),""),"Other")</f>
        <v/>
      </c>
      <c r="Z76" t="str">
        <f>IFERROR(IF(RiskLevel!Y78&lt;&gt;"",VLOOKUP(TRIM(RiskLevel!Y78),LowRiskDrivers,2,FALSE),""),"Other")</f>
        <v/>
      </c>
      <c r="AA76" t="str">
        <f>IFERROR(IF(RiskLevel!Z78&lt;&gt;"",VLOOKUP(TRIM(RiskLevel!Z78),LowRiskDrivers,2,FALSE),""),"Other")</f>
        <v/>
      </c>
      <c r="AB76" t="str">
        <f>IFERROR(IF(RiskLevel!AA78&lt;&gt;"",VLOOKUP(TRIM(RiskLevel!AA78),LowRiskDrivers,2,FALSE),""),"Other")</f>
        <v/>
      </c>
      <c r="AC76">
        <f t="shared" si="2"/>
        <v>0</v>
      </c>
      <c r="AD76" t="str">
        <f t="shared" si="3"/>
        <v>Low</v>
      </c>
    </row>
    <row r="77" spans="1:30" x14ac:dyDescent="0.3">
      <c r="A77">
        <f>RiskLevel!A79</f>
        <v>0</v>
      </c>
      <c r="B77" t="str">
        <f>IFERROR(IF(RiskLevel!B79&lt;&gt;"",VLOOKUP(TRIM(RiskLevel!B79),HighRiskDrivers,2,FALSE),""),"Other")</f>
        <v/>
      </c>
      <c r="C77" t="str">
        <f>IFERROR(IF(RiskLevel!C79&lt;&gt;"",VLOOKUP(TRIM(RiskLevel!C79),HighRiskDrivers,2,FALSE),""),"Other")</f>
        <v/>
      </c>
      <c r="D77" t="str">
        <f>IFERROR(IF(RiskLevel!D79&lt;&gt;"",VLOOKUP(TRIM(RiskLevel!D79),HighRiskDrivers,2,FALSE),""),"Other")</f>
        <v/>
      </c>
      <c r="E77" t="str">
        <f>IFERROR(IF(RiskLevel!E79&lt;&gt;"",VLOOKUP(TRIM(RiskLevel!E79),HighRiskDrivers,2,FALSE),""),"Other")</f>
        <v/>
      </c>
      <c r="F77" t="str">
        <f>IFERROR(IF(RiskLevel!F79&lt;&gt;"",VLOOKUP(TRIM(RiskLevel!F79),HighRiskDrivers,2,FALSE),""),"Other")</f>
        <v/>
      </c>
      <c r="G77" t="str">
        <f>IFERROR(IF(RiskLevel!G79&lt;&gt;"",VLOOKUP(TRIM(RiskLevel!G79),HighRiskDrivers,2,FALSE),""),"Other")</f>
        <v/>
      </c>
      <c r="H77" t="str">
        <f>IFERROR(IF(RiskLevel!H79&lt;&gt;"",VLOOKUP(TRIM(RiskLevel!H79),ModerateRiskDrivers,2,FALSE),""),"Other")</f>
        <v/>
      </c>
      <c r="I77" t="str">
        <f>IFERROR(IF(RiskLevel!I79&lt;&gt;"",VLOOKUP(TRIM(RiskLevel!I79),ModerateRiskDrivers,2,FALSE),""),"Other")</f>
        <v/>
      </c>
      <c r="J77" t="str">
        <f>IFERROR(IF(RiskLevel!J79&lt;&gt;"",VLOOKUP(TRIM(RiskLevel!J79),ModerateRiskDrivers,2,FALSE),""),"Other")</f>
        <v/>
      </c>
      <c r="K77" t="str">
        <f>IFERROR(IF(RiskLevel!K79&lt;&gt;"",VLOOKUP(TRIM(RiskLevel!K79),ModerateRiskDrivers,2,FALSE),""),"Other")</f>
        <v/>
      </c>
      <c r="L77" t="str">
        <f>IFERROR(IF(RiskLevel!L79&lt;&gt;"",VLOOKUP(TRIM(RiskLevel!L79),ModerateRiskDrivers,2,FALSE),""),"Other")</f>
        <v/>
      </c>
      <c r="M77" t="str">
        <f>IFERROR(IF(RiskLevel!M79&lt;&gt;"",VLOOKUP(TRIM(RiskLevel!M79),ModerateRiskDrivers,2,FALSE),""),"Other")</f>
        <v/>
      </c>
      <c r="N77" t="str">
        <f>IFERROR(IF(RiskLevel!N79&lt;&gt;"",VLOOKUP(TRIM(RiskLevel!N79),ModerateRiskDrivers,2,FALSE),""),"Other")</f>
        <v/>
      </c>
      <c r="O77" t="str">
        <f>IFERROR(IF(RiskLevel!O79&lt;&gt;"",VLOOKUP(TRIM(RiskLevel!O79),ModerateRiskDrivers,2,FALSE),""),"Other")</f>
        <v/>
      </c>
      <c r="P77" t="str">
        <f>IFERROR(IF(RiskLevel!P79&lt;&gt;"",VLOOKUP(TRIM(RiskLevel!P79),ModerateRiskDrivers,2,FALSE),""),"Other")</f>
        <v/>
      </c>
      <c r="Q77" t="str">
        <f>IFERROR(IF(RiskLevel!Q79&lt;&gt;"",VLOOKUP(TRIM(RiskLevel!Q79),ModerateRiskDrivers,2,FALSE),""),"Other")</f>
        <v/>
      </c>
      <c r="R77" t="str">
        <f>IFERROR(IF(RiskLevel!R79&lt;&gt;"",VLOOKUP(TRIM(RiskLevel!R79),ModerateRiskDrivers,2,FALSE),""),"Other")</f>
        <v/>
      </c>
      <c r="S77" t="str">
        <f>IFERROR(IF(RiskLevel!S79&lt;&gt;"",VLOOKUP(TRIM(RiskLevel!S79),ModerateRiskDrivers,2,FALSE),""),"Other")</f>
        <v/>
      </c>
      <c r="T77" t="str">
        <f>IFERROR(IF(RiskLevel!T79&lt;&gt;"",VLOOKUP(TRIM(RiskLevel!T79),ModerateRiskDrivers,2,FALSE),""),"Other")</f>
        <v/>
      </c>
      <c r="U77" t="str">
        <f>IFERROR(IF(RiskLevel!U79&lt;&gt;"",VLOOKUP(TRIM(RiskLevel!U79),ModerateRiskDrivers,2,FALSE),""),"Other")</f>
        <v/>
      </c>
      <c r="W77" t="str">
        <f>IFERROR(IF(RiskLevel!V79&lt;&gt;"",VLOOKUP(TRIM(RiskLevel!V79),LowRiskDrivers,2,FALSE),""),"Other")</f>
        <v/>
      </c>
      <c r="X77" t="str">
        <f>IFERROR(IF(RiskLevel!W79&lt;&gt;"",VLOOKUP(TRIM(RiskLevel!W79),LowRiskDrivers,2,FALSE),""),"Other")</f>
        <v/>
      </c>
      <c r="Y77" t="str">
        <f>IFERROR(IF(RiskLevel!X79&lt;&gt;"",VLOOKUP(TRIM(RiskLevel!X79),LowRiskDrivers,2,FALSE),""),"Other")</f>
        <v/>
      </c>
      <c r="Z77" t="str">
        <f>IFERROR(IF(RiskLevel!Y79&lt;&gt;"",VLOOKUP(TRIM(RiskLevel!Y79),LowRiskDrivers,2,FALSE),""),"Other")</f>
        <v/>
      </c>
      <c r="AA77" t="str">
        <f>IFERROR(IF(RiskLevel!Z79&lt;&gt;"",VLOOKUP(TRIM(RiskLevel!Z79),LowRiskDrivers,2,FALSE),""),"Other")</f>
        <v/>
      </c>
      <c r="AB77" t="str">
        <f>IFERROR(IF(RiskLevel!AA79&lt;&gt;"",VLOOKUP(TRIM(RiskLevel!AA79),LowRiskDrivers,2,FALSE),""),"Other")</f>
        <v/>
      </c>
      <c r="AC77">
        <f t="shared" si="2"/>
        <v>0</v>
      </c>
      <c r="AD77" t="str">
        <f t="shared" si="3"/>
        <v>Low</v>
      </c>
    </row>
    <row r="78" spans="1:30" x14ac:dyDescent="0.3">
      <c r="A78">
        <f>RiskLevel!A80</f>
        <v>0</v>
      </c>
      <c r="B78" t="str">
        <f>IFERROR(IF(RiskLevel!B80&lt;&gt;"",VLOOKUP(TRIM(RiskLevel!B80),HighRiskDrivers,2,FALSE),""),"Other")</f>
        <v/>
      </c>
      <c r="C78" t="str">
        <f>IFERROR(IF(RiskLevel!C80&lt;&gt;"",VLOOKUP(TRIM(RiskLevel!C80),HighRiskDrivers,2,FALSE),""),"Other")</f>
        <v/>
      </c>
      <c r="D78" t="str">
        <f>IFERROR(IF(RiskLevel!D80&lt;&gt;"",VLOOKUP(TRIM(RiskLevel!D80),HighRiskDrivers,2,FALSE),""),"Other")</f>
        <v/>
      </c>
      <c r="E78" t="str">
        <f>IFERROR(IF(RiskLevel!E80&lt;&gt;"",VLOOKUP(TRIM(RiskLevel!E80),HighRiskDrivers,2,FALSE),""),"Other")</f>
        <v/>
      </c>
      <c r="F78" t="str">
        <f>IFERROR(IF(RiskLevel!F80&lt;&gt;"",VLOOKUP(TRIM(RiskLevel!F80),HighRiskDrivers,2,FALSE),""),"Other")</f>
        <v/>
      </c>
      <c r="G78" t="str">
        <f>IFERROR(IF(RiskLevel!G80&lt;&gt;"",VLOOKUP(TRIM(RiskLevel!G80),HighRiskDrivers,2,FALSE),""),"Other")</f>
        <v/>
      </c>
      <c r="H78" t="str">
        <f>IFERROR(IF(RiskLevel!H80&lt;&gt;"",VLOOKUP(TRIM(RiskLevel!H80),ModerateRiskDrivers,2,FALSE),""),"Other")</f>
        <v/>
      </c>
      <c r="I78" t="str">
        <f>IFERROR(IF(RiskLevel!I80&lt;&gt;"",VLOOKUP(TRIM(RiskLevel!I80),ModerateRiskDrivers,2,FALSE),""),"Other")</f>
        <v/>
      </c>
      <c r="J78" t="str">
        <f>IFERROR(IF(RiskLevel!J80&lt;&gt;"",VLOOKUP(TRIM(RiskLevel!J80),ModerateRiskDrivers,2,FALSE),""),"Other")</f>
        <v/>
      </c>
      <c r="K78" t="str">
        <f>IFERROR(IF(RiskLevel!K80&lt;&gt;"",VLOOKUP(TRIM(RiskLevel!K80),ModerateRiskDrivers,2,FALSE),""),"Other")</f>
        <v/>
      </c>
      <c r="L78" t="str">
        <f>IFERROR(IF(RiskLevel!L80&lt;&gt;"",VLOOKUP(TRIM(RiskLevel!L80),ModerateRiskDrivers,2,FALSE),""),"Other")</f>
        <v/>
      </c>
      <c r="M78" t="str">
        <f>IFERROR(IF(RiskLevel!M80&lt;&gt;"",VLOOKUP(TRIM(RiskLevel!M80),ModerateRiskDrivers,2,FALSE),""),"Other")</f>
        <v/>
      </c>
      <c r="N78" t="str">
        <f>IFERROR(IF(RiskLevel!N80&lt;&gt;"",VLOOKUP(TRIM(RiskLevel!N80),ModerateRiskDrivers,2,FALSE),""),"Other")</f>
        <v/>
      </c>
      <c r="O78" t="str">
        <f>IFERROR(IF(RiskLevel!O80&lt;&gt;"",VLOOKUP(TRIM(RiskLevel!O80),ModerateRiskDrivers,2,FALSE),""),"Other")</f>
        <v/>
      </c>
      <c r="P78" t="str">
        <f>IFERROR(IF(RiskLevel!P80&lt;&gt;"",VLOOKUP(TRIM(RiskLevel!P80),ModerateRiskDrivers,2,FALSE),""),"Other")</f>
        <v/>
      </c>
      <c r="Q78" t="str">
        <f>IFERROR(IF(RiskLevel!Q80&lt;&gt;"",VLOOKUP(TRIM(RiskLevel!Q80),ModerateRiskDrivers,2,FALSE),""),"Other")</f>
        <v/>
      </c>
      <c r="R78" t="str">
        <f>IFERROR(IF(RiskLevel!R80&lt;&gt;"",VLOOKUP(TRIM(RiskLevel!R80),ModerateRiskDrivers,2,FALSE),""),"Other")</f>
        <v/>
      </c>
      <c r="S78" t="str">
        <f>IFERROR(IF(RiskLevel!S80&lt;&gt;"",VLOOKUP(TRIM(RiskLevel!S80),ModerateRiskDrivers,2,FALSE),""),"Other")</f>
        <v/>
      </c>
      <c r="T78" t="str">
        <f>IFERROR(IF(RiskLevel!T80&lt;&gt;"",VLOOKUP(TRIM(RiskLevel!T80),ModerateRiskDrivers,2,FALSE),""),"Other")</f>
        <v/>
      </c>
      <c r="U78" t="str">
        <f>IFERROR(IF(RiskLevel!U80&lt;&gt;"",VLOOKUP(TRIM(RiskLevel!U80),ModerateRiskDrivers,2,FALSE),""),"Other")</f>
        <v/>
      </c>
      <c r="W78" t="str">
        <f>IFERROR(IF(RiskLevel!V80&lt;&gt;"",VLOOKUP(TRIM(RiskLevel!V80),LowRiskDrivers,2,FALSE),""),"Other")</f>
        <v/>
      </c>
      <c r="X78" t="str">
        <f>IFERROR(IF(RiskLevel!W80&lt;&gt;"",VLOOKUP(TRIM(RiskLevel!W80),LowRiskDrivers,2,FALSE),""),"Other")</f>
        <v/>
      </c>
      <c r="Y78" t="str">
        <f>IFERROR(IF(RiskLevel!X80&lt;&gt;"",VLOOKUP(TRIM(RiskLevel!X80),LowRiskDrivers,2,FALSE),""),"Other")</f>
        <v/>
      </c>
      <c r="Z78" t="str">
        <f>IFERROR(IF(RiskLevel!Y80&lt;&gt;"",VLOOKUP(TRIM(RiskLevel!Y80),LowRiskDrivers,2,FALSE),""),"Other")</f>
        <v/>
      </c>
      <c r="AA78" t="str">
        <f>IFERROR(IF(RiskLevel!Z80&lt;&gt;"",VLOOKUP(TRIM(RiskLevel!Z80),LowRiskDrivers,2,FALSE),""),"Other")</f>
        <v/>
      </c>
      <c r="AB78" t="str">
        <f>IFERROR(IF(RiskLevel!AA80&lt;&gt;"",VLOOKUP(TRIM(RiskLevel!AA80),LowRiskDrivers,2,FALSE),""),"Other")</f>
        <v/>
      </c>
      <c r="AC78">
        <f t="shared" si="2"/>
        <v>0</v>
      </c>
      <c r="AD78" t="str">
        <f t="shared" si="3"/>
        <v>Low</v>
      </c>
    </row>
    <row r="79" spans="1:30" x14ac:dyDescent="0.3">
      <c r="A79">
        <f>RiskLevel!A81</f>
        <v>0</v>
      </c>
      <c r="B79" t="str">
        <f>IFERROR(IF(RiskLevel!B81&lt;&gt;"",VLOOKUP(TRIM(RiskLevel!B81),HighRiskDrivers,2,FALSE),""),"Other")</f>
        <v/>
      </c>
      <c r="C79" t="str">
        <f>IFERROR(IF(RiskLevel!C81&lt;&gt;"",VLOOKUP(TRIM(RiskLevel!C81),HighRiskDrivers,2,FALSE),""),"Other")</f>
        <v/>
      </c>
      <c r="D79" t="str">
        <f>IFERROR(IF(RiskLevel!D81&lt;&gt;"",VLOOKUP(TRIM(RiskLevel!D81),HighRiskDrivers,2,FALSE),""),"Other")</f>
        <v/>
      </c>
      <c r="E79" t="str">
        <f>IFERROR(IF(RiskLevel!E81&lt;&gt;"",VLOOKUP(TRIM(RiskLevel!E81),HighRiskDrivers,2,FALSE),""),"Other")</f>
        <v/>
      </c>
      <c r="F79" t="str">
        <f>IFERROR(IF(RiskLevel!F81&lt;&gt;"",VLOOKUP(TRIM(RiskLevel!F81),HighRiskDrivers,2,FALSE),""),"Other")</f>
        <v/>
      </c>
      <c r="G79" t="str">
        <f>IFERROR(IF(RiskLevel!G81&lt;&gt;"",VLOOKUP(TRIM(RiskLevel!G81),HighRiskDrivers,2,FALSE),""),"Other")</f>
        <v/>
      </c>
      <c r="H79" t="str">
        <f>IFERROR(IF(RiskLevel!H81&lt;&gt;"",VLOOKUP(TRIM(RiskLevel!H81),ModerateRiskDrivers,2,FALSE),""),"Other")</f>
        <v/>
      </c>
      <c r="I79" t="str">
        <f>IFERROR(IF(RiskLevel!I81&lt;&gt;"",VLOOKUP(TRIM(RiskLevel!I81),ModerateRiskDrivers,2,FALSE),""),"Other")</f>
        <v/>
      </c>
      <c r="J79" t="str">
        <f>IFERROR(IF(RiskLevel!J81&lt;&gt;"",VLOOKUP(TRIM(RiskLevel!J81),ModerateRiskDrivers,2,FALSE),""),"Other")</f>
        <v/>
      </c>
      <c r="K79" t="str">
        <f>IFERROR(IF(RiskLevel!K81&lt;&gt;"",VLOOKUP(TRIM(RiskLevel!K81),ModerateRiskDrivers,2,FALSE),""),"Other")</f>
        <v/>
      </c>
      <c r="L79" t="str">
        <f>IFERROR(IF(RiskLevel!L81&lt;&gt;"",VLOOKUP(TRIM(RiskLevel!L81),ModerateRiskDrivers,2,FALSE),""),"Other")</f>
        <v/>
      </c>
      <c r="M79" t="str">
        <f>IFERROR(IF(RiskLevel!M81&lt;&gt;"",VLOOKUP(TRIM(RiskLevel!M81),ModerateRiskDrivers,2,FALSE),""),"Other")</f>
        <v/>
      </c>
      <c r="N79" t="str">
        <f>IFERROR(IF(RiskLevel!N81&lt;&gt;"",VLOOKUP(TRIM(RiskLevel!N81),ModerateRiskDrivers,2,FALSE),""),"Other")</f>
        <v/>
      </c>
      <c r="O79" t="str">
        <f>IFERROR(IF(RiskLevel!O81&lt;&gt;"",VLOOKUP(TRIM(RiskLevel!O81),ModerateRiskDrivers,2,FALSE),""),"Other")</f>
        <v/>
      </c>
      <c r="P79" t="str">
        <f>IFERROR(IF(RiskLevel!P81&lt;&gt;"",VLOOKUP(TRIM(RiskLevel!P81),ModerateRiskDrivers,2,FALSE),""),"Other")</f>
        <v/>
      </c>
      <c r="Q79" t="str">
        <f>IFERROR(IF(RiskLevel!Q81&lt;&gt;"",VLOOKUP(TRIM(RiskLevel!Q81),ModerateRiskDrivers,2,FALSE),""),"Other")</f>
        <v/>
      </c>
      <c r="R79" t="str">
        <f>IFERROR(IF(RiskLevel!R81&lt;&gt;"",VLOOKUP(TRIM(RiskLevel!R81),ModerateRiskDrivers,2,FALSE),""),"Other")</f>
        <v/>
      </c>
      <c r="S79" t="str">
        <f>IFERROR(IF(RiskLevel!S81&lt;&gt;"",VLOOKUP(TRIM(RiskLevel!S81),ModerateRiskDrivers,2,FALSE),""),"Other")</f>
        <v/>
      </c>
      <c r="T79" t="str">
        <f>IFERROR(IF(RiskLevel!T81&lt;&gt;"",VLOOKUP(TRIM(RiskLevel!T81),ModerateRiskDrivers,2,FALSE),""),"Other")</f>
        <v/>
      </c>
      <c r="U79" t="str">
        <f>IFERROR(IF(RiskLevel!U81&lt;&gt;"",VLOOKUP(TRIM(RiskLevel!U81),ModerateRiskDrivers,2,FALSE),""),"Other")</f>
        <v/>
      </c>
      <c r="W79" t="str">
        <f>IFERROR(IF(RiskLevel!V81&lt;&gt;"",VLOOKUP(TRIM(RiskLevel!V81),LowRiskDrivers,2,FALSE),""),"Other")</f>
        <v/>
      </c>
      <c r="X79" t="str">
        <f>IFERROR(IF(RiskLevel!W81&lt;&gt;"",VLOOKUP(TRIM(RiskLevel!W81),LowRiskDrivers,2,FALSE),""),"Other")</f>
        <v/>
      </c>
      <c r="Y79" t="str">
        <f>IFERROR(IF(RiskLevel!X81&lt;&gt;"",VLOOKUP(TRIM(RiskLevel!X81),LowRiskDrivers,2,FALSE),""),"Other")</f>
        <v/>
      </c>
      <c r="Z79" t="str">
        <f>IFERROR(IF(RiskLevel!Y81&lt;&gt;"",VLOOKUP(TRIM(RiskLevel!Y81),LowRiskDrivers,2,FALSE),""),"Other")</f>
        <v/>
      </c>
      <c r="AA79" t="str">
        <f>IFERROR(IF(RiskLevel!Z81&lt;&gt;"",VLOOKUP(TRIM(RiskLevel!Z81),LowRiskDrivers,2,FALSE),""),"Other")</f>
        <v/>
      </c>
      <c r="AB79" t="str">
        <f>IFERROR(IF(RiskLevel!AA81&lt;&gt;"",VLOOKUP(TRIM(RiskLevel!AA81),LowRiskDrivers,2,FALSE),""),"Other")</f>
        <v/>
      </c>
      <c r="AC79">
        <f t="shared" si="2"/>
        <v>0</v>
      </c>
      <c r="AD79" t="str">
        <f t="shared" si="3"/>
        <v>Low</v>
      </c>
    </row>
    <row r="80" spans="1:30" x14ac:dyDescent="0.3">
      <c r="A80">
        <f>RiskLevel!A82</f>
        <v>0</v>
      </c>
      <c r="B80" t="str">
        <f>IFERROR(IF(RiskLevel!B82&lt;&gt;"",VLOOKUP(TRIM(RiskLevel!B82),HighRiskDrivers,2,FALSE),""),"Other")</f>
        <v/>
      </c>
      <c r="C80" t="str">
        <f>IFERROR(IF(RiskLevel!C82&lt;&gt;"",VLOOKUP(TRIM(RiskLevel!C82),HighRiskDrivers,2,FALSE),""),"Other")</f>
        <v/>
      </c>
      <c r="D80" t="str">
        <f>IFERROR(IF(RiskLevel!D82&lt;&gt;"",VLOOKUP(TRIM(RiskLevel!D82),HighRiskDrivers,2,FALSE),""),"Other")</f>
        <v/>
      </c>
      <c r="E80" t="str">
        <f>IFERROR(IF(RiskLevel!E82&lt;&gt;"",VLOOKUP(TRIM(RiskLevel!E82),HighRiskDrivers,2,FALSE),""),"Other")</f>
        <v/>
      </c>
      <c r="F80" t="str">
        <f>IFERROR(IF(RiskLevel!F82&lt;&gt;"",VLOOKUP(TRIM(RiskLevel!F82),HighRiskDrivers,2,FALSE),""),"Other")</f>
        <v/>
      </c>
      <c r="G80" t="str">
        <f>IFERROR(IF(RiskLevel!G82&lt;&gt;"",VLOOKUP(TRIM(RiskLevel!G82),HighRiskDrivers,2,FALSE),""),"Other")</f>
        <v/>
      </c>
      <c r="H80" t="str">
        <f>IFERROR(IF(RiskLevel!H82&lt;&gt;"",VLOOKUP(TRIM(RiskLevel!H82),ModerateRiskDrivers,2,FALSE),""),"Other")</f>
        <v/>
      </c>
      <c r="I80" t="str">
        <f>IFERROR(IF(RiskLevel!I82&lt;&gt;"",VLOOKUP(TRIM(RiskLevel!I82),ModerateRiskDrivers,2,FALSE),""),"Other")</f>
        <v/>
      </c>
      <c r="J80" t="str">
        <f>IFERROR(IF(RiskLevel!J82&lt;&gt;"",VLOOKUP(TRIM(RiskLevel!J82),ModerateRiskDrivers,2,FALSE),""),"Other")</f>
        <v/>
      </c>
      <c r="K80" t="str">
        <f>IFERROR(IF(RiskLevel!K82&lt;&gt;"",VLOOKUP(TRIM(RiskLevel!K82),ModerateRiskDrivers,2,FALSE),""),"Other")</f>
        <v/>
      </c>
      <c r="L80" t="str">
        <f>IFERROR(IF(RiskLevel!L82&lt;&gt;"",VLOOKUP(TRIM(RiskLevel!L82),ModerateRiskDrivers,2,FALSE),""),"Other")</f>
        <v/>
      </c>
      <c r="M80" t="str">
        <f>IFERROR(IF(RiskLevel!M82&lt;&gt;"",VLOOKUP(TRIM(RiskLevel!M82),ModerateRiskDrivers,2,FALSE),""),"Other")</f>
        <v/>
      </c>
      <c r="N80" t="str">
        <f>IFERROR(IF(RiskLevel!N82&lt;&gt;"",VLOOKUP(TRIM(RiskLevel!N82),ModerateRiskDrivers,2,FALSE),""),"Other")</f>
        <v/>
      </c>
      <c r="O80" t="str">
        <f>IFERROR(IF(RiskLevel!O82&lt;&gt;"",VLOOKUP(TRIM(RiskLevel!O82),ModerateRiskDrivers,2,FALSE),""),"Other")</f>
        <v/>
      </c>
      <c r="P80" t="str">
        <f>IFERROR(IF(RiskLevel!P82&lt;&gt;"",VLOOKUP(TRIM(RiskLevel!P82),ModerateRiskDrivers,2,FALSE),""),"Other")</f>
        <v/>
      </c>
      <c r="Q80" t="str">
        <f>IFERROR(IF(RiskLevel!Q82&lt;&gt;"",VLOOKUP(TRIM(RiskLevel!Q82),ModerateRiskDrivers,2,FALSE),""),"Other")</f>
        <v/>
      </c>
      <c r="R80" t="str">
        <f>IFERROR(IF(RiskLevel!R82&lt;&gt;"",VLOOKUP(TRIM(RiskLevel!R82),ModerateRiskDrivers,2,FALSE),""),"Other")</f>
        <v/>
      </c>
      <c r="S80" t="str">
        <f>IFERROR(IF(RiskLevel!S82&lt;&gt;"",VLOOKUP(TRIM(RiskLevel!S82),ModerateRiskDrivers,2,FALSE),""),"Other")</f>
        <v/>
      </c>
      <c r="T80" t="str">
        <f>IFERROR(IF(RiskLevel!T82&lt;&gt;"",VLOOKUP(TRIM(RiskLevel!T82),ModerateRiskDrivers,2,FALSE),""),"Other")</f>
        <v/>
      </c>
      <c r="U80" t="str">
        <f>IFERROR(IF(RiskLevel!U82&lt;&gt;"",VLOOKUP(TRIM(RiskLevel!U82),ModerateRiskDrivers,2,FALSE),""),"Other")</f>
        <v/>
      </c>
      <c r="W80" t="str">
        <f>IFERROR(IF(RiskLevel!V82&lt;&gt;"",VLOOKUP(TRIM(RiskLevel!V82),LowRiskDrivers,2,FALSE),""),"Other")</f>
        <v/>
      </c>
      <c r="X80" t="str">
        <f>IFERROR(IF(RiskLevel!W82&lt;&gt;"",VLOOKUP(TRIM(RiskLevel!W82),LowRiskDrivers,2,FALSE),""),"Other")</f>
        <v/>
      </c>
      <c r="Y80" t="str">
        <f>IFERROR(IF(RiskLevel!X82&lt;&gt;"",VLOOKUP(TRIM(RiskLevel!X82),LowRiskDrivers,2,FALSE),""),"Other")</f>
        <v/>
      </c>
      <c r="Z80" t="str">
        <f>IFERROR(IF(RiskLevel!Y82&lt;&gt;"",VLOOKUP(TRIM(RiskLevel!Y82),LowRiskDrivers,2,FALSE),""),"Other")</f>
        <v/>
      </c>
      <c r="AA80" t="str">
        <f>IFERROR(IF(RiskLevel!Z82&lt;&gt;"",VLOOKUP(TRIM(RiskLevel!Z82),LowRiskDrivers,2,FALSE),""),"Other")</f>
        <v/>
      </c>
      <c r="AB80" t="str">
        <f>IFERROR(IF(RiskLevel!AA82&lt;&gt;"",VLOOKUP(TRIM(RiskLevel!AA82),LowRiskDrivers,2,FALSE),""),"Other")</f>
        <v/>
      </c>
      <c r="AC80">
        <f t="shared" si="2"/>
        <v>0</v>
      </c>
      <c r="AD80" t="str">
        <f t="shared" si="3"/>
        <v>Low</v>
      </c>
    </row>
    <row r="81" spans="1:30" x14ac:dyDescent="0.3">
      <c r="A81">
        <f>RiskLevel!A83</f>
        <v>0</v>
      </c>
      <c r="B81" t="str">
        <f>IFERROR(IF(RiskLevel!B83&lt;&gt;"",VLOOKUP(TRIM(RiskLevel!B83),HighRiskDrivers,2,FALSE),""),"Other")</f>
        <v/>
      </c>
      <c r="C81" t="str">
        <f>IFERROR(IF(RiskLevel!C83&lt;&gt;"",VLOOKUP(TRIM(RiskLevel!C83),HighRiskDrivers,2,FALSE),""),"Other")</f>
        <v/>
      </c>
      <c r="D81" t="str">
        <f>IFERROR(IF(RiskLevel!D83&lt;&gt;"",VLOOKUP(TRIM(RiskLevel!D83),HighRiskDrivers,2,FALSE),""),"Other")</f>
        <v/>
      </c>
      <c r="E81" t="str">
        <f>IFERROR(IF(RiskLevel!E83&lt;&gt;"",VLOOKUP(TRIM(RiskLevel!E83),HighRiskDrivers,2,FALSE),""),"Other")</f>
        <v/>
      </c>
      <c r="F81" t="str">
        <f>IFERROR(IF(RiskLevel!F83&lt;&gt;"",VLOOKUP(TRIM(RiskLevel!F83),HighRiskDrivers,2,FALSE),""),"Other")</f>
        <v/>
      </c>
      <c r="G81" t="str">
        <f>IFERROR(IF(RiskLevel!G83&lt;&gt;"",VLOOKUP(TRIM(RiskLevel!G83),HighRiskDrivers,2,FALSE),""),"Other")</f>
        <v/>
      </c>
      <c r="H81" t="str">
        <f>IFERROR(IF(RiskLevel!H83&lt;&gt;"",VLOOKUP(TRIM(RiskLevel!H83),ModerateRiskDrivers,2,FALSE),""),"Other")</f>
        <v/>
      </c>
      <c r="I81" t="str">
        <f>IFERROR(IF(RiskLevel!I83&lt;&gt;"",VLOOKUP(TRIM(RiskLevel!I83),ModerateRiskDrivers,2,FALSE),""),"Other")</f>
        <v/>
      </c>
      <c r="J81" t="str">
        <f>IFERROR(IF(RiskLevel!J83&lt;&gt;"",VLOOKUP(TRIM(RiskLevel!J83),ModerateRiskDrivers,2,FALSE),""),"Other")</f>
        <v/>
      </c>
      <c r="K81" t="str">
        <f>IFERROR(IF(RiskLevel!K83&lt;&gt;"",VLOOKUP(TRIM(RiskLevel!K83),ModerateRiskDrivers,2,FALSE),""),"Other")</f>
        <v/>
      </c>
      <c r="L81" t="str">
        <f>IFERROR(IF(RiskLevel!L83&lt;&gt;"",VLOOKUP(TRIM(RiskLevel!L83),ModerateRiskDrivers,2,FALSE),""),"Other")</f>
        <v/>
      </c>
      <c r="M81" t="str">
        <f>IFERROR(IF(RiskLevel!M83&lt;&gt;"",VLOOKUP(TRIM(RiskLevel!M83),ModerateRiskDrivers,2,FALSE),""),"Other")</f>
        <v/>
      </c>
      <c r="N81" t="str">
        <f>IFERROR(IF(RiskLevel!N83&lt;&gt;"",VLOOKUP(TRIM(RiskLevel!N83),ModerateRiskDrivers,2,FALSE),""),"Other")</f>
        <v/>
      </c>
      <c r="O81" t="str">
        <f>IFERROR(IF(RiskLevel!O83&lt;&gt;"",VLOOKUP(TRIM(RiskLevel!O83),ModerateRiskDrivers,2,FALSE),""),"Other")</f>
        <v/>
      </c>
      <c r="P81" t="str">
        <f>IFERROR(IF(RiskLevel!P83&lt;&gt;"",VLOOKUP(TRIM(RiskLevel!P83),ModerateRiskDrivers,2,FALSE),""),"Other")</f>
        <v/>
      </c>
      <c r="Q81" t="str">
        <f>IFERROR(IF(RiskLevel!Q83&lt;&gt;"",VLOOKUP(TRIM(RiskLevel!Q83),ModerateRiskDrivers,2,FALSE),""),"Other")</f>
        <v/>
      </c>
      <c r="R81" t="str">
        <f>IFERROR(IF(RiskLevel!R83&lt;&gt;"",VLOOKUP(TRIM(RiskLevel!R83),ModerateRiskDrivers,2,FALSE),""),"Other")</f>
        <v/>
      </c>
      <c r="S81" t="str">
        <f>IFERROR(IF(RiskLevel!S83&lt;&gt;"",VLOOKUP(TRIM(RiskLevel!S83),ModerateRiskDrivers,2,FALSE),""),"Other")</f>
        <v/>
      </c>
      <c r="T81" t="str">
        <f>IFERROR(IF(RiskLevel!T83&lt;&gt;"",VLOOKUP(TRIM(RiskLevel!T83),ModerateRiskDrivers,2,FALSE),""),"Other")</f>
        <v/>
      </c>
      <c r="U81" t="str">
        <f>IFERROR(IF(RiskLevel!U83&lt;&gt;"",VLOOKUP(TRIM(RiskLevel!U83),ModerateRiskDrivers,2,FALSE),""),"Other")</f>
        <v/>
      </c>
      <c r="W81" t="str">
        <f>IFERROR(IF(RiskLevel!V83&lt;&gt;"",VLOOKUP(TRIM(RiskLevel!V83),LowRiskDrivers,2,FALSE),""),"Other")</f>
        <v/>
      </c>
      <c r="X81" t="str">
        <f>IFERROR(IF(RiskLevel!W83&lt;&gt;"",VLOOKUP(TRIM(RiskLevel!W83),LowRiskDrivers,2,FALSE),""),"Other")</f>
        <v/>
      </c>
      <c r="Y81" t="str">
        <f>IFERROR(IF(RiskLevel!X83&lt;&gt;"",VLOOKUP(TRIM(RiskLevel!X83),LowRiskDrivers,2,FALSE),""),"Other")</f>
        <v/>
      </c>
      <c r="Z81" t="str">
        <f>IFERROR(IF(RiskLevel!Y83&lt;&gt;"",VLOOKUP(TRIM(RiskLevel!Y83),LowRiskDrivers,2,FALSE),""),"Other")</f>
        <v/>
      </c>
      <c r="AA81" t="str">
        <f>IFERROR(IF(RiskLevel!Z83&lt;&gt;"",VLOOKUP(TRIM(RiskLevel!Z83),LowRiskDrivers,2,FALSE),""),"Other")</f>
        <v/>
      </c>
      <c r="AB81" t="str">
        <f>IFERROR(IF(RiskLevel!AA83&lt;&gt;"",VLOOKUP(TRIM(RiskLevel!AA83),LowRiskDrivers,2,FALSE),""),"Other")</f>
        <v/>
      </c>
      <c r="AC81">
        <f t="shared" si="2"/>
        <v>0</v>
      </c>
      <c r="AD81" t="str">
        <f t="shared" si="3"/>
        <v>Low</v>
      </c>
    </row>
    <row r="82" spans="1:30" x14ac:dyDescent="0.3">
      <c r="A82">
        <f>RiskLevel!A84</f>
        <v>0</v>
      </c>
      <c r="B82" t="str">
        <f>IFERROR(IF(RiskLevel!B84&lt;&gt;"",VLOOKUP(TRIM(RiskLevel!B84),HighRiskDrivers,2,FALSE),""),"Other")</f>
        <v/>
      </c>
      <c r="C82" t="str">
        <f>IFERROR(IF(RiskLevel!C84&lt;&gt;"",VLOOKUP(TRIM(RiskLevel!C84),HighRiskDrivers,2,FALSE),""),"Other")</f>
        <v/>
      </c>
      <c r="D82" t="str">
        <f>IFERROR(IF(RiskLevel!D84&lt;&gt;"",VLOOKUP(TRIM(RiskLevel!D84),HighRiskDrivers,2,FALSE),""),"Other")</f>
        <v/>
      </c>
      <c r="E82" t="str">
        <f>IFERROR(IF(RiskLevel!E84&lt;&gt;"",VLOOKUP(TRIM(RiskLevel!E84),HighRiskDrivers,2,FALSE),""),"Other")</f>
        <v/>
      </c>
      <c r="F82" t="str">
        <f>IFERROR(IF(RiskLevel!F84&lt;&gt;"",VLOOKUP(TRIM(RiskLevel!F84),HighRiskDrivers,2,FALSE),""),"Other")</f>
        <v/>
      </c>
      <c r="G82" t="str">
        <f>IFERROR(IF(RiskLevel!G84&lt;&gt;"",VLOOKUP(TRIM(RiskLevel!G84),HighRiskDrivers,2,FALSE),""),"Other")</f>
        <v/>
      </c>
      <c r="H82" t="str">
        <f>IFERROR(IF(RiskLevel!H84&lt;&gt;"",VLOOKUP(TRIM(RiskLevel!H84),ModerateRiskDrivers,2,FALSE),""),"Other")</f>
        <v/>
      </c>
      <c r="I82" t="str">
        <f>IFERROR(IF(RiskLevel!I84&lt;&gt;"",VLOOKUP(TRIM(RiskLevel!I84),ModerateRiskDrivers,2,FALSE),""),"Other")</f>
        <v/>
      </c>
      <c r="J82" t="str">
        <f>IFERROR(IF(RiskLevel!J84&lt;&gt;"",VLOOKUP(TRIM(RiskLevel!J84),ModerateRiskDrivers,2,FALSE),""),"Other")</f>
        <v/>
      </c>
      <c r="K82" t="str">
        <f>IFERROR(IF(RiskLevel!K84&lt;&gt;"",VLOOKUP(TRIM(RiskLevel!K84),ModerateRiskDrivers,2,FALSE),""),"Other")</f>
        <v/>
      </c>
      <c r="L82" t="str">
        <f>IFERROR(IF(RiskLevel!L84&lt;&gt;"",VLOOKUP(TRIM(RiskLevel!L84),ModerateRiskDrivers,2,FALSE),""),"Other")</f>
        <v/>
      </c>
      <c r="M82" t="str">
        <f>IFERROR(IF(RiskLevel!M84&lt;&gt;"",VLOOKUP(TRIM(RiskLevel!M84),ModerateRiskDrivers,2,FALSE),""),"Other")</f>
        <v/>
      </c>
      <c r="N82" t="str">
        <f>IFERROR(IF(RiskLevel!N84&lt;&gt;"",VLOOKUP(TRIM(RiskLevel!N84),ModerateRiskDrivers,2,FALSE),""),"Other")</f>
        <v/>
      </c>
      <c r="O82" t="str">
        <f>IFERROR(IF(RiskLevel!O84&lt;&gt;"",VLOOKUP(TRIM(RiskLevel!O84),ModerateRiskDrivers,2,FALSE),""),"Other")</f>
        <v/>
      </c>
      <c r="P82" t="str">
        <f>IFERROR(IF(RiskLevel!P84&lt;&gt;"",VLOOKUP(TRIM(RiskLevel!P84),ModerateRiskDrivers,2,FALSE),""),"Other")</f>
        <v/>
      </c>
      <c r="Q82" t="str">
        <f>IFERROR(IF(RiskLevel!Q84&lt;&gt;"",VLOOKUP(TRIM(RiskLevel!Q84),ModerateRiskDrivers,2,FALSE),""),"Other")</f>
        <v/>
      </c>
      <c r="R82" t="str">
        <f>IFERROR(IF(RiskLevel!R84&lt;&gt;"",VLOOKUP(TRIM(RiskLevel!R84),ModerateRiskDrivers,2,FALSE),""),"Other")</f>
        <v/>
      </c>
      <c r="S82" t="str">
        <f>IFERROR(IF(RiskLevel!S84&lt;&gt;"",VLOOKUP(TRIM(RiskLevel!S84),ModerateRiskDrivers,2,FALSE),""),"Other")</f>
        <v/>
      </c>
      <c r="T82" t="str">
        <f>IFERROR(IF(RiskLevel!T84&lt;&gt;"",VLOOKUP(TRIM(RiskLevel!T84),ModerateRiskDrivers,2,FALSE),""),"Other")</f>
        <v/>
      </c>
      <c r="U82" t="str">
        <f>IFERROR(IF(RiskLevel!U84&lt;&gt;"",VLOOKUP(TRIM(RiskLevel!U84),ModerateRiskDrivers,2,FALSE),""),"Other")</f>
        <v/>
      </c>
      <c r="W82" t="str">
        <f>IFERROR(IF(RiskLevel!V84&lt;&gt;"",VLOOKUP(TRIM(RiskLevel!V84),LowRiskDrivers,2,FALSE),""),"Other")</f>
        <v/>
      </c>
      <c r="X82" t="str">
        <f>IFERROR(IF(RiskLevel!W84&lt;&gt;"",VLOOKUP(TRIM(RiskLevel!W84),LowRiskDrivers,2,FALSE),""),"Other")</f>
        <v/>
      </c>
      <c r="Y82" t="str">
        <f>IFERROR(IF(RiskLevel!X84&lt;&gt;"",VLOOKUP(TRIM(RiskLevel!X84),LowRiskDrivers,2,FALSE),""),"Other")</f>
        <v/>
      </c>
      <c r="Z82" t="str">
        <f>IFERROR(IF(RiskLevel!Y84&lt;&gt;"",VLOOKUP(TRIM(RiskLevel!Y84),LowRiskDrivers,2,FALSE),""),"Other")</f>
        <v/>
      </c>
      <c r="AA82" t="str">
        <f>IFERROR(IF(RiskLevel!Z84&lt;&gt;"",VLOOKUP(TRIM(RiskLevel!Z84),LowRiskDrivers,2,FALSE),""),"Other")</f>
        <v/>
      </c>
      <c r="AB82" t="str">
        <f>IFERROR(IF(RiskLevel!AA84&lt;&gt;"",VLOOKUP(TRIM(RiskLevel!AA84),LowRiskDrivers,2,FALSE),""),"Other")</f>
        <v/>
      </c>
      <c r="AC82">
        <f t="shared" si="2"/>
        <v>0</v>
      </c>
      <c r="AD82" t="str">
        <f t="shared" si="3"/>
        <v>Low</v>
      </c>
    </row>
    <row r="83" spans="1:30" x14ac:dyDescent="0.3">
      <c r="A83">
        <f>RiskLevel!A85</f>
        <v>0</v>
      </c>
      <c r="B83" t="str">
        <f>IFERROR(IF(RiskLevel!B85&lt;&gt;"",VLOOKUP(TRIM(RiskLevel!B85),HighRiskDrivers,2,FALSE),""),"Other")</f>
        <v/>
      </c>
      <c r="C83" t="str">
        <f>IFERROR(IF(RiskLevel!C85&lt;&gt;"",VLOOKUP(TRIM(RiskLevel!C85),HighRiskDrivers,2,FALSE),""),"Other")</f>
        <v/>
      </c>
      <c r="D83" t="str">
        <f>IFERROR(IF(RiskLevel!D85&lt;&gt;"",VLOOKUP(TRIM(RiskLevel!D85),HighRiskDrivers,2,FALSE),""),"Other")</f>
        <v/>
      </c>
      <c r="E83" t="str">
        <f>IFERROR(IF(RiskLevel!E85&lt;&gt;"",VLOOKUP(TRIM(RiskLevel!E85),HighRiskDrivers,2,FALSE),""),"Other")</f>
        <v/>
      </c>
      <c r="F83" t="str">
        <f>IFERROR(IF(RiskLevel!F85&lt;&gt;"",VLOOKUP(TRIM(RiskLevel!F85),HighRiskDrivers,2,FALSE),""),"Other")</f>
        <v/>
      </c>
      <c r="G83" t="str">
        <f>IFERROR(IF(RiskLevel!G85&lt;&gt;"",VLOOKUP(TRIM(RiskLevel!G85),HighRiskDrivers,2,FALSE),""),"Other")</f>
        <v/>
      </c>
      <c r="H83" t="str">
        <f>IFERROR(IF(RiskLevel!H85&lt;&gt;"",VLOOKUP(TRIM(RiskLevel!H85),ModerateRiskDrivers,2,FALSE),""),"Other")</f>
        <v/>
      </c>
      <c r="I83" t="str">
        <f>IFERROR(IF(RiskLevel!I85&lt;&gt;"",VLOOKUP(TRIM(RiskLevel!I85),ModerateRiskDrivers,2,FALSE),""),"Other")</f>
        <v/>
      </c>
      <c r="J83" t="str">
        <f>IFERROR(IF(RiskLevel!J85&lt;&gt;"",VLOOKUP(TRIM(RiskLevel!J85),ModerateRiskDrivers,2,FALSE),""),"Other")</f>
        <v/>
      </c>
      <c r="K83" t="str">
        <f>IFERROR(IF(RiskLevel!K85&lt;&gt;"",VLOOKUP(TRIM(RiskLevel!K85),ModerateRiskDrivers,2,FALSE),""),"Other")</f>
        <v/>
      </c>
      <c r="L83" t="str">
        <f>IFERROR(IF(RiskLevel!L85&lt;&gt;"",VLOOKUP(TRIM(RiskLevel!L85),ModerateRiskDrivers,2,FALSE),""),"Other")</f>
        <v/>
      </c>
      <c r="M83" t="str">
        <f>IFERROR(IF(RiskLevel!M85&lt;&gt;"",VLOOKUP(TRIM(RiskLevel!M85),ModerateRiskDrivers,2,FALSE),""),"Other")</f>
        <v/>
      </c>
      <c r="N83" t="str">
        <f>IFERROR(IF(RiskLevel!N85&lt;&gt;"",VLOOKUP(TRIM(RiskLevel!N85),ModerateRiskDrivers,2,FALSE),""),"Other")</f>
        <v/>
      </c>
      <c r="O83" t="str">
        <f>IFERROR(IF(RiskLevel!O85&lt;&gt;"",VLOOKUP(TRIM(RiskLevel!O85),ModerateRiskDrivers,2,FALSE),""),"Other")</f>
        <v/>
      </c>
      <c r="P83" t="str">
        <f>IFERROR(IF(RiskLevel!P85&lt;&gt;"",VLOOKUP(TRIM(RiskLevel!P85),ModerateRiskDrivers,2,FALSE),""),"Other")</f>
        <v/>
      </c>
      <c r="Q83" t="str">
        <f>IFERROR(IF(RiskLevel!Q85&lt;&gt;"",VLOOKUP(TRIM(RiskLevel!Q85),ModerateRiskDrivers,2,FALSE),""),"Other")</f>
        <v/>
      </c>
      <c r="R83" t="str">
        <f>IFERROR(IF(RiskLevel!R85&lt;&gt;"",VLOOKUP(TRIM(RiskLevel!R85),ModerateRiskDrivers,2,FALSE),""),"Other")</f>
        <v/>
      </c>
      <c r="S83" t="str">
        <f>IFERROR(IF(RiskLevel!S85&lt;&gt;"",VLOOKUP(TRIM(RiskLevel!S85),ModerateRiskDrivers,2,FALSE),""),"Other")</f>
        <v/>
      </c>
      <c r="T83" t="str">
        <f>IFERROR(IF(RiskLevel!T85&lt;&gt;"",VLOOKUP(TRIM(RiskLevel!T85),ModerateRiskDrivers,2,FALSE),""),"Other")</f>
        <v/>
      </c>
      <c r="U83" t="str">
        <f>IFERROR(IF(RiskLevel!U85&lt;&gt;"",VLOOKUP(TRIM(RiskLevel!U85),ModerateRiskDrivers,2,FALSE),""),"Other")</f>
        <v/>
      </c>
      <c r="W83" t="str">
        <f>IFERROR(IF(RiskLevel!V85&lt;&gt;"",VLOOKUP(TRIM(RiskLevel!V85),LowRiskDrivers,2,FALSE),""),"Other")</f>
        <v/>
      </c>
      <c r="X83" t="str">
        <f>IFERROR(IF(RiskLevel!W85&lt;&gt;"",VLOOKUP(TRIM(RiskLevel!W85),LowRiskDrivers,2,FALSE),""),"Other")</f>
        <v/>
      </c>
      <c r="Y83" t="str">
        <f>IFERROR(IF(RiskLevel!X85&lt;&gt;"",VLOOKUP(TRIM(RiskLevel!X85),LowRiskDrivers,2,FALSE),""),"Other")</f>
        <v/>
      </c>
      <c r="Z83" t="str">
        <f>IFERROR(IF(RiskLevel!Y85&lt;&gt;"",VLOOKUP(TRIM(RiskLevel!Y85),LowRiskDrivers,2,FALSE),""),"Other")</f>
        <v/>
      </c>
      <c r="AA83" t="str">
        <f>IFERROR(IF(RiskLevel!Z85&lt;&gt;"",VLOOKUP(TRIM(RiskLevel!Z85),LowRiskDrivers,2,FALSE),""),"Other")</f>
        <v/>
      </c>
      <c r="AB83" t="str">
        <f>IFERROR(IF(RiskLevel!AA85&lt;&gt;"",VLOOKUP(TRIM(RiskLevel!AA85),LowRiskDrivers,2,FALSE),""),"Other")</f>
        <v/>
      </c>
      <c r="AC83">
        <f t="shared" ref="AC83:AC146" si="4">SUM(B83:AB83)</f>
        <v>0</v>
      </c>
      <c r="AD83" t="str">
        <f t="shared" ref="AD83:AD146" si="5">IF(AC83&gt;=15, "High", "Low")</f>
        <v>Low</v>
      </c>
    </row>
    <row r="84" spans="1:30" x14ac:dyDescent="0.3">
      <c r="A84">
        <f>RiskLevel!A86</f>
        <v>0</v>
      </c>
      <c r="B84" t="str">
        <f>IFERROR(IF(RiskLevel!B86&lt;&gt;"",VLOOKUP(TRIM(RiskLevel!B86),HighRiskDrivers,2,FALSE),""),"Other")</f>
        <v/>
      </c>
      <c r="C84" t="str">
        <f>IFERROR(IF(RiskLevel!C86&lt;&gt;"",VLOOKUP(TRIM(RiskLevel!C86),HighRiskDrivers,2,FALSE),""),"Other")</f>
        <v/>
      </c>
      <c r="D84" t="str">
        <f>IFERROR(IF(RiskLevel!D86&lt;&gt;"",VLOOKUP(TRIM(RiskLevel!D86),HighRiskDrivers,2,FALSE),""),"Other")</f>
        <v/>
      </c>
      <c r="E84" t="str">
        <f>IFERROR(IF(RiskLevel!E86&lt;&gt;"",VLOOKUP(TRIM(RiskLevel!E86),HighRiskDrivers,2,FALSE),""),"Other")</f>
        <v/>
      </c>
      <c r="F84" t="str">
        <f>IFERROR(IF(RiskLevel!F86&lt;&gt;"",VLOOKUP(TRIM(RiskLevel!F86),HighRiskDrivers,2,FALSE),""),"Other")</f>
        <v/>
      </c>
      <c r="G84" t="str">
        <f>IFERROR(IF(RiskLevel!G86&lt;&gt;"",VLOOKUP(TRIM(RiskLevel!G86),HighRiskDrivers,2,FALSE),""),"Other")</f>
        <v/>
      </c>
      <c r="H84" t="str">
        <f>IFERROR(IF(RiskLevel!H86&lt;&gt;"",VLOOKUP(TRIM(RiskLevel!H86),ModerateRiskDrivers,2,FALSE),""),"Other")</f>
        <v/>
      </c>
      <c r="I84" t="str">
        <f>IFERROR(IF(RiskLevel!I86&lt;&gt;"",VLOOKUP(TRIM(RiskLevel!I86),ModerateRiskDrivers,2,FALSE),""),"Other")</f>
        <v/>
      </c>
      <c r="J84" t="str">
        <f>IFERROR(IF(RiskLevel!J86&lt;&gt;"",VLOOKUP(TRIM(RiskLevel!J86),ModerateRiskDrivers,2,FALSE),""),"Other")</f>
        <v/>
      </c>
      <c r="K84" t="str">
        <f>IFERROR(IF(RiskLevel!K86&lt;&gt;"",VLOOKUP(TRIM(RiskLevel!K86),ModerateRiskDrivers,2,FALSE),""),"Other")</f>
        <v/>
      </c>
      <c r="L84" t="str">
        <f>IFERROR(IF(RiskLevel!L86&lt;&gt;"",VLOOKUP(TRIM(RiskLevel!L86),ModerateRiskDrivers,2,FALSE),""),"Other")</f>
        <v/>
      </c>
      <c r="M84" t="str">
        <f>IFERROR(IF(RiskLevel!M86&lt;&gt;"",VLOOKUP(TRIM(RiskLevel!M86),ModerateRiskDrivers,2,FALSE),""),"Other")</f>
        <v/>
      </c>
      <c r="N84" t="str">
        <f>IFERROR(IF(RiskLevel!N86&lt;&gt;"",VLOOKUP(TRIM(RiskLevel!N86),ModerateRiskDrivers,2,FALSE),""),"Other")</f>
        <v/>
      </c>
      <c r="O84" t="str">
        <f>IFERROR(IF(RiskLevel!O86&lt;&gt;"",VLOOKUP(TRIM(RiskLevel!O86),ModerateRiskDrivers,2,FALSE),""),"Other")</f>
        <v/>
      </c>
      <c r="P84" t="str">
        <f>IFERROR(IF(RiskLevel!P86&lt;&gt;"",VLOOKUP(TRIM(RiskLevel!P86),ModerateRiskDrivers,2,FALSE),""),"Other")</f>
        <v/>
      </c>
      <c r="Q84" t="str">
        <f>IFERROR(IF(RiskLevel!Q86&lt;&gt;"",VLOOKUP(TRIM(RiskLevel!Q86),ModerateRiskDrivers,2,FALSE),""),"Other")</f>
        <v/>
      </c>
      <c r="R84" t="str">
        <f>IFERROR(IF(RiskLevel!R86&lt;&gt;"",VLOOKUP(TRIM(RiskLevel!R86),ModerateRiskDrivers,2,FALSE),""),"Other")</f>
        <v/>
      </c>
      <c r="S84" t="str">
        <f>IFERROR(IF(RiskLevel!S86&lt;&gt;"",VLOOKUP(TRIM(RiskLevel!S86),ModerateRiskDrivers,2,FALSE),""),"Other")</f>
        <v/>
      </c>
      <c r="T84" t="str">
        <f>IFERROR(IF(RiskLevel!T86&lt;&gt;"",VLOOKUP(TRIM(RiskLevel!T86),ModerateRiskDrivers,2,FALSE),""),"Other")</f>
        <v/>
      </c>
      <c r="U84" t="str">
        <f>IFERROR(IF(RiskLevel!U86&lt;&gt;"",VLOOKUP(TRIM(RiskLevel!U86),ModerateRiskDrivers,2,FALSE),""),"Other")</f>
        <v/>
      </c>
      <c r="W84" t="str">
        <f>IFERROR(IF(RiskLevel!V86&lt;&gt;"",VLOOKUP(TRIM(RiskLevel!V86),LowRiskDrivers,2,FALSE),""),"Other")</f>
        <v/>
      </c>
      <c r="X84" t="str">
        <f>IFERROR(IF(RiskLevel!W86&lt;&gt;"",VLOOKUP(TRIM(RiskLevel!W86),LowRiskDrivers,2,FALSE),""),"Other")</f>
        <v/>
      </c>
      <c r="Y84" t="str">
        <f>IFERROR(IF(RiskLevel!X86&lt;&gt;"",VLOOKUP(TRIM(RiskLevel!X86),LowRiskDrivers,2,FALSE),""),"Other")</f>
        <v/>
      </c>
      <c r="Z84" t="str">
        <f>IFERROR(IF(RiskLevel!Y86&lt;&gt;"",VLOOKUP(TRIM(RiskLevel!Y86),LowRiskDrivers,2,FALSE),""),"Other")</f>
        <v/>
      </c>
      <c r="AA84" t="str">
        <f>IFERROR(IF(RiskLevel!Z86&lt;&gt;"",VLOOKUP(TRIM(RiskLevel!Z86),LowRiskDrivers,2,FALSE),""),"Other")</f>
        <v/>
      </c>
      <c r="AB84" t="str">
        <f>IFERROR(IF(RiskLevel!AA86&lt;&gt;"",VLOOKUP(TRIM(RiskLevel!AA86),LowRiskDrivers,2,FALSE),""),"Other")</f>
        <v/>
      </c>
      <c r="AC84">
        <f t="shared" si="4"/>
        <v>0</v>
      </c>
      <c r="AD84" t="str">
        <f t="shared" si="5"/>
        <v>Low</v>
      </c>
    </row>
    <row r="85" spans="1:30" x14ac:dyDescent="0.3">
      <c r="A85">
        <f>RiskLevel!A87</f>
        <v>0</v>
      </c>
      <c r="B85" t="str">
        <f>IFERROR(IF(RiskLevel!B87&lt;&gt;"",VLOOKUP(TRIM(RiskLevel!B87),HighRiskDrivers,2,FALSE),""),"Other")</f>
        <v/>
      </c>
      <c r="C85" t="str">
        <f>IFERROR(IF(RiskLevel!C87&lt;&gt;"",VLOOKUP(TRIM(RiskLevel!C87),HighRiskDrivers,2,FALSE),""),"Other")</f>
        <v/>
      </c>
      <c r="D85" t="str">
        <f>IFERROR(IF(RiskLevel!D87&lt;&gt;"",VLOOKUP(TRIM(RiskLevel!D87),HighRiskDrivers,2,FALSE),""),"Other")</f>
        <v/>
      </c>
      <c r="E85" t="str">
        <f>IFERROR(IF(RiskLevel!E87&lt;&gt;"",VLOOKUP(TRIM(RiskLevel!E87),HighRiskDrivers,2,FALSE),""),"Other")</f>
        <v/>
      </c>
      <c r="F85" t="str">
        <f>IFERROR(IF(RiskLevel!F87&lt;&gt;"",VLOOKUP(TRIM(RiskLevel!F87),HighRiskDrivers,2,FALSE),""),"Other")</f>
        <v/>
      </c>
      <c r="G85" t="str">
        <f>IFERROR(IF(RiskLevel!G87&lt;&gt;"",VLOOKUP(TRIM(RiskLevel!G87),HighRiskDrivers,2,FALSE),""),"Other")</f>
        <v/>
      </c>
      <c r="H85" t="str">
        <f>IFERROR(IF(RiskLevel!H87&lt;&gt;"",VLOOKUP(TRIM(RiskLevel!H87),ModerateRiskDrivers,2,FALSE),""),"Other")</f>
        <v/>
      </c>
      <c r="I85" t="str">
        <f>IFERROR(IF(RiskLevel!I87&lt;&gt;"",VLOOKUP(TRIM(RiskLevel!I87),ModerateRiskDrivers,2,FALSE),""),"Other")</f>
        <v/>
      </c>
      <c r="J85" t="str">
        <f>IFERROR(IF(RiskLevel!J87&lt;&gt;"",VLOOKUP(TRIM(RiskLevel!J87),ModerateRiskDrivers,2,FALSE),""),"Other")</f>
        <v/>
      </c>
      <c r="K85" t="str">
        <f>IFERROR(IF(RiskLevel!K87&lt;&gt;"",VLOOKUP(TRIM(RiskLevel!K87),ModerateRiskDrivers,2,FALSE),""),"Other")</f>
        <v/>
      </c>
      <c r="L85" t="str">
        <f>IFERROR(IF(RiskLevel!L87&lt;&gt;"",VLOOKUP(TRIM(RiskLevel!L87),ModerateRiskDrivers,2,FALSE),""),"Other")</f>
        <v/>
      </c>
      <c r="M85" t="str">
        <f>IFERROR(IF(RiskLevel!M87&lt;&gt;"",VLOOKUP(TRIM(RiskLevel!M87),ModerateRiskDrivers,2,FALSE),""),"Other")</f>
        <v/>
      </c>
      <c r="N85" t="str">
        <f>IFERROR(IF(RiskLevel!N87&lt;&gt;"",VLOOKUP(TRIM(RiskLevel!N87),ModerateRiskDrivers,2,FALSE),""),"Other")</f>
        <v/>
      </c>
      <c r="O85" t="str">
        <f>IFERROR(IF(RiskLevel!O87&lt;&gt;"",VLOOKUP(TRIM(RiskLevel!O87),ModerateRiskDrivers,2,FALSE),""),"Other")</f>
        <v/>
      </c>
      <c r="P85" t="str">
        <f>IFERROR(IF(RiskLevel!P87&lt;&gt;"",VLOOKUP(TRIM(RiskLevel!P87),ModerateRiskDrivers,2,FALSE),""),"Other")</f>
        <v/>
      </c>
      <c r="Q85" t="str">
        <f>IFERROR(IF(RiskLevel!Q87&lt;&gt;"",VLOOKUP(TRIM(RiskLevel!Q87),ModerateRiskDrivers,2,FALSE),""),"Other")</f>
        <v/>
      </c>
      <c r="R85" t="str">
        <f>IFERROR(IF(RiskLevel!R87&lt;&gt;"",VLOOKUP(TRIM(RiskLevel!R87),ModerateRiskDrivers,2,FALSE),""),"Other")</f>
        <v/>
      </c>
      <c r="S85" t="str">
        <f>IFERROR(IF(RiskLevel!S87&lt;&gt;"",VLOOKUP(TRIM(RiskLevel!S87),ModerateRiskDrivers,2,FALSE),""),"Other")</f>
        <v/>
      </c>
      <c r="T85" t="str">
        <f>IFERROR(IF(RiskLevel!T87&lt;&gt;"",VLOOKUP(TRIM(RiskLevel!T87),ModerateRiskDrivers,2,FALSE),""),"Other")</f>
        <v/>
      </c>
      <c r="U85" t="str">
        <f>IFERROR(IF(RiskLevel!U87&lt;&gt;"",VLOOKUP(TRIM(RiskLevel!U87),ModerateRiskDrivers,2,FALSE),""),"Other")</f>
        <v/>
      </c>
      <c r="W85" t="str">
        <f>IFERROR(IF(RiskLevel!V87&lt;&gt;"",VLOOKUP(TRIM(RiskLevel!V87),LowRiskDrivers,2,FALSE),""),"Other")</f>
        <v/>
      </c>
      <c r="X85" t="str">
        <f>IFERROR(IF(RiskLevel!W87&lt;&gt;"",VLOOKUP(TRIM(RiskLevel!W87),LowRiskDrivers,2,FALSE),""),"Other")</f>
        <v/>
      </c>
      <c r="Y85" t="str">
        <f>IFERROR(IF(RiskLevel!X87&lt;&gt;"",VLOOKUP(TRIM(RiskLevel!X87),LowRiskDrivers,2,FALSE),""),"Other")</f>
        <v/>
      </c>
      <c r="Z85" t="str">
        <f>IFERROR(IF(RiskLevel!Y87&lt;&gt;"",VLOOKUP(TRIM(RiskLevel!Y87),LowRiskDrivers,2,FALSE),""),"Other")</f>
        <v/>
      </c>
      <c r="AA85" t="str">
        <f>IFERROR(IF(RiskLevel!Z87&lt;&gt;"",VLOOKUP(TRIM(RiskLevel!Z87),LowRiskDrivers,2,FALSE),""),"Other")</f>
        <v/>
      </c>
      <c r="AB85" t="str">
        <f>IFERROR(IF(RiskLevel!AA87&lt;&gt;"",VLOOKUP(TRIM(RiskLevel!AA87),LowRiskDrivers,2,FALSE),""),"Other")</f>
        <v/>
      </c>
      <c r="AC85">
        <f t="shared" si="4"/>
        <v>0</v>
      </c>
      <c r="AD85" t="str">
        <f t="shared" si="5"/>
        <v>Low</v>
      </c>
    </row>
    <row r="86" spans="1:30" x14ac:dyDescent="0.3">
      <c r="A86">
        <f>RiskLevel!A88</f>
        <v>0</v>
      </c>
      <c r="B86" t="str">
        <f>IFERROR(IF(RiskLevel!B88&lt;&gt;"",VLOOKUP(TRIM(RiskLevel!B88),HighRiskDrivers,2,FALSE),""),"Other")</f>
        <v/>
      </c>
      <c r="C86" t="str">
        <f>IFERROR(IF(RiskLevel!C88&lt;&gt;"",VLOOKUP(TRIM(RiskLevel!C88),HighRiskDrivers,2,FALSE),""),"Other")</f>
        <v/>
      </c>
      <c r="D86" t="str">
        <f>IFERROR(IF(RiskLevel!D88&lt;&gt;"",VLOOKUP(TRIM(RiskLevel!D88),HighRiskDrivers,2,FALSE),""),"Other")</f>
        <v/>
      </c>
      <c r="E86" t="str">
        <f>IFERROR(IF(RiskLevel!E88&lt;&gt;"",VLOOKUP(TRIM(RiskLevel!E88),HighRiskDrivers,2,FALSE),""),"Other")</f>
        <v/>
      </c>
      <c r="F86" t="str">
        <f>IFERROR(IF(RiskLevel!F88&lt;&gt;"",VLOOKUP(TRIM(RiskLevel!F88),HighRiskDrivers,2,FALSE),""),"Other")</f>
        <v/>
      </c>
      <c r="G86" t="str">
        <f>IFERROR(IF(RiskLevel!G88&lt;&gt;"",VLOOKUP(TRIM(RiskLevel!G88),HighRiskDrivers,2,FALSE),""),"Other")</f>
        <v/>
      </c>
      <c r="H86" t="str">
        <f>IFERROR(IF(RiskLevel!H88&lt;&gt;"",VLOOKUP(TRIM(RiskLevel!H88),ModerateRiskDrivers,2,FALSE),""),"Other")</f>
        <v/>
      </c>
      <c r="I86" t="str">
        <f>IFERROR(IF(RiskLevel!I88&lt;&gt;"",VLOOKUP(TRIM(RiskLevel!I88),ModerateRiskDrivers,2,FALSE),""),"Other")</f>
        <v/>
      </c>
      <c r="J86" t="str">
        <f>IFERROR(IF(RiskLevel!J88&lt;&gt;"",VLOOKUP(TRIM(RiskLevel!J88),ModerateRiskDrivers,2,FALSE),""),"Other")</f>
        <v/>
      </c>
      <c r="K86" t="str">
        <f>IFERROR(IF(RiskLevel!K88&lt;&gt;"",VLOOKUP(TRIM(RiskLevel!K88),ModerateRiskDrivers,2,FALSE),""),"Other")</f>
        <v/>
      </c>
      <c r="L86" t="str">
        <f>IFERROR(IF(RiskLevel!L88&lt;&gt;"",VLOOKUP(TRIM(RiskLevel!L88),ModerateRiskDrivers,2,FALSE),""),"Other")</f>
        <v/>
      </c>
      <c r="M86" t="str">
        <f>IFERROR(IF(RiskLevel!M88&lt;&gt;"",VLOOKUP(TRIM(RiskLevel!M88),ModerateRiskDrivers,2,FALSE),""),"Other")</f>
        <v/>
      </c>
      <c r="N86" t="str">
        <f>IFERROR(IF(RiskLevel!N88&lt;&gt;"",VLOOKUP(TRIM(RiskLevel!N88),ModerateRiskDrivers,2,FALSE),""),"Other")</f>
        <v/>
      </c>
      <c r="O86" t="str">
        <f>IFERROR(IF(RiskLevel!O88&lt;&gt;"",VLOOKUP(TRIM(RiskLevel!O88),ModerateRiskDrivers,2,FALSE),""),"Other")</f>
        <v/>
      </c>
      <c r="P86" t="str">
        <f>IFERROR(IF(RiskLevel!P88&lt;&gt;"",VLOOKUP(TRIM(RiskLevel!P88),ModerateRiskDrivers,2,FALSE),""),"Other")</f>
        <v/>
      </c>
      <c r="Q86" t="str">
        <f>IFERROR(IF(RiskLevel!Q88&lt;&gt;"",VLOOKUP(TRIM(RiskLevel!Q88),ModerateRiskDrivers,2,FALSE),""),"Other")</f>
        <v/>
      </c>
      <c r="R86" t="str">
        <f>IFERROR(IF(RiskLevel!R88&lt;&gt;"",VLOOKUP(TRIM(RiskLevel!R88),ModerateRiskDrivers,2,FALSE),""),"Other")</f>
        <v/>
      </c>
      <c r="S86" t="str">
        <f>IFERROR(IF(RiskLevel!S88&lt;&gt;"",VLOOKUP(TRIM(RiskLevel!S88),ModerateRiskDrivers,2,FALSE),""),"Other")</f>
        <v/>
      </c>
      <c r="T86" t="str">
        <f>IFERROR(IF(RiskLevel!T88&lt;&gt;"",VLOOKUP(TRIM(RiskLevel!T88),ModerateRiskDrivers,2,FALSE),""),"Other")</f>
        <v/>
      </c>
      <c r="U86" t="str">
        <f>IFERROR(IF(RiskLevel!U88&lt;&gt;"",VLOOKUP(TRIM(RiskLevel!U88),ModerateRiskDrivers,2,FALSE),""),"Other")</f>
        <v/>
      </c>
      <c r="W86" t="str">
        <f>IFERROR(IF(RiskLevel!V88&lt;&gt;"",VLOOKUP(TRIM(RiskLevel!V88),LowRiskDrivers,2,FALSE),""),"Other")</f>
        <v/>
      </c>
      <c r="X86" t="str">
        <f>IFERROR(IF(RiskLevel!W88&lt;&gt;"",VLOOKUP(TRIM(RiskLevel!W88),LowRiskDrivers,2,FALSE),""),"Other")</f>
        <v/>
      </c>
      <c r="Y86" t="str">
        <f>IFERROR(IF(RiskLevel!X88&lt;&gt;"",VLOOKUP(TRIM(RiskLevel!X88),LowRiskDrivers,2,FALSE),""),"Other")</f>
        <v/>
      </c>
      <c r="Z86" t="str">
        <f>IFERROR(IF(RiskLevel!Y88&lt;&gt;"",VLOOKUP(TRIM(RiskLevel!Y88),LowRiskDrivers,2,FALSE),""),"Other")</f>
        <v/>
      </c>
      <c r="AA86" t="str">
        <f>IFERROR(IF(RiskLevel!Z88&lt;&gt;"",VLOOKUP(TRIM(RiskLevel!Z88),LowRiskDrivers,2,FALSE),""),"Other")</f>
        <v/>
      </c>
      <c r="AB86" t="str">
        <f>IFERROR(IF(RiskLevel!AA88&lt;&gt;"",VLOOKUP(TRIM(RiskLevel!AA88),LowRiskDrivers,2,FALSE),""),"Other")</f>
        <v/>
      </c>
      <c r="AC86">
        <f t="shared" si="4"/>
        <v>0</v>
      </c>
      <c r="AD86" t="str">
        <f t="shared" si="5"/>
        <v>Low</v>
      </c>
    </row>
    <row r="87" spans="1:30" x14ac:dyDescent="0.3">
      <c r="A87">
        <f>RiskLevel!A89</f>
        <v>0</v>
      </c>
      <c r="B87" t="str">
        <f>IFERROR(IF(RiskLevel!B89&lt;&gt;"",VLOOKUP(TRIM(RiskLevel!B89),HighRiskDrivers,2,FALSE),""),"Other")</f>
        <v/>
      </c>
      <c r="C87" t="str">
        <f>IFERROR(IF(RiskLevel!C89&lt;&gt;"",VLOOKUP(TRIM(RiskLevel!C89),HighRiskDrivers,2,FALSE),""),"Other")</f>
        <v/>
      </c>
      <c r="D87" t="str">
        <f>IFERROR(IF(RiskLevel!D89&lt;&gt;"",VLOOKUP(TRIM(RiskLevel!D89),HighRiskDrivers,2,FALSE),""),"Other")</f>
        <v/>
      </c>
      <c r="E87" t="str">
        <f>IFERROR(IF(RiskLevel!E89&lt;&gt;"",VLOOKUP(TRIM(RiskLevel!E89),HighRiskDrivers,2,FALSE),""),"Other")</f>
        <v/>
      </c>
      <c r="F87" t="str">
        <f>IFERROR(IF(RiskLevel!F89&lt;&gt;"",VLOOKUP(TRIM(RiskLevel!F89),HighRiskDrivers,2,FALSE),""),"Other")</f>
        <v/>
      </c>
      <c r="G87" t="str">
        <f>IFERROR(IF(RiskLevel!G89&lt;&gt;"",VLOOKUP(TRIM(RiskLevel!G89),HighRiskDrivers,2,FALSE),""),"Other")</f>
        <v/>
      </c>
      <c r="H87" t="str">
        <f>IFERROR(IF(RiskLevel!H89&lt;&gt;"",VLOOKUP(TRIM(RiskLevel!H89),ModerateRiskDrivers,2,FALSE),""),"Other")</f>
        <v/>
      </c>
      <c r="I87" t="str">
        <f>IFERROR(IF(RiskLevel!I89&lt;&gt;"",VLOOKUP(TRIM(RiskLevel!I89),ModerateRiskDrivers,2,FALSE),""),"Other")</f>
        <v/>
      </c>
      <c r="J87" t="str">
        <f>IFERROR(IF(RiskLevel!J89&lt;&gt;"",VLOOKUP(TRIM(RiskLevel!J89),ModerateRiskDrivers,2,FALSE),""),"Other")</f>
        <v/>
      </c>
      <c r="K87" t="str">
        <f>IFERROR(IF(RiskLevel!K89&lt;&gt;"",VLOOKUP(TRIM(RiskLevel!K89),ModerateRiskDrivers,2,FALSE),""),"Other")</f>
        <v/>
      </c>
      <c r="L87" t="str">
        <f>IFERROR(IF(RiskLevel!L89&lt;&gt;"",VLOOKUP(TRIM(RiskLevel!L89),ModerateRiskDrivers,2,FALSE),""),"Other")</f>
        <v/>
      </c>
      <c r="M87" t="str">
        <f>IFERROR(IF(RiskLevel!M89&lt;&gt;"",VLOOKUP(TRIM(RiskLevel!M89),ModerateRiskDrivers,2,FALSE),""),"Other")</f>
        <v/>
      </c>
      <c r="N87" t="str">
        <f>IFERROR(IF(RiskLevel!N89&lt;&gt;"",VLOOKUP(TRIM(RiskLevel!N89),ModerateRiskDrivers,2,FALSE),""),"Other")</f>
        <v/>
      </c>
      <c r="O87" t="str">
        <f>IFERROR(IF(RiskLevel!O89&lt;&gt;"",VLOOKUP(TRIM(RiskLevel!O89),ModerateRiskDrivers,2,FALSE),""),"Other")</f>
        <v/>
      </c>
      <c r="P87" t="str">
        <f>IFERROR(IF(RiskLevel!P89&lt;&gt;"",VLOOKUP(TRIM(RiskLevel!P89),ModerateRiskDrivers,2,FALSE),""),"Other")</f>
        <v/>
      </c>
      <c r="Q87" t="str">
        <f>IFERROR(IF(RiskLevel!Q89&lt;&gt;"",VLOOKUP(TRIM(RiskLevel!Q89),ModerateRiskDrivers,2,FALSE),""),"Other")</f>
        <v/>
      </c>
      <c r="R87" t="str">
        <f>IFERROR(IF(RiskLevel!R89&lt;&gt;"",VLOOKUP(TRIM(RiskLevel!R89),ModerateRiskDrivers,2,FALSE),""),"Other")</f>
        <v/>
      </c>
      <c r="S87" t="str">
        <f>IFERROR(IF(RiskLevel!S89&lt;&gt;"",VLOOKUP(TRIM(RiskLevel!S89),ModerateRiskDrivers,2,FALSE),""),"Other")</f>
        <v/>
      </c>
      <c r="T87" t="str">
        <f>IFERROR(IF(RiskLevel!T89&lt;&gt;"",VLOOKUP(TRIM(RiskLevel!T89),ModerateRiskDrivers,2,FALSE),""),"Other")</f>
        <v/>
      </c>
      <c r="U87" t="str">
        <f>IFERROR(IF(RiskLevel!U89&lt;&gt;"",VLOOKUP(TRIM(RiskLevel!U89),ModerateRiskDrivers,2,FALSE),""),"Other")</f>
        <v/>
      </c>
      <c r="W87" t="str">
        <f>IFERROR(IF(RiskLevel!V89&lt;&gt;"",VLOOKUP(TRIM(RiskLevel!V89),LowRiskDrivers,2,FALSE),""),"Other")</f>
        <v/>
      </c>
      <c r="X87" t="str">
        <f>IFERROR(IF(RiskLevel!W89&lt;&gt;"",VLOOKUP(TRIM(RiskLevel!W89),LowRiskDrivers,2,FALSE),""),"Other")</f>
        <v/>
      </c>
      <c r="Y87" t="str">
        <f>IFERROR(IF(RiskLevel!X89&lt;&gt;"",VLOOKUP(TRIM(RiskLevel!X89),LowRiskDrivers,2,FALSE),""),"Other")</f>
        <v/>
      </c>
      <c r="Z87" t="str">
        <f>IFERROR(IF(RiskLevel!Y89&lt;&gt;"",VLOOKUP(TRIM(RiskLevel!Y89),LowRiskDrivers,2,FALSE),""),"Other")</f>
        <v/>
      </c>
      <c r="AA87" t="str">
        <f>IFERROR(IF(RiskLevel!Z89&lt;&gt;"",VLOOKUP(TRIM(RiskLevel!Z89),LowRiskDrivers,2,FALSE),""),"Other")</f>
        <v/>
      </c>
      <c r="AB87" t="str">
        <f>IFERROR(IF(RiskLevel!AA89&lt;&gt;"",VLOOKUP(TRIM(RiskLevel!AA89),LowRiskDrivers,2,FALSE),""),"Other")</f>
        <v/>
      </c>
      <c r="AC87">
        <f t="shared" si="4"/>
        <v>0</v>
      </c>
      <c r="AD87" t="str">
        <f t="shared" si="5"/>
        <v>Low</v>
      </c>
    </row>
    <row r="88" spans="1:30" x14ac:dyDescent="0.3">
      <c r="A88">
        <f>RiskLevel!A90</f>
        <v>0</v>
      </c>
      <c r="B88" t="str">
        <f>IFERROR(IF(RiskLevel!B90&lt;&gt;"",VLOOKUP(TRIM(RiskLevel!B90),HighRiskDrivers,2,FALSE),""),"Other")</f>
        <v/>
      </c>
      <c r="C88" t="str">
        <f>IFERROR(IF(RiskLevel!C90&lt;&gt;"",VLOOKUP(TRIM(RiskLevel!C90),HighRiskDrivers,2,FALSE),""),"Other")</f>
        <v/>
      </c>
      <c r="D88" t="str">
        <f>IFERROR(IF(RiskLevel!D90&lt;&gt;"",VLOOKUP(TRIM(RiskLevel!D90),HighRiskDrivers,2,FALSE),""),"Other")</f>
        <v/>
      </c>
      <c r="E88" t="str">
        <f>IFERROR(IF(RiskLevel!E90&lt;&gt;"",VLOOKUP(TRIM(RiskLevel!E90),HighRiskDrivers,2,FALSE),""),"Other")</f>
        <v/>
      </c>
      <c r="F88" t="str">
        <f>IFERROR(IF(RiskLevel!F90&lt;&gt;"",VLOOKUP(TRIM(RiskLevel!F90),HighRiskDrivers,2,FALSE),""),"Other")</f>
        <v/>
      </c>
      <c r="G88" t="str">
        <f>IFERROR(IF(RiskLevel!G90&lt;&gt;"",VLOOKUP(TRIM(RiskLevel!G90),HighRiskDrivers,2,FALSE),""),"Other")</f>
        <v/>
      </c>
      <c r="H88" t="str">
        <f>IFERROR(IF(RiskLevel!H90&lt;&gt;"",VLOOKUP(TRIM(RiskLevel!H90),ModerateRiskDrivers,2,FALSE),""),"Other")</f>
        <v/>
      </c>
      <c r="I88" t="str">
        <f>IFERROR(IF(RiskLevel!I90&lt;&gt;"",VLOOKUP(TRIM(RiskLevel!I90),ModerateRiskDrivers,2,FALSE),""),"Other")</f>
        <v/>
      </c>
      <c r="J88" t="str">
        <f>IFERROR(IF(RiskLevel!J90&lt;&gt;"",VLOOKUP(TRIM(RiskLevel!J90),ModerateRiskDrivers,2,FALSE),""),"Other")</f>
        <v/>
      </c>
      <c r="K88" t="str">
        <f>IFERROR(IF(RiskLevel!K90&lt;&gt;"",VLOOKUP(TRIM(RiskLevel!K90),ModerateRiskDrivers,2,FALSE),""),"Other")</f>
        <v/>
      </c>
      <c r="L88" t="str">
        <f>IFERROR(IF(RiskLevel!L90&lt;&gt;"",VLOOKUP(TRIM(RiskLevel!L90),ModerateRiskDrivers,2,FALSE),""),"Other")</f>
        <v/>
      </c>
      <c r="M88" t="str">
        <f>IFERROR(IF(RiskLevel!M90&lt;&gt;"",VLOOKUP(TRIM(RiskLevel!M90),ModerateRiskDrivers,2,FALSE),""),"Other")</f>
        <v/>
      </c>
      <c r="N88" t="str">
        <f>IFERROR(IF(RiskLevel!N90&lt;&gt;"",VLOOKUP(TRIM(RiskLevel!N90),ModerateRiskDrivers,2,FALSE),""),"Other")</f>
        <v/>
      </c>
      <c r="O88" t="str">
        <f>IFERROR(IF(RiskLevel!O90&lt;&gt;"",VLOOKUP(TRIM(RiskLevel!O90),ModerateRiskDrivers,2,FALSE),""),"Other")</f>
        <v/>
      </c>
      <c r="P88" t="str">
        <f>IFERROR(IF(RiskLevel!P90&lt;&gt;"",VLOOKUP(TRIM(RiskLevel!P90),ModerateRiskDrivers,2,FALSE),""),"Other")</f>
        <v/>
      </c>
      <c r="Q88" t="str">
        <f>IFERROR(IF(RiskLevel!Q90&lt;&gt;"",VLOOKUP(TRIM(RiskLevel!Q90),ModerateRiskDrivers,2,FALSE),""),"Other")</f>
        <v/>
      </c>
      <c r="R88" t="str">
        <f>IFERROR(IF(RiskLevel!R90&lt;&gt;"",VLOOKUP(TRIM(RiskLevel!R90),ModerateRiskDrivers,2,FALSE),""),"Other")</f>
        <v/>
      </c>
      <c r="S88" t="str">
        <f>IFERROR(IF(RiskLevel!S90&lt;&gt;"",VLOOKUP(TRIM(RiskLevel!S90),ModerateRiskDrivers,2,FALSE),""),"Other")</f>
        <v/>
      </c>
      <c r="T88" t="str">
        <f>IFERROR(IF(RiskLevel!T90&lt;&gt;"",VLOOKUP(TRIM(RiskLevel!T90),ModerateRiskDrivers,2,FALSE),""),"Other")</f>
        <v/>
      </c>
      <c r="U88" t="str">
        <f>IFERROR(IF(RiskLevel!U90&lt;&gt;"",VLOOKUP(TRIM(RiskLevel!U90),ModerateRiskDrivers,2,FALSE),""),"Other")</f>
        <v/>
      </c>
      <c r="W88" t="str">
        <f>IFERROR(IF(RiskLevel!V90&lt;&gt;"",VLOOKUP(TRIM(RiskLevel!V90),LowRiskDrivers,2,FALSE),""),"Other")</f>
        <v/>
      </c>
      <c r="X88" t="str">
        <f>IFERROR(IF(RiskLevel!W90&lt;&gt;"",VLOOKUP(TRIM(RiskLevel!W90),LowRiskDrivers,2,FALSE),""),"Other")</f>
        <v/>
      </c>
      <c r="Y88" t="str">
        <f>IFERROR(IF(RiskLevel!X90&lt;&gt;"",VLOOKUP(TRIM(RiskLevel!X90),LowRiskDrivers,2,FALSE),""),"Other")</f>
        <v/>
      </c>
      <c r="Z88" t="str">
        <f>IFERROR(IF(RiskLevel!Y90&lt;&gt;"",VLOOKUP(TRIM(RiskLevel!Y90),LowRiskDrivers,2,FALSE),""),"Other")</f>
        <v/>
      </c>
      <c r="AA88" t="str">
        <f>IFERROR(IF(RiskLevel!Z90&lt;&gt;"",VLOOKUP(TRIM(RiskLevel!Z90),LowRiskDrivers,2,FALSE),""),"Other")</f>
        <v/>
      </c>
      <c r="AB88" t="str">
        <f>IFERROR(IF(RiskLevel!AA90&lt;&gt;"",VLOOKUP(TRIM(RiskLevel!AA90),LowRiskDrivers,2,FALSE),""),"Other")</f>
        <v/>
      </c>
      <c r="AC88">
        <f t="shared" si="4"/>
        <v>0</v>
      </c>
      <c r="AD88" t="str">
        <f t="shared" si="5"/>
        <v>Low</v>
      </c>
    </row>
    <row r="89" spans="1:30" x14ac:dyDescent="0.3">
      <c r="A89">
        <f>RiskLevel!A91</f>
        <v>0</v>
      </c>
      <c r="B89" t="str">
        <f>IFERROR(IF(RiskLevel!B91&lt;&gt;"",VLOOKUP(TRIM(RiskLevel!B91),HighRiskDrivers,2,FALSE),""),"Other")</f>
        <v/>
      </c>
      <c r="C89" t="str">
        <f>IFERROR(IF(RiskLevel!C91&lt;&gt;"",VLOOKUP(TRIM(RiskLevel!C91),HighRiskDrivers,2,FALSE),""),"Other")</f>
        <v/>
      </c>
      <c r="D89" t="str">
        <f>IFERROR(IF(RiskLevel!D91&lt;&gt;"",VLOOKUP(TRIM(RiskLevel!D91),HighRiskDrivers,2,FALSE),""),"Other")</f>
        <v/>
      </c>
      <c r="E89" t="str">
        <f>IFERROR(IF(RiskLevel!E91&lt;&gt;"",VLOOKUP(TRIM(RiskLevel!E91),HighRiskDrivers,2,FALSE),""),"Other")</f>
        <v/>
      </c>
      <c r="F89" t="str">
        <f>IFERROR(IF(RiskLevel!F91&lt;&gt;"",VLOOKUP(TRIM(RiskLevel!F91),HighRiskDrivers,2,FALSE),""),"Other")</f>
        <v/>
      </c>
      <c r="G89" t="str">
        <f>IFERROR(IF(RiskLevel!G91&lt;&gt;"",VLOOKUP(TRIM(RiskLevel!G91),HighRiskDrivers,2,FALSE),""),"Other")</f>
        <v/>
      </c>
      <c r="H89" t="str">
        <f>IFERROR(IF(RiskLevel!H91&lt;&gt;"",VLOOKUP(TRIM(RiskLevel!H91),ModerateRiskDrivers,2,FALSE),""),"Other")</f>
        <v/>
      </c>
      <c r="I89" t="str">
        <f>IFERROR(IF(RiskLevel!I91&lt;&gt;"",VLOOKUP(TRIM(RiskLevel!I91),ModerateRiskDrivers,2,FALSE),""),"Other")</f>
        <v/>
      </c>
      <c r="J89" t="str">
        <f>IFERROR(IF(RiskLevel!J91&lt;&gt;"",VLOOKUP(TRIM(RiskLevel!J91),ModerateRiskDrivers,2,FALSE),""),"Other")</f>
        <v/>
      </c>
      <c r="K89" t="str">
        <f>IFERROR(IF(RiskLevel!K91&lt;&gt;"",VLOOKUP(TRIM(RiskLevel!K91),ModerateRiskDrivers,2,FALSE),""),"Other")</f>
        <v/>
      </c>
      <c r="L89" t="str">
        <f>IFERROR(IF(RiskLevel!L91&lt;&gt;"",VLOOKUP(TRIM(RiskLevel!L91),ModerateRiskDrivers,2,FALSE),""),"Other")</f>
        <v/>
      </c>
      <c r="M89" t="str">
        <f>IFERROR(IF(RiskLevel!M91&lt;&gt;"",VLOOKUP(TRIM(RiskLevel!M91),ModerateRiskDrivers,2,FALSE),""),"Other")</f>
        <v/>
      </c>
      <c r="N89" t="str">
        <f>IFERROR(IF(RiskLevel!N91&lt;&gt;"",VLOOKUP(TRIM(RiskLevel!N91),ModerateRiskDrivers,2,FALSE),""),"Other")</f>
        <v/>
      </c>
      <c r="O89" t="str">
        <f>IFERROR(IF(RiskLevel!O91&lt;&gt;"",VLOOKUP(TRIM(RiskLevel!O91),ModerateRiskDrivers,2,FALSE),""),"Other")</f>
        <v/>
      </c>
      <c r="P89" t="str">
        <f>IFERROR(IF(RiskLevel!P91&lt;&gt;"",VLOOKUP(TRIM(RiskLevel!P91),ModerateRiskDrivers,2,FALSE),""),"Other")</f>
        <v/>
      </c>
      <c r="Q89" t="str">
        <f>IFERROR(IF(RiskLevel!Q91&lt;&gt;"",VLOOKUP(TRIM(RiskLevel!Q91),ModerateRiskDrivers,2,FALSE),""),"Other")</f>
        <v/>
      </c>
      <c r="R89" t="str">
        <f>IFERROR(IF(RiskLevel!R91&lt;&gt;"",VLOOKUP(TRIM(RiskLevel!R91),ModerateRiskDrivers,2,FALSE),""),"Other")</f>
        <v/>
      </c>
      <c r="S89" t="str">
        <f>IFERROR(IF(RiskLevel!S91&lt;&gt;"",VLOOKUP(TRIM(RiskLevel!S91),ModerateRiskDrivers,2,FALSE),""),"Other")</f>
        <v/>
      </c>
      <c r="T89" t="str">
        <f>IFERROR(IF(RiskLevel!T91&lt;&gt;"",VLOOKUP(TRIM(RiskLevel!T91),ModerateRiskDrivers,2,FALSE),""),"Other")</f>
        <v/>
      </c>
      <c r="U89" t="str">
        <f>IFERROR(IF(RiskLevel!U91&lt;&gt;"",VLOOKUP(TRIM(RiskLevel!U91),ModerateRiskDrivers,2,FALSE),""),"Other")</f>
        <v/>
      </c>
      <c r="W89" t="str">
        <f>IFERROR(IF(RiskLevel!V91&lt;&gt;"",VLOOKUP(TRIM(RiskLevel!V91),LowRiskDrivers,2,FALSE),""),"Other")</f>
        <v/>
      </c>
      <c r="X89" t="str">
        <f>IFERROR(IF(RiskLevel!W91&lt;&gt;"",VLOOKUP(TRIM(RiskLevel!W91),LowRiskDrivers,2,FALSE),""),"Other")</f>
        <v/>
      </c>
      <c r="Y89" t="str">
        <f>IFERROR(IF(RiskLevel!X91&lt;&gt;"",VLOOKUP(TRIM(RiskLevel!X91),LowRiskDrivers,2,FALSE),""),"Other")</f>
        <v/>
      </c>
      <c r="Z89" t="str">
        <f>IFERROR(IF(RiskLevel!Y91&lt;&gt;"",VLOOKUP(TRIM(RiskLevel!Y91),LowRiskDrivers,2,FALSE),""),"Other")</f>
        <v/>
      </c>
      <c r="AA89" t="str">
        <f>IFERROR(IF(RiskLevel!Z91&lt;&gt;"",VLOOKUP(TRIM(RiskLevel!Z91),LowRiskDrivers,2,FALSE),""),"Other")</f>
        <v/>
      </c>
      <c r="AB89" t="str">
        <f>IFERROR(IF(RiskLevel!AA91&lt;&gt;"",VLOOKUP(TRIM(RiskLevel!AA91),LowRiskDrivers,2,FALSE),""),"Other")</f>
        <v/>
      </c>
      <c r="AC89">
        <f t="shared" si="4"/>
        <v>0</v>
      </c>
      <c r="AD89" t="str">
        <f t="shared" si="5"/>
        <v>Low</v>
      </c>
    </row>
    <row r="90" spans="1:30" x14ac:dyDescent="0.3">
      <c r="A90">
        <f>RiskLevel!A92</f>
        <v>0</v>
      </c>
      <c r="B90" t="str">
        <f>IFERROR(IF(RiskLevel!B92&lt;&gt;"",VLOOKUP(TRIM(RiskLevel!B92),HighRiskDrivers,2,FALSE),""),"Other")</f>
        <v/>
      </c>
      <c r="C90" t="str">
        <f>IFERROR(IF(RiskLevel!C92&lt;&gt;"",VLOOKUP(TRIM(RiskLevel!C92),HighRiskDrivers,2,FALSE),""),"Other")</f>
        <v/>
      </c>
      <c r="D90" t="str">
        <f>IFERROR(IF(RiskLevel!D92&lt;&gt;"",VLOOKUP(TRIM(RiskLevel!D92),HighRiskDrivers,2,FALSE),""),"Other")</f>
        <v/>
      </c>
      <c r="E90" t="str">
        <f>IFERROR(IF(RiskLevel!E92&lt;&gt;"",VLOOKUP(TRIM(RiskLevel!E92),HighRiskDrivers,2,FALSE),""),"Other")</f>
        <v/>
      </c>
      <c r="F90" t="str">
        <f>IFERROR(IF(RiskLevel!F92&lt;&gt;"",VLOOKUP(TRIM(RiskLevel!F92),HighRiskDrivers,2,FALSE),""),"Other")</f>
        <v/>
      </c>
      <c r="G90" t="str">
        <f>IFERROR(IF(RiskLevel!G92&lt;&gt;"",VLOOKUP(TRIM(RiskLevel!G92),HighRiskDrivers,2,FALSE),""),"Other")</f>
        <v/>
      </c>
      <c r="H90" t="str">
        <f>IFERROR(IF(RiskLevel!H92&lt;&gt;"",VLOOKUP(TRIM(RiskLevel!H92),ModerateRiskDrivers,2,FALSE),""),"Other")</f>
        <v/>
      </c>
      <c r="I90" t="str">
        <f>IFERROR(IF(RiskLevel!I92&lt;&gt;"",VLOOKUP(TRIM(RiskLevel!I92),ModerateRiskDrivers,2,FALSE),""),"Other")</f>
        <v/>
      </c>
      <c r="J90" t="str">
        <f>IFERROR(IF(RiskLevel!J92&lt;&gt;"",VLOOKUP(TRIM(RiskLevel!J92),ModerateRiskDrivers,2,FALSE),""),"Other")</f>
        <v/>
      </c>
      <c r="K90" t="str">
        <f>IFERROR(IF(RiskLevel!K92&lt;&gt;"",VLOOKUP(TRIM(RiskLevel!K92),ModerateRiskDrivers,2,FALSE),""),"Other")</f>
        <v/>
      </c>
      <c r="L90" t="str">
        <f>IFERROR(IF(RiskLevel!L92&lt;&gt;"",VLOOKUP(TRIM(RiskLevel!L92),ModerateRiskDrivers,2,FALSE),""),"Other")</f>
        <v/>
      </c>
      <c r="M90" t="str">
        <f>IFERROR(IF(RiskLevel!M92&lt;&gt;"",VLOOKUP(TRIM(RiskLevel!M92),ModerateRiskDrivers,2,FALSE),""),"Other")</f>
        <v/>
      </c>
      <c r="N90" t="str">
        <f>IFERROR(IF(RiskLevel!N92&lt;&gt;"",VLOOKUP(TRIM(RiskLevel!N92),ModerateRiskDrivers,2,FALSE),""),"Other")</f>
        <v/>
      </c>
      <c r="O90" t="str">
        <f>IFERROR(IF(RiskLevel!O92&lt;&gt;"",VLOOKUP(TRIM(RiskLevel!O92),ModerateRiskDrivers,2,FALSE),""),"Other")</f>
        <v/>
      </c>
      <c r="P90" t="str">
        <f>IFERROR(IF(RiskLevel!P92&lt;&gt;"",VLOOKUP(TRIM(RiskLevel!P92),ModerateRiskDrivers,2,FALSE),""),"Other")</f>
        <v/>
      </c>
      <c r="Q90" t="str">
        <f>IFERROR(IF(RiskLevel!Q92&lt;&gt;"",VLOOKUP(TRIM(RiskLevel!Q92),ModerateRiskDrivers,2,FALSE),""),"Other")</f>
        <v/>
      </c>
      <c r="R90" t="str">
        <f>IFERROR(IF(RiskLevel!R92&lt;&gt;"",VLOOKUP(TRIM(RiskLevel!R92),ModerateRiskDrivers,2,FALSE),""),"Other")</f>
        <v/>
      </c>
      <c r="S90" t="str">
        <f>IFERROR(IF(RiskLevel!S92&lt;&gt;"",VLOOKUP(TRIM(RiskLevel!S92),ModerateRiskDrivers,2,FALSE),""),"Other")</f>
        <v/>
      </c>
      <c r="T90" t="str">
        <f>IFERROR(IF(RiskLevel!T92&lt;&gt;"",VLOOKUP(TRIM(RiskLevel!T92),ModerateRiskDrivers,2,FALSE),""),"Other")</f>
        <v/>
      </c>
      <c r="U90" t="str">
        <f>IFERROR(IF(RiskLevel!U92&lt;&gt;"",VLOOKUP(TRIM(RiskLevel!U92),ModerateRiskDrivers,2,FALSE),""),"Other")</f>
        <v/>
      </c>
      <c r="W90" t="str">
        <f>IFERROR(IF(RiskLevel!V92&lt;&gt;"",VLOOKUP(TRIM(RiskLevel!V92),LowRiskDrivers,2,FALSE),""),"Other")</f>
        <v/>
      </c>
      <c r="X90" t="str">
        <f>IFERROR(IF(RiskLevel!W92&lt;&gt;"",VLOOKUP(TRIM(RiskLevel!W92),LowRiskDrivers,2,FALSE),""),"Other")</f>
        <v/>
      </c>
      <c r="Y90" t="str">
        <f>IFERROR(IF(RiskLevel!X92&lt;&gt;"",VLOOKUP(TRIM(RiskLevel!X92),LowRiskDrivers,2,FALSE),""),"Other")</f>
        <v/>
      </c>
      <c r="Z90" t="str">
        <f>IFERROR(IF(RiskLevel!Y92&lt;&gt;"",VLOOKUP(TRIM(RiskLevel!Y92),LowRiskDrivers,2,FALSE),""),"Other")</f>
        <v/>
      </c>
      <c r="AA90" t="str">
        <f>IFERROR(IF(RiskLevel!Z92&lt;&gt;"",VLOOKUP(TRIM(RiskLevel!Z92),LowRiskDrivers,2,FALSE),""),"Other")</f>
        <v/>
      </c>
      <c r="AB90" t="str">
        <f>IFERROR(IF(RiskLevel!AA92&lt;&gt;"",VLOOKUP(TRIM(RiskLevel!AA92),LowRiskDrivers,2,FALSE),""),"Other")</f>
        <v/>
      </c>
      <c r="AC90">
        <f t="shared" si="4"/>
        <v>0</v>
      </c>
      <c r="AD90" t="str">
        <f t="shared" si="5"/>
        <v>Low</v>
      </c>
    </row>
    <row r="91" spans="1:30" x14ac:dyDescent="0.3">
      <c r="A91">
        <f>RiskLevel!A93</f>
        <v>0</v>
      </c>
      <c r="B91" t="str">
        <f>IFERROR(IF(RiskLevel!B93&lt;&gt;"",VLOOKUP(TRIM(RiskLevel!B93),HighRiskDrivers,2,FALSE),""),"Other")</f>
        <v/>
      </c>
      <c r="C91" t="str">
        <f>IFERROR(IF(RiskLevel!C93&lt;&gt;"",VLOOKUP(TRIM(RiskLevel!C93),HighRiskDrivers,2,FALSE),""),"Other")</f>
        <v/>
      </c>
      <c r="D91" t="str">
        <f>IFERROR(IF(RiskLevel!D93&lt;&gt;"",VLOOKUP(TRIM(RiskLevel!D93),HighRiskDrivers,2,FALSE),""),"Other")</f>
        <v/>
      </c>
      <c r="E91" t="str">
        <f>IFERROR(IF(RiskLevel!E93&lt;&gt;"",VLOOKUP(TRIM(RiskLevel!E93),HighRiskDrivers,2,FALSE),""),"Other")</f>
        <v/>
      </c>
      <c r="F91" t="str">
        <f>IFERROR(IF(RiskLevel!F93&lt;&gt;"",VLOOKUP(TRIM(RiskLevel!F93),HighRiskDrivers,2,FALSE),""),"Other")</f>
        <v/>
      </c>
      <c r="G91" t="str">
        <f>IFERROR(IF(RiskLevel!G93&lt;&gt;"",VLOOKUP(TRIM(RiskLevel!G93),HighRiskDrivers,2,FALSE),""),"Other")</f>
        <v/>
      </c>
      <c r="H91" t="str">
        <f>IFERROR(IF(RiskLevel!H93&lt;&gt;"",VLOOKUP(TRIM(RiskLevel!H93),ModerateRiskDrivers,2,FALSE),""),"Other")</f>
        <v/>
      </c>
      <c r="I91" t="str">
        <f>IFERROR(IF(RiskLevel!I93&lt;&gt;"",VLOOKUP(TRIM(RiskLevel!I93),ModerateRiskDrivers,2,FALSE),""),"Other")</f>
        <v/>
      </c>
      <c r="J91" t="str">
        <f>IFERROR(IF(RiskLevel!J93&lt;&gt;"",VLOOKUP(TRIM(RiskLevel!J93),ModerateRiskDrivers,2,FALSE),""),"Other")</f>
        <v/>
      </c>
      <c r="K91" t="str">
        <f>IFERROR(IF(RiskLevel!K93&lt;&gt;"",VLOOKUP(TRIM(RiskLevel!K93),ModerateRiskDrivers,2,FALSE),""),"Other")</f>
        <v/>
      </c>
      <c r="L91" t="str">
        <f>IFERROR(IF(RiskLevel!L93&lt;&gt;"",VLOOKUP(TRIM(RiskLevel!L93),ModerateRiskDrivers,2,FALSE),""),"Other")</f>
        <v/>
      </c>
      <c r="M91" t="str">
        <f>IFERROR(IF(RiskLevel!M93&lt;&gt;"",VLOOKUP(TRIM(RiskLevel!M93),ModerateRiskDrivers,2,FALSE),""),"Other")</f>
        <v/>
      </c>
      <c r="N91" t="str">
        <f>IFERROR(IF(RiskLevel!N93&lt;&gt;"",VLOOKUP(TRIM(RiskLevel!N93),ModerateRiskDrivers,2,FALSE),""),"Other")</f>
        <v/>
      </c>
      <c r="O91" t="str">
        <f>IFERROR(IF(RiskLevel!O93&lt;&gt;"",VLOOKUP(TRIM(RiskLevel!O93),ModerateRiskDrivers,2,FALSE),""),"Other")</f>
        <v/>
      </c>
      <c r="P91" t="str">
        <f>IFERROR(IF(RiskLevel!P93&lt;&gt;"",VLOOKUP(TRIM(RiskLevel!P93),ModerateRiskDrivers,2,FALSE),""),"Other")</f>
        <v/>
      </c>
      <c r="Q91" t="str">
        <f>IFERROR(IF(RiskLevel!Q93&lt;&gt;"",VLOOKUP(TRIM(RiskLevel!Q93),ModerateRiskDrivers,2,FALSE),""),"Other")</f>
        <v/>
      </c>
      <c r="R91" t="str">
        <f>IFERROR(IF(RiskLevel!R93&lt;&gt;"",VLOOKUP(TRIM(RiskLevel!R93),ModerateRiskDrivers,2,FALSE),""),"Other")</f>
        <v/>
      </c>
      <c r="S91" t="str">
        <f>IFERROR(IF(RiskLevel!S93&lt;&gt;"",VLOOKUP(TRIM(RiskLevel!S93),ModerateRiskDrivers,2,FALSE),""),"Other")</f>
        <v/>
      </c>
      <c r="T91" t="str">
        <f>IFERROR(IF(RiskLevel!T93&lt;&gt;"",VLOOKUP(TRIM(RiskLevel!T93),ModerateRiskDrivers,2,FALSE),""),"Other")</f>
        <v/>
      </c>
      <c r="U91" t="str">
        <f>IFERROR(IF(RiskLevel!U93&lt;&gt;"",VLOOKUP(TRIM(RiskLevel!U93),ModerateRiskDrivers,2,FALSE),""),"Other")</f>
        <v/>
      </c>
      <c r="W91" t="str">
        <f>IFERROR(IF(RiskLevel!V93&lt;&gt;"",VLOOKUP(TRIM(RiskLevel!V93),LowRiskDrivers,2,FALSE),""),"Other")</f>
        <v/>
      </c>
      <c r="X91" t="str">
        <f>IFERROR(IF(RiskLevel!W93&lt;&gt;"",VLOOKUP(TRIM(RiskLevel!W93),LowRiskDrivers,2,FALSE),""),"Other")</f>
        <v/>
      </c>
      <c r="Y91" t="str">
        <f>IFERROR(IF(RiskLevel!X93&lt;&gt;"",VLOOKUP(TRIM(RiskLevel!X93),LowRiskDrivers,2,FALSE),""),"Other")</f>
        <v/>
      </c>
      <c r="Z91" t="str">
        <f>IFERROR(IF(RiskLevel!Y93&lt;&gt;"",VLOOKUP(TRIM(RiskLevel!Y93),LowRiskDrivers,2,FALSE),""),"Other")</f>
        <v/>
      </c>
      <c r="AA91" t="str">
        <f>IFERROR(IF(RiskLevel!Z93&lt;&gt;"",VLOOKUP(TRIM(RiskLevel!Z93),LowRiskDrivers,2,FALSE),""),"Other")</f>
        <v/>
      </c>
      <c r="AB91" t="str">
        <f>IFERROR(IF(RiskLevel!AA93&lt;&gt;"",VLOOKUP(TRIM(RiskLevel!AA93),LowRiskDrivers,2,FALSE),""),"Other")</f>
        <v/>
      </c>
      <c r="AC91">
        <f t="shared" si="4"/>
        <v>0</v>
      </c>
      <c r="AD91" t="str">
        <f t="shared" si="5"/>
        <v>Low</v>
      </c>
    </row>
    <row r="92" spans="1:30" x14ac:dyDescent="0.3">
      <c r="A92">
        <f>RiskLevel!A94</f>
        <v>0</v>
      </c>
      <c r="B92" t="str">
        <f>IFERROR(IF(RiskLevel!B94&lt;&gt;"",VLOOKUP(TRIM(RiskLevel!B94),HighRiskDrivers,2,FALSE),""),"Other")</f>
        <v/>
      </c>
      <c r="C92" t="str">
        <f>IFERROR(IF(RiskLevel!C94&lt;&gt;"",VLOOKUP(TRIM(RiskLevel!C94),HighRiskDrivers,2,FALSE),""),"Other")</f>
        <v/>
      </c>
      <c r="D92" t="str">
        <f>IFERROR(IF(RiskLevel!D94&lt;&gt;"",VLOOKUP(TRIM(RiskLevel!D94),HighRiskDrivers,2,FALSE),""),"Other")</f>
        <v/>
      </c>
      <c r="E92" t="str">
        <f>IFERROR(IF(RiskLevel!E94&lt;&gt;"",VLOOKUP(TRIM(RiskLevel!E94),HighRiskDrivers,2,FALSE),""),"Other")</f>
        <v/>
      </c>
      <c r="F92" t="str">
        <f>IFERROR(IF(RiskLevel!F94&lt;&gt;"",VLOOKUP(TRIM(RiskLevel!F94),HighRiskDrivers,2,FALSE),""),"Other")</f>
        <v/>
      </c>
      <c r="G92" t="str">
        <f>IFERROR(IF(RiskLevel!G94&lt;&gt;"",VLOOKUP(TRIM(RiskLevel!G94),HighRiskDrivers,2,FALSE),""),"Other")</f>
        <v/>
      </c>
      <c r="H92" t="str">
        <f>IFERROR(IF(RiskLevel!H94&lt;&gt;"",VLOOKUP(TRIM(RiskLevel!H94),ModerateRiskDrivers,2,FALSE),""),"Other")</f>
        <v/>
      </c>
      <c r="I92" t="str">
        <f>IFERROR(IF(RiskLevel!I94&lt;&gt;"",VLOOKUP(TRIM(RiskLevel!I94),ModerateRiskDrivers,2,FALSE),""),"Other")</f>
        <v/>
      </c>
      <c r="J92" t="str">
        <f>IFERROR(IF(RiskLevel!J94&lt;&gt;"",VLOOKUP(TRIM(RiskLevel!J94),ModerateRiskDrivers,2,FALSE),""),"Other")</f>
        <v/>
      </c>
      <c r="K92" t="str">
        <f>IFERROR(IF(RiskLevel!K94&lt;&gt;"",VLOOKUP(TRIM(RiskLevel!K94),ModerateRiskDrivers,2,FALSE),""),"Other")</f>
        <v/>
      </c>
      <c r="L92" t="str">
        <f>IFERROR(IF(RiskLevel!L94&lt;&gt;"",VLOOKUP(TRIM(RiskLevel!L94),ModerateRiskDrivers,2,FALSE),""),"Other")</f>
        <v/>
      </c>
      <c r="M92" t="str">
        <f>IFERROR(IF(RiskLevel!M94&lt;&gt;"",VLOOKUP(TRIM(RiskLevel!M94),ModerateRiskDrivers,2,FALSE),""),"Other")</f>
        <v/>
      </c>
      <c r="N92" t="str">
        <f>IFERROR(IF(RiskLevel!N94&lt;&gt;"",VLOOKUP(TRIM(RiskLevel!N94),ModerateRiskDrivers,2,FALSE),""),"Other")</f>
        <v/>
      </c>
      <c r="O92" t="str">
        <f>IFERROR(IF(RiskLevel!O94&lt;&gt;"",VLOOKUP(TRIM(RiskLevel!O94),ModerateRiskDrivers,2,FALSE),""),"Other")</f>
        <v/>
      </c>
      <c r="P92" t="str">
        <f>IFERROR(IF(RiskLevel!P94&lt;&gt;"",VLOOKUP(TRIM(RiskLevel!P94),ModerateRiskDrivers,2,FALSE),""),"Other")</f>
        <v/>
      </c>
      <c r="Q92" t="str">
        <f>IFERROR(IF(RiskLevel!Q94&lt;&gt;"",VLOOKUP(TRIM(RiskLevel!Q94),ModerateRiskDrivers,2,FALSE),""),"Other")</f>
        <v/>
      </c>
      <c r="R92" t="str">
        <f>IFERROR(IF(RiskLevel!R94&lt;&gt;"",VLOOKUP(TRIM(RiskLevel!R94),ModerateRiskDrivers,2,FALSE),""),"Other")</f>
        <v/>
      </c>
      <c r="S92" t="str">
        <f>IFERROR(IF(RiskLevel!S94&lt;&gt;"",VLOOKUP(TRIM(RiskLevel!S94),ModerateRiskDrivers,2,FALSE),""),"Other")</f>
        <v/>
      </c>
      <c r="T92" t="str">
        <f>IFERROR(IF(RiskLevel!T94&lt;&gt;"",VLOOKUP(TRIM(RiskLevel!T94),ModerateRiskDrivers,2,FALSE),""),"Other")</f>
        <v/>
      </c>
      <c r="U92" t="str">
        <f>IFERROR(IF(RiskLevel!U94&lt;&gt;"",VLOOKUP(TRIM(RiskLevel!U94),ModerateRiskDrivers,2,FALSE),""),"Other")</f>
        <v/>
      </c>
      <c r="W92" t="str">
        <f>IFERROR(IF(RiskLevel!V94&lt;&gt;"",VLOOKUP(TRIM(RiskLevel!V94),LowRiskDrivers,2,FALSE),""),"Other")</f>
        <v/>
      </c>
      <c r="X92" t="str">
        <f>IFERROR(IF(RiskLevel!W94&lt;&gt;"",VLOOKUP(TRIM(RiskLevel!W94),LowRiskDrivers,2,FALSE),""),"Other")</f>
        <v/>
      </c>
      <c r="Y92" t="str">
        <f>IFERROR(IF(RiskLevel!X94&lt;&gt;"",VLOOKUP(TRIM(RiskLevel!X94),LowRiskDrivers,2,FALSE),""),"Other")</f>
        <v/>
      </c>
      <c r="Z92" t="str">
        <f>IFERROR(IF(RiskLevel!Y94&lt;&gt;"",VLOOKUP(TRIM(RiskLevel!Y94),LowRiskDrivers,2,FALSE),""),"Other")</f>
        <v/>
      </c>
      <c r="AA92" t="str">
        <f>IFERROR(IF(RiskLevel!Z94&lt;&gt;"",VLOOKUP(TRIM(RiskLevel!Z94),LowRiskDrivers,2,FALSE),""),"Other")</f>
        <v/>
      </c>
      <c r="AB92" t="str">
        <f>IFERROR(IF(RiskLevel!AA94&lt;&gt;"",VLOOKUP(TRIM(RiskLevel!AA94),LowRiskDrivers,2,FALSE),""),"Other")</f>
        <v/>
      </c>
      <c r="AC92">
        <f t="shared" si="4"/>
        <v>0</v>
      </c>
      <c r="AD92" t="str">
        <f t="shared" si="5"/>
        <v>Low</v>
      </c>
    </row>
    <row r="93" spans="1:30" x14ac:dyDescent="0.3">
      <c r="A93">
        <f>RiskLevel!A95</f>
        <v>0</v>
      </c>
      <c r="B93" t="str">
        <f>IFERROR(IF(RiskLevel!B95&lt;&gt;"",VLOOKUP(TRIM(RiskLevel!B95),HighRiskDrivers,2,FALSE),""),"Other")</f>
        <v/>
      </c>
      <c r="C93" t="str">
        <f>IFERROR(IF(RiskLevel!C95&lt;&gt;"",VLOOKUP(TRIM(RiskLevel!C95),HighRiskDrivers,2,FALSE),""),"Other")</f>
        <v/>
      </c>
      <c r="D93" t="str">
        <f>IFERROR(IF(RiskLevel!D95&lt;&gt;"",VLOOKUP(TRIM(RiskLevel!D95),HighRiskDrivers,2,FALSE),""),"Other")</f>
        <v/>
      </c>
      <c r="E93" t="str">
        <f>IFERROR(IF(RiskLevel!E95&lt;&gt;"",VLOOKUP(TRIM(RiskLevel!E95),HighRiskDrivers,2,FALSE),""),"Other")</f>
        <v/>
      </c>
      <c r="F93" t="str">
        <f>IFERROR(IF(RiskLevel!F95&lt;&gt;"",VLOOKUP(TRIM(RiskLevel!F95),HighRiskDrivers,2,FALSE),""),"Other")</f>
        <v/>
      </c>
      <c r="G93" t="str">
        <f>IFERROR(IF(RiskLevel!G95&lt;&gt;"",VLOOKUP(TRIM(RiskLevel!G95),HighRiskDrivers,2,FALSE),""),"Other")</f>
        <v/>
      </c>
      <c r="H93" t="str">
        <f>IFERROR(IF(RiskLevel!H95&lt;&gt;"",VLOOKUP(TRIM(RiskLevel!H95),ModerateRiskDrivers,2,FALSE),""),"Other")</f>
        <v/>
      </c>
      <c r="I93" t="str">
        <f>IFERROR(IF(RiskLevel!I95&lt;&gt;"",VLOOKUP(TRIM(RiskLevel!I95),ModerateRiskDrivers,2,FALSE),""),"Other")</f>
        <v/>
      </c>
      <c r="J93" t="str">
        <f>IFERROR(IF(RiskLevel!J95&lt;&gt;"",VLOOKUP(TRIM(RiskLevel!J95),ModerateRiskDrivers,2,FALSE),""),"Other")</f>
        <v/>
      </c>
      <c r="K93" t="str">
        <f>IFERROR(IF(RiskLevel!K95&lt;&gt;"",VLOOKUP(TRIM(RiskLevel!K95),ModerateRiskDrivers,2,FALSE),""),"Other")</f>
        <v/>
      </c>
      <c r="L93" t="str">
        <f>IFERROR(IF(RiskLevel!L95&lt;&gt;"",VLOOKUP(TRIM(RiskLevel!L95),ModerateRiskDrivers,2,FALSE),""),"Other")</f>
        <v/>
      </c>
      <c r="M93" t="str">
        <f>IFERROR(IF(RiskLevel!M95&lt;&gt;"",VLOOKUP(TRIM(RiskLevel!M95),ModerateRiskDrivers,2,FALSE),""),"Other")</f>
        <v/>
      </c>
      <c r="N93" t="str">
        <f>IFERROR(IF(RiskLevel!N95&lt;&gt;"",VLOOKUP(TRIM(RiskLevel!N95),ModerateRiskDrivers,2,FALSE),""),"Other")</f>
        <v/>
      </c>
      <c r="O93" t="str">
        <f>IFERROR(IF(RiskLevel!O95&lt;&gt;"",VLOOKUP(TRIM(RiskLevel!O95),ModerateRiskDrivers,2,FALSE),""),"Other")</f>
        <v/>
      </c>
      <c r="P93" t="str">
        <f>IFERROR(IF(RiskLevel!P95&lt;&gt;"",VLOOKUP(TRIM(RiskLevel!P95),ModerateRiskDrivers,2,FALSE),""),"Other")</f>
        <v/>
      </c>
      <c r="Q93" t="str">
        <f>IFERROR(IF(RiskLevel!Q95&lt;&gt;"",VLOOKUP(TRIM(RiskLevel!Q95),ModerateRiskDrivers,2,FALSE),""),"Other")</f>
        <v/>
      </c>
      <c r="R93" t="str">
        <f>IFERROR(IF(RiskLevel!R95&lt;&gt;"",VLOOKUP(TRIM(RiskLevel!R95),ModerateRiskDrivers,2,FALSE),""),"Other")</f>
        <v/>
      </c>
      <c r="S93" t="str">
        <f>IFERROR(IF(RiskLevel!S95&lt;&gt;"",VLOOKUP(TRIM(RiskLevel!S95),ModerateRiskDrivers,2,FALSE),""),"Other")</f>
        <v/>
      </c>
      <c r="T93" t="str">
        <f>IFERROR(IF(RiskLevel!T95&lt;&gt;"",VLOOKUP(TRIM(RiskLevel!T95),ModerateRiskDrivers,2,FALSE),""),"Other")</f>
        <v/>
      </c>
      <c r="U93" t="str">
        <f>IFERROR(IF(RiskLevel!U95&lt;&gt;"",VLOOKUP(TRIM(RiskLevel!U95),ModerateRiskDrivers,2,FALSE),""),"Other")</f>
        <v/>
      </c>
      <c r="W93" t="str">
        <f>IFERROR(IF(RiskLevel!V95&lt;&gt;"",VLOOKUP(TRIM(RiskLevel!V95),LowRiskDrivers,2,FALSE),""),"Other")</f>
        <v/>
      </c>
      <c r="X93" t="str">
        <f>IFERROR(IF(RiskLevel!W95&lt;&gt;"",VLOOKUP(TRIM(RiskLevel!W95),LowRiskDrivers,2,FALSE),""),"Other")</f>
        <v/>
      </c>
      <c r="Y93" t="str">
        <f>IFERROR(IF(RiskLevel!X95&lt;&gt;"",VLOOKUP(TRIM(RiskLevel!X95),LowRiskDrivers,2,FALSE),""),"Other")</f>
        <v/>
      </c>
      <c r="Z93" t="str">
        <f>IFERROR(IF(RiskLevel!Y95&lt;&gt;"",VLOOKUP(TRIM(RiskLevel!Y95),LowRiskDrivers,2,FALSE),""),"Other")</f>
        <v/>
      </c>
      <c r="AA93" t="str">
        <f>IFERROR(IF(RiskLevel!Z95&lt;&gt;"",VLOOKUP(TRIM(RiskLevel!Z95),LowRiskDrivers,2,FALSE),""),"Other")</f>
        <v/>
      </c>
      <c r="AB93" t="str">
        <f>IFERROR(IF(RiskLevel!AA95&lt;&gt;"",VLOOKUP(TRIM(RiskLevel!AA95),LowRiskDrivers,2,FALSE),""),"Other")</f>
        <v/>
      </c>
      <c r="AC93">
        <f t="shared" si="4"/>
        <v>0</v>
      </c>
      <c r="AD93" t="str">
        <f t="shared" si="5"/>
        <v>Low</v>
      </c>
    </row>
    <row r="94" spans="1:30" x14ac:dyDescent="0.3">
      <c r="A94">
        <f>RiskLevel!A96</f>
        <v>0</v>
      </c>
      <c r="B94" t="str">
        <f>IFERROR(IF(RiskLevel!B96&lt;&gt;"",VLOOKUP(TRIM(RiskLevel!B96),HighRiskDrivers,2,FALSE),""),"Other")</f>
        <v/>
      </c>
      <c r="C94" t="str">
        <f>IFERROR(IF(RiskLevel!C96&lt;&gt;"",VLOOKUP(TRIM(RiskLevel!C96),HighRiskDrivers,2,FALSE),""),"Other")</f>
        <v/>
      </c>
      <c r="D94" t="str">
        <f>IFERROR(IF(RiskLevel!D96&lt;&gt;"",VLOOKUP(TRIM(RiskLevel!D96),HighRiskDrivers,2,FALSE),""),"Other")</f>
        <v/>
      </c>
      <c r="E94" t="str">
        <f>IFERROR(IF(RiskLevel!E96&lt;&gt;"",VLOOKUP(TRIM(RiskLevel!E96),HighRiskDrivers,2,FALSE),""),"Other")</f>
        <v/>
      </c>
      <c r="F94" t="str">
        <f>IFERROR(IF(RiskLevel!F96&lt;&gt;"",VLOOKUP(TRIM(RiskLevel!F96),HighRiskDrivers,2,FALSE),""),"Other")</f>
        <v/>
      </c>
      <c r="G94" t="str">
        <f>IFERROR(IF(RiskLevel!G96&lt;&gt;"",VLOOKUP(TRIM(RiskLevel!G96),HighRiskDrivers,2,FALSE),""),"Other")</f>
        <v/>
      </c>
      <c r="H94" t="str">
        <f>IFERROR(IF(RiskLevel!H96&lt;&gt;"",VLOOKUP(TRIM(RiskLevel!H96),ModerateRiskDrivers,2,FALSE),""),"Other")</f>
        <v/>
      </c>
      <c r="I94" t="str">
        <f>IFERROR(IF(RiskLevel!I96&lt;&gt;"",VLOOKUP(TRIM(RiskLevel!I96),ModerateRiskDrivers,2,FALSE),""),"Other")</f>
        <v/>
      </c>
      <c r="J94" t="str">
        <f>IFERROR(IF(RiskLevel!J96&lt;&gt;"",VLOOKUP(TRIM(RiskLevel!J96),ModerateRiskDrivers,2,FALSE),""),"Other")</f>
        <v/>
      </c>
      <c r="K94" t="str">
        <f>IFERROR(IF(RiskLevel!K96&lt;&gt;"",VLOOKUP(TRIM(RiskLevel!K96),ModerateRiskDrivers,2,FALSE),""),"Other")</f>
        <v/>
      </c>
      <c r="L94" t="str">
        <f>IFERROR(IF(RiskLevel!L96&lt;&gt;"",VLOOKUP(TRIM(RiskLevel!L96),ModerateRiskDrivers,2,FALSE),""),"Other")</f>
        <v/>
      </c>
      <c r="M94" t="str">
        <f>IFERROR(IF(RiskLevel!M96&lt;&gt;"",VLOOKUP(TRIM(RiskLevel!M96),ModerateRiskDrivers,2,FALSE),""),"Other")</f>
        <v/>
      </c>
      <c r="N94" t="str">
        <f>IFERROR(IF(RiskLevel!N96&lt;&gt;"",VLOOKUP(TRIM(RiskLevel!N96),ModerateRiskDrivers,2,FALSE),""),"Other")</f>
        <v/>
      </c>
      <c r="O94" t="str">
        <f>IFERROR(IF(RiskLevel!O96&lt;&gt;"",VLOOKUP(TRIM(RiskLevel!O96),ModerateRiskDrivers,2,FALSE),""),"Other")</f>
        <v/>
      </c>
      <c r="P94" t="str">
        <f>IFERROR(IF(RiskLevel!P96&lt;&gt;"",VLOOKUP(TRIM(RiskLevel!P96),ModerateRiskDrivers,2,FALSE),""),"Other")</f>
        <v/>
      </c>
      <c r="Q94" t="str">
        <f>IFERROR(IF(RiskLevel!Q96&lt;&gt;"",VLOOKUP(TRIM(RiskLevel!Q96),ModerateRiskDrivers,2,FALSE),""),"Other")</f>
        <v/>
      </c>
      <c r="R94" t="str">
        <f>IFERROR(IF(RiskLevel!R96&lt;&gt;"",VLOOKUP(TRIM(RiskLevel!R96),ModerateRiskDrivers,2,FALSE),""),"Other")</f>
        <v/>
      </c>
      <c r="S94" t="str">
        <f>IFERROR(IF(RiskLevel!S96&lt;&gt;"",VLOOKUP(TRIM(RiskLevel!S96),ModerateRiskDrivers,2,FALSE),""),"Other")</f>
        <v/>
      </c>
      <c r="T94" t="str">
        <f>IFERROR(IF(RiskLevel!T96&lt;&gt;"",VLOOKUP(TRIM(RiskLevel!T96),ModerateRiskDrivers,2,FALSE),""),"Other")</f>
        <v/>
      </c>
      <c r="U94" t="str">
        <f>IFERROR(IF(RiskLevel!U96&lt;&gt;"",VLOOKUP(TRIM(RiskLevel!U96),ModerateRiskDrivers,2,FALSE),""),"Other")</f>
        <v/>
      </c>
      <c r="W94" t="str">
        <f>IFERROR(IF(RiskLevel!V96&lt;&gt;"",VLOOKUP(TRIM(RiskLevel!V96),LowRiskDrivers,2,FALSE),""),"Other")</f>
        <v/>
      </c>
      <c r="X94" t="str">
        <f>IFERROR(IF(RiskLevel!W96&lt;&gt;"",VLOOKUP(TRIM(RiskLevel!W96),LowRiskDrivers,2,FALSE),""),"Other")</f>
        <v/>
      </c>
      <c r="Y94" t="str">
        <f>IFERROR(IF(RiskLevel!X96&lt;&gt;"",VLOOKUP(TRIM(RiskLevel!X96),LowRiskDrivers,2,FALSE),""),"Other")</f>
        <v/>
      </c>
      <c r="Z94" t="str">
        <f>IFERROR(IF(RiskLevel!Y96&lt;&gt;"",VLOOKUP(TRIM(RiskLevel!Y96),LowRiskDrivers,2,FALSE),""),"Other")</f>
        <v/>
      </c>
      <c r="AA94" t="str">
        <f>IFERROR(IF(RiskLevel!Z96&lt;&gt;"",VLOOKUP(TRIM(RiskLevel!Z96),LowRiskDrivers,2,FALSE),""),"Other")</f>
        <v/>
      </c>
      <c r="AB94" t="str">
        <f>IFERROR(IF(RiskLevel!AA96&lt;&gt;"",VLOOKUP(TRIM(RiskLevel!AA96),LowRiskDrivers,2,FALSE),""),"Other")</f>
        <v/>
      </c>
      <c r="AC94">
        <f t="shared" si="4"/>
        <v>0</v>
      </c>
      <c r="AD94" t="str">
        <f t="shared" si="5"/>
        <v>Low</v>
      </c>
    </row>
    <row r="95" spans="1:30" x14ac:dyDescent="0.3">
      <c r="A95">
        <f>RiskLevel!A97</f>
        <v>0</v>
      </c>
      <c r="B95" t="str">
        <f>IFERROR(IF(RiskLevel!B97&lt;&gt;"",VLOOKUP(TRIM(RiskLevel!B97),HighRiskDrivers,2,FALSE),""),"Other")</f>
        <v/>
      </c>
      <c r="C95" t="str">
        <f>IFERROR(IF(RiskLevel!C97&lt;&gt;"",VLOOKUP(TRIM(RiskLevel!C97),HighRiskDrivers,2,FALSE),""),"Other")</f>
        <v/>
      </c>
      <c r="D95" t="str">
        <f>IFERROR(IF(RiskLevel!D97&lt;&gt;"",VLOOKUP(TRIM(RiskLevel!D97),HighRiskDrivers,2,FALSE),""),"Other")</f>
        <v/>
      </c>
      <c r="E95" t="str">
        <f>IFERROR(IF(RiskLevel!E97&lt;&gt;"",VLOOKUP(TRIM(RiskLevel!E97),HighRiskDrivers,2,FALSE),""),"Other")</f>
        <v/>
      </c>
      <c r="F95" t="str">
        <f>IFERROR(IF(RiskLevel!F97&lt;&gt;"",VLOOKUP(TRIM(RiskLevel!F97),HighRiskDrivers,2,FALSE),""),"Other")</f>
        <v/>
      </c>
      <c r="G95" t="str">
        <f>IFERROR(IF(RiskLevel!G97&lt;&gt;"",VLOOKUP(TRIM(RiskLevel!G97),HighRiskDrivers,2,FALSE),""),"Other")</f>
        <v/>
      </c>
      <c r="H95" t="str">
        <f>IFERROR(IF(RiskLevel!H97&lt;&gt;"",VLOOKUP(TRIM(RiskLevel!H97),ModerateRiskDrivers,2,FALSE),""),"Other")</f>
        <v/>
      </c>
      <c r="I95" t="str">
        <f>IFERROR(IF(RiskLevel!I97&lt;&gt;"",VLOOKUP(TRIM(RiskLevel!I97),ModerateRiskDrivers,2,FALSE),""),"Other")</f>
        <v/>
      </c>
      <c r="J95" t="str">
        <f>IFERROR(IF(RiskLevel!J97&lt;&gt;"",VLOOKUP(TRIM(RiskLevel!J97),ModerateRiskDrivers,2,FALSE),""),"Other")</f>
        <v/>
      </c>
      <c r="K95" t="str">
        <f>IFERROR(IF(RiskLevel!K97&lt;&gt;"",VLOOKUP(TRIM(RiskLevel!K97),ModerateRiskDrivers,2,FALSE),""),"Other")</f>
        <v/>
      </c>
      <c r="L95" t="str">
        <f>IFERROR(IF(RiskLevel!L97&lt;&gt;"",VLOOKUP(TRIM(RiskLevel!L97),ModerateRiskDrivers,2,FALSE),""),"Other")</f>
        <v/>
      </c>
      <c r="M95" t="str">
        <f>IFERROR(IF(RiskLevel!M97&lt;&gt;"",VLOOKUP(TRIM(RiskLevel!M97),ModerateRiskDrivers,2,FALSE),""),"Other")</f>
        <v/>
      </c>
      <c r="N95" t="str">
        <f>IFERROR(IF(RiskLevel!N97&lt;&gt;"",VLOOKUP(TRIM(RiskLevel!N97),ModerateRiskDrivers,2,FALSE),""),"Other")</f>
        <v/>
      </c>
      <c r="O95" t="str">
        <f>IFERROR(IF(RiskLevel!O97&lt;&gt;"",VLOOKUP(TRIM(RiskLevel!O97),ModerateRiskDrivers,2,FALSE),""),"Other")</f>
        <v/>
      </c>
      <c r="P95" t="str">
        <f>IFERROR(IF(RiskLevel!P97&lt;&gt;"",VLOOKUP(TRIM(RiskLevel!P97),ModerateRiskDrivers,2,FALSE),""),"Other")</f>
        <v/>
      </c>
      <c r="Q95" t="str">
        <f>IFERROR(IF(RiskLevel!Q97&lt;&gt;"",VLOOKUP(TRIM(RiskLevel!Q97),ModerateRiskDrivers,2,FALSE),""),"Other")</f>
        <v/>
      </c>
      <c r="R95" t="str">
        <f>IFERROR(IF(RiskLevel!R97&lt;&gt;"",VLOOKUP(TRIM(RiskLevel!R97),ModerateRiskDrivers,2,FALSE),""),"Other")</f>
        <v/>
      </c>
      <c r="S95" t="str">
        <f>IFERROR(IF(RiskLevel!S97&lt;&gt;"",VLOOKUP(TRIM(RiskLevel!S97),ModerateRiskDrivers,2,FALSE),""),"Other")</f>
        <v/>
      </c>
      <c r="T95" t="str">
        <f>IFERROR(IF(RiskLevel!T97&lt;&gt;"",VLOOKUP(TRIM(RiskLevel!T97),ModerateRiskDrivers,2,FALSE),""),"Other")</f>
        <v/>
      </c>
      <c r="U95" t="str">
        <f>IFERROR(IF(RiskLevel!U97&lt;&gt;"",VLOOKUP(TRIM(RiskLevel!U97),ModerateRiskDrivers,2,FALSE),""),"Other")</f>
        <v/>
      </c>
      <c r="W95" t="str">
        <f>IFERROR(IF(RiskLevel!V97&lt;&gt;"",VLOOKUP(TRIM(RiskLevel!V97),LowRiskDrivers,2,FALSE),""),"Other")</f>
        <v/>
      </c>
      <c r="X95" t="str">
        <f>IFERROR(IF(RiskLevel!W97&lt;&gt;"",VLOOKUP(TRIM(RiskLevel!W97),LowRiskDrivers,2,FALSE),""),"Other")</f>
        <v/>
      </c>
      <c r="Y95" t="str">
        <f>IFERROR(IF(RiskLevel!X97&lt;&gt;"",VLOOKUP(TRIM(RiskLevel!X97),LowRiskDrivers,2,FALSE),""),"Other")</f>
        <v/>
      </c>
      <c r="Z95" t="str">
        <f>IFERROR(IF(RiskLevel!Y97&lt;&gt;"",VLOOKUP(TRIM(RiskLevel!Y97),LowRiskDrivers,2,FALSE),""),"Other")</f>
        <v/>
      </c>
      <c r="AA95" t="str">
        <f>IFERROR(IF(RiskLevel!Z97&lt;&gt;"",VLOOKUP(TRIM(RiskLevel!Z97),LowRiskDrivers,2,FALSE),""),"Other")</f>
        <v/>
      </c>
      <c r="AB95" t="str">
        <f>IFERROR(IF(RiskLevel!AA97&lt;&gt;"",VLOOKUP(TRIM(RiskLevel!AA97),LowRiskDrivers,2,FALSE),""),"Other")</f>
        <v/>
      </c>
      <c r="AC95">
        <f t="shared" si="4"/>
        <v>0</v>
      </c>
      <c r="AD95" t="str">
        <f t="shared" si="5"/>
        <v>Low</v>
      </c>
    </row>
    <row r="96" spans="1:30" x14ac:dyDescent="0.3">
      <c r="A96">
        <f>RiskLevel!A98</f>
        <v>0</v>
      </c>
      <c r="B96" t="str">
        <f>IFERROR(IF(RiskLevel!B98&lt;&gt;"",VLOOKUP(TRIM(RiskLevel!B98),HighRiskDrivers,2,FALSE),""),"Other")</f>
        <v/>
      </c>
      <c r="C96" t="str">
        <f>IFERROR(IF(RiskLevel!C98&lt;&gt;"",VLOOKUP(TRIM(RiskLevel!C98),HighRiskDrivers,2,FALSE),""),"Other")</f>
        <v/>
      </c>
      <c r="D96" t="str">
        <f>IFERROR(IF(RiskLevel!D98&lt;&gt;"",VLOOKUP(TRIM(RiskLevel!D98),HighRiskDrivers,2,FALSE),""),"Other")</f>
        <v/>
      </c>
      <c r="E96" t="str">
        <f>IFERROR(IF(RiskLevel!E98&lt;&gt;"",VLOOKUP(TRIM(RiskLevel!E98),HighRiskDrivers,2,FALSE),""),"Other")</f>
        <v/>
      </c>
      <c r="F96" t="str">
        <f>IFERROR(IF(RiskLevel!F98&lt;&gt;"",VLOOKUP(TRIM(RiskLevel!F98),HighRiskDrivers,2,FALSE),""),"Other")</f>
        <v/>
      </c>
      <c r="G96" t="str">
        <f>IFERROR(IF(RiskLevel!G98&lt;&gt;"",VLOOKUP(TRIM(RiskLevel!G98),HighRiskDrivers,2,FALSE),""),"Other")</f>
        <v/>
      </c>
      <c r="H96" t="str">
        <f>IFERROR(IF(RiskLevel!H98&lt;&gt;"",VLOOKUP(TRIM(RiskLevel!H98),ModerateRiskDrivers,2,FALSE),""),"Other")</f>
        <v/>
      </c>
      <c r="I96" t="str">
        <f>IFERROR(IF(RiskLevel!I98&lt;&gt;"",VLOOKUP(TRIM(RiskLevel!I98),ModerateRiskDrivers,2,FALSE),""),"Other")</f>
        <v/>
      </c>
      <c r="J96" t="str">
        <f>IFERROR(IF(RiskLevel!J98&lt;&gt;"",VLOOKUP(TRIM(RiskLevel!J98),ModerateRiskDrivers,2,FALSE),""),"Other")</f>
        <v/>
      </c>
      <c r="K96" t="str">
        <f>IFERROR(IF(RiskLevel!K98&lt;&gt;"",VLOOKUP(TRIM(RiskLevel!K98),ModerateRiskDrivers,2,FALSE),""),"Other")</f>
        <v/>
      </c>
      <c r="L96" t="str">
        <f>IFERROR(IF(RiskLevel!L98&lt;&gt;"",VLOOKUP(TRIM(RiskLevel!L98),ModerateRiskDrivers,2,FALSE),""),"Other")</f>
        <v/>
      </c>
      <c r="M96" t="str">
        <f>IFERROR(IF(RiskLevel!M98&lt;&gt;"",VLOOKUP(TRIM(RiskLevel!M98),ModerateRiskDrivers,2,FALSE),""),"Other")</f>
        <v/>
      </c>
      <c r="N96" t="str">
        <f>IFERROR(IF(RiskLevel!N98&lt;&gt;"",VLOOKUP(TRIM(RiskLevel!N98),ModerateRiskDrivers,2,FALSE),""),"Other")</f>
        <v/>
      </c>
      <c r="O96" t="str">
        <f>IFERROR(IF(RiskLevel!O98&lt;&gt;"",VLOOKUP(TRIM(RiskLevel!O98),ModerateRiskDrivers,2,FALSE),""),"Other")</f>
        <v/>
      </c>
      <c r="P96" t="str">
        <f>IFERROR(IF(RiskLevel!P98&lt;&gt;"",VLOOKUP(TRIM(RiskLevel!P98),ModerateRiskDrivers,2,FALSE),""),"Other")</f>
        <v/>
      </c>
      <c r="Q96" t="str">
        <f>IFERROR(IF(RiskLevel!Q98&lt;&gt;"",VLOOKUP(TRIM(RiskLevel!Q98),ModerateRiskDrivers,2,FALSE),""),"Other")</f>
        <v/>
      </c>
      <c r="R96" t="str">
        <f>IFERROR(IF(RiskLevel!R98&lt;&gt;"",VLOOKUP(TRIM(RiskLevel!R98),ModerateRiskDrivers,2,FALSE),""),"Other")</f>
        <v/>
      </c>
      <c r="S96" t="str">
        <f>IFERROR(IF(RiskLevel!S98&lt;&gt;"",VLOOKUP(TRIM(RiskLevel!S98),ModerateRiskDrivers,2,FALSE),""),"Other")</f>
        <v/>
      </c>
      <c r="T96" t="str">
        <f>IFERROR(IF(RiskLevel!T98&lt;&gt;"",VLOOKUP(TRIM(RiskLevel!T98),ModerateRiskDrivers,2,FALSE),""),"Other")</f>
        <v/>
      </c>
      <c r="U96" t="str">
        <f>IFERROR(IF(RiskLevel!U98&lt;&gt;"",VLOOKUP(TRIM(RiskLevel!U98),ModerateRiskDrivers,2,FALSE),""),"Other")</f>
        <v/>
      </c>
      <c r="W96" t="str">
        <f>IFERROR(IF(RiskLevel!V98&lt;&gt;"",VLOOKUP(TRIM(RiskLevel!V98),LowRiskDrivers,2,FALSE),""),"Other")</f>
        <v/>
      </c>
      <c r="X96" t="str">
        <f>IFERROR(IF(RiskLevel!W98&lt;&gt;"",VLOOKUP(TRIM(RiskLevel!W98),LowRiskDrivers,2,FALSE),""),"Other")</f>
        <v/>
      </c>
      <c r="Y96" t="str">
        <f>IFERROR(IF(RiskLevel!X98&lt;&gt;"",VLOOKUP(TRIM(RiskLevel!X98),LowRiskDrivers,2,FALSE),""),"Other")</f>
        <v/>
      </c>
      <c r="Z96" t="str">
        <f>IFERROR(IF(RiskLevel!Y98&lt;&gt;"",VLOOKUP(TRIM(RiskLevel!Y98),LowRiskDrivers,2,FALSE),""),"Other")</f>
        <v/>
      </c>
      <c r="AA96" t="str">
        <f>IFERROR(IF(RiskLevel!Z98&lt;&gt;"",VLOOKUP(TRIM(RiskLevel!Z98),LowRiskDrivers,2,FALSE),""),"Other")</f>
        <v/>
      </c>
      <c r="AB96" t="str">
        <f>IFERROR(IF(RiskLevel!AA98&lt;&gt;"",VLOOKUP(TRIM(RiskLevel!AA98),LowRiskDrivers,2,FALSE),""),"Other")</f>
        <v/>
      </c>
      <c r="AC96">
        <f t="shared" si="4"/>
        <v>0</v>
      </c>
      <c r="AD96" t="str">
        <f t="shared" si="5"/>
        <v>Low</v>
      </c>
    </row>
    <row r="97" spans="1:30" x14ac:dyDescent="0.3">
      <c r="A97">
        <f>RiskLevel!A99</f>
        <v>0</v>
      </c>
      <c r="B97" t="str">
        <f>IFERROR(IF(RiskLevel!B99&lt;&gt;"",VLOOKUP(TRIM(RiskLevel!B99),HighRiskDrivers,2,FALSE),""),"Other")</f>
        <v/>
      </c>
      <c r="C97" t="str">
        <f>IFERROR(IF(RiskLevel!C99&lt;&gt;"",VLOOKUP(TRIM(RiskLevel!C99),HighRiskDrivers,2,FALSE),""),"Other")</f>
        <v/>
      </c>
      <c r="D97" t="str">
        <f>IFERROR(IF(RiskLevel!D99&lt;&gt;"",VLOOKUP(TRIM(RiskLevel!D99),HighRiskDrivers,2,FALSE),""),"Other")</f>
        <v/>
      </c>
      <c r="E97" t="str">
        <f>IFERROR(IF(RiskLevel!E99&lt;&gt;"",VLOOKUP(TRIM(RiskLevel!E99),HighRiskDrivers,2,FALSE),""),"Other")</f>
        <v/>
      </c>
      <c r="F97" t="str">
        <f>IFERROR(IF(RiskLevel!F99&lt;&gt;"",VLOOKUP(TRIM(RiskLevel!F99),HighRiskDrivers,2,FALSE),""),"Other")</f>
        <v/>
      </c>
      <c r="G97" t="str">
        <f>IFERROR(IF(RiskLevel!G99&lt;&gt;"",VLOOKUP(TRIM(RiskLevel!G99),HighRiskDrivers,2,FALSE),""),"Other")</f>
        <v/>
      </c>
      <c r="H97" t="str">
        <f>IFERROR(IF(RiskLevel!H99&lt;&gt;"",VLOOKUP(TRIM(RiskLevel!H99),ModerateRiskDrivers,2,FALSE),""),"Other")</f>
        <v/>
      </c>
      <c r="I97" t="str">
        <f>IFERROR(IF(RiskLevel!I99&lt;&gt;"",VLOOKUP(TRIM(RiskLevel!I99),ModerateRiskDrivers,2,FALSE),""),"Other")</f>
        <v/>
      </c>
      <c r="J97" t="str">
        <f>IFERROR(IF(RiskLevel!J99&lt;&gt;"",VLOOKUP(TRIM(RiskLevel!J99),ModerateRiskDrivers,2,FALSE),""),"Other")</f>
        <v/>
      </c>
      <c r="K97" t="str">
        <f>IFERROR(IF(RiskLevel!K99&lt;&gt;"",VLOOKUP(TRIM(RiskLevel!K99),ModerateRiskDrivers,2,FALSE),""),"Other")</f>
        <v/>
      </c>
      <c r="L97" t="str">
        <f>IFERROR(IF(RiskLevel!L99&lt;&gt;"",VLOOKUP(TRIM(RiskLevel!L99),ModerateRiskDrivers,2,FALSE),""),"Other")</f>
        <v/>
      </c>
      <c r="M97" t="str">
        <f>IFERROR(IF(RiskLevel!M99&lt;&gt;"",VLOOKUP(TRIM(RiskLevel!M99),ModerateRiskDrivers,2,FALSE),""),"Other")</f>
        <v/>
      </c>
      <c r="N97" t="str">
        <f>IFERROR(IF(RiskLevel!N99&lt;&gt;"",VLOOKUP(TRIM(RiskLevel!N99),ModerateRiskDrivers,2,FALSE),""),"Other")</f>
        <v/>
      </c>
      <c r="O97" t="str">
        <f>IFERROR(IF(RiskLevel!O99&lt;&gt;"",VLOOKUP(TRIM(RiskLevel!O99),ModerateRiskDrivers,2,FALSE),""),"Other")</f>
        <v/>
      </c>
      <c r="P97" t="str">
        <f>IFERROR(IF(RiskLevel!P99&lt;&gt;"",VLOOKUP(TRIM(RiskLevel!P99),ModerateRiskDrivers,2,FALSE),""),"Other")</f>
        <v/>
      </c>
      <c r="Q97" t="str">
        <f>IFERROR(IF(RiskLevel!Q99&lt;&gt;"",VLOOKUP(TRIM(RiskLevel!Q99),ModerateRiskDrivers,2,FALSE),""),"Other")</f>
        <v/>
      </c>
      <c r="R97" t="str">
        <f>IFERROR(IF(RiskLevel!R99&lt;&gt;"",VLOOKUP(TRIM(RiskLevel!R99),ModerateRiskDrivers,2,FALSE),""),"Other")</f>
        <v/>
      </c>
      <c r="S97" t="str">
        <f>IFERROR(IF(RiskLevel!S99&lt;&gt;"",VLOOKUP(TRIM(RiskLevel!S99),ModerateRiskDrivers,2,FALSE),""),"Other")</f>
        <v/>
      </c>
      <c r="T97" t="str">
        <f>IFERROR(IF(RiskLevel!T99&lt;&gt;"",VLOOKUP(TRIM(RiskLevel!T99),ModerateRiskDrivers,2,FALSE),""),"Other")</f>
        <v/>
      </c>
      <c r="U97" t="str">
        <f>IFERROR(IF(RiskLevel!U99&lt;&gt;"",VLOOKUP(TRIM(RiskLevel!U99),ModerateRiskDrivers,2,FALSE),""),"Other")</f>
        <v/>
      </c>
      <c r="W97" t="str">
        <f>IFERROR(IF(RiskLevel!V99&lt;&gt;"",VLOOKUP(TRIM(RiskLevel!V99),LowRiskDrivers,2,FALSE),""),"Other")</f>
        <v/>
      </c>
      <c r="X97" t="str">
        <f>IFERROR(IF(RiskLevel!W99&lt;&gt;"",VLOOKUP(TRIM(RiskLevel!W99),LowRiskDrivers,2,FALSE),""),"Other")</f>
        <v/>
      </c>
      <c r="Y97" t="str">
        <f>IFERROR(IF(RiskLevel!X99&lt;&gt;"",VLOOKUP(TRIM(RiskLevel!X99),LowRiskDrivers,2,FALSE),""),"Other")</f>
        <v/>
      </c>
      <c r="Z97" t="str">
        <f>IFERROR(IF(RiskLevel!Y99&lt;&gt;"",VLOOKUP(TRIM(RiskLevel!Y99),LowRiskDrivers,2,FALSE),""),"Other")</f>
        <v/>
      </c>
      <c r="AA97" t="str">
        <f>IFERROR(IF(RiskLevel!Z99&lt;&gt;"",VLOOKUP(TRIM(RiskLevel!Z99),LowRiskDrivers,2,FALSE),""),"Other")</f>
        <v/>
      </c>
      <c r="AB97" t="str">
        <f>IFERROR(IF(RiskLevel!AA99&lt;&gt;"",VLOOKUP(TRIM(RiskLevel!AA99),LowRiskDrivers,2,FALSE),""),"Other")</f>
        <v/>
      </c>
      <c r="AC97">
        <f t="shared" si="4"/>
        <v>0</v>
      </c>
      <c r="AD97" t="str">
        <f t="shared" si="5"/>
        <v>Low</v>
      </c>
    </row>
    <row r="98" spans="1:30" x14ac:dyDescent="0.3">
      <c r="A98">
        <f>RiskLevel!A100</f>
        <v>0</v>
      </c>
      <c r="B98" t="str">
        <f>IFERROR(IF(RiskLevel!B100&lt;&gt;"",VLOOKUP(TRIM(RiskLevel!B100),HighRiskDrivers,2,FALSE),""),"Other")</f>
        <v/>
      </c>
      <c r="C98" t="str">
        <f>IFERROR(IF(RiskLevel!C100&lt;&gt;"",VLOOKUP(TRIM(RiskLevel!C100),HighRiskDrivers,2,FALSE),""),"Other")</f>
        <v/>
      </c>
      <c r="D98" t="str">
        <f>IFERROR(IF(RiskLevel!D100&lt;&gt;"",VLOOKUP(TRIM(RiskLevel!D100),HighRiskDrivers,2,FALSE),""),"Other")</f>
        <v/>
      </c>
      <c r="E98" t="str">
        <f>IFERROR(IF(RiskLevel!E100&lt;&gt;"",VLOOKUP(TRIM(RiskLevel!E100),HighRiskDrivers,2,FALSE),""),"Other")</f>
        <v/>
      </c>
      <c r="F98" t="str">
        <f>IFERROR(IF(RiskLevel!F100&lt;&gt;"",VLOOKUP(TRIM(RiskLevel!F100),HighRiskDrivers,2,FALSE),""),"Other")</f>
        <v/>
      </c>
      <c r="G98" t="str">
        <f>IFERROR(IF(RiskLevel!G100&lt;&gt;"",VLOOKUP(TRIM(RiskLevel!G100),HighRiskDrivers,2,FALSE),""),"Other")</f>
        <v/>
      </c>
      <c r="H98" t="str">
        <f>IFERROR(IF(RiskLevel!H100&lt;&gt;"",VLOOKUP(TRIM(RiskLevel!H100),ModerateRiskDrivers,2,FALSE),""),"Other")</f>
        <v/>
      </c>
      <c r="I98" t="str">
        <f>IFERROR(IF(RiskLevel!I100&lt;&gt;"",VLOOKUP(TRIM(RiskLevel!I100),ModerateRiskDrivers,2,FALSE),""),"Other")</f>
        <v/>
      </c>
      <c r="J98" t="str">
        <f>IFERROR(IF(RiskLevel!J100&lt;&gt;"",VLOOKUP(TRIM(RiskLevel!J100),ModerateRiskDrivers,2,FALSE),""),"Other")</f>
        <v/>
      </c>
      <c r="K98" t="str">
        <f>IFERROR(IF(RiskLevel!K100&lt;&gt;"",VLOOKUP(TRIM(RiskLevel!K100),ModerateRiskDrivers,2,FALSE),""),"Other")</f>
        <v/>
      </c>
      <c r="L98" t="str">
        <f>IFERROR(IF(RiskLevel!L100&lt;&gt;"",VLOOKUP(TRIM(RiskLevel!L100),ModerateRiskDrivers,2,FALSE),""),"Other")</f>
        <v/>
      </c>
      <c r="M98" t="str">
        <f>IFERROR(IF(RiskLevel!M100&lt;&gt;"",VLOOKUP(TRIM(RiskLevel!M100),ModerateRiskDrivers,2,FALSE),""),"Other")</f>
        <v/>
      </c>
      <c r="N98" t="str">
        <f>IFERROR(IF(RiskLevel!N100&lt;&gt;"",VLOOKUP(TRIM(RiskLevel!N100),ModerateRiskDrivers,2,FALSE),""),"Other")</f>
        <v/>
      </c>
      <c r="O98" t="str">
        <f>IFERROR(IF(RiskLevel!O100&lt;&gt;"",VLOOKUP(TRIM(RiskLevel!O100),ModerateRiskDrivers,2,FALSE),""),"Other")</f>
        <v/>
      </c>
      <c r="P98" t="str">
        <f>IFERROR(IF(RiskLevel!P100&lt;&gt;"",VLOOKUP(TRIM(RiskLevel!P100),ModerateRiskDrivers,2,FALSE),""),"Other")</f>
        <v/>
      </c>
      <c r="Q98" t="str">
        <f>IFERROR(IF(RiskLevel!Q100&lt;&gt;"",VLOOKUP(TRIM(RiskLevel!Q100),ModerateRiskDrivers,2,FALSE),""),"Other")</f>
        <v/>
      </c>
      <c r="R98" t="str">
        <f>IFERROR(IF(RiskLevel!R100&lt;&gt;"",VLOOKUP(TRIM(RiskLevel!R100),ModerateRiskDrivers,2,FALSE),""),"Other")</f>
        <v/>
      </c>
      <c r="S98" t="str">
        <f>IFERROR(IF(RiskLevel!S100&lt;&gt;"",VLOOKUP(TRIM(RiskLevel!S100),ModerateRiskDrivers,2,FALSE),""),"Other")</f>
        <v/>
      </c>
      <c r="T98" t="str">
        <f>IFERROR(IF(RiskLevel!T100&lt;&gt;"",VLOOKUP(TRIM(RiskLevel!T100),ModerateRiskDrivers,2,FALSE),""),"Other")</f>
        <v/>
      </c>
      <c r="U98" t="str">
        <f>IFERROR(IF(RiskLevel!U100&lt;&gt;"",VLOOKUP(TRIM(RiskLevel!U100),ModerateRiskDrivers,2,FALSE),""),"Other")</f>
        <v/>
      </c>
      <c r="W98" t="str">
        <f>IFERROR(IF(RiskLevel!V100&lt;&gt;"",VLOOKUP(TRIM(RiskLevel!V100),LowRiskDrivers,2,FALSE),""),"Other")</f>
        <v/>
      </c>
      <c r="X98" t="str">
        <f>IFERROR(IF(RiskLevel!W100&lt;&gt;"",VLOOKUP(TRIM(RiskLevel!W100),LowRiskDrivers,2,FALSE),""),"Other")</f>
        <v/>
      </c>
      <c r="Y98" t="str">
        <f>IFERROR(IF(RiskLevel!X100&lt;&gt;"",VLOOKUP(TRIM(RiskLevel!X100),LowRiskDrivers,2,FALSE),""),"Other")</f>
        <v/>
      </c>
      <c r="Z98" t="str">
        <f>IFERROR(IF(RiskLevel!Y100&lt;&gt;"",VLOOKUP(TRIM(RiskLevel!Y100),LowRiskDrivers,2,FALSE),""),"Other")</f>
        <v/>
      </c>
      <c r="AA98" t="str">
        <f>IFERROR(IF(RiskLevel!Z100&lt;&gt;"",VLOOKUP(TRIM(RiskLevel!Z100),LowRiskDrivers,2,FALSE),""),"Other")</f>
        <v/>
      </c>
      <c r="AB98" t="str">
        <f>IFERROR(IF(RiskLevel!AA100&lt;&gt;"",VLOOKUP(TRIM(RiskLevel!AA100),LowRiskDrivers,2,FALSE),""),"Other")</f>
        <v/>
      </c>
      <c r="AC98">
        <f t="shared" si="4"/>
        <v>0</v>
      </c>
      <c r="AD98" t="str">
        <f t="shared" si="5"/>
        <v>Low</v>
      </c>
    </row>
    <row r="99" spans="1:30" x14ac:dyDescent="0.3">
      <c r="A99">
        <f>RiskLevel!A101</f>
        <v>0</v>
      </c>
      <c r="B99" t="str">
        <f>IFERROR(IF(RiskLevel!B101&lt;&gt;"",VLOOKUP(TRIM(RiskLevel!B101),HighRiskDrivers,2,FALSE),""),"Other")</f>
        <v/>
      </c>
      <c r="C99" t="str">
        <f>IFERROR(IF(RiskLevel!C101&lt;&gt;"",VLOOKUP(TRIM(RiskLevel!C101),HighRiskDrivers,2,FALSE),""),"Other")</f>
        <v/>
      </c>
      <c r="D99" t="str">
        <f>IFERROR(IF(RiskLevel!D101&lt;&gt;"",VLOOKUP(TRIM(RiskLevel!D101),HighRiskDrivers,2,FALSE),""),"Other")</f>
        <v/>
      </c>
      <c r="E99" t="str">
        <f>IFERROR(IF(RiskLevel!E101&lt;&gt;"",VLOOKUP(TRIM(RiskLevel!E101),HighRiskDrivers,2,FALSE),""),"Other")</f>
        <v/>
      </c>
      <c r="F99" t="str">
        <f>IFERROR(IF(RiskLevel!F101&lt;&gt;"",VLOOKUP(TRIM(RiskLevel!F101),HighRiskDrivers,2,FALSE),""),"Other")</f>
        <v/>
      </c>
      <c r="G99" t="str">
        <f>IFERROR(IF(RiskLevel!G101&lt;&gt;"",VLOOKUP(TRIM(RiskLevel!G101),HighRiskDrivers,2,FALSE),""),"Other")</f>
        <v/>
      </c>
      <c r="H99" t="str">
        <f>IFERROR(IF(RiskLevel!H101&lt;&gt;"",VLOOKUP(TRIM(RiskLevel!H101),ModerateRiskDrivers,2,FALSE),""),"Other")</f>
        <v/>
      </c>
      <c r="I99" t="str">
        <f>IFERROR(IF(RiskLevel!I101&lt;&gt;"",VLOOKUP(TRIM(RiskLevel!I101),ModerateRiskDrivers,2,FALSE),""),"Other")</f>
        <v/>
      </c>
      <c r="J99" t="str">
        <f>IFERROR(IF(RiskLevel!J101&lt;&gt;"",VLOOKUP(TRIM(RiskLevel!J101),ModerateRiskDrivers,2,FALSE),""),"Other")</f>
        <v/>
      </c>
      <c r="K99" t="str">
        <f>IFERROR(IF(RiskLevel!K101&lt;&gt;"",VLOOKUP(TRIM(RiskLevel!K101),ModerateRiskDrivers,2,FALSE),""),"Other")</f>
        <v/>
      </c>
      <c r="L99" t="str">
        <f>IFERROR(IF(RiskLevel!L101&lt;&gt;"",VLOOKUP(TRIM(RiskLevel!L101),ModerateRiskDrivers,2,FALSE),""),"Other")</f>
        <v/>
      </c>
      <c r="M99" t="str">
        <f>IFERROR(IF(RiskLevel!M101&lt;&gt;"",VLOOKUP(TRIM(RiskLevel!M101),ModerateRiskDrivers,2,FALSE),""),"Other")</f>
        <v/>
      </c>
      <c r="N99" t="str">
        <f>IFERROR(IF(RiskLevel!N101&lt;&gt;"",VLOOKUP(TRIM(RiskLevel!N101),ModerateRiskDrivers,2,FALSE),""),"Other")</f>
        <v/>
      </c>
      <c r="O99" t="str">
        <f>IFERROR(IF(RiskLevel!O101&lt;&gt;"",VLOOKUP(TRIM(RiskLevel!O101),ModerateRiskDrivers,2,FALSE),""),"Other")</f>
        <v/>
      </c>
      <c r="P99" t="str">
        <f>IFERROR(IF(RiskLevel!P101&lt;&gt;"",VLOOKUP(TRIM(RiskLevel!P101),ModerateRiskDrivers,2,FALSE),""),"Other")</f>
        <v/>
      </c>
      <c r="Q99" t="str">
        <f>IFERROR(IF(RiskLevel!Q101&lt;&gt;"",VLOOKUP(TRIM(RiskLevel!Q101),ModerateRiskDrivers,2,FALSE),""),"Other")</f>
        <v/>
      </c>
      <c r="R99" t="str">
        <f>IFERROR(IF(RiskLevel!R101&lt;&gt;"",VLOOKUP(TRIM(RiskLevel!R101),ModerateRiskDrivers,2,FALSE),""),"Other")</f>
        <v/>
      </c>
      <c r="S99" t="str">
        <f>IFERROR(IF(RiskLevel!S101&lt;&gt;"",VLOOKUP(TRIM(RiskLevel!S101),ModerateRiskDrivers,2,FALSE),""),"Other")</f>
        <v/>
      </c>
      <c r="T99" t="str">
        <f>IFERROR(IF(RiskLevel!T101&lt;&gt;"",VLOOKUP(TRIM(RiskLevel!T101),ModerateRiskDrivers,2,FALSE),""),"Other")</f>
        <v/>
      </c>
      <c r="U99" t="str">
        <f>IFERROR(IF(RiskLevel!U101&lt;&gt;"",VLOOKUP(TRIM(RiskLevel!U101),ModerateRiskDrivers,2,FALSE),""),"Other")</f>
        <v/>
      </c>
      <c r="W99" t="str">
        <f>IFERROR(IF(RiskLevel!V101&lt;&gt;"",VLOOKUP(TRIM(RiskLevel!V101),LowRiskDrivers,2,FALSE),""),"Other")</f>
        <v/>
      </c>
      <c r="X99" t="str">
        <f>IFERROR(IF(RiskLevel!W101&lt;&gt;"",VLOOKUP(TRIM(RiskLevel!W101),LowRiskDrivers,2,FALSE),""),"Other")</f>
        <v/>
      </c>
      <c r="Y99" t="str">
        <f>IFERROR(IF(RiskLevel!X101&lt;&gt;"",VLOOKUP(TRIM(RiskLevel!X101),LowRiskDrivers,2,FALSE),""),"Other")</f>
        <v/>
      </c>
      <c r="Z99" t="str">
        <f>IFERROR(IF(RiskLevel!Y101&lt;&gt;"",VLOOKUP(TRIM(RiskLevel!Y101),LowRiskDrivers,2,FALSE),""),"Other")</f>
        <v/>
      </c>
      <c r="AA99" t="str">
        <f>IFERROR(IF(RiskLevel!Z101&lt;&gt;"",VLOOKUP(TRIM(RiskLevel!Z101),LowRiskDrivers,2,FALSE),""),"Other")</f>
        <v/>
      </c>
      <c r="AB99" t="str">
        <f>IFERROR(IF(RiskLevel!AA101&lt;&gt;"",VLOOKUP(TRIM(RiskLevel!AA101),LowRiskDrivers,2,FALSE),""),"Other")</f>
        <v/>
      </c>
      <c r="AC99">
        <f t="shared" si="4"/>
        <v>0</v>
      </c>
      <c r="AD99" t="str">
        <f t="shared" si="5"/>
        <v>Low</v>
      </c>
    </row>
    <row r="100" spans="1:30" x14ac:dyDescent="0.3">
      <c r="A100">
        <f>RiskLevel!A102</f>
        <v>0</v>
      </c>
      <c r="B100" t="str">
        <f>IFERROR(IF(RiskLevel!B102&lt;&gt;"",VLOOKUP(TRIM(RiskLevel!B102),HighRiskDrivers,2,FALSE),""),"Other")</f>
        <v/>
      </c>
      <c r="C100" t="str">
        <f>IFERROR(IF(RiskLevel!C102&lt;&gt;"",VLOOKUP(TRIM(RiskLevel!C102),HighRiskDrivers,2,FALSE),""),"Other")</f>
        <v/>
      </c>
      <c r="D100" t="str">
        <f>IFERROR(IF(RiskLevel!D102&lt;&gt;"",VLOOKUP(TRIM(RiskLevel!D102),HighRiskDrivers,2,FALSE),""),"Other")</f>
        <v/>
      </c>
      <c r="E100" t="str">
        <f>IFERROR(IF(RiskLevel!E102&lt;&gt;"",VLOOKUP(TRIM(RiskLevel!E102),HighRiskDrivers,2,FALSE),""),"Other")</f>
        <v/>
      </c>
      <c r="F100" t="str">
        <f>IFERROR(IF(RiskLevel!F102&lt;&gt;"",VLOOKUP(TRIM(RiskLevel!F102),HighRiskDrivers,2,FALSE),""),"Other")</f>
        <v/>
      </c>
      <c r="G100" t="str">
        <f>IFERROR(IF(RiskLevel!G102&lt;&gt;"",VLOOKUP(TRIM(RiskLevel!G102),HighRiskDrivers,2,FALSE),""),"Other")</f>
        <v/>
      </c>
      <c r="H100" t="str">
        <f>IFERROR(IF(RiskLevel!H102&lt;&gt;"",VLOOKUP(TRIM(RiskLevel!H102),ModerateRiskDrivers,2,FALSE),""),"Other")</f>
        <v/>
      </c>
      <c r="I100" t="str">
        <f>IFERROR(IF(RiskLevel!I102&lt;&gt;"",VLOOKUP(TRIM(RiskLevel!I102),ModerateRiskDrivers,2,FALSE),""),"Other")</f>
        <v/>
      </c>
      <c r="J100" t="str">
        <f>IFERROR(IF(RiskLevel!J102&lt;&gt;"",VLOOKUP(TRIM(RiskLevel!J102),ModerateRiskDrivers,2,FALSE),""),"Other")</f>
        <v/>
      </c>
      <c r="K100" t="str">
        <f>IFERROR(IF(RiskLevel!K102&lt;&gt;"",VLOOKUP(TRIM(RiskLevel!K102),ModerateRiskDrivers,2,FALSE),""),"Other")</f>
        <v/>
      </c>
      <c r="L100" t="str">
        <f>IFERROR(IF(RiskLevel!L102&lt;&gt;"",VLOOKUP(TRIM(RiskLevel!L102),ModerateRiskDrivers,2,FALSE),""),"Other")</f>
        <v/>
      </c>
      <c r="M100" t="str">
        <f>IFERROR(IF(RiskLevel!M102&lt;&gt;"",VLOOKUP(TRIM(RiskLevel!M102),ModerateRiskDrivers,2,FALSE),""),"Other")</f>
        <v/>
      </c>
      <c r="N100" t="str">
        <f>IFERROR(IF(RiskLevel!N102&lt;&gt;"",VLOOKUP(TRIM(RiskLevel!N102),ModerateRiskDrivers,2,FALSE),""),"Other")</f>
        <v/>
      </c>
      <c r="O100" t="str">
        <f>IFERROR(IF(RiskLevel!O102&lt;&gt;"",VLOOKUP(TRIM(RiskLevel!O102),ModerateRiskDrivers,2,FALSE),""),"Other")</f>
        <v/>
      </c>
      <c r="P100" t="str">
        <f>IFERROR(IF(RiskLevel!P102&lt;&gt;"",VLOOKUP(TRIM(RiskLevel!P102),ModerateRiskDrivers,2,FALSE),""),"Other")</f>
        <v/>
      </c>
      <c r="Q100" t="str">
        <f>IFERROR(IF(RiskLevel!Q102&lt;&gt;"",VLOOKUP(TRIM(RiskLevel!Q102),ModerateRiskDrivers,2,FALSE),""),"Other")</f>
        <v/>
      </c>
      <c r="R100" t="str">
        <f>IFERROR(IF(RiskLevel!R102&lt;&gt;"",VLOOKUP(TRIM(RiskLevel!R102),ModerateRiskDrivers,2,FALSE),""),"Other")</f>
        <v/>
      </c>
      <c r="S100" t="str">
        <f>IFERROR(IF(RiskLevel!S102&lt;&gt;"",VLOOKUP(TRIM(RiskLevel!S102),ModerateRiskDrivers,2,FALSE),""),"Other")</f>
        <v/>
      </c>
      <c r="T100" t="str">
        <f>IFERROR(IF(RiskLevel!T102&lt;&gt;"",VLOOKUP(TRIM(RiskLevel!T102),ModerateRiskDrivers,2,FALSE),""),"Other")</f>
        <v/>
      </c>
      <c r="U100" t="str">
        <f>IFERROR(IF(RiskLevel!U102&lt;&gt;"",VLOOKUP(TRIM(RiskLevel!U102),ModerateRiskDrivers,2,FALSE),""),"Other")</f>
        <v/>
      </c>
      <c r="W100" t="str">
        <f>IFERROR(IF(RiskLevel!V102&lt;&gt;"",VLOOKUP(TRIM(RiskLevel!V102),LowRiskDrivers,2,FALSE),""),"Other")</f>
        <v/>
      </c>
      <c r="X100" t="str">
        <f>IFERROR(IF(RiskLevel!W102&lt;&gt;"",VLOOKUP(TRIM(RiskLevel!W102),LowRiskDrivers,2,FALSE),""),"Other")</f>
        <v/>
      </c>
      <c r="Y100" t="str">
        <f>IFERROR(IF(RiskLevel!X102&lt;&gt;"",VLOOKUP(TRIM(RiskLevel!X102),LowRiskDrivers,2,FALSE),""),"Other")</f>
        <v/>
      </c>
      <c r="Z100" t="str">
        <f>IFERROR(IF(RiskLevel!Y102&lt;&gt;"",VLOOKUP(TRIM(RiskLevel!Y102),LowRiskDrivers,2,FALSE),""),"Other")</f>
        <v/>
      </c>
      <c r="AA100" t="str">
        <f>IFERROR(IF(RiskLevel!Z102&lt;&gt;"",VLOOKUP(TRIM(RiskLevel!Z102),LowRiskDrivers,2,FALSE),""),"Other")</f>
        <v/>
      </c>
      <c r="AB100" t="str">
        <f>IFERROR(IF(RiskLevel!AA102&lt;&gt;"",VLOOKUP(TRIM(RiskLevel!AA102),LowRiskDrivers,2,FALSE),""),"Other")</f>
        <v/>
      </c>
      <c r="AC100">
        <f t="shared" si="4"/>
        <v>0</v>
      </c>
      <c r="AD100" t="str">
        <f t="shared" si="5"/>
        <v>Low</v>
      </c>
    </row>
    <row r="101" spans="1:30" x14ac:dyDescent="0.3">
      <c r="A101">
        <f>RiskLevel!A103</f>
        <v>0</v>
      </c>
      <c r="B101" t="str">
        <f>IFERROR(IF(RiskLevel!B103&lt;&gt;"",VLOOKUP(TRIM(RiskLevel!B103),HighRiskDrivers,2,FALSE),""),"Other")</f>
        <v/>
      </c>
      <c r="C101" t="str">
        <f>IFERROR(IF(RiskLevel!C103&lt;&gt;"",VLOOKUP(TRIM(RiskLevel!C103),HighRiskDrivers,2,FALSE),""),"Other")</f>
        <v/>
      </c>
      <c r="D101" t="str">
        <f>IFERROR(IF(RiskLevel!D103&lt;&gt;"",VLOOKUP(TRIM(RiskLevel!D103),HighRiskDrivers,2,FALSE),""),"Other")</f>
        <v/>
      </c>
      <c r="E101" t="str">
        <f>IFERROR(IF(RiskLevel!E103&lt;&gt;"",VLOOKUP(TRIM(RiskLevel!E103),HighRiskDrivers,2,FALSE),""),"Other")</f>
        <v/>
      </c>
      <c r="F101" t="str">
        <f>IFERROR(IF(RiskLevel!F103&lt;&gt;"",VLOOKUP(TRIM(RiskLevel!F103),HighRiskDrivers,2,FALSE),""),"Other")</f>
        <v/>
      </c>
      <c r="G101" t="str">
        <f>IFERROR(IF(RiskLevel!G103&lt;&gt;"",VLOOKUP(TRIM(RiskLevel!G103),HighRiskDrivers,2,FALSE),""),"Other")</f>
        <v/>
      </c>
      <c r="H101" t="str">
        <f>IFERROR(IF(RiskLevel!H103&lt;&gt;"",VLOOKUP(TRIM(RiskLevel!H103),ModerateRiskDrivers,2,FALSE),""),"Other")</f>
        <v/>
      </c>
      <c r="I101" t="str">
        <f>IFERROR(IF(RiskLevel!I103&lt;&gt;"",VLOOKUP(TRIM(RiskLevel!I103),ModerateRiskDrivers,2,FALSE),""),"Other")</f>
        <v/>
      </c>
      <c r="J101" t="str">
        <f>IFERROR(IF(RiskLevel!J103&lt;&gt;"",VLOOKUP(TRIM(RiskLevel!J103),ModerateRiskDrivers,2,FALSE),""),"Other")</f>
        <v/>
      </c>
      <c r="K101" t="str">
        <f>IFERROR(IF(RiskLevel!K103&lt;&gt;"",VLOOKUP(TRIM(RiskLevel!K103),ModerateRiskDrivers,2,FALSE),""),"Other")</f>
        <v/>
      </c>
      <c r="L101" t="str">
        <f>IFERROR(IF(RiskLevel!L103&lt;&gt;"",VLOOKUP(TRIM(RiskLevel!L103),ModerateRiskDrivers,2,FALSE),""),"Other")</f>
        <v/>
      </c>
      <c r="M101" t="str">
        <f>IFERROR(IF(RiskLevel!M103&lt;&gt;"",VLOOKUP(TRIM(RiskLevel!M103),ModerateRiskDrivers,2,FALSE),""),"Other")</f>
        <v/>
      </c>
      <c r="N101" t="str">
        <f>IFERROR(IF(RiskLevel!N103&lt;&gt;"",VLOOKUP(TRIM(RiskLevel!N103),ModerateRiskDrivers,2,FALSE),""),"Other")</f>
        <v/>
      </c>
      <c r="O101" t="str">
        <f>IFERROR(IF(RiskLevel!O103&lt;&gt;"",VLOOKUP(TRIM(RiskLevel!O103),ModerateRiskDrivers,2,FALSE),""),"Other")</f>
        <v/>
      </c>
      <c r="P101" t="str">
        <f>IFERROR(IF(RiskLevel!P103&lt;&gt;"",VLOOKUP(TRIM(RiskLevel!P103),ModerateRiskDrivers,2,FALSE),""),"Other")</f>
        <v/>
      </c>
      <c r="Q101" t="str">
        <f>IFERROR(IF(RiskLevel!Q103&lt;&gt;"",VLOOKUP(TRIM(RiskLevel!Q103),ModerateRiskDrivers,2,FALSE),""),"Other")</f>
        <v/>
      </c>
      <c r="R101" t="str">
        <f>IFERROR(IF(RiskLevel!R103&lt;&gt;"",VLOOKUP(TRIM(RiskLevel!R103),ModerateRiskDrivers,2,FALSE),""),"Other")</f>
        <v/>
      </c>
      <c r="S101" t="str">
        <f>IFERROR(IF(RiskLevel!S103&lt;&gt;"",VLOOKUP(TRIM(RiskLevel!S103),ModerateRiskDrivers,2,FALSE),""),"Other")</f>
        <v/>
      </c>
      <c r="T101" t="str">
        <f>IFERROR(IF(RiskLevel!T103&lt;&gt;"",VLOOKUP(TRIM(RiskLevel!T103),ModerateRiskDrivers,2,FALSE),""),"Other")</f>
        <v/>
      </c>
      <c r="U101" t="str">
        <f>IFERROR(IF(RiskLevel!U103&lt;&gt;"",VLOOKUP(TRIM(RiskLevel!U103),ModerateRiskDrivers,2,FALSE),""),"Other")</f>
        <v/>
      </c>
      <c r="W101" t="str">
        <f>IFERROR(IF(RiskLevel!V103&lt;&gt;"",VLOOKUP(TRIM(RiskLevel!V103),LowRiskDrivers,2,FALSE),""),"Other")</f>
        <v/>
      </c>
      <c r="X101" t="str">
        <f>IFERROR(IF(RiskLevel!W103&lt;&gt;"",VLOOKUP(TRIM(RiskLevel!W103),LowRiskDrivers,2,FALSE),""),"Other")</f>
        <v/>
      </c>
      <c r="Y101" t="str">
        <f>IFERROR(IF(RiskLevel!X103&lt;&gt;"",VLOOKUP(TRIM(RiskLevel!X103),LowRiskDrivers,2,FALSE),""),"Other")</f>
        <v/>
      </c>
      <c r="Z101" t="str">
        <f>IFERROR(IF(RiskLevel!Y103&lt;&gt;"",VLOOKUP(TRIM(RiskLevel!Y103),LowRiskDrivers,2,FALSE),""),"Other")</f>
        <v/>
      </c>
      <c r="AA101" t="str">
        <f>IFERROR(IF(RiskLevel!Z103&lt;&gt;"",VLOOKUP(TRIM(RiskLevel!Z103),LowRiskDrivers,2,FALSE),""),"Other")</f>
        <v/>
      </c>
      <c r="AB101" t="str">
        <f>IFERROR(IF(RiskLevel!AA103&lt;&gt;"",VLOOKUP(TRIM(RiskLevel!AA103),LowRiskDrivers,2,FALSE),""),"Other")</f>
        <v/>
      </c>
      <c r="AC101">
        <f t="shared" si="4"/>
        <v>0</v>
      </c>
      <c r="AD101" t="str">
        <f t="shared" si="5"/>
        <v>Low</v>
      </c>
    </row>
    <row r="102" spans="1:30" x14ac:dyDescent="0.3">
      <c r="A102">
        <f>RiskLevel!A104</f>
        <v>0</v>
      </c>
      <c r="B102" t="str">
        <f>IFERROR(IF(RiskLevel!B104&lt;&gt;"",VLOOKUP(TRIM(RiskLevel!B104),HighRiskDrivers,2,FALSE),""),"Other")</f>
        <v/>
      </c>
      <c r="C102" t="str">
        <f>IFERROR(IF(RiskLevel!C104&lt;&gt;"",VLOOKUP(TRIM(RiskLevel!C104),HighRiskDrivers,2,FALSE),""),"Other")</f>
        <v/>
      </c>
      <c r="D102" t="str">
        <f>IFERROR(IF(RiskLevel!D104&lt;&gt;"",VLOOKUP(TRIM(RiskLevel!D104),HighRiskDrivers,2,FALSE),""),"Other")</f>
        <v/>
      </c>
      <c r="E102" t="str">
        <f>IFERROR(IF(RiskLevel!E104&lt;&gt;"",VLOOKUP(TRIM(RiskLevel!E104),HighRiskDrivers,2,FALSE),""),"Other")</f>
        <v/>
      </c>
      <c r="F102" t="str">
        <f>IFERROR(IF(RiskLevel!F104&lt;&gt;"",VLOOKUP(TRIM(RiskLevel!F104),HighRiskDrivers,2,FALSE),""),"Other")</f>
        <v/>
      </c>
      <c r="G102" t="str">
        <f>IFERROR(IF(RiskLevel!G104&lt;&gt;"",VLOOKUP(TRIM(RiskLevel!G104),HighRiskDrivers,2,FALSE),""),"Other")</f>
        <v/>
      </c>
      <c r="H102" t="str">
        <f>IFERROR(IF(RiskLevel!H104&lt;&gt;"",VLOOKUP(TRIM(RiskLevel!H104),ModerateRiskDrivers,2,FALSE),""),"Other")</f>
        <v/>
      </c>
      <c r="I102" t="str">
        <f>IFERROR(IF(RiskLevel!I104&lt;&gt;"",VLOOKUP(TRIM(RiskLevel!I104),ModerateRiskDrivers,2,FALSE),""),"Other")</f>
        <v/>
      </c>
      <c r="J102" t="str">
        <f>IFERROR(IF(RiskLevel!J104&lt;&gt;"",VLOOKUP(TRIM(RiskLevel!J104),ModerateRiskDrivers,2,FALSE),""),"Other")</f>
        <v/>
      </c>
      <c r="K102" t="str">
        <f>IFERROR(IF(RiskLevel!K104&lt;&gt;"",VLOOKUP(TRIM(RiskLevel!K104),ModerateRiskDrivers,2,FALSE),""),"Other")</f>
        <v/>
      </c>
      <c r="L102" t="str">
        <f>IFERROR(IF(RiskLevel!L104&lt;&gt;"",VLOOKUP(TRIM(RiskLevel!L104),ModerateRiskDrivers,2,FALSE),""),"Other")</f>
        <v/>
      </c>
      <c r="M102" t="str">
        <f>IFERROR(IF(RiskLevel!M104&lt;&gt;"",VLOOKUP(TRIM(RiskLevel!M104),ModerateRiskDrivers,2,FALSE),""),"Other")</f>
        <v/>
      </c>
      <c r="N102" t="str">
        <f>IFERROR(IF(RiskLevel!N104&lt;&gt;"",VLOOKUP(TRIM(RiskLevel!N104),ModerateRiskDrivers,2,FALSE),""),"Other")</f>
        <v/>
      </c>
      <c r="O102" t="str">
        <f>IFERROR(IF(RiskLevel!O104&lt;&gt;"",VLOOKUP(TRIM(RiskLevel!O104),ModerateRiskDrivers,2,FALSE),""),"Other")</f>
        <v/>
      </c>
      <c r="P102" t="str">
        <f>IFERROR(IF(RiskLevel!P104&lt;&gt;"",VLOOKUP(TRIM(RiskLevel!P104),ModerateRiskDrivers,2,FALSE),""),"Other")</f>
        <v/>
      </c>
      <c r="Q102" t="str">
        <f>IFERROR(IF(RiskLevel!Q104&lt;&gt;"",VLOOKUP(TRIM(RiskLevel!Q104),ModerateRiskDrivers,2,FALSE),""),"Other")</f>
        <v/>
      </c>
      <c r="R102" t="str">
        <f>IFERROR(IF(RiskLevel!R104&lt;&gt;"",VLOOKUP(TRIM(RiskLevel!R104),ModerateRiskDrivers,2,FALSE),""),"Other")</f>
        <v/>
      </c>
      <c r="S102" t="str">
        <f>IFERROR(IF(RiskLevel!S104&lt;&gt;"",VLOOKUP(TRIM(RiskLevel!S104),ModerateRiskDrivers,2,FALSE),""),"Other")</f>
        <v/>
      </c>
      <c r="T102" t="str">
        <f>IFERROR(IF(RiskLevel!T104&lt;&gt;"",VLOOKUP(TRIM(RiskLevel!T104),ModerateRiskDrivers,2,FALSE),""),"Other")</f>
        <v/>
      </c>
      <c r="U102" t="str">
        <f>IFERROR(IF(RiskLevel!U104&lt;&gt;"",VLOOKUP(TRIM(RiskLevel!U104),ModerateRiskDrivers,2,FALSE),""),"Other")</f>
        <v/>
      </c>
      <c r="W102" t="str">
        <f>IFERROR(IF(RiskLevel!V104&lt;&gt;"",VLOOKUP(TRIM(RiskLevel!V104),LowRiskDrivers,2,FALSE),""),"Other")</f>
        <v/>
      </c>
      <c r="X102" t="str">
        <f>IFERROR(IF(RiskLevel!W104&lt;&gt;"",VLOOKUP(TRIM(RiskLevel!W104),LowRiskDrivers,2,FALSE),""),"Other")</f>
        <v/>
      </c>
      <c r="Y102" t="str">
        <f>IFERROR(IF(RiskLevel!X104&lt;&gt;"",VLOOKUP(TRIM(RiskLevel!X104),LowRiskDrivers,2,FALSE),""),"Other")</f>
        <v/>
      </c>
      <c r="Z102" t="str">
        <f>IFERROR(IF(RiskLevel!Y104&lt;&gt;"",VLOOKUP(TRIM(RiskLevel!Y104),LowRiskDrivers,2,FALSE),""),"Other")</f>
        <v/>
      </c>
      <c r="AA102" t="str">
        <f>IFERROR(IF(RiskLevel!Z104&lt;&gt;"",VLOOKUP(TRIM(RiskLevel!Z104),LowRiskDrivers,2,FALSE),""),"Other")</f>
        <v/>
      </c>
      <c r="AB102" t="str">
        <f>IFERROR(IF(RiskLevel!AA104&lt;&gt;"",VLOOKUP(TRIM(RiskLevel!AA104),LowRiskDrivers,2,FALSE),""),"Other")</f>
        <v/>
      </c>
      <c r="AC102">
        <f t="shared" si="4"/>
        <v>0</v>
      </c>
      <c r="AD102" t="str">
        <f t="shared" si="5"/>
        <v>Low</v>
      </c>
    </row>
    <row r="103" spans="1:30" x14ac:dyDescent="0.3">
      <c r="A103">
        <f>RiskLevel!A105</f>
        <v>0</v>
      </c>
      <c r="B103" t="str">
        <f>IFERROR(IF(RiskLevel!B105&lt;&gt;"",VLOOKUP(TRIM(RiskLevel!B105),HighRiskDrivers,2,FALSE),""),"Other")</f>
        <v/>
      </c>
      <c r="C103" t="str">
        <f>IFERROR(IF(RiskLevel!C105&lt;&gt;"",VLOOKUP(TRIM(RiskLevel!C105),HighRiskDrivers,2,FALSE),""),"Other")</f>
        <v/>
      </c>
      <c r="D103" t="str">
        <f>IFERROR(IF(RiskLevel!D105&lt;&gt;"",VLOOKUP(TRIM(RiskLevel!D105),HighRiskDrivers,2,FALSE),""),"Other")</f>
        <v/>
      </c>
      <c r="E103" t="str">
        <f>IFERROR(IF(RiskLevel!E105&lt;&gt;"",VLOOKUP(TRIM(RiskLevel!E105),HighRiskDrivers,2,FALSE),""),"Other")</f>
        <v/>
      </c>
      <c r="F103" t="str">
        <f>IFERROR(IF(RiskLevel!F105&lt;&gt;"",VLOOKUP(TRIM(RiskLevel!F105),HighRiskDrivers,2,FALSE),""),"Other")</f>
        <v/>
      </c>
      <c r="G103" t="str">
        <f>IFERROR(IF(RiskLevel!G105&lt;&gt;"",VLOOKUP(TRIM(RiskLevel!G105),HighRiskDrivers,2,FALSE),""),"Other")</f>
        <v/>
      </c>
      <c r="H103" t="str">
        <f>IFERROR(IF(RiskLevel!H105&lt;&gt;"",VLOOKUP(TRIM(RiskLevel!H105),ModerateRiskDrivers,2,FALSE),""),"Other")</f>
        <v/>
      </c>
      <c r="I103" t="str">
        <f>IFERROR(IF(RiskLevel!I105&lt;&gt;"",VLOOKUP(TRIM(RiskLevel!I105),ModerateRiskDrivers,2,FALSE),""),"Other")</f>
        <v/>
      </c>
      <c r="J103" t="str">
        <f>IFERROR(IF(RiskLevel!J105&lt;&gt;"",VLOOKUP(TRIM(RiskLevel!J105),ModerateRiskDrivers,2,FALSE),""),"Other")</f>
        <v/>
      </c>
      <c r="K103" t="str">
        <f>IFERROR(IF(RiskLevel!K105&lt;&gt;"",VLOOKUP(TRIM(RiskLevel!K105),ModerateRiskDrivers,2,FALSE),""),"Other")</f>
        <v/>
      </c>
      <c r="L103" t="str">
        <f>IFERROR(IF(RiskLevel!L105&lt;&gt;"",VLOOKUP(TRIM(RiskLevel!L105),ModerateRiskDrivers,2,FALSE),""),"Other")</f>
        <v/>
      </c>
      <c r="M103" t="str">
        <f>IFERROR(IF(RiskLevel!M105&lt;&gt;"",VLOOKUP(TRIM(RiskLevel!M105),ModerateRiskDrivers,2,FALSE),""),"Other")</f>
        <v/>
      </c>
      <c r="N103" t="str">
        <f>IFERROR(IF(RiskLevel!N105&lt;&gt;"",VLOOKUP(TRIM(RiskLevel!N105),ModerateRiskDrivers,2,FALSE),""),"Other")</f>
        <v/>
      </c>
      <c r="O103" t="str">
        <f>IFERROR(IF(RiskLevel!O105&lt;&gt;"",VLOOKUP(TRIM(RiskLevel!O105),ModerateRiskDrivers,2,FALSE),""),"Other")</f>
        <v/>
      </c>
      <c r="P103" t="str">
        <f>IFERROR(IF(RiskLevel!P105&lt;&gt;"",VLOOKUP(TRIM(RiskLevel!P105),ModerateRiskDrivers,2,FALSE),""),"Other")</f>
        <v/>
      </c>
      <c r="Q103" t="str">
        <f>IFERROR(IF(RiskLevel!Q105&lt;&gt;"",VLOOKUP(TRIM(RiskLevel!Q105),ModerateRiskDrivers,2,FALSE),""),"Other")</f>
        <v/>
      </c>
      <c r="R103" t="str">
        <f>IFERROR(IF(RiskLevel!R105&lt;&gt;"",VLOOKUP(TRIM(RiskLevel!R105),ModerateRiskDrivers,2,FALSE),""),"Other")</f>
        <v/>
      </c>
      <c r="S103" t="str">
        <f>IFERROR(IF(RiskLevel!S105&lt;&gt;"",VLOOKUP(TRIM(RiskLevel!S105),ModerateRiskDrivers,2,FALSE),""),"Other")</f>
        <v/>
      </c>
      <c r="T103" t="str">
        <f>IFERROR(IF(RiskLevel!T105&lt;&gt;"",VLOOKUP(TRIM(RiskLevel!T105),ModerateRiskDrivers,2,FALSE),""),"Other")</f>
        <v/>
      </c>
      <c r="U103" t="str">
        <f>IFERROR(IF(RiskLevel!U105&lt;&gt;"",VLOOKUP(TRIM(RiskLevel!U105),ModerateRiskDrivers,2,FALSE),""),"Other")</f>
        <v/>
      </c>
      <c r="W103" t="str">
        <f>IFERROR(IF(RiskLevel!V105&lt;&gt;"",VLOOKUP(TRIM(RiskLevel!V105),LowRiskDrivers,2,FALSE),""),"Other")</f>
        <v/>
      </c>
      <c r="X103" t="str">
        <f>IFERROR(IF(RiskLevel!W105&lt;&gt;"",VLOOKUP(TRIM(RiskLevel!W105),LowRiskDrivers,2,FALSE),""),"Other")</f>
        <v/>
      </c>
      <c r="Y103" t="str">
        <f>IFERROR(IF(RiskLevel!X105&lt;&gt;"",VLOOKUP(TRIM(RiskLevel!X105),LowRiskDrivers,2,FALSE),""),"Other")</f>
        <v/>
      </c>
      <c r="Z103" t="str">
        <f>IFERROR(IF(RiskLevel!Y105&lt;&gt;"",VLOOKUP(TRIM(RiskLevel!Y105),LowRiskDrivers,2,FALSE),""),"Other")</f>
        <v/>
      </c>
      <c r="AA103" t="str">
        <f>IFERROR(IF(RiskLevel!Z105&lt;&gt;"",VLOOKUP(TRIM(RiskLevel!Z105),LowRiskDrivers,2,FALSE),""),"Other")</f>
        <v/>
      </c>
      <c r="AB103" t="str">
        <f>IFERROR(IF(RiskLevel!AA105&lt;&gt;"",VLOOKUP(TRIM(RiskLevel!AA105),LowRiskDrivers,2,FALSE),""),"Other")</f>
        <v/>
      </c>
      <c r="AC103">
        <f t="shared" si="4"/>
        <v>0</v>
      </c>
      <c r="AD103" t="str">
        <f t="shared" si="5"/>
        <v>Low</v>
      </c>
    </row>
    <row r="104" spans="1:30" x14ac:dyDescent="0.3">
      <c r="A104">
        <f>RiskLevel!A106</f>
        <v>0</v>
      </c>
      <c r="B104" t="str">
        <f>IFERROR(IF(RiskLevel!B106&lt;&gt;"",VLOOKUP(TRIM(RiskLevel!B106),HighRiskDrivers,2,FALSE),""),"Other")</f>
        <v/>
      </c>
      <c r="C104" t="str">
        <f>IFERROR(IF(RiskLevel!C106&lt;&gt;"",VLOOKUP(TRIM(RiskLevel!C106),HighRiskDrivers,2,FALSE),""),"Other")</f>
        <v/>
      </c>
      <c r="D104" t="str">
        <f>IFERROR(IF(RiskLevel!D106&lt;&gt;"",VLOOKUP(TRIM(RiskLevel!D106),HighRiskDrivers,2,FALSE),""),"Other")</f>
        <v/>
      </c>
      <c r="E104" t="str">
        <f>IFERROR(IF(RiskLevel!E106&lt;&gt;"",VLOOKUP(TRIM(RiskLevel!E106),HighRiskDrivers,2,FALSE),""),"Other")</f>
        <v/>
      </c>
      <c r="F104" t="str">
        <f>IFERROR(IF(RiskLevel!F106&lt;&gt;"",VLOOKUP(TRIM(RiskLevel!F106),HighRiskDrivers,2,FALSE),""),"Other")</f>
        <v/>
      </c>
      <c r="G104" t="str">
        <f>IFERROR(IF(RiskLevel!G106&lt;&gt;"",VLOOKUP(TRIM(RiskLevel!G106),HighRiskDrivers,2,FALSE),""),"Other")</f>
        <v/>
      </c>
      <c r="H104" t="str">
        <f>IFERROR(IF(RiskLevel!H106&lt;&gt;"",VLOOKUP(TRIM(RiskLevel!H106),ModerateRiskDrivers,2,FALSE),""),"Other")</f>
        <v/>
      </c>
      <c r="I104" t="str">
        <f>IFERROR(IF(RiskLevel!I106&lt;&gt;"",VLOOKUP(TRIM(RiskLevel!I106),ModerateRiskDrivers,2,FALSE),""),"Other")</f>
        <v/>
      </c>
      <c r="J104" t="str">
        <f>IFERROR(IF(RiskLevel!J106&lt;&gt;"",VLOOKUP(TRIM(RiskLevel!J106),ModerateRiskDrivers,2,FALSE),""),"Other")</f>
        <v/>
      </c>
      <c r="K104" t="str">
        <f>IFERROR(IF(RiskLevel!K106&lt;&gt;"",VLOOKUP(TRIM(RiskLevel!K106),ModerateRiskDrivers,2,FALSE),""),"Other")</f>
        <v/>
      </c>
      <c r="L104" t="str">
        <f>IFERROR(IF(RiskLevel!L106&lt;&gt;"",VLOOKUP(TRIM(RiskLevel!L106),ModerateRiskDrivers,2,FALSE),""),"Other")</f>
        <v/>
      </c>
      <c r="M104" t="str">
        <f>IFERROR(IF(RiskLevel!M106&lt;&gt;"",VLOOKUP(TRIM(RiskLevel!M106),ModerateRiskDrivers,2,FALSE),""),"Other")</f>
        <v/>
      </c>
      <c r="N104" t="str">
        <f>IFERROR(IF(RiskLevel!N106&lt;&gt;"",VLOOKUP(TRIM(RiskLevel!N106),ModerateRiskDrivers,2,FALSE),""),"Other")</f>
        <v/>
      </c>
      <c r="O104" t="str">
        <f>IFERROR(IF(RiskLevel!O106&lt;&gt;"",VLOOKUP(TRIM(RiskLevel!O106),ModerateRiskDrivers,2,FALSE),""),"Other")</f>
        <v/>
      </c>
      <c r="P104" t="str">
        <f>IFERROR(IF(RiskLevel!P106&lt;&gt;"",VLOOKUP(TRIM(RiskLevel!P106),ModerateRiskDrivers,2,FALSE),""),"Other")</f>
        <v/>
      </c>
      <c r="Q104" t="str">
        <f>IFERROR(IF(RiskLevel!Q106&lt;&gt;"",VLOOKUP(TRIM(RiskLevel!Q106),ModerateRiskDrivers,2,FALSE),""),"Other")</f>
        <v/>
      </c>
      <c r="R104" t="str">
        <f>IFERROR(IF(RiskLevel!R106&lt;&gt;"",VLOOKUP(TRIM(RiskLevel!R106),ModerateRiskDrivers,2,FALSE),""),"Other")</f>
        <v/>
      </c>
      <c r="S104" t="str">
        <f>IFERROR(IF(RiskLevel!S106&lt;&gt;"",VLOOKUP(TRIM(RiskLevel!S106),ModerateRiskDrivers,2,FALSE),""),"Other")</f>
        <v/>
      </c>
      <c r="T104" t="str">
        <f>IFERROR(IF(RiskLevel!T106&lt;&gt;"",VLOOKUP(TRIM(RiskLevel!T106),ModerateRiskDrivers,2,FALSE),""),"Other")</f>
        <v/>
      </c>
      <c r="U104" t="str">
        <f>IFERROR(IF(RiskLevel!U106&lt;&gt;"",VLOOKUP(TRIM(RiskLevel!U106),ModerateRiskDrivers,2,FALSE),""),"Other")</f>
        <v/>
      </c>
      <c r="W104" t="str">
        <f>IFERROR(IF(RiskLevel!V106&lt;&gt;"",VLOOKUP(TRIM(RiskLevel!V106),LowRiskDrivers,2,FALSE),""),"Other")</f>
        <v/>
      </c>
      <c r="X104" t="str">
        <f>IFERROR(IF(RiskLevel!W106&lt;&gt;"",VLOOKUP(TRIM(RiskLevel!W106),LowRiskDrivers,2,FALSE),""),"Other")</f>
        <v/>
      </c>
      <c r="Y104" t="str">
        <f>IFERROR(IF(RiskLevel!X106&lt;&gt;"",VLOOKUP(TRIM(RiskLevel!X106),LowRiskDrivers,2,FALSE),""),"Other")</f>
        <v/>
      </c>
      <c r="Z104" t="str">
        <f>IFERROR(IF(RiskLevel!Y106&lt;&gt;"",VLOOKUP(TRIM(RiskLevel!Y106),LowRiskDrivers,2,FALSE),""),"Other")</f>
        <v/>
      </c>
      <c r="AA104" t="str">
        <f>IFERROR(IF(RiskLevel!Z106&lt;&gt;"",VLOOKUP(TRIM(RiskLevel!Z106),LowRiskDrivers,2,FALSE),""),"Other")</f>
        <v/>
      </c>
      <c r="AB104" t="str">
        <f>IFERROR(IF(RiskLevel!AA106&lt;&gt;"",VLOOKUP(TRIM(RiskLevel!AA106),LowRiskDrivers,2,FALSE),""),"Other")</f>
        <v/>
      </c>
      <c r="AC104">
        <f t="shared" si="4"/>
        <v>0</v>
      </c>
      <c r="AD104" t="str">
        <f t="shared" si="5"/>
        <v>Low</v>
      </c>
    </row>
    <row r="105" spans="1:30" x14ac:dyDescent="0.3">
      <c r="A105">
        <f>RiskLevel!A107</f>
        <v>0</v>
      </c>
      <c r="B105" t="str">
        <f>IFERROR(IF(RiskLevel!B107&lt;&gt;"",VLOOKUP(TRIM(RiskLevel!B107),HighRiskDrivers,2,FALSE),""),"Other")</f>
        <v/>
      </c>
      <c r="C105" t="str">
        <f>IFERROR(IF(RiskLevel!C107&lt;&gt;"",VLOOKUP(TRIM(RiskLevel!C107),HighRiskDrivers,2,FALSE),""),"Other")</f>
        <v/>
      </c>
      <c r="D105" t="str">
        <f>IFERROR(IF(RiskLevel!D107&lt;&gt;"",VLOOKUP(TRIM(RiskLevel!D107),HighRiskDrivers,2,FALSE),""),"Other")</f>
        <v/>
      </c>
      <c r="E105" t="str">
        <f>IFERROR(IF(RiskLevel!E107&lt;&gt;"",VLOOKUP(TRIM(RiskLevel!E107),HighRiskDrivers,2,FALSE),""),"Other")</f>
        <v/>
      </c>
      <c r="F105" t="str">
        <f>IFERROR(IF(RiskLevel!F107&lt;&gt;"",VLOOKUP(TRIM(RiskLevel!F107),HighRiskDrivers,2,FALSE),""),"Other")</f>
        <v/>
      </c>
      <c r="G105" t="str">
        <f>IFERROR(IF(RiskLevel!G107&lt;&gt;"",VLOOKUP(TRIM(RiskLevel!G107),HighRiskDrivers,2,FALSE),""),"Other")</f>
        <v/>
      </c>
      <c r="H105" t="str">
        <f>IFERROR(IF(RiskLevel!H107&lt;&gt;"",VLOOKUP(TRIM(RiskLevel!H107),ModerateRiskDrivers,2,FALSE),""),"Other")</f>
        <v/>
      </c>
      <c r="I105" t="str">
        <f>IFERROR(IF(RiskLevel!I107&lt;&gt;"",VLOOKUP(TRIM(RiskLevel!I107),ModerateRiskDrivers,2,FALSE),""),"Other")</f>
        <v/>
      </c>
      <c r="J105" t="str">
        <f>IFERROR(IF(RiskLevel!J107&lt;&gt;"",VLOOKUP(TRIM(RiskLevel!J107),ModerateRiskDrivers,2,FALSE),""),"Other")</f>
        <v/>
      </c>
      <c r="K105" t="str">
        <f>IFERROR(IF(RiskLevel!K107&lt;&gt;"",VLOOKUP(TRIM(RiskLevel!K107),ModerateRiskDrivers,2,FALSE),""),"Other")</f>
        <v/>
      </c>
      <c r="L105" t="str">
        <f>IFERROR(IF(RiskLevel!L107&lt;&gt;"",VLOOKUP(TRIM(RiskLevel!L107),ModerateRiskDrivers,2,FALSE),""),"Other")</f>
        <v/>
      </c>
      <c r="M105" t="str">
        <f>IFERROR(IF(RiskLevel!M107&lt;&gt;"",VLOOKUP(TRIM(RiskLevel!M107),ModerateRiskDrivers,2,FALSE),""),"Other")</f>
        <v/>
      </c>
      <c r="N105" t="str">
        <f>IFERROR(IF(RiskLevel!N107&lt;&gt;"",VLOOKUP(TRIM(RiskLevel!N107),ModerateRiskDrivers,2,FALSE),""),"Other")</f>
        <v/>
      </c>
      <c r="O105" t="str">
        <f>IFERROR(IF(RiskLevel!O107&lt;&gt;"",VLOOKUP(TRIM(RiskLevel!O107),ModerateRiskDrivers,2,FALSE),""),"Other")</f>
        <v/>
      </c>
      <c r="P105" t="str">
        <f>IFERROR(IF(RiskLevel!P107&lt;&gt;"",VLOOKUP(TRIM(RiskLevel!P107),ModerateRiskDrivers,2,FALSE),""),"Other")</f>
        <v/>
      </c>
      <c r="Q105" t="str">
        <f>IFERROR(IF(RiskLevel!Q107&lt;&gt;"",VLOOKUP(TRIM(RiskLevel!Q107),ModerateRiskDrivers,2,FALSE),""),"Other")</f>
        <v/>
      </c>
      <c r="R105" t="str">
        <f>IFERROR(IF(RiskLevel!R107&lt;&gt;"",VLOOKUP(TRIM(RiskLevel!R107),ModerateRiskDrivers,2,FALSE),""),"Other")</f>
        <v/>
      </c>
      <c r="S105" t="str">
        <f>IFERROR(IF(RiskLevel!S107&lt;&gt;"",VLOOKUP(TRIM(RiskLevel!S107),ModerateRiskDrivers,2,FALSE),""),"Other")</f>
        <v/>
      </c>
      <c r="T105" t="str">
        <f>IFERROR(IF(RiskLevel!T107&lt;&gt;"",VLOOKUP(TRIM(RiskLevel!T107),ModerateRiskDrivers,2,FALSE),""),"Other")</f>
        <v/>
      </c>
      <c r="U105" t="str">
        <f>IFERROR(IF(RiskLevel!U107&lt;&gt;"",VLOOKUP(TRIM(RiskLevel!U107),ModerateRiskDrivers,2,FALSE),""),"Other")</f>
        <v/>
      </c>
      <c r="W105" t="str">
        <f>IFERROR(IF(RiskLevel!V107&lt;&gt;"",VLOOKUP(TRIM(RiskLevel!V107),LowRiskDrivers,2,FALSE),""),"Other")</f>
        <v/>
      </c>
      <c r="X105" t="str">
        <f>IFERROR(IF(RiskLevel!W107&lt;&gt;"",VLOOKUP(TRIM(RiskLevel!W107),LowRiskDrivers,2,FALSE),""),"Other")</f>
        <v/>
      </c>
      <c r="Y105" t="str">
        <f>IFERROR(IF(RiskLevel!X107&lt;&gt;"",VLOOKUP(TRIM(RiskLevel!X107),LowRiskDrivers,2,FALSE),""),"Other")</f>
        <v/>
      </c>
      <c r="Z105" t="str">
        <f>IFERROR(IF(RiskLevel!Y107&lt;&gt;"",VLOOKUP(TRIM(RiskLevel!Y107),LowRiskDrivers,2,FALSE),""),"Other")</f>
        <v/>
      </c>
      <c r="AA105" t="str">
        <f>IFERROR(IF(RiskLevel!Z107&lt;&gt;"",VLOOKUP(TRIM(RiskLevel!Z107),LowRiskDrivers,2,FALSE),""),"Other")</f>
        <v/>
      </c>
      <c r="AB105" t="str">
        <f>IFERROR(IF(RiskLevel!AA107&lt;&gt;"",VLOOKUP(TRIM(RiskLevel!AA107),LowRiskDrivers,2,FALSE),""),"Other")</f>
        <v/>
      </c>
      <c r="AC105">
        <f t="shared" si="4"/>
        <v>0</v>
      </c>
      <c r="AD105" t="str">
        <f t="shared" si="5"/>
        <v>Low</v>
      </c>
    </row>
    <row r="106" spans="1:30" x14ac:dyDescent="0.3">
      <c r="A106">
        <f>RiskLevel!A108</f>
        <v>0</v>
      </c>
      <c r="B106" t="str">
        <f>IFERROR(IF(RiskLevel!B108&lt;&gt;"",VLOOKUP(TRIM(RiskLevel!B108),HighRiskDrivers,2,FALSE),""),"Other")</f>
        <v/>
      </c>
      <c r="C106" t="str">
        <f>IFERROR(IF(RiskLevel!C108&lt;&gt;"",VLOOKUP(TRIM(RiskLevel!C108),HighRiskDrivers,2,FALSE),""),"Other")</f>
        <v/>
      </c>
      <c r="D106" t="str">
        <f>IFERROR(IF(RiskLevel!D108&lt;&gt;"",VLOOKUP(TRIM(RiskLevel!D108),HighRiskDrivers,2,FALSE),""),"Other")</f>
        <v/>
      </c>
      <c r="E106" t="str">
        <f>IFERROR(IF(RiskLevel!E108&lt;&gt;"",VLOOKUP(TRIM(RiskLevel!E108),HighRiskDrivers,2,FALSE),""),"Other")</f>
        <v/>
      </c>
      <c r="F106" t="str">
        <f>IFERROR(IF(RiskLevel!F108&lt;&gt;"",VLOOKUP(TRIM(RiskLevel!F108),HighRiskDrivers,2,FALSE),""),"Other")</f>
        <v/>
      </c>
      <c r="G106" t="str">
        <f>IFERROR(IF(RiskLevel!G108&lt;&gt;"",VLOOKUP(TRIM(RiskLevel!G108),HighRiskDrivers,2,FALSE),""),"Other")</f>
        <v/>
      </c>
      <c r="H106" t="str">
        <f>IFERROR(IF(RiskLevel!H108&lt;&gt;"",VLOOKUP(TRIM(RiskLevel!H108),ModerateRiskDrivers,2,FALSE),""),"Other")</f>
        <v/>
      </c>
      <c r="I106" t="str">
        <f>IFERROR(IF(RiskLevel!I108&lt;&gt;"",VLOOKUP(TRIM(RiskLevel!I108),ModerateRiskDrivers,2,FALSE),""),"Other")</f>
        <v/>
      </c>
      <c r="J106" t="str">
        <f>IFERROR(IF(RiskLevel!J108&lt;&gt;"",VLOOKUP(TRIM(RiskLevel!J108),ModerateRiskDrivers,2,FALSE),""),"Other")</f>
        <v/>
      </c>
      <c r="K106" t="str">
        <f>IFERROR(IF(RiskLevel!K108&lt;&gt;"",VLOOKUP(TRIM(RiskLevel!K108),ModerateRiskDrivers,2,FALSE),""),"Other")</f>
        <v/>
      </c>
      <c r="L106" t="str">
        <f>IFERROR(IF(RiskLevel!L108&lt;&gt;"",VLOOKUP(TRIM(RiskLevel!L108),ModerateRiskDrivers,2,FALSE),""),"Other")</f>
        <v/>
      </c>
      <c r="M106" t="str">
        <f>IFERROR(IF(RiskLevel!M108&lt;&gt;"",VLOOKUP(TRIM(RiskLevel!M108),ModerateRiskDrivers,2,FALSE),""),"Other")</f>
        <v/>
      </c>
      <c r="N106" t="str">
        <f>IFERROR(IF(RiskLevel!N108&lt;&gt;"",VLOOKUP(TRIM(RiskLevel!N108),ModerateRiskDrivers,2,FALSE),""),"Other")</f>
        <v/>
      </c>
      <c r="O106" t="str">
        <f>IFERROR(IF(RiskLevel!O108&lt;&gt;"",VLOOKUP(TRIM(RiskLevel!O108),ModerateRiskDrivers,2,FALSE),""),"Other")</f>
        <v/>
      </c>
      <c r="P106" t="str">
        <f>IFERROR(IF(RiskLevel!P108&lt;&gt;"",VLOOKUP(TRIM(RiskLevel!P108),ModerateRiskDrivers,2,FALSE),""),"Other")</f>
        <v/>
      </c>
      <c r="Q106" t="str">
        <f>IFERROR(IF(RiskLevel!Q108&lt;&gt;"",VLOOKUP(TRIM(RiskLevel!Q108),ModerateRiskDrivers,2,FALSE),""),"Other")</f>
        <v/>
      </c>
      <c r="R106" t="str">
        <f>IFERROR(IF(RiskLevel!R108&lt;&gt;"",VLOOKUP(TRIM(RiskLevel!R108),ModerateRiskDrivers,2,FALSE),""),"Other")</f>
        <v/>
      </c>
      <c r="S106" t="str">
        <f>IFERROR(IF(RiskLevel!S108&lt;&gt;"",VLOOKUP(TRIM(RiskLevel!S108),ModerateRiskDrivers,2,FALSE),""),"Other")</f>
        <v/>
      </c>
      <c r="T106" t="str">
        <f>IFERROR(IF(RiskLevel!T108&lt;&gt;"",VLOOKUP(TRIM(RiskLevel!T108),ModerateRiskDrivers,2,FALSE),""),"Other")</f>
        <v/>
      </c>
      <c r="U106" t="str">
        <f>IFERROR(IF(RiskLevel!U108&lt;&gt;"",VLOOKUP(TRIM(RiskLevel!U108),ModerateRiskDrivers,2,FALSE),""),"Other")</f>
        <v/>
      </c>
      <c r="W106" t="str">
        <f>IFERROR(IF(RiskLevel!V108&lt;&gt;"",VLOOKUP(TRIM(RiskLevel!V108),LowRiskDrivers,2,FALSE),""),"Other")</f>
        <v/>
      </c>
      <c r="X106" t="str">
        <f>IFERROR(IF(RiskLevel!W108&lt;&gt;"",VLOOKUP(TRIM(RiskLevel!W108),LowRiskDrivers,2,FALSE),""),"Other")</f>
        <v/>
      </c>
      <c r="Y106" t="str">
        <f>IFERROR(IF(RiskLevel!X108&lt;&gt;"",VLOOKUP(TRIM(RiskLevel!X108),LowRiskDrivers,2,FALSE),""),"Other")</f>
        <v/>
      </c>
      <c r="Z106" t="str">
        <f>IFERROR(IF(RiskLevel!Y108&lt;&gt;"",VLOOKUP(TRIM(RiskLevel!Y108),LowRiskDrivers,2,FALSE),""),"Other")</f>
        <v/>
      </c>
      <c r="AA106" t="str">
        <f>IFERROR(IF(RiskLevel!Z108&lt;&gt;"",VLOOKUP(TRIM(RiskLevel!Z108),LowRiskDrivers,2,FALSE),""),"Other")</f>
        <v/>
      </c>
      <c r="AB106" t="str">
        <f>IFERROR(IF(RiskLevel!AA108&lt;&gt;"",VLOOKUP(TRIM(RiskLevel!AA108),LowRiskDrivers,2,FALSE),""),"Other")</f>
        <v/>
      </c>
      <c r="AC106">
        <f t="shared" si="4"/>
        <v>0</v>
      </c>
      <c r="AD106" t="str">
        <f t="shared" si="5"/>
        <v>Low</v>
      </c>
    </row>
    <row r="107" spans="1:30" x14ac:dyDescent="0.3">
      <c r="A107">
        <f>RiskLevel!A109</f>
        <v>0</v>
      </c>
      <c r="B107" t="str">
        <f>IFERROR(IF(RiskLevel!B109&lt;&gt;"",VLOOKUP(TRIM(RiskLevel!B109),HighRiskDrivers,2,FALSE),""),"Other")</f>
        <v/>
      </c>
      <c r="C107" t="str">
        <f>IFERROR(IF(RiskLevel!C109&lt;&gt;"",VLOOKUP(TRIM(RiskLevel!C109),HighRiskDrivers,2,FALSE),""),"Other")</f>
        <v/>
      </c>
      <c r="D107" t="str">
        <f>IFERROR(IF(RiskLevel!D109&lt;&gt;"",VLOOKUP(TRIM(RiskLevel!D109),HighRiskDrivers,2,FALSE),""),"Other")</f>
        <v/>
      </c>
      <c r="E107" t="str">
        <f>IFERROR(IF(RiskLevel!E109&lt;&gt;"",VLOOKUP(TRIM(RiskLevel!E109),HighRiskDrivers,2,FALSE),""),"Other")</f>
        <v/>
      </c>
      <c r="F107" t="str">
        <f>IFERROR(IF(RiskLevel!F109&lt;&gt;"",VLOOKUP(TRIM(RiskLevel!F109),HighRiskDrivers,2,FALSE),""),"Other")</f>
        <v/>
      </c>
      <c r="G107" t="str">
        <f>IFERROR(IF(RiskLevel!G109&lt;&gt;"",VLOOKUP(TRIM(RiskLevel!G109),HighRiskDrivers,2,FALSE),""),"Other")</f>
        <v/>
      </c>
      <c r="H107" t="str">
        <f>IFERROR(IF(RiskLevel!H109&lt;&gt;"",VLOOKUP(TRIM(RiskLevel!H109),ModerateRiskDrivers,2,FALSE),""),"Other")</f>
        <v/>
      </c>
      <c r="I107" t="str">
        <f>IFERROR(IF(RiskLevel!I109&lt;&gt;"",VLOOKUP(TRIM(RiskLevel!I109),ModerateRiskDrivers,2,FALSE),""),"Other")</f>
        <v/>
      </c>
      <c r="J107" t="str">
        <f>IFERROR(IF(RiskLevel!J109&lt;&gt;"",VLOOKUP(TRIM(RiskLevel!J109),ModerateRiskDrivers,2,FALSE),""),"Other")</f>
        <v/>
      </c>
      <c r="K107" t="str">
        <f>IFERROR(IF(RiskLevel!K109&lt;&gt;"",VLOOKUP(TRIM(RiskLevel!K109),ModerateRiskDrivers,2,FALSE),""),"Other")</f>
        <v/>
      </c>
      <c r="L107" t="str">
        <f>IFERROR(IF(RiskLevel!L109&lt;&gt;"",VLOOKUP(TRIM(RiskLevel!L109),ModerateRiskDrivers,2,FALSE),""),"Other")</f>
        <v/>
      </c>
      <c r="M107" t="str">
        <f>IFERROR(IF(RiskLevel!M109&lt;&gt;"",VLOOKUP(TRIM(RiskLevel!M109),ModerateRiskDrivers,2,FALSE),""),"Other")</f>
        <v/>
      </c>
      <c r="N107" t="str">
        <f>IFERROR(IF(RiskLevel!N109&lt;&gt;"",VLOOKUP(TRIM(RiskLevel!N109),ModerateRiskDrivers,2,FALSE),""),"Other")</f>
        <v/>
      </c>
      <c r="O107" t="str">
        <f>IFERROR(IF(RiskLevel!O109&lt;&gt;"",VLOOKUP(TRIM(RiskLevel!O109),ModerateRiskDrivers,2,FALSE),""),"Other")</f>
        <v/>
      </c>
      <c r="P107" t="str">
        <f>IFERROR(IF(RiskLevel!P109&lt;&gt;"",VLOOKUP(TRIM(RiskLevel!P109),ModerateRiskDrivers,2,FALSE),""),"Other")</f>
        <v/>
      </c>
      <c r="Q107" t="str">
        <f>IFERROR(IF(RiskLevel!Q109&lt;&gt;"",VLOOKUP(TRIM(RiskLevel!Q109),ModerateRiskDrivers,2,FALSE),""),"Other")</f>
        <v/>
      </c>
      <c r="R107" t="str">
        <f>IFERROR(IF(RiskLevel!R109&lt;&gt;"",VLOOKUP(TRIM(RiskLevel!R109),ModerateRiskDrivers,2,FALSE),""),"Other")</f>
        <v/>
      </c>
      <c r="S107" t="str">
        <f>IFERROR(IF(RiskLevel!S109&lt;&gt;"",VLOOKUP(TRIM(RiskLevel!S109),ModerateRiskDrivers,2,FALSE),""),"Other")</f>
        <v/>
      </c>
      <c r="T107" t="str">
        <f>IFERROR(IF(RiskLevel!T109&lt;&gt;"",VLOOKUP(TRIM(RiskLevel!T109),ModerateRiskDrivers,2,FALSE),""),"Other")</f>
        <v/>
      </c>
      <c r="U107" t="str">
        <f>IFERROR(IF(RiskLevel!U109&lt;&gt;"",VLOOKUP(TRIM(RiskLevel!U109),ModerateRiskDrivers,2,FALSE),""),"Other")</f>
        <v/>
      </c>
      <c r="W107" t="str">
        <f>IFERROR(IF(RiskLevel!V109&lt;&gt;"",VLOOKUP(TRIM(RiskLevel!V109),LowRiskDrivers,2,FALSE),""),"Other")</f>
        <v/>
      </c>
      <c r="X107" t="str">
        <f>IFERROR(IF(RiskLevel!W109&lt;&gt;"",VLOOKUP(TRIM(RiskLevel!W109),LowRiskDrivers,2,FALSE),""),"Other")</f>
        <v/>
      </c>
      <c r="Y107" t="str">
        <f>IFERROR(IF(RiskLevel!X109&lt;&gt;"",VLOOKUP(TRIM(RiskLevel!X109),LowRiskDrivers,2,FALSE),""),"Other")</f>
        <v/>
      </c>
      <c r="Z107" t="str">
        <f>IFERROR(IF(RiskLevel!Y109&lt;&gt;"",VLOOKUP(TRIM(RiskLevel!Y109),LowRiskDrivers,2,FALSE),""),"Other")</f>
        <v/>
      </c>
      <c r="AA107" t="str">
        <f>IFERROR(IF(RiskLevel!Z109&lt;&gt;"",VLOOKUP(TRIM(RiskLevel!Z109),LowRiskDrivers,2,FALSE),""),"Other")</f>
        <v/>
      </c>
      <c r="AB107" t="str">
        <f>IFERROR(IF(RiskLevel!AA109&lt;&gt;"",VLOOKUP(TRIM(RiskLevel!AA109),LowRiskDrivers,2,FALSE),""),"Other")</f>
        <v/>
      </c>
      <c r="AC107">
        <f t="shared" si="4"/>
        <v>0</v>
      </c>
      <c r="AD107" t="str">
        <f t="shared" si="5"/>
        <v>Low</v>
      </c>
    </row>
    <row r="108" spans="1:30" x14ac:dyDescent="0.3">
      <c r="A108">
        <f>RiskLevel!A110</f>
        <v>0</v>
      </c>
      <c r="B108" t="str">
        <f>IFERROR(IF(RiskLevel!B110&lt;&gt;"",VLOOKUP(TRIM(RiskLevel!B110),HighRiskDrivers,2,FALSE),""),"Other")</f>
        <v/>
      </c>
      <c r="C108" t="str">
        <f>IFERROR(IF(RiskLevel!C110&lt;&gt;"",VLOOKUP(TRIM(RiskLevel!C110),HighRiskDrivers,2,FALSE),""),"Other")</f>
        <v/>
      </c>
      <c r="D108" t="str">
        <f>IFERROR(IF(RiskLevel!D110&lt;&gt;"",VLOOKUP(TRIM(RiskLevel!D110),HighRiskDrivers,2,FALSE),""),"Other")</f>
        <v/>
      </c>
      <c r="E108" t="str">
        <f>IFERROR(IF(RiskLevel!E110&lt;&gt;"",VLOOKUP(TRIM(RiskLevel!E110),HighRiskDrivers,2,FALSE),""),"Other")</f>
        <v/>
      </c>
      <c r="F108" t="str">
        <f>IFERROR(IF(RiskLevel!F110&lt;&gt;"",VLOOKUP(TRIM(RiskLevel!F110),HighRiskDrivers,2,FALSE),""),"Other")</f>
        <v/>
      </c>
      <c r="G108" t="str">
        <f>IFERROR(IF(RiskLevel!G110&lt;&gt;"",VLOOKUP(TRIM(RiskLevel!G110),HighRiskDrivers,2,FALSE),""),"Other")</f>
        <v/>
      </c>
      <c r="H108" t="str">
        <f>IFERROR(IF(RiskLevel!H110&lt;&gt;"",VLOOKUP(TRIM(RiskLevel!H110),ModerateRiskDrivers,2,FALSE),""),"Other")</f>
        <v/>
      </c>
      <c r="I108" t="str">
        <f>IFERROR(IF(RiskLevel!I110&lt;&gt;"",VLOOKUP(TRIM(RiskLevel!I110),ModerateRiskDrivers,2,FALSE),""),"Other")</f>
        <v/>
      </c>
      <c r="J108" t="str">
        <f>IFERROR(IF(RiskLevel!J110&lt;&gt;"",VLOOKUP(TRIM(RiskLevel!J110),ModerateRiskDrivers,2,FALSE),""),"Other")</f>
        <v/>
      </c>
      <c r="K108" t="str">
        <f>IFERROR(IF(RiskLevel!K110&lt;&gt;"",VLOOKUP(TRIM(RiskLevel!K110),ModerateRiskDrivers,2,FALSE),""),"Other")</f>
        <v/>
      </c>
      <c r="L108" t="str">
        <f>IFERROR(IF(RiskLevel!L110&lt;&gt;"",VLOOKUP(TRIM(RiskLevel!L110),ModerateRiskDrivers,2,FALSE),""),"Other")</f>
        <v/>
      </c>
      <c r="M108" t="str">
        <f>IFERROR(IF(RiskLevel!M110&lt;&gt;"",VLOOKUP(TRIM(RiskLevel!M110),ModerateRiskDrivers,2,FALSE),""),"Other")</f>
        <v/>
      </c>
      <c r="N108" t="str">
        <f>IFERROR(IF(RiskLevel!N110&lt;&gt;"",VLOOKUP(TRIM(RiskLevel!N110),ModerateRiskDrivers,2,FALSE),""),"Other")</f>
        <v/>
      </c>
      <c r="O108" t="str">
        <f>IFERROR(IF(RiskLevel!O110&lt;&gt;"",VLOOKUP(TRIM(RiskLevel!O110),ModerateRiskDrivers,2,FALSE),""),"Other")</f>
        <v/>
      </c>
      <c r="P108" t="str">
        <f>IFERROR(IF(RiskLevel!P110&lt;&gt;"",VLOOKUP(TRIM(RiskLevel!P110),ModerateRiskDrivers,2,FALSE),""),"Other")</f>
        <v/>
      </c>
      <c r="Q108" t="str">
        <f>IFERROR(IF(RiskLevel!Q110&lt;&gt;"",VLOOKUP(TRIM(RiskLevel!Q110),ModerateRiskDrivers,2,FALSE),""),"Other")</f>
        <v/>
      </c>
      <c r="R108" t="str">
        <f>IFERROR(IF(RiskLevel!R110&lt;&gt;"",VLOOKUP(TRIM(RiskLevel!R110),ModerateRiskDrivers,2,FALSE),""),"Other")</f>
        <v/>
      </c>
      <c r="S108" t="str">
        <f>IFERROR(IF(RiskLevel!S110&lt;&gt;"",VLOOKUP(TRIM(RiskLevel!S110),ModerateRiskDrivers,2,FALSE),""),"Other")</f>
        <v/>
      </c>
      <c r="T108" t="str">
        <f>IFERROR(IF(RiskLevel!T110&lt;&gt;"",VLOOKUP(TRIM(RiskLevel!T110),ModerateRiskDrivers,2,FALSE),""),"Other")</f>
        <v/>
      </c>
      <c r="U108" t="str">
        <f>IFERROR(IF(RiskLevel!U110&lt;&gt;"",VLOOKUP(TRIM(RiskLevel!U110),ModerateRiskDrivers,2,FALSE),""),"Other")</f>
        <v/>
      </c>
      <c r="W108" t="str">
        <f>IFERROR(IF(RiskLevel!V110&lt;&gt;"",VLOOKUP(TRIM(RiskLevel!V110),LowRiskDrivers,2,FALSE),""),"Other")</f>
        <v/>
      </c>
      <c r="X108" t="str">
        <f>IFERROR(IF(RiskLevel!W110&lt;&gt;"",VLOOKUP(TRIM(RiskLevel!W110),LowRiskDrivers,2,FALSE),""),"Other")</f>
        <v/>
      </c>
      <c r="Y108" t="str">
        <f>IFERROR(IF(RiskLevel!X110&lt;&gt;"",VLOOKUP(TRIM(RiskLevel!X110),LowRiskDrivers,2,FALSE),""),"Other")</f>
        <v/>
      </c>
      <c r="Z108" t="str">
        <f>IFERROR(IF(RiskLevel!Y110&lt;&gt;"",VLOOKUP(TRIM(RiskLevel!Y110),LowRiskDrivers,2,FALSE),""),"Other")</f>
        <v/>
      </c>
      <c r="AA108" t="str">
        <f>IFERROR(IF(RiskLevel!Z110&lt;&gt;"",VLOOKUP(TRIM(RiskLevel!Z110),LowRiskDrivers,2,FALSE),""),"Other")</f>
        <v/>
      </c>
      <c r="AB108" t="str">
        <f>IFERROR(IF(RiskLevel!AA110&lt;&gt;"",VLOOKUP(TRIM(RiskLevel!AA110),LowRiskDrivers,2,FALSE),""),"Other")</f>
        <v/>
      </c>
      <c r="AC108">
        <f t="shared" si="4"/>
        <v>0</v>
      </c>
      <c r="AD108" t="str">
        <f t="shared" si="5"/>
        <v>Low</v>
      </c>
    </row>
    <row r="109" spans="1:30" x14ac:dyDescent="0.3">
      <c r="A109">
        <f>RiskLevel!A111</f>
        <v>0</v>
      </c>
      <c r="B109" t="str">
        <f>IFERROR(IF(RiskLevel!B111&lt;&gt;"",VLOOKUP(TRIM(RiskLevel!B111),HighRiskDrivers,2,FALSE),""),"Other")</f>
        <v/>
      </c>
      <c r="C109" t="str">
        <f>IFERROR(IF(RiskLevel!C111&lt;&gt;"",VLOOKUP(TRIM(RiskLevel!C111),HighRiskDrivers,2,FALSE),""),"Other")</f>
        <v/>
      </c>
      <c r="D109" t="str">
        <f>IFERROR(IF(RiskLevel!D111&lt;&gt;"",VLOOKUP(TRIM(RiskLevel!D111),HighRiskDrivers,2,FALSE),""),"Other")</f>
        <v/>
      </c>
      <c r="E109" t="str">
        <f>IFERROR(IF(RiskLevel!E111&lt;&gt;"",VLOOKUP(TRIM(RiskLevel!E111),HighRiskDrivers,2,FALSE),""),"Other")</f>
        <v/>
      </c>
      <c r="F109" t="str">
        <f>IFERROR(IF(RiskLevel!F111&lt;&gt;"",VLOOKUP(TRIM(RiskLevel!F111),HighRiskDrivers,2,FALSE),""),"Other")</f>
        <v/>
      </c>
      <c r="G109" t="str">
        <f>IFERROR(IF(RiskLevel!G111&lt;&gt;"",VLOOKUP(TRIM(RiskLevel!G111),HighRiskDrivers,2,FALSE),""),"Other")</f>
        <v/>
      </c>
      <c r="H109" t="str">
        <f>IFERROR(IF(RiskLevel!H111&lt;&gt;"",VLOOKUP(TRIM(RiskLevel!H111),ModerateRiskDrivers,2,FALSE),""),"Other")</f>
        <v/>
      </c>
      <c r="I109" t="str">
        <f>IFERROR(IF(RiskLevel!I111&lt;&gt;"",VLOOKUP(TRIM(RiskLevel!I111),ModerateRiskDrivers,2,FALSE),""),"Other")</f>
        <v/>
      </c>
      <c r="J109" t="str">
        <f>IFERROR(IF(RiskLevel!J111&lt;&gt;"",VLOOKUP(TRIM(RiskLevel!J111),ModerateRiskDrivers,2,FALSE),""),"Other")</f>
        <v/>
      </c>
      <c r="K109" t="str">
        <f>IFERROR(IF(RiskLevel!K111&lt;&gt;"",VLOOKUP(TRIM(RiskLevel!K111),ModerateRiskDrivers,2,FALSE),""),"Other")</f>
        <v/>
      </c>
      <c r="L109" t="str">
        <f>IFERROR(IF(RiskLevel!L111&lt;&gt;"",VLOOKUP(TRIM(RiskLevel!L111),ModerateRiskDrivers,2,FALSE),""),"Other")</f>
        <v/>
      </c>
      <c r="M109" t="str">
        <f>IFERROR(IF(RiskLevel!M111&lt;&gt;"",VLOOKUP(TRIM(RiskLevel!M111),ModerateRiskDrivers,2,FALSE),""),"Other")</f>
        <v/>
      </c>
      <c r="N109" t="str">
        <f>IFERROR(IF(RiskLevel!N111&lt;&gt;"",VLOOKUP(TRIM(RiskLevel!N111),ModerateRiskDrivers,2,FALSE),""),"Other")</f>
        <v/>
      </c>
      <c r="O109" t="str">
        <f>IFERROR(IF(RiskLevel!O111&lt;&gt;"",VLOOKUP(TRIM(RiskLevel!O111),ModerateRiskDrivers,2,FALSE),""),"Other")</f>
        <v/>
      </c>
      <c r="P109" t="str">
        <f>IFERROR(IF(RiskLevel!P111&lt;&gt;"",VLOOKUP(TRIM(RiskLevel!P111),ModerateRiskDrivers,2,FALSE),""),"Other")</f>
        <v/>
      </c>
      <c r="Q109" t="str">
        <f>IFERROR(IF(RiskLevel!Q111&lt;&gt;"",VLOOKUP(TRIM(RiskLevel!Q111),ModerateRiskDrivers,2,FALSE),""),"Other")</f>
        <v/>
      </c>
      <c r="R109" t="str">
        <f>IFERROR(IF(RiskLevel!R111&lt;&gt;"",VLOOKUP(TRIM(RiskLevel!R111),ModerateRiskDrivers,2,FALSE),""),"Other")</f>
        <v/>
      </c>
      <c r="S109" t="str">
        <f>IFERROR(IF(RiskLevel!S111&lt;&gt;"",VLOOKUP(TRIM(RiskLevel!S111),ModerateRiskDrivers,2,FALSE),""),"Other")</f>
        <v/>
      </c>
      <c r="T109" t="str">
        <f>IFERROR(IF(RiskLevel!T111&lt;&gt;"",VLOOKUP(TRIM(RiskLevel!T111),ModerateRiskDrivers,2,FALSE),""),"Other")</f>
        <v/>
      </c>
      <c r="U109" t="str">
        <f>IFERROR(IF(RiskLevel!U111&lt;&gt;"",VLOOKUP(TRIM(RiskLevel!U111),ModerateRiskDrivers,2,FALSE),""),"Other")</f>
        <v/>
      </c>
      <c r="W109" t="str">
        <f>IFERROR(IF(RiskLevel!V111&lt;&gt;"",VLOOKUP(TRIM(RiskLevel!V111),LowRiskDrivers,2,FALSE),""),"Other")</f>
        <v/>
      </c>
      <c r="X109" t="str">
        <f>IFERROR(IF(RiskLevel!W111&lt;&gt;"",VLOOKUP(TRIM(RiskLevel!W111),LowRiskDrivers,2,FALSE),""),"Other")</f>
        <v/>
      </c>
      <c r="Y109" t="str">
        <f>IFERROR(IF(RiskLevel!X111&lt;&gt;"",VLOOKUP(TRIM(RiskLevel!X111),LowRiskDrivers,2,FALSE),""),"Other")</f>
        <v/>
      </c>
      <c r="Z109" t="str">
        <f>IFERROR(IF(RiskLevel!Y111&lt;&gt;"",VLOOKUP(TRIM(RiskLevel!Y111),LowRiskDrivers,2,FALSE),""),"Other")</f>
        <v/>
      </c>
      <c r="AA109" t="str">
        <f>IFERROR(IF(RiskLevel!Z111&lt;&gt;"",VLOOKUP(TRIM(RiskLevel!Z111),LowRiskDrivers,2,FALSE),""),"Other")</f>
        <v/>
      </c>
      <c r="AB109" t="str">
        <f>IFERROR(IF(RiskLevel!AA111&lt;&gt;"",VLOOKUP(TRIM(RiskLevel!AA111),LowRiskDrivers,2,FALSE),""),"Other")</f>
        <v/>
      </c>
      <c r="AC109">
        <f t="shared" si="4"/>
        <v>0</v>
      </c>
      <c r="AD109" t="str">
        <f t="shared" si="5"/>
        <v>Low</v>
      </c>
    </row>
    <row r="110" spans="1:30" x14ac:dyDescent="0.3">
      <c r="A110">
        <f>RiskLevel!A112</f>
        <v>0</v>
      </c>
      <c r="B110" t="str">
        <f>IFERROR(IF(RiskLevel!B112&lt;&gt;"",VLOOKUP(TRIM(RiskLevel!B112),HighRiskDrivers,2,FALSE),""),"Other")</f>
        <v/>
      </c>
      <c r="C110" t="str">
        <f>IFERROR(IF(RiskLevel!C112&lt;&gt;"",VLOOKUP(TRIM(RiskLevel!C112),HighRiskDrivers,2,FALSE),""),"Other")</f>
        <v/>
      </c>
      <c r="D110" t="str">
        <f>IFERROR(IF(RiskLevel!D112&lt;&gt;"",VLOOKUP(TRIM(RiskLevel!D112),HighRiskDrivers,2,FALSE),""),"Other")</f>
        <v/>
      </c>
      <c r="E110" t="str">
        <f>IFERROR(IF(RiskLevel!E112&lt;&gt;"",VLOOKUP(TRIM(RiskLevel!E112),HighRiskDrivers,2,FALSE),""),"Other")</f>
        <v/>
      </c>
      <c r="F110" t="str">
        <f>IFERROR(IF(RiskLevel!F112&lt;&gt;"",VLOOKUP(TRIM(RiskLevel!F112),HighRiskDrivers,2,FALSE),""),"Other")</f>
        <v/>
      </c>
      <c r="G110" t="str">
        <f>IFERROR(IF(RiskLevel!G112&lt;&gt;"",VLOOKUP(TRIM(RiskLevel!G112),HighRiskDrivers,2,FALSE),""),"Other")</f>
        <v/>
      </c>
      <c r="H110" t="str">
        <f>IFERROR(IF(RiskLevel!H112&lt;&gt;"",VLOOKUP(TRIM(RiskLevel!H112),ModerateRiskDrivers,2,FALSE),""),"Other")</f>
        <v/>
      </c>
      <c r="I110" t="str">
        <f>IFERROR(IF(RiskLevel!I112&lt;&gt;"",VLOOKUP(TRIM(RiskLevel!I112),ModerateRiskDrivers,2,FALSE),""),"Other")</f>
        <v/>
      </c>
      <c r="J110" t="str">
        <f>IFERROR(IF(RiskLevel!J112&lt;&gt;"",VLOOKUP(TRIM(RiskLevel!J112),ModerateRiskDrivers,2,FALSE),""),"Other")</f>
        <v/>
      </c>
      <c r="K110" t="str">
        <f>IFERROR(IF(RiskLevel!K112&lt;&gt;"",VLOOKUP(TRIM(RiskLevel!K112),ModerateRiskDrivers,2,FALSE),""),"Other")</f>
        <v/>
      </c>
      <c r="L110" t="str">
        <f>IFERROR(IF(RiskLevel!L112&lt;&gt;"",VLOOKUP(TRIM(RiskLevel!L112),ModerateRiskDrivers,2,FALSE),""),"Other")</f>
        <v/>
      </c>
      <c r="M110" t="str">
        <f>IFERROR(IF(RiskLevel!M112&lt;&gt;"",VLOOKUP(TRIM(RiskLevel!M112),ModerateRiskDrivers,2,FALSE),""),"Other")</f>
        <v/>
      </c>
      <c r="N110" t="str">
        <f>IFERROR(IF(RiskLevel!N112&lt;&gt;"",VLOOKUP(TRIM(RiskLevel!N112),ModerateRiskDrivers,2,FALSE),""),"Other")</f>
        <v/>
      </c>
      <c r="O110" t="str">
        <f>IFERROR(IF(RiskLevel!O112&lt;&gt;"",VLOOKUP(TRIM(RiskLevel!O112),ModerateRiskDrivers,2,FALSE),""),"Other")</f>
        <v/>
      </c>
      <c r="P110" t="str">
        <f>IFERROR(IF(RiskLevel!P112&lt;&gt;"",VLOOKUP(TRIM(RiskLevel!P112),ModerateRiskDrivers,2,FALSE),""),"Other")</f>
        <v/>
      </c>
      <c r="Q110" t="str">
        <f>IFERROR(IF(RiskLevel!Q112&lt;&gt;"",VLOOKUP(TRIM(RiskLevel!Q112),ModerateRiskDrivers,2,FALSE),""),"Other")</f>
        <v/>
      </c>
      <c r="R110" t="str">
        <f>IFERROR(IF(RiskLevel!R112&lt;&gt;"",VLOOKUP(TRIM(RiskLevel!R112),ModerateRiskDrivers,2,FALSE),""),"Other")</f>
        <v/>
      </c>
      <c r="S110" t="str">
        <f>IFERROR(IF(RiskLevel!S112&lt;&gt;"",VLOOKUP(TRIM(RiskLevel!S112),ModerateRiskDrivers,2,FALSE),""),"Other")</f>
        <v/>
      </c>
      <c r="T110" t="str">
        <f>IFERROR(IF(RiskLevel!T112&lt;&gt;"",VLOOKUP(TRIM(RiskLevel!T112),ModerateRiskDrivers,2,FALSE),""),"Other")</f>
        <v/>
      </c>
      <c r="U110" t="str">
        <f>IFERROR(IF(RiskLevel!U112&lt;&gt;"",VLOOKUP(TRIM(RiskLevel!U112),ModerateRiskDrivers,2,FALSE),""),"Other")</f>
        <v/>
      </c>
      <c r="W110" t="str">
        <f>IFERROR(IF(RiskLevel!V112&lt;&gt;"",VLOOKUP(TRIM(RiskLevel!V112),LowRiskDrivers,2,FALSE),""),"Other")</f>
        <v/>
      </c>
      <c r="X110" t="str">
        <f>IFERROR(IF(RiskLevel!W112&lt;&gt;"",VLOOKUP(TRIM(RiskLevel!W112),LowRiskDrivers,2,FALSE),""),"Other")</f>
        <v/>
      </c>
      <c r="Y110" t="str">
        <f>IFERROR(IF(RiskLevel!X112&lt;&gt;"",VLOOKUP(TRIM(RiskLevel!X112),LowRiskDrivers,2,FALSE),""),"Other")</f>
        <v/>
      </c>
      <c r="Z110" t="str">
        <f>IFERROR(IF(RiskLevel!Y112&lt;&gt;"",VLOOKUP(TRIM(RiskLevel!Y112),LowRiskDrivers,2,FALSE),""),"Other")</f>
        <v/>
      </c>
      <c r="AA110" t="str">
        <f>IFERROR(IF(RiskLevel!Z112&lt;&gt;"",VLOOKUP(TRIM(RiskLevel!Z112),LowRiskDrivers,2,FALSE),""),"Other")</f>
        <v/>
      </c>
      <c r="AB110" t="str">
        <f>IFERROR(IF(RiskLevel!AA112&lt;&gt;"",VLOOKUP(TRIM(RiskLevel!AA112),LowRiskDrivers,2,FALSE),""),"Other")</f>
        <v/>
      </c>
      <c r="AC110">
        <f t="shared" si="4"/>
        <v>0</v>
      </c>
      <c r="AD110" t="str">
        <f t="shared" si="5"/>
        <v>Low</v>
      </c>
    </row>
    <row r="111" spans="1:30" x14ac:dyDescent="0.3">
      <c r="A111">
        <f>RiskLevel!A113</f>
        <v>0</v>
      </c>
      <c r="B111" t="str">
        <f>IFERROR(IF(RiskLevel!B113&lt;&gt;"",VLOOKUP(TRIM(RiskLevel!B113),HighRiskDrivers,2,FALSE),""),"Other")</f>
        <v/>
      </c>
      <c r="C111" t="str">
        <f>IFERROR(IF(RiskLevel!C113&lt;&gt;"",VLOOKUP(TRIM(RiskLevel!C113),HighRiskDrivers,2,FALSE),""),"Other")</f>
        <v/>
      </c>
      <c r="D111" t="str">
        <f>IFERROR(IF(RiskLevel!D113&lt;&gt;"",VLOOKUP(TRIM(RiskLevel!D113),HighRiskDrivers,2,FALSE),""),"Other")</f>
        <v/>
      </c>
      <c r="E111" t="str">
        <f>IFERROR(IF(RiskLevel!E113&lt;&gt;"",VLOOKUP(TRIM(RiskLevel!E113),HighRiskDrivers,2,FALSE),""),"Other")</f>
        <v/>
      </c>
      <c r="F111" t="str">
        <f>IFERROR(IF(RiskLevel!F113&lt;&gt;"",VLOOKUP(TRIM(RiskLevel!F113),HighRiskDrivers,2,FALSE),""),"Other")</f>
        <v/>
      </c>
      <c r="G111" t="str">
        <f>IFERROR(IF(RiskLevel!G113&lt;&gt;"",VLOOKUP(TRIM(RiskLevel!G113),HighRiskDrivers,2,FALSE),""),"Other")</f>
        <v/>
      </c>
      <c r="H111" t="str">
        <f>IFERROR(IF(RiskLevel!H113&lt;&gt;"",VLOOKUP(TRIM(RiskLevel!H113),ModerateRiskDrivers,2,FALSE),""),"Other")</f>
        <v/>
      </c>
      <c r="I111" t="str">
        <f>IFERROR(IF(RiskLevel!I113&lt;&gt;"",VLOOKUP(TRIM(RiskLevel!I113),ModerateRiskDrivers,2,FALSE),""),"Other")</f>
        <v/>
      </c>
      <c r="J111" t="str">
        <f>IFERROR(IF(RiskLevel!J113&lt;&gt;"",VLOOKUP(TRIM(RiskLevel!J113),ModerateRiskDrivers,2,FALSE),""),"Other")</f>
        <v/>
      </c>
      <c r="K111" t="str">
        <f>IFERROR(IF(RiskLevel!K113&lt;&gt;"",VLOOKUP(TRIM(RiskLevel!K113),ModerateRiskDrivers,2,FALSE),""),"Other")</f>
        <v/>
      </c>
      <c r="L111" t="str">
        <f>IFERROR(IF(RiskLevel!L113&lt;&gt;"",VLOOKUP(TRIM(RiskLevel!L113),ModerateRiskDrivers,2,FALSE),""),"Other")</f>
        <v/>
      </c>
      <c r="M111" t="str">
        <f>IFERROR(IF(RiskLevel!M113&lt;&gt;"",VLOOKUP(TRIM(RiskLevel!M113),ModerateRiskDrivers,2,FALSE),""),"Other")</f>
        <v/>
      </c>
      <c r="N111" t="str">
        <f>IFERROR(IF(RiskLevel!N113&lt;&gt;"",VLOOKUP(TRIM(RiskLevel!N113),ModerateRiskDrivers,2,FALSE),""),"Other")</f>
        <v/>
      </c>
      <c r="O111" t="str">
        <f>IFERROR(IF(RiskLevel!O113&lt;&gt;"",VLOOKUP(TRIM(RiskLevel!O113),ModerateRiskDrivers,2,FALSE),""),"Other")</f>
        <v/>
      </c>
      <c r="P111" t="str">
        <f>IFERROR(IF(RiskLevel!P113&lt;&gt;"",VLOOKUP(TRIM(RiskLevel!P113),ModerateRiskDrivers,2,FALSE),""),"Other")</f>
        <v/>
      </c>
      <c r="Q111" t="str">
        <f>IFERROR(IF(RiskLevel!Q113&lt;&gt;"",VLOOKUP(TRIM(RiskLevel!Q113),ModerateRiskDrivers,2,FALSE),""),"Other")</f>
        <v/>
      </c>
      <c r="R111" t="str">
        <f>IFERROR(IF(RiskLevel!R113&lt;&gt;"",VLOOKUP(TRIM(RiskLevel!R113),ModerateRiskDrivers,2,FALSE),""),"Other")</f>
        <v/>
      </c>
      <c r="S111" t="str">
        <f>IFERROR(IF(RiskLevel!S113&lt;&gt;"",VLOOKUP(TRIM(RiskLevel!S113),ModerateRiskDrivers,2,FALSE),""),"Other")</f>
        <v/>
      </c>
      <c r="T111" t="str">
        <f>IFERROR(IF(RiskLevel!T113&lt;&gt;"",VLOOKUP(TRIM(RiskLevel!T113),ModerateRiskDrivers,2,FALSE),""),"Other")</f>
        <v/>
      </c>
      <c r="U111" t="str">
        <f>IFERROR(IF(RiskLevel!U113&lt;&gt;"",VLOOKUP(TRIM(RiskLevel!U113),ModerateRiskDrivers,2,FALSE),""),"Other")</f>
        <v/>
      </c>
      <c r="W111" t="str">
        <f>IFERROR(IF(RiskLevel!V113&lt;&gt;"",VLOOKUP(TRIM(RiskLevel!V113),LowRiskDrivers,2,FALSE),""),"Other")</f>
        <v/>
      </c>
      <c r="X111" t="str">
        <f>IFERROR(IF(RiskLevel!W113&lt;&gt;"",VLOOKUP(TRIM(RiskLevel!W113),LowRiskDrivers,2,FALSE),""),"Other")</f>
        <v/>
      </c>
      <c r="Y111" t="str">
        <f>IFERROR(IF(RiskLevel!X113&lt;&gt;"",VLOOKUP(TRIM(RiskLevel!X113),LowRiskDrivers,2,FALSE),""),"Other")</f>
        <v/>
      </c>
      <c r="Z111" t="str">
        <f>IFERROR(IF(RiskLevel!Y113&lt;&gt;"",VLOOKUP(TRIM(RiskLevel!Y113),LowRiskDrivers,2,FALSE),""),"Other")</f>
        <v/>
      </c>
      <c r="AA111" t="str">
        <f>IFERROR(IF(RiskLevel!Z113&lt;&gt;"",VLOOKUP(TRIM(RiskLevel!Z113),LowRiskDrivers,2,FALSE),""),"Other")</f>
        <v/>
      </c>
      <c r="AB111" t="str">
        <f>IFERROR(IF(RiskLevel!AA113&lt;&gt;"",VLOOKUP(TRIM(RiskLevel!AA113),LowRiskDrivers,2,FALSE),""),"Other")</f>
        <v/>
      </c>
      <c r="AC111">
        <f t="shared" si="4"/>
        <v>0</v>
      </c>
      <c r="AD111" t="str">
        <f t="shared" si="5"/>
        <v>Low</v>
      </c>
    </row>
    <row r="112" spans="1:30" x14ac:dyDescent="0.3">
      <c r="A112">
        <f>RiskLevel!A114</f>
        <v>0</v>
      </c>
      <c r="B112" t="str">
        <f>IFERROR(IF(RiskLevel!B114&lt;&gt;"",VLOOKUP(TRIM(RiskLevel!B114),HighRiskDrivers,2,FALSE),""),"Other")</f>
        <v/>
      </c>
      <c r="C112" t="str">
        <f>IFERROR(IF(RiskLevel!C114&lt;&gt;"",VLOOKUP(TRIM(RiskLevel!C114),HighRiskDrivers,2,FALSE),""),"Other")</f>
        <v/>
      </c>
      <c r="D112" t="str">
        <f>IFERROR(IF(RiskLevel!D114&lt;&gt;"",VLOOKUP(TRIM(RiskLevel!D114),HighRiskDrivers,2,FALSE),""),"Other")</f>
        <v/>
      </c>
      <c r="E112" t="str">
        <f>IFERROR(IF(RiskLevel!E114&lt;&gt;"",VLOOKUP(TRIM(RiskLevel!E114),HighRiskDrivers,2,FALSE),""),"Other")</f>
        <v/>
      </c>
      <c r="F112" t="str">
        <f>IFERROR(IF(RiskLevel!F114&lt;&gt;"",VLOOKUP(TRIM(RiskLevel!F114),HighRiskDrivers,2,FALSE),""),"Other")</f>
        <v/>
      </c>
      <c r="G112" t="str">
        <f>IFERROR(IF(RiskLevel!G114&lt;&gt;"",VLOOKUP(TRIM(RiskLevel!G114),HighRiskDrivers,2,FALSE),""),"Other")</f>
        <v/>
      </c>
      <c r="H112" t="str">
        <f>IFERROR(IF(RiskLevel!H114&lt;&gt;"",VLOOKUP(TRIM(RiskLevel!H114),ModerateRiskDrivers,2,FALSE),""),"Other")</f>
        <v/>
      </c>
      <c r="I112" t="str">
        <f>IFERROR(IF(RiskLevel!I114&lt;&gt;"",VLOOKUP(TRIM(RiskLevel!I114),ModerateRiskDrivers,2,FALSE),""),"Other")</f>
        <v/>
      </c>
      <c r="J112" t="str">
        <f>IFERROR(IF(RiskLevel!J114&lt;&gt;"",VLOOKUP(TRIM(RiskLevel!J114),ModerateRiskDrivers,2,FALSE),""),"Other")</f>
        <v/>
      </c>
      <c r="K112" t="str">
        <f>IFERROR(IF(RiskLevel!K114&lt;&gt;"",VLOOKUP(TRIM(RiskLevel!K114),ModerateRiskDrivers,2,FALSE),""),"Other")</f>
        <v/>
      </c>
      <c r="L112" t="str">
        <f>IFERROR(IF(RiskLevel!L114&lt;&gt;"",VLOOKUP(TRIM(RiskLevel!L114),ModerateRiskDrivers,2,FALSE),""),"Other")</f>
        <v/>
      </c>
      <c r="M112" t="str">
        <f>IFERROR(IF(RiskLevel!M114&lt;&gt;"",VLOOKUP(TRIM(RiskLevel!M114),ModerateRiskDrivers,2,FALSE),""),"Other")</f>
        <v/>
      </c>
      <c r="N112" t="str">
        <f>IFERROR(IF(RiskLevel!N114&lt;&gt;"",VLOOKUP(TRIM(RiskLevel!N114),ModerateRiskDrivers,2,FALSE),""),"Other")</f>
        <v/>
      </c>
      <c r="O112" t="str">
        <f>IFERROR(IF(RiskLevel!O114&lt;&gt;"",VLOOKUP(TRIM(RiskLevel!O114),ModerateRiskDrivers,2,FALSE),""),"Other")</f>
        <v/>
      </c>
      <c r="P112" t="str">
        <f>IFERROR(IF(RiskLevel!P114&lt;&gt;"",VLOOKUP(TRIM(RiskLevel!P114),ModerateRiskDrivers,2,FALSE),""),"Other")</f>
        <v/>
      </c>
      <c r="Q112" t="str">
        <f>IFERROR(IF(RiskLevel!Q114&lt;&gt;"",VLOOKUP(TRIM(RiskLevel!Q114),ModerateRiskDrivers,2,FALSE),""),"Other")</f>
        <v/>
      </c>
      <c r="R112" t="str">
        <f>IFERROR(IF(RiskLevel!R114&lt;&gt;"",VLOOKUP(TRIM(RiskLevel!R114),ModerateRiskDrivers,2,FALSE),""),"Other")</f>
        <v/>
      </c>
      <c r="S112" t="str">
        <f>IFERROR(IF(RiskLevel!S114&lt;&gt;"",VLOOKUP(TRIM(RiskLevel!S114),ModerateRiskDrivers,2,FALSE),""),"Other")</f>
        <v/>
      </c>
      <c r="T112" t="str">
        <f>IFERROR(IF(RiskLevel!T114&lt;&gt;"",VLOOKUP(TRIM(RiskLevel!T114),ModerateRiskDrivers,2,FALSE),""),"Other")</f>
        <v/>
      </c>
      <c r="U112" t="str">
        <f>IFERROR(IF(RiskLevel!U114&lt;&gt;"",VLOOKUP(TRIM(RiskLevel!U114),ModerateRiskDrivers,2,FALSE),""),"Other")</f>
        <v/>
      </c>
      <c r="W112" t="str">
        <f>IFERROR(IF(RiskLevel!V114&lt;&gt;"",VLOOKUP(TRIM(RiskLevel!V114),LowRiskDrivers,2,FALSE),""),"Other")</f>
        <v/>
      </c>
      <c r="X112" t="str">
        <f>IFERROR(IF(RiskLevel!W114&lt;&gt;"",VLOOKUP(TRIM(RiskLevel!W114),LowRiskDrivers,2,FALSE),""),"Other")</f>
        <v/>
      </c>
      <c r="Y112" t="str">
        <f>IFERROR(IF(RiskLevel!X114&lt;&gt;"",VLOOKUP(TRIM(RiskLevel!X114),LowRiskDrivers,2,FALSE),""),"Other")</f>
        <v/>
      </c>
      <c r="Z112" t="str">
        <f>IFERROR(IF(RiskLevel!Y114&lt;&gt;"",VLOOKUP(TRIM(RiskLevel!Y114),LowRiskDrivers,2,FALSE),""),"Other")</f>
        <v/>
      </c>
      <c r="AA112" t="str">
        <f>IFERROR(IF(RiskLevel!Z114&lt;&gt;"",VLOOKUP(TRIM(RiskLevel!Z114),LowRiskDrivers,2,FALSE),""),"Other")</f>
        <v/>
      </c>
      <c r="AB112" t="str">
        <f>IFERROR(IF(RiskLevel!AA114&lt;&gt;"",VLOOKUP(TRIM(RiskLevel!AA114),LowRiskDrivers,2,FALSE),""),"Other")</f>
        <v/>
      </c>
      <c r="AC112">
        <f t="shared" si="4"/>
        <v>0</v>
      </c>
      <c r="AD112" t="str">
        <f t="shared" si="5"/>
        <v>Low</v>
      </c>
    </row>
    <row r="113" spans="1:30" x14ac:dyDescent="0.3">
      <c r="A113">
        <f>RiskLevel!A115</f>
        <v>0</v>
      </c>
      <c r="B113" t="str">
        <f>IFERROR(IF(RiskLevel!B115&lt;&gt;"",VLOOKUP(TRIM(RiskLevel!B115),HighRiskDrivers,2,FALSE),""),"Other")</f>
        <v/>
      </c>
      <c r="C113" t="str">
        <f>IFERROR(IF(RiskLevel!C115&lt;&gt;"",VLOOKUP(TRIM(RiskLevel!C115),HighRiskDrivers,2,FALSE),""),"Other")</f>
        <v/>
      </c>
      <c r="D113" t="str">
        <f>IFERROR(IF(RiskLevel!D115&lt;&gt;"",VLOOKUP(TRIM(RiskLevel!D115),HighRiskDrivers,2,FALSE),""),"Other")</f>
        <v/>
      </c>
      <c r="E113" t="str">
        <f>IFERROR(IF(RiskLevel!E115&lt;&gt;"",VLOOKUP(TRIM(RiskLevel!E115),HighRiskDrivers,2,FALSE),""),"Other")</f>
        <v/>
      </c>
      <c r="F113" t="str">
        <f>IFERROR(IF(RiskLevel!F115&lt;&gt;"",VLOOKUP(TRIM(RiskLevel!F115),HighRiskDrivers,2,FALSE),""),"Other")</f>
        <v/>
      </c>
      <c r="G113" t="str">
        <f>IFERROR(IF(RiskLevel!G115&lt;&gt;"",VLOOKUP(TRIM(RiskLevel!G115),HighRiskDrivers,2,FALSE),""),"Other")</f>
        <v/>
      </c>
      <c r="H113" t="str">
        <f>IFERROR(IF(RiskLevel!H115&lt;&gt;"",VLOOKUP(TRIM(RiskLevel!H115),ModerateRiskDrivers,2,FALSE),""),"Other")</f>
        <v/>
      </c>
      <c r="I113" t="str">
        <f>IFERROR(IF(RiskLevel!I115&lt;&gt;"",VLOOKUP(TRIM(RiskLevel!I115),ModerateRiskDrivers,2,FALSE),""),"Other")</f>
        <v/>
      </c>
      <c r="J113" t="str">
        <f>IFERROR(IF(RiskLevel!J115&lt;&gt;"",VLOOKUP(TRIM(RiskLevel!J115),ModerateRiskDrivers,2,FALSE),""),"Other")</f>
        <v/>
      </c>
      <c r="K113" t="str">
        <f>IFERROR(IF(RiskLevel!K115&lt;&gt;"",VLOOKUP(TRIM(RiskLevel!K115),ModerateRiskDrivers,2,FALSE),""),"Other")</f>
        <v/>
      </c>
      <c r="L113" t="str">
        <f>IFERROR(IF(RiskLevel!L115&lt;&gt;"",VLOOKUP(TRIM(RiskLevel!L115),ModerateRiskDrivers,2,FALSE),""),"Other")</f>
        <v/>
      </c>
      <c r="M113" t="str">
        <f>IFERROR(IF(RiskLevel!M115&lt;&gt;"",VLOOKUP(TRIM(RiskLevel!M115),ModerateRiskDrivers,2,FALSE),""),"Other")</f>
        <v/>
      </c>
      <c r="N113" t="str">
        <f>IFERROR(IF(RiskLevel!N115&lt;&gt;"",VLOOKUP(TRIM(RiskLevel!N115),ModerateRiskDrivers,2,FALSE),""),"Other")</f>
        <v/>
      </c>
      <c r="O113" t="str">
        <f>IFERROR(IF(RiskLevel!O115&lt;&gt;"",VLOOKUP(TRIM(RiskLevel!O115),ModerateRiskDrivers,2,FALSE),""),"Other")</f>
        <v/>
      </c>
      <c r="P113" t="str">
        <f>IFERROR(IF(RiskLevel!P115&lt;&gt;"",VLOOKUP(TRIM(RiskLevel!P115),ModerateRiskDrivers,2,FALSE),""),"Other")</f>
        <v/>
      </c>
      <c r="Q113" t="str">
        <f>IFERROR(IF(RiskLevel!Q115&lt;&gt;"",VLOOKUP(TRIM(RiskLevel!Q115),ModerateRiskDrivers,2,FALSE),""),"Other")</f>
        <v/>
      </c>
      <c r="R113" t="str">
        <f>IFERROR(IF(RiskLevel!R115&lt;&gt;"",VLOOKUP(TRIM(RiskLevel!R115),ModerateRiskDrivers,2,FALSE),""),"Other")</f>
        <v/>
      </c>
      <c r="S113" t="str">
        <f>IFERROR(IF(RiskLevel!S115&lt;&gt;"",VLOOKUP(TRIM(RiskLevel!S115),ModerateRiskDrivers,2,FALSE),""),"Other")</f>
        <v/>
      </c>
      <c r="T113" t="str">
        <f>IFERROR(IF(RiskLevel!T115&lt;&gt;"",VLOOKUP(TRIM(RiskLevel!T115),ModerateRiskDrivers,2,FALSE),""),"Other")</f>
        <v/>
      </c>
      <c r="U113" t="str">
        <f>IFERROR(IF(RiskLevel!U115&lt;&gt;"",VLOOKUP(TRIM(RiskLevel!U115),ModerateRiskDrivers,2,FALSE),""),"Other")</f>
        <v/>
      </c>
      <c r="W113" t="str">
        <f>IFERROR(IF(RiskLevel!V115&lt;&gt;"",VLOOKUP(TRIM(RiskLevel!V115),LowRiskDrivers,2,FALSE),""),"Other")</f>
        <v/>
      </c>
      <c r="X113" t="str">
        <f>IFERROR(IF(RiskLevel!W115&lt;&gt;"",VLOOKUP(TRIM(RiskLevel!W115),LowRiskDrivers,2,FALSE),""),"Other")</f>
        <v/>
      </c>
      <c r="Y113" t="str">
        <f>IFERROR(IF(RiskLevel!X115&lt;&gt;"",VLOOKUP(TRIM(RiskLevel!X115),LowRiskDrivers,2,FALSE),""),"Other")</f>
        <v/>
      </c>
      <c r="Z113" t="str">
        <f>IFERROR(IF(RiskLevel!Y115&lt;&gt;"",VLOOKUP(TRIM(RiskLevel!Y115),LowRiskDrivers,2,FALSE),""),"Other")</f>
        <v/>
      </c>
      <c r="AA113" t="str">
        <f>IFERROR(IF(RiskLevel!Z115&lt;&gt;"",VLOOKUP(TRIM(RiskLevel!Z115),LowRiskDrivers,2,FALSE),""),"Other")</f>
        <v/>
      </c>
      <c r="AB113" t="str">
        <f>IFERROR(IF(RiskLevel!AA115&lt;&gt;"",VLOOKUP(TRIM(RiskLevel!AA115),LowRiskDrivers,2,FALSE),""),"Other")</f>
        <v/>
      </c>
      <c r="AC113">
        <f t="shared" si="4"/>
        <v>0</v>
      </c>
      <c r="AD113" t="str">
        <f t="shared" si="5"/>
        <v>Low</v>
      </c>
    </row>
    <row r="114" spans="1:30" x14ac:dyDescent="0.3">
      <c r="A114">
        <f>RiskLevel!A116</f>
        <v>0</v>
      </c>
      <c r="B114" t="str">
        <f>IFERROR(IF(RiskLevel!B116&lt;&gt;"",VLOOKUP(TRIM(RiskLevel!B116),HighRiskDrivers,2,FALSE),""),"Other")</f>
        <v/>
      </c>
      <c r="C114" t="str">
        <f>IFERROR(IF(RiskLevel!C116&lt;&gt;"",VLOOKUP(TRIM(RiskLevel!C116),HighRiskDrivers,2,FALSE),""),"Other")</f>
        <v/>
      </c>
      <c r="D114" t="str">
        <f>IFERROR(IF(RiskLevel!D116&lt;&gt;"",VLOOKUP(TRIM(RiskLevel!D116),HighRiskDrivers,2,FALSE),""),"Other")</f>
        <v/>
      </c>
      <c r="E114" t="str">
        <f>IFERROR(IF(RiskLevel!E116&lt;&gt;"",VLOOKUP(TRIM(RiskLevel!E116),HighRiskDrivers,2,FALSE),""),"Other")</f>
        <v/>
      </c>
      <c r="F114" t="str">
        <f>IFERROR(IF(RiskLevel!F116&lt;&gt;"",VLOOKUP(TRIM(RiskLevel!F116),HighRiskDrivers,2,FALSE),""),"Other")</f>
        <v/>
      </c>
      <c r="G114" t="str">
        <f>IFERROR(IF(RiskLevel!G116&lt;&gt;"",VLOOKUP(TRIM(RiskLevel!G116),HighRiskDrivers,2,FALSE),""),"Other")</f>
        <v/>
      </c>
      <c r="H114" t="str">
        <f>IFERROR(IF(RiskLevel!H116&lt;&gt;"",VLOOKUP(TRIM(RiskLevel!H116),ModerateRiskDrivers,2,FALSE),""),"Other")</f>
        <v/>
      </c>
      <c r="I114" t="str">
        <f>IFERROR(IF(RiskLevel!I116&lt;&gt;"",VLOOKUP(TRIM(RiskLevel!I116),ModerateRiskDrivers,2,FALSE),""),"Other")</f>
        <v/>
      </c>
      <c r="J114" t="str">
        <f>IFERROR(IF(RiskLevel!J116&lt;&gt;"",VLOOKUP(TRIM(RiskLevel!J116),ModerateRiskDrivers,2,FALSE),""),"Other")</f>
        <v/>
      </c>
      <c r="K114" t="str">
        <f>IFERROR(IF(RiskLevel!K116&lt;&gt;"",VLOOKUP(TRIM(RiskLevel!K116),ModerateRiskDrivers,2,FALSE),""),"Other")</f>
        <v/>
      </c>
      <c r="L114" t="str">
        <f>IFERROR(IF(RiskLevel!L116&lt;&gt;"",VLOOKUP(TRIM(RiskLevel!L116),ModerateRiskDrivers,2,FALSE),""),"Other")</f>
        <v/>
      </c>
      <c r="M114" t="str">
        <f>IFERROR(IF(RiskLevel!M116&lt;&gt;"",VLOOKUP(TRIM(RiskLevel!M116),ModerateRiskDrivers,2,FALSE),""),"Other")</f>
        <v/>
      </c>
      <c r="N114" t="str">
        <f>IFERROR(IF(RiskLevel!N116&lt;&gt;"",VLOOKUP(TRIM(RiskLevel!N116),ModerateRiskDrivers,2,FALSE),""),"Other")</f>
        <v/>
      </c>
      <c r="O114" t="str">
        <f>IFERROR(IF(RiskLevel!O116&lt;&gt;"",VLOOKUP(TRIM(RiskLevel!O116),ModerateRiskDrivers,2,FALSE),""),"Other")</f>
        <v/>
      </c>
      <c r="P114" t="str">
        <f>IFERROR(IF(RiskLevel!P116&lt;&gt;"",VLOOKUP(TRIM(RiskLevel!P116),ModerateRiskDrivers,2,FALSE),""),"Other")</f>
        <v/>
      </c>
      <c r="Q114" t="str">
        <f>IFERROR(IF(RiskLevel!Q116&lt;&gt;"",VLOOKUP(TRIM(RiskLevel!Q116),ModerateRiskDrivers,2,FALSE),""),"Other")</f>
        <v/>
      </c>
      <c r="R114" t="str">
        <f>IFERROR(IF(RiskLevel!R116&lt;&gt;"",VLOOKUP(TRIM(RiskLevel!R116),ModerateRiskDrivers,2,FALSE),""),"Other")</f>
        <v/>
      </c>
      <c r="S114" t="str">
        <f>IFERROR(IF(RiskLevel!S116&lt;&gt;"",VLOOKUP(TRIM(RiskLevel!S116),ModerateRiskDrivers,2,FALSE),""),"Other")</f>
        <v/>
      </c>
      <c r="T114" t="str">
        <f>IFERROR(IF(RiskLevel!T116&lt;&gt;"",VLOOKUP(TRIM(RiskLevel!T116),ModerateRiskDrivers,2,FALSE),""),"Other")</f>
        <v/>
      </c>
      <c r="U114" t="str">
        <f>IFERROR(IF(RiskLevel!U116&lt;&gt;"",VLOOKUP(TRIM(RiskLevel!U116),ModerateRiskDrivers,2,FALSE),""),"Other")</f>
        <v/>
      </c>
      <c r="W114" t="str">
        <f>IFERROR(IF(RiskLevel!V116&lt;&gt;"",VLOOKUP(TRIM(RiskLevel!V116),LowRiskDrivers,2,FALSE),""),"Other")</f>
        <v/>
      </c>
      <c r="X114" t="str">
        <f>IFERROR(IF(RiskLevel!W116&lt;&gt;"",VLOOKUP(TRIM(RiskLevel!W116),LowRiskDrivers,2,FALSE),""),"Other")</f>
        <v/>
      </c>
      <c r="Y114" t="str">
        <f>IFERROR(IF(RiskLevel!X116&lt;&gt;"",VLOOKUP(TRIM(RiskLevel!X116),LowRiskDrivers,2,FALSE),""),"Other")</f>
        <v/>
      </c>
      <c r="Z114" t="str">
        <f>IFERROR(IF(RiskLevel!Y116&lt;&gt;"",VLOOKUP(TRIM(RiskLevel!Y116),LowRiskDrivers,2,FALSE),""),"Other")</f>
        <v/>
      </c>
      <c r="AA114" t="str">
        <f>IFERROR(IF(RiskLevel!Z116&lt;&gt;"",VLOOKUP(TRIM(RiskLevel!Z116),LowRiskDrivers,2,FALSE),""),"Other")</f>
        <v/>
      </c>
      <c r="AB114" t="str">
        <f>IFERROR(IF(RiskLevel!AA116&lt;&gt;"",VLOOKUP(TRIM(RiskLevel!AA116),LowRiskDrivers,2,FALSE),""),"Other")</f>
        <v/>
      </c>
      <c r="AC114">
        <f t="shared" si="4"/>
        <v>0</v>
      </c>
      <c r="AD114" t="str">
        <f t="shared" si="5"/>
        <v>Low</v>
      </c>
    </row>
    <row r="115" spans="1:30" x14ac:dyDescent="0.3">
      <c r="A115">
        <f>RiskLevel!A117</f>
        <v>0</v>
      </c>
      <c r="B115" t="str">
        <f>IFERROR(IF(RiskLevel!B117&lt;&gt;"",VLOOKUP(TRIM(RiskLevel!B117),HighRiskDrivers,2,FALSE),""),"Other")</f>
        <v/>
      </c>
      <c r="C115" t="str">
        <f>IFERROR(IF(RiskLevel!C117&lt;&gt;"",VLOOKUP(TRIM(RiskLevel!C117),HighRiskDrivers,2,FALSE),""),"Other")</f>
        <v/>
      </c>
      <c r="D115" t="str">
        <f>IFERROR(IF(RiskLevel!D117&lt;&gt;"",VLOOKUP(TRIM(RiskLevel!D117),HighRiskDrivers,2,FALSE),""),"Other")</f>
        <v/>
      </c>
      <c r="E115" t="str">
        <f>IFERROR(IF(RiskLevel!E117&lt;&gt;"",VLOOKUP(TRIM(RiskLevel!E117),HighRiskDrivers,2,FALSE),""),"Other")</f>
        <v/>
      </c>
      <c r="F115" t="str">
        <f>IFERROR(IF(RiskLevel!F117&lt;&gt;"",VLOOKUP(TRIM(RiskLevel!F117),HighRiskDrivers,2,FALSE),""),"Other")</f>
        <v/>
      </c>
      <c r="G115" t="str">
        <f>IFERROR(IF(RiskLevel!G117&lt;&gt;"",VLOOKUP(TRIM(RiskLevel!G117),HighRiskDrivers,2,FALSE),""),"Other")</f>
        <v/>
      </c>
      <c r="H115" t="str">
        <f>IFERROR(IF(RiskLevel!H117&lt;&gt;"",VLOOKUP(TRIM(RiskLevel!H117),ModerateRiskDrivers,2,FALSE),""),"Other")</f>
        <v/>
      </c>
      <c r="I115" t="str">
        <f>IFERROR(IF(RiskLevel!I117&lt;&gt;"",VLOOKUP(TRIM(RiskLevel!I117),ModerateRiskDrivers,2,FALSE),""),"Other")</f>
        <v/>
      </c>
      <c r="J115" t="str">
        <f>IFERROR(IF(RiskLevel!J117&lt;&gt;"",VLOOKUP(TRIM(RiskLevel!J117),ModerateRiskDrivers,2,FALSE),""),"Other")</f>
        <v/>
      </c>
      <c r="K115" t="str">
        <f>IFERROR(IF(RiskLevel!K117&lt;&gt;"",VLOOKUP(TRIM(RiskLevel!K117),ModerateRiskDrivers,2,FALSE),""),"Other")</f>
        <v/>
      </c>
      <c r="L115" t="str">
        <f>IFERROR(IF(RiskLevel!L117&lt;&gt;"",VLOOKUP(TRIM(RiskLevel!L117),ModerateRiskDrivers,2,FALSE),""),"Other")</f>
        <v/>
      </c>
      <c r="M115" t="str">
        <f>IFERROR(IF(RiskLevel!M117&lt;&gt;"",VLOOKUP(TRIM(RiskLevel!M117),ModerateRiskDrivers,2,FALSE),""),"Other")</f>
        <v/>
      </c>
      <c r="N115" t="str">
        <f>IFERROR(IF(RiskLevel!N117&lt;&gt;"",VLOOKUP(TRIM(RiskLevel!N117),ModerateRiskDrivers,2,FALSE),""),"Other")</f>
        <v/>
      </c>
      <c r="O115" t="str">
        <f>IFERROR(IF(RiskLevel!O117&lt;&gt;"",VLOOKUP(TRIM(RiskLevel!O117),ModerateRiskDrivers,2,FALSE),""),"Other")</f>
        <v/>
      </c>
      <c r="P115" t="str">
        <f>IFERROR(IF(RiskLevel!P117&lt;&gt;"",VLOOKUP(TRIM(RiskLevel!P117),ModerateRiskDrivers,2,FALSE),""),"Other")</f>
        <v/>
      </c>
      <c r="Q115" t="str">
        <f>IFERROR(IF(RiskLevel!Q117&lt;&gt;"",VLOOKUP(TRIM(RiskLevel!Q117),ModerateRiskDrivers,2,FALSE),""),"Other")</f>
        <v/>
      </c>
      <c r="R115" t="str">
        <f>IFERROR(IF(RiskLevel!R117&lt;&gt;"",VLOOKUP(TRIM(RiskLevel!R117),ModerateRiskDrivers,2,FALSE),""),"Other")</f>
        <v/>
      </c>
      <c r="S115" t="str">
        <f>IFERROR(IF(RiskLevel!S117&lt;&gt;"",VLOOKUP(TRIM(RiskLevel!S117),ModerateRiskDrivers,2,FALSE),""),"Other")</f>
        <v/>
      </c>
      <c r="T115" t="str">
        <f>IFERROR(IF(RiskLevel!T117&lt;&gt;"",VLOOKUP(TRIM(RiskLevel!T117),ModerateRiskDrivers,2,FALSE),""),"Other")</f>
        <v/>
      </c>
      <c r="U115" t="str">
        <f>IFERROR(IF(RiskLevel!U117&lt;&gt;"",VLOOKUP(TRIM(RiskLevel!U117),ModerateRiskDrivers,2,FALSE),""),"Other")</f>
        <v/>
      </c>
      <c r="W115" t="str">
        <f>IFERROR(IF(RiskLevel!V117&lt;&gt;"",VLOOKUP(TRIM(RiskLevel!V117),LowRiskDrivers,2,FALSE),""),"Other")</f>
        <v/>
      </c>
      <c r="X115" t="str">
        <f>IFERROR(IF(RiskLevel!W117&lt;&gt;"",VLOOKUP(TRIM(RiskLevel!W117),LowRiskDrivers,2,FALSE),""),"Other")</f>
        <v/>
      </c>
      <c r="Y115" t="str">
        <f>IFERROR(IF(RiskLevel!X117&lt;&gt;"",VLOOKUP(TRIM(RiskLevel!X117),LowRiskDrivers,2,FALSE),""),"Other")</f>
        <v/>
      </c>
      <c r="Z115" t="str">
        <f>IFERROR(IF(RiskLevel!Y117&lt;&gt;"",VLOOKUP(TRIM(RiskLevel!Y117),LowRiskDrivers,2,FALSE),""),"Other")</f>
        <v/>
      </c>
      <c r="AA115" t="str">
        <f>IFERROR(IF(RiskLevel!Z117&lt;&gt;"",VLOOKUP(TRIM(RiskLevel!Z117),LowRiskDrivers,2,FALSE),""),"Other")</f>
        <v/>
      </c>
      <c r="AB115" t="str">
        <f>IFERROR(IF(RiskLevel!AA117&lt;&gt;"",VLOOKUP(TRIM(RiskLevel!AA117),LowRiskDrivers,2,FALSE),""),"Other")</f>
        <v/>
      </c>
      <c r="AC115">
        <f t="shared" si="4"/>
        <v>0</v>
      </c>
      <c r="AD115" t="str">
        <f t="shared" si="5"/>
        <v>Low</v>
      </c>
    </row>
    <row r="116" spans="1:30" x14ac:dyDescent="0.3">
      <c r="A116">
        <f>RiskLevel!A118</f>
        <v>0</v>
      </c>
      <c r="B116" t="str">
        <f>IFERROR(IF(RiskLevel!B118&lt;&gt;"",VLOOKUP(TRIM(RiskLevel!B118),HighRiskDrivers,2,FALSE),""),"Other")</f>
        <v/>
      </c>
      <c r="C116" t="str">
        <f>IFERROR(IF(RiskLevel!C118&lt;&gt;"",VLOOKUP(TRIM(RiskLevel!C118),HighRiskDrivers,2,FALSE),""),"Other")</f>
        <v/>
      </c>
      <c r="D116" t="str">
        <f>IFERROR(IF(RiskLevel!D118&lt;&gt;"",VLOOKUP(TRIM(RiskLevel!D118),HighRiskDrivers,2,FALSE),""),"Other")</f>
        <v/>
      </c>
      <c r="E116" t="str">
        <f>IFERROR(IF(RiskLevel!E118&lt;&gt;"",VLOOKUP(TRIM(RiskLevel!E118),HighRiskDrivers,2,FALSE),""),"Other")</f>
        <v/>
      </c>
      <c r="F116" t="str">
        <f>IFERROR(IF(RiskLevel!F118&lt;&gt;"",VLOOKUP(TRIM(RiskLevel!F118),HighRiskDrivers,2,FALSE),""),"Other")</f>
        <v/>
      </c>
      <c r="G116" t="str">
        <f>IFERROR(IF(RiskLevel!G118&lt;&gt;"",VLOOKUP(TRIM(RiskLevel!G118),HighRiskDrivers,2,FALSE),""),"Other")</f>
        <v/>
      </c>
      <c r="H116" t="str">
        <f>IFERROR(IF(RiskLevel!H118&lt;&gt;"",VLOOKUP(TRIM(RiskLevel!H118),ModerateRiskDrivers,2,FALSE),""),"Other")</f>
        <v/>
      </c>
      <c r="I116" t="str">
        <f>IFERROR(IF(RiskLevel!I118&lt;&gt;"",VLOOKUP(TRIM(RiskLevel!I118),ModerateRiskDrivers,2,FALSE),""),"Other")</f>
        <v/>
      </c>
      <c r="J116" t="str">
        <f>IFERROR(IF(RiskLevel!J118&lt;&gt;"",VLOOKUP(TRIM(RiskLevel!J118),ModerateRiskDrivers,2,FALSE),""),"Other")</f>
        <v/>
      </c>
      <c r="K116" t="str">
        <f>IFERROR(IF(RiskLevel!K118&lt;&gt;"",VLOOKUP(TRIM(RiskLevel!K118),ModerateRiskDrivers,2,FALSE),""),"Other")</f>
        <v/>
      </c>
      <c r="L116" t="str">
        <f>IFERROR(IF(RiskLevel!L118&lt;&gt;"",VLOOKUP(TRIM(RiskLevel!L118),ModerateRiskDrivers,2,FALSE),""),"Other")</f>
        <v/>
      </c>
      <c r="M116" t="str">
        <f>IFERROR(IF(RiskLevel!M118&lt;&gt;"",VLOOKUP(TRIM(RiskLevel!M118),ModerateRiskDrivers,2,FALSE),""),"Other")</f>
        <v/>
      </c>
      <c r="N116" t="str">
        <f>IFERROR(IF(RiskLevel!N118&lt;&gt;"",VLOOKUP(TRIM(RiskLevel!N118),ModerateRiskDrivers,2,FALSE),""),"Other")</f>
        <v/>
      </c>
      <c r="O116" t="str">
        <f>IFERROR(IF(RiskLevel!O118&lt;&gt;"",VLOOKUP(TRIM(RiskLevel!O118),ModerateRiskDrivers,2,FALSE),""),"Other")</f>
        <v/>
      </c>
      <c r="P116" t="str">
        <f>IFERROR(IF(RiskLevel!P118&lt;&gt;"",VLOOKUP(TRIM(RiskLevel!P118),ModerateRiskDrivers,2,FALSE),""),"Other")</f>
        <v/>
      </c>
      <c r="Q116" t="str">
        <f>IFERROR(IF(RiskLevel!Q118&lt;&gt;"",VLOOKUP(TRIM(RiskLevel!Q118),ModerateRiskDrivers,2,FALSE),""),"Other")</f>
        <v/>
      </c>
      <c r="R116" t="str">
        <f>IFERROR(IF(RiskLevel!R118&lt;&gt;"",VLOOKUP(TRIM(RiskLevel!R118),ModerateRiskDrivers,2,FALSE),""),"Other")</f>
        <v/>
      </c>
      <c r="S116" t="str">
        <f>IFERROR(IF(RiskLevel!S118&lt;&gt;"",VLOOKUP(TRIM(RiskLevel!S118),ModerateRiskDrivers,2,FALSE),""),"Other")</f>
        <v/>
      </c>
      <c r="T116" t="str">
        <f>IFERROR(IF(RiskLevel!T118&lt;&gt;"",VLOOKUP(TRIM(RiskLevel!T118),ModerateRiskDrivers,2,FALSE),""),"Other")</f>
        <v/>
      </c>
      <c r="U116" t="str">
        <f>IFERROR(IF(RiskLevel!U118&lt;&gt;"",VLOOKUP(TRIM(RiskLevel!U118),ModerateRiskDrivers,2,FALSE),""),"Other")</f>
        <v/>
      </c>
      <c r="W116" t="str">
        <f>IFERROR(IF(RiskLevel!V118&lt;&gt;"",VLOOKUP(TRIM(RiskLevel!V118),LowRiskDrivers,2,FALSE),""),"Other")</f>
        <v/>
      </c>
      <c r="X116" t="str">
        <f>IFERROR(IF(RiskLevel!W118&lt;&gt;"",VLOOKUP(TRIM(RiskLevel!W118),LowRiskDrivers,2,FALSE),""),"Other")</f>
        <v/>
      </c>
      <c r="Y116" t="str">
        <f>IFERROR(IF(RiskLevel!X118&lt;&gt;"",VLOOKUP(TRIM(RiskLevel!X118),LowRiskDrivers,2,FALSE),""),"Other")</f>
        <v/>
      </c>
      <c r="Z116" t="str">
        <f>IFERROR(IF(RiskLevel!Y118&lt;&gt;"",VLOOKUP(TRIM(RiskLevel!Y118),LowRiskDrivers,2,FALSE),""),"Other")</f>
        <v/>
      </c>
      <c r="AA116" t="str">
        <f>IFERROR(IF(RiskLevel!Z118&lt;&gt;"",VLOOKUP(TRIM(RiskLevel!Z118),LowRiskDrivers,2,FALSE),""),"Other")</f>
        <v/>
      </c>
      <c r="AB116" t="str">
        <f>IFERROR(IF(RiskLevel!AA118&lt;&gt;"",VLOOKUP(TRIM(RiskLevel!AA118),LowRiskDrivers,2,FALSE),""),"Other")</f>
        <v/>
      </c>
      <c r="AC116">
        <f t="shared" si="4"/>
        <v>0</v>
      </c>
      <c r="AD116" t="str">
        <f t="shared" si="5"/>
        <v>Low</v>
      </c>
    </row>
    <row r="117" spans="1:30" x14ac:dyDescent="0.3">
      <c r="A117">
        <f>RiskLevel!A119</f>
        <v>0</v>
      </c>
      <c r="B117" t="str">
        <f>IFERROR(IF(RiskLevel!B119&lt;&gt;"",VLOOKUP(TRIM(RiskLevel!B119),HighRiskDrivers,2,FALSE),""),"Other")</f>
        <v/>
      </c>
      <c r="C117" t="str">
        <f>IFERROR(IF(RiskLevel!C119&lt;&gt;"",VLOOKUP(TRIM(RiskLevel!C119),HighRiskDrivers,2,FALSE),""),"Other")</f>
        <v/>
      </c>
      <c r="D117" t="str">
        <f>IFERROR(IF(RiskLevel!D119&lt;&gt;"",VLOOKUP(TRIM(RiskLevel!D119),HighRiskDrivers,2,FALSE),""),"Other")</f>
        <v/>
      </c>
      <c r="E117" t="str">
        <f>IFERROR(IF(RiskLevel!E119&lt;&gt;"",VLOOKUP(TRIM(RiskLevel!E119),HighRiskDrivers,2,FALSE),""),"Other")</f>
        <v/>
      </c>
      <c r="F117" t="str">
        <f>IFERROR(IF(RiskLevel!F119&lt;&gt;"",VLOOKUP(TRIM(RiskLevel!F119),HighRiskDrivers,2,FALSE),""),"Other")</f>
        <v/>
      </c>
      <c r="G117" t="str">
        <f>IFERROR(IF(RiskLevel!G119&lt;&gt;"",VLOOKUP(TRIM(RiskLevel!G119),HighRiskDrivers,2,FALSE),""),"Other")</f>
        <v/>
      </c>
      <c r="H117" t="str">
        <f>IFERROR(IF(RiskLevel!H119&lt;&gt;"",VLOOKUP(TRIM(RiskLevel!H119),ModerateRiskDrivers,2,FALSE),""),"Other")</f>
        <v/>
      </c>
      <c r="I117" t="str">
        <f>IFERROR(IF(RiskLevel!I119&lt;&gt;"",VLOOKUP(TRIM(RiskLevel!I119),ModerateRiskDrivers,2,FALSE),""),"Other")</f>
        <v/>
      </c>
      <c r="J117" t="str">
        <f>IFERROR(IF(RiskLevel!J119&lt;&gt;"",VLOOKUP(TRIM(RiskLevel!J119),ModerateRiskDrivers,2,FALSE),""),"Other")</f>
        <v/>
      </c>
      <c r="K117" t="str">
        <f>IFERROR(IF(RiskLevel!K119&lt;&gt;"",VLOOKUP(TRIM(RiskLevel!K119),ModerateRiskDrivers,2,FALSE),""),"Other")</f>
        <v/>
      </c>
      <c r="L117" t="str">
        <f>IFERROR(IF(RiskLevel!L119&lt;&gt;"",VLOOKUP(TRIM(RiskLevel!L119),ModerateRiskDrivers,2,FALSE),""),"Other")</f>
        <v/>
      </c>
      <c r="M117" t="str">
        <f>IFERROR(IF(RiskLevel!M119&lt;&gt;"",VLOOKUP(TRIM(RiskLevel!M119),ModerateRiskDrivers,2,FALSE),""),"Other")</f>
        <v/>
      </c>
      <c r="N117" t="str">
        <f>IFERROR(IF(RiskLevel!N119&lt;&gt;"",VLOOKUP(TRIM(RiskLevel!N119),ModerateRiskDrivers,2,FALSE),""),"Other")</f>
        <v/>
      </c>
      <c r="O117" t="str">
        <f>IFERROR(IF(RiskLevel!O119&lt;&gt;"",VLOOKUP(TRIM(RiskLevel!O119),ModerateRiskDrivers,2,FALSE),""),"Other")</f>
        <v/>
      </c>
      <c r="P117" t="str">
        <f>IFERROR(IF(RiskLevel!P119&lt;&gt;"",VLOOKUP(TRIM(RiskLevel!P119),ModerateRiskDrivers,2,FALSE),""),"Other")</f>
        <v/>
      </c>
      <c r="Q117" t="str">
        <f>IFERROR(IF(RiskLevel!Q119&lt;&gt;"",VLOOKUP(TRIM(RiskLevel!Q119),ModerateRiskDrivers,2,FALSE),""),"Other")</f>
        <v/>
      </c>
      <c r="R117" t="str">
        <f>IFERROR(IF(RiskLevel!R119&lt;&gt;"",VLOOKUP(TRIM(RiskLevel!R119),ModerateRiskDrivers,2,FALSE),""),"Other")</f>
        <v/>
      </c>
      <c r="S117" t="str">
        <f>IFERROR(IF(RiskLevel!S119&lt;&gt;"",VLOOKUP(TRIM(RiskLevel!S119),ModerateRiskDrivers,2,FALSE),""),"Other")</f>
        <v/>
      </c>
      <c r="T117" t="str">
        <f>IFERROR(IF(RiskLevel!T119&lt;&gt;"",VLOOKUP(TRIM(RiskLevel!T119),ModerateRiskDrivers,2,FALSE),""),"Other")</f>
        <v/>
      </c>
      <c r="U117" t="str">
        <f>IFERROR(IF(RiskLevel!U119&lt;&gt;"",VLOOKUP(TRIM(RiskLevel!U119),ModerateRiskDrivers,2,FALSE),""),"Other")</f>
        <v/>
      </c>
      <c r="W117" t="str">
        <f>IFERROR(IF(RiskLevel!V119&lt;&gt;"",VLOOKUP(TRIM(RiskLevel!V119),LowRiskDrivers,2,FALSE),""),"Other")</f>
        <v/>
      </c>
      <c r="X117" t="str">
        <f>IFERROR(IF(RiskLevel!W119&lt;&gt;"",VLOOKUP(TRIM(RiskLevel!W119),LowRiskDrivers,2,FALSE),""),"Other")</f>
        <v/>
      </c>
      <c r="Y117" t="str">
        <f>IFERROR(IF(RiskLevel!X119&lt;&gt;"",VLOOKUP(TRIM(RiskLevel!X119),LowRiskDrivers,2,FALSE),""),"Other")</f>
        <v/>
      </c>
      <c r="Z117" t="str">
        <f>IFERROR(IF(RiskLevel!Y119&lt;&gt;"",VLOOKUP(TRIM(RiskLevel!Y119),LowRiskDrivers,2,FALSE),""),"Other")</f>
        <v/>
      </c>
      <c r="AA117" t="str">
        <f>IFERROR(IF(RiskLevel!Z119&lt;&gt;"",VLOOKUP(TRIM(RiskLevel!Z119),LowRiskDrivers,2,FALSE),""),"Other")</f>
        <v/>
      </c>
      <c r="AB117" t="str">
        <f>IFERROR(IF(RiskLevel!AA119&lt;&gt;"",VLOOKUP(TRIM(RiskLevel!AA119),LowRiskDrivers,2,FALSE),""),"Other")</f>
        <v/>
      </c>
      <c r="AC117">
        <f t="shared" si="4"/>
        <v>0</v>
      </c>
      <c r="AD117" t="str">
        <f t="shared" si="5"/>
        <v>Low</v>
      </c>
    </row>
    <row r="118" spans="1:30" x14ac:dyDescent="0.3">
      <c r="A118">
        <f>RiskLevel!A120</f>
        <v>0</v>
      </c>
      <c r="B118" t="str">
        <f>IFERROR(IF(RiskLevel!B120&lt;&gt;"",VLOOKUP(TRIM(RiskLevel!B120),HighRiskDrivers,2,FALSE),""),"Other")</f>
        <v/>
      </c>
      <c r="C118" t="str">
        <f>IFERROR(IF(RiskLevel!C120&lt;&gt;"",VLOOKUP(TRIM(RiskLevel!C120),HighRiskDrivers,2,FALSE),""),"Other")</f>
        <v/>
      </c>
      <c r="D118" t="str">
        <f>IFERROR(IF(RiskLevel!D120&lt;&gt;"",VLOOKUP(TRIM(RiskLevel!D120),HighRiskDrivers,2,FALSE),""),"Other")</f>
        <v/>
      </c>
      <c r="E118" t="str">
        <f>IFERROR(IF(RiskLevel!E120&lt;&gt;"",VLOOKUP(TRIM(RiskLevel!E120),HighRiskDrivers,2,FALSE),""),"Other")</f>
        <v/>
      </c>
      <c r="F118" t="str">
        <f>IFERROR(IF(RiskLevel!F120&lt;&gt;"",VLOOKUP(TRIM(RiskLevel!F120),HighRiskDrivers,2,FALSE),""),"Other")</f>
        <v/>
      </c>
      <c r="G118" t="str">
        <f>IFERROR(IF(RiskLevel!G120&lt;&gt;"",VLOOKUP(TRIM(RiskLevel!G120),HighRiskDrivers,2,FALSE),""),"Other")</f>
        <v/>
      </c>
      <c r="H118" t="str">
        <f>IFERROR(IF(RiskLevel!H120&lt;&gt;"",VLOOKUP(TRIM(RiskLevel!H120),ModerateRiskDrivers,2,FALSE),""),"Other")</f>
        <v/>
      </c>
      <c r="I118" t="str">
        <f>IFERROR(IF(RiskLevel!I120&lt;&gt;"",VLOOKUP(TRIM(RiskLevel!I120),ModerateRiskDrivers,2,FALSE),""),"Other")</f>
        <v/>
      </c>
      <c r="J118" t="str">
        <f>IFERROR(IF(RiskLevel!J120&lt;&gt;"",VLOOKUP(TRIM(RiskLevel!J120),ModerateRiskDrivers,2,FALSE),""),"Other")</f>
        <v/>
      </c>
      <c r="K118" t="str">
        <f>IFERROR(IF(RiskLevel!K120&lt;&gt;"",VLOOKUP(TRIM(RiskLevel!K120),ModerateRiskDrivers,2,FALSE),""),"Other")</f>
        <v/>
      </c>
      <c r="L118" t="str">
        <f>IFERROR(IF(RiskLevel!L120&lt;&gt;"",VLOOKUP(TRIM(RiskLevel!L120),ModerateRiskDrivers,2,FALSE),""),"Other")</f>
        <v/>
      </c>
      <c r="M118" t="str">
        <f>IFERROR(IF(RiskLevel!M120&lt;&gt;"",VLOOKUP(TRIM(RiskLevel!M120),ModerateRiskDrivers,2,FALSE),""),"Other")</f>
        <v/>
      </c>
      <c r="N118" t="str">
        <f>IFERROR(IF(RiskLevel!N120&lt;&gt;"",VLOOKUP(TRIM(RiskLevel!N120),ModerateRiskDrivers,2,FALSE),""),"Other")</f>
        <v/>
      </c>
      <c r="O118" t="str">
        <f>IFERROR(IF(RiskLevel!O120&lt;&gt;"",VLOOKUP(TRIM(RiskLevel!O120),ModerateRiskDrivers,2,FALSE),""),"Other")</f>
        <v/>
      </c>
      <c r="P118" t="str">
        <f>IFERROR(IF(RiskLevel!P120&lt;&gt;"",VLOOKUP(TRIM(RiskLevel!P120),ModerateRiskDrivers,2,FALSE),""),"Other")</f>
        <v/>
      </c>
      <c r="Q118" t="str">
        <f>IFERROR(IF(RiskLevel!Q120&lt;&gt;"",VLOOKUP(TRIM(RiskLevel!Q120),ModerateRiskDrivers,2,FALSE),""),"Other")</f>
        <v/>
      </c>
      <c r="R118" t="str">
        <f>IFERROR(IF(RiskLevel!R120&lt;&gt;"",VLOOKUP(TRIM(RiskLevel!R120),ModerateRiskDrivers,2,FALSE),""),"Other")</f>
        <v/>
      </c>
      <c r="S118" t="str">
        <f>IFERROR(IF(RiskLevel!S120&lt;&gt;"",VLOOKUP(TRIM(RiskLevel!S120),ModerateRiskDrivers,2,FALSE),""),"Other")</f>
        <v/>
      </c>
      <c r="T118" t="str">
        <f>IFERROR(IF(RiskLevel!T120&lt;&gt;"",VLOOKUP(TRIM(RiskLevel!T120),ModerateRiskDrivers,2,FALSE),""),"Other")</f>
        <v/>
      </c>
      <c r="U118" t="str">
        <f>IFERROR(IF(RiskLevel!U120&lt;&gt;"",VLOOKUP(TRIM(RiskLevel!U120),ModerateRiskDrivers,2,FALSE),""),"Other")</f>
        <v/>
      </c>
      <c r="W118" t="str">
        <f>IFERROR(IF(RiskLevel!V120&lt;&gt;"",VLOOKUP(TRIM(RiskLevel!V120),LowRiskDrivers,2,FALSE),""),"Other")</f>
        <v/>
      </c>
      <c r="X118" t="str">
        <f>IFERROR(IF(RiskLevel!W120&lt;&gt;"",VLOOKUP(TRIM(RiskLevel!W120),LowRiskDrivers,2,FALSE),""),"Other")</f>
        <v/>
      </c>
      <c r="Y118" t="str">
        <f>IFERROR(IF(RiskLevel!X120&lt;&gt;"",VLOOKUP(TRIM(RiskLevel!X120),LowRiskDrivers,2,FALSE),""),"Other")</f>
        <v/>
      </c>
      <c r="Z118" t="str">
        <f>IFERROR(IF(RiskLevel!Y120&lt;&gt;"",VLOOKUP(TRIM(RiskLevel!Y120),LowRiskDrivers,2,FALSE),""),"Other")</f>
        <v/>
      </c>
      <c r="AA118" t="str">
        <f>IFERROR(IF(RiskLevel!Z120&lt;&gt;"",VLOOKUP(TRIM(RiskLevel!Z120),LowRiskDrivers,2,FALSE),""),"Other")</f>
        <v/>
      </c>
      <c r="AB118" t="str">
        <f>IFERROR(IF(RiskLevel!AA120&lt;&gt;"",VLOOKUP(TRIM(RiskLevel!AA120),LowRiskDrivers,2,FALSE),""),"Other")</f>
        <v/>
      </c>
      <c r="AC118">
        <f t="shared" si="4"/>
        <v>0</v>
      </c>
      <c r="AD118" t="str">
        <f t="shared" si="5"/>
        <v>Low</v>
      </c>
    </row>
    <row r="119" spans="1:30" x14ac:dyDescent="0.3">
      <c r="A119">
        <f>RiskLevel!A121</f>
        <v>0</v>
      </c>
      <c r="B119" t="str">
        <f>IFERROR(IF(RiskLevel!B121&lt;&gt;"",VLOOKUP(TRIM(RiskLevel!B121),HighRiskDrivers,2,FALSE),""),"Other")</f>
        <v/>
      </c>
      <c r="C119" t="str">
        <f>IFERROR(IF(RiskLevel!C121&lt;&gt;"",VLOOKUP(TRIM(RiskLevel!C121),HighRiskDrivers,2,FALSE),""),"Other")</f>
        <v/>
      </c>
      <c r="D119" t="str">
        <f>IFERROR(IF(RiskLevel!D121&lt;&gt;"",VLOOKUP(TRIM(RiskLevel!D121),HighRiskDrivers,2,FALSE),""),"Other")</f>
        <v/>
      </c>
      <c r="E119" t="str">
        <f>IFERROR(IF(RiskLevel!E121&lt;&gt;"",VLOOKUP(TRIM(RiskLevel!E121),HighRiskDrivers,2,FALSE),""),"Other")</f>
        <v/>
      </c>
      <c r="F119" t="str">
        <f>IFERROR(IF(RiskLevel!F121&lt;&gt;"",VLOOKUP(TRIM(RiskLevel!F121),HighRiskDrivers,2,FALSE),""),"Other")</f>
        <v/>
      </c>
      <c r="G119" t="str">
        <f>IFERROR(IF(RiskLevel!G121&lt;&gt;"",VLOOKUP(TRIM(RiskLevel!G121),HighRiskDrivers,2,FALSE),""),"Other")</f>
        <v/>
      </c>
      <c r="H119" t="str">
        <f>IFERROR(IF(RiskLevel!H121&lt;&gt;"",VLOOKUP(TRIM(RiskLevel!H121),ModerateRiskDrivers,2,FALSE),""),"Other")</f>
        <v/>
      </c>
      <c r="I119" t="str">
        <f>IFERROR(IF(RiskLevel!I121&lt;&gt;"",VLOOKUP(TRIM(RiskLevel!I121),ModerateRiskDrivers,2,FALSE),""),"Other")</f>
        <v/>
      </c>
      <c r="J119" t="str">
        <f>IFERROR(IF(RiskLevel!J121&lt;&gt;"",VLOOKUP(TRIM(RiskLevel!J121),ModerateRiskDrivers,2,FALSE),""),"Other")</f>
        <v/>
      </c>
      <c r="K119" t="str">
        <f>IFERROR(IF(RiskLevel!K121&lt;&gt;"",VLOOKUP(TRIM(RiskLevel!K121),ModerateRiskDrivers,2,FALSE),""),"Other")</f>
        <v/>
      </c>
      <c r="L119" t="str">
        <f>IFERROR(IF(RiskLevel!L121&lt;&gt;"",VLOOKUP(TRIM(RiskLevel!L121),ModerateRiskDrivers,2,FALSE),""),"Other")</f>
        <v/>
      </c>
      <c r="M119" t="str">
        <f>IFERROR(IF(RiskLevel!M121&lt;&gt;"",VLOOKUP(TRIM(RiskLevel!M121),ModerateRiskDrivers,2,FALSE),""),"Other")</f>
        <v/>
      </c>
      <c r="N119" t="str">
        <f>IFERROR(IF(RiskLevel!N121&lt;&gt;"",VLOOKUP(TRIM(RiskLevel!N121),ModerateRiskDrivers,2,FALSE),""),"Other")</f>
        <v/>
      </c>
      <c r="O119" t="str">
        <f>IFERROR(IF(RiskLevel!O121&lt;&gt;"",VLOOKUP(TRIM(RiskLevel!O121),ModerateRiskDrivers,2,FALSE),""),"Other")</f>
        <v/>
      </c>
      <c r="P119" t="str">
        <f>IFERROR(IF(RiskLevel!P121&lt;&gt;"",VLOOKUP(TRIM(RiskLevel!P121),ModerateRiskDrivers,2,FALSE),""),"Other")</f>
        <v/>
      </c>
      <c r="Q119" t="str">
        <f>IFERROR(IF(RiskLevel!Q121&lt;&gt;"",VLOOKUP(TRIM(RiskLevel!Q121),ModerateRiskDrivers,2,FALSE),""),"Other")</f>
        <v/>
      </c>
      <c r="R119" t="str">
        <f>IFERROR(IF(RiskLevel!R121&lt;&gt;"",VLOOKUP(TRIM(RiskLevel!R121),ModerateRiskDrivers,2,FALSE),""),"Other")</f>
        <v/>
      </c>
      <c r="S119" t="str">
        <f>IFERROR(IF(RiskLevel!S121&lt;&gt;"",VLOOKUP(TRIM(RiskLevel!S121),ModerateRiskDrivers,2,FALSE),""),"Other")</f>
        <v/>
      </c>
      <c r="T119" t="str">
        <f>IFERROR(IF(RiskLevel!T121&lt;&gt;"",VLOOKUP(TRIM(RiskLevel!T121),ModerateRiskDrivers,2,FALSE),""),"Other")</f>
        <v/>
      </c>
      <c r="U119" t="str">
        <f>IFERROR(IF(RiskLevel!U121&lt;&gt;"",VLOOKUP(TRIM(RiskLevel!U121),ModerateRiskDrivers,2,FALSE),""),"Other")</f>
        <v/>
      </c>
      <c r="W119" t="str">
        <f>IFERROR(IF(RiskLevel!V121&lt;&gt;"",VLOOKUP(TRIM(RiskLevel!V121),LowRiskDrivers,2,FALSE),""),"Other")</f>
        <v/>
      </c>
      <c r="X119" t="str">
        <f>IFERROR(IF(RiskLevel!W121&lt;&gt;"",VLOOKUP(TRIM(RiskLevel!W121),LowRiskDrivers,2,FALSE),""),"Other")</f>
        <v/>
      </c>
      <c r="Y119" t="str">
        <f>IFERROR(IF(RiskLevel!X121&lt;&gt;"",VLOOKUP(TRIM(RiskLevel!X121),LowRiskDrivers,2,FALSE),""),"Other")</f>
        <v/>
      </c>
      <c r="Z119" t="str">
        <f>IFERROR(IF(RiskLevel!Y121&lt;&gt;"",VLOOKUP(TRIM(RiskLevel!Y121),LowRiskDrivers,2,FALSE),""),"Other")</f>
        <v/>
      </c>
      <c r="AA119" t="str">
        <f>IFERROR(IF(RiskLevel!Z121&lt;&gt;"",VLOOKUP(TRIM(RiskLevel!Z121),LowRiskDrivers,2,FALSE),""),"Other")</f>
        <v/>
      </c>
      <c r="AB119" t="str">
        <f>IFERROR(IF(RiskLevel!AA121&lt;&gt;"",VLOOKUP(TRIM(RiskLevel!AA121),LowRiskDrivers,2,FALSE),""),"Other")</f>
        <v/>
      </c>
      <c r="AC119">
        <f t="shared" si="4"/>
        <v>0</v>
      </c>
      <c r="AD119" t="str">
        <f t="shared" si="5"/>
        <v>Low</v>
      </c>
    </row>
    <row r="120" spans="1:30" x14ac:dyDescent="0.3">
      <c r="A120">
        <f>RiskLevel!A122</f>
        <v>0</v>
      </c>
      <c r="B120" t="str">
        <f>IFERROR(IF(RiskLevel!B122&lt;&gt;"",VLOOKUP(TRIM(RiskLevel!B122),HighRiskDrivers,2,FALSE),""),"Other")</f>
        <v/>
      </c>
      <c r="C120" t="str">
        <f>IFERROR(IF(RiskLevel!C122&lt;&gt;"",VLOOKUP(TRIM(RiskLevel!C122),HighRiskDrivers,2,FALSE),""),"Other")</f>
        <v/>
      </c>
      <c r="D120" t="str">
        <f>IFERROR(IF(RiskLevel!D122&lt;&gt;"",VLOOKUP(TRIM(RiskLevel!D122),HighRiskDrivers,2,FALSE),""),"Other")</f>
        <v/>
      </c>
      <c r="E120" t="str">
        <f>IFERROR(IF(RiskLevel!E122&lt;&gt;"",VLOOKUP(TRIM(RiskLevel!E122),HighRiskDrivers,2,FALSE),""),"Other")</f>
        <v/>
      </c>
      <c r="F120" t="str">
        <f>IFERROR(IF(RiskLevel!F122&lt;&gt;"",VLOOKUP(TRIM(RiskLevel!F122),HighRiskDrivers,2,FALSE),""),"Other")</f>
        <v/>
      </c>
      <c r="G120" t="str">
        <f>IFERROR(IF(RiskLevel!G122&lt;&gt;"",VLOOKUP(TRIM(RiskLevel!G122),HighRiskDrivers,2,FALSE),""),"Other")</f>
        <v/>
      </c>
      <c r="H120" t="str">
        <f>IFERROR(IF(RiskLevel!H122&lt;&gt;"",VLOOKUP(TRIM(RiskLevel!H122),ModerateRiskDrivers,2,FALSE),""),"Other")</f>
        <v/>
      </c>
      <c r="I120" t="str">
        <f>IFERROR(IF(RiskLevel!I122&lt;&gt;"",VLOOKUP(TRIM(RiskLevel!I122),ModerateRiskDrivers,2,FALSE),""),"Other")</f>
        <v/>
      </c>
      <c r="J120" t="str">
        <f>IFERROR(IF(RiskLevel!J122&lt;&gt;"",VLOOKUP(TRIM(RiskLevel!J122),ModerateRiskDrivers,2,FALSE),""),"Other")</f>
        <v/>
      </c>
      <c r="K120" t="str">
        <f>IFERROR(IF(RiskLevel!K122&lt;&gt;"",VLOOKUP(TRIM(RiskLevel!K122),ModerateRiskDrivers,2,FALSE),""),"Other")</f>
        <v/>
      </c>
      <c r="L120" t="str">
        <f>IFERROR(IF(RiskLevel!L122&lt;&gt;"",VLOOKUP(TRIM(RiskLevel!L122),ModerateRiskDrivers,2,FALSE),""),"Other")</f>
        <v/>
      </c>
      <c r="M120" t="str">
        <f>IFERROR(IF(RiskLevel!M122&lt;&gt;"",VLOOKUP(TRIM(RiskLevel!M122),ModerateRiskDrivers,2,FALSE),""),"Other")</f>
        <v/>
      </c>
      <c r="N120" t="str">
        <f>IFERROR(IF(RiskLevel!N122&lt;&gt;"",VLOOKUP(TRIM(RiskLevel!N122),ModerateRiskDrivers,2,FALSE),""),"Other")</f>
        <v/>
      </c>
      <c r="O120" t="str">
        <f>IFERROR(IF(RiskLevel!O122&lt;&gt;"",VLOOKUP(TRIM(RiskLevel!O122),ModerateRiskDrivers,2,FALSE),""),"Other")</f>
        <v/>
      </c>
      <c r="P120" t="str">
        <f>IFERROR(IF(RiskLevel!P122&lt;&gt;"",VLOOKUP(TRIM(RiskLevel!P122),ModerateRiskDrivers,2,FALSE),""),"Other")</f>
        <v/>
      </c>
      <c r="Q120" t="str">
        <f>IFERROR(IF(RiskLevel!Q122&lt;&gt;"",VLOOKUP(TRIM(RiskLevel!Q122),ModerateRiskDrivers,2,FALSE),""),"Other")</f>
        <v/>
      </c>
      <c r="R120" t="str">
        <f>IFERROR(IF(RiskLevel!R122&lt;&gt;"",VLOOKUP(TRIM(RiskLevel!R122),ModerateRiskDrivers,2,FALSE),""),"Other")</f>
        <v/>
      </c>
      <c r="S120" t="str">
        <f>IFERROR(IF(RiskLevel!S122&lt;&gt;"",VLOOKUP(TRIM(RiskLevel!S122),ModerateRiskDrivers,2,FALSE),""),"Other")</f>
        <v/>
      </c>
      <c r="T120" t="str">
        <f>IFERROR(IF(RiskLevel!T122&lt;&gt;"",VLOOKUP(TRIM(RiskLevel!T122),ModerateRiskDrivers,2,FALSE),""),"Other")</f>
        <v/>
      </c>
      <c r="U120" t="str">
        <f>IFERROR(IF(RiskLevel!U122&lt;&gt;"",VLOOKUP(TRIM(RiskLevel!U122),ModerateRiskDrivers,2,FALSE),""),"Other")</f>
        <v/>
      </c>
      <c r="W120" t="str">
        <f>IFERROR(IF(RiskLevel!V122&lt;&gt;"",VLOOKUP(TRIM(RiskLevel!V122),LowRiskDrivers,2,FALSE),""),"Other")</f>
        <v/>
      </c>
      <c r="X120" t="str">
        <f>IFERROR(IF(RiskLevel!W122&lt;&gt;"",VLOOKUP(TRIM(RiskLevel!W122),LowRiskDrivers,2,FALSE),""),"Other")</f>
        <v/>
      </c>
      <c r="Y120" t="str">
        <f>IFERROR(IF(RiskLevel!X122&lt;&gt;"",VLOOKUP(TRIM(RiskLevel!X122),LowRiskDrivers,2,FALSE),""),"Other")</f>
        <v/>
      </c>
      <c r="Z120" t="str">
        <f>IFERROR(IF(RiskLevel!Y122&lt;&gt;"",VLOOKUP(TRIM(RiskLevel!Y122),LowRiskDrivers,2,FALSE),""),"Other")</f>
        <v/>
      </c>
      <c r="AA120" t="str">
        <f>IFERROR(IF(RiskLevel!Z122&lt;&gt;"",VLOOKUP(TRIM(RiskLevel!Z122),LowRiskDrivers,2,FALSE),""),"Other")</f>
        <v/>
      </c>
      <c r="AB120" t="str">
        <f>IFERROR(IF(RiskLevel!AA122&lt;&gt;"",VLOOKUP(TRIM(RiskLevel!AA122),LowRiskDrivers,2,FALSE),""),"Other")</f>
        <v/>
      </c>
      <c r="AC120">
        <f t="shared" si="4"/>
        <v>0</v>
      </c>
      <c r="AD120" t="str">
        <f t="shared" si="5"/>
        <v>Low</v>
      </c>
    </row>
    <row r="121" spans="1:30" x14ac:dyDescent="0.3">
      <c r="A121">
        <f>RiskLevel!A123</f>
        <v>0</v>
      </c>
      <c r="B121" t="str">
        <f>IFERROR(IF(RiskLevel!B123&lt;&gt;"",VLOOKUP(TRIM(RiskLevel!B123),HighRiskDrivers,2,FALSE),""),"Other")</f>
        <v/>
      </c>
      <c r="C121" t="str">
        <f>IFERROR(IF(RiskLevel!C123&lt;&gt;"",VLOOKUP(TRIM(RiskLevel!C123),HighRiskDrivers,2,FALSE),""),"Other")</f>
        <v/>
      </c>
      <c r="D121" t="str">
        <f>IFERROR(IF(RiskLevel!D123&lt;&gt;"",VLOOKUP(TRIM(RiskLevel!D123),HighRiskDrivers,2,FALSE),""),"Other")</f>
        <v/>
      </c>
      <c r="E121" t="str">
        <f>IFERROR(IF(RiskLevel!E123&lt;&gt;"",VLOOKUP(TRIM(RiskLevel!E123),HighRiskDrivers,2,FALSE),""),"Other")</f>
        <v/>
      </c>
      <c r="F121" t="str">
        <f>IFERROR(IF(RiskLevel!F123&lt;&gt;"",VLOOKUP(TRIM(RiskLevel!F123),HighRiskDrivers,2,FALSE),""),"Other")</f>
        <v/>
      </c>
      <c r="G121" t="str">
        <f>IFERROR(IF(RiskLevel!G123&lt;&gt;"",VLOOKUP(TRIM(RiskLevel!G123),HighRiskDrivers,2,FALSE),""),"Other")</f>
        <v/>
      </c>
      <c r="H121" t="str">
        <f>IFERROR(IF(RiskLevel!H123&lt;&gt;"",VLOOKUP(TRIM(RiskLevel!H123),ModerateRiskDrivers,2,FALSE),""),"Other")</f>
        <v/>
      </c>
      <c r="I121" t="str">
        <f>IFERROR(IF(RiskLevel!I123&lt;&gt;"",VLOOKUP(TRIM(RiskLevel!I123),ModerateRiskDrivers,2,FALSE),""),"Other")</f>
        <v/>
      </c>
      <c r="J121" t="str">
        <f>IFERROR(IF(RiskLevel!J123&lt;&gt;"",VLOOKUP(TRIM(RiskLevel!J123),ModerateRiskDrivers,2,FALSE),""),"Other")</f>
        <v/>
      </c>
      <c r="K121" t="str">
        <f>IFERROR(IF(RiskLevel!K123&lt;&gt;"",VLOOKUP(TRIM(RiskLevel!K123),ModerateRiskDrivers,2,FALSE),""),"Other")</f>
        <v/>
      </c>
      <c r="L121" t="str">
        <f>IFERROR(IF(RiskLevel!L123&lt;&gt;"",VLOOKUP(TRIM(RiskLevel!L123),ModerateRiskDrivers,2,FALSE),""),"Other")</f>
        <v/>
      </c>
      <c r="M121" t="str">
        <f>IFERROR(IF(RiskLevel!M123&lt;&gt;"",VLOOKUP(TRIM(RiskLevel!M123),ModerateRiskDrivers,2,FALSE),""),"Other")</f>
        <v/>
      </c>
      <c r="N121" t="str">
        <f>IFERROR(IF(RiskLevel!N123&lt;&gt;"",VLOOKUP(TRIM(RiskLevel!N123),ModerateRiskDrivers,2,FALSE),""),"Other")</f>
        <v/>
      </c>
      <c r="O121" t="str">
        <f>IFERROR(IF(RiskLevel!O123&lt;&gt;"",VLOOKUP(TRIM(RiskLevel!O123),ModerateRiskDrivers,2,FALSE),""),"Other")</f>
        <v/>
      </c>
      <c r="P121" t="str">
        <f>IFERROR(IF(RiskLevel!P123&lt;&gt;"",VLOOKUP(TRIM(RiskLevel!P123),ModerateRiskDrivers,2,FALSE),""),"Other")</f>
        <v/>
      </c>
      <c r="Q121" t="str">
        <f>IFERROR(IF(RiskLevel!Q123&lt;&gt;"",VLOOKUP(TRIM(RiskLevel!Q123),ModerateRiskDrivers,2,FALSE),""),"Other")</f>
        <v/>
      </c>
      <c r="R121" t="str">
        <f>IFERROR(IF(RiskLevel!R123&lt;&gt;"",VLOOKUP(TRIM(RiskLevel!R123),ModerateRiskDrivers,2,FALSE),""),"Other")</f>
        <v/>
      </c>
      <c r="S121" t="str">
        <f>IFERROR(IF(RiskLevel!S123&lt;&gt;"",VLOOKUP(TRIM(RiskLevel!S123),ModerateRiskDrivers,2,FALSE),""),"Other")</f>
        <v/>
      </c>
      <c r="T121" t="str">
        <f>IFERROR(IF(RiskLevel!T123&lt;&gt;"",VLOOKUP(TRIM(RiskLevel!T123),ModerateRiskDrivers,2,FALSE),""),"Other")</f>
        <v/>
      </c>
      <c r="U121" t="str">
        <f>IFERROR(IF(RiskLevel!U123&lt;&gt;"",VLOOKUP(TRIM(RiskLevel!U123),ModerateRiskDrivers,2,FALSE),""),"Other")</f>
        <v/>
      </c>
      <c r="W121" t="str">
        <f>IFERROR(IF(RiskLevel!V123&lt;&gt;"",VLOOKUP(TRIM(RiskLevel!V123),LowRiskDrivers,2,FALSE),""),"Other")</f>
        <v/>
      </c>
      <c r="X121" t="str">
        <f>IFERROR(IF(RiskLevel!W123&lt;&gt;"",VLOOKUP(TRIM(RiskLevel!W123),LowRiskDrivers,2,FALSE),""),"Other")</f>
        <v/>
      </c>
      <c r="Y121" t="str">
        <f>IFERROR(IF(RiskLevel!X123&lt;&gt;"",VLOOKUP(TRIM(RiskLevel!X123),LowRiskDrivers,2,FALSE),""),"Other")</f>
        <v/>
      </c>
      <c r="Z121" t="str">
        <f>IFERROR(IF(RiskLevel!Y123&lt;&gt;"",VLOOKUP(TRIM(RiskLevel!Y123),LowRiskDrivers,2,FALSE),""),"Other")</f>
        <v/>
      </c>
      <c r="AA121" t="str">
        <f>IFERROR(IF(RiskLevel!Z123&lt;&gt;"",VLOOKUP(TRIM(RiskLevel!Z123),LowRiskDrivers,2,FALSE),""),"Other")</f>
        <v/>
      </c>
      <c r="AB121" t="str">
        <f>IFERROR(IF(RiskLevel!AA123&lt;&gt;"",VLOOKUP(TRIM(RiskLevel!AA123),LowRiskDrivers,2,FALSE),""),"Other")</f>
        <v/>
      </c>
      <c r="AC121">
        <f t="shared" si="4"/>
        <v>0</v>
      </c>
      <c r="AD121" t="str">
        <f t="shared" si="5"/>
        <v>Low</v>
      </c>
    </row>
    <row r="122" spans="1:30" x14ac:dyDescent="0.3">
      <c r="A122">
        <f>RiskLevel!A124</f>
        <v>0</v>
      </c>
      <c r="B122" t="str">
        <f>IFERROR(IF(RiskLevel!B124&lt;&gt;"",VLOOKUP(TRIM(RiskLevel!B124),HighRiskDrivers,2,FALSE),""),"Other")</f>
        <v/>
      </c>
      <c r="C122" t="str">
        <f>IFERROR(IF(RiskLevel!C124&lt;&gt;"",VLOOKUP(TRIM(RiskLevel!C124),HighRiskDrivers,2,FALSE),""),"Other")</f>
        <v/>
      </c>
      <c r="D122" t="str">
        <f>IFERROR(IF(RiskLevel!D124&lt;&gt;"",VLOOKUP(TRIM(RiskLevel!D124),HighRiskDrivers,2,FALSE),""),"Other")</f>
        <v/>
      </c>
      <c r="E122" t="str">
        <f>IFERROR(IF(RiskLevel!E124&lt;&gt;"",VLOOKUP(TRIM(RiskLevel!E124),HighRiskDrivers,2,FALSE),""),"Other")</f>
        <v/>
      </c>
      <c r="F122" t="str">
        <f>IFERROR(IF(RiskLevel!F124&lt;&gt;"",VLOOKUP(TRIM(RiskLevel!F124),HighRiskDrivers,2,FALSE),""),"Other")</f>
        <v/>
      </c>
      <c r="G122" t="str">
        <f>IFERROR(IF(RiskLevel!G124&lt;&gt;"",VLOOKUP(TRIM(RiskLevel!G124),HighRiskDrivers,2,FALSE),""),"Other")</f>
        <v/>
      </c>
      <c r="H122" t="str">
        <f>IFERROR(IF(RiskLevel!H124&lt;&gt;"",VLOOKUP(TRIM(RiskLevel!H124),ModerateRiskDrivers,2,FALSE),""),"Other")</f>
        <v/>
      </c>
      <c r="I122" t="str">
        <f>IFERROR(IF(RiskLevel!I124&lt;&gt;"",VLOOKUP(TRIM(RiskLevel!I124),ModerateRiskDrivers,2,FALSE),""),"Other")</f>
        <v/>
      </c>
      <c r="J122" t="str">
        <f>IFERROR(IF(RiskLevel!J124&lt;&gt;"",VLOOKUP(TRIM(RiskLevel!J124),ModerateRiskDrivers,2,FALSE),""),"Other")</f>
        <v/>
      </c>
      <c r="K122" t="str">
        <f>IFERROR(IF(RiskLevel!K124&lt;&gt;"",VLOOKUP(TRIM(RiskLevel!K124),ModerateRiskDrivers,2,FALSE),""),"Other")</f>
        <v/>
      </c>
      <c r="L122" t="str">
        <f>IFERROR(IF(RiskLevel!L124&lt;&gt;"",VLOOKUP(TRIM(RiskLevel!L124),ModerateRiskDrivers,2,FALSE),""),"Other")</f>
        <v/>
      </c>
      <c r="M122" t="str">
        <f>IFERROR(IF(RiskLevel!M124&lt;&gt;"",VLOOKUP(TRIM(RiskLevel!M124),ModerateRiskDrivers,2,FALSE),""),"Other")</f>
        <v/>
      </c>
      <c r="N122" t="str">
        <f>IFERROR(IF(RiskLevel!N124&lt;&gt;"",VLOOKUP(TRIM(RiskLevel!N124),ModerateRiskDrivers,2,FALSE),""),"Other")</f>
        <v/>
      </c>
      <c r="O122" t="str">
        <f>IFERROR(IF(RiskLevel!O124&lt;&gt;"",VLOOKUP(TRIM(RiskLevel!O124),ModerateRiskDrivers,2,FALSE),""),"Other")</f>
        <v/>
      </c>
      <c r="P122" t="str">
        <f>IFERROR(IF(RiskLevel!P124&lt;&gt;"",VLOOKUP(TRIM(RiskLevel!P124),ModerateRiskDrivers,2,FALSE),""),"Other")</f>
        <v/>
      </c>
      <c r="Q122" t="str">
        <f>IFERROR(IF(RiskLevel!Q124&lt;&gt;"",VLOOKUP(TRIM(RiskLevel!Q124),ModerateRiskDrivers,2,FALSE),""),"Other")</f>
        <v/>
      </c>
      <c r="R122" t="str">
        <f>IFERROR(IF(RiskLevel!R124&lt;&gt;"",VLOOKUP(TRIM(RiskLevel!R124),ModerateRiskDrivers,2,FALSE),""),"Other")</f>
        <v/>
      </c>
      <c r="S122" t="str">
        <f>IFERROR(IF(RiskLevel!S124&lt;&gt;"",VLOOKUP(TRIM(RiskLevel!S124),ModerateRiskDrivers,2,FALSE),""),"Other")</f>
        <v/>
      </c>
      <c r="T122" t="str">
        <f>IFERROR(IF(RiskLevel!T124&lt;&gt;"",VLOOKUP(TRIM(RiskLevel!T124),ModerateRiskDrivers,2,FALSE),""),"Other")</f>
        <v/>
      </c>
      <c r="U122" t="str">
        <f>IFERROR(IF(RiskLevel!U124&lt;&gt;"",VLOOKUP(TRIM(RiskLevel!U124),ModerateRiskDrivers,2,FALSE),""),"Other")</f>
        <v/>
      </c>
      <c r="W122" t="str">
        <f>IFERROR(IF(RiskLevel!V124&lt;&gt;"",VLOOKUP(TRIM(RiskLevel!V124),LowRiskDrivers,2,FALSE),""),"Other")</f>
        <v/>
      </c>
      <c r="X122" t="str">
        <f>IFERROR(IF(RiskLevel!W124&lt;&gt;"",VLOOKUP(TRIM(RiskLevel!W124),LowRiskDrivers,2,FALSE),""),"Other")</f>
        <v/>
      </c>
      <c r="Y122" t="str">
        <f>IFERROR(IF(RiskLevel!X124&lt;&gt;"",VLOOKUP(TRIM(RiskLevel!X124),LowRiskDrivers,2,FALSE),""),"Other")</f>
        <v/>
      </c>
      <c r="Z122" t="str">
        <f>IFERROR(IF(RiskLevel!Y124&lt;&gt;"",VLOOKUP(TRIM(RiskLevel!Y124),LowRiskDrivers,2,FALSE),""),"Other")</f>
        <v/>
      </c>
      <c r="AA122" t="str">
        <f>IFERROR(IF(RiskLevel!Z124&lt;&gt;"",VLOOKUP(TRIM(RiskLevel!Z124),LowRiskDrivers,2,FALSE),""),"Other")</f>
        <v/>
      </c>
      <c r="AB122" t="str">
        <f>IFERROR(IF(RiskLevel!AA124&lt;&gt;"",VLOOKUP(TRIM(RiskLevel!AA124),LowRiskDrivers,2,FALSE),""),"Other")</f>
        <v/>
      </c>
      <c r="AC122">
        <f t="shared" si="4"/>
        <v>0</v>
      </c>
      <c r="AD122" t="str">
        <f t="shared" si="5"/>
        <v>Low</v>
      </c>
    </row>
    <row r="123" spans="1:30" x14ac:dyDescent="0.3">
      <c r="A123">
        <f>RiskLevel!A125</f>
        <v>0</v>
      </c>
      <c r="B123" t="str">
        <f>IFERROR(IF(RiskLevel!B125&lt;&gt;"",VLOOKUP(TRIM(RiskLevel!B125),HighRiskDrivers,2,FALSE),""),"Other")</f>
        <v/>
      </c>
      <c r="C123" t="str">
        <f>IFERROR(IF(RiskLevel!C125&lt;&gt;"",VLOOKUP(TRIM(RiskLevel!C125),HighRiskDrivers,2,FALSE),""),"Other")</f>
        <v/>
      </c>
      <c r="D123" t="str">
        <f>IFERROR(IF(RiskLevel!D125&lt;&gt;"",VLOOKUP(TRIM(RiskLevel!D125),HighRiskDrivers,2,FALSE),""),"Other")</f>
        <v/>
      </c>
      <c r="E123" t="str">
        <f>IFERROR(IF(RiskLevel!E125&lt;&gt;"",VLOOKUP(TRIM(RiskLevel!E125),HighRiskDrivers,2,FALSE),""),"Other")</f>
        <v/>
      </c>
      <c r="F123" t="str">
        <f>IFERROR(IF(RiskLevel!F125&lt;&gt;"",VLOOKUP(TRIM(RiskLevel!F125),HighRiskDrivers,2,FALSE),""),"Other")</f>
        <v/>
      </c>
      <c r="G123" t="str">
        <f>IFERROR(IF(RiskLevel!G125&lt;&gt;"",VLOOKUP(TRIM(RiskLevel!G125),HighRiskDrivers,2,FALSE),""),"Other")</f>
        <v/>
      </c>
      <c r="H123" t="str">
        <f>IFERROR(IF(RiskLevel!H125&lt;&gt;"",VLOOKUP(TRIM(RiskLevel!H125),ModerateRiskDrivers,2,FALSE),""),"Other")</f>
        <v/>
      </c>
      <c r="I123" t="str">
        <f>IFERROR(IF(RiskLevel!I125&lt;&gt;"",VLOOKUP(TRIM(RiskLevel!I125),ModerateRiskDrivers,2,FALSE),""),"Other")</f>
        <v/>
      </c>
      <c r="J123" t="str">
        <f>IFERROR(IF(RiskLevel!J125&lt;&gt;"",VLOOKUP(TRIM(RiskLevel!J125),ModerateRiskDrivers,2,FALSE),""),"Other")</f>
        <v/>
      </c>
      <c r="K123" t="str">
        <f>IFERROR(IF(RiskLevel!K125&lt;&gt;"",VLOOKUP(TRIM(RiskLevel!K125),ModerateRiskDrivers,2,FALSE),""),"Other")</f>
        <v/>
      </c>
      <c r="L123" t="str">
        <f>IFERROR(IF(RiskLevel!L125&lt;&gt;"",VLOOKUP(TRIM(RiskLevel!L125),ModerateRiskDrivers,2,FALSE),""),"Other")</f>
        <v/>
      </c>
      <c r="M123" t="str">
        <f>IFERROR(IF(RiskLevel!M125&lt;&gt;"",VLOOKUP(TRIM(RiskLevel!M125),ModerateRiskDrivers,2,FALSE),""),"Other")</f>
        <v/>
      </c>
      <c r="N123" t="str">
        <f>IFERROR(IF(RiskLevel!N125&lt;&gt;"",VLOOKUP(TRIM(RiskLevel!N125),ModerateRiskDrivers,2,FALSE),""),"Other")</f>
        <v/>
      </c>
      <c r="O123" t="str">
        <f>IFERROR(IF(RiskLevel!O125&lt;&gt;"",VLOOKUP(TRIM(RiskLevel!O125),ModerateRiskDrivers,2,FALSE),""),"Other")</f>
        <v/>
      </c>
      <c r="P123" t="str">
        <f>IFERROR(IF(RiskLevel!P125&lt;&gt;"",VLOOKUP(TRIM(RiskLevel!P125),ModerateRiskDrivers,2,FALSE),""),"Other")</f>
        <v/>
      </c>
      <c r="Q123" t="str">
        <f>IFERROR(IF(RiskLevel!Q125&lt;&gt;"",VLOOKUP(TRIM(RiskLevel!Q125),ModerateRiskDrivers,2,FALSE),""),"Other")</f>
        <v/>
      </c>
      <c r="R123" t="str">
        <f>IFERROR(IF(RiskLevel!R125&lt;&gt;"",VLOOKUP(TRIM(RiskLevel!R125),ModerateRiskDrivers,2,FALSE),""),"Other")</f>
        <v/>
      </c>
      <c r="S123" t="str">
        <f>IFERROR(IF(RiskLevel!S125&lt;&gt;"",VLOOKUP(TRIM(RiskLevel!S125),ModerateRiskDrivers,2,FALSE),""),"Other")</f>
        <v/>
      </c>
      <c r="T123" t="str">
        <f>IFERROR(IF(RiskLevel!T125&lt;&gt;"",VLOOKUP(TRIM(RiskLevel!T125),ModerateRiskDrivers,2,FALSE),""),"Other")</f>
        <v/>
      </c>
      <c r="U123" t="str">
        <f>IFERROR(IF(RiskLevel!U125&lt;&gt;"",VLOOKUP(TRIM(RiskLevel!U125),ModerateRiskDrivers,2,FALSE),""),"Other")</f>
        <v/>
      </c>
      <c r="W123" t="str">
        <f>IFERROR(IF(RiskLevel!V125&lt;&gt;"",VLOOKUP(TRIM(RiskLevel!V125),LowRiskDrivers,2,FALSE),""),"Other")</f>
        <v/>
      </c>
      <c r="X123" t="str">
        <f>IFERROR(IF(RiskLevel!W125&lt;&gt;"",VLOOKUP(TRIM(RiskLevel!W125),LowRiskDrivers,2,FALSE),""),"Other")</f>
        <v/>
      </c>
      <c r="Y123" t="str">
        <f>IFERROR(IF(RiskLevel!X125&lt;&gt;"",VLOOKUP(TRIM(RiskLevel!X125),LowRiskDrivers,2,FALSE),""),"Other")</f>
        <v/>
      </c>
      <c r="Z123" t="str">
        <f>IFERROR(IF(RiskLevel!Y125&lt;&gt;"",VLOOKUP(TRIM(RiskLevel!Y125),LowRiskDrivers,2,FALSE),""),"Other")</f>
        <v/>
      </c>
      <c r="AA123" t="str">
        <f>IFERROR(IF(RiskLevel!Z125&lt;&gt;"",VLOOKUP(TRIM(RiskLevel!Z125),LowRiskDrivers,2,FALSE),""),"Other")</f>
        <v/>
      </c>
      <c r="AB123" t="str">
        <f>IFERROR(IF(RiskLevel!AA125&lt;&gt;"",VLOOKUP(TRIM(RiskLevel!AA125),LowRiskDrivers,2,FALSE),""),"Other")</f>
        <v/>
      </c>
      <c r="AC123">
        <f t="shared" si="4"/>
        <v>0</v>
      </c>
      <c r="AD123" t="str">
        <f t="shared" si="5"/>
        <v>Low</v>
      </c>
    </row>
    <row r="124" spans="1:30" x14ac:dyDescent="0.3">
      <c r="A124">
        <f>RiskLevel!A126</f>
        <v>0</v>
      </c>
      <c r="B124" t="str">
        <f>IFERROR(IF(RiskLevel!B126&lt;&gt;"",VLOOKUP(TRIM(RiskLevel!B126),HighRiskDrivers,2,FALSE),""),"Other")</f>
        <v/>
      </c>
      <c r="C124" t="str">
        <f>IFERROR(IF(RiskLevel!C126&lt;&gt;"",VLOOKUP(TRIM(RiskLevel!C126),HighRiskDrivers,2,FALSE),""),"Other")</f>
        <v/>
      </c>
      <c r="D124" t="str">
        <f>IFERROR(IF(RiskLevel!D126&lt;&gt;"",VLOOKUP(TRIM(RiskLevel!D126),HighRiskDrivers,2,FALSE),""),"Other")</f>
        <v/>
      </c>
      <c r="E124" t="str">
        <f>IFERROR(IF(RiskLevel!E126&lt;&gt;"",VLOOKUP(TRIM(RiskLevel!E126),HighRiskDrivers,2,FALSE),""),"Other")</f>
        <v/>
      </c>
      <c r="F124" t="str">
        <f>IFERROR(IF(RiskLevel!F126&lt;&gt;"",VLOOKUP(TRIM(RiskLevel!F126),HighRiskDrivers,2,FALSE),""),"Other")</f>
        <v/>
      </c>
      <c r="G124" t="str">
        <f>IFERROR(IF(RiskLevel!G126&lt;&gt;"",VLOOKUP(TRIM(RiskLevel!G126),HighRiskDrivers,2,FALSE),""),"Other")</f>
        <v/>
      </c>
      <c r="H124" t="str">
        <f>IFERROR(IF(RiskLevel!H126&lt;&gt;"",VLOOKUP(TRIM(RiskLevel!H126),ModerateRiskDrivers,2,FALSE),""),"Other")</f>
        <v/>
      </c>
      <c r="I124" t="str">
        <f>IFERROR(IF(RiskLevel!I126&lt;&gt;"",VLOOKUP(TRIM(RiskLevel!I126),ModerateRiskDrivers,2,FALSE),""),"Other")</f>
        <v/>
      </c>
      <c r="J124" t="str">
        <f>IFERROR(IF(RiskLevel!J126&lt;&gt;"",VLOOKUP(TRIM(RiskLevel!J126),ModerateRiskDrivers,2,FALSE),""),"Other")</f>
        <v/>
      </c>
      <c r="K124" t="str">
        <f>IFERROR(IF(RiskLevel!K126&lt;&gt;"",VLOOKUP(TRIM(RiskLevel!K126),ModerateRiskDrivers,2,FALSE),""),"Other")</f>
        <v/>
      </c>
      <c r="L124" t="str">
        <f>IFERROR(IF(RiskLevel!L126&lt;&gt;"",VLOOKUP(TRIM(RiskLevel!L126),ModerateRiskDrivers,2,FALSE),""),"Other")</f>
        <v/>
      </c>
      <c r="M124" t="str">
        <f>IFERROR(IF(RiskLevel!M126&lt;&gt;"",VLOOKUP(TRIM(RiskLevel!M126),ModerateRiskDrivers,2,FALSE),""),"Other")</f>
        <v/>
      </c>
      <c r="N124" t="str">
        <f>IFERROR(IF(RiskLevel!N126&lt;&gt;"",VLOOKUP(TRIM(RiskLevel!N126),ModerateRiskDrivers,2,FALSE),""),"Other")</f>
        <v/>
      </c>
      <c r="O124" t="str">
        <f>IFERROR(IF(RiskLevel!O126&lt;&gt;"",VLOOKUP(TRIM(RiskLevel!O126),ModerateRiskDrivers,2,FALSE),""),"Other")</f>
        <v/>
      </c>
      <c r="P124" t="str">
        <f>IFERROR(IF(RiskLevel!P126&lt;&gt;"",VLOOKUP(TRIM(RiskLevel!P126),ModerateRiskDrivers,2,FALSE),""),"Other")</f>
        <v/>
      </c>
      <c r="Q124" t="str">
        <f>IFERROR(IF(RiskLevel!Q126&lt;&gt;"",VLOOKUP(TRIM(RiskLevel!Q126),ModerateRiskDrivers,2,FALSE),""),"Other")</f>
        <v/>
      </c>
      <c r="R124" t="str">
        <f>IFERROR(IF(RiskLevel!R126&lt;&gt;"",VLOOKUP(TRIM(RiskLevel!R126),ModerateRiskDrivers,2,FALSE),""),"Other")</f>
        <v/>
      </c>
      <c r="S124" t="str">
        <f>IFERROR(IF(RiskLevel!S126&lt;&gt;"",VLOOKUP(TRIM(RiskLevel!S126),ModerateRiskDrivers,2,FALSE),""),"Other")</f>
        <v/>
      </c>
      <c r="T124" t="str">
        <f>IFERROR(IF(RiskLevel!T126&lt;&gt;"",VLOOKUP(TRIM(RiskLevel!T126),ModerateRiskDrivers,2,FALSE),""),"Other")</f>
        <v/>
      </c>
      <c r="U124" t="str">
        <f>IFERROR(IF(RiskLevel!U126&lt;&gt;"",VLOOKUP(TRIM(RiskLevel!U126),ModerateRiskDrivers,2,FALSE),""),"Other")</f>
        <v/>
      </c>
      <c r="W124" t="str">
        <f>IFERROR(IF(RiskLevel!V126&lt;&gt;"",VLOOKUP(TRIM(RiskLevel!V126),LowRiskDrivers,2,FALSE),""),"Other")</f>
        <v/>
      </c>
      <c r="X124" t="str">
        <f>IFERROR(IF(RiskLevel!W126&lt;&gt;"",VLOOKUP(TRIM(RiskLevel!W126),LowRiskDrivers,2,FALSE),""),"Other")</f>
        <v/>
      </c>
      <c r="Y124" t="str">
        <f>IFERROR(IF(RiskLevel!X126&lt;&gt;"",VLOOKUP(TRIM(RiskLevel!X126),LowRiskDrivers,2,FALSE),""),"Other")</f>
        <v/>
      </c>
      <c r="Z124" t="str">
        <f>IFERROR(IF(RiskLevel!Y126&lt;&gt;"",VLOOKUP(TRIM(RiskLevel!Y126),LowRiskDrivers,2,FALSE),""),"Other")</f>
        <v/>
      </c>
      <c r="AA124" t="str">
        <f>IFERROR(IF(RiskLevel!Z126&lt;&gt;"",VLOOKUP(TRIM(RiskLevel!Z126),LowRiskDrivers,2,FALSE),""),"Other")</f>
        <v/>
      </c>
      <c r="AB124" t="str">
        <f>IFERROR(IF(RiskLevel!AA126&lt;&gt;"",VLOOKUP(TRIM(RiskLevel!AA126),LowRiskDrivers,2,FALSE),""),"Other")</f>
        <v/>
      </c>
      <c r="AC124">
        <f t="shared" si="4"/>
        <v>0</v>
      </c>
      <c r="AD124" t="str">
        <f t="shared" si="5"/>
        <v>Low</v>
      </c>
    </row>
    <row r="125" spans="1:30" x14ac:dyDescent="0.3">
      <c r="A125">
        <f>RiskLevel!A127</f>
        <v>0</v>
      </c>
      <c r="B125" t="str">
        <f>IFERROR(IF(RiskLevel!B127&lt;&gt;"",VLOOKUP(TRIM(RiskLevel!B127),HighRiskDrivers,2,FALSE),""),"Other")</f>
        <v/>
      </c>
      <c r="C125" t="str">
        <f>IFERROR(IF(RiskLevel!C127&lt;&gt;"",VLOOKUP(TRIM(RiskLevel!C127),HighRiskDrivers,2,FALSE),""),"Other")</f>
        <v/>
      </c>
      <c r="D125" t="str">
        <f>IFERROR(IF(RiskLevel!D127&lt;&gt;"",VLOOKUP(TRIM(RiskLevel!D127),HighRiskDrivers,2,FALSE),""),"Other")</f>
        <v/>
      </c>
      <c r="E125" t="str">
        <f>IFERROR(IF(RiskLevel!E127&lt;&gt;"",VLOOKUP(TRIM(RiskLevel!E127),HighRiskDrivers,2,FALSE),""),"Other")</f>
        <v/>
      </c>
      <c r="F125" t="str">
        <f>IFERROR(IF(RiskLevel!F127&lt;&gt;"",VLOOKUP(TRIM(RiskLevel!F127),HighRiskDrivers,2,FALSE),""),"Other")</f>
        <v/>
      </c>
      <c r="G125" t="str">
        <f>IFERROR(IF(RiskLevel!G127&lt;&gt;"",VLOOKUP(TRIM(RiskLevel!G127),HighRiskDrivers,2,FALSE),""),"Other")</f>
        <v/>
      </c>
      <c r="H125" t="str">
        <f>IFERROR(IF(RiskLevel!H127&lt;&gt;"",VLOOKUP(TRIM(RiskLevel!H127),ModerateRiskDrivers,2,FALSE),""),"Other")</f>
        <v/>
      </c>
      <c r="I125" t="str">
        <f>IFERROR(IF(RiskLevel!I127&lt;&gt;"",VLOOKUP(TRIM(RiskLevel!I127),ModerateRiskDrivers,2,FALSE),""),"Other")</f>
        <v/>
      </c>
      <c r="J125" t="str">
        <f>IFERROR(IF(RiskLevel!J127&lt;&gt;"",VLOOKUP(TRIM(RiskLevel!J127),ModerateRiskDrivers,2,FALSE),""),"Other")</f>
        <v/>
      </c>
      <c r="K125" t="str">
        <f>IFERROR(IF(RiskLevel!K127&lt;&gt;"",VLOOKUP(TRIM(RiskLevel!K127),ModerateRiskDrivers,2,FALSE),""),"Other")</f>
        <v/>
      </c>
      <c r="L125" t="str">
        <f>IFERROR(IF(RiskLevel!L127&lt;&gt;"",VLOOKUP(TRIM(RiskLevel!L127),ModerateRiskDrivers,2,FALSE),""),"Other")</f>
        <v/>
      </c>
      <c r="M125" t="str">
        <f>IFERROR(IF(RiskLevel!M127&lt;&gt;"",VLOOKUP(TRIM(RiskLevel!M127),ModerateRiskDrivers,2,FALSE),""),"Other")</f>
        <v/>
      </c>
      <c r="N125" t="str">
        <f>IFERROR(IF(RiskLevel!N127&lt;&gt;"",VLOOKUP(TRIM(RiskLevel!N127),ModerateRiskDrivers,2,FALSE),""),"Other")</f>
        <v/>
      </c>
      <c r="O125" t="str">
        <f>IFERROR(IF(RiskLevel!O127&lt;&gt;"",VLOOKUP(TRIM(RiskLevel!O127),ModerateRiskDrivers,2,FALSE),""),"Other")</f>
        <v/>
      </c>
      <c r="P125" t="str">
        <f>IFERROR(IF(RiskLevel!P127&lt;&gt;"",VLOOKUP(TRIM(RiskLevel!P127),ModerateRiskDrivers,2,FALSE),""),"Other")</f>
        <v/>
      </c>
      <c r="Q125" t="str">
        <f>IFERROR(IF(RiskLevel!Q127&lt;&gt;"",VLOOKUP(TRIM(RiskLevel!Q127),ModerateRiskDrivers,2,FALSE),""),"Other")</f>
        <v/>
      </c>
      <c r="R125" t="str">
        <f>IFERROR(IF(RiskLevel!R127&lt;&gt;"",VLOOKUP(TRIM(RiskLevel!R127),ModerateRiskDrivers,2,FALSE),""),"Other")</f>
        <v/>
      </c>
      <c r="S125" t="str">
        <f>IFERROR(IF(RiskLevel!S127&lt;&gt;"",VLOOKUP(TRIM(RiskLevel!S127),ModerateRiskDrivers,2,FALSE),""),"Other")</f>
        <v/>
      </c>
      <c r="T125" t="str">
        <f>IFERROR(IF(RiskLevel!T127&lt;&gt;"",VLOOKUP(TRIM(RiskLevel!T127),ModerateRiskDrivers,2,FALSE),""),"Other")</f>
        <v/>
      </c>
      <c r="U125" t="str">
        <f>IFERROR(IF(RiskLevel!U127&lt;&gt;"",VLOOKUP(TRIM(RiskLevel!U127),ModerateRiskDrivers,2,FALSE),""),"Other")</f>
        <v/>
      </c>
      <c r="W125" t="str">
        <f>IFERROR(IF(RiskLevel!V127&lt;&gt;"",VLOOKUP(TRIM(RiskLevel!V127),LowRiskDrivers,2,FALSE),""),"Other")</f>
        <v/>
      </c>
      <c r="X125" t="str">
        <f>IFERROR(IF(RiskLevel!W127&lt;&gt;"",VLOOKUP(TRIM(RiskLevel!W127),LowRiskDrivers,2,FALSE),""),"Other")</f>
        <v/>
      </c>
      <c r="Y125" t="str">
        <f>IFERROR(IF(RiskLevel!X127&lt;&gt;"",VLOOKUP(TRIM(RiskLevel!X127),LowRiskDrivers,2,FALSE),""),"Other")</f>
        <v/>
      </c>
      <c r="Z125" t="str">
        <f>IFERROR(IF(RiskLevel!Y127&lt;&gt;"",VLOOKUP(TRIM(RiskLevel!Y127),LowRiskDrivers,2,FALSE),""),"Other")</f>
        <v/>
      </c>
      <c r="AA125" t="str">
        <f>IFERROR(IF(RiskLevel!Z127&lt;&gt;"",VLOOKUP(TRIM(RiskLevel!Z127),LowRiskDrivers,2,FALSE),""),"Other")</f>
        <v/>
      </c>
      <c r="AB125" t="str">
        <f>IFERROR(IF(RiskLevel!AA127&lt;&gt;"",VLOOKUP(TRIM(RiskLevel!AA127),LowRiskDrivers,2,FALSE),""),"Other")</f>
        <v/>
      </c>
      <c r="AC125">
        <f t="shared" si="4"/>
        <v>0</v>
      </c>
      <c r="AD125" t="str">
        <f t="shared" si="5"/>
        <v>Low</v>
      </c>
    </row>
    <row r="126" spans="1:30" x14ac:dyDescent="0.3">
      <c r="A126">
        <f>RiskLevel!A128</f>
        <v>0</v>
      </c>
      <c r="B126" t="str">
        <f>IFERROR(IF(RiskLevel!B128&lt;&gt;"",VLOOKUP(TRIM(RiskLevel!B128),HighRiskDrivers,2,FALSE),""),"Other")</f>
        <v/>
      </c>
      <c r="C126" t="str">
        <f>IFERROR(IF(RiskLevel!C128&lt;&gt;"",VLOOKUP(TRIM(RiskLevel!C128),HighRiskDrivers,2,FALSE),""),"Other")</f>
        <v/>
      </c>
      <c r="D126" t="str">
        <f>IFERROR(IF(RiskLevel!D128&lt;&gt;"",VLOOKUP(TRIM(RiskLevel!D128),HighRiskDrivers,2,FALSE),""),"Other")</f>
        <v/>
      </c>
      <c r="E126" t="str">
        <f>IFERROR(IF(RiskLevel!E128&lt;&gt;"",VLOOKUP(TRIM(RiskLevel!E128),HighRiskDrivers,2,FALSE),""),"Other")</f>
        <v/>
      </c>
      <c r="F126" t="str">
        <f>IFERROR(IF(RiskLevel!F128&lt;&gt;"",VLOOKUP(TRIM(RiskLevel!F128),HighRiskDrivers,2,FALSE),""),"Other")</f>
        <v/>
      </c>
      <c r="G126" t="str">
        <f>IFERROR(IF(RiskLevel!G128&lt;&gt;"",VLOOKUP(TRIM(RiskLevel!G128),HighRiskDrivers,2,FALSE),""),"Other")</f>
        <v/>
      </c>
      <c r="H126" t="str">
        <f>IFERROR(IF(RiskLevel!H128&lt;&gt;"",VLOOKUP(TRIM(RiskLevel!H128),ModerateRiskDrivers,2,FALSE),""),"Other")</f>
        <v/>
      </c>
      <c r="I126" t="str">
        <f>IFERROR(IF(RiskLevel!I128&lt;&gt;"",VLOOKUP(TRIM(RiskLevel!I128),ModerateRiskDrivers,2,FALSE),""),"Other")</f>
        <v/>
      </c>
      <c r="J126" t="str">
        <f>IFERROR(IF(RiskLevel!J128&lt;&gt;"",VLOOKUP(TRIM(RiskLevel!J128),ModerateRiskDrivers,2,FALSE),""),"Other")</f>
        <v/>
      </c>
      <c r="K126" t="str">
        <f>IFERROR(IF(RiskLevel!K128&lt;&gt;"",VLOOKUP(TRIM(RiskLevel!K128),ModerateRiskDrivers,2,FALSE),""),"Other")</f>
        <v/>
      </c>
      <c r="L126" t="str">
        <f>IFERROR(IF(RiskLevel!L128&lt;&gt;"",VLOOKUP(TRIM(RiskLevel!L128),ModerateRiskDrivers,2,FALSE),""),"Other")</f>
        <v/>
      </c>
      <c r="M126" t="str">
        <f>IFERROR(IF(RiskLevel!M128&lt;&gt;"",VLOOKUP(TRIM(RiskLevel!M128),ModerateRiskDrivers,2,FALSE),""),"Other")</f>
        <v/>
      </c>
      <c r="N126" t="str">
        <f>IFERROR(IF(RiskLevel!N128&lt;&gt;"",VLOOKUP(TRIM(RiskLevel!N128),ModerateRiskDrivers,2,FALSE),""),"Other")</f>
        <v/>
      </c>
      <c r="O126" t="str">
        <f>IFERROR(IF(RiskLevel!O128&lt;&gt;"",VLOOKUP(TRIM(RiskLevel!O128),ModerateRiskDrivers,2,FALSE),""),"Other")</f>
        <v/>
      </c>
      <c r="P126" t="str">
        <f>IFERROR(IF(RiskLevel!P128&lt;&gt;"",VLOOKUP(TRIM(RiskLevel!P128),ModerateRiskDrivers,2,FALSE),""),"Other")</f>
        <v/>
      </c>
      <c r="Q126" t="str">
        <f>IFERROR(IF(RiskLevel!Q128&lt;&gt;"",VLOOKUP(TRIM(RiskLevel!Q128),ModerateRiskDrivers,2,FALSE),""),"Other")</f>
        <v/>
      </c>
      <c r="R126" t="str">
        <f>IFERROR(IF(RiskLevel!R128&lt;&gt;"",VLOOKUP(TRIM(RiskLevel!R128),ModerateRiskDrivers,2,FALSE),""),"Other")</f>
        <v/>
      </c>
      <c r="S126" t="str">
        <f>IFERROR(IF(RiskLevel!S128&lt;&gt;"",VLOOKUP(TRIM(RiskLevel!S128),ModerateRiskDrivers,2,FALSE),""),"Other")</f>
        <v/>
      </c>
      <c r="T126" t="str">
        <f>IFERROR(IF(RiskLevel!T128&lt;&gt;"",VLOOKUP(TRIM(RiskLevel!T128),ModerateRiskDrivers,2,FALSE),""),"Other")</f>
        <v/>
      </c>
      <c r="U126" t="str">
        <f>IFERROR(IF(RiskLevel!U128&lt;&gt;"",VLOOKUP(TRIM(RiskLevel!U128),ModerateRiskDrivers,2,FALSE),""),"Other")</f>
        <v/>
      </c>
      <c r="W126" t="str">
        <f>IFERROR(IF(RiskLevel!V128&lt;&gt;"",VLOOKUP(TRIM(RiskLevel!V128),LowRiskDrivers,2,FALSE),""),"Other")</f>
        <v/>
      </c>
      <c r="X126" t="str">
        <f>IFERROR(IF(RiskLevel!W128&lt;&gt;"",VLOOKUP(TRIM(RiskLevel!W128),LowRiskDrivers,2,FALSE),""),"Other")</f>
        <v/>
      </c>
      <c r="Y126" t="str">
        <f>IFERROR(IF(RiskLevel!X128&lt;&gt;"",VLOOKUP(TRIM(RiskLevel!X128),LowRiskDrivers,2,FALSE),""),"Other")</f>
        <v/>
      </c>
      <c r="Z126" t="str">
        <f>IFERROR(IF(RiskLevel!Y128&lt;&gt;"",VLOOKUP(TRIM(RiskLevel!Y128),LowRiskDrivers,2,FALSE),""),"Other")</f>
        <v/>
      </c>
      <c r="AA126" t="str">
        <f>IFERROR(IF(RiskLevel!Z128&lt;&gt;"",VLOOKUP(TRIM(RiskLevel!Z128),LowRiskDrivers,2,FALSE),""),"Other")</f>
        <v/>
      </c>
      <c r="AB126" t="str">
        <f>IFERROR(IF(RiskLevel!AA128&lt;&gt;"",VLOOKUP(TRIM(RiskLevel!AA128),LowRiskDrivers,2,FALSE),""),"Other")</f>
        <v/>
      </c>
      <c r="AC126">
        <f t="shared" si="4"/>
        <v>0</v>
      </c>
      <c r="AD126" t="str">
        <f t="shared" si="5"/>
        <v>Low</v>
      </c>
    </row>
    <row r="127" spans="1:30" x14ac:dyDescent="0.3">
      <c r="A127">
        <f>RiskLevel!A129</f>
        <v>0</v>
      </c>
      <c r="B127" t="str">
        <f>IFERROR(IF(RiskLevel!B129&lt;&gt;"",VLOOKUP(TRIM(RiskLevel!B129),HighRiskDrivers,2,FALSE),""),"Other")</f>
        <v/>
      </c>
      <c r="C127" t="str">
        <f>IFERROR(IF(RiskLevel!C129&lt;&gt;"",VLOOKUP(TRIM(RiskLevel!C129),HighRiskDrivers,2,FALSE),""),"Other")</f>
        <v/>
      </c>
      <c r="D127" t="str">
        <f>IFERROR(IF(RiskLevel!D129&lt;&gt;"",VLOOKUP(TRIM(RiskLevel!D129),HighRiskDrivers,2,FALSE),""),"Other")</f>
        <v/>
      </c>
      <c r="E127" t="str">
        <f>IFERROR(IF(RiskLevel!E129&lt;&gt;"",VLOOKUP(TRIM(RiskLevel!E129),HighRiskDrivers,2,FALSE),""),"Other")</f>
        <v/>
      </c>
      <c r="F127" t="str">
        <f>IFERROR(IF(RiskLevel!F129&lt;&gt;"",VLOOKUP(TRIM(RiskLevel!F129),HighRiskDrivers,2,FALSE),""),"Other")</f>
        <v/>
      </c>
      <c r="G127" t="str">
        <f>IFERROR(IF(RiskLevel!G129&lt;&gt;"",VLOOKUP(TRIM(RiskLevel!G129),HighRiskDrivers,2,FALSE),""),"Other")</f>
        <v/>
      </c>
      <c r="H127" t="str">
        <f>IFERROR(IF(RiskLevel!H129&lt;&gt;"",VLOOKUP(TRIM(RiskLevel!H129),ModerateRiskDrivers,2,FALSE),""),"Other")</f>
        <v/>
      </c>
      <c r="I127" t="str">
        <f>IFERROR(IF(RiskLevel!I129&lt;&gt;"",VLOOKUP(TRIM(RiskLevel!I129),ModerateRiskDrivers,2,FALSE),""),"Other")</f>
        <v/>
      </c>
      <c r="J127" t="str">
        <f>IFERROR(IF(RiskLevel!J129&lt;&gt;"",VLOOKUP(TRIM(RiskLevel!J129),ModerateRiskDrivers,2,FALSE),""),"Other")</f>
        <v/>
      </c>
      <c r="K127" t="str">
        <f>IFERROR(IF(RiskLevel!K129&lt;&gt;"",VLOOKUP(TRIM(RiskLevel!K129),ModerateRiskDrivers,2,FALSE),""),"Other")</f>
        <v/>
      </c>
      <c r="L127" t="str">
        <f>IFERROR(IF(RiskLevel!L129&lt;&gt;"",VLOOKUP(TRIM(RiskLevel!L129),ModerateRiskDrivers,2,FALSE),""),"Other")</f>
        <v/>
      </c>
      <c r="M127" t="str">
        <f>IFERROR(IF(RiskLevel!M129&lt;&gt;"",VLOOKUP(TRIM(RiskLevel!M129),ModerateRiskDrivers,2,FALSE),""),"Other")</f>
        <v/>
      </c>
      <c r="N127" t="str">
        <f>IFERROR(IF(RiskLevel!N129&lt;&gt;"",VLOOKUP(TRIM(RiskLevel!N129),ModerateRiskDrivers,2,FALSE),""),"Other")</f>
        <v/>
      </c>
      <c r="O127" t="str">
        <f>IFERROR(IF(RiskLevel!O129&lt;&gt;"",VLOOKUP(TRIM(RiskLevel!O129),ModerateRiskDrivers,2,FALSE),""),"Other")</f>
        <v/>
      </c>
      <c r="P127" t="str">
        <f>IFERROR(IF(RiskLevel!P129&lt;&gt;"",VLOOKUP(TRIM(RiskLevel!P129),ModerateRiskDrivers,2,FALSE),""),"Other")</f>
        <v/>
      </c>
      <c r="Q127" t="str">
        <f>IFERROR(IF(RiskLevel!Q129&lt;&gt;"",VLOOKUP(TRIM(RiskLevel!Q129),ModerateRiskDrivers,2,FALSE),""),"Other")</f>
        <v/>
      </c>
      <c r="R127" t="str">
        <f>IFERROR(IF(RiskLevel!R129&lt;&gt;"",VLOOKUP(TRIM(RiskLevel!R129),ModerateRiskDrivers,2,FALSE),""),"Other")</f>
        <v/>
      </c>
      <c r="S127" t="str">
        <f>IFERROR(IF(RiskLevel!S129&lt;&gt;"",VLOOKUP(TRIM(RiskLevel!S129),ModerateRiskDrivers,2,FALSE),""),"Other")</f>
        <v/>
      </c>
      <c r="T127" t="str">
        <f>IFERROR(IF(RiskLevel!T129&lt;&gt;"",VLOOKUP(TRIM(RiskLevel!T129),ModerateRiskDrivers,2,FALSE),""),"Other")</f>
        <v/>
      </c>
      <c r="U127" t="str">
        <f>IFERROR(IF(RiskLevel!U129&lt;&gt;"",VLOOKUP(TRIM(RiskLevel!U129),ModerateRiskDrivers,2,FALSE),""),"Other")</f>
        <v/>
      </c>
      <c r="W127" t="str">
        <f>IFERROR(IF(RiskLevel!V129&lt;&gt;"",VLOOKUP(TRIM(RiskLevel!V129),LowRiskDrivers,2,FALSE),""),"Other")</f>
        <v/>
      </c>
      <c r="X127" t="str">
        <f>IFERROR(IF(RiskLevel!W129&lt;&gt;"",VLOOKUP(TRIM(RiskLevel!W129),LowRiskDrivers,2,FALSE),""),"Other")</f>
        <v/>
      </c>
      <c r="Y127" t="str">
        <f>IFERROR(IF(RiskLevel!X129&lt;&gt;"",VLOOKUP(TRIM(RiskLevel!X129),LowRiskDrivers,2,FALSE),""),"Other")</f>
        <v/>
      </c>
      <c r="Z127" t="str">
        <f>IFERROR(IF(RiskLevel!Y129&lt;&gt;"",VLOOKUP(TRIM(RiskLevel!Y129),LowRiskDrivers,2,FALSE),""),"Other")</f>
        <v/>
      </c>
      <c r="AA127" t="str">
        <f>IFERROR(IF(RiskLevel!Z129&lt;&gt;"",VLOOKUP(TRIM(RiskLevel!Z129),LowRiskDrivers,2,FALSE),""),"Other")</f>
        <v/>
      </c>
      <c r="AB127" t="str">
        <f>IFERROR(IF(RiskLevel!AA129&lt;&gt;"",VLOOKUP(TRIM(RiskLevel!AA129),LowRiskDrivers,2,FALSE),""),"Other")</f>
        <v/>
      </c>
      <c r="AC127">
        <f t="shared" si="4"/>
        <v>0</v>
      </c>
      <c r="AD127" t="str">
        <f t="shared" si="5"/>
        <v>Low</v>
      </c>
    </row>
    <row r="128" spans="1:30" x14ac:dyDescent="0.3">
      <c r="A128">
        <f>RiskLevel!A130</f>
        <v>0</v>
      </c>
      <c r="B128" t="str">
        <f>IFERROR(IF(RiskLevel!B130&lt;&gt;"",VLOOKUP(TRIM(RiskLevel!B130),HighRiskDrivers,2,FALSE),""),"Other")</f>
        <v/>
      </c>
      <c r="C128" t="str">
        <f>IFERROR(IF(RiskLevel!C130&lt;&gt;"",VLOOKUP(TRIM(RiskLevel!C130),HighRiskDrivers,2,FALSE),""),"Other")</f>
        <v/>
      </c>
      <c r="D128" t="str">
        <f>IFERROR(IF(RiskLevel!D130&lt;&gt;"",VLOOKUP(TRIM(RiskLevel!D130),HighRiskDrivers,2,FALSE),""),"Other")</f>
        <v/>
      </c>
      <c r="E128" t="str">
        <f>IFERROR(IF(RiskLevel!E130&lt;&gt;"",VLOOKUP(TRIM(RiskLevel!E130),HighRiskDrivers,2,FALSE),""),"Other")</f>
        <v/>
      </c>
      <c r="F128" t="str">
        <f>IFERROR(IF(RiskLevel!F130&lt;&gt;"",VLOOKUP(TRIM(RiskLevel!F130),HighRiskDrivers,2,FALSE),""),"Other")</f>
        <v/>
      </c>
      <c r="G128" t="str">
        <f>IFERROR(IF(RiskLevel!G130&lt;&gt;"",VLOOKUP(TRIM(RiskLevel!G130),HighRiskDrivers,2,FALSE),""),"Other")</f>
        <v/>
      </c>
      <c r="H128" t="str">
        <f>IFERROR(IF(RiskLevel!H130&lt;&gt;"",VLOOKUP(TRIM(RiskLevel!H130),ModerateRiskDrivers,2,FALSE),""),"Other")</f>
        <v/>
      </c>
      <c r="I128" t="str">
        <f>IFERROR(IF(RiskLevel!I130&lt;&gt;"",VLOOKUP(TRIM(RiskLevel!I130),ModerateRiskDrivers,2,FALSE),""),"Other")</f>
        <v/>
      </c>
      <c r="J128" t="str">
        <f>IFERROR(IF(RiskLevel!J130&lt;&gt;"",VLOOKUP(TRIM(RiskLevel!J130),ModerateRiskDrivers,2,FALSE),""),"Other")</f>
        <v/>
      </c>
      <c r="K128" t="str">
        <f>IFERROR(IF(RiskLevel!K130&lt;&gt;"",VLOOKUP(TRIM(RiskLevel!K130),ModerateRiskDrivers,2,FALSE),""),"Other")</f>
        <v/>
      </c>
      <c r="L128" t="str">
        <f>IFERROR(IF(RiskLevel!L130&lt;&gt;"",VLOOKUP(TRIM(RiskLevel!L130),ModerateRiskDrivers,2,FALSE),""),"Other")</f>
        <v/>
      </c>
      <c r="M128" t="str">
        <f>IFERROR(IF(RiskLevel!M130&lt;&gt;"",VLOOKUP(TRIM(RiskLevel!M130),ModerateRiskDrivers,2,FALSE),""),"Other")</f>
        <v/>
      </c>
      <c r="N128" t="str">
        <f>IFERROR(IF(RiskLevel!N130&lt;&gt;"",VLOOKUP(TRIM(RiskLevel!N130),ModerateRiskDrivers,2,FALSE),""),"Other")</f>
        <v/>
      </c>
      <c r="O128" t="str">
        <f>IFERROR(IF(RiskLevel!O130&lt;&gt;"",VLOOKUP(TRIM(RiskLevel!O130),ModerateRiskDrivers,2,FALSE),""),"Other")</f>
        <v/>
      </c>
      <c r="P128" t="str">
        <f>IFERROR(IF(RiskLevel!P130&lt;&gt;"",VLOOKUP(TRIM(RiskLevel!P130),ModerateRiskDrivers,2,FALSE),""),"Other")</f>
        <v/>
      </c>
      <c r="Q128" t="str">
        <f>IFERROR(IF(RiskLevel!Q130&lt;&gt;"",VLOOKUP(TRIM(RiskLevel!Q130),ModerateRiskDrivers,2,FALSE),""),"Other")</f>
        <v/>
      </c>
      <c r="R128" t="str">
        <f>IFERROR(IF(RiskLevel!R130&lt;&gt;"",VLOOKUP(TRIM(RiskLevel!R130),ModerateRiskDrivers,2,FALSE),""),"Other")</f>
        <v/>
      </c>
      <c r="S128" t="str">
        <f>IFERROR(IF(RiskLevel!S130&lt;&gt;"",VLOOKUP(TRIM(RiskLevel!S130),ModerateRiskDrivers,2,FALSE),""),"Other")</f>
        <v/>
      </c>
      <c r="T128" t="str">
        <f>IFERROR(IF(RiskLevel!T130&lt;&gt;"",VLOOKUP(TRIM(RiskLevel!T130),ModerateRiskDrivers,2,FALSE),""),"Other")</f>
        <v/>
      </c>
      <c r="U128" t="str">
        <f>IFERROR(IF(RiskLevel!U130&lt;&gt;"",VLOOKUP(TRIM(RiskLevel!U130),ModerateRiskDrivers,2,FALSE),""),"Other")</f>
        <v/>
      </c>
      <c r="W128" t="str">
        <f>IFERROR(IF(RiskLevel!V130&lt;&gt;"",VLOOKUP(TRIM(RiskLevel!V130),LowRiskDrivers,2,FALSE),""),"Other")</f>
        <v/>
      </c>
      <c r="X128" t="str">
        <f>IFERROR(IF(RiskLevel!W130&lt;&gt;"",VLOOKUP(TRIM(RiskLevel!W130),LowRiskDrivers,2,FALSE),""),"Other")</f>
        <v/>
      </c>
      <c r="Y128" t="str">
        <f>IFERROR(IF(RiskLevel!X130&lt;&gt;"",VLOOKUP(TRIM(RiskLevel!X130),LowRiskDrivers,2,FALSE),""),"Other")</f>
        <v/>
      </c>
      <c r="Z128" t="str">
        <f>IFERROR(IF(RiskLevel!Y130&lt;&gt;"",VLOOKUP(TRIM(RiskLevel!Y130),LowRiskDrivers,2,FALSE),""),"Other")</f>
        <v/>
      </c>
      <c r="AA128" t="str">
        <f>IFERROR(IF(RiskLevel!Z130&lt;&gt;"",VLOOKUP(TRIM(RiskLevel!Z130),LowRiskDrivers,2,FALSE),""),"Other")</f>
        <v/>
      </c>
      <c r="AB128" t="str">
        <f>IFERROR(IF(RiskLevel!AA130&lt;&gt;"",VLOOKUP(TRIM(RiskLevel!AA130),LowRiskDrivers,2,FALSE),""),"Other")</f>
        <v/>
      </c>
      <c r="AC128">
        <f t="shared" si="4"/>
        <v>0</v>
      </c>
      <c r="AD128" t="str">
        <f t="shared" si="5"/>
        <v>Low</v>
      </c>
    </row>
    <row r="129" spans="1:30" x14ac:dyDescent="0.3">
      <c r="A129">
        <f>RiskLevel!A131</f>
        <v>0</v>
      </c>
      <c r="B129" t="str">
        <f>IFERROR(IF(RiskLevel!B131&lt;&gt;"",VLOOKUP(TRIM(RiskLevel!B131),HighRiskDrivers,2,FALSE),""),"Other")</f>
        <v/>
      </c>
      <c r="C129" t="str">
        <f>IFERROR(IF(RiskLevel!C131&lt;&gt;"",VLOOKUP(TRIM(RiskLevel!C131),HighRiskDrivers,2,FALSE),""),"Other")</f>
        <v/>
      </c>
      <c r="D129" t="str">
        <f>IFERROR(IF(RiskLevel!D131&lt;&gt;"",VLOOKUP(TRIM(RiskLevel!D131),HighRiskDrivers,2,FALSE),""),"Other")</f>
        <v/>
      </c>
      <c r="E129" t="str">
        <f>IFERROR(IF(RiskLevel!E131&lt;&gt;"",VLOOKUP(TRIM(RiskLevel!E131),HighRiskDrivers,2,FALSE),""),"Other")</f>
        <v/>
      </c>
      <c r="F129" t="str">
        <f>IFERROR(IF(RiskLevel!F131&lt;&gt;"",VLOOKUP(TRIM(RiskLevel!F131),HighRiskDrivers,2,FALSE),""),"Other")</f>
        <v/>
      </c>
      <c r="G129" t="str">
        <f>IFERROR(IF(RiskLevel!G131&lt;&gt;"",VLOOKUP(TRIM(RiskLevel!G131),HighRiskDrivers,2,FALSE),""),"Other")</f>
        <v/>
      </c>
      <c r="H129" t="str">
        <f>IFERROR(IF(RiskLevel!H131&lt;&gt;"",VLOOKUP(TRIM(RiskLevel!H131),ModerateRiskDrivers,2,FALSE),""),"Other")</f>
        <v/>
      </c>
      <c r="I129" t="str">
        <f>IFERROR(IF(RiskLevel!I131&lt;&gt;"",VLOOKUP(TRIM(RiskLevel!I131),ModerateRiskDrivers,2,FALSE),""),"Other")</f>
        <v/>
      </c>
      <c r="J129" t="str">
        <f>IFERROR(IF(RiskLevel!J131&lt;&gt;"",VLOOKUP(TRIM(RiskLevel!J131),ModerateRiskDrivers,2,FALSE),""),"Other")</f>
        <v/>
      </c>
      <c r="K129" t="str">
        <f>IFERROR(IF(RiskLevel!K131&lt;&gt;"",VLOOKUP(TRIM(RiskLevel!K131),ModerateRiskDrivers,2,FALSE),""),"Other")</f>
        <v/>
      </c>
      <c r="L129" t="str">
        <f>IFERROR(IF(RiskLevel!L131&lt;&gt;"",VLOOKUP(TRIM(RiskLevel!L131),ModerateRiskDrivers,2,FALSE),""),"Other")</f>
        <v/>
      </c>
      <c r="M129" t="str">
        <f>IFERROR(IF(RiskLevel!M131&lt;&gt;"",VLOOKUP(TRIM(RiskLevel!M131),ModerateRiskDrivers,2,FALSE),""),"Other")</f>
        <v/>
      </c>
      <c r="N129" t="str">
        <f>IFERROR(IF(RiskLevel!N131&lt;&gt;"",VLOOKUP(TRIM(RiskLevel!N131),ModerateRiskDrivers,2,FALSE),""),"Other")</f>
        <v/>
      </c>
      <c r="O129" t="str">
        <f>IFERROR(IF(RiskLevel!O131&lt;&gt;"",VLOOKUP(TRIM(RiskLevel!O131),ModerateRiskDrivers,2,FALSE),""),"Other")</f>
        <v/>
      </c>
      <c r="P129" t="str">
        <f>IFERROR(IF(RiskLevel!P131&lt;&gt;"",VLOOKUP(TRIM(RiskLevel!P131),ModerateRiskDrivers,2,FALSE),""),"Other")</f>
        <v/>
      </c>
      <c r="Q129" t="str">
        <f>IFERROR(IF(RiskLevel!Q131&lt;&gt;"",VLOOKUP(TRIM(RiskLevel!Q131),ModerateRiskDrivers,2,FALSE),""),"Other")</f>
        <v/>
      </c>
      <c r="R129" t="str">
        <f>IFERROR(IF(RiskLevel!R131&lt;&gt;"",VLOOKUP(TRIM(RiskLevel!R131),ModerateRiskDrivers,2,FALSE),""),"Other")</f>
        <v/>
      </c>
      <c r="S129" t="str">
        <f>IFERROR(IF(RiskLevel!S131&lt;&gt;"",VLOOKUP(TRIM(RiskLevel!S131),ModerateRiskDrivers,2,FALSE),""),"Other")</f>
        <v/>
      </c>
      <c r="T129" t="str">
        <f>IFERROR(IF(RiskLevel!T131&lt;&gt;"",VLOOKUP(TRIM(RiskLevel!T131),ModerateRiskDrivers,2,FALSE),""),"Other")</f>
        <v/>
      </c>
      <c r="U129" t="str">
        <f>IFERROR(IF(RiskLevel!U131&lt;&gt;"",VLOOKUP(TRIM(RiskLevel!U131),ModerateRiskDrivers,2,FALSE),""),"Other")</f>
        <v/>
      </c>
      <c r="W129" t="str">
        <f>IFERROR(IF(RiskLevel!V131&lt;&gt;"",VLOOKUP(TRIM(RiskLevel!V131),LowRiskDrivers,2,FALSE),""),"Other")</f>
        <v/>
      </c>
      <c r="X129" t="str">
        <f>IFERROR(IF(RiskLevel!W131&lt;&gt;"",VLOOKUP(TRIM(RiskLevel!W131),LowRiskDrivers,2,FALSE),""),"Other")</f>
        <v/>
      </c>
      <c r="Y129" t="str">
        <f>IFERROR(IF(RiskLevel!X131&lt;&gt;"",VLOOKUP(TRIM(RiskLevel!X131),LowRiskDrivers,2,FALSE),""),"Other")</f>
        <v/>
      </c>
      <c r="Z129" t="str">
        <f>IFERROR(IF(RiskLevel!Y131&lt;&gt;"",VLOOKUP(TRIM(RiskLevel!Y131),LowRiskDrivers,2,FALSE),""),"Other")</f>
        <v/>
      </c>
      <c r="AA129" t="str">
        <f>IFERROR(IF(RiskLevel!Z131&lt;&gt;"",VLOOKUP(TRIM(RiskLevel!Z131),LowRiskDrivers,2,FALSE),""),"Other")</f>
        <v/>
      </c>
      <c r="AB129" t="str">
        <f>IFERROR(IF(RiskLevel!AA131&lt;&gt;"",VLOOKUP(TRIM(RiskLevel!AA131),LowRiskDrivers,2,FALSE),""),"Other")</f>
        <v/>
      </c>
      <c r="AC129">
        <f t="shared" si="4"/>
        <v>0</v>
      </c>
      <c r="AD129" t="str">
        <f t="shared" si="5"/>
        <v>Low</v>
      </c>
    </row>
    <row r="130" spans="1:30" x14ac:dyDescent="0.3">
      <c r="A130">
        <f>RiskLevel!A132</f>
        <v>0</v>
      </c>
      <c r="B130" t="str">
        <f>IFERROR(IF(RiskLevel!B132&lt;&gt;"",VLOOKUP(TRIM(RiskLevel!B132),HighRiskDrivers,2,FALSE),""),"Other")</f>
        <v/>
      </c>
      <c r="C130" t="str">
        <f>IFERROR(IF(RiskLevel!C132&lt;&gt;"",VLOOKUP(TRIM(RiskLevel!C132),HighRiskDrivers,2,FALSE),""),"Other")</f>
        <v/>
      </c>
      <c r="D130" t="str">
        <f>IFERROR(IF(RiskLevel!D132&lt;&gt;"",VLOOKUP(TRIM(RiskLevel!D132),HighRiskDrivers,2,FALSE),""),"Other")</f>
        <v/>
      </c>
      <c r="E130" t="str">
        <f>IFERROR(IF(RiskLevel!E132&lt;&gt;"",VLOOKUP(TRIM(RiskLevel!E132),HighRiskDrivers,2,FALSE),""),"Other")</f>
        <v/>
      </c>
      <c r="F130" t="str">
        <f>IFERROR(IF(RiskLevel!F132&lt;&gt;"",VLOOKUP(TRIM(RiskLevel!F132),HighRiskDrivers,2,FALSE),""),"Other")</f>
        <v/>
      </c>
      <c r="G130" t="str">
        <f>IFERROR(IF(RiskLevel!G132&lt;&gt;"",VLOOKUP(TRIM(RiskLevel!G132),HighRiskDrivers,2,FALSE),""),"Other")</f>
        <v/>
      </c>
      <c r="H130" t="str">
        <f>IFERROR(IF(RiskLevel!H132&lt;&gt;"",VLOOKUP(TRIM(RiskLevel!H132),ModerateRiskDrivers,2,FALSE),""),"Other")</f>
        <v/>
      </c>
      <c r="I130" t="str">
        <f>IFERROR(IF(RiskLevel!I132&lt;&gt;"",VLOOKUP(TRIM(RiskLevel!I132),ModerateRiskDrivers,2,FALSE),""),"Other")</f>
        <v/>
      </c>
      <c r="J130" t="str">
        <f>IFERROR(IF(RiskLevel!J132&lt;&gt;"",VLOOKUP(TRIM(RiskLevel!J132),ModerateRiskDrivers,2,FALSE),""),"Other")</f>
        <v/>
      </c>
      <c r="K130" t="str">
        <f>IFERROR(IF(RiskLevel!K132&lt;&gt;"",VLOOKUP(TRIM(RiskLevel!K132),ModerateRiskDrivers,2,FALSE),""),"Other")</f>
        <v/>
      </c>
      <c r="L130" t="str">
        <f>IFERROR(IF(RiskLevel!L132&lt;&gt;"",VLOOKUP(TRIM(RiskLevel!L132),ModerateRiskDrivers,2,FALSE),""),"Other")</f>
        <v/>
      </c>
      <c r="M130" t="str">
        <f>IFERROR(IF(RiskLevel!M132&lt;&gt;"",VLOOKUP(TRIM(RiskLevel!M132),ModerateRiskDrivers,2,FALSE),""),"Other")</f>
        <v/>
      </c>
      <c r="N130" t="str">
        <f>IFERROR(IF(RiskLevel!N132&lt;&gt;"",VLOOKUP(TRIM(RiskLevel!N132),ModerateRiskDrivers,2,FALSE),""),"Other")</f>
        <v/>
      </c>
      <c r="O130" t="str">
        <f>IFERROR(IF(RiskLevel!O132&lt;&gt;"",VLOOKUP(TRIM(RiskLevel!O132),ModerateRiskDrivers,2,FALSE),""),"Other")</f>
        <v/>
      </c>
      <c r="P130" t="str">
        <f>IFERROR(IF(RiskLevel!P132&lt;&gt;"",VLOOKUP(TRIM(RiskLevel!P132),ModerateRiskDrivers,2,FALSE),""),"Other")</f>
        <v/>
      </c>
      <c r="Q130" t="str">
        <f>IFERROR(IF(RiskLevel!Q132&lt;&gt;"",VLOOKUP(TRIM(RiskLevel!Q132),ModerateRiskDrivers,2,FALSE),""),"Other")</f>
        <v/>
      </c>
      <c r="R130" t="str">
        <f>IFERROR(IF(RiskLevel!R132&lt;&gt;"",VLOOKUP(TRIM(RiskLevel!R132),ModerateRiskDrivers,2,FALSE),""),"Other")</f>
        <v/>
      </c>
      <c r="S130" t="str">
        <f>IFERROR(IF(RiskLevel!S132&lt;&gt;"",VLOOKUP(TRIM(RiskLevel!S132),ModerateRiskDrivers,2,FALSE),""),"Other")</f>
        <v/>
      </c>
      <c r="T130" t="str">
        <f>IFERROR(IF(RiskLevel!T132&lt;&gt;"",VLOOKUP(TRIM(RiskLevel!T132),ModerateRiskDrivers,2,FALSE),""),"Other")</f>
        <v/>
      </c>
      <c r="U130" t="str">
        <f>IFERROR(IF(RiskLevel!U132&lt;&gt;"",VLOOKUP(TRIM(RiskLevel!U132),ModerateRiskDrivers,2,FALSE),""),"Other")</f>
        <v/>
      </c>
      <c r="W130" t="str">
        <f>IFERROR(IF(RiskLevel!V132&lt;&gt;"",VLOOKUP(TRIM(RiskLevel!V132),LowRiskDrivers,2,FALSE),""),"Other")</f>
        <v/>
      </c>
      <c r="X130" t="str">
        <f>IFERROR(IF(RiskLevel!W132&lt;&gt;"",VLOOKUP(TRIM(RiskLevel!W132),LowRiskDrivers,2,FALSE),""),"Other")</f>
        <v/>
      </c>
      <c r="Y130" t="str">
        <f>IFERROR(IF(RiskLevel!X132&lt;&gt;"",VLOOKUP(TRIM(RiskLevel!X132),LowRiskDrivers,2,FALSE),""),"Other")</f>
        <v/>
      </c>
      <c r="Z130" t="str">
        <f>IFERROR(IF(RiskLevel!Y132&lt;&gt;"",VLOOKUP(TRIM(RiskLevel!Y132),LowRiskDrivers,2,FALSE),""),"Other")</f>
        <v/>
      </c>
      <c r="AA130" t="str">
        <f>IFERROR(IF(RiskLevel!Z132&lt;&gt;"",VLOOKUP(TRIM(RiskLevel!Z132),LowRiskDrivers,2,FALSE),""),"Other")</f>
        <v/>
      </c>
      <c r="AB130" t="str">
        <f>IFERROR(IF(RiskLevel!AA132&lt;&gt;"",VLOOKUP(TRIM(RiskLevel!AA132),LowRiskDrivers,2,FALSE),""),"Other")</f>
        <v/>
      </c>
      <c r="AC130">
        <f t="shared" si="4"/>
        <v>0</v>
      </c>
      <c r="AD130" t="str">
        <f t="shared" si="5"/>
        <v>Low</v>
      </c>
    </row>
    <row r="131" spans="1:30" x14ac:dyDescent="0.3">
      <c r="A131">
        <f>RiskLevel!A133</f>
        <v>0</v>
      </c>
      <c r="B131" t="str">
        <f>IFERROR(IF(RiskLevel!B133&lt;&gt;"",VLOOKUP(TRIM(RiskLevel!B133),HighRiskDrivers,2,FALSE),""),"Other")</f>
        <v/>
      </c>
      <c r="C131" t="str">
        <f>IFERROR(IF(RiskLevel!C133&lt;&gt;"",VLOOKUP(TRIM(RiskLevel!C133),HighRiskDrivers,2,FALSE),""),"Other")</f>
        <v/>
      </c>
      <c r="D131" t="str">
        <f>IFERROR(IF(RiskLevel!D133&lt;&gt;"",VLOOKUP(TRIM(RiskLevel!D133),HighRiskDrivers,2,FALSE),""),"Other")</f>
        <v/>
      </c>
      <c r="E131" t="str">
        <f>IFERROR(IF(RiskLevel!E133&lt;&gt;"",VLOOKUP(TRIM(RiskLevel!E133),HighRiskDrivers,2,FALSE),""),"Other")</f>
        <v/>
      </c>
      <c r="F131" t="str">
        <f>IFERROR(IF(RiskLevel!F133&lt;&gt;"",VLOOKUP(TRIM(RiskLevel!F133),HighRiskDrivers,2,FALSE),""),"Other")</f>
        <v/>
      </c>
      <c r="G131" t="str">
        <f>IFERROR(IF(RiskLevel!G133&lt;&gt;"",VLOOKUP(TRIM(RiskLevel!G133),HighRiskDrivers,2,FALSE),""),"Other")</f>
        <v/>
      </c>
      <c r="H131" t="str">
        <f>IFERROR(IF(RiskLevel!H133&lt;&gt;"",VLOOKUP(TRIM(RiskLevel!H133),ModerateRiskDrivers,2,FALSE),""),"Other")</f>
        <v/>
      </c>
      <c r="I131" t="str">
        <f>IFERROR(IF(RiskLevel!I133&lt;&gt;"",VLOOKUP(TRIM(RiskLevel!I133),ModerateRiskDrivers,2,FALSE),""),"Other")</f>
        <v/>
      </c>
      <c r="J131" t="str">
        <f>IFERROR(IF(RiskLevel!J133&lt;&gt;"",VLOOKUP(TRIM(RiskLevel!J133),ModerateRiskDrivers,2,FALSE),""),"Other")</f>
        <v/>
      </c>
      <c r="K131" t="str">
        <f>IFERROR(IF(RiskLevel!K133&lt;&gt;"",VLOOKUP(TRIM(RiskLevel!K133),ModerateRiskDrivers,2,FALSE),""),"Other")</f>
        <v/>
      </c>
      <c r="L131" t="str">
        <f>IFERROR(IF(RiskLevel!L133&lt;&gt;"",VLOOKUP(TRIM(RiskLevel!L133),ModerateRiskDrivers,2,FALSE),""),"Other")</f>
        <v/>
      </c>
      <c r="M131" t="str">
        <f>IFERROR(IF(RiskLevel!M133&lt;&gt;"",VLOOKUP(TRIM(RiskLevel!M133),ModerateRiskDrivers,2,FALSE),""),"Other")</f>
        <v/>
      </c>
      <c r="N131" t="str">
        <f>IFERROR(IF(RiskLevel!N133&lt;&gt;"",VLOOKUP(TRIM(RiskLevel!N133),ModerateRiskDrivers,2,FALSE),""),"Other")</f>
        <v/>
      </c>
      <c r="O131" t="str">
        <f>IFERROR(IF(RiskLevel!O133&lt;&gt;"",VLOOKUP(TRIM(RiskLevel!O133),ModerateRiskDrivers,2,FALSE),""),"Other")</f>
        <v/>
      </c>
      <c r="P131" t="str">
        <f>IFERROR(IF(RiskLevel!P133&lt;&gt;"",VLOOKUP(TRIM(RiskLevel!P133),ModerateRiskDrivers,2,FALSE),""),"Other")</f>
        <v/>
      </c>
      <c r="Q131" t="str">
        <f>IFERROR(IF(RiskLevel!Q133&lt;&gt;"",VLOOKUP(TRIM(RiskLevel!Q133),ModerateRiskDrivers,2,FALSE),""),"Other")</f>
        <v/>
      </c>
      <c r="R131" t="str">
        <f>IFERROR(IF(RiskLevel!R133&lt;&gt;"",VLOOKUP(TRIM(RiskLevel!R133),ModerateRiskDrivers,2,FALSE),""),"Other")</f>
        <v/>
      </c>
      <c r="S131" t="str">
        <f>IFERROR(IF(RiskLevel!S133&lt;&gt;"",VLOOKUP(TRIM(RiskLevel!S133),ModerateRiskDrivers,2,FALSE),""),"Other")</f>
        <v/>
      </c>
      <c r="T131" t="str">
        <f>IFERROR(IF(RiskLevel!T133&lt;&gt;"",VLOOKUP(TRIM(RiskLevel!T133),ModerateRiskDrivers,2,FALSE),""),"Other")</f>
        <v/>
      </c>
      <c r="U131" t="str">
        <f>IFERROR(IF(RiskLevel!U133&lt;&gt;"",VLOOKUP(TRIM(RiskLevel!U133),ModerateRiskDrivers,2,FALSE),""),"Other")</f>
        <v/>
      </c>
      <c r="W131" t="str">
        <f>IFERROR(IF(RiskLevel!V133&lt;&gt;"",VLOOKUP(TRIM(RiskLevel!V133),LowRiskDrivers,2,FALSE),""),"Other")</f>
        <v/>
      </c>
      <c r="X131" t="str">
        <f>IFERROR(IF(RiskLevel!W133&lt;&gt;"",VLOOKUP(TRIM(RiskLevel!W133),LowRiskDrivers,2,FALSE),""),"Other")</f>
        <v/>
      </c>
      <c r="Y131" t="str">
        <f>IFERROR(IF(RiskLevel!X133&lt;&gt;"",VLOOKUP(TRIM(RiskLevel!X133),LowRiskDrivers,2,FALSE),""),"Other")</f>
        <v/>
      </c>
      <c r="Z131" t="str">
        <f>IFERROR(IF(RiskLevel!Y133&lt;&gt;"",VLOOKUP(TRIM(RiskLevel!Y133),LowRiskDrivers,2,FALSE),""),"Other")</f>
        <v/>
      </c>
      <c r="AA131" t="str">
        <f>IFERROR(IF(RiskLevel!Z133&lt;&gt;"",VLOOKUP(TRIM(RiskLevel!Z133),LowRiskDrivers,2,FALSE),""),"Other")</f>
        <v/>
      </c>
      <c r="AB131" t="str">
        <f>IFERROR(IF(RiskLevel!AA133&lt;&gt;"",VLOOKUP(TRIM(RiskLevel!AA133),LowRiskDrivers,2,FALSE),""),"Other")</f>
        <v/>
      </c>
      <c r="AC131">
        <f t="shared" si="4"/>
        <v>0</v>
      </c>
      <c r="AD131" t="str">
        <f t="shared" si="5"/>
        <v>Low</v>
      </c>
    </row>
    <row r="132" spans="1:30" x14ac:dyDescent="0.3">
      <c r="A132">
        <f>RiskLevel!A134</f>
        <v>0</v>
      </c>
      <c r="B132" t="str">
        <f>IFERROR(IF(RiskLevel!B134&lt;&gt;"",VLOOKUP(TRIM(RiskLevel!B134),HighRiskDrivers,2,FALSE),""),"Other")</f>
        <v/>
      </c>
      <c r="C132" t="str">
        <f>IFERROR(IF(RiskLevel!C134&lt;&gt;"",VLOOKUP(TRIM(RiskLevel!C134),HighRiskDrivers,2,FALSE),""),"Other")</f>
        <v/>
      </c>
      <c r="D132" t="str">
        <f>IFERROR(IF(RiskLevel!D134&lt;&gt;"",VLOOKUP(TRIM(RiskLevel!D134),HighRiskDrivers,2,FALSE),""),"Other")</f>
        <v/>
      </c>
      <c r="E132" t="str">
        <f>IFERROR(IF(RiskLevel!E134&lt;&gt;"",VLOOKUP(TRIM(RiskLevel!E134),HighRiskDrivers,2,FALSE),""),"Other")</f>
        <v/>
      </c>
      <c r="F132" t="str">
        <f>IFERROR(IF(RiskLevel!F134&lt;&gt;"",VLOOKUP(TRIM(RiskLevel!F134),HighRiskDrivers,2,FALSE),""),"Other")</f>
        <v/>
      </c>
      <c r="G132" t="str">
        <f>IFERROR(IF(RiskLevel!G134&lt;&gt;"",VLOOKUP(TRIM(RiskLevel!G134),HighRiskDrivers,2,FALSE),""),"Other")</f>
        <v/>
      </c>
      <c r="H132" t="str">
        <f>IFERROR(IF(RiskLevel!H134&lt;&gt;"",VLOOKUP(TRIM(RiskLevel!H134),ModerateRiskDrivers,2,FALSE),""),"Other")</f>
        <v/>
      </c>
      <c r="I132" t="str">
        <f>IFERROR(IF(RiskLevel!I134&lt;&gt;"",VLOOKUP(TRIM(RiskLevel!I134),ModerateRiskDrivers,2,FALSE),""),"Other")</f>
        <v/>
      </c>
      <c r="J132" t="str">
        <f>IFERROR(IF(RiskLevel!J134&lt;&gt;"",VLOOKUP(TRIM(RiskLevel!J134),ModerateRiskDrivers,2,FALSE),""),"Other")</f>
        <v/>
      </c>
      <c r="K132" t="str">
        <f>IFERROR(IF(RiskLevel!K134&lt;&gt;"",VLOOKUP(TRIM(RiskLevel!K134),ModerateRiskDrivers,2,FALSE),""),"Other")</f>
        <v/>
      </c>
      <c r="L132" t="str">
        <f>IFERROR(IF(RiskLevel!L134&lt;&gt;"",VLOOKUP(TRIM(RiskLevel!L134),ModerateRiskDrivers,2,FALSE),""),"Other")</f>
        <v/>
      </c>
      <c r="M132" t="str">
        <f>IFERROR(IF(RiskLevel!M134&lt;&gt;"",VLOOKUP(TRIM(RiskLevel!M134),ModerateRiskDrivers,2,FALSE),""),"Other")</f>
        <v/>
      </c>
      <c r="N132" t="str">
        <f>IFERROR(IF(RiskLevel!N134&lt;&gt;"",VLOOKUP(TRIM(RiskLevel!N134),ModerateRiskDrivers,2,FALSE),""),"Other")</f>
        <v/>
      </c>
      <c r="O132" t="str">
        <f>IFERROR(IF(RiskLevel!O134&lt;&gt;"",VLOOKUP(TRIM(RiskLevel!O134),ModerateRiskDrivers,2,FALSE),""),"Other")</f>
        <v/>
      </c>
      <c r="P132" t="str">
        <f>IFERROR(IF(RiskLevel!P134&lt;&gt;"",VLOOKUP(TRIM(RiskLevel!P134),ModerateRiskDrivers,2,FALSE),""),"Other")</f>
        <v/>
      </c>
      <c r="Q132" t="str">
        <f>IFERROR(IF(RiskLevel!Q134&lt;&gt;"",VLOOKUP(TRIM(RiskLevel!Q134),ModerateRiskDrivers,2,FALSE),""),"Other")</f>
        <v/>
      </c>
      <c r="R132" t="str">
        <f>IFERROR(IF(RiskLevel!R134&lt;&gt;"",VLOOKUP(TRIM(RiskLevel!R134),ModerateRiskDrivers,2,FALSE),""),"Other")</f>
        <v/>
      </c>
      <c r="S132" t="str">
        <f>IFERROR(IF(RiskLevel!S134&lt;&gt;"",VLOOKUP(TRIM(RiskLevel!S134),ModerateRiskDrivers,2,FALSE),""),"Other")</f>
        <v/>
      </c>
      <c r="T132" t="str">
        <f>IFERROR(IF(RiskLevel!T134&lt;&gt;"",VLOOKUP(TRIM(RiskLevel!T134),ModerateRiskDrivers,2,FALSE),""),"Other")</f>
        <v/>
      </c>
      <c r="U132" t="str">
        <f>IFERROR(IF(RiskLevel!U134&lt;&gt;"",VLOOKUP(TRIM(RiskLevel!U134),ModerateRiskDrivers,2,FALSE),""),"Other")</f>
        <v/>
      </c>
      <c r="W132" t="str">
        <f>IFERROR(IF(RiskLevel!V134&lt;&gt;"",VLOOKUP(TRIM(RiskLevel!V134),LowRiskDrivers,2,FALSE),""),"Other")</f>
        <v/>
      </c>
      <c r="X132" t="str">
        <f>IFERROR(IF(RiskLevel!W134&lt;&gt;"",VLOOKUP(TRIM(RiskLevel!W134),LowRiskDrivers,2,FALSE),""),"Other")</f>
        <v/>
      </c>
      <c r="Y132" t="str">
        <f>IFERROR(IF(RiskLevel!X134&lt;&gt;"",VLOOKUP(TRIM(RiskLevel!X134),LowRiskDrivers,2,FALSE),""),"Other")</f>
        <v/>
      </c>
      <c r="Z132" t="str">
        <f>IFERROR(IF(RiskLevel!Y134&lt;&gt;"",VLOOKUP(TRIM(RiskLevel!Y134),LowRiskDrivers,2,FALSE),""),"Other")</f>
        <v/>
      </c>
      <c r="AA132" t="str">
        <f>IFERROR(IF(RiskLevel!Z134&lt;&gt;"",VLOOKUP(TRIM(RiskLevel!Z134),LowRiskDrivers,2,FALSE),""),"Other")</f>
        <v/>
      </c>
      <c r="AB132" t="str">
        <f>IFERROR(IF(RiskLevel!AA134&lt;&gt;"",VLOOKUP(TRIM(RiskLevel!AA134),LowRiskDrivers,2,FALSE),""),"Other")</f>
        <v/>
      </c>
      <c r="AC132">
        <f t="shared" si="4"/>
        <v>0</v>
      </c>
      <c r="AD132" t="str">
        <f t="shared" si="5"/>
        <v>Low</v>
      </c>
    </row>
    <row r="133" spans="1:30" x14ac:dyDescent="0.3">
      <c r="A133">
        <f>RiskLevel!A135</f>
        <v>0</v>
      </c>
      <c r="B133" t="str">
        <f>IFERROR(IF(RiskLevel!B135&lt;&gt;"",VLOOKUP(TRIM(RiskLevel!B135),HighRiskDrivers,2,FALSE),""),"Other")</f>
        <v/>
      </c>
      <c r="C133" t="str">
        <f>IFERROR(IF(RiskLevel!C135&lt;&gt;"",VLOOKUP(TRIM(RiskLevel!C135),HighRiskDrivers,2,FALSE),""),"Other")</f>
        <v/>
      </c>
      <c r="D133" t="str">
        <f>IFERROR(IF(RiskLevel!D135&lt;&gt;"",VLOOKUP(TRIM(RiskLevel!D135),HighRiskDrivers,2,FALSE),""),"Other")</f>
        <v/>
      </c>
      <c r="E133" t="str">
        <f>IFERROR(IF(RiskLevel!E135&lt;&gt;"",VLOOKUP(TRIM(RiskLevel!E135),HighRiskDrivers,2,FALSE),""),"Other")</f>
        <v/>
      </c>
      <c r="F133" t="str">
        <f>IFERROR(IF(RiskLevel!F135&lt;&gt;"",VLOOKUP(TRIM(RiskLevel!F135),HighRiskDrivers,2,FALSE),""),"Other")</f>
        <v/>
      </c>
      <c r="G133" t="str">
        <f>IFERROR(IF(RiskLevel!G135&lt;&gt;"",VLOOKUP(TRIM(RiskLevel!G135),HighRiskDrivers,2,FALSE),""),"Other")</f>
        <v/>
      </c>
      <c r="H133" t="str">
        <f>IFERROR(IF(RiskLevel!H135&lt;&gt;"",VLOOKUP(TRIM(RiskLevel!H135),ModerateRiskDrivers,2,FALSE),""),"Other")</f>
        <v/>
      </c>
      <c r="I133" t="str">
        <f>IFERROR(IF(RiskLevel!I135&lt;&gt;"",VLOOKUP(TRIM(RiskLevel!I135),ModerateRiskDrivers,2,FALSE),""),"Other")</f>
        <v/>
      </c>
      <c r="J133" t="str">
        <f>IFERROR(IF(RiskLevel!J135&lt;&gt;"",VLOOKUP(TRIM(RiskLevel!J135),ModerateRiskDrivers,2,FALSE),""),"Other")</f>
        <v/>
      </c>
      <c r="K133" t="str">
        <f>IFERROR(IF(RiskLevel!K135&lt;&gt;"",VLOOKUP(TRIM(RiskLevel!K135),ModerateRiskDrivers,2,FALSE),""),"Other")</f>
        <v/>
      </c>
      <c r="L133" t="str">
        <f>IFERROR(IF(RiskLevel!L135&lt;&gt;"",VLOOKUP(TRIM(RiskLevel!L135),ModerateRiskDrivers,2,FALSE),""),"Other")</f>
        <v/>
      </c>
      <c r="M133" t="str">
        <f>IFERROR(IF(RiskLevel!M135&lt;&gt;"",VLOOKUP(TRIM(RiskLevel!M135),ModerateRiskDrivers,2,FALSE),""),"Other")</f>
        <v/>
      </c>
      <c r="N133" t="str">
        <f>IFERROR(IF(RiskLevel!N135&lt;&gt;"",VLOOKUP(TRIM(RiskLevel!N135),ModerateRiskDrivers,2,FALSE),""),"Other")</f>
        <v/>
      </c>
      <c r="O133" t="str">
        <f>IFERROR(IF(RiskLevel!O135&lt;&gt;"",VLOOKUP(TRIM(RiskLevel!O135),ModerateRiskDrivers,2,FALSE),""),"Other")</f>
        <v/>
      </c>
      <c r="P133" t="str">
        <f>IFERROR(IF(RiskLevel!P135&lt;&gt;"",VLOOKUP(TRIM(RiskLevel!P135),ModerateRiskDrivers,2,FALSE),""),"Other")</f>
        <v/>
      </c>
      <c r="Q133" t="str">
        <f>IFERROR(IF(RiskLevel!Q135&lt;&gt;"",VLOOKUP(TRIM(RiskLevel!Q135),ModerateRiskDrivers,2,FALSE),""),"Other")</f>
        <v/>
      </c>
      <c r="R133" t="str">
        <f>IFERROR(IF(RiskLevel!R135&lt;&gt;"",VLOOKUP(TRIM(RiskLevel!R135),ModerateRiskDrivers,2,FALSE),""),"Other")</f>
        <v/>
      </c>
      <c r="S133" t="str">
        <f>IFERROR(IF(RiskLevel!S135&lt;&gt;"",VLOOKUP(TRIM(RiskLevel!S135),ModerateRiskDrivers,2,FALSE),""),"Other")</f>
        <v/>
      </c>
      <c r="T133" t="str">
        <f>IFERROR(IF(RiskLevel!T135&lt;&gt;"",VLOOKUP(TRIM(RiskLevel!T135),ModerateRiskDrivers,2,FALSE),""),"Other")</f>
        <v/>
      </c>
      <c r="U133" t="str">
        <f>IFERROR(IF(RiskLevel!U135&lt;&gt;"",VLOOKUP(TRIM(RiskLevel!U135),ModerateRiskDrivers,2,FALSE),""),"Other")</f>
        <v/>
      </c>
      <c r="W133" t="str">
        <f>IFERROR(IF(RiskLevel!V135&lt;&gt;"",VLOOKUP(TRIM(RiskLevel!V135),LowRiskDrivers,2,FALSE),""),"Other")</f>
        <v/>
      </c>
      <c r="X133" t="str">
        <f>IFERROR(IF(RiskLevel!W135&lt;&gt;"",VLOOKUP(TRIM(RiskLevel!W135),LowRiskDrivers,2,FALSE),""),"Other")</f>
        <v/>
      </c>
      <c r="Y133" t="str">
        <f>IFERROR(IF(RiskLevel!X135&lt;&gt;"",VLOOKUP(TRIM(RiskLevel!X135),LowRiskDrivers,2,FALSE),""),"Other")</f>
        <v/>
      </c>
      <c r="Z133" t="str">
        <f>IFERROR(IF(RiskLevel!Y135&lt;&gt;"",VLOOKUP(TRIM(RiskLevel!Y135),LowRiskDrivers,2,FALSE),""),"Other")</f>
        <v/>
      </c>
      <c r="AA133" t="str">
        <f>IFERROR(IF(RiskLevel!Z135&lt;&gt;"",VLOOKUP(TRIM(RiskLevel!Z135),LowRiskDrivers,2,FALSE),""),"Other")</f>
        <v/>
      </c>
      <c r="AB133" t="str">
        <f>IFERROR(IF(RiskLevel!AA135&lt;&gt;"",VLOOKUP(TRIM(RiskLevel!AA135),LowRiskDrivers,2,FALSE),""),"Other")</f>
        <v/>
      </c>
      <c r="AC133">
        <f t="shared" si="4"/>
        <v>0</v>
      </c>
      <c r="AD133" t="str">
        <f t="shared" si="5"/>
        <v>Low</v>
      </c>
    </row>
    <row r="134" spans="1:30" x14ac:dyDescent="0.3">
      <c r="A134">
        <f>RiskLevel!A136</f>
        <v>0</v>
      </c>
      <c r="B134" t="str">
        <f>IFERROR(IF(RiskLevel!B136&lt;&gt;"",VLOOKUP(TRIM(RiskLevel!B136),HighRiskDrivers,2,FALSE),""),"Other")</f>
        <v/>
      </c>
      <c r="C134" t="str">
        <f>IFERROR(IF(RiskLevel!C136&lt;&gt;"",VLOOKUP(TRIM(RiskLevel!C136),HighRiskDrivers,2,FALSE),""),"Other")</f>
        <v/>
      </c>
      <c r="D134" t="str">
        <f>IFERROR(IF(RiskLevel!D136&lt;&gt;"",VLOOKUP(TRIM(RiskLevel!D136),HighRiskDrivers,2,FALSE),""),"Other")</f>
        <v/>
      </c>
      <c r="E134" t="str">
        <f>IFERROR(IF(RiskLevel!E136&lt;&gt;"",VLOOKUP(TRIM(RiskLevel!E136),HighRiskDrivers,2,FALSE),""),"Other")</f>
        <v/>
      </c>
      <c r="F134" t="str">
        <f>IFERROR(IF(RiskLevel!F136&lt;&gt;"",VLOOKUP(TRIM(RiskLevel!F136),HighRiskDrivers,2,FALSE),""),"Other")</f>
        <v/>
      </c>
      <c r="G134" t="str">
        <f>IFERROR(IF(RiskLevel!G136&lt;&gt;"",VLOOKUP(TRIM(RiskLevel!G136),HighRiskDrivers,2,FALSE),""),"Other")</f>
        <v/>
      </c>
      <c r="H134" t="str">
        <f>IFERROR(IF(RiskLevel!H136&lt;&gt;"",VLOOKUP(TRIM(RiskLevel!H136),ModerateRiskDrivers,2,FALSE),""),"Other")</f>
        <v/>
      </c>
      <c r="I134" t="str">
        <f>IFERROR(IF(RiskLevel!I136&lt;&gt;"",VLOOKUP(TRIM(RiskLevel!I136),ModerateRiskDrivers,2,FALSE),""),"Other")</f>
        <v/>
      </c>
      <c r="J134" t="str">
        <f>IFERROR(IF(RiskLevel!J136&lt;&gt;"",VLOOKUP(TRIM(RiskLevel!J136),ModerateRiskDrivers,2,FALSE),""),"Other")</f>
        <v/>
      </c>
      <c r="K134" t="str">
        <f>IFERROR(IF(RiskLevel!K136&lt;&gt;"",VLOOKUP(TRIM(RiskLevel!K136),ModerateRiskDrivers,2,FALSE),""),"Other")</f>
        <v/>
      </c>
      <c r="L134" t="str">
        <f>IFERROR(IF(RiskLevel!L136&lt;&gt;"",VLOOKUP(TRIM(RiskLevel!L136),ModerateRiskDrivers,2,FALSE),""),"Other")</f>
        <v/>
      </c>
      <c r="M134" t="str">
        <f>IFERROR(IF(RiskLevel!M136&lt;&gt;"",VLOOKUP(TRIM(RiskLevel!M136),ModerateRiskDrivers,2,FALSE),""),"Other")</f>
        <v/>
      </c>
      <c r="N134" t="str">
        <f>IFERROR(IF(RiskLevel!N136&lt;&gt;"",VLOOKUP(TRIM(RiskLevel!N136),ModerateRiskDrivers,2,FALSE),""),"Other")</f>
        <v/>
      </c>
      <c r="O134" t="str">
        <f>IFERROR(IF(RiskLevel!O136&lt;&gt;"",VLOOKUP(TRIM(RiskLevel!O136),ModerateRiskDrivers,2,FALSE),""),"Other")</f>
        <v/>
      </c>
      <c r="P134" t="str">
        <f>IFERROR(IF(RiskLevel!P136&lt;&gt;"",VLOOKUP(TRIM(RiskLevel!P136),ModerateRiskDrivers,2,FALSE),""),"Other")</f>
        <v/>
      </c>
      <c r="Q134" t="str">
        <f>IFERROR(IF(RiskLevel!Q136&lt;&gt;"",VLOOKUP(TRIM(RiskLevel!Q136),ModerateRiskDrivers,2,FALSE),""),"Other")</f>
        <v/>
      </c>
      <c r="R134" t="str">
        <f>IFERROR(IF(RiskLevel!R136&lt;&gt;"",VLOOKUP(TRIM(RiskLevel!R136),ModerateRiskDrivers,2,FALSE),""),"Other")</f>
        <v/>
      </c>
      <c r="S134" t="str">
        <f>IFERROR(IF(RiskLevel!S136&lt;&gt;"",VLOOKUP(TRIM(RiskLevel!S136),ModerateRiskDrivers,2,FALSE),""),"Other")</f>
        <v/>
      </c>
      <c r="T134" t="str">
        <f>IFERROR(IF(RiskLevel!T136&lt;&gt;"",VLOOKUP(TRIM(RiskLevel!T136),ModerateRiskDrivers,2,FALSE),""),"Other")</f>
        <v/>
      </c>
      <c r="U134" t="str">
        <f>IFERROR(IF(RiskLevel!U136&lt;&gt;"",VLOOKUP(TRIM(RiskLevel!U136),ModerateRiskDrivers,2,FALSE),""),"Other")</f>
        <v/>
      </c>
      <c r="W134" t="str">
        <f>IFERROR(IF(RiskLevel!V136&lt;&gt;"",VLOOKUP(TRIM(RiskLevel!V136),LowRiskDrivers,2,FALSE),""),"Other")</f>
        <v/>
      </c>
      <c r="X134" t="str">
        <f>IFERROR(IF(RiskLevel!W136&lt;&gt;"",VLOOKUP(TRIM(RiskLevel!W136),LowRiskDrivers,2,FALSE),""),"Other")</f>
        <v/>
      </c>
      <c r="Y134" t="str">
        <f>IFERROR(IF(RiskLevel!X136&lt;&gt;"",VLOOKUP(TRIM(RiskLevel!X136),LowRiskDrivers,2,FALSE),""),"Other")</f>
        <v/>
      </c>
      <c r="Z134" t="str">
        <f>IFERROR(IF(RiskLevel!Y136&lt;&gt;"",VLOOKUP(TRIM(RiskLevel!Y136),LowRiskDrivers,2,FALSE),""),"Other")</f>
        <v/>
      </c>
      <c r="AA134" t="str">
        <f>IFERROR(IF(RiskLevel!Z136&lt;&gt;"",VLOOKUP(TRIM(RiskLevel!Z136),LowRiskDrivers,2,FALSE),""),"Other")</f>
        <v/>
      </c>
      <c r="AB134" t="str">
        <f>IFERROR(IF(RiskLevel!AA136&lt;&gt;"",VLOOKUP(TRIM(RiskLevel!AA136),LowRiskDrivers,2,FALSE),""),"Other")</f>
        <v/>
      </c>
      <c r="AC134">
        <f t="shared" si="4"/>
        <v>0</v>
      </c>
      <c r="AD134" t="str">
        <f t="shared" si="5"/>
        <v>Low</v>
      </c>
    </row>
    <row r="135" spans="1:30" x14ac:dyDescent="0.3">
      <c r="A135">
        <f>RiskLevel!A137</f>
        <v>0</v>
      </c>
      <c r="B135" t="str">
        <f>IFERROR(IF(RiskLevel!B137&lt;&gt;"",VLOOKUP(TRIM(RiskLevel!B137),HighRiskDrivers,2,FALSE),""),"Other")</f>
        <v/>
      </c>
      <c r="C135" t="str">
        <f>IFERROR(IF(RiskLevel!C137&lt;&gt;"",VLOOKUP(TRIM(RiskLevel!C137),HighRiskDrivers,2,FALSE),""),"Other")</f>
        <v/>
      </c>
      <c r="D135" t="str">
        <f>IFERROR(IF(RiskLevel!D137&lt;&gt;"",VLOOKUP(TRIM(RiskLevel!D137),HighRiskDrivers,2,FALSE),""),"Other")</f>
        <v/>
      </c>
      <c r="E135" t="str">
        <f>IFERROR(IF(RiskLevel!E137&lt;&gt;"",VLOOKUP(TRIM(RiskLevel!E137),HighRiskDrivers,2,FALSE),""),"Other")</f>
        <v/>
      </c>
      <c r="F135" t="str">
        <f>IFERROR(IF(RiskLevel!F137&lt;&gt;"",VLOOKUP(TRIM(RiskLevel!F137),HighRiskDrivers,2,FALSE),""),"Other")</f>
        <v/>
      </c>
      <c r="G135" t="str">
        <f>IFERROR(IF(RiskLevel!G137&lt;&gt;"",VLOOKUP(TRIM(RiskLevel!G137),HighRiskDrivers,2,FALSE),""),"Other")</f>
        <v/>
      </c>
      <c r="H135" t="str">
        <f>IFERROR(IF(RiskLevel!H137&lt;&gt;"",VLOOKUP(TRIM(RiskLevel!H137),ModerateRiskDrivers,2,FALSE),""),"Other")</f>
        <v/>
      </c>
      <c r="I135" t="str">
        <f>IFERROR(IF(RiskLevel!I137&lt;&gt;"",VLOOKUP(TRIM(RiskLevel!I137),ModerateRiskDrivers,2,FALSE),""),"Other")</f>
        <v/>
      </c>
      <c r="J135" t="str">
        <f>IFERROR(IF(RiskLevel!J137&lt;&gt;"",VLOOKUP(TRIM(RiskLevel!J137),ModerateRiskDrivers,2,FALSE),""),"Other")</f>
        <v/>
      </c>
      <c r="K135" t="str">
        <f>IFERROR(IF(RiskLevel!K137&lt;&gt;"",VLOOKUP(TRIM(RiskLevel!K137),ModerateRiskDrivers,2,FALSE),""),"Other")</f>
        <v/>
      </c>
      <c r="L135" t="str">
        <f>IFERROR(IF(RiskLevel!L137&lt;&gt;"",VLOOKUP(TRIM(RiskLevel!L137),ModerateRiskDrivers,2,FALSE),""),"Other")</f>
        <v/>
      </c>
      <c r="M135" t="str">
        <f>IFERROR(IF(RiskLevel!M137&lt;&gt;"",VLOOKUP(TRIM(RiskLevel!M137),ModerateRiskDrivers,2,FALSE),""),"Other")</f>
        <v/>
      </c>
      <c r="N135" t="str">
        <f>IFERROR(IF(RiskLevel!N137&lt;&gt;"",VLOOKUP(TRIM(RiskLevel!N137),ModerateRiskDrivers,2,FALSE),""),"Other")</f>
        <v/>
      </c>
      <c r="O135" t="str">
        <f>IFERROR(IF(RiskLevel!O137&lt;&gt;"",VLOOKUP(TRIM(RiskLevel!O137),ModerateRiskDrivers,2,FALSE),""),"Other")</f>
        <v/>
      </c>
      <c r="P135" t="str">
        <f>IFERROR(IF(RiskLevel!P137&lt;&gt;"",VLOOKUP(TRIM(RiskLevel!P137),ModerateRiskDrivers,2,FALSE),""),"Other")</f>
        <v/>
      </c>
      <c r="Q135" t="str">
        <f>IFERROR(IF(RiskLevel!Q137&lt;&gt;"",VLOOKUP(TRIM(RiskLevel!Q137),ModerateRiskDrivers,2,FALSE),""),"Other")</f>
        <v/>
      </c>
      <c r="R135" t="str">
        <f>IFERROR(IF(RiskLevel!R137&lt;&gt;"",VLOOKUP(TRIM(RiskLevel!R137),ModerateRiskDrivers,2,FALSE),""),"Other")</f>
        <v/>
      </c>
      <c r="S135" t="str">
        <f>IFERROR(IF(RiskLevel!S137&lt;&gt;"",VLOOKUP(TRIM(RiskLevel!S137),ModerateRiskDrivers,2,FALSE),""),"Other")</f>
        <v/>
      </c>
      <c r="T135" t="str">
        <f>IFERROR(IF(RiskLevel!T137&lt;&gt;"",VLOOKUP(TRIM(RiskLevel!T137),ModerateRiskDrivers,2,FALSE),""),"Other")</f>
        <v/>
      </c>
      <c r="U135" t="str">
        <f>IFERROR(IF(RiskLevel!U137&lt;&gt;"",VLOOKUP(TRIM(RiskLevel!U137),ModerateRiskDrivers,2,FALSE),""),"Other")</f>
        <v/>
      </c>
      <c r="W135" t="str">
        <f>IFERROR(IF(RiskLevel!V137&lt;&gt;"",VLOOKUP(TRIM(RiskLevel!V137),LowRiskDrivers,2,FALSE),""),"Other")</f>
        <v/>
      </c>
      <c r="X135" t="str">
        <f>IFERROR(IF(RiskLevel!W137&lt;&gt;"",VLOOKUP(TRIM(RiskLevel!W137),LowRiskDrivers,2,FALSE),""),"Other")</f>
        <v/>
      </c>
      <c r="Y135" t="str">
        <f>IFERROR(IF(RiskLevel!X137&lt;&gt;"",VLOOKUP(TRIM(RiskLevel!X137),LowRiskDrivers,2,FALSE),""),"Other")</f>
        <v/>
      </c>
      <c r="Z135" t="str">
        <f>IFERROR(IF(RiskLevel!Y137&lt;&gt;"",VLOOKUP(TRIM(RiskLevel!Y137),LowRiskDrivers,2,FALSE),""),"Other")</f>
        <v/>
      </c>
      <c r="AA135" t="str">
        <f>IFERROR(IF(RiskLevel!Z137&lt;&gt;"",VLOOKUP(TRIM(RiskLevel!Z137),LowRiskDrivers,2,FALSE),""),"Other")</f>
        <v/>
      </c>
      <c r="AB135" t="str">
        <f>IFERROR(IF(RiskLevel!AA137&lt;&gt;"",VLOOKUP(TRIM(RiskLevel!AA137),LowRiskDrivers,2,FALSE),""),"Other")</f>
        <v/>
      </c>
      <c r="AC135">
        <f t="shared" si="4"/>
        <v>0</v>
      </c>
      <c r="AD135" t="str">
        <f t="shared" si="5"/>
        <v>Low</v>
      </c>
    </row>
    <row r="136" spans="1:30" x14ac:dyDescent="0.3">
      <c r="A136">
        <f>RiskLevel!A138</f>
        <v>0</v>
      </c>
      <c r="B136" t="str">
        <f>IFERROR(IF(RiskLevel!B138&lt;&gt;"",VLOOKUP(TRIM(RiskLevel!B138),HighRiskDrivers,2,FALSE),""),"Other")</f>
        <v/>
      </c>
      <c r="C136" t="str">
        <f>IFERROR(IF(RiskLevel!C138&lt;&gt;"",VLOOKUP(TRIM(RiskLevel!C138),HighRiskDrivers,2,FALSE),""),"Other")</f>
        <v/>
      </c>
      <c r="D136" t="str">
        <f>IFERROR(IF(RiskLevel!D138&lt;&gt;"",VLOOKUP(TRIM(RiskLevel!D138),HighRiskDrivers,2,FALSE),""),"Other")</f>
        <v/>
      </c>
      <c r="E136" t="str">
        <f>IFERROR(IF(RiskLevel!E138&lt;&gt;"",VLOOKUP(TRIM(RiskLevel!E138),HighRiskDrivers,2,FALSE),""),"Other")</f>
        <v/>
      </c>
      <c r="F136" t="str">
        <f>IFERROR(IF(RiskLevel!F138&lt;&gt;"",VLOOKUP(TRIM(RiskLevel!F138),HighRiskDrivers,2,FALSE),""),"Other")</f>
        <v/>
      </c>
      <c r="G136" t="str">
        <f>IFERROR(IF(RiskLevel!G138&lt;&gt;"",VLOOKUP(TRIM(RiskLevel!G138),HighRiskDrivers,2,FALSE),""),"Other")</f>
        <v/>
      </c>
      <c r="H136" t="str">
        <f>IFERROR(IF(RiskLevel!H138&lt;&gt;"",VLOOKUP(TRIM(RiskLevel!H138),ModerateRiskDrivers,2,FALSE),""),"Other")</f>
        <v/>
      </c>
      <c r="I136" t="str">
        <f>IFERROR(IF(RiskLevel!I138&lt;&gt;"",VLOOKUP(TRIM(RiskLevel!I138),ModerateRiskDrivers,2,FALSE),""),"Other")</f>
        <v/>
      </c>
      <c r="J136" t="str">
        <f>IFERROR(IF(RiskLevel!J138&lt;&gt;"",VLOOKUP(TRIM(RiskLevel!J138),ModerateRiskDrivers,2,FALSE),""),"Other")</f>
        <v/>
      </c>
      <c r="K136" t="str">
        <f>IFERROR(IF(RiskLevel!K138&lt;&gt;"",VLOOKUP(TRIM(RiskLevel!K138),ModerateRiskDrivers,2,FALSE),""),"Other")</f>
        <v/>
      </c>
      <c r="L136" t="str">
        <f>IFERROR(IF(RiskLevel!L138&lt;&gt;"",VLOOKUP(TRIM(RiskLevel!L138),ModerateRiskDrivers,2,FALSE),""),"Other")</f>
        <v/>
      </c>
      <c r="M136" t="str">
        <f>IFERROR(IF(RiskLevel!M138&lt;&gt;"",VLOOKUP(TRIM(RiskLevel!M138),ModerateRiskDrivers,2,FALSE),""),"Other")</f>
        <v/>
      </c>
      <c r="N136" t="str">
        <f>IFERROR(IF(RiskLevel!N138&lt;&gt;"",VLOOKUP(TRIM(RiskLevel!N138),ModerateRiskDrivers,2,FALSE),""),"Other")</f>
        <v/>
      </c>
      <c r="O136" t="str">
        <f>IFERROR(IF(RiskLevel!O138&lt;&gt;"",VLOOKUP(TRIM(RiskLevel!O138),ModerateRiskDrivers,2,FALSE),""),"Other")</f>
        <v/>
      </c>
      <c r="P136" t="str">
        <f>IFERROR(IF(RiskLevel!P138&lt;&gt;"",VLOOKUP(TRIM(RiskLevel!P138),ModerateRiskDrivers,2,FALSE),""),"Other")</f>
        <v/>
      </c>
      <c r="Q136" t="str">
        <f>IFERROR(IF(RiskLevel!Q138&lt;&gt;"",VLOOKUP(TRIM(RiskLevel!Q138),ModerateRiskDrivers,2,FALSE),""),"Other")</f>
        <v/>
      </c>
      <c r="R136" t="str">
        <f>IFERROR(IF(RiskLevel!R138&lt;&gt;"",VLOOKUP(TRIM(RiskLevel!R138),ModerateRiskDrivers,2,FALSE),""),"Other")</f>
        <v/>
      </c>
      <c r="S136" t="str">
        <f>IFERROR(IF(RiskLevel!S138&lt;&gt;"",VLOOKUP(TRIM(RiskLevel!S138),ModerateRiskDrivers,2,FALSE),""),"Other")</f>
        <v/>
      </c>
      <c r="T136" t="str">
        <f>IFERROR(IF(RiskLevel!T138&lt;&gt;"",VLOOKUP(TRIM(RiskLevel!T138),ModerateRiskDrivers,2,FALSE),""),"Other")</f>
        <v/>
      </c>
      <c r="U136" t="str">
        <f>IFERROR(IF(RiskLevel!U138&lt;&gt;"",VLOOKUP(TRIM(RiskLevel!U138),ModerateRiskDrivers,2,FALSE),""),"Other")</f>
        <v/>
      </c>
      <c r="W136" t="str">
        <f>IFERROR(IF(RiskLevel!V138&lt;&gt;"",VLOOKUP(TRIM(RiskLevel!V138),LowRiskDrivers,2,FALSE),""),"Other")</f>
        <v/>
      </c>
      <c r="X136" t="str">
        <f>IFERROR(IF(RiskLevel!W138&lt;&gt;"",VLOOKUP(TRIM(RiskLevel!W138),LowRiskDrivers,2,FALSE),""),"Other")</f>
        <v/>
      </c>
      <c r="Y136" t="str">
        <f>IFERROR(IF(RiskLevel!X138&lt;&gt;"",VLOOKUP(TRIM(RiskLevel!X138),LowRiskDrivers,2,FALSE),""),"Other")</f>
        <v/>
      </c>
      <c r="Z136" t="str">
        <f>IFERROR(IF(RiskLevel!Y138&lt;&gt;"",VLOOKUP(TRIM(RiskLevel!Y138),LowRiskDrivers,2,FALSE),""),"Other")</f>
        <v/>
      </c>
      <c r="AA136" t="str">
        <f>IFERROR(IF(RiskLevel!Z138&lt;&gt;"",VLOOKUP(TRIM(RiskLevel!Z138),LowRiskDrivers,2,FALSE),""),"Other")</f>
        <v/>
      </c>
      <c r="AB136" t="str">
        <f>IFERROR(IF(RiskLevel!AA138&lt;&gt;"",VLOOKUP(TRIM(RiskLevel!AA138),LowRiskDrivers,2,FALSE),""),"Other")</f>
        <v/>
      </c>
      <c r="AC136">
        <f t="shared" si="4"/>
        <v>0</v>
      </c>
      <c r="AD136" t="str">
        <f t="shared" si="5"/>
        <v>Low</v>
      </c>
    </row>
    <row r="137" spans="1:30" x14ac:dyDescent="0.3">
      <c r="A137">
        <f>RiskLevel!A139</f>
        <v>0</v>
      </c>
      <c r="B137" t="str">
        <f>IFERROR(IF(RiskLevel!B139&lt;&gt;"",VLOOKUP(TRIM(RiskLevel!B139),HighRiskDrivers,2,FALSE),""),"Other")</f>
        <v/>
      </c>
      <c r="C137" t="str">
        <f>IFERROR(IF(RiskLevel!C139&lt;&gt;"",VLOOKUP(TRIM(RiskLevel!C139),HighRiskDrivers,2,FALSE),""),"Other")</f>
        <v/>
      </c>
      <c r="D137" t="str">
        <f>IFERROR(IF(RiskLevel!D139&lt;&gt;"",VLOOKUP(TRIM(RiskLevel!D139),HighRiskDrivers,2,FALSE),""),"Other")</f>
        <v/>
      </c>
      <c r="E137" t="str">
        <f>IFERROR(IF(RiskLevel!E139&lt;&gt;"",VLOOKUP(TRIM(RiskLevel!E139),HighRiskDrivers,2,FALSE),""),"Other")</f>
        <v/>
      </c>
      <c r="F137" t="str">
        <f>IFERROR(IF(RiskLevel!F139&lt;&gt;"",VLOOKUP(TRIM(RiskLevel!F139),HighRiskDrivers,2,FALSE),""),"Other")</f>
        <v/>
      </c>
      <c r="G137" t="str">
        <f>IFERROR(IF(RiskLevel!G139&lt;&gt;"",VLOOKUP(TRIM(RiskLevel!G139),HighRiskDrivers,2,FALSE),""),"Other")</f>
        <v/>
      </c>
      <c r="H137" t="str">
        <f>IFERROR(IF(RiskLevel!H139&lt;&gt;"",VLOOKUP(TRIM(RiskLevel!H139),ModerateRiskDrivers,2,FALSE),""),"Other")</f>
        <v/>
      </c>
      <c r="I137" t="str">
        <f>IFERROR(IF(RiskLevel!I139&lt;&gt;"",VLOOKUP(TRIM(RiskLevel!I139),ModerateRiskDrivers,2,FALSE),""),"Other")</f>
        <v/>
      </c>
      <c r="J137" t="str">
        <f>IFERROR(IF(RiskLevel!J139&lt;&gt;"",VLOOKUP(TRIM(RiskLevel!J139),ModerateRiskDrivers,2,FALSE),""),"Other")</f>
        <v/>
      </c>
      <c r="K137" t="str">
        <f>IFERROR(IF(RiskLevel!K139&lt;&gt;"",VLOOKUP(TRIM(RiskLevel!K139),ModerateRiskDrivers,2,FALSE),""),"Other")</f>
        <v/>
      </c>
      <c r="L137" t="str">
        <f>IFERROR(IF(RiskLevel!L139&lt;&gt;"",VLOOKUP(TRIM(RiskLevel!L139),ModerateRiskDrivers,2,FALSE),""),"Other")</f>
        <v/>
      </c>
      <c r="M137" t="str">
        <f>IFERROR(IF(RiskLevel!M139&lt;&gt;"",VLOOKUP(TRIM(RiskLevel!M139),ModerateRiskDrivers,2,FALSE),""),"Other")</f>
        <v/>
      </c>
      <c r="N137" t="str">
        <f>IFERROR(IF(RiskLevel!N139&lt;&gt;"",VLOOKUP(TRIM(RiskLevel!N139),ModerateRiskDrivers,2,FALSE),""),"Other")</f>
        <v/>
      </c>
      <c r="O137" t="str">
        <f>IFERROR(IF(RiskLevel!O139&lt;&gt;"",VLOOKUP(TRIM(RiskLevel!O139),ModerateRiskDrivers,2,FALSE),""),"Other")</f>
        <v/>
      </c>
      <c r="P137" t="str">
        <f>IFERROR(IF(RiskLevel!P139&lt;&gt;"",VLOOKUP(TRIM(RiskLevel!P139),ModerateRiskDrivers,2,FALSE),""),"Other")</f>
        <v/>
      </c>
      <c r="Q137" t="str">
        <f>IFERROR(IF(RiskLevel!Q139&lt;&gt;"",VLOOKUP(TRIM(RiskLevel!Q139),ModerateRiskDrivers,2,FALSE),""),"Other")</f>
        <v/>
      </c>
      <c r="R137" t="str">
        <f>IFERROR(IF(RiskLevel!R139&lt;&gt;"",VLOOKUP(TRIM(RiskLevel!R139),ModerateRiskDrivers,2,FALSE),""),"Other")</f>
        <v/>
      </c>
      <c r="S137" t="str">
        <f>IFERROR(IF(RiskLevel!S139&lt;&gt;"",VLOOKUP(TRIM(RiskLevel!S139),ModerateRiskDrivers,2,FALSE),""),"Other")</f>
        <v/>
      </c>
      <c r="T137" t="str">
        <f>IFERROR(IF(RiskLevel!T139&lt;&gt;"",VLOOKUP(TRIM(RiskLevel!T139),ModerateRiskDrivers,2,FALSE),""),"Other")</f>
        <v/>
      </c>
      <c r="U137" t="str">
        <f>IFERROR(IF(RiskLevel!U139&lt;&gt;"",VLOOKUP(TRIM(RiskLevel!U139),ModerateRiskDrivers,2,FALSE),""),"Other")</f>
        <v/>
      </c>
      <c r="W137" t="str">
        <f>IFERROR(IF(RiskLevel!V139&lt;&gt;"",VLOOKUP(TRIM(RiskLevel!V139),LowRiskDrivers,2,FALSE),""),"Other")</f>
        <v/>
      </c>
      <c r="X137" t="str">
        <f>IFERROR(IF(RiskLevel!W139&lt;&gt;"",VLOOKUP(TRIM(RiskLevel!W139),LowRiskDrivers,2,FALSE),""),"Other")</f>
        <v/>
      </c>
      <c r="Y137" t="str">
        <f>IFERROR(IF(RiskLevel!X139&lt;&gt;"",VLOOKUP(TRIM(RiskLevel!X139),LowRiskDrivers,2,FALSE),""),"Other")</f>
        <v/>
      </c>
      <c r="Z137" t="str">
        <f>IFERROR(IF(RiskLevel!Y139&lt;&gt;"",VLOOKUP(TRIM(RiskLevel!Y139),LowRiskDrivers,2,FALSE),""),"Other")</f>
        <v/>
      </c>
      <c r="AA137" t="str">
        <f>IFERROR(IF(RiskLevel!Z139&lt;&gt;"",VLOOKUP(TRIM(RiskLevel!Z139),LowRiskDrivers,2,FALSE),""),"Other")</f>
        <v/>
      </c>
      <c r="AB137" t="str">
        <f>IFERROR(IF(RiskLevel!AA139&lt;&gt;"",VLOOKUP(TRIM(RiskLevel!AA139),LowRiskDrivers,2,FALSE),""),"Other")</f>
        <v/>
      </c>
      <c r="AC137">
        <f t="shared" si="4"/>
        <v>0</v>
      </c>
      <c r="AD137" t="str">
        <f t="shared" si="5"/>
        <v>Low</v>
      </c>
    </row>
    <row r="138" spans="1:30" x14ac:dyDescent="0.3">
      <c r="A138">
        <f>RiskLevel!A140</f>
        <v>0</v>
      </c>
      <c r="B138" t="str">
        <f>IFERROR(IF(RiskLevel!B140&lt;&gt;"",VLOOKUP(TRIM(RiskLevel!B140),HighRiskDrivers,2,FALSE),""),"Other")</f>
        <v/>
      </c>
      <c r="C138" t="str">
        <f>IFERROR(IF(RiskLevel!C140&lt;&gt;"",VLOOKUP(TRIM(RiskLevel!C140),HighRiskDrivers,2,FALSE),""),"Other")</f>
        <v/>
      </c>
      <c r="D138" t="str">
        <f>IFERROR(IF(RiskLevel!D140&lt;&gt;"",VLOOKUP(TRIM(RiskLevel!D140),HighRiskDrivers,2,FALSE),""),"Other")</f>
        <v/>
      </c>
      <c r="E138" t="str">
        <f>IFERROR(IF(RiskLevel!E140&lt;&gt;"",VLOOKUP(TRIM(RiskLevel!E140),HighRiskDrivers,2,FALSE),""),"Other")</f>
        <v/>
      </c>
      <c r="F138" t="str">
        <f>IFERROR(IF(RiskLevel!F140&lt;&gt;"",VLOOKUP(TRIM(RiskLevel!F140),HighRiskDrivers,2,FALSE),""),"Other")</f>
        <v/>
      </c>
      <c r="G138" t="str">
        <f>IFERROR(IF(RiskLevel!G140&lt;&gt;"",VLOOKUP(TRIM(RiskLevel!G140),HighRiskDrivers,2,FALSE),""),"Other")</f>
        <v/>
      </c>
      <c r="H138" t="str">
        <f>IFERROR(IF(RiskLevel!H140&lt;&gt;"",VLOOKUP(TRIM(RiskLevel!H140),ModerateRiskDrivers,2,FALSE),""),"Other")</f>
        <v/>
      </c>
      <c r="I138" t="str">
        <f>IFERROR(IF(RiskLevel!I140&lt;&gt;"",VLOOKUP(TRIM(RiskLevel!I140),ModerateRiskDrivers,2,FALSE),""),"Other")</f>
        <v/>
      </c>
      <c r="J138" t="str">
        <f>IFERROR(IF(RiskLevel!J140&lt;&gt;"",VLOOKUP(TRIM(RiskLevel!J140),ModerateRiskDrivers,2,FALSE),""),"Other")</f>
        <v/>
      </c>
      <c r="K138" t="str">
        <f>IFERROR(IF(RiskLevel!K140&lt;&gt;"",VLOOKUP(TRIM(RiskLevel!K140),ModerateRiskDrivers,2,FALSE),""),"Other")</f>
        <v/>
      </c>
      <c r="L138" t="str">
        <f>IFERROR(IF(RiskLevel!L140&lt;&gt;"",VLOOKUP(TRIM(RiskLevel!L140),ModerateRiskDrivers,2,FALSE),""),"Other")</f>
        <v/>
      </c>
      <c r="M138" t="str">
        <f>IFERROR(IF(RiskLevel!M140&lt;&gt;"",VLOOKUP(TRIM(RiskLevel!M140),ModerateRiskDrivers,2,FALSE),""),"Other")</f>
        <v/>
      </c>
      <c r="N138" t="str">
        <f>IFERROR(IF(RiskLevel!N140&lt;&gt;"",VLOOKUP(TRIM(RiskLevel!N140),ModerateRiskDrivers,2,FALSE),""),"Other")</f>
        <v/>
      </c>
      <c r="O138" t="str">
        <f>IFERROR(IF(RiskLevel!O140&lt;&gt;"",VLOOKUP(TRIM(RiskLevel!O140),ModerateRiskDrivers,2,FALSE),""),"Other")</f>
        <v/>
      </c>
      <c r="P138" t="str">
        <f>IFERROR(IF(RiskLevel!P140&lt;&gt;"",VLOOKUP(TRIM(RiskLevel!P140),ModerateRiskDrivers,2,FALSE),""),"Other")</f>
        <v/>
      </c>
      <c r="Q138" t="str">
        <f>IFERROR(IF(RiskLevel!Q140&lt;&gt;"",VLOOKUP(TRIM(RiskLevel!Q140),ModerateRiskDrivers,2,FALSE),""),"Other")</f>
        <v/>
      </c>
      <c r="R138" t="str">
        <f>IFERROR(IF(RiskLevel!R140&lt;&gt;"",VLOOKUP(TRIM(RiskLevel!R140),ModerateRiskDrivers,2,FALSE),""),"Other")</f>
        <v/>
      </c>
      <c r="S138" t="str">
        <f>IFERROR(IF(RiskLevel!S140&lt;&gt;"",VLOOKUP(TRIM(RiskLevel!S140),ModerateRiskDrivers,2,FALSE),""),"Other")</f>
        <v/>
      </c>
      <c r="T138" t="str">
        <f>IFERROR(IF(RiskLevel!T140&lt;&gt;"",VLOOKUP(TRIM(RiskLevel!T140),ModerateRiskDrivers,2,FALSE),""),"Other")</f>
        <v/>
      </c>
      <c r="U138" t="str">
        <f>IFERROR(IF(RiskLevel!U140&lt;&gt;"",VLOOKUP(TRIM(RiskLevel!U140),ModerateRiskDrivers,2,FALSE),""),"Other")</f>
        <v/>
      </c>
      <c r="W138" t="str">
        <f>IFERROR(IF(RiskLevel!V140&lt;&gt;"",VLOOKUP(TRIM(RiskLevel!V140),LowRiskDrivers,2,FALSE),""),"Other")</f>
        <v/>
      </c>
      <c r="X138" t="str">
        <f>IFERROR(IF(RiskLevel!W140&lt;&gt;"",VLOOKUP(TRIM(RiskLevel!W140),LowRiskDrivers,2,FALSE),""),"Other")</f>
        <v/>
      </c>
      <c r="Y138" t="str">
        <f>IFERROR(IF(RiskLevel!X140&lt;&gt;"",VLOOKUP(TRIM(RiskLevel!X140),LowRiskDrivers,2,FALSE),""),"Other")</f>
        <v/>
      </c>
      <c r="Z138" t="str">
        <f>IFERROR(IF(RiskLevel!Y140&lt;&gt;"",VLOOKUP(TRIM(RiskLevel!Y140),LowRiskDrivers,2,FALSE),""),"Other")</f>
        <v/>
      </c>
      <c r="AA138" t="str">
        <f>IFERROR(IF(RiskLevel!Z140&lt;&gt;"",VLOOKUP(TRIM(RiskLevel!Z140),LowRiskDrivers,2,FALSE),""),"Other")</f>
        <v/>
      </c>
      <c r="AB138" t="str">
        <f>IFERROR(IF(RiskLevel!AA140&lt;&gt;"",VLOOKUP(TRIM(RiskLevel!AA140),LowRiskDrivers,2,FALSE),""),"Other")</f>
        <v/>
      </c>
      <c r="AC138">
        <f t="shared" si="4"/>
        <v>0</v>
      </c>
      <c r="AD138" t="str">
        <f t="shared" si="5"/>
        <v>Low</v>
      </c>
    </row>
    <row r="139" spans="1:30" x14ac:dyDescent="0.3">
      <c r="A139">
        <f>RiskLevel!A141</f>
        <v>0</v>
      </c>
      <c r="B139" t="str">
        <f>IFERROR(IF(RiskLevel!B141&lt;&gt;"",VLOOKUP(TRIM(RiskLevel!B141),HighRiskDrivers,2,FALSE),""),"Other")</f>
        <v/>
      </c>
      <c r="C139" t="str">
        <f>IFERROR(IF(RiskLevel!C141&lt;&gt;"",VLOOKUP(TRIM(RiskLevel!C141),HighRiskDrivers,2,FALSE),""),"Other")</f>
        <v/>
      </c>
      <c r="D139" t="str">
        <f>IFERROR(IF(RiskLevel!D141&lt;&gt;"",VLOOKUP(TRIM(RiskLevel!D141),HighRiskDrivers,2,FALSE),""),"Other")</f>
        <v/>
      </c>
      <c r="E139" t="str">
        <f>IFERROR(IF(RiskLevel!E141&lt;&gt;"",VLOOKUP(TRIM(RiskLevel!E141),HighRiskDrivers,2,FALSE),""),"Other")</f>
        <v/>
      </c>
      <c r="F139" t="str">
        <f>IFERROR(IF(RiskLevel!F141&lt;&gt;"",VLOOKUP(TRIM(RiskLevel!F141),HighRiskDrivers,2,FALSE),""),"Other")</f>
        <v/>
      </c>
      <c r="G139" t="str">
        <f>IFERROR(IF(RiskLevel!G141&lt;&gt;"",VLOOKUP(TRIM(RiskLevel!G141),HighRiskDrivers,2,FALSE),""),"Other")</f>
        <v/>
      </c>
      <c r="H139" t="str">
        <f>IFERROR(IF(RiskLevel!H141&lt;&gt;"",VLOOKUP(TRIM(RiskLevel!H141),ModerateRiskDrivers,2,FALSE),""),"Other")</f>
        <v/>
      </c>
      <c r="I139" t="str">
        <f>IFERROR(IF(RiskLevel!I141&lt;&gt;"",VLOOKUP(TRIM(RiskLevel!I141),ModerateRiskDrivers,2,FALSE),""),"Other")</f>
        <v/>
      </c>
      <c r="J139" t="str">
        <f>IFERROR(IF(RiskLevel!J141&lt;&gt;"",VLOOKUP(TRIM(RiskLevel!J141),ModerateRiskDrivers,2,FALSE),""),"Other")</f>
        <v/>
      </c>
      <c r="K139" t="str">
        <f>IFERROR(IF(RiskLevel!K141&lt;&gt;"",VLOOKUP(TRIM(RiskLevel!K141),ModerateRiskDrivers,2,FALSE),""),"Other")</f>
        <v/>
      </c>
      <c r="L139" t="str">
        <f>IFERROR(IF(RiskLevel!L141&lt;&gt;"",VLOOKUP(TRIM(RiskLevel!L141),ModerateRiskDrivers,2,FALSE),""),"Other")</f>
        <v/>
      </c>
      <c r="M139" t="str">
        <f>IFERROR(IF(RiskLevel!M141&lt;&gt;"",VLOOKUP(TRIM(RiskLevel!M141),ModerateRiskDrivers,2,FALSE),""),"Other")</f>
        <v/>
      </c>
      <c r="N139" t="str">
        <f>IFERROR(IF(RiskLevel!N141&lt;&gt;"",VLOOKUP(TRIM(RiskLevel!N141),ModerateRiskDrivers,2,FALSE),""),"Other")</f>
        <v/>
      </c>
      <c r="O139" t="str">
        <f>IFERROR(IF(RiskLevel!O141&lt;&gt;"",VLOOKUP(TRIM(RiskLevel!O141),ModerateRiskDrivers,2,FALSE),""),"Other")</f>
        <v/>
      </c>
      <c r="P139" t="str">
        <f>IFERROR(IF(RiskLevel!P141&lt;&gt;"",VLOOKUP(TRIM(RiskLevel!P141),ModerateRiskDrivers,2,FALSE),""),"Other")</f>
        <v/>
      </c>
      <c r="Q139" t="str">
        <f>IFERROR(IF(RiskLevel!Q141&lt;&gt;"",VLOOKUP(TRIM(RiskLevel!Q141),ModerateRiskDrivers,2,FALSE),""),"Other")</f>
        <v/>
      </c>
      <c r="R139" t="str">
        <f>IFERROR(IF(RiskLevel!R141&lt;&gt;"",VLOOKUP(TRIM(RiskLevel!R141),ModerateRiskDrivers,2,FALSE),""),"Other")</f>
        <v/>
      </c>
      <c r="S139" t="str">
        <f>IFERROR(IF(RiskLevel!S141&lt;&gt;"",VLOOKUP(TRIM(RiskLevel!S141),ModerateRiskDrivers,2,FALSE),""),"Other")</f>
        <v/>
      </c>
      <c r="T139" t="str">
        <f>IFERROR(IF(RiskLevel!T141&lt;&gt;"",VLOOKUP(TRIM(RiskLevel!T141),ModerateRiskDrivers,2,FALSE),""),"Other")</f>
        <v/>
      </c>
      <c r="U139" t="str">
        <f>IFERROR(IF(RiskLevel!U141&lt;&gt;"",VLOOKUP(TRIM(RiskLevel!U141),ModerateRiskDrivers,2,FALSE),""),"Other")</f>
        <v/>
      </c>
      <c r="W139" t="str">
        <f>IFERROR(IF(RiskLevel!V141&lt;&gt;"",VLOOKUP(TRIM(RiskLevel!V141),LowRiskDrivers,2,FALSE),""),"Other")</f>
        <v/>
      </c>
      <c r="X139" t="str">
        <f>IFERROR(IF(RiskLevel!W141&lt;&gt;"",VLOOKUP(TRIM(RiskLevel!W141),LowRiskDrivers,2,FALSE),""),"Other")</f>
        <v/>
      </c>
      <c r="Y139" t="str">
        <f>IFERROR(IF(RiskLevel!X141&lt;&gt;"",VLOOKUP(TRIM(RiskLevel!X141),LowRiskDrivers,2,FALSE),""),"Other")</f>
        <v/>
      </c>
      <c r="Z139" t="str">
        <f>IFERROR(IF(RiskLevel!Y141&lt;&gt;"",VLOOKUP(TRIM(RiskLevel!Y141),LowRiskDrivers,2,FALSE),""),"Other")</f>
        <v/>
      </c>
      <c r="AA139" t="str">
        <f>IFERROR(IF(RiskLevel!Z141&lt;&gt;"",VLOOKUP(TRIM(RiskLevel!Z141),LowRiskDrivers,2,FALSE),""),"Other")</f>
        <v/>
      </c>
      <c r="AB139" t="str">
        <f>IFERROR(IF(RiskLevel!AA141&lt;&gt;"",VLOOKUP(TRIM(RiskLevel!AA141),LowRiskDrivers,2,FALSE),""),"Other")</f>
        <v/>
      </c>
      <c r="AC139">
        <f t="shared" si="4"/>
        <v>0</v>
      </c>
      <c r="AD139" t="str">
        <f t="shared" si="5"/>
        <v>Low</v>
      </c>
    </row>
    <row r="140" spans="1:30" x14ac:dyDescent="0.3">
      <c r="A140">
        <f>RiskLevel!A142</f>
        <v>0</v>
      </c>
      <c r="B140" t="str">
        <f>IFERROR(IF(RiskLevel!B142&lt;&gt;"",VLOOKUP(TRIM(RiskLevel!B142),HighRiskDrivers,2,FALSE),""),"Other")</f>
        <v/>
      </c>
      <c r="C140" t="str">
        <f>IFERROR(IF(RiskLevel!C142&lt;&gt;"",VLOOKUP(TRIM(RiskLevel!C142),HighRiskDrivers,2,FALSE),""),"Other")</f>
        <v/>
      </c>
      <c r="D140" t="str">
        <f>IFERROR(IF(RiskLevel!D142&lt;&gt;"",VLOOKUP(TRIM(RiskLevel!D142),HighRiskDrivers,2,FALSE),""),"Other")</f>
        <v/>
      </c>
      <c r="E140" t="str">
        <f>IFERROR(IF(RiskLevel!E142&lt;&gt;"",VLOOKUP(TRIM(RiskLevel!E142),HighRiskDrivers,2,FALSE),""),"Other")</f>
        <v/>
      </c>
      <c r="F140" t="str">
        <f>IFERROR(IF(RiskLevel!F142&lt;&gt;"",VLOOKUP(TRIM(RiskLevel!F142),HighRiskDrivers,2,FALSE),""),"Other")</f>
        <v/>
      </c>
      <c r="G140" t="str">
        <f>IFERROR(IF(RiskLevel!G142&lt;&gt;"",VLOOKUP(TRIM(RiskLevel!G142),HighRiskDrivers,2,FALSE),""),"Other")</f>
        <v/>
      </c>
      <c r="H140" t="str">
        <f>IFERROR(IF(RiskLevel!H142&lt;&gt;"",VLOOKUP(TRIM(RiskLevel!H142),ModerateRiskDrivers,2,FALSE),""),"Other")</f>
        <v/>
      </c>
      <c r="I140" t="str">
        <f>IFERROR(IF(RiskLevel!I142&lt;&gt;"",VLOOKUP(TRIM(RiskLevel!I142),ModerateRiskDrivers,2,FALSE),""),"Other")</f>
        <v/>
      </c>
      <c r="J140" t="str">
        <f>IFERROR(IF(RiskLevel!J142&lt;&gt;"",VLOOKUP(TRIM(RiskLevel!J142),ModerateRiskDrivers,2,FALSE),""),"Other")</f>
        <v/>
      </c>
      <c r="K140" t="str">
        <f>IFERROR(IF(RiskLevel!K142&lt;&gt;"",VLOOKUP(TRIM(RiskLevel!K142),ModerateRiskDrivers,2,FALSE),""),"Other")</f>
        <v/>
      </c>
      <c r="L140" t="str">
        <f>IFERROR(IF(RiskLevel!L142&lt;&gt;"",VLOOKUP(TRIM(RiskLevel!L142),ModerateRiskDrivers,2,FALSE),""),"Other")</f>
        <v/>
      </c>
      <c r="M140" t="str">
        <f>IFERROR(IF(RiskLevel!M142&lt;&gt;"",VLOOKUP(TRIM(RiskLevel!M142),ModerateRiskDrivers,2,FALSE),""),"Other")</f>
        <v/>
      </c>
      <c r="N140" t="str">
        <f>IFERROR(IF(RiskLevel!N142&lt;&gt;"",VLOOKUP(TRIM(RiskLevel!N142),ModerateRiskDrivers,2,FALSE),""),"Other")</f>
        <v/>
      </c>
      <c r="O140" t="str">
        <f>IFERROR(IF(RiskLevel!O142&lt;&gt;"",VLOOKUP(TRIM(RiskLevel!O142),ModerateRiskDrivers,2,FALSE),""),"Other")</f>
        <v/>
      </c>
      <c r="P140" t="str">
        <f>IFERROR(IF(RiskLevel!P142&lt;&gt;"",VLOOKUP(TRIM(RiskLevel!P142),ModerateRiskDrivers,2,FALSE),""),"Other")</f>
        <v/>
      </c>
      <c r="Q140" t="str">
        <f>IFERROR(IF(RiskLevel!Q142&lt;&gt;"",VLOOKUP(TRIM(RiskLevel!Q142),ModerateRiskDrivers,2,FALSE),""),"Other")</f>
        <v/>
      </c>
      <c r="R140" t="str">
        <f>IFERROR(IF(RiskLevel!R142&lt;&gt;"",VLOOKUP(TRIM(RiskLevel!R142),ModerateRiskDrivers,2,FALSE),""),"Other")</f>
        <v/>
      </c>
      <c r="S140" t="str">
        <f>IFERROR(IF(RiskLevel!S142&lt;&gt;"",VLOOKUP(TRIM(RiskLevel!S142),ModerateRiskDrivers,2,FALSE),""),"Other")</f>
        <v/>
      </c>
      <c r="T140" t="str">
        <f>IFERROR(IF(RiskLevel!T142&lt;&gt;"",VLOOKUP(TRIM(RiskLevel!T142),ModerateRiskDrivers,2,FALSE),""),"Other")</f>
        <v/>
      </c>
      <c r="U140" t="str">
        <f>IFERROR(IF(RiskLevel!U142&lt;&gt;"",VLOOKUP(TRIM(RiskLevel!U142),ModerateRiskDrivers,2,FALSE),""),"Other")</f>
        <v/>
      </c>
      <c r="W140" t="str">
        <f>IFERROR(IF(RiskLevel!V142&lt;&gt;"",VLOOKUP(TRIM(RiskLevel!V142),LowRiskDrivers,2,FALSE),""),"Other")</f>
        <v/>
      </c>
      <c r="X140" t="str">
        <f>IFERROR(IF(RiskLevel!W142&lt;&gt;"",VLOOKUP(TRIM(RiskLevel!W142),LowRiskDrivers,2,FALSE),""),"Other")</f>
        <v/>
      </c>
      <c r="Y140" t="str">
        <f>IFERROR(IF(RiskLevel!X142&lt;&gt;"",VLOOKUP(TRIM(RiskLevel!X142),LowRiskDrivers,2,FALSE),""),"Other")</f>
        <v/>
      </c>
      <c r="Z140" t="str">
        <f>IFERROR(IF(RiskLevel!Y142&lt;&gt;"",VLOOKUP(TRIM(RiskLevel!Y142),LowRiskDrivers,2,FALSE),""),"Other")</f>
        <v/>
      </c>
      <c r="AA140" t="str">
        <f>IFERROR(IF(RiskLevel!Z142&lt;&gt;"",VLOOKUP(TRIM(RiskLevel!Z142),LowRiskDrivers,2,FALSE),""),"Other")</f>
        <v/>
      </c>
      <c r="AB140" t="str">
        <f>IFERROR(IF(RiskLevel!AA142&lt;&gt;"",VLOOKUP(TRIM(RiskLevel!AA142),LowRiskDrivers,2,FALSE),""),"Other")</f>
        <v/>
      </c>
      <c r="AC140">
        <f t="shared" si="4"/>
        <v>0</v>
      </c>
      <c r="AD140" t="str">
        <f t="shared" si="5"/>
        <v>Low</v>
      </c>
    </row>
    <row r="141" spans="1:30" x14ac:dyDescent="0.3">
      <c r="A141">
        <f>RiskLevel!A143</f>
        <v>0</v>
      </c>
      <c r="B141" t="str">
        <f>IFERROR(IF(RiskLevel!B143&lt;&gt;"",VLOOKUP(TRIM(RiskLevel!B143),HighRiskDrivers,2,FALSE),""),"Other")</f>
        <v/>
      </c>
      <c r="C141" t="str">
        <f>IFERROR(IF(RiskLevel!C143&lt;&gt;"",VLOOKUP(TRIM(RiskLevel!C143),HighRiskDrivers,2,FALSE),""),"Other")</f>
        <v/>
      </c>
      <c r="D141" t="str">
        <f>IFERROR(IF(RiskLevel!D143&lt;&gt;"",VLOOKUP(TRIM(RiskLevel!D143),HighRiskDrivers,2,FALSE),""),"Other")</f>
        <v/>
      </c>
      <c r="E141" t="str">
        <f>IFERROR(IF(RiskLevel!E143&lt;&gt;"",VLOOKUP(TRIM(RiskLevel!E143),HighRiskDrivers,2,FALSE),""),"Other")</f>
        <v/>
      </c>
      <c r="F141" t="str">
        <f>IFERROR(IF(RiskLevel!F143&lt;&gt;"",VLOOKUP(TRIM(RiskLevel!F143),HighRiskDrivers,2,FALSE),""),"Other")</f>
        <v/>
      </c>
      <c r="G141" t="str">
        <f>IFERROR(IF(RiskLevel!G143&lt;&gt;"",VLOOKUP(TRIM(RiskLevel!G143),HighRiskDrivers,2,FALSE),""),"Other")</f>
        <v/>
      </c>
      <c r="H141" t="str">
        <f>IFERROR(IF(RiskLevel!H143&lt;&gt;"",VLOOKUP(TRIM(RiskLevel!H143),ModerateRiskDrivers,2,FALSE),""),"Other")</f>
        <v/>
      </c>
      <c r="I141" t="str">
        <f>IFERROR(IF(RiskLevel!I143&lt;&gt;"",VLOOKUP(TRIM(RiskLevel!I143),ModerateRiskDrivers,2,FALSE),""),"Other")</f>
        <v/>
      </c>
      <c r="J141" t="str">
        <f>IFERROR(IF(RiskLevel!J143&lt;&gt;"",VLOOKUP(TRIM(RiskLevel!J143),ModerateRiskDrivers,2,FALSE),""),"Other")</f>
        <v/>
      </c>
      <c r="K141" t="str">
        <f>IFERROR(IF(RiskLevel!K143&lt;&gt;"",VLOOKUP(TRIM(RiskLevel!K143),ModerateRiskDrivers,2,FALSE),""),"Other")</f>
        <v/>
      </c>
      <c r="L141" t="str">
        <f>IFERROR(IF(RiskLevel!L143&lt;&gt;"",VLOOKUP(TRIM(RiskLevel!L143),ModerateRiskDrivers,2,FALSE),""),"Other")</f>
        <v/>
      </c>
      <c r="M141" t="str">
        <f>IFERROR(IF(RiskLevel!M143&lt;&gt;"",VLOOKUP(TRIM(RiskLevel!M143),ModerateRiskDrivers,2,FALSE),""),"Other")</f>
        <v/>
      </c>
      <c r="N141" t="str">
        <f>IFERROR(IF(RiskLevel!N143&lt;&gt;"",VLOOKUP(TRIM(RiskLevel!N143),ModerateRiskDrivers,2,FALSE),""),"Other")</f>
        <v/>
      </c>
      <c r="O141" t="str">
        <f>IFERROR(IF(RiskLevel!O143&lt;&gt;"",VLOOKUP(TRIM(RiskLevel!O143),ModerateRiskDrivers,2,FALSE),""),"Other")</f>
        <v/>
      </c>
      <c r="P141" t="str">
        <f>IFERROR(IF(RiskLevel!P143&lt;&gt;"",VLOOKUP(TRIM(RiskLevel!P143),ModerateRiskDrivers,2,FALSE),""),"Other")</f>
        <v/>
      </c>
      <c r="Q141" t="str">
        <f>IFERROR(IF(RiskLevel!Q143&lt;&gt;"",VLOOKUP(TRIM(RiskLevel!Q143),ModerateRiskDrivers,2,FALSE),""),"Other")</f>
        <v/>
      </c>
      <c r="R141" t="str">
        <f>IFERROR(IF(RiskLevel!R143&lt;&gt;"",VLOOKUP(TRIM(RiskLevel!R143),ModerateRiskDrivers,2,FALSE),""),"Other")</f>
        <v/>
      </c>
      <c r="S141" t="str">
        <f>IFERROR(IF(RiskLevel!S143&lt;&gt;"",VLOOKUP(TRIM(RiskLevel!S143),ModerateRiskDrivers,2,FALSE),""),"Other")</f>
        <v/>
      </c>
      <c r="T141" t="str">
        <f>IFERROR(IF(RiskLevel!T143&lt;&gt;"",VLOOKUP(TRIM(RiskLevel!T143),ModerateRiskDrivers,2,FALSE),""),"Other")</f>
        <v/>
      </c>
      <c r="U141" t="str">
        <f>IFERROR(IF(RiskLevel!U143&lt;&gt;"",VLOOKUP(TRIM(RiskLevel!U143),ModerateRiskDrivers,2,FALSE),""),"Other")</f>
        <v/>
      </c>
      <c r="W141" t="str">
        <f>IFERROR(IF(RiskLevel!V143&lt;&gt;"",VLOOKUP(TRIM(RiskLevel!V143),LowRiskDrivers,2,FALSE),""),"Other")</f>
        <v/>
      </c>
      <c r="X141" t="str">
        <f>IFERROR(IF(RiskLevel!W143&lt;&gt;"",VLOOKUP(TRIM(RiskLevel!W143),LowRiskDrivers,2,FALSE),""),"Other")</f>
        <v/>
      </c>
      <c r="Y141" t="str">
        <f>IFERROR(IF(RiskLevel!X143&lt;&gt;"",VLOOKUP(TRIM(RiskLevel!X143),LowRiskDrivers,2,FALSE),""),"Other")</f>
        <v/>
      </c>
      <c r="Z141" t="str">
        <f>IFERROR(IF(RiskLevel!Y143&lt;&gt;"",VLOOKUP(TRIM(RiskLevel!Y143),LowRiskDrivers,2,FALSE),""),"Other")</f>
        <v/>
      </c>
      <c r="AA141" t="str">
        <f>IFERROR(IF(RiskLevel!Z143&lt;&gt;"",VLOOKUP(TRIM(RiskLevel!Z143),LowRiskDrivers,2,FALSE),""),"Other")</f>
        <v/>
      </c>
      <c r="AB141" t="str">
        <f>IFERROR(IF(RiskLevel!AA143&lt;&gt;"",VLOOKUP(TRIM(RiskLevel!AA143),LowRiskDrivers,2,FALSE),""),"Other")</f>
        <v/>
      </c>
      <c r="AC141">
        <f t="shared" si="4"/>
        <v>0</v>
      </c>
      <c r="AD141" t="str">
        <f t="shared" si="5"/>
        <v>Low</v>
      </c>
    </row>
    <row r="142" spans="1:30" x14ac:dyDescent="0.3">
      <c r="A142">
        <f>RiskLevel!A144</f>
        <v>0</v>
      </c>
      <c r="B142" t="str">
        <f>IFERROR(IF(RiskLevel!B144&lt;&gt;"",VLOOKUP(TRIM(RiskLevel!B144),HighRiskDrivers,2,FALSE),""),"Other")</f>
        <v/>
      </c>
      <c r="C142" t="str">
        <f>IFERROR(IF(RiskLevel!C144&lt;&gt;"",VLOOKUP(TRIM(RiskLevel!C144),HighRiskDrivers,2,FALSE),""),"Other")</f>
        <v/>
      </c>
      <c r="D142" t="str">
        <f>IFERROR(IF(RiskLevel!D144&lt;&gt;"",VLOOKUP(TRIM(RiskLevel!D144),HighRiskDrivers,2,FALSE),""),"Other")</f>
        <v/>
      </c>
      <c r="E142" t="str">
        <f>IFERROR(IF(RiskLevel!E144&lt;&gt;"",VLOOKUP(TRIM(RiskLevel!E144),HighRiskDrivers,2,FALSE),""),"Other")</f>
        <v/>
      </c>
      <c r="F142" t="str">
        <f>IFERROR(IF(RiskLevel!F144&lt;&gt;"",VLOOKUP(TRIM(RiskLevel!F144),HighRiskDrivers,2,FALSE),""),"Other")</f>
        <v/>
      </c>
      <c r="G142" t="str">
        <f>IFERROR(IF(RiskLevel!G144&lt;&gt;"",VLOOKUP(TRIM(RiskLevel!G144),HighRiskDrivers,2,FALSE),""),"Other")</f>
        <v/>
      </c>
      <c r="H142" t="str">
        <f>IFERROR(IF(RiskLevel!H144&lt;&gt;"",VLOOKUP(TRIM(RiskLevel!H144),ModerateRiskDrivers,2,FALSE),""),"Other")</f>
        <v/>
      </c>
      <c r="I142" t="str">
        <f>IFERROR(IF(RiskLevel!I144&lt;&gt;"",VLOOKUP(TRIM(RiskLevel!I144),ModerateRiskDrivers,2,FALSE),""),"Other")</f>
        <v/>
      </c>
      <c r="J142" t="str">
        <f>IFERROR(IF(RiskLevel!J144&lt;&gt;"",VLOOKUP(TRIM(RiskLevel!J144),ModerateRiskDrivers,2,FALSE),""),"Other")</f>
        <v/>
      </c>
      <c r="K142" t="str">
        <f>IFERROR(IF(RiskLevel!K144&lt;&gt;"",VLOOKUP(TRIM(RiskLevel!K144),ModerateRiskDrivers,2,FALSE),""),"Other")</f>
        <v/>
      </c>
      <c r="L142" t="str">
        <f>IFERROR(IF(RiskLevel!L144&lt;&gt;"",VLOOKUP(TRIM(RiskLevel!L144),ModerateRiskDrivers,2,FALSE),""),"Other")</f>
        <v/>
      </c>
      <c r="M142" t="str">
        <f>IFERROR(IF(RiskLevel!M144&lt;&gt;"",VLOOKUP(TRIM(RiskLevel!M144),ModerateRiskDrivers,2,FALSE),""),"Other")</f>
        <v/>
      </c>
      <c r="N142" t="str">
        <f>IFERROR(IF(RiskLevel!N144&lt;&gt;"",VLOOKUP(TRIM(RiskLevel!N144),ModerateRiskDrivers,2,FALSE),""),"Other")</f>
        <v/>
      </c>
      <c r="O142" t="str">
        <f>IFERROR(IF(RiskLevel!O144&lt;&gt;"",VLOOKUP(TRIM(RiskLevel!O144),ModerateRiskDrivers,2,FALSE),""),"Other")</f>
        <v/>
      </c>
      <c r="P142" t="str">
        <f>IFERROR(IF(RiskLevel!P144&lt;&gt;"",VLOOKUP(TRIM(RiskLevel!P144),ModerateRiskDrivers,2,FALSE),""),"Other")</f>
        <v/>
      </c>
      <c r="Q142" t="str">
        <f>IFERROR(IF(RiskLevel!Q144&lt;&gt;"",VLOOKUP(TRIM(RiskLevel!Q144),ModerateRiskDrivers,2,FALSE),""),"Other")</f>
        <v/>
      </c>
      <c r="R142" t="str">
        <f>IFERROR(IF(RiskLevel!R144&lt;&gt;"",VLOOKUP(TRIM(RiskLevel!R144),ModerateRiskDrivers,2,FALSE),""),"Other")</f>
        <v/>
      </c>
      <c r="S142" t="str">
        <f>IFERROR(IF(RiskLevel!S144&lt;&gt;"",VLOOKUP(TRIM(RiskLevel!S144),ModerateRiskDrivers,2,FALSE),""),"Other")</f>
        <v/>
      </c>
      <c r="T142" t="str">
        <f>IFERROR(IF(RiskLevel!T144&lt;&gt;"",VLOOKUP(TRIM(RiskLevel!T144),ModerateRiskDrivers,2,FALSE),""),"Other")</f>
        <v/>
      </c>
      <c r="U142" t="str">
        <f>IFERROR(IF(RiskLevel!U144&lt;&gt;"",VLOOKUP(TRIM(RiskLevel!U144),ModerateRiskDrivers,2,FALSE),""),"Other")</f>
        <v/>
      </c>
      <c r="W142" t="str">
        <f>IFERROR(IF(RiskLevel!V144&lt;&gt;"",VLOOKUP(TRIM(RiskLevel!V144),LowRiskDrivers,2,FALSE),""),"Other")</f>
        <v/>
      </c>
      <c r="X142" t="str">
        <f>IFERROR(IF(RiskLevel!W144&lt;&gt;"",VLOOKUP(TRIM(RiskLevel!W144),LowRiskDrivers,2,FALSE),""),"Other")</f>
        <v/>
      </c>
      <c r="Y142" t="str">
        <f>IFERROR(IF(RiskLevel!X144&lt;&gt;"",VLOOKUP(TRIM(RiskLevel!X144),LowRiskDrivers,2,FALSE),""),"Other")</f>
        <v/>
      </c>
      <c r="Z142" t="str">
        <f>IFERROR(IF(RiskLevel!Y144&lt;&gt;"",VLOOKUP(TRIM(RiskLevel!Y144),LowRiskDrivers,2,FALSE),""),"Other")</f>
        <v/>
      </c>
      <c r="AA142" t="str">
        <f>IFERROR(IF(RiskLevel!Z144&lt;&gt;"",VLOOKUP(TRIM(RiskLevel!Z144),LowRiskDrivers,2,FALSE),""),"Other")</f>
        <v/>
      </c>
      <c r="AB142" t="str">
        <f>IFERROR(IF(RiskLevel!AA144&lt;&gt;"",VLOOKUP(TRIM(RiskLevel!AA144),LowRiskDrivers,2,FALSE),""),"Other")</f>
        <v/>
      </c>
      <c r="AC142">
        <f t="shared" si="4"/>
        <v>0</v>
      </c>
      <c r="AD142" t="str">
        <f t="shared" si="5"/>
        <v>Low</v>
      </c>
    </row>
    <row r="143" spans="1:30" x14ac:dyDescent="0.3">
      <c r="A143">
        <f>RiskLevel!A145</f>
        <v>0</v>
      </c>
      <c r="B143" t="str">
        <f>IFERROR(IF(RiskLevel!B145&lt;&gt;"",VLOOKUP(TRIM(RiskLevel!B145),HighRiskDrivers,2,FALSE),""),"Other")</f>
        <v/>
      </c>
      <c r="C143" t="str">
        <f>IFERROR(IF(RiskLevel!C145&lt;&gt;"",VLOOKUP(TRIM(RiskLevel!C145),HighRiskDrivers,2,FALSE),""),"Other")</f>
        <v/>
      </c>
      <c r="D143" t="str">
        <f>IFERROR(IF(RiskLevel!D145&lt;&gt;"",VLOOKUP(TRIM(RiskLevel!D145),HighRiskDrivers,2,FALSE),""),"Other")</f>
        <v/>
      </c>
      <c r="E143" t="str">
        <f>IFERROR(IF(RiskLevel!E145&lt;&gt;"",VLOOKUP(TRIM(RiskLevel!E145),HighRiskDrivers,2,FALSE),""),"Other")</f>
        <v/>
      </c>
      <c r="F143" t="str">
        <f>IFERROR(IF(RiskLevel!F145&lt;&gt;"",VLOOKUP(TRIM(RiskLevel!F145),HighRiskDrivers,2,FALSE),""),"Other")</f>
        <v/>
      </c>
      <c r="G143" t="str">
        <f>IFERROR(IF(RiskLevel!G145&lt;&gt;"",VLOOKUP(TRIM(RiskLevel!G145),HighRiskDrivers,2,FALSE),""),"Other")</f>
        <v/>
      </c>
      <c r="H143" t="str">
        <f>IFERROR(IF(RiskLevel!H145&lt;&gt;"",VLOOKUP(TRIM(RiskLevel!H145),ModerateRiskDrivers,2,FALSE),""),"Other")</f>
        <v/>
      </c>
      <c r="I143" t="str">
        <f>IFERROR(IF(RiskLevel!I145&lt;&gt;"",VLOOKUP(TRIM(RiskLevel!I145),ModerateRiskDrivers,2,FALSE),""),"Other")</f>
        <v/>
      </c>
      <c r="J143" t="str">
        <f>IFERROR(IF(RiskLevel!J145&lt;&gt;"",VLOOKUP(TRIM(RiskLevel!J145),ModerateRiskDrivers,2,FALSE),""),"Other")</f>
        <v/>
      </c>
      <c r="K143" t="str">
        <f>IFERROR(IF(RiskLevel!K145&lt;&gt;"",VLOOKUP(TRIM(RiskLevel!K145),ModerateRiskDrivers,2,FALSE),""),"Other")</f>
        <v/>
      </c>
      <c r="L143" t="str">
        <f>IFERROR(IF(RiskLevel!L145&lt;&gt;"",VLOOKUP(TRIM(RiskLevel!L145),ModerateRiskDrivers,2,FALSE),""),"Other")</f>
        <v/>
      </c>
      <c r="M143" t="str">
        <f>IFERROR(IF(RiskLevel!M145&lt;&gt;"",VLOOKUP(TRIM(RiskLevel!M145),ModerateRiskDrivers,2,FALSE),""),"Other")</f>
        <v/>
      </c>
      <c r="N143" t="str">
        <f>IFERROR(IF(RiskLevel!N145&lt;&gt;"",VLOOKUP(TRIM(RiskLevel!N145),ModerateRiskDrivers,2,FALSE),""),"Other")</f>
        <v/>
      </c>
      <c r="O143" t="str">
        <f>IFERROR(IF(RiskLevel!O145&lt;&gt;"",VLOOKUP(TRIM(RiskLevel!O145),ModerateRiskDrivers,2,FALSE),""),"Other")</f>
        <v/>
      </c>
      <c r="P143" t="str">
        <f>IFERROR(IF(RiskLevel!P145&lt;&gt;"",VLOOKUP(TRIM(RiskLevel!P145),ModerateRiskDrivers,2,FALSE),""),"Other")</f>
        <v/>
      </c>
      <c r="Q143" t="str">
        <f>IFERROR(IF(RiskLevel!Q145&lt;&gt;"",VLOOKUP(TRIM(RiskLevel!Q145),ModerateRiskDrivers,2,FALSE),""),"Other")</f>
        <v/>
      </c>
      <c r="R143" t="str">
        <f>IFERROR(IF(RiskLevel!R145&lt;&gt;"",VLOOKUP(TRIM(RiskLevel!R145),ModerateRiskDrivers,2,FALSE),""),"Other")</f>
        <v/>
      </c>
      <c r="S143" t="str">
        <f>IFERROR(IF(RiskLevel!S145&lt;&gt;"",VLOOKUP(TRIM(RiskLevel!S145),ModerateRiskDrivers,2,FALSE),""),"Other")</f>
        <v/>
      </c>
      <c r="T143" t="str">
        <f>IFERROR(IF(RiskLevel!T145&lt;&gt;"",VLOOKUP(TRIM(RiskLevel!T145),ModerateRiskDrivers,2,FALSE),""),"Other")</f>
        <v/>
      </c>
      <c r="U143" t="str">
        <f>IFERROR(IF(RiskLevel!U145&lt;&gt;"",VLOOKUP(TRIM(RiskLevel!U145),ModerateRiskDrivers,2,FALSE),""),"Other")</f>
        <v/>
      </c>
      <c r="W143" t="str">
        <f>IFERROR(IF(RiskLevel!V145&lt;&gt;"",VLOOKUP(TRIM(RiskLevel!V145),LowRiskDrivers,2,FALSE),""),"Other")</f>
        <v/>
      </c>
      <c r="X143" t="str">
        <f>IFERROR(IF(RiskLevel!W145&lt;&gt;"",VLOOKUP(TRIM(RiskLevel!W145),LowRiskDrivers,2,FALSE),""),"Other")</f>
        <v/>
      </c>
      <c r="Y143" t="str">
        <f>IFERROR(IF(RiskLevel!X145&lt;&gt;"",VLOOKUP(TRIM(RiskLevel!X145),LowRiskDrivers,2,FALSE),""),"Other")</f>
        <v/>
      </c>
      <c r="Z143" t="str">
        <f>IFERROR(IF(RiskLevel!Y145&lt;&gt;"",VLOOKUP(TRIM(RiskLevel!Y145),LowRiskDrivers,2,FALSE),""),"Other")</f>
        <v/>
      </c>
      <c r="AA143" t="str">
        <f>IFERROR(IF(RiskLevel!Z145&lt;&gt;"",VLOOKUP(TRIM(RiskLevel!Z145),LowRiskDrivers,2,FALSE),""),"Other")</f>
        <v/>
      </c>
      <c r="AB143" t="str">
        <f>IFERROR(IF(RiskLevel!AA145&lt;&gt;"",VLOOKUP(TRIM(RiskLevel!AA145),LowRiskDrivers,2,FALSE),""),"Other")</f>
        <v/>
      </c>
      <c r="AC143">
        <f t="shared" si="4"/>
        <v>0</v>
      </c>
      <c r="AD143" t="str">
        <f t="shared" si="5"/>
        <v>Low</v>
      </c>
    </row>
    <row r="144" spans="1:30" x14ac:dyDescent="0.3">
      <c r="A144">
        <f>RiskLevel!A146</f>
        <v>0</v>
      </c>
      <c r="B144" t="str">
        <f>IFERROR(IF(RiskLevel!B146&lt;&gt;"",VLOOKUP(TRIM(RiskLevel!B146),HighRiskDrivers,2,FALSE),""),"Other")</f>
        <v/>
      </c>
      <c r="C144" t="str">
        <f>IFERROR(IF(RiskLevel!C146&lt;&gt;"",VLOOKUP(TRIM(RiskLevel!C146),HighRiskDrivers,2,FALSE),""),"Other")</f>
        <v/>
      </c>
      <c r="D144" t="str">
        <f>IFERROR(IF(RiskLevel!D146&lt;&gt;"",VLOOKUP(TRIM(RiskLevel!D146),HighRiskDrivers,2,FALSE),""),"Other")</f>
        <v/>
      </c>
      <c r="E144" t="str">
        <f>IFERROR(IF(RiskLevel!E146&lt;&gt;"",VLOOKUP(TRIM(RiskLevel!E146),HighRiskDrivers,2,FALSE),""),"Other")</f>
        <v/>
      </c>
      <c r="F144" t="str">
        <f>IFERROR(IF(RiskLevel!F146&lt;&gt;"",VLOOKUP(TRIM(RiskLevel!F146),HighRiskDrivers,2,FALSE),""),"Other")</f>
        <v/>
      </c>
      <c r="G144" t="str">
        <f>IFERROR(IF(RiskLevel!G146&lt;&gt;"",VLOOKUP(TRIM(RiskLevel!G146),HighRiskDrivers,2,FALSE),""),"Other")</f>
        <v/>
      </c>
      <c r="H144" t="str">
        <f>IFERROR(IF(RiskLevel!H146&lt;&gt;"",VLOOKUP(TRIM(RiskLevel!H146),ModerateRiskDrivers,2,FALSE),""),"Other")</f>
        <v/>
      </c>
      <c r="I144" t="str">
        <f>IFERROR(IF(RiskLevel!I146&lt;&gt;"",VLOOKUP(TRIM(RiskLevel!I146),ModerateRiskDrivers,2,FALSE),""),"Other")</f>
        <v/>
      </c>
      <c r="J144" t="str">
        <f>IFERROR(IF(RiskLevel!J146&lt;&gt;"",VLOOKUP(TRIM(RiskLevel!J146),ModerateRiskDrivers,2,FALSE),""),"Other")</f>
        <v/>
      </c>
      <c r="K144" t="str">
        <f>IFERROR(IF(RiskLevel!K146&lt;&gt;"",VLOOKUP(TRIM(RiskLevel!K146),ModerateRiskDrivers,2,FALSE),""),"Other")</f>
        <v/>
      </c>
      <c r="L144" t="str">
        <f>IFERROR(IF(RiskLevel!L146&lt;&gt;"",VLOOKUP(TRIM(RiskLevel!L146),ModerateRiskDrivers,2,FALSE),""),"Other")</f>
        <v/>
      </c>
      <c r="M144" t="str">
        <f>IFERROR(IF(RiskLevel!M146&lt;&gt;"",VLOOKUP(TRIM(RiskLevel!M146),ModerateRiskDrivers,2,FALSE),""),"Other")</f>
        <v/>
      </c>
      <c r="N144" t="str">
        <f>IFERROR(IF(RiskLevel!N146&lt;&gt;"",VLOOKUP(TRIM(RiskLevel!N146),ModerateRiskDrivers,2,FALSE),""),"Other")</f>
        <v/>
      </c>
      <c r="O144" t="str">
        <f>IFERROR(IF(RiskLevel!O146&lt;&gt;"",VLOOKUP(TRIM(RiskLevel!O146),ModerateRiskDrivers,2,FALSE),""),"Other")</f>
        <v/>
      </c>
      <c r="P144" t="str">
        <f>IFERROR(IF(RiskLevel!P146&lt;&gt;"",VLOOKUP(TRIM(RiskLevel!P146),ModerateRiskDrivers,2,FALSE),""),"Other")</f>
        <v/>
      </c>
      <c r="Q144" t="str">
        <f>IFERROR(IF(RiskLevel!Q146&lt;&gt;"",VLOOKUP(TRIM(RiskLevel!Q146),ModerateRiskDrivers,2,FALSE),""),"Other")</f>
        <v/>
      </c>
      <c r="R144" t="str">
        <f>IFERROR(IF(RiskLevel!R146&lt;&gt;"",VLOOKUP(TRIM(RiskLevel!R146),ModerateRiskDrivers,2,FALSE),""),"Other")</f>
        <v/>
      </c>
      <c r="S144" t="str">
        <f>IFERROR(IF(RiskLevel!S146&lt;&gt;"",VLOOKUP(TRIM(RiskLevel!S146),ModerateRiskDrivers,2,FALSE),""),"Other")</f>
        <v/>
      </c>
      <c r="T144" t="str">
        <f>IFERROR(IF(RiskLevel!T146&lt;&gt;"",VLOOKUP(TRIM(RiskLevel!T146),ModerateRiskDrivers,2,FALSE),""),"Other")</f>
        <v/>
      </c>
      <c r="U144" t="str">
        <f>IFERROR(IF(RiskLevel!U146&lt;&gt;"",VLOOKUP(TRIM(RiskLevel!U146),ModerateRiskDrivers,2,FALSE),""),"Other")</f>
        <v/>
      </c>
      <c r="W144" t="str">
        <f>IFERROR(IF(RiskLevel!V146&lt;&gt;"",VLOOKUP(TRIM(RiskLevel!V146),LowRiskDrivers,2,FALSE),""),"Other")</f>
        <v/>
      </c>
      <c r="X144" t="str">
        <f>IFERROR(IF(RiskLevel!W146&lt;&gt;"",VLOOKUP(TRIM(RiskLevel!W146),LowRiskDrivers,2,FALSE),""),"Other")</f>
        <v/>
      </c>
      <c r="Y144" t="str">
        <f>IFERROR(IF(RiskLevel!X146&lt;&gt;"",VLOOKUP(TRIM(RiskLevel!X146),LowRiskDrivers,2,FALSE),""),"Other")</f>
        <v/>
      </c>
      <c r="Z144" t="str">
        <f>IFERROR(IF(RiskLevel!Y146&lt;&gt;"",VLOOKUP(TRIM(RiskLevel!Y146),LowRiskDrivers,2,FALSE),""),"Other")</f>
        <v/>
      </c>
      <c r="AA144" t="str">
        <f>IFERROR(IF(RiskLevel!Z146&lt;&gt;"",VLOOKUP(TRIM(RiskLevel!Z146),LowRiskDrivers,2,FALSE),""),"Other")</f>
        <v/>
      </c>
      <c r="AB144" t="str">
        <f>IFERROR(IF(RiskLevel!AA146&lt;&gt;"",VLOOKUP(TRIM(RiskLevel!AA146),LowRiskDrivers,2,FALSE),""),"Other")</f>
        <v/>
      </c>
      <c r="AC144">
        <f t="shared" si="4"/>
        <v>0</v>
      </c>
      <c r="AD144" t="str">
        <f t="shared" si="5"/>
        <v>Low</v>
      </c>
    </row>
    <row r="145" spans="1:30" x14ac:dyDescent="0.3">
      <c r="A145">
        <f>RiskLevel!A147</f>
        <v>0</v>
      </c>
      <c r="B145" t="str">
        <f>IFERROR(IF(RiskLevel!B147&lt;&gt;"",VLOOKUP(TRIM(RiskLevel!B147),HighRiskDrivers,2,FALSE),""),"Other")</f>
        <v/>
      </c>
      <c r="C145" t="str">
        <f>IFERROR(IF(RiskLevel!C147&lt;&gt;"",VLOOKUP(TRIM(RiskLevel!C147),HighRiskDrivers,2,FALSE),""),"Other")</f>
        <v/>
      </c>
      <c r="D145" t="str">
        <f>IFERROR(IF(RiskLevel!D147&lt;&gt;"",VLOOKUP(TRIM(RiskLevel!D147),HighRiskDrivers,2,FALSE),""),"Other")</f>
        <v/>
      </c>
      <c r="E145" t="str">
        <f>IFERROR(IF(RiskLevel!E147&lt;&gt;"",VLOOKUP(TRIM(RiskLevel!E147),HighRiskDrivers,2,FALSE),""),"Other")</f>
        <v/>
      </c>
      <c r="F145" t="str">
        <f>IFERROR(IF(RiskLevel!F147&lt;&gt;"",VLOOKUP(TRIM(RiskLevel!F147),HighRiskDrivers,2,FALSE),""),"Other")</f>
        <v/>
      </c>
      <c r="G145" t="str">
        <f>IFERROR(IF(RiskLevel!G147&lt;&gt;"",VLOOKUP(TRIM(RiskLevel!G147),HighRiskDrivers,2,FALSE),""),"Other")</f>
        <v/>
      </c>
      <c r="H145" t="str">
        <f>IFERROR(IF(RiskLevel!H147&lt;&gt;"",VLOOKUP(TRIM(RiskLevel!H147),ModerateRiskDrivers,2,FALSE),""),"Other")</f>
        <v/>
      </c>
      <c r="I145" t="str">
        <f>IFERROR(IF(RiskLevel!I147&lt;&gt;"",VLOOKUP(TRIM(RiskLevel!I147),ModerateRiskDrivers,2,FALSE),""),"Other")</f>
        <v/>
      </c>
      <c r="J145" t="str">
        <f>IFERROR(IF(RiskLevel!J147&lt;&gt;"",VLOOKUP(TRIM(RiskLevel!J147),ModerateRiskDrivers,2,FALSE),""),"Other")</f>
        <v/>
      </c>
      <c r="K145" t="str">
        <f>IFERROR(IF(RiskLevel!K147&lt;&gt;"",VLOOKUP(TRIM(RiskLevel!K147),ModerateRiskDrivers,2,FALSE),""),"Other")</f>
        <v/>
      </c>
      <c r="L145" t="str">
        <f>IFERROR(IF(RiskLevel!L147&lt;&gt;"",VLOOKUP(TRIM(RiskLevel!L147),ModerateRiskDrivers,2,FALSE),""),"Other")</f>
        <v/>
      </c>
      <c r="M145" t="str">
        <f>IFERROR(IF(RiskLevel!M147&lt;&gt;"",VLOOKUP(TRIM(RiskLevel!M147),ModerateRiskDrivers,2,FALSE),""),"Other")</f>
        <v/>
      </c>
      <c r="N145" t="str">
        <f>IFERROR(IF(RiskLevel!N147&lt;&gt;"",VLOOKUP(TRIM(RiskLevel!N147),ModerateRiskDrivers,2,FALSE),""),"Other")</f>
        <v/>
      </c>
      <c r="O145" t="str">
        <f>IFERROR(IF(RiskLevel!O147&lt;&gt;"",VLOOKUP(TRIM(RiskLevel!O147),ModerateRiskDrivers,2,FALSE),""),"Other")</f>
        <v/>
      </c>
      <c r="P145" t="str">
        <f>IFERROR(IF(RiskLevel!P147&lt;&gt;"",VLOOKUP(TRIM(RiskLevel!P147),ModerateRiskDrivers,2,FALSE),""),"Other")</f>
        <v/>
      </c>
      <c r="Q145" t="str">
        <f>IFERROR(IF(RiskLevel!Q147&lt;&gt;"",VLOOKUP(TRIM(RiskLevel!Q147),ModerateRiskDrivers,2,FALSE),""),"Other")</f>
        <v/>
      </c>
      <c r="R145" t="str">
        <f>IFERROR(IF(RiskLevel!R147&lt;&gt;"",VLOOKUP(TRIM(RiskLevel!R147),ModerateRiskDrivers,2,FALSE),""),"Other")</f>
        <v/>
      </c>
      <c r="S145" t="str">
        <f>IFERROR(IF(RiskLevel!S147&lt;&gt;"",VLOOKUP(TRIM(RiskLevel!S147),ModerateRiskDrivers,2,FALSE),""),"Other")</f>
        <v/>
      </c>
      <c r="T145" t="str">
        <f>IFERROR(IF(RiskLevel!T147&lt;&gt;"",VLOOKUP(TRIM(RiskLevel!T147),ModerateRiskDrivers,2,FALSE),""),"Other")</f>
        <v/>
      </c>
      <c r="U145" t="str">
        <f>IFERROR(IF(RiskLevel!U147&lt;&gt;"",VLOOKUP(TRIM(RiskLevel!U147),ModerateRiskDrivers,2,FALSE),""),"Other")</f>
        <v/>
      </c>
      <c r="W145" t="str">
        <f>IFERROR(IF(RiskLevel!V147&lt;&gt;"",VLOOKUP(TRIM(RiskLevel!V147),LowRiskDrivers,2,FALSE),""),"Other")</f>
        <v/>
      </c>
      <c r="X145" t="str">
        <f>IFERROR(IF(RiskLevel!W147&lt;&gt;"",VLOOKUP(TRIM(RiskLevel!W147),LowRiskDrivers,2,FALSE),""),"Other")</f>
        <v/>
      </c>
      <c r="Y145" t="str">
        <f>IFERROR(IF(RiskLevel!X147&lt;&gt;"",VLOOKUP(TRIM(RiskLevel!X147),LowRiskDrivers,2,FALSE),""),"Other")</f>
        <v/>
      </c>
      <c r="Z145" t="str">
        <f>IFERROR(IF(RiskLevel!Y147&lt;&gt;"",VLOOKUP(TRIM(RiskLevel!Y147),LowRiskDrivers,2,FALSE),""),"Other")</f>
        <v/>
      </c>
      <c r="AA145" t="str">
        <f>IFERROR(IF(RiskLevel!Z147&lt;&gt;"",VLOOKUP(TRIM(RiskLevel!Z147),LowRiskDrivers,2,FALSE),""),"Other")</f>
        <v/>
      </c>
      <c r="AB145" t="str">
        <f>IFERROR(IF(RiskLevel!AA147&lt;&gt;"",VLOOKUP(TRIM(RiskLevel!AA147),LowRiskDrivers,2,FALSE),""),"Other")</f>
        <v/>
      </c>
      <c r="AC145">
        <f t="shared" si="4"/>
        <v>0</v>
      </c>
      <c r="AD145" t="str">
        <f t="shared" si="5"/>
        <v>Low</v>
      </c>
    </row>
    <row r="146" spans="1:30" x14ac:dyDescent="0.3">
      <c r="A146">
        <f>RiskLevel!A148</f>
        <v>0</v>
      </c>
      <c r="B146" t="str">
        <f>IFERROR(IF(RiskLevel!B148&lt;&gt;"",VLOOKUP(TRIM(RiskLevel!B148),HighRiskDrivers,2,FALSE),""),"Other")</f>
        <v/>
      </c>
      <c r="C146" t="str">
        <f>IFERROR(IF(RiskLevel!C148&lt;&gt;"",VLOOKUP(TRIM(RiskLevel!C148),HighRiskDrivers,2,FALSE),""),"Other")</f>
        <v/>
      </c>
      <c r="D146" t="str">
        <f>IFERROR(IF(RiskLevel!D148&lt;&gt;"",VLOOKUP(TRIM(RiskLevel!D148),HighRiskDrivers,2,FALSE),""),"Other")</f>
        <v/>
      </c>
      <c r="E146" t="str">
        <f>IFERROR(IF(RiskLevel!E148&lt;&gt;"",VLOOKUP(TRIM(RiskLevel!E148),HighRiskDrivers,2,FALSE),""),"Other")</f>
        <v/>
      </c>
      <c r="F146" t="str">
        <f>IFERROR(IF(RiskLevel!F148&lt;&gt;"",VLOOKUP(TRIM(RiskLevel!F148),HighRiskDrivers,2,FALSE),""),"Other")</f>
        <v/>
      </c>
      <c r="G146" t="str">
        <f>IFERROR(IF(RiskLevel!G148&lt;&gt;"",VLOOKUP(TRIM(RiskLevel!G148),HighRiskDrivers,2,FALSE),""),"Other")</f>
        <v/>
      </c>
      <c r="H146" t="str">
        <f>IFERROR(IF(RiskLevel!H148&lt;&gt;"",VLOOKUP(TRIM(RiskLevel!H148),ModerateRiskDrivers,2,FALSE),""),"Other")</f>
        <v/>
      </c>
      <c r="I146" t="str">
        <f>IFERROR(IF(RiskLevel!I148&lt;&gt;"",VLOOKUP(TRIM(RiskLevel!I148),ModerateRiskDrivers,2,FALSE),""),"Other")</f>
        <v/>
      </c>
      <c r="J146" t="str">
        <f>IFERROR(IF(RiskLevel!J148&lt;&gt;"",VLOOKUP(TRIM(RiskLevel!J148),ModerateRiskDrivers,2,FALSE),""),"Other")</f>
        <v/>
      </c>
      <c r="K146" t="str">
        <f>IFERROR(IF(RiskLevel!K148&lt;&gt;"",VLOOKUP(TRIM(RiskLevel!K148),ModerateRiskDrivers,2,FALSE),""),"Other")</f>
        <v/>
      </c>
      <c r="L146" t="str">
        <f>IFERROR(IF(RiskLevel!L148&lt;&gt;"",VLOOKUP(TRIM(RiskLevel!L148),ModerateRiskDrivers,2,FALSE),""),"Other")</f>
        <v/>
      </c>
      <c r="M146" t="str">
        <f>IFERROR(IF(RiskLevel!M148&lt;&gt;"",VLOOKUP(TRIM(RiskLevel!M148),ModerateRiskDrivers,2,FALSE),""),"Other")</f>
        <v/>
      </c>
      <c r="N146" t="str">
        <f>IFERROR(IF(RiskLevel!N148&lt;&gt;"",VLOOKUP(TRIM(RiskLevel!N148),ModerateRiskDrivers,2,FALSE),""),"Other")</f>
        <v/>
      </c>
      <c r="O146" t="str">
        <f>IFERROR(IF(RiskLevel!O148&lt;&gt;"",VLOOKUP(TRIM(RiskLevel!O148),ModerateRiskDrivers,2,FALSE),""),"Other")</f>
        <v/>
      </c>
      <c r="P146" t="str">
        <f>IFERROR(IF(RiskLevel!P148&lt;&gt;"",VLOOKUP(TRIM(RiskLevel!P148),ModerateRiskDrivers,2,FALSE),""),"Other")</f>
        <v/>
      </c>
      <c r="Q146" t="str">
        <f>IFERROR(IF(RiskLevel!Q148&lt;&gt;"",VLOOKUP(TRIM(RiskLevel!Q148),ModerateRiskDrivers,2,FALSE),""),"Other")</f>
        <v/>
      </c>
      <c r="R146" t="str">
        <f>IFERROR(IF(RiskLevel!R148&lt;&gt;"",VLOOKUP(TRIM(RiskLevel!R148),ModerateRiskDrivers,2,FALSE),""),"Other")</f>
        <v/>
      </c>
      <c r="S146" t="str">
        <f>IFERROR(IF(RiskLevel!S148&lt;&gt;"",VLOOKUP(TRIM(RiskLevel!S148),ModerateRiskDrivers,2,FALSE),""),"Other")</f>
        <v/>
      </c>
      <c r="T146" t="str">
        <f>IFERROR(IF(RiskLevel!T148&lt;&gt;"",VLOOKUP(TRIM(RiskLevel!T148),ModerateRiskDrivers,2,FALSE),""),"Other")</f>
        <v/>
      </c>
      <c r="U146" t="str">
        <f>IFERROR(IF(RiskLevel!U148&lt;&gt;"",VLOOKUP(TRIM(RiskLevel!U148),ModerateRiskDrivers,2,FALSE),""),"Other")</f>
        <v/>
      </c>
      <c r="W146" t="str">
        <f>IFERROR(IF(RiskLevel!V148&lt;&gt;"",VLOOKUP(TRIM(RiskLevel!V148),LowRiskDrivers,2,FALSE),""),"Other")</f>
        <v/>
      </c>
      <c r="X146" t="str">
        <f>IFERROR(IF(RiskLevel!W148&lt;&gt;"",VLOOKUP(TRIM(RiskLevel!W148),LowRiskDrivers,2,FALSE),""),"Other")</f>
        <v/>
      </c>
      <c r="Y146" t="str">
        <f>IFERROR(IF(RiskLevel!X148&lt;&gt;"",VLOOKUP(TRIM(RiskLevel!X148),LowRiskDrivers,2,FALSE),""),"Other")</f>
        <v/>
      </c>
      <c r="Z146" t="str">
        <f>IFERROR(IF(RiskLevel!Y148&lt;&gt;"",VLOOKUP(TRIM(RiskLevel!Y148),LowRiskDrivers,2,FALSE),""),"Other")</f>
        <v/>
      </c>
      <c r="AA146" t="str">
        <f>IFERROR(IF(RiskLevel!Z148&lt;&gt;"",VLOOKUP(TRIM(RiskLevel!Z148),LowRiskDrivers,2,FALSE),""),"Other")</f>
        <v/>
      </c>
      <c r="AB146" t="str">
        <f>IFERROR(IF(RiskLevel!AA148&lt;&gt;"",VLOOKUP(TRIM(RiskLevel!AA148),LowRiskDrivers,2,FALSE),""),"Other")</f>
        <v/>
      </c>
      <c r="AC146">
        <f t="shared" si="4"/>
        <v>0</v>
      </c>
      <c r="AD146" t="str">
        <f t="shared" si="5"/>
        <v>Low</v>
      </c>
    </row>
    <row r="147" spans="1:30" x14ac:dyDescent="0.3">
      <c r="A147">
        <f>RiskLevel!A149</f>
        <v>0</v>
      </c>
      <c r="B147" t="str">
        <f>IFERROR(IF(RiskLevel!B149&lt;&gt;"",VLOOKUP(TRIM(RiskLevel!B149),HighRiskDrivers,2,FALSE),""),"Other")</f>
        <v/>
      </c>
      <c r="C147" t="str">
        <f>IFERROR(IF(RiskLevel!C149&lt;&gt;"",VLOOKUP(TRIM(RiskLevel!C149),HighRiskDrivers,2,FALSE),""),"Other")</f>
        <v/>
      </c>
      <c r="D147" t="str">
        <f>IFERROR(IF(RiskLevel!D149&lt;&gt;"",VLOOKUP(TRIM(RiskLevel!D149),HighRiskDrivers,2,FALSE),""),"Other")</f>
        <v/>
      </c>
      <c r="E147" t="str">
        <f>IFERROR(IF(RiskLevel!E149&lt;&gt;"",VLOOKUP(TRIM(RiskLevel!E149),HighRiskDrivers,2,FALSE),""),"Other")</f>
        <v/>
      </c>
      <c r="F147" t="str">
        <f>IFERROR(IF(RiskLevel!F149&lt;&gt;"",VLOOKUP(TRIM(RiskLevel!F149),HighRiskDrivers,2,FALSE),""),"Other")</f>
        <v/>
      </c>
      <c r="G147" t="str">
        <f>IFERROR(IF(RiskLevel!G149&lt;&gt;"",VLOOKUP(TRIM(RiskLevel!G149),HighRiskDrivers,2,FALSE),""),"Other")</f>
        <v/>
      </c>
      <c r="H147" t="str">
        <f>IFERROR(IF(RiskLevel!H149&lt;&gt;"",VLOOKUP(TRIM(RiskLevel!H149),ModerateRiskDrivers,2,FALSE),""),"Other")</f>
        <v/>
      </c>
      <c r="I147" t="str">
        <f>IFERROR(IF(RiskLevel!I149&lt;&gt;"",VLOOKUP(TRIM(RiskLevel!I149),ModerateRiskDrivers,2,FALSE),""),"Other")</f>
        <v/>
      </c>
      <c r="J147" t="str">
        <f>IFERROR(IF(RiskLevel!J149&lt;&gt;"",VLOOKUP(TRIM(RiskLevel!J149),ModerateRiskDrivers,2,FALSE),""),"Other")</f>
        <v/>
      </c>
      <c r="K147" t="str">
        <f>IFERROR(IF(RiskLevel!K149&lt;&gt;"",VLOOKUP(TRIM(RiskLevel!K149),ModerateRiskDrivers,2,FALSE),""),"Other")</f>
        <v/>
      </c>
      <c r="L147" t="str">
        <f>IFERROR(IF(RiskLevel!L149&lt;&gt;"",VLOOKUP(TRIM(RiskLevel!L149),ModerateRiskDrivers,2,FALSE),""),"Other")</f>
        <v/>
      </c>
      <c r="M147" t="str">
        <f>IFERROR(IF(RiskLevel!M149&lt;&gt;"",VLOOKUP(TRIM(RiskLevel!M149),ModerateRiskDrivers,2,FALSE),""),"Other")</f>
        <v/>
      </c>
      <c r="N147" t="str">
        <f>IFERROR(IF(RiskLevel!N149&lt;&gt;"",VLOOKUP(TRIM(RiskLevel!N149),ModerateRiskDrivers,2,FALSE),""),"Other")</f>
        <v/>
      </c>
      <c r="O147" t="str">
        <f>IFERROR(IF(RiskLevel!O149&lt;&gt;"",VLOOKUP(TRIM(RiskLevel!O149),ModerateRiskDrivers,2,FALSE),""),"Other")</f>
        <v/>
      </c>
      <c r="P147" t="str">
        <f>IFERROR(IF(RiskLevel!P149&lt;&gt;"",VLOOKUP(TRIM(RiskLevel!P149),ModerateRiskDrivers,2,FALSE),""),"Other")</f>
        <v/>
      </c>
      <c r="Q147" t="str">
        <f>IFERROR(IF(RiskLevel!Q149&lt;&gt;"",VLOOKUP(TRIM(RiskLevel!Q149),ModerateRiskDrivers,2,FALSE),""),"Other")</f>
        <v/>
      </c>
      <c r="R147" t="str">
        <f>IFERROR(IF(RiskLevel!R149&lt;&gt;"",VLOOKUP(TRIM(RiskLevel!R149),ModerateRiskDrivers,2,FALSE),""),"Other")</f>
        <v/>
      </c>
      <c r="S147" t="str">
        <f>IFERROR(IF(RiskLevel!S149&lt;&gt;"",VLOOKUP(TRIM(RiskLevel!S149),ModerateRiskDrivers,2,FALSE),""),"Other")</f>
        <v/>
      </c>
      <c r="T147" t="str">
        <f>IFERROR(IF(RiskLevel!T149&lt;&gt;"",VLOOKUP(TRIM(RiskLevel!T149),ModerateRiskDrivers,2,FALSE),""),"Other")</f>
        <v/>
      </c>
      <c r="U147" t="str">
        <f>IFERROR(IF(RiskLevel!U149&lt;&gt;"",VLOOKUP(TRIM(RiskLevel!U149),ModerateRiskDrivers,2,FALSE),""),"Other")</f>
        <v/>
      </c>
      <c r="W147" t="str">
        <f>IFERROR(IF(RiskLevel!V149&lt;&gt;"",VLOOKUP(TRIM(RiskLevel!V149),LowRiskDrivers,2,FALSE),""),"Other")</f>
        <v/>
      </c>
      <c r="X147" t="str">
        <f>IFERROR(IF(RiskLevel!W149&lt;&gt;"",VLOOKUP(TRIM(RiskLevel!W149),LowRiskDrivers,2,FALSE),""),"Other")</f>
        <v/>
      </c>
      <c r="Y147" t="str">
        <f>IFERROR(IF(RiskLevel!X149&lt;&gt;"",VLOOKUP(TRIM(RiskLevel!X149),LowRiskDrivers,2,FALSE),""),"Other")</f>
        <v/>
      </c>
      <c r="Z147" t="str">
        <f>IFERROR(IF(RiskLevel!Y149&lt;&gt;"",VLOOKUP(TRIM(RiskLevel!Y149),LowRiskDrivers,2,FALSE),""),"Other")</f>
        <v/>
      </c>
      <c r="AA147" t="str">
        <f>IFERROR(IF(RiskLevel!Z149&lt;&gt;"",VLOOKUP(TRIM(RiskLevel!Z149),LowRiskDrivers,2,FALSE),""),"Other")</f>
        <v/>
      </c>
      <c r="AB147" t="str">
        <f>IFERROR(IF(RiskLevel!AA149&lt;&gt;"",VLOOKUP(TRIM(RiskLevel!AA149),LowRiskDrivers,2,FALSE),""),"Other")</f>
        <v/>
      </c>
      <c r="AC147">
        <f t="shared" ref="AC147:AC210" si="6">SUM(B147:AB147)</f>
        <v>0</v>
      </c>
      <c r="AD147" t="str">
        <f t="shared" ref="AD147:AD210" si="7">IF(AC147&gt;=15, "High", "Low")</f>
        <v>Low</v>
      </c>
    </row>
    <row r="148" spans="1:30" x14ac:dyDescent="0.3">
      <c r="A148">
        <f>RiskLevel!A150</f>
        <v>0</v>
      </c>
      <c r="B148" t="str">
        <f>IFERROR(IF(RiskLevel!B150&lt;&gt;"",VLOOKUP(TRIM(RiskLevel!B150),HighRiskDrivers,2,FALSE),""),"Other")</f>
        <v/>
      </c>
      <c r="C148" t="str">
        <f>IFERROR(IF(RiskLevel!C150&lt;&gt;"",VLOOKUP(TRIM(RiskLevel!C150),HighRiskDrivers,2,FALSE),""),"Other")</f>
        <v/>
      </c>
      <c r="D148" t="str">
        <f>IFERROR(IF(RiskLevel!D150&lt;&gt;"",VLOOKUP(TRIM(RiskLevel!D150),HighRiskDrivers,2,FALSE),""),"Other")</f>
        <v/>
      </c>
      <c r="E148" t="str">
        <f>IFERROR(IF(RiskLevel!E150&lt;&gt;"",VLOOKUP(TRIM(RiskLevel!E150),HighRiskDrivers,2,FALSE),""),"Other")</f>
        <v/>
      </c>
      <c r="F148" t="str">
        <f>IFERROR(IF(RiskLevel!F150&lt;&gt;"",VLOOKUP(TRIM(RiskLevel!F150),HighRiskDrivers,2,FALSE),""),"Other")</f>
        <v/>
      </c>
      <c r="G148" t="str">
        <f>IFERROR(IF(RiskLevel!G150&lt;&gt;"",VLOOKUP(TRIM(RiskLevel!G150),HighRiskDrivers,2,FALSE),""),"Other")</f>
        <v/>
      </c>
      <c r="H148" t="str">
        <f>IFERROR(IF(RiskLevel!H150&lt;&gt;"",VLOOKUP(TRIM(RiskLevel!H150),ModerateRiskDrivers,2,FALSE),""),"Other")</f>
        <v/>
      </c>
      <c r="I148" t="str">
        <f>IFERROR(IF(RiskLevel!I150&lt;&gt;"",VLOOKUP(TRIM(RiskLevel!I150),ModerateRiskDrivers,2,FALSE),""),"Other")</f>
        <v/>
      </c>
      <c r="J148" t="str">
        <f>IFERROR(IF(RiskLevel!J150&lt;&gt;"",VLOOKUP(TRIM(RiskLevel!J150),ModerateRiskDrivers,2,FALSE),""),"Other")</f>
        <v/>
      </c>
      <c r="K148" t="str">
        <f>IFERROR(IF(RiskLevel!K150&lt;&gt;"",VLOOKUP(TRIM(RiskLevel!K150),ModerateRiskDrivers,2,FALSE),""),"Other")</f>
        <v/>
      </c>
      <c r="L148" t="str">
        <f>IFERROR(IF(RiskLevel!L150&lt;&gt;"",VLOOKUP(TRIM(RiskLevel!L150),ModerateRiskDrivers,2,FALSE),""),"Other")</f>
        <v/>
      </c>
      <c r="M148" t="str">
        <f>IFERROR(IF(RiskLevel!M150&lt;&gt;"",VLOOKUP(TRIM(RiskLevel!M150),ModerateRiskDrivers,2,FALSE),""),"Other")</f>
        <v/>
      </c>
      <c r="N148" t="str">
        <f>IFERROR(IF(RiskLevel!N150&lt;&gt;"",VLOOKUP(TRIM(RiskLevel!N150),ModerateRiskDrivers,2,FALSE),""),"Other")</f>
        <v/>
      </c>
      <c r="O148" t="str">
        <f>IFERROR(IF(RiskLevel!O150&lt;&gt;"",VLOOKUP(TRIM(RiskLevel!O150),ModerateRiskDrivers,2,FALSE),""),"Other")</f>
        <v/>
      </c>
      <c r="P148" t="str">
        <f>IFERROR(IF(RiskLevel!P150&lt;&gt;"",VLOOKUP(TRIM(RiskLevel!P150),ModerateRiskDrivers,2,FALSE),""),"Other")</f>
        <v/>
      </c>
      <c r="Q148" t="str">
        <f>IFERROR(IF(RiskLevel!Q150&lt;&gt;"",VLOOKUP(TRIM(RiskLevel!Q150),ModerateRiskDrivers,2,FALSE),""),"Other")</f>
        <v/>
      </c>
      <c r="R148" t="str">
        <f>IFERROR(IF(RiskLevel!R150&lt;&gt;"",VLOOKUP(TRIM(RiskLevel!R150),ModerateRiskDrivers,2,FALSE),""),"Other")</f>
        <v/>
      </c>
      <c r="S148" t="str">
        <f>IFERROR(IF(RiskLevel!S150&lt;&gt;"",VLOOKUP(TRIM(RiskLevel!S150),ModerateRiskDrivers,2,FALSE),""),"Other")</f>
        <v/>
      </c>
      <c r="T148" t="str">
        <f>IFERROR(IF(RiskLevel!T150&lt;&gt;"",VLOOKUP(TRIM(RiskLevel!T150),ModerateRiskDrivers,2,FALSE),""),"Other")</f>
        <v/>
      </c>
      <c r="U148" t="str">
        <f>IFERROR(IF(RiskLevel!U150&lt;&gt;"",VLOOKUP(TRIM(RiskLevel!U150),ModerateRiskDrivers,2,FALSE),""),"Other")</f>
        <v/>
      </c>
      <c r="W148" t="str">
        <f>IFERROR(IF(RiskLevel!V150&lt;&gt;"",VLOOKUP(TRIM(RiskLevel!V150),LowRiskDrivers,2,FALSE),""),"Other")</f>
        <v/>
      </c>
      <c r="X148" t="str">
        <f>IFERROR(IF(RiskLevel!W150&lt;&gt;"",VLOOKUP(TRIM(RiskLevel!W150),LowRiskDrivers,2,FALSE),""),"Other")</f>
        <v/>
      </c>
      <c r="Y148" t="str">
        <f>IFERROR(IF(RiskLevel!X150&lt;&gt;"",VLOOKUP(TRIM(RiskLevel!X150),LowRiskDrivers,2,FALSE),""),"Other")</f>
        <v/>
      </c>
      <c r="Z148" t="str">
        <f>IFERROR(IF(RiskLevel!Y150&lt;&gt;"",VLOOKUP(TRIM(RiskLevel!Y150),LowRiskDrivers,2,FALSE),""),"Other")</f>
        <v/>
      </c>
      <c r="AA148" t="str">
        <f>IFERROR(IF(RiskLevel!Z150&lt;&gt;"",VLOOKUP(TRIM(RiskLevel!Z150),LowRiskDrivers,2,FALSE),""),"Other")</f>
        <v/>
      </c>
      <c r="AB148" t="str">
        <f>IFERROR(IF(RiskLevel!AA150&lt;&gt;"",VLOOKUP(TRIM(RiskLevel!AA150),LowRiskDrivers,2,FALSE),""),"Other")</f>
        <v/>
      </c>
      <c r="AC148">
        <f t="shared" si="6"/>
        <v>0</v>
      </c>
      <c r="AD148" t="str">
        <f t="shared" si="7"/>
        <v>Low</v>
      </c>
    </row>
    <row r="149" spans="1:30" x14ac:dyDescent="0.3">
      <c r="A149">
        <f>RiskLevel!A151</f>
        <v>0</v>
      </c>
      <c r="B149" t="str">
        <f>IFERROR(IF(RiskLevel!B151&lt;&gt;"",VLOOKUP(TRIM(RiskLevel!B151),HighRiskDrivers,2,FALSE),""),"Other")</f>
        <v/>
      </c>
      <c r="C149" t="str">
        <f>IFERROR(IF(RiskLevel!C151&lt;&gt;"",VLOOKUP(TRIM(RiskLevel!C151),HighRiskDrivers,2,FALSE),""),"Other")</f>
        <v/>
      </c>
      <c r="D149" t="str">
        <f>IFERROR(IF(RiskLevel!D151&lt;&gt;"",VLOOKUP(TRIM(RiskLevel!D151),HighRiskDrivers,2,FALSE),""),"Other")</f>
        <v/>
      </c>
      <c r="E149" t="str">
        <f>IFERROR(IF(RiskLevel!E151&lt;&gt;"",VLOOKUP(TRIM(RiskLevel!E151),HighRiskDrivers,2,FALSE),""),"Other")</f>
        <v/>
      </c>
      <c r="F149" t="str">
        <f>IFERROR(IF(RiskLevel!F151&lt;&gt;"",VLOOKUP(TRIM(RiskLevel!F151),HighRiskDrivers,2,FALSE),""),"Other")</f>
        <v/>
      </c>
      <c r="G149" t="str">
        <f>IFERROR(IF(RiskLevel!G151&lt;&gt;"",VLOOKUP(TRIM(RiskLevel!G151),HighRiskDrivers,2,FALSE),""),"Other")</f>
        <v/>
      </c>
      <c r="H149" t="str">
        <f>IFERROR(IF(RiskLevel!H151&lt;&gt;"",VLOOKUP(TRIM(RiskLevel!H151),ModerateRiskDrivers,2,FALSE),""),"Other")</f>
        <v/>
      </c>
      <c r="I149" t="str">
        <f>IFERROR(IF(RiskLevel!I151&lt;&gt;"",VLOOKUP(TRIM(RiskLevel!I151),ModerateRiskDrivers,2,FALSE),""),"Other")</f>
        <v/>
      </c>
      <c r="J149" t="str">
        <f>IFERROR(IF(RiskLevel!J151&lt;&gt;"",VLOOKUP(TRIM(RiskLevel!J151),ModerateRiskDrivers,2,FALSE),""),"Other")</f>
        <v/>
      </c>
      <c r="K149" t="str">
        <f>IFERROR(IF(RiskLevel!K151&lt;&gt;"",VLOOKUP(TRIM(RiskLevel!K151),ModerateRiskDrivers,2,FALSE),""),"Other")</f>
        <v/>
      </c>
      <c r="L149" t="str">
        <f>IFERROR(IF(RiskLevel!L151&lt;&gt;"",VLOOKUP(TRIM(RiskLevel!L151),ModerateRiskDrivers,2,FALSE),""),"Other")</f>
        <v/>
      </c>
      <c r="M149" t="str">
        <f>IFERROR(IF(RiskLevel!M151&lt;&gt;"",VLOOKUP(TRIM(RiskLevel!M151),ModerateRiskDrivers,2,FALSE),""),"Other")</f>
        <v/>
      </c>
      <c r="N149" t="str">
        <f>IFERROR(IF(RiskLevel!N151&lt;&gt;"",VLOOKUP(TRIM(RiskLevel!N151),ModerateRiskDrivers,2,FALSE),""),"Other")</f>
        <v/>
      </c>
      <c r="O149" t="str">
        <f>IFERROR(IF(RiskLevel!O151&lt;&gt;"",VLOOKUP(TRIM(RiskLevel!O151),ModerateRiskDrivers,2,FALSE),""),"Other")</f>
        <v/>
      </c>
      <c r="P149" t="str">
        <f>IFERROR(IF(RiskLevel!P151&lt;&gt;"",VLOOKUP(TRIM(RiskLevel!P151),ModerateRiskDrivers,2,FALSE),""),"Other")</f>
        <v/>
      </c>
      <c r="Q149" t="str">
        <f>IFERROR(IF(RiskLevel!Q151&lt;&gt;"",VLOOKUP(TRIM(RiskLevel!Q151),ModerateRiskDrivers,2,FALSE),""),"Other")</f>
        <v/>
      </c>
      <c r="R149" t="str">
        <f>IFERROR(IF(RiskLevel!R151&lt;&gt;"",VLOOKUP(TRIM(RiskLevel!R151),ModerateRiskDrivers,2,FALSE),""),"Other")</f>
        <v/>
      </c>
      <c r="S149" t="str">
        <f>IFERROR(IF(RiskLevel!S151&lt;&gt;"",VLOOKUP(TRIM(RiskLevel!S151),ModerateRiskDrivers,2,FALSE),""),"Other")</f>
        <v/>
      </c>
      <c r="T149" t="str">
        <f>IFERROR(IF(RiskLevel!T151&lt;&gt;"",VLOOKUP(TRIM(RiskLevel!T151),ModerateRiskDrivers,2,FALSE),""),"Other")</f>
        <v/>
      </c>
      <c r="U149" t="str">
        <f>IFERROR(IF(RiskLevel!U151&lt;&gt;"",VLOOKUP(TRIM(RiskLevel!U151),ModerateRiskDrivers,2,FALSE),""),"Other")</f>
        <v/>
      </c>
      <c r="W149" t="str">
        <f>IFERROR(IF(RiskLevel!V151&lt;&gt;"",VLOOKUP(TRIM(RiskLevel!V151),LowRiskDrivers,2,FALSE),""),"Other")</f>
        <v/>
      </c>
      <c r="X149" t="str">
        <f>IFERROR(IF(RiskLevel!W151&lt;&gt;"",VLOOKUP(TRIM(RiskLevel!W151),LowRiskDrivers,2,FALSE),""),"Other")</f>
        <v/>
      </c>
      <c r="Y149" t="str">
        <f>IFERROR(IF(RiskLevel!X151&lt;&gt;"",VLOOKUP(TRIM(RiskLevel!X151),LowRiskDrivers,2,FALSE),""),"Other")</f>
        <v/>
      </c>
      <c r="Z149" t="str">
        <f>IFERROR(IF(RiskLevel!Y151&lt;&gt;"",VLOOKUP(TRIM(RiskLevel!Y151),LowRiskDrivers,2,FALSE),""),"Other")</f>
        <v/>
      </c>
      <c r="AA149" t="str">
        <f>IFERROR(IF(RiskLevel!Z151&lt;&gt;"",VLOOKUP(TRIM(RiskLevel!Z151),LowRiskDrivers,2,FALSE),""),"Other")</f>
        <v/>
      </c>
      <c r="AB149" t="str">
        <f>IFERROR(IF(RiskLevel!AA151&lt;&gt;"",VLOOKUP(TRIM(RiskLevel!AA151),LowRiskDrivers,2,FALSE),""),"Other")</f>
        <v/>
      </c>
      <c r="AC149">
        <f t="shared" si="6"/>
        <v>0</v>
      </c>
      <c r="AD149" t="str">
        <f t="shared" si="7"/>
        <v>Low</v>
      </c>
    </row>
    <row r="150" spans="1:30" x14ac:dyDescent="0.3">
      <c r="A150">
        <f>RiskLevel!A152</f>
        <v>0</v>
      </c>
      <c r="B150" t="str">
        <f>IFERROR(IF(RiskLevel!B152&lt;&gt;"",VLOOKUP(TRIM(RiskLevel!B152),HighRiskDrivers,2,FALSE),""),"Other")</f>
        <v/>
      </c>
      <c r="C150" t="str">
        <f>IFERROR(IF(RiskLevel!C152&lt;&gt;"",VLOOKUP(TRIM(RiskLevel!C152),HighRiskDrivers,2,FALSE),""),"Other")</f>
        <v/>
      </c>
      <c r="D150" t="str">
        <f>IFERROR(IF(RiskLevel!D152&lt;&gt;"",VLOOKUP(TRIM(RiskLevel!D152),HighRiskDrivers,2,FALSE),""),"Other")</f>
        <v/>
      </c>
      <c r="E150" t="str">
        <f>IFERROR(IF(RiskLevel!E152&lt;&gt;"",VLOOKUP(TRIM(RiskLevel!E152),HighRiskDrivers,2,FALSE),""),"Other")</f>
        <v/>
      </c>
      <c r="F150" t="str">
        <f>IFERROR(IF(RiskLevel!F152&lt;&gt;"",VLOOKUP(TRIM(RiskLevel!F152),HighRiskDrivers,2,FALSE),""),"Other")</f>
        <v/>
      </c>
      <c r="G150" t="str">
        <f>IFERROR(IF(RiskLevel!G152&lt;&gt;"",VLOOKUP(TRIM(RiskLevel!G152),HighRiskDrivers,2,FALSE),""),"Other")</f>
        <v/>
      </c>
      <c r="H150" t="str">
        <f>IFERROR(IF(RiskLevel!H152&lt;&gt;"",VLOOKUP(TRIM(RiskLevel!H152),ModerateRiskDrivers,2,FALSE),""),"Other")</f>
        <v/>
      </c>
      <c r="I150" t="str">
        <f>IFERROR(IF(RiskLevel!I152&lt;&gt;"",VLOOKUP(TRIM(RiskLevel!I152),ModerateRiskDrivers,2,FALSE),""),"Other")</f>
        <v/>
      </c>
      <c r="J150" t="str">
        <f>IFERROR(IF(RiskLevel!J152&lt;&gt;"",VLOOKUP(TRIM(RiskLevel!J152),ModerateRiskDrivers,2,FALSE),""),"Other")</f>
        <v/>
      </c>
      <c r="K150" t="str">
        <f>IFERROR(IF(RiskLevel!K152&lt;&gt;"",VLOOKUP(TRIM(RiskLevel!K152),ModerateRiskDrivers,2,FALSE),""),"Other")</f>
        <v/>
      </c>
      <c r="L150" t="str">
        <f>IFERROR(IF(RiskLevel!L152&lt;&gt;"",VLOOKUP(TRIM(RiskLevel!L152),ModerateRiskDrivers,2,FALSE),""),"Other")</f>
        <v/>
      </c>
      <c r="M150" t="str">
        <f>IFERROR(IF(RiskLevel!M152&lt;&gt;"",VLOOKUP(TRIM(RiskLevel!M152),ModerateRiskDrivers,2,FALSE),""),"Other")</f>
        <v/>
      </c>
      <c r="N150" t="str">
        <f>IFERROR(IF(RiskLevel!N152&lt;&gt;"",VLOOKUP(TRIM(RiskLevel!N152),ModerateRiskDrivers,2,FALSE),""),"Other")</f>
        <v/>
      </c>
      <c r="O150" t="str">
        <f>IFERROR(IF(RiskLevel!O152&lt;&gt;"",VLOOKUP(TRIM(RiskLevel!O152),ModerateRiskDrivers,2,FALSE),""),"Other")</f>
        <v/>
      </c>
      <c r="P150" t="str">
        <f>IFERROR(IF(RiskLevel!P152&lt;&gt;"",VLOOKUP(TRIM(RiskLevel!P152),ModerateRiskDrivers,2,FALSE),""),"Other")</f>
        <v/>
      </c>
      <c r="Q150" t="str">
        <f>IFERROR(IF(RiskLevel!Q152&lt;&gt;"",VLOOKUP(TRIM(RiskLevel!Q152),ModerateRiskDrivers,2,FALSE),""),"Other")</f>
        <v/>
      </c>
      <c r="R150" t="str">
        <f>IFERROR(IF(RiskLevel!R152&lt;&gt;"",VLOOKUP(TRIM(RiskLevel!R152),ModerateRiskDrivers,2,FALSE),""),"Other")</f>
        <v/>
      </c>
      <c r="S150" t="str">
        <f>IFERROR(IF(RiskLevel!S152&lt;&gt;"",VLOOKUP(TRIM(RiskLevel!S152),ModerateRiskDrivers,2,FALSE),""),"Other")</f>
        <v/>
      </c>
      <c r="T150" t="str">
        <f>IFERROR(IF(RiskLevel!T152&lt;&gt;"",VLOOKUP(TRIM(RiskLevel!T152),ModerateRiskDrivers,2,FALSE),""),"Other")</f>
        <v/>
      </c>
      <c r="U150" t="str">
        <f>IFERROR(IF(RiskLevel!U152&lt;&gt;"",VLOOKUP(TRIM(RiskLevel!U152),ModerateRiskDrivers,2,FALSE),""),"Other")</f>
        <v/>
      </c>
      <c r="W150" t="str">
        <f>IFERROR(IF(RiskLevel!V152&lt;&gt;"",VLOOKUP(TRIM(RiskLevel!V152),LowRiskDrivers,2,FALSE),""),"Other")</f>
        <v/>
      </c>
      <c r="X150" t="str">
        <f>IFERROR(IF(RiskLevel!W152&lt;&gt;"",VLOOKUP(TRIM(RiskLevel!W152),LowRiskDrivers,2,FALSE),""),"Other")</f>
        <v/>
      </c>
      <c r="Y150" t="str">
        <f>IFERROR(IF(RiskLevel!X152&lt;&gt;"",VLOOKUP(TRIM(RiskLevel!X152),LowRiskDrivers,2,FALSE),""),"Other")</f>
        <v/>
      </c>
      <c r="Z150" t="str">
        <f>IFERROR(IF(RiskLevel!Y152&lt;&gt;"",VLOOKUP(TRIM(RiskLevel!Y152),LowRiskDrivers,2,FALSE),""),"Other")</f>
        <v/>
      </c>
      <c r="AA150" t="str">
        <f>IFERROR(IF(RiskLevel!Z152&lt;&gt;"",VLOOKUP(TRIM(RiskLevel!Z152),LowRiskDrivers,2,FALSE),""),"Other")</f>
        <v/>
      </c>
      <c r="AB150" t="str">
        <f>IFERROR(IF(RiskLevel!AA152&lt;&gt;"",VLOOKUP(TRIM(RiskLevel!AA152),LowRiskDrivers,2,FALSE),""),"Other")</f>
        <v/>
      </c>
      <c r="AC150">
        <f t="shared" si="6"/>
        <v>0</v>
      </c>
      <c r="AD150" t="str">
        <f t="shared" si="7"/>
        <v>Low</v>
      </c>
    </row>
    <row r="151" spans="1:30" x14ac:dyDescent="0.3">
      <c r="A151">
        <f>RiskLevel!A153</f>
        <v>0</v>
      </c>
      <c r="B151" t="str">
        <f>IFERROR(IF(RiskLevel!B153&lt;&gt;"",VLOOKUP(TRIM(RiskLevel!B153),HighRiskDrivers,2,FALSE),""),"Other")</f>
        <v/>
      </c>
      <c r="C151" t="str">
        <f>IFERROR(IF(RiskLevel!C153&lt;&gt;"",VLOOKUP(TRIM(RiskLevel!C153),HighRiskDrivers,2,FALSE),""),"Other")</f>
        <v/>
      </c>
      <c r="D151" t="str">
        <f>IFERROR(IF(RiskLevel!D153&lt;&gt;"",VLOOKUP(TRIM(RiskLevel!D153),HighRiskDrivers,2,FALSE),""),"Other")</f>
        <v/>
      </c>
      <c r="E151" t="str">
        <f>IFERROR(IF(RiskLevel!E153&lt;&gt;"",VLOOKUP(TRIM(RiskLevel!E153),HighRiskDrivers,2,FALSE),""),"Other")</f>
        <v/>
      </c>
      <c r="F151" t="str">
        <f>IFERROR(IF(RiskLevel!F153&lt;&gt;"",VLOOKUP(TRIM(RiskLevel!F153),HighRiskDrivers,2,FALSE),""),"Other")</f>
        <v/>
      </c>
      <c r="G151" t="str">
        <f>IFERROR(IF(RiskLevel!G153&lt;&gt;"",VLOOKUP(TRIM(RiskLevel!G153),HighRiskDrivers,2,FALSE),""),"Other")</f>
        <v/>
      </c>
      <c r="H151" t="str">
        <f>IFERROR(IF(RiskLevel!H153&lt;&gt;"",VLOOKUP(TRIM(RiskLevel!H153),ModerateRiskDrivers,2,FALSE),""),"Other")</f>
        <v/>
      </c>
      <c r="I151" t="str">
        <f>IFERROR(IF(RiskLevel!I153&lt;&gt;"",VLOOKUP(TRIM(RiskLevel!I153),ModerateRiskDrivers,2,FALSE),""),"Other")</f>
        <v/>
      </c>
      <c r="J151" t="str">
        <f>IFERROR(IF(RiskLevel!J153&lt;&gt;"",VLOOKUP(TRIM(RiskLevel!J153),ModerateRiskDrivers,2,FALSE),""),"Other")</f>
        <v/>
      </c>
      <c r="K151" t="str">
        <f>IFERROR(IF(RiskLevel!K153&lt;&gt;"",VLOOKUP(TRIM(RiskLevel!K153),ModerateRiskDrivers,2,FALSE),""),"Other")</f>
        <v/>
      </c>
      <c r="L151" t="str">
        <f>IFERROR(IF(RiskLevel!L153&lt;&gt;"",VLOOKUP(TRIM(RiskLevel!L153),ModerateRiskDrivers,2,FALSE),""),"Other")</f>
        <v/>
      </c>
      <c r="M151" t="str">
        <f>IFERROR(IF(RiskLevel!M153&lt;&gt;"",VLOOKUP(TRIM(RiskLevel!M153),ModerateRiskDrivers,2,FALSE),""),"Other")</f>
        <v/>
      </c>
      <c r="N151" t="str">
        <f>IFERROR(IF(RiskLevel!N153&lt;&gt;"",VLOOKUP(TRIM(RiskLevel!N153),ModerateRiskDrivers,2,FALSE),""),"Other")</f>
        <v/>
      </c>
      <c r="O151" t="str">
        <f>IFERROR(IF(RiskLevel!O153&lt;&gt;"",VLOOKUP(TRIM(RiskLevel!O153),ModerateRiskDrivers,2,FALSE),""),"Other")</f>
        <v/>
      </c>
      <c r="P151" t="str">
        <f>IFERROR(IF(RiskLevel!P153&lt;&gt;"",VLOOKUP(TRIM(RiskLevel!P153),ModerateRiskDrivers,2,FALSE),""),"Other")</f>
        <v/>
      </c>
      <c r="Q151" t="str">
        <f>IFERROR(IF(RiskLevel!Q153&lt;&gt;"",VLOOKUP(TRIM(RiskLevel!Q153),ModerateRiskDrivers,2,FALSE),""),"Other")</f>
        <v/>
      </c>
      <c r="R151" t="str">
        <f>IFERROR(IF(RiskLevel!R153&lt;&gt;"",VLOOKUP(TRIM(RiskLevel!R153),ModerateRiskDrivers,2,FALSE),""),"Other")</f>
        <v/>
      </c>
      <c r="S151" t="str">
        <f>IFERROR(IF(RiskLevel!S153&lt;&gt;"",VLOOKUP(TRIM(RiskLevel!S153),ModerateRiskDrivers,2,FALSE),""),"Other")</f>
        <v/>
      </c>
      <c r="T151" t="str">
        <f>IFERROR(IF(RiskLevel!T153&lt;&gt;"",VLOOKUP(TRIM(RiskLevel!T153),ModerateRiskDrivers,2,FALSE),""),"Other")</f>
        <v/>
      </c>
      <c r="U151" t="str">
        <f>IFERROR(IF(RiskLevel!U153&lt;&gt;"",VLOOKUP(TRIM(RiskLevel!U153),ModerateRiskDrivers,2,FALSE),""),"Other")</f>
        <v/>
      </c>
      <c r="W151" t="str">
        <f>IFERROR(IF(RiskLevel!V153&lt;&gt;"",VLOOKUP(TRIM(RiskLevel!V153),LowRiskDrivers,2,FALSE),""),"Other")</f>
        <v/>
      </c>
      <c r="X151" t="str">
        <f>IFERROR(IF(RiskLevel!W153&lt;&gt;"",VLOOKUP(TRIM(RiskLevel!W153),LowRiskDrivers,2,FALSE),""),"Other")</f>
        <v/>
      </c>
      <c r="Y151" t="str">
        <f>IFERROR(IF(RiskLevel!X153&lt;&gt;"",VLOOKUP(TRIM(RiskLevel!X153),LowRiskDrivers,2,FALSE),""),"Other")</f>
        <v/>
      </c>
      <c r="Z151" t="str">
        <f>IFERROR(IF(RiskLevel!Y153&lt;&gt;"",VLOOKUP(TRIM(RiskLevel!Y153),LowRiskDrivers,2,FALSE),""),"Other")</f>
        <v/>
      </c>
      <c r="AA151" t="str">
        <f>IFERROR(IF(RiskLevel!Z153&lt;&gt;"",VLOOKUP(TRIM(RiskLevel!Z153),LowRiskDrivers,2,FALSE),""),"Other")</f>
        <v/>
      </c>
      <c r="AB151" t="str">
        <f>IFERROR(IF(RiskLevel!AA153&lt;&gt;"",VLOOKUP(TRIM(RiskLevel!AA153),LowRiskDrivers,2,FALSE),""),"Other")</f>
        <v/>
      </c>
      <c r="AC151">
        <f t="shared" si="6"/>
        <v>0</v>
      </c>
      <c r="AD151" t="str">
        <f t="shared" si="7"/>
        <v>Low</v>
      </c>
    </row>
    <row r="152" spans="1:30" x14ac:dyDescent="0.3">
      <c r="A152">
        <f>RiskLevel!A154</f>
        <v>0</v>
      </c>
      <c r="B152" t="str">
        <f>IFERROR(IF(RiskLevel!B154&lt;&gt;"",VLOOKUP(TRIM(RiskLevel!B154),HighRiskDrivers,2,FALSE),""),"Other")</f>
        <v/>
      </c>
      <c r="C152" t="str">
        <f>IFERROR(IF(RiskLevel!C154&lt;&gt;"",VLOOKUP(TRIM(RiskLevel!C154),HighRiskDrivers,2,FALSE),""),"Other")</f>
        <v/>
      </c>
      <c r="D152" t="str">
        <f>IFERROR(IF(RiskLevel!D154&lt;&gt;"",VLOOKUP(TRIM(RiskLevel!D154),HighRiskDrivers,2,FALSE),""),"Other")</f>
        <v/>
      </c>
      <c r="E152" t="str">
        <f>IFERROR(IF(RiskLevel!E154&lt;&gt;"",VLOOKUP(TRIM(RiskLevel!E154),HighRiskDrivers,2,FALSE),""),"Other")</f>
        <v/>
      </c>
      <c r="F152" t="str">
        <f>IFERROR(IF(RiskLevel!F154&lt;&gt;"",VLOOKUP(TRIM(RiskLevel!F154),HighRiskDrivers,2,FALSE),""),"Other")</f>
        <v/>
      </c>
      <c r="G152" t="str">
        <f>IFERROR(IF(RiskLevel!G154&lt;&gt;"",VLOOKUP(TRIM(RiskLevel!G154),HighRiskDrivers,2,FALSE),""),"Other")</f>
        <v/>
      </c>
      <c r="H152" t="str">
        <f>IFERROR(IF(RiskLevel!H154&lt;&gt;"",VLOOKUP(TRIM(RiskLevel!H154),ModerateRiskDrivers,2,FALSE),""),"Other")</f>
        <v/>
      </c>
      <c r="I152" t="str">
        <f>IFERROR(IF(RiskLevel!I154&lt;&gt;"",VLOOKUP(TRIM(RiskLevel!I154),ModerateRiskDrivers,2,FALSE),""),"Other")</f>
        <v/>
      </c>
      <c r="J152" t="str">
        <f>IFERROR(IF(RiskLevel!J154&lt;&gt;"",VLOOKUP(TRIM(RiskLevel!J154),ModerateRiskDrivers,2,FALSE),""),"Other")</f>
        <v/>
      </c>
      <c r="K152" t="str">
        <f>IFERROR(IF(RiskLevel!K154&lt;&gt;"",VLOOKUP(TRIM(RiskLevel!K154),ModerateRiskDrivers,2,FALSE),""),"Other")</f>
        <v/>
      </c>
      <c r="L152" t="str">
        <f>IFERROR(IF(RiskLevel!L154&lt;&gt;"",VLOOKUP(TRIM(RiskLevel!L154),ModerateRiskDrivers,2,FALSE),""),"Other")</f>
        <v/>
      </c>
      <c r="M152" t="str">
        <f>IFERROR(IF(RiskLevel!M154&lt;&gt;"",VLOOKUP(TRIM(RiskLevel!M154),ModerateRiskDrivers,2,FALSE),""),"Other")</f>
        <v/>
      </c>
      <c r="N152" t="str">
        <f>IFERROR(IF(RiskLevel!N154&lt;&gt;"",VLOOKUP(TRIM(RiskLevel!N154),ModerateRiskDrivers,2,FALSE),""),"Other")</f>
        <v/>
      </c>
      <c r="O152" t="str">
        <f>IFERROR(IF(RiskLevel!O154&lt;&gt;"",VLOOKUP(TRIM(RiskLevel!O154),ModerateRiskDrivers,2,FALSE),""),"Other")</f>
        <v/>
      </c>
      <c r="P152" t="str">
        <f>IFERROR(IF(RiskLevel!P154&lt;&gt;"",VLOOKUP(TRIM(RiskLevel!P154),ModerateRiskDrivers,2,FALSE),""),"Other")</f>
        <v/>
      </c>
      <c r="Q152" t="str">
        <f>IFERROR(IF(RiskLevel!Q154&lt;&gt;"",VLOOKUP(TRIM(RiskLevel!Q154),ModerateRiskDrivers,2,FALSE),""),"Other")</f>
        <v/>
      </c>
      <c r="R152" t="str">
        <f>IFERROR(IF(RiskLevel!R154&lt;&gt;"",VLOOKUP(TRIM(RiskLevel!R154),ModerateRiskDrivers,2,FALSE),""),"Other")</f>
        <v/>
      </c>
      <c r="S152" t="str">
        <f>IFERROR(IF(RiskLevel!S154&lt;&gt;"",VLOOKUP(TRIM(RiskLevel!S154),ModerateRiskDrivers,2,FALSE),""),"Other")</f>
        <v/>
      </c>
      <c r="T152" t="str">
        <f>IFERROR(IF(RiskLevel!T154&lt;&gt;"",VLOOKUP(TRIM(RiskLevel!T154),ModerateRiskDrivers,2,FALSE),""),"Other")</f>
        <v/>
      </c>
      <c r="U152" t="str">
        <f>IFERROR(IF(RiskLevel!U154&lt;&gt;"",VLOOKUP(TRIM(RiskLevel!U154),ModerateRiskDrivers,2,FALSE),""),"Other")</f>
        <v/>
      </c>
      <c r="W152" t="str">
        <f>IFERROR(IF(RiskLevel!V154&lt;&gt;"",VLOOKUP(TRIM(RiskLevel!V154),LowRiskDrivers,2,FALSE),""),"Other")</f>
        <v/>
      </c>
      <c r="X152" t="str">
        <f>IFERROR(IF(RiskLevel!W154&lt;&gt;"",VLOOKUP(TRIM(RiskLevel!W154),LowRiskDrivers,2,FALSE),""),"Other")</f>
        <v/>
      </c>
      <c r="Y152" t="str">
        <f>IFERROR(IF(RiskLevel!X154&lt;&gt;"",VLOOKUP(TRIM(RiskLevel!X154),LowRiskDrivers,2,FALSE),""),"Other")</f>
        <v/>
      </c>
      <c r="Z152" t="str">
        <f>IFERROR(IF(RiskLevel!Y154&lt;&gt;"",VLOOKUP(TRIM(RiskLevel!Y154),LowRiskDrivers,2,FALSE),""),"Other")</f>
        <v/>
      </c>
      <c r="AA152" t="str">
        <f>IFERROR(IF(RiskLevel!Z154&lt;&gt;"",VLOOKUP(TRIM(RiskLevel!Z154),LowRiskDrivers,2,FALSE),""),"Other")</f>
        <v/>
      </c>
      <c r="AB152" t="str">
        <f>IFERROR(IF(RiskLevel!AA154&lt;&gt;"",VLOOKUP(TRIM(RiskLevel!AA154),LowRiskDrivers,2,FALSE),""),"Other")</f>
        <v/>
      </c>
      <c r="AC152">
        <f t="shared" si="6"/>
        <v>0</v>
      </c>
      <c r="AD152" t="str">
        <f t="shared" si="7"/>
        <v>Low</v>
      </c>
    </row>
    <row r="153" spans="1:30" x14ac:dyDescent="0.3">
      <c r="A153">
        <f>RiskLevel!A155</f>
        <v>0</v>
      </c>
      <c r="B153" t="str">
        <f>IFERROR(IF(RiskLevel!B155&lt;&gt;"",VLOOKUP(TRIM(RiskLevel!B155),HighRiskDrivers,2,FALSE),""),"Other")</f>
        <v/>
      </c>
      <c r="C153" t="str">
        <f>IFERROR(IF(RiskLevel!C155&lt;&gt;"",VLOOKUP(TRIM(RiskLevel!C155),HighRiskDrivers,2,FALSE),""),"Other")</f>
        <v/>
      </c>
      <c r="D153" t="str">
        <f>IFERROR(IF(RiskLevel!D155&lt;&gt;"",VLOOKUP(TRIM(RiskLevel!D155),HighRiskDrivers,2,FALSE),""),"Other")</f>
        <v/>
      </c>
      <c r="E153" t="str">
        <f>IFERROR(IF(RiskLevel!E155&lt;&gt;"",VLOOKUP(TRIM(RiskLevel!E155),HighRiskDrivers,2,FALSE),""),"Other")</f>
        <v/>
      </c>
      <c r="F153" t="str">
        <f>IFERROR(IF(RiskLevel!F155&lt;&gt;"",VLOOKUP(TRIM(RiskLevel!F155),HighRiskDrivers,2,FALSE),""),"Other")</f>
        <v/>
      </c>
      <c r="G153" t="str">
        <f>IFERROR(IF(RiskLevel!G155&lt;&gt;"",VLOOKUP(TRIM(RiskLevel!G155),HighRiskDrivers,2,FALSE),""),"Other")</f>
        <v/>
      </c>
      <c r="H153" t="str">
        <f>IFERROR(IF(RiskLevel!H155&lt;&gt;"",VLOOKUP(TRIM(RiskLevel!H155),ModerateRiskDrivers,2,FALSE),""),"Other")</f>
        <v/>
      </c>
      <c r="I153" t="str">
        <f>IFERROR(IF(RiskLevel!I155&lt;&gt;"",VLOOKUP(TRIM(RiskLevel!I155),ModerateRiskDrivers,2,FALSE),""),"Other")</f>
        <v/>
      </c>
      <c r="J153" t="str">
        <f>IFERROR(IF(RiskLevel!J155&lt;&gt;"",VLOOKUP(TRIM(RiskLevel!J155),ModerateRiskDrivers,2,FALSE),""),"Other")</f>
        <v/>
      </c>
      <c r="K153" t="str">
        <f>IFERROR(IF(RiskLevel!K155&lt;&gt;"",VLOOKUP(TRIM(RiskLevel!K155),ModerateRiskDrivers,2,FALSE),""),"Other")</f>
        <v/>
      </c>
      <c r="L153" t="str">
        <f>IFERROR(IF(RiskLevel!L155&lt;&gt;"",VLOOKUP(TRIM(RiskLevel!L155),ModerateRiskDrivers,2,FALSE),""),"Other")</f>
        <v/>
      </c>
      <c r="M153" t="str">
        <f>IFERROR(IF(RiskLevel!M155&lt;&gt;"",VLOOKUP(TRIM(RiskLevel!M155),ModerateRiskDrivers,2,FALSE),""),"Other")</f>
        <v/>
      </c>
      <c r="N153" t="str">
        <f>IFERROR(IF(RiskLevel!N155&lt;&gt;"",VLOOKUP(TRIM(RiskLevel!N155),ModerateRiskDrivers,2,FALSE),""),"Other")</f>
        <v/>
      </c>
      <c r="O153" t="str">
        <f>IFERROR(IF(RiskLevel!O155&lt;&gt;"",VLOOKUP(TRIM(RiskLevel!O155),ModerateRiskDrivers,2,FALSE),""),"Other")</f>
        <v/>
      </c>
      <c r="P153" t="str">
        <f>IFERROR(IF(RiskLevel!P155&lt;&gt;"",VLOOKUP(TRIM(RiskLevel!P155),ModerateRiskDrivers,2,FALSE),""),"Other")</f>
        <v/>
      </c>
      <c r="Q153" t="str">
        <f>IFERROR(IF(RiskLevel!Q155&lt;&gt;"",VLOOKUP(TRIM(RiskLevel!Q155),ModerateRiskDrivers,2,FALSE),""),"Other")</f>
        <v/>
      </c>
      <c r="R153" t="str">
        <f>IFERROR(IF(RiskLevel!R155&lt;&gt;"",VLOOKUP(TRIM(RiskLevel!R155),ModerateRiskDrivers,2,FALSE),""),"Other")</f>
        <v/>
      </c>
      <c r="S153" t="str">
        <f>IFERROR(IF(RiskLevel!S155&lt;&gt;"",VLOOKUP(TRIM(RiskLevel!S155),ModerateRiskDrivers,2,FALSE),""),"Other")</f>
        <v/>
      </c>
      <c r="T153" t="str">
        <f>IFERROR(IF(RiskLevel!T155&lt;&gt;"",VLOOKUP(TRIM(RiskLevel!T155),ModerateRiskDrivers,2,FALSE),""),"Other")</f>
        <v/>
      </c>
      <c r="U153" t="str">
        <f>IFERROR(IF(RiskLevel!U155&lt;&gt;"",VLOOKUP(TRIM(RiskLevel!U155),ModerateRiskDrivers,2,FALSE),""),"Other")</f>
        <v/>
      </c>
      <c r="W153" t="str">
        <f>IFERROR(IF(RiskLevel!V155&lt;&gt;"",VLOOKUP(TRIM(RiskLevel!V155),LowRiskDrivers,2,FALSE),""),"Other")</f>
        <v/>
      </c>
      <c r="X153" t="str">
        <f>IFERROR(IF(RiskLevel!W155&lt;&gt;"",VLOOKUP(TRIM(RiskLevel!W155),LowRiskDrivers,2,FALSE),""),"Other")</f>
        <v/>
      </c>
      <c r="Y153" t="str">
        <f>IFERROR(IF(RiskLevel!X155&lt;&gt;"",VLOOKUP(TRIM(RiskLevel!X155),LowRiskDrivers,2,FALSE),""),"Other")</f>
        <v/>
      </c>
      <c r="Z153" t="str">
        <f>IFERROR(IF(RiskLevel!Y155&lt;&gt;"",VLOOKUP(TRIM(RiskLevel!Y155),LowRiskDrivers,2,FALSE),""),"Other")</f>
        <v/>
      </c>
      <c r="AA153" t="str">
        <f>IFERROR(IF(RiskLevel!Z155&lt;&gt;"",VLOOKUP(TRIM(RiskLevel!Z155),LowRiskDrivers,2,FALSE),""),"Other")</f>
        <v/>
      </c>
      <c r="AB153" t="str">
        <f>IFERROR(IF(RiskLevel!AA155&lt;&gt;"",VLOOKUP(TRIM(RiskLevel!AA155),LowRiskDrivers,2,FALSE),""),"Other")</f>
        <v/>
      </c>
      <c r="AC153">
        <f t="shared" si="6"/>
        <v>0</v>
      </c>
      <c r="AD153" t="str">
        <f t="shared" si="7"/>
        <v>Low</v>
      </c>
    </row>
    <row r="154" spans="1:30" x14ac:dyDescent="0.3">
      <c r="A154">
        <f>RiskLevel!A156</f>
        <v>0</v>
      </c>
      <c r="B154" t="str">
        <f>IFERROR(IF(RiskLevel!B156&lt;&gt;"",VLOOKUP(TRIM(RiskLevel!B156),HighRiskDrivers,2,FALSE),""),"Other")</f>
        <v/>
      </c>
      <c r="C154" t="str">
        <f>IFERROR(IF(RiskLevel!C156&lt;&gt;"",VLOOKUP(TRIM(RiskLevel!C156),HighRiskDrivers,2,FALSE),""),"Other")</f>
        <v/>
      </c>
      <c r="D154" t="str">
        <f>IFERROR(IF(RiskLevel!D156&lt;&gt;"",VLOOKUP(TRIM(RiskLevel!D156),HighRiskDrivers,2,FALSE),""),"Other")</f>
        <v/>
      </c>
      <c r="E154" t="str">
        <f>IFERROR(IF(RiskLevel!E156&lt;&gt;"",VLOOKUP(TRIM(RiskLevel!E156),HighRiskDrivers,2,FALSE),""),"Other")</f>
        <v/>
      </c>
      <c r="F154" t="str">
        <f>IFERROR(IF(RiskLevel!F156&lt;&gt;"",VLOOKUP(TRIM(RiskLevel!F156),HighRiskDrivers,2,FALSE),""),"Other")</f>
        <v/>
      </c>
      <c r="G154" t="str">
        <f>IFERROR(IF(RiskLevel!G156&lt;&gt;"",VLOOKUP(TRIM(RiskLevel!G156),HighRiskDrivers,2,FALSE),""),"Other")</f>
        <v/>
      </c>
      <c r="H154" t="str">
        <f>IFERROR(IF(RiskLevel!H156&lt;&gt;"",VLOOKUP(TRIM(RiskLevel!H156),ModerateRiskDrivers,2,FALSE),""),"Other")</f>
        <v/>
      </c>
      <c r="I154" t="str">
        <f>IFERROR(IF(RiskLevel!I156&lt;&gt;"",VLOOKUP(TRIM(RiskLevel!I156),ModerateRiskDrivers,2,FALSE),""),"Other")</f>
        <v/>
      </c>
      <c r="J154" t="str">
        <f>IFERROR(IF(RiskLevel!J156&lt;&gt;"",VLOOKUP(TRIM(RiskLevel!J156),ModerateRiskDrivers,2,FALSE),""),"Other")</f>
        <v/>
      </c>
      <c r="K154" t="str">
        <f>IFERROR(IF(RiskLevel!K156&lt;&gt;"",VLOOKUP(TRIM(RiskLevel!K156),ModerateRiskDrivers,2,FALSE),""),"Other")</f>
        <v/>
      </c>
      <c r="L154" t="str">
        <f>IFERROR(IF(RiskLevel!L156&lt;&gt;"",VLOOKUP(TRIM(RiskLevel!L156),ModerateRiskDrivers,2,FALSE),""),"Other")</f>
        <v/>
      </c>
      <c r="M154" t="str">
        <f>IFERROR(IF(RiskLevel!M156&lt;&gt;"",VLOOKUP(TRIM(RiskLevel!M156),ModerateRiskDrivers,2,FALSE),""),"Other")</f>
        <v/>
      </c>
      <c r="N154" t="str">
        <f>IFERROR(IF(RiskLevel!N156&lt;&gt;"",VLOOKUP(TRIM(RiskLevel!N156),ModerateRiskDrivers,2,FALSE),""),"Other")</f>
        <v/>
      </c>
      <c r="O154" t="str">
        <f>IFERROR(IF(RiskLevel!O156&lt;&gt;"",VLOOKUP(TRIM(RiskLevel!O156),ModerateRiskDrivers,2,FALSE),""),"Other")</f>
        <v/>
      </c>
      <c r="P154" t="str">
        <f>IFERROR(IF(RiskLevel!P156&lt;&gt;"",VLOOKUP(TRIM(RiskLevel!P156),ModerateRiskDrivers,2,FALSE),""),"Other")</f>
        <v/>
      </c>
      <c r="Q154" t="str">
        <f>IFERROR(IF(RiskLevel!Q156&lt;&gt;"",VLOOKUP(TRIM(RiskLevel!Q156),ModerateRiskDrivers,2,FALSE),""),"Other")</f>
        <v/>
      </c>
      <c r="R154" t="str">
        <f>IFERROR(IF(RiskLevel!R156&lt;&gt;"",VLOOKUP(TRIM(RiskLevel!R156),ModerateRiskDrivers,2,FALSE),""),"Other")</f>
        <v/>
      </c>
      <c r="S154" t="str">
        <f>IFERROR(IF(RiskLevel!S156&lt;&gt;"",VLOOKUP(TRIM(RiskLevel!S156),ModerateRiskDrivers,2,FALSE),""),"Other")</f>
        <v/>
      </c>
      <c r="T154" t="str">
        <f>IFERROR(IF(RiskLevel!T156&lt;&gt;"",VLOOKUP(TRIM(RiskLevel!T156),ModerateRiskDrivers,2,FALSE),""),"Other")</f>
        <v/>
      </c>
      <c r="U154" t="str">
        <f>IFERROR(IF(RiskLevel!U156&lt;&gt;"",VLOOKUP(TRIM(RiskLevel!U156),ModerateRiskDrivers,2,FALSE),""),"Other")</f>
        <v/>
      </c>
      <c r="W154" t="str">
        <f>IFERROR(IF(RiskLevel!V156&lt;&gt;"",VLOOKUP(TRIM(RiskLevel!V156),LowRiskDrivers,2,FALSE),""),"Other")</f>
        <v/>
      </c>
      <c r="X154" t="str">
        <f>IFERROR(IF(RiskLevel!W156&lt;&gt;"",VLOOKUP(TRIM(RiskLevel!W156),LowRiskDrivers,2,FALSE),""),"Other")</f>
        <v/>
      </c>
      <c r="Y154" t="str">
        <f>IFERROR(IF(RiskLevel!X156&lt;&gt;"",VLOOKUP(TRIM(RiskLevel!X156),LowRiskDrivers,2,FALSE),""),"Other")</f>
        <v/>
      </c>
      <c r="Z154" t="str">
        <f>IFERROR(IF(RiskLevel!Y156&lt;&gt;"",VLOOKUP(TRIM(RiskLevel!Y156),LowRiskDrivers,2,FALSE),""),"Other")</f>
        <v/>
      </c>
      <c r="AA154" t="str">
        <f>IFERROR(IF(RiskLevel!Z156&lt;&gt;"",VLOOKUP(TRIM(RiskLevel!Z156),LowRiskDrivers,2,FALSE),""),"Other")</f>
        <v/>
      </c>
      <c r="AB154" t="str">
        <f>IFERROR(IF(RiskLevel!AA156&lt;&gt;"",VLOOKUP(TRIM(RiskLevel!AA156),LowRiskDrivers,2,FALSE),""),"Other")</f>
        <v/>
      </c>
      <c r="AC154">
        <f t="shared" si="6"/>
        <v>0</v>
      </c>
      <c r="AD154" t="str">
        <f t="shared" si="7"/>
        <v>Low</v>
      </c>
    </row>
    <row r="155" spans="1:30" x14ac:dyDescent="0.3">
      <c r="A155">
        <f>RiskLevel!A157</f>
        <v>0</v>
      </c>
      <c r="B155" t="str">
        <f>IFERROR(IF(RiskLevel!B157&lt;&gt;"",VLOOKUP(TRIM(RiskLevel!B157),HighRiskDrivers,2,FALSE),""),"Other")</f>
        <v/>
      </c>
      <c r="C155" t="str">
        <f>IFERROR(IF(RiskLevel!C157&lt;&gt;"",VLOOKUP(TRIM(RiskLevel!C157),HighRiskDrivers,2,FALSE),""),"Other")</f>
        <v/>
      </c>
      <c r="D155" t="str">
        <f>IFERROR(IF(RiskLevel!D157&lt;&gt;"",VLOOKUP(TRIM(RiskLevel!D157),HighRiskDrivers,2,FALSE),""),"Other")</f>
        <v/>
      </c>
      <c r="E155" t="str">
        <f>IFERROR(IF(RiskLevel!E157&lt;&gt;"",VLOOKUP(TRIM(RiskLevel!E157),HighRiskDrivers,2,FALSE),""),"Other")</f>
        <v/>
      </c>
      <c r="F155" t="str">
        <f>IFERROR(IF(RiskLevel!F157&lt;&gt;"",VLOOKUP(TRIM(RiskLevel!F157),HighRiskDrivers,2,FALSE),""),"Other")</f>
        <v/>
      </c>
      <c r="G155" t="str">
        <f>IFERROR(IF(RiskLevel!G157&lt;&gt;"",VLOOKUP(TRIM(RiskLevel!G157),HighRiskDrivers,2,FALSE),""),"Other")</f>
        <v/>
      </c>
      <c r="H155" t="str">
        <f>IFERROR(IF(RiskLevel!H157&lt;&gt;"",VLOOKUP(TRIM(RiskLevel!H157),ModerateRiskDrivers,2,FALSE),""),"Other")</f>
        <v/>
      </c>
      <c r="I155" t="str">
        <f>IFERROR(IF(RiskLevel!I157&lt;&gt;"",VLOOKUP(TRIM(RiskLevel!I157),ModerateRiskDrivers,2,FALSE),""),"Other")</f>
        <v/>
      </c>
      <c r="J155" t="str">
        <f>IFERROR(IF(RiskLevel!J157&lt;&gt;"",VLOOKUP(TRIM(RiskLevel!J157),ModerateRiskDrivers,2,FALSE),""),"Other")</f>
        <v/>
      </c>
      <c r="K155" t="str">
        <f>IFERROR(IF(RiskLevel!K157&lt;&gt;"",VLOOKUP(TRIM(RiskLevel!K157),ModerateRiskDrivers,2,FALSE),""),"Other")</f>
        <v/>
      </c>
      <c r="L155" t="str">
        <f>IFERROR(IF(RiskLevel!L157&lt;&gt;"",VLOOKUP(TRIM(RiskLevel!L157),ModerateRiskDrivers,2,FALSE),""),"Other")</f>
        <v/>
      </c>
      <c r="M155" t="str">
        <f>IFERROR(IF(RiskLevel!M157&lt;&gt;"",VLOOKUP(TRIM(RiskLevel!M157),ModerateRiskDrivers,2,FALSE),""),"Other")</f>
        <v/>
      </c>
      <c r="N155" t="str">
        <f>IFERROR(IF(RiskLevel!N157&lt;&gt;"",VLOOKUP(TRIM(RiskLevel!N157),ModerateRiskDrivers,2,FALSE),""),"Other")</f>
        <v/>
      </c>
      <c r="O155" t="str">
        <f>IFERROR(IF(RiskLevel!O157&lt;&gt;"",VLOOKUP(TRIM(RiskLevel!O157),ModerateRiskDrivers,2,FALSE),""),"Other")</f>
        <v/>
      </c>
      <c r="P155" t="str">
        <f>IFERROR(IF(RiskLevel!P157&lt;&gt;"",VLOOKUP(TRIM(RiskLevel!P157),ModerateRiskDrivers,2,FALSE),""),"Other")</f>
        <v/>
      </c>
      <c r="Q155" t="str">
        <f>IFERROR(IF(RiskLevel!Q157&lt;&gt;"",VLOOKUP(TRIM(RiskLevel!Q157),ModerateRiskDrivers,2,FALSE),""),"Other")</f>
        <v/>
      </c>
      <c r="R155" t="str">
        <f>IFERROR(IF(RiskLevel!R157&lt;&gt;"",VLOOKUP(TRIM(RiskLevel!R157),ModerateRiskDrivers,2,FALSE),""),"Other")</f>
        <v/>
      </c>
      <c r="S155" t="str">
        <f>IFERROR(IF(RiskLevel!S157&lt;&gt;"",VLOOKUP(TRIM(RiskLevel!S157),ModerateRiskDrivers,2,FALSE),""),"Other")</f>
        <v/>
      </c>
      <c r="T155" t="str">
        <f>IFERROR(IF(RiskLevel!T157&lt;&gt;"",VLOOKUP(TRIM(RiskLevel!T157),ModerateRiskDrivers,2,FALSE),""),"Other")</f>
        <v/>
      </c>
      <c r="U155" t="str">
        <f>IFERROR(IF(RiskLevel!U157&lt;&gt;"",VLOOKUP(TRIM(RiskLevel!U157),ModerateRiskDrivers,2,FALSE),""),"Other")</f>
        <v/>
      </c>
      <c r="W155" t="str">
        <f>IFERROR(IF(RiskLevel!V157&lt;&gt;"",VLOOKUP(TRIM(RiskLevel!V157),LowRiskDrivers,2,FALSE),""),"Other")</f>
        <v/>
      </c>
      <c r="X155" t="str">
        <f>IFERROR(IF(RiskLevel!W157&lt;&gt;"",VLOOKUP(TRIM(RiskLevel!W157),LowRiskDrivers,2,FALSE),""),"Other")</f>
        <v/>
      </c>
      <c r="Y155" t="str">
        <f>IFERROR(IF(RiskLevel!X157&lt;&gt;"",VLOOKUP(TRIM(RiskLevel!X157),LowRiskDrivers,2,FALSE),""),"Other")</f>
        <v/>
      </c>
      <c r="Z155" t="str">
        <f>IFERROR(IF(RiskLevel!Y157&lt;&gt;"",VLOOKUP(TRIM(RiskLevel!Y157),LowRiskDrivers,2,FALSE),""),"Other")</f>
        <v/>
      </c>
      <c r="AA155" t="str">
        <f>IFERROR(IF(RiskLevel!Z157&lt;&gt;"",VLOOKUP(TRIM(RiskLevel!Z157),LowRiskDrivers,2,FALSE),""),"Other")</f>
        <v/>
      </c>
      <c r="AB155" t="str">
        <f>IFERROR(IF(RiskLevel!AA157&lt;&gt;"",VLOOKUP(TRIM(RiskLevel!AA157),LowRiskDrivers,2,FALSE),""),"Other")</f>
        <v/>
      </c>
      <c r="AC155">
        <f t="shared" si="6"/>
        <v>0</v>
      </c>
      <c r="AD155" t="str">
        <f t="shared" si="7"/>
        <v>Low</v>
      </c>
    </row>
    <row r="156" spans="1:30" x14ac:dyDescent="0.3">
      <c r="A156">
        <f>RiskLevel!A158</f>
        <v>0</v>
      </c>
      <c r="B156" t="str">
        <f>IFERROR(IF(RiskLevel!B158&lt;&gt;"",VLOOKUP(TRIM(RiskLevel!B158),HighRiskDrivers,2,FALSE),""),"Other")</f>
        <v/>
      </c>
      <c r="C156" t="str">
        <f>IFERROR(IF(RiskLevel!C158&lt;&gt;"",VLOOKUP(TRIM(RiskLevel!C158),HighRiskDrivers,2,FALSE),""),"Other")</f>
        <v/>
      </c>
      <c r="D156" t="str">
        <f>IFERROR(IF(RiskLevel!D158&lt;&gt;"",VLOOKUP(TRIM(RiskLevel!D158),HighRiskDrivers,2,FALSE),""),"Other")</f>
        <v/>
      </c>
      <c r="E156" t="str">
        <f>IFERROR(IF(RiskLevel!E158&lt;&gt;"",VLOOKUP(TRIM(RiskLevel!E158),HighRiskDrivers,2,FALSE),""),"Other")</f>
        <v/>
      </c>
      <c r="F156" t="str">
        <f>IFERROR(IF(RiskLevel!F158&lt;&gt;"",VLOOKUP(TRIM(RiskLevel!F158),HighRiskDrivers,2,FALSE),""),"Other")</f>
        <v/>
      </c>
      <c r="G156" t="str">
        <f>IFERROR(IF(RiskLevel!G158&lt;&gt;"",VLOOKUP(TRIM(RiskLevel!G158),HighRiskDrivers,2,FALSE),""),"Other")</f>
        <v/>
      </c>
      <c r="H156" t="str">
        <f>IFERROR(IF(RiskLevel!H158&lt;&gt;"",VLOOKUP(TRIM(RiskLevel!H158),ModerateRiskDrivers,2,FALSE),""),"Other")</f>
        <v/>
      </c>
      <c r="I156" t="str">
        <f>IFERROR(IF(RiskLevel!I158&lt;&gt;"",VLOOKUP(TRIM(RiskLevel!I158),ModerateRiskDrivers,2,FALSE),""),"Other")</f>
        <v/>
      </c>
      <c r="J156" t="str">
        <f>IFERROR(IF(RiskLevel!J158&lt;&gt;"",VLOOKUP(TRIM(RiskLevel!J158),ModerateRiskDrivers,2,FALSE),""),"Other")</f>
        <v/>
      </c>
      <c r="K156" t="str">
        <f>IFERROR(IF(RiskLevel!K158&lt;&gt;"",VLOOKUP(TRIM(RiskLevel!K158),ModerateRiskDrivers,2,FALSE),""),"Other")</f>
        <v/>
      </c>
      <c r="L156" t="str">
        <f>IFERROR(IF(RiskLevel!L158&lt;&gt;"",VLOOKUP(TRIM(RiskLevel!L158),ModerateRiskDrivers,2,FALSE),""),"Other")</f>
        <v/>
      </c>
      <c r="M156" t="str">
        <f>IFERROR(IF(RiskLevel!M158&lt;&gt;"",VLOOKUP(TRIM(RiskLevel!M158),ModerateRiskDrivers,2,FALSE),""),"Other")</f>
        <v/>
      </c>
      <c r="N156" t="str">
        <f>IFERROR(IF(RiskLevel!N158&lt;&gt;"",VLOOKUP(TRIM(RiskLevel!N158),ModerateRiskDrivers,2,FALSE),""),"Other")</f>
        <v/>
      </c>
      <c r="O156" t="str">
        <f>IFERROR(IF(RiskLevel!O158&lt;&gt;"",VLOOKUP(TRIM(RiskLevel!O158),ModerateRiskDrivers,2,FALSE),""),"Other")</f>
        <v/>
      </c>
      <c r="P156" t="str">
        <f>IFERROR(IF(RiskLevel!P158&lt;&gt;"",VLOOKUP(TRIM(RiskLevel!P158),ModerateRiskDrivers,2,FALSE),""),"Other")</f>
        <v/>
      </c>
      <c r="Q156" t="str">
        <f>IFERROR(IF(RiskLevel!Q158&lt;&gt;"",VLOOKUP(TRIM(RiskLevel!Q158),ModerateRiskDrivers,2,FALSE),""),"Other")</f>
        <v/>
      </c>
      <c r="R156" t="str">
        <f>IFERROR(IF(RiskLevel!R158&lt;&gt;"",VLOOKUP(TRIM(RiskLevel!R158),ModerateRiskDrivers,2,FALSE),""),"Other")</f>
        <v/>
      </c>
      <c r="S156" t="str">
        <f>IFERROR(IF(RiskLevel!S158&lt;&gt;"",VLOOKUP(TRIM(RiskLevel!S158),ModerateRiskDrivers,2,FALSE),""),"Other")</f>
        <v/>
      </c>
      <c r="T156" t="str">
        <f>IFERROR(IF(RiskLevel!T158&lt;&gt;"",VLOOKUP(TRIM(RiskLevel!T158),ModerateRiskDrivers,2,FALSE),""),"Other")</f>
        <v/>
      </c>
      <c r="U156" t="str">
        <f>IFERROR(IF(RiskLevel!U158&lt;&gt;"",VLOOKUP(TRIM(RiskLevel!U158),ModerateRiskDrivers,2,FALSE),""),"Other")</f>
        <v/>
      </c>
      <c r="W156" t="str">
        <f>IFERROR(IF(RiskLevel!V158&lt;&gt;"",VLOOKUP(TRIM(RiskLevel!V158),LowRiskDrivers,2,FALSE),""),"Other")</f>
        <v/>
      </c>
      <c r="X156" t="str">
        <f>IFERROR(IF(RiskLevel!W158&lt;&gt;"",VLOOKUP(TRIM(RiskLevel!W158),LowRiskDrivers,2,FALSE),""),"Other")</f>
        <v/>
      </c>
      <c r="Y156" t="str">
        <f>IFERROR(IF(RiskLevel!X158&lt;&gt;"",VLOOKUP(TRIM(RiskLevel!X158),LowRiskDrivers,2,FALSE),""),"Other")</f>
        <v/>
      </c>
      <c r="Z156" t="str">
        <f>IFERROR(IF(RiskLevel!Y158&lt;&gt;"",VLOOKUP(TRIM(RiskLevel!Y158),LowRiskDrivers,2,FALSE),""),"Other")</f>
        <v/>
      </c>
      <c r="AA156" t="str">
        <f>IFERROR(IF(RiskLevel!Z158&lt;&gt;"",VLOOKUP(TRIM(RiskLevel!Z158),LowRiskDrivers,2,FALSE),""),"Other")</f>
        <v/>
      </c>
      <c r="AB156" t="str">
        <f>IFERROR(IF(RiskLevel!AA158&lt;&gt;"",VLOOKUP(TRIM(RiskLevel!AA158),LowRiskDrivers,2,FALSE),""),"Other")</f>
        <v/>
      </c>
      <c r="AC156">
        <f t="shared" si="6"/>
        <v>0</v>
      </c>
      <c r="AD156" t="str">
        <f t="shared" si="7"/>
        <v>Low</v>
      </c>
    </row>
    <row r="157" spans="1:30" x14ac:dyDescent="0.3">
      <c r="A157">
        <f>RiskLevel!A159</f>
        <v>0</v>
      </c>
      <c r="B157" t="str">
        <f>IFERROR(IF(RiskLevel!B159&lt;&gt;"",VLOOKUP(TRIM(RiskLevel!B159),HighRiskDrivers,2,FALSE),""),"Other")</f>
        <v/>
      </c>
      <c r="C157" t="str">
        <f>IFERROR(IF(RiskLevel!C159&lt;&gt;"",VLOOKUP(TRIM(RiskLevel!C159),HighRiskDrivers,2,FALSE),""),"Other")</f>
        <v/>
      </c>
      <c r="D157" t="str">
        <f>IFERROR(IF(RiskLevel!D159&lt;&gt;"",VLOOKUP(TRIM(RiskLevel!D159),HighRiskDrivers,2,FALSE),""),"Other")</f>
        <v/>
      </c>
      <c r="E157" t="str">
        <f>IFERROR(IF(RiskLevel!E159&lt;&gt;"",VLOOKUP(TRIM(RiskLevel!E159),HighRiskDrivers,2,FALSE),""),"Other")</f>
        <v/>
      </c>
      <c r="F157" t="str">
        <f>IFERROR(IF(RiskLevel!F159&lt;&gt;"",VLOOKUP(TRIM(RiskLevel!F159),HighRiskDrivers,2,FALSE),""),"Other")</f>
        <v/>
      </c>
      <c r="G157" t="str">
        <f>IFERROR(IF(RiskLevel!G159&lt;&gt;"",VLOOKUP(TRIM(RiskLevel!G159),HighRiskDrivers,2,FALSE),""),"Other")</f>
        <v/>
      </c>
      <c r="H157" t="str">
        <f>IFERROR(IF(RiskLevel!H159&lt;&gt;"",VLOOKUP(TRIM(RiskLevel!H159),ModerateRiskDrivers,2,FALSE),""),"Other")</f>
        <v/>
      </c>
      <c r="I157" t="str">
        <f>IFERROR(IF(RiskLevel!I159&lt;&gt;"",VLOOKUP(TRIM(RiskLevel!I159),ModerateRiskDrivers,2,FALSE),""),"Other")</f>
        <v/>
      </c>
      <c r="J157" t="str">
        <f>IFERROR(IF(RiskLevel!J159&lt;&gt;"",VLOOKUP(TRIM(RiskLevel!J159),ModerateRiskDrivers,2,FALSE),""),"Other")</f>
        <v/>
      </c>
      <c r="K157" t="str">
        <f>IFERROR(IF(RiskLevel!K159&lt;&gt;"",VLOOKUP(TRIM(RiskLevel!K159),ModerateRiskDrivers,2,FALSE),""),"Other")</f>
        <v/>
      </c>
      <c r="L157" t="str">
        <f>IFERROR(IF(RiskLevel!L159&lt;&gt;"",VLOOKUP(TRIM(RiskLevel!L159),ModerateRiskDrivers,2,FALSE),""),"Other")</f>
        <v/>
      </c>
      <c r="M157" t="str">
        <f>IFERROR(IF(RiskLevel!M159&lt;&gt;"",VLOOKUP(TRIM(RiskLevel!M159),ModerateRiskDrivers,2,FALSE),""),"Other")</f>
        <v/>
      </c>
      <c r="N157" t="str">
        <f>IFERROR(IF(RiskLevel!N159&lt;&gt;"",VLOOKUP(TRIM(RiskLevel!N159),ModerateRiskDrivers,2,FALSE),""),"Other")</f>
        <v/>
      </c>
      <c r="O157" t="str">
        <f>IFERROR(IF(RiskLevel!O159&lt;&gt;"",VLOOKUP(TRIM(RiskLevel!O159),ModerateRiskDrivers,2,FALSE),""),"Other")</f>
        <v/>
      </c>
      <c r="P157" t="str">
        <f>IFERROR(IF(RiskLevel!P159&lt;&gt;"",VLOOKUP(TRIM(RiskLevel!P159),ModerateRiskDrivers,2,FALSE),""),"Other")</f>
        <v/>
      </c>
      <c r="Q157" t="str">
        <f>IFERROR(IF(RiskLevel!Q159&lt;&gt;"",VLOOKUP(TRIM(RiskLevel!Q159),ModerateRiskDrivers,2,FALSE),""),"Other")</f>
        <v/>
      </c>
      <c r="R157" t="str">
        <f>IFERROR(IF(RiskLevel!R159&lt;&gt;"",VLOOKUP(TRIM(RiskLevel!R159),ModerateRiskDrivers,2,FALSE),""),"Other")</f>
        <v/>
      </c>
      <c r="S157" t="str">
        <f>IFERROR(IF(RiskLevel!S159&lt;&gt;"",VLOOKUP(TRIM(RiskLevel!S159),ModerateRiskDrivers,2,FALSE),""),"Other")</f>
        <v/>
      </c>
      <c r="T157" t="str">
        <f>IFERROR(IF(RiskLevel!T159&lt;&gt;"",VLOOKUP(TRIM(RiskLevel!T159),ModerateRiskDrivers,2,FALSE),""),"Other")</f>
        <v/>
      </c>
      <c r="U157" t="str">
        <f>IFERROR(IF(RiskLevel!U159&lt;&gt;"",VLOOKUP(TRIM(RiskLevel!U159),ModerateRiskDrivers,2,FALSE),""),"Other")</f>
        <v/>
      </c>
      <c r="W157" t="str">
        <f>IFERROR(IF(RiskLevel!V159&lt;&gt;"",VLOOKUP(TRIM(RiskLevel!V159),LowRiskDrivers,2,FALSE),""),"Other")</f>
        <v/>
      </c>
      <c r="X157" t="str">
        <f>IFERROR(IF(RiskLevel!W159&lt;&gt;"",VLOOKUP(TRIM(RiskLevel!W159),LowRiskDrivers,2,FALSE),""),"Other")</f>
        <v/>
      </c>
      <c r="Y157" t="str">
        <f>IFERROR(IF(RiskLevel!X159&lt;&gt;"",VLOOKUP(TRIM(RiskLevel!X159),LowRiskDrivers,2,FALSE),""),"Other")</f>
        <v/>
      </c>
      <c r="Z157" t="str">
        <f>IFERROR(IF(RiskLevel!Y159&lt;&gt;"",VLOOKUP(TRIM(RiskLevel!Y159),LowRiskDrivers,2,FALSE),""),"Other")</f>
        <v/>
      </c>
      <c r="AA157" t="str">
        <f>IFERROR(IF(RiskLevel!Z159&lt;&gt;"",VLOOKUP(TRIM(RiskLevel!Z159),LowRiskDrivers,2,FALSE),""),"Other")</f>
        <v/>
      </c>
      <c r="AB157" t="str">
        <f>IFERROR(IF(RiskLevel!AA159&lt;&gt;"",VLOOKUP(TRIM(RiskLevel!AA159),LowRiskDrivers,2,FALSE),""),"Other")</f>
        <v/>
      </c>
      <c r="AC157">
        <f t="shared" si="6"/>
        <v>0</v>
      </c>
      <c r="AD157" t="str">
        <f t="shared" si="7"/>
        <v>Low</v>
      </c>
    </row>
    <row r="158" spans="1:30" x14ac:dyDescent="0.3">
      <c r="A158">
        <f>RiskLevel!A160</f>
        <v>0</v>
      </c>
      <c r="B158" t="str">
        <f>IFERROR(IF(RiskLevel!B160&lt;&gt;"",VLOOKUP(TRIM(RiskLevel!B160),HighRiskDrivers,2,FALSE),""),"Other")</f>
        <v/>
      </c>
      <c r="C158" t="str">
        <f>IFERROR(IF(RiskLevel!C160&lt;&gt;"",VLOOKUP(TRIM(RiskLevel!C160),HighRiskDrivers,2,FALSE),""),"Other")</f>
        <v/>
      </c>
      <c r="D158" t="str">
        <f>IFERROR(IF(RiskLevel!D160&lt;&gt;"",VLOOKUP(TRIM(RiskLevel!D160),HighRiskDrivers,2,FALSE),""),"Other")</f>
        <v/>
      </c>
      <c r="E158" t="str">
        <f>IFERROR(IF(RiskLevel!E160&lt;&gt;"",VLOOKUP(TRIM(RiskLevel!E160),HighRiskDrivers,2,FALSE),""),"Other")</f>
        <v/>
      </c>
      <c r="F158" t="str">
        <f>IFERROR(IF(RiskLevel!F160&lt;&gt;"",VLOOKUP(TRIM(RiskLevel!F160),HighRiskDrivers,2,FALSE),""),"Other")</f>
        <v/>
      </c>
      <c r="G158" t="str">
        <f>IFERROR(IF(RiskLevel!G160&lt;&gt;"",VLOOKUP(TRIM(RiskLevel!G160),HighRiskDrivers,2,FALSE),""),"Other")</f>
        <v/>
      </c>
      <c r="H158" t="str">
        <f>IFERROR(IF(RiskLevel!H160&lt;&gt;"",VLOOKUP(TRIM(RiskLevel!H160),ModerateRiskDrivers,2,FALSE),""),"Other")</f>
        <v/>
      </c>
      <c r="I158" t="str">
        <f>IFERROR(IF(RiskLevel!I160&lt;&gt;"",VLOOKUP(TRIM(RiskLevel!I160),ModerateRiskDrivers,2,FALSE),""),"Other")</f>
        <v/>
      </c>
      <c r="J158" t="str">
        <f>IFERROR(IF(RiskLevel!J160&lt;&gt;"",VLOOKUP(TRIM(RiskLevel!J160),ModerateRiskDrivers,2,FALSE),""),"Other")</f>
        <v/>
      </c>
      <c r="K158" t="str">
        <f>IFERROR(IF(RiskLevel!K160&lt;&gt;"",VLOOKUP(TRIM(RiskLevel!K160),ModerateRiskDrivers,2,FALSE),""),"Other")</f>
        <v/>
      </c>
      <c r="L158" t="str">
        <f>IFERROR(IF(RiskLevel!L160&lt;&gt;"",VLOOKUP(TRIM(RiskLevel!L160),ModerateRiskDrivers,2,FALSE),""),"Other")</f>
        <v/>
      </c>
      <c r="M158" t="str">
        <f>IFERROR(IF(RiskLevel!M160&lt;&gt;"",VLOOKUP(TRIM(RiskLevel!M160),ModerateRiskDrivers,2,FALSE),""),"Other")</f>
        <v/>
      </c>
      <c r="N158" t="str">
        <f>IFERROR(IF(RiskLevel!N160&lt;&gt;"",VLOOKUP(TRIM(RiskLevel!N160),ModerateRiskDrivers,2,FALSE),""),"Other")</f>
        <v/>
      </c>
      <c r="O158" t="str">
        <f>IFERROR(IF(RiskLevel!O160&lt;&gt;"",VLOOKUP(TRIM(RiskLevel!O160),ModerateRiskDrivers,2,FALSE),""),"Other")</f>
        <v/>
      </c>
      <c r="P158" t="str">
        <f>IFERROR(IF(RiskLevel!P160&lt;&gt;"",VLOOKUP(TRIM(RiskLevel!P160),ModerateRiskDrivers,2,FALSE),""),"Other")</f>
        <v/>
      </c>
      <c r="Q158" t="str">
        <f>IFERROR(IF(RiskLevel!Q160&lt;&gt;"",VLOOKUP(TRIM(RiskLevel!Q160),ModerateRiskDrivers,2,FALSE),""),"Other")</f>
        <v/>
      </c>
      <c r="R158" t="str">
        <f>IFERROR(IF(RiskLevel!R160&lt;&gt;"",VLOOKUP(TRIM(RiskLevel!R160),ModerateRiskDrivers,2,FALSE),""),"Other")</f>
        <v/>
      </c>
      <c r="S158" t="str">
        <f>IFERROR(IF(RiskLevel!S160&lt;&gt;"",VLOOKUP(TRIM(RiskLevel!S160),ModerateRiskDrivers,2,FALSE),""),"Other")</f>
        <v/>
      </c>
      <c r="T158" t="str">
        <f>IFERROR(IF(RiskLevel!T160&lt;&gt;"",VLOOKUP(TRIM(RiskLevel!T160),ModerateRiskDrivers,2,FALSE),""),"Other")</f>
        <v/>
      </c>
      <c r="U158" t="str">
        <f>IFERROR(IF(RiskLevel!U160&lt;&gt;"",VLOOKUP(TRIM(RiskLevel!U160),ModerateRiskDrivers,2,FALSE),""),"Other")</f>
        <v/>
      </c>
      <c r="W158" t="str">
        <f>IFERROR(IF(RiskLevel!V160&lt;&gt;"",VLOOKUP(TRIM(RiskLevel!V160),LowRiskDrivers,2,FALSE),""),"Other")</f>
        <v/>
      </c>
      <c r="X158" t="str">
        <f>IFERROR(IF(RiskLevel!W160&lt;&gt;"",VLOOKUP(TRIM(RiskLevel!W160),LowRiskDrivers,2,FALSE),""),"Other")</f>
        <v/>
      </c>
      <c r="Y158" t="str">
        <f>IFERROR(IF(RiskLevel!X160&lt;&gt;"",VLOOKUP(TRIM(RiskLevel!X160),LowRiskDrivers,2,FALSE),""),"Other")</f>
        <v/>
      </c>
      <c r="Z158" t="str">
        <f>IFERROR(IF(RiskLevel!Y160&lt;&gt;"",VLOOKUP(TRIM(RiskLevel!Y160),LowRiskDrivers,2,FALSE),""),"Other")</f>
        <v/>
      </c>
      <c r="AA158" t="str">
        <f>IFERROR(IF(RiskLevel!Z160&lt;&gt;"",VLOOKUP(TRIM(RiskLevel!Z160),LowRiskDrivers,2,FALSE),""),"Other")</f>
        <v/>
      </c>
      <c r="AB158" t="str">
        <f>IFERROR(IF(RiskLevel!AA160&lt;&gt;"",VLOOKUP(TRIM(RiskLevel!AA160),LowRiskDrivers,2,FALSE),""),"Other")</f>
        <v/>
      </c>
      <c r="AC158">
        <f t="shared" si="6"/>
        <v>0</v>
      </c>
      <c r="AD158" t="str">
        <f t="shared" si="7"/>
        <v>Low</v>
      </c>
    </row>
    <row r="159" spans="1:30" x14ac:dyDescent="0.3">
      <c r="A159">
        <f>RiskLevel!A161</f>
        <v>0</v>
      </c>
      <c r="B159" t="str">
        <f>IFERROR(IF(RiskLevel!B161&lt;&gt;"",VLOOKUP(TRIM(RiskLevel!B161),HighRiskDrivers,2,FALSE),""),"Other")</f>
        <v/>
      </c>
      <c r="C159" t="str">
        <f>IFERROR(IF(RiskLevel!C161&lt;&gt;"",VLOOKUP(TRIM(RiskLevel!C161),HighRiskDrivers,2,FALSE),""),"Other")</f>
        <v/>
      </c>
      <c r="D159" t="str">
        <f>IFERROR(IF(RiskLevel!D161&lt;&gt;"",VLOOKUP(TRIM(RiskLevel!D161),HighRiskDrivers,2,FALSE),""),"Other")</f>
        <v/>
      </c>
      <c r="E159" t="str">
        <f>IFERROR(IF(RiskLevel!E161&lt;&gt;"",VLOOKUP(TRIM(RiskLevel!E161),HighRiskDrivers,2,FALSE),""),"Other")</f>
        <v/>
      </c>
      <c r="F159" t="str">
        <f>IFERROR(IF(RiskLevel!F161&lt;&gt;"",VLOOKUP(TRIM(RiskLevel!F161),HighRiskDrivers,2,FALSE),""),"Other")</f>
        <v/>
      </c>
      <c r="G159" t="str">
        <f>IFERROR(IF(RiskLevel!G161&lt;&gt;"",VLOOKUP(TRIM(RiskLevel!G161),HighRiskDrivers,2,FALSE),""),"Other")</f>
        <v/>
      </c>
      <c r="H159" t="str">
        <f>IFERROR(IF(RiskLevel!H161&lt;&gt;"",VLOOKUP(TRIM(RiskLevel!H161),ModerateRiskDrivers,2,FALSE),""),"Other")</f>
        <v/>
      </c>
      <c r="I159" t="str">
        <f>IFERROR(IF(RiskLevel!I161&lt;&gt;"",VLOOKUP(TRIM(RiskLevel!I161),ModerateRiskDrivers,2,FALSE),""),"Other")</f>
        <v/>
      </c>
      <c r="J159" t="str">
        <f>IFERROR(IF(RiskLevel!J161&lt;&gt;"",VLOOKUP(TRIM(RiskLevel!J161),ModerateRiskDrivers,2,FALSE),""),"Other")</f>
        <v/>
      </c>
      <c r="K159" t="str">
        <f>IFERROR(IF(RiskLevel!K161&lt;&gt;"",VLOOKUP(TRIM(RiskLevel!K161),ModerateRiskDrivers,2,FALSE),""),"Other")</f>
        <v/>
      </c>
      <c r="L159" t="str">
        <f>IFERROR(IF(RiskLevel!L161&lt;&gt;"",VLOOKUP(TRIM(RiskLevel!L161),ModerateRiskDrivers,2,FALSE),""),"Other")</f>
        <v/>
      </c>
      <c r="M159" t="str">
        <f>IFERROR(IF(RiskLevel!M161&lt;&gt;"",VLOOKUP(TRIM(RiskLevel!M161),ModerateRiskDrivers,2,FALSE),""),"Other")</f>
        <v/>
      </c>
      <c r="N159" t="str">
        <f>IFERROR(IF(RiskLevel!N161&lt;&gt;"",VLOOKUP(TRIM(RiskLevel!N161),ModerateRiskDrivers,2,FALSE),""),"Other")</f>
        <v/>
      </c>
      <c r="O159" t="str">
        <f>IFERROR(IF(RiskLevel!O161&lt;&gt;"",VLOOKUP(TRIM(RiskLevel!O161),ModerateRiskDrivers,2,FALSE),""),"Other")</f>
        <v/>
      </c>
      <c r="P159" t="str">
        <f>IFERROR(IF(RiskLevel!P161&lt;&gt;"",VLOOKUP(TRIM(RiskLevel!P161),ModerateRiskDrivers,2,FALSE),""),"Other")</f>
        <v/>
      </c>
      <c r="Q159" t="str">
        <f>IFERROR(IF(RiskLevel!Q161&lt;&gt;"",VLOOKUP(TRIM(RiskLevel!Q161),ModerateRiskDrivers,2,FALSE),""),"Other")</f>
        <v/>
      </c>
      <c r="R159" t="str">
        <f>IFERROR(IF(RiskLevel!R161&lt;&gt;"",VLOOKUP(TRIM(RiskLevel!R161),ModerateRiskDrivers,2,FALSE),""),"Other")</f>
        <v/>
      </c>
      <c r="S159" t="str">
        <f>IFERROR(IF(RiskLevel!S161&lt;&gt;"",VLOOKUP(TRIM(RiskLevel!S161),ModerateRiskDrivers,2,FALSE),""),"Other")</f>
        <v/>
      </c>
      <c r="T159" t="str">
        <f>IFERROR(IF(RiskLevel!T161&lt;&gt;"",VLOOKUP(TRIM(RiskLevel!T161),ModerateRiskDrivers,2,FALSE),""),"Other")</f>
        <v/>
      </c>
      <c r="U159" t="str">
        <f>IFERROR(IF(RiskLevel!U161&lt;&gt;"",VLOOKUP(TRIM(RiskLevel!U161),ModerateRiskDrivers,2,FALSE),""),"Other")</f>
        <v/>
      </c>
      <c r="W159" t="str">
        <f>IFERROR(IF(RiskLevel!V161&lt;&gt;"",VLOOKUP(TRIM(RiskLevel!V161),LowRiskDrivers,2,FALSE),""),"Other")</f>
        <v/>
      </c>
      <c r="X159" t="str">
        <f>IFERROR(IF(RiskLevel!W161&lt;&gt;"",VLOOKUP(TRIM(RiskLevel!W161),LowRiskDrivers,2,FALSE),""),"Other")</f>
        <v/>
      </c>
      <c r="Y159" t="str">
        <f>IFERROR(IF(RiskLevel!X161&lt;&gt;"",VLOOKUP(TRIM(RiskLevel!X161),LowRiskDrivers,2,FALSE),""),"Other")</f>
        <v/>
      </c>
      <c r="Z159" t="str">
        <f>IFERROR(IF(RiskLevel!Y161&lt;&gt;"",VLOOKUP(TRIM(RiskLevel!Y161),LowRiskDrivers,2,FALSE),""),"Other")</f>
        <v/>
      </c>
      <c r="AA159" t="str">
        <f>IFERROR(IF(RiskLevel!Z161&lt;&gt;"",VLOOKUP(TRIM(RiskLevel!Z161),LowRiskDrivers,2,FALSE),""),"Other")</f>
        <v/>
      </c>
      <c r="AB159" t="str">
        <f>IFERROR(IF(RiskLevel!AA161&lt;&gt;"",VLOOKUP(TRIM(RiskLevel!AA161),LowRiskDrivers,2,FALSE),""),"Other")</f>
        <v/>
      </c>
      <c r="AC159">
        <f t="shared" si="6"/>
        <v>0</v>
      </c>
      <c r="AD159" t="str">
        <f t="shared" si="7"/>
        <v>Low</v>
      </c>
    </row>
    <row r="160" spans="1:30" x14ac:dyDescent="0.3">
      <c r="A160">
        <f>RiskLevel!A162</f>
        <v>0</v>
      </c>
      <c r="B160" t="str">
        <f>IFERROR(IF(RiskLevel!B162&lt;&gt;"",VLOOKUP(TRIM(RiskLevel!B162),HighRiskDrivers,2,FALSE),""),"Other")</f>
        <v/>
      </c>
      <c r="C160" t="str">
        <f>IFERROR(IF(RiskLevel!C162&lt;&gt;"",VLOOKUP(TRIM(RiskLevel!C162),HighRiskDrivers,2,FALSE),""),"Other")</f>
        <v/>
      </c>
      <c r="D160" t="str">
        <f>IFERROR(IF(RiskLevel!D162&lt;&gt;"",VLOOKUP(TRIM(RiskLevel!D162),HighRiskDrivers,2,FALSE),""),"Other")</f>
        <v/>
      </c>
      <c r="E160" t="str">
        <f>IFERROR(IF(RiskLevel!E162&lt;&gt;"",VLOOKUP(TRIM(RiskLevel!E162),HighRiskDrivers,2,FALSE),""),"Other")</f>
        <v/>
      </c>
      <c r="F160" t="str">
        <f>IFERROR(IF(RiskLevel!F162&lt;&gt;"",VLOOKUP(TRIM(RiskLevel!F162),HighRiskDrivers,2,FALSE),""),"Other")</f>
        <v/>
      </c>
      <c r="G160" t="str">
        <f>IFERROR(IF(RiskLevel!G162&lt;&gt;"",VLOOKUP(TRIM(RiskLevel!G162),HighRiskDrivers,2,FALSE),""),"Other")</f>
        <v/>
      </c>
      <c r="H160" t="str">
        <f>IFERROR(IF(RiskLevel!H162&lt;&gt;"",VLOOKUP(TRIM(RiskLevel!H162),ModerateRiskDrivers,2,FALSE),""),"Other")</f>
        <v/>
      </c>
      <c r="I160" t="str">
        <f>IFERROR(IF(RiskLevel!I162&lt;&gt;"",VLOOKUP(TRIM(RiskLevel!I162),ModerateRiskDrivers,2,FALSE),""),"Other")</f>
        <v/>
      </c>
      <c r="J160" t="str">
        <f>IFERROR(IF(RiskLevel!J162&lt;&gt;"",VLOOKUP(TRIM(RiskLevel!J162),ModerateRiskDrivers,2,FALSE),""),"Other")</f>
        <v/>
      </c>
      <c r="K160" t="str">
        <f>IFERROR(IF(RiskLevel!K162&lt;&gt;"",VLOOKUP(TRIM(RiskLevel!K162),ModerateRiskDrivers,2,FALSE),""),"Other")</f>
        <v/>
      </c>
      <c r="L160" t="str">
        <f>IFERROR(IF(RiskLevel!L162&lt;&gt;"",VLOOKUP(TRIM(RiskLevel!L162),ModerateRiskDrivers,2,FALSE),""),"Other")</f>
        <v/>
      </c>
      <c r="M160" t="str">
        <f>IFERROR(IF(RiskLevel!M162&lt;&gt;"",VLOOKUP(TRIM(RiskLevel!M162),ModerateRiskDrivers,2,FALSE),""),"Other")</f>
        <v/>
      </c>
      <c r="N160" t="str">
        <f>IFERROR(IF(RiskLevel!N162&lt;&gt;"",VLOOKUP(TRIM(RiskLevel!N162),ModerateRiskDrivers,2,FALSE),""),"Other")</f>
        <v/>
      </c>
      <c r="O160" t="str">
        <f>IFERROR(IF(RiskLevel!O162&lt;&gt;"",VLOOKUP(TRIM(RiskLevel!O162),ModerateRiskDrivers,2,FALSE),""),"Other")</f>
        <v/>
      </c>
      <c r="P160" t="str">
        <f>IFERROR(IF(RiskLevel!P162&lt;&gt;"",VLOOKUP(TRIM(RiskLevel!P162),ModerateRiskDrivers,2,FALSE),""),"Other")</f>
        <v/>
      </c>
      <c r="Q160" t="str">
        <f>IFERROR(IF(RiskLevel!Q162&lt;&gt;"",VLOOKUP(TRIM(RiskLevel!Q162),ModerateRiskDrivers,2,FALSE),""),"Other")</f>
        <v/>
      </c>
      <c r="R160" t="str">
        <f>IFERROR(IF(RiskLevel!R162&lt;&gt;"",VLOOKUP(TRIM(RiskLevel!R162),ModerateRiskDrivers,2,FALSE),""),"Other")</f>
        <v/>
      </c>
      <c r="S160" t="str">
        <f>IFERROR(IF(RiskLevel!S162&lt;&gt;"",VLOOKUP(TRIM(RiskLevel!S162),ModerateRiskDrivers,2,FALSE),""),"Other")</f>
        <v/>
      </c>
      <c r="T160" t="str">
        <f>IFERROR(IF(RiskLevel!T162&lt;&gt;"",VLOOKUP(TRIM(RiskLevel!T162),ModerateRiskDrivers,2,FALSE),""),"Other")</f>
        <v/>
      </c>
      <c r="U160" t="str">
        <f>IFERROR(IF(RiskLevel!U162&lt;&gt;"",VLOOKUP(TRIM(RiskLevel!U162),ModerateRiskDrivers,2,FALSE),""),"Other")</f>
        <v/>
      </c>
      <c r="W160" t="str">
        <f>IFERROR(IF(RiskLevel!V162&lt;&gt;"",VLOOKUP(TRIM(RiskLevel!V162),LowRiskDrivers,2,FALSE),""),"Other")</f>
        <v/>
      </c>
      <c r="X160" t="str">
        <f>IFERROR(IF(RiskLevel!W162&lt;&gt;"",VLOOKUP(TRIM(RiskLevel!W162),LowRiskDrivers,2,FALSE),""),"Other")</f>
        <v/>
      </c>
      <c r="Y160" t="str">
        <f>IFERROR(IF(RiskLevel!X162&lt;&gt;"",VLOOKUP(TRIM(RiskLevel!X162),LowRiskDrivers,2,FALSE),""),"Other")</f>
        <v/>
      </c>
      <c r="Z160" t="str">
        <f>IFERROR(IF(RiskLevel!Y162&lt;&gt;"",VLOOKUP(TRIM(RiskLevel!Y162),LowRiskDrivers,2,FALSE),""),"Other")</f>
        <v/>
      </c>
      <c r="AA160" t="str">
        <f>IFERROR(IF(RiskLevel!Z162&lt;&gt;"",VLOOKUP(TRIM(RiskLevel!Z162),LowRiskDrivers,2,FALSE),""),"Other")</f>
        <v/>
      </c>
      <c r="AB160" t="str">
        <f>IFERROR(IF(RiskLevel!AA162&lt;&gt;"",VLOOKUP(TRIM(RiskLevel!AA162),LowRiskDrivers,2,FALSE),""),"Other")</f>
        <v/>
      </c>
      <c r="AC160">
        <f t="shared" si="6"/>
        <v>0</v>
      </c>
      <c r="AD160" t="str">
        <f t="shared" si="7"/>
        <v>Low</v>
      </c>
    </row>
    <row r="161" spans="1:30" x14ac:dyDescent="0.3">
      <c r="A161">
        <f>RiskLevel!A163</f>
        <v>0</v>
      </c>
      <c r="B161" t="str">
        <f>IFERROR(IF(RiskLevel!B163&lt;&gt;"",VLOOKUP(TRIM(RiskLevel!B163),HighRiskDrivers,2,FALSE),""),"Other")</f>
        <v/>
      </c>
      <c r="C161" t="str">
        <f>IFERROR(IF(RiskLevel!C163&lt;&gt;"",VLOOKUP(TRIM(RiskLevel!C163),HighRiskDrivers,2,FALSE),""),"Other")</f>
        <v/>
      </c>
      <c r="D161" t="str">
        <f>IFERROR(IF(RiskLevel!D163&lt;&gt;"",VLOOKUP(TRIM(RiskLevel!D163),HighRiskDrivers,2,FALSE),""),"Other")</f>
        <v/>
      </c>
      <c r="E161" t="str">
        <f>IFERROR(IF(RiskLevel!E163&lt;&gt;"",VLOOKUP(TRIM(RiskLevel!E163),HighRiskDrivers,2,FALSE),""),"Other")</f>
        <v/>
      </c>
      <c r="F161" t="str">
        <f>IFERROR(IF(RiskLevel!F163&lt;&gt;"",VLOOKUP(TRIM(RiskLevel!F163),HighRiskDrivers,2,FALSE),""),"Other")</f>
        <v/>
      </c>
      <c r="G161" t="str">
        <f>IFERROR(IF(RiskLevel!G163&lt;&gt;"",VLOOKUP(TRIM(RiskLevel!G163),HighRiskDrivers,2,FALSE),""),"Other")</f>
        <v/>
      </c>
      <c r="H161" t="str">
        <f>IFERROR(IF(RiskLevel!H163&lt;&gt;"",VLOOKUP(TRIM(RiskLevel!H163),ModerateRiskDrivers,2,FALSE),""),"Other")</f>
        <v/>
      </c>
      <c r="I161" t="str">
        <f>IFERROR(IF(RiskLevel!I163&lt;&gt;"",VLOOKUP(TRIM(RiskLevel!I163),ModerateRiskDrivers,2,FALSE),""),"Other")</f>
        <v/>
      </c>
      <c r="J161" t="str">
        <f>IFERROR(IF(RiskLevel!J163&lt;&gt;"",VLOOKUP(TRIM(RiskLevel!J163),ModerateRiskDrivers,2,FALSE),""),"Other")</f>
        <v/>
      </c>
      <c r="K161" t="str">
        <f>IFERROR(IF(RiskLevel!K163&lt;&gt;"",VLOOKUP(TRIM(RiskLevel!K163),ModerateRiskDrivers,2,FALSE),""),"Other")</f>
        <v/>
      </c>
      <c r="L161" t="str">
        <f>IFERROR(IF(RiskLevel!L163&lt;&gt;"",VLOOKUP(TRIM(RiskLevel!L163),ModerateRiskDrivers,2,FALSE),""),"Other")</f>
        <v/>
      </c>
      <c r="M161" t="str">
        <f>IFERROR(IF(RiskLevel!M163&lt;&gt;"",VLOOKUP(TRIM(RiskLevel!M163),ModerateRiskDrivers,2,FALSE),""),"Other")</f>
        <v/>
      </c>
      <c r="N161" t="str">
        <f>IFERROR(IF(RiskLevel!N163&lt;&gt;"",VLOOKUP(TRIM(RiskLevel!N163),ModerateRiskDrivers,2,FALSE),""),"Other")</f>
        <v/>
      </c>
      <c r="O161" t="str">
        <f>IFERROR(IF(RiskLevel!O163&lt;&gt;"",VLOOKUP(TRIM(RiskLevel!O163),ModerateRiskDrivers,2,FALSE),""),"Other")</f>
        <v/>
      </c>
      <c r="P161" t="str">
        <f>IFERROR(IF(RiskLevel!P163&lt;&gt;"",VLOOKUP(TRIM(RiskLevel!P163),ModerateRiskDrivers,2,FALSE),""),"Other")</f>
        <v/>
      </c>
      <c r="Q161" t="str">
        <f>IFERROR(IF(RiskLevel!Q163&lt;&gt;"",VLOOKUP(TRIM(RiskLevel!Q163),ModerateRiskDrivers,2,FALSE),""),"Other")</f>
        <v/>
      </c>
      <c r="R161" t="str">
        <f>IFERROR(IF(RiskLevel!R163&lt;&gt;"",VLOOKUP(TRIM(RiskLevel!R163),ModerateRiskDrivers,2,FALSE),""),"Other")</f>
        <v/>
      </c>
      <c r="S161" t="str">
        <f>IFERROR(IF(RiskLevel!S163&lt;&gt;"",VLOOKUP(TRIM(RiskLevel!S163),ModerateRiskDrivers,2,FALSE),""),"Other")</f>
        <v/>
      </c>
      <c r="T161" t="str">
        <f>IFERROR(IF(RiskLevel!T163&lt;&gt;"",VLOOKUP(TRIM(RiskLevel!T163),ModerateRiskDrivers,2,FALSE),""),"Other")</f>
        <v/>
      </c>
      <c r="U161" t="str">
        <f>IFERROR(IF(RiskLevel!U163&lt;&gt;"",VLOOKUP(TRIM(RiskLevel!U163),ModerateRiskDrivers,2,FALSE),""),"Other")</f>
        <v/>
      </c>
      <c r="W161" t="str">
        <f>IFERROR(IF(RiskLevel!V163&lt;&gt;"",VLOOKUP(TRIM(RiskLevel!V163),LowRiskDrivers,2,FALSE),""),"Other")</f>
        <v/>
      </c>
      <c r="X161" t="str">
        <f>IFERROR(IF(RiskLevel!W163&lt;&gt;"",VLOOKUP(TRIM(RiskLevel!W163),LowRiskDrivers,2,FALSE),""),"Other")</f>
        <v/>
      </c>
      <c r="Y161" t="str">
        <f>IFERROR(IF(RiskLevel!X163&lt;&gt;"",VLOOKUP(TRIM(RiskLevel!X163),LowRiskDrivers,2,FALSE),""),"Other")</f>
        <v/>
      </c>
      <c r="Z161" t="str">
        <f>IFERROR(IF(RiskLevel!Y163&lt;&gt;"",VLOOKUP(TRIM(RiskLevel!Y163),LowRiskDrivers,2,FALSE),""),"Other")</f>
        <v/>
      </c>
      <c r="AA161" t="str">
        <f>IFERROR(IF(RiskLevel!Z163&lt;&gt;"",VLOOKUP(TRIM(RiskLevel!Z163),LowRiskDrivers,2,FALSE),""),"Other")</f>
        <v/>
      </c>
      <c r="AB161" t="str">
        <f>IFERROR(IF(RiskLevel!AA163&lt;&gt;"",VLOOKUP(TRIM(RiskLevel!AA163),LowRiskDrivers,2,FALSE),""),"Other")</f>
        <v/>
      </c>
      <c r="AC161">
        <f t="shared" si="6"/>
        <v>0</v>
      </c>
      <c r="AD161" t="str">
        <f t="shared" si="7"/>
        <v>Low</v>
      </c>
    </row>
    <row r="162" spans="1:30" x14ac:dyDescent="0.3">
      <c r="A162">
        <f>RiskLevel!A164</f>
        <v>0</v>
      </c>
      <c r="B162" t="str">
        <f>IFERROR(IF(RiskLevel!B164&lt;&gt;"",VLOOKUP(TRIM(RiskLevel!B164),HighRiskDrivers,2,FALSE),""),"Other")</f>
        <v/>
      </c>
      <c r="C162" t="str">
        <f>IFERROR(IF(RiskLevel!C164&lt;&gt;"",VLOOKUP(TRIM(RiskLevel!C164),HighRiskDrivers,2,FALSE),""),"Other")</f>
        <v/>
      </c>
      <c r="D162" t="str">
        <f>IFERROR(IF(RiskLevel!D164&lt;&gt;"",VLOOKUP(TRIM(RiskLevel!D164),HighRiskDrivers,2,FALSE),""),"Other")</f>
        <v/>
      </c>
      <c r="E162" t="str">
        <f>IFERROR(IF(RiskLevel!E164&lt;&gt;"",VLOOKUP(TRIM(RiskLevel!E164),HighRiskDrivers,2,FALSE),""),"Other")</f>
        <v/>
      </c>
      <c r="F162" t="str">
        <f>IFERROR(IF(RiskLevel!F164&lt;&gt;"",VLOOKUP(TRIM(RiskLevel!F164),HighRiskDrivers,2,FALSE),""),"Other")</f>
        <v/>
      </c>
      <c r="G162" t="str">
        <f>IFERROR(IF(RiskLevel!G164&lt;&gt;"",VLOOKUP(TRIM(RiskLevel!G164),HighRiskDrivers,2,FALSE),""),"Other")</f>
        <v/>
      </c>
      <c r="H162" t="str">
        <f>IFERROR(IF(RiskLevel!H164&lt;&gt;"",VLOOKUP(TRIM(RiskLevel!H164),ModerateRiskDrivers,2,FALSE),""),"Other")</f>
        <v/>
      </c>
      <c r="I162" t="str">
        <f>IFERROR(IF(RiskLevel!I164&lt;&gt;"",VLOOKUP(TRIM(RiskLevel!I164),ModerateRiskDrivers,2,FALSE),""),"Other")</f>
        <v/>
      </c>
      <c r="J162" t="str">
        <f>IFERROR(IF(RiskLevel!J164&lt;&gt;"",VLOOKUP(TRIM(RiskLevel!J164),ModerateRiskDrivers,2,FALSE),""),"Other")</f>
        <v/>
      </c>
      <c r="K162" t="str">
        <f>IFERROR(IF(RiskLevel!K164&lt;&gt;"",VLOOKUP(TRIM(RiskLevel!K164),ModerateRiskDrivers,2,FALSE),""),"Other")</f>
        <v/>
      </c>
      <c r="L162" t="str">
        <f>IFERROR(IF(RiskLevel!L164&lt;&gt;"",VLOOKUP(TRIM(RiskLevel!L164),ModerateRiskDrivers,2,FALSE),""),"Other")</f>
        <v/>
      </c>
      <c r="M162" t="str">
        <f>IFERROR(IF(RiskLevel!M164&lt;&gt;"",VLOOKUP(TRIM(RiskLevel!M164),ModerateRiskDrivers,2,FALSE),""),"Other")</f>
        <v/>
      </c>
      <c r="N162" t="str">
        <f>IFERROR(IF(RiskLevel!N164&lt;&gt;"",VLOOKUP(TRIM(RiskLevel!N164),ModerateRiskDrivers,2,FALSE),""),"Other")</f>
        <v/>
      </c>
      <c r="O162" t="str">
        <f>IFERROR(IF(RiskLevel!O164&lt;&gt;"",VLOOKUP(TRIM(RiskLevel!O164),ModerateRiskDrivers,2,FALSE),""),"Other")</f>
        <v/>
      </c>
      <c r="P162" t="str">
        <f>IFERROR(IF(RiskLevel!P164&lt;&gt;"",VLOOKUP(TRIM(RiskLevel!P164),ModerateRiskDrivers,2,FALSE),""),"Other")</f>
        <v/>
      </c>
      <c r="Q162" t="str">
        <f>IFERROR(IF(RiskLevel!Q164&lt;&gt;"",VLOOKUP(TRIM(RiskLevel!Q164),ModerateRiskDrivers,2,FALSE),""),"Other")</f>
        <v/>
      </c>
      <c r="R162" t="str">
        <f>IFERROR(IF(RiskLevel!R164&lt;&gt;"",VLOOKUP(TRIM(RiskLevel!R164),ModerateRiskDrivers,2,FALSE),""),"Other")</f>
        <v/>
      </c>
      <c r="S162" t="str">
        <f>IFERROR(IF(RiskLevel!S164&lt;&gt;"",VLOOKUP(TRIM(RiskLevel!S164),ModerateRiskDrivers,2,FALSE),""),"Other")</f>
        <v/>
      </c>
      <c r="T162" t="str">
        <f>IFERROR(IF(RiskLevel!T164&lt;&gt;"",VLOOKUP(TRIM(RiskLevel!T164),ModerateRiskDrivers,2,FALSE),""),"Other")</f>
        <v/>
      </c>
      <c r="U162" t="str">
        <f>IFERROR(IF(RiskLevel!U164&lt;&gt;"",VLOOKUP(TRIM(RiskLevel!U164),ModerateRiskDrivers,2,FALSE),""),"Other")</f>
        <v/>
      </c>
      <c r="W162" t="str">
        <f>IFERROR(IF(RiskLevel!V164&lt;&gt;"",VLOOKUP(TRIM(RiskLevel!V164),LowRiskDrivers,2,FALSE),""),"Other")</f>
        <v/>
      </c>
      <c r="X162" t="str">
        <f>IFERROR(IF(RiskLevel!W164&lt;&gt;"",VLOOKUP(TRIM(RiskLevel!W164),LowRiskDrivers,2,FALSE),""),"Other")</f>
        <v/>
      </c>
      <c r="Y162" t="str">
        <f>IFERROR(IF(RiskLevel!X164&lt;&gt;"",VLOOKUP(TRIM(RiskLevel!X164),LowRiskDrivers,2,FALSE),""),"Other")</f>
        <v/>
      </c>
      <c r="Z162" t="str">
        <f>IFERROR(IF(RiskLevel!Y164&lt;&gt;"",VLOOKUP(TRIM(RiskLevel!Y164),LowRiskDrivers,2,FALSE),""),"Other")</f>
        <v/>
      </c>
      <c r="AA162" t="str">
        <f>IFERROR(IF(RiskLevel!Z164&lt;&gt;"",VLOOKUP(TRIM(RiskLevel!Z164),LowRiskDrivers,2,FALSE),""),"Other")</f>
        <v/>
      </c>
      <c r="AB162" t="str">
        <f>IFERROR(IF(RiskLevel!AA164&lt;&gt;"",VLOOKUP(TRIM(RiskLevel!AA164),LowRiskDrivers,2,FALSE),""),"Other")</f>
        <v/>
      </c>
      <c r="AC162">
        <f t="shared" si="6"/>
        <v>0</v>
      </c>
      <c r="AD162" t="str">
        <f t="shared" si="7"/>
        <v>Low</v>
      </c>
    </row>
    <row r="163" spans="1:30" x14ac:dyDescent="0.3">
      <c r="A163">
        <f>RiskLevel!A165</f>
        <v>0</v>
      </c>
      <c r="B163" t="str">
        <f>IFERROR(IF(RiskLevel!B165&lt;&gt;"",VLOOKUP(TRIM(RiskLevel!B165),HighRiskDrivers,2,FALSE),""),"Other")</f>
        <v/>
      </c>
      <c r="C163" t="str">
        <f>IFERROR(IF(RiskLevel!C165&lt;&gt;"",VLOOKUP(TRIM(RiskLevel!C165),HighRiskDrivers,2,FALSE),""),"Other")</f>
        <v/>
      </c>
      <c r="D163" t="str">
        <f>IFERROR(IF(RiskLevel!D165&lt;&gt;"",VLOOKUP(TRIM(RiskLevel!D165),HighRiskDrivers,2,FALSE),""),"Other")</f>
        <v/>
      </c>
      <c r="E163" t="str">
        <f>IFERROR(IF(RiskLevel!E165&lt;&gt;"",VLOOKUP(TRIM(RiskLevel!E165),HighRiskDrivers,2,FALSE),""),"Other")</f>
        <v/>
      </c>
      <c r="F163" t="str">
        <f>IFERROR(IF(RiskLevel!F165&lt;&gt;"",VLOOKUP(TRIM(RiskLevel!F165),HighRiskDrivers,2,FALSE),""),"Other")</f>
        <v/>
      </c>
      <c r="G163" t="str">
        <f>IFERROR(IF(RiskLevel!G165&lt;&gt;"",VLOOKUP(TRIM(RiskLevel!G165),HighRiskDrivers,2,FALSE),""),"Other")</f>
        <v/>
      </c>
      <c r="H163" t="str">
        <f>IFERROR(IF(RiskLevel!H165&lt;&gt;"",VLOOKUP(TRIM(RiskLevel!H165),ModerateRiskDrivers,2,FALSE),""),"Other")</f>
        <v/>
      </c>
      <c r="I163" t="str">
        <f>IFERROR(IF(RiskLevel!I165&lt;&gt;"",VLOOKUP(TRIM(RiskLevel!I165),ModerateRiskDrivers,2,FALSE),""),"Other")</f>
        <v/>
      </c>
      <c r="J163" t="str">
        <f>IFERROR(IF(RiskLevel!J165&lt;&gt;"",VLOOKUP(TRIM(RiskLevel!J165),ModerateRiskDrivers,2,FALSE),""),"Other")</f>
        <v/>
      </c>
      <c r="K163" t="str">
        <f>IFERROR(IF(RiskLevel!K165&lt;&gt;"",VLOOKUP(TRIM(RiskLevel!K165),ModerateRiskDrivers,2,FALSE),""),"Other")</f>
        <v/>
      </c>
      <c r="L163" t="str">
        <f>IFERROR(IF(RiskLevel!L165&lt;&gt;"",VLOOKUP(TRIM(RiskLevel!L165),ModerateRiskDrivers,2,FALSE),""),"Other")</f>
        <v/>
      </c>
      <c r="M163" t="str">
        <f>IFERROR(IF(RiskLevel!M165&lt;&gt;"",VLOOKUP(TRIM(RiskLevel!M165),ModerateRiskDrivers,2,FALSE),""),"Other")</f>
        <v/>
      </c>
      <c r="N163" t="str">
        <f>IFERROR(IF(RiskLevel!N165&lt;&gt;"",VLOOKUP(TRIM(RiskLevel!N165),ModerateRiskDrivers,2,FALSE),""),"Other")</f>
        <v/>
      </c>
      <c r="O163" t="str">
        <f>IFERROR(IF(RiskLevel!O165&lt;&gt;"",VLOOKUP(TRIM(RiskLevel!O165),ModerateRiskDrivers,2,FALSE),""),"Other")</f>
        <v/>
      </c>
      <c r="P163" t="str">
        <f>IFERROR(IF(RiskLevel!P165&lt;&gt;"",VLOOKUP(TRIM(RiskLevel!P165),ModerateRiskDrivers,2,FALSE),""),"Other")</f>
        <v/>
      </c>
      <c r="Q163" t="str">
        <f>IFERROR(IF(RiskLevel!Q165&lt;&gt;"",VLOOKUP(TRIM(RiskLevel!Q165),ModerateRiskDrivers,2,FALSE),""),"Other")</f>
        <v/>
      </c>
      <c r="R163" t="str">
        <f>IFERROR(IF(RiskLevel!R165&lt;&gt;"",VLOOKUP(TRIM(RiskLevel!R165),ModerateRiskDrivers,2,FALSE),""),"Other")</f>
        <v/>
      </c>
      <c r="S163" t="str">
        <f>IFERROR(IF(RiskLevel!S165&lt;&gt;"",VLOOKUP(TRIM(RiskLevel!S165),ModerateRiskDrivers,2,FALSE),""),"Other")</f>
        <v/>
      </c>
      <c r="T163" t="str">
        <f>IFERROR(IF(RiskLevel!T165&lt;&gt;"",VLOOKUP(TRIM(RiskLevel!T165),ModerateRiskDrivers,2,FALSE),""),"Other")</f>
        <v/>
      </c>
      <c r="U163" t="str">
        <f>IFERROR(IF(RiskLevel!U165&lt;&gt;"",VLOOKUP(TRIM(RiskLevel!U165),ModerateRiskDrivers,2,FALSE),""),"Other")</f>
        <v/>
      </c>
      <c r="W163" t="str">
        <f>IFERROR(IF(RiskLevel!V165&lt;&gt;"",VLOOKUP(TRIM(RiskLevel!V165),LowRiskDrivers,2,FALSE),""),"Other")</f>
        <v/>
      </c>
      <c r="X163" t="str">
        <f>IFERROR(IF(RiskLevel!W165&lt;&gt;"",VLOOKUP(TRIM(RiskLevel!W165),LowRiskDrivers,2,FALSE),""),"Other")</f>
        <v/>
      </c>
      <c r="Y163" t="str">
        <f>IFERROR(IF(RiskLevel!X165&lt;&gt;"",VLOOKUP(TRIM(RiskLevel!X165),LowRiskDrivers,2,FALSE),""),"Other")</f>
        <v/>
      </c>
      <c r="Z163" t="str">
        <f>IFERROR(IF(RiskLevel!Y165&lt;&gt;"",VLOOKUP(TRIM(RiskLevel!Y165),LowRiskDrivers,2,FALSE),""),"Other")</f>
        <v/>
      </c>
      <c r="AA163" t="str">
        <f>IFERROR(IF(RiskLevel!Z165&lt;&gt;"",VLOOKUP(TRIM(RiskLevel!Z165),LowRiskDrivers,2,FALSE),""),"Other")</f>
        <v/>
      </c>
      <c r="AB163" t="str">
        <f>IFERROR(IF(RiskLevel!AA165&lt;&gt;"",VLOOKUP(TRIM(RiskLevel!AA165),LowRiskDrivers,2,FALSE),""),"Other")</f>
        <v/>
      </c>
      <c r="AC163">
        <f t="shared" si="6"/>
        <v>0</v>
      </c>
      <c r="AD163" t="str">
        <f t="shared" si="7"/>
        <v>Low</v>
      </c>
    </row>
    <row r="164" spans="1:30" x14ac:dyDescent="0.3">
      <c r="A164">
        <f>RiskLevel!A166</f>
        <v>0</v>
      </c>
      <c r="B164" t="str">
        <f>IFERROR(IF(RiskLevel!B166&lt;&gt;"",VLOOKUP(TRIM(RiskLevel!B166),HighRiskDrivers,2,FALSE),""),"Other")</f>
        <v/>
      </c>
      <c r="C164" t="str">
        <f>IFERROR(IF(RiskLevel!C166&lt;&gt;"",VLOOKUP(TRIM(RiskLevel!C166),HighRiskDrivers,2,FALSE),""),"Other")</f>
        <v/>
      </c>
      <c r="D164" t="str">
        <f>IFERROR(IF(RiskLevel!D166&lt;&gt;"",VLOOKUP(TRIM(RiskLevel!D166),HighRiskDrivers,2,FALSE),""),"Other")</f>
        <v/>
      </c>
      <c r="E164" t="str">
        <f>IFERROR(IF(RiskLevel!E166&lt;&gt;"",VLOOKUP(TRIM(RiskLevel!E166),HighRiskDrivers,2,FALSE),""),"Other")</f>
        <v/>
      </c>
      <c r="F164" t="str">
        <f>IFERROR(IF(RiskLevel!F166&lt;&gt;"",VLOOKUP(TRIM(RiskLevel!F166),HighRiskDrivers,2,FALSE),""),"Other")</f>
        <v/>
      </c>
      <c r="G164" t="str">
        <f>IFERROR(IF(RiskLevel!G166&lt;&gt;"",VLOOKUP(TRIM(RiskLevel!G166),HighRiskDrivers,2,FALSE),""),"Other")</f>
        <v/>
      </c>
      <c r="H164" t="str">
        <f>IFERROR(IF(RiskLevel!H166&lt;&gt;"",VLOOKUP(TRIM(RiskLevel!H166),ModerateRiskDrivers,2,FALSE),""),"Other")</f>
        <v/>
      </c>
      <c r="I164" t="str">
        <f>IFERROR(IF(RiskLevel!I166&lt;&gt;"",VLOOKUP(TRIM(RiskLevel!I166),ModerateRiskDrivers,2,FALSE),""),"Other")</f>
        <v/>
      </c>
      <c r="J164" t="str">
        <f>IFERROR(IF(RiskLevel!J166&lt;&gt;"",VLOOKUP(TRIM(RiskLevel!J166),ModerateRiskDrivers,2,FALSE),""),"Other")</f>
        <v/>
      </c>
      <c r="K164" t="str">
        <f>IFERROR(IF(RiskLevel!K166&lt;&gt;"",VLOOKUP(TRIM(RiskLevel!K166),ModerateRiskDrivers,2,FALSE),""),"Other")</f>
        <v/>
      </c>
      <c r="L164" t="str">
        <f>IFERROR(IF(RiskLevel!L166&lt;&gt;"",VLOOKUP(TRIM(RiskLevel!L166),ModerateRiskDrivers,2,FALSE),""),"Other")</f>
        <v/>
      </c>
      <c r="M164" t="str">
        <f>IFERROR(IF(RiskLevel!M166&lt;&gt;"",VLOOKUP(TRIM(RiskLevel!M166),ModerateRiskDrivers,2,FALSE),""),"Other")</f>
        <v/>
      </c>
      <c r="N164" t="str">
        <f>IFERROR(IF(RiskLevel!N166&lt;&gt;"",VLOOKUP(TRIM(RiskLevel!N166),ModerateRiskDrivers,2,FALSE),""),"Other")</f>
        <v/>
      </c>
      <c r="O164" t="str">
        <f>IFERROR(IF(RiskLevel!O166&lt;&gt;"",VLOOKUP(TRIM(RiskLevel!O166),ModerateRiskDrivers,2,FALSE),""),"Other")</f>
        <v/>
      </c>
      <c r="P164" t="str">
        <f>IFERROR(IF(RiskLevel!P166&lt;&gt;"",VLOOKUP(TRIM(RiskLevel!P166),ModerateRiskDrivers,2,FALSE),""),"Other")</f>
        <v/>
      </c>
      <c r="Q164" t="str">
        <f>IFERROR(IF(RiskLevel!Q166&lt;&gt;"",VLOOKUP(TRIM(RiskLevel!Q166),ModerateRiskDrivers,2,FALSE),""),"Other")</f>
        <v/>
      </c>
      <c r="R164" t="str">
        <f>IFERROR(IF(RiskLevel!R166&lt;&gt;"",VLOOKUP(TRIM(RiskLevel!R166),ModerateRiskDrivers,2,FALSE),""),"Other")</f>
        <v/>
      </c>
      <c r="S164" t="str">
        <f>IFERROR(IF(RiskLevel!S166&lt;&gt;"",VLOOKUP(TRIM(RiskLevel!S166),ModerateRiskDrivers,2,FALSE),""),"Other")</f>
        <v/>
      </c>
      <c r="T164" t="str">
        <f>IFERROR(IF(RiskLevel!T166&lt;&gt;"",VLOOKUP(TRIM(RiskLevel!T166),ModerateRiskDrivers,2,FALSE),""),"Other")</f>
        <v/>
      </c>
      <c r="U164" t="str">
        <f>IFERROR(IF(RiskLevel!U166&lt;&gt;"",VLOOKUP(TRIM(RiskLevel!U166),ModerateRiskDrivers,2,FALSE),""),"Other")</f>
        <v/>
      </c>
      <c r="W164" t="str">
        <f>IFERROR(IF(RiskLevel!V166&lt;&gt;"",VLOOKUP(TRIM(RiskLevel!V166),LowRiskDrivers,2,FALSE),""),"Other")</f>
        <v/>
      </c>
      <c r="X164" t="str">
        <f>IFERROR(IF(RiskLevel!W166&lt;&gt;"",VLOOKUP(TRIM(RiskLevel!W166),LowRiskDrivers,2,FALSE),""),"Other")</f>
        <v/>
      </c>
      <c r="Y164" t="str">
        <f>IFERROR(IF(RiskLevel!X166&lt;&gt;"",VLOOKUP(TRIM(RiskLevel!X166),LowRiskDrivers,2,FALSE),""),"Other")</f>
        <v/>
      </c>
      <c r="Z164" t="str">
        <f>IFERROR(IF(RiskLevel!Y166&lt;&gt;"",VLOOKUP(TRIM(RiskLevel!Y166),LowRiskDrivers,2,FALSE),""),"Other")</f>
        <v/>
      </c>
      <c r="AA164" t="str">
        <f>IFERROR(IF(RiskLevel!Z166&lt;&gt;"",VLOOKUP(TRIM(RiskLevel!Z166),LowRiskDrivers,2,FALSE),""),"Other")</f>
        <v/>
      </c>
      <c r="AB164" t="str">
        <f>IFERROR(IF(RiskLevel!AA166&lt;&gt;"",VLOOKUP(TRIM(RiskLevel!AA166),LowRiskDrivers,2,FALSE),""),"Other")</f>
        <v/>
      </c>
      <c r="AC164">
        <f t="shared" si="6"/>
        <v>0</v>
      </c>
      <c r="AD164" t="str">
        <f t="shared" si="7"/>
        <v>Low</v>
      </c>
    </row>
    <row r="165" spans="1:30" x14ac:dyDescent="0.3">
      <c r="A165">
        <f>RiskLevel!A167</f>
        <v>0</v>
      </c>
      <c r="B165" t="str">
        <f>IFERROR(IF(RiskLevel!B167&lt;&gt;"",VLOOKUP(TRIM(RiskLevel!B167),HighRiskDrivers,2,FALSE),""),"Other")</f>
        <v/>
      </c>
      <c r="C165" t="str">
        <f>IFERROR(IF(RiskLevel!C167&lt;&gt;"",VLOOKUP(TRIM(RiskLevel!C167),HighRiskDrivers,2,FALSE),""),"Other")</f>
        <v/>
      </c>
      <c r="D165" t="str">
        <f>IFERROR(IF(RiskLevel!D167&lt;&gt;"",VLOOKUP(TRIM(RiskLevel!D167),HighRiskDrivers,2,FALSE),""),"Other")</f>
        <v/>
      </c>
      <c r="E165" t="str">
        <f>IFERROR(IF(RiskLevel!E167&lt;&gt;"",VLOOKUP(TRIM(RiskLevel!E167),HighRiskDrivers,2,FALSE),""),"Other")</f>
        <v/>
      </c>
      <c r="F165" t="str">
        <f>IFERROR(IF(RiskLevel!F167&lt;&gt;"",VLOOKUP(TRIM(RiskLevel!F167),HighRiskDrivers,2,FALSE),""),"Other")</f>
        <v/>
      </c>
      <c r="G165" t="str">
        <f>IFERROR(IF(RiskLevel!G167&lt;&gt;"",VLOOKUP(TRIM(RiskLevel!G167),HighRiskDrivers,2,FALSE),""),"Other")</f>
        <v/>
      </c>
      <c r="H165" t="str">
        <f>IFERROR(IF(RiskLevel!H167&lt;&gt;"",VLOOKUP(TRIM(RiskLevel!H167),ModerateRiskDrivers,2,FALSE),""),"Other")</f>
        <v/>
      </c>
      <c r="I165" t="str">
        <f>IFERROR(IF(RiskLevel!I167&lt;&gt;"",VLOOKUP(TRIM(RiskLevel!I167),ModerateRiskDrivers,2,FALSE),""),"Other")</f>
        <v/>
      </c>
      <c r="J165" t="str">
        <f>IFERROR(IF(RiskLevel!J167&lt;&gt;"",VLOOKUP(TRIM(RiskLevel!J167),ModerateRiskDrivers,2,FALSE),""),"Other")</f>
        <v/>
      </c>
      <c r="K165" t="str">
        <f>IFERROR(IF(RiskLevel!K167&lt;&gt;"",VLOOKUP(TRIM(RiskLevel!K167),ModerateRiskDrivers,2,FALSE),""),"Other")</f>
        <v/>
      </c>
      <c r="L165" t="str">
        <f>IFERROR(IF(RiskLevel!L167&lt;&gt;"",VLOOKUP(TRIM(RiskLevel!L167),ModerateRiskDrivers,2,FALSE),""),"Other")</f>
        <v/>
      </c>
      <c r="M165" t="str">
        <f>IFERROR(IF(RiskLevel!M167&lt;&gt;"",VLOOKUP(TRIM(RiskLevel!M167),ModerateRiskDrivers,2,FALSE),""),"Other")</f>
        <v/>
      </c>
      <c r="N165" t="str">
        <f>IFERROR(IF(RiskLevel!N167&lt;&gt;"",VLOOKUP(TRIM(RiskLevel!N167),ModerateRiskDrivers,2,FALSE),""),"Other")</f>
        <v/>
      </c>
      <c r="O165" t="str">
        <f>IFERROR(IF(RiskLevel!O167&lt;&gt;"",VLOOKUP(TRIM(RiskLevel!O167),ModerateRiskDrivers,2,FALSE),""),"Other")</f>
        <v/>
      </c>
      <c r="P165" t="str">
        <f>IFERROR(IF(RiskLevel!P167&lt;&gt;"",VLOOKUP(TRIM(RiskLevel!P167),ModerateRiskDrivers,2,FALSE),""),"Other")</f>
        <v/>
      </c>
      <c r="Q165" t="str">
        <f>IFERROR(IF(RiskLevel!Q167&lt;&gt;"",VLOOKUP(TRIM(RiskLevel!Q167),ModerateRiskDrivers,2,FALSE),""),"Other")</f>
        <v/>
      </c>
      <c r="R165" t="str">
        <f>IFERROR(IF(RiskLevel!R167&lt;&gt;"",VLOOKUP(TRIM(RiskLevel!R167),ModerateRiskDrivers,2,FALSE),""),"Other")</f>
        <v/>
      </c>
      <c r="S165" t="str">
        <f>IFERROR(IF(RiskLevel!S167&lt;&gt;"",VLOOKUP(TRIM(RiskLevel!S167),ModerateRiskDrivers,2,FALSE),""),"Other")</f>
        <v/>
      </c>
      <c r="T165" t="str">
        <f>IFERROR(IF(RiskLevel!T167&lt;&gt;"",VLOOKUP(TRIM(RiskLevel!T167),ModerateRiskDrivers,2,FALSE),""),"Other")</f>
        <v/>
      </c>
      <c r="U165" t="str">
        <f>IFERROR(IF(RiskLevel!U167&lt;&gt;"",VLOOKUP(TRIM(RiskLevel!U167),ModerateRiskDrivers,2,FALSE),""),"Other")</f>
        <v/>
      </c>
      <c r="W165" t="str">
        <f>IFERROR(IF(RiskLevel!V167&lt;&gt;"",VLOOKUP(TRIM(RiskLevel!V167),LowRiskDrivers,2,FALSE),""),"Other")</f>
        <v/>
      </c>
      <c r="X165" t="str">
        <f>IFERROR(IF(RiskLevel!W167&lt;&gt;"",VLOOKUP(TRIM(RiskLevel!W167),LowRiskDrivers,2,FALSE),""),"Other")</f>
        <v/>
      </c>
      <c r="Y165" t="str">
        <f>IFERROR(IF(RiskLevel!X167&lt;&gt;"",VLOOKUP(TRIM(RiskLevel!X167),LowRiskDrivers,2,FALSE),""),"Other")</f>
        <v/>
      </c>
      <c r="Z165" t="str">
        <f>IFERROR(IF(RiskLevel!Y167&lt;&gt;"",VLOOKUP(TRIM(RiskLevel!Y167),LowRiskDrivers,2,FALSE),""),"Other")</f>
        <v/>
      </c>
      <c r="AA165" t="str">
        <f>IFERROR(IF(RiskLevel!Z167&lt;&gt;"",VLOOKUP(TRIM(RiskLevel!Z167),LowRiskDrivers,2,FALSE),""),"Other")</f>
        <v/>
      </c>
      <c r="AB165" t="str">
        <f>IFERROR(IF(RiskLevel!AA167&lt;&gt;"",VLOOKUP(TRIM(RiskLevel!AA167),LowRiskDrivers,2,FALSE),""),"Other")</f>
        <v/>
      </c>
      <c r="AC165">
        <f t="shared" si="6"/>
        <v>0</v>
      </c>
      <c r="AD165" t="str">
        <f t="shared" si="7"/>
        <v>Low</v>
      </c>
    </row>
    <row r="166" spans="1:30" x14ac:dyDescent="0.3">
      <c r="A166">
        <f>RiskLevel!A168</f>
        <v>0</v>
      </c>
      <c r="B166" t="str">
        <f>IFERROR(IF(RiskLevel!B168&lt;&gt;"",VLOOKUP(TRIM(RiskLevel!B168),HighRiskDrivers,2,FALSE),""),"Other")</f>
        <v/>
      </c>
      <c r="C166" t="str">
        <f>IFERROR(IF(RiskLevel!C168&lt;&gt;"",VLOOKUP(TRIM(RiskLevel!C168),HighRiskDrivers,2,FALSE),""),"Other")</f>
        <v/>
      </c>
      <c r="D166" t="str">
        <f>IFERROR(IF(RiskLevel!D168&lt;&gt;"",VLOOKUP(TRIM(RiskLevel!D168),HighRiskDrivers,2,FALSE),""),"Other")</f>
        <v/>
      </c>
      <c r="E166" t="str">
        <f>IFERROR(IF(RiskLevel!E168&lt;&gt;"",VLOOKUP(TRIM(RiskLevel!E168),HighRiskDrivers,2,FALSE),""),"Other")</f>
        <v/>
      </c>
      <c r="F166" t="str">
        <f>IFERROR(IF(RiskLevel!F168&lt;&gt;"",VLOOKUP(TRIM(RiskLevel!F168),HighRiskDrivers,2,FALSE),""),"Other")</f>
        <v/>
      </c>
      <c r="G166" t="str">
        <f>IFERROR(IF(RiskLevel!G168&lt;&gt;"",VLOOKUP(TRIM(RiskLevel!G168),HighRiskDrivers,2,FALSE),""),"Other")</f>
        <v/>
      </c>
      <c r="H166" t="str">
        <f>IFERROR(IF(RiskLevel!H168&lt;&gt;"",VLOOKUP(TRIM(RiskLevel!H168),ModerateRiskDrivers,2,FALSE),""),"Other")</f>
        <v/>
      </c>
      <c r="I166" t="str">
        <f>IFERROR(IF(RiskLevel!I168&lt;&gt;"",VLOOKUP(TRIM(RiskLevel!I168),ModerateRiskDrivers,2,FALSE),""),"Other")</f>
        <v/>
      </c>
      <c r="J166" t="str">
        <f>IFERROR(IF(RiskLevel!J168&lt;&gt;"",VLOOKUP(TRIM(RiskLevel!J168),ModerateRiskDrivers,2,FALSE),""),"Other")</f>
        <v/>
      </c>
      <c r="K166" t="str">
        <f>IFERROR(IF(RiskLevel!K168&lt;&gt;"",VLOOKUP(TRIM(RiskLevel!K168),ModerateRiskDrivers,2,FALSE),""),"Other")</f>
        <v/>
      </c>
      <c r="L166" t="str">
        <f>IFERROR(IF(RiskLevel!L168&lt;&gt;"",VLOOKUP(TRIM(RiskLevel!L168),ModerateRiskDrivers,2,FALSE),""),"Other")</f>
        <v/>
      </c>
      <c r="M166" t="str">
        <f>IFERROR(IF(RiskLevel!M168&lt;&gt;"",VLOOKUP(TRIM(RiskLevel!M168),ModerateRiskDrivers,2,FALSE),""),"Other")</f>
        <v/>
      </c>
      <c r="N166" t="str">
        <f>IFERROR(IF(RiskLevel!N168&lt;&gt;"",VLOOKUP(TRIM(RiskLevel!N168),ModerateRiskDrivers,2,FALSE),""),"Other")</f>
        <v/>
      </c>
      <c r="O166" t="str">
        <f>IFERROR(IF(RiskLevel!O168&lt;&gt;"",VLOOKUP(TRIM(RiskLevel!O168),ModerateRiskDrivers,2,FALSE),""),"Other")</f>
        <v/>
      </c>
      <c r="P166" t="str">
        <f>IFERROR(IF(RiskLevel!P168&lt;&gt;"",VLOOKUP(TRIM(RiskLevel!P168),ModerateRiskDrivers,2,FALSE),""),"Other")</f>
        <v/>
      </c>
      <c r="Q166" t="str">
        <f>IFERROR(IF(RiskLevel!Q168&lt;&gt;"",VLOOKUP(TRIM(RiskLevel!Q168),ModerateRiskDrivers,2,FALSE),""),"Other")</f>
        <v/>
      </c>
      <c r="R166" t="str">
        <f>IFERROR(IF(RiskLevel!R168&lt;&gt;"",VLOOKUP(TRIM(RiskLevel!R168),ModerateRiskDrivers,2,FALSE),""),"Other")</f>
        <v/>
      </c>
      <c r="S166" t="str">
        <f>IFERROR(IF(RiskLevel!S168&lt;&gt;"",VLOOKUP(TRIM(RiskLevel!S168),ModerateRiskDrivers,2,FALSE),""),"Other")</f>
        <v/>
      </c>
      <c r="T166" t="str">
        <f>IFERROR(IF(RiskLevel!T168&lt;&gt;"",VLOOKUP(TRIM(RiskLevel!T168),ModerateRiskDrivers,2,FALSE),""),"Other")</f>
        <v/>
      </c>
      <c r="U166" t="str">
        <f>IFERROR(IF(RiskLevel!U168&lt;&gt;"",VLOOKUP(TRIM(RiskLevel!U168),ModerateRiskDrivers,2,FALSE),""),"Other")</f>
        <v/>
      </c>
      <c r="W166" t="str">
        <f>IFERROR(IF(RiskLevel!V168&lt;&gt;"",VLOOKUP(TRIM(RiskLevel!V168),LowRiskDrivers,2,FALSE),""),"Other")</f>
        <v/>
      </c>
      <c r="X166" t="str">
        <f>IFERROR(IF(RiskLevel!W168&lt;&gt;"",VLOOKUP(TRIM(RiskLevel!W168),LowRiskDrivers,2,FALSE),""),"Other")</f>
        <v/>
      </c>
      <c r="Y166" t="str">
        <f>IFERROR(IF(RiskLevel!X168&lt;&gt;"",VLOOKUP(TRIM(RiskLevel!X168),LowRiskDrivers,2,FALSE),""),"Other")</f>
        <v/>
      </c>
      <c r="Z166" t="str">
        <f>IFERROR(IF(RiskLevel!Y168&lt;&gt;"",VLOOKUP(TRIM(RiskLevel!Y168),LowRiskDrivers,2,FALSE),""),"Other")</f>
        <v/>
      </c>
      <c r="AA166" t="str">
        <f>IFERROR(IF(RiskLevel!Z168&lt;&gt;"",VLOOKUP(TRIM(RiskLevel!Z168),LowRiskDrivers,2,FALSE),""),"Other")</f>
        <v/>
      </c>
      <c r="AB166" t="str">
        <f>IFERROR(IF(RiskLevel!AA168&lt;&gt;"",VLOOKUP(TRIM(RiskLevel!AA168),LowRiskDrivers,2,FALSE),""),"Other")</f>
        <v/>
      </c>
      <c r="AC166">
        <f t="shared" si="6"/>
        <v>0</v>
      </c>
      <c r="AD166" t="str">
        <f t="shared" si="7"/>
        <v>Low</v>
      </c>
    </row>
    <row r="167" spans="1:30" x14ac:dyDescent="0.3">
      <c r="A167">
        <f>RiskLevel!A169</f>
        <v>0</v>
      </c>
      <c r="B167" t="str">
        <f>IFERROR(IF(RiskLevel!B169&lt;&gt;"",VLOOKUP(TRIM(RiskLevel!B169),HighRiskDrivers,2,FALSE),""),"Other")</f>
        <v/>
      </c>
      <c r="C167" t="str">
        <f>IFERROR(IF(RiskLevel!C169&lt;&gt;"",VLOOKUP(TRIM(RiskLevel!C169),HighRiskDrivers,2,FALSE),""),"Other")</f>
        <v/>
      </c>
      <c r="D167" t="str">
        <f>IFERROR(IF(RiskLevel!D169&lt;&gt;"",VLOOKUP(TRIM(RiskLevel!D169),HighRiskDrivers,2,FALSE),""),"Other")</f>
        <v/>
      </c>
      <c r="E167" t="str">
        <f>IFERROR(IF(RiskLevel!E169&lt;&gt;"",VLOOKUP(TRIM(RiskLevel!E169),HighRiskDrivers,2,FALSE),""),"Other")</f>
        <v/>
      </c>
      <c r="F167" t="str">
        <f>IFERROR(IF(RiskLevel!F169&lt;&gt;"",VLOOKUP(TRIM(RiskLevel!F169),HighRiskDrivers,2,FALSE),""),"Other")</f>
        <v/>
      </c>
      <c r="G167" t="str">
        <f>IFERROR(IF(RiskLevel!G169&lt;&gt;"",VLOOKUP(TRIM(RiskLevel!G169),HighRiskDrivers,2,FALSE),""),"Other")</f>
        <v/>
      </c>
      <c r="H167" t="str">
        <f>IFERROR(IF(RiskLevel!H169&lt;&gt;"",VLOOKUP(TRIM(RiskLevel!H169),ModerateRiskDrivers,2,FALSE),""),"Other")</f>
        <v/>
      </c>
      <c r="I167" t="str">
        <f>IFERROR(IF(RiskLevel!I169&lt;&gt;"",VLOOKUP(TRIM(RiskLevel!I169),ModerateRiskDrivers,2,FALSE),""),"Other")</f>
        <v/>
      </c>
      <c r="J167" t="str">
        <f>IFERROR(IF(RiskLevel!J169&lt;&gt;"",VLOOKUP(TRIM(RiskLevel!J169),ModerateRiskDrivers,2,FALSE),""),"Other")</f>
        <v/>
      </c>
      <c r="K167" t="str">
        <f>IFERROR(IF(RiskLevel!K169&lt;&gt;"",VLOOKUP(TRIM(RiskLevel!K169),ModerateRiskDrivers,2,FALSE),""),"Other")</f>
        <v/>
      </c>
      <c r="L167" t="str">
        <f>IFERROR(IF(RiskLevel!L169&lt;&gt;"",VLOOKUP(TRIM(RiskLevel!L169),ModerateRiskDrivers,2,FALSE),""),"Other")</f>
        <v/>
      </c>
      <c r="M167" t="str">
        <f>IFERROR(IF(RiskLevel!M169&lt;&gt;"",VLOOKUP(TRIM(RiskLevel!M169),ModerateRiskDrivers,2,FALSE),""),"Other")</f>
        <v/>
      </c>
      <c r="N167" t="str">
        <f>IFERROR(IF(RiskLevel!N169&lt;&gt;"",VLOOKUP(TRIM(RiskLevel!N169),ModerateRiskDrivers,2,FALSE),""),"Other")</f>
        <v/>
      </c>
      <c r="O167" t="str">
        <f>IFERROR(IF(RiskLevel!O169&lt;&gt;"",VLOOKUP(TRIM(RiskLevel!O169),ModerateRiskDrivers,2,FALSE),""),"Other")</f>
        <v/>
      </c>
      <c r="P167" t="str">
        <f>IFERROR(IF(RiskLevel!P169&lt;&gt;"",VLOOKUP(TRIM(RiskLevel!P169),ModerateRiskDrivers,2,FALSE),""),"Other")</f>
        <v/>
      </c>
      <c r="Q167" t="str">
        <f>IFERROR(IF(RiskLevel!Q169&lt;&gt;"",VLOOKUP(TRIM(RiskLevel!Q169),ModerateRiskDrivers,2,FALSE),""),"Other")</f>
        <v/>
      </c>
      <c r="R167" t="str">
        <f>IFERROR(IF(RiskLevel!R169&lt;&gt;"",VLOOKUP(TRIM(RiskLevel!R169),ModerateRiskDrivers,2,FALSE),""),"Other")</f>
        <v/>
      </c>
      <c r="S167" t="str">
        <f>IFERROR(IF(RiskLevel!S169&lt;&gt;"",VLOOKUP(TRIM(RiskLevel!S169),ModerateRiskDrivers,2,FALSE),""),"Other")</f>
        <v/>
      </c>
      <c r="T167" t="str">
        <f>IFERROR(IF(RiskLevel!T169&lt;&gt;"",VLOOKUP(TRIM(RiskLevel!T169),ModerateRiskDrivers,2,FALSE),""),"Other")</f>
        <v/>
      </c>
      <c r="U167" t="str">
        <f>IFERROR(IF(RiskLevel!U169&lt;&gt;"",VLOOKUP(TRIM(RiskLevel!U169),ModerateRiskDrivers,2,FALSE),""),"Other")</f>
        <v/>
      </c>
      <c r="W167" t="str">
        <f>IFERROR(IF(RiskLevel!V169&lt;&gt;"",VLOOKUP(TRIM(RiskLevel!V169),LowRiskDrivers,2,FALSE),""),"Other")</f>
        <v/>
      </c>
      <c r="X167" t="str">
        <f>IFERROR(IF(RiskLevel!W169&lt;&gt;"",VLOOKUP(TRIM(RiskLevel!W169),LowRiskDrivers,2,FALSE),""),"Other")</f>
        <v/>
      </c>
      <c r="Y167" t="str">
        <f>IFERROR(IF(RiskLevel!X169&lt;&gt;"",VLOOKUP(TRIM(RiskLevel!X169),LowRiskDrivers,2,FALSE),""),"Other")</f>
        <v/>
      </c>
      <c r="Z167" t="str">
        <f>IFERROR(IF(RiskLevel!Y169&lt;&gt;"",VLOOKUP(TRIM(RiskLevel!Y169),LowRiskDrivers,2,FALSE),""),"Other")</f>
        <v/>
      </c>
      <c r="AA167" t="str">
        <f>IFERROR(IF(RiskLevel!Z169&lt;&gt;"",VLOOKUP(TRIM(RiskLevel!Z169),LowRiskDrivers,2,FALSE),""),"Other")</f>
        <v/>
      </c>
      <c r="AB167" t="str">
        <f>IFERROR(IF(RiskLevel!AA169&lt;&gt;"",VLOOKUP(TRIM(RiskLevel!AA169),LowRiskDrivers,2,FALSE),""),"Other")</f>
        <v/>
      </c>
      <c r="AC167">
        <f t="shared" si="6"/>
        <v>0</v>
      </c>
      <c r="AD167" t="str">
        <f t="shared" si="7"/>
        <v>Low</v>
      </c>
    </row>
    <row r="168" spans="1:30" x14ac:dyDescent="0.3">
      <c r="A168">
        <f>RiskLevel!A170</f>
        <v>0</v>
      </c>
      <c r="B168" t="str">
        <f>IFERROR(IF(RiskLevel!B170&lt;&gt;"",VLOOKUP(TRIM(RiskLevel!B170),HighRiskDrivers,2,FALSE),""),"Other")</f>
        <v/>
      </c>
      <c r="C168" t="str">
        <f>IFERROR(IF(RiskLevel!C170&lt;&gt;"",VLOOKUP(TRIM(RiskLevel!C170),HighRiskDrivers,2,FALSE),""),"Other")</f>
        <v/>
      </c>
      <c r="D168" t="str">
        <f>IFERROR(IF(RiskLevel!D170&lt;&gt;"",VLOOKUP(TRIM(RiskLevel!D170),HighRiskDrivers,2,FALSE),""),"Other")</f>
        <v/>
      </c>
      <c r="E168" t="str">
        <f>IFERROR(IF(RiskLevel!E170&lt;&gt;"",VLOOKUP(TRIM(RiskLevel!E170),HighRiskDrivers,2,FALSE),""),"Other")</f>
        <v/>
      </c>
      <c r="F168" t="str">
        <f>IFERROR(IF(RiskLevel!F170&lt;&gt;"",VLOOKUP(TRIM(RiskLevel!F170),HighRiskDrivers,2,FALSE),""),"Other")</f>
        <v/>
      </c>
      <c r="G168" t="str">
        <f>IFERROR(IF(RiskLevel!G170&lt;&gt;"",VLOOKUP(TRIM(RiskLevel!G170),HighRiskDrivers,2,FALSE),""),"Other")</f>
        <v/>
      </c>
      <c r="H168" t="str">
        <f>IFERROR(IF(RiskLevel!H170&lt;&gt;"",VLOOKUP(TRIM(RiskLevel!H170),ModerateRiskDrivers,2,FALSE),""),"Other")</f>
        <v/>
      </c>
      <c r="I168" t="str">
        <f>IFERROR(IF(RiskLevel!I170&lt;&gt;"",VLOOKUP(TRIM(RiskLevel!I170),ModerateRiskDrivers,2,FALSE),""),"Other")</f>
        <v/>
      </c>
      <c r="J168" t="str">
        <f>IFERROR(IF(RiskLevel!J170&lt;&gt;"",VLOOKUP(TRIM(RiskLevel!J170),ModerateRiskDrivers,2,FALSE),""),"Other")</f>
        <v/>
      </c>
      <c r="K168" t="str">
        <f>IFERROR(IF(RiskLevel!K170&lt;&gt;"",VLOOKUP(TRIM(RiskLevel!K170),ModerateRiskDrivers,2,FALSE),""),"Other")</f>
        <v/>
      </c>
      <c r="L168" t="str">
        <f>IFERROR(IF(RiskLevel!L170&lt;&gt;"",VLOOKUP(TRIM(RiskLevel!L170),ModerateRiskDrivers,2,FALSE),""),"Other")</f>
        <v/>
      </c>
      <c r="M168" t="str">
        <f>IFERROR(IF(RiskLevel!M170&lt;&gt;"",VLOOKUP(TRIM(RiskLevel!M170),ModerateRiskDrivers,2,FALSE),""),"Other")</f>
        <v/>
      </c>
      <c r="N168" t="str">
        <f>IFERROR(IF(RiskLevel!N170&lt;&gt;"",VLOOKUP(TRIM(RiskLevel!N170),ModerateRiskDrivers,2,FALSE),""),"Other")</f>
        <v/>
      </c>
      <c r="O168" t="str">
        <f>IFERROR(IF(RiskLevel!O170&lt;&gt;"",VLOOKUP(TRIM(RiskLevel!O170),ModerateRiskDrivers,2,FALSE),""),"Other")</f>
        <v/>
      </c>
      <c r="P168" t="str">
        <f>IFERROR(IF(RiskLevel!P170&lt;&gt;"",VLOOKUP(TRIM(RiskLevel!P170),ModerateRiskDrivers,2,FALSE),""),"Other")</f>
        <v/>
      </c>
      <c r="Q168" t="str">
        <f>IFERROR(IF(RiskLevel!Q170&lt;&gt;"",VLOOKUP(TRIM(RiskLevel!Q170),ModerateRiskDrivers,2,FALSE),""),"Other")</f>
        <v/>
      </c>
      <c r="R168" t="str">
        <f>IFERROR(IF(RiskLevel!R170&lt;&gt;"",VLOOKUP(TRIM(RiskLevel!R170),ModerateRiskDrivers,2,FALSE),""),"Other")</f>
        <v/>
      </c>
      <c r="S168" t="str">
        <f>IFERROR(IF(RiskLevel!S170&lt;&gt;"",VLOOKUP(TRIM(RiskLevel!S170),ModerateRiskDrivers,2,FALSE),""),"Other")</f>
        <v/>
      </c>
      <c r="T168" t="str">
        <f>IFERROR(IF(RiskLevel!T170&lt;&gt;"",VLOOKUP(TRIM(RiskLevel!T170),ModerateRiskDrivers,2,FALSE),""),"Other")</f>
        <v/>
      </c>
      <c r="U168" t="str">
        <f>IFERROR(IF(RiskLevel!U170&lt;&gt;"",VLOOKUP(TRIM(RiskLevel!U170),ModerateRiskDrivers,2,FALSE),""),"Other")</f>
        <v/>
      </c>
      <c r="W168" t="str">
        <f>IFERROR(IF(RiskLevel!V170&lt;&gt;"",VLOOKUP(TRIM(RiskLevel!V170),LowRiskDrivers,2,FALSE),""),"Other")</f>
        <v/>
      </c>
      <c r="X168" t="str">
        <f>IFERROR(IF(RiskLevel!W170&lt;&gt;"",VLOOKUP(TRIM(RiskLevel!W170),LowRiskDrivers,2,FALSE),""),"Other")</f>
        <v/>
      </c>
      <c r="Y168" t="str">
        <f>IFERROR(IF(RiskLevel!X170&lt;&gt;"",VLOOKUP(TRIM(RiskLevel!X170),LowRiskDrivers,2,FALSE),""),"Other")</f>
        <v/>
      </c>
      <c r="Z168" t="str">
        <f>IFERROR(IF(RiskLevel!Y170&lt;&gt;"",VLOOKUP(TRIM(RiskLevel!Y170),LowRiskDrivers,2,FALSE),""),"Other")</f>
        <v/>
      </c>
      <c r="AA168" t="str">
        <f>IFERROR(IF(RiskLevel!Z170&lt;&gt;"",VLOOKUP(TRIM(RiskLevel!Z170),LowRiskDrivers,2,FALSE),""),"Other")</f>
        <v/>
      </c>
      <c r="AB168" t="str">
        <f>IFERROR(IF(RiskLevel!AA170&lt;&gt;"",VLOOKUP(TRIM(RiskLevel!AA170),LowRiskDrivers,2,FALSE),""),"Other")</f>
        <v/>
      </c>
      <c r="AC168">
        <f t="shared" si="6"/>
        <v>0</v>
      </c>
      <c r="AD168" t="str">
        <f t="shared" si="7"/>
        <v>Low</v>
      </c>
    </row>
    <row r="169" spans="1:30" x14ac:dyDescent="0.3">
      <c r="A169">
        <f>RiskLevel!A171</f>
        <v>0</v>
      </c>
      <c r="B169" t="str">
        <f>IFERROR(IF(RiskLevel!B171&lt;&gt;"",VLOOKUP(TRIM(RiskLevel!B171),HighRiskDrivers,2,FALSE),""),"Other")</f>
        <v/>
      </c>
      <c r="C169" t="str">
        <f>IFERROR(IF(RiskLevel!C171&lt;&gt;"",VLOOKUP(TRIM(RiskLevel!C171),HighRiskDrivers,2,FALSE),""),"Other")</f>
        <v/>
      </c>
      <c r="D169" t="str">
        <f>IFERROR(IF(RiskLevel!D171&lt;&gt;"",VLOOKUP(TRIM(RiskLevel!D171),HighRiskDrivers,2,FALSE),""),"Other")</f>
        <v/>
      </c>
      <c r="E169" t="str">
        <f>IFERROR(IF(RiskLevel!E171&lt;&gt;"",VLOOKUP(TRIM(RiskLevel!E171),HighRiskDrivers,2,FALSE),""),"Other")</f>
        <v/>
      </c>
      <c r="F169" t="str">
        <f>IFERROR(IF(RiskLevel!F171&lt;&gt;"",VLOOKUP(TRIM(RiskLevel!F171),HighRiskDrivers,2,FALSE),""),"Other")</f>
        <v/>
      </c>
      <c r="G169" t="str">
        <f>IFERROR(IF(RiskLevel!G171&lt;&gt;"",VLOOKUP(TRIM(RiskLevel!G171),HighRiskDrivers,2,FALSE),""),"Other")</f>
        <v/>
      </c>
      <c r="H169" t="str">
        <f>IFERROR(IF(RiskLevel!H171&lt;&gt;"",VLOOKUP(TRIM(RiskLevel!H171),ModerateRiskDrivers,2,FALSE),""),"Other")</f>
        <v/>
      </c>
      <c r="I169" t="str">
        <f>IFERROR(IF(RiskLevel!I171&lt;&gt;"",VLOOKUP(TRIM(RiskLevel!I171),ModerateRiskDrivers,2,FALSE),""),"Other")</f>
        <v/>
      </c>
      <c r="J169" t="str">
        <f>IFERROR(IF(RiskLevel!J171&lt;&gt;"",VLOOKUP(TRIM(RiskLevel!J171),ModerateRiskDrivers,2,FALSE),""),"Other")</f>
        <v/>
      </c>
      <c r="K169" t="str">
        <f>IFERROR(IF(RiskLevel!K171&lt;&gt;"",VLOOKUP(TRIM(RiskLevel!K171),ModerateRiskDrivers,2,FALSE),""),"Other")</f>
        <v/>
      </c>
      <c r="L169" t="str">
        <f>IFERROR(IF(RiskLevel!L171&lt;&gt;"",VLOOKUP(TRIM(RiskLevel!L171),ModerateRiskDrivers,2,FALSE),""),"Other")</f>
        <v/>
      </c>
      <c r="M169" t="str">
        <f>IFERROR(IF(RiskLevel!M171&lt;&gt;"",VLOOKUP(TRIM(RiskLevel!M171),ModerateRiskDrivers,2,FALSE),""),"Other")</f>
        <v/>
      </c>
      <c r="N169" t="str">
        <f>IFERROR(IF(RiskLevel!N171&lt;&gt;"",VLOOKUP(TRIM(RiskLevel!N171),ModerateRiskDrivers,2,FALSE),""),"Other")</f>
        <v/>
      </c>
      <c r="O169" t="str">
        <f>IFERROR(IF(RiskLevel!O171&lt;&gt;"",VLOOKUP(TRIM(RiskLevel!O171),ModerateRiskDrivers,2,FALSE),""),"Other")</f>
        <v/>
      </c>
      <c r="P169" t="str">
        <f>IFERROR(IF(RiskLevel!P171&lt;&gt;"",VLOOKUP(TRIM(RiskLevel!P171),ModerateRiskDrivers,2,FALSE),""),"Other")</f>
        <v/>
      </c>
      <c r="Q169" t="str">
        <f>IFERROR(IF(RiskLevel!Q171&lt;&gt;"",VLOOKUP(TRIM(RiskLevel!Q171),ModerateRiskDrivers,2,FALSE),""),"Other")</f>
        <v/>
      </c>
      <c r="R169" t="str">
        <f>IFERROR(IF(RiskLevel!R171&lt;&gt;"",VLOOKUP(TRIM(RiskLevel!R171),ModerateRiskDrivers,2,FALSE),""),"Other")</f>
        <v/>
      </c>
      <c r="S169" t="str">
        <f>IFERROR(IF(RiskLevel!S171&lt;&gt;"",VLOOKUP(TRIM(RiskLevel!S171),ModerateRiskDrivers,2,FALSE),""),"Other")</f>
        <v/>
      </c>
      <c r="T169" t="str">
        <f>IFERROR(IF(RiskLevel!T171&lt;&gt;"",VLOOKUP(TRIM(RiskLevel!T171),ModerateRiskDrivers,2,FALSE),""),"Other")</f>
        <v/>
      </c>
      <c r="U169" t="str">
        <f>IFERROR(IF(RiskLevel!U171&lt;&gt;"",VLOOKUP(TRIM(RiskLevel!U171),ModerateRiskDrivers,2,FALSE),""),"Other")</f>
        <v/>
      </c>
      <c r="W169" t="str">
        <f>IFERROR(IF(RiskLevel!V171&lt;&gt;"",VLOOKUP(TRIM(RiskLevel!V171),LowRiskDrivers,2,FALSE),""),"Other")</f>
        <v/>
      </c>
      <c r="X169" t="str">
        <f>IFERROR(IF(RiskLevel!W171&lt;&gt;"",VLOOKUP(TRIM(RiskLevel!W171),LowRiskDrivers,2,FALSE),""),"Other")</f>
        <v/>
      </c>
      <c r="Y169" t="str">
        <f>IFERROR(IF(RiskLevel!X171&lt;&gt;"",VLOOKUP(TRIM(RiskLevel!X171),LowRiskDrivers,2,FALSE),""),"Other")</f>
        <v/>
      </c>
      <c r="Z169" t="str">
        <f>IFERROR(IF(RiskLevel!Y171&lt;&gt;"",VLOOKUP(TRIM(RiskLevel!Y171),LowRiskDrivers,2,FALSE),""),"Other")</f>
        <v/>
      </c>
      <c r="AA169" t="str">
        <f>IFERROR(IF(RiskLevel!Z171&lt;&gt;"",VLOOKUP(TRIM(RiskLevel!Z171),LowRiskDrivers,2,FALSE),""),"Other")</f>
        <v/>
      </c>
      <c r="AB169" t="str">
        <f>IFERROR(IF(RiskLevel!AA171&lt;&gt;"",VLOOKUP(TRIM(RiskLevel!AA171),LowRiskDrivers,2,FALSE),""),"Other")</f>
        <v/>
      </c>
      <c r="AC169">
        <f t="shared" si="6"/>
        <v>0</v>
      </c>
      <c r="AD169" t="str">
        <f t="shared" si="7"/>
        <v>Low</v>
      </c>
    </row>
    <row r="170" spans="1:30" x14ac:dyDescent="0.3">
      <c r="A170">
        <f>RiskLevel!A172</f>
        <v>0</v>
      </c>
      <c r="B170" t="str">
        <f>IFERROR(IF(RiskLevel!B172&lt;&gt;"",VLOOKUP(TRIM(RiskLevel!B172),HighRiskDrivers,2,FALSE),""),"Other")</f>
        <v/>
      </c>
      <c r="C170" t="str">
        <f>IFERROR(IF(RiskLevel!C172&lt;&gt;"",VLOOKUP(TRIM(RiskLevel!C172),HighRiskDrivers,2,FALSE),""),"Other")</f>
        <v/>
      </c>
      <c r="D170" t="str">
        <f>IFERROR(IF(RiskLevel!D172&lt;&gt;"",VLOOKUP(TRIM(RiskLevel!D172),HighRiskDrivers,2,FALSE),""),"Other")</f>
        <v/>
      </c>
      <c r="E170" t="str">
        <f>IFERROR(IF(RiskLevel!E172&lt;&gt;"",VLOOKUP(TRIM(RiskLevel!E172),HighRiskDrivers,2,FALSE),""),"Other")</f>
        <v/>
      </c>
      <c r="F170" t="str">
        <f>IFERROR(IF(RiskLevel!F172&lt;&gt;"",VLOOKUP(TRIM(RiskLevel!F172),HighRiskDrivers,2,FALSE),""),"Other")</f>
        <v/>
      </c>
      <c r="G170" t="str">
        <f>IFERROR(IF(RiskLevel!G172&lt;&gt;"",VLOOKUP(TRIM(RiskLevel!G172),HighRiskDrivers,2,FALSE),""),"Other")</f>
        <v/>
      </c>
      <c r="H170" t="str">
        <f>IFERROR(IF(RiskLevel!H172&lt;&gt;"",VLOOKUP(TRIM(RiskLevel!H172),ModerateRiskDrivers,2,FALSE),""),"Other")</f>
        <v/>
      </c>
      <c r="I170" t="str">
        <f>IFERROR(IF(RiskLevel!I172&lt;&gt;"",VLOOKUP(TRIM(RiskLevel!I172),ModerateRiskDrivers,2,FALSE),""),"Other")</f>
        <v/>
      </c>
      <c r="J170" t="str">
        <f>IFERROR(IF(RiskLevel!J172&lt;&gt;"",VLOOKUP(TRIM(RiskLevel!J172),ModerateRiskDrivers,2,FALSE),""),"Other")</f>
        <v/>
      </c>
      <c r="K170" t="str">
        <f>IFERROR(IF(RiskLevel!K172&lt;&gt;"",VLOOKUP(TRIM(RiskLevel!K172),ModerateRiskDrivers,2,FALSE),""),"Other")</f>
        <v/>
      </c>
      <c r="L170" t="str">
        <f>IFERROR(IF(RiskLevel!L172&lt;&gt;"",VLOOKUP(TRIM(RiskLevel!L172),ModerateRiskDrivers,2,FALSE),""),"Other")</f>
        <v/>
      </c>
      <c r="M170" t="str">
        <f>IFERROR(IF(RiskLevel!M172&lt;&gt;"",VLOOKUP(TRIM(RiskLevel!M172),ModerateRiskDrivers,2,FALSE),""),"Other")</f>
        <v/>
      </c>
      <c r="N170" t="str">
        <f>IFERROR(IF(RiskLevel!N172&lt;&gt;"",VLOOKUP(TRIM(RiskLevel!N172),ModerateRiskDrivers,2,FALSE),""),"Other")</f>
        <v/>
      </c>
      <c r="O170" t="str">
        <f>IFERROR(IF(RiskLevel!O172&lt;&gt;"",VLOOKUP(TRIM(RiskLevel!O172),ModerateRiskDrivers,2,FALSE),""),"Other")</f>
        <v/>
      </c>
      <c r="P170" t="str">
        <f>IFERROR(IF(RiskLevel!P172&lt;&gt;"",VLOOKUP(TRIM(RiskLevel!P172),ModerateRiskDrivers,2,FALSE),""),"Other")</f>
        <v/>
      </c>
      <c r="Q170" t="str">
        <f>IFERROR(IF(RiskLevel!Q172&lt;&gt;"",VLOOKUP(TRIM(RiskLevel!Q172),ModerateRiskDrivers,2,FALSE),""),"Other")</f>
        <v/>
      </c>
      <c r="R170" t="str">
        <f>IFERROR(IF(RiskLevel!R172&lt;&gt;"",VLOOKUP(TRIM(RiskLevel!R172),ModerateRiskDrivers,2,FALSE),""),"Other")</f>
        <v/>
      </c>
      <c r="S170" t="str">
        <f>IFERROR(IF(RiskLevel!S172&lt;&gt;"",VLOOKUP(TRIM(RiskLevel!S172),ModerateRiskDrivers,2,FALSE),""),"Other")</f>
        <v/>
      </c>
      <c r="T170" t="str">
        <f>IFERROR(IF(RiskLevel!T172&lt;&gt;"",VLOOKUP(TRIM(RiskLevel!T172),ModerateRiskDrivers,2,FALSE),""),"Other")</f>
        <v/>
      </c>
      <c r="U170" t="str">
        <f>IFERROR(IF(RiskLevel!U172&lt;&gt;"",VLOOKUP(TRIM(RiskLevel!U172),ModerateRiskDrivers,2,FALSE),""),"Other")</f>
        <v/>
      </c>
      <c r="W170" t="str">
        <f>IFERROR(IF(RiskLevel!V172&lt;&gt;"",VLOOKUP(TRIM(RiskLevel!V172),LowRiskDrivers,2,FALSE),""),"Other")</f>
        <v/>
      </c>
      <c r="X170" t="str">
        <f>IFERROR(IF(RiskLevel!W172&lt;&gt;"",VLOOKUP(TRIM(RiskLevel!W172),LowRiskDrivers,2,FALSE),""),"Other")</f>
        <v/>
      </c>
      <c r="Y170" t="str">
        <f>IFERROR(IF(RiskLevel!X172&lt;&gt;"",VLOOKUP(TRIM(RiskLevel!X172),LowRiskDrivers,2,FALSE),""),"Other")</f>
        <v/>
      </c>
      <c r="Z170" t="str">
        <f>IFERROR(IF(RiskLevel!Y172&lt;&gt;"",VLOOKUP(TRIM(RiskLevel!Y172),LowRiskDrivers,2,FALSE),""),"Other")</f>
        <v/>
      </c>
      <c r="AA170" t="str">
        <f>IFERROR(IF(RiskLevel!Z172&lt;&gt;"",VLOOKUP(TRIM(RiskLevel!Z172),LowRiskDrivers,2,FALSE),""),"Other")</f>
        <v/>
      </c>
      <c r="AB170" t="str">
        <f>IFERROR(IF(RiskLevel!AA172&lt;&gt;"",VLOOKUP(TRIM(RiskLevel!AA172),LowRiskDrivers,2,FALSE),""),"Other")</f>
        <v/>
      </c>
      <c r="AC170">
        <f t="shared" si="6"/>
        <v>0</v>
      </c>
      <c r="AD170" t="str">
        <f t="shared" si="7"/>
        <v>Low</v>
      </c>
    </row>
    <row r="171" spans="1:30" x14ac:dyDescent="0.3">
      <c r="A171">
        <f>RiskLevel!A173</f>
        <v>0</v>
      </c>
      <c r="B171" t="str">
        <f>IFERROR(IF(RiskLevel!B173&lt;&gt;"",VLOOKUP(TRIM(RiskLevel!B173),HighRiskDrivers,2,FALSE),""),"Other")</f>
        <v/>
      </c>
      <c r="C171" t="str">
        <f>IFERROR(IF(RiskLevel!C173&lt;&gt;"",VLOOKUP(TRIM(RiskLevel!C173),HighRiskDrivers,2,FALSE),""),"Other")</f>
        <v/>
      </c>
      <c r="D171" t="str">
        <f>IFERROR(IF(RiskLevel!D173&lt;&gt;"",VLOOKUP(TRIM(RiskLevel!D173),HighRiskDrivers,2,FALSE),""),"Other")</f>
        <v/>
      </c>
      <c r="E171" t="str">
        <f>IFERROR(IF(RiskLevel!E173&lt;&gt;"",VLOOKUP(TRIM(RiskLevel!E173),HighRiskDrivers,2,FALSE),""),"Other")</f>
        <v/>
      </c>
      <c r="F171" t="str">
        <f>IFERROR(IF(RiskLevel!F173&lt;&gt;"",VLOOKUP(TRIM(RiskLevel!F173),HighRiskDrivers,2,FALSE),""),"Other")</f>
        <v/>
      </c>
      <c r="G171" t="str">
        <f>IFERROR(IF(RiskLevel!G173&lt;&gt;"",VLOOKUP(TRIM(RiskLevel!G173),HighRiskDrivers,2,FALSE),""),"Other")</f>
        <v/>
      </c>
      <c r="H171" t="str">
        <f>IFERROR(IF(RiskLevel!H173&lt;&gt;"",VLOOKUP(TRIM(RiskLevel!H173),ModerateRiskDrivers,2,FALSE),""),"Other")</f>
        <v/>
      </c>
      <c r="I171" t="str">
        <f>IFERROR(IF(RiskLevel!I173&lt;&gt;"",VLOOKUP(TRIM(RiskLevel!I173),ModerateRiskDrivers,2,FALSE),""),"Other")</f>
        <v/>
      </c>
      <c r="J171" t="str">
        <f>IFERROR(IF(RiskLevel!J173&lt;&gt;"",VLOOKUP(TRIM(RiskLevel!J173),ModerateRiskDrivers,2,FALSE),""),"Other")</f>
        <v/>
      </c>
      <c r="K171" t="str">
        <f>IFERROR(IF(RiskLevel!K173&lt;&gt;"",VLOOKUP(TRIM(RiskLevel!K173),ModerateRiskDrivers,2,FALSE),""),"Other")</f>
        <v/>
      </c>
      <c r="L171" t="str">
        <f>IFERROR(IF(RiskLevel!L173&lt;&gt;"",VLOOKUP(TRIM(RiskLevel!L173),ModerateRiskDrivers,2,FALSE),""),"Other")</f>
        <v/>
      </c>
      <c r="M171" t="str">
        <f>IFERROR(IF(RiskLevel!M173&lt;&gt;"",VLOOKUP(TRIM(RiskLevel!M173),ModerateRiskDrivers,2,FALSE),""),"Other")</f>
        <v/>
      </c>
      <c r="N171" t="str">
        <f>IFERROR(IF(RiskLevel!N173&lt;&gt;"",VLOOKUP(TRIM(RiskLevel!N173),ModerateRiskDrivers,2,FALSE),""),"Other")</f>
        <v/>
      </c>
      <c r="O171" t="str">
        <f>IFERROR(IF(RiskLevel!O173&lt;&gt;"",VLOOKUP(TRIM(RiskLevel!O173),ModerateRiskDrivers,2,FALSE),""),"Other")</f>
        <v/>
      </c>
      <c r="P171" t="str">
        <f>IFERROR(IF(RiskLevel!P173&lt;&gt;"",VLOOKUP(TRIM(RiskLevel!P173),ModerateRiskDrivers,2,FALSE),""),"Other")</f>
        <v/>
      </c>
      <c r="Q171" t="str">
        <f>IFERROR(IF(RiskLevel!Q173&lt;&gt;"",VLOOKUP(TRIM(RiskLevel!Q173),ModerateRiskDrivers,2,FALSE),""),"Other")</f>
        <v/>
      </c>
      <c r="R171" t="str">
        <f>IFERROR(IF(RiskLevel!R173&lt;&gt;"",VLOOKUP(TRIM(RiskLevel!R173),ModerateRiskDrivers,2,FALSE),""),"Other")</f>
        <v/>
      </c>
      <c r="S171" t="str">
        <f>IFERROR(IF(RiskLevel!S173&lt;&gt;"",VLOOKUP(TRIM(RiskLevel!S173),ModerateRiskDrivers,2,FALSE),""),"Other")</f>
        <v/>
      </c>
      <c r="T171" t="str">
        <f>IFERROR(IF(RiskLevel!T173&lt;&gt;"",VLOOKUP(TRIM(RiskLevel!T173),ModerateRiskDrivers,2,FALSE),""),"Other")</f>
        <v/>
      </c>
      <c r="U171" t="str">
        <f>IFERROR(IF(RiskLevel!U173&lt;&gt;"",VLOOKUP(TRIM(RiskLevel!U173),ModerateRiskDrivers,2,FALSE),""),"Other")</f>
        <v/>
      </c>
      <c r="W171" t="str">
        <f>IFERROR(IF(RiskLevel!V173&lt;&gt;"",VLOOKUP(TRIM(RiskLevel!V173),LowRiskDrivers,2,FALSE),""),"Other")</f>
        <v/>
      </c>
      <c r="X171" t="str">
        <f>IFERROR(IF(RiskLevel!W173&lt;&gt;"",VLOOKUP(TRIM(RiskLevel!W173),LowRiskDrivers,2,FALSE),""),"Other")</f>
        <v/>
      </c>
      <c r="Y171" t="str">
        <f>IFERROR(IF(RiskLevel!X173&lt;&gt;"",VLOOKUP(TRIM(RiskLevel!X173),LowRiskDrivers,2,FALSE),""),"Other")</f>
        <v/>
      </c>
      <c r="Z171" t="str">
        <f>IFERROR(IF(RiskLevel!Y173&lt;&gt;"",VLOOKUP(TRIM(RiskLevel!Y173),LowRiskDrivers,2,FALSE),""),"Other")</f>
        <v/>
      </c>
      <c r="AA171" t="str">
        <f>IFERROR(IF(RiskLevel!Z173&lt;&gt;"",VLOOKUP(TRIM(RiskLevel!Z173),LowRiskDrivers,2,FALSE),""),"Other")</f>
        <v/>
      </c>
      <c r="AB171" t="str">
        <f>IFERROR(IF(RiskLevel!AA173&lt;&gt;"",VLOOKUP(TRIM(RiskLevel!AA173),LowRiskDrivers,2,FALSE),""),"Other")</f>
        <v/>
      </c>
      <c r="AC171">
        <f t="shared" si="6"/>
        <v>0</v>
      </c>
      <c r="AD171" t="str">
        <f t="shared" si="7"/>
        <v>Low</v>
      </c>
    </row>
    <row r="172" spans="1:30" x14ac:dyDescent="0.3">
      <c r="A172">
        <f>RiskLevel!A174</f>
        <v>0</v>
      </c>
      <c r="B172" t="str">
        <f>IFERROR(IF(RiskLevel!B174&lt;&gt;"",VLOOKUP(TRIM(RiskLevel!B174),HighRiskDrivers,2,FALSE),""),"Other")</f>
        <v/>
      </c>
      <c r="C172" t="str">
        <f>IFERROR(IF(RiskLevel!C174&lt;&gt;"",VLOOKUP(TRIM(RiskLevel!C174),HighRiskDrivers,2,FALSE),""),"Other")</f>
        <v/>
      </c>
      <c r="D172" t="str">
        <f>IFERROR(IF(RiskLevel!D174&lt;&gt;"",VLOOKUP(TRIM(RiskLevel!D174),HighRiskDrivers,2,FALSE),""),"Other")</f>
        <v/>
      </c>
      <c r="E172" t="str">
        <f>IFERROR(IF(RiskLevel!E174&lt;&gt;"",VLOOKUP(TRIM(RiskLevel!E174),HighRiskDrivers,2,FALSE),""),"Other")</f>
        <v/>
      </c>
      <c r="F172" t="str">
        <f>IFERROR(IF(RiskLevel!F174&lt;&gt;"",VLOOKUP(TRIM(RiskLevel!F174),HighRiskDrivers,2,FALSE),""),"Other")</f>
        <v/>
      </c>
      <c r="G172" t="str">
        <f>IFERROR(IF(RiskLevel!G174&lt;&gt;"",VLOOKUP(TRIM(RiskLevel!G174),HighRiskDrivers,2,FALSE),""),"Other")</f>
        <v/>
      </c>
      <c r="H172" t="str">
        <f>IFERROR(IF(RiskLevel!H174&lt;&gt;"",VLOOKUP(TRIM(RiskLevel!H174),ModerateRiskDrivers,2,FALSE),""),"Other")</f>
        <v/>
      </c>
      <c r="I172" t="str">
        <f>IFERROR(IF(RiskLevel!I174&lt;&gt;"",VLOOKUP(TRIM(RiskLevel!I174),ModerateRiskDrivers,2,FALSE),""),"Other")</f>
        <v/>
      </c>
      <c r="J172" t="str">
        <f>IFERROR(IF(RiskLevel!J174&lt;&gt;"",VLOOKUP(TRIM(RiskLevel!J174),ModerateRiskDrivers,2,FALSE),""),"Other")</f>
        <v/>
      </c>
      <c r="K172" t="str">
        <f>IFERROR(IF(RiskLevel!K174&lt;&gt;"",VLOOKUP(TRIM(RiskLevel!K174),ModerateRiskDrivers,2,FALSE),""),"Other")</f>
        <v/>
      </c>
      <c r="L172" t="str">
        <f>IFERROR(IF(RiskLevel!L174&lt;&gt;"",VLOOKUP(TRIM(RiskLevel!L174),ModerateRiskDrivers,2,FALSE),""),"Other")</f>
        <v/>
      </c>
      <c r="M172" t="str">
        <f>IFERROR(IF(RiskLevel!M174&lt;&gt;"",VLOOKUP(TRIM(RiskLevel!M174),ModerateRiskDrivers,2,FALSE),""),"Other")</f>
        <v/>
      </c>
      <c r="N172" t="str">
        <f>IFERROR(IF(RiskLevel!N174&lt;&gt;"",VLOOKUP(TRIM(RiskLevel!N174),ModerateRiskDrivers,2,FALSE),""),"Other")</f>
        <v/>
      </c>
      <c r="O172" t="str">
        <f>IFERROR(IF(RiskLevel!O174&lt;&gt;"",VLOOKUP(TRIM(RiskLevel!O174),ModerateRiskDrivers,2,FALSE),""),"Other")</f>
        <v/>
      </c>
      <c r="P172" t="str">
        <f>IFERROR(IF(RiskLevel!P174&lt;&gt;"",VLOOKUP(TRIM(RiskLevel!P174),ModerateRiskDrivers,2,FALSE),""),"Other")</f>
        <v/>
      </c>
      <c r="Q172" t="str">
        <f>IFERROR(IF(RiskLevel!Q174&lt;&gt;"",VLOOKUP(TRIM(RiskLevel!Q174),ModerateRiskDrivers,2,FALSE),""),"Other")</f>
        <v/>
      </c>
      <c r="R172" t="str">
        <f>IFERROR(IF(RiskLevel!R174&lt;&gt;"",VLOOKUP(TRIM(RiskLevel!R174),ModerateRiskDrivers,2,FALSE),""),"Other")</f>
        <v/>
      </c>
      <c r="S172" t="str">
        <f>IFERROR(IF(RiskLevel!S174&lt;&gt;"",VLOOKUP(TRIM(RiskLevel!S174),ModerateRiskDrivers,2,FALSE),""),"Other")</f>
        <v/>
      </c>
      <c r="T172" t="str">
        <f>IFERROR(IF(RiskLevel!T174&lt;&gt;"",VLOOKUP(TRIM(RiskLevel!T174),ModerateRiskDrivers,2,FALSE),""),"Other")</f>
        <v/>
      </c>
      <c r="U172" t="str">
        <f>IFERROR(IF(RiskLevel!U174&lt;&gt;"",VLOOKUP(TRIM(RiskLevel!U174),ModerateRiskDrivers,2,FALSE),""),"Other")</f>
        <v/>
      </c>
      <c r="W172" t="str">
        <f>IFERROR(IF(RiskLevel!V174&lt;&gt;"",VLOOKUP(TRIM(RiskLevel!V174),LowRiskDrivers,2,FALSE),""),"Other")</f>
        <v/>
      </c>
      <c r="X172" t="str">
        <f>IFERROR(IF(RiskLevel!W174&lt;&gt;"",VLOOKUP(TRIM(RiskLevel!W174),LowRiskDrivers,2,FALSE),""),"Other")</f>
        <v/>
      </c>
      <c r="Y172" t="str">
        <f>IFERROR(IF(RiskLevel!X174&lt;&gt;"",VLOOKUP(TRIM(RiskLevel!X174),LowRiskDrivers,2,FALSE),""),"Other")</f>
        <v/>
      </c>
      <c r="Z172" t="str">
        <f>IFERROR(IF(RiskLevel!Y174&lt;&gt;"",VLOOKUP(TRIM(RiskLevel!Y174),LowRiskDrivers,2,FALSE),""),"Other")</f>
        <v/>
      </c>
      <c r="AA172" t="str">
        <f>IFERROR(IF(RiskLevel!Z174&lt;&gt;"",VLOOKUP(TRIM(RiskLevel!Z174),LowRiskDrivers,2,FALSE),""),"Other")</f>
        <v/>
      </c>
      <c r="AB172" t="str">
        <f>IFERROR(IF(RiskLevel!AA174&lt;&gt;"",VLOOKUP(TRIM(RiskLevel!AA174),LowRiskDrivers,2,FALSE),""),"Other")</f>
        <v/>
      </c>
      <c r="AC172">
        <f t="shared" si="6"/>
        <v>0</v>
      </c>
      <c r="AD172" t="str">
        <f t="shared" si="7"/>
        <v>Low</v>
      </c>
    </row>
    <row r="173" spans="1:30" x14ac:dyDescent="0.3">
      <c r="A173">
        <f>RiskLevel!A175</f>
        <v>0</v>
      </c>
      <c r="B173" t="str">
        <f>IFERROR(IF(RiskLevel!B175&lt;&gt;"",VLOOKUP(TRIM(RiskLevel!B175),HighRiskDrivers,2,FALSE),""),"Other")</f>
        <v/>
      </c>
      <c r="C173" t="str">
        <f>IFERROR(IF(RiskLevel!C175&lt;&gt;"",VLOOKUP(TRIM(RiskLevel!C175),HighRiskDrivers,2,FALSE),""),"Other")</f>
        <v/>
      </c>
      <c r="D173" t="str">
        <f>IFERROR(IF(RiskLevel!D175&lt;&gt;"",VLOOKUP(TRIM(RiskLevel!D175),HighRiskDrivers,2,FALSE),""),"Other")</f>
        <v/>
      </c>
      <c r="E173" t="str">
        <f>IFERROR(IF(RiskLevel!E175&lt;&gt;"",VLOOKUP(TRIM(RiskLevel!E175),HighRiskDrivers,2,FALSE),""),"Other")</f>
        <v/>
      </c>
      <c r="F173" t="str">
        <f>IFERROR(IF(RiskLevel!F175&lt;&gt;"",VLOOKUP(TRIM(RiskLevel!F175),HighRiskDrivers,2,FALSE),""),"Other")</f>
        <v/>
      </c>
      <c r="G173" t="str">
        <f>IFERROR(IF(RiskLevel!G175&lt;&gt;"",VLOOKUP(TRIM(RiskLevel!G175),HighRiskDrivers,2,FALSE),""),"Other")</f>
        <v/>
      </c>
      <c r="H173" t="str">
        <f>IFERROR(IF(RiskLevel!H175&lt;&gt;"",VLOOKUP(TRIM(RiskLevel!H175),ModerateRiskDrivers,2,FALSE),""),"Other")</f>
        <v/>
      </c>
      <c r="I173" t="str">
        <f>IFERROR(IF(RiskLevel!I175&lt;&gt;"",VLOOKUP(TRIM(RiskLevel!I175),ModerateRiskDrivers,2,FALSE),""),"Other")</f>
        <v/>
      </c>
      <c r="J173" t="str">
        <f>IFERROR(IF(RiskLevel!J175&lt;&gt;"",VLOOKUP(TRIM(RiskLevel!J175),ModerateRiskDrivers,2,FALSE),""),"Other")</f>
        <v/>
      </c>
      <c r="K173" t="str">
        <f>IFERROR(IF(RiskLevel!K175&lt;&gt;"",VLOOKUP(TRIM(RiskLevel!K175),ModerateRiskDrivers,2,FALSE),""),"Other")</f>
        <v/>
      </c>
      <c r="L173" t="str">
        <f>IFERROR(IF(RiskLevel!L175&lt;&gt;"",VLOOKUP(TRIM(RiskLevel!L175),ModerateRiskDrivers,2,FALSE),""),"Other")</f>
        <v/>
      </c>
      <c r="M173" t="str">
        <f>IFERROR(IF(RiskLevel!M175&lt;&gt;"",VLOOKUP(TRIM(RiskLevel!M175),ModerateRiskDrivers,2,FALSE),""),"Other")</f>
        <v/>
      </c>
      <c r="N173" t="str">
        <f>IFERROR(IF(RiskLevel!N175&lt;&gt;"",VLOOKUP(TRIM(RiskLevel!N175),ModerateRiskDrivers,2,FALSE),""),"Other")</f>
        <v/>
      </c>
      <c r="O173" t="str">
        <f>IFERROR(IF(RiskLevel!O175&lt;&gt;"",VLOOKUP(TRIM(RiskLevel!O175),ModerateRiskDrivers,2,FALSE),""),"Other")</f>
        <v/>
      </c>
      <c r="P173" t="str">
        <f>IFERROR(IF(RiskLevel!P175&lt;&gt;"",VLOOKUP(TRIM(RiskLevel!P175),ModerateRiskDrivers,2,FALSE),""),"Other")</f>
        <v/>
      </c>
      <c r="Q173" t="str">
        <f>IFERROR(IF(RiskLevel!Q175&lt;&gt;"",VLOOKUP(TRIM(RiskLevel!Q175),ModerateRiskDrivers,2,FALSE),""),"Other")</f>
        <v/>
      </c>
      <c r="R173" t="str">
        <f>IFERROR(IF(RiskLevel!R175&lt;&gt;"",VLOOKUP(TRIM(RiskLevel!R175),ModerateRiskDrivers,2,FALSE),""),"Other")</f>
        <v/>
      </c>
      <c r="S173" t="str">
        <f>IFERROR(IF(RiskLevel!S175&lt;&gt;"",VLOOKUP(TRIM(RiskLevel!S175),ModerateRiskDrivers,2,FALSE),""),"Other")</f>
        <v/>
      </c>
      <c r="T173" t="str">
        <f>IFERROR(IF(RiskLevel!T175&lt;&gt;"",VLOOKUP(TRIM(RiskLevel!T175),ModerateRiskDrivers,2,FALSE),""),"Other")</f>
        <v/>
      </c>
      <c r="U173" t="str">
        <f>IFERROR(IF(RiskLevel!U175&lt;&gt;"",VLOOKUP(TRIM(RiskLevel!U175),ModerateRiskDrivers,2,FALSE),""),"Other")</f>
        <v/>
      </c>
      <c r="W173" t="str">
        <f>IFERROR(IF(RiskLevel!V175&lt;&gt;"",VLOOKUP(TRIM(RiskLevel!V175),LowRiskDrivers,2,FALSE),""),"Other")</f>
        <v/>
      </c>
      <c r="X173" t="str">
        <f>IFERROR(IF(RiskLevel!W175&lt;&gt;"",VLOOKUP(TRIM(RiskLevel!W175),LowRiskDrivers,2,FALSE),""),"Other")</f>
        <v/>
      </c>
      <c r="Y173" t="str">
        <f>IFERROR(IF(RiskLevel!X175&lt;&gt;"",VLOOKUP(TRIM(RiskLevel!X175),LowRiskDrivers,2,FALSE),""),"Other")</f>
        <v/>
      </c>
      <c r="Z173" t="str">
        <f>IFERROR(IF(RiskLevel!Y175&lt;&gt;"",VLOOKUP(TRIM(RiskLevel!Y175),LowRiskDrivers,2,FALSE),""),"Other")</f>
        <v/>
      </c>
      <c r="AA173" t="str">
        <f>IFERROR(IF(RiskLevel!Z175&lt;&gt;"",VLOOKUP(TRIM(RiskLevel!Z175),LowRiskDrivers,2,FALSE),""),"Other")</f>
        <v/>
      </c>
      <c r="AB173" t="str">
        <f>IFERROR(IF(RiskLevel!AA175&lt;&gt;"",VLOOKUP(TRIM(RiskLevel!AA175),LowRiskDrivers,2,FALSE),""),"Other")</f>
        <v/>
      </c>
      <c r="AC173">
        <f t="shared" si="6"/>
        <v>0</v>
      </c>
      <c r="AD173" t="str">
        <f t="shared" si="7"/>
        <v>Low</v>
      </c>
    </row>
    <row r="174" spans="1:30" x14ac:dyDescent="0.3">
      <c r="A174">
        <f>RiskLevel!A176</f>
        <v>0</v>
      </c>
      <c r="B174" t="str">
        <f>IFERROR(IF(RiskLevel!B176&lt;&gt;"",VLOOKUP(TRIM(RiskLevel!B176),HighRiskDrivers,2,FALSE),""),"Other")</f>
        <v/>
      </c>
      <c r="C174" t="str">
        <f>IFERROR(IF(RiskLevel!C176&lt;&gt;"",VLOOKUP(TRIM(RiskLevel!C176),HighRiskDrivers,2,FALSE),""),"Other")</f>
        <v/>
      </c>
      <c r="D174" t="str">
        <f>IFERROR(IF(RiskLevel!D176&lt;&gt;"",VLOOKUP(TRIM(RiskLevel!D176),HighRiskDrivers,2,FALSE),""),"Other")</f>
        <v/>
      </c>
      <c r="E174" t="str">
        <f>IFERROR(IF(RiskLevel!E176&lt;&gt;"",VLOOKUP(TRIM(RiskLevel!E176),HighRiskDrivers,2,FALSE),""),"Other")</f>
        <v/>
      </c>
      <c r="F174" t="str">
        <f>IFERROR(IF(RiskLevel!F176&lt;&gt;"",VLOOKUP(TRIM(RiskLevel!F176),HighRiskDrivers,2,FALSE),""),"Other")</f>
        <v/>
      </c>
      <c r="G174" t="str">
        <f>IFERROR(IF(RiskLevel!G176&lt;&gt;"",VLOOKUP(TRIM(RiskLevel!G176),HighRiskDrivers,2,FALSE),""),"Other")</f>
        <v/>
      </c>
      <c r="H174" t="str">
        <f>IFERROR(IF(RiskLevel!H176&lt;&gt;"",VLOOKUP(TRIM(RiskLevel!H176),ModerateRiskDrivers,2,FALSE),""),"Other")</f>
        <v/>
      </c>
      <c r="I174" t="str">
        <f>IFERROR(IF(RiskLevel!I176&lt;&gt;"",VLOOKUP(TRIM(RiskLevel!I176),ModerateRiskDrivers,2,FALSE),""),"Other")</f>
        <v/>
      </c>
      <c r="J174" t="str">
        <f>IFERROR(IF(RiskLevel!J176&lt;&gt;"",VLOOKUP(TRIM(RiskLevel!J176),ModerateRiskDrivers,2,FALSE),""),"Other")</f>
        <v/>
      </c>
      <c r="K174" t="str">
        <f>IFERROR(IF(RiskLevel!K176&lt;&gt;"",VLOOKUP(TRIM(RiskLevel!K176),ModerateRiskDrivers,2,FALSE),""),"Other")</f>
        <v/>
      </c>
      <c r="L174" t="str">
        <f>IFERROR(IF(RiskLevel!L176&lt;&gt;"",VLOOKUP(TRIM(RiskLevel!L176),ModerateRiskDrivers,2,FALSE),""),"Other")</f>
        <v/>
      </c>
      <c r="M174" t="str">
        <f>IFERROR(IF(RiskLevel!M176&lt;&gt;"",VLOOKUP(TRIM(RiskLevel!M176),ModerateRiskDrivers,2,FALSE),""),"Other")</f>
        <v/>
      </c>
      <c r="N174" t="str">
        <f>IFERROR(IF(RiskLevel!N176&lt;&gt;"",VLOOKUP(TRIM(RiskLevel!N176),ModerateRiskDrivers,2,FALSE),""),"Other")</f>
        <v/>
      </c>
      <c r="O174" t="str">
        <f>IFERROR(IF(RiskLevel!O176&lt;&gt;"",VLOOKUP(TRIM(RiskLevel!O176),ModerateRiskDrivers,2,FALSE),""),"Other")</f>
        <v/>
      </c>
      <c r="P174" t="str">
        <f>IFERROR(IF(RiskLevel!P176&lt;&gt;"",VLOOKUP(TRIM(RiskLevel!P176),ModerateRiskDrivers,2,FALSE),""),"Other")</f>
        <v/>
      </c>
      <c r="Q174" t="str">
        <f>IFERROR(IF(RiskLevel!Q176&lt;&gt;"",VLOOKUP(TRIM(RiskLevel!Q176),ModerateRiskDrivers,2,FALSE),""),"Other")</f>
        <v/>
      </c>
      <c r="R174" t="str">
        <f>IFERROR(IF(RiskLevel!R176&lt;&gt;"",VLOOKUP(TRIM(RiskLevel!R176),ModerateRiskDrivers,2,FALSE),""),"Other")</f>
        <v/>
      </c>
      <c r="S174" t="str">
        <f>IFERROR(IF(RiskLevel!S176&lt;&gt;"",VLOOKUP(TRIM(RiskLevel!S176),ModerateRiskDrivers,2,FALSE),""),"Other")</f>
        <v/>
      </c>
      <c r="T174" t="str">
        <f>IFERROR(IF(RiskLevel!T176&lt;&gt;"",VLOOKUP(TRIM(RiskLevel!T176),ModerateRiskDrivers,2,FALSE),""),"Other")</f>
        <v/>
      </c>
      <c r="U174" t="str">
        <f>IFERROR(IF(RiskLevel!U176&lt;&gt;"",VLOOKUP(TRIM(RiskLevel!U176),ModerateRiskDrivers,2,FALSE),""),"Other")</f>
        <v/>
      </c>
      <c r="W174" t="str">
        <f>IFERROR(IF(RiskLevel!V176&lt;&gt;"",VLOOKUP(TRIM(RiskLevel!V176),LowRiskDrivers,2,FALSE),""),"Other")</f>
        <v/>
      </c>
      <c r="X174" t="str">
        <f>IFERROR(IF(RiskLevel!W176&lt;&gt;"",VLOOKUP(TRIM(RiskLevel!W176),LowRiskDrivers,2,FALSE),""),"Other")</f>
        <v/>
      </c>
      <c r="Y174" t="str">
        <f>IFERROR(IF(RiskLevel!X176&lt;&gt;"",VLOOKUP(TRIM(RiskLevel!X176),LowRiskDrivers,2,FALSE),""),"Other")</f>
        <v/>
      </c>
      <c r="Z174" t="str">
        <f>IFERROR(IF(RiskLevel!Y176&lt;&gt;"",VLOOKUP(TRIM(RiskLevel!Y176),LowRiskDrivers,2,FALSE),""),"Other")</f>
        <v/>
      </c>
      <c r="AA174" t="str">
        <f>IFERROR(IF(RiskLevel!Z176&lt;&gt;"",VLOOKUP(TRIM(RiskLevel!Z176),LowRiskDrivers,2,FALSE),""),"Other")</f>
        <v/>
      </c>
      <c r="AB174" t="str">
        <f>IFERROR(IF(RiskLevel!AA176&lt;&gt;"",VLOOKUP(TRIM(RiskLevel!AA176),LowRiskDrivers,2,FALSE),""),"Other")</f>
        <v/>
      </c>
      <c r="AC174">
        <f t="shared" si="6"/>
        <v>0</v>
      </c>
      <c r="AD174" t="str">
        <f t="shared" si="7"/>
        <v>Low</v>
      </c>
    </row>
    <row r="175" spans="1:30" x14ac:dyDescent="0.3">
      <c r="A175">
        <f>RiskLevel!A177</f>
        <v>0</v>
      </c>
      <c r="B175" t="str">
        <f>IFERROR(IF(RiskLevel!B177&lt;&gt;"",VLOOKUP(TRIM(RiskLevel!B177),HighRiskDrivers,2,FALSE),""),"Other")</f>
        <v/>
      </c>
      <c r="C175" t="str">
        <f>IFERROR(IF(RiskLevel!C177&lt;&gt;"",VLOOKUP(TRIM(RiskLevel!C177),HighRiskDrivers,2,FALSE),""),"Other")</f>
        <v/>
      </c>
      <c r="D175" t="str">
        <f>IFERROR(IF(RiskLevel!D177&lt;&gt;"",VLOOKUP(TRIM(RiskLevel!D177),HighRiskDrivers,2,FALSE),""),"Other")</f>
        <v/>
      </c>
      <c r="E175" t="str">
        <f>IFERROR(IF(RiskLevel!E177&lt;&gt;"",VLOOKUP(TRIM(RiskLevel!E177),HighRiskDrivers,2,FALSE),""),"Other")</f>
        <v/>
      </c>
      <c r="F175" t="str">
        <f>IFERROR(IF(RiskLevel!F177&lt;&gt;"",VLOOKUP(TRIM(RiskLevel!F177),HighRiskDrivers,2,FALSE),""),"Other")</f>
        <v/>
      </c>
      <c r="G175" t="str">
        <f>IFERROR(IF(RiskLevel!G177&lt;&gt;"",VLOOKUP(TRIM(RiskLevel!G177),HighRiskDrivers,2,FALSE),""),"Other")</f>
        <v/>
      </c>
      <c r="H175" t="str">
        <f>IFERROR(IF(RiskLevel!H177&lt;&gt;"",VLOOKUP(TRIM(RiskLevel!H177),ModerateRiskDrivers,2,FALSE),""),"Other")</f>
        <v/>
      </c>
      <c r="I175" t="str">
        <f>IFERROR(IF(RiskLevel!I177&lt;&gt;"",VLOOKUP(TRIM(RiskLevel!I177),ModerateRiskDrivers,2,FALSE),""),"Other")</f>
        <v/>
      </c>
      <c r="J175" t="str">
        <f>IFERROR(IF(RiskLevel!J177&lt;&gt;"",VLOOKUP(TRIM(RiskLevel!J177),ModerateRiskDrivers,2,FALSE),""),"Other")</f>
        <v/>
      </c>
      <c r="K175" t="str">
        <f>IFERROR(IF(RiskLevel!K177&lt;&gt;"",VLOOKUP(TRIM(RiskLevel!K177),ModerateRiskDrivers,2,FALSE),""),"Other")</f>
        <v/>
      </c>
      <c r="L175" t="str">
        <f>IFERROR(IF(RiskLevel!L177&lt;&gt;"",VLOOKUP(TRIM(RiskLevel!L177),ModerateRiskDrivers,2,FALSE),""),"Other")</f>
        <v/>
      </c>
      <c r="M175" t="str">
        <f>IFERROR(IF(RiskLevel!M177&lt;&gt;"",VLOOKUP(TRIM(RiskLevel!M177),ModerateRiskDrivers,2,FALSE),""),"Other")</f>
        <v/>
      </c>
      <c r="N175" t="str">
        <f>IFERROR(IF(RiskLevel!N177&lt;&gt;"",VLOOKUP(TRIM(RiskLevel!N177),ModerateRiskDrivers,2,FALSE),""),"Other")</f>
        <v/>
      </c>
      <c r="O175" t="str">
        <f>IFERROR(IF(RiskLevel!O177&lt;&gt;"",VLOOKUP(TRIM(RiskLevel!O177),ModerateRiskDrivers,2,FALSE),""),"Other")</f>
        <v/>
      </c>
      <c r="P175" t="str">
        <f>IFERROR(IF(RiskLevel!P177&lt;&gt;"",VLOOKUP(TRIM(RiskLevel!P177),ModerateRiskDrivers,2,FALSE),""),"Other")</f>
        <v/>
      </c>
      <c r="Q175" t="str">
        <f>IFERROR(IF(RiskLevel!Q177&lt;&gt;"",VLOOKUP(TRIM(RiskLevel!Q177),ModerateRiskDrivers,2,FALSE),""),"Other")</f>
        <v/>
      </c>
      <c r="R175" t="str">
        <f>IFERROR(IF(RiskLevel!R177&lt;&gt;"",VLOOKUP(TRIM(RiskLevel!R177),ModerateRiskDrivers,2,FALSE),""),"Other")</f>
        <v/>
      </c>
      <c r="S175" t="str">
        <f>IFERROR(IF(RiskLevel!S177&lt;&gt;"",VLOOKUP(TRIM(RiskLevel!S177),ModerateRiskDrivers,2,FALSE),""),"Other")</f>
        <v/>
      </c>
      <c r="T175" t="str">
        <f>IFERROR(IF(RiskLevel!T177&lt;&gt;"",VLOOKUP(TRIM(RiskLevel!T177),ModerateRiskDrivers,2,FALSE),""),"Other")</f>
        <v/>
      </c>
      <c r="U175" t="str">
        <f>IFERROR(IF(RiskLevel!U177&lt;&gt;"",VLOOKUP(TRIM(RiskLevel!U177),ModerateRiskDrivers,2,FALSE),""),"Other")</f>
        <v/>
      </c>
      <c r="W175" t="str">
        <f>IFERROR(IF(RiskLevel!V177&lt;&gt;"",VLOOKUP(TRIM(RiskLevel!V177),LowRiskDrivers,2,FALSE),""),"Other")</f>
        <v/>
      </c>
      <c r="X175" t="str">
        <f>IFERROR(IF(RiskLevel!W177&lt;&gt;"",VLOOKUP(TRIM(RiskLevel!W177),LowRiskDrivers,2,FALSE),""),"Other")</f>
        <v/>
      </c>
      <c r="Y175" t="str">
        <f>IFERROR(IF(RiskLevel!X177&lt;&gt;"",VLOOKUP(TRIM(RiskLevel!X177),LowRiskDrivers,2,FALSE),""),"Other")</f>
        <v/>
      </c>
      <c r="Z175" t="str">
        <f>IFERROR(IF(RiskLevel!Y177&lt;&gt;"",VLOOKUP(TRIM(RiskLevel!Y177),LowRiskDrivers,2,FALSE),""),"Other")</f>
        <v/>
      </c>
      <c r="AA175" t="str">
        <f>IFERROR(IF(RiskLevel!Z177&lt;&gt;"",VLOOKUP(TRIM(RiskLevel!Z177),LowRiskDrivers,2,FALSE),""),"Other")</f>
        <v/>
      </c>
      <c r="AB175" t="str">
        <f>IFERROR(IF(RiskLevel!AA177&lt;&gt;"",VLOOKUP(TRIM(RiskLevel!AA177),LowRiskDrivers,2,FALSE),""),"Other")</f>
        <v/>
      </c>
      <c r="AC175">
        <f t="shared" si="6"/>
        <v>0</v>
      </c>
      <c r="AD175" t="str">
        <f t="shared" si="7"/>
        <v>Low</v>
      </c>
    </row>
    <row r="176" spans="1:30" x14ac:dyDescent="0.3">
      <c r="A176">
        <f>RiskLevel!A178</f>
        <v>0</v>
      </c>
      <c r="B176" t="str">
        <f>IFERROR(IF(RiskLevel!B178&lt;&gt;"",VLOOKUP(TRIM(RiskLevel!B178),HighRiskDrivers,2,FALSE),""),"Other")</f>
        <v/>
      </c>
      <c r="C176" t="str">
        <f>IFERROR(IF(RiskLevel!C178&lt;&gt;"",VLOOKUP(TRIM(RiskLevel!C178),HighRiskDrivers,2,FALSE),""),"Other")</f>
        <v/>
      </c>
      <c r="D176" t="str">
        <f>IFERROR(IF(RiskLevel!D178&lt;&gt;"",VLOOKUP(TRIM(RiskLevel!D178),HighRiskDrivers,2,FALSE),""),"Other")</f>
        <v/>
      </c>
      <c r="E176" t="str">
        <f>IFERROR(IF(RiskLevel!E178&lt;&gt;"",VLOOKUP(TRIM(RiskLevel!E178),HighRiskDrivers,2,FALSE),""),"Other")</f>
        <v/>
      </c>
      <c r="F176" t="str">
        <f>IFERROR(IF(RiskLevel!F178&lt;&gt;"",VLOOKUP(TRIM(RiskLevel!F178),HighRiskDrivers,2,FALSE),""),"Other")</f>
        <v/>
      </c>
      <c r="G176" t="str">
        <f>IFERROR(IF(RiskLevel!G178&lt;&gt;"",VLOOKUP(TRIM(RiskLevel!G178),HighRiskDrivers,2,FALSE),""),"Other")</f>
        <v/>
      </c>
      <c r="H176" t="str">
        <f>IFERROR(IF(RiskLevel!H178&lt;&gt;"",VLOOKUP(TRIM(RiskLevel!H178),ModerateRiskDrivers,2,FALSE),""),"Other")</f>
        <v/>
      </c>
      <c r="I176" t="str">
        <f>IFERROR(IF(RiskLevel!I178&lt;&gt;"",VLOOKUP(TRIM(RiskLevel!I178),ModerateRiskDrivers,2,FALSE),""),"Other")</f>
        <v/>
      </c>
      <c r="J176" t="str">
        <f>IFERROR(IF(RiskLevel!J178&lt;&gt;"",VLOOKUP(TRIM(RiskLevel!J178),ModerateRiskDrivers,2,FALSE),""),"Other")</f>
        <v/>
      </c>
      <c r="K176" t="str">
        <f>IFERROR(IF(RiskLevel!K178&lt;&gt;"",VLOOKUP(TRIM(RiskLevel!K178),ModerateRiskDrivers,2,FALSE),""),"Other")</f>
        <v/>
      </c>
      <c r="L176" t="str">
        <f>IFERROR(IF(RiskLevel!L178&lt;&gt;"",VLOOKUP(TRIM(RiskLevel!L178),ModerateRiskDrivers,2,FALSE),""),"Other")</f>
        <v/>
      </c>
      <c r="M176" t="str">
        <f>IFERROR(IF(RiskLevel!M178&lt;&gt;"",VLOOKUP(TRIM(RiskLevel!M178),ModerateRiskDrivers,2,FALSE),""),"Other")</f>
        <v/>
      </c>
      <c r="N176" t="str">
        <f>IFERROR(IF(RiskLevel!N178&lt;&gt;"",VLOOKUP(TRIM(RiskLevel!N178),ModerateRiskDrivers,2,FALSE),""),"Other")</f>
        <v/>
      </c>
      <c r="O176" t="str">
        <f>IFERROR(IF(RiskLevel!O178&lt;&gt;"",VLOOKUP(TRIM(RiskLevel!O178),ModerateRiskDrivers,2,FALSE),""),"Other")</f>
        <v/>
      </c>
      <c r="P176" t="str">
        <f>IFERROR(IF(RiskLevel!P178&lt;&gt;"",VLOOKUP(TRIM(RiskLevel!P178),ModerateRiskDrivers,2,FALSE),""),"Other")</f>
        <v/>
      </c>
      <c r="Q176" t="str">
        <f>IFERROR(IF(RiskLevel!Q178&lt;&gt;"",VLOOKUP(TRIM(RiskLevel!Q178),ModerateRiskDrivers,2,FALSE),""),"Other")</f>
        <v/>
      </c>
      <c r="R176" t="str">
        <f>IFERROR(IF(RiskLevel!R178&lt;&gt;"",VLOOKUP(TRIM(RiskLevel!R178),ModerateRiskDrivers,2,FALSE),""),"Other")</f>
        <v/>
      </c>
      <c r="S176" t="str">
        <f>IFERROR(IF(RiskLevel!S178&lt;&gt;"",VLOOKUP(TRIM(RiskLevel!S178),ModerateRiskDrivers,2,FALSE),""),"Other")</f>
        <v/>
      </c>
      <c r="T176" t="str">
        <f>IFERROR(IF(RiskLevel!T178&lt;&gt;"",VLOOKUP(TRIM(RiskLevel!T178),ModerateRiskDrivers,2,FALSE),""),"Other")</f>
        <v/>
      </c>
      <c r="U176" t="str">
        <f>IFERROR(IF(RiskLevel!U178&lt;&gt;"",VLOOKUP(TRIM(RiskLevel!U178),ModerateRiskDrivers,2,FALSE),""),"Other")</f>
        <v/>
      </c>
      <c r="W176" t="str">
        <f>IFERROR(IF(RiskLevel!V178&lt;&gt;"",VLOOKUP(TRIM(RiskLevel!V178),LowRiskDrivers,2,FALSE),""),"Other")</f>
        <v/>
      </c>
      <c r="X176" t="str">
        <f>IFERROR(IF(RiskLevel!W178&lt;&gt;"",VLOOKUP(TRIM(RiskLevel!W178),LowRiskDrivers,2,FALSE),""),"Other")</f>
        <v/>
      </c>
      <c r="Y176" t="str">
        <f>IFERROR(IF(RiskLevel!X178&lt;&gt;"",VLOOKUP(TRIM(RiskLevel!X178),LowRiskDrivers,2,FALSE),""),"Other")</f>
        <v/>
      </c>
      <c r="Z176" t="str">
        <f>IFERROR(IF(RiskLevel!Y178&lt;&gt;"",VLOOKUP(TRIM(RiskLevel!Y178),LowRiskDrivers,2,FALSE),""),"Other")</f>
        <v/>
      </c>
      <c r="AA176" t="str">
        <f>IFERROR(IF(RiskLevel!Z178&lt;&gt;"",VLOOKUP(TRIM(RiskLevel!Z178),LowRiskDrivers,2,FALSE),""),"Other")</f>
        <v/>
      </c>
      <c r="AB176" t="str">
        <f>IFERROR(IF(RiskLevel!AA178&lt;&gt;"",VLOOKUP(TRIM(RiskLevel!AA178),LowRiskDrivers,2,FALSE),""),"Other")</f>
        <v/>
      </c>
      <c r="AC176">
        <f t="shared" si="6"/>
        <v>0</v>
      </c>
      <c r="AD176" t="str">
        <f t="shared" si="7"/>
        <v>Low</v>
      </c>
    </row>
    <row r="177" spans="1:30" x14ac:dyDescent="0.3">
      <c r="A177">
        <f>RiskLevel!A179</f>
        <v>0</v>
      </c>
      <c r="B177" t="str">
        <f>IFERROR(IF(RiskLevel!B179&lt;&gt;"",VLOOKUP(TRIM(RiskLevel!B179),HighRiskDrivers,2,FALSE),""),"Other")</f>
        <v/>
      </c>
      <c r="C177" t="str">
        <f>IFERROR(IF(RiskLevel!C179&lt;&gt;"",VLOOKUP(TRIM(RiskLevel!C179),HighRiskDrivers,2,FALSE),""),"Other")</f>
        <v/>
      </c>
      <c r="D177" t="str">
        <f>IFERROR(IF(RiskLevel!D179&lt;&gt;"",VLOOKUP(TRIM(RiskLevel!D179),HighRiskDrivers,2,FALSE),""),"Other")</f>
        <v/>
      </c>
      <c r="E177" t="str">
        <f>IFERROR(IF(RiskLevel!E179&lt;&gt;"",VLOOKUP(TRIM(RiskLevel!E179),HighRiskDrivers,2,FALSE),""),"Other")</f>
        <v/>
      </c>
      <c r="F177" t="str">
        <f>IFERROR(IF(RiskLevel!F179&lt;&gt;"",VLOOKUP(TRIM(RiskLevel!F179),HighRiskDrivers,2,FALSE),""),"Other")</f>
        <v/>
      </c>
      <c r="G177" t="str">
        <f>IFERROR(IF(RiskLevel!G179&lt;&gt;"",VLOOKUP(TRIM(RiskLevel!G179),HighRiskDrivers,2,FALSE),""),"Other")</f>
        <v/>
      </c>
      <c r="H177" t="str">
        <f>IFERROR(IF(RiskLevel!H179&lt;&gt;"",VLOOKUP(TRIM(RiskLevel!H179),ModerateRiskDrivers,2,FALSE),""),"Other")</f>
        <v/>
      </c>
      <c r="I177" t="str">
        <f>IFERROR(IF(RiskLevel!I179&lt;&gt;"",VLOOKUP(TRIM(RiskLevel!I179),ModerateRiskDrivers,2,FALSE),""),"Other")</f>
        <v/>
      </c>
      <c r="J177" t="str">
        <f>IFERROR(IF(RiskLevel!J179&lt;&gt;"",VLOOKUP(TRIM(RiskLevel!J179),ModerateRiskDrivers,2,FALSE),""),"Other")</f>
        <v/>
      </c>
      <c r="K177" t="str">
        <f>IFERROR(IF(RiskLevel!K179&lt;&gt;"",VLOOKUP(TRIM(RiskLevel!K179),ModerateRiskDrivers,2,FALSE),""),"Other")</f>
        <v/>
      </c>
      <c r="L177" t="str">
        <f>IFERROR(IF(RiskLevel!L179&lt;&gt;"",VLOOKUP(TRIM(RiskLevel!L179),ModerateRiskDrivers,2,FALSE),""),"Other")</f>
        <v/>
      </c>
      <c r="M177" t="str">
        <f>IFERROR(IF(RiskLevel!M179&lt;&gt;"",VLOOKUP(TRIM(RiskLevel!M179),ModerateRiskDrivers,2,FALSE),""),"Other")</f>
        <v/>
      </c>
      <c r="N177" t="str">
        <f>IFERROR(IF(RiskLevel!N179&lt;&gt;"",VLOOKUP(TRIM(RiskLevel!N179),ModerateRiskDrivers,2,FALSE),""),"Other")</f>
        <v/>
      </c>
      <c r="O177" t="str">
        <f>IFERROR(IF(RiskLevel!O179&lt;&gt;"",VLOOKUP(TRIM(RiskLevel!O179),ModerateRiskDrivers,2,FALSE),""),"Other")</f>
        <v/>
      </c>
      <c r="P177" t="str">
        <f>IFERROR(IF(RiskLevel!P179&lt;&gt;"",VLOOKUP(TRIM(RiskLevel!P179),ModerateRiskDrivers,2,FALSE),""),"Other")</f>
        <v/>
      </c>
      <c r="Q177" t="str">
        <f>IFERROR(IF(RiskLevel!Q179&lt;&gt;"",VLOOKUP(TRIM(RiskLevel!Q179),ModerateRiskDrivers,2,FALSE),""),"Other")</f>
        <v/>
      </c>
      <c r="R177" t="str">
        <f>IFERROR(IF(RiskLevel!R179&lt;&gt;"",VLOOKUP(TRIM(RiskLevel!R179),ModerateRiskDrivers,2,FALSE),""),"Other")</f>
        <v/>
      </c>
      <c r="S177" t="str">
        <f>IFERROR(IF(RiskLevel!S179&lt;&gt;"",VLOOKUP(TRIM(RiskLevel!S179),ModerateRiskDrivers,2,FALSE),""),"Other")</f>
        <v/>
      </c>
      <c r="T177" t="str">
        <f>IFERROR(IF(RiskLevel!T179&lt;&gt;"",VLOOKUP(TRIM(RiskLevel!T179),ModerateRiskDrivers,2,FALSE),""),"Other")</f>
        <v/>
      </c>
      <c r="U177" t="str">
        <f>IFERROR(IF(RiskLevel!U179&lt;&gt;"",VLOOKUP(TRIM(RiskLevel!U179),ModerateRiskDrivers,2,FALSE),""),"Other")</f>
        <v/>
      </c>
      <c r="W177" t="str">
        <f>IFERROR(IF(RiskLevel!V179&lt;&gt;"",VLOOKUP(TRIM(RiskLevel!V179),LowRiskDrivers,2,FALSE),""),"Other")</f>
        <v/>
      </c>
      <c r="X177" t="str">
        <f>IFERROR(IF(RiskLevel!W179&lt;&gt;"",VLOOKUP(TRIM(RiskLevel!W179),LowRiskDrivers,2,FALSE),""),"Other")</f>
        <v/>
      </c>
      <c r="Y177" t="str">
        <f>IFERROR(IF(RiskLevel!X179&lt;&gt;"",VLOOKUP(TRIM(RiskLevel!X179),LowRiskDrivers,2,FALSE),""),"Other")</f>
        <v/>
      </c>
      <c r="Z177" t="str">
        <f>IFERROR(IF(RiskLevel!Y179&lt;&gt;"",VLOOKUP(TRIM(RiskLevel!Y179),LowRiskDrivers,2,FALSE),""),"Other")</f>
        <v/>
      </c>
      <c r="AA177" t="str">
        <f>IFERROR(IF(RiskLevel!Z179&lt;&gt;"",VLOOKUP(TRIM(RiskLevel!Z179),LowRiskDrivers,2,FALSE),""),"Other")</f>
        <v/>
      </c>
      <c r="AB177" t="str">
        <f>IFERROR(IF(RiskLevel!AA179&lt;&gt;"",VLOOKUP(TRIM(RiskLevel!AA179),LowRiskDrivers,2,FALSE),""),"Other")</f>
        <v/>
      </c>
      <c r="AC177">
        <f t="shared" si="6"/>
        <v>0</v>
      </c>
      <c r="AD177" t="str">
        <f t="shared" si="7"/>
        <v>Low</v>
      </c>
    </row>
    <row r="178" spans="1:30" x14ac:dyDescent="0.3">
      <c r="A178">
        <f>RiskLevel!A180</f>
        <v>0</v>
      </c>
      <c r="B178" t="str">
        <f>IFERROR(IF(RiskLevel!B180&lt;&gt;"",VLOOKUP(TRIM(RiskLevel!B180),HighRiskDrivers,2,FALSE),""),"Other")</f>
        <v/>
      </c>
      <c r="C178" t="str">
        <f>IFERROR(IF(RiskLevel!C180&lt;&gt;"",VLOOKUP(TRIM(RiskLevel!C180),HighRiskDrivers,2,FALSE),""),"Other")</f>
        <v/>
      </c>
      <c r="D178" t="str">
        <f>IFERROR(IF(RiskLevel!D180&lt;&gt;"",VLOOKUP(TRIM(RiskLevel!D180),HighRiskDrivers,2,FALSE),""),"Other")</f>
        <v/>
      </c>
      <c r="E178" t="str">
        <f>IFERROR(IF(RiskLevel!E180&lt;&gt;"",VLOOKUP(TRIM(RiskLevel!E180),HighRiskDrivers,2,FALSE),""),"Other")</f>
        <v/>
      </c>
      <c r="F178" t="str">
        <f>IFERROR(IF(RiskLevel!F180&lt;&gt;"",VLOOKUP(TRIM(RiskLevel!F180),HighRiskDrivers,2,FALSE),""),"Other")</f>
        <v/>
      </c>
      <c r="G178" t="str">
        <f>IFERROR(IF(RiskLevel!G180&lt;&gt;"",VLOOKUP(TRIM(RiskLevel!G180),HighRiskDrivers,2,FALSE),""),"Other")</f>
        <v/>
      </c>
      <c r="H178" t="str">
        <f>IFERROR(IF(RiskLevel!H180&lt;&gt;"",VLOOKUP(TRIM(RiskLevel!H180),ModerateRiskDrivers,2,FALSE),""),"Other")</f>
        <v/>
      </c>
      <c r="I178" t="str">
        <f>IFERROR(IF(RiskLevel!I180&lt;&gt;"",VLOOKUP(TRIM(RiskLevel!I180),ModerateRiskDrivers,2,FALSE),""),"Other")</f>
        <v/>
      </c>
      <c r="J178" t="str">
        <f>IFERROR(IF(RiskLevel!J180&lt;&gt;"",VLOOKUP(TRIM(RiskLevel!J180),ModerateRiskDrivers,2,FALSE),""),"Other")</f>
        <v/>
      </c>
      <c r="K178" t="str">
        <f>IFERROR(IF(RiskLevel!K180&lt;&gt;"",VLOOKUP(TRIM(RiskLevel!K180),ModerateRiskDrivers,2,FALSE),""),"Other")</f>
        <v/>
      </c>
      <c r="L178" t="str">
        <f>IFERROR(IF(RiskLevel!L180&lt;&gt;"",VLOOKUP(TRIM(RiskLevel!L180),ModerateRiskDrivers,2,FALSE),""),"Other")</f>
        <v/>
      </c>
      <c r="M178" t="str">
        <f>IFERROR(IF(RiskLevel!M180&lt;&gt;"",VLOOKUP(TRIM(RiskLevel!M180),ModerateRiskDrivers,2,FALSE),""),"Other")</f>
        <v/>
      </c>
      <c r="N178" t="str">
        <f>IFERROR(IF(RiskLevel!N180&lt;&gt;"",VLOOKUP(TRIM(RiskLevel!N180),ModerateRiskDrivers,2,FALSE),""),"Other")</f>
        <v/>
      </c>
      <c r="O178" t="str">
        <f>IFERROR(IF(RiskLevel!O180&lt;&gt;"",VLOOKUP(TRIM(RiskLevel!O180),ModerateRiskDrivers,2,FALSE),""),"Other")</f>
        <v/>
      </c>
      <c r="P178" t="str">
        <f>IFERROR(IF(RiskLevel!P180&lt;&gt;"",VLOOKUP(TRIM(RiskLevel!P180),ModerateRiskDrivers,2,FALSE),""),"Other")</f>
        <v/>
      </c>
      <c r="Q178" t="str">
        <f>IFERROR(IF(RiskLevel!Q180&lt;&gt;"",VLOOKUP(TRIM(RiskLevel!Q180),ModerateRiskDrivers,2,FALSE),""),"Other")</f>
        <v/>
      </c>
      <c r="R178" t="str">
        <f>IFERROR(IF(RiskLevel!R180&lt;&gt;"",VLOOKUP(TRIM(RiskLevel!R180),ModerateRiskDrivers,2,FALSE),""),"Other")</f>
        <v/>
      </c>
      <c r="S178" t="str">
        <f>IFERROR(IF(RiskLevel!S180&lt;&gt;"",VLOOKUP(TRIM(RiskLevel!S180),ModerateRiskDrivers,2,FALSE),""),"Other")</f>
        <v/>
      </c>
      <c r="T178" t="str">
        <f>IFERROR(IF(RiskLevel!T180&lt;&gt;"",VLOOKUP(TRIM(RiskLevel!T180),ModerateRiskDrivers,2,FALSE),""),"Other")</f>
        <v/>
      </c>
      <c r="U178" t="str">
        <f>IFERROR(IF(RiskLevel!U180&lt;&gt;"",VLOOKUP(TRIM(RiskLevel!U180),ModerateRiskDrivers,2,FALSE),""),"Other")</f>
        <v/>
      </c>
      <c r="W178" t="str">
        <f>IFERROR(IF(RiskLevel!V180&lt;&gt;"",VLOOKUP(TRIM(RiskLevel!V180),LowRiskDrivers,2,FALSE),""),"Other")</f>
        <v/>
      </c>
      <c r="X178" t="str">
        <f>IFERROR(IF(RiskLevel!W180&lt;&gt;"",VLOOKUP(TRIM(RiskLevel!W180),LowRiskDrivers,2,FALSE),""),"Other")</f>
        <v/>
      </c>
      <c r="Y178" t="str">
        <f>IFERROR(IF(RiskLevel!X180&lt;&gt;"",VLOOKUP(TRIM(RiskLevel!X180),LowRiskDrivers,2,FALSE),""),"Other")</f>
        <v/>
      </c>
      <c r="Z178" t="str">
        <f>IFERROR(IF(RiskLevel!Y180&lt;&gt;"",VLOOKUP(TRIM(RiskLevel!Y180),LowRiskDrivers,2,FALSE),""),"Other")</f>
        <v/>
      </c>
      <c r="AA178" t="str">
        <f>IFERROR(IF(RiskLevel!Z180&lt;&gt;"",VLOOKUP(TRIM(RiskLevel!Z180),LowRiskDrivers,2,FALSE),""),"Other")</f>
        <v/>
      </c>
      <c r="AB178" t="str">
        <f>IFERROR(IF(RiskLevel!AA180&lt;&gt;"",VLOOKUP(TRIM(RiskLevel!AA180),LowRiskDrivers,2,FALSE),""),"Other")</f>
        <v/>
      </c>
      <c r="AC178">
        <f t="shared" si="6"/>
        <v>0</v>
      </c>
      <c r="AD178" t="str">
        <f t="shared" si="7"/>
        <v>Low</v>
      </c>
    </row>
    <row r="179" spans="1:30" x14ac:dyDescent="0.3">
      <c r="A179">
        <f>RiskLevel!A181</f>
        <v>0</v>
      </c>
      <c r="B179" t="str">
        <f>IFERROR(IF(RiskLevel!B181&lt;&gt;"",VLOOKUP(TRIM(RiskLevel!B181),HighRiskDrivers,2,FALSE),""),"Other")</f>
        <v/>
      </c>
      <c r="C179" t="str">
        <f>IFERROR(IF(RiskLevel!C181&lt;&gt;"",VLOOKUP(TRIM(RiskLevel!C181),HighRiskDrivers,2,FALSE),""),"Other")</f>
        <v/>
      </c>
      <c r="D179" t="str">
        <f>IFERROR(IF(RiskLevel!D181&lt;&gt;"",VLOOKUP(TRIM(RiskLevel!D181),HighRiskDrivers,2,FALSE),""),"Other")</f>
        <v/>
      </c>
      <c r="E179" t="str">
        <f>IFERROR(IF(RiskLevel!E181&lt;&gt;"",VLOOKUP(TRIM(RiskLevel!E181),HighRiskDrivers,2,FALSE),""),"Other")</f>
        <v/>
      </c>
      <c r="F179" t="str">
        <f>IFERROR(IF(RiskLevel!F181&lt;&gt;"",VLOOKUP(TRIM(RiskLevel!F181),HighRiskDrivers,2,FALSE),""),"Other")</f>
        <v/>
      </c>
      <c r="G179" t="str">
        <f>IFERROR(IF(RiskLevel!G181&lt;&gt;"",VLOOKUP(TRIM(RiskLevel!G181),HighRiskDrivers,2,FALSE),""),"Other")</f>
        <v/>
      </c>
      <c r="H179" t="str">
        <f>IFERROR(IF(RiskLevel!H181&lt;&gt;"",VLOOKUP(TRIM(RiskLevel!H181),ModerateRiskDrivers,2,FALSE),""),"Other")</f>
        <v/>
      </c>
      <c r="I179" t="str">
        <f>IFERROR(IF(RiskLevel!I181&lt;&gt;"",VLOOKUP(TRIM(RiskLevel!I181),ModerateRiskDrivers,2,FALSE),""),"Other")</f>
        <v/>
      </c>
      <c r="J179" t="str">
        <f>IFERROR(IF(RiskLevel!J181&lt;&gt;"",VLOOKUP(TRIM(RiskLevel!J181),ModerateRiskDrivers,2,FALSE),""),"Other")</f>
        <v/>
      </c>
      <c r="K179" t="str">
        <f>IFERROR(IF(RiskLevel!K181&lt;&gt;"",VLOOKUP(TRIM(RiskLevel!K181),ModerateRiskDrivers,2,FALSE),""),"Other")</f>
        <v/>
      </c>
      <c r="L179" t="str">
        <f>IFERROR(IF(RiskLevel!L181&lt;&gt;"",VLOOKUP(TRIM(RiskLevel!L181),ModerateRiskDrivers,2,FALSE),""),"Other")</f>
        <v/>
      </c>
      <c r="M179" t="str">
        <f>IFERROR(IF(RiskLevel!M181&lt;&gt;"",VLOOKUP(TRIM(RiskLevel!M181),ModerateRiskDrivers,2,FALSE),""),"Other")</f>
        <v/>
      </c>
      <c r="N179" t="str">
        <f>IFERROR(IF(RiskLevel!N181&lt;&gt;"",VLOOKUP(TRIM(RiskLevel!N181),ModerateRiskDrivers,2,FALSE),""),"Other")</f>
        <v/>
      </c>
      <c r="O179" t="str">
        <f>IFERROR(IF(RiskLevel!O181&lt;&gt;"",VLOOKUP(TRIM(RiskLevel!O181),ModerateRiskDrivers,2,FALSE),""),"Other")</f>
        <v/>
      </c>
      <c r="P179" t="str">
        <f>IFERROR(IF(RiskLevel!P181&lt;&gt;"",VLOOKUP(TRIM(RiskLevel!P181),ModerateRiskDrivers,2,FALSE),""),"Other")</f>
        <v/>
      </c>
      <c r="Q179" t="str">
        <f>IFERROR(IF(RiskLevel!Q181&lt;&gt;"",VLOOKUP(TRIM(RiskLevel!Q181),ModerateRiskDrivers,2,FALSE),""),"Other")</f>
        <v/>
      </c>
      <c r="R179" t="str">
        <f>IFERROR(IF(RiskLevel!R181&lt;&gt;"",VLOOKUP(TRIM(RiskLevel!R181),ModerateRiskDrivers,2,FALSE),""),"Other")</f>
        <v/>
      </c>
      <c r="S179" t="str">
        <f>IFERROR(IF(RiskLevel!S181&lt;&gt;"",VLOOKUP(TRIM(RiskLevel!S181),ModerateRiskDrivers,2,FALSE),""),"Other")</f>
        <v/>
      </c>
      <c r="T179" t="str">
        <f>IFERROR(IF(RiskLevel!T181&lt;&gt;"",VLOOKUP(TRIM(RiskLevel!T181),ModerateRiskDrivers,2,FALSE),""),"Other")</f>
        <v/>
      </c>
      <c r="U179" t="str">
        <f>IFERROR(IF(RiskLevel!U181&lt;&gt;"",VLOOKUP(TRIM(RiskLevel!U181),ModerateRiskDrivers,2,FALSE),""),"Other")</f>
        <v/>
      </c>
      <c r="W179" t="str">
        <f>IFERROR(IF(RiskLevel!V181&lt;&gt;"",VLOOKUP(TRIM(RiskLevel!V181),LowRiskDrivers,2,FALSE),""),"Other")</f>
        <v/>
      </c>
      <c r="X179" t="str">
        <f>IFERROR(IF(RiskLevel!W181&lt;&gt;"",VLOOKUP(TRIM(RiskLevel!W181),LowRiskDrivers,2,FALSE),""),"Other")</f>
        <v/>
      </c>
      <c r="Y179" t="str">
        <f>IFERROR(IF(RiskLevel!X181&lt;&gt;"",VLOOKUP(TRIM(RiskLevel!X181),LowRiskDrivers,2,FALSE),""),"Other")</f>
        <v/>
      </c>
      <c r="Z179" t="str">
        <f>IFERROR(IF(RiskLevel!Y181&lt;&gt;"",VLOOKUP(TRIM(RiskLevel!Y181),LowRiskDrivers,2,FALSE),""),"Other")</f>
        <v/>
      </c>
      <c r="AA179" t="str">
        <f>IFERROR(IF(RiskLevel!Z181&lt;&gt;"",VLOOKUP(TRIM(RiskLevel!Z181),LowRiskDrivers,2,FALSE),""),"Other")</f>
        <v/>
      </c>
      <c r="AB179" t="str">
        <f>IFERROR(IF(RiskLevel!AA181&lt;&gt;"",VLOOKUP(TRIM(RiskLevel!AA181),LowRiskDrivers,2,FALSE),""),"Other")</f>
        <v/>
      </c>
      <c r="AC179">
        <f t="shared" si="6"/>
        <v>0</v>
      </c>
      <c r="AD179" t="str">
        <f t="shared" si="7"/>
        <v>Low</v>
      </c>
    </row>
    <row r="180" spans="1:30" x14ac:dyDescent="0.3">
      <c r="A180">
        <f>RiskLevel!A182</f>
        <v>0</v>
      </c>
      <c r="B180" t="str">
        <f>IFERROR(IF(RiskLevel!B182&lt;&gt;"",VLOOKUP(TRIM(RiskLevel!B182),HighRiskDrivers,2,FALSE),""),"Other")</f>
        <v/>
      </c>
      <c r="C180" t="str">
        <f>IFERROR(IF(RiskLevel!C182&lt;&gt;"",VLOOKUP(TRIM(RiskLevel!C182),HighRiskDrivers,2,FALSE),""),"Other")</f>
        <v/>
      </c>
      <c r="D180" t="str">
        <f>IFERROR(IF(RiskLevel!D182&lt;&gt;"",VLOOKUP(TRIM(RiskLevel!D182),HighRiskDrivers,2,FALSE),""),"Other")</f>
        <v/>
      </c>
      <c r="E180" t="str">
        <f>IFERROR(IF(RiskLevel!E182&lt;&gt;"",VLOOKUP(TRIM(RiskLevel!E182),HighRiskDrivers,2,FALSE),""),"Other")</f>
        <v/>
      </c>
      <c r="F180" t="str">
        <f>IFERROR(IF(RiskLevel!F182&lt;&gt;"",VLOOKUP(TRIM(RiskLevel!F182),HighRiskDrivers,2,FALSE),""),"Other")</f>
        <v/>
      </c>
      <c r="G180" t="str">
        <f>IFERROR(IF(RiskLevel!G182&lt;&gt;"",VLOOKUP(TRIM(RiskLevel!G182),HighRiskDrivers,2,FALSE),""),"Other")</f>
        <v/>
      </c>
      <c r="H180" t="str">
        <f>IFERROR(IF(RiskLevel!H182&lt;&gt;"",VLOOKUP(TRIM(RiskLevel!H182),ModerateRiskDrivers,2,FALSE),""),"Other")</f>
        <v/>
      </c>
      <c r="I180" t="str">
        <f>IFERROR(IF(RiskLevel!I182&lt;&gt;"",VLOOKUP(TRIM(RiskLevel!I182),ModerateRiskDrivers,2,FALSE),""),"Other")</f>
        <v/>
      </c>
      <c r="J180" t="str">
        <f>IFERROR(IF(RiskLevel!J182&lt;&gt;"",VLOOKUP(TRIM(RiskLevel!J182),ModerateRiskDrivers,2,FALSE),""),"Other")</f>
        <v/>
      </c>
      <c r="K180" t="str">
        <f>IFERROR(IF(RiskLevel!K182&lt;&gt;"",VLOOKUP(TRIM(RiskLevel!K182),ModerateRiskDrivers,2,FALSE),""),"Other")</f>
        <v/>
      </c>
      <c r="L180" t="str">
        <f>IFERROR(IF(RiskLevel!L182&lt;&gt;"",VLOOKUP(TRIM(RiskLevel!L182),ModerateRiskDrivers,2,FALSE),""),"Other")</f>
        <v/>
      </c>
      <c r="M180" t="str">
        <f>IFERROR(IF(RiskLevel!M182&lt;&gt;"",VLOOKUP(TRIM(RiskLevel!M182),ModerateRiskDrivers,2,FALSE),""),"Other")</f>
        <v/>
      </c>
      <c r="N180" t="str">
        <f>IFERROR(IF(RiskLevel!N182&lt;&gt;"",VLOOKUP(TRIM(RiskLevel!N182),ModerateRiskDrivers,2,FALSE),""),"Other")</f>
        <v/>
      </c>
      <c r="O180" t="str">
        <f>IFERROR(IF(RiskLevel!O182&lt;&gt;"",VLOOKUP(TRIM(RiskLevel!O182),ModerateRiskDrivers,2,FALSE),""),"Other")</f>
        <v/>
      </c>
      <c r="P180" t="str">
        <f>IFERROR(IF(RiskLevel!P182&lt;&gt;"",VLOOKUP(TRIM(RiskLevel!P182),ModerateRiskDrivers,2,FALSE),""),"Other")</f>
        <v/>
      </c>
      <c r="Q180" t="str">
        <f>IFERROR(IF(RiskLevel!Q182&lt;&gt;"",VLOOKUP(TRIM(RiskLevel!Q182),ModerateRiskDrivers,2,FALSE),""),"Other")</f>
        <v/>
      </c>
      <c r="R180" t="str">
        <f>IFERROR(IF(RiskLevel!R182&lt;&gt;"",VLOOKUP(TRIM(RiskLevel!R182),ModerateRiskDrivers,2,FALSE),""),"Other")</f>
        <v/>
      </c>
      <c r="S180" t="str">
        <f>IFERROR(IF(RiskLevel!S182&lt;&gt;"",VLOOKUP(TRIM(RiskLevel!S182),ModerateRiskDrivers,2,FALSE),""),"Other")</f>
        <v/>
      </c>
      <c r="T180" t="str">
        <f>IFERROR(IF(RiskLevel!T182&lt;&gt;"",VLOOKUP(TRIM(RiskLevel!T182),ModerateRiskDrivers,2,FALSE),""),"Other")</f>
        <v/>
      </c>
      <c r="U180" t="str">
        <f>IFERROR(IF(RiskLevel!U182&lt;&gt;"",VLOOKUP(TRIM(RiskLevel!U182),ModerateRiskDrivers,2,FALSE),""),"Other")</f>
        <v/>
      </c>
      <c r="W180" t="str">
        <f>IFERROR(IF(RiskLevel!V182&lt;&gt;"",VLOOKUP(TRIM(RiskLevel!V182),LowRiskDrivers,2,FALSE),""),"Other")</f>
        <v/>
      </c>
      <c r="X180" t="str">
        <f>IFERROR(IF(RiskLevel!W182&lt;&gt;"",VLOOKUP(TRIM(RiskLevel!W182),LowRiskDrivers,2,FALSE),""),"Other")</f>
        <v/>
      </c>
      <c r="Y180" t="str">
        <f>IFERROR(IF(RiskLevel!X182&lt;&gt;"",VLOOKUP(TRIM(RiskLevel!X182),LowRiskDrivers,2,FALSE),""),"Other")</f>
        <v/>
      </c>
      <c r="Z180" t="str">
        <f>IFERROR(IF(RiskLevel!Y182&lt;&gt;"",VLOOKUP(TRIM(RiskLevel!Y182),LowRiskDrivers,2,FALSE),""),"Other")</f>
        <v/>
      </c>
      <c r="AA180" t="str">
        <f>IFERROR(IF(RiskLevel!Z182&lt;&gt;"",VLOOKUP(TRIM(RiskLevel!Z182),LowRiskDrivers,2,FALSE),""),"Other")</f>
        <v/>
      </c>
      <c r="AB180" t="str">
        <f>IFERROR(IF(RiskLevel!AA182&lt;&gt;"",VLOOKUP(TRIM(RiskLevel!AA182),LowRiskDrivers,2,FALSE),""),"Other")</f>
        <v/>
      </c>
      <c r="AC180">
        <f t="shared" si="6"/>
        <v>0</v>
      </c>
      <c r="AD180" t="str">
        <f t="shared" si="7"/>
        <v>Low</v>
      </c>
    </row>
    <row r="181" spans="1:30" x14ac:dyDescent="0.3">
      <c r="A181">
        <f>RiskLevel!A183</f>
        <v>0</v>
      </c>
      <c r="B181" t="str">
        <f>IFERROR(IF(RiskLevel!B183&lt;&gt;"",VLOOKUP(TRIM(RiskLevel!B183),HighRiskDrivers,2,FALSE),""),"Other")</f>
        <v/>
      </c>
      <c r="C181" t="str">
        <f>IFERROR(IF(RiskLevel!C183&lt;&gt;"",VLOOKUP(TRIM(RiskLevel!C183),HighRiskDrivers,2,FALSE),""),"Other")</f>
        <v/>
      </c>
      <c r="D181" t="str">
        <f>IFERROR(IF(RiskLevel!D183&lt;&gt;"",VLOOKUP(TRIM(RiskLevel!D183),HighRiskDrivers,2,FALSE),""),"Other")</f>
        <v/>
      </c>
      <c r="E181" t="str">
        <f>IFERROR(IF(RiskLevel!E183&lt;&gt;"",VLOOKUP(TRIM(RiskLevel!E183),HighRiskDrivers,2,FALSE),""),"Other")</f>
        <v/>
      </c>
      <c r="F181" t="str">
        <f>IFERROR(IF(RiskLevel!F183&lt;&gt;"",VLOOKUP(TRIM(RiskLevel!F183),HighRiskDrivers,2,FALSE),""),"Other")</f>
        <v/>
      </c>
      <c r="G181" t="str">
        <f>IFERROR(IF(RiskLevel!G183&lt;&gt;"",VLOOKUP(TRIM(RiskLevel!G183),HighRiskDrivers,2,FALSE),""),"Other")</f>
        <v/>
      </c>
      <c r="H181" t="str">
        <f>IFERROR(IF(RiskLevel!H183&lt;&gt;"",VLOOKUP(TRIM(RiskLevel!H183),ModerateRiskDrivers,2,FALSE),""),"Other")</f>
        <v/>
      </c>
      <c r="I181" t="str">
        <f>IFERROR(IF(RiskLevel!I183&lt;&gt;"",VLOOKUP(TRIM(RiskLevel!I183),ModerateRiskDrivers,2,FALSE),""),"Other")</f>
        <v/>
      </c>
      <c r="J181" t="str">
        <f>IFERROR(IF(RiskLevel!J183&lt;&gt;"",VLOOKUP(TRIM(RiskLevel!J183),ModerateRiskDrivers,2,FALSE),""),"Other")</f>
        <v/>
      </c>
      <c r="K181" t="str">
        <f>IFERROR(IF(RiskLevel!K183&lt;&gt;"",VLOOKUP(TRIM(RiskLevel!K183),ModerateRiskDrivers,2,FALSE),""),"Other")</f>
        <v/>
      </c>
      <c r="L181" t="str">
        <f>IFERROR(IF(RiskLevel!L183&lt;&gt;"",VLOOKUP(TRIM(RiskLevel!L183),ModerateRiskDrivers,2,FALSE),""),"Other")</f>
        <v/>
      </c>
      <c r="M181" t="str">
        <f>IFERROR(IF(RiskLevel!M183&lt;&gt;"",VLOOKUP(TRIM(RiskLevel!M183),ModerateRiskDrivers,2,FALSE),""),"Other")</f>
        <v/>
      </c>
      <c r="N181" t="str">
        <f>IFERROR(IF(RiskLevel!N183&lt;&gt;"",VLOOKUP(TRIM(RiskLevel!N183),ModerateRiskDrivers,2,FALSE),""),"Other")</f>
        <v/>
      </c>
      <c r="O181" t="str">
        <f>IFERROR(IF(RiskLevel!O183&lt;&gt;"",VLOOKUP(TRIM(RiskLevel!O183),ModerateRiskDrivers,2,FALSE),""),"Other")</f>
        <v/>
      </c>
      <c r="P181" t="str">
        <f>IFERROR(IF(RiskLevel!P183&lt;&gt;"",VLOOKUP(TRIM(RiskLevel!P183),ModerateRiskDrivers,2,FALSE),""),"Other")</f>
        <v/>
      </c>
      <c r="Q181" t="str">
        <f>IFERROR(IF(RiskLevel!Q183&lt;&gt;"",VLOOKUP(TRIM(RiskLevel!Q183),ModerateRiskDrivers,2,FALSE),""),"Other")</f>
        <v/>
      </c>
      <c r="R181" t="str">
        <f>IFERROR(IF(RiskLevel!R183&lt;&gt;"",VLOOKUP(TRIM(RiskLevel!R183),ModerateRiskDrivers,2,FALSE),""),"Other")</f>
        <v/>
      </c>
      <c r="S181" t="str">
        <f>IFERROR(IF(RiskLevel!S183&lt;&gt;"",VLOOKUP(TRIM(RiskLevel!S183),ModerateRiskDrivers,2,FALSE),""),"Other")</f>
        <v/>
      </c>
      <c r="T181" t="str">
        <f>IFERROR(IF(RiskLevel!T183&lt;&gt;"",VLOOKUP(TRIM(RiskLevel!T183),ModerateRiskDrivers,2,FALSE),""),"Other")</f>
        <v/>
      </c>
      <c r="U181" t="str">
        <f>IFERROR(IF(RiskLevel!U183&lt;&gt;"",VLOOKUP(TRIM(RiskLevel!U183),ModerateRiskDrivers,2,FALSE),""),"Other")</f>
        <v/>
      </c>
      <c r="W181" t="str">
        <f>IFERROR(IF(RiskLevel!V183&lt;&gt;"",VLOOKUP(TRIM(RiskLevel!V183),LowRiskDrivers,2,FALSE),""),"Other")</f>
        <v/>
      </c>
      <c r="X181" t="str">
        <f>IFERROR(IF(RiskLevel!W183&lt;&gt;"",VLOOKUP(TRIM(RiskLevel!W183),LowRiskDrivers,2,FALSE),""),"Other")</f>
        <v/>
      </c>
      <c r="Y181" t="str">
        <f>IFERROR(IF(RiskLevel!X183&lt;&gt;"",VLOOKUP(TRIM(RiskLevel!X183),LowRiskDrivers,2,FALSE),""),"Other")</f>
        <v/>
      </c>
      <c r="Z181" t="str">
        <f>IFERROR(IF(RiskLevel!Y183&lt;&gt;"",VLOOKUP(TRIM(RiskLevel!Y183),LowRiskDrivers,2,FALSE),""),"Other")</f>
        <v/>
      </c>
      <c r="AA181" t="str">
        <f>IFERROR(IF(RiskLevel!Z183&lt;&gt;"",VLOOKUP(TRIM(RiskLevel!Z183),LowRiskDrivers,2,FALSE),""),"Other")</f>
        <v/>
      </c>
      <c r="AB181" t="str">
        <f>IFERROR(IF(RiskLevel!AA183&lt;&gt;"",VLOOKUP(TRIM(RiskLevel!AA183),LowRiskDrivers,2,FALSE),""),"Other")</f>
        <v/>
      </c>
      <c r="AC181">
        <f t="shared" si="6"/>
        <v>0</v>
      </c>
      <c r="AD181" t="str">
        <f t="shared" si="7"/>
        <v>Low</v>
      </c>
    </row>
    <row r="182" spans="1:30" x14ac:dyDescent="0.3">
      <c r="A182">
        <f>RiskLevel!A184</f>
        <v>0</v>
      </c>
      <c r="B182" t="str">
        <f>IFERROR(IF(RiskLevel!B184&lt;&gt;"",VLOOKUP(TRIM(RiskLevel!B184),HighRiskDrivers,2,FALSE),""),"Other")</f>
        <v/>
      </c>
      <c r="C182" t="str">
        <f>IFERROR(IF(RiskLevel!C184&lt;&gt;"",VLOOKUP(TRIM(RiskLevel!C184),HighRiskDrivers,2,FALSE),""),"Other")</f>
        <v/>
      </c>
      <c r="D182" t="str">
        <f>IFERROR(IF(RiskLevel!D184&lt;&gt;"",VLOOKUP(TRIM(RiskLevel!D184),HighRiskDrivers,2,FALSE),""),"Other")</f>
        <v/>
      </c>
      <c r="E182" t="str">
        <f>IFERROR(IF(RiskLevel!E184&lt;&gt;"",VLOOKUP(TRIM(RiskLevel!E184),HighRiskDrivers,2,FALSE),""),"Other")</f>
        <v/>
      </c>
      <c r="F182" t="str">
        <f>IFERROR(IF(RiskLevel!F184&lt;&gt;"",VLOOKUP(TRIM(RiskLevel!F184),HighRiskDrivers,2,FALSE),""),"Other")</f>
        <v/>
      </c>
      <c r="G182" t="str">
        <f>IFERROR(IF(RiskLevel!G184&lt;&gt;"",VLOOKUP(TRIM(RiskLevel!G184),HighRiskDrivers,2,FALSE),""),"Other")</f>
        <v/>
      </c>
      <c r="H182" t="str">
        <f>IFERROR(IF(RiskLevel!H184&lt;&gt;"",VLOOKUP(TRIM(RiskLevel!H184),ModerateRiskDrivers,2,FALSE),""),"Other")</f>
        <v/>
      </c>
      <c r="I182" t="str">
        <f>IFERROR(IF(RiskLevel!I184&lt;&gt;"",VLOOKUP(TRIM(RiskLevel!I184),ModerateRiskDrivers,2,FALSE),""),"Other")</f>
        <v/>
      </c>
      <c r="J182" t="str">
        <f>IFERROR(IF(RiskLevel!J184&lt;&gt;"",VLOOKUP(TRIM(RiskLevel!J184),ModerateRiskDrivers,2,FALSE),""),"Other")</f>
        <v/>
      </c>
      <c r="K182" t="str">
        <f>IFERROR(IF(RiskLevel!K184&lt;&gt;"",VLOOKUP(TRIM(RiskLevel!K184),ModerateRiskDrivers,2,FALSE),""),"Other")</f>
        <v/>
      </c>
      <c r="L182" t="str">
        <f>IFERROR(IF(RiskLevel!L184&lt;&gt;"",VLOOKUP(TRIM(RiskLevel!L184),ModerateRiskDrivers,2,FALSE),""),"Other")</f>
        <v/>
      </c>
      <c r="M182" t="str">
        <f>IFERROR(IF(RiskLevel!M184&lt;&gt;"",VLOOKUP(TRIM(RiskLevel!M184),ModerateRiskDrivers,2,FALSE),""),"Other")</f>
        <v/>
      </c>
      <c r="N182" t="str">
        <f>IFERROR(IF(RiskLevel!N184&lt;&gt;"",VLOOKUP(TRIM(RiskLevel!N184),ModerateRiskDrivers,2,FALSE),""),"Other")</f>
        <v/>
      </c>
      <c r="O182" t="str">
        <f>IFERROR(IF(RiskLevel!O184&lt;&gt;"",VLOOKUP(TRIM(RiskLevel!O184),ModerateRiskDrivers,2,FALSE),""),"Other")</f>
        <v/>
      </c>
      <c r="P182" t="str">
        <f>IFERROR(IF(RiskLevel!P184&lt;&gt;"",VLOOKUP(TRIM(RiskLevel!P184),ModerateRiskDrivers,2,FALSE),""),"Other")</f>
        <v/>
      </c>
      <c r="Q182" t="str">
        <f>IFERROR(IF(RiskLevel!Q184&lt;&gt;"",VLOOKUP(TRIM(RiskLevel!Q184),ModerateRiskDrivers,2,FALSE),""),"Other")</f>
        <v/>
      </c>
      <c r="R182" t="str">
        <f>IFERROR(IF(RiskLevel!R184&lt;&gt;"",VLOOKUP(TRIM(RiskLevel!R184),ModerateRiskDrivers,2,FALSE),""),"Other")</f>
        <v/>
      </c>
      <c r="S182" t="str">
        <f>IFERROR(IF(RiskLevel!S184&lt;&gt;"",VLOOKUP(TRIM(RiskLevel!S184),ModerateRiskDrivers,2,FALSE),""),"Other")</f>
        <v/>
      </c>
      <c r="T182" t="str">
        <f>IFERROR(IF(RiskLevel!T184&lt;&gt;"",VLOOKUP(TRIM(RiskLevel!T184),ModerateRiskDrivers,2,FALSE),""),"Other")</f>
        <v/>
      </c>
      <c r="U182" t="str">
        <f>IFERROR(IF(RiskLevel!U184&lt;&gt;"",VLOOKUP(TRIM(RiskLevel!U184),ModerateRiskDrivers,2,FALSE),""),"Other")</f>
        <v/>
      </c>
      <c r="W182" t="str">
        <f>IFERROR(IF(RiskLevel!V184&lt;&gt;"",VLOOKUP(TRIM(RiskLevel!V184),LowRiskDrivers,2,FALSE),""),"Other")</f>
        <v/>
      </c>
      <c r="X182" t="str">
        <f>IFERROR(IF(RiskLevel!W184&lt;&gt;"",VLOOKUP(TRIM(RiskLevel!W184),LowRiskDrivers,2,FALSE),""),"Other")</f>
        <v/>
      </c>
      <c r="Y182" t="str">
        <f>IFERROR(IF(RiskLevel!X184&lt;&gt;"",VLOOKUP(TRIM(RiskLevel!X184),LowRiskDrivers,2,FALSE),""),"Other")</f>
        <v/>
      </c>
      <c r="Z182" t="str">
        <f>IFERROR(IF(RiskLevel!Y184&lt;&gt;"",VLOOKUP(TRIM(RiskLevel!Y184),LowRiskDrivers,2,FALSE),""),"Other")</f>
        <v/>
      </c>
      <c r="AA182" t="str">
        <f>IFERROR(IF(RiskLevel!Z184&lt;&gt;"",VLOOKUP(TRIM(RiskLevel!Z184),LowRiskDrivers,2,FALSE),""),"Other")</f>
        <v/>
      </c>
      <c r="AB182" t="str">
        <f>IFERROR(IF(RiskLevel!AA184&lt;&gt;"",VLOOKUP(TRIM(RiskLevel!AA184),LowRiskDrivers,2,FALSE),""),"Other")</f>
        <v/>
      </c>
      <c r="AC182">
        <f t="shared" si="6"/>
        <v>0</v>
      </c>
      <c r="AD182" t="str">
        <f t="shared" si="7"/>
        <v>Low</v>
      </c>
    </row>
    <row r="183" spans="1:30" x14ac:dyDescent="0.3">
      <c r="A183">
        <f>RiskLevel!A185</f>
        <v>0</v>
      </c>
      <c r="B183" t="str">
        <f>IFERROR(IF(RiskLevel!B185&lt;&gt;"",VLOOKUP(TRIM(RiskLevel!B185),HighRiskDrivers,2,FALSE),""),"Other")</f>
        <v/>
      </c>
      <c r="C183" t="str">
        <f>IFERROR(IF(RiskLevel!C185&lt;&gt;"",VLOOKUP(TRIM(RiskLevel!C185),HighRiskDrivers,2,FALSE),""),"Other")</f>
        <v/>
      </c>
      <c r="D183" t="str">
        <f>IFERROR(IF(RiskLevel!D185&lt;&gt;"",VLOOKUP(TRIM(RiskLevel!D185),HighRiskDrivers,2,FALSE),""),"Other")</f>
        <v/>
      </c>
      <c r="E183" t="str">
        <f>IFERROR(IF(RiskLevel!E185&lt;&gt;"",VLOOKUP(TRIM(RiskLevel!E185),HighRiskDrivers,2,FALSE),""),"Other")</f>
        <v/>
      </c>
      <c r="F183" t="str">
        <f>IFERROR(IF(RiskLevel!F185&lt;&gt;"",VLOOKUP(TRIM(RiskLevel!F185),HighRiskDrivers,2,FALSE),""),"Other")</f>
        <v/>
      </c>
      <c r="G183" t="str">
        <f>IFERROR(IF(RiskLevel!G185&lt;&gt;"",VLOOKUP(TRIM(RiskLevel!G185),HighRiskDrivers,2,FALSE),""),"Other")</f>
        <v/>
      </c>
      <c r="H183" t="str">
        <f>IFERROR(IF(RiskLevel!H185&lt;&gt;"",VLOOKUP(TRIM(RiskLevel!H185),ModerateRiskDrivers,2,FALSE),""),"Other")</f>
        <v/>
      </c>
      <c r="I183" t="str">
        <f>IFERROR(IF(RiskLevel!I185&lt;&gt;"",VLOOKUP(TRIM(RiskLevel!I185),ModerateRiskDrivers,2,FALSE),""),"Other")</f>
        <v/>
      </c>
      <c r="J183" t="str">
        <f>IFERROR(IF(RiskLevel!J185&lt;&gt;"",VLOOKUP(TRIM(RiskLevel!J185),ModerateRiskDrivers,2,FALSE),""),"Other")</f>
        <v/>
      </c>
      <c r="K183" t="str">
        <f>IFERROR(IF(RiskLevel!K185&lt;&gt;"",VLOOKUP(TRIM(RiskLevel!K185),ModerateRiskDrivers,2,FALSE),""),"Other")</f>
        <v/>
      </c>
      <c r="L183" t="str">
        <f>IFERROR(IF(RiskLevel!L185&lt;&gt;"",VLOOKUP(TRIM(RiskLevel!L185),ModerateRiskDrivers,2,FALSE),""),"Other")</f>
        <v/>
      </c>
      <c r="M183" t="str">
        <f>IFERROR(IF(RiskLevel!M185&lt;&gt;"",VLOOKUP(TRIM(RiskLevel!M185),ModerateRiskDrivers,2,FALSE),""),"Other")</f>
        <v/>
      </c>
      <c r="N183" t="str">
        <f>IFERROR(IF(RiskLevel!N185&lt;&gt;"",VLOOKUP(TRIM(RiskLevel!N185),ModerateRiskDrivers,2,FALSE),""),"Other")</f>
        <v/>
      </c>
      <c r="O183" t="str">
        <f>IFERROR(IF(RiskLevel!O185&lt;&gt;"",VLOOKUP(TRIM(RiskLevel!O185),ModerateRiskDrivers,2,FALSE),""),"Other")</f>
        <v/>
      </c>
      <c r="P183" t="str">
        <f>IFERROR(IF(RiskLevel!P185&lt;&gt;"",VLOOKUP(TRIM(RiskLevel!P185),ModerateRiskDrivers,2,FALSE),""),"Other")</f>
        <v/>
      </c>
      <c r="Q183" t="str">
        <f>IFERROR(IF(RiskLevel!Q185&lt;&gt;"",VLOOKUP(TRIM(RiskLevel!Q185),ModerateRiskDrivers,2,FALSE),""),"Other")</f>
        <v/>
      </c>
      <c r="R183" t="str">
        <f>IFERROR(IF(RiskLevel!R185&lt;&gt;"",VLOOKUP(TRIM(RiskLevel!R185),ModerateRiskDrivers,2,FALSE),""),"Other")</f>
        <v/>
      </c>
      <c r="S183" t="str">
        <f>IFERROR(IF(RiskLevel!S185&lt;&gt;"",VLOOKUP(TRIM(RiskLevel!S185),ModerateRiskDrivers,2,FALSE),""),"Other")</f>
        <v/>
      </c>
      <c r="T183" t="str">
        <f>IFERROR(IF(RiskLevel!T185&lt;&gt;"",VLOOKUP(TRIM(RiskLevel!T185),ModerateRiskDrivers,2,FALSE),""),"Other")</f>
        <v/>
      </c>
      <c r="U183" t="str">
        <f>IFERROR(IF(RiskLevel!U185&lt;&gt;"",VLOOKUP(TRIM(RiskLevel!U185),ModerateRiskDrivers,2,FALSE),""),"Other")</f>
        <v/>
      </c>
      <c r="W183" t="str">
        <f>IFERROR(IF(RiskLevel!V185&lt;&gt;"",VLOOKUP(TRIM(RiskLevel!V185),LowRiskDrivers,2,FALSE),""),"Other")</f>
        <v/>
      </c>
      <c r="X183" t="str">
        <f>IFERROR(IF(RiskLevel!W185&lt;&gt;"",VLOOKUP(TRIM(RiskLevel!W185),LowRiskDrivers,2,FALSE),""),"Other")</f>
        <v/>
      </c>
      <c r="Y183" t="str">
        <f>IFERROR(IF(RiskLevel!X185&lt;&gt;"",VLOOKUP(TRIM(RiskLevel!X185),LowRiskDrivers,2,FALSE),""),"Other")</f>
        <v/>
      </c>
      <c r="Z183" t="str">
        <f>IFERROR(IF(RiskLevel!Y185&lt;&gt;"",VLOOKUP(TRIM(RiskLevel!Y185),LowRiskDrivers,2,FALSE),""),"Other")</f>
        <v/>
      </c>
      <c r="AA183" t="str">
        <f>IFERROR(IF(RiskLevel!Z185&lt;&gt;"",VLOOKUP(TRIM(RiskLevel!Z185),LowRiskDrivers,2,FALSE),""),"Other")</f>
        <v/>
      </c>
      <c r="AB183" t="str">
        <f>IFERROR(IF(RiskLevel!AA185&lt;&gt;"",VLOOKUP(TRIM(RiskLevel!AA185),LowRiskDrivers,2,FALSE),""),"Other")</f>
        <v/>
      </c>
      <c r="AC183">
        <f t="shared" si="6"/>
        <v>0</v>
      </c>
      <c r="AD183" t="str">
        <f t="shared" si="7"/>
        <v>Low</v>
      </c>
    </row>
    <row r="184" spans="1:30" x14ac:dyDescent="0.3">
      <c r="A184">
        <f>RiskLevel!A186</f>
        <v>0</v>
      </c>
      <c r="B184" t="str">
        <f>IFERROR(IF(RiskLevel!B186&lt;&gt;"",VLOOKUP(TRIM(RiskLevel!B186),HighRiskDrivers,2,FALSE),""),"Other")</f>
        <v/>
      </c>
      <c r="C184" t="str">
        <f>IFERROR(IF(RiskLevel!C186&lt;&gt;"",VLOOKUP(TRIM(RiskLevel!C186),HighRiskDrivers,2,FALSE),""),"Other")</f>
        <v/>
      </c>
      <c r="D184" t="str">
        <f>IFERROR(IF(RiskLevel!D186&lt;&gt;"",VLOOKUP(TRIM(RiskLevel!D186),HighRiskDrivers,2,FALSE),""),"Other")</f>
        <v/>
      </c>
      <c r="E184" t="str">
        <f>IFERROR(IF(RiskLevel!E186&lt;&gt;"",VLOOKUP(TRIM(RiskLevel!E186),HighRiskDrivers,2,FALSE),""),"Other")</f>
        <v/>
      </c>
      <c r="F184" t="str">
        <f>IFERROR(IF(RiskLevel!F186&lt;&gt;"",VLOOKUP(TRIM(RiskLevel!F186),HighRiskDrivers,2,FALSE),""),"Other")</f>
        <v/>
      </c>
      <c r="G184" t="str">
        <f>IFERROR(IF(RiskLevel!G186&lt;&gt;"",VLOOKUP(TRIM(RiskLevel!G186),HighRiskDrivers,2,FALSE),""),"Other")</f>
        <v/>
      </c>
      <c r="H184" t="str">
        <f>IFERROR(IF(RiskLevel!H186&lt;&gt;"",VLOOKUP(TRIM(RiskLevel!H186),ModerateRiskDrivers,2,FALSE),""),"Other")</f>
        <v/>
      </c>
      <c r="I184" t="str">
        <f>IFERROR(IF(RiskLevel!I186&lt;&gt;"",VLOOKUP(TRIM(RiskLevel!I186),ModerateRiskDrivers,2,FALSE),""),"Other")</f>
        <v/>
      </c>
      <c r="J184" t="str">
        <f>IFERROR(IF(RiskLevel!J186&lt;&gt;"",VLOOKUP(TRIM(RiskLevel!J186),ModerateRiskDrivers,2,FALSE),""),"Other")</f>
        <v/>
      </c>
      <c r="K184" t="str">
        <f>IFERROR(IF(RiskLevel!K186&lt;&gt;"",VLOOKUP(TRIM(RiskLevel!K186),ModerateRiskDrivers,2,FALSE),""),"Other")</f>
        <v/>
      </c>
      <c r="L184" t="str">
        <f>IFERROR(IF(RiskLevel!L186&lt;&gt;"",VLOOKUP(TRIM(RiskLevel!L186),ModerateRiskDrivers,2,FALSE),""),"Other")</f>
        <v/>
      </c>
      <c r="M184" t="str">
        <f>IFERROR(IF(RiskLevel!M186&lt;&gt;"",VLOOKUP(TRIM(RiskLevel!M186),ModerateRiskDrivers,2,FALSE),""),"Other")</f>
        <v/>
      </c>
      <c r="N184" t="str">
        <f>IFERROR(IF(RiskLevel!N186&lt;&gt;"",VLOOKUP(TRIM(RiskLevel!N186),ModerateRiskDrivers,2,FALSE),""),"Other")</f>
        <v/>
      </c>
      <c r="O184" t="str">
        <f>IFERROR(IF(RiskLevel!O186&lt;&gt;"",VLOOKUP(TRIM(RiskLevel!O186),ModerateRiskDrivers,2,FALSE),""),"Other")</f>
        <v/>
      </c>
      <c r="P184" t="str">
        <f>IFERROR(IF(RiskLevel!P186&lt;&gt;"",VLOOKUP(TRIM(RiskLevel!P186),ModerateRiskDrivers,2,FALSE),""),"Other")</f>
        <v/>
      </c>
      <c r="Q184" t="str">
        <f>IFERROR(IF(RiskLevel!Q186&lt;&gt;"",VLOOKUP(TRIM(RiskLevel!Q186),ModerateRiskDrivers,2,FALSE),""),"Other")</f>
        <v/>
      </c>
      <c r="R184" t="str">
        <f>IFERROR(IF(RiskLevel!R186&lt;&gt;"",VLOOKUP(TRIM(RiskLevel!R186),ModerateRiskDrivers,2,FALSE),""),"Other")</f>
        <v/>
      </c>
      <c r="S184" t="str">
        <f>IFERROR(IF(RiskLevel!S186&lt;&gt;"",VLOOKUP(TRIM(RiskLevel!S186),ModerateRiskDrivers,2,FALSE),""),"Other")</f>
        <v/>
      </c>
      <c r="T184" t="str">
        <f>IFERROR(IF(RiskLevel!T186&lt;&gt;"",VLOOKUP(TRIM(RiskLevel!T186),ModerateRiskDrivers,2,FALSE),""),"Other")</f>
        <v/>
      </c>
      <c r="U184" t="str">
        <f>IFERROR(IF(RiskLevel!U186&lt;&gt;"",VLOOKUP(TRIM(RiskLevel!U186),ModerateRiskDrivers,2,FALSE),""),"Other")</f>
        <v/>
      </c>
      <c r="W184" t="str">
        <f>IFERROR(IF(RiskLevel!V186&lt;&gt;"",VLOOKUP(TRIM(RiskLevel!V186),LowRiskDrivers,2,FALSE),""),"Other")</f>
        <v/>
      </c>
      <c r="X184" t="str">
        <f>IFERROR(IF(RiskLevel!W186&lt;&gt;"",VLOOKUP(TRIM(RiskLevel!W186),LowRiskDrivers,2,FALSE),""),"Other")</f>
        <v/>
      </c>
      <c r="Y184" t="str">
        <f>IFERROR(IF(RiskLevel!X186&lt;&gt;"",VLOOKUP(TRIM(RiskLevel!X186),LowRiskDrivers,2,FALSE),""),"Other")</f>
        <v/>
      </c>
      <c r="Z184" t="str">
        <f>IFERROR(IF(RiskLevel!Y186&lt;&gt;"",VLOOKUP(TRIM(RiskLevel!Y186),LowRiskDrivers,2,FALSE),""),"Other")</f>
        <v/>
      </c>
      <c r="AA184" t="str">
        <f>IFERROR(IF(RiskLevel!Z186&lt;&gt;"",VLOOKUP(TRIM(RiskLevel!Z186),LowRiskDrivers,2,FALSE),""),"Other")</f>
        <v/>
      </c>
      <c r="AB184" t="str">
        <f>IFERROR(IF(RiskLevel!AA186&lt;&gt;"",VLOOKUP(TRIM(RiskLevel!AA186),LowRiskDrivers,2,FALSE),""),"Other")</f>
        <v/>
      </c>
      <c r="AC184">
        <f t="shared" si="6"/>
        <v>0</v>
      </c>
      <c r="AD184" t="str">
        <f t="shared" si="7"/>
        <v>Low</v>
      </c>
    </row>
    <row r="185" spans="1:30" x14ac:dyDescent="0.3">
      <c r="A185">
        <f>RiskLevel!A187</f>
        <v>0</v>
      </c>
      <c r="B185" t="str">
        <f>IFERROR(IF(RiskLevel!B187&lt;&gt;"",VLOOKUP(TRIM(RiskLevel!B187),HighRiskDrivers,2,FALSE),""),"Other")</f>
        <v/>
      </c>
      <c r="C185" t="str">
        <f>IFERROR(IF(RiskLevel!C187&lt;&gt;"",VLOOKUP(TRIM(RiskLevel!C187),HighRiskDrivers,2,FALSE),""),"Other")</f>
        <v/>
      </c>
      <c r="D185" t="str">
        <f>IFERROR(IF(RiskLevel!D187&lt;&gt;"",VLOOKUP(TRIM(RiskLevel!D187),HighRiskDrivers,2,FALSE),""),"Other")</f>
        <v/>
      </c>
      <c r="E185" t="str">
        <f>IFERROR(IF(RiskLevel!E187&lt;&gt;"",VLOOKUP(TRIM(RiskLevel!E187),HighRiskDrivers,2,FALSE),""),"Other")</f>
        <v/>
      </c>
      <c r="F185" t="str">
        <f>IFERROR(IF(RiskLevel!F187&lt;&gt;"",VLOOKUP(TRIM(RiskLevel!F187),HighRiskDrivers,2,FALSE),""),"Other")</f>
        <v/>
      </c>
      <c r="G185" t="str">
        <f>IFERROR(IF(RiskLevel!G187&lt;&gt;"",VLOOKUP(TRIM(RiskLevel!G187),HighRiskDrivers,2,FALSE),""),"Other")</f>
        <v/>
      </c>
      <c r="H185" t="str">
        <f>IFERROR(IF(RiskLevel!H187&lt;&gt;"",VLOOKUP(TRIM(RiskLevel!H187),ModerateRiskDrivers,2,FALSE),""),"Other")</f>
        <v/>
      </c>
      <c r="I185" t="str">
        <f>IFERROR(IF(RiskLevel!I187&lt;&gt;"",VLOOKUP(TRIM(RiskLevel!I187),ModerateRiskDrivers,2,FALSE),""),"Other")</f>
        <v/>
      </c>
      <c r="J185" t="str">
        <f>IFERROR(IF(RiskLevel!J187&lt;&gt;"",VLOOKUP(TRIM(RiskLevel!J187),ModerateRiskDrivers,2,FALSE),""),"Other")</f>
        <v/>
      </c>
      <c r="K185" t="str">
        <f>IFERROR(IF(RiskLevel!K187&lt;&gt;"",VLOOKUP(TRIM(RiskLevel!K187),ModerateRiskDrivers,2,FALSE),""),"Other")</f>
        <v/>
      </c>
      <c r="L185" t="str">
        <f>IFERROR(IF(RiskLevel!L187&lt;&gt;"",VLOOKUP(TRIM(RiskLevel!L187),ModerateRiskDrivers,2,FALSE),""),"Other")</f>
        <v/>
      </c>
      <c r="M185" t="str">
        <f>IFERROR(IF(RiskLevel!M187&lt;&gt;"",VLOOKUP(TRIM(RiskLevel!M187),ModerateRiskDrivers,2,FALSE),""),"Other")</f>
        <v/>
      </c>
      <c r="N185" t="str">
        <f>IFERROR(IF(RiskLevel!N187&lt;&gt;"",VLOOKUP(TRIM(RiskLevel!N187),ModerateRiskDrivers,2,FALSE),""),"Other")</f>
        <v/>
      </c>
      <c r="O185" t="str">
        <f>IFERROR(IF(RiskLevel!O187&lt;&gt;"",VLOOKUP(TRIM(RiskLevel!O187),ModerateRiskDrivers,2,FALSE),""),"Other")</f>
        <v/>
      </c>
      <c r="P185" t="str">
        <f>IFERROR(IF(RiskLevel!P187&lt;&gt;"",VLOOKUP(TRIM(RiskLevel!P187),ModerateRiskDrivers,2,FALSE),""),"Other")</f>
        <v/>
      </c>
      <c r="Q185" t="str">
        <f>IFERROR(IF(RiskLevel!Q187&lt;&gt;"",VLOOKUP(TRIM(RiskLevel!Q187),ModerateRiskDrivers,2,FALSE),""),"Other")</f>
        <v/>
      </c>
      <c r="R185" t="str">
        <f>IFERROR(IF(RiskLevel!R187&lt;&gt;"",VLOOKUP(TRIM(RiskLevel!R187),ModerateRiskDrivers,2,FALSE),""),"Other")</f>
        <v/>
      </c>
      <c r="S185" t="str">
        <f>IFERROR(IF(RiskLevel!S187&lt;&gt;"",VLOOKUP(TRIM(RiskLevel!S187),ModerateRiskDrivers,2,FALSE),""),"Other")</f>
        <v/>
      </c>
      <c r="T185" t="str">
        <f>IFERROR(IF(RiskLevel!T187&lt;&gt;"",VLOOKUP(TRIM(RiskLevel!T187),ModerateRiskDrivers,2,FALSE),""),"Other")</f>
        <v/>
      </c>
      <c r="U185" t="str">
        <f>IFERROR(IF(RiskLevel!U187&lt;&gt;"",VLOOKUP(TRIM(RiskLevel!U187),ModerateRiskDrivers,2,FALSE),""),"Other")</f>
        <v/>
      </c>
      <c r="W185" t="str">
        <f>IFERROR(IF(RiskLevel!V187&lt;&gt;"",VLOOKUP(TRIM(RiskLevel!V187),LowRiskDrivers,2,FALSE),""),"Other")</f>
        <v/>
      </c>
      <c r="X185" t="str">
        <f>IFERROR(IF(RiskLevel!W187&lt;&gt;"",VLOOKUP(TRIM(RiskLevel!W187),LowRiskDrivers,2,FALSE),""),"Other")</f>
        <v/>
      </c>
      <c r="Y185" t="str">
        <f>IFERROR(IF(RiskLevel!X187&lt;&gt;"",VLOOKUP(TRIM(RiskLevel!X187),LowRiskDrivers,2,FALSE),""),"Other")</f>
        <v/>
      </c>
      <c r="Z185" t="str">
        <f>IFERROR(IF(RiskLevel!Y187&lt;&gt;"",VLOOKUP(TRIM(RiskLevel!Y187),LowRiskDrivers,2,FALSE),""),"Other")</f>
        <v/>
      </c>
      <c r="AA185" t="str">
        <f>IFERROR(IF(RiskLevel!Z187&lt;&gt;"",VLOOKUP(TRIM(RiskLevel!Z187),LowRiskDrivers,2,FALSE),""),"Other")</f>
        <v/>
      </c>
      <c r="AB185" t="str">
        <f>IFERROR(IF(RiskLevel!AA187&lt;&gt;"",VLOOKUP(TRIM(RiskLevel!AA187),LowRiskDrivers,2,FALSE),""),"Other")</f>
        <v/>
      </c>
      <c r="AC185">
        <f t="shared" si="6"/>
        <v>0</v>
      </c>
      <c r="AD185" t="str">
        <f t="shared" si="7"/>
        <v>Low</v>
      </c>
    </row>
    <row r="186" spans="1:30" x14ac:dyDescent="0.3">
      <c r="A186">
        <f>RiskLevel!A188</f>
        <v>0</v>
      </c>
      <c r="B186" t="str">
        <f>IFERROR(IF(RiskLevel!B188&lt;&gt;"",VLOOKUP(TRIM(RiskLevel!B188),HighRiskDrivers,2,FALSE),""),"Other")</f>
        <v/>
      </c>
      <c r="C186" t="str">
        <f>IFERROR(IF(RiskLevel!C188&lt;&gt;"",VLOOKUP(TRIM(RiskLevel!C188),HighRiskDrivers,2,FALSE),""),"Other")</f>
        <v/>
      </c>
      <c r="D186" t="str">
        <f>IFERROR(IF(RiskLevel!D188&lt;&gt;"",VLOOKUP(TRIM(RiskLevel!D188),HighRiskDrivers,2,FALSE),""),"Other")</f>
        <v/>
      </c>
      <c r="E186" t="str">
        <f>IFERROR(IF(RiskLevel!E188&lt;&gt;"",VLOOKUP(TRIM(RiskLevel!E188),HighRiskDrivers,2,FALSE),""),"Other")</f>
        <v/>
      </c>
      <c r="F186" t="str">
        <f>IFERROR(IF(RiskLevel!F188&lt;&gt;"",VLOOKUP(TRIM(RiskLevel!F188),HighRiskDrivers,2,FALSE),""),"Other")</f>
        <v/>
      </c>
      <c r="G186" t="str">
        <f>IFERROR(IF(RiskLevel!G188&lt;&gt;"",VLOOKUP(TRIM(RiskLevel!G188),HighRiskDrivers,2,FALSE),""),"Other")</f>
        <v/>
      </c>
      <c r="H186" t="str">
        <f>IFERROR(IF(RiskLevel!H188&lt;&gt;"",VLOOKUP(TRIM(RiskLevel!H188),ModerateRiskDrivers,2,FALSE),""),"Other")</f>
        <v/>
      </c>
      <c r="I186" t="str">
        <f>IFERROR(IF(RiskLevel!I188&lt;&gt;"",VLOOKUP(TRIM(RiskLevel!I188),ModerateRiskDrivers,2,FALSE),""),"Other")</f>
        <v/>
      </c>
      <c r="J186" t="str">
        <f>IFERROR(IF(RiskLevel!J188&lt;&gt;"",VLOOKUP(TRIM(RiskLevel!J188),ModerateRiskDrivers,2,FALSE),""),"Other")</f>
        <v/>
      </c>
      <c r="K186" t="str">
        <f>IFERROR(IF(RiskLevel!K188&lt;&gt;"",VLOOKUP(TRIM(RiskLevel!K188),ModerateRiskDrivers,2,FALSE),""),"Other")</f>
        <v/>
      </c>
      <c r="L186" t="str">
        <f>IFERROR(IF(RiskLevel!L188&lt;&gt;"",VLOOKUP(TRIM(RiskLevel!L188),ModerateRiskDrivers,2,FALSE),""),"Other")</f>
        <v/>
      </c>
      <c r="M186" t="str">
        <f>IFERROR(IF(RiskLevel!M188&lt;&gt;"",VLOOKUP(TRIM(RiskLevel!M188),ModerateRiskDrivers,2,FALSE),""),"Other")</f>
        <v/>
      </c>
      <c r="N186" t="str">
        <f>IFERROR(IF(RiskLevel!N188&lt;&gt;"",VLOOKUP(TRIM(RiskLevel!N188),ModerateRiskDrivers,2,FALSE),""),"Other")</f>
        <v/>
      </c>
      <c r="O186" t="str">
        <f>IFERROR(IF(RiskLevel!O188&lt;&gt;"",VLOOKUP(TRIM(RiskLevel!O188),ModerateRiskDrivers,2,FALSE),""),"Other")</f>
        <v/>
      </c>
      <c r="P186" t="str">
        <f>IFERROR(IF(RiskLevel!P188&lt;&gt;"",VLOOKUP(TRIM(RiskLevel!P188),ModerateRiskDrivers,2,FALSE),""),"Other")</f>
        <v/>
      </c>
      <c r="Q186" t="str">
        <f>IFERROR(IF(RiskLevel!Q188&lt;&gt;"",VLOOKUP(TRIM(RiskLevel!Q188),ModerateRiskDrivers,2,FALSE),""),"Other")</f>
        <v/>
      </c>
      <c r="R186" t="str">
        <f>IFERROR(IF(RiskLevel!R188&lt;&gt;"",VLOOKUP(TRIM(RiskLevel!R188),ModerateRiskDrivers,2,FALSE),""),"Other")</f>
        <v/>
      </c>
      <c r="S186" t="str">
        <f>IFERROR(IF(RiskLevel!S188&lt;&gt;"",VLOOKUP(TRIM(RiskLevel!S188),ModerateRiskDrivers,2,FALSE),""),"Other")</f>
        <v/>
      </c>
      <c r="T186" t="str">
        <f>IFERROR(IF(RiskLevel!T188&lt;&gt;"",VLOOKUP(TRIM(RiskLevel!T188),ModerateRiskDrivers,2,FALSE),""),"Other")</f>
        <v/>
      </c>
      <c r="U186" t="str">
        <f>IFERROR(IF(RiskLevel!U188&lt;&gt;"",VLOOKUP(TRIM(RiskLevel!U188),ModerateRiskDrivers,2,FALSE),""),"Other")</f>
        <v/>
      </c>
      <c r="W186" t="str">
        <f>IFERROR(IF(RiskLevel!V188&lt;&gt;"",VLOOKUP(TRIM(RiskLevel!V188),LowRiskDrivers,2,FALSE),""),"Other")</f>
        <v/>
      </c>
      <c r="X186" t="str">
        <f>IFERROR(IF(RiskLevel!W188&lt;&gt;"",VLOOKUP(TRIM(RiskLevel!W188),LowRiskDrivers,2,FALSE),""),"Other")</f>
        <v/>
      </c>
      <c r="Y186" t="str">
        <f>IFERROR(IF(RiskLevel!X188&lt;&gt;"",VLOOKUP(TRIM(RiskLevel!X188),LowRiskDrivers,2,FALSE),""),"Other")</f>
        <v/>
      </c>
      <c r="Z186" t="str">
        <f>IFERROR(IF(RiskLevel!Y188&lt;&gt;"",VLOOKUP(TRIM(RiskLevel!Y188),LowRiskDrivers,2,FALSE),""),"Other")</f>
        <v/>
      </c>
      <c r="AA186" t="str">
        <f>IFERROR(IF(RiskLevel!Z188&lt;&gt;"",VLOOKUP(TRIM(RiskLevel!Z188),LowRiskDrivers,2,FALSE),""),"Other")</f>
        <v/>
      </c>
      <c r="AB186" t="str">
        <f>IFERROR(IF(RiskLevel!AA188&lt;&gt;"",VLOOKUP(TRIM(RiskLevel!AA188),LowRiskDrivers,2,FALSE),""),"Other")</f>
        <v/>
      </c>
      <c r="AC186">
        <f t="shared" si="6"/>
        <v>0</v>
      </c>
      <c r="AD186" t="str">
        <f t="shared" si="7"/>
        <v>Low</v>
      </c>
    </row>
    <row r="187" spans="1:30" x14ac:dyDescent="0.3">
      <c r="A187">
        <f>RiskLevel!A189</f>
        <v>0</v>
      </c>
      <c r="B187" t="str">
        <f>IFERROR(IF(RiskLevel!B189&lt;&gt;"",VLOOKUP(TRIM(RiskLevel!B189),HighRiskDrivers,2,FALSE),""),"Other")</f>
        <v/>
      </c>
      <c r="C187" t="str">
        <f>IFERROR(IF(RiskLevel!C189&lt;&gt;"",VLOOKUP(TRIM(RiskLevel!C189),HighRiskDrivers,2,FALSE),""),"Other")</f>
        <v/>
      </c>
      <c r="D187" t="str">
        <f>IFERROR(IF(RiskLevel!D189&lt;&gt;"",VLOOKUP(TRIM(RiskLevel!D189),HighRiskDrivers,2,FALSE),""),"Other")</f>
        <v/>
      </c>
      <c r="E187" t="str">
        <f>IFERROR(IF(RiskLevel!E189&lt;&gt;"",VLOOKUP(TRIM(RiskLevel!E189),HighRiskDrivers,2,FALSE),""),"Other")</f>
        <v/>
      </c>
      <c r="F187" t="str">
        <f>IFERROR(IF(RiskLevel!F189&lt;&gt;"",VLOOKUP(TRIM(RiskLevel!F189),HighRiskDrivers,2,FALSE),""),"Other")</f>
        <v/>
      </c>
      <c r="G187" t="str">
        <f>IFERROR(IF(RiskLevel!G189&lt;&gt;"",VLOOKUP(TRIM(RiskLevel!G189),HighRiskDrivers,2,FALSE),""),"Other")</f>
        <v/>
      </c>
      <c r="H187" t="str">
        <f>IFERROR(IF(RiskLevel!H189&lt;&gt;"",VLOOKUP(TRIM(RiskLevel!H189),ModerateRiskDrivers,2,FALSE),""),"Other")</f>
        <v/>
      </c>
      <c r="I187" t="str">
        <f>IFERROR(IF(RiskLevel!I189&lt;&gt;"",VLOOKUP(TRIM(RiskLevel!I189),ModerateRiskDrivers,2,FALSE),""),"Other")</f>
        <v/>
      </c>
      <c r="J187" t="str">
        <f>IFERROR(IF(RiskLevel!J189&lt;&gt;"",VLOOKUP(TRIM(RiskLevel!J189),ModerateRiskDrivers,2,FALSE),""),"Other")</f>
        <v/>
      </c>
      <c r="K187" t="str">
        <f>IFERROR(IF(RiskLevel!K189&lt;&gt;"",VLOOKUP(TRIM(RiskLevel!K189),ModerateRiskDrivers,2,FALSE),""),"Other")</f>
        <v/>
      </c>
      <c r="L187" t="str">
        <f>IFERROR(IF(RiskLevel!L189&lt;&gt;"",VLOOKUP(TRIM(RiskLevel!L189),ModerateRiskDrivers,2,FALSE),""),"Other")</f>
        <v/>
      </c>
      <c r="M187" t="str">
        <f>IFERROR(IF(RiskLevel!M189&lt;&gt;"",VLOOKUP(TRIM(RiskLevel!M189),ModerateRiskDrivers,2,FALSE),""),"Other")</f>
        <v/>
      </c>
      <c r="N187" t="str">
        <f>IFERROR(IF(RiskLevel!N189&lt;&gt;"",VLOOKUP(TRIM(RiskLevel!N189),ModerateRiskDrivers,2,FALSE),""),"Other")</f>
        <v/>
      </c>
      <c r="O187" t="str">
        <f>IFERROR(IF(RiskLevel!O189&lt;&gt;"",VLOOKUP(TRIM(RiskLevel!O189),ModerateRiskDrivers,2,FALSE),""),"Other")</f>
        <v/>
      </c>
      <c r="P187" t="str">
        <f>IFERROR(IF(RiskLevel!P189&lt;&gt;"",VLOOKUP(TRIM(RiskLevel!P189),ModerateRiskDrivers,2,FALSE),""),"Other")</f>
        <v/>
      </c>
      <c r="Q187" t="str">
        <f>IFERROR(IF(RiskLevel!Q189&lt;&gt;"",VLOOKUP(TRIM(RiskLevel!Q189),ModerateRiskDrivers,2,FALSE),""),"Other")</f>
        <v/>
      </c>
      <c r="R187" t="str">
        <f>IFERROR(IF(RiskLevel!R189&lt;&gt;"",VLOOKUP(TRIM(RiskLevel!R189),ModerateRiskDrivers,2,FALSE),""),"Other")</f>
        <v/>
      </c>
      <c r="S187" t="str">
        <f>IFERROR(IF(RiskLevel!S189&lt;&gt;"",VLOOKUP(TRIM(RiskLevel!S189),ModerateRiskDrivers,2,FALSE),""),"Other")</f>
        <v/>
      </c>
      <c r="T187" t="str">
        <f>IFERROR(IF(RiskLevel!T189&lt;&gt;"",VLOOKUP(TRIM(RiskLevel!T189),ModerateRiskDrivers,2,FALSE),""),"Other")</f>
        <v/>
      </c>
      <c r="U187" t="str">
        <f>IFERROR(IF(RiskLevel!U189&lt;&gt;"",VLOOKUP(TRIM(RiskLevel!U189),ModerateRiskDrivers,2,FALSE),""),"Other")</f>
        <v/>
      </c>
      <c r="W187" t="str">
        <f>IFERROR(IF(RiskLevel!V189&lt;&gt;"",VLOOKUP(TRIM(RiskLevel!V189),LowRiskDrivers,2,FALSE),""),"Other")</f>
        <v/>
      </c>
      <c r="X187" t="str">
        <f>IFERROR(IF(RiskLevel!W189&lt;&gt;"",VLOOKUP(TRIM(RiskLevel!W189),LowRiskDrivers,2,FALSE),""),"Other")</f>
        <v/>
      </c>
      <c r="Y187" t="str">
        <f>IFERROR(IF(RiskLevel!X189&lt;&gt;"",VLOOKUP(TRIM(RiskLevel!X189),LowRiskDrivers,2,FALSE),""),"Other")</f>
        <v/>
      </c>
      <c r="Z187" t="str">
        <f>IFERROR(IF(RiskLevel!Y189&lt;&gt;"",VLOOKUP(TRIM(RiskLevel!Y189),LowRiskDrivers,2,FALSE),""),"Other")</f>
        <v/>
      </c>
      <c r="AA187" t="str">
        <f>IFERROR(IF(RiskLevel!Z189&lt;&gt;"",VLOOKUP(TRIM(RiskLevel!Z189),LowRiskDrivers,2,FALSE),""),"Other")</f>
        <v/>
      </c>
      <c r="AB187" t="str">
        <f>IFERROR(IF(RiskLevel!AA189&lt;&gt;"",VLOOKUP(TRIM(RiskLevel!AA189),LowRiskDrivers,2,FALSE),""),"Other")</f>
        <v/>
      </c>
      <c r="AC187">
        <f t="shared" si="6"/>
        <v>0</v>
      </c>
      <c r="AD187" t="str">
        <f t="shared" si="7"/>
        <v>Low</v>
      </c>
    </row>
    <row r="188" spans="1:30" x14ac:dyDescent="0.3">
      <c r="A188">
        <f>RiskLevel!A190</f>
        <v>0</v>
      </c>
      <c r="B188" t="str">
        <f>IFERROR(IF(RiskLevel!B190&lt;&gt;"",VLOOKUP(TRIM(RiskLevel!B190),HighRiskDrivers,2,FALSE),""),"Other")</f>
        <v/>
      </c>
      <c r="C188" t="str">
        <f>IFERROR(IF(RiskLevel!C190&lt;&gt;"",VLOOKUP(TRIM(RiskLevel!C190),HighRiskDrivers,2,FALSE),""),"Other")</f>
        <v/>
      </c>
      <c r="D188" t="str">
        <f>IFERROR(IF(RiskLevel!D190&lt;&gt;"",VLOOKUP(TRIM(RiskLevel!D190),HighRiskDrivers,2,FALSE),""),"Other")</f>
        <v/>
      </c>
      <c r="E188" t="str">
        <f>IFERROR(IF(RiskLevel!E190&lt;&gt;"",VLOOKUP(TRIM(RiskLevel!E190),HighRiskDrivers,2,FALSE),""),"Other")</f>
        <v/>
      </c>
      <c r="F188" t="str">
        <f>IFERROR(IF(RiskLevel!F190&lt;&gt;"",VLOOKUP(TRIM(RiskLevel!F190),HighRiskDrivers,2,FALSE),""),"Other")</f>
        <v/>
      </c>
      <c r="G188" t="str">
        <f>IFERROR(IF(RiskLevel!G190&lt;&gt;"",VLOOKUP(TRIM(RiskLevel!G190),HighRiskDrivers,2,FALSE),""),"Other")</f>
        <v/>
      </c>
      <c r="H188" t="str">
        <f>IFERROR(IF(RiskLevel!H190&lt;&gt;"",VLOOKUP(TRIM(RiskLevel!H190),ModerateRiskDrivers,2,FALSE),""),"Other")</f>
        <v/>
      </c>
      <c r="I188" t="str">
        <f>IFERROR(IF(RiskLevel!I190&lt;&gt;"",VLOOKUP(TRIM(RiskLevel!I190),ModerateRiskDrivers,2,FALSE),""),"Other")</f>
        <v/>
      </c>
      <c r="J188" t="str">
        <f>IFERROR(IF(RiskLevel!J190&lt;&gt;"",VLOOKUP(TRIM(RiskLevel!J190),ModerateRiskDrivers,2,FALSE),""),"Other")</f>
        <v/>
      </c>
      <c r="K188" t="str">
        <f>IFERROR(IF(RiskLevel!K190&lt;&gt;"",VLOOKUP(TRIM(RiskLevel!K190),ModerateRiskDrivers,2,FALSE),""),"Other")</f>
        <v/>
      </c>
      <c r="L188" t="str">
        <f>IFERROR(IF(RiskLevel!L190&lt;&gt;"",VLOOKUP(TRIM(RiskLevel!L190),ModerateRiskDrivers,2,FALSE),""),"Other")</f>
        <v/>
      </c>
      <c r="M188" t="str">
        <f>IFERROR(IF(RiskLevel!M190&lt;&gt;"",VLOOKUP(TRIM(RiskLevel!M190),ModerateRiskDrivers,2,FALSE),""),"Other")</f>
        <v/>
      </c>
      <c r="N188" t="str">
        <f>IFERROR(IF(RiskLevel!N190&lt;&gt;"",VLOOKUP(TRIM(RiskLevel!N190),ModerateRiskDrivers,2,FALSE),""),"Other")</f>
        <v/>
      </c>
      <c r="O188" t="str">
        <f>IFERROR(IF(RiskLevel!O190&lt;&gt;"",VLOOKUP(TRIM(RiskLevel!O190),ModerateRiskDrivers,2,FALSE),""),"Other")</f>
        <v/>
      </c>
      <c r="P188" t="str">
        <f>IFERROR(IF(RiskLevel!P190&lt;&gt;"",VLOOKUP(TRIM(RiskLevel!P190),ModerateRiskDrivers,2,FALSE),""),"Other")</f>
        <v/>
      </c>
      <c r="Q188" t="str">
        <f>IFERROR(IF(RiskLevel!Q190&lt;&gt;"",VLOOKUP(TRIM(RiskLevel!Q190),ModerateRiskDrivers,2,FALSE),""),"Other")</f>
        <v/>
      </c>
      <c r="R188" t="str">
        <f>IFERROR(IF(RiskLevel!R190&lt;&gt;"",VLOOKUP(TRIM(RiskLevel!R190),ModerateRiskDrivers,2,FALSE),""),"Other")</f>
        <v/>
      </c>
      <c r="S188" t="str">
        <f>IFERROR(IF(RiskLevel!S190&lt;&gt;"",VLOOKUP(TRIM(RiskLevel!S190),ModerateRiskDrivers,2,FALSE),""),"Other")</f>
        <v/>
      </c>
      <c r="T188" t="str">
        <f>IFERROR(IF(RiskLevel!T190&lt;&gt;"",VLOOKUP(TRIM(RiskLevel!T190),ModerateRiskDrivers,2,FALSE),""),"Other")</f>
        <v/>
      </c>
      <c r="U188" t="str">
        <f>IFERROR(IF(RiskLevel!U190&lt;&gt;"",VLOOKUP(TRIM(RiskLevel!U190),ModerateRiskDrivers,2,FALSE),""),"Other")</f>
        <v/>
      </c>
      <c r="W188" t="str">
        <f>IFERROR(IF(RiskLevel!V190&lt;&gt;"",VLOOKUP(TRIM(RiskLevel!V190),LowRiskDrivers,2,FALSE),""),"Other")</f>
        <v/>
      </c>
      <c r="X188" t="str">
        <f>IFERROR(IF(RiskLevel!W190&lt;&gt;"",VLOOKUP(TRIM(RiskLevel!W190),LowRiskDrivers,2,FALSE),""),"Other")</f>
        <v/>
      </c>
      <c r="Y188" t="str">
        <f>IFERROR(IF(RiskLevel!X190&lt;&gt;"",VLOOKUP(TRIM(RiskLevel!X190),LowRiskDrivers,2,FALSE),""),"Other")</f>
        <v/>
      </c>
      <c r="Z188" t="str">
        <f>IFERROR(IF(RiskLevel!Y190&lt;&gt;"",VLOOKUP(TRIM(RiskLevel!Y190),LowRiskDrivers,2,FALSE),""),"Other")</f>
        <v/>
      </c>
      <c r="AA188" t="str">
        <f>IFERROR(IF(RiskLevel!Z190&lt;&gt;"",VLOOKUP(TRIM(RiskLevel!Z190),LowRiskDrivers,2,FALSE),""),"Other")</f>
        <v/>
      </c>
      <c r="AB188" t="str">
        <f>IFERROR(IF(RiskLevel!AA190&lt;&gt;"",VLOOKUP(TRIM(RiskLevel!AA190),LowRiskDrivers,2,FALSE),""),"Other")</f>
        <v/>
      </c>
      <c r="AC188">
        <f t="shared" si="6"/>
        <v>0</v>
      </c>
      <c r="AD188" t="str">
        <f t="shared" si="7"/>
        <v>Low</v>
      </c>
    </row>
    <row r="189" spans="1:30" x14ac:dyDescent="0.3">
      <c r="A189">
        <f>RiskLevel!A191</f>
        <v>0</v>
      </c>
      <c r="B189" t="str">
        <f>IFERROR(IF(RiskLevel!B191&lt;&gt;"",VLOOKUP(TRIM(RiskLevel!B191),HighRiskDrivers,2,FALSE),""),"Other")</f>
        <v/>
      </c>
      <c r="C189" t="str">
        <f>IFERROR(IF(RiskLevel!C191&lt;&gt;"",VLOOKUP(TRIM(RiskLevel!C191),HighRiskDrivers,2,FALSE),""),"Other")</f>
        <v/>
      </c>
      <c r="D189" t="str">
        <f>IFERROR(IF(RiskLevel!D191&lt;&gt;"",VLOOKUP(TRIM(RiskLevel!D191),HighRiskDrivers,2,FALSE),""),"Other")</f>
        <v/>
      </c>
      <c r="E189" t="str">
        <f>IFERROR(IF(RiskLevel!E191&lt;&gt;"",VLOOKUP(TRIM(RiskLevel!E191),HighRiskDrivers,2,FALSE),""),"Other")</f>
        <v/>
      </c>
      <c r="F189" t="str">
        <f>IFERROR(IF(RiskLevel!F191&lt;&gt;"",VLOOKUP(TRIM(RiskLevel!F191),HighRiskDrivers,2,FALSE),""),"Other")</f>
        <v/>
      </c>
      <c r="G189" t="str">
        <f>IFERROR(IF(RiskLevel!G191&lt;&gt;"",VLOOKUP(TRIM(RiskLevel!G191),HighRiskDrivers,2,FALSE),""),"Other")</f>
        <v/>
      </c>
      <c r="H189" t="str">
        <f>IFERROR(IF(RiskLevel!H191&lt;&gt;"",VLOOKUP(TRIM(RiskLevel!H191),ModerateRiskDrivers,2,FALSE),""),"Other")</f>
        <v/>
      </c>
      <c r="I189" t="str">
        <f>IFERROR(IF(RiskLevel!I191&lt;&gt;"",VLOOKUP(TRIM(RiskLevel!I191),ModerateRiskDrivers,2,FALSE),""),"Other")</f>
        <v/>
      </c>
      <c r="J189" t="str">
        <f>IFERROR(IF(RiskLevel!J191&lt;&gt;"",VLOOKUP(TRIM(RiskLevel!J191),ModerateRiskDrivers,2,FALSE),""),"Other")</f>
        <v/>
      </c>
      <c r="K189" t="str">
        <f>IFERROR(IF(RiskLevel!K191&lt;&gt;"",VLOOKUP(TRIM(RiskLevel!K191),ModerateRiskDrivers,2,FALSE),""),"Other")</f>
        <v/>
      </c>
      <c r="L189" t="str">
        <f>IFERROR(IF(RiskLevel!L191&lt;&gt;"",VLOOKUP(TRIM(RiskLevel!L191),ModerateRiskDrivers,2,FALSE),""),"Other")</f>
        <v/>
      </c>
      <c r="M189" t="str">
        <f>IFERROR(IF(RiskLevel!M191&lt;&gt;"",VLOOKUP(TRIM(RiskLevel!M191),ModerateRiskDrivers,2,FALSE),""),"Other")</f>
        <v/>
      </c>
      <c r="N189" t="str">
        <f>IFERROR(IF(RiskLevel!N191&lt;&gt;"",VLOOKUP(TRIM(RiskLevel!N191),ModerateRiskDrivers,2,FALSE),""),"Other")</f>
        <v/>
      </c>
      <c r="O189" t="str">
        <f>IFERROR(IF(RiskLevel!O191&lt;&gt;"",VLOOKUP(TRIM(RiskLevel!O191),ModerateRiskDrivers,2,FALSE),""),"Other")</f>
        <v/>
      </c>
      <c r="P189" t="str">
        <f>IFERROR(IF(RiskLevel!P191&lt;&gt;"",VLOOKUP(TRIM(RiskLevel!P191),ModerateRiskDrivers,2,FALSE),""),"Other")</f>
        <v/>
      </c>
      <c r="Q189" t="str">
        <f>IFERROR(IF(RiskLevel!Q191&lt;&gt;"",VLOOKUP(TRIM(RiskLevel!Q191),ModerateRiskDrivers,2,FALSE),""),"Other")</f>
        <v/>
      </c>
      <c r="R189" t="str">
        <f>IFERROR(IF(RiskLevel!R191&lt;&gt;"",VLOOKUP(TRIM(RiskLevel!R191),ModerateRiskDrivers,2,FALSE),""),"Other")</f>
        <v/>
      </c>
      <c r="S189" t="str">
        <f>IFERROR(IF(RiskLevel!S191&lt;&gt;"",VLOOKUP(TRIM(RiskLevel!S191),ModerateRiskDrivers,2,FALSE),""),"Other")</f>
        <v/>
      </c>
      <c r="T189" t="str">
        <f>IFERROR(IF(RiskLevel!T191&lt;&gt;"",VLOOKUP(TRIM(RiskLevel!T191),ModerateRiskDrivers,2,FALSE),""),"Other")</f>
        <v/>
      </c>
      <c r="U189" t="str">
        <f>IFERROR(IF(RiskLevel!U191&lt;&gt;"",VLOOKUP(TRIM(RiskLevel!U191),ModerateRiskDrivers,2,FALSE),""),"Other")</f>
        <v/>
      </c>
      <c r="W189" t="str">
        <f>IFERROR(IF(RiskLevel!V191&lt;&gt;"",VLOOKUP(TRIM(RiskLevel!V191),LowRiskDrivers,2,FALSE),""),"Other")</f>
        <v/>
      </c>
      <c r="X189" t="str">
        <f>IFERROR(IF(RiskLevel!W191&lt;&gt;"",VLOOKUP(TRIM(RiskLevel!W191),LowRiskDrivers,2,FALSE),""),"Other")</f>
        <v/>
      </c>
      <c r="Y189" t="str">
        <f>IFERROR(IF(RiskLevel!X191&lt;&gt;"",VLOOKUP(TRIM(RiskLevel!X191),LowRiskDrivers,2,FALSE),""),"Other")</f>
        <v/>
      </c>
      <c r="Z189" t="str">
        <f>IFERROR(IF(RiskLevel!Y191&lt;&gt;"",VLOOKUP(TRIM(RiskLevel!Y191),LowRiskDrivers,2,FALSE),""),"Other")</f>
        <v/>
      </c>
      <c r="AA189" t="str">
        <f>IFERROR(IF(RiskLevel!Z191&lt;&gt;"",VLOOKUP(TRIM(RiskLevel!Z191),LowRiskDrivers,2,FALSE),""),"Other")</f>
        <v/>
      </c>
      <c r="AB189" t="str">
        <f>IFERROR(IF(RiskLevel!AA191&lt;&gt;"",VLOOKUP(TRIM(RiskLevel!AA191),LowRiskDrivers,2,FALSE),""),"Other")</f>
        <v/>
      </c>
      <c r="AC189">
        <f t="shared" si="6"/>
        <v>0</v>
      </c>
      <c r="AD189" t="str">
        <f t="shared" si="7"/>
        <v>Low</v>
      </c>
    </row>
    <row r="190" spans="1:30" x14ac:dyDescent="0.3">
      <c r="A190">
        <f>RiskLevel!A192</f>
        <v>0</v>
      </c>
      <c r="B190" t="str">
        <f>IFERROR(IF(RiskLevel!B192&lt;&gt;"",VLOOKUP(TRIM(RiskLevel!B192),HighRiskDrivers,2,FALSE),""),"Other")</f>
        <v/>
      </c>
      <c r="C190" t="str">
        <f>IFERROR(IF(RiskLevel!C192&lt;&gt;"",VLOOKUP(TRIM(RiskLevel!C192),HighRiskDrivers,2,FALSE),""),"Other")</f>
        <v/>
      </c>
      <c r="D190" t="str">
        <f>IFERROR(IF(RiskLevel!D192&lt;&gt;"",VLOOKUP(TRIM(RiskLevel!D192),HighRiskDrivers,2,FALSE),""),"Other")</f>
        <v/>
      </c>
      <c r="E190" t="str">
        <f>IFERROR(IF(RiskLevel!E192&lt;&gt;"",VLOOKUP(TRIM(RiskLevel!E192),HighRiskDrivers,2,FALSE),""),"Other")</f>
        <v/>
      </c>
      <c r="F190" t="str">
        <f>IFERROR(IF(RiskLevel!F192&lt;&gt;"",VLOOKUP(TRIM(RiskLevel!F192),HighRiskDrivers,2,FALSE),""),"Other")</f>
        <v/>
      </c>
      <c r="G190" t="str">
        <f>IFERROR(IF(RiskLevel!G192&lt;&gt;"",VLOOKUP(TRIM(RiskLevel!G192),HighRiskDrivers,2,FALSE),""),"Other")</f>
        <v/>
      </c>
      <c r="H190" t="str">
        <f>IFERROR(IF(RiskLevel!H192&lt;&gt;"",VLOOKUP(TRIM(RiskLevel!H192),ModerateRiskDrivers,2,FALSE),""),"Other")</f>
        <v/>
      </c>
      <c r="I190" t="str">
        <f>IFERROR(IF(RiskLevel!I192&lt;&gt;"",VLOOKUP(TRIM(RiskLevel!I192),ModerateRiskDrivers,2,FALSE),""),"Other")</f>
        <v/>
      </c>
      <c r="J190" t="str">
        <f>IFERROR(IF(RiskLevel!J192&lt;&gt;"",VLOOKUP(TRIM(RiskLevel!J192),ModerateRiskDrivers,2,FALSE),""),"Other")</f>
        <v/>
      </c>
      <c r="K190" t="str">
        <f>IFERROR(IF(RiskLevel!K192&lt;&gt;"",VLOOKUP(TRIM(RiskLevel!K192),ModerateRiskDrivers,2,FALSE),""),"Other")</f>
        <v/>
      </c>
      <c r="L190" t="str">
        <f>IFERROR(IF(RiskLevel!L192&lt;&gt;"",VLOOKUP(TRIM(RiskLevel!L192),ModerateRiskDrivers,2,FALSE),""),"Other")</f>
        <v/>
      </c>
      <c r="M190" t="str">
        <f>IFERROR(IF(RiskLevel!M192&lt;&gt;"",VLOOKUP(TRIM(RiskLevel!M192),ModerateRiskDrivers,2,FALSE),""),"Other")</f>
        <v/>
      </c>
      <c r="N190" t="str">
        <f>IFERROR(IF(RiskLevel!N192&lt;&gt;"",VLOOKUP(TRIM(RiskLevel!N192),ModerateRiskDrivers,2,FALSE),""),"Other")</f>
        <v/>
      </c>
      <c r="O190" t="str">
        <f>IFERROR(IF(RiskLevel!O192&lt;&gt;"",VLOOKUP(TRIM(RiskLevel!O192),ModerateRiskDrivers,2,FALSE),""),"Other")</f>
        <v/>
      </c>
      <c r="P190" t="str">
        <f>IFERROR(IF(RiskLevel!P192&lt;&gt;"",VLOOKUP(TRIM(RiskLevel!P192),ModerateRiskDrivers,2,FALSE),""),"Other")</f>
        <v/>
      </c>
      <c r="Q190" t="str">
        <f>IFERROR(IF(RiskLevel!Q192&lt;&gt;"",VLOOKUP(TRIM(RiskLevel!Q192),ModerateRiskDrivers,2,FALSE),""),"Other")</f>
        <v/>
      </c>
      <c r="R190" t="str">
        <f>IFERROR(IF(RiskLevel!R192&lt;&gt;"",VLOOKUP(TRIM(RiskLevel!R192),ModerateRiskDrivers,2,FALSE),""),"Other")</f>
        <v/>
      </c>
      <c r="S190" t="str">
        <f>IFERROR(IF(RiskLevel!S192&lt;&gt;"",VLOOKUP(TRIM(RiskLevel!S192),ModerateRiskDrivers,2,FALSE),""),"Other")</f>
        <v/>
      </c>
      <c r="T190" t="str">
        <f>IFERROR(IF(RiskLevel!T192&lt;&gt;"",VLOOKUP(TRIM(RiskLevel!T192),ModerateRiskDrivers,2,FALSE),""),"Other")</f>
        <v/>
      </c>
      <c r="U190" t="str">
        <f>IFERROR(IF(RiskLevel!U192&lt;&gt;"",VLOOKUP(TRIM(RiskLevel!U192),ModerateRiskDrivers,2,FALSE),""),"Other")</f>
        <v/>
      </c>
      <c r="W190" t="str">
        <f>IFERROR(IF(RiskLevel!V192&lt;&gt;"",VLOOKUP(TRIM(RiskLevel!V192),LowRiskDrivers,2,FALSE),""),"Other")</f>
        <v/>
      </c>
      <c r="X190" t="str">
        <f>IFERROR(IF(RiskLevel!W192&lt;&gt;"",VLOOKUP(TRIM(RiskLevel!W192),LowRiskDrivers,2,FALSE),""),"Other")</f>
        <v/>
      </c>
      <c r="Y190" t="str">
        <f>IFERROR(IF(RiskLevel!X192&lt;&gt;"",VLOOKUP(TRIM(RiskLevel!X192),LowRiskDrivers,2,FALSE),""),"Other")</f>
        <v/>
      </c>
      <c r="Z190" t="str">
        <f>IFERROR(IF(RiskLevel!Y192&lt;&gt;"",VLOOKUP(TRIM(RiskLevel!Y192),LowRiskDrivers,2,FALSE),""),"Other")</f>
        <v/>
      </c>
      <c r="AA190" t="str">
        <f>IFERROR(IF(RiskLevel!Z192&lt;&gt;"",VLOOKUP(TRIM(RiskLevel!Z192),LowRiskDrivers,2,FALSE),""),"Other")</f>
        <v/>
      </c>
      <c r="AB190" t="str">
        <f>IFERROR(IF(RiskLevel!AA192&lt;&gt;"",VLOOKUP(TRIM(RiskLevel!AA192),LowRiskDrivers,2,FALSE),""),"Other")</f>
        <v/>
      </c>
      <c r="AC190">
        <f t="shared" si="6"/>
        <v>0</v>
      </c>
      <c r="AD190" t="str">
        <f t="shared" si="7"/>
        <v>Low</v>
      </c>
    </row>
    <row r="191" spans="1:30" x14ac:dyDescent="0.3">
      <c r="A191">
        <f>RiskLevel!A193</f>
        <v>0</v>
      </c>
      <c r="B191" t="str">
        <f>IFERROR(IF(RiskLevel!B193&lt;&gt;"",VLOOKUP(TRIM(RiskLevel!B193),HighRiskDrivers,2,FALSE),""),"Other")</f>
        <v/>
      </c>
      <c r="C191" t="str">
        <f>IFERROR(IF(RiskLevel!C193&lt;&gt;"",VLOOKUP(TRIM(RiskLevel!C193),HighRiskDrivers,2,FALSE),""),"Other")</f>
        <v/>
      </c>
      <c r="D191" t="str">
        <f>IFERROR(IF(RiskLevel!D193&lt;&gt;"",VLOOKUP(TRIM(RiskLevel!D193),HighRiskDrivers,2,FALSE),""),"Other")</f>
        <v/>
      </c>
      <c r="E191" t="str">
        <f>IFERROR(IF(RiskLevel!E193&lt;&gt;"",VLOOKUP(TRIM(RiskLevel!E193),HighRiskDrivers,2,FALSE),""),"Other")</f>
        <v/>
      </c>
      <c r="F191" t="str">
        <f>IFERROR(IF(RiskLevel!F193&lt;&gt;"",VLOOKUP(TRIM(RiskLevel!F193),HighRiskDrivers,2,FALSE),""),"Other")</f>
        <v/>
      </c>
      <c r="G191" t="str">
        <f>IFERROR(IF(RiskLevel!G193&lt;&gt;"",VLOOKUP(TRIM(RiskLevel!G193),HighRiskDrivers,2,FALSE),""),"Other")</f>
        <v/>
      </c>
      <c r="H191" t="str">
        <f>IFERROR(IF(RiskLevel!H193&lt;&gt;"",VLOOKUP(TRIM(RiskLevel!H193),ModerateRiskDrivers,2,FALSE),""),"Other")</f>
        <v/>
      </c>
      <c r="I191" t="str">
        <f>IFERROR(IF(RiskLevel!I193&lt;&gt;"",VLOOKUP(TRIM(RiskLevel!I193),ModerateRiskDrivers,2,FALSE),""),"Other")</f>
        <v/>
      </c>
      <c r="J191" t="str">
        <f>IFERROR(IF(RiskLevel!J193&lt;&gt;"",VLOOKUP(TRIM(RiskLevel!J193),ModerateRiskDrivers,2,FALSE),""),"Other")</f>
        <v/>
      </c>
      <c r="K191" t="str">
        <f>IFERROR(IF(RiskLevel!K193&lt;&gt;"",VLOOKUP(TRIM(RiskLevel!K193),ModerateRiskDrivers,2,FALSE),""),"Other")</f>
        <v/>
      </c>
      <c r="L191" t="str">
        <f>IFERROR(IF(RiskLevel!L193&lt;&gt;"",VLOOKUP(TRIM(RiskLevel!L193),ModerateRiskDrivers,2,FALSE),""),"Other")</f>
        <v/>
      </c>
      <c r="M191" t="str">
        <f>IFERROR(IF(RiskLevel!M193&lt;&gt;"",VLOOKUP(TRIM(RiskLevel!M193),ModerateRiskDrivers,2,FALSE),""),"Other")</f>
        <v/>
      </c>
      <c r="N191" t="str">
        <f>IFERROR(IF(RiskLevel!N193&lt;&gt;"",VLOOKUP(TRIM(RiskLevel!N193),ModerateRiskDrivers,2,FALSE),""),"Other")</f>
        <v/>
      </c>
      <c r="O191" t="str">
        <f>IFERROR(IF(RiskLevel!O193&lt;&gt;"",VLOOKUP(TRIM(RiskLevel!O193),ModerateRiskDrivers,2,FALSE),""),"Other")</f>
        <v/>
      </c>
      <c r="P191" t="str">
        <f>IFERROR(IF(RiskLevel!P193&lt;&gt;"",VLOOKUP(TRIM(RiskLevel!P193),ModerateRiskDrivers,2,FALSE),""),"Other")</f>
        <v/>
      </c>
      <c r="Q191" t="str">
        <f>IFERROR(IF(RiskLevel!Q193&lt;&gt;"",VLOOKUP(TRIM(RiskLevel!Q193),ModerateRiskDrivers,2,FALSE),""),"Other")</f>
        <v/>
      </c>
      <c r="R191" t="str">
        <f>IFERROR(IF(RiskLevel!R193&lt;&gt;"",VLOOKUP(TRIM(RiskLevel!R193),ModerateRiskDrivers,2,FALSE),""),"Other")</f>
        <v/>
      </c>
      <c r="S191" t="str">
        <f>IFERROR(IF(RiskLevel!S193&lt;&gt;"",VLOOKUP(TRIM(RiskLevel!S193),ModerateRiskDrivers,2,FALSE),""),"Other")</f>
        <v/>
      </c>
      <c r="T191" t="str">
        <f>IFERROR(IF(RiskLevel!T193&lt;&gt;"",VLOOKUP(TRIM(RiskLevel!T193),ModerateRiskDrivers,2,FALSE),""),"Other")</f>
        <v/>
      </c>
      <c r="U191" t="str">
        <f>IFERROR(IF(RiskLevel!U193&lt;&gt;"",VLOOKUP(TRIM(RiskLevel!U193),ModerateRiskDrivers,2,FALSE),""),"Other")</f>
        <v/>
      </c>
      <c r="W191" t="str">
        <f>IFERROR(IF(RiskLevel!V193&lt;&gt;"",VLOOKUP(TRIM(RiskLevel!V193),LowRiskDrivers,2,FALSE),""),"Other")</f>
        <v/>
      </c>
      <c r="X191" t="str">
        <f>IFERROR(IF(RiskLevel!W193&lt;&gt;"",VLOOKUP(TRIM(RiskLevel!W193),LowRiskDrivers,2,FALSE),""),"Other")</f>
        <v/>
      </c>
      <c r="Y191" t="str">
        <f>IFERROR(IF(RiskLevel!X193&lt;&gt;"",VLOOKUP(TRIM(RiskLevel!X193),LowRiskDrivers,2,FALSE),""),"Other")</f>
        <v/>
      </c>
      <c r="Z191" t="str">
        <f>IFERROR(IF(RiskLevel!Y193&lt;&gt;"",VLOOKUP(TRIM(RiskLevel!Y193),LowRiskDrivers,2,FALSE),""),"Other")</f>
        <v/>
      </c>
      <c r="AA191" t="str">
        <f>IFERROR(IF(RiskLevel!Z193&lt;&gt;"",VLOOKUP(TRIM(RiskLevel!Z193),LowRiskDrivers,2,FALSE),""),"Other")</f>
        <v/>
      </c>
      <c r="AB191" t="str">
        <f>IFERROR(IF(RiskLevel!AA193&lt;&gt;"",VLOOKUP(TRIM(RiskLevel!AA193),LowRiskDrivers,2,FALSE),""),"Other")</f>
        <v/>
      </c>
      <c r="AC191">
        <f t="shared" si="6"/>
        <v>0</v>
      </c>
      <c r="AD191" t="str">
        <f t="shared" si="7"/>
        <v>Low</v>
      </c>
    </row>
    <row r="192" spans="1:30" x14ac:dyDescent="0.3">
      <c r="A192">
        <f>RiskLevel!A194</f>
        <v>0</v>
      </c>
      <c r="B192" t="str">
        <f>IFERROR(IF(RiskLevel!B194&lt;&gt;"",VLOOKUP(TRIM(RiskLevel!B194),HighRiskDrivers,2,FALSE),""),"Other")</f>
        <v/>
      </c>
      <c r="C192" t="str">
        <f>IFERROR(IF(RiskLevel!C194&lt;&gt;"",VLOOKUP(TRIM(RiskLevel!C194),HighRiskDrivers,2,FALSE),""),"Other")</f>
        <v/>
      </c>
      <c r="D192" t="str">
        <f>IFERROR(IF(RiskLevel!D194&lt;&gt;"",VLOOKUP(TRIM(RiskLevel!D194),HighRiskDrivers,2,FALSE),""),"Other")</f>
        <v/>
      </c>
      <c r="E192" t="str">
        <f>IFERROR(IF(RiskLevel!E194&lt;&gt;"",VLOOKUP(TRIM(RiskLevel!E194),HighRiskDrivers,2,FALSE),""),"Other")</f>
        <v/>
      </c>
      <c r="F192" t="str">
        <f>IFERROR(IF(RiskLevel!F194&lt;&gt;"",VLOOKUP(TRIM(RiskLevel!F194),HighRiskDrivers,2,FALSE),""),"Other")</f>
        <v/>
      </c>
      <c r="G192" t="str">
        <f>IFERROR(IF(RiskLevel!G194&lt;&gt;"",VLOOKUP(TRIM(RiskLevel!G194),HighRiskDrivers,2,FALSE),""),"Other")</f>
        <v/>
      </c>
      <c r="H192" t="str">
        <f>IFERROR(IF(RiskLevel!H194&lt;&gt;"",VLOOKUP(TRIM(RiskLevel!H194),ModerateRiskDrivers,2,FALSE),""),"Other")</f>
        <v/>
      </c>
      <c r="I192" t="str">
        <f>IFERROR(IF(RiskLevel!I194&lt;&gt;"",VLOOKUP(TRIM(RiskLevel!I194),ModerateRiskDrivers,2,FALSE),""),"Other")</f>
        <v/>
      </c>
      <c r="J192" t="str">
        <f>IFERROR(IF(RiskLevel!J194&lt;&gt;"",VLOOKUP(TRIM(RiskLevel!J194),ModerateRiskDrivers,2,FALSE),""),"Other")</f>
        <v/>
      </c>
      <c r="K192" t="str">
        <f>IFERROR(IF(RiskLevel!K194&lt;&gt;"",VLOOKUP(TRIM(RiskLevel!K194),ModerateRiskDrivers,2,FALSE),""),"Other")</f>
        <v/>
      </c>
      <c r="L192" t="str">
        <f>IFERROR(IF(RiskLevel!L194&lt;&gt;"",VLOOKUP(TRIM(RiskLevel!L194),ModerateRiskDrivers,2,FALSE),""),"Other")</f>
        <v/>
      </c>
      <c r="M192" t="str">
        <f>IFERROR(IF(RiskLevel!M194&lt;&gt;"",VLOOKUP(TRIM(RiskLevel!M194),ModerateRiskDrivers,2,FALSE),""),"Other")</f>
        <v/>
      </c>
      <c r="N192" t="str">
        <f>IFERROR(IF(RiskLevel!N194&lt;&gt;"",VLOOKUP(TRIM(RiskLevel!N194),ModerateRiskDrivers,2,FALSE),""),"Other")</f>
        <v/>
      </c>
      <c r="O192" t="str">
        <f>IFERROR(IF(RiskLevel!O194&lt;&gt;"",VLOOKUP(TRIM(RiskLevel!O194),ModerateRiskDrivers,2,FALSE),""),"Other")</f>
        <v/>
      </c>
      <c r="P192" t="str">
        <f>IFERROR(IF(RiskLevel!P194&lt;&gt;"",VLOOKUP(TRIM(RiskLevel!P194),ModerateRiskDrivers,2,FALSE),""),"Other")</f>
        <v/>
      </c>
      <c r="Q192" t="str">
        <f>IFERROR(IF(RiskLevel!Q194&lt;&gt;"",VLOOKUP(TRIM(RiskLevel!Q194),ModerateRiskDrivers,2,FALSE),""),"Other")</f>
        <v/>
      </c>
      <c r="R192" t="str">
        <f>IFERROR(IF(RiskLevel!R194&lt;&gt;"",VLOOKUP(TRIM(RiskLevel!R194),ModerateRiskDrivers,2,FALSE),""),"Other")</f>
        <v/>
      </c>
      <c r="S192" t="str">
        <f>IFERROR(IF(RiskLevel!S194&lt;&gt;"",VLOOKUP(TRIM(RiskLevel!S194),ModerateRiskDrivers,2,FALSE),""),"Other")</f>
        <v/>
      </c>
      <c r="T192" t="str">
        <f>IFERROR(IF(RiskLevel!T194&lt;&gt;"",VLOOKUP(TRIM(RiskLevel!T194),ModerateRiskDrivers,2,FALSE),""),"Other")</f>
        <v/>
      </c>
      <c r="U192" t="str">
        <f>IFERROR(IF(RiskLevel!U194&lt;&gt;"",VLOOKUP(TRIM(RiskLevel!U194),ModerateRiskDrivers,2,FALSE),""),"Other")</f>
        <v/>
      </c>
      <c r="W192" t="str">
        <f>IFERROR(IF(RiskLevel!V194&lt;&gt;"",VLOOKUP(TRIM(RiskLevel!V194),LowRiskDrivers,2,FALSE),""),"Other")</f>
        <v/>
      </c>
      <c r="X192" t="str">
        <f>IFERROR(IF(RiskLevel!W194&lt;&gt;"",VLOOKUP(TRIM(RiskLevel!W194),LowRiskDrivers,2,FALSE),""),"Other")</f>
        <v/>
      </c>
      <c r="Y192" t="str">
        <f>IFERROR(IF(RiskLevel!X194&lt;&gt;"",VLOOKUP(TRIM(RiskLevel!X194),LowRiskDrivers,2,FALSE),""),"Other")</f>
        <v/>
      </c>
      <c r="Z192" t="str">
        <f>IFERROR(IF(RiskLevel!Y194&lt;&gt;"",VLOOKUP(TRIM(RiskLevel!Y194),LowRiskDrivers,2,FALSE),""),"Other")</f>
        <v/>
      </c>
      <c r="AA192" t="str">
        <f>IFERROR(IF(RiskLevel!Z194&lt;&gt;"",VLOOKUP(TRIM(RiskLevel!Z194),LowRiskDrivers,2,FALSE),""),"Other")</f>
        <v/>
      </c>
      <c r="AB192" t="str">
        <f>IFERROR(IF(RiskLevel!AA194&lt;&gt;"",VLOOKUP(TRIM(RiskLevel!AA194),LowRiskDrivers,2,FALSE),""),"Other")</f>
        <v/>
      </c>
      <c r="AC192">
        <f t="shared" si="6"/>
        <v>0</v>
      </c>
      <c r="AD192" t="str">
        <f t="shared" si="7"/>
        <v>Low</v>
      </c>
    </row>
    <row r="193" spans="1:30" x14ac:dyDescent="0.3">
      <c r="A193">
        <f>RiskLevel!A195</f>
        <v>0</v>
      </c>
      <c r="B193" t="str">
        <f>IFERROR(IF(RiskLevel!B195&lt;&gt;"",VLOOKUP(TRIM(RiskLevel!B195),HighRiskDrivers,2,FALSE),""),"Other")</f>
        <v/>
      </c>
      <c r="C193" t="str">
        <f>IFERROR(IF(RiskLevel!C195&lt;&gt;"",VLOOKUP(TRIM(RiskLevel!C195),HighRiskDrivers,2,FALSE),""),"Other")</f>
        <v/>
      </c>
      <c r="D193" t="str">
        <f>IFERROR(IF(RiskLevel!D195&lt;&gt;"",VLOOKUP(TRIM(RiskLevel!D195),HighRiskDrivers,2,FALSE),""),"Other")</f>
        <v/>
      </c>
      <c r="E193" t="str">
        <f>IFERROR(IF(RiskLevel!E195&lt;&gt;"",VLOOKUP(TRIM(RiskLevel!E195),HighRiskDrivers,2,FALSE),""),"Other")</f>
        <v/>
      </c>
      <c r="F193" t="str">
        <f>IFERROR(IF(RiskLevel!F195&lt;&gt;"",VLOOKUP(TRIM(RiskLevel!F195),HighRiskDrivers,2,FALSE),""),"Other")</f>
        <v/>
      </c>
      <c r="G193" t="str">
        <f>IFERROR(IF(RiskLevel!G195&lt;&gt;"",VLOOKUP(TRIM(RiskLevel!G195),HighRiskDrivers,2,FALSE),""),"Other")</f>
        <v/>
      </c>
      <c r="H193" t="str">
        <f>IFERROR(IF(RiskLevel!H195&lt;&gt;"",VLOOKUP(TRIM(RiskLevel!H195),ModerateRiskDrivers,2,FALSE),""),"Other")</f>
        <v/>
      </c>
      <c r="I193" t="str">
        <f>IFERROR(IF(RiskLevel!I195&lt;&gt;"",VLOOKUP(TRIM(RiskLevel!I195),ModerateRiskDrivers,2,FALSE),""),"Other")</f>
        <v/>
      </c>
      <c r="J193" t="str">
        <f>IFERROR(IF(RiskLevel!J195&lt;&gt;"",VLOOKUP(TRIM(RiskLevel!J195),ModerateRiskDrivers,2,FALSE),""),"Other")</f>
        <v/>
      </c>
      <c r="K193" t="str">
        <f>IFERROR(IF(RiskLevel!K195&lt;&gt;"",VLOOKUP(TRIM(RiskLevel!K195),ModerateRiskDrivers,2,FALSE),""),"Other")</f>
        <v/>
      </c>
      <c r="L193" t="str">
        <f>IFERROR(IF(RiskLevel!L195&lt;&gt;"",VLOOKUP(TRIM(RiskLevel!L195),ModerateRiskDrivers,2,FALSE),""),"Other")</f>
        <v/>
      </c>
      <c r="M193" t="str">
        <f>IFERROR(IF(RiskLevel!M195&lt;&gt;"",VLOOKUP(TRIM(RiskLevel!M195),ModerateRiskDrivers,2,FALSE),""),"Other")</f>
        <v/>
      </c>
      <c r="N193" t="str">
        <f>IFERROR(IF(RiskLevel!N195&lt;&gt;"",VLOOKUP(TRIM(RiskLevel!N195),ModerateRiskDrivers,2,FALSE),""),"Other")</f>
        <v/>
      </c>
      <c r="O193" t="str">
        <f>IFERROR(IF(RiskLevel!O195&lt;&gt;"",VLOOKUP(TRIM(RiskLevel!O195),ModerateRiskDrivers,2,FALSE),""),"Other")</f>
        <v/>
      </c>
      <c r="P193" t="str">
        <f>IFERROR(IF(RiskLevel!P195&lt;&gt;"",VLOOKUP(TRIM(RiskLevel!P195),ModerateRiskDrivers,2,FALSE),""),"Other")</f>
        <v/>
      </c>
      <c r="Q193" t="str">
        <f>IFERROR(IF(RiskLevel!Q195&lt;&gt;"",VLOOKUP(TRIM(RiskLevel!Q195),ModerateRiskDrivers,2,FALSE),""),"Other")</f>
        <v/>
      </c>
      <c r="R193" t="str">
        <f>IFERROR(IF(RiskLevel!R195&lt;&gt;"",VLOOKUP(TRIM(RiskLevel!R195),ModerateRiskDrivers,2,FALSE),""),"Other")</f>
        <v/>
      </c>
      <c r="S193" t="str">
        <f>IFERROR(IF(RiskLevel!S195&lt;&gt;"",VLOOKUP(TRIM(RiskLevel!S195),ModerateRiskDrivers,2,FALSE),""),"Other")</f>
        <v/>
      </c>
      <c r="T193" t="str">
        <f>IFERROR(IF(RiskLevel!T195&lt;&gt;"",VLOOKUP(TRIM(RiskLevel!T195),ModerateRiskDrivers,2,FALSE),""),"Other")</f>
        <v/>
      </c>
      <c r="U193" t="str">
        <f>IFERROR(IF(RiskLevel!U195&lt;&gt;"",VLOOKUP(TRIM(RiskLevel!U195),ModerateRiskDrivers,2,FALSE),""),"Other")</f>
        <v/>
      </c>
      <c r="W193" t="str">
        <f>IFERROR(IF(RiskLevel!V195&lt;&gt;"",VLOOKUP(TRIM(RiskLevel!V195),LowRiskDrivers,2,FALSE),""),"Other")</f>
        <v/>
      </c>
      <c r="X193" t="str">
        <f>IFERROR(IF(RiskLevel!W195&lt;&gt;"",VLOOKUP(TRIM(RiskLevel!W195),LowRiskDrivers,2,FALSE),""),"Other")</f>
        <v/>
      </c>
      <c r="Y193" t="str">
        <f>IFERROR(IF(RiskLevel!X195&lt;&gt;"",VLOOKUP(TRIM(RiskLevel!X195),LowRiskDrivers,2,FALSE),""),"Other")</f>
        <v/>
      </c>
      <c r="Z193" t="str">
        <f>IFERROR(IF(RiskLevel!Y195&lt;&gt;"",VLOOKUP(TRIM(RiskLevel!Y195),LowRiskDrivers,2,FALSE),""),"Other")</f>
        <v/>
      </c>
      <c r="AA193" t="str">
        <f>IFERROR(IF(RiskLevel!Z195&lt;&gt;"",VLOOKUP(TRIM(RiskLevel!Z195),LowRiskDrivers,2,FALSE),""),"Other")</f>
        <v/>
      </c>
      <c r="AB193" t="str">
        <f>IFERROR(IF(RiskLevel!AA195&lt;&gt;"",VLOOKUP(TRIM(RiskLevel!AA195),LowRiskDrivers,2,FALSE),""),"Other")</f>
        <v/>
      </c>
      <c r="AC193">
        <f t="shared" si="6"/>
        <v>0</v>
      </c>
      <c r="AD193" t="str">
        <f t="shared" si="7"/>
        <v>Low</v>
      </c>
    </row>
    <row r="194" spans="1:30" x14ac:dyDescent="0.3">
      <c r="A194">
        <f>RiskLevel!A196</f>
        <v>0</v>
      </c>
      <c r="B194" t="str">
        <f>IFERROR(IF(RiskLevel!B196&lt;&gt;"",VLOOKUP(TRIM(RiskLevel!B196),HighRiskDrivers,2,FALSE),""),"Other")</f>
        <v/>
      </c>
      <c r="C194" t="str">
        <f>IFERROR(IF(RiskLevel!C196&lt;&gt;"",VLOOKUP(TRIM(RiskLevel!C196),HighRiskDrivers,2,FALSE),""),"Other")</f>
        <v/>
      </c>
      <c r="D194" t="str">
        <f>IFERROR(IF(RiskLevel!D196&lt;&gt;"",VLOOKUP(TRIM(RiskLevel!D196),HighRiskDrivers,2,FALSE),""),"Other")</f>
        <v/>
      </c>
      <c r="E194" t="str">
        <f>IFERROR(IF(RiskLevel!E196&lt;&gt;"",VLOOKUP(TRIM(RiskLevel!E196),HighRiskDrivers,2,FALSE),""),"Other")</f>
        <v/>
      </c>
      <c r="F194" t="str">
        <f>IFERROR(IF(RiskLevel!F196&lt;&gt;"",VLOOKUP(TRIM(RiskLevel!F196),HighRiskDrivers,2,FALSE),""),"Other")</f>
        <v/>
      </c>
      <c r="G194" t="str">
        <f>IFERROR(IF(RiskLevel!G196&lt;&gt;"",VLOOKUP(TRIM(RiskLevel!G196),HighRiskDrivers,2,FALSE),""),"Other")</f>
        <v/>
      </c>
      <c r="H194" t="str">
        <f>IFERROR(IF(RiskLevel!H196&lt;&gt;"",VLOOKUP(TRIM(RiskLevel!H196),ModerateRiskDrivers,2,FALSE),""),"Other")</f>
        <v/>
      </c>
      <c r="I194" t="str">
        <f>IFERROR(IF(RiskLevel!I196&lt;&gt;"",VLOOKUP(TRIM(RiskLevel!I196),ModerateRiskDrivers,2,FALSE),""),"Other")</f>
        <v/>
      </c>
      <c r="J194" t="str">
        <f>IFERROR(IF(RiskLevel!J196&lt;&gt;"",VLOOKUP(TRIM(RiskLevel!J196),ModerateRiskDrivers,2,FALSE),""),"Other")</f>
        <v/>
      </c>
      <c r="K194" t="str">
        <f>IFERROR(IF(RiskLevel!K196&lt;&gt;"",VLOOKUP(TRIM(RiskLevel!K196),ModerateRiskDrivers,2,FALSE),""),"Other")</f>
        <v/>
      </c>
      <c r="L194" t="str">
        <f>IFERROR(IF(RiskLevel!L196&lt;&gt;"",VLOOKUP(TRIM(RiskLevel!L196),ModerateRiskDrivers,2,FALSE),""),"Other")</f>
        <v/>
      </c>
      <c r="M194" t="str">
        <f>IFERROR(IF(RiskLevel!M196&lt;&gt;"",VLOOKUP(TRIM(RiskLevel!M196),ModerateRiskDrivers,2,FALSE),""),"Other")</f>
        <v/>
      </c>
      <c r="N194" t="str">
        <f>IFERROR(IF(RiskLevel!N196&lt;&gt;"",VLOOKUP(TRIM(RiskLevel!N196),ModerateRiskDrivers,2,FALSE),""),"Other")</f>
        <v/>
      </c>
      <c r="O194" t="str">
        <f>IFERROR(IF(RiskLevel!O196&lt;&gt;"",VLOOKUP(TRIM(RiskLevel!O196),ModerateRiskDrivers,2,FALSE),""),"Other")</f>
        <v/>
      </c>
      <c r="P194" t="str">
        <f>IFERROR(IF(RiskLevel!P196&lt;&gt;"",VLOOKUP(TRIM(RiskLevel!P196),ModerateRiskDrivers,2,FALSE),""),"Other")</f>
        <v/>
      </c>
      <c r="Q194" t="str">
        <f>IFERROR(IF(RiskLevel!Q196&lt;&gt;"",VLOOKUP(TRIM(RiskLevel!Q196),ModerateRiskDrivers,2,FALSE),""),"Other")</f>
        <v/>
      </c>
      <c r="R194" t="str">
        <f>IFERROR(IF(RiskLevel!R196&lt;&gt;"",VLOOKUP(TRIM(RiskLevel!R196),ModerateRiskDrivers,2,FALSE),""),"Other")</f>
        <v/>
      </c>
      <c r="S194" t="str">
        <f>IFERROR(IF(RiskLevel!S196&lt;&gt;"",VLOOKUP(TRIM(RiskLevel!S196),ModerateRiskDrivers,2,FALSE),""),"Other")</f>
        <v/>
      </c>
      <c r="T194" t="str">
        <f>IFERROR(IF(RiskLevel!T196&lt;&gt;"",VLOOKUP(TRIM(RiskLevel!T196),ModerateRiskDrivers,2,FALSE),""),"Other")</f>
        <v/>
      </c>
      <c r="U194" t="str">
        <f>IFERROR(IF(RiskLevel!U196&lt;&gt;"",VLOOKUP(TRIM(RiskLevel!U196),ModerateRiskDrivers,2,FALSE),""),"Other")</f>
        <v/>
      </c>
      <c r="W194" t="str">
        <f>IFERROR(IF(RiskLevel!V196&lt;&gt;"",VLOOKUP(TRIM(RiskLevel!V196),LowRiskDrivers,2,FALSE),""),"Other")</f>
        <v/>
      </c>
      <c r="X194" t="str">
        <f>IFERROR(IF(RiskLevel!W196&lt;&gt;"",VLOOKUP(TRIM(RiskLevel!W196),LowRiskDrivers,2,FALSE),""),"Other")</f>
        <v/>
      </c>
      <c r="Y194" t="str">
        <f>IFERROR(IF(RiskLevel!X196&lt;&gt;"",VLOOKUP(TRIM(RiskLevel!X196),LowRiskDrivers,2,FALSE),""),"Other")</f>
        <v/>
      </c>
      <c r="Z194" t="str">
        <f>IFERROR(IF(RiskLevel!Y196&lt;&gt;"",VLOOKUP(TRIM(RiskLevel!Y196),LowRiskDrivers,2,FALSE),""),"Other")</f>
        <v/>
      </c>
      <c r="AA194" t="str">
        <f>IFERROR(IF(RiskLevel!Z196&lt;&gt;"",VLOOKUP(TRIM(RiskLevel!Z196),LowRiskDrivers,2,FALSE),""),"Other")</f>
        <v/>
      </c>
      <c r="AB194" t="str">
        <f>IFERROR(IF(RiskLevel!AA196&lt;&gt;"",VLOOKUP(TRIM(RiskLevel!AA196),LowRiskDrivers,2,FALSE),""),"Other")</f>
        <v/>
      </c>
      <c r="AC194">
        <f t="shared" si="6"/>
        <v>0</v>
      </c>
      <c r="AD194" t="str">
        <f t="shared" si="7"/>
        <v>Low</v>
      </c>
    </row>
    <row r="195" spans="1:30" x14ac:dyDescent="0.3">
      <c r="A195">
        <f>RiskLevel!A197</f>
        <v>0</v>
      </c>
      <c r="B195" t="str">
        <f>IFERROR(IF(RiskLevel!B197&lt;&gt;"",VLOOKUP(TRIM(RiskLevel!B197),HighRiskDrivers,2,FALSE),""),"Other")</f>
        <v/>
      </c>
      <c r="C195" t="str">
        <f>IFERROR(IF(RiskLevel!C197&lt;&gt;"",VLOOKUP(TRIM(RiskLevel!C197),HighRiskDrivers,2,FALSE),""),"Other")</f>
        <v/>
      </c>
      <c r="D195" t="str">
        <f>IFERROR(IF(RiskLevel!D197&lt;&gt;"",VLOOKUP(TRIM(RiskLevel!D197),HighRiskDrivers,2,FALSE),""),"Other")</f>
        <v/>
      </c>
      <c r="E195" t="str">
        <f>IFERROR(IF(RiskLevel!E197&lt;&gt;"",VLOOKUP(TRIM(RiskLevel!E197),HighRiskDrivers,2,FALSE),""),"Other")</f>
        <v/>
      </c>
      <c r="F195" t="str">
        <f>IFERROR(IF(RiskLevel!F197&lt;&gt;"",VLOOKUP(TRIM(RiskLevel!F197),HighRiskDrivers,2,FALSE),""),"Other")</f>
        <v/>
      </c>
      <c r="G195" t="str">
        <f>IFERROR(IF(RiskLevel!G197&lt;&gt;"",VLOOKUP(TRIM(RiskLevel!G197),HighRiskDrivers,2,FALSE),""),"Other")</f>
        <v/>
      </c>
      <c r="H195" t="str">
        <f>IFERROR(IF(RiskLevel!H197&lt;&gt;"",VLOOKUP(TRIM(RiskLevel!H197),ModerateRiskDrivers,2,FALSE),""),"Other")</f>
        <v/>
      </c>
      <c r="I195" t="str">
        <f>IFERROR(IF(RiskLevel!I197&lt;&gt;"",VLOOKUP(TRIM(RiskLevel!I197),ModerateRiskDrivers,2,FALSE),""),"Other")</f>
        <v/>
      </c>
      <c r="J195" t="str">
        <f>IFERROR(IF(RiskLevel!J197&lt;&gt;"",VLOOKUP(TRIM(RiskLevel!J197),ModerateRiskDrivers,2,FALSE),""),"Other")</f>
        <v/>
      </c>
      <c r="K195" t="str">
        <f>IFERROR(IF(RiskLevel!K197&lt;&gt;"",VLOOKUP(TRIM(RiskLevel!K197),ModerateRiskDrivers,2,FALSE),""),"Other")</f>
        <v/>
      </c>
      <c r="L195" t="str">
        <f>IFERROR(IF(RiskLevel!L197&lt;&gt;"",VLOOKUP(TRIM(RiskLevel!L197),ModerateRiskDrivers,2,FALSE),""),"Other")</f>
        <v/>
      </c>
      <c r="M195" t="str">
        <f>IFERROR(IF(RiskLevel!M197&lt;&gt;"",VLOOKUP(TRIM(RiskLevel!M197),ModerateRiskDrivers,2,FALSE),""),"Other")</f>
        <v/>
      </c>
      <c r="N195" t="str">
        <f>IFERROR(IF(RiskLevel!N197&lt;&gt;"",VLOOKUP(TRIM(RiskLevel!N197),ModerateRiskDrivers,2,FALSE),""),"Other")</f>
        <v/>
      </c>
      <c r="O195" t="str">
        <f>IFERROR(IF(RiskLevel!O197&lt;&gt;"",VLOOKUP(TRIM(RiskLevel!O197),ModerateRiskDrivers,2,FALSE),""),"Other")</f>
        <v/>
      </c>
      <c r="P195" t="str">
        <f>IFERROR(IF(RiskLevel!P197&lt;&gt;"",VLOOKUP(TRIM(RiskLevel!P197),ModerateRiskDrivers,2,FALSE),""),"Other")</f>
        <v/>
      </c>
      <c r="Q195" t="str">
        <f>IFERROR(IF(RiskLevel!Q197&lt;&gt;"",VLOOKUP(TRIM(RiskLevel!Q197),ModerateRiskDrivers,2,FALSE),""),"Other")</f>
        <v/>
      </c>
      <c r="R195" t="str">
        <f>IFERROR(IF(RiskLevel!R197&lt;&gt;"",VLOOKUP(TRIM(RiskLevel!R197),ModerateRiskDrivers,2,FALSE),""),"Other")</f>
        <v/>
      </c>
      <c r="S195" t="str">
        <f>IFERROR(IF(RiskLevel!S197&lt;&gt;"",VLOOKUP(TRIM(RiskLevel!S197),ModerateRiskDrivers,2,FALSE),""),"Other")</f>
        <v/>
      </c>
      <c r="T195" t="str">
        <f>IFERROR(IF(RiskLevel!T197&lt;&gt;"",VLOOKUP(TRIM(RiskLevel!T197),ModerateRiskDrivers,2,FALSE),""),"Other")</f>
        <v/>
      </c>
      <c r="U195" t="str">
        <f>IFERROR(IF(RiskLevel!U197&lt;&gt;"",VLOOKUP(TRIM(RiskLevel!U197),ModerateRiskDrivers,2,FALSE),""),"Other")</f>
        <v/>
      </c>
      <c r="W195" t="str">
        <f>IFERROR(IF(RiskLevel!V197&lt;&gt;"",VLOOKUP(TRIM(RiskLevel!V197),LowRiskDrivers,2,FALSE),""),"Other")</f>
        <v/>
      </c>
      <c r="X195" t="str">
        <f>IFERROR(IF(RiskLevel!W197&lt;&gt;"",VLOOKUP(TRIM(RiskLevel!W197),LowRiskDrivers,2,FALSE),""),"Other")</f>
        <v/>
      </c>
      <c r="Y195" t="str">
        <f>IFERROR(IF(RiskLevel!X197&lt;&gt;"",VLOOKUP(TRIM(RiskLevel!X197),LowRiskDrivers,2,FALSE),""),"Other")</f>
        <v/>
      </c>
      <c r="Z195" t="str">
        <f>IFERROR(IF(RiskLevel!Y197&lt;&gt;"",VLOOKUP(TRIM(RiskLevel!Y197),LowRiskDrivers,2,FALSE),""),"Other")</f>
        <v/>
      </c>
      <c r="AA195" t="str">
        <f>IFERROR(IF(RiskLevel!Z197&lt;&gt;"",VLOOKUP(TRIM(RiskLevel!Z197),LowRiskDrivers,2,FALSE),""),"Other")</f>
        <v/>
      </c>
      <c r="AB195" t="str">
        <f>IFERROR(IF(RiskLevel!AA197&lt;&gt;"",VLOOKUP(TRIM(RiskLevel!AA197),LowRiskDrivers,2,FALSE),""),"Other")</f>
        <v/>
      </c>
      <c r="AC195">
        <f t="shared" si="6"/>
        <v>0</v>
      </c>
      <c r="AD195" t="str">
        <f t="shared" si="7"/>
        <v>Low</v>
      </c>
    </row>
    <row r="196" spans="1:30" x14ac:dyDescent="0.3">
      <c r="A196">
        <f>RiskLevel!A198</f>
        <v>0</v>
      </c>
      <c r="B196" t="str">
        <f>IFERROR(IF(RiskLevel!B198&lt;&gt;"",VLOOKUP(TRIM(RiskLevel!B198),HighRiskDrivers,2,FALSE),""),"Other")</f>
        <v/>
      </c>
      <c r="C196" t="str">
        <f>IFERROR(IF(RiskLevel!C198&lt;&gt;"",VLOOKUP(TRIM(RiskLevel!C198),HighRiskDrivers,2,FALSE),""),"Other")</f>
        <v/>
      </c>
      <c r="D196" t="str">
        <f>IFERROR(IF(RiskLevel!D198&lt;&gt;"",VLOOKUP(TRIM(RiskLevel!D198),HighRiskDrivers,2,FALSE),""),"Other")</f>
        <v/>
      </c>
      <c r="E196" t="str">
        <f>IFERROR(IF(RiskLevel!E198&lt;&gt;"",VLOOKUP(TRIM(RiskLevel!E198),HighRiskDrivers,2,FALSE),""),"Other")</f>
        <v/>
      </c>
      <c r="F196" t="str">
        <f>IFERROR(IF(RiskLevel!F198&lt;&gt;"",VLOOKUP(TRIM(RiskLevel!F198),HighRiskDrivers,2,FALSE),""),"Other")</f>
        <v/>
      </c>
      <c r="G196" t="str">
        <f>IFERROR(IF(RiskLevel!G198&lt;&gt;"",VLOOKUP(TRIM(RiskLevel!G198),HighRiskDrivers,2,FALSE),""),"Other")</f>
        <v/>
      </c>
      <c r="H196" t="str">
        <f>IFERROR(IF(RiskLevel!H198&lt;&gt;"",VLOOKUP(TRIM(RiskLevel!H198),ModerateRiskDrivers,2,FALSE),""),"Other")</f>
        <v/>
      </c>
      <c r="I196" t="str">
        <f>IFERROR(IF(RiskLevel!I198&lt;&gt;"",VLOOKUP(TRIM(RiskLevel!I198),ModerateRiskDrivers,2,FALSE),""),"Other")</f>
        <v/>
      </c>
      <c r="J196" t="str">
        <f>IFERROR(IF(RiskLevel!J198&lt;&gt;"",VLOOKUP(TRIM(RiskLevel!J198),ModerateRiskDrivers,2,FALSE),""),"Other")</f>
        <v/>
      </c>
      <c r="K196" t="str">
        <f>IFERROR(IF(RiskLevel!K198&lt;&gt;"",VLOOKUP(TRIM(RiskLevel!K198),ModerateRiskDrivers,2,FALSE),""),"Other")</f>
        <v/>
      </c>
      <c r="L196" t="str">
        <f>IFERROR(IF(RiskLevel!L198&lt;&gt;"",VLOOKUP(TRIM(RiskLevel!L198),ModerateRiskDrivers,2,FALSE),""),"Other")</f>
        <v/>
      </c>
      <c r="M196" t="str">
        <f>IFERROR(IF(RiskLevel!M198&lt;&gt;"",VLOOKUP(TRIM(RiskLevel!M198),ModerateRiskDrivers,2,FALSE),""),"Other")</f>
        <v/>
      </c>
      <c r="N196" t="str">
        <f>IFERROR(IF(RiskLevel!N198&lt;&gt;"",VLOOKUP(TRIM(RiskLevel!N198),ModerateRiskDrivers,2,FALSE),""),"Other")</f>
        <v/>
      </c>
      <c r="O196" t="str">
        <f>IFERROR(IF(RiskLevel!O198&lt;&gt;"",VLOOKUP(TRIM(RiskLevel!O198),ModerateRiskDrivers,2,FALSE),""),"Other")</f>
        <v/>
      </c>
      <c r="P196" t="str">
        <f>IFERROR(IF(RiskLevel!P198&lt;&gt;"",VLOOKUP(TRIM(RiskLevel!P198),ModerateRiskDrivers,2,FALSE),""),"Other")</f>
        <v/>
      </c>
      <c r="Q196" t="str">
        <f>IFERROR(IF(RiskLevel!Q198&lt;&gt;"",VLOOKUP(TRIM(RiskLevel!Q198),ModerateRiskDrivers,2,FALSE),""),"Other")</f>
        <v/>
      </c>
      <c r="R196" t="str">
        <f>IFERROR(IF(RiskLevel!R198&lt;&gt;"",VLOOKUP(TRIM(RiskLevel!R198),ModerateRiskDrivers,2,FALSE),""),"Other")</f>
        <v/>
      </c>
      <c r="S196" t="str">
        <f>IFERROR(IF(RiskLevel!S198&lt;&gt;"",VLOOKUP(TRIM(RiskLevel!S198),ModerateRiskDrivers,2,FALSE),""),"Other")</f>
        <v/>
      </c>
      <c r="T196" t="str">
        <f>IFERROR(IF(RiskLevel!T198&lt;&gt;"",VLOOKUP(TRIM(RiskLevel!T198),ModerateRiskDrivers,2,FALSE),""),"Other")</f>
        <v/>
      </c>
      <c r="U196" t="str">
        <f>IFERROR(IF(RiskLevel!U198&lt;&gt;"",VLOOKUP(TRIM(RiskLevel!U198),ModerateRiskDrivers,2,FALSE),""),"Other")</f>
        <v/>
      </c>
      <c r="W196" t="str">
        <f>IFERROR(IF(RiskLevel!V198&lt;&gt;"",VLOOKUP(TRIM(RiskLevel!V198),LowRiskDrivers,2,FALSE),""),"Other")</f>
        <v/>
      </c>
      <c r="X196" t="str">
        <f>IFERROR(IF(RiskLevel!W198&lt;&gt;"",VLOOKUP(TRIM(RiskLevel!W198),LowRiskDrivers,2,FALSE),""),"Other")</f>
        <v/>
      </c>
      <c r="Y196" t="str">
        <f>IFERROR(IF(RiskLevel!X198&lt;&gt;"",VLOOKUP(TRIM(RiskLevel!X198),LowRiskDrivers,2,FALSE),""),"Other")</f>
        <v/>
      </c>
      <c r="Z196" t="str">
        <f>IFERROR(IF(RiskLevel!Y198&lt;&gt;"",VLOOKUP(TRIM(RiskLevel!Y198),LowRiskDrivers,2,FALSE),""),"Other")</f>
        <v/>
      </c>
      <c r="AA196" t="str">
        <f>IFERROR(IF(RiskLevel!Z198&lt;&gt;"",VLOOKUP(TRIM(RiskLevel!Z198),LowRiskDrivers,2,FALSE),""),"Other")</f>
        <v/>
      </c>
      <c r="AB196" t="str">
        <f>IFERROR(IF(RiskLevel!AA198&lt;&gt;"",VLOOKUP(TRIM(RiskLevel!AA198),LowRiskDrivers,2,FALSE),""),"Other")</f>
        <v/>
      </c>
      <c r="AC196">
        <f t="shared" si="6"/>
        <v>0</v>
      </c>
      <c r="AD196" t="str">
        <f t="shared" si="7"/>
        <v>Low</v>
      </c>
    </row>
    <row r="197" spans="1:30" x14ac:dyDescent="0.3">
      <c r="A197">
        <f>RiskLevel!A199</f>
        <v>0</v>
      </c>
      <c r="B197" t="str">
        <f>IFERROR(IF(RiskLevel!B199&lt;&gt;"",VLOOKUP(TRIM(RiskLevel!B199),HighRiskDrivers,2,FALSE),""),"Other")</f>
        <v/>
      </c>
      <c r="C197" t="str">
        <f>IFERROR(IF(RiskLevel!C199&lt;&gt;"",VLOOKUP(TRIM(RiskLevel!C199),HighRiskDrivers,2,FALSE),""),"Other")</f>
        <v/>
      </c>
      <c r="D197" t="str">
        <f>IFERROR(IF(RiskLevel!D199&lt;&gt;"",VLOOKUP(TRIM(RiskLevel!D199),HighRiskDrivers,2,FALSE),""),"Other")</f>
        <v/>
      </c>
      <c r="E197" t="str">
        <f>IFERROR(IF(RiskLevel!E199&lt;&gt;"",VLOOKUP(TRIM(RiskLevel!E199),HighRiskDrivers,2,FALSE),""),"Other")</f>
        <v/>
      </c>
      <c r="F197" t="str">
        <f>IFERROR(IF(RiskLevel!F199&lt;&gt;"",VLOOKUP(TRIM(RiskLevel!F199),HighRiskDrivers,2,FALSE),""),"Other")</f>
        <v/>
      </c>
      <c r="G197" t="str">
        <f>IFERROR(IF(RiskLevel!G199&lt;&gt;"",VLOOKUP(TRIM(RiskLevel!G199),HighRiskDrivers,2,FALSE),""),"Other")</f>
        <v/>
      </c>
      <c r="H197" t="str">
        <f>IFERROR(IF(RiskLevel!H199&lt;&gt;"",VLOOKUP(TRIM(RiskLevel!H199),ModerateRiskDrivers,2,FALSE),""),"Other")</f>
        <v/>
      </c>
      <c r="I197" t="str">
        <f>IFERROR(IF(RiskLevel!I199&lt;&gt;"",VLOOKUP(TRIM(RiskLevel!I199),ModerateRiskDrivers,2,FALSE),""),"Other")</f>
        <v/>
      </c>
      <c r="J197" t="str">
        <f>IFERROR(IF(RiskLevel!J199&lt;&gt;"",VLOOKUP(TRIM(RiskLevel!J199),ModerateRiskDrivers,2,FALSE),""),"Other")</f>
        <v/>
      </c>
      <c r="K197" t="str">
        <f>IFERROR(IF(RiskLevel!K199&lt;&gt;"",VLOOKUP(TRIM(RiskLevel!K199),ModerateRiskDrivers,2,FALSE),""),"Other")</f>
        <v/>
      </c>
      <c r="L197" t="str">
        <f>IFERROR(IF(RiskLevel!L199&lt;&gt;"",VLOOKUP(TRIM(RiskLevel!L199),ModerateRiskDrivers,2,FALSE),""),"Other")</f>
        <v/>
      </c>
      <c r="M197" t="str">
        <f>IFERROR(IF(RiskLevel!M199&lt;&gt;"",VLOOKUP(TRIM(RiskLevel!M199),ModerateRiskDrivers,2,FALSE),""),"Other")</f>
        <v/>
      </c>
      <c r="N197" t="str">
        <f>IFERROR(IF(RiskLevel!N199&lt;&gt;"",VLOOKUP(TRIM(RiskLevel!N199),ModerateRiskDrivers,2,FALSE),""),"Other")</f>
        <v/>
      </c>
      <c r="O197" t="str">
        <f>IFERROR(IF(RiskLevel!O199&lt;&gt;"",VLOOKUP(TRIM(RiskLevel!O199),ModerateRiskDrivers,2,FALSE),""),"Other")</f>
        <v/>
      </c>
      <c r="P197" t="str">
        <f>IFERROR(IF(RiskLevel!P199&lt;&gt;"",VLOOKUP(TRIM(RiskLevel!P199),ModerateRiskDrivers,2,FALSE),""),"Other")</f>
        <v/>
      </c>
      <c r="Q197" t="str">
        <f>IFERROR(IF(RiskLevel!Q199&lt;&gt;"",VLOOKUP(TRIM(RiskLevel!Q199),ModerateRiskDrivers,2,FALSE),""),"Other")</f>
        <v/>
      </c>
      <c r="R197" t="str">
        <f>IFERROR(IF(RiskLevel!R199&lt;&gt;"",VLOOKUP(TRIM(RiskLevel!R199),ModerateRiskDrivers,2,FALSE),""),"Other")</f>
        <v/>
      </c>
      <c r="S197" t="str">
        <f>IFERROR(IF(RiskLevel!S199&lt;&gt;"",VLOOKUP(TRIM(RiskLevel!S199),ModerateRiskDrivers,2,FALSE),""),"Other")</f>
        <v/>
      </c>
      <c r="T197" t="str">
        <f>IFERROR(IF(RiskLevel!T199&lt;&gt;"",VLOOKUP(TRIM(RiskLevel!T199),ModerateRiskDrivers,2,FALSE),""),"Other")</f>
        <v/>
      </c>
      <c r="U197" t="str">
        <f>IFERROR(IF(RiskLevel!U199&lt;&gt;"",VLOOKUP(TRIM(RiskLevel!U199),ModerateRiskDrivers,2,FALSE),""),"Other")</f>
        <v/>
      </c>
      <c r="W197" t="str">
        <f>IFERROR(IF(RiskLevel!V199&lt;&gt;"",VLOOKUP(TRIM(RiskLevel!V199),LowRiskDrivers,2,FALSE),""),"Other")</f>
        <v/>
      </c>
      <c r="X197" t="str">
        <f>IFERROR(IF(RiskLevel!W199&lt;&gt;"",VLOOKUP(TRIM(RiskLevel!W199),LowRiskDrivers,2,FALSE),""),"Other")</f>
        <v/>
      </c>
      <c r="Y197" t="str">
        <f>IFERROR(IF(RiskLevel!X199&lt;&gt;"",VLOOKUP(TRIM(RiskLevel!X199),LowRiskDrivers,2,FALSE),""),"Other")</f>
        <v/>
      </c>
      <c r="Z197" t="str">
        <f>IFERROR(IF(RiskLevel!Y199&lt;&gt;"",VLOOKUP(TRIM(RiskLevel!Y199),LowRiskDrivers,2,FALSE),""),"Other")</f>
        <v/>
      </c>
      <c r="AA197" t="str">
        <f>IFERROR(IF(RiskLevel!Z199&lt;&gt;"",VLOOKUP(TRIM(RiskLevel!Z199),LowRiskDrivers,2,FALSE),""),"Other")</f>
        <v/>
      </c>
      <c r="AB197" t="str">
        <f>IFERROR(IF(RiskLevel!AA199&lt;&gt;"",VLOOKUP(TRIM(RiskLevel!AA199),LowRiskDrivers,2,FALSE),""),"Other")</f>
        <v/>
      </c>
      <c r="AC197">
        <f t="shared" si="6"/>
        <v>0</v>
      </c>
      <c r="AD197" t="str">
        <f t="shared" si="7"/>
        <v>Low</v>
      </c>
    </row>
    <row r="198" spans="1:30" x14ac:dyDescent="0.3">
      <c r="A198">
        <f>RiskLevel!A200</f>
        <v>0</v>
      </c>
      <c r="B198" t="str">
        <f>IFERROR(IF(RiskLevel!B200&lt;&gt;"",VLOOKUP(TRIM(RiskLevel!B200),HighRiskDrivers,2,FALSE),""),"Other")</f>
        <v/>
      </c>
      <c r="C198" t="str">
        <f>IFERROR(IF(RiskLevel!C200&lt;&gt;"",VLOOKUP(TRIM(RiskLevel!C200),HighRiskDrivers,2,FALSE),""),"Other")</f>
        <v/>
      </c>
      <c r="D198" t="str">
        <f>IFERROR(IF(RiskLevel!D200&lt;&gt;"",VLOOKUP(TRIM(RiskLevel!D200),HighRiskDrivers,2,FALSE),""),"Other")</f>
        <v/>
      </c>
      <c r="E198" t="str">
        <f>IFERROR(IF(RiskLevel!E200&lt;&gt;"",VLOOKUP(TRIM(RiskLevel!E200),HighRiskDrivers,2,FALSE),""),"Other")</f>
        <v/>
      </c>
      <c r="F198" t="str">
        <f>IFERROR(IF(RiskLevel!F200&lt;&gt;"",VLOOKUP(TRIM(RiskLevel!F200),HighRiskDrivers,2,FALSE),""),"Other")</f>
        <v/>
      </c>
      <c r="G198" t="str">
        <f>IFERROR(IF(RiskLevel!G200&lt;&gt;"",VLOOKUP(TRIM(RiskLevel!G200),HighRiskDrivers,2,FALSE),""),"Other")</f>
        <v/>
      </c>
      <c r="H198" t="str">
        <f>IFERROR(IF(RiskLevel!H200&lt;&gt;"",VLOOKUP(TRIM(RiskLevel!H200),ModerateRiskDrivers,2,FALSE),""),"Other")</f>
        <v/>
      </c>
      <c r="I198" t="str">
        <f>IFERROR(IF(RiskLevel!I200&lt;&gt;"",VLOOKUP(TRIM(RiskLevel!I200),ModerateRiskDrivers,2,FALSE),""),"Other")</f>
        <v/>
      </c>
      <c r="J198" t="str">
        <f>IFERROR(IF(RiskLevel!J200&lt;&gt;"",VLOOKUP(TRIM(RiskLevel!J200),ModerateRiskDrivers,2,FALSE),""),"Other")</f>
        <v/>
      </c>
      <c r="K198" t="str">
        <f>IFERROR(IF(RiskLevel!K200&lt;&gt;"",VLOOKUP(TRIM(RiskLevel!K200),ModerateRiskDrivers,2,FALSE),""),"Other")</f>
        <v/>
      </c>
      <c r="L198" t="str">
        <f>IFERROR(IF(RiskLevel!L200&lt;&gt;"",VLOOKUP(TRIM(RiskLevel!L200),ModerateRiskDrivers,2,FALSE),""),"Other")</f>
        <v/>
      </c>
      <c r="M198" t="str">
        <f>IFERROR(IF(RiskLevel!M200&lt;&gt;"",VLOOKUP(TRIM(RiskLevel!M200),ModerateRiskDrivers,2,FALSE),""),"Other")</f>
        <v/>
      </c>
      <c r="N198" t="str">
        <f>IFERROR(IF(RiskLevel!N200&lt;&gt;"",VLOOKUP(TRIM(RiskLevel!N200),ModerateRiskDrivers,2,FALSE),""),"Other")</f>
        <v/>
      </c>
      <c r="O198" t="str">
        <f>IFERROR(IF(RiskLevel!O200&lt;&gt;"",VLOOKUP(TRIM(RiskLevel!O200),ModerateRiskDrivers,2,FALSE),""),"Other")</f>
        <v/>
      </c>
      <c r="P198" t="str">
        <f>IFERROR(IF(RiskLevel!P200&lt;&gt;"",VLOOKUP(TRIM(RiskLevel!P200),ModerateRiskDrivers,2,FALSE),""),"Other")</f>
        <v/>
      </c>
      <c r="Q198" t="str">
        <f>IFERROR(IF(RiskLevel!Q200&lt;&gt;"",VLOOKUP(TRIM(RiskLevel!Q200),ModerateRiskDrivers,2,FALSE),""),"Other")</f>
        <v/>
      </c>
      <c r="R198" t="str">
        <f>IFERROR(IF(RiskLevel!R200&lt;&gt;"",VLOOKUP(TRIM(RiskLevel!R200),ModerateRiskDrivers,2,FALSE),""),"Other")</f>
        <v/>
      </c>
      <c r="S198" t="str">
        <f>IFERROR(IF(RiskLevel!S200&lt;&gt;"",VLOOKUP(TRIM(RiskLevel!S200),ModerateRiskDrivers,2,FALSE),""),"Other")</f>
        <v/>
      </c>
      <c r="T198" t="str">
        <f>IFERROR(IF(RiskLevel!T200&lt;&gt;"",VLOOKUP(TRIM(RiskLevel!T200),ModerateRiskDrivers,2,FALSE),""),"Other")</f>
        <v/>
      </c>
      <c r="U198" t="str">
        <f>IFERROR(IF(RiskLevel!U200&lt;&gt;"",VLOOKUP(TRIM(RiskLevel!U200),ModerateRiskDrivers,2,FALSE),""),"Other")</f>
        <v/>
      </c>
      <c r="W198" t="str">
        <f>IFERROR(IF(RiskLevel!V200&lt;&gt;"",VLOOKUP(TRIM(RiskLevel!V200),LowRiskDrivers,2,FALSE),""),"Other")</f>
        <v/>
      </c>
      <c r="X198" t="str">
        <f>IFERROR(IF(RiskLevel!W200&lt;&gt;"",VLOOKUP(TRIM(RiskLevel!W200),LowRiskDrivers,2,FALSE),""),"Other")</f>
        <v/>
      </c>
      <c r="Y198" t="str">
        <f>IFERROR(IF(RiskLevel!X200&lt;&gt;"",VLOOKUP(TRIM(RiskLevel!X200),LowRiskDrivers,2,FALSE),""),"Other")</f>
        <v/>
      </c>
      <c r="Z198" t="str">
        <f>IFERROR(IF(RiskLevel!Y200&lt;&gt;"",VLOOKUP(TRIM(RiskLevel!Y200),LowRiskDrivers,2,FALSE),""),"Other")</f>
        <v/>
      </c>
      <c r="AA198" t="str">
        <f>IFERROR(IF(RiskLevel!Z200&lt;&gt;"",VLOOKUP(TRIM(RiskLevel!Z200),LowRiskDrivers,2,FALSE),""),"Other")</f>
        <v/>
      </c>
      <c r="AB198" t="str">
        <f>IFERROR(IF(RiskLevel!AA200&lt;&gt;"",VLOOKUP(TRIM(RiskLevel!AA200),LowRiskDrivers,2,FALSE),""),"Other")</f>
        <v/>
      </c>
      <c r="AC198">
        <f t="shared" si="6"/>
        <v>0</v>
      </c>
      <c r="AD198" t="str">
        <f t="shared" si="7"/>
        <v>Low</v>
      </c>
    </row>
    <row r="199" spans="1:30" x14ac:dyDescent="0.3">
      <c r="A199">
        <f>RiskLevel!A201</f>
        <v>0</v>
      </c>
      <c r="B199" t="str">
        <f>IFERROR(IF(RiskLevel!B201&lt;&gt;"",VLOOKUP(TRIM(RiskLevel!B201),HighRiskDrivers,2,FALSE),""),"Other")</f>
        <v/>
      </c>
      <c r="C199" t="str">
        <f>IFERROR(IF(RiskLevel!C201&lt;&gt;"",VLOOKUP(TRIM(RiskLevel!C201),HighRiskDrivers,2,FALSE),""),"Other")</f>
        <v/>
      </c>
      <c r="D199" t="str">
        <f>IFERROR(IF(RiskLevel!D201&lt;&gt;"",VLOOKUP(TRIM(RiskLevel!D201),HighRiskDrivers,2,FALSE),""),"Other")</f>
        <v/>
      </c>
      <c r="E199" t="str">
        <f>IFERROR(IF(RiskLevel!E201&lt;&gt;"",VLOOKUP(TRIM(RiskLevel!E201),HighRiskDrivers,2,FALSE),""),"Other")</f>
        <v/>
      </c>
      <c r="F199" t="str">
        <f>IFERROR(IF(RiskLevel!F201&lt;&gt;"",VLOOKUP(TRIM(RiskLevel!F201),HighRiskDrivers,2,FALSE),""),"Other")</f>
        <v/>
      </c>
      <c r="G199" t="str">
        <f>IFERROR(IF(RiskLevel!G201&lt;&gt;"",VLOOKUP(TRIM(RiskLevel!G201),HighRiskDrivers,2,FALSE),""),"Other")</f>
        <v/>
      </c>
      <c r="H199" t="str">
        <f>IFERROR(IF(RiskLevel!H201&lt;&gt;"",VLOOKUP(TRIM(RiskLevel!H201),ModerateRiskDrivers,2,FALSE),""),"Other")</f>
        <v/>
      </c>
      <c r="I199" t="str">
        <f>IFERROR(IF(RiskLevel!I201&lt;&gt;"",VLOOKUP(TRIM(RiskLevel!I201),ModerateRiskDrivers,2,FALSE),""),"Other")</f>
        <v/>
      </c>
      <c r="J199" t="str">
        <f>IFERROR(IF(RiskLevel!J201&lt;&gt;"",VLOOKUP(TRIM(RiskLevel!J201),ModerateRiskDrivers,2,FALSE),""),"Other")</f>
        <v/>
      </c>
      <c r="K199" t="str">
        <f>IFERROR(IF(RiskLevel!K201&lt;&gt;"",VLOOKUP(TRIM(RiskLevel!K201),ModerateRiskDrivers,2,FALSE),""),"Other")</f>
        <v/>
      </c>
      <c r="L199" t="str">
        <f>IFERROR(IF(RiskLevel!L201&lt;&gt;"",VLOOKUP(TRIM(RiskLevel!L201),ModerateRiskDrivers,2,FALSE),""),"Other")</f>
        <v/>
      </c>
      <c r="M199" t="str">
        <f>IFERROR(IF(RiskLevel!M201&lt;&gt;"",VLOOKUP(TRIM(RiskLevel!M201),ModerateRiskDrivers,2,FALSE),""),"Other")</f>
        <v/>
      </c>
      <c r="N199" t="str">
        <f>IFERROR(IF(RiskLevel!N201&lt;&gt;"",VLOOKUP(TRIM(RiskLevel!N201),ModerateRiskDrivers,2,FALSE),""),"Other")</f>
        <v/>
      </c>
      <c r="O199" t="str">
        <f>IFERROR(IF(RiskLevel!O201&lt;&gt;"",VLOOKUP(TRIM(RiskLevel!O201),ModerateRiskDrivers,2,FALSE),""),"Other")</f>
        <v/>
      </c>
      <c r="P199" t="str">
        <f>IFERROR(IF(RiskLevel!P201&lt;&gt;"",VLOOKUP(TRIM(RiskLevel!P201),ModerateRiskDrivers,2,FALSE),""),"Other")</f>
        <v/>
      </c>
      <c r="Q199" t="str">
        <f>IFERROR(IF(RiskLevel!Q201&lt;&gt;"",VLOOKUP(TRIM(RiskLevel!Q201),ModerateRiskDrivers,2,FALSE),""),"Other")</f>
        <v/>
      </c>
      <c r="R199" t="str">
        <f>IFERROR(IF(RiskLevel!R201&lt;&gt;"",VLOOKUP(TRIM(RiskLevel!R201),ModerateRiskDrivers,2,FALSE),""),"Other")</f>
        <v/>
      </c>
      <c r="S199" t="str">
        <f>IFERROR(IF(RiskLevel!S201&lt;&gt;"",VLOOKUP(TRIM(RiskLevel!S201),ModerateRiskDrivers,2,FALSE),""),"Other")</f>
        <v/>
      </c>
      <c r="T199" t="str">
        <f>IFERROR(IF(RiskLevel!T201&lt;&gt;"",VLOOKUP(TRIM(RiskLevel!T201),ModerateRiskDrivers,2,FALSE),""),"Other")</f>
        <v/>
      </c>
      <c r="U199" t="str">
        <f>IFERROR(IF(RiskLevel!U201&lt;&gt;"",VLOOKUP(TRIM(RiskLevel!U201),ModerateRiskDrivers,2,FALSE),""),"Other")</f>
        <v/>
      </c>
      <c r="W199" t="str">
        <f>IFERROR(IF(RiskLevel!V201&lt;&gt;"",VLOOKUP(TRIM(RiskLevel!V201),LowRiskDrivers,2,FALSE),""),"Other")</f>
        <v/>
      </c>
      <c r="X199" t="str">
        <f>IFERROR(IF(RiskLevel!W201&lt;&gt;"",VLOOKUP(TRIM(RiskLevel!W201),LowRiskDrivers,2,FALSE),""),"Other")</f>
        <v/>
      </c>
      <c r="Y199" t="str">
        <f>IFERROR(IF(RiskLevel!X201&lt;&gt;"",VLOOKUP(TRIM(RiskLevel!X201),LowRiskDrivers,2,FALSE),""),"Other")</f>
        <v/>
      </c>
      <c r="Z199" t="str">
        <f>IFERROR(IF(RiskLevel!Y201&lt;&gt;"",VLOOKUP(TRIM(RiskLevel!Y201),LowRiskDrivers,2,FALSE),""),"Other")</f>
        <v/>
      </c>
      <c r="AA199" t="str">
        <f>IFERROR(IF(RiskLevel!Z201&lt;&gt;"",VLOOKUP(TRIM(RiskLevel!Z201),LowRiskDrivers,2,FALSE),""),"Other")</f>
        <v/>
      </c>
      <c r="AB199" t="str">
        <f>IFERROR(IF(RiskLevel!AA201&lt;&gt;"",VLOOKUP(TRIM(RiskLevel!AA201),LowRiskDrivers,2,FALSE),""),"Other")</f>
        <v/>
      </c>
      <c r="AC199">
        <f t="shared" si="6"/>
        <v>0</v>
      </c>
      <c r="AD199" t="str">
        <f t="shared" si="7"/>
        <v>Low</v>
      </c>
    </row>
    <row r="200" spans="1:30" x14ac:dyDescent="0.3">
      <c r="A200">
        <f>RiskLevel!A202</f>
        <v>0</v>
      </c>
      <c r="B200" t="str">
        <f>IFERROR(IF(RiskLevel!B202&lt;&gt;"",VLOOKUP(TRIM(RiskLevel!B202),HighRiskDrivers,2,FALSE),""),"Other")</f>
        <v/>
      </c>
      <c r="C200" t="str">
        <f>IFERROR(IF(RiskLevel!C202&lt;&gt;"",VLOOKUP(TRIM(RiskLevel!C202),HighRiskDrivers,2,FALSE),""),"Other")</f>
        <v/>
      </c>
      <c r="D200" t="str">
        <f>IFERROR(IF(RiskLevel!D202&lt;&gt;"",VLOOKUP(TRIM(RiskLevel!D202),HighRiskDrivers,2,FALSE),""),"Other")</f>
        <v/>
      </c>
      <c r="E200" t="str">
        <f>IFERROR(IF(RiskLevel!E202&lt;&gt;"",VLOOKUP(TRIM(RiskLevel!E202),HighRiskDrivers,2,FALSE),""),"Other")</f>
        <v/>
      </c>
      <c r="F200" t="str">
        <f>IFERROR(IF(RiskLevel!F202&lt;&gt;"",VLOOKUP(TRIM(RiskLevel!F202),HighRiskDrivers,2,FALSE),""),"Other")</f>
        <v/>
      </c>
      <c r="G200" t="str">
        <f>IFERROR(IF(RiskLevel!G202&lt;&gt;"",VLOOKUP(TRIM(RiskLevel!G202),HighRiskDrivers,2,FALSE),""),"Other")</f>
        <v/>
      </c>
      <c r="H200" t="str">
        <f>IFERROR(IF(RiskLevel!H202&lt;&gt;"",VLOOKUP(TRIM(RiskLevel!H202),ModerateRiskDrivers,2,FALSE),""),"Other")</f>
        <v/>
      </c>
      <c r="I200" t="str">
        <f>IFERROR(IF(RiskLevel!I202&lt;&gt;"",VLOOKUP(TRIM(RiskLevel!I202),ModerateRiskDrivers,2,FALSE),""),"Other")</f>
        <v/>
      </c>
      <c r="J200" t="str">
        <f>IFERROR(IF(RiskLevel!J202&lt;&gt;"",VLOOKUP(TRIM(RiskLevel!J202),ModerateRiskDrivers,2,FALSE),""),"Other")</f>
        <v/>
      </c>
      <c r="K200" t="str">
        <f>IFERROR(IF(RiskLevel!K202&lt;&gt;"",VLOOKUP(TRIM(RiskLevel!K202),ModerateRiskDrivers,2,FALSE),""),"Other")</f>
        <v/>
      </c>
      <c r="L200" t="str">
        <f>IFERROR(IF(RiskLevel!L202&lt;&gt;"",VLOOKUP(TRIM(RiskLevel!L202),ModerateRiskDrivers,2,FALSE),""),"Other")</f>
        <v/>
      </c>
      <c r="M200" t="str">
        <f>IFERROR(IF(RiskLevel!M202&lt;&gt;"",VLOOKUP(TRIM(RiskLevel!M202),ModerateRiskDrivers,2,FALSE),""),"Other")</f>
        <v/>
      </c>
      <c r="N200" t="str">
        <f>IFERROR(IF(RiskLevel!N202&lt;&gt;"",VLOOKUP(TRIM(RiskLevel!N202),ModerateRiskDrivers,2,FALSE),""),"Other")</f>
        <v/>
      </c>
      <c r="O200" t="str">
        <f>IFERROR(IF(RiskLevel!O202&lt;&gt;"",VLOOKUP(TRIM(RiskLevel!O202),ModerateRiskDrivers,2,FALSE),""),"Other")</f>
        <v/>
      </c>
      <c r="P200" t="str">
        <f>IFERROR(IF(RiskLevel!P202&lt;&gt;"",VLOOKUP(TRIM(RiskLevel!P202),ModerateRiskDrivers,2,FALSE),""),"Other")</f>
        <v/>
      </c>
      <c r="Q200" t="str">
        <f>IFERROR(IF(RiskLevel!Q202&lt;&gt;"",VLOOKUP(TRIM(RiskLevel!Q202),ModerateRiskDrivers,2,FALSE),""),"Other")</f>
        <v/>
      </c>
      <c r="R200" t="str">
        <f>IFERROR(IF(RiskLevel!R202&lt;&gt;"",VLOOKUP(TRIM(RiskLevel!R202),ModerateRiskDrivers,2,FALSE),""),"Other")</f>
        <v/>
      </c>
      <c r="S200" t="str">
        <f>IFERROR(IF(RiskLevel!S202&lt;&gt;"",VLOOKUP(TRIM(RiskLevel!S202),ModerateRiskDrivers,2,FALSE),""),"Other")</f>
        <v/>
      </c>
      <c r="T200" t="str">
        <f>IFERROR(IF(RiskLevel!T202&lt;&gt;"",VLOOKUP(TRIM(RiskLevel!T202),ModerateRiskDrivers,2,FALSE),""),"Other")</f>
        <v/>
      </c>
      <c r="U200" t="str">
        <f>IFERROR(IF(RiskLevel!U202&lt;&gt;"",VLOOKUP(TRIM(RiskLevel!U202),ModerateRiskDrivers,2,FALSE),""),"Other")</f>
        <v/>
      </c>
      <c r="W200" t="str">
        <f>IFERROR(IF(RiskLevel!V202&lt;&gt;"",VLOOKUP(TRIM(RiskLevel!V202),LowRiskDrivers,2,FALSE),""),"Other")</f>
        <v/>
      </c>
      <c r="X200" t="str">
        <f>IFERROR(IF(RiskLevel!W202&lt;&gt;"",VLOOKUP(TRIM(RiskLevel!W202),LowRiskDrivers,2,FALSE),""),"Other")</f>
        <v/>
      </c>
      <c r="Y200" t="str">
        <f>IFERROR(IF(RiskLevel!X202&lt;&gt;"",VLOOKUP(TRIM(RiskLevel!X202),LowRiskDrivers,2,FALSE),""),"Other")</f>
        <v/>
      </c>
      <c r="Z200" t="str">
        <f>IFERROR(IF(RiskLevel!Y202&lt;&gt;"",VLOOKUP(TRIM(RiskLevel!Y202),LowRiskDrivers,2,FALSE),""),"Other")</f>
        <v/>
      </c>
      <c r="AA200" t="str">
        <f>IFERROR(IF(RiskLevel!Z202&lt;&gt;"",VLOOKUP(TRIM(RiskLevel!Z202),LowRiskDrivers,2,FALSE),""),"Other")</f>
        <v/>
      </c>
      <c r="AB200" t="str">
        <f>IFERROR(IF(RiskLevel!AA202&lt;&gt;"",VLOOKUP(TRIM(RiskLevel!AA202),LowRiskDrivers,2,FALSE),""),"Other")</f>
        <v/>
      </c>
      <c r="AC200">
        <f t="shared" si="6"/>
        <v>0</v>
      </c>
      <c r="AD200" t="str">
        <f t="shared" si="7"/>
        <v>Low</v>
      </c>
    </row>
    <row r="201" spans="1:30" x14ac:dyDescent="0.3">
      <c r="A201">
        <f>RiskLevel!A203</f>
        <v>0</v>
      </c>
      <c r="B201" t="str">
        <f>IFERROR(IF(RiskLevel!B203&lt;&gt;"",VLOOKUP(TRIM(RiskLevel!B203),HighRiskDrivers,2,FALSE),""),"Other")</f>
        <v/>
      </c>
      <c r="C201" t="str">
        <f>IFERROR(IF(RiskLevel!C203&lt;&gt;"",VLOOKUP(TRIM(RiskLevel!C203),HighRiskDrivers,2,FALSE),""),"Other")</f>
        <v/>
      </c>
      <c r="D201" t="str">
        <f>IFERROR(IF(RiskLevel!D203&lt;&gt;"",VLOOKUP(TRIM(RiskLevel!D203),HighRiskDrivers,2,FALSE),""),"Other")</f>
        <v/>
      </c>
      <c r="E201" t="str">
        <f>IFERROR(IF(RiskLevel!E203&lt;&gt;"",VLOOKUP(TRIM(RiskLevel!E203),HighRiskDrivers,2,FALSE),""),"Other")</f>
        <v/>
      </c>
      <c r="F201" t="str">
        <f>IFERROR(IF(RiskLevel!F203&lt;&gt;"",VLOOKUP(TRIM(RiskLevel!F203),HighRiskDrivers,2,FALSE),""),"Other")</f>
        <v/>
      </c>
      <c r="G201" t="str">
        <f>IFERROR(IF(RiskLevel!G203&lt;&gt;"",VLOOKUP(TRIM(RiskLevel!G203),HighRiskDrivers,2,FALSE),""),"Other")</f>
        <v/>
      </c>
      <c r="H201" t="str">
        <f>IFERROR(IF(RiskLevel!H203&lt;&gt;"",VLOOKUP(TRIM(RiskLevel!H203),ModerateRiskDrivers,2,FALSE),""),"Other")</f>
        <v/>
      </c>
      <c r="I201" t="str">
        <f>IFERROR(IF(RiskLevel!I203&lt;&gt;"",VLOOKUP(TRIM(RiskLevel!I203),ModerateRiskDrivers,2,FALSE),""),"Other")</f>
        <v/>
      </c>
      <c r="J201" t="str">
        <f>IFERROR(IF(RiskLevel!J203&lt;&gt;"",VLOOKUP(TRIM(RiskLevel!J203),ModerateRiskDrivers,2,FALSE),""),"Other")</f>
        <v/>
      </c>
      <c r="K201" t="str">
        <f>IFERROR(IF(RiskLevel!K203&lt;&gt;"",VLOOKUP(TRIM(RiskLevel!K203),ModerateRiskDrivers,2,FALSE),""),"Other")</f>
        <v/>
      </c>
      <c r="L201" t="str">
        <f>IFERROR(IF(RiskLevel!L203&lt;&gt;"",VLOOKUP(TRIM(RiskLevel!L203),ModerateRiskDrivers,2,FALSE),""),"Other")</f>
        <v/>
      </c>
      <c r="M201" t="str">
        <f>IFERROR(IF(RiskLevel!M203&lt;&gt;"",VLOOKUP(TRIM(RiskLevel!M203),ModerateRiskDrivers,2,FALSE),""),"Other")</f>
        <v/>
      </c>
      <c r="N201" t="str">
        <f>IFERROR(IF(RiskLevel!N203&lt;&gt;"",VLOOKUP(TRIM(RiskLevel!N203),ModerateRiskDrivers,2,FALSE),""),"Other")</f>
        <v/>
      </c>
      <c r="O201" t="str">
        <f>IFERROR(IF(RiskLevel!O203&lt;&gt;"",VLOOKUP(TRIM(RiskLevel!O203),ModerateRiskDrivers,2,FALSE),""),"Other")</f>
        <v/>
      </c>
      <c r="P201" t="str">
        <f>IFERROR(IF(RiskLevel!P203&lt;&gt;"",VLOOKUP(TRIM(RiskLevel!P203),ModerateRiskDrivers,2,FALSE),""),"Other")</f>
        <v/>
      </c>
      <c r="Q201" t="str">
        <f>IFERROR(IF(RiskLevel!Q203&lt;&gt;"",VLOOKUP(TRIM(RiskLevel!Q203),ModerateRiskDrivers,2,FALSE),""),"Other")</f>
        <v/>
      </c>
      <c r="R201" t="str">
        <f>IFERROR(IF(RiskLevel!R203&lt;&gt;"",VLOOKUP(TRIM(RiskLevel!R203),ModerateRiskDrivers,2,FALSE),""),"Other")</f>
        <v/>
      </c>
      <c r="S201" t="str">
        <f>IFERROR(IF(RiskLevel!S203&lt;&gt;"",VLOOKUP(TRIM(RiskLevel!S203),ModerateRiskDrivers,2,FALSE),""),"Other")</f>
        <v/>
      </c>
      <c r="T201" t="str">
        <f>IFERROR(IF(RiskLevel!T203&lt;&gt;"",VLOOKUP(TRIM(RiskLevel!T203),ModerateRiskDrivers,2,FALSE),""),"Other")</f>
        <v/>
      </c>
      <c r="U201" t="str">
        <f>IFERROR(IF(RiskLevel!U203&lt;&gt;"",VLOOKUP(TRIM(RiskLevel!U203),ModerateRiskDrivers,2,FALSE),""),"Other")</f>
        <v/>
      </c>
      <c r="W201" t="str">
        <f>IFERROR(IF(RiskLevel!V203&lt;&gt;"",VLOOKUP(TRIM(RiskLevel!V203),LowRiskDrivers,2,FALSE),""),"Other")</f>
        <v/>
      </c>
      <c r="X201" t="str">
        <f>IFERROR(IF(RiskLevel!W203&lt;&gt;"",VLOOKUP(TRIM(RiskLevel!W203),LowRiskDrivers,2,FALSE),""),"Other")</f>
        <v/>
      </c>
      <c r="Y201" t="str">
        <f>IFERROR(IF(RiskLevel!X203&lt;&gt;"",VLOOKUP(TRIM(RiskLevel!X203),LowRiskDrivers,2,FALSE),""),"Other")</f>
        <v/>
      </c>
      <c r="Z201" t="str">
        <f>IFERROR(IF(RiskLevel!Y203&lt;&gt;"",VLOOKUP(TRIM(RiskLevel!Y203),LowRiskDrivers,2,FALSE),""),"Other")</f>
        <v/>
      </c>
      <c r="AA201" t="str">
        <f>IFERROR(IF(RiskLevel!Z203&lt;&gt;"",VLOOKUP(TRIM(RiskLevel!Z203),LowRiskDrivers,2,FALSE),""),"Other")</f>
        <v/>
      </c>
      <c r="AB201" t="str">
        <f>IFERROR(IF(RiskLevel!AA203&lt;&gt;"",VLOOKUP(TRIM(RiskLevel!AA203),LowRiskDrivers,2,FALSE),""),"Other")</f>
        <v/>
      </c>
      <c r="AC201">
        <f t="shared" si="6"/>
        <v>0</v>
      </c>
      <c r="AD201" t="str">
        <f t="shared" si="7"/>
        <v>Low</v>
      </c>
    </row>
    <row r="202" spans="1:30" x14ac:dyDescent="0.3">
      <c r="A202">
        <f>RiskLevel!A204</f>
        <v>0</v>
      </c>
      <c r="B202" t="str">
        <f>IFERROR(IF(RiskLevel!B204&lt;&gt;"",VLOOKUP(TRIM(RiskLevel!B204),HighRiskDrivers,2,FALSE),""),"Other")</f>
        <v/>
      </c>
      <c r="C202" t="str">
        <f>IFERROR(IF(RiskLevel!C204&lt;&gt;"",VLOOKUP(TRIM(RiskLevel!C204),HighRiskDrivers,2,FALSE),""),"Other")</f>
        <v/>
      </c>
      <c r="D202" t="str">
        <f>IFERROR(IF(RiskLevel!D204&lt;&gt;"",VLOOKUP(TRIM(RiskLevel!D204),HighRiskDrivers,2,FALSE),""),"Other")</f>
        <v/>
      </c>
      <c r="E202" t="str">
        <f>IFERROR(IF(RiskLevel!E204&lt;&gt;"",VLOOKUP(TRIM(RiskLevel!E204),HighRiskDrivers,2,FALSE),""),"Other")</f>
        <v/>
      </c>
      <c r="F202" t="str">
        <f>IFERROR(IF(RiskLevel!F204&lt;&gt;"",VLOOKUP(TRIM(RiskLevel!F204),HighRiskDrivers,2,FALSE),""),"Other")</f>
        <v/>
      </c>
      <c r="G202" t="str">
        <f>IFERROR(IF(RiskLevel!G204&lt;&gt;"",VLOOKUP(TRIM(RiskLevel!G204),HighRiskDrivers,2,FALSE),""),"Other")</f>
        <v/>
      </c>
      <c r="H202" t="str">
        <f>IFERROR(IF(RiskLevel!H204&lt;&gt;"",VLOOKUP(TRIM(RiskLevel!H204),ModerateRiskDrivers,2,FALSE),""),"Other")</f>
        <v/>
      </c>
      <c r="I202" t="str">
        <f>IFERROR(IF(RiskLevel!I204&lt;&gt;"",VLOOKUP(TRIM(RiskLevel!I204),ModerateRiskDrivers,2,FALSE),""),"Other")</f>
        <v/>
      </c>
      <c r="J202" t="str">
        <f>IFERROR(IF(RiskLevel!J204&lt;&gt;"",VLOOKUP(TRIM(RiskLevel!J204),ModerateRiskDrivers,2,FALSE),""),"Other")</f>
        <v/>
      </c>
      <c r="K202" t="str">
        <f>IFERROR(IF(RiskLevel!K204&lt;&gt;"",VLOOKUP(TRIM(RiskLevel!K204),ModerateRiskDrivers,2,FALSE),""),"Other")</f>
        <v/>
      </c>
      <c r="L202" t="str">
        <f>IFERROR(IF(RiskLevel!L204&lt;&gt;"",VLOOKUP(TRIM(RiskLevel!L204),ModerateRiskDrivers,2,FALSE),""),"Other")</f>
        <v/>
      </c>
      <c r="M202" t="str">
        <f>IFERROR(IF(RiskLevel!M204&lt;&gt;"",VLOOKUP(TRIM(RiskLevel!M204),ModerateRiskDrivers,2,FALSE),""),"Other")</f>
        <v/>
      </c>
      <c r="N202" t="str">
        <f>IFERROR(IF(RiskLevel!N204&lt;&gt;"",VLOOKUP(TRIM(RiskLevel!N204),ModerateRiskDrivers,2,FALSE),""),"Other")</f>
        <v/>
      </c>
      <c r="O202" t="str">
        <f>IFERROR(IF(RiskLevel!O204&lt;&gt;"",VLOOKUP(TRIM(RiskLevel!O204),ModerateRiskDrivers,2,FALSE),""),"Other")</f>
        <v/>
      </c>
      <c r="P202" t="str">
        <f>IFERROR(IF(RiskLevel!P204&lt;&gt;"",VLOOKUP(TRIM(RiskLevel!P204),ModerateRiskDrivers,2,FALSE),""),"Other")</f>
        <v/>
      </c>
      <c r="Q202" t="str">
        <f>IFERROR(IF(RiskLevel!Q204&lt;&gt;"",VLOOKUP(TRIM(RiskLevel!Q204),ModerateRiskDrivers,2,FALSE),""),"Other")</f>
        <v/>
      </c>
      <c r="R202" t="str">
        <f>IFERROR(IF(RiskLevel!R204&lt;&gt;"",VLOOKUP(TRIM(RiskLevel!R204),ModerateRiskDrivers,2,FALSE),""),"Other")</f>
        <v/>
      </c>
      <c r="S202" t="str">
        <f>IFERROR(IF(RiskLevel!S204&lt;&gt;"",VLOOKUP(TRIM(RiskLevel!S204),ModerateRiskDrivers,2,FALSE),""),"Other")</f>
        <v/>
      </c>
      <c r="T202" t="str">
        <f>IFERROR(IF(RiskLevel!T204&lt;&gt;"",VLOOKUP(TRIM(RiskLevel!T204),ModerateRiskDrivers,2,FALSE),""),"Other")</f>
        <v/>
      </c>
      <c r="U202" t="str">
        <f>IFERROR(IF(RiskLevel!U204&lt;&gt;"",VLOOKUP(TRIM(RiskLevel!U204),ModerateRiskDrivers,2,FALSE),""),"Other")</f>
        <v/>
      </c>
      <c r="W202" t="str">
        <f>IFERROR(IF(RiskLevel!V204&lt;&gt;"",VLOOKUP(TRIM(RiskLevel!V204),LowRiskDrivers,2,FALSE),""),"Other")</f>
        <v/>
      </c>
      <c r="X202" t="str">
        <f>IFERROR(IF(RiskLevel!W204&lt;&gt;"",VLOOKUP(TRIM(RiskLevel!W204),LowRiskDrivers,2,FALSE),""),"Other")</f>
        <v/>
      </c>
      <c r="Y202" t="str">
        <f>IFERROR(IF(RiskLevel!X204&lt;&gt;"",VLOOKUP(TRIM(RiskLevel!X204),LowRiskDrivers,2,FALSE),""),"Other")</f>
        <v/>
      </c>
      <c r="Z202" t="str">
        <f>IFERROR(IF(RiskLevel!Y204&lt;&gt;"",VLOOKUP(TRIM(RiskLevel!Y204),LowRiskDrivers,2,FALSE),""),"Other")</f>
        <v/>
      </c>
      <c r="AA202" t="str">
        <f>IFERROR(IF(RiskLevel!Z204&lt;&gt;"",VLOOKUP(TRIM(RiskLevel!Z204),LowRiskDrivers,2,FALSE),""),"Other")</f>
        <v/>
      </c>
      <c r="AB202" t="str">
        <f>IFERROR(IF(RiskLevel!AA204&lt;&gt;"",VLOOKUP(TRIM(RiskLevel!AA204),LowRiskDrivers,2,FALSE),""),"Other")</f>
        <v/>
      </c>
      <c r="AC202">
        <f t="shared" si="6"/>
        <v>0</v>
      </c>
      <c r="AD202" t="str">
        <f t="shared" si="7"/>
        <v>Low</v>
      </c>
    </row>
    <row r="203" spans="1:30" x14ac:dyDescent="0.3">
      <c r="A203">
        <f>RiskLevel!A205</f>
        <v>0</v>
      </c>
      <c r="B203" t="str">
        <f>IFERROR(IF(RiskLevel!B205&lt;&gt;"",VLOOKUP(TRIM(RiskLevel!B205),HighRiskDrivers,2,FALSE),""),"Other")</f>
        <v/>
      </c>
      <c r="C203" t="str">
        <f>IFERROR(IF(RiskLevel!C205&lt;&gt;"",VLOOKUP(TRIM(RiskLevel!C205),HighRiskDrivers,2,FALSE),""),"Other")</f>
        <v/>
      </c>
      <c r="D203" t="str">
        <f>IFERROR(IF(RiskLevel!D205&lt;&gt;"",VLOOKUP(TRIM(RiskLevel!D205),HighRiskDrivers,2,FALSE),""),"Other")</f>
        <v/>
      </c>
      <c r="E203" t="str">
        <f>IFERROR(IF(RiskLevel!E205&lt;&gt;"",VLOOKUP(TRIM(RiskLevel!E205),HighRiskDrivers,2,FALSE),""),"Other")</f>
        <v/>
      </c>
      <c r="F203" t="str">
        <f>IFERROR(IF(RiskLevel!F205&lt;&gt;"",VLOOKUP(TRIM(RiskLevel!F205),HighRiskDrivers,2,FALSE),""),"Other")</f>
        <v/>
      </c>
      <c r="G203" t="str">
        <f>IFERROR(IF(RiskLevel!G205&lt;&gt;"",VLOOKUP(TRIM(RiskLevel!G205),HighRiskDrivers,2,FALSE),""),"Other")</f>
        <v/>
      </c>
      <c r="H203" t="str">
        <f>IFERROR(IF(RiskLevel!H205&lt;&gt;"",VLOOKUP(TRIM(RiskLevel!H205),ModerateRiskDrivers,2,FALSE),""),"Other")</f>
        <v/>
      </c>
      <c r="I203" t="str">
        <f>IFERROR(IF(RiskLevel!I205&lt;&gt;"",VLOOKUP(TRIM(RiskLevel!I205),ModerateRiskDrivers,2,FALSE),""),"Other")</f>
        <v/>
      </c>
      <c r="J203" t="str">
        <f>IFERROR(IF(RiskLevel!J205&lt;&gt;"",VLOOKUP(TRIM(RiskLevel!J205),ModerateRiskDrivers,2,FALSE),""),"Other")</f>
        <v/>
      </c>
      <c r="K203" t="str">
        <f>IFERROR(IF(RiskLevel!K205&lt;&gt;"",VLOOKUP(TRIM(RiskLevel!K205),ModerateRiskDrivers,2,FALSE),""),"Other")</f>
        <v/>
      </c>
      <c r="L203" t="str">
        <f>IFERROR(IF(RiskLevel!L205&lt;&gt;"",VLOOKUP(TRIM(RiskLevel!L205),ModerateRiskDrivers,2,FALSE),""),"Other")</f>
        <v/>
      </c>
      <c r="M203" t="str">
        <f>IFERROR(IF(RiskLevel!M205&lt;&gt;"",VLOOKUP(TRIM(RiskLevel!M205),ModerateRiskDrivers,2,FALSE),""),"Other")</f>
        <v/>
      </c>
      <c r="N203" t="str">
        <f>IFERROR(IF(RiskLevel!N205&lt;&gt;"",VLOOKUP(TRIM(RiskLevel!N205),ModerateRiskDrivers,2,FALSE),""),"Other")</f>
        <v/>
      </c>
      <c r="O203" t="str">
        <f>IFERROR(IF(RiskLevel!O205&lt;&gt;"",VLOOKUP(TRIM(RiskLevel!O205),ModerateRiskDrivers,2,FALSE),""),"Other")</f>
        <v/>
      </c>
      <c r="P203" t="str">
        <f>IFERROR(IF(RiskLevel!P205&lt;&gt;"",VLOOKUP(TRIM(RiskLevel!P205),ModerateRiskDrivers,2,FALSE),""),"Other")</f>
        <v/>
      </c>
      <c r="Q203" t="str">
        <f>IFERROR(IF(RiskLevel!Q205&lt;&gt;"",VLOOKUP(TRIM(RiskLevel!Q205),ModerateRiskDrivers,2,FALSE),""),"Other")</f>
        <v/>
      </c>
      <c r="R203" t="str">
        <f>IFERROR(IF(RiskLevel!R205&lt;&gt;"",VLOOKUP(TRIM(RiskLevel!R205),ModerateRiskDrivers,2,FALSE),""),"Other")</f>
        <v/>
      </c>
      <c r="S203" t="str">
        <f>IFERROR(IF(RiskLevel!S205&lt;&gt;"",VLOOKUP(TRIM(RiskLevel!S205),ModerateRiskDrivers,2,FALSE),""),"Other")</f>
        <v/>
      </c>
      <c r="T203" t="str">
        <f>IFERROR(IF(RiskLevel!T205&lt;&gt;"",VLOOKUP(TRIM(RiskLevel!T205),ModerateRiskDrivers,2,FALSE),""),"Other")</f>
        <v/>
      </c>
      <c r="U203" t="str">
        <f>IFERROR(IF(RiskLevel!U205&lt;&gt;"",VLOOKUP(TRIM(RiskLevel!U205),ModerateRiskDrivers,2,FALSE),""),"Other")</f>
        <v/>
      </c>
      <c r="W203" t="str">
        <f>IFERROR(IF(RiskLevel!V205&lt;&gt;"",VLOOKUP(TRIM(RiskLevel!V205),LowRiskDrivers,2,FALSE),""),"Other")</f>
        <v/>
      </c>
      <c r="X203" t="str">
        <f>IFERROR(IF(RiskLevel!W205&lt;&gt;"",VLOOKUP(TRIM(RiskLevel!W205),LowRiskDrivers,2,FALSE),""),"Other")</f>
        <v/>
      </c>
      <c r="Y203" t="str">
        <f>IFERROR(IF(RiskLevel!X205&lt;&gt;"",VLOOKUP(TRIM(RiskLevel!X205),LowRiskDrivers,2,FALSE),""),"Other")</f>
        <v/>
      </c>
      <c r="Z203" t="str">
        <f>IFERROR(IF(RiskLevel!Y205&lt;&gt;"",VLOOKUP(TRIM(RiskLevel!Y205),LowRiskDrivers,2,FALSE),""),"Other")</f>
        <v/>
      </c>
      <c r="AA203" t="str">
        <f>IFERROR(IF(RiskLevel!Z205&lt;&gt;"",VLOOKUP(TRIM(RiskLevel!Z205),LowRiskDrivers,2,FALSE),""),"Other")</f>
        <v/>
      </c>
      <c r="AB203" t="str">
        <f>IFERROR(IF(RiskLevel!AA205&lt;&gt;"",VLOOKUP(TRIM(RiskLevel!AA205),LowRiskDrivers,2,FALSE),""),"Other")</f>
        <v/>
      </c>
      <c r="AC203">
        <f t="shared" si="6"/>
        <v>0</v>
      </c>
      <c r="AD203" t="str">
        <f t="shared" si="7"/>
        <v>Low</v>
      </c>
    </row>
    <row r="204" spans="1:30" x14ac:dyDescent="0.3">
      <c r="A204">
        <f>RiskLevel!A206</f>
        <v>0</v>
      </c>
      <c r="B204" t="str">
        <f>IFERROR(IF(RiskLevel!B206&lt;&gt;"",VLOOKUP(TRIM(RiskLevel!B206),HighRiskDrivers,2,FALSE),""),"Other")</f>
        <v/>
      </c>
      <c r="C204" t="str">
        <f>IFERROR(IF(RiskLevel!C206&lt;&gt;"",VLOOKUP(TRIM(RiskLevel!C206),HighRiskDrivers,2,FALSE),""),"Other")</f>
        <v/>
      </c>
      <c r="D204" t="str">
        <f>IFERROR(IF(RiskLevel!D206&lt;&gt;"",VLOOKUP(TRIM(RiskLevel!D206),HighRiskDrivers,2,FALSE),""),"Other")</f>
        <v/>
      </c>
      <c r="E204" t="str">
        <f>IFERROR(IF(RiskLevel!E206&lt;&gt;"",VLOOKUP(TRIM(RiskLevel!E206),HighRiskDrivers,2,FALSE),""),"Other")</f>
        <v/>
      </c>
      <c r="F204" t="str">
        <f>IFERROR(IF(RiskLevel!F206&lt;&gt;"",VLOOKUP(TRIM(RiskLevel!F206),HighRiskDrivers,2,FALSE),""),"Other")</f>
        <v/>
      </c>
      <c r="G204" t="str">
        <f>IFERROR(IF(RiskLevel!G206&lt;&gt;"",VLOOKUP(TRIM(RiskLevel!G206),HighRiskDrivers,2,FALSE),""),"Other")</f>
        <v/>
      </c>
      <c r="H204" t="str">
        <f>IFERROR(IF(RiskLevel!H206&lt;&gt;"",VLOOKUP(TRIM(RiskLevel!H206),ModerateRiskDrivers,2,FALSE),""),"Other")</f>
        <v/>
      </c>
      <c r="I204" t="str">
        <f>IFERROR(IF(RiskLevel!I206&lt;&gt;"",VLOOKUP(TRIM(RiskLevel!I206),ModerateRiskDrivers,2,FALSE),""),"Other")</f>
        <v/>
      </c>
      <c r="J204" t="str">
        <f>IFERROR(IF(RiskLevel!J206&lt;&gt;"",VLOOKUP(TRIM(RiskLevel!J206),ModerateRiskDrivers,2,FALSE),""),"Other")</f>
        <v/>
      </c>
      <c r="K204" t="str">
        <f>IFERROR(IF(RiskLevel!K206&lt;&gt;"",VLOOKUP(TRIM(RiskLevel!K206),ModerateRiskDrivers,2,FALSE),""),"Other")</f>
        <v/>
      </c>
      <c r="L204" t="str">
        <f>IFERROR(IF(RiskLevel!L206&lt;&gt;"",VLOOKUP(TRIM(RiskLevel!L206),ModerateRiskDrivers,2,FALSE),""),"Other")</f>
        <v/>
      </c>
      <c r="M204" t="str">
        <f>IFERROR(IF(RiskLevel!M206&lt;&gt;"",VLOOKUP(TRIM(RiskLevel!M206),ModerateRiskDrivers,2,FALSE),""),"Other")</f>
        <v/>
      </c>
      <c r="N204" t="str">
        <f>IFERROR(IF(RiskLevel!N206&lt;&gt;"",VLOOKUP(TRIM(RiskLevel!N206),ModerateRiskDrivers,2,FALSE),""),"Other")</f>
        <v/>
      </c>
      <c r="O204" t="str">
        <f>IFERROR(IF(RiskLevel!O206&lt;&gt;"",VLOOKUP(TRIM(RiskLevel!O206),ModerateRiskDrivers,2,FALSE),""),"Other")</f>
        <v/>
      </c>
      <c r="P204" t="str">
        <f>IFERROR(IF(RiskLevel!P206&lt;&gt;"",VLOOKUP(TRIM(RiskLevel!P206),ModerateRiskDrivers,2,FALSE),""),"Other")</f>
        <v/>
      </c>
      <c r="Q204" t="str">
        <f>IFERROR(IF(RiskLevel!Q206&lt;&gt;"",VLOOKUP(TRIM(RiskLevel!Q206),ModerateRiskDrivers,2,FALSE),""),"Other")</f>
        <v/>
      </c>
      <c r="R204" t="str">
        <f>IFERROR(IF(RiskLevel!R206&lt;&gt;"",VLOOKUP(TRIM(RiskLevel!R206),ModerateRiskDrivers,2,FALSE),""),"Other")</f>
        <v/>
      </c>
      <c r="S204" t="str">
        <f>IFERROR(IF(RiskLevel!S206&lt;&gt;"",VLOOKUP(TRIM(RiskLevel!S206),ModerateRiskDrivers,2,FALSE),""),"Other")</f>
        <v/>
      </c>
      <c r="T204" t="str">
        <f>IFERROR(IF(RiskLevel!T206&lt;&gt;"",VLOOKUP(TRIM(RiskLevel!T206),ModerateRiskDrivers,2,FALSE),""),"Other")</f>
        <v/>
      </c>
      <c r="U204" t="str">
        <f>IFERROR(IF(RiskLevel!U206&lt;&gt;"",VLOOKUP(TRIM(RiskLevel!U206),ModerateRiskDrivers,2,FALSE),""),"Other")</f>
        <v/>
      </c>
      <c r="W204" t="str">
        <f>IFERROR(IF(RiskLevel!V206&lt;&gt;"",VLOOKUP(TRIM(RiskLevel!V206),LowRiskDrivers,2,FALSE),""),"Other")</f>
        <v/>
      </c>
      <c r="X204" t="str">
        <f>IFERROR(IF(RiskLevel!W206&lt;&gt;"",VLOOKUP(TRIM(RiskLevel!W206),LowRiskDrivers,2,FALSE),""),"Other")</f>
        <v/>
      </c>
      <c r="Y204" t="str">
        <f>IFERROR(IF(RiskLevel!X206&lt;&gt;"",VLOOKUP(TRIM(RiskLevel!X206),LowRiskDrivers,2,FALSE),""),"Other")</f>
        <v/>
      </c>
      <c r="Z204" t="str">
        <f>IFERROR(IF(RiskLevel!Y206&lt;&gt;"",VLOOKUP(TRIM(RiskLevel!Y206),LowRiskDrivers,2,FALSE),""),"Other")</f>
        <v/>
      </c>
      <c r="AA204" t="str">
        <f>IFERROR(IF(RiskLevel!Z206&lt;&gt;"",VLOOKUP(TRIM(RiskLevel!Z206),LowRiskDrivers,2,FALSE),""),"Other")</f>
        <v/>
      </c>
      <c r="AB204" t="str">
        <f>IFERROR(IF(RiskLevel!AA206&lt;&gt;"",VLOOKUP(TRIM(RiskLevel!AA206),LowRiskDrivers,2,FALSE),""),"Other")</f>
        <v/>
      </c>
      <c r="AC204">
        <f t="shared" si="6"/>
        <v>0</v>
      </c>
      <c r="AD204" t="str">
        <f t="shared" si="7"/>
        <v>Low</v>
      </c>
    </row>
    <row r="205" spans="1:30" x14ac:dyDescent="0.3">
      <c r="A205">
        <f>RiskLevel!A207</f>
        <v>0</v>
      </c>
      <c r="B205" t="str">
        <f>IFERROR(IF(RiskLevel!B207&lt;&gt;"",VLOOKUP(TRIM(RiskLevel!B207),HighRiskDrivers,2,FALSE),""),"Other")</f>
        <v/>
      </c>
      <c r="C205" t="str">
        <f>IFERROR(IF(RiskLevel!C207&lt;&gt;"",VLOOKUP(TRIM(RiskLevel!C207),HighRiskDrivers,2,FALSE),""),"Other")</f>
        <v/>
      </c>
      <c r="D205" t="str">
        <f>IFERROR(IF(RiskLevel!D207&lt;&gt;"",VLOOKUP(TRIM(RiskLevel!D207),HighRiskDrivers,2,FALSE),""),"Other")</f>
        <v/>
      </c>
      <c r="E205" t="str">
        <f>IFERROR(IF(RiskLevel!E207&lt;&gt;"",VLOOKUP(TRIM(RiskLevel!E207),HighRiskDrivers,2,FALSE),""),"Other")</f>
        <v/>
      </c>
      <c r="F205" t="str">
        <f>IFERROR(IF(RiskLevel!F207&lt;&gt;"",VLOOKUP(TRIM(RiskLevel!F207),HighRiskDrivers,2,FALSE),""),"Other")</f>
        <v/>
      </c>
      <c r="G205" t="str">
        <f>IFERROR(IF(RiskLevel!G207&lt;&gt;"",VLOOKUP(TRIM(RiskLevel!G207),HighRiskDrivers,2,FALSE),""),"Other")</f>
        <v/>
      </c>
      <c r="H205" t="str">
        <f>IFERROR(IF(RiskLevel!H207&lt;&gt;"",VLOOKUP(TRIM(RiskLevel!H207),ModerateRiskDrivers,2,FALSE),""),"Other")</f>
        <v/>
      </c>
      <c r="I205" t="str">
        <f>IFERROR(IF(RiskLevel!I207&lt;&gt;"",VLOOKUP(TRIM(RiskLevel!I207),ModerateRiskDrivers,2,FALSE),""),"Other")</f>
        <v/>
      </c>
      <c r="J205" t="str">
        <f>IFERROR(IF(RiskLevel!J207&lt;&gt;"",VLOOKUP(TRIM(RiskLevel!J207),ModerateRiskDrivers,2,FALSE),""),"Other")</f>
        <v/>
      </c>
      <c r="K205" t="str">
        <f>IFERROR(IF(RiskLevel!K207&lt;&gt;"",VLOOKUP(TRIM(RiskLevel!K207),ModerateRiskDrivers,2,FALSE),""),"Other")</f>
        <v/>
      </c>
      <c r="L205" t="str">
        <f>IFERROR(IF(RiskLevel!L207&lt;&gt;"",VLOOKUP(TRIM(RiskLevel!L207),ModerateRiskDrivers,2,FALSE),""),"Other")</f>
        <v/>
      </c>
      <c r="M205" t="str">
        <f>IFERROR(IF(RiskLevel!M207&lt;&gt;"",VLOOKUP(TRIM(RiskLevel!M207),ModerateRiskDrivers,2,FALSE),""),"Other")</f>
        <v/>
      </c>
      <c r="N205" t="str">
        <f>IFERROR(IF(RiskLevel!N207&lt;&gt;"",VLOOKUP(TRIM(RiskLevel!N207),ModerateRiskDrivers,2,FALSE),""),"Other")</f>
        <v/>
      </c>
      <c r="O205" t="str">
        <f>IFERROR(IF(RiskLevel!O207&lt;&gt;"",VLOOKUP(TRIM(RiskLevel!O207),ModerateRiskDrivers,2,FALSE),""),"Other")</f>
        <v/>
      </c>
      <c r="P205" t="str">
        <f>IFERROR(IF(RiskLevel!P207&lt;&gt;"",VLOOKUP(TRIM(RiskLevel!P207),ModerateRiskDrivers,2,FALSE),""),"Other")</f>
        <v/>
      </c>
      <c r="Q205" t="str">
        <f>IFERROR(IF(RiskLevel!Q207&lt;&gt;"",VLOOKUP(TRIM(RiskLevel!Q207),ModerateRiskDrivers,2,FALSE),""),"Other")</f>
        <v/>
      </c>
      <c r="R205" t="str">
        <f>IFERROR(IF(RiskLevel!R207&lt;&gt;"",VLOOKUP(TRIM(RiskLevel!R207),ModerateRiskDrivers,2,FALSE),""),"Other")</f>
        <v/>
      </c>
      <c r="S205" t="str">
        <f>IFERROR(IF(RiskLevel!S207&lt;&gt;"",VLOOKUP(TRIM(RiskLevel!S207),ModerateRiskDrivers,2,FALSE),""),"Other")</f>
        <v/>
      </c>
      <c r="T205" t="str">
        <f>IFERROR(IF(RiskLevel!T207&lt;&gt;"",VLOOKUP(TRIM(RiskLevel!T207),ModerateRiskDrivers,2,FALSE),""),"Other")</f>
        <v/>
      </c>
      <c r="U205" t="str">
        <f>IFERROR(IF(RiskLevel!U207&lt;&gt;"",VLOOKUP(TRIM(RiskLevel!U207),ModerateRiskDrivers,2,FALSE),""),"Other")</f>
        <v/>
      </c>
      <c r="W205" t="str">
        <f>IFERROR(IF(RiskLevel!V207&lt;&gt;"",VLOOKUP(TRIM(RiskLevel!V207),LowRiskDrivers,2,FALSE),""),"Other")</f>
        <v/>
      </c>
      <c r="X205" t="str">
        <f>IFERROR(IF(RiskLevel!W207&lt;&gt;"",VLOOKUP(TRIM(RiskLevel!W207),LowRiskDrivers,2,FALSE),""),"Other")</f>
        <v/>
      </c>
      <c r="Y205" t="str">
        <f>IFERROR(IF(RiskLevel!X207&lt;&gt;"",VLOOKUP(TRIM(RiskLevel!X207),LowRiskDrivers,2,FALSE),""),"Other")</f>
        <v/>
      </c>
      <c r="Z205" t="str">
        <f>IFERROR(IF(RiskLevel!Y207&lt;&gt;"",VLOOKUP(TRIM(RiskLevel!Y207),LowRiskDrivers,2,FALSE),""),"Other")</f>
        <v/>
      </c>
      <c r="AA205" t="str">
        <f>IFERROR(IF(RiskLevel!Z207&lt;&gt;"",VLOOKUP(TRIM(RiskLevel!Z207),LowRiskDrivers,2,FALSE),""),"Other")</f>
        <v/>
      </c>
      <c r="AB205" t="str">
        <f>IFERROR(IF(RiskLevel!AA207&lt;&gt;"",VLOOKUP(TRIM(RiskLevel!AA207),LowRiskDrivers,2,FALSE),""),"Other")</f>
        <v/>
      </c>
      <c r="AC205">
        <f t="shared" si="6"/>
        <v>0</v>
      </c>
      <c r="AD205" t="str">
        <f t="shared" si="7"/>
        <v>Low</v>
      </c>
    </row>
    <row r="206" spans="1:30" x14ac:dyDescent="0.3">
      <c r="A206">
        <f>RiskLevel!A208</f>
        <v>0</v>
      </c>
      <c r="B206" t="str">
        <f>IFERROR(IF(RiskLevel!B208&lt;&gt;"",VLOOKUP(TRIM(RiskLevel!B208),HighRiskDrivers,2,FALSE),""),"Other")</f>
        <v/>
      </c>
      <c r="C206" t="str">
        <f>IFERROR(IF(RiskLevel!C208&lt;&gt;"",VLOOKUP(TRIM(RiskLevel!C208),HighRiskDrivers,2,FALSE),""),"Other")</f>
        <v/>
      </c>
      <c r="D206" t="str">
        <f>IFERROR(IF(RiskLevel!D208&lt;&gt;"",VLOOKUP(TRIM(RiskLevel!D208),HighRiskDrivers,2,FALSE),""),"Other")</f>
        <v/>
      </c>
      <c r="E206" t="str">
        <f>IFERROR(IF(RiskLevel!E208&lt;&gt;"",VLOOKUP(TRIM(RiskLevel!E208),HighRiskDrivers,2,FALSE),""),"Other")</f>
        <v/>
      </c>
      <c r="F206" t="str">
        <f>IFERROR(IF(RiskLevel!F208&lt;&gt;"",VLOOKUP(TRIM(RiskLevel!F208),HighRiskDrivers,2,FALSE),""),"Other")</f>
        <v/>
      </c>
      <c r="G206" t="str">
        <f>IFERROR(IF(RiskLevel!G208&lt;&gt;"",VLOOKUP(TRIM(RiskLevel!G208),HighRiskDrivers,2,FALSE),""),"Other")</f>
        <v/>
      </c>
      <c r="H206" t="str">
        <f>IFERROR(IF(RiskLevel!H208&lt;&gt;"",VLOOKUP(TRIM(RiskLevel!H208),ModerateRiskDrivers,2,FALSE),""),"Other")</f>
        <v/>
      </c>
      <c r="I206" t="str">
        <f>IFERROR(IF(RiskLevel!I208&lt;&gt;"",VLOOKUP(TRIM(RiskLevel!I208),ModerateRiskDrivers,2,FALSE),""),"Other")</f>
        <v/>
      </c>
      <c r="J206" t="str">
        <f>IFERROR(IF(RiskLevel!J208&lt;&gt;"",VLOOKUP(TRIM(RiskLevel!J208),ModerateRiskDrivers,2,FALSE),""),"Other")</f>
        <v/>
      </c>
      <c r="K206" t="str">
        <f>IFERROR(IF(RiskLevel!K208&lt;&gt;"",VLOOKUP(TRIM(RiskLevel!K208),ModerateRiskDrivers,2,FALSE),""),"Other")</f>
        <v/>
      </c>
      <c r="L206" t="str">
        <f>IFERROR(IF(RiskLevel!L208&lt;&gt;"",VLOOKUP(TRIM(RiskLevel!L208),ModerateRiskDrivers,2,FALSE),""),"Other")</f>
        <v/>
      </c>
      <c r="M206" t="str">
        <f>IFERROR(IF(RiskLevel!M208&lt;&gt;"",VLOOKUP(TRIM(RiskLevel!M208),ModerateRiskDrivers,2,FALSE),""),"Other")</f>
        <v/>
      </c>
      <c r="N206" t="str">
        <f>IFERROR(IF(RiskLevel!N208&lt;&gt;"",VLOOKUP(TRIM(RiskLevel!N208),ModerateRiskDrivers,2,FALSE),""),"Other")</f>
        <v/>
      </c>
      <c r="O206" t="str">
        <f>IFERROR(IF(RiskLevel!O208&lt;&gt;"",VLOOKUP(TRIM(RiskLevel!O208),ModerateRiskDrivers,2,FALSE),""),"Other")</f>
        <v/>
      </c>
      <c r="P206" t="str">
        <f>IFERROR(IF(RiskLevel!P208&lt;&gt;"",VLOOKUP(TRIM(RiskLevel!P208),ModerateRiskDrivers,2,FALSE),""),"Other")</f>
        <v/>
      </c>
      <c r="Q206" t="str">
        <f>IFERROR(IF(RiskLevel!Q208&lt;&gt;"",VLOOKUP(TRIM(RiskLevel!Q208),ModerateRiskDrivers,2,FALSE),""),"Other")</f>
        <v/>
      </c>
      <c r="R206" t="str">
        <f>IFERROR(IF(RiskLevel!R208&lt;&gt;"",VLOOKUP(TRIM(RiskLevel!R208),ModerateRiskDrivers,2,FALSE),""),"Other")</f>
        <v/>
      </c>
      <c r="S206" t="str">
        <f>IFERROR(IF(RiskLevel!S208&lt;&gt;"",VLOOKUP(TRIM(RiskLevel!S208),ModerateRiskDrivers,2,FALSE),""),"Other")</f>
        <v/>
      </c>
      <c r="T206" t="str">
        <f>IFERROR(IF(RiskLevel!T208&lt;&gt;"",VLOOKUP(TRIM(RiskLevel!T208),ModerateRiskDrivers,2,FALSE),""),"Other")</f>
        <v/>
      </c>
      <c r="U206" t="str">
        <f>IFERROR(IF(RiskLevel!U208&lt;&gt;"",VLOOKUP(TRIM(RiskLevel!U208),ModerateRiskDrivers,2,FALSE),""),"Other")</f>
        <v/>
      </c>
      <c r="W206" t="str">
        <f>IFERROR(IF(RiskLevel!V208&lt;&gt;"",VLOOKUP(TRIM(RiskLevel!V208),LowRiskDrivers,2,FALSE),""),"Other")</f>
        <v/>
      </c>
      <c r="X206" t="str">
        <f>IFERROR(IF(RiskLevel!W208&lt;&gt;"",VLOOKUP(TRIM(RiskLevel!W208),LowRiskDrivers,2,FALSE),""),"Other")</f>
        <v/>
      </c>
      <c r="Y206" t="str">
        <f>IFERROR(IF(RiskLevel!X208&lt;&gt;"",VLOOKUP(TRIM(RiskLevel!X208),LowRiskDrivers,2,FALSE),""),"Other")</f>
        <v/>
      </c>
      <c r="Z206" t="str">
        <f>IFERROR(IF(RiskLevel!Y208&lt;&gt;"",VLOOKUP(TRIM(RiskLevel!Y208),LowRiskDrivers,2,FALSE),""),"Other")</f>
        <v/>
      </c>
      <c r="AA206" t="str">
        <f>IFERROR(IF(RiskLevel!Z208&lt;&gt;"",VLOOKUP(TRIM(RiskLevel!Z208),LowRiskDrivers,2,FALSE),""),"Other")</f>
        <v/>
      </c>
      <c r="AB206" t="str">
        <f>IFERROR(IF(RiskLevel!AA208&lt;&gt;"",VLOOKUP(TRIM(RiskLevel!AA208),LowRiskDrivers,2,FALSE),""),"Other")</f>
        <v/>
      </c>
      <c r="AC206">
        <f t="shared" si="6"/>
        <v>0</v>
      </c>
      <c r="AD206" t="str">
        <f t="shared" si="7"/>
        <v>Low</v>
      </c>
    </row>
    <row r="207" spans="1:30" x14ac:dyDescent="0.3">
      <c r="A207">
        <f>RiskLevel!A209</f>
        <v>0</v>
      </c>
      <c r="B207" t="str">
        <f>IFERROR(IF(RiskLevel!B209&lt;&gt;"",VLOOKUP(TRIM(RiskLevel!B209),HighRiskDrivers,2,FALSE),""),"Other")</f>
        <v/>
      </c>
      <c r="C207" t="str">
        <f>IFERROR(IF(RiskLevel!C209&lt;&gt;"",VLOOKUP(TRIM(RiskLevel!C209),HighRiskDrivers,2,FALSE),""),"Other")</f>
        <v/>
      </c>
      <c r="D207" t="str">
        <f>IFERROR(IF(RiskLevel!D209&lt;&gt;"",VLOOKUP(TRIM(RiskLevel!D209),HighRiskDrivers,2,FALSE),""),"Other")</f>
        <v/>
      </c>
      <c r="E207" t="str">
        <f>IFERROR(IF(RiskLevel!E209&lt;&gt;"",VLOOKUP(TRIM(RiskLevel!E209),HighRiskDrivers,2,FALSE),""),"Other")</f>
        <v/>
      </c>
      <c r="F207" t="str">
        <f>IFERROR(IF(RiskLevel!F209&lt;&gt;"",VLOOKUP(TRIM(RiskLevel!F209),HighRiskDrivers,2,FALSE),""),"Other")</f>
        <v/>
      </c>
      <c r="G207" t="str">
        <f>IFERROR(IF(RiskLevel!G209&lt;&gt;"",VLOOKUP(TRIM(RiskLevel!G209),HighRiskDrivers,2,FALSE),""),"Other")</f>
        <v/>
      </c>
      <c r="H207" t="str">
        <f>IFERROR(IF(RiskLevel!H209&lt;&gt;"",VLOOKUP(TRIM(RiskLevel!H209),ModerateRiskDrivers,2,FALSE),""),"Other")</f>
        <v/>
      </c>
      <c r="I207" t="str">
        <f>IFERROR(IF(RiskLevel!I209&lt;&gt;"",VLOOKUP(TRIM(RiskLevel!I209),ModerateRiskDrivers,2,FALSE),""),"Other")</f>
        <v/>
      </c>
      <c r="J207" t="str">
        <f>IFERROR(IF(RiskLevel!J209&lt;&gt;"",VLOOKUP(TRIM(RiskLevel!J209),ModerateRiskDrivers,2,FALSE),""),"Other")</f>
        <v/>
      </c>
      <c r="K207" t="str">
        <f>IFERROR(IF(RiskLevel!K209&lt;&gt;"",VLOOKUP(TRIM(RiskLevel!K209),ModerateRiskDrivers,2,FALSE),""),"Other")</f>
        <v/>
      </c>
      <c r="L207" t="str">
        <f>IFERROR(IF(RiskLevel!L209&lt;&gt;"",VLOOKUP(TRIM(RiskLevel!L209),ModerateRiskDrivers,2,FALSE),""),"Other")</f>
        <v/>
      </c>
      <c r="M207" t="str">
        <f>IFERROR(IF(RiskLevel!M209&lt;&gt;"",VLOOKUP(TRIM(RiskLevel!M209),ModerateRiskDrivers,2,FALSE),""),"Other")</f>
        <v/>
      </c>
      <c r="N207" t="str">
        <f>IFERROR(IF(RiskLevel!N209&lt;&gt;"",VLOOKUP(TRIM(RiskLevel!N209),ModerateRiskDrivers,2,FALSE),""),"Other")</f>
        <v/>
      </c>
      <c r="O207" t="str">
        <f>IFERROR(IF(RiskLevel!O209&lt;&gt;"",VLOOKUP(TRIM(RiskLevel!O209),ModerateRiskDrivers,2,FALSE),""),"Other")</f>
        <v/>
      </c>
      <c r="P207" t="str">
        <f>IFERROR(IF(RiskLevel!P209&lt;&gt;"",VLOOKUP(TRIM(RiskLevel!P209),ModerateRiskDrivers,2,FALSE),""),"Other")</f>
        <v/>
      </c>
      <c r="Q207" t="str">
        <f>IFERROR(IF(RiskLevel!Q209&lt;&gt;"",VLOOKUP(TRIM(RiskLevel!Q209),ModerateRiskDrivers,2,FALSE),""),"Other")</f>
        <v/>
      </c>
      <c r="R207" t="str">
        <f>IFERROR(IF(RiskLevel!R209&lt;&gt;"",VLOOKUP(TRIM(RiskLevel!R209),ModerateRiskDrivers,2,FALSE),""),"Other")</f>
        <v/>
      </c>
      <c r="S207" t="str">
        <f>IFERROR(IF(RiskLevel!S209&lt;&gt;"",VLOOKUP(TRIM(RiskLevel!S209),ModerateRiskDrivers,2,FALSE),""),"Other")</f>
        <v/>
      </c>
      <c r="T207" t="str">
        <f>IFERROR(IF(RiskLevel!T209&lt;&gt;"",VLOOKUP(TRIM(RiskLevel!T209),ModerateRiskDrivers,2,FALSE),""),"Other")</f>
        <v/>
      </c>
      <c r="U207" t="str">
        <f>IFERROR(IF(RiskLevel!U209&lt;&gt;"",VLOOKUP(TRIM(RiskLevel!U209),ModerateRiskDrivers,2,FALSE),""),"Other")</f>
        <v/>
      </c>
      <c r="W207" t="str">
        <f>IFERROR(IF(RiskLevel!V209&lt;&gt;"",VLOOKUP(TRIM(RiskLevel!V209),LowRiskDrivers,2,FALSE),""),"Other")</f>
        <v/>
      </c>
      <c r="X207" t="str">
        <f>IFERROR(IF(RiskLevel!W209&lt;&gt;"",VLOOKUP(TRIM(RiskLevel!W209),LowRiskDrivers,2,FALSE),""),"Other")</f>
        <v/>
      </c>
      <c r="Y207" t="str">
        <f>IFERROR(IF(RiskLevel!X209&lt;&gt;"",VLOOKUP(TRIM(RiskLevel!X209),LowRiskDrivers,2,FALSE),""),"Other")</f>
        <v/>
      </c>
      <c r="Z207" t="str">
        <f>IFERROR(IF(RiskLevel!Y209&lt;&gt;"",VLOOKUP(TRIM(RiskLevel!Y209),LowRiskDrivers,2,FALSE),""),"Other")</f>
        <v/>
      </c>
      <c r="AA207" t="str">
        <f>IFERROR(IF(RiskLevel!Z209&lt;&gt;"",VLOOKUP(TRIM(RiskLevel!Z209),LowRiskDrivers,2,FALSE),""),"Other")</f>
        <v/>
      </c>
      <c r="AB207" t="str">
        <f>IFERROR(IF(RiskLevel!AA209&lt;&gt;"",VLOOKUP(TRIM(RiskLevel!AA209),LowRiskDrivers,2,FALSE),""),"Other")</f>
        <v/>
      </c>
      <c r="AC207">
        <f t="shared" si="6"/>
        <v>0</v>
      </c>
      <c r="AD207" t="str">
        <f t="shared" si="7"/>
        <v>Low</v>
      </c>
    </row>
    <row r="208" spans="1:30" x14ac:dyDescent="0.3">
      <c r="A208">
        <f>RiskLevel!A210</f>
        <v>0</v>
      </c>
      <c r="B208" t="str">
        <f>IFERROR(IF(RiskLevel!B210&lt;&gt;"",VLOOKUP(TRIM(RiskLevel!B210),HighRiskDrivers,2,FALSE),""),"Other")</f>
        <v/>
      </c>
      <c r="C208" t="str">
        <f>IFERROR(IF(RiskLevel!C210&lt;&gt;"",VLOOKUP(TRIM(RiskLevel!C210),HighRiskDrivers,2,FALSE),""),"Other")</f>
        <v/>
      </c>
      <c r="D208" t="str">
        <f>IFERROR(IF(RiskLevel!D210&lt;&gt;"",VLOOKUP(TRIM(RiskLevel!D210),HighRiskDrivers,2,FALSE),""),"Other")</f>
        <v/>
      </c>
      <c r="E208" t="str">
        <f>IFERROR(IF(RiskLevel!E210&lt;&gt;"",VLOOKUP(TRIM(RiskLevel!E210),HighRiskDrivers,2,FALSE),""),"Other")</f>
        <v/>
      </c>
      <c r="F208" t="str">
        <f>IFERROR(IF(RiskLevel!F210&lt;&gt;"",VLOOKUP(TRIM(RiskLevel!F210),HighRiskDrivers,2,FALSE),""),"Other")</f>
        <v/>
      </c>
      <c r="G208" t="str">
        <f>IFERROR(IF(RiskLevel!G210&lt;&gt;"",VLOOKUP(TRIM(RiskLevel!G210),HighRiskDrivers,2,FALSE),""),"Other")</f>
        <v/>
      </c>
      <c r="H208" t="str">
        <f>IFERROR(IF(RiskLevel!H210&lt;&gt;"",VLOOKUP(TRIM(RiskLevel!H210),ModerateRiskDrivers,2,FALSE),""),"Other")</f>
        <v/>
      </c>
      <c r="I208" t="str">
        <f>IFERROR(IF(RiskLevel!I210&lt;&gt;"",VLOOKUP(TRIM(RiskLevel!I210),ModerateRiskDrivers,2,FALSE),""),"Other")</f>
        <v/>
      </c>
      <c r="J208" t="str">
        <f>IFERROR(IF(RiskLevel!J210&lt;&gt;"",VLOOKUP(TRIM(RiskLevel!J210),ModerateRiskDrivers,2,FALSE),""),"Other")</f>
        <v/>
      </c>
      <c r="K208" t="str">
        <f>IFERROR(IF(RiskLevel!K210&lt;&gt;"",VLOOKUP(TRIM(RiskLevel!K210),ModerateRiskDrivers,2,FALSE),""),"Other")</f>
        <v/>
      </c>
      <c r="L208" t="str">
        <f>IFERROR(IF(RiskLevel!L210&lt;&gt;"",VLOOKUP(TRIM(RiskLevel!L210),ModerateRiskDrivers,2,FALSE),""),"Other")</f>
        <v/>
      </c>
      <c r="M208" t="str">
        <f>IFERROR(IF(RiskLevel!M210&lt;&gt;"",VLOOKUP(TRIM(RiskLevel!M210),ModerateRiskDrivers,2,FALSE),""),"Other")</f>
        <v/>
      </c>
      <c r="N208" t="str">
        <f>IFERROR(IF(RiskLevel!N210&lt;&gt;"",VLOOKUP(TRIM(RiskLevel!N210),ModerateRiskDrivers,2,FALSE),""),"Other")</f>
        <v/>
      </c>
      <c r="O208" t="str">
        <f>IFERROR(IF(RiskLevel!O210&lt;&gt;"",VLOOKUP(TRIM(RiskLevel!O210),ModerateRiskDrivers,2,FALSE),""),"Other")</f>
        <v/>
      </c>
      <c r="P208" t="str">
        <f>IFERROR(IF(RiskLevel!P210&lt;&gt;"",VLOOKUP(TRIM(RiskLevel!P210),ModerateRiskDrivers,2,FALSE),""),"Other")</f>
        <v/>
      </c>
      <c r="Q208" t="str">
        <f>IFERROR(IF(RiskLevel!Q210&lt;&gt;"",VLOOKUP(TRIM(RiskLevel!Q210),ModerateRiskDrivers,2,FALSE),""),"Other")</f>
        <v/>
      </c>
      <c r="R208" t="str">
        <f>IFERROR(IF(RiskLevel!R210&lt;&gt;"",VLOOKUP(TRIM(RiskLevel!R210),ModerateRiskDrivers,2,FALSE),""),"Other")</f>
        <v/>
      </c>
      <c r="S208" t="str">
        <f>IFERROR(IF(RiskLevel!S210&lt;&gt;"",VLOOKUP(TRIM(RiskLevel!S210),ModerateRiskDrivers,2,FALSE),""),"Other")</f>
        <v/>
      </c>
      <c r="T208" t="str">
        <f>IFERROR(IF(RiskLevel!T210&lt;&gt;"",VLOOKUP(TRIM(RiskLevel!T210),ModerateRiskDrivers,2,FALSE),""),"Other")</f>
        <v/>
      </c>
      <c r="U208" t="str">
        <f>IFERROR(IF(RiskLevel!U210&lt;&gt;"",VLOOKUP(TRIM(RiskLevel!U210),ModerateRiskDrivers,2,FALSE),""),"Other")</f>
        <v/>
      </c>
      <c r="W208" t="str">
        <f>IFERROR(IF(RiskLevel!V210&lt;&gt;"",VLOOKUP(TRIM(RiskLevel!V210),LowRiskDrivers,2,FALSE),""),"Other")</f>
        <v/>
      </c>
      <c r="X208" t="str">
        <f>IFERROR(IF(RiskLevel!W210&lt;&gt;"",VLOOKUP(TRIM(RiskLevel!W210),LowRiskDrivers,2,FALSE),""),"Other")</f>
        <v/>
      </c>
      <c r="Y208" t="str">
        <f>IFERROR(IF(RiskLevel!X210&lt;&gt;"",VLOOKUP(TRIM(RiskLevel!X210),LowRiskDrivers,2,FALSE),""),"Other")</f>
        <v/>
      </c>
      <c r="Z208" t="str">
        <f>IFERROR(IF(RiskLevel!Y210&lt;&gt;"",VLOOKUP(TRIM(RiskLevel!Y210),LowRiskDrivers,2,FALSE),""),"Other")</f>
        <v/>
      </c>
      <c r="AA208" t="str">
        <f>IFERROR(IF(RiskLevel!Z210&lt;&gt;"",VLOOKUP(TRIM(RiskLevel!Z210),LowRiskDrivers,2,FALSE),""),"Other")</f>
        <v/>
      </c>
      <c r="AB208" t="str">
        <f>IFERROR(IF(RiskLevel!AA210&lt;&gt;"",VLOOKUP(TRIM(RiskLevel!AA210),LowRiskDrivers,2,FALSE),""),"Other")</f>
        <v/>
      </c>
      <c r="AC208">
        <f t="shared" si="6"/>
        <v>0</v>
      </c>
      <c r="AD208" t="str">
        <f t="shared" si="7"/>
        <v>Low</v>
      </c>
    </row>
    <row r="209" spans="1:30" x14ac:dyDescent="0.3">
      <c r="A209">
        <f>RiskLevel!A211</f>
        <v>0</v>
      </c>
      <c r="B209" t="str">
        <f>IFERROR(IF(RiskLevel!B211&lt;&gt;"",VLOOKUP(TRIM(RiskLevel!B211),HighRiskDrivers,2,FALSE),""),"Other")</f>
        <v/>
      </c>
      <c r="C209" t="str">
        <f>IFERROR(IF(RiskLevel!C211&lt;&gt;"",VLOOKUP(TRIM(RiskLevel!C211),HighRiskDrivers,2,FALSE),""),"Other")</f>
        <v/>
      </c>
      <c r="D209" t="str">
        <f>IFERROR(IF(RiskLevel!D211&lt;&gt;"",VLOOKUP(TRIM(RiskLevel!D211),HighRiskDrivers,2,FALSE),""),"Other")</f>
        <v/>
      </c>
      <c r="E209" t="str">
        <f>IFERROR(IF(RiskLevel!E211&lt;&gt;"",VLOOKUP(TRIM(RiskLevel!E211),HighRiskDrivers,2,FALSE),""),"Other")</f>
        <v/>
      </c>
      <c r="F209" t="str">
        <f>IFERROR(IF(RiskLevel!F211&lt;&gt;"",VLOOKUP(TRIM(RiskLevel!F211),HighRiskDrivers,2,FALSE),""),"Other")</f>
        <v/>
      </c>
      <c r="G209" t="str">
        <f>IFERROR(IF(RiskLevel!G211&lt;&gt;"",VLOOKUP(TRIM(RiskLevel!G211),HighRiskDrivers,2,FALSE),""),"Other")</f>
        <v/>
      </c>
      <c r="H209" t="str">
        <f>IFERROR(IF(RiskLevel!H211&lt;&gt;"",VLOOKUP(TRIM(RiskLevel!H211),ModerateRiskDrivers,2,FALSE),""),"Other")</f>
        <v/>
      </c>
      <c r="I209" t="str">
        <f>IFERROR(IF(RiskLevel!I211&lt;&gt;"",VLOOKUP(TRIM(RiskLevel!I211),ModerateRiskDrivers,2,FALSE),""),"Other")</f>
        <v/>
      </c>
      <c r="J209" t="str">
        <f>IFERROR(IF(RiskLevel!J211&lt;&gt;"",VLOOKUP(TRIM(RiskLevel!J211),ModerateRiskDrivers,2,FALSE),""),"Other")</f>
        <v/>
      </c>
      <c r="K209" t="str">
        <f>IFERROR(IF(RiskLevel!K211&lt;&gt;"",VLOOKUP(TRIM(RiskLevel!K211),ModerateRiskDrivers,2,FALSE),""),"Other")</f>
        <v/>
      </c>
      <c r="L209" t="str">
        <f>IFERROR(IF(RiskLevel!L211&lt;&gt;"",VLOOKUP(TRIM(RiskLevel!L211),ModerateRiskDrivers,2,FALSE),""),"Other")</f>
        <v/>
      </c>
      <c r="M209" t="str">
        <f>IFERROR(IF(RiskLevel!M211&lt;&gt;"",VLOOKUP(TRIM(RiskLevel!M211),ModerateRiskDrivers,2,FALSE),""),"Other")</f>
        <v/>
      </c>
      <c r="N209" t="str">
        <f>IFERROR(IF(RiskLevel!N211&lt;&gt;"",VLOOKUP(TRIM(RiskLevel!N211),ModerateRiskDrivers,2,FALSE),""),"Other")</f>
        <v/>
      </c>
      <c r="O209" t="str">
        <f>IFERROR(IF(RiskLevel!O211&lt;&gt;"",VLOOKUP(TRIM(RiskLevel!O211),ModerateRiskDrivers,2,FALSE),""),"Other")</f>
        <v/>
      </c>
      <c r="P209" t="str">
        <f>IFERROR(IF(RiskLevel!P211&lt;&gt;"",VLOOKUP(TRIM(RiskLevel!P211),ModerateRiskDrivers,2,FALSE),""),"Other")</f>
        <v/>
      </c>
      <c r="Q209" t="str">
        <f>IFERROR(IF(RiskLevel!Q211&lt;&gt;"",VLOOKUP(TRIM(RiskLevel!Q211),ModerateRiskDrivers,2,FALSE),""),"Other")</f>
        <v/>
      </c>
      <c r="R209" t="str">
        <f>IFERROR(IF(RiskLevel!R211&lt;&gt;"",VLOOKUP(TRIM(RiskLevel!R211),ModerateRiskDrivers,2,FALSE),""),"Other")</f>
        <v/>
      </c>
      <c r="S209" t="str">
        <f>IFERROR(IF(RiskLevel!S211&lt;&gt;"",VLOOKUP(TRIM(RiskLevel!S211),ModerateRiskDrivers,2,FALSE),""),"Other")</f>
        <v/>
      </c>
      <c r="T209" t="str">
        <f>IFERROR(IF(RiskLevel!T211&lt;&gt;"",VLOOKUP(TRIM(RiskLevel!T211),ModerateRiskDrivers,2,FALSE),""),"Other")</f>
        <v/>
      </c>
      <c r="U209" t="str">
        <f>IFERROR(IF(RiskLevel!U211&lt;&gt;"",VLOOKUP(TRIM(RiskLevel!U211),ModerateRiskDrivers,2,FALSE),""),"Other")</f>
        <v/>
      </c>
      <c r="W209" t="str">
        <f>IFERROR(IF(RiskLevel!V211&lt;&gt;"",VLOOKUP(TRIM(RiskLevel!V211),LowRiskDrivers,2,FALSE),""),"Other")</f>
        <v/>
      </c>
      <c r="X209" t="str">
        <f>IFERROR(IF(RiskLevel!W211&lt;&gt;"",VLOOKUP(TRIM(RiskLevel!W211),LowRiskDrivers,2,FALSE),""),"Other")</f>
        <v/>
      </c>
      <c r="Y209" t="str">
        <f>IFERROR(IF(RiskLevel!X211&lt;&gt;"",VLOOKUP(TRIM(RiskLevel!X211),LowRiskDrivers,2,FALSE),""),"Other")</f>
        <v/>
      </c>
      <c r="Z209" t="str">
        <f>IFERROR(IF(RiskLevel!Y211&lt;&gt;"",VLOOKUP(TRIM(RiskLevel!Y211),LowRiskDrivers,2,FALSE),""),"Other")</f>
        <v/>
      </c>
      <c r="AA209" t="str">
        <f>IFERROR(IF(RiskLevel!Z211&lt;&gt;"",VLOOKUP(TRIM(RiskLevel!Z211),LowRiskDrivers,2,FALSE),""),"Other")</f>
        <v/>
      </c>
      <c r="AB209" t="str">
        <f>IFERROR(IF(RiskLevel!AA211&lt;&gt;"",VLOOKUP(TRIM(RiskLevel!AA211),LowRiskDrivers,2,FALSE),""),"Other")</f>
        <v/>
      </c>
      <c r="AC209">
        <f t="shared" si="6"/>
        <v>0</v>
      </c>
      <c r="AD209" t="str">
        <f t="shared" si="7"/>
        <v>Low</v>
      </c>
    </row>
    <row r="210" spans="1:30" x14ac:dyDescent="0.3">
      <c r="A210">
        <f>RiskLevel!A212</f>
        <v>0</v>
      </c>
      <c r="B210" t="str">
        <f>IFERROR(IF(RiskLevel!B212&lt;&gt;"",VLOOKUP(TRIM(RiskLevel!B212),HighRiskDrivers,2,FALSE),""),"Other")</f>
        <v/>
      </c>
      <c r="C210" t="str">
        <f>IFERROR(IF(RiskLevel!C212&lt;&gt;"",VLOOKUP(TRIM(RiskLevel!C212),HighRiskDrivers,2,FALSE),""),"Other")</f>
        <v/>
      </c>
      <c r="D210" t="str">
        <f>IFERROR(IF(RiskLevel!D212&lt;&gt;"",VLOOKUP(TRIM(RiskLevel!D212),HighRiskDrivers,2,FALSE),""),"Other")</f>
        <v/>
      </c>
      <c r="E210" t="str">
        <f>IFERROR(IF(RiskLevel!E212&lt;&gt;"",VLOOKUP(TRIM(RiskLevel!E212),HighRiskDrivers,2,FALSE),""),"Other")</f>
        <v/>
      </c>
      <c r="F210" t="str">
        <f>IFERROR(IF(RiskLevel!F212&lt;&gt;"",VLOOKUP(TRIM(RiskLevel!F212),HighRiskDrivers,2,FALSE),""),"Other")</f>
        <v/>
      </c>
      <c r="G210" t="str">
        <f>IFERROR(IF(RiskLevel!G212&lt;&gt;"",VLOOKUP(TRIM(RiskLevel!G212),HighRiskDrivers,2,FALSE),""),"Other")</f>
        <v/>
      </c>
      <c r="H210" t="str">
        <f>IFERROR(IF(RiskLevel!H212&lt;&gt;"",VLOOKUP(TRIM(RiskLevel!H212),ModerateRiskDrivers,2,FALSE),""),"Other")</f>
        <v/>
      </c>
      <c r="I210" t="str">
        <f>IFERROR(IF(RiskLevel!I212&lt;&gt;"",VLOOKUP(TRIM(RiskLevel!I212),ModerateRiskDrivers,2,FALSE),""),"Other")</f>
        <v/>
      </c>
      <c r="J210" t="str">
        <f>IFERROR(IF(RiskLevel!J212&lt;&gt;"",VLOOKUP(TRIM(RiskLevel!J212),ModerateRiskDrivers,2,FALSE),""),"Other")</f>
        <v/>
      </c>
      <c r="K210" t="str">
        <f>IFERROR(IF(RiskLevel!K212&lt;&gt;"",VLOOKUP(TRIM(RiskLevel!K212),ModerateRiskDrivers,2,FALSE),""),"Other")</f>
        <v/>
      </c>
      <c r="L210" t="str">
        <f>IFERROR(IF(RiskLevel!L212&lt;&gt;"",VLOOKUP(TRIM(RiskLevel!L212),ModerateRiskDrivers,2,FALSE),""),"Other")</f>
        <v/>
      </c>
      <c r="M210" t="str">
        <f>IFERROR(IF(RiskLevel!M212&lt;&gt;"",VLOOKUP(TRIM(RiskLevel!M212),ModerateRiskDrivers,2,FALSE),""),"Other")</f>
        <v/>
      </c>
      <c r="N210" t="str">
        <f>IFERROR(IF(RiskLevel!N212&lt;&gt;"",VLOOKUP(TRIM(RiskLevel!N212),ModerateRiskDrivers,2,FALSE),""),"Other")</f>
        <v/>
      </c>
      <c r="O210" t="str">
        <f>IFERROR(IF(RiskLevel!O212&lt;&gt;"",VLOOKUP(TRIM(RiskLevel!O212),ModerateRiskDrivers,2,FALSE),""),"Other")</f>
        <v/>
      </c>
      <c r="P210" t="str">
        <f>IFERROR(IF(RiskLevel!P212&lt;&gt;"",VLOOKUP(TRIM(RiskLevel!P212),ModerateRiskDrivers,2,FALSE),""),"Other")</f>
        <v/>
      </c>
      <c r="Q210" t="str">
        <f>IFERROR(IF(RiskLevel!Q212&lt;&gt;"",VLOOKUP(TRIM(RiskLevel!Q212),ModerateRiskDrivers,2,FALSE),""),"Other")</f>
        <v/>
      </c>
      <c r="R210" t="str">
        <f>IFERROR(IF(RiskLevel!R212&lt;&gt;"",VLOOKUP(TRIM(RiskLevel!R212),ModerateRiskDrivers,2,FALSE),""),"Other")</f>
        <v/>
      </c>
      <c r="S210" t="str">
        <f>IFERROR(IF(RiskLevel!S212&lt;&gt;"",VLOOKUP(TRIM(RiskLevel!S212),ModerateRiskDrivers,2,FALSE),""),"Other")</f>
        <v/>
      </c>
      <c r="T210" t="str">
        <f>IFERROR(IF(RiskLevel!T212&lt;&gt;"",VLOOKUP(TRIM(RiskLevel!T212),ModerateRiskDrivers,2,FALSE),""),"Other")</f>
        <v/>
      </c>
      <c r="U210" t="str">
        <f>IFERROR(IF(RiskLevel!U212&lt;&gt;"",VLOOKUP(TRIM(RiskLevel!U212),ModerateRiskDrivers,2,FALSE),""),"Other")</f>
        <v/>
      </c>
      <c r="W210" t="str">
        <f>IFERROR(IF(RiskLevel!V212&lt;&gt;"",VLOOKUP(TRIM(RiskLevel!V212),LowRiskDrivers,2,FALSE),""),"Other")</f>
        <v/>
      </c>
      <c r="X210" t="str">
        <f>IFERROR(IF(RiskLevel!W212&lt;&gt;"",VLOOKUP(TRIM(RiskLevel!W212),LowRiskDrivers,2,FALSE),""),"Other")</f>
        <v/>
      </c>
      <c r="Y210" t="str">
        <f>IFERROR(IF(RiskLevel!X212&lt;&gt;"",VLOOKUP(TRIM(RiskLevel!X212),LowRiskDrivers,2,FALSE),""),"Other")</f>
        <v/>
      </c>
      <c r="Z210" t="str">
        <f>IFERROR(IF(RiskLevel!Y212&lt;&gt;"",VLOOKUP(TRIM(RiskLevel!Y212),LowRiskDrivers,2,FALSE),""),"Other")</f>
        <v/>
      </c>
      <c r="AA210" t="str">
        <f>IFERROR(IF(RiskLevel!Z212&lt;&gt;"",VLOOKUP(TRIM(RiskLevel!Z212),LowRiskDrivers,2,FALSE),""),"Other")</f>
        <v/>
      </c>
      <c r="AB210" t="str">
        <f>IFERROR(IF(RiskLevel!AA212&lt;&gt;"",VLOOKUP(TRIM(RiskLevel!AA212),LowRiskDrivers,2,FALSE),""),"Other")</f>
        <v/>
      </c>
      <c r="AC210">
        <f t="shared" si="6"/>
        <v>0</v>
      </c>
      <c r="AD210" t="str">
        <f t="shared" si="7"/>
        <v>Low</v>
      </c>
    </row>
    <row r="211" spans="1:30" x14ac:dyDescent="0.3">
      <c r="A211">
        <f>RiskLevel!A213</f>
        <v>0</v>
      </c>
      <c r="B211" t="str">
        <f>IFERROR(IF(RiskLevel!B213&lt;&gt;"",VLOOKUP(TRIM(RiskLevel!B213),HighRiskDrivers,2,FALSE),""),"Other")</f>
        <v/>
      </c>
      <c r="C211" t="str">
        <f>IFERROR(IF(RiskLevel!C213&lt;&gt;"",VLOOKUP(TRIM(RiskLevel!C213),HighRiskDrivers,2,FALSE),""),"Other")</f>
        <v/>
      </c>
      <c r="D211" t="str">
        <f>IFERROR(IF(RiskLevel!D213&lt;&gt;"",VLOOKUP(TRIM(RiskLevel!D213),HighRiskDrivers,2,FALSE),""),"Other")</f>
        <v/>
      </c>
      <c r="E211" t="str">
        <f>IFERROR(IF(RiskLevel!E213&lt;&gt;"",VLOOKUP(TRIM(RiskLevel!E213),HighRiskDrivers,2,FALSE),""),"Other")</f>
        <v/>
      </c>
      <c r="F211" t="str">
        <f>IFERROR(IF(RiskLevel!F213&lt;&gt;"",VLOOKUP(TRIM(RiskLevel!F213),HighRiskDrivers,2,FALSE),""),"Other")</f>
        <v/>
      </c>
      <c r="G211" t="str">
        <f>IFERROR(IF(RiskLevel!G213&lt;&gt;"",VLOOKUP(TRIM(RiskLevel!G213),HighRiskDrivers,2,FALSE),""),"Other")</f>
        <v/>
      </c>
      <c r="H211" t="str">
        <f>IFERROR(IF(RiskLevel!H213&lt;&gt;"",VLOOKUP(TRIM(RiskLevel!H213),ModerateRiskDrivers,2,FALSE),""),"Other")</f>
        <v/>
      </c>
      <c r="I211" t="str">
        <f>IFERROR(IF(RiskLevel!I213&lt;&gt;"",VLOOKUP(TRIM(RiskLevel!I213),ModerateRiskDrivers,2,FALSE),""),"Other")</f>
        <v/>
      </c>
      <c r="J211" t="str">
        <f>IFERROR(IF(RiskLevel!J213&lt;&gt;"",VLOOKUP(TRIM(RiskLevel!J213),ModerateRiskDrivers,2,FALSE),""),"Other")</f>
        <v/>
      </c>
      <c r="K211" t="str">
        <f>IFERROR(IF(RiskLevel!K213&lt;&gt;"",VLOOKUP(TRIM(RiskLevel!K213),ModerateRiskDrivers,2,FALSE),""),"Other")</f>
        <v/>
      </c>
      <c r="L211" t="str">
        <f>IFERROR(IF(RiskLevel!L213&lt;&gt;"",VLOOKUP(TRIM(RiskLevel!L213),ModerateRiskDrivers,2,FALSE),""),"Other")</f>
        <v/>
      </c>
      <c r="M211" t="str">
        <f>IFERROR(IF(RiskLevel!M213&lt;&gt;"",VLOOKUP(TRIM(RiskLevel!M213),ModerateRiskDrivers,2,FALSE),""),"Other")</f>
        <v/>
      </c>
      <c r="N211" t="str">
        <f>IFERROR(IF(RiskLevel!N213&lt;&gt;"",VLOOKUP(TRIM(RiskLevel!N213),ModerateRiskDrivers,2,FALSE),""),"Other")</f>
        <v/>
      </c>
      <c r="O211" t="str">
        <f>IFERROR(IF(RiskLevel!O213&lt;&gt;"",VLOOKUP(TRIM(RiskLevel!O213),ModerateRiskDrivers,2,FALSE),""),"Other")</f>
        <v/>
      </c>
      <c r="P211" t="str">
        <f>IFERROR(IF(RiskLevel!P213&lt;&gt;"",VLOOKUP(TRIM(RiskLevel!P213),ModerateRiskDrivers,2,FALSE),""),"Other")</f>
        <v/>
      </c>
      <c r="Q211" t="str">
        <f>IFERROR(IF(RiskLevel!Q213&lt;&gt;"",VLOOKUP(TRIM(RiskLevel!Q213),ModerateRiskDrivers,2,FALSE),""),"Other")</f>
        <v/>
      </c>
      <c r="R211" t="str">
        <f>IFERROR(IF(RiskLevel!R213&lt;&gt;"",VLOOKUP(TRIM(RiskLevel!R213),ModerateRiskDrivers,2,FALSE),""),"Other")</f>
        <v/>
      </c>
      <c r="S211" t="str">
        <f>IFERROR(IF(RiskLevel!S213&lt;&gt;"",VLOOKUP(TRIM(RiskLevel!S213),ModerateRiskDrivers,2,FALSE),""),"Other")</f>
        <v/>
      </c>
      <c r="T211" t="str">
        <f>IFERROR(IF(RiskLevel!T213&lt;&gt;"",VLOOKUP(TRIM(RiskLevel!T213),ModerateRiskDrivers,2,FALSE),""),"Other")</f>
        <v/>
      </c>
      <c r="U211" t="str">
        <f>IFERROR(IF(RiskLevel!U213&lt;&gt;"",VLOOKUP(TRIM(RiskLevel!U213),ModerateRiskDrivers,2,FALSE),""),"Other")</f>
        <v/>
      </c>
      <c r="W211" t="str">
        <f>IFERROR(IF(RiskLevel!V213&lt;&gt;"",VLOOKUP(TRIM(RiskLevel!V213),LowRiskDrivers,2,FALSE),""),"Other")</f>
        <v/>
      </c>
      <c r="X211" t="str">
        <f>IFERROR(IF(RiskLevel!W213&lt;&gt;"",VLOOKUP(TRIM(RiskLevel!W213),LowRiskDrivers,2,FALSE),""),"Other")</f>
        <v/>
      </c>
      <c r="Y211" t="str">
        <f>IFERROR(IF(RiskLevel!X213&lt;&gt;"",VLOOKUP(TRIM(RiskLevel!X213),LowRiskDrivers,2,FALSE),""),"Other")</f>
        <v/>
      </c>
      <c r="Z211" t="str">
        <f>IFERROR(IF(RiskLevel!Y213&lt;&gt;"",VLOOKUP(TRIM(RiskLevel!Y213),LowRiskDrivers,2,FALSE),""),"Other")</f>
        <v/>
      </c>
      <c r="AA211" t="str">
        <f>IFERROR(IF(RiskLevel!Z213&lt;&gt;"",VLOOKUP(TRIM(RiskLevel!Z213),LowRiskDrivers,2,FALSE),""),"Other")</f>
        <v/>
      </c>
      <c r="AB211" t="str">
        <f>IFERROR(IF(RiskLevel!AA213&lt;&gt;"",VLOOKUP(TRIM(RiskLevel!AA213),LowRiskDrivers,2,FALSE),""),"Other")</f>
        <v/>
      </c>
      <c r="AC211">
        <f t="shared" ref="AC211:AC274" si="8">SUM(B211:AB211)</f>
        <v>0</v>
      </c>
      <c r="AD211" t="str">
        <f t="shared" ref="AD211:AD274" si="9">IF(AC211&gt;=15, "High", "Low")</f>
        <v>Low</v>
      </c>
    </row>
    <row r="212" spans="1:30" x14ac:dyDescent="0.3">
      <c r="A212">
        <f>RiskLevel!A214</f>
        <v>0</v>
      </c>
      <c r="B212" t="str">
        <f>IFERROR(IF(RiskLevel!B214&lt;&gt;"",VLOOKUP(TRIM(RiskLevel!B214),HighRiskDrivers,2,FALSE),""),"Other")</f>
        <v/>
      </c>
      <c r="C212" t="str">
        <f>IFERROR(IF(RiskLevel!C214&lt;&gt;"",VLOOKUP(TRIM(RiskLevel!C214),HighRiskDrivers,2,FALSE),""),"Other")</f>
        <v/>
      </c>
      <c r="D212" t="str">
        <f>IFERROR(IF(RiskLevel!D214&lt;&gt;"",VLOOKUP(TRIM(RiskLevel!D214),HighRiskDrivers,2,FALSE),""),"Other")</f>
        <v/>
      </c>
      <c r="E212" t="str">
        <f>IFERROR(IF(RiskLevel!E214&lt;&gt;"",VLOOKUP(TRIM(RiskLevel!E214),HighRiskDrivers,2,FALSE),""),"Other")</f>
        <v/>
      </c>
      <c r="F212" t="str">
        <f>IFERROR(IF(RiskLevel!F214&lt;&gt;"",VLOOKUP(TRIM(RiskLevel!F214),HighRiskDrivers,2,FALSE),""),"Other")</f>
        <v/>
      </c>
      <c r="G212" t="str">
        <f>IFERROR(IF(RiskLevel!G214&lt;&gt;"",VLOOKUP(TRIM(RiskLevel!G214),HighRiskDrivers,2,FALSE),""),"Other")</f>
        <v/>
      </c>
      <c r="H212" t="str">
        <f>IFERROR(IF(RiskLevel!H214&lt;&gt;"",VLOOKUP(TRIM(RiskLevel!H214),ModerateRiskDrivers,2,FALSE),""),"Other")</f>
        <v/>
      </c>
      <c r="I212" t="str">
        <f>IFERROR(IF(RiskLevel!I214&lt;&gt;"",VLOOKUP(TRIM(RiskLevel!I214),ModerateRiskDrivers,2,FALSE),""),"Other")</f>
        <v/>
      </c>
      <c r="J212" t="str">
        <f>IFERROR(IF(RiskLevel!J214&lt;&gt;"",VLOOKUP(TRIM(RiskLevel!J214),ModerateRiskDrivers,2,FALSE),""),"Other")</f>
        <v/>
      </c>
      <c r="K212" t="str">
        <f>IFERROR(IF(RiskLevel!K214&lt;&gt;"",VLOOKUP(TRIM(RiskLevel!K214),ModerateRiskDrivers,2,FALSE),""),"Other")</f>
        <v/>
      </c>
      <c r="L212" t="str">
        <f>IFERROR(IF(RiskLevel!L214&lt;&gt;"",VLOOKUP(TRIM(RiskLevel!L214),ModerateRiskDrivers,2,FALSE),""),"Other")</f>
        <v/>
      </c>
      <c r="M212" t="str">
        <f>IFERROR(IF(RiskLevel!M214&lt;&gt;"",VLOOKUP(TRIM(RiskLevel!M214),ModerateRiskDrivers,2,FALSE),""),"Other")</f>
        <v/>
      </c>
      <c r="N212" t="str">
        <f>IFERROR(IF(RiskLevel!N214&lt;&gt;"",VLOOKUP(TRIM(RiskLevel!N214),ModerateRiskDrivers,2,FALSE),""),"Other")</f>
        <v/>
      </c>
      <c r="O212" t="str">
        <f>IFERROR(IF(RiskLevel!O214&lt;&gt;"",VLOOKUP(TRIM(RiskLevel!O214),ModerateRiskDrivers,2,FALSE),""),"Other")</f>
        <v/>
      </c>
      <c r="P212" t="str">
        <f>IFERROR(IF(RiskLevel!P214&lt;&gt;"",VLOOKUP(TRIM(RiskLevel!P214),ModerateRiskDrivers,2,FALSE),""),"Other")</f>
        <v/>
      </c>
      <c r="Q212" t="str">
        <f>IFERROR(IF(RiskLevel!Q214&lt;&gt;"",VLOOKUP(TRIM(RiskLevel!Q214),ModerateRiskDrivers,2,FALSE),""),"Other")</f>
        <v/>
      </c>
      <c r="R212" t="str">
        <f>IFERROR(IF(RiskLevel!R214&lt;&gt;"",VLOOKUP(TRIM(RiskLevel!R214),ModerateRiskDrivers,2,FALSE),""),"Other")</f>
        <v/>
      </c>
      <c r="S212" t="str">
        <f>IFERROR(IF(RiskLevel!S214&lt;&gt;"",VLOOKUP(TRIM(RiskLevel!S214),ModerateRiskDrivers,2,FALSE),""),"Other")</f>
        <v/>
      </c>
      <c r="T212" t="str">
        <f>IFERROR(IF(RiskLevel!T214&lt;&gt;"",VLOOKUP(TRIM(RiskLevel!T214),ModerateRiskDrivers,2,FALSE),""),"Other")</f>
        <v/>
      </c>
      <c r="U212" t="str">
        <f>IFERROR(IF(RiskLevel!U214&lt;&gt;"",VLOOKUP(TRIM(RiskLevel!U214),ModerateRiskDrivers,2,FALSE),""),"Other")</f>
        <v/>
      </c>
      <c r="W212" t="str">
        <f>IFERROR(IF(RiskLevel!V214&lt;&gt;"",VLOOKUP(TRIM(RiskLevel!V214),LowRiskDrivers,2,FALSE),""),"Other")</f>
        <v/>
      </c>
      <c r="X212" t="str">
        <f>IFERROR(IF(RiskLevel!W214&lt;&gt;"",VLOOKUP(TRIM(RiskLevel!W214),LowRiskDrivers,2,FALSE),""),"Other")</f>
        <v/>
      </c>
      <c r="Y212" t="str">
        <f>IFERROR(IF(RiskLevel!X214&lt;&gt;"",VLOOKUP(TRIM(RiskLevel!X214),LowRiskDrivers,2,FALSE),""),"Other")</f>
        <v/>
      </c>
      <c r="Z212" t="str">
        <f>IFERROR(IF(RiskLevel!Y214&lt;&gt;"",VLOOKUP(TRIM(RiskLevel!Y214),LowRiskDrivers,2,FALSE),""),"Other")</f>
        <v/>
      </c>
      <c r="AA212" t="str">
        <f>IFERROR(IF(RiskLevel!Z214&lt;&gt;"",VLOOKUP(TRIM(RiskLevel!Z214),LowRiskDrivers,2,FALSE),""),"Other")</f>
        <v/>
      </c>
      <c r="AB212" t="str">
        <f>IFERROR(IF(RiskLevel!AA214&lt;&gt;"",VLOOKUP(TRIM(RiskLevel!AA214),LowRiskDrivers,2,FALSE),""),"Other")</f>
        <v/>
      </c>
      <c r="AC212">
        <f t="shared" si="8"/>
        <v>0</v>
      </c>
      <c r="AD212" t="str">
        <f t="shared" si="9"/>
        <v>Low</v>
      </c>
    </row>
    <row r="213" spans="1:30" x14ac:dyDescent="0.3">
      <c r="A213">
        <f>RiskLevel!A215</f>
        <v>0</v>
      </c>
      <c r="B213" t="str">
        <f>IFERROR(IF(RiskLevel!B215&lt;&gt;"",VLOOKUP(TRIM(RiskLevel!B215),HighRiskDrivers,2,FALSE),""),"Other")</f>
        <v/>
      </c>
      <c r="C213" t="str">
        <f>IFERROR(IF(RiskLevel!C215&lt;&gt;"",VLOOKUP(TRIM(RiskLevel!C215),HighRiskDrivers,2,FALSE),""),"Other")</f>
        <v/>
      </c>
      <c r="D213" t="str">
        <f>IFERROR(IF(RiskLevel!D215&lt;&gt;"",VLOOKUP(TRIM(RiskLevel!D215),HighRiskDrivers,2,FALSE),""),"Other")</f>
        <v/>
      </c>
      <c r="E213" t="str">
        <f>IFERROR(IF(RiskLevel!E215&lt;&gt;"",VLOOKUP(TRIM(RiskLevel!E215),HighRiskDrivers,2,FALSE),""),"Other")</f>
        <v/>
      </c>
      <c r="F213" t="str">
        <f>IFERROR(IF(RiskLevel!F215&lt;&gt;"",VLOOKUP(TRIM(RiskLevel!F215),HighRiskDrivers,2,FALSE),""),"Other")</f>
        <v/>
      </c>
      <c r="G213" t="str">
        <f>IFERROR(IF(RiskLevel!G215&lt;&gt;"",VLOOKUP(TRIM(RiskLevel!G215),HighRiskDrivers,2,FALSE),""),"Other")</f>
        <v/>
      </c>
      <c r="H213" t="str">
        <f>IFERROR(IF(RiskLevel!H215&lt;&gt;"",VLOOKUP(TRIM(RiskLevel!H215),ModerateRiskDrivers,2,FALSE),""),"Other")</f>
        <v/>
      </c>
      <c r="I213" t="str">
        <f>IFERROR(IF(RiskLevel!I215&lt;&gt;"",VLOOKUP(TRIM(RiskLevel!I215),ModerateRiskDrivers,2,FALSE),""),"Other")</f>
        <v/>
      </c>
      <c r="J213" t="str">
        <f>IFERROR(IF(RiskLevel!J215&lt;&gt;"",VLOOKUP(TRIM(RiskLevel!J215),ModerateRiskDrivers,2,FALSE),""),"Other")</f>
        <v/>
      </c>
      <c r="K213" t="str">
        <f>IFERROR(IF(RiskLevel!K215&lt;&gt;"",VLOOKUP(TRIM(RiskLevel!K215),ModerateRiskDrivers,2,FALSE),""),"Other")</f>
        <v/>
      </c>
      <c r="L213" t="str">
        <f>IFERROR(IF(RiskLevel!L215&lt;&gt;"",VLOOKUP(TRIM(RiskLevel!L215),ModerateRiskDrivers,2,FALSE),""),"Other")</f>
        <v/>
      </c>
      <c r="M213" t="str">
        <f>IFERROR(IF(RiskLevel!M215&lt;&gt;"",VLOOKUP(TRIM(RiskLevel!M215),ModerateRiskDrivers,2,FALSE),""),"Other")</f>
        <v/>
      </c>
      <c r="N213" t="str">
        <f>IFERROR(IF(RiskLevel!N215&lt;&gt;"",VLOOKUP(TRIM(RiskLevel!N215),ModerateRiskDrivers,2,FALSE),""),"Other")</f>
        <v/>
      </c>
      <c r="O213" t="str">
        <f>IFERROR(IF(RiskLevel!O215&lt;&gt;"",VLOOKUP(TRIM(RiskLevel!O215),ModerateRiskDrivers,2,FALSE),""),"Other")</f>
        <v/>
      </c>
      <c r="P213" t="str">
        <f>IFERROR(IF(RiskLevel!P215&lt;&gt;"",VLOOKUP(TRIM(RiskLevel!P215),ModerateRiskDrivers,2,FALSE),""),"Other")</f>
        <v/>
      </c>
      <c r="Q213" t="str">
        <f>IFERROR(IF(RiskLevel!Q215&lt;&gt;"",VLOOKUP(TRIM(RiskLevel!Q215),ModerateRiskDrivers,2,FALSE),""),"Other")</f>
        <v/>
      </c>
      <c r="R213" t="str">
        <f>IFERROR(IF(RiskLevel!R215&lt;&gt;"",VLOOKUP(TRIM(RiskLevel!R215),ModerateRiskDrivers,2,FALSE),""),"Other")</f>
        <v/>
      </c>
      <c r="S213" t="str">
        <f>IFERROR(IF(RiskLevel!S215&lt;&gt;"",VLOOKUP(TRIM(RiskLevel!S215),ModerateRiskDrivers,2,FALSE),""),"Other")</f>
        <v/>
      </c>
      <c r="T213" t="str">
        <f>IFERROR(IF(RiskLevel!T215&lt;&gt;"",VLOOKUP(TRIM(RiskLevel!T215),ModerateRiskDrivers,2,FALSE),""),"Other")</f>
        <v/>
      </c>
      <c r="U213" t="str">
        <f>IFERROR(IF(RiskLevel!U215&lt;&gt;"",VLOOKUP(TRIM(RiskLevel!U215),ModerateRiskDrivers,2,FALSE),""),"Other")</f>
        <v/>
      </c>
      <c r="W213" t="str">
        <f>IFERROR(IF(RiskLevel!V215&lt;&gt;"",VLOOKUP(TRIM(RiskLevel!V215),LowRiskDrivers,2,FALSE),""),"Other")</f>
        <v/>
      </c>
      <c r="X213" t="str">
        <f>IFERROR(IF(RiskLevel!W215&lt;&gt;"",VLOOKUP(TRIM(RiskLevel!W215),LowRiskDrivers,2,FALSE),""),"Other")</f>
        <v/>
      </c>
      <c r="Y213" t="str">
        <f>IFERROR(IF(RiskLevel!X215&lt;&gt;"",VLOOKUP(TRIM(RiskLevel!X215),LowRiskDrivers,2,FALSE),""),"Other")</f>
        <v/>
      </c>
      <c r="Z213" t="str">
        <f>IFERROR(IF(RiskLevel!Y215&lt;&gt;"",VLOOKUP(TRIM(RiskLevel!Y215),LowRiskDrivers,2,FALSE),""),"Other")</f>
        <v/>
      </c>
      <c r="AA213" t="str">
        <f>IFERROR(IF(RiskLevel!Z215&lt;&gt;"",VLOOKUP(TRIM(RiskLevel!Z215),LowRiskDrivers,2,FALSE),""),"Other")</f>
        <v/>
      </c>
      <c r="AB213" t="str">
        <f>IFERROR(IF(RiskLevel!AA215&lt;&gt;"",VLOOKUP(TRIM(RiskLevel!AA215),LowRiskDrivers,2,FALSE),""),"Other")</f>
        <v/>
      </c>
      <c r="AC213">
        <f t="shared" si="8"/>
        <v>0</v>
      </c>
      <c r="AD213" t="str">
        <f t="shared" si="9"/>
        <v>Low</v>
      </c>
    </row>
    <row r="214" spans="1:30" x14ac:dyDescent="0.3">
      <c r="A214">
        <f>RiskLevel!A216</f>
        <v>0</v>
      </c>
      <c r="B214" t="str">
        <f>IFERROR(IF(RiskLevel!B216&lt;&gt;"",VLOOKUP(TRIM(RiskLevel!B216),HighRiskDrivers,2,FALSE),""),"Other")</f>
        <v/>
      </c>
      <c r="C214" t="str">
        <f>IFERROR(IF(RiskLevel!C216&lt;&gt;"",VLOOKUP(TRIM(RiskLevel!C216),HighRiskDrivers,2,FALSE),""),"Other")</f>
        <v/>
      </c>
      <c r="D214" t="str">
        <f>IFERROR(IF(RiskLevel!D216&lt;&gt;"",VLOOKUP(TRIM(RiskLevel!D216),HighRiskDrivers,2,FALSE),""),"Other")</f>
        <v/>
      </c>
      <c r="E214" t="str">
        <f>IFERROR(IF(RiskLevel!E216&lt;&gt;"",VLOOKUP(TRIM(RiskLevel!E216),HighRiskDrivers,2,FALSE),""),"Other")</f>
        <v/>
      </c>
      <c r="F214" t="str">
        <f>IFERROR(IF(RiskLevel!F216&lt;&gt;"",VLOOKUP(TRIM(RiskLevel!F216),HighRiskDrivers,2,FALSE),""),"Other")</f>
        <v/>
      </c>
      <c r="G214" t="str">
        <f>IFERROR(IF(RiskLevel!G216&lt;&gt;"",VLOOKUP(TRIM(RiskLevel!G216),HighRiskDrivers,2,FALSE),""),"Other")</f>
        <v/>
      </c>
      <c r="H214" t="str">
        <f>IFERROR(IF(RiskLevel!H216&lt;&gt;"",VLOOKUP(TRIM(RiskLevel!H216),ModerateRiskDrivers,2,FALSE),""),"Other")</f>
        <v/>
      </c>
      <c r="I214" t="str">
        <f>IFERROR(IF(RiskLevel!I216&lt;&gt;"",VLOOKUP(TRIM(RiskLevel!I216),ModerateRiskDrivers,2,FALSE),""),"Other")</f>
        <v/>
      </c>
      <c r="J214" t="str">
        <f>IFERROR(IF(RiskLevel!J216&lt;&gt;"",VLOOKUP(TRIM(RiskLevel!J216),ModerateRiskDrivers,2,FALSE),""),"Other")</f>
        <v/>
      </c>
      <c r="K214" t="str">
        <f>IFERROR(IF(RiskLevel!K216&lt;&gt;"",VLOOKUP(TRIM(RiskLevel!K216),ModerateRiskDrivers,2,FALSE),""),"Other")</f>
        <v/>
      </c>
      <c r="L214" t="str">
        <f>IFERROR(IF(RiskLevel!L216&lt;&gt;"",VLOOKUP(TRIM(RiskLevel!L216),ModerateRiskDrivers,2,FALSE),""),"Other")</f>
        <v/>
      </c>
      <c r="M214" t="str">
        <f>IFERROR(IF(RiskLevel!M216&lt;&gt;"",VLOOKUP(TRIM(RiskLevel!M216),ModerateRiskDrivers,2,FALSE),""),"Other")</f>
        <v/>
      </c>
      <c r="N214" t="str">
        <f>IFERROR(IF(RiskLevel!N216&lt;&gt;"",VLOOKUP(TRIM(RiskLevel!N216),ModerateRiskDrivers,2,FALSE),""),"Other")</f>
        <v/>
      </c>
      <c r="O214" t="str">
        <f>IFERROR(IF(RiskLevel!O216&lt;&gt;"",VLOOKUP(TRIM(RiskLevel!O216),ModerateRiskDrivers,2,FALSE),""),"Other")</f>
        <v/>
      </c>
      <c r="P214" t="str">
        <f>IFERROR(IF(RiskLevel!P216&lt;&gt;"",VLOOKUP(TRIM(RiskLevel!P216),ModerateRiskDrivers,2,FALSE),""),"Other")</f>
        <v/>
      </c>
      <c r="Q214" t="str">
        <f>IFERROR(IF(RiskLevel!Q216&lt;&gt;"",VLOOKUP(TRIM(RiskLevel!Q216),ModerateRiskDrivers,2,FALSE),""),"Other")</f>
        <v/>
      </c>
      <c r="R214" t="str">
        <f>IFERROR(IF(RiskLevel!R216&lt;&gt;"",VLOOKUP(TRIM(RiskLevel!R216),ModerateRiskDrivers,2,FALSE),""),"Other")</f>
        <v/>
      </c>
      <c r="S214" t="str">
        <f>IFERROR(IF(RiskLevel!S216&lt;&gt;"",VLOOKUP(TRIM(RiskLevel!S216),ModerateRiskDrivers,2,FALSE),""),"Other")</f>
        <v/>
      </c>
      <c r="T214" t="str">
        <f>IFERROR(IF(RiskLevel!T216&lt;&gt;"",VLOOKUP(TRIM(RiskLevel!T216),ModerateRiskDrivers,2,FALSE),""),"Other")</f>
        <v/>
      </c>
      <c r="U214" t="str">
        <f>IFERROR(IF(RiskLevel!U216&lt;&gt;"",VLOOKUP(TRIM(RiskLevel!U216),ModerateRiskDrivers,2,FALSE),""),"Other")</f>
        <v/>
      </c>
      <c r="W214" t="str">
        <f>IFERROR(IF(RiskLevel!V216&lt;&gt;"",VLOOKUP(TRIM(RiskLevel!V216),LowRiskDrivers,2,FALSE),""),"Other")</f>
        <v/>
      </c>
      <c r="X214" t="str">
        <f>IFERROR(IF(RiskLevel!W216&lt;&gt;"",VLOOKUP(TRIM(RiskLevel!W216),LowRiskDrivers,2,FALSE),""),"Other")</f>
        <v/>
      </c>
      <c r="Y214" t="str">
        <f>IFERROR(IF(RiskLevel!X216&lt;&gt;"",VLOOKUP(TRIM(RiskLevel!X216),LowRiskDrivers,2,FALSE),""),"Other")</f>
        <v/>
      </c>
      <c r="Z214" t="str">
        <f>IFERROR(IF(RiskLevel!Y216&lt;&gt;"",VLOOKUP(TRIM(RiskLevel!Y216),LowRiskDrivers,2,FALSE),""),"Other")</f>
        <v/>
      </c>
      <c r="AA214" t="str">
        <f>IFERROR(IF(RiskLevel!Z216&lt;&gt;"",VLOOKUP(TRIM(RiskLevel!Z216),LowRiskDrivers,2,FALSE),""),"Other")</f>
        <v/>
      </c>
      <c r="AB214" t="str">
        <f>IFERROR(IF(RiskLevel!AA216&lt;&gt;"",VLOOKUP(TRIM(RiskLevel!AA216),LowRiskDrivers,2,FALSE),""),"Other")</f>
        <v/>
      </c>
      <c r="AC214">
        <f t="shared" si="8"/>
        <v>0</v>
      </c>
      <c r="AD214" t="str">
        <f t="shared" si="9"/>
        <v>Low</v>
      </c>
    </row>
    <row r="215" spans="1:30" x14ac:dyDescent="0.3">
      <c r="A215">
        <f>RiskLevel!A217</f>
        <v>0</v>
      </c>
      <c r="B215" t="str">
        <f>IFERROR(IF(RiskLevel!B217&lt;&gt;"",VLOOKUP(TRIM(RiskLevel!B217),HighRiskDrivers,2,FALSE),""),"Other")</f>
        <v/>
      </c>
      <c r="C215" t="str">
        <f>IFERROR(IF(RiskLevel!C217&lt;&gt;"",VLOOKUP(TRIM(RiskLevel!C217),HighRiskDrivers,2,FALSE),""),"Other")</f>
        <v/>
      </c>
      <c r="D215" t="str">
        <f>IFERROR(IF(RiskLevel!D217&lt;&gt;"",VLOOKUP(TRIM(RiskLevel!D217),HighRiskDrivers,2,FALSE),""),"Other")</f>
        <v/>
      </c>
      <c r="E215" t="str">
        <f>IFERROR(IF(RiskLevel!E217&lt;&gt;"",VLOOKUP(TRIM(RiskLevel!E217),HighRiskDrivers,2,FALSE),""),"Other")</f>
        <v/>
      </c>
      <c r="F215" t="str">
        <f>IFERROR(IF(RiskLevel!F217&lt;&gt;"",VLOOKUP(TRIM(RiskLevel!F217),HighRiskDrivers,2,FALSE),""),"Other")</f>
        <v/>
      </c>
      <c r="G215" t="str">
        <f>IFERROR(IF(RiskLevel!G217&lt;&gt;"",VLOOKUP(TRIM(RiskLevel!G217),HighRiskDrivers,2,FALSE),""),"Other")</f>
        <v/>
      </c>
      <c r="H215" t="str">
        <f>IFERROR(IF(RiskLevel!H217&lt;&gt;"",VLOOKUP(TRIM(RiskLevel!H217),ModerateRiskDrivers,2,FALSE),""),"Other")</f>
        <v/>
      </c>
      <c r="I215" t="str">
        <f>IFERROR(IF(RiskLevel!I217&lt;&gt;"",VLOOKUP(TRIM(RiskLevel!I217),ModerateRiskDrivers,2,FALSE),""),"Other")</f>
        <v/>
      </c>
      <c r="J215" t="str">
        <f>IFERROR(IF(RiskLevel!J217&lt;&gt;"",VLOOKUP(TRIM(RiskLevel!J217),ModerateRiskDrivers,2,FALSE),""),"Other")</f>
        <v/>
      </c>
      <c r="K215" t="str">
        <f>IFERROR(IF(RiskLevel!K217&lt;&gt;"",VLOOKUP(TRIM(RiskLevel!K217),ModerateRiskDrivers,2,FALSE),""),"Other")</f>
        <v/>
      </c>
      <c r="L215" t="str">
        <f>IFERROR(IF(RiskLevel!L217&lt;&gt;"",VLOOKUP(TRIM(RiskLevel!L217),ModerateRiskDrivers,2,FALSE),""),"Other")</f>
        <v/>
      </c>
      <c r="M215" t="str">
        <f>IFERROR(IF(RiskLevel!M217&lt;&gt;"",VLOOKUP(TRIM(RiskLevel!M217),ModerateRiskDrivers,2,FALSE),""),"Other")</f>
        <v/>
      </c>
      <c r="N215" t="str">
        <f>IFERROR(IF(RiskLevel!N217&lt;&gt;"",VLOOKUP(TRIM(RiskLevel!N217),ModerateRiskDrivers,2,FALSE),""),"Other")</f>
        <v/>
      </c>
      <c r="O215" t="str">
        <f>IFERROR(IF(RiskLevel!O217&lt;&gt;"",VLOOKUP(TRIM(RiskLevel!O217),ModerateRiskDrivers,2,FALSE),""),"Other")</f>
        <v/>
      </c>
      <c r="P215" t="str">
        <f>IFERROR(IF(RiskLevel!P217&lt;&gt;"",VLOOKUP(TRIM(RiskLevel!P217),ModerateRiskDrivers,2,FALSE),""),"Other")</f>
        <v/>
      </c>
      <c r="Q215" t="str">
        <f>IFERROR(IF(RiskLevel!Q217&lt;&gt;"",VLOOKUP(TRIM(RiskLevel!Q217),ModerateRiskDrivers,2,FALSE),""),"Other")</f>
        <v/>
      </c>
      <c r="R215" t="str">
        <f>IFERROR(IF(RiskLevel!R217&lt;&gt;"",VLOOKUP(TRIM(RiskLevel!R217),ModerateRiskDrivers,2,FALSE),""),"Other")</f>
        <v/>
      </c>
      <c r="S215" t="str">
        <f>IFERROR(IF(RiskLevel!S217&lt;&gt;"",VLOOKUP(TRIM(RiskLevel!S217),ModerateRiskDrivers,2,FALSE),""),"Other")</f>
        <v/>
      </c>
      <c r="T215" t="str">
        <f>IFERROR(IF(RiskLevel!T217&lt;&gt;"",VLOOKUP(TRIM(RiskLevel!T217),ModerateRiskDrivers,2,FALSE),""),"Other")</f>
        <v/>
      </c>
      <c r="U215" t="str">
        <f>IFERROR(IF(RiskLevel!U217&lt;&gt;"",VLOOKUP(TRIM(RiskLevel!U217),ModerateRiskDrivers,2,FALSE),""),"Other")</f>
        <v/>
      </c>
      <c r="W215" t="str">
        <f>IFERROR(IF(RiskLevel!V217&lt;&gt;"",VLOOKUP(TRIM(RiskLevel!V217),LowRiskDrivers,2,FALSE),""),"Other")</f>
        <v/>
      </c>
      <c r="X215" t="str">
        <f>IFERROR(IF(RiskLevel!W217&lt;&gt;"",VLOOKUP(TRIM(RiskLevel!W217),LowRiskDrivers,2,FALSE),""),"Other")</f>
        <v/>
      </c>
      <c r="Y215" t="str">
        <f>IFERROR(IF(RiskLevel!X217&lt;&gt;"",VLOOKUP(TRIM(RiskLevel!X217),LowRiskDrivers,2,FALSE),""),"Other")</f>
        <v/>
      </c>
      <c r="Z215" t="str">
        <f>IFERROR(IF(RiskLevel!Y217&lt;&gt;"",VLOOKUP(TRIM(RiskLevel!Y217),LowRiskDrivers,2,FALSE),""),"Other")</f>
        <v/>
      </c>
      <c r="AA215" t="str">
        <f>IFERROR(IF(RiskLevel!Z217&lt;&gt;"",VLOOKUP(TRIM(RiskLevel!Z217),LowRiskDrivers,2,FALSE),""),"Other")</f>
        <v/>
      </c>
      <c r="AB215" t="str">
        <f>IFERROR(IF(RiskLevel!AA217&lt;&gt;"",VLOOKUP(TRIM(RiskLevel!AA217),LowRiskDrivers,2,FALSE),""),"Other")</f>
        <v/>
      </c>
      <c r="AC215">
        <f t="shared" si="8"/>
        <v>0</v>
      </c>
      <c r="AD215" t="str">
        <f t="shared" si="9"/>
        <v>Low</v>
      </c>
    </row>
    <row r="216" spans="1:30" x14ac:dyDescent="0.3">
      <c r="A216">
        <f>RiskLevel!A218</f>
        <v>0</v>
      </c>
      <c r="B216" t="str">
        <f>IFERROR(IF(RiskLevel!B218&lt;&gt;"",VLOOKUP(TRIM(RiskLevel!B218),HighRiskDrivers,2,FALSE),""),"Other")</f>
        <v/>
      </c>
      <c r="C216" t="str">
        <f>IFERROR(IF(RiskLevel!C218&lt;&gt;"",VLOOKUP(TRIM(RiskLevel!C218),HighRiskDrivers,2,FALSE),""),"Other")</f>
        <v/>
      </c>
      <c r="D216" t="str">
        <f>IFERROR(IF(RiskLevel!D218&lt;&gt;"",VLOOKUP(TRIM(RiskLevel!D218),HighRiskDrivers,2,FALSE),""),"Other")</f>
        <v/>
      </c>
      <c r="E216" t="str">
        <f>IFERROR(IF(RiskLevel!E218&lt;&gt;"",VLOOKUP(TRIM(RiskLevel!E218),HighRiskDrivers,2,FALSE),""),"Other")</f>
        <v/>
      </c>
      <c r="F216" t="str">
        <f>IFERROR(IF(RiskLevel!F218&lt;&gt;"",VLOOKUP(TRIM(RiskLevel!F218),HighRiskDrivers,2,FALSE),""),"Other")</f>
        <v/>
      </c>
      <c r="G216" t="str">
        <f>IFERROR(IF(RiskLevel!G218&lt;&gt;"",VLOOKUP(TRIM(RiskLevel!G218),HighRiskDrivers,2,FALSE),""),"Other")</f>
        <v/>
      </c>
      <c r="H216" t="str">
        <f>IFERROR(IF(RiskLevel!H218&lt;&gt;"",VLOOKUP(TRIM(RiskLevel!H218),ModerateRiskDrivers,2,FALSE),""),"Other")</f>
        <v/>
      </c>
      <c r="I216" t="str">
        <f>IFERROR(IF(RiskLevel!I218&lt;&gt;"",VLOOKUP(TRIM(RiskLevel!I218),ModerateRiskDrivers,2,FALSE),""),"Other")</f>
        <v/>
      </c>
      <c r="J216" t="str">
        <f>IFERROR(IF(RiskLevel!J218&lt;&gt;"",VLOOKUP(TRIM(RiskLevel!J218),ModerateRiskDrivers,2,FALSE),""),"Other")</f>
        <v/>
      </c>
      <c r="K216" t="str">
        <f>IFERROR(IF(RiskLevel!K218&lt;&gt;"",VLOOKUP(TRIM(RiskLevel!K218),ModerateRiskDrivers,2,FALSE),""),"Other")</f>
        <v/>
      </c>
      <c r="L216" t="str">
        <f>IFERROR(IF(RiskLevel!L218&lt;&gt;"",VLOOKUP(TRIM(RiskLevel!L218),ModerateRiskDrivers,2,FALSE),""),"Other")</f>
        <v/>
      </c>
      <c r="M216" t="str">
        <f>IFERROR(IF(RiskLevel!M218&lt;&gt;"",VLOOKUP(TRIM(RiskLevel!M218),ModerateRiskDrivers,2,FALSE),""),"Other")</f>
        <v/>
      </c>
      <c r="N216" t="str">
        <f>IFERROR(IF(RiskLevel!N218&lt;&gt;"",VLOOKUP(TRIM(RiskLevel!N218),ModerateRiskDrivers,2,FALSE),""),"Other")</f>
        <v/>
      </c>
      <c r="O216" t="str">
        <f>IFERROR(IF(RiskLevel!O218&lt;&gt;"",VLOOKUP(TRIM(RiskLevel!O218),ModerateRiskDrivers,2,FALSE),""),"Other")</f>
        <v/>
      </c>
      <c r="P216" t="str">
        <f>IFERROR(IF(RiskLevel!P218&lt;&gt;"",VLOOKUP(TRIM(RiskLevel!P218),ModerateRiskDrivers,2,FALSE),""),"Other")</f>
        <v/>
      </c>
      <c r="Q216" t="str">
        <f>IFERROR(IF(RiskLevel!Q218&lt;&gt;"",VLOOKUP(TRIM(RiskLevel!Q218),ModerateRiskDrivers,2,FALSE),""),"Other")</f>
        <v/>
      </c>
      <c r="R216" t="str">
        <f>IFERROR(IF(RiskLevel!R218&lt;&gt;"",VLOOKUP(TRIM(RiskLevel!R218),ModerateRiskDrivers,2,FALSE),""),"Other")</f>
        <v/>
      </c>
      <c r="S216" t="str">
        <f>IFERROR(IF(RiskLevel!S218&lt;&gt;"",VLOOKUP(TRIM(RiskLevel!S218),ModerateRiskDrivers,2,FALSE),""),"Other")</f>
        <v/>
      </c>
      <c r="T216" t="str">
        <f>IFERROR(IF(RiskLevel!T218&lt;&gt;"",VLOOKUP(TRIM(RiskLevel!T218),ModerateRiskDrivers,2,FALSE),""),"Other")</f>
        <v/>
      </c>
      <c r="U216" t="str">
        <f>IFERROR(IF(RiskLevel!U218&lt;&gt;"",VLOOKUP(TRIM(RiskLevel!U218),ModerateRiskDrivers,2,FALSE),""),"Other")</f>
        <v/>
      </c>
      <c r="W216" t="str">
        <f>IFERROR(IF(RiskLevel!V218&lt;&gt;"",VLOOKUP(TRIM(RiskLevel!V218),LowRiskDrivers,2,FALSE),""),"Other")</f>
        <v/>
      </c>
      <c r="X216" t="str">
        <f>IFERROR(IF(RiskLevel!W218&lt;&gt;"",VLOOKUP(TRIM(RiskLevel!W218),LowRiskDrivers,2,FALSE),""),"Other")</f>
        <v/>
      </c>
      <c r="Y216" t="str">
        <f>IFERROR(IF(RiskLevel!X218&lt;&gt;"",VLOOKUP(TRIM(RiskLevel!X218),LowRiskDrivers,2,FALSE),""),"Other")</f>
        <v/>
      </c>
      <c r="Z216" t="str">
        <f>IFERROR(IF(RiskLevel!Y218&lt;&gt;"",VLOOKUP(TRIM(RiskLevel!Y218),LowRiskDrivers,2,FALSE),""),"Other")</f>
        <v/>
      </c>
      <c r="AA216" t="str">
        <f>IFERROR(IF(RiskLevel!Z218&lt;&gt;"",VLOOKUP(TRIM(RiskLevel!Z218),LowRiskDrivers,2,FALSE),""),"Other")</f>
        <v/>
      </c>
      <c r="AB216" t="str">
        <f>IFERROR(IF(RiskLevel!AA218&lt;&gt;"",VLOOKUP(TRIM(RiskLevel!AA218),LowRiskDrivers,2,FALSE),""),"Other")</f>
        <v/>
      </c>
      <c r="AC216">
        <f t="shared" si="8"/>
        <v>0</v>
      </c>
      <c r="AD216" t="str">
        <f t="shared" si="9"/>
        <v>Low</v>
      </c>
    </row>
    <row r="217" spans="1:30" x14ac:dyDescent="0.3">
      <c r="A217">
        <f>RiskLevel!A219</f>
        <v>0</v>
      </c>
      <c r="B217" t="str">
        <f>IFERROR(IF(RiskLevel!B219&lt;&gt;"",VLOOKUP(TRIM(RiskLevel!B219),HighRiskDrivers,2,FALSE),""),"Other")</f>
        <v/>
      </c>
      <c r="C217" t="str">
        <f>IFERROR(IF(RiskLevel!C219&lt;&gt;"",VLOOKUP(TRIM(RiskLevel!C219),HighRiskDrivers,2,FALSE),""),"Other")</f>
        <v/>
      </c>
      <c r="D217" t="str">
        <f>IFERROR(IF(RiskLevel!D219&lt;&gt;"",VLOOKUP(TRIM(RiskLevel!D219),HighRiskDrivers,2,FALSE),""),"Other")</f>
        <v/>
      </c>
      <c r="E217" t="str">
        <f>IFERROR(IF(RiskLevel!E219&lt;&gt;"",VLOOKUP(TRIM(RiskLevel!E219),HighRiskDrivers,2,FALSE),""),"Other")</f>
        <v/>
      </c>
      <c r="F217" t="str">
        <f>IFERROR(IF(RiskLevel!F219&lt;&gt;"",VLOOKUP(TRIM(RiskLevel!F219),HighRiskDrivers,2,FALSE),""),"Other")</f>
        <v/>
      </c>
      <c r="G217" t="str">
        <f>IFERROR(IF(RiskLevel!G219&lt;&gt;"",VLOOKUP(TRIM(RiskLevel!G219),HighRiskDrivers,2,FALSE),""),"Other")</f>
        <v/>
      </c>
      <c r="H217" t="str">
        <f>IFERROR(IF(RiskLevel!H219&lt;&gt;"",VLOOKUP(TRIM(RiskLevel!H219),ModerateRiskDrivers,2,FALSE),""),"Other")</f>
        <v/>
      </c>
      <c r="I217" t="str">
        <f>IFERROR(IF(RiskLevel!I219&lt;&gt;"",VLOOKUP(TRIM(RiskLevel!I219),ModerateRiskDrivers,2,FALSE),""),"Other")</f>
        <v/>
      </c>
      <c r="J217" t="str">
        <f>IFERROR(IF(RiskLevel!J219&lt;&gt;"",VLOOKUP(TRIM(RiskLevel!J219),ModerateRiskDrivers,2,FALSE),""),"Other")</f>
        <v/>
      </c>
      <c r="K217" t="str">
        <f>IFERROR(IF(RiskLevel!K219&lt;&gt;"",VLOOKUP(TRIM(RiskLevel!K219),ModerateRiskDrivers,2,FALSE),""),"Other")</f>
        <v/>
      </c>
      <c r="L217" t="str">
        <f>IFERROR(IF(RiskLevel!L219&lt;&gt;"",VLOOKUP(TRIM(RiskLevel!L219),ModerateRiskDrivers,2,FALSE),""),"Other")</f>
        <v/>
      </c>
      <c r="M217" t="str">
        <f>IFERROR(IF(RiskLevel!M219&lt;&gt;"",VLOOKUP(TRIM(RiskLevel!M219),ModerateRiskDrivers,2,FALSE),""),"Other")</f>
        <v/>
      </c>
      <c r="N217" t="str">
        <f>IFERROR(IF(RiskLevel!N219&lt;&gt;"",VLOOKUP(TRIM(RiskLevel!N219),ModerateRiskDrivers,2,FALSE),""),"Other")</f>
        <v/>
      </c>
      <c r="O217" t="str">
        <f>IFERROR(IF(RiskLevel!O219&lt;&gt;"",VLOOKUP(TRIM(RiskLevel!O219),ModerateRiskDrivers,2,FALSE),""),"Other")</f>
        <v/>
      </c>
      <c r="P217" t="str">
        <f>IFERROR(IF(RiskLevel!P219&lt;&gt;"",VLOOKUP(TRIM(RiskLevel!P219),ModerateRiskDrivers,2,FALSE),""),"Other")</f>
        <v/>
      </c>
      <c r="Q217" t="str">
        <f>IFERROR(IF(RiskLevel!Q219&lt;&gt;"",VLOOKUP(TRIM(RiskLevel!Q219),ModerateRiskDrivers,2,FALSE),""),"Other")</f>
        <v/>
      </c>
      <c r="R217" t="str">
        <f>IFERROR(IF(RiskLevel!R219&lt;&gt;"",VLOOKUP(TRIM(RiskLevel!R219),ModerateRiskDrivers,2,FALSE),""),"Other")</f>
        <v/>
      </c>
      <c r="S217" t="str">
        <f>IFERROR(IF(RiskLevel!S219&lt;&gt;"",VLOOKUP(TRIM(RiskLevel!S219),ModerateRiskDrivers,2,FALSE),""),"Other")</f>
        <v/>
      </c>
      <c r="T217" t="str">
        <f>IFERROR(IF(RiskLevel!T219&lt;&gt;"",VLOOKUP(TRIM(RiskLevel!T219),ModerateRiskDrivers,2,FALSE),""),"Other")</f>
        <v/>
      </c>
      <c r="U217" t="str">
        <f>IFERROR(IF(RiskLevel!U219&lt;&gt;"",VLOOKUP(TRIM(RiskLevel!U219),ModerateRiskDrivers,2,FALSE),""),"Other")</f>
        <v/>
      </c>
      <c r="W217" t="str">
        <f>IFERROR(IF(RiskLevel!V219&lt;&gt;"",VLOOKUP(TRIM(RiskLevel!V219),LowRiskDrivers,2,FALSE),""),"Other")</f>
        <v/>
      </c>
      <c r="X217" t="str">
        <f>IFERROR(IF(RiskLevel!W219&lt;&gt;"",VLOOKUP(TRIM(RiskLevel!W219),LowRiskDrivers,2,FALSE),""),"Other")</f>
        <v/>
      </c>
      <c r="Y217" t="str">
        <f>IFERROR(IF(RiskLevel!X219&lt;&gt;"",VLOOKUP(TRIM(RiskLevel!X219),LowRiskDrivers,2,FALSE),""),"Other")</f>
        <v/>
      </c>
      <c r="Z217" t="str">
        <f>IFERROR(IF(RiskLevel!Y219&lt;&gt;"",VLOOKUP(TRIM(RiskLevel!Y219),LowRiskDrivers,2,FALSE),""),"Other")</f>
        <v/>
      </c>
      <c r="AA217" t="str">
        <f>IFERROR(IF(RiskLevel!Z219&lt;&gt;"",VLOOKUP(TRIM(RiskLevel!Z219),LowRiskDrivers,2,FALSE),""),"Other")</f>
        <v/>
      </c>
      <c r="AB217" t="str">
        <f>IFERROR(IF(RiskLevel!AA219&lt;&gt;"",VLOOKUP(TRIM(RiskLevel!AA219),LowRiskDrivers,2,FALSE),""),"Other")</f>
        <v/>
      </c>
      <c r="AC217">
        <f t="shared" si="8"/>
        <v>0</v>
      </c>
      <c r="AD217" t="str">
        <f t="shared" si="9"/>
        <v>Low</v>
      </c>
    </row>
    <row r="218" spans="1:30" x14ac:dyDescent="0.3">
      <c r="A218">
        <f>RiskLevel!A220</f>
        <v>0</v>
      </c>
      <c r="B218" t="str">
        <f>IFERROR(IF(RiskLevel!B220&lt;&gt;"",VLOOKUP(TRIM(RiskLevel!B220),HighRiskDrivers,2,FALSE),""),"Other")</f>
        <v/>
      </c>
      <c r="C218" t="str">
        <f>IFERROR(IF(RiskLevel!C220&lt;&gt;"",VLOOKUP(TRIM(RiskLevel!C220),HighRiskDrivers,2,FALSE),""),"Other")</f>
        <v/>
      </c>
      <c r="D218" t="str">
        <f>IFERROR(IF(RiskLevel!D220&lt;&gt;"",VLOOKUP(TRIM(RiskLevel!D220),HighRiskDrivers,2,FALSE),""),"Other")</f>
        <v/>
      </c>
      <c r="E218" t="str">
        <f>IFERROR(IF(RiskLevel!E220&lt;&gt;"",VLOOKUP(TRIM(RiskLevel!E220),HighRiskDrivers,2,FALSE),""),"Other")</f>
        <v/>
      </c>
      <c r="F218" t="str">
        <f>IFERROR(IF(RiskLevel!F220&lt;&gt;"",VLOOKUP(TRIM(RiskLevel!F220),HighRiskDrivers,2,FALSE),""),"Other")</f>
        <v/>
      </c>
      <c r="G218" t="str">
        <f>IFERROR(IF(RiskLevel!G220&lt;&gt;"",VLOOKUP(TRIM(RiskLevel!G220),HighRiskDrivers,2,FALSE),""),"Other")</f>
        <v/>
      </c>
      <c r="H218" t="str">
        <f>IFERROR(IF(RiskLevel!H220&lt;&gt;"",VLOOKUP(TRIM(RiskLevel!H220),ModerateRiskDrivers,2,FALSE),""),"Other")</f>
        <v/>
      </c>
      <c r="I218" t="str">
        <f>IFERROR(IF(RiskLevel!I220&lt;&gt;"",VLOOKUP(TRIM(RiskLevel!I220),ModerateRiskDrivers,2,FALSE),""),"Other")</f>
        <v/>
      </c>
      <c r="J218" t="str">
        <f>IFERROR(IF(RiskLevel!J220&lt;&gt;"",VLOOKUP(TRIM(RiskLevel!J220),ModerateRiskDrivers,2,FALSE),""),"Other")</f>
        <v/>
      </c>
      <c r="K218" t="str">
        <f>IFERROR(IF(RiskLevel!K220&lt;&gt;"",VLOOKUP(TRIM(RiskLevel!K220),ModerateRiskDrivers,2,FALSE),""),"Other")</f>
        <v/>
      </c>
      <c r="L218" t="str">
        <f>IFERROR(IF(RiskLevel!L220&lt;&gt;"",VLOOKUP(TRIM(RiskLevel!L220),ModerateRiskDrivers,2,FALSE),""),"Other")</f>
        <v/>
      </c>
      <c r="M218" t="str">
        <f>IFERROR(IF(RiskLevel!M220&lt;&gt;"",VLOOKUP(TRIM(RiskLevel!M220),ModerateRiskDrivers,2,FALSE),""),"Other")</f>
        <v/>
      </c>
      <c r="N218" t="str">
        <f>IFERROR(IF(RiskLevel!N220&lt;&gt;"",VLOOKUP(TRIM(RiskLevel!N220),ModerateRiskDrivers,2,FALSE),""),"Other")</f>
        <v/>
      </c>
      <c r="O218" t="str">
        <f>IFERROR(IF(RiskLevel!O220&lt;&gt;"",VLOOKUP(TRIM(RiskLevel!O220),ModerateRiskDrivers,2,FALSE),""),"Other")</f>
        <v/>
      </c>
      <c r="P218" t="str">
        <f>IFERROR(IF(RiskLevel!P220&lt;&gt;"",VLOOKUP(TRIM(RiskLevel!P220),ModerateRiskDrivers,2,FALSE),""),"Other")</f>
        <v/>
      </c>
      <c r="Q218" t="str">
        <f>IFERROR(IF(RiskLevel!Q220&lt;&gt;"",VLOOKUP(TRIM(RiskLevel!Q220),ModerateRiskDrivers,2,FALSE),""),"Other")</f>
        <v/>
      </c>
      <c r="R218" t="str">
        <f>IFERROR(IF(RiskLevel!R220&lt;&gt;"",VLOOKUP(TRIM(RiskLevel!R220),ModerateRiskDrivers,2,FALSE),""),"Other")</f>
        <v/>
      </c>
      <c r="S218" t="str">
        <f>IFERROR(IF(RiskLevel!S220&lt;&gt;"",VLOOKUP(TRIM(RiskLevel!S220),ModerateRiskDrivers,2,FALSE),""),"Other")</f>
        <v/>
      </c>
      <c r="T218" t="str">
        <f>IFERROR(IF(RiskLevel!T220&lt;&gt;"",VLOOKUP(TRIM(RiskLevel!T220),ModerateRiskDrivers,2,FALSE),""),"Other")</f>
        <v/>
      </c>
      <c r="U218" t="str">
        <f>IFERROR(IF(RiskLevel!U220&lt;&gt;"",VLOOKUP(TRIM(RiskLevel!U220),ModerateRiskDrivers,2,FALSE),""),"Other")</f>
        <v/>
      </c>
      <c r="W218" t="str">
        <f>IFERROR(IF(RiskLevel!V220&lt;&gt;"",VLOOKUP(TRIM(RiskLevel!V220),LowRiskDrivers,2,FALSE),""),"Other")</f>
        <v/>
      </c>
      <c r="X218" t="str">
        <f>IFERROR(IF(RiskLevel!W220&lt;&gt;"",VLOOKUP(TRIM(RiskLevel!W220),LowRiskDrivers,2,FALSE),""),"Other")</f>
        <v/>
      </c>
      <c r="Y218" t="str">
        <f>IFERROR(IF(RiskLevel!X220&lt;&gt;"",VLOOKUP(TRIM(RiskLevel!X220),LowRiskDrivers,2,FALSE),""),"Other")</f>
        <v/>
      </c>
      <c r="Z218" t="str">
        <f>IFERROR(IF(RiskLevel!Y220&lt;&gt;"",VLOOKUP(TRIM(RiskLevel!Y220),LowRiskDrivers,2,FALSE),""),"Other")</f>
        <v/>
      </c>
      <c r="AA218" t="str">
        <f>IFERROR(IF(RiskLevel!Z220&lt;&gt;"",VLOOKUP(TRIM(RiskLevel!Z220),LowRiskDrivers,2,FALSE),""),"Other")</f>
        <v/>
      </c>
      <c r="AB218" t="str">
        <f>IFERROR(IF(RiskLevel!AA220&lt;&gt;"",VLOOKUP(TRIM(RiskLevel!AA220),LowRiskDrivers,2,FALSE),""),"Other")</f>
        <v/>
      </c>
      <c r="AC218">
        <f t="shared" si="8"/>
        <v>0</v>
      </c>
      <c r="AD218" t="str">
        <f t="shared" si="9"/>
        <v>Low</v>
      </c>
    </row>
    <row r="219" spans="1:30" x14ac:dyDescent="0.3">
      <c r="A219">
        <f>RiskLevel!A221</f>
        <v>0</v>
      </c>
      <c r="B219" t="str">
        <f>IFERROR(IF(RiskLevel!B221&lt;&gt;"",VLOOKUP(TRIM(RiskLevel!B221),HighRiskDrivers,2,FALSE),""),"Other")</f>
        <v/>
      </c>
      <c r="C219" t="str">
        <f>IFERROR(IF(RiskLevel!C221&lt;&gt;"",VLOOKUP(TRIM(RiskLevel!C221),HighRiskDrivers,2,FALSE),""),"Other")</f>
        <v/>
      </c>
      <c r="D219" t="str">
        <f>IFERROR(IF(RiskLevel!D221&lt;&gt;"",VLOOKUP(TRIM(RiskLevel!D221),HighRiskDrivers,2,FALSE),""),"Other")</f>
        <v/>
      </c>
      <c r="E219" t="str">
        <f>IFERROR(IF(RiskLevel!E221&lt;&gt;"",VLOOKUP(TRIM(RiskLevel!E221),HighRiskDrivers,2,FALSE),""),"Other")</f>
        <v/>
      </c>
      <c r="F219" t="str">
        <f>IFERROR(IF(RiskLevel!F221&lt;&gt;"",VLOOKUP(TRIM(RiskLevel!F221),HighRiskDrivers,2,FALSE),""),"Other")</f>
        <v/>
      </c>
      <c r="G219" t="str">
        <f>IFERROR(IF(RiskLevel!G221&lt;&gt;"",VLOOKUP(TRIM(RiskLevel!G221),HighRiskDrivers,2,FALSE),""),"Other")</f>
        <v/>
      </c>
      <c r="H219" t="str">
        <f>IFERROR(IF(RiskLevel!H221&lt;&gt;"",VLOOKUP(TRIM(RiskLevel!H221),ModerateRiskDrivers,2,FALSE),""),"Other")</f>
        <v/>
      </c>
      <c r="I219" t="str">
        <f>IFERROR(IF(RiskLevel!I221&lt;&gt;"",VLOOKUP(TRIM(RiskLevel!I221),ModerateRiskDrivers,2,FALSE),""),"Other")</f>
        <v/>
      </c>
      <c r="J219" t="str">
        <f>IFERROR(IF(RiskLevel!J221&lt;&gt;"",VLOOKUP(TRIM(RiskLevel!J221),ModerateRiskDrivers,2,FALSE),""),"Other")</f>
        <v/>
      </c>
      <c r="K219" t="str">
        <f>IFERROR(IF(RiskLevel!K221&lt;&gt;"",VLOOKUP(TRIM(RiskLevel!K221),ModerateRiskDrivers,2,FALSE),""),"Other")</f>
        <v/>
      </c>
      <c r="L219" t="str">
        <f>IFERROR(IF(RiskLevel!L221&lt;&gt;"",VLOOKUP(TRIM(RiskLevel!L221),ModerateRiskDrivers,2,FALSE),""),"Other")</f>
        <v/>
      </c>
      <c r="M219" t="str">
        <f>IFERROR(IF(RiskLevel!M221&lt;&gt;"",VLOOKUP(TRIM(RiskLevel!M221),ModerateRiskDrivers,2,FALSE),""),"Other")</f>
        <v/>
      </c>
      <c r="N219" t="str">
        <f>IFERROR(IF(RiskLevel!N221&lt;&gt;"",VLOOKUP(TRIM(RiskLevel!N221),ModerateRiskDrivers,2,FALSE),""),"Other")</f>
        <v/>
      </c>
      <c r="O219" t="str">
        <f>IFERROR(IF(RiskLevel!O221&lt;&gt;"",VLOOKUP(TRIM(RiskLevel!O221),ModerateRiskDrivers,2,FALSE),""),"Other")</f>
        <v/>
      </c>
      <c r="P219" t="str">
        <f>IFERROR(IF(RiskLevel!P221&lt;&gt;"",VLOOKUP(TRIM(RiskLevel!P221),ModerateRiskDrivers,2,FALSE),""),"Other")</f>
        <v/>
      </c>
      <c r="Q219" t="str">
        <f>IFERROR(IF(RiskLevel!Q221&lt;&gt;"",VLOOKUP(TRIM(RiskLevel!Q221),ModerateRiskDrivers,2,FALSE),""),"Other")</f>
        <v/>
      </c>
      <c r="R219" t="str">
        <f>IFERROR(IF(RiskLevel!R221&lt;&gt;"",VLOOKUP(TRIM(RiskLevel!R221),ModerateRiskDrivers,2,FALSE),""),"Other")</f>
        <v/>
      </c>
      <c r="S219" t="str">
        <f>IFERROR(IF(RiskLevel!S221&lt;&gt;"",VLOOKUP(TRIM(RiskLevel!S221),ModerateRiskDrivers,2,FALSE),""),"Other")</f>
        <v/>
      </c>
      <c r="T219" t="str">
        <f>IFERROR(IF(RiskLevel!T221&lt;&gt;"",VLOOKUP(TRIM(RiskLevel!T221),ModerateRiskDrivers,2,FALSE),""),"Other")</f>
        <v/>
      </c>
      <c r="U219" t="str">
        <f>IFERROR(IF(RiskLevel!U221&lt;&gt;"",VLOOKUP(TRIM(RiskLevel!U221),ModerateRiskDrivers,2,FALSE),""),"Other")</f>
        <v/>
      </c>
      <c r="W219" t="str">
        <f>IFERROR(IF(RiskLevel!V221&lt;&gt;"",VLOOKUP(TRIM(RiskLevel!V221),LowRiskDrivers,2,FALSE),""),"Other")</f>
        <v/>
      </c>
      <c r="X219" t="str">
        <f>IFERROR(IF(RiskLevel!W221&lt;&gt;"",VLOOKUP(TRIM(RiskLevel!W221),LowRiskDrivers,2,FALSE),""),"Other")</f>
        <v/>
      </c>
      <c r="Y219" t="str">
        <f>IFERROR(IF(RiskLevel!X221&lt;&gt;"",VLOOKUP(TRIM(RiskLevel!X221),LowRiskDrivers,2,FALSE),""),"Other")</f>
        <v/>
      </c>
      <c r="Z219" t="str">
        <f>IFERROR(IF(RiskLevel!Y221&lt;&gt;"",VLOOKUP(TRIM(RiskLevel!Y221),LowRiskDrivers,2,FALSE),""),"Other")</f>
        <v/>
      </c>
      <c r="AA219" t="str">
        <f>IFERROR(IF(RiskLevel!Z221&lt;&gt;"",VLOOKUP(TRIM(RiskLevel!Z221),LowRiskDrivers,2,FALSE),""),"Other")</f>
        <v/>
      </c>
      <c r="AB219" t="str">
        <f>IFERROR(IF(RiskLevel!AA221&lt;&gt;"",VLOOKUP(TRIM(RiskLevel!AA221),LowRiskDrivers,2,FALSE),""),"Other")</f>
        <v/>
      </c>
      <c r="AC219">
        <f t="shared" si="8"/>
        <v>0</v>
      </c>
      <c r="AD219" t="str">
        <f t="shared" si="9"/>
        <v>Low</v>
      </c>
    </row>
    <row r="220" spans="1:30" x14ac:dyDescent="0.3">
      <c r="A220">
        <f>RiskLevel!A222</f>
        <v>0</v>
      </c>
      <c r="B220" t="str">
        <f>IFERROR(IF(RiskLevel!B222&lt;&gt;"",VLOOKUP(TRIM(RiskLevel!B222),HighRiskDrivers,2,FALSE),""),"Other")</f>
        <v/>
      </c>
      <c r="C220" t="str">
        <f>IFERROR(IF(RiskLevel!C222&lt;&gt;"",VLOOKUP(TRIM(RiskLevel!C222),HighRiskDrivers,2,FALSE),""),"Other")</f>
        <v/>
      </c>
      <c r="D220" t="str">
        <f>IFERROR(IF(RiskLevel!D222&lt;&gt;"",VLOOKUP(TRIM(RiskLevel!D222),HighRiskDrivers,2,FALSE),""),"Other")</f>
        <v/>
      </c>
      <c r="E220" t="str">
        <f>IFERROR(IF(RiskLevel!E222&lt;&gt;"",VLOOKUP(TRIM(RiskLevel!E222),HighRiskDrivers,2,FALSE),""),"Other")</f>
        <v/>
      </c>
      <c r="F220" t="str">
        <f>IFERROR(IF(RiskLevel!F222&lt;&gt;"",VLOOKUP(TRIM(RiskLevel!F222),HighRiskDrivers,2,FALSE),""),"Other")</f>
        <v/>
      </c>
      <c r="G220" t="str">
        <f>IFERROR(IF(RiskLevel!G222&lt;&gt;"",VLOOKUP(TRIM(RiskLevel!G222),HighRiskDrivers,2,FALSE),""),"Other")</f>
        <v/>
      </c>
      <c r="H220" t="str">
        <f>IFERROR(IF(RiskLevel!H222&lt;&gt;"",VLOOKUP(TRIM(RiskLevel!H222),ModerateRiskDrivers,2,FALSE),""),"Other")</f>
        <v/>
      </c>
      <c r="I220" t="str">
        <f>IFERROR(IF(RiskLevel!I222&lt;&gt;"",VLOOKUP(TRIM(RiskLevel!I222),ModerateRiskDrivers,2,FALSE),""),"Other")</f>
        <v/>
      </c>
      <c r="J220" t="str">
        <f>IFERROR(IF(RiskLevel!J222&lt;&gt;"",VLOOKUP(TRIM(RiskLevel!J222),ModerateRiskDrivers,2,FALSE),""),"Other")</f>
        <v/>
      </c>
      <c r="K220" t="str">
        <f>IFERROR(IF(RiskLevel!K222&lt;&gt;"",VLOOKUP(TRIM(RiskLevel!K222),ModerateRiskDrivers,2,FALSE),""),"Other")</f>
        <v/>
      </c>
      <c r="L220" t="str">
        <f>IFERROR(IF(RiskLevel!L222&lt;&gt;"",VLOOKUP(TRIM(RiskLevel!L222),ModerateRiskDrivers,2,FALSE),""),"Other")</f>
        <v/>
      </c>
      <c r="M220" t="str">
        <f>IFERROR(IF(RiskLevel!M222&lt;&gt;"",VLOOKUP(TRIM(RiskLevel!M222),ModerateRiskDrivers,2,FALSE),""),"Other")</f>
        <v/>
      </c>
      <c r="N220" t="str">
        <f>IFERROR(IF(RiskLevel!N222&lt;&gt;"",VLOOKUP(TRIM(RiskLevel!N222),ModerateRiskDrivers,2,FALSE),""),"Other")</f>
        <v/>
      </c>
      <c r="O220" t="str">
        <f>IFERROR(IF(RiskLevel!O222&lt;&gt;"",VLOOKUP(TRIM(RiskLevel!O222),ModerateRiskDrivers,2,FALSE),""),"Other")</f>
        <v/>
      </c>
      <c r="P220" t="str">
        <f>IFERROR(IF(RiskLevel!P222&lt;&gt;"",VLOOKUP(TRIM(RiskLevel!P222),ModerateRiskDrivers,2,FALSE),""),"Other")</f>
        <v/>
      </c>
      <c r="Q220" t="str">
        <f>IFERROR(IF(RiskLevel!Q222&lt;&gt;"",VLOOKUP(TRIM(RiskLevel!Q222),ModerateRiskDrivers,2,FALSE),""),"Other")</f>
        <v/>
      </c>
      <c r="R220" t="str">
        <f>IFERROR(IF(RiskLevel!R222&lt;&gt;"",VLOOKUP(TRIM(RiskLevel!R222),ModerateRiskDrivers,2,FALSE),""),"Other")</f>
        <v/>
      </c>
      <c r="S220" t="str">
        <f>IFERROR(IF(RiskLevel!S222&lt;&gt;"",VLOOKUP(TRIM(RiskLevel!S222),ModerateRiskDrivers,2,FALSE),""),"Other")</f>
        <v/>
      </c>
      <c r="T220" t="str">
        <f>IFERROR(IF(RiskLevel!T222&lt;&gt;"",VLOOKUP(TRIM(RiskLevel!T222),ModerateRiskDrivers,2,FALSE),""),"Other")</f>
        <v/>
      </c>
      <c r="U220" t="str">
        <f>IFERROR(IF(RiskLevel!U222&lt;&gt;"",VLOOKUP(TRIM(RiskLevel!U222),ModerateRiskDrivers,2,FALSE),""),"Other")</f>
        <v/>
      </c>
      <c r="W220" t="str">
        <f>IFERROR(IF(RiskLevel!V222&lt;&gt;"",VLOOKUP(TRIM(RiskLevel!V222),LowRiskDrivers,2,FALSE),""),"Other")</f>
        <v/>
      </c>
      <c r="X220" t="str">
        <f>IFERROR(IF(RiskLevel!W222&lt;&gt;"",VLOOKUP(TRIM(RiskLevel!W222),LowRiskDrivers,2,FALSE),""),"Other")</f>
        <v/>
      </c>
      <c r="Y220" t="str">
        <f>IFERROR(IF(RiskLevel!X222&lt;&gt;"",VLOOKUP(TRIM(RiskLevel!X222),LowRiskDrivers,2,FALSE),""),"Other")</f>
        <v/>
      </c>
      <c r="Z220" t="str">
        <f>IFERROR(IF(RiskLevel!Y222&lt;&gt;"",VLOOKUP(TRIM(RiskLevel!Y222),LowRiskDrivers,2,FALSE),""),"Other")</f>
        <v/>
      </c>
      <c r="AA220" t="str">
        <f>IFERROR(IF(RiskLevel!Z222&lt;&gt;"",VLOOKUP(TRIM(RiskLevel!Z222),LowRiskDrivers,2,FALSE),""),"Other")</f>
        <v/>
      </c>
      <c r="AB220" t="str">
        <f>IFERROR(IF(RiskLevel!AA222&lt;&gt;"",VLOOKUP(TRIM(RiskLevel!AA222),LowRiskDrivers,2,FALSE),""),"Other")</f>
        <v/>
      </c>
      <c r="AC220">
        <f t="shared" si="8"/>
        <v>0</v>
      </c>
      <c r="AD220" t="str">
        <f t="shared" si="9"/>
        <v>Low</v>
      </c>
    </row>
    <row r="221" spans="1:30" x14ac:dyDescent="0.3">
      <c r="A221">
        <f>RiskLevel!A223</f>
        <v>0</v>
      </c>
      <c r="B221" t="str">
        <f>IFERROR(IF(RiskLevel!B223&lt;&gt;"",VLOOKUP(TRIM(RiskLevel!B223),HighRiskDrivers,2,FALSE),""),"Other")</f>
        <v/>
      </c>
      <c r="C221" t="str">
        <f>IFERROR(IF(RiskLevel!C223&lt;&gt;"",VLOOKUP(TRIM(RiskLevel!C223),HighRiskDrivers,2,FALSE),""),"Other")</f>
        <v/>
      </c>
      <c r="D221" t="str">
        <f>IFERROR(IF(RiskLevel!D223&lt;&gt;"",VLOOKUP(TRIM(RiskLevel!D223),HighRiskDrivers,2,FALSE),""),"Other")</f>
        <v/>
      </c>
      <c r="E221" t="str">
        <f>IFERROR(IF(RiskLevel!E223&lt;&gt;"",VLOOKUP(TRIM(RiskLevel!E223),HighRiskDrivers,2,FALSE),""),"Other")</f>
        <v/>
      </c>
      <c r="F221" t="str">
        <f>IFERROR(IF(RiskLevel!F223&lt;&gt;"",VLOOKUP(TRIM(RiskLevel!F223),HighRiskDrivers,2,FALSE),""),"Other")</f>
        <v/>
      </c>
      <c r="G221" t="str">
        <f>IFERROR(IF(RiskLevel!G223&lt;&gt;"",VLOOKUP(TRIM(RiskLevel!G223),HighRiskDrivers,2,FALSE),""),"Other")</f>
        <v/>
      </c>
      <c r="H221" t="str">
        <f>IFERROR(IF(RiskLevel!H223&lt;&gt;"",VLOOKUP(TRIM(RiskLevel!H223),ModerateRiskDrivers,2,FALSE),""),"Other")</f>
        <v/>
      </c>
      <c r="I221" t="str">
        <f>IFERROR(IF(RiskLevel!I223&lt;&gt;"",VLOOKUP(TRIM(RiskLevel!I223),ModerateRiskDrivers,2,FALSE),""),"Other")</f>
        <v/>
      </c>
      <c r="J221" t="str">
        <f>IFERROR(IF(RiskLevel!J223&lt;&gt;"",VLOOKUP(TRIM(RiskLevel!J223),ModerateRiskDrivers,2,FALSE),""),"Other")</f>
        <v/>
      </c>
      <c r="K221" t="str">
        <f>IFERROR(IF(RiskLevel!K223&lt;&gt;"",VLOOKUP(TRIM(RiskLevel!K223),ModerateRiskDrivers,2,FALSE),""),"Other")</f>
        <v/>
      </c>
      <c r="L221" t="str">
        <f>IFERROR(IF(RiskLevel!L223&lt;&gt;"",VLOOKUP(TRIM(RiskLevel!L223),ModerateRiskDrivers,2,FALSE),""),"Other")</f>
        <v/>
      </c>
      <c r="M221" t="str">
        <f>IFERROR(IF(RiskLevel!M223&lt;&gt;"",VLOOKUP(TRIM(RiskLevel!M223),ModerateRiskDrivers,2,FALSE),""),"Other")</f>
        <v/>
      </c>
      <c r="N221" t="str">
        <f>IFERROR(IF(RiskLevel!N223&lt;&gt;"",VLOOKUP(TRIM(RiskLevel!N223),ModerateRiskDrivers,2,FALSE),""),"Other")</f>
        <v/>
      </c>
      <c r="O221" t="str">
        <f>IFERROR(IF(RiskLevel!O223&lt;&gt;"",VLOOKUP(TRIM(RiskLevel!O223),ModerateRiskDrivers,2,FALSE),""),"Other")</f>
        <v/>
      </c>
      <c r="P221" t="str">
        <f>IFERROR(IF(RiskLevel!P223&lt;&gt;"",VLOOKUP(TRIM(RiskLevel!P223),ModerateRiskDrivers,2,FALSE),""),"Other")</f>
        <v/>
      </c>
      <c r="Q221" t="str">
        <f>IFERROR(IF(RiskLevel!Q223&lt;&gt;"",VLOOKUP(TRIM(RiskLevel!Q223),ModerateRiskDrivers,2,FALSE),""),"Other")</f>
        <v/>
      </c>
      <c r="R221" t="str">
        <f>IFERROR(IF(RiskLevel!R223&lt;&gt;"",VLOOKUP(TRIM(RiskLevel!R223),ModerateRiskDrivers,2,FALSE),""),"Other")</f>
        <v/>
      </c>
      <c r="S221" t="str">
        <f>IFERROR(IF(RiskLevel!S223&lt;&gt;"",VLOOKUP(TRIM(RiskLevel!S223),ModerateRiskDrivers,2,FALSE),""),"Other")</f>
        <v/>
      </c>
      <c r="T221" t="str">
        <f>IFERROR(IF(RiskLevel!T223&lt;&gt;"",VLOOKUP(TRIM(RiskLevel!T223),ModerateRiskDrivers,2,FALSE),""),"Other")</f>
        <v/>
      </c>
      <c r="U221" t="str">
        <f>IFERROR(IF(RiskLevel!U223&lt;&gt;"",VLOOKUP(TRIM(RiskLevel!U223),ModerateRiskDrivers,2,FALSE),""),"Other")</f>
        <v/>
      </c>
      <c r="W221" t="str">
        <f>IFERROR(IF(RiskLevel!V223&lt;&gt;"",VLOOKUP(TRIM(RiskLevel!V223),LowRiskDrivers,2,FALSE),""),"Other")</f>
        <v/>
      </c>
      <c r="X221" t="str">
        <f>IFERROR(IF(RiskLevel!W223&lt;&gt;"",VLOOKUP(TRIM(RiskLevel!W223),LowRiskDrivers,2,FALSE),""),"Other")</f>
        <v/>
      </c>
      <c r="Y221" t="str">
        <f>IFERROR(IF(RiskLevel!X223&lt;&gt;"",VLOOKUP(TRIM(RiskLevel!X223),LowRiskDrivers,2,FALSE),""),"Other")</f>
        <v/>
      </c>
      <c r="Z221" t="str">
        <f>IFERROR(IF(RiskLevel!Y223&lt;&gt;"",VLOOKUP(TRIM(RiskLevel!Y223),LowRiskDrivers,2,FALSE),""),"Other")</f>
        <v/>
      </c>
      <c r="AA221" t="str">
        <f>IFERROR(IF(RiskLevel!Z223&lt;&gt;"",VLOOKUP(TRIM(RiskLevel!Z223),LowRiskDrivers,2,FALSE),""),"Other")</f>
        <v/>
      </c>
      <c r="AB221" t="str">
        <f>IFERROR(IF(RiskLevel!AA223&lt;&gt;"",VLOOKUP(TRIM(RiskLevel!AA223),LowRiskDrivers,2,FALSE),""),"Other")</f>
        <v/>
      </c>
      <c r="AC221">
        <f t="shared" si="8"/>
        <v>0</v>
      </c>
      <c r="AD221" t="str">
        <f t="shared" si="9"/>
        <v>Low</v>
      </c>
    </row>
    <row r="222" spans="1:30" x14ac:dyDescent="0.3">
      <c r="A222">
        <f>RiskLevel!A224</f>
        <v>0</v>
      </c>
      <c r="B222" t="str">
        <f>IFERROR(IF(RiskLevel!B224&lt;&gt;"",VLOOKUP(TRIM(RiskLevel!B224),HighRiskDrivers,2,FALSE),""),"Other")</f>
        <v/>
      </c>
      <c r="C222" t="str">
        <f>IFERROR(IF(RiskLevel!C224&lt;&gt;"",VLOOKUP(TRIM(RiskLevel!C224),HighRiskDrivers,2,FALSE),""),"Other")</f>
        <v/>
      </c>
      <c r="D222" t="str">
        <f>IFERROR(IF(RiskLevel!D224&lt;&gt;"",VLOOKUP(TRIM(RiskLevel!D224),HighRiskDrivers,2,FALSE),""),"Other")</f>
        <v/>
      </c>
      <c r="E222" t="str">
        <f>IFERROR(IF(RiskLevel!E224&lt;&gt;"",VLOOKUP(TRIM(RiskLevel!E224),HighRiskDrivers,2,FALSE),""),"Other")</f>
        <v/>
      </c>
      <c r="F222" t="str">
        <f>IFERROR(IF(RiskLevel!F224&lt;&gt;"",VLOOKUP(TRIM(RiskLevel!F224),HighRiskDrivers,2,FALSE),""),"Other")</f>
        <v/>
      </c>
      <c r="G222" t="str">
        <f>IFERROR(IF(RiskLevel!G224&lt;&gt;"",VLOOKUP(TRIM(RiskLevel!G224),HighRiskDrivers,2,FALSE),""),"Other")</f>
        <v/>
      </c>
      <c r="H222" t="str">
        <f>IFERROR(IF(RiskLevel!H224&lt;&gt;"",VLOOKUP(TRIM(RiskLevel!H224),ModerateRiskDrivers,2,FALSE),""),"Other")</f>
        <v/>
      </c>
      <c r="I222" t="str">
        <f>IFERROR(IF(RiskLevel!I224&lt;&gt;"",VLOOKUP(TRIM(RiskLevel!I224),ModerateRiskDrivers,2,FALSE),""),"Other")</f>
        <v/>
      </c>
      <c r="J222" t="str">
        <f>IFERROR(IF(RiskLevel!J224&lt;&gt;"",VLOOKUP(TRIM(RiskLevel!J224),ModerateRiskDrivers,2,FALSE),""),"Other")</f>
        <v/>
      </c>
      <c r="K222" t="str">
        <f>IFERROR(IF(RiskLevel!K224&lt;&gt;"",VLOOKUP(TRIM(RiskLevel!K224),ModerateRiskDrivers,2,FALSE),""),"Other")</f>
        <v/>
      </c>
      <c r="L222" t="str">
        <f>IFERROR(IF(RiskLevel!L224&lt;&gt;"",VLOOKUP(TRIM(RiskLevel!L224),ModerateRiskDrivers,2,FALSE),""),"Other")</f>
        <v/>
      </c>
      <c r="M222" t="str">
        <f>IFERROR(IF(RiskLevel!M224&lt;&gt;"",VLOOKUP(TRIM(RiskLevel!M224),ModerateRiskDrivers,2,FALSE),""),"Other")</f>
        <v/>
      </c>
      <c r="N222" t="str">
        <f>IFERROR(IF(RiskLevel!N224&lt;&gt;"",VLOOKUP(TRIM(RiskLevel!N224),ModerateRiskDrivers,2,FALSE),""),"Other")</f>
        <v/>
      </c>
      <c r="O222" t="str">
        <f>IFERROR(IF(RiskLevel!O224&lt;&gt;"",VLOOKUP(TRIM(RiskLevel!O224),ModerateRiskDrivers,2,FALSE),""),"Other")</f>
        <v/>
      </c>
      <c r="P222" t="str">
        <f>IFERROR(IF(RiskLevel!P224&lt;&gt;"",VLOOKUP(TRIM(RiskLevel!P224),ModerateRiskDrivers,2,FALSE),""),"Other")</f>
        <v/>
      </c>
      <c r="Q222" t="str">
        <f>IFERROR(IF(RiskLevel!Q224&lt;&gt;"",VLOOKUP(TRIM(RiskLevel!Q224),ModerateRiskDrivers,2,FALSE),""),"Other")</f>
        <v/>
      </c>
      <c r="R222" t="str">
        <f>IFERROR(IF(RiskLevel!R224&lt;&gt;"",VLOOKUP(TRIM(RiskLevel!R224),ModerateRiskDrivers,2,FALSE),""),"Other")</f>
        <v/>
      </c>
      <c r="S222" t="str">
        <f>IFERROR(IF(RiskLevel!S224&lt;&gt;"",VLOOKUP(TRIM(RiskLevel!S224),ModerateRiskDrivers,2,FALSE),""),"Other")</f>
        <v/>
      </c>
      <c r="T222" t="str">
        <f>IFERROR(IF(RiskLevel!T224&lt;&gt;"",VLOOKUP(TRIM(RiskLevel!T224),ModerateRiskDrivers,2,FALSE),""),"Other")</f>
        <v/>
      </c>
      <c r="U222" t="str">
        <f>IFERROR(IF(RiskLevel!U224&lt;&gt;"",VLOOKUP(TRIM(RiskLevel!U224),ModerateRiskDrivers,2,FALSE),""),"Other")</f>
        <v/>
      </c>
      <c r="W222" t="str">
        <f>IFERROR(IF(RiskLevel!V224&lt;&gt;"",VLOOKUP(TRIM(RiskLevel!V224),LowRiskDrivers,2,FALSE),""),"Other")</f>
        <v/>
      </c>
      <c r="X222" t="str">
        <f>IFERROR(IF(RiskLevel!W224&lt;&gt;"",VLOOKUP(TRIM(RiskLevel!W224),LowRiskDrivers,2,FALSE),""),"Other")</f>
        <v/>
      </c>
      <c r="Y222" t="str">
        <f>IFERROR(IF(RiskLevel!X224&lt;&gt;"",VLOOKUP(TRIM(RiskLevel!X224),LowRiskDrivers,2,FALSE),""),"Other")</f>
        <v/>
      </c>
      <c r="Z222" t="str">
        <f>IFERROR(IF(RiskLevel!Y224&lt;&gt;"",VLOOKUP(TRIM(RiskLevel!Y224),LowRiskDrivers,2,FALSE),""),"Other")</f>
        <v/>
      </c>
      <c r="AA222" t="str">
        <f>IFERROR(IF(RiskLevel!Z224&lt;&gt;"",VLOOKUP(TRIM(RiskLevel!Z224),LowRiskDrivers,2,FALSE),""),"Other")</f>
        <v/>
      </c>
      <c r="AB222" t="str">
        <f>IFERROR(IF(RiskLevel!AA224&lt;&gt;"",VLOOKUP(TRIM(RiskLevel!AA224),LowRiskDrivers,2,FALSE),""),"Other")</f>
        <v/>
      </c>
      <c r="AC222">
        <f t="shared" si="8"/>
        <v>0</v>
      </c>
      <c r="AD222" t="str">
        <f t="shared" si="9"/>
        <v>Low</v>
      </c>
    </row>
    <row r="223" spans="1:30" x14ac:dyDescent="0.3">
      <c r="A223">
        <f>RiskLevel!A225</f>
        <v>0</v>
      </c>
      <c r="B223" t="str">
        <f>IFERROR(IF(RiskLevel!B225&lt;&gt;"",VLOOKUP(TRIM(RiskLevel!B225),HighRiskDrivers,2,FALSE),""),"Other")</f>
        <v/>
      </c>
      <c r="C223" t="str">
        <f>IFERROR(IF(RiskLevel!C225&lt;&gt;"",VLOOKUP(TRIM(RiskLevel!C225),HighRiskDrivers,2,FALSE),""),"Other")</f>
        <v/>
      </c>
      <c r="D223" t="str">
        <f>IFERROR(IF(RiskLevel!D225&lt;&gt;"",VLOOKUP(TRIM(RiskLevel!D225),HighRiskDrivers,2,FALSE),""),"Other")</f>
        <v/>
      </c>
      <c r="E223" t="str">
        <f>IFERROR(IF(RiskLevel!E225&lt;&gt;"",VLOOKUP(TRIM(RiskLevel!E225),HighRiskDrivers,2,FALSE),""),"Other")</f>
        <v/>
      </c>
      <c r="F223" t="str">
        <f>IFERROR(IF(RiskLevel!F225&lt;&gt;"",VLOOKUP(TRIM(RiskLevel!F225),HighRiskDrivers,2,FALSE),""),"Other")</f>
        <v/>
      </c>
      <c r="G223" t="str">
        <f>IFERROR(IF(RiskLevel!G225&lt;&gt;"",VLOOKUP(TRIM(RiskLevel!G225),HighRiskDrivers,2,FALSE),""),"Other")</f>
        <v/>
      </c>
      <c r="H223" t="str">
        <f>IFERROR(IF(RiskLevel!H225&lt;&gt;"",VLOOKUP(TRIM(RiskLevel!H225),ModerateRiskDrivers,2,FALSE),""),"Other")</f>
        <v/>
      </c>
      <c r="I223" t="str">
        <f>IFERROR(IF(RiskLevel!I225&lt;&gt;"",VLOOKUP(TRIM(RiskLevel!I225),ModerateRiskDrivers,2,FALSE),""),"Other")</f>
        <v/>
      </c>
      <c r="J223" t="str">
        <f>IFERROR(IF(RiskLevel!J225&lt;&gt;"",VLOOKUP(TRIM(RiskLevel!J225),ModerateRiskDrivers,2,FALSE),""),"Other")</f>
        <v/>
      </c>
      <c r="K223" t="str">
        <f>IFERROR(IF(RiskLevel!K225&lt;&gt;"",VLOOKUP(TRIM(RiskLevel!K225),ModerateRiskDrivers,2,FALSE),""),"Other")</f>
        <v/>
      </c>
      <c r="L223" t="str">
        <f>IFERROR(IF(RiskLevel!L225&lt;&gt;"",VLOOKUP(TRIM(RiskLevel!L225),ModerateRiskDrivers,2,FALSE),""),"Other")</f>
        <v/>
      </c>
      <c r="M223" t="str">
        <f>IFERROR(IF(RiskLevel!M225&lt;&gt;"",VLOOKUP(TRIM(RiskLevel!M225),ModerateRiskDrivers,2,FALSE),""),"Other")</f>
        <v/>
      </c>
      <c r="N223" t="str">
        <f>IFERROR(IF(RiskLevel!N225&lt;&gt;"",VLOOKUP(TRIM(RiskLevel!N225),ModerateRiskDrivers,2,FALSE),""),"Other")</f>
        <v/>
      </c>
      <c r="O223" t="str">
        <f>IFERROR(IF(RiskLevel!O225&lt;&gt;"",VLOOKUP(TRIM(RiskLevel!O225),ModerateRiskDrivers,2,FALSE),""),"Other")</f>
        <v/>
      </c>
      <c r="P223" t="str">
        <f>IFERROR(IF(RiskLevel!P225&lt;&gt;"",VLOOKUP(TRIM(RiskLevel!P225),ModerateRiskDrivers,2,FALSE),""),"Other")</f>
        <v/>
      </c>
      <c r="Q223" t="str">
        <f>IFERROR(IF(RiskLevel!Q225&lt;&gt;"",VLOOKUP(TRIM(RiskLevel!Q225),ModerateRiskDrivers,2,FALSE),""),"Other")</f>
        <v/>
      </c>
      <c r="R223" t="str">
        <f>IFERROR(IF(RiskLevel!R225&lt;&gt;"",VLOOKUP(TRIM(RiskLevel!R225),ModerateRiskDrivers,2,FALSE),""),"Other")</f>
        <v/>
      </c>
      <c r="S223" t="str">
        <f>IFERROR(IF(RiskLevel!S225&lt;&gt;"",VLOOKUP(TRIM(RiskLevel!S225),ModerateRiskDrivers,2,FALSE),""),"Other")</f>
        <v/>
      </c>
      <c r="T223" t="str">
        <f>IFERROR(IF(RiskLevel!T225&lt;&gt;"",VLOOKUP(TRIM(RiskLevel!T225),ModerateRiskDrivers,2,FALSE),""),"Other")</f>
        <v/>
      </c>
      <c r="U223" t="str">
        <f>IFERROR(IF(RiskLevel!U225&lt;&gt;"",VLOOKUP(TRIM(RiskLevel!U225),ModerateRiskDrivers,2,FALSE),""),"Other")</f>
        <v/>
      </c>
      <c r="W223" t="str">
        <f>IFERROR(IF(RiskLevel!V225&lt;&gt;"",VLOOKUP(TRIM(RiskLevel!V225),LowRiskDrivers,2,FALSE),""),"Other")</f>
        <v/>
      </c>
      <c r="X223" t="str">
        <f>IFERROR(IF(RiskLevel!W225&lt;&gt;"",VLOOKUP(TRIM(RiskLevel!W225),LowRiskDrivers,2,FALSE),""),"Other")</f>
        <v/>
      </c>
      <c r="Y223" t="str">
        <f>IFERROR(IF(RiskLevel!X225&lt;&gt;"",VLOOKUP(TRIM(RiskLevel!X225),LowRiskDrivers,2,FALSE),""),"Other")</f>
        <v/>
      </c>
      <c r="Z223" t="str">
        <f>IFERROR(IF(RiskLevel!Y225&lt;&gt;"",VLOOKUP(TRIM(RiskLevel!Y225),LowRiskDrivers,2,FALSE),""),"Other")</f>
        <v/>
      </c>
      <c r="AA223" t="str">
        <f>IFERROR(IF(RiskLevel!Z225&lt;&gt;"",VLOOKUP(TRIM(RiskLevel!Z225),LowRiskDrivers,2,FALSE),""),"Other")</f>
        <v/>
      </c>
      <c r="AB223" t="str">
        <f>IFERROR(IF(RiskLevel!AA225&lt;&gt;"",VLOOKUP(TRIM(RiskLevel!AA225),LowRiskDrivers,2,FALSE),""),"Other")</f>
        <v/>
      </c>
      <c r="AC223">
        <f t="shared" si="8"/>
        <v>0</v>
      </c>
      <c r="AD223" t="str">
        <f t="shared" si="9"/>
        <v>Low</v>
      </c>
    </row>
    <row r="224" spans="1:30" x14ac:dyDescent="0.3">
      <c r="A224">
        <f>RiskLevel!A226</f>
        <v>0</v>
      </c>
      <c r="B224" t="str">
        <f>IFERROR(IF(RiskLevel!B226&lt;&gt;"",VLOOKUP(TRIM(RiskLevel!B226),HighRiskDrivers,2,FALSE),""),"Other")</f>
        <v/>
      </c>
      <c r="C224" t="str">
        <f>IFERROR(IF(RiskLevel!C226&lt;&gt;"",VLOOKUP(TRIM(RiskLevel!C226),HighRiskDrivers,2,FALSE),""),"Other")</f>
        <v/>
      </c>
      <c r="D224" t="str">
        <f>IFERROR(IF(RiskLevel!D226&lt;&gt;"",VLOOKUP(TRIM(RiskLevel!D226),HighRiskDrivers,2,FALSE),""),"Other")</f>
        <v/>
      </c>
      <c r="E224" t="str">
        <f>IFERROR(IF(RiskLevel!E226&lt;&gt;"",VLOOKUP(TRIM(RiskLevel!E226),HighRiskDrivers,2,FALSE),""),"Other")</f>
        <v/>
      </c>
      <c r="F224" t="str">
        <f>IFERROR(IF(RiskLevel!F226&lt;&gt;"",VLOOKUP(TRIM(RiskLevel!F226),HighRiskDrivers,2,FALSE),""),"Other")</f>
        <v/>
      </c>
      <c r="G224" t="str">
        <f>IFERROR(IF(RiskLevel!G226&lt;&gt;"",VLOOKUP(TRIM(RiskLevel!G226),HighRiskDrivers,2,FALSE),""),"Other")</f>
        <v/>
      </c>
      <c r="H224" t="str">
        <f>IFERROR(IF(RiskLevel!H226&lt;&gt;"",VLOOKUP(TRIM(RiskLevel!H226),ModerateRiskDrivers,2,FALSE),""),"Other")</f>
        <v/>
      </c>
      <c r="I224" t="str">
        <f>IFERROR(IF(RiskLevel!I226&lt;&gt;"",VLOOKUP(TRIM(RiskLevel!I226),ModerateRiskDrivers,2,FALSE),""),"Other")</f>
        <v/>
      </c>
      <c r="J224" t="str">
        <f>IFERROR(IF(RiskLevel!J226&lt;&gt;"",VLOOKUP(TRIM(RiskLevel!J226),ModerateRiskDrivers,2,FALSE),""),"Other")</f>
        <v/>
      </c>
      <c r="K224" t="str">
        <f>IFERROR(IF(RiskLevel!K226&lt;&gt;"",VLOOKUP(TRIM(RiskLevel!K226),ModerateRiskDrivers,2,FALSE),""),"Other")</f>
        <v/>
      </c>
      <c r="L224" t="str">
        <f>IFERROR(IF(RiskLevel!L226&lt;&gt;"",VLOOKUP(TRIM(RiskLevel!L226),ModerateRiskDrivers,2,FALSE),""),"Other")</f>
        <v/>
      </c>
      <c r="M224" t="str">
        <f>IFERROR(IF(RiskLevel!M226&lt;&gt;"",VLOOKUP(TRIM(RiskLevel!M226),ModerateRiskDrivers,2,FALSE),""),"Other")</f>
        <v/>
      </c>
      <c r="N224" t="str">
        <f>IFERROR(IF(RiskLevel!N226&lt;&gt;"",VLOOKUP(TRIM(RiskLevel!N226),ModerateRiskDrivers,2,FALSE),""),"Other")</f>
        <v/>
      </c>
      <c r="O224" t="str">
        <f>IFERROR(IF(RiskLevel!O226&lt;&gt;"",VLOOKUP(TRIM(RiskLevel!O226),ModerateRiskDrivers,2,FALSE),""),"Other")</f>
        <v/>
      </c>
      <c r="P224" t="str">
        <f>IFERROR(IF(RiskLevel!P226&lt;&gt;"",VLOOKUP(TRIM(RiskLevel!P226),ModerateRiskDrivers,2,FALSE),""),"Other")</f>
        <v/>
      </c>
      <c r="Q224" t="str">
        <f>IFERROR(IF(RiskLevel!Q226&lt;&gt;"",VLOOKUP(TRIM(RiskLevel!Q226),ModerateRiskDrivers,2,FALSE),""),"Other")</f>
        <v/>
      </c>
      <c r="R224" t="str">
        <f>IFERROR(IF(RiskLevel!R226&lt;&gt;"",VLOOKUP(TRIM(RiskLevel!R226),ModerateRiskDrivers,2,FALSE),""),"Other")</f>
        <v/>
      </c>
      <c r="S224" t="str">
        <f>IFERROR(IF(RiskLevel!S226&lt;&gt;"",VLOOKUP(TRIM(RiskLevel!S226),ModerateRiskDrivers,2,FALSE),""),"Other")</f>
        <v/>
      </c>
      <c r="T224" t="str">
        <f>IFERROR(IF(RiskLevel!T226&lt;&gt;"",VLOOKUP(TRIM(RiskLevel!T226),ModerateRiskDrivers,2,FALSE),""),"Other")</f>
        <v/>
      </c>
      <c r="U224" t="str">
        <f>IFERROR(IF(RiskLevel!U226&lt;&gt;"",VLOOKUP(TRIM(RiskLevel!U226),ModerateRiskDrivers,2,FALSE),""),"Other")</f>
        <v/>
      </c>
      <c r="W224" t="str">
        <f>IFERROR(IF(RiskLevel!V226&lt;&gt;"",VLOOKUP(TRIM(RiskLevel!V226),LowRiskDrivers,2,FALSE),""),"Other")</f>
        <v/>
      </c>
      <c r="X224" t="str">
        <f>IFERROR(IF(RiskLevel!W226&lt;&gt;"",VLOOKUP(TRIM(RiskLevel!W226),LowRiskDrivers,2,FALSE),""),"Other")</f>
        <v/>
      </c>
      <c r="Y224" t="str">
        <f>IFERROR(IF(RiskLevel!X226&lt;&gt;"",VLOOKUP(TRIM(RiskLevel!X226),LowRiskDrivers,2,FALSE),""),"Other")</f>
        <v/>
      </c>
      <c r="Z224" t="str">
        <f>IFERROR(IF(RiskLevel!Y226&lt;&gt;"",VLOOKUP(TRIM(RiskLevel!Y226),LowRiskDrivers,2,FALSE),""),"Other")</f>
        <v/>
      </c>
      <c r="AA224" t="str">
        <f>IFERROR(IF(RiskLevel!Z226&lt;&gt;"",VLOOKUP(TRIM(RiskLevel!Z226),LowRiskDrivers,2,FALSE),""),"Other")</f>
        <v/>
      </c>
      <c r="AB224" t="str">
        <f>IFERROR(IF(RiskLevel!AA226&lt;&gt;"",VLOOKUP(TRIM(RiskLevel!AA226),LowRiskDrivers,2,FALSE),""),"Other")</f>
        <v/>
      </c>
      <c r="AC224">
        <f t="shared" si="8"/>
        <v>0</v>
      </c>
      <c r="AD224" t="str">
        <f t="shared" si="9"/>
        <v>Low</v>
      </c>
    </row>
    <row r="225" spans="1:30" x14ac:dyDescent="0.3">
      <c r="A225">
        <f>RiskLevel!A227</f>
        <v>0</v>
      </c>
      <c r="B225" t="str">
        <f>IFERROR(IF(RiskLevel!B227&lt;&gt;"",VLOOKUP(TRIM(RiskLevel!B227),HighRiskDrivers,2,FALSE),""),"Other")</f>
        <v/>
      </c>
      <c r="C225" t="str">
        <f>IFERROR(IF(RiskLevel!C227&lt;&gt;"",VLOOKUP(TRIM(RiskLevel!C227),HighRiskDrivers,2,FALSE),""),"Other")</f>
        <v/>
      </c>
      <c r="D225" t="str">
        <f>IFERROR(IF(RiskLevel!D227&lt;&gt;"",VLOOKUP(TRIM(RiskLevel!D227),HighRiskDrivers,2,FALSE),""),"Other")</f>
        <v/>
      </c>
      <c r="E225" t="str">
        <f>IFERROR(IF(RiskLevel!E227&lt;&gt;"",VLOOKUP(TRIM(RiskLevel!E227),HighRiskDrivers,2,FALSE),""),"Other")</f>
        <v/>
      </c>
      <c r="F225" t="str">
        <f>IFERROR(IF(RiskLevel!F227&lt;&gt;"",VLOOKUP(TRIM(RiskLevel!F227),HighRiskDrivers,2,FALSE),""),"Other")</f>
        <v/>
      </c>
      <c r="G225" t="str">
        <f>IFERROR(IF(RiskLevel!G227&lt;&gt;"",VLOOKUP(TRIM(RiskLevel!G227),HighRiskDrivers,2,FALSE),""),"Other")</f>
        <v/>
      </c>
      <c r="H225" t="str">
        <f>IFERROR(IF(RiskLevel!H227&lt;&gt;"",VLOOKUP(TRIM(RiskLevel!H227),ModerateRiskDrivers,2,FALSE),""),"Other")</f>
        <v/>
      </c>
      <c r="I225" t="str">
        <f>IFERROR(IF(RiskLevel!I227&lt;&gt;"",VLOOKUP(TRIM(RiskLevel!I227),ModerateRiskDrivers,2,FALSE),""),"Other")</f>
        <v/>
      </c>
      <c r="J225" t="str">
        <f>IFERROR(IF(RiskLevel!J227&lt;&gt;"",VLOOKUP(TRIM(RiskLevel!J227),ModerateRiskDrivers,2,FALSE),""),"Other")</f>
        <v/>
      </c>
      <c r="K225" t="str">
        <f>IFERROR(IF(RiskLevel!K227&lt;&gt;"",VLOOKUP(TRIM(RiskLevel!K227),ModerateRiskDrivers,2,FALSE),""),"Other")</f>
        <v/>
      </c>
      <c r="L225" t="str">
        <f>IFERROR(IF(RiskLevel!L227&lt;&gt;"",VLOOKUP(TRIM(RiskLevel!L227),ModerateRiskDrivers,2,FALSE),""),"Other")</f>
        <v/>
      </c>
      <c r="M225" t="str">
        <f>IFERROR(IF(RiskLevel!M227&lt;&gt;"",VLOOKUP(TRIM(RiskLevel!M227),ModerateRiskDrivers,2,FALSE),""),"Other")</f>
        <v/>
      </c>
      <c r="N225" t="str">
        <f>IFERROR(IF(RiskLevel!N227&lt;&gt;"",VLOOKUP(TRIM(RiskLevel!N227),ModerateRiskDrivers,2,FALSE),""),"Other")</f>
        <v/>
      </c>
      <c r="O225" t="str">
        <f>IFERROR(IF(RiskLevel!O227&lt;&gt;"",VLOOKUP(TRIM(RiskLevel!O227),ModerateRiskDrivers,2,FALSE),""),"Other")</f>
        <v/>
      </c>
      <c r="P225" t="str">
        <f>IFERROR(IF(RiskLevel!P227&lt;&gt;"",VLOOKUP(TRIM(RiskLevel!P227),ModerateRiskDrivers,2,FALSE),""),"Other")</f>
        <v/>
      </c>
      <c r="Q225" t="str">
        <f>IFERROR(IF(RiskLevel!Q227&lt;&gt;"",VLOOKUP(TRIM(RiskLevel!Q227),ModerateRiskDrivers,2,FALSE),""),"Other")</f>
        <v/>
      </c>
      <c r="R225" t="str">
        <f>IFERROR(IF(RiskLevel!R227&lt;&gt;"",VLOOKUP(TRIM(RiskLevel!R227),ModerateRiskDrivers,2,FALSE),""),"Other")</f>
        <v/>
      </c>
      <c r="S225" t="str">
        <f>IFERROR(IF(RiskLevel!S227&lt;&gt;"",VLOOKUP(TRIM(RiskLevel!S227),ModerateRiskDrivers,2,FALSE),""),"Other")</f>
        <v/>
      </c>
      <c r="T225" t="str">
        <f>IFERROR(IF(RiskLevel!T227&lt;&gt;"",VLOOKUP(TRIM(RiskLevel!T227),ModerateRiskDrivers,2,FALSE),""),"Other")</f>
        <v/>
      </c>
      <c r="U225" t="str">
        <f>IFERROR(IF(RiskLevel!U227&lt;&gt;"",VLOOKUP(TRIM(RiskLevel!U227),ModerateRiskDrivers,2,FALSE),""),"Other")</f>
        <v/>
      </c>
      <c r="W225" t="str">
        <f>IFERROR(IF(RiskLevel!V227&lt;&gt;"",VLOOKUP(TRIM(RiskLevel!V227),LowRiskDrivers,2,FALSE),""),"Other")</f>
        <v/>
      </c>
      <c r="X225" t="str">
        <f>IFERROR(IF(RiskLevel!W227&lt;&gt;"",VLOOKUP(TRIM(RiskLevel!W227),LowRiskDrivers,2,FALSE),""),"Other")</f>
        <v/>
      </c>
      <c r="Y225" t="str">
        <f>IFERROR(IF(RiskLevel!X227&lt;&gt;"",VLOOKUP(TRIM(RiskLevel!X227),LowRiskDrivers,2,FALSE),""),"Other")</f>
        <v/>
      </c>
      <c r="Z225" t="str">
        <f>IFERROR(IF(RiskLevel!Y227&lt;&gt;"",VLOOKUP(TRIM(RiskLevel!Y227),LowRiskDrivers,2,FALSE),""),"Other")</f>
        <v/>
      </c>
      <c r="AA225" t="str">
        <f>IFERROR(IF(RiskLevel!Z227&lt;&gt;"",VLOOKUP(TRIM(RiskLevel!Z227),LowRiskDrivers,2,FALSE),""),"Other")</f>
        <v/>
      </c>
      <c r="AB225" t="str">
        <f>IFERROR(IF(RiskLevel!AA227&lt;&gt;"",VLOOKUP(TRIM(RiskLevel!AA227),LowRiskDrivers,2,FALSE),""),"Other")</f>
        <v/>
      </c>
      <c r="AC225">
        <f t="shared" si="8"/>
        <v>0</v>
      </c>
      <c r="AD225" t="str">
        <f t="shared" si="9"/>
        <v>Low</v>
      </c>
    </row>
    <row r="226" spans="1:30" x14ac:dyDescent="0.3">
      <c r="A226">
        <f>RiskLevel!A228</f>
        <v>0</v>
      </c>
      <c r="B226" t="str">
        <f>IFERROR(IF(RiskLevel!B228&lt;&gt;"",VLOOKUP(TRIM(RiskLevel!B228),HighRiskDrivers,2,FALSE),""),"Other")</f>
        <v/>
      </c>
      <c r="C226" t="str">
        <f>IFERROR(IF(RiskLevel!C228&lt;&gt;"",VLOOKUP(TRIM(RiskLevel!C228),HighRiskDrivers,2,FALSE),""),"Other")</f>
        <v/>
      </c>
      <c r="D226" t="str">
        <f>IFERROR(IF(RiskLevel!D228&lt;&gt;"",VLOOKUP(TRIM(RiskLevel!D228),HighRiskDrivers,2,FALSE),""),"Other")</f>
        <v/>
      </c>
      <c r="E226" t="str">
        <f>IFERROR(IF(RiskLevel!E228&lt;&gt;"",VLOOKUP(TRIM(RiskLevel!E228),HighRiskDrivers,2,FALSE),""),"Other")</f>
        <v/>
      </c>
      <c r="F226" t="str">
        <f>IFERROR(IF(RiskLevel!F228&lt;&gt;"",VLOOKUP(TRIM(RiskLevel!F228),HighRiskDrivers,2,FALSE),""),"Other")</f>
        <v/>
      </c>
      <c r="G226" t="str">
        <f>IFERROR(IF(RiskLevel!G228&lt;&gt;"",VLOOKUP(TRIM(RiskLevel!G228),HighRiskDrivers,2,FALSE),""),"Other")</f>
        <v/>
      </c>
      <c r="H226" t="str">
        <f>IFERROR(IF(RiskLevel!H228&lt;&gt;"",VLOOKUP(TRIM(RiskLevel!H228),ModerateRiskDrivers,2,FALSE),""),"Other")</f>
        <v/>
      </c>
      <c r="I226" t="str">
        <f>IFERROR(IF(RiskLevel!I228&lt;&gt;"",VLOOKUP(TRIM(RiskLevel!I228),ModerateRiskDrivers,2,FALSE),""),"Other")</f>
        <v/>
      </c>
      <c r="J226" t="str">
        <f>IFERROR(IF(RiskLevel!J228&lt;&gt;"",VLOOKUP(TRIM(RiskLevel!J228),ModerateRiskDrivers,2,FALSE),""),"Other")</f>
        <v/>
      </c>
      <c r="K226" t="str">
        <f>IFERROR(IF(RiskLevel!K228&lt;&gt;"",VLOOKUP(TRIM(RiskLevel!K228),ModerateRiskDrivers,2,FALSE),""),"Other")</f>
        <v/>
      </c>
      <c r="L226" t="str">
        <f>IFERROR(IF(RiskLevel!L228&lt;&gt;"",VLOOKUP(TRIM(RiskLevel!L228),ModerateRiskDrivers,2,FALSE),""),"Other")</f>
        <v/>
      </c>
      <c r="M226" t="str">
        <f>IFERROR(IF(RiskLevel!M228&lt;&gt;"",VLOOKUP(TRIM(RiskLevel!M228),ModerateRiskDrivers,2,FALSE),""),"Other")</f>
        <v/>
      </c>
      <c r="N226" t="str">
        <f>IFERROR(IF(RiskLevel!N228&lt;&gt;"",VLOOKUP(TRIM(RiskLevel!N228),ModerateRiskDrivers,2,FALSE),""),"Other")</f>
        <v/>
      </c>
      <c r="O226" t="str">
        <f>IFERROR(IF(RiskLevel!O228&lt;&gt;"",VLOOKUP(TRIM(RiskLevel!O228),ModerateRiskDrivers,2,FALSE),""),"Other")</f>
        <v/>
      </c>
      <c r="P226" t="str">
        <f>IFERROR(IF(RiskLevel!P228&lt;&gt;"",VLOOKUP(TRIM(RiskLevel!P228),ModerateRiskDrivers,2,FALSE),""),"Other")</f>
        <v/>
      </c>
      <c r="Q226" t="str">
        <f>IFERROR(IF(RiskLevel!Q228&lt;&gt;"",VLOOKUP(TRIM(RiskLevel!Q228),ModerateRiskDrivers,2,FALSE),""),"Other")</f>
        <v/>
      </c>
      <c r="R226" t="str">
        <f>IFERROR(IF(RiskLevel!R228&lt;&gt;"",VLOOKUP(TRIM(RiskLevel!R228),ModerateRiskDrivers,2,FALSE),""),"Other")</f>
        <v/>
      </c>
      <c r="S226" t="str">
        <f>IFERROR(IF(RiskLevel!S228&lt;&gt;"",VLOOKUP(TRIM(RiskLevel!S228),ModerateRiskDrivers,2,FALSE),""),"Other")</f>
        <v/>
      </c>
      <c r="T226" t="str">
        <f>IFERROR(IF(RiskLevel!T228&lt;&gt;"",VLOOKUP(TRIM(RiskLevel!T228),ModerateRiskDrivers,2,FALSE),""),"Other")</f>
        <v/>
      </c>
      <c r="U226" t="str">
        <f>IFERROR(IF(RiskLevel!U228&lt;&gt;"",VLOOKUP(TRIM(RiskLevel!U228),ModerateRiskDrivers,2,FALSE),""),"Other")</f>
        <v/>
      </c>
      <c r="W226" t="str">
        <f>IFERROR(IF(RiskLevel!V228&lt;&gt;"",VLOOKUP(TRIM(RiskLevel!V228),LowRiskDrivers,2,FALSE),""),"Other")</f>
        <v/>
      </c>
      <c r="X226" t="str">
        <f>IFERROR(IF(RiskLevel!W228&lt;&gt;"",VLOOKUP(TRIM(RiskLevel!W228),LowRiskDrivers,2,FALSE),""),"Other")</f>
        <v/>
      </c>
      <c r="Y226" t="str">
        <f>IFERROR(IF(RiskLevel!X228&lt;&gt;"",VLOOKUP(TRIM(RiskLevel!X228),LowRiskDrivers,2,FALSE),""),"Other")</f>
        <v/>
      </c>
      <c r="Z226" t="str">
        <f>IFERROR(IF(RiskLevel!Y228&lt;&gt;"",VLOOKUP(TRIM(RiskLevel!Y228),LowRiskDrivers,2,FALSE),""),"Other")</f>
        <v/>
      </c>
      <c r="AA226" t="str">
        <f>IFERROR(IF(RiskLevel!Z228&lt;&gt;"",VLOOKUP(TRIM(RiskLevel!Z228),LowRiskDrivers,2,FALSE),""),"Other")</f>
        <v/>
      </c>
      <c r="AB226" t="str">
        <f>IFERROR(IF(RiskLevel!AA228&lt;&gt;"",VLOOKUP(TRIM(RiskLevel!AA228),LowRiskDrivers,2,FALSE),""),"Other")</f>
        <v/>
      </c>
      <c r="AC226">
        <f t="shared" si="8"/>
        <v>0</v>
      </c>
      <c r="AD226" t="str">
        <f t="shared" si="9"/>
        <v>Low</v>
      </c>
    </row>
    <row r="227" spans="1:30" x14ac:dyDescent="0.3">
      <c r="A227">
        <f>RiskLevel!A229</f>
        <v>0</v>
      </c>
      <c r="B227" t="str">
        <f>IFERROR(IF(RiskLevel!B229&lt;&gt;"",VLOOKUP(TRIM(RiskLevel!B229),HighRiskDrivers,2,FALSE),""),"Other")</f>
        <v/>
      </c>
      <c r="C227" t="str">
        <f>IFERROR(IF(RiskLevel!C229&lt;&gt;"",VLOOKUP(TRIM(RiskLevel!C229),HighRiskDrivers,2,FALSE),""),"Other")</f>
        <v/>
      </c>
      <c r="D227" t="str">
        <f>IFERROR(IF(RiskLevel!D229&lt;&gt;"",VLOOKUP(TRIM(RiskLevel!D229),HighRiskDrivers,2,FALSE),""),"Other")</f>
        <v/>
      </c>
      <c r="E227" t="str">
        <f>IFERROR(IF(RiskLevel!E229&lt;&gt;"",VLOOKUP(TRIM(RiskLevel!E229),HighRiskDrivers,2,FALSE),""),"Other")</f>
        <v/>
      </c>
      <c r="F227" t="str">
        <f>IFERROR(IF(RiskLevel!F229&lt;&gt;"",VLOOKUP(TRIM(RiskLevel!F229),HighRiskDrivers,2,FALSE),""),"Other")</f>
        <v/>
      </c>
      <c r="G227" t="str">
        <f>IFERROR(IF(RiskLevel!G229&lt;&gt;"",VLOOKUP(TRIM(RiskLevel!G229),HighRiskDrivers,2,FALSE),""),"Other")</f>
        <v/>
      </c>
      <c r="H227" t="str">
        <f>IFERROR(IF(RiskLevel!H229&lt;&gt;"",VLOOKUP(TRIM(RiskLevel!H229),ModerateRiskDrivers,2,FALSE),""),"Other")</f>
        <v/>
      </c>
      <c r="I227" t="str">
        <f>IFERROR(IF(RiskLevel!I229&lt;&gt;"",VLOOKUP(TRIM(RiskLevel!I229),ModerateRiskDrivers,2,FALSE),""),"Other")</f>
        <v/>
      </c>
      <c r="J227" t="str">
        <f>IFERROR(IF(RiskLevel!J229&lt;&gt;"",VLOOKUP(TRIM(RiskLevel!J229),ModerateRiskDrivers,2,FALSE),""),"Other")</f>
        <v/>
      </c>
      <c r="K227" t="str">
        <f>IFERROR(IF(RiskLevel!K229&lt;&gt;"",VLOOKUP(TRIM(RiskLevel!K229),ModerateRiskDrivers,2,FALSE),""),"Other")</f>
        <v/>
      </c>
      <c r="L227" t="str">
        <f>IFERROR(IF(RiskLevel!L229&lt;&gt;"",VLOOKUP(TRIM(RiskLevel!L229),ModerateRiskDrivers,2,FALSE),""),"Other")</f>
        <v/>
      </c>
      <c r="M227" t="str">
        <f>IFERROR(IF(RiskLevel!M229&lt;&gt;"",VLOOKUP(TRIM(RiskLevel!M229),ModerateRiskDrivers,2,FALSE),""),"Other")</f>
        <v/>
      </c>
      <c r="N227" t="str">
        <f>IFERROR(IF(RiskLevel!N229&lt;&gt;"",VLOOKUP(TRIM(RiskLevel!N229),ModerateRiskDrivers,2,FALSE),""),"Other")</f>
        <v/>
      </c>
      <c r="O227" t="str">
        <f>IFERROR(IF(RiskLevel!O229&lt;&gt;"",VLOOKUP(TRIM(RiskLevel!O229),ModerateRiskDrivers,2,FALSE),""),"Other")</f>
        <v/>
      </c>
      <c r="P227" t="str">
        <f>IFERROR(IF(RiskLevel!P229&lt;&gt;"",VLOOKUP(TRIM(RiskLevel!P229),ModerateRiskDrivers,2,FALSE),""),"Other")</f>
        <v/>
      </c>
      <c r="Q227" t="str">
        <f>IFERROR(IF(RiskLevel!Q229&lt;&gt;"",VLOOKUP(TRIM(RiskLevel!Q229),ModerateRiskDrivers,2,FALSE),""),"Other")</f>
        <v/>
      </c>
      <c r="R227" t="str">
        <f>IFERROR(IF(RiskLevel!R229&lt;&gt;"",VLOOKUP(TRIM(RiskLevel!R229),ModerateRiskDrivers,2,FALSE),""),"Other")</f>
        <v/>
      </c>
      <c r="S227" t="str">
        <f>IFERROR(IF(RiskLevel!S229&lt;&gt;"",VLOOKUP(TRIM(RiskLevel!S229),ModerateRiskDrivers,2,FALSE),""),"Other")</f>
        <v/>
      </c>
      <c r="T227" t="str">
        <f>IFERROR(IF(RiskLevel!T229&lt;&gt;"",VLOOKUP(TRIM(RiskLevel!T229),ModerateRiskDrivers,2,FALSE),""),"Other")</f>
        <v/>
      </c>
      <c r="U227" t="str">
        <f>IFERROR(IF(RiskLevel!U229&lt;&gt;"",VLOOKUP(TRIM(RiskLevel!U229),ModerateRiskDrivers,2,FALSE),""),"Other")</f>
        <v/>
      </c>
      <c r="W227" t="str">
        <f>IFERROR(IF(RiskLevel!V229&lt;&gt;"",VLOOKUP(TRIM(RiskLevel!V229),LowRiskDrivers,2,FALSE),""),"Other")</f>
        <v/>
      </c>
      <c r="X227" t="str">
        <f>IFERROR(IF(RiskLevel!W229&lt;&gt;"",VLOOKUP(TRIM(RiskLevel!W229),LowRiskDrivers,2,FALSE),""),"Other")</f>
        <v/>
      </c>
      <c r="Y227" t="str">
        <f>IFERROR(IF(RiskLevel!X229&lt;&gt;"",VLOOKUP(TRIM(RiskLevel!X229),LowRiskDrivers,2,FALSE),""),"Other")</f>
        <v/>
      </c>
      <c r="Z227" t="str">
        <f>IFERROR(IF(RiskLevel!Y229&lt;&gt;"",VLOOKUP(TRIM(RiskLevel!Y229),LowRiskDrivers,2,FALSE),""),"Other")</f>
        <v/>
      </c>
      <c r="AA227" t="str">
        <f>IFERROR(IF(RiskLevel!Z229&lt;&gt;"",VLOOKUP(TRIM(RiskLevel!Z229),LowRiskDrivers,2,FALSE),""),"Other")</f>
        <v/>
      </c>
      <c r="AB227" t="str">
        <f>IFERROR(IF(RiskLevel!AA229&lt;&gt;"",VLOOKUP(TRIM(RiskLevel!AA229),LowRiskDrivers,2,FALSE),""),"Other")</f>
        <v/>
      </c>
      <c r="AC227">
        <f t="shared" si="8"/>
        <v>0</v>
      </c>
      <c r="AD227" t="str">
        <f t="shared" si="9"/>
        <v>Low</v>
      </c>
    </row>
    <row r="228" spans="1:30" x14ac:dyDescent="0.3">
      <c r="A228">
        <f>RiskLevel!A230</f>
        <v>0</v>
      </c>
      <c r="B228" t="str">
        <f>IFERROR(IF(RiskLevel!B230&lt;&gt;"",VLOOKUP(TRIM(RiskLevel!B230),HighRiskDrivers,2,FALSE),""),"Other")</f>
        <v/>
      </c>
      <c r="C228" t="str">
        <f>IFERROR(IF(RiskLevel!C230&lt;&gt;"",VLOOKUP(TRIM(RiskLevel!C230),HighRiskDrivers,2,FALSE),""),"Other")</f>
        <v/>
      </c>
      <c r="D228" t="str">
        <f>IFERROR(IF(RiskLevel!D230&lt;&gt;"",VLOOKUP(TRIM(RiskLevel!D230),HighRiskDrivers,2,FALSE),""),"Other")</f>
        <v/>
      </c>
      <c r="E228" t="str">
        <f>IFERROR(IF(RiskLevel!E230&lt;&gt;"",VLOOKUP(TRIM(RiskLevel!E230),HighRiskDrivers,2,FALSE),""),"Other")</f>
        <v/>
      </c>
      <c r="F228" t="str">
        <f>IFERROR(IF(RiskLevel!F230&lt;&gt;"",VLOOKUP(TRIM(RiskLevel!F230),HighRiskDrivers,2,FALSE),""),"Other")</f>
        <v/>
      </c>
      <c r="G228" t="str">
        <f>IFERROR(IF(RiskLevel!G230&lt;&gt;"",VLOOKUP(TRIM(RiskLevel!G230),HighRiskDrivers,2,FALSE),""),"Other")</f>
        <v/>
      </c>
      <c r="H228" t="str">
        <f>IFERROR(IF(RiskLevel!H230&lt;&gt;"",VLOOKUP(TRIM(RiskLevel!H230),ModerateRiskDrivers,2,FALSE),""),"Other")</f>
        <v/>
      </c>
      <c r="I228" t="str">
        <f>IFERROR(IF(RiskLevel!I230&lt;&gt;"",VLOOKUP(TRIM(RiskLevel!I230),ModerateRiskDrivers,2,FALSE),""),"Other")</f>
        <v/>
      </c>
      <c r="J228" t="str">
        <f>IFERROR(IF(RiskLevel!J230&lt;&gt;"",VLOOKUP(TRIM(RiskLevel!J230),ModerateRiskDrivers,2,FALSE),""),"Other")</f>
        <v/>
      </c>
      <c r="K228" t="str">
        <f>IFERROR(IF(RiskLevel!K230&lt;&gt;"",VLOOKUP(TRIM(RiskLevel!K230),ModerateRiskDrivers,2,FALSE),""),"Other")</f>
        <v/>
      </c>
      <c r="L228" t="str">
        <f>IFERROR(IF(RiskLevel!L230&lt;&gt;"",VLOOKUP(TRIM(RiskLevel!L230),ModerateRiskDrivers,2,FALSE),""),"Other")</f>
        <v/>
      </c>
      <c r="M228" t="str">
        <f>IFERROR(IF(RiskLevel!M230&lt;&gt;"",VLOOKUP(TRIM(RiskLevel!M230),ModerateRiskDrivers,2,FALSE),""),"Other")</f>
        <v/>
      </c>
      <c r="N228" t="str">
        <f>IFERROR(IF(RiskLevel!N230&lt;&gt;"",VLOOKUP(TRIM(RiskLevel!N230),ModerateRiskDrivers,2,FALSE),""),"Other")</f>
        <v/>
      </c>
      <c r="O228" t="str">
        <f>IFERROR(IF(RiskLevel!O230&lt;&gt;"",VLOOKUP(TRIM(RiskLevel!O230),ModerateRiskDrivers,2,FALSE),""),"Other")</f>
        <v/>
      </c>
      <c r="P228" t="str">
        <f>IFERROR(IF(RiskLevel!P230&lt;&gt;"",VLOOKUP(TRIM(RiskLevel!P230),ModerateRiskDrivers,2,FALSE),""),"Other")</f>
        <v/>
      </c>
      <c r="Q228" t="str">
        <f>IFERROR(IF(RiskLevel!Q230&lt;&gt;"",VLOOKUP(TRIM(RiskLevel!Q230),ModerateRiskDrivers,2,FALSE),""),"Other")</f>
        <v/>
      </c>
      <c r="R228" t="str">
        <f>IFERROR(IF(RiskLevel!R230&lt;&gt;"",VLOOKUP(TRIM(RiskLevel!R230),ModerateRiskDrivers,2,FALSE),""),"Other")</f>
        <v/>
      </c>
      <c r="S228" t="str">
        <f>IFERROR(IF(RiskLevel!S230&lt;&gt;"",VLOOKUP(TRIM(RiskLevel!S230),ModerateRiskDrivers,2,FALSE),""),"Other")</f>
        <v/>
      </c>
      <c r="T228" t="str">
        <f>IFERROR(IF(RiskLevel!T230&lt;&gt;"",VLOOKUP(TRIM(RiskLevel!T230),ModerateRiskDrivers,2,FALSE),""),"Other")</f>
        <v/>
      </c>
      <c r="U228" t="str">
        <f>IFERROR(IF(RiskLevel!U230&lt;&gt;"",VLOOKUP(TRIM(RiskLevel!U230),ModerateRiskDrivers,2,FALSE),""),"Other")</f>
        <v/>
      </c>
      <c r="W228" t="str">
        <f>IFERROR(IF(RiskLevel!V230&lt;&gt;"",VLOOKUP(TRIM(RiskLevel!V230),LowRiskDrivers,2,FALSE),""),"Other")</f>
        <v/>
      </c>
      <c r="X228" t="str">
        <f>IFERROR(IF(RiskLevel!W230&lt;&gt;"",VLOOKUP(TRIM(RiskLevel!W230),LowRiskDrivers,2,FALSE),""),"Other")</f>
        <v/>
      </c>
      <c r="Y228" t="str">
        <f>IFERROR(IF(RiskLevel!X230&lt;&gt;"",VLOOKUP(TRIM(RiskLevel!X230),LowRiskDrivers,2,FALSE),""),"Other")</f>
        <v/>
      </c>
      <c r="Z228" t="str">
        <f>IFERROR(IF(RiskLevel!Y230&lt;&gt;"",VLOOKUP(TRIM(RiskLevel!Y230),LowRiskDrivers,2,FALSE),""),"Other")</f>
        <v/>
      </c>
      <c r="AA228" t="str">
        <f>IFERROR(IF(RiskLevel!Z230&lt;&gt;"",VLOOKUP(TRIM(RiskLevel!Z230),LowRiskDrivers,2,FALSE),""),"Other")</f>
        <v/>
      </c>
      <c r="AB228" t="str">
        <f>IFERROR(IF(RiskLevel!AA230&lt;&gt;"",VLOOKUP(TRIM(RiskLevel!AA230),LowRiskDrivers,2,FALSE),""),"Other")</f>
        <v/>
      </c>
      <c r="AC228">
        <f t="shared" si="8"/>
        <v>0</v>
      </c>
      <c r="AD228" t="str">
        <f t="shared" si="9"/>
        <v>Low</v>
      </c>
    </row>
    <row r="229" spans="1:30" x14ac:dyDescent="0.3">
      <c r="A229">
        <f>RiskLevel!A231</f>
        <v>0</v>
      </c>
      <c r="B229" t="str">
        <f>IFERROR(IF(RiskLevel!B231&lt;&gt;"",VLOOKUP(TRIM(RiskLevel!B231),HighRiskDrivers,2,FALSE),""),"Other")</f>
        <v/>
      </c>
      <c r="C229" t="str">
        <f>IFERROR(IF(RiskLevel!C231&lt;&gt;"",VLOOKUP(TRIM(RiskLevel!C231),HighRiskDrivers,2,FALSE),""),"Other")</f>
        <v/>
      </c>
      <c r="D229" t="str">
        <f>IFERROR(IF(RiskLevel!D231&lt;&gt;"",VLOOKUP(TRIM(RiskLevel!D231),HighRiskDrivers,2,FALSE),""),"Other")</f>
        <v/>
      </c>
      <c r="E229" t="str">
        <f>IFERROR(IF(RiskLevel!E231&lt;&gt;"",VLOOKUP(TRIM(RiskLevel!E231),HighRiskDrivers,2,FALSE),""),"Other")</f>
        <v/>
      </c>
      <c r="F229" t="str">
        <f>IFERROR(IF(RiskLevel!F231&lt;&gt;"",VLOOKUP(TRIM(RiskLevel!F231),HighRiskDrivers,2,FALSE),""),"Other")</f>
        <v/>
      </c>
      <c r="G229" t="str">
        <f>IFERROR(IF(RiskLevel!G231&lt;&gt;"",VLOOKUP(TRIM(RiskLevel!G231),HighRiskDrivers,2,FALSE),""),"Other")</f>
        <v/>
      </c>
      <c r="H229" t="str">
        <f>IFERROR(IF(RiskLevel!H231&lt;&gt;"",VLOOKUP(TRIM(RiskLevel!H231),ModerateRiskDrivers,2,FALSE),""),"Other")</f>
        <v/>
      </c>
      <c r="I229" t="str">
        <f>IFERROR(IF(RiskLevel!I231&lt;&gt;"",VLOOKUP(TRIM(RiskLevel!I231),ModerateRiskDrivers,2,FALSE),""),"Other")</f>
        <v/>
      </c>
      <c r="J229" t="str">
        <f>IFERROR(IF(RiskLevel!J231&lt;&gt;"",VLOOKUP(TRIM(RiskLevel!J231),ModerateRiskDrivers,2,FALSE),""),"Other")</f>
        <v/>
      </c>
      <c r="K229" t="str">
        <f>IFERROR(IF(RiskLevel!K231&lt;&gt;"",VLOOKUP(TRIM(RiskLevel!K231),ModerateRiskDrivers,2,FALSE),""),"Other")</f>
        <v/>
      </c>
      <c r="L229" t="str">
        <f>IFERROR(IF(RiskLevel!L231&lt;&gt;"",VLOOKUP(TRIM(RiskLevel!L231),ModerateRiskDrivers,2,FALSE),""),"Other")</f>
        <v/>
      </c>
      <c r="M229" t="str">
        <f>IFERROR(IF(RiskLevel!M231&lt;&gt;"",VLOOKUP(TRIM(RiskLevel!M231),ModerateRiskDrivers,2,FALSE),""),"Other")</f>
        <v/>
      </c>
      <c r="N229" t="str">
        <f>IFERROR(IF(RiskLevel!N231&lt;&gt;"",VLOOKUP(TRIM(RiskLevel!N231),ModerateRiskDrivers,2,FALSE),""),"Other")</f>
        <v/>
      </c>
      <c r="O229" t="str">
        <f>IFERROR(IF(RiskLevel!O231&lt;&gt;"",VLOOKUP(TRIM(RiskLevel!O231),ModerateRiskDrivers,2,FALSE),""),"Other")</f>
        <v/>
      </c>
      <c r="P229" t="str">
        <f>IFERROR(IF(RiskLevel!P231&lt;&gt;"",VLOOKUP(TRIM(RiskLevel!P231),ModerateRiskDrivers,2,FALSE),""),"Other")</f>
        <v/>
      </c>
      <c r="Q229" t="str">
        <f>IFERROR(IF(RiskLevel!Q231&lt;&gt;"",VLOOKUP(TRIM(RiskLevel!Q231),ModerateRiskDrivers,2,FALSE),""),"Other")</f>
        <v/>
      </c>
      <c r="R229" t="str">
        <f>IFERROR(IF(RiskLevel!R231&lt;&gt;"",VLOOKUP(TRIM(RiskLevel!R231),ModerateRiskDrivers,2,FALSE),""),"Other")</f>
        <v/>
      </c>
      <c r="S229" t="str">
        <f>IFERROR(IF(RiskLevel!S231&lt;&gt;"",VLOOKUP(TRIM(RiskLevel!S231),ModerateRiskDrivers,2,FALSE),""),"Other")</f>
        <v/>
      </c>
      <c r="T229" t="str">
        <f>IFERROR(IF(RiskLevel!T231&lt;&gt;"",VLOOKUP(TRIM(RiskLevel!T231),ModerateRiskDrivers,2,FALSE),""),"Other")</f>
        <v/>
      </c>
      <c r="U229" t="str">
        <f>IFERROR(IF(RiskLevel!U231&lt;&gt;"",VLOOKUP(TRIM(RiskLevel!U231),ModerateRiskDrivers,2,FALSE),""),"Other")</f>
        <v/>
      </c>
      <c r="W229" t="str">
        <f>IFERROR(IF(RiskLevel!V231&lt;&gt;"",VLOOKUP(TRIM(RiskLevel!V231),LowRiskDrivers,2,FALSE),""),"Other")</f>
        <v/>
      </c>
      <c r="X229" t="str">
        <f>IFERROR(IF(RiskLevel!W231&lt;&gt;"",VLOOKUP(TRIM(RiskLevel!W231),LowRiskDrivers,2,FALSE),""),"Other")</f>
        <v/>
      </c>
      <c r="Y229" t="str">
        <f>IFERROR(IF(RiskLevel!X231&lt;&gt;"",VLOOKUP(TRIM(RiskLevel!X231),LowRiskDrivers,2,FALSE),""),"Other")</f>
        <v/>
      </c>
      <c r="Z229" t="str">
        <f>IFERROR(IF(RiskLevel!Y231&lt;&gt;"",VLOOKUP(TRIM(RiskLevel!Y231),LowRiskDrivers,2,FALSE),""),"Other")</f>
        <v/>
      </c>
      <c r="AA229" t="str">
        <f>IFERROR(IF(RiskLevel!Z231&lt;&gt;"",VLOOKUP(TRIM(RiskLevel!Z231),LowRiskDrivers,2,FALSE),""),"Other")</f>
        <v/>
      </c>
      <c r="AB229" t="str">
        <f>IFERROR(IF(RiskLevel!AA231&lt;&gt;"",VLOOKUP(TRIM(RiskLevel!AA231),LowRiskDrivers,2,FALSE),""),"Other")</f>
        <v/>
      </c>
      <c r="AC229">
        <f t="shared" si="8"/>
        <v>0</v>
      </c>
      <c r="AD229" t="str">
        <f t="shared" si="9"/>
        <v>Low</v>
      </c>
    </row>
    <row r="230" spans="1:30" x14ac:dyDescent="0.3">
      <c r="A230">
        <f>RiskLevel!A232</f>
        <v>0</v>
      </c>
      <c r="B230" t="str">
        <f>IFERROR(IF(RiskLevel!B232&lt;&gt;"",VLOOKUP(TRIM(RiskLevel!B232),HighRiskDrivers,2,FALSE),""),"Other")</f>
        <v/>
      </c>
      <c r="C230" t="str">
        <f>IFERROR(IF(RiskLevel!C232&lt;&gt;"",VLOOKUP(TRIM(RiskLevel!C232),HighRiskDrivers,2,FALSE),""),"Other")</f>
        <v/>
      </c>
      <c r="D230" t="str">
        <f>IFERROR(IF(RiskLevel!D232&lt;&gt;"",VLOOKUP(TRIM(RiskLevel!D232),HighRiskDrivers,2,FALSE),""),"Other")</f>
        <v/>
      </c>
      <c r="E230" t="str">
        <f>IFERROR(IF(RiskLevel!E232&lt;&gt;"",VLOOKUP(TRIM(RiskLevel!E232),HighRiskDrivers,2,FALSE),""),"Other")</f>
        <v/>
      </c>
      <c r="F230" t="str">
        <f>IFERROR(IF(RiskLevel!F232&lt;&gt;"",VLOOKUP(TRIM(RiskLevel!F232),HighRiskDrivers,2,FALSE),""),"Other")</f>
        <v/>
      </c>
      <c r="G230" t="str">
        <f>IFERROR(IF(RiskLevel!G232&lt;&gt;"",VLOOKUP(TRIM(RiskLevel!G232),HighRiskDrivers,2,FALSE),""),"Other")</f>
        <v/>
      </c>
      <c r="H230" t="str">
        <f>IFERROR(IF(RiskLevel!H232&lt;&gt;"",VLOOKUP(TRIM(RiskLevel!H232),ModerateRiskDrivers,2,FALSE),""),"Other")</f>
        <v/>
      </c>
      <c r="I230" t="str">
        <f>IFERROR(IF(RiskLevel!I232&lt;&gt;"",VLOOKUP(TRIM(RiskLevel!I232),ModerateRiskDrivers,2,FALSE),""),"Other")</f>
        <v/>
      </c>
      <c r="J230" t="str">
        <f>IFERROR(IF(RiskLevel!J232&lt;&gt;"",VLOOKUP(TRIM(RiskLevel!J232),ModerateRiskDrivers,2,FALSE),""),"Other")</f>
        <v/>
      </c>
      <c r="K230" t="str">
        <f>IFERROR(IF(RiskLevel!K232&lt;&gt;"",VLOOKUP(TRIM(RiskLevel!K232),ModerateRiskDrivers,2,FALSE),""),"Other")</f>
        <v/>
      </c>
      <c r="L230" t="str">
        <f>IFERROR(IF(RiskLevel!L232&lt;&gt;"",VLOOKUP(TRIM(RiskLevel!L232),ModerateRiskDrivers,2,FALSE),""),"Other")</f>
        <v/>
      </c>
      <c r="M230" t="str">
        <f>IFERROR(IF(RiskLevel!M232&lt;&gt;"",VLOOKUP(TRIM(RiskLevel!M232),ModerateRiskDrivers,2,FALSE),""),"Other")</f>
        <v/>
      </c>
      <c r="N230" t="str">
        <f>IFERROR(IF(RiskLevel!N232&lt;&gt;"",VLOOKUP(TRIM(RiskLevel!N232),ModerateRiskDrivers,2,FALSE),""),"Other")</f>
        <v/>
      </c>
      <c r="O230" t="str">
        <f>IFERROR(IF(RiskLevel!O232&lt;&gt;"",VLOOKUP(TRIM(RiskLevel!O232),ModerateRiskDrivers,2,FALSE),""),"Other")</f>
        <v/>
      </c>
      <c r="P230" t="str">
        <f>IFERROR(IF(RiskLevel!P232&lt;&gt;"",VLOOKUP(TRIM(RiskLevel!P232),ModerateRiskDrivers,2,FALSE),""),"Other")</f>
        <v/>
      </c>
      <c r="Q230" t="str">
        <f>IFERROR(IF(RiskLevel!Q232&lt;&gt;"",VLOOKUP(TRIM(RiskLevel!Q232),ModerateRiskDrivers,2,FALSE),""),"Other")</f>
        <v/>
      </c>
      <c r="R230" t="str">
        <f>IFERROR(IF(RiskLevel!R232&lt;&gt;"",VLOOKUP(TRIM(RiskLevel!R232),ModerateRiskDrivers,2,FALSE),""),"Other")</f>
        <v/>
      </c>
      <c r="S230" t="str">
        <f>IFERROR(IF(RiskLevel!S232&lt;&gt;"",VLOOKUP(TRIM(RiskLevel!S232),ModerateRiskDrivers,2,FALSE),""),"Other")</f>
        <v/>
      </c>
      <c r="T230" t="str">
        <f>IFERROR(IF(RiskLevel!T232&lt;&gt;"",VLOOKUP(TRIM(RiskLevel!T232),ModerateRiskDrivers,2,FALSE),""),"Other")</f>
        <v/>
      </c>
      <c r="U230" t="str">
        <f>IFERROR(IF(RiskLevel!U232&lt;&gt;"",VLOOKUP(TRIM(RiskLevel!U232),ModerateRiskDrivers,2,FALSE),""),"Other")</f>
        <v/>
      </c>
      <c r="W230" t="str">
        <f>IFERROR(IF(RiskLevel!V232&lt;&gt;"",VLOOKUP(TRIM(RiskLevel!V232),LowRiskDrivers,2,FALSE),""),"Other")</f>
        <v/>
      </c>
      <c r="X230" t="str">
        <f>IFERROR(IF(RiskLevel!W232&lt;&gt;"",VLOOKUP(TRIM(RiskLevel!W232),LowRiskDrivers,2,FALSE),""),"Other")</f>
        <v/>
      </c>
      <c r="Y230" t="str">
        <f>IFERROR(IF(RiskLevel!X232&lt;&gt;"",VLOOKUP(TRIM(RiskLevel!X232),LowRiskDrivers,2,FALSE),""),"Other")</f>
        <v/>
      </c>
      <c r="Z230" t="str">
        <f>IFERROR(IF(RiskLevel!Y232&lt;&gt;"",VLOOKUP(TRIM(RiskLevel!Y232),LowRiskDrivers,2,FALSE),""),"Other")</f>
        <v/>
      </c>
      <c r="AA230" t="str">
        <f>IFERROR(IF(RiskLevel!Z232&lt;&gt;"",VLOOKUP(TRIM(RiskLevel!Z232),LowRiskDrivers,2,FALSE),""),"Other")</f>
        <v/>
      </c>
      <c r="AB230" t="str">
        <f>IFERROR(IF(RiskLevel!AA232&lt;&gt;"",VLOOKUP(TRIM(RiskLevel!AA232),LowRiskDrivers,2,FALSE),""),"Other")</f>
        <v/>
      </c>
      <c r="AC230">
        <f t="shared" si="8"/>
        <v>0</v>
      </c>
      <c r="AD230" t="str">
        <f t="shared" si="9"/>
        <v>Low</v>
      </c>
    </row>
    <row r="231" spans="1:30" x14ac:dyDescent="0.3">
      <c r="A231">
        <f>RiskLevel!A233</f>
        <v>0</v>
      </c>
      <c r="B231" t="str">
        <f>IFERROR(IF(RiskLevel!B233&lt;&gt;"",VLOOKUP(TRIM(RiskLevel!B233),HighRiskDrivers,2,FALSE),""),"Other")</f>
        <v/>
      </c>
      <c r="C231" t="str">
        <f>IFERROR(IF(RiskLevel!C233&lt;&gt;"",VLOOKUP(TRIM(RiskLevel!C233),HighRiskDrivers,2,FALSE),""),"Other")</f>
        <v/>
      </c>
      <c r="D231" t="str">
        <f>IFERROR(IF(RiskLevel!D233&lt;&gt;"",VLOOKUP(TRIM(RiskLevel!D233),HighRiskDrivers,2,FALSE),""),"Other")</f>
        <v/>
      </c>
      <c r="E231" t="str">
        <f>IFERROR(IF(RiskLevel!E233&lt;&gt;"",VLOOKUP(TRIM(RiskLevel!E233),HighRiskDrivers,2,FALSE),""),"Other")</f>
        <v/>
      </c>
      <c r="F231" t="str">
        <f>IFERROR(IF(RiskLevel!F233&lt;&gt;"",VLOOKUP(TRIM(RiskLevel!F233),HighRiskDrivers,2,FALSE),""),"Other")</f>
        <v/>
      </c>
      <c r="G231" t="str">
        <f>IFERROR(IF(RiskLevel!G233&lt;&gt;"",VLOOKUP(TRIM(RiskLevel!G233),HighRiskDrivers,2,FALSE),""),"Other")</f>
        <v/>
      </c>
      <c r="H231" t="str">
        <f>IFERROR(IF(RiskLevel!H233&lt;&gt;"",VLOOKUP(TRIM(RiskLevel!H233),ModerateRiskDrivers,2,FALSE),""),"Other")</f>
        <v/>
      </c>
      <c r="I231" t="str">
        <f>IFERROR(IF(RiskLevel!I233&lt;&gt;"",VLOOKUP(TRIM(RiskLevel!I233),ModerateRiskDrivers,2,FALSE),""),"Other")</f>
        <v/>
      </c>
      <c r="J231" t="str">
        <f>IFERROR(IF(RiskLevel!J233&lt;&gt;"",VLOOKUP(TRIM(RiskLevel!J233),ModerateRiskDrivers,2,FALSE),""),"Other")</f>
        <v/>
      </c>
      <c r="K231" t="str">
        <f>IFERROR(IF(RiskLevel!K233&lt;&gt;"",VLOOKUP(TRIM(RiskLevel!K233),ModerateRiskDrivers,2,FALSE),""),"Other")</f>
        <v/>
      </c>
      <c r="L231" t="str">
        <f>IFERROR(IF(RiskLevel!L233&lt;&gt;"",VLOOKUP(TRIM(RiskLevel!L233),ModerateRiskDrivers,2,FALSE),""),"Other")</f>
        <v/>
      </c>
      <c r="M231" t="str">
        <f>IFERROR(IF(RiskLevel!M233&lt;&gt;"",VLOOKUP(TRIM(RiskLevel!M233),ModerateRiskDrivers,2,FALSE),""),"Other")</f>
        <v/>
      </c>
      <c r="N231" t="str">
        <f>IFERROR(IF(RiskLevel!N233&lt;&gt;"",VLOOKUP(TRIM(RiskLevel!N233),ModerateRiskDrivers,2,FALSE),""),"Other")</f>
        <v/>
      </c>
      <c r="O231" t="str">
        <f>IFERROR(IF(RiskLevel!O233&lt;&gt;"",VLOOKUP(TRIM(RiskLevel!O233),ModerateRiskDrivers,2,FALSE),""),"Other")</f>
        <v/>
      </c>
      <c r="P231" t="str">
        <f>IFERROR(IF(RiskLevel!P233&lt;&gt;"",VLOOKUP(TRIM(RiskLevel!P233),ModerateRiskDrivers,2,FALSE),""),"Other")</f>
        <v/>
      </c>
      <c r="Q231" t="str">
        <f>IFERROR(IF(RiskLevel!Q233&lt;&gt;"",VLOOKUP(TRIM(RiskLevel!Q233),ModerateRiskDrivers,2,FALSE),""),"Other")</f>
        <v/>
      </c>
      <c r="R231" t="str">
        <f>IFERROR(IF(RiskLevel!R233&lt;&gt;"",VLOOKUP(TRIM(RiskLevel!R233),ModerateRiskDrivers,2,FALSE),""),"Other")</f>
        <v/>
      </c>
      <c r="S231" t="str">
        <f>IFERROR(IF(RiskLevel!S233&lt;&gt;"",VLOOKUP(TRIM(RiskLevel!S233),ModerateRiskDrivers,2,FALSE),""),"Other")</f>
        <v/>
      </c>
      <c r="T231" t="str">
        <f>IFERROR(IF(RiskLevel!T233&lt;&gt;"",VLOOKUP(TRIM(RiskLevel!T233),ModerateRiskDrivers,2,FALSE),""),"Other")</f>
        <v/>
      </c>
      <c r="U231" t="str">
        <f>IFERROR(IF(RiskLevel!U233&lt;&gt;"",VLOOKUP(TRIM(RiskLevel!U233),ModerateRiskDrivers,2,FALSE),""),"Other")</f>
        <v/>
      </c>
      <c r="W231" t="str">
        <f>IFERROR(IF(RiskLevel!V233&lt;&gt;"",VLOOKUP(TRIM(RiskLevel!V233),LowRiskDrivers,2,FALSE),""),"Other")</f>
        <v/>
      </c>
      <c r="X231" t="str">
        <f>IFERROR(IF(RiskLevel!W233&lt;&gt;"",VLOOKUP(TRIM(RiskLevel!W233),LowRiskDrivers,2,FALSE),""),"Other")</f>
        <v/>
      </c>
      <c r="Y231" t="str">
        <f>IFERROR(IF(RiskLevel!X233&lt;&gt;"",VLOOKUP(TRIM(RiskLevel!X233),LowRiskDrivers,2,FALSE),""),"Other")</f>
        <v/>
      </c>
      <c r="Z231" t="str">
        <f>IFERROR(IF(RiskLevel!Y233&lt;&gt;"",VLOOKUP(TRIM(RiskLevel!Y233),LowRiskDrivers,2,FALSE),""),"Other")</f>
        <v/>
      </c>
      <c r="AA231" t="str">
        <f>IFERROR(IF(RiskLevel!Z233&lt;&gt;"",VLOOKUP(TRIM(RiskLevel!Z233),LowRiskDrivers,2,FALSE),""),"Other")</f>
        <v/>
      </c>
      <c r="AB231" t="str">
        <f>IFERROR(IF(RiskLevel!AA233&lt;&gt;"",VLOOKUP(TRIM(RiskLevel!AA233),LowRiskDrivers,2,FALSE),""),"Other")</f>
        <v/>
      </c>
      <c r="AC231">
        <f t="shared" si="8"/>
        <v>0</v>
      </c>
      <c r="AD231" t="str">
        <f t="shared" si="9"/>
        <v>Low</v>
      </c>
    </row>
    <row r="232" spans="1:30" x14ac:dyDescent="0.3">
      <c r="A232">
        <f>RiskLevel!A234</f>
        <v>0</v>
      </c>
      <c r="B232" t="str">
        <f>IFERROR(IF(RiskLevel!B234&lt;&gt;"",VLOOKUP(TRIM(RiskLevel!B234),HighRiskDrivers,2,FALSE),""),"Other")</f>
        <v/>
      </c>
      <c r="C232" t="str">
        <f>IFERROR(IF(RiskLevel!C234&lt;&gt;"",VLOOKUP(TRIM(RiskLevel!C234),HighRiskDrivers,2,FALSE),""),"Other")</f>
        <v/>
      </c>
      <c r="D232" t="str">
        <f>IFERROR(IF(RiskLevel!D234&lt;&gt;"",VLOOKUP(TRIM(RiskLevel!D234),HighRiskDrivers,2,FALSE),""),"Other")</f>
        <v/>
      </c>
      <c r="E232" t="str">
        <f>IFERROR(IF(RiskLevel!E234&lt;&gt;"",VLOOKUP(TRIM(RiskLevel!E234),HighRiskDrivers,2,FALSE),""),"Other")</f>
        <v/>
      </c>
      <c r="F232" t="str">
        <f>IFERROR(IF(RiskLevel!F234&lt;&gt;"",VLOOKUP(TRIM(RiskLevel!F234),HighRiskDrivers,2,FALSE),""),"Other")</f>
        <v/>
      </c>
      <c r="G232" t="str">
        <f>IFERROR(IF(RiskLevel!G234&lt;&gt;"",VLOOKUP(TRIM(RiskLevel!G234),HighRiskDrivers,2,FALSE),""),"Other")</f>
        <v/>
      </c>
      <c r="H232" t="str">
        <f>IFERROR(IF(RiskLevel!H234&lt;&gt;"",VLOOKUP(TRIM(RiskLevel!H234),ModerateRiskDrivers,2,FALSE),""),"Other")</f>
        <v/>
      </c>
      <c r="I232" t="str">
        <f>IFERROR(IF(RiskLevel!I234&lt;&gt;"",VLOOKUP(TRIM(RiskLevel!I234),ModerateRiskDrivers,2,FALSE),""),"Other")</f>
        <v/>
      </c>
      <c r="J232" t="str">
        <f>IFERROR(IF(RiskLevel!J234&lt;&gt;"",VLOOKUP(TRIM(RiskLevel!J234),ModerateRiskDrivers,2,FALSE),""),"Other")</f>
        <v/>
      </c>
      <c r="K232" t="str">
        <f>IFERROR(IF(RiskLevel!K234&lt;&gt;"",VLOOKUP(TRIM(RiskLevel!K234),ModerateRiskDrivers,2,FALSE),""),"Other")</f>
        <v/>
      </c>
      <c r="L232" t="str">
        <f>IFERROR(IF(RiskLevel!L234&lt;&gt;"",VLOOKUP(TRIM(RiskLevel!L234),ModerateRiskDrivers,2,FALSE),""),"Other")</f>
        <v/>
      </c>
      <c r="M232" t="str">
        <f>IFERROR(IF(RiskLevel!M234&lt;&gt;"",VLOOKUP(TRIM(RiskLevel!M234),ModerateRiskDrivers,2,FALSE),""),"Other")</f>
        <v/>
      </c>
      <c r="N232" t="str">
        <f>IFERROR(IF(RiskLevel!N234&lt;&gt;"",VLOOKUP(TRIM(RiskLevel!N234),ModerateRiskDrivers,2,FALSE),""),"Other")</f>
        <v/>
      </c>
      <c r="O232" t="str">
        <f>IFERROR(IF(RiskLevel!O234&lt;&gt;"",VLOOKUP(TRIM(RiskLevel!O234),ModerateRiskDrivers,2,FALSE),""),"Other")</f>
        <v/>
      </c>
      <c r="P232" t="str">
        <f>IFERROR(IF(RiskLevel!P234&lt;&gt;"",VLOOKUP(TRIM(RiskLevel!P234),ModerateRiskDrivers,2,FALSE),""),"Other")</f>
        <v/>
      </c>
      <c r="Q232" t="str">
        <f>IFERROR(IF(RiskLevel!Q234&lt;&gt;"",VLOOKUP(TRIM(RiskLevel!Q234),ModerateRiskDrivers,2,FALSE),""),"Other")</f>
        <v/>
      </c>
      <c r="R232" t="str">
        <f>IFERROR(IF(RiskLevel!R234&lt;&gt;"",VLOOKUP(TRIM(RiskLevel!R234),ModerateRiskDrivers,2,FALSE),""),"Other")</f>
        <v/>
      </c>
      <c r="S232" t="str">
        <f>IFERROR(IF(RiskLevel!S234&lt;&gt;"",VLOOKUP(TRIM(RiskLevel!S234),ModerateRiskDrivers,2,FALSE),""),"Other")</f>
        <v/>
      </c>
      <c r="T232" t="str">
        <f>IFERROR(IF(RiskLevel!T234&lt;&gt;"",VLOOKUP(TRIM(RiskLevel!T234),ModerateRiskDrivers,2,FALSE),""),"Other")</f>
        <v/>
      </c>
      <c r="U232" t="str">
        <f>IFERROR(IF(RiskLevel!U234&lt;&gt;"",VLOOKUP(TRIM(RiskLevel!U234),ModerateRiskDrivers,2,FALSE),""),"Other")</f>
        <v/>
      </c>
      <c r="W232" t="str">
        <f>IFERROR(IF(RiskLevel!V234&lt;&gt;"",VLOOKUP(TRIM(RiskLevel!V234),LowRiskDrivers,2,FALSE),""),"Other")</f>
        <v/>
      </c>
      <c r="X232" t="str">
        <f>IFERROR(IF(RiskLevel!W234&lt;&gt;"",VLOOKUP(TRIM(RiskLevel!W234),LowRiskDrivers,2,FALSE),""),"Other")</f>
        <v/>
      </c>
      <c r="Y232" t="str">
        <f>IFERROR(IF(RiskLevel!X234&lt;&gt;"",VLOOKUP(TRIM(RiskLevel!X234),LowRiskDrivers,2,FALSE),""),"Other")</f>
        <v/>
      </c>
      <c r="Z232" t="str">
        <f>IFERROR(IF(RiskLevel!Y234&lt;&gt;"",VLOOKUP(TRIM(RiskLevel!Y234),LowRiskDrivers,2,FALSE),""),"Other")</f>
        <v/>
      </c>
      <c r="AA232" t="str">
        <f>IFERROR(IF(RiskLevel!Z234&lt;&gt;"",VLOOKUP(TRIM(RiskLevel!Z234),LowRiskDrivers,2,FALSE),""),"Other")</f>
        <v/>
      </c>
      <c r="AB232" t="str">
        <f>IFERROR(IF(RiskLevel!AA234&lt;&gt;"",VLOOKUP(TRIM(RiskLevel!AA234),LowRiskDrivers,2,FALSE),""),"Other")</f>
        <v/>
      </c>
      <c r="AC232">
        <f t="shared" si="8"/>
        <v>0</v>
      </c>
      <c r="AD232" t="str">
        <f t="shared" si="9"/>
        <v>Low</v>
      </c>
    </row>
    <row r="233" spans="1:30" x14ac:dyDescent="0.3">
      <c r="A233">
        <f>RiskLevel!A235</f>
        <v>0</v>
      </c>
      <c r="B233" t="str">
        <f>IFERROR(IF(RiskLevel!B235&lt;&gt;"",VLOOKUP(TRIM(RiskLevel!B235),HighRiskDrivers,2,FALSE),""),"Other")</f>
        <v/>
      </c>
      <c r="C233" t="str">
        <f>IFERROR(IF(RiskLevel!C235&lt;&gt;"",VLOOKUP(TRIM(RiskLevel!C235),HighRiskDrivers,2,FALSE),""),"Other")</f>
        <v/>
      </c>
      <c r="D233" t="str">
        <f>IFERROR(IF(RiskLevel!D235&lt;&gt;"",VLOOKUP(TRIM(RiskLevel!D235),HighRiskDrivers,2,FALSE),""),"Other")</f>
        <v/>
      </c>
      <c r="E233" t="str">
        <f>IFERROR(IF(RiskLevel!E235&lt;&gt;"",VLOOKUP(TRIM(RiskLevel!E235),HighRiskDrivers,2,FALSE),""),"Other")</f>
        <v/>
      </c>
      <c r="F233" t="str">
        <f>IFERROR(IF(RiskLevel!F235&lt;&gt;"",VLOOKUP(TRIM(RiskLevel!F235),HighRiskDrivers,2,FALSE),""),"Other")</f>
        <v/>
      </c>
      <c r="G233" t="str">
        <f>IFERROR(IF(RiskLevel!G235&lt;&gt;"",VLOOKUP(TRIM(RiskLevel!G235),HighRiskDrivers,2,FALSE),""),"Other")</f>
        <v/>
      </c>
      <c r="H233" t="str">
        <f>IFERROR(IF(RiskLevel!H235&lt;&gt;"",VLOOKUP(TRIM(RiskLevel!H235),ModerateRiskDrivers,2,FALSE),""),"Other")</f>
        <v/>
      </c>
      <c r="I233" t="str">
        <f>IFERROR(IF(RiskLevel!I235&lt;&gt;"",VLOOKUP(TRIM(RiskLevel!I235),ModerateRiskDrivers,2,FALSE),""),"Other")</f>
        <v/>
      </c>
      <c r="J233" t="str">
        <f>IFERROR(IF(RiskLevel!J235&lt;&gt;"",VLOOKUP(TRIM(RiskLevel!J235),ModerateRiskDrivers,2,FALSE),""),"Other")</f>
        <v/>
      </c>
      <c r="K233" t="str">
        <f>IFERROR(IF(RiskLevel!K235&lt;&gt;"",VLOOKUP(TRIM(RiskLevel!K235),ModerateRiskDrivers,2,FALSE),""),"Other")</f>
        <v/>
      </c>
      <c r="L233" t="str">
        <f>IFERROR(IF(RiskLevel!L235&lt;&gt;"",VLOOKUP(TRIM(RiskLevel!L235),ModerateRiskDrivers,2,FALSE),""),"Other")</f>
        <v/>
      </c>
      <c r="M233" t="str">
        <f>IFERROR(IF(RiskLevel!M235&lt;&gt;"",VLOOKUP(TRIM(RiskLevel!M235),ModerateRiskDrivers,2,FALSE),""),"Other")</f>
        <v/>
      </c>
      <c r="N233" t="str">
        <f>IFERROR(IF(RiskLevel!N235&lt;&gt;"",VLOOKUP(TRIM(RiskLevel!N235),ModerateRiskDrivers,2,FALSE),""),"Other")</f>
        <v/>
      </c>
      <c r="O233" t="str">
        <f>IFERROR(IF(RiskLevel!O235&lt;&gt;"",VLOOKUP(TRIM(RiskLevel!O235),ModerateRiskDrivers,2,FALSE),""),"Other")</f>
        <v/>
      </c>
      <c r="P233" t="str">
        <f>IFERROR(IF(RiskLevel!P235&lt;&gt;"",VLOOKUP(TRIM(RiskLevel!P235),ModerateRiskDrivers,2,FALSE),""),"Other")</f>
        <v/>
      </c>
      <c r="Q233" t="str">
        <f>IFERROR(IF(RiskLevel!Q235&lt;&gt;"",VLOOKUP(TRIM(RiskLevel!Q235),ModerateRiskDrivers,2,FALSE),""),"Other")</f>
        <v/>
      </c>
      <c r="R233" t="str">
        <f>IFERROR(IF(RiskLevel!R235&lt;&gt;"",VLOOKUP(TRIM(RiskLevel!R235),ModerateRiskDrivers,2,FALSE),""),"Other")</f>
        <v/>
      </c>
      <c r="S233" t="str">
        <f>IFERROR(IF(RiskLevel!S235&lt;&gt;"",VLOOKUP(TRIM(RiskLevel!S235),ModerateRiskDrivers,2,FALSE),""),"Other")</f>
        <v/>
      </c>
      <c r="T233" t="str">
        <f>IFERROR(IF(RiskLevel!T235&lt;&gt;"",VLOOKUP(TRIM(RiskLevel!T235),ModerateRiskDrivers,2,FALSE),""),"Other")</f>
        <v/>
      </c>
      <c r="U233" t="str">
        <f>IFERROR(IF(RiskLevel!U235&lt;&gt;"",VLOOKUP(TRIM(RiskLevel!U235),ModerateRiskDrivers,2,FALSE),""),"Other")</f>
        <v/>
      </c>
      <c r="W233" t="str">
        <f>IFERROR(IF(RiskLevel!V235&lt;&gt;"",VLOOKUP(TRIM(RiskLevel!V235),LowRiskDrivers,2,FALSE),""),"Other")</f>
        <v/>
      </c>
      <c r="X233" t="str">
        <f>IFERROR(IF(RiskLevel!W235&lt;&gt;"",VLOOKUP(TRIM(RiskLevel!W235),LowRiskDrivers,2,FALSE),""),"Other")</f>
        <v/>
      </c>
      <c r="Y233" t="str">
        <f>IFERROR(IF(RiskLevel!X235&lt;&gt;"",VLOOKUP(TRIM(RiskLevel!X235),LowRiskDrivers,2,FALSE),""),"Other")</f>
        <v/>
      </c>
      <c r="Z233" t="str">
        <f>IFERROR(IF(RiskLevel!Y235&lt;&gt;"",VLOOKUP(TRIM(RiskLevel!Y235),LowRiskDrivers,2,FALSE),""),"Other")</f>
        <v/>
      </c>
      <c r="AA233" t="str">
        <f>IFERROR(IF(RiskLevel!Z235&lt;&gt;"",VLOOKUP(TRIM(RiskLevel!Z235),LowRiskDrivers,2,FALSE),""),"Other")</f>
        <v/>
      </c>
      <c r="AB233" t="str">
        <f>IFERROR(IF(RiskLevel!AA235&lt;&gt;"",VLOOKUP(TRIM(RiskLevel!AA235),LowRiskDrivers,2,FALSE),""),"Other")</f>
        <v/>
      </c>
      <c r="AC233">
        <f t="shared" si="8"/>
        <v>0</v>
      </c>
      <c r="AD233" t="str">
        <f t="shared" si="9"/>
        <v>Low</v>
      </c>
    </row>
    <row r="234" spans="1:30" x14ac:dyDescent="0.3">
      <c r="A234">
        <f>RiskLevel!A236</f>
        <v>0</v>
      </c>
      <c r="B234" t="str">
        <f>IFERROR(IF(RiskLevel!B236&lt;&gt;"",VLOOKUP(TRIM(RiskLevel!B236),HighRiskDrivers,2,FALSE),""),"Other")</f>
        <v/>
      </c>
      <c r="C234" t="str">
        <f>IFERROR(IF(RiskLevel!C236&lt;&gt;"",VLOOKUP(TRIM(RiskLevel!C236),HighRiskDrivers,2,FALSE),""),"Other")</f>
        <v/>
      </c>
      <c r="D234" t="str">
        <f>IFERROR(IF(RiskLevel!D236&lt;&gt;"",VLOOKUP(TRIM(RiskLevel!D236),HighRiskDrivers,2,FALSE),""),"Other")</f>
        <v/>
      </c>
      <c r="E234" t="str">
        <f>IFERROR(IF(RiskLevel!E236&lt;&gt;"",VLOOKUP(TRIM(RiskLevel!E236),HighRiskDrivers,2,FALSE),""),"Other")</f>
        <v/>
      </c>
      <c r="F234" t="str">
        <f>IFERROR(IF(RiskLevel!F236&lt;&gt;"",VLOOKUP(TRIM(RiskLevel!F236),HighRiskDrivers,2,FALSE),""),"Other")</f>
        <v/>
      </c>
      <c r="G234" t="str">
        <f>IFERROR(IF(RiskLevel!G236&lt;&gt;"",VLOOKUP(TRIM(RiskLevel!G236),HighRiskDrivers,2,FALSE),""),"Other")</f>
        <v/>
      </c>
      <c r="H234" t="str">
        <f>IFERROR(IF(RiskLevel!H236&lt;&gt;"",VLOOKUP(TRIM(RiskLevel!H236),ModerateRiskDrivers,2,FALSE),""),"Other")</f>
        <v/>
      </c>
      <c r="I234" t="str">
        <f>IFERROR(IF(RiskLevel!I236&lt;&gt;"",VLOOKUP(TRIM(RiskLevel!I236),ModerateRiskDrivers,2,FALSE),""),"Other")</f>
        <v/>
      </c>
      <c r="J234" t="str">
        <f>IFERROR(IF(RiskLevel!J236&lt;&gt;"",VLOOKUP(TRIM(RiskLevel!J236),ModerateRiskDrivers,2,FALSE),""),"Other")</f>
        <v/>
      </c>
      <c r="K234" t="str">
        <f>IFERROR(IF(RiskLevel!K236&lt;&gt;"",VLOOKUP(TRIM(RiskLevel!K236),ModerateRiskDrivers,2,FALSE),""),"Other")</f>
        <v/>
      </c>
      <c r="L234" t="str">
        <f>IFERROR(IF(RiskLevel!L236&lt;&gt;"",VLOOKUP(TRIM(RiskLevel!L236),ModerateRiskDrivers,2,FALSE),""),"Other")</f>
        <v/>
      </c>
      <c r="M234" t="str">
        <f>IFERROR(IF(RiskLevel!M236&lt;&gt;"",VLOOKUP(TRIM(RiskLevel!M236),ModerateRiskDrivers,2,FALSE),""),"Other")</f>
        <v/>
      </c>
      <c r="N234" t="str">
        <f>IFERROR(IF(RiskLevel!N236&lt;&gt;"",VLOOKUP(TRIM(RiskLevel!N236),ModerateRiskDrivers,2,FALSE),""),"Other")</f>
        <v/>
      </c>
      <c r="O234" t="str">
        <f>IFERROR(IF(RiskLevel!O236&lt;&gt;"",VLOOKUP(TRIM(RiskLevel!O236),ModerateRiskDrivers,2,FALSE),""),"Other")</f>
        <v/>
      </c>
      <c r="P234" t="str">
        <f>IFERROR(IF(RiskLevel!P236&lt;&gt;"",VLOOKUP(TRIM(RiskLevel!P236),ModerateRiskDrivers,2,FALSE),""),"Other")</f>
        <v/>
      </c>
      <c r="Q234" t="str">
        <f>IFERROR(IF(RiskLevel!Q236&lt;&gt;"",VLOOKUP(TRIM(RiskLevel!Q236),ModerateRiskDrivers,2,FALSE),""),"Other")</f>
        <v/>
      </c>
      <c r="R234" t="str">
        <f>IFERROR(IF(RiskLevel!R236&lt;&gt;"",VLOOKUP(TRIM(RiskLevel!R236),ModerateRiskDrivers,2,FALSE),""),"Other")</f>
        <v/>
      </c>
      <c r="S234" t="str">
        <f>IFERROR(IF(RiskLevel!S236&lt;&gt;"",VLOOKUP(TRIM(RiskLevel!S236),ModerateRiskDrivers,2,FALSE),""),"Other")</f>
        <v/>
      </c>
      <c r="T234" t="str">
        <f>IFERROR(IF(RiskLevel!T236&lt;&gt;"",VLOOKUP(TRIM(RiskLevel!T236),ModerateRiskDrivers,2,FALSE),""),"Other")</f>
        <v/>
      </c>
      <c r="U234" t="str">
        <f>IFERROR(IF(RiskLevel!U236&lt;&gt;"",VLOOKUP(TRIM(RiskLevel!U236),ModerateRiskDrivers,2,FALSE),""),"Other")</f>
        <v/>
      </c>
      <c r="W234" t="str">
        <f>IFERROR(IF(RiskLevel!V236&lt;&gt;"",VLOOKUP(TRIM(RiskLevel!V236),LowRiskDrivers,2,FALSE),""),"Other")</f>
        <v/>
      </c>
      <c r="X234" t="str">
        <f>IFERROR(IF(RiskLevel!W236&lt;&gt;"",VLOOKUP(TRIM(RiskLevel!W236),LowRiskDrivers,2,FALSE),""),"Other")</f>
        <v/>
      </c>
      <c r="Y234" t="str">
        <f>IFERROR(IF(RiskLevel!X236&lt;&gt;"",VLOOKUP(TRIM(RiskLevel!X236),LowRiskDrivers,2,FALSE),""),"Other")</f>
        <v/>
      </c>
      <c r="Z234" t="str">
        <f>IFERROR(IF(RiskLevel!Y236&lt;&gt;"",VLOOKUP(TRIM(RiskLevel!Y236),LowRiskDrivers,2,FALSE),""),"Other")</f>
        <v/>
      </c>
      <c r="AA234" t="str">
        <f>IFERROR(IF(RiskLevel!Z236&lt;&gt;"",VLOOKUP(TRIM(RiskLevel!Z236),LowRiskDrivers,2,FALSE),""),"Other")</f>
        <v/>
      </c>
      <c r="AB234" t="str">
        <f>IFERROR(IF(RiskLevel!AA236&lt;&gt;"",VLOOKUP(TRIM(RiskLevel!AA236),LowRiskDrivers,2,FALSE),""),"Other")</f>
        <v/>
      </c>
      <c r="AC234">
        <f t="shared" si="8"/>
        <v>0</v>
      </c>
      <c r="AD234" t="str">
        <f t="shared" si="9"/>
        <v>Low</v>
      </c>
    </row>
    <row r="235" spans="1:30" x14ac:dyDescent="0.3">
      <c r="A235">
        <f>RiskLevel!A237</f>
        <v>0</v>
      </c>
      <c r="B235" t="str">
        <f>IFERROR(IF(RiskLevel!B237&lt;&gt;"",VLOOKUP(TRIM(RiskLevel!B237),HighRiskDrivers,2,FALSE),""),"Other")</f>
        <v/>
      </c>
      <c r="C235" t="str">
        <f>IFERROR(IF(RiskLevel!C237&lt;&gt;"",VLOOKUP(TRIM(RiskLevel!C237),HighRiskDrivers,2,FALSE),""),"Other")</f>
        <v/>
      </c>
      <c r="D235" t="str">
        <f>IFERROR(IF(RiskLevel!D237&lt;&gt;"",VLOOKUP(TRIM(RiskLevel!D237),HighRiskDrivers,2,FALSE),""),"Other")</f>
        <v/>
      </c>
      <c r="E235" t="str">
        <f>IFERROR(IF(RiskLevel!E237&lt;&gt;"",VLOOKUP(TRIM(RiskLevel!E237),HighRiskDrivers,2,FALSE),""),"Other")</f>
        <v/>
      </c>
      <c r="F235" t="str">
        <f>IFERROR(IF(RiskLevel!F237&lt;&gt;"",VLOOKUP(TRIM(RiskLevel!F237),HighRiskDrivers,2,FALSE),""),"Other")</f>
        <v/>
      </c>
      <c r="G235" t="str">
        <f>IFERROR(IF(RiskLevel!G237&lt;&gt;"",VLOOKUP(TRIM(RiskLevel!G237),HighRiskDrivers,2,FALSE),""),"Other")</f>
        <v/>
      </c>
      <c r="H235" t="str">
        <f>IFERROR(IF(RiskLevel!H237&lt;&gt;"",VLOOKUP(TRIM(RiskLevel!H237),ModerateRiskDrivers,2,FALSE),""),"Other")</f>
        <v/>
      </c>
      <c r="I235" t="str">
        <f>IFERROR(IF(RiskLevel!I237&lt;&gt;"",VLOOKUP(TRIM(RiskLevel!I237),ModerateRiskDrivers,2,FALSE),""),"Other")</f>
        <v/>
      </c>
      <c r="J235" t="str">
        <f>IFERROR(IF(RiskLevel!J237&lt;&gt;"",VLOOKUP(TRIM(RiskLevel!J237),ModerateRiskDrivers,2,FALSE),""),"Other")</f>
        <v/>
      </c>
      <c r="K235" t="str">
        <f>IFERROR(IF(RiskLevel!K237&lt;&gt;"",VLOOKUP(TRIM(RiskLevel!K237),ModerateRiskDrivers,2,FALSE),""),"Other")</f>
        <v/>
      </c>
      <c r="L235" t="str">
        <f>IFERROR(IF(RiskLevel!L237&lt;&gt;"",VLOOKUP(TRIM(RiskLevel!L237),ModerateRiskDrivers,2,FALSE),""),"Other")</f>
        <v/>
      </c>
      <c r="M235" t="str">
        <f>IFERROR(IF(RiskLevel!M237&lt;&gt;"",VLOOKUP(TRIM(RiskLevel!M237),ModerateRiskDrivers,2,FALSE),""),"Other")</f>
        <v/>
      </c>
      <c r="N235" t="str">
        <f>IFERROR(IF(RiskLevel!N237&lt;&gt;"",VLOOKUP(TRIM(RiskLevel!N237),ModerateRiskDrivers,2,FALSE),""),"Other")</f>
        <v/>
      </c>
      <c r="O235" t="str">
        <f>IFERROR(IF(RiskLevel!O237&lt;&gt;"",VLOOKUP(TRIM(RiskLevel!O237),ModerateRiskDrivers,2,FALSE),""),"Other")</f>
        <v/>
      </c>
      <c r="P235" t="str">
        <f>IFERROR(IF(RiskLevel!P237&lt;&gt;"",VLOOKUP(TRIM(RiskLevel!P237),ModerateRiskDrivers,2,FALSE),""),"Other")</f>
        <v/>
      </c>
      <c r="Q235" t="str">
        <f>IFERROR(IF(RiskLevel!Q237&lt;&gt;"",VLOOKUP(TRIM(RiskLevel!Q237),ModerateRiskDrivers,2,FALSE),""),"Other")</f>
        <v/>
      </c>
      <c r="R235" t="str">
        <f>IFERROR(IF(RiskLevel!R237&lt;&gt;"",VLOOKUP(TRIM(RiskLevel!R237),ModerateRiskDrivers,2,FALSE),""),"Other")</f>
        <v/>
      </c>
      <c r="S235" t="str">
        <f>IFERROR(IF(RiskLevel!S237&lt;&gt;"",VLOOKUP(TRIM(RiskLevel!S237),ModerateRiskDrivers,2,FALSE),""),"Other")</f>
        <v/>
      </c>
      <c r="T235" t="str">
        <f>IFERROR(IF(RiskLevel!T237&lt;&gt;"",VLOOKUP(TRIM(RiskLevel!T237),ModerateRiskDrivers,2,FALSE),""),"Other")</f>
        <v/>
      </c>
      <c r="U235" t="str">
        <f>IFERROR(IF(RiskLevel!U237&lt;&gt;"",VLOOKUP(TRIM(RiskLevel!U237),ModerateRiskDrivers,2,FALSE),""),"Other")</f>
        <v/>
      </c>
      <c r="W235" t="str">
        <f>IFERROR(IF(RiskLevel!V237&lt;&gt;"",VLOOKUP(TRIM(RiskLevel!V237),LowRiskDrivers,2,FALSE),""),"Other")</f>
        <v/>
      </c>
      <c r="X235" t="str">
        <f>IFERROR(IF(RiskLevel!W237&lt;&gt;"",VLOOKUP(TRIM(RiskLevel!W237),LowRiskDrivers,2,FALSE),""),"Other")</f>
        <v/>
      </c>
      <c r="Y235" t="str">
        <f>IFERROR(IF(RiskLevel!X237&lt;&gt;"",VLOOKUP(TRIM(RiskLevel!X237),LowRiskDrivers,2,FALSE),""),"Other")</f>
        <v/>
      </c>
      <c r="Z235" t="str">
        <f>IFERROR(IF(RiskLevel!Y237&lt;&gt;"",VLOOKUP(TRIM(RiskLevel!Y237),LowRiskDrivers,2,FALSE),""),"Other")</f>
        <v/>
      </c>
      <c r="AA235" t="str">
        <f>IFERROR(IF(RiskLevel!Z237&lt;&gt;"",VLOOKUP(TRIM(RiskLevel!Z237),LowRiskDrivers,2,FALSE),""),"Other")</f>
        <v/>
      </c>
      <c r="AB235" t="str">
        <f>IFERROR(IF(RiskLevel!AA237&lt;&gt;"",VLOOKUP(TRIM(RiskLevel!AA237),LowRiskDrivers,2,FALSE),""),"Other")</f>
        <v/>
      </c>
      <c r="AC235">
        <f t="shared" si="8"/>
        <v>0</v>
      </c>
      <c r="AD235" t="str">
        <f t="shared" si="9"/>
        <v>Low</v>
      </c>
    </row>
    <row r="236" spans="1:30" x14ac:dyDescent="0.3">
      <c r="A236">
        <f>RiskLevel!A238</f>
        <v>0</v>
      </c>
      <c r="B236" t="str">
        <f>IFERROR(IF(RiskLevel!B238&lt;&gt;"",VLOOKUP(TRIM(RiskLevel!B238),HighRiskDrivers,2,FALSE),""),"Other")</f>
        <v/>
      </c>
      <c r="C236" t="str">
        <f>IFERROR(IF(RiskLevel!C238&lt;&gt;"",VLOOKUP(TRIM(RiskLevel!C238),HighRiskDrivers,2,FALSE),""),"Other")</f>
        <v/>
      </c>
      <c r="D236" t="str">
        <f>IFERROR(IF(RiskLevel!D238&lt;&gt;"",VLOOKUP(TRIM(RiskLevel!D238),HighRiskDrivers,2,FALSE),""),"Other")</f>
        <v/>
      </c>
      <c r="E236" t="str">
        <f>IFERROR(IF(RiskLevel!E238&lt;&gt;"",VLOOKUP(TRIM(RiskLevel!E238),HighRiskDrivers,2,FALSE),""),"Other")</f>
        <v/>
      </c>
      <c r="F236" t="str">
        <f>IFERROR(IF(RiskLevel!F238&lt;&gt;"",VLOOKUP(TRIM(RiskLevel!F238),HighRiskDrivers,2,FALSE),""),"Other")</f>
        <v/>
      </c>
      <c r="G236" t="str">
        <f>IFERROR(IF(RiskLevel!G238&lt;&gt;"",VLOOKUP(TRIM(RiskLevel!G238),HighRiskDrivers,2,FALSE),""),"Other")</f>
        <v/>
      </c>
      <c r="H236" t="str">
        <f>IFERROR(IF(RiskLevel!H238&lt;&gt;"",VLOOKUP(TRIM(RiskLevel!H238),ModerateRiskDrivers,2,FALSE),""),"Other")</f>
        <v/>
      </c>
      <c r="I236" t="str">
        <f>IFERROR(IF(RiskLevel!I238&lt;&gt;"",VLOOKUP(TRIM(RiskLevel!I238),ModerateRiskDrivers,2,FALSE),""),"Other")</f>
        <v/>
      </c>
      <c r="J236" t="str">
        <f>IFERROR(IF(RiskLevel!J238&lt;&gt;"",VLOOKUP(TRIM(RiskLevel!J238),ModerateRiskDrivers,2,FALSE),""),"Other")</f>
        <v/>
      </c>
      <c r="K236" t="str">
        <f>IFERROR(IF(RiskLevel!K238&lt;&gt;"",VLOOKUP(TRIM(RiskLevel!K238),ModerateRiskDrivers,2,FALSE),""),"Other")</f>
        <v/>
      </c>
      <c r="L236" t="str">
        <f>IFERROR(IF(RiskLevel!L238&lt;&gt;"",VLOOKUP(TRIM(RiskLevel!L238),ModerateRiskDrivers,2,FALSE),""),"Other")</f>
        <v/>
      </c>
      <c r="M236" t="str">
        <f>IFERROR(IF(RiskLevel!M238&lt;&gt;"",VLOOKUP(TRIM(RiskLevel!M238),ModerateRiskDrivers,2,FALSE),""),"Other")</f>
        <v/>
      </c>
      <c r="N236" t="str">
        <f>IFERROR(IF(RiskLevel!N238&lt;&gt;"",VLOOKUP(TRIM(RiskLevel!N238),ModerateRiskDrivers,2,FALSE),""),"Other")</f>
        <v/>
      </c>
      <c r="O236" t="str">
        <f>IFERROR(IF(RiskLevel!O238&lt;&gt;"",VLOOKUP(TRIM(RiskLevel!O238),ModerateRiskDrivers,2,FALSE),""),"Other")</f>
        <v/>
      </c>
      <c r="P236" t="str">
        <f>IFERROR(IF(RiskLevel!P238&lt;&gt;"",VLOOKUP(TRIM(RiskLevel!P238),ModerateRiskDrivers,2,FALSE),""),"Other")</f>
        <v/>
      </c>
      <c r="Q236" t="str">
        <f>IFERROR(IF(RiskLevel!Q238&lt;&gt;"",VLOOKUP(TRIM(RiskLevel!Q238),ModerateRiskDrivers,2,FALSE),""),"Other")</f>
        <v/>
      </c>
      <c r="R236" t="str">
        <f>IFERROR(IF(RiskLevel!R238&lt;&gt;"",VLOOKUP(TRIM(RiskLevel!R238),ModerateRiskDrivers,2,FALSE),""),"Other")</f>
        <v/>
      </c>
      <c r="S236" t="str">
        <f>IFERROR(IF(RiskLevel!S238&lt;&gt;"",VLOOKUP(TRIM(RiskLevel!S238),ModerateRiskDrivers,2,FALSE),""),"Other")</f>
        <v/>
      </c>
      <c r="T236" t="str">
        <f>IFERROR(IF(RiskLevel!T238&lt;&gt;"",VLOOKUP(TRIM(RiskLevel!T238),ModerateRiskDrivers,2,FALSE),""),"Other")</f>
        <v/>
      </c>
      <c r="U236" t="str">
        <f>IFERROR(IF(RiskLevel!U238&lt;&gt;"",VLOOKUP(TRIM(RiskLevel!U238),ModerateRiskDrivers,2,FALSE),""),"Other")</f>
        <v/>
      </c>
      <c r="W236" t="str">
        <f>IFERROR(IF(RiskLevel!V238&lt;&gt;"",VLOOKUP(TRIM(RiskLevel!V238),LowRiskDrivers,2,FALSE),""),"Other")</f>
        <v/>
      </c>
      <c r="X236" t="str">
        <f>IFERROR(IF(RiskLevel!W238&lt;&gt;"",VLOOKUP(TRIM(RiskLevel!W238),LowRiskDrivers,2,FALSE),""),"Other")</f>
        <v/>
      </c>
      <c r="Y236" t="str">
        <f>IFERROR(IF(RiskLevel!X238&lt;&gt;"",VLOOKUP(TRIM(RiskLevel!X238),LowRiskDrivers,2,FALSE),""),"Other")</f>
        <v/>
      </c>
      <c r="Z236" t="str">
        <f>IFERROR(IF(RiskLevel!Y238&lt;&gt;"",VLOOKUP(TRIM(RiskLevel!Y238),LowRiskDrivers,2,FALSE),""),"Other")</f>
        <v/>
      </c>
      <c r="AA236" t="str">
        <f>IFERROR(IF(RiskLevel!Z238&lt;&gt;"",VLOOKUP(TRIM(RiskLevel!Z238),LowRiskDrivers,2,FALSE),""),"Other")</f>
        <v/>
      </c>
      <c r="AB236" t="str">
        <f>IFERROR(IF(RiskLevel!AA238&lt;&gt;"",VLOOKUP(TRIM(RiskLevel!AA238),LowRiskDrivers,2,FALSE),""),"Other")</f>
        <v/>
      </c>
      <c r="AC236">
        <f t="shared" si="8"/>
        <v>0</v>
      </c>
      <c r="AD236" t="str">
        <f t="shared" si="9"/>
        <v>Low</v>
      </c>
    </row>
    <row r="237" spans="1:30" x14ac:dyDescent="0.3">
      <c r="A237">
        <f>RiskLevel!A239</f>
        <v>0</v>
      </c>
      <c r="B237" t="str">
        <f>IFERROR(IF(RiskLevel!B239&lt;&gt;"",VLOOKUP(TRIM(RiskLevel!B239),HighRiskDrivers,2,FALSE),""),"Other")</f>
        <v/>
      </c>
      <c r="C237" t="str">
        <f>IFERROR(IF(RiskLevel!C239&lt;&gt;"",VLOOKUP(TRIM(RiskLevel!C239),HighRiskDrivers,2,FALSE),""),"Other")</f>
        <v/>
      </c>
      <c r="D237" t="str">
        <f>IFERROR(IF(RiskLevel!D239&lt;&gt;"",VLOOKUP(TRIM(RiskLevel!D239),HighRiskDrivers,2,FALSE),""),"Other")</f>
        <v/>
      </c>
      <c r="E237" t="str">
        <f>IFERROR(IF(RiskLevel!E239&lt;&gt;"",VLOOKUP(TRIM(RiskLevel!E239),HighRiskDrivers,2,FALSE),""),"Other")</f>
        <v/>
      </c>
      <c r="F237" t="str">
        <f>IFERROR(IF(RiskLevel!F239&lt;&gt;"",VLOOKUP(TRIM(RiskLevel!F239),HighRiskDrivers,2,FALSE),""),"Other")</f>
        <v/>
      </c>
      <c r="G237" t="str">
        <f>IFERROR(IF(RiskLevel!G239&lt;&gt;"",VLOOKUP(TRIM(RiskLevel!G239),HighRiskDrivers,2,FALSE),""),"Other")</f>
        <v/>
      </c>
      <c r="H237" t="str">
        <f>IFERROR(IF(RiskLevel!H239&lt;&gt;"",VLOOKUP(TRIM(RiskLevel!H239),ModerateRiskDrivers,2,FALSE),""),"Other")</f>
        <v/>
      </c>
      <c r="I237" t="str">
        <f>IFERROR(IF(RiskLevel!I239&lt;&gt;"",VLOOKUP(TRIM(RiskLevel!I239),ModerateRiskDrivers,2,FALSE),""),"Other")</f>
        <v/>
      </c>
      <c r="J237" t="str">
        <f>IFERROR(IF(RiskLevel!J239&lt;&gt;"",VLOOKUP(TRIM(RiskLevel!J239),ModerateRiskDrivers,2,FALSE),""),"Other")</f>
        <v/>
      </c>
      <c r="K237" t="str">
        <f>IFERROR(IF(RiskLevel!K239&lt;&gt;"",VLOOKUP(TRIM(RiskLevel!K239),ModerateRiskDrivers,2,FALSE),""),"Other")</f>
        <v/>
      </c>
      <c r="L237" t="str">
        <f>IFERROR(IF(RiskLevel!L239&lt;&gt;"",VLOOKUP(TRIM(RiskLevel!L239),ModerateRiskDrivers,2,FALSE),""),"Other")</f>
        <v/>
      </c>
      <c r="M237" t="str">
        <f>IFERROR(IF(RiskLevel!M239&lt;&gt;"",VLOOKUP(TRIM(RiskLevel!M239),ModerateRiskDrivers,2,FALSE),""),"Other")</f>
        <v/>
      </c>
      <c r="N237" t="str">
        <f>IFERROR(IF(RiskLevel!N239&lt;&gt;"",VLOOKUP(TRIM(RiskLevel!N239),ModerateRiskDrivers,2,FALSE),""),"Other")</f>
        <v/>
      </c>
      <c r="O237" t="str">
        <f>IFERROR(IF(RiskLevel!O239&lt;&gt;"",VLOOKUP(TRIM(RiskLevel!O239),ModerateRiskDrivers,2,FALSE),""),"Other")</f>
        <v/>
      </c>
      <c r="P237" t="str">
        <f>IFERROR(IF(RiskLevel!P239&lt;&gt;"",VLOOKUP(TRIM(RiskLevel!P239),ModerateRiskDrivers,2,FALSE),""),"Other")</f>
        <v/>
      </c>
      <c r="Q237" t="str">
        <f>IFERROR(IF(RiskLevel!Q239&lt;&gt;"",VLOOKUP(TRIM(RiskLevel!Q239),ModerateRiskDrivers,2,FALSE),""),"Other")</f>
        <v/>
      </c>
      <c r="R237" t="str">
        <f>IFERROR(IF(RiskLevel!R239&lt;&gt;"",VLOOKUP(TRIM(RiskLevel!R239),ModerateRiskDrivers,2,FALSE),""),"Other")</f>
        <v/>
      </c>
      <c r="S237" t="str">
        <f>IFERROR(IF(RiskLevel!S239&lt;&gt;"",VLOOKUP(TRIM(RiskLevel!S239),ModerateRiskDrivers,2,FALSE),""),"Other")</f>
        <v/>
      </c>
      <c r="T237" t="str">
        <f>IFERROR(IF(RiskLevel!T239&lt;&gt;"",VLOOKUP(TRIM(RiskLevel!T239),ModerateRiskDrivers,2,FALSE),""),"Other")</f>
        <v/>
      </c>
      <c r="U237" t="str">
        <f>IFERROR(IF(RiskLevel!U239&lt;&gt;"",VLOOKUP(TRIM(RiskLevel!U239),ModerateRiskDrivers,2,FALSE),""),"Other")</f>
        <v/>
      </c>
      <c r="W237" t="str">
        <f>IFERROR(IF(RiskLevel!V239&lt;&gt;"",VLOOKUP(TRIM(RiskLevel!V239),LowRiskDrivers,2,FALSE),""),"Other")</f>
        <v/>
      </c>
      <c r="X237" t="str">
        <f>IFERROR(IF(RiskLevel!W239&lt;&gt;"",VLOOKUP(TRIM(RiskLevel!W239),LowRiskDrivers,2,FALSE),""),"Other")</f>
        <v/>
      </c>
      <c r="Y237" t="str">
        <f>IFERROR(IF(RiskLevel!X239&lt;&gt;"",VLOOKUP(TRIM(RiskLevel!X239),LowRiskDrivers,2,FALSE),""),"Other")</f>
        <v/>
      </c>
      <c r="Z237" t="str">
        <f>IFERROR(IF(RiskLevel!Y239&lt;&gt;"",VLOOKUP(TRIM(RiskLevel!Y239),LowRiskDrivers,2,FALSE),""),"Other")</f>
        <v/>
      </c>
      <c r="AA237" t="str">
        <f>IFERROR(IF(RiskLevel!Z239&lt;&gt;"",VLOOKUP(TRIM(RiskLevel!Z239),LowRiskDrivers,2,FALSE),""),"Other")</f>
        <v/>
      </c>
      <c r="AB237" t="str">
        <f>IFERROR(IF(RiskLevel!AA239&lt;&gt;"",VLOOKUP(TRIM(RiskLevel!AA239),LowRiskDrivers,2,FALSE),""),"Other")</f>
        <v/>
      </c>
      <c r="AC237">
        <f t="shared" si="8"/>
        <v>0</v>
      </c>
      <c r="AD237" t="str">
        <f t="shared" si="9"/>
        <v>Low</v>
      </c>
    </row>
    <row r="238" spans="1:30" x14ac:dyDescent="0.3">
      <c r="A238">
        <f>RiskLevel!A240</f>
        <v>0</v>
      </c>
      <c r="B238" t="str">
        <f>IFERROR(IF(RiskLevel!B240&lt;&gt;"",VLOOKUP(TRIM(RiskLevel!B240),HighRiskDrivers,2,FALSE),""),"Other")</f>
        <v/>
      </c>
      <c r="C238" t="str">
        <f>IFERROR(IF(RiskLevel!C240&lt;&gt;"",VLOOKUP(TRIM(RiskLevel!C240),HighRiskDrivers,2,FALSE),""),"Other")</f>
        <v/>
      </c>
      <c r="D238" t="str">
        <f>IFERROR(IF(RiskLevel!D240&lt;&gt;"",VLOOKUP(TRIM(RiskLevel!D240),HighRiskDrivers,2,FALSE),""),"Other")</f>
        <v/>
      </c>
      <c r="E238" t="str">
        <f>IFERROR(IF(RiskLevel!E240&lt;&gt;"",VLOOKUP(TRIM(RiskLevel!E240),HighRiskDrivers,2,FALSE),""),"Other")</f>
        <v/>
      </c>
      <c r="F238" t="str">
        <f>IFERROR(IF(RiskLevel!F240&lt;&gt;"",VLOOKUP(TRIM(RiskLevel!F240),HighRiskDrivers,2,FALSE),""),"Other")</f>
        <v/>
      </c>
      <c r="G238" t="str">
        <f>IFERROR(IF(RiskLevel!G240&lt;&gt;"",VLOOKUP(TRIM(RiskLevel!G240),HighRiskDrivers,2,FALSE),""),"Other")</f>
        <v/>
      </c>
      <c r="H238" t="str">
        <f>IFERROR(IF(RiskLevel!H240&lt;&gt;"",VLOOKUP(TRIM(RiskLevel!H240),ModerateRiskDrivers,2,FALSE),""),"Other")</f>
        <v/>
      </c>
      <c r="I238" t="str">
        <f>IFERROR(IF(RiskLevel!I240&lt;&gt;"",VLOOKUP(TRIM(RiskLevel!I240),ModerateRiskDrivers,2,FALSE),""),"Other")</f>
        <v/>
      </c>
      <c r="J238" t="str">
        <f>IFERROR(IF(RiskLevel!J240&lt;&gt;"",VLOOKUP(TRIM(RiskLevel!J240),ModerateRiskDrivers,2,FALSE),""),"Other")</f>
        <v/>
      </c>
      <c r="K238" t="str">
        <f>IFERROR(IF(RiskLevel!K240&lt;&gt;"",VLOOKUP(TRIM(RiskLevel!K240),ModerateRiskDrivers,2,FALSE),""),"Other")</f>
        <v/>
      </c>
      <c r="L238" t="str">
        <f>IFERROR(IF(RiskLevel!L240&lt;&gt;"",VLOOKUP(TRIM(RiskLevel!L240),ModerateRiskDrivers,2,FALSE),""),"Other")</f>
        <v/>
      </c>
      <c r="M238" t="str">
        <f>IFERROR(IF(RiskLevel!M240&lt;&gt;"",VLOOKUP(TRIM(RiskLevel!M240),ModerateRiskDrivers,2,FALSE),""),"Other")</f>
        <v/>
      </c>
      <c r="N238" t="str">
        <f>IFERROR(IF(RiskLevel!N240&lt;&gt;"",VLOOKUP(TRIM(RiskLevel!N240),ModerateRiskDrivers,2,FALSE),""),"Other")</f>
        <v/>
      </c>
      <c r="O238" t="str">
        <f>IFERROR(IF(RiskLevel!O240&lt;&gt;"",VLOOKUP(TRIM(RiskLevel!O240),ModerateRiskDrivers,2,FALSE),""),"Other")</f>
        <v/>
      </c>
      <c r="P238" t="str">
        <f>IFERROR(IF(RiskLevel!P240&lt;&gt;"",VLOOKUP(TRIM(RiskLevel!P240),ModerateRiskDrivers,2,FALSE),""),"Other")</f>
        <v/>
      </c>
      <c r="Q238" t="str">
        <f>IFERROR(IF(RiskLevel!Q240&lt;&gt;"",VLOOKUP(TRIM(RiskLevel!Q240),ModerateRiskDrivers,2,FALSE),""),"Other")</f>
        <v/>
      </c>
      <c r="R238" t="str">
        <f>IFERROR(IF(RiskLevel!R240&lt;&gt;"",VLOOKUP(TRIM(RiskLevel!R240),ModerateRiskDrivers,2,FALSE),""),"Other")</f>
        <v/>
      </c>
      <c r="S238" t="str">
        <f>IFERROR(IF(RiskLevel!S240&lt;&gt;"",VLOOKUP(TRIM(RiskLevel!S240),ModerateRiskDrivers,2,FALSE),""),"Other")</f>
        <v/>
      </c>
      <c r="T238" t="str">
        <f>IFERROR(IF(RiskLevel!T240&lt;&gt;"",VLOOKUP(TRIM(RiskLevel!T240),ModerateRiskDrivers,2,FALSE),""),"Other")</f>
        <v/>
      </c>
      <c r="U238" t="str">
        <f>IFERROR(IF(RiskLevel!U240&lt;&gt;"",VLOOKUP(TRIM(RiskLevel!U240),ModerateRiskDrivers,2,FALSE),""),"Other")</f>
        <v/>
      </c>
      <c r="W238" t="str">
        <f>IFERROR(IF(RiskLevel!V240&lt;&gt;"",VLOOKUP(TRIM(RiskLevel!V240),LowRiskDrivers,2,FALSE),""),"Other")</f>
        <v/>
      </c>
      <c r="X238" t="str">
        <f>IFERROR(IF(RiskLevel!W240&lt;&gt;"",VLOOKUP(TRIM(RiskLevel!W240),LowRiskDrivers,2,FALSE),""),"Other")</f>
        <v/>
      </c>
      <c r="Y238" t="str">
        <f>IFERROR(IF(RiskLevel!X240&lt;&gt;"",VLOOKUP(TRIM(RiskLevel!X240),LowRiskDrivers,2,FALSE),""),"Other")</f>
        <v/>
      </c>
      <c r="Z238" t="str">
        <f>IFERROR(IF(RiskLevel!Y240&lt;&gt;"",VLOOKUP(TRIM(RiskLevel!Y240),LowRiskDrivers,2,FALSE),""),"Other")</f>
        <v/>
      </c>
      <c r="AA238" t="str">
        <f>IFERROR(IF(RiskLevel!Z240&lt;&gt;"",VLOOKUP(TRIM(RiskLevel!Z240),LowRiskDrivers,2,FALSE),""),"Other")</f>
        <v/>
      </c>
      <c r="AB238" t="str">
        <f>IFERROR(IF(RiskLevel!AA240&lt;&gt;"",VLOOKUP(TRIM(RiskLevel!AA240),LowRiskDrivers,2,FALSE),""),"Other")</f>
        <v/>
      </c>
      <c r="AC238">
        <f t="shared" si="8"/>
        <v>0</v>
      </c>
      <c r="AD238" t="str">
        <f t="shared" si="9"/>
        <v>Low</v>
      </c>
    </row>
    <row r="239" spans="1:30" x14ac:dyDescent="0.3">
      <c r="A239">
        <f>RiskLevel!A241</f>
        <v>0</v>
      </c>
      <c r="B239" t="str">
        <f>IFERROR(IF(RiskLevel!B241&lt;&gt;"",VLOOKUP(TRIM(RiskLevel!B241),HighRiskDrivers,2,FALSE),""),"Other")</f>
        <v/>
      </c>
      <c r="C239" t="str">
        <f>IFERROR(IF(RiskLevel!C241&lt;&gt;"",VLOOKUP(TRIM(RiskLevel!C241),HighRiskDrivers,2,FALSE),""),"Other")</f>
        <v/>
      </c>
      <c r="D239" t="str">
        <f>IFERROR(IF(RiskLevel!D241&lt;&gt;"",VLOOKUP(TRIM(RiskLevel!D241),HighRiskDrivers,2,FALSE),""),"Other")</f>
        <v/>
      </c>
      <c r="E239" t="str">
        <f>IFERROR(IF(RiskLevel!E241&lt;&gt;"",VLOOKUP(TRIM(RiskLevel!E241),HighRiskDrivers,2,FALSE),""),"Other")</f>
        <v/>
      </c>
      <c r="F239" t="str">
        <f>IFERROR(IF(RiskLevel!F241&lt;&gt;"",VLOOKUP(TRIM(RiskLevel!F241),HighRiskDrivers,2,FALSE),""),"Other")</f>
        <v/>
      </c>
      <c r="G239" t="str">
        <f>IFERROR(IF(RiskLevel!G241&lt;&gt;"",VLOOKUP(TRIM(RiskLevel!G241),HighRiskDrivers,2,FALSE),""),"Other")</f>
        <v/>
      </c>
      <c r="H239" t="str">
        <f>IFERROR(IF(RiskLevel!H241&lt;&gt;"",VLOOKUP(TRIM(RiskLevel!H241),ModerateRiskDrivers,2,FALSE),""),"Other")</f>
        <v/>
      </c>
      <c r="I239" t="str">
        <f>IFERROR(IF(RiskLevel!I241&lt;&gt;"",VLOOKUP(TRIM(RiskLevel!I241),ModerateRiskDrivers,2,FALSE),""),"Other")</f>
        <v/>
      </c>
      <c r="J239" t="str">
        <f>IFERROR(IF(RiskLevel!J241&lt;&gt;"",VLOOKUP(TRIM(RiskLevel!J241),ModerateRiskDrivers,2,FALSE),""),"Other")</f>
        <v/>
      </c>
      <c r="K239" t="str">
        <f>IFERROR(IF(RiskLevel!K241&lt;&gt;"",VLOOKUP(TRIM(RiskLevel!K241),ModerateRiskDrivers,2,FALSE),""),"Other")</f>
        <v/>
      </c>
      <c r="L239" t="str">
        <f>IFERROR(IF(RiskLevel!L241&lt;&gt;"",VLOOKUP(TRIM(RiskLevel!L241),ModerateRiskDrivers,2,FALSE),""),"Other")</f>
        <v/>
      </c>
      <c r="M239" t="str">
        <f>IFERROR(IF(RiskLevel!M241&lt;&gt;"",VLOOKUP(TRIM(RiskLevel!M241),ModerateRiskDrivers,2,FALSE),""),"Other")</f>
        <v/>
      </c>
      <c r="N239" t="str">
        <f>IFERROR(IF(RiskLevel!N241&lt;&gt;"",VLOOKUP(TRIM(RiskLevel!N241),ModerateRiskDrivers,2,FALSE),""),"Other")</f>
        <v/>
      </c>
      <c r="O239" t="str">
        <f>IFERROR(IF(RiskLevel!O241&lt;&gt;"",VLOOKUP(TRIM(RiskLevel!O241),ModerateRiskDrivers,2,FALSE),""),"Other")</f>
        <v/>
      </c>
      <c r="P239" t="str">
        <f>IFERROR(IF(RiskLevel!P241&lt;&gt;"",VLOOKUP(TRIM(RiskLevel!P241),ModerateRiskDrivers,2,FALSE),""),"Other")</f>
        <v/>
      </c>
      <c r="Q239" t="str">
        <f>IFERROR(IF(RiskLevel!Q241&lt;&gt;"",VLOOKUP(TRIM(RiskLevel!Q241),ModerateRiskDrivers,2,FALSE),""),"Other")</f>
        <v/>
      </c>
      <c r="R239" t="str">
        <f>IFERROR(IF(RiskLevel!R241&lt;&gt;"",VLOOKUP(TRIM(RiskLevel!R241),ModerateRiskDrivers,2,FALSE),""),"Other")</f>
        <v/>
      </c>
      <c r="S239" t="str">
        <f>IFERROR(IF(RiskLevel!S241&lt;&gt;"",VLOOKUP(TRIM(RiskLevel!S241),ModerateRiskDrivers,2,FALSE),""),"Other")</f>
        <v/>
      </c>
      <c r="T239" t="str">
        <f>IFERROR(IF(RiskLevel!T241&lt;&gt;"",VLOOKUP(TRIM(RiskLevel!T241),ModerateRiskDrivers,2,FALSE),""),"Other")</f>
        <v/>
      </c>
      <c r="U239" t="str">
        <f>IFERROR(IF(RiskLevel!U241&lt;&gt;"",VLOOKUP(TRIM(RiskLevel!U241),ModerateRiskDrivers,2,FALSE),""),"Other")</f>
        <v/>
      </c>
      <c r="W239" t="str">
        <f>IFERROR(IF(RiskLevel!V241&lt;&gt;"",VLOOKUP(TRIM(RiskLevel!V241),LowRiskDrivers,2,FALSE),""),"Other")</f>
        <v/>
      </c>
      <c r="X239" t="str">
        <f>IFERROR(IF(RiskLevel!W241&lt;&gt;"",VLOOKUP(TRIM(RiskLevel!W241),LowRiskDrivers,2,FALSE),""),"Other")</f>
        <v/>
      </c>
      <c r="Y239" t="str">
        <f>IFERROR(IF(RiskLevel!X241&lt;&gt;"",VLOOKUP(TRIM(RiskLevel!X241),LowRiskDrivers,2,FALSE),""),"Other")</f>
        <v/>
      </c>
      <c r="Z239" t="str">
        <f>IFERROR(IF(RiskLevel!Y241&lt;&gt;"",VLOOKUP(TRIM(RiskLevel!Y241),LowRiskDrivers,2,FALSE),""),"Other")</f>
        <v/>
      </c>
      <c r="AA239" t="str">
        <f>IFERROR(IF(RiskLevel!Z241&lt;&gt;"",VLOOKUP(TRIM(RiskLevel!Z241),LowRiskDrivers,2,FALSE),""),"Other")</f>
        <v/>
      </c>
      <c r="AB239" t="str">
        <f>IFERROR(IF(RiskLevel!AA241&lt;&gt;"",VLOOKUP(TRIM(RiskLevel!AA241),LowRiskDrivers,2,FALSE),""),"Other")</f>
        <v/>
      </c>
      <c r="AC239">
        <f t="shared" si="8"/>
        <v>0</v>
      </c>
      <c r="AD239" t="str">
        <f t="shared" si="9"/>
        <v>Low</v>
      </c>
    </row>
    <row r="240" spans="1:30" x14ac:dyDescent="0.3">
      <c r="A240">
        <f>RiskLevel!A242</f>
        <v>0</v>
      </c>
      <c r="B240" t="str">
        <f>IFERROR(IF(RiskLevel!B242&lt;&gt;"",VLOOKUP(TRIM(RiskLevel!B242),HighRiskDrivers,2,FALSE),""),"Other")</f>
        <v/>
      </c>
      <c r="C240" t="str">
        <f>IFERROR(IF(RiskLevel!C242&lt;&gt;"",VLOOKUP(TRIM(RiskLevel!C242),HighRiskDrivers,2,FALSE),""),"Other")</f>
        <v/>
      </c>
      <c r="D240" t="str">
        <f>IFERROR(IF(RiskLevel!D242&lt;&gt;"",VLOOKUP(TRIM(RiskLevel!D242),HighRiskDrivers,2,FALSE),""),"Other")</f>
        <v/>
      </c>
      <c r="E240" t="str">
        <f>IFERROR(IF(RiskLevel!E242&lt;&gt;"",VLOOKUP(TRIM(RiskLevel!E242),HighRiskDrivers,2,FALSE),""),"Other")</f>
        <v/>
      </c>
      <c r="F240" t="str">
        <f>IFERROR(IF(RiskLevel!F242&lt;&gt;"",VLOOKUP(TRIM(RiskLevel!F242),HighRiskDrivers,2,FALSE),""),"Other")</f>
        <v/>
      </c>
      <c r="G240" t="str">
        <f>IFERROR(IF(RiskLevel!G242&lt;&gt;"",VLOOKUP(TRIM(RiskLevel!G242),HighRiskDrivers,2,FALSE),""),"Other")</f>
        <v/>
      </c>
      <c r="H240" t="str">
        <f>IFERROR(IF(RiskLevel!H242&lt;&gt;"",VLOOKUP(TRIM(RiskLevel!H242),ModerateRiskDrivers,2,FALSE),""),"Other")</f>
        <v/>
      </c>
      <c r="I240" t="str">
        <f>IFERROR(IF(RiskLevel!I242&lt;&gt;"",VLOOKUP(TRIM(RiskLevel!I242),ModerateRiskDrivers,2,FALSE),""),"Other")</f>
        <v/>
      </c>
      <c r="J240" t="str">
        <f>IFERROR(IF(RiskLevel!J242&lt;&gt;"",VLOOKUP(TRIM(RiskLevel!J242),ModerateRiskDrivers,2,FALSE),""),"Other")</f>
        <v/>
      </c>
      <c r="K240" t="str">
        <f>IFERROR(IF(RiskLevel!K242&lt;&gt;"",VLOOKUP(TRIM(RiskLevel!K242),ModerateRiskDrivers,2,FALSE),""),"Other")</f>
        <v/>
      </c>
      <c r="L240" t="str">
        <f>IFERROR(IF(RiskLevel!L242&lt;&gt;"",VLOOKUP(TRIM(RiskLevel!L242),ModerateRiskDrivers,2,FALSE),""),"Other")</f>
        <v/>
      </c>
      <c r="M240" t="str">
        <f>IFERROR(IF(RiskLevel!M242&lt;&gt;"",VLOOKUP(TRIM(RiskLevel!M242),ModerateRiskDrivers,2,FALSE),""),"Other")</f>
        <v/>
      </c>
      <c r="N240" t="str">
        <f>IFERROR(IF(RiskLevel!N242&lt;&gt;"",VLOOKUP(TRIM(RiskLevel!N242),ModerateRiskDrivers,2,FALSE),""),"Other")</f>
        <v/>
      </c>
      <c r="O240" t="str">
        <f>IFERROR(IF(RiskLevel!O242&lt;&gt;"",VLOOKUP(TRIM(RiskLevel!O242),ModerateRiskDrivers,2,FALSE),""),"Other")</f>
        <v/>
      </c>
      <c r="P240" t="str">
        <f>IFERROR(IF(RiskLevel!P242&lt;&gt;"",VLOOKUP(TRIM(RiskLevel!P242),ModerateRiskDrivers,2,FALSE),""),"Other")</f>
        <v/>
      </c>
      <c r="Q240" t="str">
        <f>IFERROR(IF(RiskLevel!Q242&lt;&gt;"",VLOOKUP(TRIM(RiskLevel!Q242),ModerateRiskDrivers,2,FALSE),""),"Other")</f>
        <v/>
      </c>
      <c r="R240" t="str">
        <f>IFERROR(IF(RiskLevel!R242&lt;&gt;"",VLOOKUP(TRIM(RiskLevel!R242),ModerateRiskDrivers,2,FALSE),""),"Other")</f>
        <v/>
      </c>
      <c r="S240" t="str">
        <f>IFERROR(IF(RiskLevel!S242&lt;&gt;"",VLOOKUP(TRIM(RiskLevel!S242),ModerateRiskDrivers,2,FALSE),""),"Other")</f>
        <v/>
      </c>
      <c r="T240" t="str">
        <f>IFERROR(IF(RiskLevel!T242&lt;&gt;"",VLOOKUP(TRIM(RiskLevel!T242),ModerateRiskDrivers,2,FALSE),""),"Other")</f>
        <v/>
      </c>
      <c r="U240" t="str">
        <f>IFERROR(IF(RiskLevel!U242&lt;&gt;"",VLOOKUP(TRIM(RiskLevel!U242),ModerateRiskDrivers,2,FALSE),""),"Other")</f>
        <v/>
      </c>
      <c r="W240" t="str">
        <f>IFERROR(IF(RiskLevel!V242&lt;&gt;"",VLOOKUP(TRIM(RiskLevel!V242),LowRiskDrivers,2,FALSE),""),"Other")</f>
        <v/>
      </c>
      <c r="X240" t="str">
        <f>IFERROR(IF(RiskLevel!W242&lt;&gt;"",VLOOKUP(TRIM(RiskLevel!W242),LowRiskDrivers,2,FALSE),""),"Other")</f>
        <v/>
      </c>
      <c r="Y240" t="str">
        <f>IFERROR(IF(RiskLevel!X242&lt;&gt;"",VLOOKUP(TRIM(RiskLevel!X242),LowRiskDrivers,2,FALSE),""),"Other")</f>
        <v/>
      </c>
      <c r="Z240" t="str">
        <f>IFERROR(IF(RiskLevel!Y242&lt;&gt;"",VLOOKUP(TRIM(RiskLevel!Y242),LowRiskDrivers,2,FALSE),""),"Other")</f>
        <v/>
      </c>
      <c r="AA240" t="str">
        <f>IFERROR(IF(RiskLevel!Z242&lt;&gt;"",VLOOKUP(TRIM(RiskLevel!Z242),LowRiskDrivers,2,FALSE),""),"Other")</f>
        <v/>
      </c>
      <c r="AB240" t="str">
        <f>IFERROR(IF(RiskLevel!AA242&lt;&gt;"",VLOOKUP(TRIM(RiskLevel!AA242),LowRiskDrivers,2,FALSE),""),"Other")</f>
        <v/>
      </c>
      <c r="AC240">
        <f t="shared" si="8"/>
        <v>0</v>
      </c>
      <c r="AD240" t="str">
        <f t="shared" si="9"/>
        <v>Low</v>
      </c>
    </row>
    <row r="241" spans="1:30" x14ac:dyDescent="0.3">
      <c r="A241">
        <f>RiskLevel!A243</f>
        <v>0</v>
      </c>
      <c r="B241" t="str">
        <f>IFERROR(IF(RiskLevel!B243&lt;&gt;"",VLOOKUP(TRIM(RiskLevel!B243),HighRiskDrivers,2,FALSE),""),"Other")</f>
        <v/>
      </c>
      <c r="C241" t="str">
        <f>IFERROR(IF(RiskLevel!C243&lt;&gt;"",VLOOKUP(TRIM(RiskLevel!C243),HighRiskDrivers,2,FALSE),""),"Other")</f>
        <v/>
      </c>
      <c r="D241" t="str">
        <f>IFERROR(IF(RiskLevel!D243&lt;&gt;"",VLOOKUP(TRIM(RiskLevel!D243),HighRiskDrivers,2,FALSE),""),"Other")</f>
        <v/>
      </c>
      <c r="E241" t="str">
        <f>IFERROR(IF(RiskLevel!E243&lt;&gt;"",VLOOKUP(TRIM(RiskLevel!E243),HighRiskDrivers,2,FALSE),""),"Other")</f>
        <v/>
      </c>
      <c r="F241" t="str">
        <f>IFERROR(IF(RiskLevel!F243&lt;&gt;"",VLOOKUP(TRIM(RiskLevel!F243),HighRiskDrivers,2,FALSE),""),"Other")</f>
        <v/>
      </c>
      <c r="G241" t="str">
        <f>IFERROR(IF(RiskLevel!G243&lt;&gt;"",VLOOKUP(TRIM(RiskLevel!G243),HighRiskDrivers,2,FALSE),""),"Other")</f>
        <v/>
      </c>
      <c r="H241" t="str">
        <f>IFERROR(IF(RiskLevel!H243&lt;&gt;"",VLOOKUP(TRIM(RiskLevel!H243),ModerateRiskDrivers,2,FALSE),""),"Other")</f>
        <v/>
      </c>
      <c r="I241" t="str">
        <f>IFERROR(IF(RiskLevel!I243&lt;&gt;"",VLOOKUP(TRIM(RiskLevel!I243),ModerateRiskDrivers,2,FALSE),""),"Other")</f>
        <v/>
      </c>
      <c r="J241" t="str">
        <f>IFERROR(IF(RiskLevel!J243&lt;&gt;"",VLOOKUP(TRIM(RiskLevel!J243),ModerateRiskDrivers,2,FALSE),""),"Other")</f>
        <v/>
      </c>
      <c r="K241" t="str">
        <f>IFERROR(IF(RiskLevel!K243&lt;&gt;"",VLOOKUP(TRIM(RiskLevel!K243),ModerateRiskDrivers,2,FALSE),""),"Other")</f>
        <v/>
      </c>
      <c r="L241" t="str">
        <f>IFERROR(IF(RiskLevel!L243&lt;&gt;"",VLOOKUP(TRIM(RiskLevel!L243),ModerateRiskDrivers,2,FALSE),""),"Other")</f>
        <v/>
      </c>
      <c r="M241" t="str">
        <f>IFERROR(IF(RiskLevel!M243&lt;&gt;"",VLOOKUP(TRIM(RiskLevel!M243),ModerateRiskDrivers,2,FALSE),""),"Other")</f>
        <v/>
      </c>
      <c r="N241" t="str">
        <f>IFERROR(IF(RiskLevel!N243&lt;&gt;"",VLOOKUP(TRIM(RiskLevel!N243),ModerateRiskDrivers,2,FALSE),""),"Other")</f>
        <v/>
      </c>
      <c r="O241" t="str">
        <f>IFERROR(IF(RiskLevel!O243&lt;&gt;"",VLOOKUP(TRIM(RiskLevel!O243),ModerateRiskDrivers,2,FALSE),""),"Other")</f>
        <v/>
      </c>
      <c r="P241" t="str">
        <f>IFERROR(IF(RiskLevel!P243&lt;&gt;"",VLOOKUP(TRIM(RiskLevel!P243),ModerateRiskDrivers,2,FALSE),""),"Other")</f>
        <v/>
      </c>
      <c r="Q241" t="str">
        <f>IFERROR(IF(RiskLevel!Q243&lt;&gt;"",VLOOKUP(TRIM(RiskLevel!Q243),ModerateRiskDrivers,2,FALSE),""),"Other")</f>
        <v/>
      </c>
      <c r="R241" t="str">
        <f>IFERROR(IF(RiskLevel!R243&lt;&gt;"",VLOOKUP(TRIM(RiskLevel!R243),ModerateRiskDrivers,2,FALSE),""),"Other")</f>
        <v/>
      </c>
      <c r="S241" t="str">
        <f>IFERROR(IF(RiskLevel!S243&lt;&gt;"",VLOOKUP(TRIM(RiskLevel!S243),ModerateRiskDrivers,2,FALSE),""),"Other")</f>
        <v/>
      </c>
      <c r="T241" t="str">
        <f>IFERROR(IF(RiskLevel!T243&lt;&gt;"",VLOOKUP(TRIM(RiskLevel!T243),ModerateRiskDrivers,2,FALSE),""),"Other")</f>
        <v/>
      </c>
      <c r="U241" t="str">
        <f>IFERROR(IF(RiskLevel!U243&lt;&gt;"",VLOOKUP(TRIM(RiskLevel!U243),ModerateRiskDrivers,2,FALSE),""),"Other")</f>
        <v/>
      </c>
      <c r="W241" t="str">
        <f>IFERROR(IF(RiskLevel!V243&lt;&gt;"",VLOOKUP(TRIM(RiskLevel!V243),LowRiskDrivers,2,FALSE),""),"Other")</f>
        <v/>
      </c>
      <c r="X241" t="str">
        <f>IFERROR(IF(RiskLevel!W243&lt;&gt;"",VLOOKUP(TRIM(RiskLevel!W243),LowRiskDrivers,2,FALSE),""),"Other")</f>
        <v/>
      </c>
      <c r="Y241" t="str">
        <f>IFERROR(IF(RiskLevel!X243&lt;&gt;"",VLOOKUP(TRIM(RiskLevel!X243),LowRiskDrivers,2,FALSE),""),"Other")</f>
        <v/>
      </c>
      <c r="Z241" t="str">
        <f>IFERROR(IF(RiskLevel!Y243&lt;&gt;"",VLOOKUP(TRIM(RiskLevel!Y243),LowRiskDrivers,2,FALSE),""),"Other")</f>
        <v/>
      </c>
      <c r="AA241" t="str">
        <f>IFERROR(IF(RiskLevel!Z243&lt;&gt;"",VLOOKUP(TRIM(RiskLevel!Z243),LowRiskDrivers,2,FALSE),""),"Other")</f>
        <v/>
      </c>
      <c r="AB241" t="str">
        <f>IFERROR(IF(RiskLevel!AA243&lt;&gt;"",VLOOKUP(TRIM(RiskLevel!AA243),LowRiskDrivers,2,FALSE),""),"Other")</f>
        <v/>
      </c>
      <c r="AC241">
        <f t="shared" si="8"/>
        <v>0</v>
      </c>
      <c r="AD241" t="str">
        <f t="shared" si="9"/>
        <v>Low</v>
      </c>
    </row>
    <row r="242" spans="1:30" x14ac:dyDescent="0.3">
      <c r="A242">
        <f>RiskLevel!A244</f>
        <v>0</v>
      </c>
      <c r="B242" t="str">
        <f>IFERROR(IF(RiskLevel!B244&lt;&gt;"",VLOOKUP(TRIM(RiskLevel!B244),HighRiskDrivers,2,FALSE),""),"Other")</f>
        <v/>
      </c>
      <c r="C242" t="str">
        <f>IFERROR(IF(RiskLevel!C244&lt;&gt;"",VLOOKUP(TRIM(RiskLevel!C244),HighRiskDrivers,2,FALSE),""),"Other")</f>
        <v/>
      </c>
      <c r="D242" t="str">
        <f>IFERROR(IF(RiskLevel!D244&lt;&gt;"",VLOOKUP(TRIM(RiskLevel!D244),HighRiskDrivers,2,FALSE),""),"Other")</f>
        <v/>
      </c>
      <c r="E242" t="str">
        <f>IFERROR(IF(RiskLevel!E244&lt;&gt;"",VLOOKUP(TRIM(RiskLevel!E244),HighRiskDrivers,2,FALSE),""),"Other")</f>
        <v/>
      </c>
      <c r="F242" t="str">
        <f>IFERROR(IF(RiskLevel!F244&lt;&gt;"",VLOOKUP(TRIM(RiskLevel!F244),HighRiskDrivers,2,FALSE),""),"Other")</f>
        <v/>
      </c>
      <c r="G242" t="str">
        <f>IFERROR(IF(RiskLevel!G244&lt;&gt;"",VLOOKUP(TRIM(RiskLevel!G244),HighRiskDrivers,2,FALSE),""),"Other")</f>
        <v/>
      </c>
      <c r="H242" t="str">
        <f>IFERROR(IF(RiskLevel!H244&lt;&gt;"",VLOOKUP(TRIM(RiskLevel!H244),ModerateRiskDrivers,2,FALSE),""),"Other")</f>
        <v/>
      </c>
      <c r="I242" t="str">
        <f>IFERROR(IF(RiskLevel!I244&lt;&gt;"",VLOOKUP(TRIM(RiskLevel!I244),ModerateRiskDrivers,2,FALSE),""),"Other")</f>
        <v/>
      </c>
      <c r="J242" t="str">
        <f>IFERROR(IF(RiskLevel!J244&lt;&gt;"",VLOOKUP(TRIM(RiskLevel!J244),ModerateRiskDrivers,2,FALSE),""),"Other")</f>
        <v/>
      </c>
      <c r="K242" t="str">
        <f>IFERROR(IF(RiskLevel!K244&lt;&gt;"",VLOOKUP(TRIM(RiskLevel!K244),ModerateRiskDrivers,2,FALSE),""),"Other")</f>
        <v/>
      </c>
      <c r="L242" t="str">
        <f>IFERROR(IF(RiskLevel!L244&lt;&gt;"",VLOOKUP(TRIM(RiskLevel!L244),ModerateRiskDrivers,2,FALSE),""),"Other")</f>
        <v/>
      </c>
      <c r="M242" t="str">
        <f>IFERROR(IF(RiskLevel!M244&lt;&gt;"",VLOOKUP(TRIM(RiskLevel!M244),ModerateRiskDrivers,2,FALSE),""),"Other")</f>
        <v/>
      </c>
      <c r="N242" t="str">
        <f>IFERROR(IF(RiskLevel!N244&lt;&gt;"",VLOOKUP(TRIM(RiskLevel!N244),ModerateRiskDrivers,2,FALSE),""),"Other")</f>
        <v/>
      </c>
      <c r="O242" t="str">
        <f>IFERROR(IF(RiskLevel!O244&lt;&gt;"",VLOOKUP(TRIM(RiskLevel!O244),ModerateRiskDrivers,2,FALSE),""),"Other")</f>
        <v/>
      </c>
      <c r="P242" t="str">
        <f>IFERROR(IF(RiskLevel!P244&lt;&gt;"",VLOOKUP(TRIM(RiskLevel!P244),ModerateRiskDrivers,2,FALSE),""),"Other")</f>
        <v/>
      </c>
      <c r="Q242" t="str">
        <f>IFERROR(IF(RiskLevel!Q244&lt;&gt;"",VLOOKUP(TRIM(RiskLevel!Q244),ModerateRiskDrivers,2,FALSE),""),"Other")</f>
        <v/>
      </c>
      <c r="R242" t="str">
        <f>IFERROR(IF(RiskLevel!R244&lt;&gt;"",VLOOKUP(TRIM(RiskLevel!R244),ModerateRiskDrivers,2,FALSE),""),"Other")</f>
        <v/>
      </c>
      <c r="S242" t="str">
        <f>IFERROR(IF(RiskLevel!S244&lt;&gt;"",VLOOKUP(TRIM(RiskLevel!S244),ModerateRiskDrivers,2,FALSE),""),"Other")</f>
        <v/>
      </c>
      <c r="T242" t="str">
        <f>IFERROR(IF(RiskLevel!T244&lt;&gt;"",VLOOKUP(TRIM(RiskLevel!T244),ModerateRiskDrivers,2,FALSE),""),"Other")</f>
        <v/>
      </c>
      <c r="U242" t="str">
        <f>IFERROR(IF(RiskLevel!U244&lt;&gt;"",VLOOKUP(TRIM(RiskLevel!U244),ModerateRiskDrivers,2,FALSE),""),"Other")</f>
        <v/>
      </c>
      <c r="W242" t="str">
        <f>IFERROR(IF(RiskLevel!V244&lt;&gt;"",VLOOKUP(TRIM(RiskLevel!V244),LowRiskDrivers,2,FALSE),""),"Other")</f>
        <v/>
      </c>
      <c r="X242" t="str">
        <f>IFERROR(IF(RiskLevel!W244&lt;&gt;"",VLOOKUP(TRIM(RiskLevel!W244),LowRiskDrivers,2,FALSE),""),"Other")</f>
        <v/>
      </c>
      <c r="Y242" t="str">
        <f>IFERROR(IF(RiskLevel!X244&lt;&gt;"",VLOOKUP(TRIM(RiskLevel!X244),LowRiskDrivers,2,FALSE),""),"Other")</f>
        <v/>
      </c>
      <c r="Z242" t="str">
        <f>IFERROR(IF(RiskLevel!Y244&lt;&gt;"",VLOOKUP(TRIM(RiskLevel!Y244),LowRiskDrivers,2,FALSE),""),"Other")</f>
        <v/>
      </c>
      <c r="AA242" t="str">
        <f>IFERROR(IF(RiskLevel!Z244&lt;&gt;"",VLOOKUP(TRIM(RiskLevel!Z244),LowRiskDrivers,2,FALSE),""),"Other")</f>
        <v/>
      </c>
      <c r="AB242" t="str">
        <f>IFERROR(IF(RiskLevel!AA244&lt;&gt;"",VLOOKUP(TRIM(RiskLevel!AA244),LowRiskDrivers,2,FALSE),""),"Other")</f>
        <v/>
      </c>
      <c r="AC242">
        <f t="shared" si="8"/>
        <v>0</v>
      </c>
      <c r="AD242" t="str">
        <f t="shared" si="9"/>
        <v>Low</v>
      </c>
    </row>
    <row r="243" spans="1:30" x14ac:dyDescent="0.3">
      <c r="A243">
        <f>RiskLevel!A245</f>
        <v>0</v>
      </c>
      <c r="B243" t="str">
        <f>IFERROR(IF(RiskLevel!B245&lt;&gt;"",VLOOKUP(TRIM(RiskLevel!B245),HighRiskDrivers,2,FALSE),""),"Other")</f>
        <v/>
      </c>
      <c r="C243" t="str">
        <f>IFERROR(IF(RiskLevel!C245&lt;&gt;"",VLOOKUP(TRIM(RiskLevel!C245),HighRiskDrivers,2,FALSE),""),"Other")</f>
        <v/>
      </c>
      <c r="D243" t="str">
        <f>IFERROR(IF(RiskLevel!D245&lt;&gt;"",VLOOKUP(TRIM(RiskLevel!D245),HighRiskDrivers,2,FALSE),""),"Other")</f>
        <v/>
      </c>
      <c r="E243" t="str">
        <f>IFERROR(IF(RiskLevel!E245&lt;&gt;"",VLOOKUP(TRIM(RiskLevel!E245),HighRiskDrivers,2,FALSE),""),"Other")</f>
        <v/>
      </c>
      <c r="F243" t="str">
        <f>IFERROR(IF(RiskLevel!F245&lt;&gt;"",VLOOKUP(TRIM(RiskLevel!F245),HighRiskDrivers,2,FALSE),""),"Other")</f>
        <v/>
      </c>
      <c r="G243" t="str">
        <f>IFERROR(IF(RiskLevel!G245&lt;&gt;"",VLOOKUP(TRIM(RiskLevel!G245),HighRiskDrivers,2,FALSE),""),"Other")</f>
        <v/>
      </c>
      <c r="H243" t="str">
        <f>IFERROR(IF(RiskLevel!H245&lt;&gt;"",VLOOKUP(TRIM(RiskLevel!H245),ModerateRiskDrivers,2,FALSE),""),"Other")</f>
        <v/>
      </c>
      <c r="I243" t="str">
        <f>IFERROR(IF(RiskLevel!I245&lt;&gt;"",VLOOKUP(TRIM(RiskLevel!I245),ModerateRiskDrivers,2,FALSE),""),"Other")</f>
        <v/>
      </c>
      <c r="J243" t="str">
        <f>IFERROR(IF(RiskLevel!J245&lt;&gt;"",VLOOKUP(TRIM(RiskLevel!J245),ModerateRiskDrivers,2,FALSE),""),"Other")</f>
        <v/>
      </c>
      <c r="K243" t="str">
        <f>IFERROR(IF(RiskLevel!K245&lt;&gt;"",VLOOKUP(TRIM(RiskLevel!K245),ModerateRiskDrivers,2,FALSE),""),"Other")</f>
        <v/>
      </c>
      <c r="L243" t="str">
        <f>IFERROR(IF(RiskLevel!L245&lt;&gt;"",VLOOKUP(TRIM(RiskLevel!L245),ModerateRiskDrivers,2,FALSE),""),"Other")</f>
        <v/>
      </c>
      <c r="M243" t="str">
        <f>IFERROR(IF(RiskLevel!M245&lt;&gt;"",VLOOKUP(TRIM(RiskLevel!M245),ModerateRiskDrivers,2,FALSE),""),"Other")</f>
        <v/>
      </c>
      <c r="N243" t="str">
        <f>IFERROR(IF(RiskLevel!N245&lt;&gt;"",VLOOKUP(TRIM(RiskLevel!N245),ModerateRiskDrivers,2,FALSE),""),"Other")</f>
        <v/>
      </c>
      <c r="O243" t="str">
        <f>IFERROR(IF(RiskLevel!O245&lt;&gt;"",VLOOKUP(TRIM(RiskLevel!O245),ModerateRiskDrivers,2,FALSE),""),"Other")</f>
        <v/>
      </c>
      <c r="P243" t="str">
        <f>IFERROR(IF(RiskLevel!P245&lt;&gt;"",VLOOKUP(TRIM(RiskLevel!P245),ModerateRiskDrivers,2,FALSE),""),"Other")</f>
        <v/>
      </c>
      <c r="Q243" t="str">
        <f>IFERROR(IF(RiskLevel!Q245&lt;&gt;"",VLOOKUP(TRIM(RiskLevel!Q245),ModerateRiskDrivers,2,FALSE),""),"Other")</f>
        <v/>
      </c>
      <c r="R243" t="str">
        <f>IFERROR(IF(RiskLevel!R245&lt;&gt;"",VLOOKUP(TRIM(RiskLevel!R245),ModerateRiskDrivers,2,FALSE),""),"Other")</f>
        <v/>
      </c>
      <c r="S243" t="str">
        <f>IFERROR(IF(RiskLevel!S245&lt;&gt;"",VLOOKUP(TRIM(RiskLevel!S245),ModerateRiskDrivers,2,FALSE),""),"Other")</f>
        <v/>
      </c>
      <c r="T243" t="str">
        <f>IFERROR(IF(RiskLevel!T245&lt;&gt;"",VLOOKUP(TRIM(RiskLevel!T245),ModerateRiskDrivers,2,FALSE),""),"Other")</f>
        <v/>
      </c>
      <c r="U243" t="str">
        <f>IFERROR(IF(RiskLevel!U245&lt;&gt;"",VLOOKUP(TRIM(RiskLevel!U245),ModerateRiskDrivers,2,FALSE),""),"Other")</f>
        <v/>
      </c>
      <c r="W243" t="str">
        <f>IFERROR(IF(RiskLevel!V245&lt;&gt;"",VLOOKUP(TRIM(RiskLevel!V245),LowRiskDrivers,2,FALSE),""),"Other")</f>
        <v/>
      </c>
      <c r="X243" t="str">
        <f>IFERROR(IF(RiskLevel!W245&lt;&gt;"",VLOOKUP(TRIM(RiskLevel!W245),LowRiskDrivers,2,FALSE),""),"Other")</f>
        <v/>
      </c>
      <c r="Y243" t="str">
        <f>IFERROR(IF(RiskLevel!X245&lt;&gt;"",VLOOKUP(TRIM(RiskLevel!X245),LowRiskDrivers,2,FALSE),""),"Other")</f>
        <v/>
      </c>
      <c r="Z243" t="str">
        <f>IFERROR(IF(RiskLevel!Y245&lt;&gt;"",VLOOKUP(TRIM(RiskLevel!Y245),LowRiskDrivers,2,FALSE),""),"Other")</f>
        <v/>
      </c>
      <c r="AA243" t="str">
        <f>IFERROR(IF(RiskLevel!Z245&lt;&gt;"",VLOOKUP(TRIM(RiskLevel!Z245),LowRiskDrivers,2,FALSE),""),"Other")</f>
        <v/>
      </c>
      <c r="AB243" t="str">
        <f>IFERROR(IF(RiskLevel!AA245&lt;&gt;"",VLOOKUP(TRIM(RiskLevel!AA245),LowRiskDrivers,2,FALSE),""),"Other")</f>
        <v/>
      </c>
      <c r="AC243">
        <f t="shared" si="8"/>
        <v>0</v>
      </c>
      <c r="AD243" t="str">
        <f t="shared" si="9"/>
        <v>Low</v>
      </c>
    </row>
    <row r="244" spans="1:30" x14ac:dyDescent="0.3">
      <c r="A244">
        <f>RiskLevel!A246</f>
        <v>0</v>
      </c>
      <c r="B244" t="str">
        <f>IFERROR(IF(RiskLevel!B246&lt;&gt;"",VLOOKUP(TRIM(RiskLevel!B246),HighRiskDrivers,2,FALSE),""),"Other")</f>
        <v/>
      </c>
      <c r="C244" t="str">
        <f>IFERROR(IF(RiskLevel!C246&lt;&gt;"",VLOOKUP(TRIM(RiskLevel!C246),HighRiskDrivers,2,FALSE),""),"Other")</f>
        <v/>
      </c>
      <c r="D244" t="str">
        <f>IFERROR(IF(RiskLevel!D246&lt;&gt;"",VLOOKUP(TRIM(RiskLevel!D246),HighRiskDrivers,2,FALSE),""),"Other")</f>
        <v/>
      </c>
      <c r="E244" t="str">
        <f>IFERROR(IF(RiskLevel!E246&lt;&gt;"",VLOOKUP(TRIM(RiskLevel!E246),HighRiskDrivers,2,FALSE),""),"Other")</f>
        <v/>
      </c>
      <c r="F244" t="str">
        <f>IFERROR(IF(RiskLevel!F246&lt;&gt;"",VLOOKUP(TRIM(RiskLevel!F246),HighRiskDrivers,2,FALSE),""),"Other")</f>
        <v/>
      </c>
      <c r="G244" t="str">
        <f>IFERROR(IF(RiskLevel!G246&lt;&gt;"",VLOOKUP(TRIM(RiskLevel!G246),HighRiskDrivers,2,FALSE),""),"Other")</f>
        <v/>
      </c>
      <c r="H244" t="str">
        <f>IFERROR(IF(RiskLevel!H246&lt;&gt;"",VLOOKUP(TRIM(RiskLevel!H246),ModerateRiskDrivers,2,FALSE),""),"Other")</f>
        <v/>
      </c>
      <c r="I244" t="str">
        <f>IFERROR(IF(RiskLevel!I246&lt;&gt;"",VLOOKUP(TRIM(RiskLevel!I246),ModerateRiskDrivers,2,FALSE),""),"Other")</f>
        <v/>
      </c>
      <c r="J244" t="str">
        <f>IFERROR(IF(RiskLevel!J246&lt;&gt;"",VLOOKUP(TRIM(RiskLevel!J246),ModerateRiskDrivers,2,FALSE),""),"Other")</f>
        <v/>
      </c>
      <c r="K244" t="str">
        <f>IFERROR(IF(RiskLevel!K246&lt;&gt;"",VLOOKUP(TRIM(RiskLevel!K246),ModerateRiskDrivers,2,FALSE),""),"Other")</f>
        <v/>
      </c>
      <c r="L244" t="str">
        <f>IFERROR(IF(RiskLevel!L246&lt;&gt;"",VLOOKUP(TRIM(RiskLevel!L246),ModerateRiskDrivers,2,FALSE),""),"Other")</f>
        <v/>
      </c>
      <c r="M244" t="str">
        <f>IFERROR(IF(RiskLevel!M246&lt;&gt;"",VLOOKUP(TRIM(RiskLevel!M246),ModerateRiskDrivers,2,FALSE),""),"Other")</f>
        <v/>
      </c>
      <c r="N244" t="str">
        <f>IFERROR(IF(RiskLevel!N246&lt;&gt;"",VLOOKUP(TRIM(RiskLevel!N246),ModerateRiskDrivers,2,FALSE),""),"Other")</f>
        <v/>
      </c>
      <c r="O244" t="str">
        <f>IFERROR(IF(RiskLevel!O246&lt;&gt;"",VLOOKUP(TRIM(RiskLevel!O246),ModerateRiskDrivers,2,FALSE),""),"Other")</f>
        <v/>
      </c>
      <c r="P244" t="str">
        <f>IFERROR(IF(RiskLevel!P246&lt;&gt;"",VLOOKUP(TRIM(RiskLevel!P246),ModerateRiskDrivers,2,FALSE),""),"Other")</f>
        <v/>
      </c>
      <c r="Q244" t="str">
        <f>IFERROR(IF(RiskLevel!Q246&lt;&gt;"",VLOOKUP(TRIM(RiskLevel!Q246),ModerateRiskDrivers,2,FALSE),""),"Other")</f>
        <v/>
      </c>
      <c r="R244" t="str">
        <f>IFERROR(IF(RiskLevel!R246&lt;&gt;"",VLOOKUP(TRIM(RiskLevel!R246),ModerateRiskDrivers,2,FALSE),""),"Other")</f>
        <v/>
      </c>
      <c r="S244" t="str">
        <f>IFERROR(IF(RiskLevel!S246&lt;&gt;"",VLOOKUP(TRIM(RiskLevel!S246),ModerateRiskDrivers,2,FALSE),""),"Other")</f>
        <v/>
      </c>
      <c r="T244" t="str">
        <f>IFERROR(IF(RiskLevel!T246&lt;&gt;"",VLOOKUP(TRIM(RiskLevel!T246),ModerateRiskDrivers,2,FALSE),""),"Other")</f>
        <v/>
      </c>
      <c r="U244" t="str">
        <f>IFERROR(IF(RiskLevel!U246&lt;&gt;"",VLOOKUP(TRIM(RiskLevel!U246),ModerateRiskDrivers,2,FALSE),""),"Other")</f>
        <v/>
      </c>
      <c r="W244" t="str">
        <f>IFERROR(IF(RiskLevel!V246&lt;&gt;"",VLOOKUP(TRIM(RiskLevel!V246),LowRiskDrivers,2,FALSE),""),"Other")</f>
        <v/>
      </c>
      <c r="X244" t="str">
        <f>IFERROR(IF(RiskLevel!W246&lt;&gt;"",VLOOKUP(TRIM(RiskLevel!W246),LowRiskDrivers,2,FALSE),""),"Other")</f>
        <v/>
      </c>
      <c r="Y244" t="str">
        <f>IFERROR(IF(RiskLevel!X246&lt;&gt;"",VLOOKUP(TRIM(RiskLevel!X246),LowRiskDrivers,2,FALSE),""),"Other")</f>
        <v/>
      </c>
      <c r="Z244" t="str">
        <f>IFERROR(IF(RiskLevel!Y246&lt;&gt;"",VLOOKUP(TRIM(RiskLevel!Y246),LowRiskDrivers,2,FALSE),""),"Other")</f>
        <v/>
      </c>
      <c r="AA244" t="str">
        <f>IFERROR(IF(RiskLevel!Z246&lt;&gt;"",VLOOKUP(TRIM(RiskLevel!Z246),LowRiskDrivers,2,FALSE),""),"Other")</f>
        <v/>
      </c>
      <c r="AB244" t="str">
        <f>IFERROR(IF(RiskLevel!AA246&lt;&gt;"",VLOOKUP(TRIM(RiskLevel!AA246),LowRiskDrivers,2,FALSE),""),"Other")</f>
        <v/>
      </c>
      <c r="AC244">
        <f t="shared" si="8"/>
        <v>0</v>
      </c>
      <c r="AD244" t="str">
        <f t="shared" si="9"/>
        <v>Low</v>
      </c>
    </row>
    <row r="245" spans="1:30" x14ac:dyDescent="0.3">
      <c r="A245">
        <f>RiskLevel!A247</f>
        <v>0</v>
      </c>
      <c r="B245" t="str">
        <f>IFERROR(IF(RiskLevel!B247&lt;&gt;"",VLOOKUP(TRIM(RiskLevel!B247),HighRiskDrivers,2,FALSE),""),"Other")</f>
        <v/>
      </c>
      <c r="C245" t="str">
        <f>IFERROR(IF(RiskLevel!C247&lt;&gt;"",VLOOKUP(TRIM(RiskLevel!C247),HighRiskDrivers,2,FALSE),""),"Other")</f>
        <v/>
      </c>
      <c r="D245" t="str">
        <f>IFERROR(IF(RiskLevel!D247&lt;&gt;"",VLOOKUP(TRIM(RiskLevel!D247),HighRiskDrivers,2,FALSE),""),"Other")</f>
        <v/>
      </c>
      <c r="E245" t="str">
        <f>IFERROR(IF(RiskLevel!E247&lt;&gt;"",VLOOKUP(TRIM(RiskLevel!E247),HighRiskDrivers,2,FALSE),""),"Other")</f>
        <v/>
      </c>
      <c r="F245" t="str">
        <f>IFERROR(IF(RiskLevel!F247&lt;&gt;"",VLOOKUP(TRIM(RiskLevel!F247),HighRiskDrivers,2,FALSE),""),"Other")</f>
        <v/>
      </c>
      <c r="G245" t="str">
        <f>IFERROR(IF(RiskLevel!G247&lt;&gt;"",VLOOKUP(TRIM(RiskLevel!G247),HighRiskDrivers,2,FALSE),""),"Other")</f>
        <v/>
      </c>
      <c r="H245" t="str">
        <f>IFERROR(IF(RiskLevel!H247&lt;&gt;"",VLOOKUP(TRIM(RiskLevel!H247),ModerateRiskDrivers,2,FALSE),""),"Other")</f>
        <v/>
      </c>
      <c r="I245" t="str">
        <f>IFERROR(IF(RiskLevel!I247&lt;&gt;"",VLOOKUP(TRIM(RiskLevel!I247),ModerateRiskDrivers,2,FALSE),""),"Other")</f>
        <v/>
      </c>
      <c r="J245" t="str">
        <f>IFERROR(IF(RiskLevel!J247&lt;&gt;"",VLOOKUP(TRIM(RiskLevel!J247),ModerateRiskDrivers,2,FALSE),""),"Other")</f>
        <v/>
      </c>
      <c r="K245" t="str">
        <f>IFERROR(IF(RiskLevel!K247&lt;&gt;"",VLOOKUP(TRIM(RiskLevel!K247),ModerateRiskDrivers,2,FALSE),""),"Other")</f>
        <v/>
      </c>
      <c r="L245" t="str">
        <f>IFERROR(IF(RiskLevel!L247&lt;&gt;"",VLOOKUP(TRIM(RiskLevel!L247),ModerateRiskDrivers,2,FALSE),""),"Other")</f>
        <v/>
      </c>
      <c r="M245" t="str">
        <f>IFERROR(IF(RiskLevel!M247&lt;&gt;"",VLOOKUP(TRIM(RiskLevel!M247),ModerateRiskDrivers,2,FALSE),""),"Other")</f>
        <v/>
      </c>
      <c r="N245" t="str">
        <f>IFERROR(IF(RiskLevel!N247&lt;&gt;"",VLOOKUP(TRIM(RiskLevel!N247),ModerateRiskDrivers,2,FALSE),""),"Other")</f>
        <v/>
      </c>
      <c r="O245" t="str">
        <f>IFERROR(IF(RiskLevel!O247&lt;&gt;"",VLOOKUP(TRIM(RiskLevel!O247),ModerateRiskDrivers,2,FALSE),""),"Other")</f>
        <v/>
      </c>
      <c r="P245" t="str">
        <f>IFERROR(IF(RiskLevel!P247&lt;&gt;"",VLOOKUP(TRIM(RiskLevel!P247),ModerateRiskDrivers,2,FALSE),""),"Other")</f>
        <v/>
      </c>
      <c r="Q245" t="str">
        <f>IFERROR(IF(RiskLevel!Q247&lt;&gt;"",VLOOKUP(TRIM(RiskLevel!Q247),ModerateRiskDrivers,2,FALSE),""),"Other")</f>
        <v/>
      </c>
      <c r="R245" t="str">
        <f>IFERROR(IF(RiskLevel!R247&lt;&gt;"",VLOOKUP(TRIM(RiskLevel!R247),ModerateRiskDrivers,2,FALSE),""),"Other")</f>
        <v/>
      </c>
      <c r="S245" t="str">
        <f>IFERROR(IF(RiskLevel!S247&lt;&gt;"",VLOOKUP(TRIM(RiskLevel!S247),ModerateRiskDrivers,2,FALSE),""),"Other")</f>
        <v/>
      </c>
      <c r="T245" t="str">
        <f>IFERROR(IF(RiskLevel!T247&lt;&gt;"",VLOOKUP(TRIM(RiskLevel!T247),ModerateRiskDrivers,2,FALSE),""),"Other")</f>
        <v/>
      </c>
      <c r="U245" t="str">
        <f>IFERROR(IF(RiskLevel!U247&lt;&gt;"",VLOOKUP(TRIM(RiskLevel!U247),ModerateRiskDrivers,2,FALSE),""),"Other")</f>
        <v/>
      </c>
      <c r="W245" t="str">
        <f>IFERROR(IF(RiskLevel!V247&lt;&gt;"",VLOOKUP(TRIM(RiskLevel!V247),LowRiskDrivers,2,FALSE),""),"Other")</f>
        <v/>
      </c>
      <c r="X245" t="str">
        <f>IFERROR(IF(RiskLevel!W247&lt;&gt;"",VLOOKUP(TRIM(RiskLevel!W247),LowRiskDrivers,2,FALSE),""),"Other")</f>
        <v/>
      </c>
      <c r="Y245" t="str">
        <f>IFERROR(IF(RiskLevel!X247&lt;&gt;"",VLOOKUP(TRIM(RiskLevel!X247),LowRiskDrivers,2,FALSE),""),"Other")</f>
        <v/>
      </c>
      <c r="Z245" t="str">
        <f>IFERROR(IF(RiskLevel!Y247&lt;&gt;"",VLOOKUP(TRIM(RiskLevel!Y247),LowRiskDrivers,2,FALSE),""),"Other")</f>
        <v/>
      </c>
      <c r="AA245" t="str">
        <f>IFERROR(IF(RiskLevel!Z247&lt;&gt;"",VLOOKUP(TRIM(RiskLevel!Z247),LowRiskDrivers,2,FALSE),""),"Other")</f>
        <v/>
      </c>
      <c r="AB245" t="str">
        <f>IFERROR(IF(RiskLevel!AA247&lt;&gt;"",VLOOKUP(TRIM(RiskLevel!AA247),LowRiskDrivers,2,FALSE),""),"Other")</f>
        <v/>
      </c>
      <c r="AC245">
        <f t="shared" si="8"/>
        <v>0</v>
      </c>
      <c r="AD245" t="str">
        <f t="shared" si="9"/>
        <v>Low</v>
      </c>
    </row>
    <row r="246" spans="1:30" x14ac:dyDescent="0.3">
      <c r="A246">
        <f>RiskLevel!A248</f>
        <v>0</v>
      </c>
      <c r="B246" t="str">
        <f>IFERROR(IF(RiskLevel!B248&lt;&gt;"",VLOOKUP(TRIM(RiskLevel!B248),HighRiskDrivers,2,FALSE),""),"Other")</f>
        <v/>
      </c>
      <c r="C246" t="str">
        <f>IFERROR(IF(RiskLevel!C248&lt;&gt;"",VLOOKUP(TRIM(RiskLevel!C248),HighRiskDrivers,2,FALSE),""),"Other")</f>
        <v/>
      </c>
      <c r="D246" t="str">
        <f>IFERROR(IF(RiskLevel!D248&lt;&gt;"",VLOOKUP(TRIM(RiskLevel!D248),HighRiskDrivers,2,FALSE),""),"Other")</f>
        <v/>
      </c>
      <c r="E246" t="str">
        <f>IFERROR(IF(RiskLevel!E248&lt;&gt;"",VLOOKUP(TRIM(RiskLevel!E248),HighRiskDrivers,2,FALSE),""),"Other")</f>
        <v/>
      </c>
      <c r="F246" t="str">
        <f>IFERROR(IF(RiskLevel!F248&lt;&gt;"",VLOOKUP(TRIM(RiskLevel!F248),HighRiskDrivers,2,FALSE),""),"Other")</f>
        <v/>
      </c>
      <c r="G246" t="str">
        <f>IFERROR(IF(RiskLevel!G248&lt;&gt;"",VLOOKUP(TRIM(RiskLevel!G248),HighRiskDrivers,2,FALSE),""),"Other")</f>
        <v/>
      </c>
      <c r="H246" t="str">
        <f>IFERROR(IF(RiskLevel!H248&lt;&gt;"",VLOOKUP(TRIM(RiskLevel!H248),ModerateRiskDrivers,2,FALSE),""),"Other")</f>
        <v/>
      </c>
      <c r="I246" t="str">
        <f>IFERROR(IF(RiskLevel!I248&lt;&gt;"",VLOOKUP(TRIM(RiskLevel!I248),ModerateRiskDrivers,2,FALSE),""),"Other")</f>
        <v/>
      </c>
      <c r="J246" t="str">
        <f>IFERROR(IF(RiskLevel!J248&lt;&gt;"",VLOOKUP(TRIM(RiskLevel!J248),ModerateRiskDrivers,2,FALSE),""),"Other")</f>
        <v/>
      </c>
      <c r="K246" t="str">
        <f>IFERROR(IF(RiskLevel!K248&lt;&gt;"",VLOOKUP(TRIM(RiskLevel!K248),ModerateRiskDrivers,2,FALSE),""),"Other")</f>
        <v/>
      </c>
      <c r="L246" t="str">
        <f>IFERROR(IF(RiskLevel!L248&lt;&gt;"",VLOOKUP(TRIM(RiskLevel!L248),ModerateRiskDrivers,2,FALSE),""),"Other")</f>
        <v/>
      </c>
      <c r="M246" t="str">
        <f>IFERROR(IF(RiskLevel!M248&lt;&gt;"",VLOOKUP(TRIM(RiskLevel!M248),ModerateRiskDrivers,2,FALSE),""),"Other")</f>
        <v/>
      </c>
      <c r="N246" t="str">
        <f>IFERROR(IF(RiskLevel!N248&lt;&gt;"",VLOOKUP(TRIM(RiskLevel!N248),ModerateRiskDrivers,2,FALSE),""),"Other")</f>
        <v/>
      </c>
      <c r="O246" t="str">
        <f>IFERROR(IF(RiskLevel!O248&lt;&gt;"",VLOOKUP(TRIM(RiskLevel!O248),ModerateRiskDrivers,2,FALSE),""),"Other")</f>
        <v/>
      </c>
      <c r="P246" t="str">
        <f>IFERROR(IF(RiskLevel!P248&lt;&gt;"",VLOOKUP(TRIM(RiskLevel!P248),ModerateRiskDrivers,2,FALSE),""),"Other")</f>
        <v/>
      </c>
      <c r="Q246" t="str">
        <f>IFERROR(IF(RiskLevel!Q248&lt;&gt;"",VLOOKUP(TRIM(RiskLevel!Q248),ModerateRiskDrivers,2,FALSE),""),"Other")</f>
        <v/>
      </c>
      <c r="R246" t="str">
        <f>IFERROR(IF(RiskLevel!R248&lt;&gt;"",VLOOKUP(TRIM(RiskLevel!R248),ModerateRiskDrivers,2,FALSE),""),"Other")</f>
        <v/>
      </c>
      <c r="S246" t="str">
        <f>IFERROR(IF(RiskLevel!S248&lt;&gt;"",VLOOKUP(TRIM(RiskLevel!S248),ModerateRiskDrivers,2,FALSE),""),"Other")</f>
        <v/>
      </c>
      <c r="T246" t="str">
        <f>IFERROR(IF(RiskLevel!T248&lt;&gt;"",VLOOKUP(TRIM(RiskLevel!T248),ModerateRiskDrivers,2,FALSE),""),"Other")</f>
        <v/>
      </c>
      <c r="U246" t="str">
        <f>IFERROR(IF(RiskLevel!U248&lt;&gt;"",VLOOKUP(TRIM(RiskLevel!U248),ModerateRiskDrivers,2,FALSE),""),"Other")</f>
        <v/>
      </c>
      <c r="W246" t="str">
        <f>IFERROR(IF(RiskLevel!V248&lt;&gt;"",VLOOKUP(TRIM(RiskLevel!V248),LowRiskDrivers,2,FALSE),""),"Other")</f>
        <v/>
      </c>
      <c r="X246" t="str">
        <f>IFERROR(IF(RiskLevel!W248&lt;&gt;"",VLOOKUP(TRIM(RiskLevel!W248),LowRiskDrivers,2,FALSE),""),"Other")</f>
        <v/>
      </c>
      <c r="Y246" t="str">
        <f>IFERROR(IF(RiskLevel!X248&lt;&gt;"",VLOOKUP(TRIM(RiskLevel!X248),LowRiskDrivers,2,FALSE),""),"Other")</f>
        <v/>
      </c>
      <c r="Z246" t="str">
        <f>IFERROR(IF(RiskLevel!Y248&lt;&gt;"",VLOOKUP(TRIM(RiskLevel!Y248),LowRiskDrivers,2,FALSE),""),"Other")</f>
        <v/>
      </c>
      <c r="AA246" t="str">
        <f>IFERROR(IF(RiskLevel!Z248&lt;&gt;"",VLOOKUP(TRIM(RiskLevel!Z248),LowRiskDrivers,2,FALSE),""),"Other")</f>
        <v/>
      </c>
      <c r="AB246" t="str">
        <f>IFERROR(IF(RiskLevel!AA248&lt;&gt;"",VLOOKUP(TRIM(RiskLevel!AA248),LowRiskDrivers,2,FALSE),""),"Other")</f>
        <v/>
      </c>
      <c r="AC246">
        <f t="shared" si="8"/>
        <v>0</v>
      </c>
      <c r="AD246" t="str">
        <f t="shared" si="9"/>
        <v>Low</v>
      </c>
    </row>
    <row r="247" spans="1:30" x14ac:dyDescent="0.3">
      <c r="A247">
        <f>RiskLevel!A249</f>
        <v>0</v>
      </c>
      <c r="B247" t="str">
        <f>IFERROR(IF(RiskLevel!B249&lt;&gt;"",VLOOKUP(TRIM(RiskLevel!B249),HighRiskDrivers,2,FALSE),""),"Other")</f>
        <v/>
      </c>
      <c r="C247" t="str">
        <f>IFERROR(IF(RiskLevel!C249&lt;&gt;"",VLOOKUP(TRIM(RiskLevel!C249),HighRiskDrivers,2,FALSE),""),"Other")</f>
        <v/>
      </c>
      <c r="D247" t="str">
        <f>IFERROR(IF(RiskLevel!D249&lt;&gt;"",VLOOKUP(TRIM(RiskLevel!D249),HighRiskDrivers,2,FALSE),""),"Other")</f>
        <v/>
      </c>
      <c r="E247" t="str">
        <f>IFERROR(IF(RiskLevel!E249&lt;&gt;"",VLOOKUP(TRIM(RiskLevel!E249),HighRiskDrivers,2,FALSE),""),"Other")</f>
        <v/>
      </c>
      <c r="F247" t="str">
        <f>IFERROR(IF(RiskLevel!F249&lt;&gt;"",VLOOKUP(TRIM(RiskLevel!F249),HighRiskDrivers,2,FALSE),""),"Other")</f>
        <v/>
      </c>
      <c r="G247" t="str">
        <f>IFERROR(IF(RiskLevel!G249&lt;&gt;"",VLOOKUP(TRIM(RiskLevel!G249),HighRiskDrivers,2,FALSE),""),"Other")</f>
        <v/>
      </c>
      <c r="H247" t="str">
        <f>IFERROR(IF(RiskLevel!H249&lt;&gt;"",VLOOKUP(TRIM(RiskLevel!H249),ModerateRiskDrivers,2,FALSE),""),"Other")</f>
        <v/>
      </c>
      <c r="I247" t="str">
        <f>IFERROR(IF(RiskLevel!I249&lt;&gt;"",VLOOKUP(TRIM(RiskLevel!I249),ModerateRiskDrivers,2,FALSE),""),"Other")</f>
        <v/>
      </c>
      <c r="J247" t="str">
        <f>IFERROR(IF(RiskLevel!J249&lt;&gt;"",VLOOKUP(TRIM(RiskLevel!J249),ModerateRiskDrivers,2,FALSE),""),"Other")</f>
        <v/>
      </c>
      <c r="K247" t="str">
        <f>IFERROR(IF(RiskLevel!K249&lt;&gt;"",VLOOKUP(TRIM(RiskLevel!K249),ModerateRiskDrivers,2,FALSE),""),"Other")</f>
        <v/>
      </c>
      <c r="L247" t="str">
        <f>IFERROR(IF(RiskLevel!L249&lt;&gt;"",VLOOKUP(TRIM(RiskLevel!L249),ModerateRiskDrivers,2,FALSE),""),"Other")</f>
        <v/>
      </c>
      <c r="M247" t="str">
        <f>IFERROR(IF(RiskLevel!M249&lt;&gt;"",VLOOKUP(TRIM(RiskLevel!M249),ModerateRiskDrivers,2,FALSE),""),"Other")</f>
        <v/>
      </c>
      <c r="N247" t="str">
        <f>IFERROR(IF(RiskLevel!N249&lt;&gt;"",VLOOKUP(TRIM(RiskLevel!N249),ModerateRiskDrivers,2,FALSE),""),"Other")</f>
        <v/>
      </c>
      <c r="O247" t="str">
        <f>IFERROR(IF(RiskLevel!O249&lt;&gt;"",VLOOKUP(TRIM(RiskLevel!O249),ModerateRiskDrivers,2,FALSE),""),"Other")</f>
        <v/>
      </c>
      <c r="P247" t="str">
        <f>IFERROR(IF(RiskLevel!P249&lt;&gt;"",VLOOKUP(TRIM(RiskLevel!P249),ModerateRiskDrivers,2,FALSE),""),"Other")</f>
        <v/>
      </c>
      <c r="Q247" t="str">
        <f>IFERROR(IF(RiskLevel!Q249&lt;&gt;"",VLOOKUP(TRIM(RiskLevel!Q249),ModerateRiskDrivers,2,FALSE),""),"Other")</f>
        <v/>
      </c>
      <c r="R247" t="str">
        <f>IFERROR(IF(RiskLevel!R249&lt;&gt;"",VLOOKUP(TRIM(RiskLevel!R249),ModerateRiskDrivers,2,FALSE),""),"Other")</f>
        <v/>
      </c>
      <c r="S247" t="str">
        <f>IFERROR(IF(RiskLevel!S249&lt;&gt;"",VLOOKUP(TRIM(RiskLevel!S249),ModerateRiskDrivers,2,FALSE),""),"Other")</f>
        <v/>
      </c>
      <c r="T247" t="str">
        <f>IFERROR(IF(RiskLevel!T249&lt;&gt;"",VLOOKUP(TRIM(RiskLevel!T249),ModerateRiskDrivers,2,FALSE),""),"Other")</f>
        <v/>
      </c>
      <c r="U247" t="str">
        <f>IFERROR(IF(RiskLevel!U249&lt;&gt;"",VLOOKUP(TRIM(RiskLevel!U249),ModerateRiskDrivers,2,FALSE),""),"Other")</f>
        <v/>
      </c>
      <c r="W247" t="str">
        <f>IFERROR(IF(RiskLevel!V249&lt;&gt;"",VLOOKUP(TRIM(RiskLevel!V249),LowRiskDrivers,2,FALSE),""),"Other")</f>
        <v/>
      </c>
      <c r="X247" t="str">
        <f>IFERROR(IF(RiskLevel!W249&lt;&gt;"",VLOOKUP(TRIM(RiskLevel!W249),LowRiskDrivers,2,FALSE),""),"Other")</f>
        <v/>
      </c>
      <c r="Y247" t="str">
        <f>IFERROR(IF(RiskLevel!X249&lt;&gt;"",VLOOKUP(TRIM(RiskLevel!X249),LowRiskDrivers,2,FALSE),""),"Other")</f>
        <v/>
      </c>
      <c r="Z247" t="str">
        <f>IFERROR(IF(RiskLevel!Y249&lt;&gt;"",VLOOKUP(TRIM(RiskLevel!Y249),LowRiskDrivers,2,FALSE),""),"Other")</f>
        <v/>
      </c>
      <c r="AA247" t="str">
        <f>IFERROR(IF(RiskLevel!Z249&lt;&gt;"",VLOOKUP(TRIM(RiskLevel!Z249),LowRiskDrivers,2,FALSE),""),"Other")</f>
        <v/>
      </c>
      <c r="AB247" t="str">
        <f>IFERROR(IF(RiskLevel!AA249&lt;&gt;"",VLOOKUP(TRIM(RiskLevel!AA249),LowRiskDrivers,2,FALSE),""),"Other")</f>
        <v/>
      </c>
      <c r="AC247">
        <f t="shared" si="8"/>
        <v>0</v>
      </c>
      <c r="AD247" t="str">
        <f t="shared" si="9"/>
        <v>Low</v>
      </c>
    </row>
    <row r="248" spans="1:30" x14ac:dyDescent="0.3">
      <c r="A248">
        <f>RiskLevel!A250</f>
        <v>0</v>
      </c>
      <c r="B248" t="str">
        <f>IFERROR(IF(RiskLevel!B250&lt;&gt;"",VLOOKUP(TRIM(RiskLevel!B250),HighRiskDrivers,2,FALSE),""),"Other")</f>
        <v/>
      </c>
      <c r="C248" t="str">
        <f>IFERROR(IF(RiskLevel!C250&lt;&gt;"",VLOOKUP(TRIM(RiskLevel!C250),HighRiskDrivers,2,FALSE),""),"Other")</f>
        <v/>
      </c>
      <c r="D248" t="str">
        <f>IFERROR(IF(RiskLevel!D250&lt;&gt;"",VLOOKUP(TRIM(RiskLevel!D250),HighRiskDrivers,2,FALSE),""),"Other")</f>
        <v/>
      </c>
      <c r="E248" t="str">
        <f>IFERROR(IF(RiskLevel!E250&lt;&gt;"",VLOOKUP(TRIM(RiskLevel!E250),HighRiskDrivers,2,FALSE),""),"Other")</f>
        <v/>
      </c>
      <c r="F248" t="str">
        <f>IFERROR(IF(RiskLevel!F250&lt;&gt;"",VLOOKUP(TRIM(RiskLevel!F250),HighRiskDrivers,2,FALSE),""),"Other")</f>
        <v/>
      </c>
      <c r="G248" t="str">
        <f>IFERROR(IF(RiskLevel!G250&lt;&gt;"",VLOOKUP(TRIM(RiskLevel!G250),HighRiskDrivers,2,FALSE),""),"Other")</f>
        <v/>
      </c>
      <c r="H248" t="str">
        <f>IFERROR(IF(RiskLevel!H250&lt;&gt;"",VLOOKUP(TRIM(RiskLevel!H250),ModerateRiskDrivers,2,FALSE),""),"Other")</f>
        <v/>
      </c>
      <c r="I248" t="str">
        <f>IFERROR(IF(RiskLevel!I250&lt;&gt;"",VLOOKUP(TRIM(RiskLevel!I250),ModerateRiskDrivers,2,FALSE),""),"Other")</f>
        <v/>
      </c>
      <c r="J248" t="str">
        <f>IFERROR(IF(RiskLevel!J250&lt;&gt;"",VLOOKUP(TRIM(RiskLevel!J250),ModerateRiskDrivers,2,FALSE),""),"Other")</f>
        <v/>
      </c>
      <c r="K248" t="str">
        <f>IFERROR(IF(RiskLevel!K250&lt;&gt;"",VLOOKUP(TRIM(RiskLevel!K250),ModerateRiskDrivers,2,FALSE),""),"Other")</f>
        <v/>
      </c>
      <c r="L248" t="str">
        <f>IFERROR(IF(RiskLevel!L250&lt;&gt;"",VLOOKUP(TRIM(RiskLevel!L250),ModerateRiskDrivers,2,FALSE),""),"Other")</f>
        <v/>
      </c>
      <c r="M248" t="str">
        <f>IFERROR(IF(RiskLevel!M250&lt;&gt;"",VLOOKUP(TRIM(RiskLevel!M250),ModerateRiskDrivers,2,FALSE),""),"Other")</f>
        <v/>
      </c>
      <c r="N248" t="str">
        <f>IFERROR(IF(RiskLevel!N250&lt;&gt;"",VLOOKUP(TRIM(RiskLevel!N250),ModerateRiskDrivers,2,FALSE),""),"Other")</f>
        <v/>
      </c>
      <c r="O248" t="str">
        <f>IFERROR(IF(RiskLevel!O250&lt;&gt;"",VLOOKUP(TRIM(RiskLevel!O250),ModerateRiskDrivers,2,FALSE),""),"Other")</f>
        <v/>
      </c>
      <c r="P248" t="str">
        <f>IFERROR(IF(RiskLevel!P250&lt;&gt;"",VLOOKUP(TRIM(RiskLevel!P250),ModerateRiskDrivers,2,FALSE),""),"Other")</f>
        <v/>
      </c>
      <c r="Q248" t="str">
        <f>IFERROR(IF(RiskLevel!Q250&lt;&gt;"",VLOOKUP(TRIM(RiskLevel!Q250),ModerateRiskDrivers,2,FALSE),""),"Other")</f>
        <v/>
      </c>
      <c r="R248" t="str">
        <f>IFERROR(IF(RiskLevel!R250&lt;&gt;"",VLOOKUP(TRIM(RiskLevel!R250),ModerateRiskDrivers,2,FALSE),""),"Other")</f>
        <v/>
      </c>
      <c r="S248" t="str">
        <f>IFERROR(IF(RiskLevel!S250&lt;&gt;"",VLOOKUP(TRIM(RiskLevel!S250),ModerateRiskDrivers,2,FALSE),""),"Other")</f>
        <v/>
      </c>
      <c r="T248" t="str">
        <f>IFERROR(IF(RiskLevel!T250&lt;&gt;"",VLOOKUP(TRIM(RiskLevel!T250),ModerateRiskDrivers,2,FALSE),""),"Other")</f>
        <v/>
      </c>
      <c r="U248" t="str">
        <f>IFERROR(IF(RiskLevel!U250&lt;&gt;"",VLOOKUP(TRIM(RiskLevel!U250),ModerateRiskDrivers,2,FALSE),""),"Other")</f>
        <v/>
      </c>
      <c r="W248" t="str">
        <f>IFERROR(IF(RiskLevel!V250&lt;&gt;"",VLOOKUP(TRIM(RiskLevel!V250),LowRiskDrivers,2,FALSE),""),"Other")</f>
        <v/>
      </c>
      <c r="X248" t="str">
        <f>IFERROR(IF(RiskLevel!W250&lt;&gt;"",VLOOKUP(TRIM(RiskLevel!W250),LowRiskDrivers,2,FALSE),""),"Other")</f>
        <v/>
      </c>
      <c r="Y248" t="str">
        <f>IFERROR(IF(RiskLevel!X250&lt;&gt;"",VLOOKUP(TRIM(RiskLevel!X250),LowRiskDrivers,2,FALSE),""),"Other")</f>
        <v/>
      </c>
      <c r="Z248" t="str">
        <f>IFERROR(IF(RiskLevel!Y250&lt;&gt;"",VLOOKUP(TRIM(RiskLevel!Y250),LowRiskDrivers,2,FALSE),""),"Other")</f>
        <v/>
      </c>
      <c r="AA248" t="str">
        <f>IFERROR(IF(RiskLevel!Z250&lt;&gt;"",VLOOKUP(TRIM(RiskLevel!Z250),LowRiskDrivers,2,FALSE),""),"Other")</f>
        <v/>
      </c>
      <c r="AB248" t="str">
        <f>IFERROR(IF(RiskLevel!AA250&lt;&gt;"",VLOOKUP(TRIM(RiskLevel!AA250),LowRiskDrivers,2,FALSE),""),"Other")</f>
        <v/>
      </c>
      <c r="AC248">
        <f t="shared" si="8"/>
        <v>0</v>
      </c>
      <c r="AD248" t="str">
        <f t="shared" si="9"/>
        <v>Low</v>
      </c>
    </row>
    <row r="249" spans="1:30" x14ac:dyDescent="0.3">
      <c r="A249">
        <f>RiskLevel!A251</f>
        <v>0</v>
      </c>
      <c r="B249" t="str">
        <f>IFERROR(IF(RiskLevel!B251&lt;&gt;"",VLOOKUP(TRIM(RiskLevel!B251),HighRiskDrivers,2,FALSE),""),"Other")</f>
        <v/>
      </c>
      <c r="C249" t="str">
        <f>IFERROR(IF(RiskLevel!C251&lt;&gt;"",VLOOKUP(TRIM(RiskLevel!C251),HighRiskDrivers,2,FALSE),""),"Other")</f>
        <v/>
      </c>
      <c r="D249" t="str">
        <f>IFERROR(IF(RiskLevel!D251&lt;&gt;"",VLOOKUP(TRIM(RiskLevel!D251),HighRiskDrivers,2,FALSE),""),"Other")</f>
        <v/>
      </c>
      <c r="E249" t="str">
        <f>IFERROR(IF(RiskLevel!E251&lt;&gt;"",VLOOKUP(TRIM(RiskLevel!E251),HighRiskDrivers,2,FALSE),""),"Other")</f>
        <v/>
      </c>
      <c r="F249" t="str">
        <f>IFERROR(IF(RiskLevel!F251&lt;&gt;"",VLOOKUP(TRIM(RiskLevel!F251),HighRiskDrivers,2,FALSE),""),"Other")</f>
        <v/>
      </c>
      <c r="G249" t="str">
        <f>IFERROR(IF(RiskLevel!G251&lt;&gt;"",VLOOKUP(TRIM(RiskLevel!G251),HighRiskDrivers,2,FALSE),""),"Other")</f>
        <v/>
      </c>
      <c r="H249" t="str">
        <f>IFERROR(IF(RiskLevel!H251&lt;&gt;"",VLOOKUP(TRIM(RiskLevel!H251),ModerateRiskDrivers,2,FALSE),""),"Other")</f>
        <v/>
      </c>
      <c r="I249" t="str">
        <f>IFERROR(IF(RiskLevel!I251&lt;&gt;"",VLOOKUP(TRIM(RiskLevel!I251),ModerateRiskDrivers,2,FALSE),""),"Other")</f>
        <v/>
      </c>
      <c r="J249" t="str">
        <f>IFERROR(IF(RiskLevel!J251&lt;&gt;"",VLOOKUP(TRIM(RiskLevel!J251),ModerateRiskDrivers,2,FALSE),""),"Other")</f>
        <v/>
      </c>
      <c r="K249" t="str">
        <f>IFERROR(IF(RiskLevel!K251&lt;&gt;"",VLOOKUP(TRIM(RiskLevel!K251),ModerateRiskDrivers,2,FALSE),""),"Other")</f>
        <v/>
      </c>
      <c r="L249" t="str">
        <f>IFERROR(IF(RiskLevel!L251&lt;&gt;"",VLOOKUP(TRIM(RiskLevel!L251),ModerateRiskDrivers,2,FALSE),""),"Other")</f>
        <v/>
      </c>
      <c r="M249" t="str">
        <f>IFERROR(IF(RiskLevel!M251&lt;&gt;"",VLOOKUP(TRIM(RiskLevel!M251),ModerateRiskDrivers,2,FALSE),""),"Other")</f>
        <v/>
      </c>
      <c r="N249" t="str">
        <f>IFERROR(IF(RiskLevel!N251&lt;&gt;"",VLOOKUP(TRIM(RiskLevel!N251),ModerateRiskDrivers,2,FALSE),""),"Other")</f>
        <v/>
      </c>
      <c r="O249" t="str">
        <f>IFERROR(IF(RiskLevel!O251&lt;&gt;"",VLOOKUP(TRIM(RiskLevel!O251),ModerateRiskDrivers,2,FALSE),""),"Other")</f>
        <v/>
      </c>
      <c r="P249" t="str">
        <f>IFERROR(IF(RiskLevel!P251&lt;&gt;"",VLOOKUP(TRIM(RiskLevel!P251),ModerateRiskDrivers,2,FALSE),""),"Other")</f>
        <v/>
      </c>
      <c r="Q249" t="str">
        <f>IFERROR(IF(RiskLevel!Q251&lt;&gt;"",VLOOKUP(TRIM(RiskLevel!Q251),ModerateRiskDrivers,2,FALSE),""),"Other")</f>
        <v/>
      </c>
      <c r="R249" t="str">
        <f>IFERROR(IF(RiskLevel!R251&lt;&gt;"",VLOOKUP(TRIM(RiskLevel!R251),ModerateRiskDrivers,2,FALSE),""),"Other")</f>
        <v/>
      </c>
      <c r="S249" t="str">
        <f>IFERROR(IF(RiskLevel!S251&lt;&gt;"",VLOOKUP(TRIM(RiskLevel!S251),ModerateRiskDrivers,2,FALSE),""),"Other")</f>
        <v/>
      </c>
      <c r="T249" t="str">
        <f>IFERROR(IF(RiskLevel!T251&lt;&gt;"",VLOOKUP(TRIM(RiskLevel!T251),ModerateRiskDrivers,2,FALSE),""),"Other")</f>
        <v/>
      </c>
      <c r="U249" t="str">
        <f>IFERROR(IF(RiskLevel!U251&lt;&gt;"",VLOOKUP(TRIM(RiskLevel!U251),ModerateRiskDrivers,2,FALSE),""),"Other")</f>
        <v/>
      </c>
      <c r="W249" t="str">
        <f>IFERROR(IF(RiskLevel!V251&lt;&gt;"",VLOOKUP(TRIM(RiskLevel!V251),LowRiskDrivers,2,FALSE),""),"Other")</f>
        <v/>
      </c>
      <c r="X249" t="str">
        <f>IFERROR(IF(RiskLevel!W251&lt;&gt;"",VLOOKUP(TRIM(RiskLevel!W251),LowRiskDrivers,2,FALSE),""),"Other")</f>
        <v/>
      </c>
      <c r="Y249" t="str">
        <f>IFERROR(IF(RiskLevel!X251&lt;&gt;"",VLOOKUP(TRIM(RiskLevel!X251),LowRiskDrivers,2,FALSE),""),"Other")</f>
        <v/>
      </c>
      <c r="Z249" t="str">
        <f>IFERROR(IF(RiskLevel!Y251&lt;&gt;"",VLOOKUP(TRIM(RiskLevel!Y251),LowRiskDrivers,2,FALSE),""),"Other")</f>
        <v/>
      </c>
      <c r="AA249" t="str">
        <f>IFERROR(IF(RiskLevel!Z251&lt;&gt;"",VLOOKUP(TRIM(RiskLevel!Z251),LowRiskDrivers,2,FALSE),""),"Other")</f>
        <v/>
      </c>
      <c r="AB249" t="str">
        <f>IFERROR(IF(RiskLevel!AA251&lt;&gt;"",VLOOKUP(TRIM(RiskLevel!AA251),LowRiskDrivers,2,FALSE),""),"Other")</f>
        <v/>
      </c>
      <c r="AC249">
        <f t="shared" si="8"/>
        <v>0</v>
      </c>
      <c r="AD249" t="str">
        <f t="shared" si="9"/>
        <v>Low</v>
      </c>
    </row>
    <row r="250" spans="1:30" x14ac:dyDescent="0.3">
      <c r="A250">
        <f>RiskLevel!A252</f>
        <v>0</v>
      </c>
      <c r="B250" t="str">
        <f>IFERROR(IF(RiskLevel!B252&lt;&gt;"",VLOOKUP(TRIM(RiskLevel!B252),HighRiskDrivers,2,FALSE),""),"Other")</f>
        <v/>
      </c>
      <c r="C250" t="str">
        <f>IFERROR(IF(RiskLevel!C252&lt;&gt;"",VLOOKUP(TRIM(RiskLevel!C252),HighRiskDrivers,2,FALSE),""),"Other")</f>
        <v/>
      </c>
      <c r="D250" t="str">
        <f>IFERROR(IF(RiskLevel!D252&lt;&gt;"",VLOOKUP(TRIM(RiskLevel!D252),HighRiskDrivers,2,FALSE),""),"Other")</f>
        <v/>
      </c>
      <c r="E250" t="str">
        <f>IFERROR(IF(RiskLevel!E252&lt;&gt;"",VLOOKUP(TRIM(RiskLevel!E252),HighRiskDrivers,2,FALSE),""),"Other")</f>
        <v/>
      </c>
      <c r="F250" t="str">
        <f>IFERROR(IF(RiskLevel!F252&lt;&gt;"",VLOOKUP(TRIM(RiskLevel!F252),HighRiskDrivers,2,FALSE),""),"Other")</f>
        <v/>
      </c>
      <c r="G250" t="str">
        <f>IFERROR(IF(RiskLevel!G252&lt;&gt;"",VLOOKUP(TRIM(RiskLevel!G252),HighRiskDrivers,2,FALSE),""),"Other")</f>
        <v/>
      </c>
      <c r="H250" t="str">
        <f>IFERROR(IF(RiskLevel!H252&lt;&gt;"",VLOOKUP(TRIM(RiskLevel!H252),ModerateRiskDrivers,2,FALSE),""),"Other")</f>
        <v/>
      </c>
      <c r="I250" t="str">
        <f>IFERROR(IF(RiskLevel!I252&lt;&gt;"",VLOOKUP(TRIM(RiskLevel!I252),ModerateRiskDrivers,2,FALSE),""),"Other")</f>
        <v/>
      </c>
      <c r="J250" t="str">
        <f>IFERROR(IF(RiskLevel!J252&lt;&gt;"",VLOOKUP(TRIM(RiskLevel!J252),ModerateRiskDrivers,2,FALSE),""),"Other")</f>
        <v/>
      </c>
      <c r="K250" t="str">
        <f>IFERROR(IF(RiskLevel!K252&lt;&gt;"",VLOOKUP(TRIM(RiskLevel!K252),ModerateRiskDrivers,2,FALSE),""),"Other")</f>
        <v/>
      </c>
      <c r="L250" t="str">
        <f>IFERROR(IF(RiskLevel!L252&lt;&gt;"",VLOOKUP(TRIM(RiskLevel!L252),ModerateRiskDrivers,2,FALSE),""),"Other")</f>
        <v/>
      </c>
      <c r="M250" t="str">
        <f>IFERROR(IF(RiskLevel!M252&lt;&gt;"",VLOOKUP(TRIM(RiskLevel!M252),ModerateRiskDrivers,2,FALSE),""),"Other")</f>
        <v/>
      </c>
      <c r="N250" t="str">
        <f>IFERROR(IF(RiskLevel!N252&lt;&gt;"",VLOOKUP(TRIM(RiskLevel!N252),ModerateRiskDrivers,2,FALSE),""),"Other")</f>
        <v/>
      </c>
      <c r="O250" t="str">
        <f>IFERROR(IF(RiskLevel!O252&lt;&gt;"",VLOOKUP(TRIM(RiskLevel!O252),ModerateRiskDrivers,2,FALSE),""),"Other")</f>
        <v/>
      </c>
      <c r="P250" t="str">
        <f>IFERROR(IF(RiskLevel!P252&lt;&gt;"",VLOOKUP(TRIM(RiskLevel!P252),ModerateRiskDrivers,2,FALSE),""),"Other")</f>
        <v/>
      </c>
      <c r="Q250" t="str">
        <f>IFERROR(IF(RiskLevel!Q252&lt;&gt;"",VLOOKUP(TRIM(RiskLevel!Q252),ModerateRiskDrivers,2,FALSE),""),"Other")</f>
        <v/>
      </c>
      <c r="R250" t="str">
        <f>IFERROR(IF(RiskLevel!R252&lt;&gt;"",VLOOKUP(TRIM(RiskLevel!R252),ModerateRiskDrivers,2,FALSE),""),"Other")</f>
        <v/>
      </c>
      <c r="S250" t="str">
        <f>IFERROR(IF(RiskLevel!S252&lt;&gt;"",VLOOKUP(TRIM(RiskLevel!S252),ModerateRiskDrivers,2,FALSE),""),"Other")</f>
        <v/>
      </c>
      <c r="T250" t="str">
        <f>IFERROR(IF(RiskLevel!T252&lt;&gt;"",VLOOKUP(TRIM(RiskLevel!T252),ModerateRiskDrivers,2,FALSE),""),"Other")</f>
        <v/>
      </c>
      <c r="U250" t="str">
        <f>IFERROR(IF(RiskLevel!U252&lt;&gt;"",VLOOKUP(TRIM(RiskLevel!U252),ModerateRiskDrivers,2,FALSE),""),"Other")</f>
        <v/>
      </c>
      <c r="W250" t="str">
        <f>IFERROR(IF(RiskLevel!V252&lt;&gt;"",VLOOKUP(TRIM(RiskLevel!V252),LowRiskDrivers,2,FALSE),""),"Other")</f>
        <v/>
      </c>
      <c r="X250" t="str">
        <f>IFERROR(IF(RiskLevel!W252&lt;&gt;"",VLOOKUP(TRIM(RiskLevel!W252),LowRiskDrivers,2,FALSE),""),"Other")</f>
        <v/>
      </c>
      <c r="Y250" t="str">
        <f>IFERROR(IF(RiskLevel!X252&lt;&gt;"",VLOOKUP(TRIM(RiskLevel!X252),LowRiskDrivers,2,FALSE),""),"Other")</f>
        <v/>
      </c>
      <c r="Z250" t="str">
        <f>IFERROR(IF(RiskLevel!Y252&lt;&gt;"",VLOOKUP(TRIM(RiskLevel!Y252),LowRiskDrivers,2,FALSE),""),"Other")</f>
        <v/>
      </c>
      <c r="AA250" t="str">
        <f>IFERROR(IF(RiskLevel!Z252&lt;&gt;"",VLOOKUP(TRIM(RiskLevel!Z252),LowRiskDrivers,2,FALSE),""),"Other")</f>
        <v/>
      </c>
      <c r="AB250" t="str">
        <f>IFERROR(IF(RiskLevel!AA252&lt;&gt;"",VLOOKUP(TRIM(RiskLevel!AA252),LowRiskDrivers,2,FALSE),""),"Other")</f>
        <v/>
      </c>
      <c r="AC250">
        <f t="shared" si="8"/>
        <v>0</v>
      </c>
      <c r="AD250" t="str">
        <f t="shared" si="9"/>
        <v>Low</v>
      </c>
    </row>
    <row r="251" spans="1:30" x14ac:dyDescent="0.3">
      <c r="A251">
        <f>RiskLevel!A253</f>
        <v>0</v>
      </c>
      <c r="B251" t="str">
        <f>IFERROR(IF(RiskLevel!B253&lt;&gt;"",VLOOKUP(TRIM(RiskLevel!B253),HighRiskDrivers,2,FALSE),""),"Other")</f>
        <v/>
      </c>
      <c r="C251" t="str">
        <f>IFERROR(IF(RiskLevel!C253&lt;&gt;"",VLOOKUP(TRIM(RiskLevel!C253),HighRiskDrivers,2,FALSE),""),"Other")</f>
        <v/>
      </c>
      <c r="D251" t="str">
        <f>IFERROR(IF(RiskLevel!D253&lt;&gt;"",VLOOKUP(TRIM(RiskLevel!D253),HighRiskDrivers,2,FALSE),""),"Other")</f>
        <v/>
      </c>
      <c r="E251" t="str">
        <f>IFERROR(IF(RiskLevel!E253&lt;&gt;"",VLOOKUP(TRIM(RiskLevel!E253),HighRiskDrivers,2,FALSE),""),"Other")</f>
        <v/>
      </c>
      <c r="F251" t="str">
        <f>IFERROR(IF(RiskLevel!F253&lt;&gt;"",VLOOKUP(TRIM(RiskLevel!F253),HighRiskDrivers,2,FALSE),""),"Other")</f>
        <v/>
      </c>
      <c r="G251" t="str">
        <f>IFERROR(IF(RiskLevel!G253&lt;&gt;"",VLOOKUP(TRIM(RiskLevel!G253),HighRiskDrivers,2,FALSE),""),"Other")</f>
        <v/>
      </c>
      <c r="H251" t="str">
        <f>IFERROR(IF(RiskLevel!H253&lt;&gt;"",VLOOKUP(TRIM(RiskLevel!H253),ModerateRiskDrivers,2,FALSE),""),"Other")</f>
        <v/>
      </c>
      <c r="I251" t="str">
        <f>IFERROR(IF(RiskLevel!I253&lt;&gt;"",VLOOKUP(TRIM(RiskLevel!I253),ModerateRiskDrivers,2,FALSE),""),"Other")</f>
        <v/>
      </c>
      <c r="J251" t="str">
        <f>IFERROR(IF(RiskLevel!J253&lt;&gt;"",VLOOKUP(TRIM(RiskLevel!J253),ModerateRiskDrivers,2,FALSE),""),"Other")</f>
        <v/>
      </c>
      <c r="K251" t="str">
        <f>IFERROR(IF(RiskLevel!K253&lt;&gt;"",VLOOKUP(TRIM(RiskLevel!K253),ModerateRiskDrivers,2,FALSE),""),"Other")</f>
        <v/>
      </c>
      <c r="L251" t="str">
        <f>IFERROR(IF(RiskLevel!L253&lt;&gt;"",VLOOKUP(TRIM(RiskLevel!L253),ModerateRiskDrivers,2,FALSE),""),"Other")</f>
        <v/>
      </c>
      <c r="M251" t="str">
        <f>IFERROR(IF(RiskLevel!M253&lt;&gt;"",VLOOKUP(TRIM(RiskLevel!M253),ModerateRiskDrivers,2,FALSE),""),"Other")</f>
        <v/>
      </c>
      <c r="N251" t="str">
        <f>IFERROR(IF(RiskLevel!N253&lt;&gt;"",VLOOKUP(TRIM(RiskLevel!N253),ModerateRiskDrivers,2,FALSE),""),"Other")</f>
        <v/>
      </c>
      <c r="O251" t="str">
        <f>IFERROR(IF(RiskLevel!O253&lt;&gt;"",VLOOKUP(TRIM(RiskLevel!O253),ModerateRiskDrivers,2,FALSE),""),"Other")</f>
        <v/>
      </c>
      <c r="P251" t="str">
        <f>IFERROR(IF(RiskLevel!P253&lt;&gt;"",VLOOKUP(TRIM(RiskLevel!P253),ModerateRiskDrivers,2,FALSE),""),"Other")</f>
        <v/>
      </c>
      <c r="Q251" t="str">
        <f>IFERROR(IF(RiskLevel!Q253&lt;&gt;"",VLOOKUP(TRIM(RiskLevel!Q253),ModerateRiskDrivers,2,FALSE),""),"Other")</f>
        <v/>
      </c>
      <c r="R251" t="str">
        <f>IFERROR(IF(RiskLevel!R253&lt;&gt;"",VLOOKUP(TRIM(RiskLevel!R253),ModerateRiskDrivers,2,FALSE),""),"Other")</f>
        <v/>
      </c>
      <c r="S251" t="str">
        <f>IFERROR(IF(RiskLevel!S253&lt;&gt;"",VLOOKUP(TRIM(RiskLevel!S253),ModerateRiskDrivers,2,FALSE),""),"Other")</f>
        <v/>
      </c>
      <c r="T251" t="str">
        <f>IFERROR(IF(RiskLevel!T253&lt;&gt;"",VLOOKUP(TRIM(RiskLevel!T253),ModerateRiskDrivers,2,FALSE),""),"Other")</f>
        <v/>
      </c>
      <c r="U251" t="str">
        <f>IFERROR(IF(RiskLevel!U253&lt;&gt;"",VLOOKUP(TRIM(RiskLevel!U253),ModerateRiskDrivers,2,FALSE),""),"Other")</f>
        <v/>
      </c>
      <c r="W251" t="str">
        <f>IFERROR(IF(RiskLevel!V253&lt;&gt;"",VLOOKUP(TRIM(RiskLevel!V253),LowRiskDrivers,2,FALSE),""),"Other")</f>
        <v/>
      </c>
      <c r="X251" t="str">
        <f>IFERROR(IF(RiskLevel!W253&lt;&gt;"",VLOOKUP(TRIM(RiskLevel!W253),LowRiskDrivers,2,FALSE),""),"Other")</f>
        <v/>
      </c>
      <c r="Y251" t="str">
        <f>IFERROR(IF(RiskLevel!X253&lt;&gt;"",VLOOKUP(TRIM(RiskLevel!X253),LowRiskDrivers,2,FALSE),""),"Other")</f>
        <v/>
      </c>
      <c r="Z251" t="str">
        <f>IFERROR(IF(RiskLevel!Y253&lt;&gt;"",VLOOKUP(TRIM(RiskLevel!Y253),LowRiskDrivers,2,FALSE),""),"Other")</f>
        <v/>
      </c>
      <c r="AA251" t="str">
        <f>IFERROR(IF(RiskLevel!Z253&lt;&gt;"",VLOOKUP(TRIM(RiskLevel!Z253),LowRiskDrivers,2,FALSE),""),"Other")</f>
        <v/>
      </c>
      <c r="AB251" t="str">
        <f>IFERROR(IF(RiskLevel!AA253&lt;&gt;"",VLOOKUP(TRIM(RiskLevel!AA253),LowRiskDrivers,2,FALSE),""),"Other")</f>
        <v/>
      </c>
      <c r="AC251">
        <f t="shared" si="8"/>
        <v>0</v>
      </c>
      <c r="AD251" t="str">
        <f t="shared" si="9"/>
        <v>Low</v>
      </c>
    </row>
    <row r="252" spans="1:30" x14ac:dyDescent="0.3">
      <c r="A252">
        <f>RiskLevel!A254</f>
        <v>0</v>
      </c>
      <c r="B252" t="str">
        <f>IFERROR(IF(RiskLevel!B254&lt;&gt;"",VLOOKUP(TRIM(RiskLevel!B254),HighRiskDrivers,2,FALSE),""),"Other")</f>
        <v/>
      </c>
      <c r="C252" t="str">
        <f>IFERROR(IF(RiskLevel!C254&lt;&gt;"",VLOOKUP(TRIM(RiskLevel!C254),HighRiskDrivers,2,FALSE),""),"Other")</f>
        <v/>
      </c>
      <c r="D252" t="str">
        <f>IFERROR(IF(RiskLevel!D254&lt;&gt;"",VLOOKUP(TRIM(RiskLevel!D254),HighRiskDrivers,2,FALSE),""),"Other")</f>
        <v/>
      </c>
      <c r="E252" t="str">
        <f>IFERROR(IF(RiskLevel!E254&lt;&gt;"",VLOOKUP(TRIM(RiskLevel!E254),HighRiskDrivers,2,FALSE),""),"Other")</f>
        <v/>
      </c>
      <c r="F252" t="str">
        <f>IFERROR(IF(RiskLevel!F254&lt;&gt;"",VLOOKUP(TRIM(RiskLevel!F254),HighRiskDrivers,2,FALSE),""),"Other")</f>
        <v/>
      </c>
      <c r="G252" t="str">
        <f>IFERROR(IF(RiskLevel!G254&lt;&gt;"",VLOOKUP(TRIM(RiskLevel!G254),HighRiskDrivers,2,FALSE),""),"Other")</f>
        <v/>
      </c>
      <c r="H252" t="str">
        <f>IFERROR(IF(RiskLevel!H254&lt;&gt;"",VLOOKUP(TRIM(RiskLevel!H254),ModerateRiskDrivers,2,FALSE),""),"Other")</f>
        <v/>
      </c>
      <c r="I252" t="str">
        <f>IFERROR(IF(RiskLevel!I254&lt;&gt;"",VLOOKUP(TRIM(RiskLevel!I254),ModerateRiskDrivers,2,FALSE),""),"Other")</f>
        <v/>
      </c>
      <c r="J252" t="str">
        <f>IFERROR(IF(RiskLevel!J254&lt;&gt;"",VLOOKUP(TRIM(RiskLevel!J254),ModerateRiskDrivers,2,FALSE),""),"Other")</f>
        <v/>
      </c>
      <c r="K252" t="str">
        <f>IFERROR(IF(RiskLevel!K254&lt;&gt;"",VLOOKUP(TRIM(RiskLevel!K254),ModerateRiskDrivers,2,FALSE),""),"Other")</f>
        <v/>
      </c>
      <c r="L252" t="str">
        <f>IFERROR(IF(RiskLevel!L254&lt;&gt;"",VLOOKUP(TRIM(RiskLevel!L254),ModerateRiskDrivers,2,FALSE),""),"Other")</f>
        <v/>
      </c>
      <c r="M252" t="str">
        <f>IFERROR(IF(RiskLevel!M254&lt;&gt;"",VLOOKUP(TRIM(RiskLevel!M254),ModerateRiskDrivers,2,FALSE),""),"Other")</f>
        <v/>
      </c>
      <c r="N252" t="str">
        <f>IFERROR(IF(RiskLevel!N254&lt;&gt;"",VLOOKUP(TRIM(RiskLevel!N254),ModerateRiskDrivers,2,FALSE),""),"Other")</f>
        <v/>
      </c>
      <c r="O252" t="str">
        <f>IFERROR(IF(RiskLevel!O254&lt;&gt;"",VLOOKUP(TRIM(RiskLevel!O254),ModerateRiskDrivers,2,FALSE),""),"Other")</f>
        <v/>
      </c>
      <c r="P252" t="str">
        <f>IFERROR(IF(RiskLevel!P254&lt;&gt;"",VLOOKUP(TRIM(RiskLevel!P254),ModerateRiskDrivers,2,FALSE),""),"Other")</f>
        <v/>
      </c>
      <c r="Q252" t="str">
        <f>IFERROR(IF(RiskLevel!Q254&lt;&gt;"",VLOOKUP(TRIM(RiskLevel!Q254),ModerateRiskDrivers,2,FALSE),""),"Other")</f>
        <v/>
      </c>
      <c r="R252" t="str">
        <f>IFERROR(IF(RiskLevel!R254&lt;&gt;"",VLOOKUP(TRIM(RiskLevel!R254),ModerateRiskDrivers,2,FALSE),""),"Other")</f>
        <v/>
      </c>
      <c r="S252" t="str">
        <f>IFERROR(IF(RiskLevel!S254&lt;&gt;"",VLOOKUP(TRIM(RiskLevel!S254),ModerateRiskDrivers,2,FALSE),""),"Other")</f>
        <v/>
      </c>
      <c r="T252" t="str">
        <f>IFERROR(IF(RiskLevel!T254&lt;&gt;"",VLOOKUP(TRIM(RiskLevel!T254),ModerateRiskDrivers,2,FALSE),""),"Other")</f>
        <v/>
      </c>
      <c r="U252" t="str">
        <f>IFERROR(IF(RiskLevel!U254&lt;&gt;"",VLOOKUP(TRIM(RiskLevel!U254),ModerateRiskDrivers,2,FALSE),""),"Other")</f>
        <v/>
      </c>
      <c r="W252" t="str">
        <f>IFERROR(IF(RiskLevel!V254&lt;&gt;"",VLOOKUP(TRIM(RiskLevel!V254),LowRiskDrivers,2,FALSE),""),"Other")</f>
        <v/>
      </c>
      <c r="X252" t="str">
        <f>IFERROR(IF(RiskLevel!W254&lt;&gt;"",VLOOKUP(TRIM(RiskLevel!W254),LowRiskDrivers,2,FALSE),""),"Other")</f>
        <v/>
      </c>
      <c r="Y252" t="str">
        <f>IFERROR(IF(RiskLevel!X254&lt;&gt;"",VLOOKUP(TRIM(RiskLevel!X254),LowRiskDrivers,2,FALSE),""),"Other")</f>
        <v/>
      </c>
      <c r="Z252" t="str">
        <f>IFERROR(IF(RiskLevel!Y254&lt;&gt;"",VLOOKUP(TRIM(RiskLevel!Y254),LowRiskDrivers,2,FALSE),""),"Other")</f>
        <v/>
      </c>
      <c r="AA252" t="str">
        <f>IFERROR(IF(RiskLevel!Z254&lt;&gt;"",VLOOKUP(TRIM(RiskLevel!Z254),LowRiskDrivers,2,FALSE),""),"Other")</f>
        <v/>
      </c>
      <c r="AB252" t="str">
        <f>IFERROR(IF(RiskLevel!AA254&lt;&gt;"",VLOOKUP(TRIM(RiskLevel!AA254),LowRiskDrivers,2,FALSE),""),"Other")</f>
        <v/>
      </c>
      <c r="AC252">
        <f t="shared" si="8"/>
        <v>0</v>
      </c>
      <c r="AD252" t="str">
        <f t="shared" si="9"/>
        <v>Low</v>
      </c>
    </row>
    <row r="253" spans="1:30" x14ac:dyDescent="0.3">
      <c r="A253">
        <f>RiskLevel!A255</f>
        <v>0</v>
      </c>
      <c r="B253" t="str">
        <f>IFERROR(IF(RiskLevel!B255&lt;&gt;"",VLOOKUP(TRIM(RiskLevel!B255),HighRiskDrivers,2,FALSE),""),"Other")</f>
        <v/>
      </c>
      <c r="C253" t="str">
        <f>IFERROR(IF(RiskLevel!C255&lt;&gt;"",VLOOKUP(TRIM(RiskLevel!C255),HighRiskDrivers,2,FALSE),""),"Other")</f>
        <v/>
      </c>
      <c r="D253" t="str">
        <f>IFERROR(IF(RiskLevel!D255&lt;&gt;"",VLOOKUP(TRIM(RiskLevel!D255),HighRiskDrivers,2,FALSE),""),"Other")</f>
        <v/>
      </c>
      <c r="E253" t="str">
        <f>IFERROR(IF(RiskLevel!E255&lt;&gt;"",VLOOKUP(TRIM(RiskLevel!E255),HighRiskDrivers,2,FALSE),""),"Other")</f>
        <v/>
      </c>
      <c r="F253" t="str">
        <f>IFERROR(IF(RiskLevel!F255&lt;&gt;"",VLOOKUP(TRIM(RiskLevel!F255),HighRiskDrivers,2,FALSE),""),"Other")</f>
        <v/>
      </c>
      <c r="G253" t="str">
        <f>IFERROR(IF(RiskLevel!G255&lt;&gt;"",VLOOKUP(TRIM(RiskLevel!G255),HighRiskDrivers,2,FALSE),""),"Other")</f>
        <v/>
      </c>
      <c r="H253" t="str">
        <f>IFERROR(IF(RiskLevel!H255&lt;&gt;"",VLOOKUP(TRIM(RiskLevel!H255),ModerateRiskDrivers,2,FALSE),""),"Other")</f>
        <v/>
      </c>
      <c r="I253" t="str">
        <f>IFERROR(IF(RiskLevel!I255&lt;&gt;"",VLOOKUP(TRIM(RiskLevel!I255),ModerateRiskDrivers,2,FALSE),""),"Other")</f>
        <v/>
      </c>
      <c r="J253" t="str">
        <f>IFERROR(IF(RiskLevel!J255&lt;&gt;"",VLOOKUP(TRIM(RiskLevel!J255),ModerateRiskDrivers,2,FALSE),""),"Other")</f>
        <v/>
      </c>
      <c r="K253" t="str">
        <f>IFERROR(IF(RiskLevel!K255&lt;&gt;"",VLOOKUP(TRIM(RiskLevel!K255),ModerateRiskDrivers,2,FALSE),""),"Other")</f>
        <v/>
      </c>
      <c r="L253" t="str">
        <f>IFERROR(IF(RiskLevel!L255&lt;&gt;"",VLOOKUP(TRIM(RiskLevel!L255),ModerateRiskDrivers,2,FALSE),""),"Other")</f>
        <v/>
      </c>
      <c r="M253" t="str">
        <f>IFERROR(IF(RiskLevel!M255&lt;&gt;"",VLOOKUP(TRIM(RiskLevel!M255),ModerateRiskDrivers,2,FALSE),""),"Other")</f>
        <v/>
      </c>
      <c r="N253" t="str">
        <f>IFERROR(IF(RiskLevel!N255&lt;&gt;"",VLOOKUP(TRIM(RiskLevel!N255),ModerateRiskDrivers,2,FALSE),""),"Other")</f>
        <v/>
      </c>
      <c r="O253" t="str">
        <f>IFERROR(IF(RiskLevel!O255&lt;&gt;"",VLOOKUP(TRIM(RiskLevel!O255),ModerateRiskDrivers,2,FALSE),""),"Other")</f>
        <v/>
      </c>
      <c r="P253" t="str">
        <f>IFERROR(IF(RiskLevel!P255&lt;&gt;"",VLOOKUP(TRIM(RiskLevel!P255),ModerateRiskDrivers,2,FALSE),""),"Other")</f>
        <v/>
      </c>
      <c r="Q253" t="str">
        <f>IFERROR(IF(RiskLevel!Q255&lt;&gt;"",VLOOKUP(TRIM(RiskLevel!Q255),ModerateRiskDrivers,2,FALSE),""),"Other")</f>
        <v/>
      </c>
      <c r="R253" t="str">
        <f>IFERROR(IF(RiskLevel!R255&lt;&gt;"",VLOOKUP(TRIM(RiskLevel!R255),ModerateRiskDrivers,2,FALSE),""),"Other")</f>
        <v/>
      </c>
      <c r="S253" t="str">
        <f>IFERROR(IF(RiskLevel!S255&lt;&gt;"",VLOOKUP(TRIM(RiskLevel!S255),ModerateRiskDrivers,2,FALSE),""),"Other")</f>
        <v/>
      </c>
      <c r="T253" t="str">
        <f>IFERROR(IF(RiskLevel!T255&lt;&gt;"",VLOOKUP(TRIM(RiskLevel!T255),ModerateRiskDrivers,2,FALSE),""),"Other")</f>
        <v/>
      </c>
      <c r="U253" t="str">
        <f>IFERROR(IF(RiskLevel!U255&lt;&gt;"",VLOOKUP(TRIM(RiskLevel!U255),ModerateRiskDrivers,2,FALSE),""),"Other")</f>
        <v/>
      </c>
      <c r="W253" t="str">
        <f>IFERROR(IF(RiskLevel!V255&lt;&gt;"",VLOOKUP(TRIM(RiskLevel!V255),LowRiskDrivers,2,FALSE),""),"Other")</f>
        <v/>
      </c>
      <c r="X253" t="str">
        <f>IFERROR(IF(RiskLevel!W255&lt;&gt;"",VLOOKUP(TRIM(RiskLevel!W255),LowRiskDrivers,2,FALSE),""),"Other")</f>
        <v/>
      </c>
      <c r="Y253" t="str">
        <f>IFERROR(IF(RiskLevel!X255&lt;&gt;"",VLOOKUP(TRIM(RiskLevel!X255),LowRiskDrivers,2,FALSE),""),"Other")</f>
        <v/>
      </c>
      <c r="Z253" t="str">
        <f>IFERROR(IF(RiskLevel!Y255&lt;&gt;"",VLOOKUP(TRIM(RiskLevel!Y255),LowRiskDrivers,2,FALSE),""),"Other")</f>
        <v/>
      </c>
      <c r="AA253" t="str">
        <f>IFERROR(IF(RiskLevel!Z255&lt;&gt;"",VLOOKUP(TRIM(RiskLevel!Z255),LowRiskDrivers,2,FALSE),""),"Other")</f>
        <v/>
      </c>
      <c r="AB253" t="str">
        <f>IFERROR(IF(RiskLevel!AA255&lt;&gt;"",VLOOKUP(TRIM(RiskLevel!AA255),LowRiskDrivers,2,FALSE),""),"Other")</f>
        <v/>
      </c>
      <c r="AC253">
        <f t="shared" si="8"/>
        <v>0</v>
      </c>
      <c r="AD253" t="str">
        <f t="shared" si="9"/>
        <v>Low</v>
      </c>
    </row>
    <row r="254" spans="1:30" x14ac:dyDescent="0.3">
      <c r="A254">
        <f>RiskLevel!A256</f>
        <v>0</v>
      </c>
      <c r="B254" t="str">
        <f>IFERROR(IF(RiskLevel!B256&lt;&gt;"",VLOOKUP(TRIM(RiskLevel!B256),HighRiskDrivers,2,FALSE),""),"Other")</f>
        <v/>
      </c>
      <c r="C254" t="str">
        <f>IFERROR(IF(RiskLevel!C256&lt;&gt;"",VLOOKUP(TRIM(RiskLevel!C256),HighRiskDrivers,2,FALSE),""),"Other")</f>
        <v/>
      </c>
      <c r="D254" t="str">
        <f>IFERROR(IF(RiskLevel!D256&lt;&gt;"",VLOOKUP(TRIM(RiskLevel!D256),HighRiskDrivers,2,FALSE),""),"Other")</f>
        <v/>
      </c>
      <c r="E254" t="str">
        <f>IFERROR(IF(RiskLevel!E256&lt;&gt;"",VLOOKUP(TRIM(RiskLevel!E256),HighRiskDrivers,2,FALSE),""),"Other")</f>
        <v/>
      </c>
      <c r="F254" t="str">
        <f>IFERROR(IF(RiskLevel!F256&lt;&gt;"",VLOOKUP(TRIM(RiskLevel!F256),HighRiskDrivers,2,FALSE),""),"Other")</f>
        <v/>
      </c>
      <c r="G254" t="str">
        <f>IFERROR(IF(RiskLevel!G256&lt;&gt;"",VLOOKUP(TRIM(RiskLevel!G256),HighRiskDrivers,2,FALSE),""),"Other")</f>
        <v/>
      </c>
      <c r="H254" t="str">
        <f>IFERROR(IF(RiskLevel!H256&lt;&gt;"",VLOOKUP(TRIM(RiskLevel!H256),ModerateRiskDrivers,2,FALSE),""),"Other")</f>
        <v/>
      </c>
      <c r="I254" t="str">
        <f>IFERROR(IF(RiskLevel!I256&lt;&gt;"",VLOOKUP(TRIM(RiskLevel!I256),ModerateRiskDrivers,2,FALSE),""),"Other")</f>
        <v/>
      </c>
      <c r="J254" t="str">
        <f>IFERROR(IF(RiskLevel!J256&lt;&gt;"",VLOOKUP(TRIM(RiskLevel!J256),ModerateRiskDrivers,2,FALSE),""),"Other")</f>
        <v/>
      </c>
      <c r="K254" t="str">
        <f>IFERROR(IF(RiskLevel!K256&lt;&gt;"",VLOOKUP(TRIM(RiskLevel!K256),ModerateRiskDrivers,2,FALSE),""),"Other")</f>
        <v/>
      </c>
      <c r="L254" t="str">
        <f>IFERROR(IF(RiskLevel!L256&lt;&gt;"",VLOOKUP(TRIM(RiskLevel!L256),ModerateRiskDrivers,2,FALSE),""),"Other")</f>
        <v/>
      </c>
      <c r="M254" t="str">
        <f>IFERROR(IF(RiskLevel!M256&lt;&gt;"",VLOOKUP(TRIM(RiskLevel!M256),ModerateRiskDrivers,2,FALSE),""),"Other")</f>
        <v/>
      </c>
      <c r="N254" t="str">
        <f>IFERROR(IF(RiskLevel!N256&lt;&gt;"",VLOOKUP(TRIM(RiskLevel!N256),ModerateRiskDrivers,2,FALSE),""),"Other")</f>
        <v/>
      </c>
      <c r="O254" t="str">
        <f>IFERROR(IF(RiskLevel!O256&lt;&gt;"",VLOOKUP(TRIM(RiskLevel!O256),ModerateRiskDrivers,2,FALSE),""),"Other")</f>
        <v/>
      </c>
      <c r="P254" t="str">
        <f>IFERROR(IF(RiskLevel!P256&lt;&gt;"",VLOOKUP(TRIM(RiskLevel!P256),ModerateRiskDrivers,2,FALSE),""),"Other")</f>
        <v/>
      </c>
      <c r="Q254" t="str">
        <f>IFERROR(IF(RiskLevel!Q256&lt;&gt;"",VLOOKUP(TRIM(RiskLevel!Q256),ModerateRiskDrivers,2,FALSE),""),"Other")</f>
        <v/>
      </c>
      <c r="R254" t="str">
        <f>IFERROR(IF(RiskLevel!R256&lt;&gt;"",VLOOKUP(TRIM(RiskLevel!R256),ModerateRiskDrivers,2,FALSE),""),"Other")</f>
        <v/>
      </c>
      <c r="S254" t="str">
        <f>IFERROR(IF(RiskLevel!S256&lt;&gt;"",VLOOKUP(TRIM(RiskLevel!S256),ModerateRiskDrivers,2,FALSE),""),"Other")</f>
        <v/>
      </c>
      <c r="T254" t="str">
        <f>IFERROR(IF(RiskLevel!T256&lt;&gt;"",VLOOKUP(TRIM(RiskLevel!T256),ModerateRiskDrivers,2,FALSE),""),"Other")</f>
        <v/>
      </c>
      <c r="U254" t="str">
        <f>IFERROR(IF(RiskLevel!U256&lt;&gt;"",VLOOKUP(TRIM(RiskLevel!U256),ModerateRiskDrivers,2,FALSE),""),"Other")</f>
        <v/>
      </c>
      <c r="W254" t="str">
        <f>IFERROR(IF(RiskLevel!V256&lt;&gt;"",VLOOKUP(TRIM(RiskLevel!V256),LowRiskDrivers,2,FALSE),""),"Other")</f>
        <v/>
      </c>
      <c r="X254" t="str">
        <f>IFERROR(IF(RiskLevel!W256&lt;&gt;"",VLOOKUP(TRIM(RiskLevel!W256),LowRiskDrivers,2,FALSE),""),"Other")</f>
        <v/>
      </c>
      <c r="Y254" t="str">
        <f>IFERROR(IF(RiskLevel!X256&lt;&gt;"",VLOOKUP(TRIM(RiskLevel!X256),LowRiskDrivers,2,FALSE),""),"Other")</f>
        <v/>
      </c>
      <c r="Z254" t="str">
        <f>IFERROR(IF(RiskLevel!Y256&lt;&gt;"",VLOOKUP(TRIM(RiskLevel!Y256),LowRiskDrivers,2,FALSE),""),"Other")</f>
        <v/>
      </c>
      <c r="AA254" t="str">
        <f>IFERROR(IF(RiskLevel!Z256&lt;&gt;"",VLOOKUP(TRIM(RiskLevel!Z256),LowRiskDrivers,2,FALSE),""),"Other")</f>
        <v/>
      </c>
      <c r="AB254" t="str">
        <f>IFERROR(IF(RiskLevel!AA256&lt;&gt;"",VLOOKUP(TRIM(RiskLevel!AA256),LowRiskDrivers,2,FALSE),""),"Other")</f>
        <v/>
      </c>
      <c r="AC254">
        <f t="shared" si="8"/>
        <v>0</v>
      </c>
      <c r="AD254" t="str">
        <f t="shared" si="9"/>
        <v>Low</v>
      </c>
    </row>
    <row r="255" spans="1:30" x14ac:dyDescent="0.3">
      <c r="A255">
        <f>RiskLevel!A257</f>
        <v>0</v>
      </c>
      <c r="B255" t="str">
        <f>IFERROR(IF(RiskLevel!B257&lt;&gt;"",VLOOKUP(TRIM(RiskLevel!B257),HighRiskDrivers,2,FALSE),""),"Other")</f>
        <v/>
      </c>
      <c r="C255" t="str">
        <f>IFERROR(IF(RiskLevel!C257&lt;&gt;"",VLOOKUP(TRIM(RiskLevel!C257),HighRiskDrivers,2,FALSE),""),"Other")</f>
        <v/>
      </c>
      <c r="D255" t="str">
        <f>IFERROR(IF(RiskLevel!D257&lt;&gt;"",VLOOKUP(TRIM(RiskLevel!D257),HighRiskDrivers,2,FALSE),""),"Other")</f>
        <v/>
      </c>
      <c r="E255" t="str">
        <f>IFERROR(IF(RiskLevel!E257&lt;&gt;"",VLOOKUP(TRIM(RiskLevel!E257),HighRiskDrivers,2,FALSE),""),"Other")</f>
        <v/>
      </c>
      <c r="F255" t="str">
        <f>IFERROR(IF(RiskLevel!F257&lt;&gt;"",VLOOKUP(TRIM(RiskLevel!F257),HighRiskDrivers,2,FALSE),""),"Other")</f>
        <v/>
      </c>
      <c r="G255" t="str">
        <f>IFERROR(IF(RiskLevel!G257&lt;&gt;"",VLOOKUP(TRIM(RiskLevel!G257),HighRiskDrivers,2,FALSE),""),"Other")</f>
        <v/>
      </c>
      <c r="H255" t="str">
        <f>IFERROR(IF(RiskLevel!H257&lt;&gt;"",VLOOKUP(TRIM(RiskLevel!H257),ModerateRiskDrivers,2,FALSE),""),"Other")</f>
        <v/>
      </c>
      <c r="I255" t="str">
        <f>IFERROR(IF(RiskLevel!I257&lt;&gt;"",VLOOKUP(TRIM(RiskLevel!I257),ModerateRiskDrivers,2,FALSE),""),"Other")</f>
        <v/>
      </c>
      <c r="J255" t="str">
        <f>IFERROR(IF(RiskLevel!J257&lt;&gt;"",VLOOKUP(TRIM(RiskLevel!J257),ModerateRiskDrivers,2,FALSE),""),"Other")</f>
        <v/>
      </c>
      <c r="K255" t="str">
        <f>IFERROR(IF(RiskLevel!K257&lt;&gt;"",VLOOKUP(TRIM(RiskLevel!K257),ModerateRiskDrivers,2,FALSE),""),"Other")</f>
        <v/>
      </c>
      <c r="L255" t="str">
        <f>IFERROR(IF(RiskLevel!L257&lt;&gt;"",VLOOKUP(TRIM(RiskLevel!L257),ModerateRiskDrivers,2,FALSE),""),"Other")</f>
        <v/>
      </c>
      <c r="M255" t="str">
        <f>IFERROR(IF(RiskLevel!M257&lt;&gt;"",VLOOKUP(TRIM(RiskLevel!M257),ModerateRiskDrivers,2,FALSE),""),"Other")</f>
        <v/>
      </c>
      <c r="N255" t="str">
        <f>IFERROR(IF(RiskLevel!N257&lt;&gt;"",VLOOKUP(TRIM(RiskLevel!N257),ModerateRiskDrivers,2,FALSE),""),"Other")</f>
        <v/>
      </c>
      <c r="O255" t="str">
        <f>IFERROR(IF(RiskLevel!O257&lt;&gt;"",VLOOKUP(TRIM(RiskLevel!O257),ModerateRiskDrivers,2,FALSE),""),"Other")</f>
        <v/>
      </c>
      <c r="P255" t="str">
        <f>IFERROR(IF(RiskLevel!P257&lt;&gt;"",VLOOKUP(TRIM(RiskLevel!P257),ModerateRiskDrivers,2,FALSE),""),"Other")</f>
        <v/>
      </c>
      <c r="Q255" t="str">
        <f>IFERROR(IF(RiskLevel!Q257&lt;&gt;"",VLOOKUP(TRIM(RiskLevel!Q257),ModerateRiskDrivers,2,FALSE),""),"Other")</f>
        <v/>
      </c>
      <c r="R255" t="str">
        <f>IFERROR(IF(RiskLevel!R257&lt;&gt;"",VLOOKUP(TRIM(RiskLevel!R257),ModerateRiskDrivers,2,FALSE),""),"Other")</f>
        <v/>
      </c>
      <c r="S255" t="str">
        <f>IFERROR(IF(RiskLevel!S257&lt;&gt;"",VLOOKUP(TRIM(RiskLevel!S257),ModerateRiskDrivers,2,FALSE),""),"Other")</f>
        <v/>
      </c>
      <c r="T255" t="str">
        <f>IFERROR(IF(RiskLevel!T257&lt;&gt;"",VLOOKUP(TRIM(RiskLevel!T257),ModerateRiskDrivers,2,FALSE),""),"Other")</f>
        <v/>
      </c>
      <c r="U255" t="str">
        <f>IFERROR(IF(RiskLevel!U257&lt;&gt;"",VLOOKUP(TRIM(RiskLevel!U257),ModerateRiskDrivers,2,FALSE),""),"Other")</f>
        <v/>
      </c>
      <c r="W255" t="str">
        <f>IFERROR(IF(RiskLevel!V257&lt;&gt;"",VLOOKUP(TRIM(RiskLevel!V257),LowRiskDrivers,2,FALSE),""),"Other")</f>
        <v/>
      </c>
      <c r="X255" t="str">
        <f>IFERROR(IF(RiskLevel!W257&lt;&gt;"",VLOOKUP(TRIM(RiskLevel!W257),LowRiskDrivers,2,FALSE),""),"Other")</f>
        <v/>
      </c>
      <c r="Y255" t="str">
        <f>IFERROR(IF(RiskLevel!X257&lt;&gt;"",VLOOKUP(TRIM(RiskLevel!X257),LowRiskDrivers,2,FALSE),""),"Other")</f>
        <v/>
      </c>
      <c r="Z255" t="str">
        <f>IFERROR(IF(RiskLevel!Y257&lt;&gt;"",VLOOKUP(TRIM(RiskLevel!Y257),LowRiskDrivers,2,FALSE),""),"Other")</f>
        <v/>
      </c>
      <c r="AA255" t="str">
        <f>IFERROR(IF(RiskLevel!Z257&lt;&gt;"",VLOOKUP(TRIM(RiskLevel!Z257),LowRiskDrivers,2,FALSE),""),"Other")</f>
        <v/>
      </c>
      <c r="AB255" t="str">
        <f>IFERROR(IF(RiskLevel!AA257&lt;&gt;"",VLOOKUP(TRIM(RiskLevel!AA257),LowRiskDrivers,2,FALSE),""),"Other")</f>
        <v/>
      </c>
      <c r="AC255">
        <f t="shared" si="8"/>
        <v>0</v>
      </c>
      <c r="AD255" t="str">
        <f t="shared" si="9"/>
        <v>Low</v>
      </c>
    </row>
    <row r="256" spans="1:30" x14ac:dyDescent="0.3">
      <c r="A256">
        <f>RiskLevel!A258</f>
        <v>0</v>
      </c>
      <c r="B256" t="str">
        <f>IFERROR(IF(RiskLevel!B258&lt;&gt;"",VLOOKUP(TRIM(RiskLevel!B258),HighRiskDrivers,2,FALSE),""),"Other")</f>
        <v/>
      </c>
      <c r="C256" t="str">
        <f>IFERROR(IF(RiskLevel!C258&lt;&gt;"",VLOOKUP(TRIM(RiskLevel!C258),HighRiskDrivers,2,FALSE),""),"Other")</f>
        <v/>
      </c>
      <c r="D256" t="str">
        <f>IFERROR(IF(RiskLevel!D258&lt;&gt;"",VLOOKUP(TRIM(RiskLevel!D258),HighRiskDrivers,2,FALSE),""),"Other")</f>
        <v/>
      </c>
      <c r="E256" t="str">
        <f>IFERROR(IF(RiskLevel!E258&lt;&gt;"",VLOOKUP(TRIM(RiskLevel!E258),HighRiskDrivers,2,FALSE),""),"Other")</f>
        <v/>
      </c>
      <c r="F256" t="str">
        <f>IFERROR(IF(RiskLevel!F258&lt;&gt;"",VLOOKUP(TRIM(RiskLevel!F258),HighRiskDrivers,2,FALSE),""),"Other")</f>
        <v/>
      </c>
      <c r="G256" t="str">
        <f>IFERROR(IF(RiskLevel!G258&lt;&gt;"",VLOOKUP(TRIM(RiskLevel!G258),HighRiskDrivers,2,FALSE),""),"Other")</f>
        <v/>
      </c>
      <c r="H256" t="str">
        <f>IFERROR(IF(RiskLevel!H258&lt;&gt;"",VLOOKUP(TRIM(RiskLevel!H258),ModerateRiskDrivers,2,FALSE),""),"Other")</f>
        <v/>
      </c>
      <c r="I256" t="str">
        <f>IFERROR(IF(RiskLevel!I258&lt;&gt;"",VLOOKUP(TRIM(RiskLevel!I258),ModerateRiskDrivers,2,FALSE),""),"Other")</f>
        <v/>
      </c>
      <c r="J256" t="str">
        <f>IFERROR(IF(RiskLevel!J258&lt;&gt;"",VLOOKUP(TRIM(RiskLevel!J258),ModerateRiskDrivers,2,FALSE),""),"Other")</f>
        <v/>
      </c>
      <c r="K256" t="str">
        <f>IFERROR(IF(RiskLevel!K258&lt;&gt;"",VLOOKUP(TRIM(RiskLevel!K258),ModerateRiskDrivers,2,FALSE),""),"Other")</f>
        <v/>
      </c>
      <c r="L256" t="str">
        <f>IFERROR(IF(RiskLevel!L258&lt;&gt;"",VLOOKUP(TRIM(RiskLevel!L258),ModerateRiskDrivers,2,FALSE),""),"Other")</f>
        <v/>
      </c>
      <c r="M256" t="str">
        <f>IFERROR(IF(RiskLevel!M258&lt;&gt;"",VLOOKUP(TRIM(RiskLevel!M258),ModerateRiskDrivers,2,FALSE),""),"Other")</f>
        <v/>
      </c>
      <c r="N256" t="str">
        <f>IFERROR(IF(RiskLevel!N258&lt;&gt;"",VLOOKUP(TRIM(RiskLevel!N258),ModerateRiskDrivers,2,FALSE),""),"Other")</f>
        <v/>
      </c>
      <c r="O256" t="str">
        <f>IFERROR(IF(RiskLevel!O258&lt;&gt;"",VLOOKUP(TRIM(RiskLevel!O258),ModerateRiskDrivers,2,FALSE),""),"Other")</f>
        <v/>
      </c>
      <c r="P256" t="str">
        <f>IFERROR(IF(RiskLevel!P258&lt;&gt;"",VLOOKUP(TRIM(RiskLevel!P258),ModerateRiskDrivers,2,FALSE),""),"Other")</f>
        <v/>
      </c>
      <c r="Q256" t="str">
        <f>IFERROR(IF(RiskLevel!Q258&lt;&gt;"",VLOOKUP(TRIM(RiskLevel!Q258),ModerateRiskDrivers,2,FALSE),""),"Other")</f>
        <v/>
      </c>
      <c r="R256" t="str">
        <f>IFERROR(IF(RiskLevel!R258&lt;&gt;"",VLOOKUP(TRIM(RiskLevel!R258),ModerateRiskDrivers,2,FALSE),""),"Other")</f>
        <v/>
      </c>
      <c r="S256" t="str">
        <f>IFERROR(IF(RiskLevel!S258&lt;&gt;"",VLOOKUP(TRIM(RiskLevel!S258),ModerateRiskDrivers,2,FALSE),""),"Other")</f>
        <v/>
      </c>
      <c r="T256" t="str">
        <f>IFERROR(IF(RiskLevel!T258&lt;&gt;"",VLOOKUP(TRIM(RiskLevel!T258),ModerateRiskDrivers,2,FALSE),""),"Other")</f>
        <v/>
      </c>
      <c r="U256" t="str">
        <f>IFERROR(IF(RiskLevel!U258&lt;&gt;"",VLOOKUP(TRIM(RiskLevel!U258),ModerateRiskDrivers,2,FALSE),""),"Other")</f>
        <v/>
      </c>
      <c r="W256" t="str">
        <f>IFERROR(IF(RiskLevel!V258&lt;&gt;"",VLOOKUP(TRIM(RiskLevel!V258),LowRiskDrivers,2,FALSE),""),"Other")</f>
        <v/>
      </c>
      <c r="X256" t="str">
        <f>IFERROR(IF(RiskLevel!W258&lt;&gt;"",VLOOKUP(TRIM(RiskLevel!W258),LowRiskDrivers,2,FALSE),""),"Other")</f>
        <v/>
      </c>
      <c r="Y256" t="str">
        <f>IFERROR(IF(RiskLevel!X258&lt;&gt;"",VLOOKUP(TRIM(RiskLevel!X258),LowRiskDrivers,2,FALSE),""),"Other")</f>
        <v/>
      </c>
      <c r="Z256" t="str">
        <f>IFERROR(IF(RiskLevel!Y258&lt;&gt;"",VLOOKUP(TRIM(RiskLevel!Y258),LowRiskDrivers,2,FALSE),""),"Other")</f>
        <v/>
      </c>
      <c r="AA256" t="str">
        <f>IFERROR(IF(RiskLevel!Z258&lt;&gt;"",VLOOKUP(TRIM(RiskLevel!Z258),LowRiskDrivers,2,FALSE),""),"Other")</f>
        <v/>
      </c>
      <c r="AB256" t="str">
        <f>IFERROR(IF(RiskLevel!AA258&lt;&gt;"",VLOOKUP(TRIM(RiskLevel!AA258),LowRiskDrivers,2,FALSE),""),"Other")</f>
        <v/>
      </c>
      <c r="AC256">
        <f t="shared" si="8"/>
        <v>0</v>
      </c>
      <c r="AD256" t="str">
        <f t="shared" si="9"/>
        <v>Low</v>
      </c>
    </row>
    <row r="257" spans="1:30" x14ac:dyDescent="0.3">
      <c r="A257">
        <f>RiskLevel!A259</f>
        <v>0</v>
      </c>
      <c r="B257" t="str">
        <f>IFERROR(IF(RiskLevel!B259&lt;&gt;"",VLOOKUP(TRIM(RiskLevel!B259),HighRiskDrivers,2,FALSE),""),"Other")</f>
        <v/>
      </c>
      <c r="C257" t="str">
        <f>IFERROR(IF(RiskLevel!C259&lt;&gt;"",VLOOKUP(TRIM(RiskLevel!C259),HighRiskDrivers,2,FALSE),""),"Other")</f>
        <v/>
      </c>
      <c r="D257" t="str">
        <f>IFERROR(IF(RiskLevel!D259&lt;&gt;"",VLOOKUP(TRIM(RiskLevel!D259),HighRiskDrivers,2,FALSE),""),"Other")</f>
        <v/>
      </c>
      <c r="E257" t="str">
        <f>IFERROR(IF(RiskLevel!E259&lt;&gt;"",VLOOKUP(TRIM(RiskLevel!E259),HighRiskDrivers,2,FALSE),""),"Other")</f>
        <v/>
      </c>
      <c r="F257" t="str">
        <f>IFERROR(IF(RiskLevel!F259&lt;&gt;"",VLOOKUP(TRIM(RiskLevel!F259),HighRiskDrivers,2,FALSE),""),"Other")</f>
        <v/>
      </c>
      <c r="G257" t="str">
        <f>IFERROR(IF(RiskLevel!G259&lt;&gt;"",VLOOKUP(TRIM(RiskLevel!G259),HighRiskDrivers,2,FALSE),""),"Other")</f>
        <v/>
      </c>
      <c r="H257" t="str">
        <f>IFERROR(IF(RiskLevel!H259&lt;&gt;"",VLOOKUP(TRIM(RiskLevel!H259),ModerateRiskDrivers,2,FALSE),""),"Other")</f>
        <v/>
      </c>
      <c r="I257" t="str">
        <f>IFERROR(IF(RiskLevel!I259&lt;&gt;"",VLOOKUP(TRIM(RiskLevel!I259),ModerateRiskDrivers,2,FALSE),""),"Other")</f>
        <v/>
      </c>
      <c r="J257" t="str">
        <f>IFERROR(IF(RiskLevel!J259&lt;&gt;"",VLOOKUP(TRIM(RiskLevel!J259),ModerateRiskDrivers,2,FALSE),""),"Other")</f>
        <v/>
      </c>
      <c r="K257" t="str">
        <f>IFERROR(IF(RiskLevel!K259&lt;&gt;"",VLOOKUP(TRIM(RiskLevel!K259),ModerateRiskDrivers,2,FALSE),""),"Other")</f>
        <v/>
      </c>
      <c r="L257" t="str">
        <f>IFERROR(IF(RiskLevel!L259&lt;&gt;"",VLOOKUP(TRIM(RiskLevel!L259),ModerateRiskDrivers,2,FALSE),""),"Other")</f>
        <v/>
      </c>
      <c r="M257" t="str">
        <f>IFERROR(IF(RiskLevel!M259&lt;&gt;"",VLOOKUP(TRIM(RiskLevel!M259),ModerateRiskDrivers,2,FALSE),""),"Other")</f>
        <v/>
      </c>
      <c r="N257" t="str">
        <f>IFERROR(IF(RiskLevel!N259&lt;&gt;"",VLOOKUP(TRIM(RiskLevel!N259),ModerateRiskDrivers,2,FALSE),""),"Other")</f>
        <v/>
      </c>
      <c r="O257" t="str">
        <f>IFERROR(IF(RiskLevel!O259&lt;&gt;"",VLOOKUP(TRIM(RiskLevel!O259),ModerateRiskDrivers,2,FALSE),""),"Other")</f>
        <v/>
      </c>
      <c r="P257" t="str">
        <f>IFERROR(IF(RiskLevel!P259&lt;&gt;"",VLOOKUP(TRIM(RiskLevel!P259),ModerateRiskDrivers,2,FALSE),""),"Other")</f>
        <v/>
      </c>
      <c r="Q257" t="str">
        <f>IFERROR(IF(RiskLevel!Q259&lt;&gt;"",VLOOKUP(TRIM(RiskLevel!Q259),ModerateRiskDrivers,2,FALSE),""),"Other")</f>
        <v/>
      </c>
      <c r="R257" t="str">
        <f>IFERROR(IF(RiskLevel!R259&lt;&gt;"",VLOOKUP(TRIM(RiskLevel!R259),ModerateRiskDrivers,2,FALSE),""),"Other")</f>
        <v/>
      </c>
      <c r="S257" t="str">
        <f>IFERROR(IF(RiskLevel!S259&lt;&gt;"",VLOOKUP(TRIM(RiskLevel!S259),ModerateRiskDrivers,2,FALSE),""),"Other")</f>
        <v/>
      </c>
      <c r="T257" t="str">
        <f>IFERROR(IF(RiskLevel!T259&lt;&gt;"",VLOOKUP(TRIM(RiskLevel!T259),ModerateRiskDrivers,2,FALSE),""),"Other")</f>
        <v/>
      </c>
      <c r="U257" t="str">
        <f>IFERROR(IF(RiskLevel!U259&lt;&gt;"",VLOOKUP(TRIM(RiskLevel!U259),ModerateRiskDrivers,2,FALSE),""),"Other")</f>
        <v/>
      </c>
      <c r="W257" t="str">
        <f>IFERROR(IF(RiskLevel!V259&lt;&gt;"",VLOOKUP(TRIM(RiskLevel!V259),LowRiskDrivers,2,FALSE),""),"Other")</f>
        <v/>
      </c>
      <c r="X257" t="str">
        <f>IFERROR(IF(RiskLevel!W259&lt;&gt;"",VLOOKUP(TRIM(RiskLevel!W259),LowRiskDrivers,2,FALSE),""),"Other")</f>
        <v/>
      </c>
      <c r="Y257" t="str">
        <f>IFERROR(IF(RiskLevel!X259&lt;&gt;"",VLOOKUP(TRIM(RiskLevel!X259),LowRiskDrivers,2,FALSE),""),"Other")</f>
        <v/>
      </c>
      <c r="Z257" t="str">
        <f>IFERROR(IF(RiskLevel!Y259&lt;&gt;"",VLOOKUP(TRIM(RiskLevel!Y259),LowRiskDrivers,2,FALSE),""),"Other")</f>
        <v/>
      </c>
      <c r="AA257" t="str">
        <f>IFERROR(IF(RiskLevel!Z259&lt;&gt;"",VLOOKUP(TRIM(RiskLevel!Z259),LowRiskDrivers,2,FALSE),""),"Other")</f>
        <v/>
      </c>
      <c r="AB257" t="str">
        <f>IFERROR(IF(RiskLevel!AA259&lt;&gt;"",VLOOKUP(TRIM(RiskLevel!AA259),LowRiskDrivers,2,FALSE),""),"Other")</f>
        <v/>
      </c>
      <c r="AC257">
        <f t="shared" si="8"/>
        <v>0</v>
      </c>
      <c r="AD257" t="str">
        <f t="shared" si="9"/>
        <v>Low</v>
      </c>
    </row>
    <row r="258" spans="1:30" x14ac:dyDescent="0.3">
      <c r="A258">
        <f>RiskLevel!A260</f>
        <v>0</v>
      </c>
      <c r="B258" t="str">
        <f>IFERROR(IF(RiskLevel!B260&lt;&gt;"",VLOOKUP(TRIM(RiskLevel!B260),HighRiskDrivers,2,FALSE),""),"Other")</f>
        <v/>
      </c>
      <c r="C258" t="str">
        <f>IFERROR(IF(RiskLevel!C260&lt;&gt;"",VLOOKUP(TRIM(RiskLevel!C260),HighRiskDrivers,2,FALSE),""),"Other")</f>
        <v/>
      </c>
      <c r="D258" t="str">
        <f>IFERROR(IF(RiskLevel!D260&lt;&gt;"",VLOOKUP(TRIM(RiskLevel!D260),HighRiskDrivers,2,FALSE),""),"Other")</f>
        <v/>
      </c>
      <c r="E258" t="str">
        <f>IFERROR(IF(RiskLevel!E260&lt;&gt;"",VLOOKUP(TRIM(RiskLevel!E260),HighRiskDrivers,2,FALSE),""),"Other")</f>
        <v/>
      </c>
      <c r="F258" t="str">
        <f>IFERROR(IF(RiskLevel!F260&lt;&gt;"",VLOOKUP(TRIM(RiskLevel!F260),HighRiskDrivers,2,FALSE),""),"Other")</f>
        <v/>
      </c>
      <c r="G258" t="str">
        <f>IFERROR(IF(RiskLevel!G260&lt;&gt;"",VLOOKUP(TRIM(RiskLevel!G260),HighRiskDrivers,2,FALSE),""),"Other")</f>
        <v/>
      </c>
      <c r="H258" t="str">
        <f>IFERROR(IF(RiskLevel!H260&lt;&gt;"",VLOOKUP(TRIM(RiskLevel!H260),ModerateRiskDrivers,2,FALSE),""),"Other")</f>
        <v/>
      </c>
      <c r="I258" t="str">
        <f>IFERROR(IF(RiskLevel!I260&lt;&gt;"",VLOOKUP(TRIM(RiskLevel!I260),ModerateRiskDrivers,2,FALSE),""),"Other")</f>
        <v/>
      </c>
      <c r="J258" t="str">
        <f>IFERROR(IF(RiskLevel!J260&lt;&gt;"",VLOOKUP(TRIM(RiskLevel!J260),ModerateRiskDrivers,2,FALSE),""),"Other")</f>
        <v/>
      </c>
      <c r="K258" t="str">
        <f>IFERROR(IF(RiskLevel!K260&lt;&gt;"",VLOOKUP(TRIM(RiskLevel!K260),ModerateRiskDrivers,2,FALSE),""),"Other")</f>
        <v/>
      </c>
      <c r="L258" t="str">
        <f>IFERROR(IF(RiskLevel!L260&lt;&gt;"",VLOOKUP(TRIM(RiskLevel!L260),ModerateRiskDrivers,2,FALSE),""),"Other")</f>
        <v/>
      </c>
      <c r="M258" t="str">
        <f>IFERROR(IF(RiskLevel!M260&lt;&gt;"",VLOOKUP(TRIM(RiskLevel!M260),ModerateRiskDrivers,2,FALSE),""),"Other")</f>
        <v/>
      </c>
      <c r="N258" t="str">
        <f>IFERROR(IF(RiskLevel!N260&lt;&gt;"",VLOOKUP(TRIM(RiskLevel!N260),ModerateRiskDrivers,2,FALSE),""),"Other")</f>
        <v/>
      </c>
      <c r="O258" t="str">
        <f>IFERROR(IF(RiskLevel!O260&lt;&gt;"",VLOOKUP(TRIM(RiskLevel!O260),ModerateRiskDrivers,2,FALSE),""),"Other")</f>
        <v/>
      </c>
      <c r="P258" t="str">
        <f>IFERROR(IF(RiskLevel!P260&lt;&gt;"",VLOOKUP(TRIM(RiskLevel!P260),ModerateRiskDrivers,2,FALSE),""),"Other")</f>
        <v/>
      </c>
      <c r="Q258" t="str">
        <f>IFERROR(IF(RiskLevel!Q260&lt;&gt;"",VLOOKUP(TRIM(RiskLevel!Q260),ModerateRiskDrivers,2,FALSE),""),"Other")</f>
        <v/>
      </c>
      <c r="R258" t="str">
        <f>IFERROR(IF(RiskLevel!R260&lt;&gt;"",VLOOKUP(TRIM(RiskLevel!R260),ModerateRiskDrivers,2,FALSE),""),"Other")</f>
        <v/>
      </c>
      <c r="S258" t="str">
        <f>IFERROR(IF(RiskLevel!S260&lt;&gt;"",VLOOKUP(TRIM(RiskLevel!S260),ModerateRiskDrivers,2,FALSE),""),"Other")</f>
        <v/>
      </c>
      <c r="T258" t="str">
        <f>IFERROR(IF(RiskLevel!T260&lt;&gt;"",VLOOKUP(TRIM(RiskLevel!T260),ModerateRiskDrivers,2,FALSE),""),"Other")</f>
        <v/>
      </c>
      <c r="U258" t="str">
        <f>IFERROR(IF(RiskLevel!U260&lt;&gt;"",VLOOKUP(TRIM(RiskLevel!U260),ModerateRiskDrivers,2,FALSE),""),"Other")</f>
        <v/>
      </c>
      <c r="W258" t="str">
        <f>IFERROR(IF(RiskLevel!V260&lt;&gt;"",VLOOKUP(TRIM(RiskLevel!V260),LowRiskDrivers,2,FALSE),""),"Other")</f>
        <v/>
      </c>
      <c r="X258" t="str">
        <f>IFERROR(IF(RiskLevel!W260&lt;&gt;"",VLOOKUP(TRIM(RiskLevel!W260),LowRiskDrivers,2,FALSE),""),"Other")</f>
        <v/>
      </c>
      <c r="Y258" t="str">
        <f>IFERROR(IF(RiskLevel!X260&lt;&gt;"",VLOOKUP(TRIM(RiskLevel!X260),LowRiskDrivers,2,FALSE),""),"Other")</f>
        <v/>
      </c>
      <c r="Z258" t="str">
        <f>IFERROR(IF(RiskLevel!Y260&lt;&gt;"",VLOOKUP(TRIM(RiskLevel!Y260),LowRiskDrivers,2,FALSE),""),"Other")</f>
        <v/>
      </c>
      <c r="AA258" t="str">
        <f>IFERROR(IF(RiskLevel!Z260&lt;&gt;"",VLOOKUP(TRIM(RiskLevel!Z260),LowRiskDrivers,2,FALSE),""),"Other")</f>
        <v/>
      </c>
      <c r="AB258" t="str">
        <f>IFERROR(IF(RiskLevel!AA260&lt;&gt;"",VLOOKUP(TRIM(RiskLevel!AA260),LowRiskDrivers,2,FALSE),""),"Other")</f>
        <v/>
      </c>
      <c r="AC258">
        <f t="shared" si="8"/>
        <v>0</v>
      </c>
      <c r="AD258" t="str">
        <f t="shared" si="9"/>
        <v>Low</v>
      </c>
    </row>
    <row r="259" spans="1:30" x14ac:dyDescent="0.3">
      <c r="A259">
        <f>RiskLevel!A261</f>
        <v>0</v>
      </c>
      <c r="B259" t="str">
        <f>IFERROR(IF(RiskLevel!B261&lt;&gt;"",VLOOKUP(TRIM(RiskLevel!B261),HighRiskDrivers,2,FALSE),""),"Other")</f>
        <v/>
      </c>
      <c r="C259" t="str">
        <f>IFERROR(IF(RiskLevel!C261&lt;&gt;"",VLOOKUP(TRIM(RiskLevel!C261),HighRiskDrivers,2,FALSE),""),"Other")</f>
        <v/>
      </c>
      <c r="D259" t="str">
        <f>IFERROR(IF(RiskLevel!D261&lt;&gt;"",VLOOKUP(TRIM(RiskLevel!D261),HighRiskDrivers,2,FALSE),""),"Other")</f>
        <v/>
      </c>
      <c r="E259" t="str">
        <f>IFERROR(IF(RiskLevel!E261&lt;&gt;"",VLOOKUP(TRIM(RiskLevel!E261),HighRiskDrivers,2,FALSE),""),"Other")</f>
        <v/>
      </c>
      <c r="F259" t="str">
        <f>IFERROR(IF(RiskLevel!F261&lt;&gt;"",VLOOKUP(TRIM(RiskLevel!F261),HighRiskDrivers,2,FALSE),""),"Other")</f>
        <v/>
      </c>
      <c r="G259" t="str">
        <f>IFERROR(IF(RiskLevel!G261&lt;&gt;"",VLOOKUP(TRIM(RiskLevel!G261),HighRiskDrivers,2,FALSE),""),"Other")</f>
        <v/>
      </c>
      <c r="H259" t="str">
        <f>IFERROR(IF(RiskLevel!H261&lt;&gt;"",VLOOKUP(TRIM(RiskLevel!H261),ModerateRiskDrivers,2,FALSE),""),"Other")</f>
        <v/>
      </c>
      <c r="I259" t="str">
        <f>IFERROR(IF(RiskLevel!I261&lt;&gt;"",VLOOKUP(TRIM(RiskLevel!I261),ModerateRiskDrivers,2,FALSE),""),"Other")</f>
        <v/>
      </c>
      <c r="J259" t="str">
        <f>IFERROR(IF(RiskLevel!J261&lt;&gt;"",VLOOKUP(TRIM(RiskLevel!J261),ModerateRiskDrivers,2,FALSE),""),"Other")</f>
        <v/>
      </c>
      <c r="K259" t="str">
        <f>IFERROR(IF(RiskLevel!K261&lt;&gt;"",VLOOKUP(TRIM(RiskLevel!K261),ModerateRiskDrivers,2,FALSE),""),"Other")</f>
        <v/>
      </c>
      <c r="L259" t="str">
        <f>IFERROR(IF(RiskLevel!L261&lt;&gt;"",VLOOKUP(TRIM(RiskLevel!L261),ModerateRiskDrivers,2,FALSE),""),"Other")</f>
        <v/>
      </c>
      <c r="M259" t="str">
        <f>IFERROR(IF(RiskLevel!M261&lt;&gt;"",VLOOKUP(TRIM(RiskLevel!M261),ModerateRiskDrivers,2,FALSE),""),"Other")</f>
        <v/>
      </c>
      <c r="N259" t="str">
        <f>IFERROR(IF(RiskLevel!N261&lt;&gt;"",VLOOKUP(TRIM(RiskLevel!N261),ModerateRiskDrivers,2,FALSE),""),"Other")</f>
        <v/>
      </c>
      <c r="O259" t="str">
        <f>IFERROR(IF(RiskLevel!O261&lt;&gt;"",VLOOKUP(TRIM(RiskLevel!O261),ModerateRiskDrivers,2,FALSE),""),"Other")</f>
        <v/>
      </c>
      <c r="P259" t="str">
        <f>IFERROR(IF(RiskLevel!P261&lt;&gt;"",VLOOKUP(TRIM(RiskLevel!P261),ModerateRiskDrivers,2,FALSE),""),"Other")</f>
        <v/>
      </c>
      <c r="Q259" t="str">
        <f>IFERROR(IF(RiskLevel!Q261&lt;&gt;"",VLOOKUP(TRIM(RiskLevel!Q261),ModerateRiskDrivers,2,FALSE),""),"Other")</f>
        <v/>
      </c>
      <c r="R259" t="str">
        <f>IFERROR(IF(RiskLevel!R261&lt;&gt;"",VLOOKUP(TRIM(RiskLevel!R261),ModerateRiskDrivers,2,FALSE),""),"Other")</f>
        <v/>
      </c>
      <c r="S259" t="str">
        <f>IFERROR(IF(RiskLevel!S261&lt;&gt;"",VLOOKUP(TRIM(RiskLevel!S261),ModerateRiskDrivers,2,FALSE),""),"Other")</f>
        <v/>
      </c>
      <c r="T259" t="str">
        <f>IFERROR(IF(RiskLevel!T261&lt;&gt;"",VLOOKUP(TRIM(RiskLevel!T261),ModerateRiskDrivers,2,FALSE),""),"Other")</f>
        <v/>
      </c>
      <c r="U259" t="str">
        <f>IFERROR(IF(RiskLevel!U261&lt;&gt;"",VLOOKUP(TRIM(RiskLevel!U261),ModerateRiskDrivers,2,FALSE),""),"Other")</f>
        <v/>
      </c>
      <c r="W259" t="str">
        <f>IFERROR(IF(RiskLevel!V261&lt;&gt;"",VLOOKUP(TRIM(RiskLevel!V261),LowRiskDrivers,2,FALSE),""),"Other")</f>
        <v/>
      </c>
      <c r="X259" t="str">
        <f>IFERROR(IF(RiskLevel!W261&lt;&gt;"",VLOOKUP(TRIM(RiskLevel!W261),LowRiskDrivers,2,FALSE),""),"Other")</f>
        <v/>
      </c>
      <c r="Y259" t="str">
        <f>IFERROR(IF(RiskLevel!X261&lt;&gt;"",VLOOKUP(TRIM(RiskLevel!X261),LowRiskDrivers,2,FALSE),""),"Other")</f>
        <v/>
      </c>
      <c r="Z259" t="str">
        <f>IFERROR(IF(RiskLevel!Y261&lt;&gt;"",VLOOKUP(TRIM(RiskLevel!Y261),LowRiskDrivers,2,FALSE),""),"Other")</f>
        <v/>
      </c>
      <c r="AA259" t="str">
        <f>IFERROR(IF(RiskLevel!Z261&lt;&gt;"",VLOOKUP(TRIM(RiskLevel!Z261),LowRiskDrivers,2,FALSE),""),"Other")</f>
        <v/>
      </c>
      <c r="AB259" t="str">
        <f>IFERROR(IF(RiskLevel!AA261&lt;&gt;"",VLOOKUP(TRIM(RiskLevel!AA261),LowRiskDrivers,2,FALSE),""),"Other")</f>
        <v/>
      </c>
      <c r="AC259">
        <f t="shared" si="8"/>
        <v>0</v>
      </c>
      <c r="AD259" t="str">
        <f t="shared" si="9"/>
        <v>Low</v>
      </c>
    </row>
    <row r="260" spans="1:30" x14ac:dyDescent="0.3">
      <c r="A260">
        <f>RiskLevel!A262</f>
        <v>0</v>
      </c>
      <c r="B260" t="str">
        <f>IFERROR(IF(RiskLevel!B262&lt;&gt;"",VLOOKUP(TRIM(RiskLevel!B262),HighRiskDrivers,2,FALSE),""),"Other")</f>
        <v/>
      </c>
      <c r="C260" t="str">
        <f>IFERROR(IF(RiskLevel!C262&lt;&gt;"",VLOOKUP(TRIM(RiskLevel!C262),HighRiskDrivers,2,FALSE),""),"Other")</f>
        <v/>
      </c>
      <c r="D260" t="str">
        <f>IFERROR(IF(RiskLevel!D262&lt;&gt;"",VLOOKUP(TRIM(RiskLevel!D262),HighRiskDrivers,2,FALSE),""),"Other")</f>
        <v/>
      </c>
      <c r="E260" t="str">
        <f>IFERROR(IF(RiskLevel!E262&lt;&gt;"",VLOOKUP(TRIM(RiskLevel!E262),HighRiskDrivers,2,FALSE),""),"Other")</f>
        <v/>
      </c>
      <c r="F260" t="str">
        <f>IFERROR(IF(RiskLevel!F262&lt;&gt;"",VLOOKUP(TRIM(RiskLevel!F262),HighRiskDrivers,2,FALSE),""),"Other")</f>
        <v/>
      </c>
      <c r="G260" t="str">
        <f>IFERROR(IF(RiskLevel!G262&lt;&gt;"",VLOOKUP(TRIM(RiskLevel!G262),HighRiskDrivers,2,FALSE),""),"Other")</f>
        <v/>
      </c>
      <c r="H260" t="str">
        <f>IFERROR(IF(RiskLevel!H262&lt;&gt;"",VLOOKUP(TRIM(RiskLevel!H262),ModerateRiskDrivers,2,FALSE),""),"Other")</f>
        <v/>
      </c>
      <c r="I260" t="str">
        <f>IFERROR(IF(RiskLevel!I262&lt;&gt;"",VLOOKUP(TRIM(RiskLevel!I262),ModerateRiskDrivers,2,FALSE),""),"Other")</f>
        <v/>
      </c>
      <c r="J260" t="str">
        <f>IFERROR(IF(RiskLevel!J262&lt;&gt;"",VLOOKUP(TRIM(RiskLevel!J262),ModerateRiskDrivers,2,FALSE),""),"Other")</f>
        <v/>
      </c>
      <c r="K260" t="str">
        <f>IFERROR(IF(RiskLevel!K262&lt;&gt;"",VLOOKUP(TRIM(RiskLevel!K262),ModerateRiskDrivers,2,FALSE),""),"Other")</f>
        <v/>
      </c>
      <c r="L260" t="str">
        <f>IFERROR(IF(RiskLevel!L262&lt;&gt;"",VLOOKUP(TRIM(RiskLevel!L262),ModerateRiskDrivers,2,FALSE),""),"Other")</f>
        <v/>
      </c>
      <c r="M260" t="str">
        <f>IFERROR(IF(RiskLevel!M262&lt;&gt;"",VLOOKUP(TRIM(RiskLevel!M262),ModerateRiskDrivers,2,FALSE),""),"Other")</f>
        <v/>
      </c>
      <c r="N260" t="str">
        <f>IFERROR(IF(RiskLevel!N262&lt;&gt;"",VLOOKUP(TRIM(RiskLevel!N262),ModerateRiskDrivers,2,FALSE),""),"Other")</f>
        <v/>
      </c>
      <c r="O260" t="str">
        <f>IFERROR(IF(RiskLevel!O262&lt;&gt;"",VLOOKUP(TRIM(RiskLevel!O262),ModerateRiskDrivers,2,FALSE),""),"Other")</f>
        <v/>
      </c>
      <c r="P260" t="str">
        <f>IFERROR(IF(RiskLevel!P262&lt;&gt;"",VLOOKUP(TRIM(RiskLevel!P262),ModerateRiskDrivers,2,FALSE),""),"Other")</f>
        <v/>
      </c>
      <c r="Q260" t="str">
        <f>IFERROR(IF(RiskLevel!Q262&lt;&gt;"",VLOOKUP(TRIM(RiskLevel!Q262),ModerateRiskDrivers,2,FALSE),""),"Other")</f>
        <v/>
      </c>
      <c r="R260" t="str">
        <f>IFERROR(IF(RiskLevel!R262&lt;&gt;"",VLOOKUP(TRIM(RiskLevel!R262),ModerateRiskDrivers,2,FALSE),""),"Other")</f>
        <v/>
      </c>
      <c r="S260" t="str">
        <f>IFERROR(IF(RiskLevel!S262&lt;&gt;"",VLOOKUP(TRIM(RiskLevel!S262),ModerateRiskDrivers,2,FALSE),""),"Other")</f>
        <v/>
      </c>
      <c r="T260" t="str">
        <f>IFERROR(IF(RiskLevel!T262&lt;&gt;"",VLOOKUP(TRIM(RiskLevel!T262),ModerateRiskDrivers,2,FALSE),""),"Other")</f>
        <v/>
      </c>
      <c r="U260" t="str">
        <f>IFERROR(IF(RiskLevel!U262&lt;&gt;"",VLOOKUP(TRIM(RiskLevel!U262),ModerateRiskDrivers,2,FALSE),""),"Other")</f>
        <v/>
      </c>
      <c r="W260" t="str">
        <f>IFERROR(IF(RiskLevel!V262&lt;&gt;"",VLOOKUP(TRIM(RiskLevel!V262),LowRiskDrivers,2,FALSE),""),"Other")</f>
        <v/>
      </c>
      <c r="X260" t="str">
        <f>IFERROR(IF(RiskLevel!W262&lt;&gt;"",VLOOKUP(TRIM(RiskLevel!W262),LowRiskDrivers,2,FALSE),""),"Other")</f>
        <v/>
      </c>
      <c r="Y260" t="str">
        <f>IFERROR(IF(RiskLevel!X262&lt;&gt;"",VLOOKUP(TRIM(RiskLevel!X262),LowRiskDrivers,2,FALSE),""),"Other")</f>
        <v/>
      </c>
      <c r="Z260" t="str">
        <f>IFERROR(IF(RiskLevel!Y262&lt;&gt;"",VLOOKUP(TRIM(RiskLevel!Y262),LowRiskDrivers,2,FALSE),""),"Other")</f>
        <v/>
      </c>
      <c r="AA260" t="str">
        <f>IFERROR(IF(RiskLevel!Z262&lt;&gt;"",VLOOKUP(TRIM(RiskLevel!Z262),LowRiskDrivers,2,FALSE),""),"Other")</f>
        <v/>
      </c>
      <c r="AB260" t="str">
        <f>IFERROR(IF(RiskLevel!AA262&lt;&gt;"",VLOOKUP(TRIM(RiskLevel!AA262),LowRiskDrivers,2,FALSE),""),"Other")</f>
        <v/>
      </c>
      <c r="AC260">
        <f t="shared" si="8"/>
        <v>0</v>
      </c>
      <c r="AD260" t="str">
        <f t="shared" si="9"/>
        <v>Low</v>
      </c>
    </row>
    <row r="261" spans="1:30" x14ac:dyDescent="0.3">
      <c r="A261">
        <f>RiskLevel!A263</f>
        <v>0</v>
      </c>
      <c r="B261" t="str">
        <f>IFERROR(IF(RiskLevel!B263&lt;&gt;"",VLOOKUP(TRIM(RiskLevel!B263),HighRiskDrivers,2,FALSE),""),"Other")</f>
        <v/>
      </c>
      <c r="C261" t="str">
        <f>IFERROR(IF(RiskLevel!C263&lt;&gt;"",VLOOKUP(TRIM(RiskLevel!C263),HighRiskDrivers,2,FALSE),""),"Other")</f>
        <v/>
      </c>
      <c r="D261" t="str">
        <f>IFERROR(IF(RiskLevel!D263&lt;&gt;"",VLOOKUP(TRIM(RiskLevel!D263),HighRiskDrivers,2,FALSE),""),"Other")</f>
        <v/>
      </c>
      <c r="E261" t="str">
        <f>IFERROR(IF(RiskLevel!E263&lt;&gt;"",VLOOKUP(TRIM(RiskLevel!E263),HighRiskDrivers,2,FALSE),""),"Other")</f>
        <v/>
      </c>
      <c r="F261" t="str">
        <f>IFERROR(IF(RiskLevel!F263&lt;&gt;"",VLOOKUP(TRIM(RiskLevel!F263),HighRiskDrivers,2,FALSE),""),"Other")</f>
        <v/>
      </c>
      <c r="G261" t="str">
        <f>IFERROR(IF(RiskLevel!G263&lt;&gt;"",VLOOKUP(TRIM(RiskLevel!G263),HighRiskDrivers,2,FALSE),""),"Other")</f>
        <v/>
      </c>
      <c r="H261" t="str">
        <f>IFERROR(IF(RiskLevel!H263&lt;&gt;"",VLOOKUP(TRIM(RiskLevel!H263),ModerateRiskDrivers,2,FALSE),""),"Other")</f>
        <v/>
      </c>
      <c r="I261" t="str">
        <f>IFERROR(IF(RiskLevel!I263&lt;&gt;"",VLOOKUP(TRIM(RiskLevel!I263),ModerateRiskDrivers,2,FALSE),""),"Other")</f>
        <v/>
      </c>
      <c r="J261" t="str">
        <f>IFERROR(IF(RiskLevel!J263&lt;&gt;"",VLOOKUP(TRIM(RiskLevel!J263),ModerateRiskDrivers,2,FALSE),""),"Other")</f>
        <v/>
      </c>
      <c r="K261" t="str">
        <f>IFERROR(IF(RiskLevel!K263&lt;&gt;"",VLOOKUP(TRIM(RiskLevel!K263),ModerateRiskDrivers,2,FALSE),""),"Other")</f>
        <v/>
      </c>
      <c r="L261" t="str">
        <f>IFERROR(IF(RiskLevel!L263&lt;&gt;"",VLOOKUP(TRIM(RiskLevel!L263),ModerateRiskDrivers,2,FALSE),""),"Other")</f>
        <v/>
      </c>
      <c r="M261" t="str">
        <f>IFERROR(IF(RiskLevel!M263&lt;&gt;"",VLOOKUP(TRIM(RiskLevel!M263),ModerateRiskDrivers,2,FALSE),""),"Other")</f>
        <v/>
      </c>
      <c r="N261" t="str">
        <f>IFERROR(IF(RiskLevel!N263&lt;&gt;"",VLOOKUP(TRIM(RiskLevel!N263),ModerateRiskDrivers,2,FALSE),""),"Other")</f>
        <v/>
      </c>
      <c r="O261" t="str">
        <f>IFERROR(IF(RiskLevel!O263&lt;&gt;"",VLOOKUP(TRIM(RiskLevel!O263),ModerateRiskDrivers,2,FALSE),""),"Other")</f>
        <v/>
      </c>
      <c r="P261" t="str">
        <f>IFERROR(IF(RiskLevel!P263&lt;&gt;"",VLOOKUP(TRIM(RiskLevel!P263),ModerateRiskDrivers,2,FALSE),""),"Other")</f>
        <v/>
      </c>
      <c r="Q261" t="str">
        <f>IFERROR(IF(RiskLevel!Q263&lt;&gt;"",VLOOKUP(TRIM(RiskLevel!Q263),ModerateRiskDrivers,2,FALSE),""),"Other")</f>
        <v/>
      </c>
      <c r="R261" t="str">
        <f>IFERROR(IF(RiskLevel!R263&lt;&gt;"",VLOOKUP(TRIM(RiskLevel!R263),ModerateRiskDrivers,2,FALSE),""),"Other")</f>
        <v/>
      </c>
      <c r="S261" t="str">
        <f>IFERROR(IF(RiskLevel!S263&lt;&gt;"",VLOOKUP(TRIM(RiskLevel!S263),ModerateRiskDrivers,2,FALSE),""),"Other")</f>
        <v/>
      </c>
      <c r="T261" t="str">
        <f>IFERROR(IF(RiskLevel!T263&lt;&gt;"",VLOOKUP(TRIM(RiskLevel!T263),ModerateRiskDrivers,2,FALSE),""),"Other")</f>
        <v/>
      </c>
      <c r="U261" t="str">
        <f>IFERROR(IF(RiskLevel!U263&lt;&gt;"",VLOOKUP(TRIM(RiskLevel!U263),ModerateRiskDrivers,2,FALSE),""),"Other")</f>
        <v/>
      </c>
      <c r="W261" t="str">
        <f>IFERROR(IF(RiskLevel!V263&lt;&gt;"",VLOOKUP(TRIM(RiskLevel!V263),LowRiskDrivers,2,FALSE),""),"Other")</f>
        <v/>
      </c>
      <c r="X261" t="str">
        <f>IFERROR(IF(RiskLevel!W263&lt;&gt;"",VLOOKUP(TRIM(RiskLevel!W263),LowRiskDrivers,2,FALSE),""),"Other")</f>
        <v/>
      </c>
      <c r="Y261" t="str">
        <f>IFERROR(IF(RiskLevel!X263&lt;&gt;"",VLOOKUP(TRIM(RiskLevel!X263),LowRiskDrivers,2,FALSE),""),"Other")</f>
        <v/>
      </c>
      <c r="Z261" t="str">
        <f>IFERROR(IF(RiskLevel!Y263&lt;&gt;"",VLOOKUP(TRIM(RiskLevel!Y263),LowRiskDrivers,2,FALSE),""),"Other")</f>
        <v/>
      </c>
      <c r="AA261" t="str">
        <f>IFERROR(IF(RiskLevel!Z263&lt;&gt;"",VLOOKUP(TRIM(RiskLevel!Z263),LowRiskDrivers,2,FALSE),""),"Other")</f>
        <v/>
      </c>
      <c r="AB261" t="str">
        <f>IFERROR(IF(RiskLevel!AA263&lt;&gt;"",VLOOKUP(TRIM(RiskLevel!AA263),LowRiskDrivers,2,FALSE),""),"Other")</f>
        <v/>
      </c>
      <c r="AC261">
        <f t="shared" si="8"/>
        <v>0</v>
      </c>
      <c r="AD261" t="str">
        <f t="shared" si="9"/>
        <v>Low</v>
      </c>
    </row>
    <row r="262" spans="1:30" x14ac:dyDescent="0.3">
      <c r="A262">
        <f>RiskLevel!A264</f>
        <v>0</v>
      </c>
      <c r="AC262">
        <f t="shared" si="8"/>
        <v>0</v>
      </c>
      <c r="AD262" t="str">
        <f t="shared" si="9"/>
        <v>Low</v>
      </c>
    </row>
    <row r="263" spans="1:30" x14ac:dyDescent="0.3">
      <c r="A263">
        <f>RiskLevel!A265</f>
        <v>0</v>
      </c>
      <c r="AC263">
        <f t="shared" si="8"/>
        <v>0</v>
      </c>
      <c r="AD263" t="str">
        <f t="shared" si="9"/>
        <v>Low</v>
      </c>
    </row>
    <row r="264" spans="1:30" x14ac:dyDescent="0.3">
      <c r="A264">
        <f>RiskLevel!A266</f>
        <v>0</v>
      </c>
      <c r="AC264">
        <f t="shared" si="8"/>
        <v>0</v>
      </c>
      <c r="AD264" t="str">
        <f t="shared" si="9"/>
        <v>Low</v>
      </c>
    </row>
    <row r="265" spans="1:30" x14ac:dyDescent="0.3">
      <c r="A265">
        <f>RiskLevel!A267</f>
        <v>0</v>
      </c>
      <c r="AC265">
        <f t="shared" si="8"/>
        <v>0</v>
      </c>
      <c r="AD265" t="str">
        <f t="shared" si="9"/>
        <v>Low</v>
      </c>
    </row>
    <row r="266" spans="1:30" x14ac:dyDescent="0.3">
      <c r="A266">
        <f>RiskLevel!A268</f>
        <v>0</v>
      </c>
      <c r="AC266">
        <f t="shared" si="8"/>
        <v>0</v>
      </c>
      <c r="AD266" t="str">
        <f t="shared" si="9"/>
        <v>Low</v>
      </c>
    </row>
    <row r="267" spans="1:30" x14ac:dyDescent="0.3">
      <c r="A267">
        <f>RiskLevel!A269</f>
        <v>0</v>
      </c>
      <c r="AC267">
        <f t="shared" si="8"/>
        <v>0</v>
      </c>
      <c r="AD267" t="str">
        <f t="shared" si="9"/>
        <v>Low</v>
      </c>
    </row>
    <row r="268" spans="1:30" x14ac:dyDescent="0.3">
      <c r="A268">
        <f>RiskLevel!A270</f>
        <v>0</v>
      </c>
      <c r="AC268">
        <f t="shared" si="8"/>
        <v>0</v>
      </c>
      <c r="AD268" t="str">
        <f t="shared" si="9"/>
        <v>Low</v>
      </c>
    </row>
    <row r="269" spans="1:30" x14ac:dyDescent="0.3">
      <c r="A269">
        <f>RiskLevel!A271</f>
        <v>0</v>
      </c>
      <c r="AC269">
        <f t="shared" si="8"/>
        <v>0</v>
      </c>
      <c r="AD269" t="str">
        <f t="shared" si="9"/>
        <v>Low</v>
      </c>
    </row>
    <row r="270" spans="1:30" x14ac:dyDescent="0.3">
      <c r="A270">
        <f>RiskLevel!A272</f>
        <v>0</v>
      </c>
      <c r="AC270">
        <f t="shared" si="8"/>
        <v>0</v>
      </c>
      <c r="AD270" t="str">
        <f t="shared" si="9"/>
        <v>Low</v>
      </c>
    </row>
    <row r="271" spans="1:30" x14ac:dyDescent="0.3">
      <c r="A271">
        <f>RiskLevel!A273</f>
        <v>0</v>
      </c>
      <c r="AC271">
        <f t="shared" si="8"/>
        <v>0</v>
      </c>
      <c r="AD271" t="str">
        <f t="shared" si="9"/>
        <v>Low</v>
      </c>
    </row>
    <row r="272" spans="1:30" x14ac:dyDescent="0.3">
      <c r="A272">
        <f>RiskLevel!A274</f>
        <v>0</v>
      </c>
      <c r="AC272">
        <f t="shared" si="8"/>
        <v>0</v>
      </c>
      <c r="AD272" t="str">
        <f t="shared" si="9"/>
        <v>Low</v>
      </c>
    </row>
    <row r="273" spans="1:30" x14ac:dyDescent="0.3">
      <c r="A273">
        <f>RiskLevel!A275</f>
        <v>0</v>
      </c>
      <c r="AC273">
        <f t="shared" si="8"/>
        <v>0</v>
      </c>
      <c r="AD273" t="str">
        <f t="shared" si="9"/>
        <v>Low</v>
      </c>
    </row>
    <row r="274" spans="1:30" x14ac:dyDescent="0.3">
      <c r="A274">
        <f>RiskLevel!A276</f>
        <v>0</v>
      </c>
      <c r="AC274">
        <f t="shared" si="8"/>
        <v>0</v>
      </c>
      <c r="AD274" t="str">
        <f t="shared" si="9"/>
        <v>Low</v>
      </c>
    </row>
    <row r="275" spans="1:30" x14ac:dyDescent="0.3">
      <c r="A275">
        <f>RiskLevel!A277</f>
        <v>0</v>
      </c>
      <c r="AC275">
        <f t="shared" ref="AC275:AC338" si="10">SUM(B275:AB275)</f>
        <v>0</v>
      </c>
      <c r="AD275" t="str">
        <f t="shared" ref="AD275:AD338" si="11">IF(AC275&gt;=15, "High", "Low")</f>
        <v>Low</v>
      </c>
    </row>
    <row r="276" spans="1:30" x14ac:dyDescent="0.3">
      <c r="A276">
        <f>RiskLevel!A278</f>
        <v>0</v>
      </c>
      <c r="AC276">
        <f t="shared" si="10"/>
        <v>0</v>
      </c>
      <c r="AD276" t="str">
        <f t="shared" si="11"/>
        <v>Low</v>
      </c>
    </row>
    <row r="277" spans="1:30" x14ac:dyDescent="0.3">
      <c r="A277">
        <f>RiskLevel!A279</f>
        <v>0</v>
      </c>
      <c r="AC277">
        <f t="shared" si="10"/>
        <v>0</v>
      </c>
      <c r="AD277" t="str">
        <f t="shared" si="11"/>
        <v>Low</v>
      </c>
    </row>
    <row r="278" spans="1:30" x14ac:dyDescent="0.3">
      <c r="A278">
        <f>RiskLevel!A280</f>
        <v>0</v>
      </c>
      <c r="AC278">
        <f t="shared" si="10"/>
        <v>0</v>
      </c>
      <c r="AD278" t="str">
        <f t="shared" si="11"/>
        <v>Low</v>
      </c>
    </row>
    <row r="279" spans="1:30" x14ac:dyDescent="0.3">
      <c r="A279">
        <f>RiskLevel!A281</f>
        <v>0</v>
      </c>
      <c r="AC279">
        <f t="shared" si="10"/>
        <v>0</v>
      </c>
      <c r="AD279" t="str">
        <f t="shared" si="11"/>
        <v>Low</v>
      </c>
    </row>
    <row r="280" spans="1:30" x14ac:dyDescent="0.3">
      <c r="A280">
        <f>RiskLevel!A282</f>
        <v>0</v>
      </c>
      <c r="AC280">
        <f t="shared" si="10"/>
        <v>0</v>
      </c>
      <c r="AD280" t="str">
        <f t="shared" si="11"/>
        <v>Low</v>
      </c>
    </row>
    <row r="281" spans="1:30" x14ac:dyDescent="0.3">
      <c r="A281">
        <f>RiskLevel!A283</f>
        <v>0</v>
      </c>
      <c r="AC281">
        <f t="shared" si="10"/>
        <v>0</v>
      </c>
      <c r="AD281" t="str">
        <f t="shared" si="11"/>
        <v>Low</v>
      </c>
    </row>
    <row r="282" spans="1:30" x14ac:dyDescent="0.3">
      <c r="A282">
        <f>RiskLevel!A284</f>
        <v>0</v>
      </c>
      <c r="AC282">
        <f t="shared" si="10"/>
        <v>0</v>
      </c>
      <c r="AD282" t="str">
        <f t="shared" si="11"/>
        <v>Low</v>
      </c>
    </row>
    <row r="283" spans="1:30" x14ac:dyDescent="0.3">
      <c r="A283">
        <f>RiskLevel!A285</f>
        <v>0</v>
      </c>
      <c r="AC283">
        <f t="shared" si="10"/>
        <v>0</v>
      </c>
      <c r="AD283" t="str">
        <f t="shared" si="11"/>
        <v>Low</v>
      </c>
    </row>
    <row r="284" spans="1:30" x14ac:dyDescent="0.3">
      <c r="A284">
        <f>RiskLevel!A286</f>
        <v>0</v>
      </c>
      <c r="AC284">
        <f t="shared" si="10"/>
        <v>0</v>
      </c>
      <c r="AD284" t="str">
        <f t="shared" si="11"/>
        <v>Low</v>
      </c>
    </row>
    <row r="285" spans="1:30" x14ac:dyDescent="0.3">
      <c r="A285">
        <f>RiskLevel!A287</f>
        <v>0</v>
      </c>
      <c r="AC285">
        <f t="shared" si="10"/>
        <v>0</v>
      </c>
      <c r="AD285" t="str">
        <f t="shared" si="11"/>
        <v>Low</v>
      </c>
    </row>
    <row r="286" spans="1:30" x14ac:dyDescent="0.3">
      <c r="A286">
        <f>RiskLevel!A288</f>
        <v>0</v>
      </c>
      <c r="AC286">
        <f t="shared" si="10"/>
        <v>0</v>
      </c>
      <c r="AD286" t="str">
        <f t="shared" si="11"/>
        <v>Low</v>
      </c>
    </row>
    <row r="287" spans="1:30" x14ac:dyDescent="0.3">
      <c r="A287">
        <f>RiskLevel!A289</f>
        <v>0</v>
      </c>
      <c r="AC287">
        <f t="shared" si="10"/>
        <v>0</v>
      </c>
      <c r="AD287" t="str">
        <f t="shared" si="11"/>
        <v>Low</v>
      </c>
    </row>
    <row r="288" spans="1:30" x14ac:dyDescent="0.3">
      <c r="A288">
        <f>RiskLevel!A290</f>
        <v>0</v>
      </c>
      <c r="AC288">
        <f t="shared" si="10"/>
        <v>0</v>
      </c>
      <c r="AD288" t="str">
        <f t="shared" si="11"/>
        <v>Low</v>
      </c>
    </row>
    <row r="289" spans="1:30" x14ac:dyDescent="0.3">
      <c r="A289">
        <f>RiskLevel!A291</f>
        <v>0</v>
      </c>
      <c r="AC289">
        <f t="shared" si="10"/>
        <v>0</v>
      </c>
      <c r="AD289" t="str">
        <f t="shared" si="11"/>
        <v>Low</v>
      </c>
    </row>
    <row r="290" spans="1:30" x14ac:dyDescent="0.3">
      <c r="A290">
        <f>RiskLevel!A292</f>
        <v>0</v>
      </c>
      <c r="AC290">
        <f t="shared" si="10"/>
        <v>0</v>
      </c>
      <c r="AD290" t="str">
        <f t="shared" si="11"/>
        <v>Low</v>
      </c>
    </row>
    <row r="291" spans="1:30" x14ac:dyDescent="0.3">
      <c r="A291">
        <f>RiskLevel!A293</f>
        <v>0</v>
      </c>
      <c r="AC291">
        <f t="shared" si="10"/>
        <v>0</v>
      </c>
      <c r="AD291" t="str">
        <f t="shared" si="11"/>
        <v>Low</v>
      </c>
    </row>
    <row r="292" spans="1:30" x14ac:dyDescent="0.3">
      <c r="A292">
        <f>RiskLevel!A294</f>
        <v>0</v>
      </c>
      <c r="AC292">
        <f t="shared" si="10"/>
        <v>0</v>
      </c>
      <c r="AD292" t="str">
        <f t="shared" si="11"/>
        <v>Low</v>
      </c>
    </row>
    <row r="293" spans="1:30" x14ac:dyDescent="0.3">
      <c r="A293">
        <f>RiskLevel!A295</f>
        <v>0</v>
      </c>
      <c r="AC293">
        <f t="shared" si="10"/>
        <v>0</v>
      </c>
      <c r="AD293" t="str">
        <f t="shared" si="11"/>
        <v>Low</v>
      </c>
    </row>
    <row r="294" spans="1:30" x14ac:dyDescent="0.3">
      <c r="A294">
        <f>RiskLevel!A296</f>
        <v>0</v>
      </c>
      <c r="AC294">
        <f t="shared" si="10"/>
        <v>0</v>
      </c>
      <c r="AD294" t="str">
        <f t="shared" si="11"/>
        <v>Low</v>
      </c>
    </row>
    <row r="295" spans="1:30" x14ac:dyDescent="0.3">
      <c r="A295">
        <f>RiskLevel!A297</f>
        <v>0</v>
      </c>
      <c r="AC295">
        <f t="shared" si="10"/>
        <v>0</v>
      </c>
      <c r="AD295" t="str">
        <f t="shared" si="11"/>
        <v>Low</v>
      </c>
    </row>
    <row r="296" spans="1:30" x14ac:dyDescent="0.3">
      <c r="A296">
        <f>RiskLevel!A298</f>
        <v>0</v>
      </c>
      <c r="AC296">
        <f t="shared" si="10"/>
        <v>0</v>
      </c>
      <c r="AD296" t="str">
        <f t="shared" si="11"/>
        <v>Low</v>
      </c>
    </row>
    <row r="297" spans="1:30" x14ac:dyDescent="0.3">
      <c r="A297">
        <f>RiskLevel!A299</f>
        <v>0</v>
      </c>
      <c r="AC297">
        <f t="shared" si="10"/>
        <v>0</v>
      </c>
      <c r="AD297" t="str">
        <f t="shared" si="11"/>
        <v>Low</v>
      </c>
    </row>
    <row r="298" spans="1:30" x14ac:dyDescent="0.3">
      <c r="A298">
        <f>RiskLevel!A300</f>
        <v>0</v>
      </c>
      <c r="AC298">
        <f t="shared" si="10"/>
        <v>0</v>
      </c>
      <c r="AD298" t="str">
        <f t="shared" si="11"/>
        <v>Low</v>
      </c>
    </row>
    <row r="299" spans="1:30" x14ac:dyDescent="0.3">
      <c r="A299">
        <f>RiskLevel!A301</f>
        <v>0</v>
      </c>
      <c r="AC299">
        <f t="shared" si="10"/>
        <v>0</v>
      </c>
      <c r="AD299" t="str">
        <f t="shared" si="11"/>
        <v>Low</v>
      </c>
    </row>
    <row r="300" spans="1:30" x14ac:dyDescent="0.3">
      <c r="A300">
        <f>RiskLevel!A302</f>
        <v>0</v>
      </c>
      <c r="AC300">
        <f t="shared" si="10"/>
        <v>0</v>
      </c>
      <c r="AD300" t="str">
        <f t="shared" si="11"/>
        <v>Low</v>
      </c>
    </row>
    <row r="301" spans="1:30" x14ac:dyDescent="0.3">
      <c r="A301">
        <f>RiskLevel!A303</f>
        <v>0</v>
      </c>
      <c r="AC301">
        <f t="shared" si="10"/>
        <v>0</v>
      </c>
      <c r="AD301" t="str">
        <f t="shared" si="11"/>
        <v>Low</v>
      </c>
    </row>
    <row r="302" spans="1:30" x14ac:dyDescent="0.3">
      <c r="A302">
        <f>RiskLevel!A304</f>
        <v>0</v>
      </c>
      <c r="AC302">
        <f t="shared" si="10"/>
        <v>0</v>
      </c>
      <c r="AD302" t="str">
        <f t="shared" si="11"/>
        <v>Low</v>
      </c>
    </row>
    <row r="303" spans="1:30" x14ac:dyDescent="0.3">
      <c r="A303">
        <f>RiskLevel!A305</f>
        <v>0</v>
      </c>
      <c r="AC303">
        <f t="shared" si="10"/>
        <v>0</v>
      </c>
      <c r="AD303" t="str">
        <f t="shared" si="11"/>
        <v>Low</v>
      </c>
    </row>
    <row r="304" spans="1:30" x14ac:dyDescent="0.3">
      <c r="A304">
        <f>RiskLevel!A306</f>
        <v>0</v>
      </c>
      <c r="AC304">
        <f t="shared" si="10"/>
        <v>0</v>
      </c>
      <c r="AD304" t="str">
        <f t="shared" si="11"/>
        <v>Low</v>
      </c>
    </row>
    <row r="305" spans="1:30" x14ac:dyDescent="0.3">
      <c r="A305">
        <f>RiskLevel!A307</f>
        <v>0</v>
      </c>
      <c r="AC305">
        <f t="shared" si="10"/>
        <v>0</v>
      </c>
      <c r="AD305" t="str">
        <f t="shared" si="11"/>
        <v>Low</v>
      </c>
    </row>
    <row r="306" spans="1:30" x14ac:dyDescent="0.3">
      <c r="A306">
        <f>RiskLevel!A308</f>
        <v>0</v>
      </c>
      <c r="AC306">
        <f t="shared" si="10"/>
        <v>0</v>
      </c>
      <c r="AD306" t="str">
        <f t="shared" si="11"/>
        <v>Low</v>
      </c>
    </row>
    <row r="307" spans="1:30" x14ac:dyDescent="0.3">
      <c r="A307">
        <f>RiskLevel!A309</f>
        <v>0</v>
      </c>
      <c r="AC307">
        <f t="shared" si="10"/>
        <v>0</v>
      </c>
      <c r="AD307" t="str">
        <f t="shared" si="11"/>
        <v>Low</v>
      </c>
    </row>
    <row r="308" spans="1:30" x14ac:dyDescent="0.3">
      <c r="A308">
        <f>RiskLevel!A310</f>
        <v>0</v>
      </c>
      <c r="AC308">
        <f t="shared" si="10"/>
        <v>0</v>
      </c>
      <c r="AD308" t="str">
        <f t="shared" si="11"/>
        <v>Low</v>
      </c>
    </row>
    <row r="309" spans="1:30" x14ac:dyDescent="0.3">
      <c r="A309">
        <f>RiskLevel!A311</f>
        <v>0</v>
      </c>
      <c r="AC309">
        <f t="shared" si="10"/>
        <v>0</v>
      </c>
      <c r="AD309" t="str">
        <f t="shared" si="11"/>
        <v>Low</v>
      </c>
    </row>
    <row r="310" spans="1:30" x14ac:dyDescent="0.3">
      <c r="A310">
        <f>RiskLevel!A312</f>
        <v>0</v>
      </c>
      <c r="AC310">
        <f t="shared" si="10"/>
        <v>0</v>
      </c>
      <c r="AD310" t="str">
        <f t="shared" si="11"/>
        <v>Low</v>
      </c>
    </row>
    <row r="311" spans="1:30" x14ac:dyDescent="0.3">
      <c r="A311">
        <f>RiskLevel!A313</f>
        <v>0</v>
      </c>
      <c r="AC311">
        <f t="shared" si="10"/>
        <v>0</v>
      </c>
      <c r="AD311" t="str">
        <f t="shared" si="11"/>
        <v>Low</v>
      </c>
    </row>
    <row r="312" spans="1:30" x14ac:dyDescent="0.3">
      <c r="A312">
        <f>RiskLevel!A314</f>
        <v>0</v>
      </c>
      <c r="AC312">
        <f t="shared" si="10"/>
        <v>0</v>
      </c>
      <c r="AD312" t="str">
        <f t="shared" si="11"/>
        <v>Low</v>
      </c>
    </row>
    <row r="313" spans="1:30" x14ac:dyDescent="0.3">
      <c r="A313">
        <f>RiskLevel!A315</f>
        <v>0</v>
      </c>
      <c r="AC313">
        <f t="shared" si="10"/>
        <v>0</v>
      </c>
      <c r="AD313" t="str">
        <f t="shared" si="11"/>
        <v>Low</v>
      </c>
    </row>
    <row r="314" spans="1:30" x14ac:dyDescent="0.3">
      <c r="A314">
        <f>RiskLevel!A316</f>
        <v>0</v>
      </c>
      <c r="AC314">
        <f t="shared" si="10"/>
        <v>0</v>
      </c>
      <c r="AD314" t="str">
        <f t="shared" si="11"/>
        <v>Low</v>
      </c>
    </row>
    <row r="315" spans="1:30" x14ac:dyDescent="0.3">
      <c r="A315">
        <f>RiskLevel!A317</f>
        <v>0</v>
      </c>
      <c r="AC315">
        <f t="shared" si="10"/>
        <v>0</v>
      </c>
      <c r="AD315" t="str">
        <f t="shared" si="11"/>
        <v>Low</v>
      </c>
    </row>
    <row r="316" spans="1:30" x14ac:dyDescent="0.3">
      <c r="A316">
        <f>RiskLevel!A318</f>
        <v>0</v>
      </c>
      <c r="AC316">
        <f t="shared" si="10"/>
        <v>0</v>
      </c>
      <c r="AD316" t="str">
        <f t="shared" si="11"/>
        <v>Low</v>
      </c>
    </row>
    <row r="317" spans="1:30" x14ac:dyDescent="0.3">
      <c r="A317">
        <f>RiskLevel!A319</f>
        <v>0</v>
      </c>
      <c r="AC317">
        <f t="shared" si="10"/>
        <v>0</v>
      </c>
      <c r="AD317" t="str">
        <f t="shared" si="11"/>
        <v>Low</v>
      </c>
    </row>
    <row r="318" spans="1:30" x14ac:dyDescent="0.3">
      <c r="A318">
        <f>RiskLevel!A320</f>
        <v>0</v>
      </c>
      <c r="AC318">
        <f t="shared" si="10"/>
        <v>0</v>
      </c>
      <c r="AD318" t="str">
        <f t="shared" si="11"/>
        <v>Low</v>
      </c>
    </row>
    <row r="319" spans="1:30" x14ac:dyDescent="0.3">
      <c r="A319">
        <f>RiskLevel!A321</f>
        <v>0</v>
      </c>
      <c r="AC319">
        <f t="shared" si="10"/>
        <v>0</v>
      </c>
      <c r="AD319" t="str">
        <f t="shared" si="11"/>
        <v>Low</v>
      </c>
    </row>
    <row r="320" spans="1:30" x14ac:dyDescent="0.3">
      <c r="A320">
        <f>RiskLevel!A322</f>
        <v>0</v>
      </c>
      <c r="AC320">
        <f t="shared" si="10"/>
        <v>0</v>
      </c>
      <c r="AD320" t="str">
        <f t="shared" si="11"/>
        <v>Low</v>
      </c>
    </row>
    <row r="321" spans="1:30" x14ac:dyDescent="0.3">
      <c r="A321">
        <f>RiskLevel!A323</f>
        <v>0</v>
      </c>
      <c r="AC321">
        <f t="shared" si="10"/>
        <v>0</v>
      </c>
      <c r="AD321" t="str">
        <f t="shared" si="11"/>
        <v>Low</v>
      </c>
    </row>
    <row r="322" spans="1:30" x14ac:dyDescent="0.3">
      <c r="A322">
        <f>RiskLevel!A324</f>
        <v>0</v>
      </c>
      <c r="AC322">
        <f t="shared" si="10"/>
        <v>0</v>
      </c>
      <c r="AD322" t="str">
        <f t="shared" si="11"/>
        <v>Low</v>
      </c>
    </row>
    <row r="323" spans="1:30" x14ac:dyDescent="0.3">
      <c r="A323">
        <f>RiskLevel!A325</f>
        <v>0</v>
      </c>
      <c r="AC323">
        <f t="shared" si="10"/>
        <v>0</v>
      </c>
      <c r="AD323" t="str">
        <f t="shared" si="11"/>
        <v>Low</v>
      </c>
    </row>
    <row r="324" spans="1:30" x14ac:dyDescent="0.3">
      <c r="A324">
        <f>RiskLevel!A326</f>
        <v>0</v>
      </c>
      <c r="AC324">
        <f t="shared" si="10"/>
        <v>0</v>
      </c>
      <c r="AD324" t="str">
        <f t="shared" si="11"/>
        <v>Low</v>
      </c>
    </row>
    <row r="325" spans="1:30" x14ac:dyDescent="0.3">
      <c r="A325">
        <f>RiskLevel!A327</f>
        <v>0</v>
      </c>
      <c r="AC325">
        <f t="shared" si="10"/>
        <v>0</v>
      </c>
      <c r="AD325" t="str">
        <f t="shared" si="11"/>
        <v>Low</v>
      </c>
    </row>
    <row r="326" spans="1:30" x14ac:dyDescent="0.3">
      <c r="A326">
        <f>RiskLevel!A328</f>
        <v>0</v>
      </c>
      <c r="AC326">
        <f t="shared" si="10"/>
        <v>0</v>
      </c>
      <c r="AD326" t="str">
        <f t="shared" si="11"/>
        <v>Low</v>
      </c>
    </row>
    <row r="327" spans="1:30" x14ac:dyDescent="0.3">
      <c r="A327">
        <f>RiskLevel!A329</f>
        <v>0</v>
      </c>
      <c r="AC327">
        <f t="shared" si="10"/>
        <v>0</v>
      </c>
      <c r="AD327" t="str">
        <f t="shared" si="11"/>
        <v>Low</v>
      </c>
    </row>
    <row r="328" spans="1:30" x14ac:dyDescent="0.3">
      <c r="A328">
        <f>RiskLevel!A330</f>
        <v>0</v>
      </c>
      <c r="AC328">
        <f t="shared" si="10"/>
        <v>0</v>
      </c>
      <c r="AD328" t="str">
        <f t="shared" si="11"/>
        <v>Low</v>
      </c>
    </row>
    <row r="329" spans="1:30" x14ac:dyDescent="0.3">
      <c r="A329">
        <f>RiskLevel!A331</f>
        <v>0</v>
      </c>
      <c r="AC329">
        <f t="shared" si="10"/>
        <v>0</v>
      </c>
      <c r="AD329" t="str">
        <f t="shared" si="11"/>
        <v>Low</v>
      </c>
    </row>
    <row r="330" spans="1:30" x14ac:dyDescent="0.3">
      <c r="A330">
        <f>RiskLevel!A332</f>
        <v>0</v>
      </c>
      <c r="AC330">
        <f t="shared" si="10"/>
        <v>0</v>
      </c>
      <c r="AD330" t="str">
        <f t="shared" si="11"/>
        <v>Low</v>
      </c>
    </row>
    <row r="331" spans="1:30" x14ac:dyDescent="0.3">
      <c r="A331">
        <f>RiskLevel!A333</f>
        <v>0</v>
      </c>
      <c r="AC331">
        <f t="shared" si="10"/>
        <v>0</v>
      </c>
      <c r="AD331" t="str">
        <f t="shared" si="11"/>
        <v>Low</v>
      </c>
    </row>
    <row r="332" spans="1:30" x14ac:dyDescent="0.3">
      <c r="A332">
        <f>RiskLevel!A334</f>
        <v>0</v>
      </c>
      <c r="AC332">
        <f t="shared" si="10"/>
        <v>0</v>
      </c>
      <c r="AD332" t="str">
        <f t="shared" si="11"/>
        <v>Low</v>
      </c>
    </row>
    <row r="333" spans="1:30" x14ac:dyDescent="0.3">
      <c r="A333">
        <f>RiskLevel!A335</f>
        <v>0</v>
      </c>
      <c r="AC333">
        <f t="shared" si="10"/>
        <v>0</v>
      </c>
      <c r="AD333" t="str">
        <f t="shared" si="11"/>
        <v>Low</v>
      </c>
    </row>
    <row r="334" spans="1:30" x14ac:dyDescent="0.3">
      <c r="A334">
        <f>RiskLevel!A336</f>
        <v>0</v>
      </c>
      <c r="AC334">
        <f t="shared" si="10"/>
        <v>0</v>
      </c>
      <c r="AD334" t="str">
        <f t="shared" si="11"/>
        <v>Low</v>
      </c>
    </row>
    <row r="335" spans="1:30" x14ac:dyDescent="0.3">
      <c r="A335">
        <f>RiskLevel!A337</f>
        <v>0</v>
      </c>
      <c r="AC335">
        <f t="shared" si="10"/>
        <v>0</v>
      </c>
      <c r="AD335" t="str">
        <f t="shared" si="11"/>
        <v>Low</v>
      </c>
    </row>
    <row r="336" spans="1:30" x14ac:dyDescent="0.3">
      <c r="A336">
        <f>RiskLevel!A338</f>
        <v>0</v>
      </c>
      <c r="AC336">
        <f t="shared" si="10"/>
        <v>0</v>
      </c>
      <c r="AD336" t="str">
        <f t="shared" si="11"/>
        <v>Low</v>
      </c>
    </row>
    <row r="337" spans="1:30" x14ac:dyDescent="0.3">
      <c r="A337">
        <f>RiskLevel!A339</f>
        <v>0</v>
      </c>
      <c r="AC337">
        <f t="shared" si="10"/>
        <v>0</v>
      </c>
      <c r="AD337" t="str">
        <f t="shared" si="11"/>
        <v>Low</v>
      </c>
    </row>
    <row r="338" spans="1:30" x14ac:dyDescent="0.3">
      <c r="A338">
        <f>RiskLevel!A340</f>
        <v>0</v>
      </c>
      <c r="AC338">
        <f t="shared" si="10"/>
        <v>0</v>
      </c>
      <c r="AD338" t="str">
        <f t="shared" si="11"/>
        <v>Low</v>
      </c>
    </row>
    <row r="339" spans="1:30" x14ac:dyDescent="0.3">
      <c r="A339">
        <f>RiskLevel!A341</f>
        <v>0</v>
      </c>
      <c r="AC339">
        <f t="shared" ref="AC339:AC402" si="12">SUM(B339:AB339)</f>
        <v>0</v>
      </c>
      <c r="AD339" t="str">
        <f t="shared" ref="AD339:AD402" si="13">IF(AC339&gt;=15, "High", "Low")</f>
        <v>Low</v>
      </c>
    </row>
    <row r="340" spans="1:30" x14ac:dyDescent="0.3">
      <c r="A340">
        <f>RiskLevel!A342</f>
        <v>0</v>
      </c>
      <c r="AC340">
        <f t="shared" si="12"/>
        <v>0</v>
      </c>
      <c r="AD340" t="str">
        <f t="shared" si="13"/>
        <v>Low</v>
      </c>
    </row>
    <row r="341" spans="1:30" x14ac:dyDescent="0.3">
      <c r="A341">
        <f>RiskLevel!A343</f>
        <v>0</v>
      </c>
      <c r="AC341">
        <f t="shared" si="12"/>
        <v>0</v>
      </c>
      <c r="AD341" t="str">
        <f t="shared" si="13"/>
        <v>Low</v>
      </c>
    </row>
    <row r="342" spans="1:30" x14ac:dyDescent="0.3">
      <c r="A342">
        <f>RiskLevel!A344</f>
        <v>0</v>
      </c>
      <c r="AC342">
        <f t="shared" si="12"/>
        <v>0</v>
      </c>
      <c r="AD342" t="str">
        <f t="shared" si="13"/>
        <v>Low</v>
      </c>
    </row>
    <row r="343" spans="1:30" x14ac:dyDescent="0.3">
      <c r="A343">
        <f>RiskLevel!A345</f>
        <v>0</v>
      </c>
      <c r="AC343">
        <f t="shared" si="12"/>
        <v>0</v>
      </c>
      <c r="AD343" t="str">
        <f t="shared" si="13"/>
        <v>Low</v>
      </c>
    </row>
    <row r="344" spans="1:30" x14ac:dyDescent="0.3">
      <c r="A344">
        <f>RiskLevel!A346</f>
        <v>0</v>
      </c>
      <c r="AC344">
        <f t="shared" si="12"/>
        <v>0</v>
      </c>
      <c r="AD344" t="str">
        <f t="shared" si="13"/>
        <v>Low</v>
      </c>
    </row>
    <row r="345" spans="1:30" x14ac:dyDescent="0.3">
      <c r="A345">
        <f>RiskLevel!A347</f>
        <v>0</v>
      </c>
      <c r="AC345">
        <f t="shared" si="12"/>
        <v>0</v>
      </c>
      <c r="AD345" t="str">
        <f t="shared" si="13"/>
        <v>Low</v>
      </c>
    </row>
    <row r="346" spans="1:30" x14ac:dyDescent="0.3">
      <c r="A346">
        <f>RiskLevel!A348</f>
        <v>0</v>
      </c>
      <c r="AC346">
        <f t="shared" si="12"/>
        <v>0</v>
      </c>
      <c r="AD346" t="str">
        <f t="shared" si="13"/>
        <v>Low</v>
      </c>
    </row>
    <row r="347" spans="1:30" x14ac:dyDescent="0.3">
      <c r="A347">
        <f>RiskLevel!A349</f>
        <v>0</v>
      </c>
      <c r="AC347">
        <f t="shared" si="12"/>
        <v>0</v>
      </c>
      <c r="AD347" t="str">
        <f t="shared" si="13"/>
        <v>Low</v>
      </c>
    </row>
    <row r="348" spans="1:30" x14ac:dyDescent="0.3">
      <c r="A348">
        <f>RiskLevel!A350</f>
        <v>0</v>
      </c>
      <c r="AC348">
        <f t="shared" si="12"/>
        <v>0</v>
      </c>
      <c r="AD348" t="str">
        <f t="shared" si="13"/>
        <v>Low</v>
      </c>
    </row>
    <row r="349" spans="1:30" x14ac:dyDescent="0.3">
      <c r="A349">
        <f>RiskLevel!A351</f>
        <v>0</v>
      </c>
      <c r="AC349">
        <f t="shared" si="12"/>
        <v>0</v>
      </c>
      <c r="AD349" t="str">
        <f t="shared" si="13"/>
        <v>Low</v>
      </c>
    </row>
    <row r="350" spans="1:30" x14ac:dyDescent="0.3">
      <c r="A350">
        <f>RiskLevel!A352</f>
        <v>0</v>
      </c>
      <c r="AC350">
        <f t="shared" si="12"/>
        <v>0</v>
      </c>
      <c r="AD350" t="str">
        <f t="shared" si="13"/>
        <v>Low</v>
      </c>
    </row>
    <row r="351" spans="1:30" x14ac:dyDescent="0.3">
      <c r="A351">
        <f>RiskLevel!A353</f>
        <v>0</v>
      </c>
      <c r="AC351">
        <f t="shared" si="12"/>
        <v>0</v>
      </c>
      <c r="AD351" t="str">
        <f t="shared" si="13"/>
        <v>Low</v>
      </c>
    </row>
    <row r="352" spans="1:30" x14ac:dyDescent="0.3">
      <c r="A352">
        <f>RiskLevel!A354</f>
        <v>0</v>
      </c>
      <c r="AC352">
        <f t="shared" si="12"/>
        <v>0</v>
      </c>
      <c r="AD352" t="str">
        <f t="shared" si="13"/>
        <v>Low</v>
      </c>
    </row>
    <row r="353" spans="1:30" x14ac:dyDescent="0.3">
      <c r="A353">
        <f>RiskLevel!A355</f>
        <v>0</v>
      </c>
      <c r="AC353">
        <f t="shared" si="12"/>
        <v>0</v>
      </c>
      <c r="AD353" t="str">
        <f t="shared" si="13"/>
        <v>Low</v>
      </c>
    </row>
    <row r="354" spans="1:30" x14ac:dyDescent="0.3">
      <c r="A354">
        <f>RiskLevel!A356</f>
        <v>0</v>
      </c>
      <c r="AC354">
        <f t="shared" si="12"/>
        <v>0</v>
      </c>
      <c r="AD354" t="str">
        <f t="shared" si="13"/>
        <v>Low</v>
      </c>
    </row>
    <row r="355" spans="1:30" x14ac:dyDescent="0.3">
      <c r="A355">
        <f>RiskLevel!A357</f>
        <v>0</v>
      </c>
      <c r="AC355">
        <f t="shared" si="12"/>
        <v>0</v>
      </c>
      <c r="AD355" t="str">
        <f t="shared" si="13"/>
        <v>Low</v>
      </c>
    </row>
    <row r="356" spans="1:30" x14ac:dyDescent="0.3">
      <c r="A356">
        <f>RiskLevel!A358</f>
        <v>0</v>
      </c>
      <c r="AC356">
        <f t="shared" si="12"/>
        <v>0</v>
      </c>
      <c r="AD356" t="str">
        <f t="shared" si="13"/>
        <v>Low</v>
      </c>
    </row>
    <row r="357" spans="1:30" x14ac:dyDescent="0.3">
      <c r="A357">
        <f>RiskLevel!A359</f>
        <v>0</v>
      </c>
      <c r="AC357">
        <f t="shared" si="12"/>
        <v>0</v>
      </c>
      <c r="AD357" t="str">
        <f t="shared" si="13"/>
        <v>Low</v>
      </c>
    </row>
    <row r="358" spans="1:30" x14ac:dyDescent="0.3">
      <c r="A358">
        <f>RiskLevel!A360</f>
        <v>0</v>
      </c>
      <c r="AC358">
        <f t="shared" si="12"/>
        <v>0</v>
      </c>
      <c r="AD358" t="str">
        <f t="shared" si="13"/>
        <v>Low</v>
      </c>
    </row>
    <row r="359" spans="1:30" x14ac:dyDescent="0.3">
      <c r="A359">
        <f>RiskLevel!A361</f>
        <v>0</v>
      </c>
      <c r="AC359">
        <f t="shared" si="12"/>
        <v>0</v>
      </c>
      <c r="AD359" t="str">
        <f t="shared" si="13"/>
        <v>Low</v>
      </c>
    </row>
    <row r="360" spans="1:30" x14ac:dyDescent="0.3">
      <c r="A360">
        <f>RiskLevel!A362</f>
        <v>0</v>
      </c>
      <c r="AC360">
        <f t="shared" si="12"/>
        <v>0</v>
      </c>
      <c r="AD360" t="str">
        <f t="shared" si="13"/>
        <v>Low</v>
      </c>
    </row>
    <row r="361" spans="1:30" x14ac:dyDescent="0.3">
      <c r="A361">
        <f>RiskLevel!A363</f>
        <v>0</v>
      </c>
      <c r="AC361">
        <f t="shared" si="12"/>
        <v>0</v>
      </c>
      <c r="AD361" t="str">
        <f t="shared" si="13"/>
        <v>Low</v>
      </c>
    </row>
    <row r="362" spans="1:30" x14ac:dyDescent="0.3">
      <c r="A362">
        <f>RiskLevel!A364</f>
        <v>0</v>
      </c>
      <c r="AC362">
        <f t="shared" si="12"/>
        <v>0</v>
      </c>
      <c r="AD362" t="str">
        <f t="shared" si="13"/>
        <v>Low</v>
      </c>
    </row>
    <row r="363" spans="1:30" x14ac:dyDescent="0.3">
      <c r="A363">
        <f>RiskLevel!A365</f>
        <v>0</v>
      </c>
      <c r="AC363">
        <f t="shared" si="12"/>
        <v>0</v>
      </c>
      <c r="AD363" t="str">
        <f t="shared" si="13"/>
        <v>Low</v>
      </c>
    </row>
    <row r="364" spans="1:30" x14ac:dyDescent="0.3">
      <c r="A364">
        <f>RiskLevel!A366</f>
        <v>0</v>
      </c>
      <c r="AC364">
        <f t="shared" si="12"/>
        <v>0</v>
      </c>
      <c r="AD364" t="str">
        <f t="shared" si="13"/>
        <v>Low</v>
      </c>
    </row>
    <row r="365" spans="1:30" x14ac:dyDescent="0.3">
      <c r="A365">
        <f>RiskLevel!A367</f>
        <v>0</v>
      </c>
      <c r="AC365">
        <f t="shared" si="12"/>
        <v>0</v>
      </c>
      <c r="AD365" t="str">
        <f t="shared" si="13"/>
        <v>Low</v>
      </c>
    </row>
    <row r="366" spans="1:30" x14ac:dyDescent="0.3">
      <c r="A366">
        <f>RiskLevel!A368</f>
        <v>0</v>
      </c>
      <c r="AC366">
        <f t="shared" si="12"/>
        <v>0</v>
      </c>
      <c r="AD366" t="str">
        <f t="shared" si="13"/>
        <v>Low</v>
      </c>
    </row>
    <row r="367" spans="1:30" x14ac:dyDescent="0.3">
      <c r="A367">
        <f>RiskLevel!A369</f>
        <v>0</v>
      </c>
      <c r="AC367">
        <f t="shared" si="12"/>
        <v>0</v>
      </c>
      <c r="AD367" t="str">
        <f t="shared" si="13"/>
        <v>Low</v>
      </c>
    </row>
    <row r="368" spans="1:30" x14ac:dyDescent="0.3">
      <c r="A368">
        <f>RiskLevel!A370</f>
        <v>0</v>
      </c>
      <c r="AC368">
        <f t="shared" si="12"/>
        <v>0</v>
      </c>
      <c r="AD368" t="str">
        <f t="shared" si="13"/>
        <v>Low</v>
      </c>
    </row>
    <row r="369" spans="1:30" x14ac:dyDescent="0.3">
      <c r="A369">
        <f>RiskLevel!A371</f>
        <v>0</v>
      </c>
      <c r="AC369">
        <f t="shared" si="12"/>
        <v>0</v>
      </c>
      <c r="AD369" t="str">
        <f t="shared" si="13"/>
        <v>Low</v>
      </c>
    </row>
    <row r="370" spans="1:30" x14ac:dyDescent="0.3">
      <c r="A370">
        <f>RiskLevel!A372</f>
        <v>0</v>
      </c>
      <c r="AC370">
        <f t="shared" si="12"/>
        <v>0</v>
      </c>
      <c r="AD370" t="str">
        <f t="shared" si="13"/>
        <v>Low</v>
      </c>
    </row>
    <row r="371" spans="1:30" x14ac:dyDescent="0.3">
      <c r="A371">
        <f>RiskLevel!A373</f>
        <v>0</v>
      </c>
      <c r="AC371">
        <f t="shared" si="12"/>
        <v>0</v>
      </c>
      <c r="AD371" t="str">
        <f t="shared" si="13"/>
        <v>Low</v>
      </c>
    </row>
    <row r="372" spans="1:30" x14ac:dyDescent="0.3">
      <c r="A372">
        <f>RiskLevel!A374</f>
        <v>0</v>
      </c>
      <c r="AC372">
        <f t="shared" si="12"/>
        <v>0</v>
      </c>
      <c r="AD372" t="str">
        <f t="shared" si="13"/>
        <v>Low</v>
      </c>
    </row>
    <row r="373" spans="1:30" x14ac:dyDescent="0.3">
      <c r="A373">
        <f>RiskLevel!A375</f>
        <v>0</v>
      </c>
      <c r="AC373">
        <f t="shared" si="12"/>
        <v>0</v>
      </c>
      <c r="AD373" t="str">
        <f t="shared" si="13"/>
        <v>Low</v>
      </c>
    </row>
    <row r="374" spans="1:30" x14ac:dyDescent="0.3">
      <c r="A374">
        <f>RiskLevel!A376</f>
        <v>0</v>
      </c>
      <c r="AC374">
        <f t="shared" si="12"/>
        <v>0</v>
      </c>
      <c r="AD374" t="str">
        <f t="shared" si="13"/>
        <v>Low</v>
      </c>
    </row>
    <row r="375" spans="1:30" x14ac:dyDescent="0.3">
      <c r="A375">
        <f>RiskLevel!A377</f>
        <v>0</v>
      </c>
      <c r="AC375">
        <f t="shared" si="12"/>
        <v>0</v>
      </c>
      <c r="AD375" t="str">
        <f t="shared" si="13"/>
        <v>Low</v>
      </c>
    </row>
    <row r="376" spans="1:30" x14ac:dyDescent="0.3">
      <c r="A376">
        <f>RiskLevel!A378</f>
        <v>0</v>
      </c>
      <c r="AC376">
        <f t="shared" si="12"/>
        <v>0</v>
      </c>
      <c r="AD376" t="str">
        <f t="shared" si="13"/>
        <v>Low</v>
      </c>
    </row>
    <row r="377" spans="1:30" x14ac:dyDescent="0.3">
      <c r="A377">
        <f>RiskLevel!A379</f>
        <v>0</v>
      </c>
      <c r="AC377">
        <f t="shared" si="12"/>
        <v>0</v>
      </c>
      <c r="AD377" t="str">
        <f t="shared" si="13"/>
        <v>Low</v>
      </c>
    </row>
    <row r="378" spans="1:30" x14ac:dyDescent="0.3">
      <c r="A378">
        <f>RiskLevel!A380</f>
        <v>0</v>
      </c>
      <c r="AC378">
        <f t="shared" si="12"/>
        <v>0</v>
      </c>
      <c r="AD378" t="str">
        <f t="shared" si="13"/>
        <v>Low</v>
      </c>
    </row>
    <row r="379" spans="1:30" x14ac:dyDescent="0.3">
      <c r="A379">
        <f>RiskLevel!A381</f>
        <v>0</v>
      </c>
      <c r="AC379">
        <f t="shared" si="12"/>
        <v>0</v>
      </c>
      <c r="AD379" t="str">
        <f t="shared" si="13"/>
        <v>Low</v>
      </c>
    </row>
    <row r="380" spans="1:30" x14ac:dyDescent="0.3">
      <c r="A380">
        <f>RiskLevel!A382</f>
        <v>0</v>
      </c>
      <c r="AC380">
        <f t="shared" si="12"/>
        <v>0</v>
      </c>
      <c r="AD380" t="str">
        <f t="shared" si="13"/>
        <v>Low</v>
      </c>
    </row>
    <row r="381" spans="1:30" x14ac:dyDescent="0.3">
      <c r="A381">
        <f>RiskLevel!A383</f>
        <v>0</v>
      </c>
      <c r="AC381">
        <f t="shared" si="12"/>
        <v>0</v>
      </c>
      <c r="AD381" t="str">
        <f t="shared" si="13"/>
        <v>Low</v>
      </c>
    </row>
    <row r="382" spans="1:30" x14ac:dyDescent="0.3">
      <c r="A382">
        <f>RiskLevel!A384</f>
        <v>0</v>
      </c>
      <c r="AC382">
        <f t="shared" si="12"/>
        <v>0</v>
      </c>
      <c r="AD382" t="str">
        <f t="shared" si="13"/>
        <v>Low</v>
      </c>
    </row>
    <row r="383" spans="1:30" x14ac:dyDescent="0.3">
      <c r="A383">
        <f>RiskLevel!A385</f>
        <v>0</v>
      </c>
      <c r="AC383">
        <f t="shared" si="12"/>
        <v>0</v>
      </c>
      <c r="AD383" t="str">
        <f t="shared" si="13"/>
        <v>Low</v>
      </c>
    </row>
    <row r="384" spans="1:30" x14ac:dyDescent="0.3">
      <c r="A384">
        <f>RiskLevel!A386</f>
        <v>0</v>
      </c>
      <c r="AC384">
        <f t="shared" si="12"/>
        <v>0</v>
      </c>
      <c r="AD384" t="str">
        <f t="shared" si="13"/>
        <v>Low</v>
      </c>
    </row>
    <row r="385" spans="1:30" x14ac:dyDescent="0.3">
      <c r="A385">
        <f>RiskLevel!A387</f>
        <v>0</v>
      </c>
      <c r="AC385">
        <f t="shared" si="12"/>
        <v>0</v>
      </c>
      <c r="AD385" t="str">
        <f t="shared" si="13"/>
        <v>Low</v>
      </c>
    </row>
    <row r="386" spans="1:30" x14ac:dyDescent="0.3">
      <c r="A386">
        <f>RiskLevel!A388</f>
        <v>0</v>
      </c>
      <c r="AC386">
        <f t="shared" si="12"/>
        <v>0</v>
      </c>
      <c r="AD386" t="str">
        <f t="shared" si="13"/>
        <v>Low</v>
      </c>
    </row>
    <row r="387" spans="1:30" x14ac:dyDescent="0.3">
      <c r="A387">
        <f>RiskLevel!A389</f>
        <v>0</v>
      </c>
      <c r="AC387">
        <f t="shared" si="12"/>
        <v>0</v>
      </c>
      <c r="AD387" t="str">
        <f t="shared" si="13"/>
        <v>Low</v>
      </c>
    </row>
    <row r="388" spans="1:30" x14ac:dyDescent="0.3">
      <c r="A388">
        <f>RiskLevel!A390</f>
        <v>0</v>
      </c>
      <c r="AC388">
        <f t="shared" si="12"/>
        <v>0</v>
      </c>
      <c r="AD388" t="str">
        <f t="shared" si="13"/>
        <v>Low</v>
      </c>
    </row>
    <row r="389" spans="1:30" x14ac:dyDescent="0.3">
      <c r="A389">
        <f>RiskLevel!A391</f>
        <v>0</v>
      </c>
      <c r="AC389">
        <f t="shared" si="12"/>
        <v>0</v>
      </c>
      <c r="AD389" t="str">
        <f t="shared" si="13"/>
        <v>Low</v>
      </c>
    </row>
    <row r="390" spans="1:30" x14ac:dyDescent="0.3">
      <c r="A390">
        <f>RiskLevel!A392</f>
        <v>0</v>
      </c>
      <c r="AC390">
        <f t="shared" si="12"/>
        <v>0</v>
      </c>
      <c r="AD390" t="str">
        <f t="shared" si="13"/>
        <v>Low</v>
      </c>
    </row>
    <row r="391" spans="1:30" x14ac:dyDescent="0.3">
      <c r="A391">
        <f>RiskLevel!A393</f>
        <v>0</v>
      </c>
      <c r="AC391">
        <f t="shared" si="12"/>
        <v>0</v>
      </c>
      <c r="AD391" t="str">
        <f t="shared" si="13"/>
        <v>Low</v>
      </c>
    </row>
    <row r="392" spans="1:30" x14ac:dyDescent="0.3">
      <c r="A392">
        <f>RiskLevel!A394</f>
        <v>0</v>
      </c>
      <c r="AC392">
        <f t="shared" si="12"/>
        <v>0</v>
      </c>
      <c r="AD392" t="str">
        <f t="shared" si="13"/>
        <v>Low</v>
      </c>
    </row>
    <row r="393" spans="1:30" x14ac:dyDescent="0.3">
      <c r="A393">
        <f>RiskLevel!A395</f>
        <v>0</v>
      </c>
      <c r="AC393">
        <f t="shared" si="12"/>
        <v>0</v>
      </c>
      <c r="AD393" t="str">
        <f t="shared" si="13"/>
        <v>Low</v>
      </c>
    </row>
    <row r="394" spans="1:30" x14ac:dyDescent="0.3">
      <c r="A394">
        <f>RiskLevel!A396</f>
        <v>0</v>
      </c>
      <c r="AC394">
        <f t="shared" si="12"/>
        <v>0</v>
      </c>
      <c r="AD394" t="str">
        <f t="shared" si="13"/>
        <v>Low</v>
      </c>
    </row>
    <row r="395" spans="1:30" x14ac:dyDescent="0.3">
      <c r="A395">
        <f>RiskLevel!A397</f>
        <v>0</v>
      </c>
      <c r="AC395">
        <f t="shared" si="12"/>
        <v>0</v>
      </c>
      <c r="AD395" t="str">
        <f t="shared" si="13"/>
        <v>Low</v>
      </c>
    </row>
    <row r="396" spans="1:30" x14ac:dyDescent="0.3">
      <c r="A396">
        <f>RiskLevel!A398</f>
        <v>0</v>
      </c>
      <c r="AC396">
        <f t="shared" si="12"/>
        <v>0</v>
      </c>
      <c r="AD396" t="str">
        <f t="shared" si="13"/>
        <v>Low</v>
      </c>
    </row>
    <row r="397" spans="1:30" x14ac:dyDescent="0.3">
      <c r="A397">
        <f>RiskLevel!A399</f>
        <v>0</v>
      </c>
      <c r="AC397">
        <f t="shared" si="12"/>
        <v>0</v>
      </c>
      <c r="AD397" t="str">
        <f t="shared" si="13"/>
        <v>Low</v>
      </c>
    </row>
    <row r="398" spans="1:30" x14ac:dyDescent="0.3">
      <c r="A398">
        <f>RiskLevel!A400</f>
        <v>0</v>
      </c>
      <c r="AC398">
        <f t="shared" si="12"/>
        <v>0</v>
      </c>
      <c r="AD398" t="str">
        <f t="shared" si="13"/>
        <v>Low</v>
      </c>
    </row>
    <row r="399" spans="1:30" x14ac:dyDescent="0.3">
      <c r="A399">
        <f>RiskLevel!A401</f>
        <v>0</v>
      </c>
      <c r="AC399">
        <f t="shared" si="12"/>
        <v>0</v>
      </c>
      <c r="AD399" t="str">
        <f t="shared" si="13"/>
        <v>Low</v>
      </c>
    </row>
    <row r="400" spans="1:30" x14ac:dyDescent="0.3">
      <c r="A400">
        <f>RiskLevel!A402</f>
        <v>0</v>
      </c>
      <c r="AC400">
        <f t="shared" si="12"/>
        <v>0</v>
      </c>
      <c r="AD400" t="str">
        <f t="shared" si="13"/>
        <v>Low</v>
      </c>
    </row>
    <row r="401" spans="1:30" x14ac:dyDescent="0.3">
      <c r="A401">
        <f>RiskLevel!A403</f>
        <v>0</v>
      </c>
      <c r="AC401">
        <f t="shared" si="12"/>
        <v>0</v>
      </c>
      <c r="AD401" t="str">
        <f t="shared" si="13"/>
        <v>Low</v>
      </c>
    </row>
    <row r="402" spans="1:30" x14ac:dyDescent="0.3">
      <c r="A402">
        <f>RiskLevel!A404</f>
        <v>0</v>
      </c>
      <c r="AC402">
        <f t="shared" si="12"/>
        <v>0</v>
      </c>
      <c r="AD402" t="str">
        <f t="shared" si="13"/>
        <v>Low</v>
      </c>
    </row>
    <row r="403" spans="1:30" x14ac:dyDescent="0.3">
      <c r="A403">
        <f>RiskLevel!A405</f>
        <v>0</v>
      </c>
      <c r="AC403">
        <f t="shared" ref="AC403:AC466" si="14">SUM(B403:AB403)</f>
        <v>0</v>
      </c>
      <c r="AD403" t="str">
        <f t="shared" ref="AD403:AD466" si="15">IF(AC403&gt;=15, "High", "Low")</f>
        <v>Low</v>
      </c>
    </row>
    <row r="404" spans="1:30" x14ac:dyDescent="0.3">
      <c r="A404">
        <f>RiskLevel!A406</f>
        <v>0</v>
      </c>
      <c r="AC404">
        <f t="shared" si="14"/>
        <v>0</v>
      </c>
      <c r="AD404" t="str">
        <f t="shared" si="15"/>
        <v>Low</v>
      </c>
    </row>
    <row r="405" spans="1:30" x14ac:dyDescent="0.3">
      <c r="A405">
        <f>RiskLevel!A407</f>
        <v>0</v>
      </c>
      <c r="AC405">
        <f t="shared" si="14"/>
        <v>0</v>
      </c>
      <c r="AD405" t="str">
        <f t="shared" si="15"/>
        <v>Low</v>
      </c>
    </row>
    <row r="406" spans="1:30" x14ac:dyDescent="0.3">
      <c r="A406">
        <f>RiskLevel!A408</f>
        <v>0</v>
      </c>
      <c r="AC406">
        <f t="shared" si="14"/>
        <v>0</v>
      </c>
      <c r="AD406" t="str">
        <f t="shared" si="15"/>
        <v>Low</v>
      </c>
    </row>
    <row r="407" spans="1:30" x14ac:dyDescent="0.3">
      <c r="A407">
        <f>RiskLevel!A409</f>
        <v>0</v>
      </c>
      <c r="AC407">
        <f t="shared" si="14"/>
        <v>0</v>
      </c>
      <c r="AD407" t="str">
        <f t="shared" si="15"/>
        <v>Low</v>
      </c>
    </row>
    <row r="408" spans="1:30" x14ac:dyDescent="0.3">
      <c r="A408">
        <f>RiskLevel!A410</f>
        <v>0</v>
      </c>
      <c r="AC408">
        <f t="shared" si="14"/>
        <v>0</v>
      </c>
      <c r="AD408" t="str">
        <f t="shared" si="15"/>
        <v>Low</v>
      </c>
    </row>
    <row r="409" spans="1:30" x14ac:dyDescent="0.3">
      <c r="A409">
        <f>RiskLevel!A411</f>
        <v>0</v>
      </c>
      <c r="AC409">
        <f t="shared" si="14"/>
        <v>0</v>
      </c>
      <c r="AD409" t="str">
        <f t="shared" si="15"/>
        <v>Low</v>
      </c>
    </row>
    <row r="410" spans="1:30" x14ac:dyDescent="0.3">
      <c r="A410">
        <f>RiskLevel!A412</f>
        <v>0</v>
      </c>
      <c r="AC410">
        <f t="shared" si="14"/>
        <v>0</v>
      </c>
      <c r="AD410" t="str">
        <f t="shared" si="15"/>
        <v>Low</v>
      </c>
    </row>
    <row r="411" spans="1:30" x14ac:dyDescent="0.3">
      <c r="A411">
        <f>RiskLevel!A413</f>
        <v>0</v>
      </c>
      <c r="AC411">
        <f t="shared" si="14"/>
        <v>0</v>
      </c>
      <c r="AD411" t="str">
        <f t="shared" si="15"/>
        <v>Low</v>
      </c>
    </row>
    <row r="412" spans="1:30" x14ac:dyDescent="0.3">
      <c r="A412">
        <f>RiskLevel!A414</f>
        <v>0</v>
      </c>
      <c r="AC412">
        <f t="shared" si="14"/>
        <v>0</v>
      </c>
      <c r="AD412" t="str">
        <f t="shared" si="15"/>
        <v>Low</v>
      </c>
    </row>
    <row r="413" spans="1:30" x14ac:dyDescent="0.3">
      <c r="A413">
        <f>RiskLevel!A415</f>
        <v>0</v>
      </c>
      <c r="AC413">
        <f t="shared" si="14"/>
        <v>0</v>
      </c>
      <c r="AD413" t="str">
        <f t="shared" si="15"/>
        <v>Low</v>
      </c>
    </row>
    <row r="414" spans="1:30" x14ac:dyDescent="0.3">
      <c r="A414">
        <f>RiskLevel!A416</f>
        <v>0</v>
      </c>
      <c r="AC414">
        <f t="shared" si="14"/>
        <v>0</v>
      </c>
      <c r="AD414" t="str">
        <f t="shared" si="15"/>
        <v>Low</v>
      </c>
    </row>
    <row r="415" spans="1:30" x14ac:dyDescent="0.3">
      <c r="A415">
        <f>RiskLevel!A417</f>
        <v>0</v>
      </c>
      <c r="AC415">
        <f t="shared" si="14"/>
        <v>0</v>
      </c>
      <c r="AD415" t="str">
        <f t="shared" si="15"/>
        <v>Low</v>
      </c>
    </row>
    <row r="416" spans="1:30" x14ac:dyDescent="0.3">
      <c r="A416">
        <f>RiskLevel!A418</f>
        <v>0</v>
      </c>
      <c r="AC416">
        <f t="shared" si="14"/>
        <v>0</v>
      </c>
      <c r="AD416" t="str">
        <f t="shared" si="15"/>
        <v>Low</v>
      </c>
    </row>
    <row r="417" spans="1:30" x14ac:dyDescent="0.3">
      <c r="A417">
        <f>RiskLevel!A419</f>
        <v>0</v>
      </c>
      <c r="AC417">
        <f t="shared" si="14"/>
        <v>0</v>
      </c>
      <c r="AD417" t="str">
        <f t="shared" si="15"/>
        <v>Low</v>
      </c>
    </row>
    <row r="418" spans="1:30" x14ac:dyDescent="0.3">
      <c r="A418">
        <f>RiskLevel!A420</f>
        <v>0</v>
      </c>
      <c r="AC418">
        <f t="shared" si="14"/>
        <v>0</v>
      </c>
      <c r="AD418" t="str">
        <f t="shared" si="15"/>
        <v>Low</v>
      </c>
    </row>
    <row r="419" spans="1:30" x14ac:dyDescent="0.3">
      <c r="A419">
        <f>RiskLevel!A421</f>
        <v>0</v>
      </c>
      <c r="AC419">
        <f t="shared" si="14"/>
        <v>0</v>
      </c>
      <c r="AD419" t="str">
        <f t="shared" si="15"/>
        <v>Low</v>
      </c>
    </row>
    <row r="420" spans="1:30" x14ac:dyDescent="0.3">
      <c r="A420">
        <f>RiskLevel!A422</f>
        <v>0</v>
      </c>
      <c r="AC420">
        <f t="shared" si="14"/>
        <v>0</v>
      </c>
      <c r="AD420" t="str">
        <f t="shared" si="15"/>
        <v>Low</v>
      </c>
    </row>
    <row r="421" spans="1:30" x14ac:dyDescent="0.3">
      <c r="A421">
        <f>RiskLevel!A423</f>
        <v>0</v>
      </c>
      <c r="AC421">
        <f t="shared" si="14"/>
        <v>0</v>
      </c>
      <c r="AD421" t="str">
        <f t="shared" si="15"/>
        <v>Low</v>
      </c>
    </row>
    <row r="422" spans="1:30" x14ac:dyDescent="0.3">
      <c r="A422">
        <f>RiskLevel!A424</f>
        <v>0</v>
      </c>
      <c r="AC422">
        <f t="shared" si="14"/>
        <v>0</v>
      </c>
      <c r="AD422" t="str">
        <f t="shared" si="15"/>
        <v>Low</v>
      </c>
    </row>
    <row r="423" spans="1:30" x14ac:dyDescent="0.3">
      <c r="A423">
        <f>RiskLevel!A425</f>
        <v>0</v>
      </c>
      <c r="AC423">
        <f t="shared" si="14"/>
        <v>0</v>
      </c>
      <c r="AD423" t="str">
        <f t="shared" si="15"/>
        <v>Low</v>
      </c>
    </row>
    <row r="424" spans="1:30" x14ac:dyDescent="0.3">
      <c r="A424">
        <f>RiskLevel!A426</f>
        <v>0</v>
      </c>
      <c r="AC424">
        <f t="shared" si="14"/>
        <v>0</v>
      </c>
      <c r="AD424" t="str">
        <f t="shared" si="15"/>
        <v>Low</v>
      </c>
    </row>
    <row r="425" spans="1:30" x14ac:dyDescent="0.3">
      <c r="A425">
        <f>RiskLevel!A427</f>
        <v>0</v>
      </c>
      <c r="AC425">
        <f t="shared" si="14"/>
        <v>0</v>
      </c>
      <c r="AD425" t="str">
        <f t="shared" si="15"/>
        <v>Low</v>
      </c>
    </row>
    <row r="426" spans="1:30" x14ac:dyDescent="0.3">
      <c r="A426">
        <f>RiskLevel!A428</f>
        <v>0</v>
      </c>
      <c r="AC426">
        <f t="shared" si="14"/>
        <v>0</v>
      </c>
      <c r="AD426" t="str">
        <f t="shared" si="15"/>
        <v>Low</v>
      </c>
    </row>
    <row r="427" spans="1:30" x14ac:dyDescent="0.3">
      <c r="A427">
        <f>RiskLevel!A429</f>
        <v>0</v>
      </c>
      <c r="AC427">
        <f t="shared" si="14"/>
        <v>0</v>
      </c>
      <c r="AD427" t="str">
        <f t="shared" si="15"/>
        <v>Low</v>
      </c>
    </row>
    <row r="428" spans="1:30" x14ac:dyDescent="0.3">
      <c r="A428">
        <f>RiskLevel!A430</f>
        <v>0</v>
      </c>
      <c r="AC428">
        <f t="shared" si="14"/>
        <v>0</v>
      </c>
      <c r="AD428" t="str">
        <f t="shared" si="15"/>
        <v>Low</v>
      </c>
    </row>
    <row r="429" spans="1:30" x14ac:dyDescent="0.3">
      <c r="A429">
        <f>RiskLevel!A431</f>
        <v>0</v>
      </c>
      <c r="AC429">
        <f t="shared" si="14"/>
        <v>0</v>
      </c>
      <c r="AD429" t="str">
        <f t="shared" si="15"/>
        <v>Low</v>
      </c>
    </row>
    <row r="430" spans="1:30" x14ac:dyDescent="0.3">
      <c r="A430">
        <f>RiskLevel!A432</f>
        <v>0</v>
      </c>
      <c r="AC430">
        <f t="shared" si="14"/>
        <v>0</v>
      </c>
      <c r="AD430" t="str">
        <f t="shared" si="15"/>
        <v>Low</v>
      </c>
    </row>
    <row r="431" spans="1:30" x14ac:dyDescent="0.3">
      <c r="A431">
        <f>RiskLevel!A433</f>
        <v>0</v>
      </c>
      <c r="AC431">
        <f t="shared" si="14"/>
        <v>0</v>
      </c>
      <c r="AD431" t="str">
        <f t="shared" si="15"/>
        <v>Low</v>
      </c>
    </row>
    <row r="432" spans="1:30" x14ac:dyDescent="0.3">
      <c r="A432">
        <f>RiskLevel!A434</f>
        <v>0</v>
      </c>
      <c r="AC432">
        <f t="shared" si="14"/>
        <v>0</v>
      </c>
      <c r="AD432" t="str">
        <f t="shared" si="15"/>
        <v>Low</v>
      </c>
    </row>
    <row r="433" spans="1:30" x14ac:dyDescent="0.3">
      <c r="A433">
        <f>RiskLevel!A435</f>
        <v>0</v>
      </c>
      <c r="AC433">
        <f t="shared" si="14"/>
        <v>0</v>
      </c>
      <c r="AD433" t="str">
        <f t="shared" si="15"/>
        <v>Low</v>
      </c>
    </row>
    <row r="434" spans="1:30" x14ac:dyDescent="0.3">
      <c r="A434">
        <f>RiskLevel!A436</f>
        <v>0</v>
      </c>
      <c r="AC434">
        <f t="shared" si="14"/>
        <v>0</v>
      </c>
      <c r="AD434" t="str">
        <f t="shared" si="15"/>
        <v>Low</v>
      </c>
    </row>
    <row r="435" spans="1:30" x14ac:dyDescent="0.3">
      <c r="A435">
        <f>RiskLevel!A437</f>
        <v>0</v>
      </c>
      <c r="AC435">
        <f t="shared" si="14"/>
        <v>0</v>
      </c>
      <c r="AD435" t="str">
        <f t="shared" si="15"/>
        <v>Low</v>
      </c>
    </row>
    <row r="436" spans="1:30" x14ac:dyDescent="0.3">
      <c r="A436">
        <f>RiskLevel!A438</f>
        <v>0</v>
      </c>
      <c r="AC436">
        <f t="shared" si="14"/>
        <v>0</v>
      </c>
      <c r="AD436" t="str">
        <f t="shared" si="15"/>
        <v>Low</v>
      </c>
    </row>
    <row r="437" spans="1:30" x14ac:dyDescent="0.3">
      <c r="A437">
        <f>RiskLevel!A439</f>
        <v>0</v>
      </c>
      <c r="AC437">
        <f t="shared" si="14"/>
        <v>0</v>
      </c>
      <c r="AD437" t="str">
        <f t="shared" si="15"/>
        <v>Low</v>
      </c>
    </row>
    <row r="438" spans="1:30" x14ac:dyDescent="0.3">
      <c r="A438">
        <f>RiskLevel!A440</f>
        <v>0</v>
      </c>
      <c r="AC438">
        <f t="shared" si="14"/>
        <v>0</v>
      </c>
      <c r="AD438" t="str">
        <f t="shared" si="15"/>
        <v>Low</v>
      </c>
    </row>
    <row r="439" spans="1:30" x14ac:dyDescent="0.3">
      <c r="A439">
        <f>RiskLevel!A441</f>
        <v>0</v>
      </c>
      <c r="AC439">
        <f t="shared" si="14"/>
        <v>0</v>
      </c>
      <c r="AD439" t="str">
        <f t="shared" si="15"/>
        <v>Low</v>
      </c>
    </row>
    <row r="440" spans="1:30" x14ac:dyDescent="0.3">
      <c r="A440">
        <f>RiskLevel!A442</f>
        <v>0</v>
      </c>
      <c r="AC440">
        <f t="shared" si="14"/>
        <v>0</v>
      </c>
      <c r="AD440" t="str">
        <f t="shared" si="15"/>
        <v>Low</v>
      </c>
    </row>
    <row r="441" spans="1:30" x14ac:dyDescent="0.3">
      <c r="A441">
        <f>RiskLevel!A443</f>
        <v>0</v>
      </c>
      <c r="AC441">
        <f t="shared" si="14"/>
        <v>0</v>
      </c>
      <c r="AD441" t="str">
        <f t="shared" si="15"/>
        <v>Low</v>
      </c>
    </row>
    <row r="442" spans="1:30" x14ac:dyDescent="0.3">
      <c r="A442">
        <f>RiskLevel!A444</f>
        <v>0</v>
      </c>
      <c r="AC442">
        <f t="shared" si="14"/>
        <v>0</v>
      </c>
      <c r="AD442" t="str">
        <f t="shared" si="15"/>
        <v>Low</v>
      </c>
    </row>
    <row r="443" spans="1:30" x14ac:dyDescent="0.3">
      <c r="A443">
        <f>RiskLevel!A445</f>
        <v>0</v>
      </c>
      <c r="AC443">
        <f t="shared" si="14"/>
        <v>0</v>
      </c>
      <c r="AD443" t="str">
        <f t="shared" si="15"/>
        <v>Low</v>
      </c>
    </row>
    <row r="444" spans="1:30" x14ac:dyDescent="0.3">
      <c r="A444">
        <f>RiskLevel!A446</f>
        <v>0</v>
      </c>
      <c r="AC444">
        <f t="shared" si="14"/>
        <v>0</v>
      </c>
      <c r="AD444" t="str">
        <f t="shared" si="15"/>
        <v>Low</v>
      </c>
    </row>
    <row r="445" spans="1:30" x14ac:dyDescent="0.3">
      <c r="A445">
        <f>RiskLevel!A447</f>
        <v>0</v>
      </c>
      <c r="AC445">
        <f t="shared" si="14"/>
        <v>0</v>
      </c>
      <c r="AD445" t="str">
        <f t="shared" si="15"/>
        <v>Low</v>
      </c>
    </row>
    <row r="446" spans="1:30" x14ac:dyDescent="0.3">
      <c r="A446">
        <f>RiskLevel!A448</f>
        <v>0</v>
      </c>
      <c r="AC446">
        <f t="shared" si="14"/>
        <v>0</v>
      </c>
      <c r="AD446" t="str">
        <f t="shared" si="15"/>
        <v>Low</v>
      </c>
    </row>
    <row r="447" spans="1:30" x14ac:dyDescent="0.3">
      <c r="A447">
        <f>RiskLevel!A449</f>
        <v>0</v>
      </c>
      <c r="AC447">
        <f t="shared" si="14"/>
        <v>0</v>
      </c>
      <c r="AD447" t="str">
        <f t="shared" si="15"/>
        <v>Low</v>
      </c>
    </row>
    <row r="448" spans="1:30" x14ac:dyDescent="0.3">
      <c r="A448">
        <f>RiskLevel!A450</f>
        <v>0</v>
      </c>
      <c r="AC448">
        <f t="shared" si="14"/>
        <v>0</v>
      </c>
      <c r="AD448" t="str">
        <f t="shared" si="15"/>
        <v>Low</v>
      </c>
    </row>
    <row r="449" spans="1:30" x14ac:dyDescent="0.3">
      <c r="A449">
        <f>RiskLevel!A451</f>
        <v>0</v>
      </c>
      <c r="AC449">
        <f t="shared" si="14"/>
        <v>0</v>
      </c>
      <c r="AD449" t="str">
        <f t="shared" si="15"/>
        <v>Low</v>
      </c>
    </row>
    <row r="450" spans="1:30" x14ac:dyDescent="0.3">
      <c r="A450">
        <f>RiskLevel!A452</f>
        <v>0</v>
      </c>
      <c r="AC450">
        <f t="shared" si="14"/>
        <v>0</v>
      </c>
      <c r="AD450" t="str">
        <f t="shared" si="15"/>
        <v>Low</v>
      </c>
    </row>
    <row r="451" spans="1:30" x14ac:dyDescent="0.3">
      <c r="A451">
        <f>RiskLevel!A453</f>
        <v>0</v>
      </c>
      <c r="AC451">
        <f t="shared" si="14"/>
        <v>0</v>
      </c>
      <c r="AD451" t="str">
        <f t="shared" si="15"/>
        <v>Low</v>
      </c>
    </row>
    <row r="452" spans="1:30" x14ac:dyDescent="0.3">
      <c r="A452">
        <f>RiskLevel!A454</f>
        <v>0</v>
      </c>
      <c r="AC452">
        <f t="shared" si="14"/>
        <v>0</v>
      </c>
      <c r="AD452" t="str">
        <f t="shared" si="15"/>
        <v>Low</v>
      </c>
    </row>
    <row r="453" spans="1:30" x14ac:dyDescent="0.3">
      <c r="A453">
        <f>RiskLevel!A455</f>
        <v>0</v>
      </c>
      <c r="AC453">
        <f t="shared" si="14"/>
        <v>0</v>
      </c>
      <c r="AD453" t="str">
        <f t="shared" si="15"/>
        <v>Low</v>
      </c>
    </row>
    <row r="454" spans="1:30" x14ac:dyDescent="0.3">
      <c r="A454">
        <f>RiskLevel!A456</f>
        <v>0</v>
      </c>
      <c r="AC454">
        <f t="shared" si="14"/>
        <v>0</v>
      </c>
      <c r="AD454" t="str">
        <f t="shared" si="15"/>
        <v>Low</v>
      </c>
    </row>
    <row r="455" spans="1:30" x14ac:dyDescent="0.3">
      <c r="A455">
        <f>RiskLevel!A457</f>
        <v>0</v>
      </c>
      <c r="AC455">
        <f t="shared" si="14"/>
        <v>0</v>
      </c>
      <c r="AD455" t="str">
        <f t="shared" si="15"/>
        <v>Low</v>
      </c>
    </row>
    <row r="456" spans="1:30" x14ac:dyDescent="0.3">
      <c r="A456">
        <f>RiskLevel!A458</f>
        <v>0</v>
      </c>
      <c r="AC456">
        <f t="shared" si="14"/>
        <v>0</v>
      </c>
      <c r="AD456" t="str">
        <f t="shared" si="15"/>
        <v>Low</v>
      </c>
    </row>
    <row r="457" spans="1:30" x14ac:dyDescent="0.3">
      <c r="A457">
        <f>RiskLevel!A459</f>
        <v>0</v>
      </c>
      <c r="AC457">
        <f t="shared" si="14"/>
        <v>0</v>
      </c>
      <c r="AD457" t="str">
        <f t="shared" si="15"/>
        <v>Low</v>
      </c>
    </row>
    <row r="458" spans="1:30" x14ac:dyDescent="0.3">
      <c r="A458">
        <f>RiskLevel!A460</f>
        <v>0</v>
      </c>
      <c r="AC458">
        <f t="shared" si="14"/>
        <v>0</v>
      </c>
      <c r="AD458" t="str">
        <f t="shared" si="15"/>
        <v>Low</v>
      </c>
    </row>
    <row r="459" spans="1:30" x14ac:dyDescent="0.3">
      <c r="A459">
        <f>RiskLevel!A461</f>
        <v>0</v>
      </c>
      <c r="AC459">
        <f t="shared" si="14"/>
        <v>0</v>
      </c>
      <c r="AD459" t="str">
        <f t="shared" si="15"/>
        <v>Low</v>
      </c>
    </row>
    <row r="460" spans="1:30" x14ac:dyDescent="0.3">
      <c r="A460">
        <f>RiskLevel!A462</f>
        <v>0</v>
      </c>
      <c r="AC460">
        <f t="shared" si="14"/>
        <v>0</v>
      </c>
      <c r="AD460" t="str">
        <f t="shared" si="15"/>
        <v>Low</v>
      </c>
    </row>
    <row r="461" spans="1:30" x14ac:dyDescent="0.3">
      <c r="A461">
        <f>RiskLevel!A463</f>
        <v>0</v>
      </c>
      <c r="AC461">
        <f t="shared" si="14"/>
        <v>0</v>
      </c>
      <c r="AD461" t="str">
        <f t="shared" si="15"/>
        <v>Low</v>
      </c>
    </row>
    <row r="462" spans="1:30" x14ac:dyDescent="0.3">
      <c r="A462">
        <f>RiskLevel!A464</f>
        <v>0</v>
      </c>
      <c r="AC462">
        <f t="shared" si="14"/>
        <v>0</v>
      </c>
      <c r="AD462" t="str">
        <f t="shared" si="15"/>
        <v>Low</v>
      </c>
    </row>
    <row r="463" spans="1:30" x14ac:dyDescent="0.3">
      <c r="A463">
        <f>RiskLevel!A465</f>
        <v>0</v>
      </c>
      <c r="AC463">
        <f t="shared" si="14"/>
        <v>0</v>
      </c>
      <c r="AD463" t="str">
        <f t="shared" si="15"/>
        <v>Low</v>
      </c>
    </row>
    <row r="464" spans="1:30" x14ac:dyDescent="0.3">
      <c r="A464">
        <f>RiskLevel!A466</f>
        <v>0</v>
      </c>
      <c r="AC464">
        <f t="shared" si="14"/>
        <v>0</v>
      </c>
      <c r="AD464" t="str">
        <f t="shared" si="15"/>
        <v>Low</v>
      </c>
    </row>
    <row r="465" spans="1:30" x14ac:dyDescent="0.3">
      <c r="A465">
        <f>RiskLevel!A467</f>
        <v>0</v>
      </c>
      <c r="AC465">
        <f t="shared" si="14"/>
        <v>0</v>
      </c>
      <c r="AD465" t="str">
        <f t="shared" si="15"/>
        <v>Low</v>
      </c>
    </row>
    <row r="466" spans="1:30" x14ac:dyDescent="0.3">
      <c r="A466">
        <f>RiskLevel!A468</f>
        <v>0</v>
      </c>
      <c r="AC466">
        <f t="shared" si="14"/>
        <v>0</v>
      </c>
      <c r="AD466" t="str">
        <f t="shared" si="15"/>
        <v>Low</v>
      </c>
    </row>
    <row r="467" spans="1:30" x14ac:dyDescent="0.3">
      <c r="A467">
        <f>RiskLevel!A469</f>
        <v>0</v>
      </c>
      <c r="AC467">
        <f t="shared" ref="AC467:AC530" si="16">SUM(B467:AB467)</f>
        <v>0</v>
      </c>
      <c r="AD467" t="str">
        <f t="shared" ref="AD467:AD530" si="17">IF(AC467&gt;=15, "High", "Low")</f>
        <v>Low</v>
      </c>
    </row>
    <row r="468" spans="1:30" x14ac:dyDescent="0.3">
      <c r="A468">
        <f>RiskLevel!A470</f>
        <v>0</v>
      </c>
      <c r="AC468">
        <f t="shared" si="16"/>
        <v>0</v>
      </c>
      <c r="AD468" t="str">
        <f t="shared" si="17"/>
        <v>Low</v>
      </c>
    </row>
    <row r="469" spans="1:30" x14ac:dyDescent="0.3">
      <c r="A469">
        <f>RiskLevel!A471</f>
        <v>0</v>
      </c>
      <c r="AC469">
        <f t="shared" si="16"/>
        <v>0</v>
      </c>
      <c r="AD469" t="str">
        <f t="shared" si="17"/>
        <v>Low</v>
      </c>
    </row>
    <row r="470" spans="1:30" x14ac:dyDescent="0.3">
      <c r="A470">
        <f>RiskLevel!A472</f>
        <v>0</v>
      </c>
      <c r="AC470">
        <f t="shared" si="16"/>
        <v>0</v>
      </c>
      <c r="AD470" t="str">
        <f t="shared" si="17"/>
        <v>Low</v>
      </c>
    </row>
    <row r="471" spans="1:30" x14ac:dyDescent="0.3">
      <c r="A471">
        <f>RiskLevel!A473</f>
        <v>0</v>
      </c>
      <c r="AC471">
        <f t="shared" si="16"/>
        <v>0</v>
      </c>
      <c r="AD471" t="str">
        <f t="shared" si="17"/>
        <v>Low</v>
      </c>
    </row>
    <row r="472" spans="1:30" x14ac:dyDescent="0.3">
      <c r="A472">
        <f>RiskLevel!A474</f>
        <v>0</v>
      </c>
      <c r="AC472">
        <f t="shared" si="16"/>
        <v>0</v>
      </c>
      <c r="AD472" t="str">
        <f t="shared" si="17"/>
        <v>Low</v>
      </c>
    </row>
    <row r="473" spans="1:30" x14ac:dyDescent="0.3">
      <c r="A473">
        <f>RiskLevel!A475</f>
        <v>0</v>
      </c>
      <c r="AC473">
        <f t="shared" si="16"/>
        <v>0</v>
      </c>
      <c r="AD473" t="str">
        <f t="shared" si="17"/>
        <v>Low</v>
      </c>
    </row>
    <row r="474" spans="1:30" x14ac:dyDescent="0.3">
      <c r="A474">
        <f>RiskLevel!A476</f>
        <v>0</v>
      </c>
      <c r="AC474">
        <f t="shared" si="16"/>
        <v>0</v>
      </c>
      <c r="AD474" t="str">
        <f t="shared" si="17"/>
        <v>Low</v>
      </c>
    </row>
    <row r="475" spans="1:30" x14ac:dyDescent="0.3">
      <c r="A475">
        <f>RiskLevel!A477</f>
        <v>0</v>
      </c>
      <c r="AC475">
        <f t="shared" si="16"/>
        <v>0</v>
      </c>
      <c r="AD475" t="str">
        <f t="shared" si="17"/>
        <v>Low</v>
      </c>
    </row>
    <row r="476" spans="1:30" x14ac:dyDescent="0.3">
      <c r="A476">
        <f>RiskLevel!A478</f>
        <v>0</v>
      </c>
      <c r="AC476">
        <f t="shared" si="16"/>
        <v>0</v>
      </c>
      <c r="AD476" t="str">
        <f t="shared" si="17"/>
        <v>Low</v>
      </c>
    </row>
    <row r="477" spans="1:30" x14ac:dyDescent="0.3">
      <c r="A477">
        <f>RiskLevel!A479</f>
        <v>0</v>
      </c>
      <c r="AC477">
        <f t="shared" si="16"/>
        <v>0</v>
      </c>
      <c r="AD477" t="str">
        <f t="shared" si="17"/>
        <v>Low</v>
      </c>
    </row>
    <row r="478" spans="1:30" x14ac:dyDescent="0.3">
      <c r="A478">
        <f>RiskLevel!A480</f>
        <v>0</v>
      </c>
      <c r="AC478">
        <f t="shared" si="16"/>
        <v>0</v>
      </c>
      <c r="AD478" t="str">
        <f t="shared" si="17"/>
        <v>Low</v>
      </c>
    </row>
    <row r="479" spans="1:30" x14ac:dyDescent="0.3">
      <c r="A479">
        <f>RiskLevel!A481</f>
        <v>0</v>
      </c>
      <c r="AC479">
        <f t="shared" si="16"/>
        <v>0</v>
      </c>
      <c r="AD479" t="str">
        <f t="shared" si="17"/>
        <v>Low</v>
      </c>
    </row>
    <row r="480" spans="1:30" x14ac:dyDescent="0.3">
      <c r="A480">
        <f>RiskLevel!A482</f>
        <v>0</v>
      </c>
      <c r="AC480">
        <f t="shared" si="16"/>
        <v>0</v>
      </c>
      <c r="AD480" t="str">
        <f t="shared" si="17"/>
        <v>Low</v>
      </c>
    </row>
    <row r="481" spans="1:30" x14ac:dyDescent="0.3">
      <c r="A481">
        <f>RiskLevel!A483</f>
        <v>0</v>
      </c>
      <c r="AC481">
        <f t="shared" si="16"/>
        <v>0</v>
      </c>
      <c r="AD481" t="str">
        <f t="shared" si="17"/>
        <v>Low</v>
      </c>
    </row>
    <row r="482" spans="1:30" x14ac:dyDescent="0.3">
      <c r="A482">
        <f>RiskLevel!A484</f>
        <v>0</v>
      </c>
      <c r="AC482">
        <f t="shared" si="16"/>
        <v>0</v>
      </c>
      <c r="AD482" t="str">
        <f t="shared" si="17"/>
        <v>Low</v>
      </c>
    </row>
    <row r="483" spans="1:30" x14ac:dyDescent="0.3">
      <c r="A483">
        <f>RiskLevel!A485</f>
        <v>0</v>
      </c>
      <c r="AC483">
        <f t="shared" si="16"/>
        <v>0</v>
      </c>
      <c r="AD483" t="str">
        <f t="shared" si="17"/>
        <v>Low</v>
      </c>
    </row>
    <row r="484" spans="1:30" x14ac:dyDescent="0.3">
      <c r="A484">
        <f>RiskLevel!A486</f>
        <v>0</v>
      </c>
      <c r="AC484">
        <f t="shared" si="16"/>
        <v>0</v>
      </c>
      <c r="AD484" t="str">
        <f t="shared" si="17"/>
        <v>Low</v>
      </c>
    </row>
    <row r="485" spans="1:30" x14ac:dyDescent="0.3">
      <c r="A485">
        <f>RiskLevel!A487</f>
        <v>0</v>
      </c>
      <c r="AC485">
        <f t="shared" si="16"/>
        <v>0</v>
      </c>
      <c r="AD485" t="str">
        <f t="shared" si="17"/>
        <v>Low</v>
      </c>
    </row>
    <row r="486" spans="1:30" x14ac:dyDescent="0.3">
      <c r="A486">
        <f>RiskLevel!A488</f>
        <v>0</v>
      </c>
      <c r="AC486">
        <f t="shared" si="16"/>
        <v>0</v>
      </c>
      <c r="AD486" t="str">
        <f t="shared" si="17"/>
        <v>Low</v>
      </c>
    </row>
    <row r="487" spans="1:30" x14ac:dyDescent="0.3">
      <c r="A487">
        <f>RiskLevel!A489</f>
        <v>0</v>
      </c>
      <c r="AC487">
        <f t="shared" si="16"/>
        <v>0</v>
      </c>
      <c r="AD487" t="str">
        <f t="shared" si="17"/>
        <v>Low</v>
      </c>
    </row>
    <row r="488" spans="1:30" x14ac:dyDescent="0.3">
      <c r="A488">
        <f>RiskLevel!A490</f>
        <v>0</v>
      </c>
      <c r="AC488">
        <f t="shared" si="16"/>
        <v>0</v>
      </c>
      <c r="AD488" t="str">
        <f t="shared" si="17"/>
        <v>Low</v>
      </c>
    </row>
    <row r="489" spans="1:30" x14ac:dyDescent="0.3">
      <c r="A489">
        <f>RiskLevel!A491</f>
        <v>0</v>
      </c>
      <c r="AC489">
        <f t="shared" si="16"/>
        <v>0</v>
      </c>
      <c r="AD489" t="str">
        <f t="shared" si="17"/>
        <v>Low</v>
      </c>
    </row>
    <row r="490" spans="1:30" x14ac:dyDescent="0.3">
      <c r="A490">
        <f>RiskLevel!A492</f>
        <v>0</v>
      </c>
      <c r="AC490">
        <f t="shared" si="16"/>
        <v>0</v>
      </c>
      <c r="AD490" t="str">
        <f t="shared" si="17"/>
        <v>Low</v>
      </c>
    </row>
    <row r="491" spans="1:30" x14ac:dyDescent="0.3">
      <c r="A491">
        <f>RiskLevel!A493</f>
        <v>0</v>
      </c>
      <c r="AC491">
        <f t="shared" si="16"/>
        <v>0</v>
      </c>
      <c r="AD491" t="str">
        <f t="shared" si="17"/>
        <v>Low</v>
      </c>
    </row>
    <row r="492" spans="1:30" x14ac:dyDescent="0.3">
      <c r="A492">
        <f>RiskLevel!A494</f>
        <v>0</v>
      </c>
      <c r="AC492">
        <f t="shared" si="16"/>
        <v>0</v>
      </c>
      <c r="AD492" t="str">
        <f t="shared" si="17"/>
        <v>Low</v>
      </c>
    </row>
    <row r="493" spans="1:30" x14ac:dyDescent="0.3">
      <c r="A493">
        <f>RiskLevel!A495</f>
        <v>0</v>
      </c>
      <c r="AC493">
        <f t="shared" si="16"/>
        <v>0</v>
      </c>
      <c r="AD493" t="str">
        <f t="shared" si="17"/>
        <v>Low</v>
      </c>
    </row>
    <row r="494" spans="1:30" x14ac:dyDescent="0.3">
      <c r="A494">
        <f>RiskLevel!A496</f>
        <v>0</v>
      </c>
      <c r="AC494">
        <f t="shared" si="16"/>
        <v>0</v>
      </c>
      <c r="AD494" t="str">
        <f t="shared" si="17"/>
        <v>Low</v>
      </c>
    </row>
    <row r="495" spans="1:30" x14ac:dyDescent="0.3">
      <c r="A495">
        <f>RiskLevel!A497</f>
        <v>0</v>
      </c>
      <c r="AC495">
        <f t="shared" si="16"/>
        <v>0</v>
      </c>
      <c r="AD495" t="str">
        <f t="shared" si="17"/>
        <v>Low</v>
      </c>
    </row>
    <row r="496" spans="1:30" x14ac:dyDescent="0.3">
      <c r="A496">
        <f>RiskLevel!A498</f>
        <v>0</v>
      </c>
      <c r="AC496">
        <f t="shared" si="16"/>
        <v>0</v>
      </c>
      <c r="AD496" t="str">
        <f t="shared" si="17"/>
        <v>Low</v>
      </c>
    </row>
    <row r="497" spans="1:30" x14ac:dyDescent="0.3">
      <c r="A497">
        <f>RiskLevel!A499</f>
        <v>0</v>
      </c>
      <c r="AC497">
        <f t="shared" si="16"/>
        <v>0</v>
      </c>
      <c r="AD497" t="str">
        <f t="shared" si="17"/>
        <v>Low</v>
      </c>
    </row>
    <row r="498" spans="1:30" x14ac:dyDescent="0.3">
      <c r="A498">
        <f>RiskLevel!A500</f>
        <v>0</v>
      </c>
      <c r="AC498">
        <f t="shared" si="16"/>
        <v>0</v>
      </c>
      <c r="AD498" t="str">
        <f t="shared" si="17"/>
        <v>Low</v>
      </c>
    </row>
    <row r="499" spans="1:30" x14ac:dyDescent="0.3">
      <c r="A499">
        <f>RiskLevel!A501</f>
        <v>0</v>
      </c>
      <c r="AC499">
        <f t="shared" si="16"/>
        <v>0</v>
      </c>
      <c r="AD499" t="str">
        <f t="shared" si="17"/>
        <v>Low</v>
      </c>
    </row>
    <row r="500" spans="1:30" x14ac:dyDescent="0.3">
      <c r="A500">
        <f>RiskLevel!A502</f>
        <v>0</v>
      </c>
      <c r="AC500">
        <f t="shared" si="16"/>
        <v>0</v>
      </c>
      <c r="AD500" t="str">
        <f t="shared" si="17"/>
        <v>Low</v>
      </c>
    </row>
    <row r="501" spans="1:30" x14ac:dyDescent="0.3">
      <c r="A501">
        <f>RiskLevel!A503</f>
        <v>0</v>
      </c>
      <c r="AC501">
        <f t="shared" si="16"/>
        <v>0</v>
      </c>
      <c r="AD501" t="str">
        <f t="shared" si="17"/>
        <v>Low</v>
      </c>
    </row>
    <row r="502" spans="1:30" x14ac:dyDescent="0.3">
      <c r="A502">
        <f>RiskLevel!A504</f>
        <v>0</v>
      </c>
      <c r="AC502">
        <f t="shared" si="16"/>
        <v>0</v>
      </c>
      <c r="AD502" t="str">
        <f t="shared" si="17"/>
        <v>Low</v>
      </c>
    </row>
    <row r="503" spans="1:30" x14ac:dyDescent="0.3">
      <c r="A503">
        <f>RiskLevel!A505</f>
        <v>0</v>
      </c>
      <c r="AC503">
        <f t="shared" si="16"/>
        <v>0</v>
      </c>
      <c r="AD503" t="str">
        <f t="shared" si="17"/>
        <v>Low</v>
      </c>
    </row>
    <row r="504" spans="1:30" x14ac:dyDescent="0.3">
      <c r="A504">
        <f>RiskLevel!A506</f>
        <v>0</v>
      </c>
      <c r="AC504">
        <f t="shared" si="16"/>
        <v>0</v>
      </c>
      <c r="AD504" t="str">
        <f t="shared" si="17"/>
        <v>Low</v>
      </c>
    </row>
    <row r="505" spans="1:30" x14ac:dyDescent="0.3">
      <c r="A505">
        <f>RiskLevel!A507</f>
        <v>0</v>
      </c>
      <c r="AC505">
        <f t="shared" si="16"/>
        <v>0</v>
      </c>
      <c r="AD505" t="str">
        <f t="shared" si="17"/>
        <v>Low</v>
      </c>
    </row>
    <row r="506" spans="1:30" x14ac:dyDescent="0.3">
      <c r="A506">
        <f>RiskLevel!A508</f>
        <v>0</v>
      </c>
      <c r="AC506">
        <f t="shared" si="16"/>
        <v>0</v>
      </c>
      <c r="AD506" t="str">
        <f t="shared" si="17"/>
        <v>Low</v>
      </c>
    </row>
    <row r="507" spans="1:30" x14ac:dyDescent="0.3">
      <c r="A507">
        <f>RiskLevel!A509</f>
        <v>0</v>
      </c>
      <c r="AC507">
        <f t="shared" si="16"/>
        <v>0</v>
      </c>
      <c r="AD507" t="str">
        <f t="shared" si="17"/>
        <v>Low</v>
      </c>
    </row>
    <row r="508" spans="1:30" x14ac:dyDescent="0.3">
      <c r="A508">
        <f>RiskLevel!A510</f>
        <v>0</v>
      </c>
      <c r="AC508">
        <f t="shared" si="16"/>
        <v>0</v>
      </c>
      <c r="AD508" t="str">
        <f t="shared" si="17"/>
        <v>Low</v>
      </c>
    </row>
    <row r="509" spans="1:30" x14ac:dyDescent="0.3">
      <c r="A509">
        <f>RiskLevel!A511</f>
        <v>0</v>
      </c>
      <c r="AC509">
        <f t="shared" si="16"/>
        <v>0</v>
      </c>
      <c r="AD509" t="str">
        <f t="shared" si="17"/>
        <v>Low</v>
      </c>
    </row>
    <row r="510" spans="1:30" x14ac:dyDescent="0.3">
      <c r="A510">
        <f>RiskLevel!A512</f>
        <v>0</v>
      </c>
      <c r="AC510">
        <f t="shared" si="16"/>
        <v>0</v>
      </c>
      <c r="AD510" t="str">
        <f t="shared" si="17"/>
        <v>Low</v>
      </c>
    </row>
    <row r="511" spans="1:30" x14ac:dyDescent="0.3">
      <c r="A511">
        <f>RiskLevel!A513</f>
        <v>0</v>
      </c>
      <c r="AC511">
        <f t="shared" si="16"/>
        <v>0</v>
      </c>
      <c r="AD511" t="str">
        <f t="shared" si="17"/>
        <v>Low</v>
      </c>
    </row>
    <row r="512" spans="1:30" x14ac:dyDescent="0.3">
      <c r="A512">
        <f>RiskLevel!A514</f>
        <v>0</v>
      </c>
      <c r="AC512">
        <f t="shared" si="16"/>
        <v>0</v>
      </c>
      <c r="AD512" t="str">
        <f t="shared" si="17"/>
        <v>Low</v>
      </c>
    </row>
    <row r="513" spans="1:30" x14ac:dyDescent="0.3">
      <c r="A513">
        <f>RiskLevel!A515</f>
        <v>0</v>
      </c>
      <c r="AC513">
        <f t="shared" si="16"/>
        <v>0</v>
      </c>
      <c r="AD513" t="str">
        <f t="shared" si="17"/>
        <v>Low</v>
      </c>
    </row>
    <row r="514" spans="1:30" x14ac:dyDescent="0.3">
      <c r="A514">
        <f>RiskLevel!A516</f>
        <v>0</v>
      </c>
      <c r="AC514">
        <f t="shared" si="16"/>
        <v>0</v>
      </c>
      <c r="AD514" t="str">
        <f t="shared" si="17"/>
        <v>Low</v>
      </c>
    </row>
    <row r="515" spans="1:30" x14ac:dyDescent="0.3">
      <c r="A515">
        <f>RiskLevel!A517</f>
        <v>0</v>
      </c>
      <c r="AC515">
        <f t="shared" si="16"/>
        <v>0</v>
      </c>
      <c r="AD515" t="str">
        <f t="shared" si="17"/>
        <v>Low</v>
      </c>
    </row>
    <row r="516" spans="1:30" x14ac:dyDescent="0.3">
      <c r="A516">
        <f>RiskLevel!A518</f>
        <v>0</v>
      </c>
      <c r="AC516">
        <f t="shared" si="16"/>
        <v>0</v>
      </c>
      <c r="AD516" t="str">
        <f t="shared" si="17"/>
        <v>Low</v>
      </c>
    </row>
    <row r="517" spans="1:30" x14ac:dyDescent="0.3">
      <c r="A517">
        <f>RiskLevel!A519</f>
        <v>0</v>
      </c>
      <c r="AC517">
        <f t="shared" si="16"/>
        <v>0</v>
      </c>
      <c r="AD517" t="str">
        <f t="shared" si="17"/>
        <v>Low</v>
      </c>
    </row>
    <row r="518" spans="1:30" x14ac:dyDescent="0.3">
      <c r="A518">
        <f>RiskLevel!A520</f>
        <v>0</v>
      </c>
      <c r="AC518">
        <f t="shared" si="16"/>
        <v>0</v>
      </c>
      <c r="AD518" t="str">
        <f t="shared" si="17"/>
        <v>Low</v>
      </c>
    </row>
    <row r="519" spans="1:30" x14ac:dyDescent="0.3">
      <c r="A519">
        <f>RiskLevel!A521</f>
        <v>0</v>
      </c>
      <c r="AC519">
        <f t="shared" si="16"/>
        <v>0</v>
      </c>
      <c r="AD519" t="str">
        <f t="shared" si="17"/>
        <v>Low</v>
      </c>
    </row>
    <row r="520" spans="1:30" x14ac:dyDescent="0.3">
      <c r="A520">
        <f>RiskLevel!A522</f>
        <v>0</v>
      </c>
      <c r="AC520">
        <f t="shared" si="16"/>
        <v>0</v>
      </c>
      <c r="AD520" t="str">
        <f t="shared" si="17"/>
        <v>Low</v>
      </c>
    </row>
    <row r="521" spans="1:30" x14ac:dyDescent="0.3">
      <c r="A521">
        <f>RiskLevel!A523</f>
        <v>0</v>
      </c>
      <c r="AC521">
        <f t="shared" si="16"/>
        <v>0</v>
      </c>
      <c r="AD521" t="str">
        <f t="shared" si="17"/>
        <v>Low</v>
      </c>
    </row>
    <row r="522" spans="1:30" x14ac:dyDescent="0.3">
      <c r="A522">
        <f>RiskLevel!A524</f>
        <v>0</v>
      </c>
      <c r="AC522">
        <f t="shared" si="16"/>
        <v>0</v>
      </c>
      <c r="AD522" t="str">
        <f t="shared" si="17"/>
        <v>Low</v>
      </c>
    </row>
    <row r="523" spans="1:30" x14ac:dyDescent="0.3">
      <c r="A523">
        <f>RiskLevel!A525</f>
        <v>0</v>
      </c>
      <c r="AC523">
        <f t="shared" si="16"/>
        <v>0</v>
      </c>
      <c r="AD523" t="str">
        <f t="shared" si="17"/>
        <v>Low</v>
      </c>
    </row>
    <row r="524" spans="1:30" x14ac:dyDescent="0.3">
      <c r="A524">
        <f>RiskLevel!A526</f>
        <v>0</v>
      </c>
      <c r="AC524">
        <f t="shared" si="16"/>
        <v>0</v>
      </c>
      <c r="AD524" t="str">
        <f t="shared" si="17"/>
        <v>Low</v>
      </c>
    </row>
    <row r="525" spans="1:30" x14ac:dyDescent="0.3">
      <c r="A525">
        <f>RiskLevel!A527</f>
        <v>0</v>
      </c>
      <c r="AC525">
        <f t="shared" si="16"/>
        <v>0</v>
      </c>
      <c r="AD525" t="str">
        <f t="shared" si="17"/>
        <v>Low</v>
      </c>
    </row>
    <row r="526" spans="1:30" x14ac:dyDescent="0.3">
      <c r="A526">
        <f>RiskLevel!A528</f>
        <v>0</v>
      </c>
      <c r="AC526">
        <f t="shared" si="16"/>
        <v>0</v>
      </c>
      <c r="AD526" t="str">
        <f t="shared" si="17"/>
        <v>Low</v>
      </c>
    </row>
    <row r="527" spans="1:30" x14ac:dyDescent="0.3">
      <c r="A527">
        <f>RiskLevel!A529</f>
        <v>0</v>
      </c>
      <c r="AC527">
        <f t="shared" si="16"/>
        <v>0</v>
      </c>
      <c r="AD527" t="str">
        <f t="shared" si="17"/>
        <v>Low</v>
      </c>
    </row>
    <row r="528" spans="1:30" x14ac:dyDescent="0.3">
      <c r="A528">
        <f>RiskLevel!A530</f>
        <v>0</v>
      </c>
      <c r="AC528">
        <f t="shared" si="16"/>
        <v>0</v>
      </c>
      <c r="AD528" t="str">
        <f t="shared" si="17"/>
        <v>Low</v>
      </c>
    </row>
    <row r="529" spans="1:30" x14ac:dyDescent="0.3">
      <c r="A529">
        <f>RiskLevel!A531</f>
        <v>0</v>
      </c>
      <c r="AC529">
        <f t="shared" si="16"/>
        <v>0</v>
      </c>
      <c r="AD529" t="str">
        <f t="shared" si="17"/>
        <v>Low</v>
      </c>
    </row>
    <row r="530" spans="1:30" x14ac:dyDescent="0.3">
      <c r="A530">
        <f>RiskLevel!A532</f>
        <v>0</v>
      </c>
      <c r="AC530">
        <f t="shared" si="16"/>
        <v>0</v>
      </c>
      <c r="AD530" t="str">
        <f t="shared" si="17"/>
        <v>Low</v>
      </c>
    </row>
    <row r="531" spans="1:30" x14ac:dyDescent="0.3">
      <c r="A531">
        <f>RiskLevel!A533</f>
        <v>0</v>
      </c>
      <c r="AC531">
        <f t="shared" ref="AC531:AC594" si="18">SUM(B531:AB531)</f>
        <v>0</v>
      </c>
      <c r="AD531" t="str">
        <f t="shared" ref="AD531:AD594" si="19">IF(AC531&gt;=15, "High", "Low")</f>
        <v>Low</v>
      </c>
    </row>
    <row r="532" spans="1:30" x14ac:dyDescent="0.3">
      <c r="A532">
        <f>RiskLevel!A534</f>
        <v>0</v>
      </c>
      <c r="AC532">
        <f t="shared" si="18"/>
        <v>0</v>
      </c>
      <c r="AD532" t="str">
        <f t="shared" si="19"/>
        <v>Low</v>
      </c>
    </row>
    <row r="533" spans="1:30" x14ac:dyDescent="0.3">
      <c r="A533">
        <f>RiskLevel!A535</f>
        <v>0</v>
      </c>
      <c r="AC533">
        <f t="shared" si="18"/>
        <v>0</v>
      </c>
      <c r="AD533" t="str">
        <f t="shared" si="19"/>
        <v>Low</v>
      </c>
    </row>
    <row r="534" spans="1:30" x14ac:dyDescent="0.3">
      <c r="A534">
        <f>RiskLevel!A536</f>
        <v>0</v>
      </c>
      <c r="AC534">
        <f t="shared" si="18"/>
        <v>0</v>
      </c>
      <c r="AD534" t="str">
        <f t="shared" si="19"/>
        <v>Low</v>
      </c>
    </row>
    <row r="535" spans="1:30" x14ac:dyDescent="0.3">
      <c r="A535">
        <f>RiskLevel!A537</f>
        <v>0</v>
      </c>
      <c r="AC535">
        <f t="shared" si="18"/>
        <v>0</v>
      </c>
      <c r="AD535" t="str">
        <f t="shared" si="19"/>
        <v>Low</v>
      </c>
    </row>
    <row r="536" spans="1:30" x14ac:dyDescent="0.3">
      <c r="A536">
        <f>RiskLevel!A538</f>
        <v>0</v>
      </c>
      <c r="AC536">
        <f t="shared" si="18"/>
        <v>0</v>
      </c>
      <c r="AD536" t="str">
        <f t="shared" si="19"/>
        <v>Low</v>
      </c>
    </row>
    <row r="537" spans="1:30" x14ac:dyDescent="0.3">
      <c r="A537">
        <f>RiskLevel!A539</f>
        <v>0</v>
      </c>
      <c r="AC537">
        <f t="shared" si="18"/>
        <v>0</v>
      </c>
      <c r="AD537" t="str">
        <f t="shared" si="19"/>
        <v>Low</v>
      </c>
    </row>
    <row r="538" spans="1:30" x14ac:dyDescent="0.3">
      <c r="A538">
        <f>RiskLevel!A540</f>
        <v>0</v>
      </c>
      <c r="AC538">
        <f t="shared" si="18"/>
        <v>0</v>
      </c>
      <c r="AD538" t="str">
        <f t="shared" si="19"/>
        <v>Low</v>
      </c>
    </row>
    <row r="539" spans="1:30" x14ac:dyDescent="0.3">
      <c r="A539">
        <f>RiskLevel!A541</f>
        <v>0</v>
      </c>
      <c r="AC539">
        <f t="shared" si="18"/>
        <v>0</v>
      </c>
      <c r="AD539" t="str">
        <f t="shared" si="19"/>
        <v>Low</v>
      </c>
    </row>
    <row r="540" spans="1:30" x14ac:dyDescent="0.3">
      <c r="A540">
        <f>RiskLevel!A542</f>
        <v>0</v>
      </c>
      <c r="AC540">
        <f t="shared" si="18"/>
        <v>0</v>
      </c>
      <c r="AD540" t="str">
        <f t="shared" si="19"/>
        <v>Low</v>
      </c>
    </row>
    <row r="541" spans="1:30" x14ac:dyDescent="0.3">
      <c r="A541">
        <f>RiskLevel!A543</f>
        <v>0</v>
      </c>
      <c r="AC541">
        <f t="shared" si="18"/>
        <v>0</v>
      </c>
      <c r="AD541" t="str">
        <f t="shared" si="19"/>
        <v>Low</v>
      </c>
    </row>
    <row r="542" spans="1:30" x14ac:dyDescent="0.3">
      <c r="A542">
        <f>RiskLevel!A544</f>
        <v>0</v>
      </c>
      <c r="AC542">
        <f t="shared" si="18"/>
        <v>0</v>
      </c>
      <c r="AD542" t="str">
        <f t="shared" si="19"/>
        <v>Low</v>
      </c>
    </row>
    <row r="543" spans="1:30" x14ac:dyDescent="0.3">
      <c r="A543">
        <f>RiskLevel!A545</f>
        <v>0</v>
      </c>
      <c r="AC543">
        <f t="shared" si="18"/>
        <v>0</v>
      </c>
      <c r="AD543" t="str">
        <f t="shared" si="19"/>
        <v>Low</v>
      </c>
    </row>
    <row r="544" spans="1:30" x14ac:dyDescent="0.3">
      <c r="A544">
        <f>RiskLevel!A546</f>
        <v>0</v>
      </c>
      <c r="AC544">
        <f t="shared" si="18"/>
        <v>0</v>
      </c>
      <c r="AD544" t="str">
        <f t="shared" si="19"/>
        <v>Low</v>
      </c>
    </row>
    <row r="545" spans="1:30" x14ac:dyDescent="0.3">
      <c r="A545">
        <f>RiskLevel!A547</f>
        <v>0</v>
      </c>
      <c r="AC545">
        <f t="shared" si="18"/>
        <v>0</v>
      </c>
      <c r="AD545" t="str">
        <f t="shared" si="19"/>
        <v>Low</v>
      </c>
    </row>
    <row r="546" spans="1:30" x14ac:dyDescent="0.3">
      <c r="A546">
        <f>RiskLevel!A548</f>
        <v>0</v>
      </c>
      <c r="AC546">
        <f t="shared" si="18"/>
        <v>0</v>
      </c>
      <c r="AD546" t="str">
        <f t="shared" si="19"/>
        <v>Low</v>
      </c>
    </row>
    <row r="547" spans="1:30" x14ac:dyDescent="0.3">
      <c r="A547">
        <f>RiskLevel!A549</f>
        <v>0</v>
      </c>
      <c r="AC547">
        <f t="shared" si="18"/>
        <v>0</v>
      </c>
      <c r="AD547" t="str">
        <f t="shared" si="19"/>
        <v>Low</v>
      </c>
    </row>
    <row r="548" spans="1:30" x14ac:dyDescent="0.3">
      <c r="A548">
        <f>RiskLevel!A550</f>
        <v>0</v>
      </c>
      <c r="AC548">
        <f t="shared" si="18"/>
        <v>0</v>
      </c>
      <c r="AD548" t="str">
        <f t="shared" si="19"/>
        <v>Low</v>
      </c>
    </row>
    <row r="549" spans="1:30" x14ac:dyDescent="0.3">
      <c r="A549">
        <f>RiskLevel!A551</f>
        <v>0</v>
      </c>
      <c r="AC549">
        <f t="shared" si="18"/>
        <v>0</v>
      </c>
      <c r="AD549" t="str">
        <f t="shared" si="19"/>
        <v>Low</v>
      </c>
    </row>
    <row r="550" spans="1:30" x14ac:dyDescent="0.3">
      <c r="A550">
        <f>RiskLevel!A552</f>
        <v>0</v>
      </c>
      <c r="AC550">
        <f t="shared" si="18"/>
        <v>0</v>
      </c>
      <c r="AD550" t="str">
        <f t="shared" si="19"/>
        <v>Low</v>
      </c>
    </row>
    <row r="551" spans="1:30" x14ac:dyDescent="0.3">
      <c r="A551">
        <f>RiskLevel!A553</f>
        <v>0</v>
      </c>
      <c r="AC551">
        <f t="shared" si="18"/>
        <v>0</v>
      </c>
      <c r="AD551" t="str">
        <f t="shared" si="19"/>
        <v>Low</v>
      </c>
    </row>
    <row r="552" spans="1:30" x14ac:dyDescent="0.3">
      <c r="A552">
        <f>RiskLevel!A554</f>
        <v>0</v>
      </c>
      <c r="AC552">
        <f t="shared" si="18"/>
        <v>0</v>
      </c>
      <c r="AD552" t="str">
        <f t="shared" si="19"/>
        <v>Low</v>
      </c>
    </row>
    <row r="553" spans="1:30" x14ac:dyDescent="0.3">
      <c r="A553">
        <f>RiskLevel!A555</f>
        <v>0</v>
      </c>
      <c r="AC553">
        <f t="shared" si="18"/>
        <v>0</v>
      </c>
      <c r="AD553" t="str">
        <f t="shared" si="19"/>
        <v>Low</v>
      </c>
    </row>
    <row r="554" spans="1:30" x14ac:dyDescent="0.3">
      <c r="A554">
        <f>RiskLevel!A556</f>
        <v>0</v>
      </c>
      <c r="AC554">
        <f t="shared" si="18"/>
        <v>0</v>
      </c>
      <c r="AD554" t="str">
        <f t="shared" si="19"/>
        <v>Low</v>
      </c>
    </row>
    <row r="555" spans="1:30" x14ac:dyDescent="0.3">
      <c r="A555">
        <f>RiskLevel!A557</f>
        <v>0</v>
      </c>
      <c r="AC555">
        <f t="shared" si="18"/>
        <v>0</v>
      </c>
      <c r="AD555" t="str">
        <f t="shared" si="19"/>
        <v>Low</v>
      </c>
    </row>
    <row r="556" spans="1:30" x14ac:dyDescent="0.3">
      <c r="A556">
        <f>RiskLevel!A558</f>
        <v>0</v>
      </c>
      <c r="AC556">
        <f t="shared" si="18"/>
        <v>0</v>
      </c>
      <c r="AD556" t="str">
        <f t="shared" si="19"/>
        <v>Low</v>
      </c>
    </row>
    <row r="557" spans="1:30" x14ac:dyDescent="0.3">
      <c r="A557">
        <f>RiskLevel!A559</f>
        <v>0</v>
      </c>
      <c r="AC557">
        <f t="shared" si="18"/>
        <v>0</v>
      </c>
      <c r="AD557" t="str">
        <f t="shared" si="19"/>
        <v>Low</v>
      </c>
    </row>
    <row r="558" spans="1:30" x14ac:dyDescent="0.3">
      <c r="A558">
        <f>RiskLevel!A560</f>
        <v>0</v>
      </c>
      <c r="AC558">
        <f t="shared" si="18"/>
        <v>0</v>
      </c>
      <c r="AD558" t="str">
        <f t="shared" si="19"/>
        <v>Low</v>
      </c>
    </row>
    <row r="559" spans="1:30" x14ac:dyDescent="0.3">
      <c r="A559">
        <f>RiskLevel!A561</f>
        <v>0</v>
      </c>
      <c r="AC559">
        <f t="shared" si="18"/>
        <v>0</v>
      </c>
      <c r="AD559" t="str">
        <f t="shared" si="19"/>
        <v>Low</v>
      </c>
    </row>
    <row r="560" spans="1:30" x14ac:dyDescent="0.3">
      <c r="A560">
        <f>RiskLevel!A562</f>
        <v>0</v>
      </c>
      <c r="AC560">
        <f t="shared" si="18"/>
        <v>0</v>
      </c>
      <c r="AD560" t="str">
        <f t="shared" si="19"/>
        <v>Low</v>
      </c>
    </row>
    <row r="561" spans="1:30" x14ac:dyDescent="0.3">
      <c r="A561">
        <f>RiskLevel!A563</f>
        <v>0</v>
      </c>
      <c r="AC561">
        <f t="shared" si="18"/>
        <v>0</v>
      </c>
      <c r="AD561" t="str">
        <f t="shared" si="19"/>
        <v>Low</v>
      </c>
    </row>
    <row r="562" spans="1:30" x14ac:dyDescent="0.3">
      <c r="A562">
        <f>RiskLevel!A564</f>
        <v>0</v>
      </c>
      <c r="AC562">
        <f t="shared" si="18"/>
        <v>0</v>
      </c>
      <c r="AD562" t="str">
        <f t="shared" si="19"/>
        <v>Low</v>
      </c>
    </row>
    <row r="563" spans="1:30" x14ac:dyDescent="0.3">
      <c r="A563">
        <f>RiskLevel!A565</f>
        <v>0</v>
      </c>
      <c r="AC563">
        <f t="shared" si="18"/>
        <v>0</v>
      </c>
      <c r="AD563" t="str">
        <f t="shared" si="19"/>
        <v>Low</v>
      </c>
    </row>
    <row r="564" spans="1:30" x14ac:dyDescent="0.3">
      <c r="A564">
        <f>RiskLevel!A566</f>
        <v>0</v>
      </c>
      <c r="AC564">
        <f t="shared" si="18"/>
        <v>0</v>
      </c>
      <c r="AD564" t="str">
        <f t="shared" si="19"/>
        <v>Low</v>
      </c>
    </row>
    <row r="565" spans="1:30" x14ac:dyDescent="0.3">
      <c r="A565">
        <f>RiskLevel!A567</f>
        <v>0</v>
      </c>
      <c r="AC565">
        <f t="shared" si="18"/>
        <v>0</v>
      </c>
      <c r="AD565" t="str">
        <f t="shared" si="19"/>
        <v>Low</v>
      </c>
    </row>
    <row r="566" spans="1:30" x14ac:dyDescent="0.3">
      <c r="A566">
        <f>RiskLevel!A568</f>
        <v>0</v>
      </c>
      <c r="AC566">
        <f t="shared" si="18"/>
        <v>0</v>
      </c>
      <c r="AD566" t="str">
        <f t="shared" si="19"/>
        <v>Low</v>
      </c>
    </row>
    <row r="567" spans="1:30" x14ac:dyDescent="0.3">
      <c r="A567">
        <f>RiskLevel!A569</f>
        <v>0</v>
      </c>
      <c r="AC567">
        <f t="shared" si="18"/>
        <v>0</v>
      </c>
      <c r="AD567" t="str">
        <f t="shared" si="19"/>
        <v>Low</v>
      </c>
    </row>
    <row r="568" spans="1:30" x14ac:dyDescent="0.3">
      <c r="A568">
        <f>RiskLevel!A570</f>
        <v>0</v>
      </c>
      <c r="AC568">
        <f t="shared" si="18"/>
        <v>0</v>
      </c>
      <c r="AD568" t="str">
        <f t="shared" si="19"/>
        <v>Low</v>
      </c>
    </row>
    <row r="569" spans="1:30" x14ac:dyDescent="0.3">
      <c r="A569">
        <f>RiskLevel!A571</f>
        <v>0</v>
      </c>
      <c r="AC569">
        <f t="shared" si="18"/>
        <v>0</v>
      </c>
      <c r="AD569" t="str">
        <f t="shared" si="19"/>
        <v>Low</v>
      </c>
    </row>
    <row r="570" spans="1:30" x14ac:dyDescent="0.3">
      <c r="A570">
        <f>RiskLevel!A572</f>
        <v>0</v>
      </c>
      <c r="AC570">
        <f t="shared" si="18"/>
        <v>0</v>
      </c>
      <c r="AD570" t="str">
        <f t="shared" si="19"/>
        <v>Low</v>
      </c>
    </row>
    <row r="571" spans="1:30" x14ac:dyDescent="0.3">
      <c r="A571">
        <f>RiskLevel!A573</f>
        <v>0</v>
      </c>
      <c r="AC571">
        <f t="shared" si="18"/>
        <v>0</v>
      </c>
      <c r="AD571" t="str">
        <f t="shared" si="19"/>
        <v>Low</v>
      </c>
    </row>
    <row r="572" spans="1:30" x14ac:dyDescent="0.3">
      <c r="A572">
        <f>RiskLevel!A574</f>
        <v>0</v>
      </c>
      <c r="AC572">
        <f t="shared" si="18"/>
        <v>0</v>
      </c>
      <c r="AD572" t="str">
        <f t="shared" si="19"/>
        <v>Low</v>
      </c>
    </row>
    <row r="573" spans="1:30" x14ac:dyDescent="0.3">
      <c r="A573">
        <f>RiskLevel!A575</f>
        <v>0</v>
      </c>
      <c r="AC573">
        <f t="shared" si="18"/>
        <v>0</v>
      </c>
      <c r="AD573" t="str">
        <f t="shared" si="19"/>
        <v>Low</v>
      </c>
    </row>
    <row r="574" spans="1:30" x14ac:dyDescent="0.3">
      <c r="A574">
        <f>RiskLevel!A576</f>
        <v>0</v>
      </c>
      <c r="AC574">
        <f t="shared" si="18"/>
        <v>0</v>
      </c>
      <c r="AD574" t="str">
        <f t="shared" si="19"/>
        <v>Low</v>
      </c>
    </row>
    <row r="575" spans="1:30" x14ac:dyDescent="0.3">
      <c r="A575">
        <f>RiskLevel!A577</f>
        <v>0</v>
      </c>
      <c r="AC575">
        <f t="shared" si="18"/>
        <v>0</v>
      </c>
      <c r="AD575" t="str">
        <f t="shared" si="19"/>
        <v>Low</v>
      </c>
    </row>
    <row r="576" spans="1:30" x14ac:dyDescent="0.3">
      <c r="A576">
        <f>RiskLevel!A578</f>
        <v>0</v>
      </c>
      <c r="AC576">
        <f t="shared" si="18"/>
        <v>0</v>
      </c>
      <c r="AD576" t="str">
        <f t="shared" si="19"/>
        <v>Low</v>
      </c>
    </row>
    <row r="577" spans="1:30" x14ac:dyDescent="0.3">
      <c r="A577">
        <f>RiskLevel!A579</f>
        <v>0</v>
      </c>
      <c r="AC577">
        <f t="shared" si="18"/>
        <v>0</v>
      </c>
      <c r="AD577" t="str">
        <f t="shared" si="19"/>
        <v>Low</v>
      </c>
    </row>
    <row r="578" spans="1:30" x14ac:dyDescent="0.3">
      <c r="A578">
        <f>RiskLevel!A580</f>
        <v>0</v>
      </c>
      <c r="AC578">
        <f t="shared" si="18"/>
        <v>0</v>
      </c>
      <c r="AD578" t="str">
        <f t="shared" si="19"/>
        <v>Low</v>
      </c>
    </row>
    <row r="579" spans="1:30" x14ac:dyDescent="0.3">
      <c r="A579">
        <f>RiskLevel!A581</f>
        <v>0</v>
      </c>
      <c r="AC579">
        <f t="shared" si="18"/>
        <v>0</v>
      </c>
      <c r="AD579" t="str">
        <f t="shared" si="19"/>
        <v>Low</v>
      </c>
    </row>
    <row r="580" spans="1:30" x14ac:dyDescent="0.3">
      <c r="A580">
        <f>RiskLevel!A582</f>
        <v>0</v>
      </c>
      <c r="AC580">
        <f t="shared" si="18"/>
        <v>0</v>
      </c>
      <c r="AD580" t="str">
        <f t="shared" si="19"/>
        <v>Low</v>
      </c>
    </row>
    <row r="581" spans="1:30" x14ac:dyDescent="0.3">
      <c r="A581">
        <f>RiskLevel!A583</f>
        <v>0</v>
      </c>
      <c r="AC581">
        <f t="shared" si="18"/>
        <v>0</v>
      </c>
      <c r="AD581" t="str">
        <f t="shared" si="19"/>
        <v>Low</v>
      </c>
    </row>
    <row r="582" spans="1:30" x14ac:dyDescent="0.3">
      <c r="A582">
        <f>RiskLevel!A584</f>
        <v>0</v>
      </c>
      <c r="AC582">
        <f t="shared" si="18"/>
        <v>0</v>
      </c>
      <c r="AD582" t="str">
        <f t="shared" si="19"/>
        <v>Low</v>
      </c>
    </row>
    <row r="583" spans="1:30" x14ac:dyDescent="0.3">
      <c r="A583">
        <f>RiskLevel!A585</f>
        <v>0</v>
      </c>
      <c r="AC583">
        <f t="shared" si="18"/>
        <v>0</v>
      </c>
      <c r="AD583" t="str">
        <f t="shared" si="19"/>
        <v>Low</v>
      </c>
    </row>
    <row r="584" spans="1:30" x14ac:dyDescent="0.3">
      <c r="A584">
        <f>RiskLevel!A586</f>
        <v>0</v>
      </c>
      <c r="AC584">
        <f t="shared" si="18"/>
        <v>0</v>
      </c>
      <c r="AD584" t="str">
        <f t="shared" si="19"/>
        <v>Low</v>
      </c>
    </row>
    <row r="585" spans="1:30" x14ac:dyDescent="0.3">
      <c r="A585">
        <f>RiskLevel!A587</f>
        <v>0</v>
      </c>
      <c r="AC585">
        <f t="shared" si="18"/>
        <v>0</v>
      </c>
      <c r="AD585" t="str">
        <f t="shared" si="19"/>
        <v>Low</v>
      </c>
    </row>
    <row r="586" spans="1:30" x14ac:dyDescent="0.3">
      <c r="A586">
        <f>RiskLevel!A588</f>
        <v>0</v>
      </c>
      <c r="AC586">
        <f t="shared" si="18"/>
        <v>0</v>
      </c>
      <c r="AD586" t="str">
        <f t="shared" si="19"/>
        <v>Low</v>
      </c>
    </row>
    <row r="587" spans="1:30" x14ac:dyDescent="0.3">
      <c r="A587">
        <f>RiskLevel!A589</f>
        <v>0</v>
      </c>
      <c r="AC587">
        <f t="shared" si="18"/>
        <v>0</v>
      </c>
      <c r="AD587" t="str">
        <f t="shared" si="19"/>
        <v>Low</v>
      </c>
    </row>
    <row r="588" spans="1:30" x14ac:dyDescent="0.3">
      <c r="A588">
        <f>RiskLevel!A590</f>
        <v>0</v>
      </c>
      <c r="AC588">
        <f t="shared" si="18"/>
        <v>0</v>
      </c>
      <c r="AD588" t="str">
        <f t="shared" si="19"/>
        <v>Low</v>
      </c>
    </row>
    <row r="589" spans="1:30" x14ac:dyDescent="0.3">
      <c r="A589">
        <f>RiskLevel!A591</f>
        <v>0</v>
      </c>
      <c r="AC589">
        <f t="shared" si="18"/>
        <v>0</v>
      </c>
      <c r="AD589" t="str">
        <f t="shared" si="19"/>
        <v>Low</v>
      </c>
    </row>
    <row r="590" spans="1:30" x14ac:dyDescent="0.3">
      <c r="A590">
        <f>RiskLevel!A592</f>
        <v>0</v>
      </c>
      <c r="AC590">
        <f t="shared" si="18"/>
        <v>0</v>
      </c>
      <c r="AD590" t="str">
        <f t="shared" si="19"/>
        <v>Low</v>
      </c>
    </row>
    <row r="591" spans="1:30" x14ac:dyDescent="0.3">
      <c r="A591">
        <f>RiskLevel!A593</f>
        <v>0</v>
      </c>
      <c r="AC591">
        <f t="shared" si="18"/>
        <v>0</v>
      </c>
      <c r="AD591" t="str">
        <f t="shared" si="19"/>
        <v>Low</v>
      </c>
    </row>
    <row r="592" spans="1:30" x14ac:dyDescent="0.3">
      <c r="A592">
        <f>RiskLevel!A594</f>
        <v>0</v>
      </c>
      <c r="AC592">
        <f t="shared" si="18"/>
        <v>0</v>
      </c>
      <c r="AD592" t="str">
        <f t="shared" si="19"/>
        <v>Low</v>
      </c>
    </row>
    <row r="593" spans="1:30" x14ac:dyDescent="0.3">
      <c r="A593">
        <f>RiskLevel!A595</f>
        <v>0</v>
      </c>
      <c r="AC593">
        <f t="shared" si="18"/>
        <v>0</v>
      </c>
      <c r="AD593" t="str">
        <f t="shared" si="19"/>
        <v>Low</v>
      </c>
    </row>
    <row r="594" spans="1:30" x14ac:dyDescent="0.3">
      <c r="A594">
        <f>RiskLevel!A596</f>
        <v>0</v>
      </c>
      <c r="AC594">
        <f t="shared" si="18"/>
        <v>0</v>
      </c>
      <c r="AD594" t="str">
        <f t="shared" si="19"/>
        <v>Low</v>
      </c>
    </row>
    <row r="595" spans="1:30" x14ac:dyDescent="0.3">
      <c r="A595">
        <f>RiskLevel!A597</f>
        <v>0</v>
      </c>
      <c r="AC595">
        <f t="shared" ref="AC595:AC658" si="20">SUM(B595:AB595)</f>
        <v>0</v>
      </c>
      <c r="AD595" t="str">
        <f t="shared" ref="AD595:AD658" si="21">IF(AC595&gt;=15, "High", "Low")</f>
        <v>Low</v>
      </c>
    </row>
    <row r="596" spans="1:30" x14ac:dyDescent="0.3">
      <c r="A596">
        <f>RiskLevel!A598</f>
        <v>0</v>
      </c>
      <c r="AC596">
        <f t="shared" si="20"/>
        <v>0</v>
      </c>
      <c r="AD596" t="str">
        <f t="shared" si="21"/>
        <v>Low</v>
      </c>
    </row>
    <row r="597" spans="1:30" x14ac:dyDescent="0.3">
      <c r="A597">
        <f>RiskLevel!A599</f>
        <v>0</v>
      </c>
      <c r="AC597">
        <f t="shared" si="20"/>
        <v>0</v>
      </c>
      <c r="AD597" t="str">
        <f t="shared" si="21"/>
        <v>Low</v>
      </c>
    </row>
    <row r="598" spans="1:30" x14ac:dyDescent="0.3">
      <c r="A598">
        <f>RiskLevel!A600</f>
        <v>0</v>
      </c>
      <c r="AC598">
        <f t="shared" si="20"/>
        <v>0</v>
      </c>
      <c r="AD598" t="str">
        <f t="shared" si="21"/>
        <v>Low</v>
      </c>
    </row>
    <row r="599" spans="1:30" x14ac:dyDescent="0.3">
      <c r="A599">
        <f>RiskLevel!A601</f>
        <v>0</v>
      </c>
      <c r="AC599">
        <f t="shared" si="20"/>
        <v>0</v>
      </c>
      <c r="AD599" t="str">
        <f t="shared" si="21"/>
        <v>Low</v>
      </c>
    </row>
    <row r="600" spans="1:30" x14ac:dyDescent="0.3">
      <c r="A600">
        <f>RiskLevel!A602</f>
        <v>0</v>
      </c>
      <c r="AC600">
        <f t="shared" si="20"/>
        <v>0</v>
      </c>
      <c r="AD600" t="str">
        <f t="shared" si="21"/>
        <v>Low</v>
      </c>
    </row>
    <row r="601" spans="1:30" x14ac:dyDescent="0.3">
      <c r="A601">
        <f>RiskLevel!A603</f>
        <v>0</v>
      </c>
      <c r="AC601">
        <f t="shared" si="20"/>
        <v>0</v>
      </c>
      <c r="AD601" t="str">
        <f t="shared" si="21"/>
        <v>Low</v>
      </c>
    </row>
    <row r="602" spans="1:30" x14ac:dyDescent="0.3">
      <c r="A602">
        <f>RiskLevel!A604</f>
        <v>0</v>
      </c>
      <c r="AC602">
        <f t="shared" si="20"/>
        <v>0</v>
      </c>
      <c r="AD602" t="str">
        <f t="shared" si="21"/>
        <v>Low</v>
      </c>
    </row>
    <row r="603" spans="1:30" x14ac:dyDescent="0.3">
      <c r="A603">
        <f>RiskLevel!A605</f>
        <v>0</v>
      </c>
      <c r="AC603">
        <f t="shared" si="20"/>
        <v>0</v>
      </c>
      <c r="AD603" t="str">
        <f t="shared" si="21"/>
        <v>Low</v>
      </c>
    </row>
    <row r="604" spans="1:30" x14ac:dyDescent="0.3">
      <c r="A604">
        <f>RiskLevel!A606</f>
        <v>0</v>
      </c>
      <c r="AC604">
        <f t="shared" si="20"/>
        <v>0</v>
      </c>
      <c r="AD604" t="str">
        <f t="shared" si="21"/>
        <v>Low</v>
      </c>
    </row>
    <row r="605" spans="1:30" x14ac:dyDescent="0.3">
      <c r="A605">
        <f>RiskLevel!A607</f>
        <v>0</v>
      </c>
      <c r="AC605">
        <f t="shared" si="20"/>
        <v>0</v>
      </c>
      <c r="AD605" t="str">
        <f t="shared" si="21"/>
        <v>Low</v>
      </c>
    </row>
    <row r="606" spans="1:30" x14ac:dyDescent="0.3">
      <c r="A606">
        <f>RiskLevel!A608</f>
        <v>0</v>
      </c>
      <c r="AC606">
        <f t="shared" si="20"/>
        <v>0</v>
      </c>
      <c r="AD606" t="str">
        <f t="shared" si="21"/>
        <v>Low</v>
      </c>
    </row>
    <row r="607" spans="1:30" x14ac:dyDescent="0.3">
      <c r="A607">
        <f>RiskLevel!A609</f>
        <v>0</v>
      </c>
      <c r="AC607">
        <f t="shared" si="20"/>
        <v>0</v>
      </c>
      <c r="AD607" t="str">
        <f t="shared" si="21"/>
        <v>Low</v>
      </c>
    </row>
    <row r="608" spans="1:30" x14ac:dyDescent="0.3">
      <c r="A608">
        <f>RiskLevel!A610</f>
        <v>0</v>
      </c>
      <c r="AC608">
        <f t="shared" si="20"/>
        <v>0</v>
      </c>
      <c r="AD608" t="str">
        <f t="shared" si="21"/>
        <v>Low</v>
      </c>
    </row>
    <row r="609" spans="1:30" x14ac:dyDescent="0.3">
      <c r="A609">
        <f>RiskLevel!A611</f>
        <v>0</v>
      </c>
      <c r="AC609">
        <f t="shared" si="20"/>
        <v>0</v>
      </c>
      <c r="AD609" t="str">
        <f t="shared" si="21"/>
        <v>Low</v>
      </c>
    </row>
    <row r="610" spans="1:30" x14ac:dyDescent="0.3">
      <c r="A610">
        <f>RiskLevel!A612</f>
        <v>0</v>
      </c>
      <c r="AC610">
        <f t="shared" si="20"/>
        <v>0</v>
      </c>
      <c r="AD610" t="str">
        <f t="shared" si="21"/>
        <v>Low</v>
      </c>
    </row>
    <row r="611" spans="1:30" x14ac:dyDescent="0.3">
      <c r="A611">
        <f>RiskLevel!A613</f>
        <v>0</v>
      </c>
      <c r="AC611">
        <f t="shared" si="20"/>
        <v>0</v>
      </c>
      <c r="AD611" t="str">
        <f t="shared" si="21"/>
        <v>Low</v>
      </c>
    </row>
    <row r="612" spans="1:30" x14ac:dyDescent="0.3">
      <c r="A612">
        <f>RiskLevel!A614</f>
        <v>0</v>
      </c>
      <c r="AC612">
        <f t="shared" si="20"/>
        <v>0</v>
      </c>
      <c r="AD612" t="str">
        <f t="shared" si="21"/>
        <v>Low</v>
      </c>
    </row>
    <row r="613" spans="1:30" x14ac:dyDescent="0.3">
      <c r="A613">
        <f>RiskLevel!A615</f>
        <v>0</v>
      </c>
      <c r="AC613">
        <f t="shared" si="20"/>
        <v>0</v>
      </c>
      <c r="AD613" t="str">
        <f t="shared" si="21"/>
        <v>Low</v>
      </c>
    </row>
    <row r="614" spans="1:30" x14ac:dyDescent="0.3">
      <c r="A614">
        <f>RiskLevel!A616</f>
        <v>0</v>
      </c>
      <c r="AC614">
        <f t="shared" si="20"/>
        <v>0</v>
      </c>
      <c r="AD614" t="str">
        <f t="shared" si="21"/>
        <v>Low</v>
      </c>
    </row>
    <row r="615" spans="1:30" x14ac:dyDescent="0.3">
      <c r="A615">
        <f>RiskLevel!A617</f>
        <v>0</v>
      </c>
      <c r="AC615">
        <f t="shared" si="20"/>
        <v>0</v>
      </c>
      <c r="AD615" t="str">
        <f t="shared" si="21"/>
        <v>Low</v>
      </c>
    </row>
    <row r="616" spans="1:30" x14ac:dyDescent="0.3">
      <c r="A616">
        <f>RiskLevel!A618</f>
        <v>0</v>
      </c>
      <c r="AC616">
        <f t="shared" si="20"/>
        <v>0</v>
      </c>
      <c r="AD616" t="str">
        <f t="shared" si="21"/>
        <v>Low</v>
      </c>
    </row>
    <row r="617" spans="1:30" x14ac:dyDescent="0.3">
      <c r="A617">
        <f>RiskLevel!A619</f>
        <v>0</v>
      </c>
      <c r="AC617">
        <f t="shared" si="20"/>
        <v>0</v>
      </c>
      <c r="AD617" t="str">
        <f t="shared" si="21"/>
        <v>Low</v>
      </c>
    </row>
    <row r="618" spans="1:30" x14ac:dyDescent="0.3">
      <c r="A618">
        <f>RiskLevel!A620</f>
        <v>0</v>
      </c>
      <c r="AC618">
        <f t="shared" si="20"/>
        <v>0</v>
      </c>
      <c r="AD618" t="str">
        <f t="shared" si="21"/>
        <v>Low</v>
      </c>
    </row>
    <row r="619" spans="1:30" x14ac:dyDescent="0.3">
      <c r="A619">
        <f>RiskLevel!A621</f>
        <v>0</v>
      </c>
      <c r="AC619">
        <f t="shared" si="20"/>
        <v>0</v>
      </c>
      <c r="AD619" t="str">
        <f t="shared" si="21"/>
        <v>Low</v>
      </c>
    </row>
    <row r="620" spans="1:30" x14ac:dyDescent="0.3">
      <c r="A620">
        <f>RiskLevel!A622</f>
        <v>0</v>
      </c>
      <c r="AC620">
        <f t="shared" si="20"/>
        <v>0</v>
      </c>
      <c r="AD620" t="str">
        <f t="shared" si="21"/>
        <v>Low</v>
      </c>
    </row>
    <row r="621" spans="1:30" x14ac:dyDescent="0.3">
      <c r="A621">
        <f>RiskLevel!A623</f>
        <v>0</v>
      </c>
      <c r="AC621">
        <f t="shared" si="20"/>
        <v>0</v>
      </c>
      <c r="AD621" t="str">
        <f t="shared" si="21"/>
        <v>Low</v>
      </c>
    </row>
    <row r="622" spans="1:30" x14ac:dyDescent="0.3">
      <c r="A622">
        <f>RiskLevel!A624</f>
        <v>0</v>
      </c>
      <c r="AC622">
        <f t="shared" si="20"/>
        <v>0</v>
      </c>
      <c r="AD622" t="str">
        <f t="shared" si="21"/>
        <v>Low</v>
      </c>
    </row>
    <row r="623" spans="1:30" x14ac:dyDescent="0.3">
      <c r="A623">
        <f>RiskLevel!A625</f>
        <v>0</v>
      </c>
      <c r="AC623">
        <f t="shared" si="20"/>
        <v>0</v>
      </c>
      <c r="AD623" t="str">
        <f t="shared" si="21"/>
        <v>Low</v>
      </c>
    </row>
    <row r="624" spans="1:30" x14ac:dyDescent="0.3">
      <c r="A624">
        <f>RiskLevel!A626</f>
        <v>0</v>
      </c>
      <c r="AC624">
        <f t="shared" si="20"/>
        <v>0</v>
      </c>
      <c r="AD624" t="str">
        <f t="shared" si="21"/>
        <v>Low</v>
      </c>
    </row>
    <row r="625" spans="1:30" x14ac:dyDescent="0.3">
      <c r="A625">
        <f>RiskLevel!A627</f>
        <v>0</v>
      </c>
      <c r="AC625">
        <f t="shared" si="20"/>
        <v>0</v>
      </c>
      <c r="AD625" t="str">
        <f t="shared" si="21"/>
        <v>Low</v>
      </c>
    </row>
    <row r="626" spans="1:30" x14ac:dyDescent="0.3">
      <c r="A626">
        <f>RiskLevel!A628</f>
        <v>0</v>
      </c>
      <c r="AC626">
        <f t="shared" si="20"/>
        <v>0</v>
      </c>
      <c r="AD626" t="str">
        <f t="shared" si="21"/>
        <v>Low</v>
      </c>
    </row>
    <row r="627" spans="1:30" x14ac:dyDescent="0.3">
      <c r="A627">
        <f>RiskLevel!A629</f>
        <v>0</v>
      </c>
      <c r="AC627">
        <f t="shared" si="20"/>
        <v>0</v>
      </c>
      <c r="AD627" t="str">
        <f t="shared" si="21"/>
        <v>Low</v>
      </c>
    </row>
    <row r="628" spans="1:30" x14ac:dyDescent="0.3">
      <c r="A628">
        <f>RiskLevel!A630</f>
        <v>0</v>
      </c>
      <c r="AC628">
        <f t="shared" si="20"/>
        <v>0</v>
      </c>
      <c r="AD628" t="str">
        <f t="shared" si="21"/>
        <v>Low</v>
      </c>
    </row>
    <row r="629" spans="1:30" x14ac:dyDescent="0.3">
      <c r="A629">
        <f>RiskLevel!A631</f>
        <v>0</v>
      </c>
      <c r="AC629">
        <f t="shared" si="20"/>
        <v>0</v>
      </c>
      <c r="AD629" t="str">
        <f t="shared" si="21"/>
        <v>Low</v>
      </c>
    </row>
    <row r="630" spans="1:30" x14ac:dyDescent="0.3">
      <c r="A630">
        <f>RiskLevel!A632</f>
        <v>0</v>
      </c>
      <c r="AC630">
        <f t="shared" si="20"/>
        <v>0</v>
      </c>
      <c r="AD630" t="str">
        <f t="shared" si="21"/>
        <v>Low</v>
      </c>
    </row>
    <row r="631" spans="1:30" x14ac:dyDescent="0.3">
      <c r="A631">
        <f>RiskLevel!A633</f>
        <v>0</v>
      </c>
      <c r="AC631">
        <f t="shared" si="20"/>
        <v>0</v>
      </c>
      <c r="AD631" t="str">
        <f t="shared" si="21"/>
        <v>Low</v>
      </c>
    </row>
    <row r="632" spans="1:30" x14ac:dyDescent="0.3">
      <c r="A632">
        <f>RiskLevel!A634</f>
        <v>0</v>
      </c>
      <c r="AC632">
        <f t="shared" si="20"/>
        <v>0</v>
      </c>
      <c r="AD632" t="str">
        <f t="shared" si="21"/>
        <v>Low</v>
      </c>
    </row>
    <row r="633" spans="1:30" x14ac:dyDescent="0.3">
      <c r="A633">
        <f>RiskLevel!A635</f>
        <v>0</v>
      </c>
      <c r="AC633">
        <f t="shared" si="20"/>
        <v>0</v>
      </c>
      <c r="AD633" t="str">
        <f t="shared" si="21"/>
        <v>Low</v>
      </c>
    </row>
    <row r="634" spans="1:30" x14ac:dyDescent="0.3">
      <c r="A634">
        <f>RiskLevel!A636</f>
        <v>0</v>
      </c>
      <c r="AC634">
        <f t="shared" si="20"/>
        <v>0</v>
      </c>
      <c r="AD634" t="str">
        <f t="shared" si="21"/>
        <v>Low</v>
      </c>
    </row>
    <row r="635" spans="1:30" x14ac:dyDescent="0.3">
      <c r="A635">
        <f>RiskLevel!A637</f>
        <v>0</v>
      </c>
      <c r="AC635">
        <f t="shared" si="20"/>
        <v>0</v>
      </c>
      <c r="AD635" t="str">
        <f t="shared" si="21"/>
        <v>Low</v>
      </c>
    </row>
    <row r="636" spans="1:30" x14ac:dyDescent="0.3">
      <c r="A636">
        <f>RiskLevel!A638</f>
        <v>0</v>
      </c>
      <c r="AC636">
        <f t="shared" si="20"/>
        <v>0</v>
      </c>
      <c r="AD636" t="str">
        <f t="shared" si="21"/>
        <v>Low</v>
      </c>
    </row>
    <row r="637" spans="1:30" x14ac:dyDescent="0.3">
      <c r="A637">
        <f>RiskLevel!A639</f>
        <v>0</v>
      </c>
      <c r="AC637">
        <f t="shared" si="20"/>
        <v>0</v>
      </c>
      <c r="AD637" t="str">
        <f t="shared" si="21"/>
        <v>Low</v>
      </c>
    </row>
    <row r="638" spans="1:30" x14ac:dyDescent="0.3">
      <c r="A638">
        <f>RiskLevel!A640</f>
        <v>0</v>
      </c>
      <c r="AC638">
        <f t="shared" si="20"/>
        <v>0</v>
      </c>
      <c r="AD638" t="str">
        <f t="shared" si="21"/>
        <v>Low</v>
      </c>
    </row>
    <row r="639" spans="1:30" x14ac:dyDescent="0.3">
      <c r="A639">
        <f>RiskLevel!A641</f>
        <v>0</v>
      </c>
      <c r="AC639">
        <f t="shared" si="20"/>
        <v>0</v>
      </c>
      <c r="AD639" t="str">
        <f t="shared" si="21"/>
        <v>Low</v>
      </c>
    </row>
    <row r="640" spans="1:30" x14ac:dyDescent="0.3">
      <c r="A640">
        <f>RiskLevel!A642</f>
        <v>0</v>
      </c>
      <c r="AC640">
        <f t="shared" si="20"/>
        <v>0</v>
      </c>
      <c r="AD640" t="str">
        <f t="shared" si="21"/>
        <v>Low</v>
      </c>
    </row>
    <row r="641" spans="1:30" x14ac:dyDescent="0.3">
      <c r="A641">
        <f>RiskLevel!A643</f>
        <v>0</v>
      </c>
      <c r="AC641">
        <f t="shared" si="20"/>
        <v>0</v>
      </c>
      <c r="AD641" t="str">
        <f t="shared" si="21"/>
        <v>Low</v>
      </c>
    </row>
    <row r="642" spans="1:30" x14ac:dyDescent="0.3">
      <c r="A642">
        <f>RiskLevel!A644</f>
        <v>0</v>
      </c>
      <c r="AC642">
        <f t="shared" si="20"/>
        <v>0</v>
      </c>
      <c r="AD642" t="str">
        <f t="shared" si="21"/>
        <v>Low</v>
      </c>
    </row>
    <row r="643" spans="1:30" x14ac:dyDescent="0.3">
      <c r="A643">
        <f>RiskLevel!A645</f>
        <v>0</v>
      </c>
      <c r="AC643">
        <f t="shared" si="20"/>
        <v>0</v>
      </c>
      <c r="AD643" t="str">
        <f t="shared" si="21"/>
        <v>Low</v>
      </c>
    </row>
    <row r="644" spans="1:30" x14ac:dyDescent="0.3">
      <c r="A644">
        <f>RiskLevel!A646</f>
        <v>0</v>
      </c>
      <c r="AC644">
        <f t="shared" si="20"/>
        <v>0</v>
      </c>
      <c r="AD644" t="str">
        <f t="shared" si="21"/>
        <v>Low</v>
      </c>
    </row>
    <row r="645" spans="1:30" x14ac:dyDescent="0.3">
      <c r="A645">
        <f>RiskLevel!A647</f>
        <v>0</v>
      </c>
      <c r="AC645">
        <f t="shared" si="20"/>
        <v>0</v>
      </c>
      <c r="AD645" t="str">
        <f t="shared" si="21"/>
        <v>Low</v>
      </c>
    </row>
    <row r="646" spans="1:30" x14ac:dyDescent="0.3">
      <c r="A646">
        <f>RiskLevel!A648</f>
        <v>0</v>
      </c>
      <c r="AC646">
        <f t="shared" si="20"/>
        <v>0</v>
      </c>
      <c r="AD646" t="str">
        <f t="shared" si="21"/>
        <v>Low</v>
      </c>
    </row>
    <row r="647" spans="1:30" x14ac:dyDescent="0.3">
      <c r="A647">
        <f>RiskLevel!A649</f>
        <v>0</v>
      </c>
      <c r="AC647">
        <f t="shared" si="20"/>
        <v>0</v>
      </c>
      <c r="AD647" t="str">
        <f t="shared" si="21"/>
        <v>Low</v>
      </c>
    </row>
    <row r="648" spans="1:30" x14ac:dyDescent="0.3">
      <c r="A648">
        <f>RiskLevel!A650</f>
        <v>0</v>
      </c>
      <c r="AC648">
        <f t="shared" si="20"/>
        <v>0</v>
      </c>
      <c r="AD648" t="str">
        <f t="shared" si="21"/>
        <v>Low</v>
      </c>
    </row>
    <row r="649" spans="1:30" x14ac:dyDescent="0.3">
      <c r="A649">
        <f>RiskLevel!A651</f>
        <v>0</v>
      </c>
      <c r="AC649">
        <f t="shared" si="20"/>
        <v>0</v>
      </c>
      <c r="AD649" t="str">
        <f t="shared" si="21"/>
        <v>Low</v>
      </c>
    </row>
    <row r="650" spans="1:30" x14ac:dyDescent="0.3">
      <c r="A650">
        <f>RiskLevel!A652</f>
        <v>0</v>
      </c>
      <c r="AC650">
        <f t="shared" si="20"/>
        <v>0</v>
      </c>
      <c r="AD650" t="str">
        <f t="shared" si="21"/>
        <v>Low</v>
      </c>
    </row>
    <row r="651" spans="1:30" x14ac:dyDescent="0.3">
      <c r="A651">
        <f>RiskLevel!A653</f>
        <v>0</v>
      </c>
      <c r="AC651">
        <f t="shared" si="20"/>
        <v>0</v>
      </c>
      <c r="AD651" t="str">
        <f t="shared" si="21"/>
        <v>Low</v>
      </c>
    </row>
    <row r="652" spans="1:30" x14ac:dyDescent="0.3">
      <c r="A652">
        <f>RiskLevel!A654</f>
        <v>0</v>
      </c>
      <c r="AC652">
        <f t="shared" si="20"/>
        <v>0</v>
      </c>
      <c r="AD652" t="str">
        <f t="shared" si="21"/>
        <v>Low</v>
      </c>
    </row>
    <row r="653" spans="1:30" x14ac:dyDescent="0.3">
      <c r="A653">
        <f>RiskLevel!A655</f>
        <v>0</v>
      </c>
      <c r="AC653">
        <f t="shared" si="20"/>
        <v>0</v>
      </c>
      <c r="AD653" t="str">
        <f t="shared" si="21"/>
        <v>Low</v>
      </c>
    </row>
    <row r="654" spans="1:30" x14ac:dyDescent="0.3">
      <c r="A654">
        <f>RiskLevel!A656</f>
        <v>0</v>
      </c>
      <c r="AC654">
        <f t="shared" si="20"/>
        <v>0</v>
      </c>
      <c r="AD654" t="str">
        <f t="shared" si="21"/>
        <v>Low</v>
      </c>
    </row>
    <row r="655" spans="1:30" x14ac:dyDescent="0.3">
      <c r="A655">
        <f>RiskLevel!A657</f>
        <v>0</v>
      </c>
      <c r="AC655">
        <f t="shared" si="20"/>
        <v>0</v>
      </c>
      <c r="AD655" t="str">
        <f t="shared" si="21"/>
        <v>Low</v>
      </c>
    </row>
    <row r="656" spans="1:30" x14ac:dyDescent="0.3">
      <c r="A656">
        <f>RiskLevel!A658</f>
        <v>0</v>
      </c>
      <c r="AC656">
        <f t="shared" si="20"/>
        <v>0</v>
      </c>
      <c r="AD656" t="str">
        <f t="shared" si="21"/>
        <v>Low</v>
      </c>
    </row>
    <row r="657" spans="1:30" x14ac:dyDescent="0.3">
      <c r="A657">
        <f>RiskLevel!A659</f>
        <v>0</v>
      </c>
      <c r="AC657">
        <f t="shared" si="20"/>
        <v>0</v>
      </c>
      <c r="AD657" t="str">
        <f t="shared" si="21"/>
        <v>Low</v>
      </c>
    </row>
    <row r="658" spans="1:30" x14ac:dyDescent="0.3">
      <c r="A658">
        <f>RiskLevel!A660</f>
        <v>0</v>
      </c>
      <c r="AC658">
        <f t="shared" si="20"/>
        <v>0</v>
      </c>
      <c r="AD658" t="str">
        <f t="shared" si="21"/>
        <v>Low</v>
      </c>
    </row>
    <row r="659" spans="1:30" x14ac:dyDescent="0.3">
      <c r="A659">
        <f>RiskLevel!A661</f>
        <v>0</v>
      </c>
      <c r="AC659">
        <f t="shared" ref="AC659:AC722" si="22">SUM(B659:AB659)</f>
        <v>0</v>
      </c>
      <c r="AD659" t="str">
        <f t="shared" ref="AD659:AD722" si="23">IF(AC659&gt;=15, "High", "Low")</f>
        <v>Low</v>
      </c>
    </row>
    <row r="660" spans="1:30" x14ac:dyDescent="0.3">
      <c r="A660">
        <f>RiskLevel!A662</f>
        <v>0</v>
      </c>
      <c r="AC660">
        <f t="shared" si="22"/>
        <v>0</v>
      </c>
      <c r="AD660" t="str">
        <f t="shared" si="23"/>
        <v>Low</v>
      </c>
    </row>
    <row r="661" spans="1:30" x14ac:dyDescent="0.3">
      <c r="A661">
        <f>RiskLevel!A663</f>
        <v>0</v>
      </c>
      <c r="AC661">
        <f t="shared" si="22"/>
        <v>0</v>
      </c>
      <c r="AD661" t="str">
        <f t="shared" si="23"/>
        <v>Low</v>
      </c>
    </row>
    <row r="662" spans="1:30" x14ac:dyDescent="0.3">
      <c r="A662">
        <f>RiskLevel!A664</f>
        <v>0</v>
      </c>
      <c r="AC662">
        <f t="shared" si="22"/>
        <v>0</v>
      </c>
      <c r="AD662" t="str">
        <f t="shared" si="23"/>
        <v>Low</v>
      </c>
    </row>
    <row r="663" spans="1:30" x14ac:dyDescent="0.3">
      <c r="A663">
        <f>RiskLevel!A665</f>
        <v>0</v>
      </c>
      <c r="AC663">
        <f t="shared" si="22"/>
        <v>0</v>
      </c>
      <c r="AD663" t="str">
        <f t="shared" si="23"/>
        <v>Low</v>
      </c>
    </row>
    <row r="664" spans="1:30" x14ac:dyDescent="0.3">
      <c r="A664">
        <f>RiskLevel!A666</f>
        <v>0</v>
      </c>
      <c r="AC664">
        <f t="shared" si="22"/>
        <v>0</v>
      </c>
      <c r="AD664" t="str">
        <f t="shared" si="23"/>
        <v>Low</v>
      </c>
    </row>
    <row r="665" spans="1:30" x14ac:dyDescent="0.3">
      <c r="A665">
        <f>RiskLevel!A667</f>
        <v>0</v>
      </c>
      <c r="AC665">
        <f t="shared" si="22"/>
        <v>0</v>
      </c>
      <c r="AD665" t="str">
        <f t="shared" si="23"/>
        <v>Low</v>
      </c>
    </row>
    <row r="666" spans="1:30" x14ac:dyDescent="0.3">
      <c r="A666">
        <f>RiskLevel!A668</f>
        <v>0</v>
      </c>
      <c r="AC666">
        <f t="shared" si="22"/>
        <v>0</v>
      </c>
      <c r="AD666" t="str">
        <f t="shared" si="23"/>
        <v>Low</v>
      </c>
    </row>
    <row r="667" spans="1:30" x14ac:dyDescent="0.3">
      <c r="A667">
        <f>RiskLevel!A669</f>
        <v>0</v>
      </c>
      <c r="AC667">
        <f t="shared" si="22"/>
        <v>0</v>
      </c>
      <c r="AD667" t="str">
        <f t="shared" si="23"/>
        <v>Low</v>
      </c>
    </row>
    <row r="668" spans="1:30" x14ac:dyDescent="0.3">
      <c r="A668">
        <f>RiskLevel!A670</f>
        <v>0</v>
      </c>
      <c r="AC668">
        <f t="shared" si="22"/>
        <v>0</v>
      </c>
      <c r="AD668" t="str">
        <f t="shared" si="23"/>
        <v>Low</v>
      </c>
    </row>
    <row r="669" spans="1:30" x14ac:dyDescent="0.3">
      <c r="A669">
        <f>RiskLevel!A671</f>
        <v>0</v>
      </c>
      <c r="AC669">
        <f t="shared" si="22"/>
        <v>0</v>
      </c>
      <c r="AD669" t="str">
        <f t="shared" si="23"/>
        <v>Low</v>
      </c>
    </row>
    <row r="670" spans="1:30" x14ac:dyDescent="0.3">
      <c r="A670">
        <f>RiskLevel!A672</f>
        <v>0</v>
      </c>
      <c r="AC670">
        <f t="shared" si="22"/>
        <v>0</v>
      </c>
      <c r="AD670" t="str">
        <f t="shared" si="23"/>
        <v>Low</v>
      </c>
    </row>
    <row r="671" spans="1:30" x14ac:dyDescent="0.3">
      <c r="A671">
        <f>RiskLevel!A673</f>
        <v>0</v>
      </c>
      <c r="AC671">
        <f t="shared" si="22"/>
        <v>0</v>
      </c>
      <c r="AD671" t="str">
        <f t="shared" si="23"/>
        <v>Low</v>
      </c>
    </row>
    <row r="672" spans="1:30" x14ac:dyDescent="0.3">
      <c r="A672">
        <f>RiskLevel!A674</f>
        <v>0</v>
      </c>
      <c r="AC672">
        <f t="shared" si="22"/>
        <v>0</v>
      </c>
      <c r="AD672" t="str">
        <f t="shared" si="23"/>
        <v>Low</v>
      </c>
    </row>
    <row r="673" spans="1:30" x14ac:dyDescent="0.3">
      <c r="A673">
        <f>RiskLevel!A675</f>
        <v>0</v>
      </c>
      <c r="AC673">
        <f t="shared" si="22"/>
        <v>0</v>
      </c>
      <c r="AD673" t="str">
        <f t="shared" si="23"/>
        <v>Low</v>
      </c>
    </row>
    <row r="674" spans="1:30" x14ac:dyDescent="0.3">
      <c r="A674">
        <f>RiskLevel!A676</f>
        <v>0</v>
      </c>
      <c r="AC674">
        <f t="shared" si="22"/>
        <v>0</v>
      </c>
      <c r="AD674" t="str">
        <f t="shared" si="23"/>
        <v>Low</v>
      </c>
    </row>
    <row r="675" spans="1:30" x14ac:dyDescent="0.3">
      <c r="A675">
        <f>RiskLevel!A677</f>
        <v>0</v>
      </c>
      <c r="AC675">
        <f t="shared" si="22"/>
        <v>0</v>
      </c>
      <c r="AD675" t="str">
        <f t="shared" si="23"/>
        <v>Low</v>
      </c>
    </row>
    <row r="676" spans="1:30" x14ac:dyDescent="0.3">
      <c r="A676">
        <f>RiskLevel!A678</f>
        <v>0</v>
      </c>
      <c r="AC676">
        <f t="shared" si="22"/>
        <v>0</v>
      </c>
      <c r="AD676" t="str">
        <f t="shared" si="23"/>
        <v>Low</v>
      </c>
    </row>
    <row r="677" spans="1:30" x14ac:dyDescent="0.3">
      <c r="A677">
        <f>RiskLevel!A679</f>
        <v>0</v>
      </c>
      <c r="AC677">
        <f t="shared" si="22"/>
        <v>0</v>
      </c>
      <c r="AD677" t="str">
        <f t="shared" si="23"/>
        <v>Low</v>
      </c>
    </row>
    <row r="678" spans="1:30" x14ac:dyDescent="0.3">
      <c r="A678">
        <f>RiskLevel!A680</f>
        <v>0</v>
      </c>
      <c r="AC678">
        <f t="shared" si="22"/>
        <v>0</v>
      </c>
      <c r="AD678" t="str">
        <f t="shared" si="23"/>
        <v>Low</v>
      </c>
    </row>
    <row r="679" spans="1:30" x14ac:dyDescent="0.3">
      <c r="A679">
        <f>RiskLevel!A681</f>
        <v>0</v>
      </c>
      <c r="AC679">
        <f t="shared" si="22"/>
        <v>0</v>
      </c>
      <c r="AD679" t="str">
        <f t="shared" si="23"/>
        <v>Low</v>
      </c>
    </row>
    <row r="680" spans="1:30" x14ac:dyDescent="0.3">
      <c r="A680">
        <f>RiskLevel!A682</f>
        <v>0</v>
      </c>
      <c r="AC680">
        <f t="shared" si="22"/>
        <v>0</v>
      </c>
      <c r="AD680" t="str">
        <f t="shared" si="23"/>
        <v>Low</v>
      </c>
    </row>
    <row r="681" spans="1:30" x14ac:dyDescent="0.3">
      <c r="A681">
        <f>RiskLevel!A683</f>
        <v>0</v>
      </c>
      <c r="AC681">
        <f t="shared" si="22"/>
        <v>0</v>
      </c>
      <c r="AD681" t="str">
        <f t="shared" si="23"/>
        <v>Low</v>
      </c>
    </row>
    <row r="682" spans="1:30" x14ac:dyDescent="0.3">
      <c r="A682">
        <f>RiskLevel!A684</f>
        <v>0</v>
      </c>
      <c r="AC682">
        <f t="shared" si="22"/>
        <v>0</v>
      </c>
      <c r="AD682" t="str">
        <f t="shared" si="23"/>
        <v>Low</v>
      </c>
    </row>
    <row r="683" spans="1:30" x14ac:dyDescent="0.3">
      <c r="A683">
        <f>RiskLevel!A685</f>
        <v>0</v>
      </c>
      <c r="AC683">
        <f t="shared" si="22"/>
        <v>0</v>
      </c>
      <c r="AD683" t="str">
        <f t="shared" si="23"/>
        <v>Low</v>
      </c>
    </row>
    <row r="684" spans="1:30" x14ac:dyDescent="0.3">
      <c r="A684">
        <f>RiskLevel!A686</f>
        <v>0</v>
      </c>
      <c r="AC684">
        <f t="shared" si="22"/>
        <v>0</v>
      </c>
      <c r="AD684" t="str">
        <f t="shared" si="23"/>
        <v>Low</v>
      </c>
    </row>
    <row r="685" spans="1:30" x14ac:dyDescent="0.3">
      <c r="A685">
        <f>RiskLevel!A687</f>
        <v>0</v>
      </c>
      <c r="AC685">
        <f t="shared" si="22"/>
        <v>0</v>
      </c>
      <c r="AD685" t="str">
        <f t="shared" si="23"/>
        <v>Low</v>
      </c>
    </row>
    <row r="686" spans="1:30" x14ac:dyDescent="0.3">
      <c r="A686">
        <f>RiskLevel!A688</f>
        <v>0</v>
      </c>
      <c r="AC686">
        <f t="shared" si="22"/>
        <v>0</v>
      </c>
      <c r="AD686" t="str">
        <f t="shared" si="23"/>
        <v>Low</v>
      </c>
    </row>
    <row r="687" spans="1:30" x14ac:dyDescent="0.3">
      <c r="A687">
        <f>RiskLevel!A689</f>
        <v>0</v>
      </c>
      <c r="AC687">
        <f t="shared" si="22"/>
        <v>0</v>
      </c>
      <c r="AD687" t="str">
        <f t="shared" si="23"/>
        <v>Low</v>
      </c>
    </row>
    <row r="688" spans="1:30" x14ac:dyDescent="0.3">
      <c r="A688">
        <f>RiskLevel!A690</f>
        <v>0</v>
      </c>
      <c r="AC688">
        <f t="shared" si="22"/>
        <v>0</v>
      </c>
      <c r="AD688" t="str">
        <f t="shared" si="23"/>
        <v>Low</v>
      </c>
    </row>
    <row r="689" spans="1:30" x14ac:dyDescent="0.3">
      <c r="A689">
        <f>RiskLevel!A691</f>
        <v>0</v>
      </c>
      <c r="AC689">
        <f t="shared" si="22"/>
        <v>0</v>
      </c>
      <c r="AD689" t="str">
        <f t="shared" si="23"/>
        <v>Low</v>
      </c>
    </row>
    <row r="690" spans="1:30" x14ac:dyDescent="0.3">
      <c r="A690">
        <f>RiskLevel!A692</f>
        <v>0</v>
      </c>
      <c r="AC690">
        <f t="shared" si="22"/>
        <v>0</v>
      </c>
      <c r="AD690" t="str">
        <f t="shared" si="23"/>
        <v>Low</v>
      </c>
    </row>
    <row r="691" spans="1:30" x14ac:dyDescent="0.3">
      <c r="A691">
        <f>RiskLevel!A693</f>
        <v>0</v>
      </c>
      <c r="AC691">
        <f t="shared" si="22"/>
        <v>0</v>
      </c>
      <c r="AD691" t="str">
        <f t="shared" si="23"/>
        <v>Low</v>
      </c>
    </row>
    <row r="692" spans="1:30" x14ac:dyDescent="0.3">
      <c r="A692">
        <f>RiskLevel!A694</f>
        <v>0</v>
      </c>
      <c r="AC692">
        <f t="shared" si="22"/>
        <v>0</v>
      </c>
      <c r="AD692" t="str">
        <f t="shared" si="23"/>
        <v>Low</v>
      </c>
    </row>
    <row r="693" spans="1:30" x14ac:dyDescent="0.3">
      <c r="A693">
        <f>RiskLevel!A695</f>
        <v>0</v>
      </c>
      <c r="AC693">
        <f t="shared" si="22"/>
        <v>0</v>
      </c>
      <c r="AD693" t="str">
        <f t="shared" si="23"/>
        <v>Low</v>
      </c>
    </row>
    <row r="694" spans="1:30" x14ac:dyDescent="0.3">
      <c r="A694">
        <f>RiskLevel!A696</f>
        <v>0</v>
      </c>
      <c r="AC694">
        <f t="shared" si="22"/>
        <v>0</v>
      </c>
      <c r="AD694" t="str">
        <f t="shared" si="23"/>
        <v>Low</v>
      </c>
    </row>
    <row r="695" spans="1:30" x14ac:dyDescent="0.3">
      <c r="A695">
        <f>RiskLevel!A697</f>
        <v>0</v>
      </c>
      <c r="AC695">
        <f t="shared" si="22"/>
        <v>0</v>
      </c>
      <c r="AD695" t="str">
        <f t="shared" si="23"/>
        <v>Low</v>
      </c>
    </row>
    <row r="696" spans="1:30" x14ac:dyDescent="0.3">
      <c r="A696">
        <f>RiskLevel!A698</f>
        <v>0</v>
      </c>
      <c r="AC696">
        <f t="shared" si="22"/>
        <v>0</v>
      </c>
      <c r="AD696" t="str">
        <f t="shared" si="23"/>
        <v>Low</v>
      </c>
    </row>
    <row r="697" spans="1:30" x14ac:dyDescent="0.3">
      <c r="A697">
        <f>RiskLevel!A699</f>
        <v>0</v>
      </c>
      <c r="AC697">
        <f t="shared" si="22"/>
        <v>0</v>
      </c>
      <c r="AD697" t="str">
        <f t="shared" si="23"/>
        <v>Low</v>
      </c>
    </row>
    <row r="698" spans="1:30" x14ac:dyDescent="0.3">
      <c r="A698">
        <f>RiskLevel!A700</f>
        <v>0</v>
      </c>
      <c r="AC698">
        <f t="shared" si="22"/>
        <v>0</v>
      </c>
      <c r="AD698" t="str">
        <f t="shared" si="23"/>
        <v>Low</v>
      </c>
    </row>
    <row r="699" spans="1:30" x14ac:dyDescent="0.3">
      <c r="A699">
        <f>RiskLevel!A701</f>
        <v>0</v>
      </c>
      <c r="AC699">
        <f t="shared" si="22"/>
        <v>0</v>
      </c>
      <c r="AD699" t="str">
        <f t="shared" si="23"/>
        <v>Low</v>
      </c>
    </row>
    <row r="700" spans="1:30" x14ac:dyDescent="0.3">
      <c r="A700">
        <f>RiskLevel!A702</f>
        <v>0</v>
      </c>
      <c r="AC700">
        <f t="shared" si="22"/>
        <v>0</v>
      </c>
      <c r="AD700" t="str">
        <f t="shared" si="23"/>
        <v>Low</v>
      </c>
    </row>
    <row r="701" spans="1:30" x14ac:dyDescent="0.3">
      <c r="A701">
        <f>RiskLevel!A703</f>
        <v>0</v>
      </c>
      <c r="AC701">
        <f t="shared" si="22"/>
        <v>0</v>
      </c>
      <c r="AD701" t="str">
        <f t="shared" si="23"/>
        <v>Low</v>
      </c>
    </row>
    <row r="702" spans="1:30" x14ac:dyDescent="0.3">
      <c r="A702">
        <f>RiskLevel!A704</f>
        <v>0</v>
      </c>
      <c r="AC702">
        <f t="shared" si="22"/>
        <v>0</v>
      </c>
      <c r="AD702" t="str">
        <f t="shared" si="23"/>
        <v>Low</v>
      </c>
    </row>
    <row r="703" spans="1:30" x14ac:dyDescent="0.3">
      <c r="A703">
        <f>RiskLevel!A705</f>
        <v>0</v>
      </c>
      <c r="AC703">
        <f t="shared" si="22"/>
        <v>0</v>
      </c>
      <c r="AD703" t="str">
        <f t="shared" si="23"/>
        <v>Low</v>
      </c>
    </row>
    <row r="704" spans="1:30" x14ac:dyDescent="0.3">
      <c r="A704">
        <f>RiskLevel!A706</f>
        <v>0</v>
      </c>
      <c r="AC704">
        <f t="shared" si="22"/>
        <v>0</v>
      </c>
      <c r="AD704" t="str">
        <f t="shared" si="23"/>
        <v>Low</v>
      </c>
    </row>
    <row r="705" spans="1:30" x14ac:dyDescent="0.3">
      <c r="A705">
        <f>RiskLevel!A707</f>
        <v>0</v>
      </c>
      <c r="AC705">
        <f t="shared" si="22"/>
        <v>0</v>
      </c>
      <c r="AD705" t="str">
        <f t="shared" si="23"/>
        <v>Low</v>
      </c>
    </row>
    <row r="706" spans="1:30" x14ac:dyDescent="0.3">
      <c r="A706">
        <f>RiskLevel!A708</f>
        <v>0</v>
      </c>
      <c r="AC706">
        <f t="shared" si="22"/>
        <v>0</v>
      </c>
      <c r="AD706" t="str">
        <f t="shared" si="23"/>
        <v>Low</v>
      </c>
    </row>
    <row r="707" spans="1:30" x14ac:dyDescent="0.3">
      <c r="A707">
        <f>RiskLevel!A709</f>
        <v>0</v>
      </c>
      <c r="AC707">
        <f t="shared" si="22"/>
        <v>0</v>
      </c>
      <c r="AD707" t="str">
        <f t="shared" si="23"/>
        <v>Low</v>
      </c>
    </row>
    <row r="708" spans="1:30" x14ac:dyDescent="0.3">
      <c r="A708">
        <f>RiskLevel!A710</f>
        <v>0</v>
      </c>
      <c r="AC708">
        <f t="shared" si="22"/>
        <v>0</v>
      </c>
      <c r="AD708" t="str">
        <f t="shared" si="23"/>
        <v>Low</v>
      </c>
    </row>
    <row r="709" spans="1:30" x14ac:dyDescent="0.3">
      <c r="A709">
        <f>RiskLevel!A711</f>
        <v>0</v>
      </c>
      <c r="AC709">
        <f t="shared" si="22"/>
        <v>0</v>
      </c>
      <c r="AD709" t="str">
        <f t="shared" si="23"/>
        <v>Low</v>
      </c>
    </row>
    <row r="710" spans="1:30" x14ac:dyDescent="0.3">
      <c r="A710">
        <f>RiskLevel!A712</f>
        <v>0</v>
      </c>
      <c r="AC710">
        <f t="shared" si="22"/>
        <v>0</v>
      </c>
      <c r="AD710" t="str">
        <f t="shared" si="23"/>
        <v>Low</v>
      </c>
    </row>
    <row r="711" spans="1:30" x14ac:dyDescent="0.3">
      <c r="A711">
        <f>RiskLevel!A713</f>
        <v>0</v>
      </c>
      <c r="AC711">
        <f t="shared" si="22"/>
        <v>0</v>
      </c>
      <c r="AD711" t="str">
        <f t="shared" si="23"/>
        <v>Low</v>
      </c>
    </row>
    <row r="712" spans="1:30" x14ac:dyDescent="0.3">
      <c r="A712">
        <f>RiskLevel!A714</f>
        <v>0</v>
      </c>
      <c r="AC712">
        <f t="shared" si="22"/>
        <v>0</v>
      </c>
      <c r="AD712" t="str">
        <f t="shared" si="23"/>
        <v>Low</v>
      </c>
    </row>
    <row r="713" spans="1:30" x14ac:dyDescent="0.3">
      <c r="A713">
        <f>RiskLevel!A715</f>
        <v>0</v>
      </c>
      <c r="AC713">
        <f t="shared" si="22"/>
        <v>0</v>
      </c>
      <c r="AD713" t="str">
        <f t="shared" si="23"/>
        <v>Low</v>
      </c>
    </row>
    <row r="714" spans="1:30" x14ac:dyDescent="0.3">
      <c r="A714">
        <f>RiskLevel!A716</f>
        <v>0</v>
      </c>
      <c r="AC714">
        <f t="shared" si="22"/>
        <v>0</v>
      </c>
      <c r="AD714" t="str">
        <f t="shared" si="23"/>
        <v>Low</v>
      </c>
    </row>
    <row r="715" spans="1:30" x14ac:dyDescent="0.3">
      <c r="A715">
        <f>RiskLevel!A717</f>
        <v>0</v>
      </c>
      <c r="AC715">
        <f t="shared" si="22"/>
        <v>0</v>
      </c>
      <c r="AD715" t="str">
        <f t="shared" si="23"/>
        <v>Low</v>
      </c>
    </row>
    <row r="716" spans="1:30" x14ac:dyDescent="0.3">
      <c r="A716">
        <f>RiskLevel!A718</f>
        <v>0</v>
      </c>
      <c r="AC716">
        <f t="shared" si="22"/>
        <v>0</v>
      </c>
      <c r="AD716" t="str">
        <f t="shared" si="23"/>
        <v>Low</v>
      </c>
    </row>
    <row r="717" spans="1:30" x14ac:dyDescent="0.3">
      <c r="A717">
        <f>RiskLevel!A719</f>
        <v>0</v>
      </c>
      <c r="AC717">
        <f t="shared" si="22"/>
        <v>0</v>
      </c>
      <c r="AD717" t="str">
        <f t="shared" si="23"/>
        <v>Low</v>
      </c>
    </row>
    <row r="718" spans="1:30" x14ac:dyDescent="0.3">
      <c r="A718">
        <f>RiskLevel!A720</f>
        <v>0</v>
      </c>
      <c r="AC718">
        <f t="shared" si="22"/>
        <v>0</v>
      </c>
      <c r="AD718" t="str">
        <f t="shared" si="23"/>
        <v>Low</v>
      </c>
    </row>
    <row r="719" spans="1:30" x14ac:dyDescent="0.3">
      <c r="A719">
        <f>RiskLevel!A721</f>
        <v>0</v>
      </c>
      <c r="AC719">
        <f t="shared" si="22"/>
        <v>0</v>
      </c>
      <c r="AD719" t="str">
        <f t="shared" si="23"/>
        <v>Low</v>
      </c>
    </row>
    <row r="720" spans="1:30" x14ac:dyDescent="0.3">
      <c r="A720">
        <f>RiskLevel!A722</f>
        <v>0</v>
      </c>
      <c r="AC720">
        <f t="shared" si="22"/>
        <v>0</v>
      </c>
      <c r="AD720" t="str">
        <f t="shared" si="23"/>
        <v>Low</v>
      </c>
    </row>
    <row r="721" spans="1:30" x14ac:dyDescent="0.3">
      <c r="A721">
        <f>RiskLevel!A723</f>
        <v>0</v>
      </c>
      <c r="AC721">
        <f t="shared" si="22"/>
        <v>0</v>
      </c>
      <c r="AD721" t="str">
        <f t="shared" si="23"/>
        <v>Low</v>
      </c>
    </row>
    <row r="722" spans="1:30" x14ac:dyDescent="0.3">
      <c r="A722">
        <f>RiskLevel!A724</f>
        <v>0</v>
      </c>
      <c r="AC722">
        <f t="shared" si="22"/>
        <v>0</v>
      </c>
      <c r="AD722" t="str">
        <f t="shared" si="23"/>
        <v>Low</v>
      </c>
    </row>
    <row r="723" spans="1:30" x14ac:dyDescent="0.3">
      <c r="A723">
        <f>RiskLevel!A725</f>
        <v>0</v>
      </c>
      <c r="AC723">
        <f t="shared" ref="AC723:AC786" si="24">SUM(B723:AB723)</f>
        <v>0</v>
      </c>
      <c r="AD723" t="str">
        <f t="shared" ref="AD723:AD786" si="25">IF(AC723&gt;=15, "High", "Low")</f>
        <v>Low</v>
      </c>
    </row>
    <row r="724" spans="1:30" x14ac:dyDescent="0.3">
      <c r="A724">
        <f>RiskLevel!A726</f>
        <v>0</v>
      </c>
      <c r="AC724">
        <f t="shared" si="24"/>
        <v>0</v>
      </c>
      <c r="AD724" t="str">
        <f t="shared" si="25"/>
        <v>Low</v>
      </c>
    </row>
    <row r="725" spans="1:30" x14ac:dyDescent="0.3">
      <c r="A725">
        <f>RiskLevel!A727</f>
        <v>0</v>
      </c>
      <c r="AC725">
        <f t="shared" si="24"/>
        <v>0</v>
      </c>
      <c r="AD725" t="str">
        <f t="shared" si="25"/>
        <v>Low</v>
      </c>
    </row>
    <row r="726" spans="1:30" x14ac:dyDescent="0.3">
      <c r="A726">
        <f>RiskLevel!A728</f>
        <v>0</v>
      </c>
      <c r="AC726">
        <f t="shared" si="24"/>
        <v>0</v>
      </c>
      <c r="AD726" t="str">
        <f t="shared" si="25"/>
        <v>Low</v>
      </c>
    </row>
    <row r="727" spans="1:30" x14ac:dyDescent="0.3">
      <c r="A727">
        <f>RiskLevel!A729</f>
        <v>0</v>
      </c>
      <c r="AC727">
        <f t="shared" si="24"/>
        <v>0</v>
      </c>
      <c r="AD727" t="str">
        <f t="shared" si="25"/>
        <v>Low</v>
      </c>
    </row>
    <row r="728" spans="1:30" x14ac:dyDescent="0.3">
      <c r="A728">
        <f>RiskLevel!A730</f>
        <v>0</v>
      </c>
      <c r="AC728">
        <f t="shared" si="24"/>
        <v>0</v>
      </c>
      <c r="AD728" t="str">
        <f t="shared" si="25"/>
        <v>Low</v>
      </c>
    </row>
    <row r="729" spans="1:30" x14ac:dyDescent="0.3">
      <c r="A729">
        <f>RiskLevel!A731</f>
        <v>0</v>
      </c>
      <c r="AC729">
        <f t="shared" si="24"/>
        <v>0</v>
      </c>
      <c r="AD729" t="str">
        <f t="shared" si="25"/>
        <v>Low</v>
      </c>
    </row>
    <row r="730" spans="1:30" x14ac:dyDescent="0.3">
      <c r="A730">
        <f>RiskLevel!A732</f>
        <v>0</v>
      </c>
      <c r="AC730">
        <f t="shared" si="24"/>
        <v>0</v>
      </c>
      <c r="AD730" t="str">
        <f t="shared" si="25"/>
        <v>Low</v>
      </c>
    </row>
    <row r="731" spans="1:30" x14ac:dyDescent="0.3">
      <c r="A731">
        <f>RiskLevel!A733</f>
        <v>0</v>
      </c>
      <c r="AC731">
        <f t="shared" si="24"/>
        <v>0</v>
      </c>
      <c r="AD731" t="str">
        <f t="shared" si="25"/>
        <v>Low</v>
      </c>
    </row>
    <row r="732" spans="1:30" x14ac:dyDescent="0.3">
      <c r="A732">
        <f>RiskLevel!A734</f>
        <v>0</v>
      </c>
      <c r="AC732">
        <f t="shared" si="24"/>
        <v>0</v>
      </c>
      <c r="AD732" t="str">
        <f t="shared" si="25"/>
        <v>Low</v>
      </c>
    </row>
    <row r="733" spans="1:30" x14ac:dyDescent="0.3">
      <c r="A733">
        <f>RiskLevel!A735</f>
        <v>0</v>
      </c>
      <c r="AC733">
        <f t="shared" si="24"/>
        <v>0</v>
      </c>
      <c r="AD733" t="str">
        <f t="shared" si="25"/>
        <v>Low</v>
      </c>
    </row>
    <row r="734" spans="1:30" x14ac:dyDescent="0.3">
      <c r="A734">
        <f>RiskLevel!A736</f>
        <v>0</v>
      </c>
      <c r="AC734">
        <f t="shared" si="24"/>
        <v>0</v>
      </c>
      <c r="AD734" t="str">
        <f t="shared" si="25"/>
        <v>Low</v>
      </c>
    </row>
    <row r="735" spans="1:30" x14ac:dyDescent="0.3">
      <c r="A735">
        <f>RiskLevel!A737</f>
        <v>0</v>
      </c>
      <c r="AC735">
        <f t="shared" si="24"/>
        <v>0</v>
      </c>
      <c r="AD735" t="str">
        <f t="shared" si="25"/>
        <v>Low</v>
      </c>
    </row>
    <row r="736" spans="1:30" x14ac:dyDescent="0.3">
      <c r="A736">
        <f>RiskLevel!A738</f>
        <v>0</v>
      </c>
      <c r="AC736">
        <f t="shared" si="24"/>
        <v>0</v>
      </c>
      <c r="AD736" t="str">
        <f t="shared" si="25"/>
        <v>Low</v>
      </c>
    </row>
    <row r="737" spans="1:30" x14ac:dyDescent="0.3">
      <c r="A737">
        <f>RiskLevel!A739</f>
        <v>0</v>
      </c>
      <c r="AC737">
        <f t="shared" si="24"/>
        <v>0</v>
      </c>
      <c r="AD737" t="str">
        <f t="shared" si="25"/>
        <v>Low</v>
      </c>
    </row>
    <row r="738" spans="1:30" x14ac:dyDescent="0.3">
      <c r="A738">
        <f>RiskLevel!A740</f>
        <v>0</v>
      </c>
      <c r="AC738">
        <f t="shared" si="24"/>
        <v>0</v>
      </c>
      <c r="AD738" t="str">
        <f t="shared" si="25"/>
        <v>Low</v>
      </c>
    </row>
    <row r="739" spans="1:30" x14ac:dyDescent="0.3">
      <c r="A739">
        <f>RiskLevel!A741</f>
        <v>0</v>
      </c>
      <c r="AC739">
        <f t="shared" si="24"/>
        <v>0</v>
      </c>
      <c r="AD739" t="str">
        <f t="shared" si="25"/>
        <v>Low</v>
      </c>
    </row>
    <row r="740" spans="1:30" x14ac:dyDescent="0.3">
      <c r="A740">
        <f>RiskLevel!A742</f>
        <v>0</v>
      </c>
      <c r="AC740">
        <f t="shared" si="24"/>
        <v>0</v>
      </c>
      <c r="AD740" t="str">
        <f t="shared" si="25"/>
        <v>Low</v>
      </c>
    </row>
    <row r="741" spans="1:30" x14ac:dyDescent="0.3">
      <c r="A741">
        <f>RiskLevel!A743</f>
        <v>0</v>
      </c>
      <c r="AC741">
        <f t="shared" si="24"/>
        <v>0</v>
      </c>
      <c r="AD741" t="str">
        <f t="shared" si="25"/>
        <v>Low</v>
      </c>
    </row>
    <row r="742" spans="1:30" x14ac:dyDescent="0.3">
      <c r="A742">
        <f>RiskLevel!A744</f>
        <v>0</v>
      </c>
      <c r="AC742">
        <f t="shared" si="24"/>
        <v>0</v>
      </c>
      <c r="AD742" t="str">
        <f t="shared" si="25"/>
        <v>Low</v>
      </c>
    </row>
    <row r="743" spans="1:30" x14ac:dyDescent="0.3">
      <c r="A743">
        <f>RiskLevel!A745</f>
        <v>0</v>
      </c>
      <c r="AC743">
        <f t="shared" si="24"/>
        <v>0</v>
      </c>
      <c r="AD743" t="str">
        <f t="shared" si="25"/>
        <v>Low</v>
      </c>
    </row>
    <row r="744" spans="1:30" x14ac:dyDescent="0.3">
      <c r="A744">
        <f>RiskLevel!A746</f>
        <v>0</v>
      </c>
      <c r="AC744">
        <f t="shared" si="24"/>
        <v>0</v>
      </c>
      <c r="AD744" t="str">
        <f t="shared" si="25"/>
        <v>Low</v>
      </c>
    </row>
    <row r="745" spans="1:30" x14ac:dyDescent="0.3">
      <c r="A745">
        <f>RiskLevel!A747</f>
        <v>0</v>
      </c>
      <c r="AC745">
        <f t="shared" si="24"/>
        <v>0</v>
      </c>
      <c r="AD745" t="str">
        <f t="shared" si="25"/>
        <v>Low</v>
      </c>
    </row>
    <row r="746" spans="1:30" x14ac:dyDescent="0.3">
      <c r="A746">
        <f>RiskLevel!A748</f>
        <v>0</v>
      </c>
      <c r="AC746">
        <f t="shared" si="24"/>
        <v>0</v>
      </c>
      <c r="AD746" t="str">
        <f t="shared" si="25"/>
        <v>Low</v>
      </c>
    </row>
    <row r="747" spans="1:30" x14ac:dyDescent="0.3">
      <c r="A747">
        <f>RiskLevel!A749</f>
        <v>0</v>
      </c>
      <c r="AC747">
        <f t="shared" si="24"/>
        <v>0</v>
      </c>
      <c r="AD747" t="str">
        <f t="shared" si="25"/>
        <v>Low</v>
      </c>
    </row>
    <row r="748" spans="1:30" x14ac:dyDescent="0.3">
      <c r="A748">
        <f>RiskLevel!A750</f>
        <v>0</v>
      </c>
      <c r="AC748">
        <f t="shared" si="24"/>
        <v>0</v>
      </c>
      <c r="AD748" t="str">
        <f t="shared" si="25"/>
        <v>Low</v>
      </c>
    </row>
    <row r="749" spans="1:30" x14ac:dyDescent="0.3">
      <c r="A749">
        <f>RiskLevel!A751</f>
        <v>0</v>
      </c>
      <c r="AC749">
        <f t="shared" si="24"/>
        <v>0</v>
      </c>
      <c r="AD749" t="str">
        <f t="shared" si="25"/>
        <v>Low</v>
      </c>
    </row>
    <row r="750" spans="1:30" x14ac:dyDescent="0.3">
      <c r="A750">
        <f>RiskLevel!A752</f>
        <v>0</v>
      </c>
      <c r="AC750">
        <f t="shared" si="24"/>
        <v>0</v>
      </c>
      <c r="AD750" t="str">
        <f t="shared" si="25"/>
        <v>Low</v>
      </c>
    </row>
    <row r="751" spans="1:30" x14ac:dyDescent="0.3">
      <c r="A751">
        <f>RiskLevel!A753</f>
        <v>0</v>
      </c>
      <c r="AC751">
        <f t="shared" si="24"/>
        <v>0</v>
      </c>
      <c r="AD751" t="str">
        <f t="shared" si="25"/>
        <v>Low</v>
      </c>
    </row>
    <row r="752" spans="1:30" x14ac:dyDescent="0.3">
      <c r="A752">
        <f>RiskLevel!A754</f>
        <v>0</v>
      </c>
      <c r="AC752">
        <f t="shared" si="24"/>
        <v>0</v>
      </c>
      <c r="AD752" t="str">
        <f t="shared" si="25"/>
        <v>Low</v>
      </c>
    </row>
    <row r="753" spans="1:30" x14ac:dyDescent="0.3">
      <c r="A753">
        <f>RiskLevel!A755</f>
        <v>0</v>
      </c>
      <c r="AC753">
        <f t="shared" si="24"/>
        <v>0</v>
      </c>
      <c r="AD753" t="str">
        <f t="shared" si="25"/>
        <v>Low</v>
      </c>
    </row>
    <row r="754" spans="1:30" x14ac:dyDescent="0.3">
      <c r="A754">
        <f>RiskLevel!A756</f>
        <v>0</v>
      </c>
      <c r="AC754">
        <f t="shared" si="24"/>
        <v>0</v>
      </c>
      <c r="AD754" t="str">
        <f t="shared" si="25"/>
        <v>Low</v>
      </c>
    </row>
    <row r="755" spans="1:30" x14ac:dyDescent="0.3">
      <c r="A755">
        <f>RiskLevel!A757</f>
        <v>0</v>
      </c>
      <c r="AC755">
        <f t="shared" si="24"/>
        <v>0</v>
      </c>
      <c r="AD755" t="str">
        <f t="shared" si="25"/>
        <v>Low</v>
      </c>
    </row>
    <row r="756" spans="1:30" x14ac:dyDescent="0.3">
      <c r="A756">
        <f>RiskLevel!A758</f>
        <v>0</v>
      </c>
      <c r="AC756">
        <f t="shared" si="24"/>
        <v>0</v>
      </c>
      <c r="AD756" t="str">
        <f t="shared" si="25"/>
        <v>Low</v>
      </c>
    </row>
    <row r="757" spans="1:30" x14ac:dyDescent="0.3">
      <c r="A757">
        <f>RiskLevel!A759</f>
        <v>0</v>
      </c>
      <c r="AC757">
        <f t="shared" si="24"/>
        <v>0</v>
      </c>
      <c r="AD757" t="str">
        <f t="shared" si="25"/>
        <v>Low</v>
      </c>
    </row>
    <row r="758" spans="1:30" x14ac:dyDescent="0.3">
      <c r="A758">
        <f>RiskLevel!A760</f>
        <v>0</v>
      </c>
      <c r="AC758">
        <f t="shared" si="24"/>
        <v>0</v>
      </c>
      <c r="AD758" t="str">
        <f t="shared" si="25"/>
        <v>Low</v>
      </c>
    </row>
    <row r="759" spans="1:30" x14ac:dyDescent="0.3">
      <c r="A759">
        <f>RiskLevel!A761</f>
        <v>0</v>
      </c>
      <c r="AC759">
        <f t="shared" si="24"/>
        <v>0</v>
      </c>
      <c r="AD759" t="str">
        <f t="shared" si="25"/>
        <v>Low</v>
      </c>
    </row>
    <row r="760" spans="1:30" x14ac:dyDescent="0.3">
      <c r="A760">
        <f>RiskLevel!A762</f>
        <v>0</v>
      </c>
      <c r="AC760">
        <f t="shared" si="24"/>
        <v>0</v>
      </c>
      <c r="AD760" t="str">
        <f t="shared" si="25"/>
        <v>Low</v>
      </c>
    </row>
    <row r="761" spans="1:30" x14ac:dyDescent="0.3">
      <c r="A761">
        <f>RiskLevel!A763</f>
        <v>0</v>
      </c>
      <c r="AC761">
        <f t="shared" si="24"/>
        <v>0</v>
      </c>
      <c r="AD761" t="str">
        <f t="shared" si="25"/>
        <v>Low</v>
      </c>
    </row>
    <row r="762" spans="1:30" x14ac:dyDescent="0.3">
      <c r="A762">
        <f>RiskLevel!A764</f>
        <v>0</v>
      </c>
      <c r="AC762">
        <f t="shared" si="24"/>
        <v>0</v>
      </c>
      <c r="AD762" t="str">
        <f t="shared" si="25"/>
        <v>Low</v>
      </c>
    </row>
    <row r="763" spans="1:30" x14ac:dyDescent="0.3">
      <c r="A763">
        <f>RiskLevel!A765</f>
        <v>0</v>
      </c>
      <c r="AC763">
        <f t="shared" si="24"/>
        <v>0</v>
      </c>
      <c r="AD763" t="str">
        <f t="shared" si="25"/>
        <v>Low</v>
      </c>
    </row>
    <row r="764" spans="1:30" x14ac:dyDescent="0.3">
      <c r="A764">
        <f>RiskLevel!A766</f>
        <v>0</v>
      </c>
      <c r="AC764">
        <f t="shared" si="24"/>
        <v>0</v>
      </c>
      <c r="AD764" t="str">
        <f t="shared" si="25"/>
        <v>Low</v>
      </c>
    </row>
    <row r="765" spans="1:30" x14ac:dyDescent="0.3">
      <c r="A765">
        <f>RiskLevel!A767</f>
        <v>0</v>
      </c>
      <c r="AC765">
        <f t="shared" si="24"/>
        <v>0</v>
      </c>
      <c r="AD765" t="str">
        <f t="shared" si="25"/>
        <v>Low</v>
      </c>
    </row>
    <row r="766" spans="1:30" x14ac:dyDescent="0.3">
      <c r="A766">
        <f>RiskLevel!A768</f>
        <v>0</v>
      </c>
      <c r="AC766">
        <f t="shared" si="24"/>
        <v>0</v>
      </c>
      <c r="AD766" t="str">
        <f t="shared" si="25"/>
        <v>Low</v>
      </c>
    </row>
    <row r="767" spans="1:30" x14ac:dyDescent="0.3">
      <c r="A767">
        <f>RiskLevel!A769</f>
        <v>0</v>
      </c>
      <c r="AC767">
        <f t="shared" si="24"/>
        <v>0</v>
      </c>
      <c r="AD767" t="str">
        <f t="shared" si="25"/>
        <v>Low</v>
      </c>
    </row>
    <row r="768" spans="1:30" x14ac:dyDescent="0.3">
      <c r="A768">
        <f>RiskLevel!A770</f>
        <v>0</v>
      </c>
      <c r="AC768">
        <f t="shared" si="24"/>
        <v>0</v>
      </c>
      <c r="AD768" t="str">
        <f t="shared" si="25"/>
        <v>Low</v>
      </c>
    </row>
    <row r="769" spans="1:30" x14ac:dyDescent="0.3">
      <c r="A769">
        <f>RiskLevel!A771</f>
        <v>0</v>
      </c>
      <c r="AC769">
        <f t="shared" si="24"/>
        <v>0</v>
      </c>
      <c r="AD769" t="str">
        <f t="shared" si="25"/>
        <v>Low</v>
      </c>
    </row>
    <row r="770" spans="1:30" x14ac:dyDescent="0.3">
      <c r="A770">
        <f>RiskLevel!A772</f>
        <v>0</v>
      </c>
      <c r="AC770">
        <f t="shared" si="24"/>
        <v>0</v>
      </c>
      <c r="AD770" t="str">
        <f t="shared" si="25"/>
        <v>Low</v>
      </c>
    </row>
    <row r="771" spans="1:30" x14ac:dyDescent="0.3">
      <c r="A771">
        <f>RiskLevel!A773</f>
        <v>0</v>
      </c>
      <c r="AC771">
        <f t="shared" si="24"/>
        <v>0</v>
      </c>
      <c r="AD771" t="str">
        <f t="shared" si="25"/>
        <v>Low</v>
      </c>
    </row>
    <row r="772" spans="1:30" x14ac:dyDescent="0.3">
      <c r="A772">
        <f>RiskLevel!A774</f>
        <v>0</v>
      </c>
      <c r="AC772">
        <f t="shared" si="24"/>
        <v>0</v>
      </c>
      <c r="AD772" t="str">
        <f t="shared" si="25"/>
        <v>Low</v>
      </c>
    </row>
    <row r="773" spans="1:30" x14ac:dyDescent="0.3">
      <c r="A773">
        <f>RiskLevel!A775</f>
        <v>0</v>
      </c>
      <c r="AC773">
        <f t="shared" si="24"/>
        <v>0</v>
      </c>
      <c r="AD773" t="str">
        <f t="shared" si="25"/>
        <v>Low</v>
      </c>
    </row>
    <row r="774" spans="1:30" x14ac:dyDescent="0.3">
      <c r="A774">
        <f>RiskLevel!A776</f>
        <v>0</v>
      </c>
      <c r="AC774">
        <f t="shared" si="24"/>
        <v>0</v>
      </c>
      <c r="AD774" t="str">
        <f t="shared" si="25"/>
        <v>Low</v>
      </c>
    </row>
    <row r="775" spans="1:30" x14ac:dyDescent="0.3">
      <c r="A775">
        <f>RiskLevel!A777</f>
        <v>0</v>
      </c>
      <c r="AC775">
        <f t="shared" si="24"/>
        <v>0</v>
      </c>
      <c r="AD775" t="str">
        <f t="shared" si="25"/>
        <v>Low</v>
      </c>
    </row>
    <row r="776" spans="1:30" x14ac:dyDescent="0.3">
      <c r="A776">
        <f>RiskLevel!A778</f>
        <v>0</v>
      </c>
      <c r="AC776">
        <f t="shared" si="24"/>
        <v>0</v>
      </c>
      <c r="AD776" t="str">
        <f t="shared" si="25"/>
        <v>Low</v>
      </c>
    </row>
    <row r="777" spans="1:30" x14ac:dyDescent="0.3">
      <c r="A777">
        <f>RiskLevel!A779</f>
        <v>0</v>
      </c>
      <c r="AC777">
        <f t="shared" si="24"/>
        <v>0</v>
      </c>
      <c r="AD777" t="str">
        <f t="shared" si="25"/>
        <v>Low</v>
      </c>
    </row>
    <row r="778" spans="1:30" x14ac:dyDescent="0.3">
      <c r="A778">
        <f>RiskLevel!A780</f>
        <v>0</v>
      </c>
      <c r="AC778">
        <f t="shared" si="24"/>
        <v>0</v>
      </c>
      <c r="AD778" t="str">
        <f t="shared" si="25"/>
        <v>Low</v>
      </c>
    </row>
    <row r="779" spans="1:30" x14ac:dyDescent="0.3">
      <c r="A779">
        <f>RiskLevel!A781</f>
        <v>0</v>
      </c>
      <c r="AC779">
        <f t="shared" si="24"/>
        <v>0</v>
      </c>
      <c r="AD779" t="str">
        <f t="shared" si="25"/>
        <v>Low</v>
      </c>
    </row>
    <row r="780" spans="1:30" x14ac:dyDescent="0.3">
      <c r="A780">
        <f>RiskLevel!A782</f>
        <v>0</v>
      </c>
      <c r="AC780">
        <f t="shared" si="24"/>
        <v>0</v>
      </c>
      <c r="AD780" t="str">
        <f t="shared" si="25"/>
        <v>Low</v>
      </c>
    </row>
    <row r="781" spans="1:30" x14ac:dyDescent="0.3">
      <c r="A781">
        <f>RiskLevel!A783</f>
        <v>0</v>
      </c>
      <c r="AC781">
        <f t="shared" si="24"/>
        <v>0</v>
      </c>
      <c r="AD781" t="str">
        <f t="shared" si="25"/>
        <v>Low</v>
      </c>
    </row>
    <row r="782" spans="1:30" x14ac:dyDescent="0.3">
      <c r="A782">
        <f>RiskLevel!A784</f>
        <v>0</v>
      </c>
      <c r="AC782">
        <f t="shared" si="24"/>
        <v>0</v>
      </c>
      <c r="AD782" t="str">
        <f t="shared" si="25"/>
        <v>Low</v>
      </c>
    </row>
    <row r="783" spans="1:30" x14ac:dyDescent="0.3">
      <c r="A783">
        <f>RiskLevel!A785</f>
        <v>0</v>
      </c>
      <c r="AC783">
        <f t="shared" si="24"/>
        <v>0</v>
      </c>
      <c r="AD783" t="str">
        <f t="shared" si="25"/>
        <v>Low</v>
      </c>
    </row>
    <row r="784" spans="1:30" x14ac:dyDescent="0.3">
      <c r="A784">
        <f>RiskLevel!A786</f>
        <v>0</v>
      </c>
      <c r="AC784">
        <f t="shared" si="24"/>
        <v>0</v>
      </c>
      <c r="AD784" t="str">
        <f t="shared" si="25"/>
        <v>Low</v>
      </c>
    </row>
    <row r="785" spans="1:30" x14ac:dyDescent="0.3">
      <c r="A785">
        <f>RiskLevel!A787</f>
        <v>0</v>
      </c>
      <c r="AC785">
        <f t="shared" si="24"/>
        <v>0</v>
      </c>
      <c r="AD785" t="str">
        <f t="shared" si="25"/>
        <v>Low</v>
      </c>
    </row>
    <row r="786" spans="1:30" x14ac:dyDescent="0.3">
      <c r="A786">
        <f>RiskLevel!A788</f>
        <v>0</v>
      </c>
      <c r="AC786">
        <f t="shared" si="24"/>
        <v>0</v>
      </c>
      <c r="AD786" t="str">
        <f t="shared" si="25"/>
        <v>Low</v>
      </c>
    </row>
    <row r="787" spans="1:30" x14ac:dyDescent="0.3">
      <c r="A787">
        <f>RiskLevel!A789</f>
        <v>0</v>
      </c>
      <c r="AC787">
        <f t="shared" ref="AC787:AC850" si="26">SUM(B787:AB787)</f>
        <v>0</v>
      </c>
      <c r="AD787" t="str">
        <f t="shared" ref="AD787:AD850" si="27">IF(AC787&gt;=15, "High", "Low")</f>
        <v>Low</v>
      </c>
    </row>
    <row r="788" spans="1:30" x14ac:dyDescent="0.3">
      <c r="A788">
        <f>RiskLevel!A790</f>
        <v>0</v>
      </c>
      <c r="AC788">
        <f t="shared" si="26"/>
        <v>0</v>
      </c>
      <c r="AD788" t="str">
        <f t="shared" si="27"/>
        <v>Low</v>
      </c>
    </row>
    <row r="789" spans="1:30" x14ac:dyDescent="0.3">
      <c r="A789">
        <f>RiskLevel!A791</f>
        <v>0</v>
      </c>
      <c r="AC789">
        <f t="shared" si="26"/>
        <v>0</v>
      </c>
      <c r="AD789" t="str">
        <f t="shared" si="27"/>
        <v>Low</v>
      </c>
    </row>
    <row r="790" spans="1:30" x14ac:dyDescent="0.3">
      <c r="A790">
        <f>RiskLevel!A792</f>
        <v>0</v>
      </c>
      <c r="AC790">
        <f t="shared" si="26"/>
        <v>0</v>
      </c>
      <c r="AD790" t="str">
        <f t="shared" si="27"/>
        <v>Low</v>
      </c>
    </row>
    <row r="791" spans="1:30" x14ac:dyDescent="0.3">
      <c r="A791">
        <f>RiskLevel!A793</f>
        <v>0</v>
      </c>
      <c r="AC791">
        <f t="shared" si="26"/>
        <v>0</v>
      </c>
      <c r="AD791" t="str">
        <f t="shared" si="27"/>
        <v>Low</v>
      </c>
    </row>
    <row r="792" spans="1:30" x14ac:dyDescent="0.3">
      <c r="A792">
        <f>RiskLevel!A794</f>
        <v>0</v>
      </c>
      <c r="AC792">
        <f t="shared" si="26"/>
        <v>0</v>
      </c>
      <c r="AD792" t="str">
        <f t="shared" si="27"/>
        <v>Low</v>
      </c>
    </row>
    <row r="793" spans="1:30" x14ac:dyDescent="0.3">
      <c r="A793">
        <f>RiskLevel!A795</f>
        <v>0</v>
      </c>
      <c r="AC793">
        <f t="shared" si="26"/>
        <v>0</v>
      </c>
      <c r="AD793" t="str">
        <f t="shared" si="27"/>
        <v>Low</v>
      </c>
    </row>
    <row r="794" spans="1:30" x14ac:dyDescent="0.3">
      <c r="A794">
        <f>RiskLevel!A796</f>
        <v>0</v>
      </c>
      <c r="AC794">
        <f t="shared" si="26"/>
        <v>0</v>
      </c>
      <c r="AD794" t="str">
        <f t="shared" si="27"/>
        <v>Low</v>
      </c>
    </row>
    <row r="795" spans="1:30" x14ac:dyDescent="0.3">
      <c r="A795">
        <f>RiskLevel!A797</f>
        <v>0</v>
      </c>
      <c r="AC795">
        <f t="shared" si="26"/>
        <v>0</v>
      </c>
      <c r="AD795" t="str">
        <f t="shared" si="27"/>
        <v>Low</v>
      </c>
    </row>
    <row r="796" spans="1:30" x14ac:dyDescent="0.3">
      <c r="A796">
        <f>RiskLevel!A798</f>
        <v>0</v>
      </c>
      <c r="AC796">
        <f t="shared" si="26"/>
        <v>0</v>
      </c>
      <c r="AD796" t="str">
        <f t="shared" si="27"/>
        <v>Low</v>
      </c>
    </row>
    <row r="797" spans="1:30" x14ac:dyDescent="0.3">
      <c r="A797">
        <f>RiskLevel!A799</f>
        <v>0</v>
      </c>
      <c r="AC797">
        <f t="shared" si="26"/>
        <v>0</v>
      </c>
      <c r="AD797" t="str">
        <f t="shared" si="27"/>
        <v>Low</v>
      </c>
    </row>
    <row r="798" spans="1:30" x14ac:dyDescent="0.3">
      <c r="A798">
        <f>RiskLevel!A800</f>
        <v>0</v>
      </c>
      <c r="AC798">
        <f t="shared" si="26"/>
        <v>0</v>
      </c>
      <c r="AD798" t="str">
        <f t="shared" si="27"/>
        <v>Low</v>
      </c>
    </row>
    <row r="799" spans="1:30" x14ac:dyDescent="0.3">
      <c r="A799">
        <f>RiskLevel!A801</f>
        <v>0</v>
      </c>
      <c r="AC799">
        <f t="shared" si="26"/>
        <v>0</v>
      </c>
      <c r="AD799" t="str">
        <f t="shared" si="27"/>
        <v>Low</v>
      </c>
    </row>
    <row r="800" spans="1:30" x14ac:dyDescent="0.3">
      <c r="A800">
        <f>RiskLevel!A802</f>
        <v>0</v>
      </c>
      <c r="AC800">
        <f t="shared" si="26"/>
        <v>0</v>
      </c>
      <c r="AD800" t="str">
        <f t="shared" si="27"/>
        <v>Low</v>
      </c>
    </row>
    <row r="801" spans="1:30" x14ac:dyDescent="0.3">
      <c r="A801">
        <f>RiskLevel!A803</f>
        <v>0</v>
      </c>
      <c r="AC801">
        <f t="shared" si="26"/>
        <v>0</v>
      </c>
      <c r="AD801" t="str">
        <f t="shared" si="27"/>
        <v>Low</v>
      </c>
    </row>
    <row r="802" spans="1:30" x14ac:dyDescent="0.3">
      <c r="A802">
        <f>RiskLevel!A804</f>
        <v>0</v>
      </c>
      <c r="AC802">
        <f t="shared" si="26"/>
        <v>0</v>
      </c>
      <c r="AD802" t="str">
        <f t="shared" si="27"/>
        <v>Low</v>
      </c>
    </row>
    <row r="803" spans="1:30" x14ac:dyDescent="0.3">
      <c r="A803">
        <f>RiskLevel!A805</f>
        <v>0</v>
      </c>
      <c r="AC803">
        <f t="shared" si="26"/>
        <v>0</v>
      </c>
      <c r="AD803" t="str">
        <f t="shared" si="27"/>
        <v>Low</v>
      </c>
    </row>
    <row r="804" spans="1:30" x14ac:dyDescent="0.3">
      <c r="A804">
        <f>RiskLevel!A806</f>
        <v>0</v>
      </c>
      <c r="AC804">
        <f t="shared" si="26"/>
        <v>0</v>
      </c>
      <c r="AD804" t="str">
        <f t="shared" si="27"/>
        <v>Low</v>
      </c>
    </row>
    <row r="805" spans="1:30" x14ac:dyDescent="0.3">
      <c r="A805">
        <f>RiskLevel!A807</f>
        <v>0</v>
      </c>
      <c r="AC805">
        <f t="shared" si="26"/>
        <v>0</v>
      </c>
      <c r="AD805" t="str">
        <f t="shared" si="27"/>
        <v>Low</v>
      </c>
    </row>
    <row r="806" spans="1:30" x14ac:dyDescent="0.3">
      <c r="A806">
        <f>RiskLevel!A808</f>
        <v>0</v>
      </c>
      <c r="AC806">
        <f t="shared" si="26"/>
        <v>0</v>
      </c>
      <c r="AD806" t="str">
        <f t="shared" si="27"/>
        <v>Low</v>
      </c>
    </row>
    <row r="807" spans="1:30" x14ac:dyDescent="0.3">
      <c r="A807">
        <f>RiskLevel!A809</f>
        <v>0</v>
      </c>
      <c r="AC807">
        <f t="shared" si="26"/>
        <v>0</v>
      </c>
      <c r="AD807" t="str">
        <f t="shared" si="27"/>
        <v>Low</v>
      </c>
    </row>
    <row r="808" spans="1:30" x14ac:dyDescent="0.3">
      <c r="A808">
        <f>RiskLevel!A810</f>
        <v>0</v>
      </c>
      <c r="AC808">
        <f t="shared" si="26"/>
        <v>0</v>
      </c>
      <c r="AD808" t="str">
        <f t="shared" si="27"/>
        <v>Low</v>
      </c>
    </row>
    <row r="809" spans="1:30" x14ac:dyDescent="0.3">
      <c r="A809">
        <f>RiskLevel!A811</f>
        <v>0</v>
      </c>
      <c r="AC809">
        <f t="shared" si="26"/>
        <v>0</v>
      </c>
      <c r="AD809" t="str">
        <f t="shared" si="27"/>
        <v>Low</v>
      </c>
    </row>
    <row r="810" spans="1:30" x14ac:dyDescent="0.3">
      <c r="A810">
        <f>RiskLevel!A812</f>
        <v>0</v>
      </c>
      <c r="AC810">
        <f t="shared" si="26"/>
        <v>0</v>
      </c>
      <c r="AD810" t="str">
        <f t="shared" si="27"/>
        <v>Low</v>
      </c>
    </row>
    <row r="811" spans="1:30" x14ac:dyDescent="0.3">
      <c r="A811">
        <f>RiskLevel!A813</f>
        <v>0</v>
      </c>
      <c r="AC811">
        <f t="shared" si="26"/>
        <v>0</v>
      </c>
      <c r="AD811" t="str">
        <f t="shared" si="27"/>
        <v>Low</v>
      </c>
    </row>
    <row r="812" spans="1:30" x14ac:dyDescent="0.3">
      <c r="A812">
        <f>RiskLevel!A814</f>
        <v>0</v>
      </c>
      <c r="AC812">
        <f t="shared" si="26"/>
        <v>0</v>
      </c>
      <c r="AD812" t="str">
        <f t="shared" si="27"/>
        <v>Low</v>
      </c>
    </row>
    <row r="813" spans="1:30" x14ac:dyDescent="0.3">
      <c r="A813">
        <f>RiskLevel!A815</f>
        <v>0</v>
      </c>
      <c r="AC813">
        <f t="shared" si="26"/>
        <v>0</v>
      </c>
      <c r="AD813" t="str">
        <f t="shared" si="27"/>
        <v>Low</v>
      </c>
    </row>
    <row r="814" spans="1:30" x14ac:dyDescent="0.3">
      <c r="A814">
        <f>RiskLevel!A816</f>
        <v>0</v>
      </c>
      <c r="AC814">
        <f t="shared" si="26"/>
        <v>0</v>
      </c>
      <c r="AD814" t="str">
        <f t="shared" si="27"/>
        <v>Low</v>
      </c>
    </row>
    <row r="815" spans="1:30" x14ac:dyDescent="0.3">
      <c r="A815">
        <f>RiskLevel!A817</f>
        <v>0</v>
      </c>
      <c r="AC815">
        <f t="shared" si="26"/>
        <v>0</v>
      </c>
      <c r="AD815" t="str">
        <f t="shared" si="27"/>
        <v>Low</v>
      </c>
    </row>
    <row r="816" spans="1:30" x14ac:dyDescent="0.3">
      <c r="A816">
        <f>RiskLevel!A818</f>
        <v>0</v>
      </c>
      <c r="AC816">
        <f t="shared" si="26"/>
        <v>0</v>
      </c>
      <c r="AD816" t="str">
        <f t="shared" si="27"/>
        <v>Low</v>
      </c>
    </row>
    <row r="817" spans="1:30" x14ac:dyDescent="0.3">
      <c r="A817">
        <f>RiskLevel!A819</f>
        <v>0</v>
      </c>
      <c r="AC817">
        <f t="shared" si="26"/>
        <v>0</v>
      </c>
      <c r="AD817" t="str">
        <f t="shared" si="27"/>
        <v>Low</v>
      </c>
    </row>
    <row r="818" spans="1:30" x14ac:dyDescent="0.3">
      <c r="A818">
        <f>RiskLevel!A820</f>
        <v>0</v>
      </c>
      <c r="AC818">
        <f t="shared" si="26"/>
        <v>0</v>
      </c>
      <c r="AD818" t="str">
        <f t="shared" si="27"/>
        <v>Low</v>
      </c>
    </row>
    <row r="819" spans="1:30" x14ac:dyDescent="0.3">
      <c r="A819">
        <f>RiskLevel!A821</f>
        <v>0</v>
      </c>
      <c r="AC819">
        <f t="shared" si="26"/>
        <v>0</v>
      </c>
      <c r="AD819" t="str">
        <f t="shared" si="27"/>
        <v>Low</v>
      </c>
    </row>
    <row r="820" spans="1:30" x14ac:dyDescent="0.3">
      <c r="A820">
        <f>RiskLevel!A822</f>
        <v>0</v>
      </c>
      <c r="AC820">
        <f t="shared" si="26"/>
        <v>0</v>
      </c>
      <c r="AD820" t="str">
        <f t="shared" si="27"/>
        <v>Low</v>
      </c>
    </row>
    <row r="821" spans="1:30" x14ac:dyDescent="0.3">
      <c r="A821">
        <f>RiskLevel!A823</f>
        <v>0</v>
      </c>
      <c r="AC821">
        <f t="shared" si="26"/>
        <v>0</v>
      </c>
      <c r="AD821" t="str">
        <f t="shared" si="27"/>
        <v>Low</v>
      </c>
    </row>
    <row r="822" spans="1:30" x14ac:dyDescent="0.3">
      <c r="A822">
        <f>RiskLevel!A824</f>
        <v>0</v>
      </c>
      <c r="AC822">
        <f t="shared" si="26"/>
        <v>0</v>
      </c>
      <c r="AD822" t="str">
        <f t="shared" si="27"/>
        <v>Low</v>
      </c>
    </row>
    <row r="823" spans="1:30" x14ac:dyDescent="0.3">
      <c r="A823">
        <f>RiskLevel!A825</f>
        <v>0</v>
      </c>
      <c r="AC823">
        <f t="shared" si="26"/>
        <v>0</v>
      </c>
      <c r="AD823" t="str">
        <f t="shared" si="27"/>
        <v>Low</v>
      </c>
    </row>
    <row r="824" spans="1:30" x14ac:dyDescent="0.3">
      <c r="A824">
        <f>RiskLevel!A826</f>
        <v>0</v>
      </c>
      <c r="AC824">
        <f t="shared" si="26"/>
        <v>0</v>
      </c>
      <c r="AD824" t="str">
        <f t="shared" si="27"/>
        <v>Low</v>
      </c>
    </row>
    <row r="825" spans="1:30" x14ac:dyDescent="0.3">
      <c r="A825">
        <f>RiskLevel!A827</f>
        <v>0</v>
      </c>
      <c r="AC825">
        <f t="shared" si="26"/>
        <v>0</v>
      </c>
      <c r="AD825" t="str">
        <f t="shared" si="27"/>
        <v>Low</v>
      </c>
    </row>
    <row r="826" spans="1:30" x14ac:dyDescent="0.3">
      <c r="A826">
        <f>RiskLevel!A828</f>
        <v>0</v>
      </c>
      <c r="AC826">
        <f t="shared" si="26"/>
        <v>0</v>
      </c>
      <c r="AD826" t="str">
        <f t="shared" si="27"/>
        <v>Low</v>
      </c>
    </row>
    <row r="827" spans="1:30" x14ac:dyDescent="0.3">
      <c r="A827">
        <f>RiskLevel!A829</f>
        <v>0</v>
      </c>
      <c r="AC827">
        <f t="shared" si="26"/>
        <v>0</v>
      </c>
      <c r="AD827" t="str">
        <f t="shared" si="27"/>
        <v>Low</v>
      </c>
    </row>
    <row r="828" spans="1:30" x14ac:dyDescent="0.3">
      <c r="A828">
        <f>RiskLevel!A830</f>
        <v>0</v>
      </c>
      <c r="AC828">
        <f t="shared" si="26"/>
        <v>0</v>
      </c>
      <c r="AD828" t="str">
        <f t="shared" si="27"/>
        <v>Low</v>
      </c>
    </row>
    <row r="829" spans="1:30" x14ac:dyDescent="0.3">
      <c r="A829">
        <f>RiskLevel!A831</f>
        <v>0</v>
      </c>
      <c r="AC829">
        <f t="shared" si="26"/>
        <v>0</v>
      </c>
      <c r="AD829" t="str">
        <f t="shared" si="27"/>
        <v>Low</v>
      </c>
    </row>
    <row r="830" spans="1:30" x14ac:dyDescent="0.3">
      <c r="A830">
        <f>RiskLevel!A832</f>
        <v>0</v>
      </c>
      <c r="AC830">
        <f t="shared" si="26"/>
        <v>0</v>
      </c>
      <c r="AD830" t="str">
        <f t="shared" si="27"/>
        <v>Low</v>
      </c>
    </row>
    <row r="831" spans="1:30" x14ac:dyDescent="0.3">
      <c r="A831">
        <f>RiskLevel!A833</f>
        <v>0</v>
      </c>
      <c r="AC831">
        <f t="shared" si="26"/>
        <v>0</v>
      </c>
      <c r="AD831" t="str">
        <f t="shared" si="27"/>
        <v>Low</v>
      </c>
    </row>
    <row r="832" spans="1:30" x14ac:dyDescent="0.3">
      <c r="A832">
        <f>RiskLevel!A834</f>
        <v>0</v>
      </c>
      <c r="AC832">
        <f t="shared" si="26"/>
        <v>0</v>
      </c>
      <c r="AD832" t="str">
        <f t="shared" si="27"/>
        <v>Low</v>
      </c>
    </row>
    <row r="833" spans="1:30" x14ac:dyDescent="0.3">
      <c r="A833">
        <f>RiskLevel!A835</f>
        <v>0</v>
      </c>
      <c r="AC833">
        <f t="shared" si="26"/>
        <v>0</v>
      </c>
      <c r="AD833" t="str">
        <f t="shared" si="27"/>
        <v>Low</v>
      </c>
    </row>
    <row r="834" spans="1:30" x14ac:dyDescent="0.3">
      <c r="A834">
        <f>RiskLevel!A836</f>
        <v>0</v>
      </c>
      <c r="AC834">
        <f t="shared" si="26"/>
        <v>0</v>
      </c>
      <c r="AD834" t="str">
        <f t="shared" si="27"/>
        <v>Low</v>
      </c>
    </row>
    <row r="835" spans="1:30" x14ac:dyDescent="0.3">
      <c r="A835">
        <f>RiskLevel!A837</f>
        <v>0</v>
      </c>
      <c r="AC835">
        <f t="shared" si="26"/>
        <v>0</v>
      </c>
      <c r="AD835" t="str">
        <f t="shared" si="27"/>
        <v>Low</v>
      </c>
    </row>
    <row r="836" spans="1:30" x14ac:dyDescent="0.3">
      <c r="A836">
        <f>RiskLevel!A838</f>
        <v>0</v>
      </c>
      <c r="AC836">
        <f t="shared" si="26"/>
        <v>0</v>
      </c>
      <c r="AD836" t="str">
        <f t="shared" si="27"/>
        <v>Low</v>
      </c>
    </row>
    <row r="837" spans="1:30" x14ac:dyDescent="0.3">
      <c r="A837">
        <f>RiskLevel!A839</f>
        <v>0</v>
      </c>
      <c r="AC837">
        <f t="shared" si="26"/>
        <v>0</v>
      </c>
      <c r="AD837" t="str">
        <f t="shared" si="27"/>
        <v>Low</v>
      </c>
    </row>
    <row r="838" spans="1:30" x14ac:dyDescent="0.3">
      <c r="A838">
        <f>RiskLevel!A840</f>
        <v>0</v>
      </c>
      <c r="AC838">
        <f t="shared" si="26"/>
        <v>0</v>
      </c>
      <c r="AD838" t="str">
        <f t="shared" si="27"/>
        <v>Low</v>
      </c>
    </row>
    <row r="839" spans="1:30" x14ac:dyDescent="0.3">
      <c r="A839">
        <f>RiskLevel!A841</f>
        <v>0</v>
      </c>
      <c r="AC839">
        <f t="shared" si="26"/>
        <v>0</v>
      </c>
      <c r="AD839" t="str">
        <f t="shared" si="27"/>
        <v>Low</v>
      </c>
    </row>
    <row r="840" spans="1:30" x14ac:dyDescent="0.3">
      <c r="A840">
        <f>RiskLevel!A842</f>
        <v>0</v>
      </c>
      <c r="AC840">
        <f t="shared" si="26"/>
        <v>0</v>
      </c>
      <c r="AD840" t="str">
        <f t="shared" si="27"/>
        <v>Low</v>
      </c>
    </row>
    <row r="841" spans="1:30" x14ac:dyDescent="0.3">
      <c r="A841">
        <f>RiskLevel!A843</f>
        <v>0</v>
      </c>
      <c r="AC841">
        <f t="shared" si="26"/>
        <v>0</v>
      </c>
      <c r="AD841" t="str">
        <f t="shared" si="27"/>
        <v>Low</v>
      </c>
    </row>
    <row r="842" spans="1:30" x14ac:dyDescent="0.3">
      <c r="A842">
        <f>RiskLevel!A844</f>
        <v>0</v>
      </c>
      <c r="AC842">
        <f t="shared" si="26"/>
        <v>0</v>
      </c>
      <c r="AD842" t="str">
        <f t="shared" si="27"/>
        <v>Low</v>
      </c>
    </row>
    <row r="843" spans="1:30" x14ac:dyDescent="0.3">
      <c r="A843">
        <f>RiskLevel!A845</f>
        <v>0</v>
      </c>
      <c r="AC843">
        <f t="shared" si="26"/>
        <v>0</v>
      </c>
      <c r="AD843" t="str">
        <f t="shared" si="27"/>
        <v>Low</v>
      </c>
    </row>
    <row r="844" spans="1:30" x14ac:dyDescent="0.3">
      <c r="A844">
        <f>RiskLevel!A846</f>
        <v>0</v>
      </c>
      <c r="AC844">
        <f t="shared" si="26"/>
        <v>0</v>
      </c>
      <c r="AD844" t="str">
        <f t="shared" si="27"/>
        <v>Low</v>
      </c>
    </row>
    <row r="845" spans="1:30" x14ac:dyDescent="0.3">
      <c r="A845">
        <f>RiskLevel!A847</f>
        <v>0</v>
      </c>
      <c r="AC845">
        <f t="shared" si="26"/>
        <v>0</v>
      </c>
      <c r="AD845" t="str">
        <f t="shared" si="27"/>
        <v>Low</v>
      </c>
    </row>
    <row r="846" spans="1:30" x14ac:dyDescent="0.3">
      <c r="A846">
        <f>RiskLevel!A848</f>
        <v>0</v>
      </c>
      <c r="AC846">
        <f t="shared" si="26"/>
        <v>0</v>
      </c>
      <c r="AD846" t="str">
        <f t="shared" si="27"/>
        <v>Low</v>
      </c>
    </row>
    <row r="847" spans="1:30" x14ac:dyDescent="0.3">
      <c r="A847">
        <f>RiskLevel!A849</f>
        <v>0</v>
      </c>
      <c r="AC847">
        <f t="shared" si="26"/>
        <v>0</v>
      </c>
      <c r="AD847" t="str">
        <f t="shared" si="27"/>
        <v>Low</v>
      </c>
    </row>
    <row r="848" spans="1:30" x14ac:dyDescent="0.3">
      <c r="A848">
        <f>RiskLevel!A850</f>
        <v>0</v>
      </c>
      <c r="AC848">
        <f t="shared" si="26"/>
        <v>0</v>
      </c>
      <c r="AD848" t="str">
        <f t="shared" si="27"/>
        <v>Low</v>
      </c>
    </row>
    <row r="849" spans="1:30" x14ac:dyDescent="0.3">
      <c r="A849">
        <f>RiskLevel!A851</f>
        <v>0</v>
      </c>
      <c r="AC849">
        <f t="shared" si="26"/>
        <v>0</v>
      </c>
      <c r="AD849" t="str">
        <f t="shared" si="27"/>
        <v>Low</v>
      </c>
    </row>
    <row r="850" spans="1:30" x14ac:dyDescent="0.3">
      <c r="A850">
        <f>RiskLevel!A852</f>
        <v>0</v>
      </c>
      <c r="AC850">
        <f t="shared" si="26"/>
        <v>0</v>
      </c>
      <c r="AD850" t="str">
        <f t="shared" si="27"/>
        <v>Low</v>
      </c>
    </row>
    <row r="851" spans="1:30" x14ac:dyDescent="0.3">
      <c r="A851">
        <f>RiskLevel!A853</f>
        <v>0</v>
      </c>
      <c r="AC851">
        <f t="shared" ref="AC851:AC914" si="28">SUM(B851:AB851)</f>
        <v>0</v>
      </c>
      <c r="AD851" t="str">
        <f t="shared" ref="AD851:AD914" si="29">IF(AC851&gt;=15, "High", "Low")</f>
        <v>Low</v>
      </c>
    </row>
    <row r="852" spans="1:30" x14ac:dyDescent="0.3">
      <c r="A852">
        <f>RiskLevel!A854</f>
        <v>0</v>
      </c>
      <c r="AC852">
        <f t="shared" si="28"/>
        <v>0</v>
      </c>
      <c r="AD852" t="str">
        <f t="shared" si="29"/>
        <v>Low</v>
      </c>
    </row>
    <row r="853" spans="1:30" x14ac:dyDescent="0.3">
      <c r="A853">
        <f>RiskLevel!A855</f>
        <v>0</v>
      </c>
      <c r="AC853">
        <f t="shared" si="28"/>
        <v>0</v>
      </c>
      <c r="AD853" t="str">
        <f t="shared" si="29"/>
        <v>Low</v>
      </c>
    </row>
    <row r="854" spans="1:30" x14ac:dyDescent="0.3">
      <c r="A854">
        <f>RiskLevel!A856</f>
        <v>0</v>
      </c>
      <c r="AC854">
        <f t="shared" si="28"/>
        <v>0</v>
      </c>
      <c r="AD854" t="str">
        <f t="shared" si="29"/>
        <v>Low</v>
      </c>
    </row>
    <row r="855" spans="1:30" x14ac:dyDescent="0.3">
      <c r="A855">
        <f>RiskLevel!A857</f>
        <v>0</v>
      </c>
      <c r="AC855">
        <f t="shared" si="28"/>
        <v>0</v>
      </c>
      <c r="AD855" t="str">
        <f t="shared" si="29"/>
        <v>Low</v>
      </c>
    </row>
    <row r="856" spans="1:30" x14ac:dyDescent="0.3">
      <c r="A856">
        <f>RiskLevel!A858</f>
        <v>0</v>
      </c>
      <c r="AC856">
        <f t="shared" si="28"/>
        <v>0</v>
      </c>
      <c r="AD856" t="str">
        <f t="shared" si="29"/>
        <v>Low</v>
      </c>
    </row>
    <row r="857" spans="1:30" x14ac:dyDescent="0.3">
      <c r="A857">
        <f>RiskLevel!A859</f>
        <v>0</v>
      </c>
      <c r="AC857">
        <f t="shared" si="28"/>
        <v>0</v>
      </c>
      <c r="AD857" t="str">
        <f t="shared" si="29"/>
        <v>Low</v>
      </c>
    </row>
    <row r="858" spans="1:30" x14ac:dyDescent="0.3">
      <c r="A858">
        <f>RiskLevel!A860</f>
        <v>0</v>
      </c>
      <c r="AC858">
        <f t="shared" si="28"/>
        <v>0</v>
      </c>
      <c r="AD858" t="str">
        <f t="shared" si="29"/>
        <v>Low</v>
      </c>
    </row>
    <row r="859" spans="1:30" x14ac:dyDescent="0.3">
      <c r="A859">
        <f>RiskLevel!A861</f>
        <v>0</v>
      </c>
      <c r="AC859">
        <f t="shared" si="28"/>
        <v>0</v>
      </c>
      <c r="AD859" t="str">
        <f t="shared" si="29"/>
        <v>Low</v>
      </c>
    </row>
    <row r="860" spans="1:30" x14ac:dyDescent="0.3">
      <c r="A860">
        <f>RiskLevel!A862</f>
        <v>0</v>
      </c>
      <c r="AC860">
        <f t="shared" si="28"/>
        <v>0</v>
      </c>
      <c r="AD860" t="str">
        <f t="shared" si="29"/>
        <v>Low</v>
      </c>
    </row>
    <row r="861" spans="1:30" x14ac:dyDescent="0.3">
      <c r="A861">
        <f>RiskLevel!A863</f>
        <v>0</v>
      </c>
      <c r="AC861">
        <f t="shared" si="28"/>
        <v>0</v>
      </c>
      <c r="AD861" t="str">
        <f t="shared" si="29"/>
        <v>Low</v>
      </c>
    </row>
    <row r="862" spans="1:30" x14ac:dyDescent="0.3">
      <c r="A862">
        <f>RiskLevel!A864</f>
        <v>0</v>
      </c>
      <c r="AC862">
        <f t="shared" si="28"/>
        <v>0</v>
      </c>
      <c r="AD862" t="str">
        <f t="shared" si="29"/>
        <v>Low</v>
      </c>
    </row>
    <row r="863" spans="1:30" x14ac:dyDescent="0.3">
      <c r="A863">
        <f>RiskLevel!A865</f>
        <v>0</v>
      </c>
      <c r="AC863">
        <f t="shared" si="28"/>
        <v>0</v>
      </c>
      <c r="AD863" t="str">
        <f t="shared" si="29"/>
        <v>Low</v>
      </c>
    </row>
    <row r="864" spans="1:30" x14ac:dyDescent="0.3">
      <c r="A864">
        <f>RiskLevel!A866</f>
        <v>0</v>
      </c>
      <c r="AC864">
        <f t="shared" si="28"/>
        <v>0</v>
      </c>
      <c r="AD864" t="str">
        <f t="shared" si="29"/>
        <v>Low</v>
      </c>
    </row>
    <row r="865" spans="1:30" x14ac:dyDescent="0.3">
      <c r="A865">
        <f>RiskLevel!A867</f>
        <v>0</v>
      </c>
      <c r="AC865">
        <f t="shared" si="28"/>
        <v>0</v>
      </c>
      <c r="AD865" t="str">
        <f t="shared" si="29"/>
        <v>Low</v>
      </c>
    </row>
    <row r="866" spans="1:30" x14ac:dyDescent="0.3">
      <c r="A866">
        <f>RiskLevel!A868</f>
        <v>0</v>
      </c>
      <c r="AC866">
        <f t="shared" si="28"/>
        <v>0</v>
      </c>
      <c r="AD866" t="str">
        <f t="shared" si="29"/>
        <v>Low</v>
      </c>
    </row>
    <row r="867" spans="1:30" x14ac:dyDescent="0.3">
      <c r="A867">
        <f>RiskLevel!A869</f>
        <v>0</v>
      </c>
      <c r="AC867">
        <f t="shared" si="28"/>
        <v>0</v>
      </c>
      <c r="AD867" t="str">
        <f t="shared" si="29"/>
        <v>Low</v>
      </c>
    </row>
    <row r="868" spans="1:30" x14ac:dyDescent="0.3">
      <c r="A868">
        <f>RiskLevel!A870</f>
        <v>0</v>
      </c>
      <c r="AC868">
        <f t="shared" si="28"/>
        <v>0</v>
      </c>
      <c r="AD868" t="str">
        <f t="shared" si="29"/>
        <v>Low</v>
      </c>
    </row>
    <row r="869" spans="1:30" x14ac:dyDescent="0.3">
      <c r="A869">
        <f>RiskLevel!A871</f>
        <v>0</v>
      </c>
      <c r="AC869">
        <f t="shared" si="28"/>
        <v>0</v>
      </c>
      <c r="AD869" t="str">
        <f t="shared" si="29"/>
        <v>Low</v>
      </c>
    </row>
    <row r="870" spans="1:30" x14ac:dyDescent="0.3">
      <c r="A870">
        <f>RiskLevel!A872</f>
        <v>0</v>
      </c>
      <c r="AC870">
        <f t="shared" si="28"/>
        <v>0</v>
      </c>
      <c r="AD870" t="str">
        <f t="shared" si="29"/>
        <v>Low</v>
      </c>
    </row>
    <row r="871" spans="1:30" x14ac:dyDescent="0.3">
      <c r="A871">
        <f>RiskLevel!A873</f>
        <v>0</v>
      </c>
      <c r="AC871">
        <f t="shared" si="28"/>
        <v>0</v>
      </c>
      <c r="AD871" t="str">
        <f t="shared" si="29"/>
        <v>Low</v>
      </c>
    </row>
    <row r="872" spans="1:30" x14ac:dyDescent="0.3">
      <c r="A872">
        <f>RiskLevel!A874</f>
        <v>0</v>
      </c>
      <c r="AC872">
        <f t="shared" si="28"/>
        <v>0</v>
      </c>
      <c r="AD872" t="str">
        <f t="shared" si="29"/>
        <v>Low</v>
      </c>
    </row>
    <row r="873" spans="1:30" x14ac:dyDescent="0.3">
      <c r="A873">
        <f>RiskLevel!A875</f>
        <v>0</v>
      </c>
      <c r="AC873">
        <f t="shared" si="28"/>
        <v>0</v>
      </c>
      <c r="AD873" t="str">
        <f t="shared" si="29"/>
        <v>Low</v>
      </c>
    </row>
    <row r="874" spans="1:30" x14ac:dyDescent="0.3">
      <c r="A874">
        <f>RiskLevel!A876</f>
        <v>0</v>
      </c>
      <c r="AC874">
        <f t="shared" si="28"/>
        <v>0</v>
      </c>
      <c r="AD874" t="str">
        <f t="shared" si="29"/>
        <v>Low</v>
      </c>
    </row>
    <row r="875" spans="1:30" x14ac:dyDescent="0.3">
      <c r="A875">
        <f>RiskLevel!A877</f>
        <v>0</v>
      </c>
      <c r="AC875">
        <f t="shared" si="28"/>
        <v>0</v>
      </c>
      <c r="AD875" t="str">
        <f t="shared" si="29"/>
        <v>Low</v>
      </c>
    </row>
    <row r="876" spans="1:30" x14ac:dyDescent="0.3">
      <c r="A876">
        <f>RiskLevel!A878</f>
        <v>0</v>
      </c>
      <c r="AC876">
        <f t="shared" si="28"/>
        <v>0</v>
      </c>
      <c r="AD876" t="str">
        <f t="shared" si="29"/>
        <v>Low</v>
      </c>
    </row>
    <row r="877" spans="1:30" x14ac:dyDescent="0.3">
      <c r="A877">
        <f>RiskLevel!A879</f>
        <v>0</v>
      </c>
      <c r="AC877">
        <f t="shared" si="28"/>
        <v>0</v>
      </c>
      <c r="AD877" t="str">
        <f t="shared" si="29"/>
        <v>Low</v>
      </c>
    </row>
    <row r="878" spans="1:30" x14ac:dyDescent="0.3">
      <c r="A878">
        <f>RiskLevel!A880</f>
        <v>0</v>
      </c>
      <c r="AC878">
        <f t="shared" si="28"/>
        <v>0</v>
      </c>
      <c r="AD878" t="str">
        <f t="shared" si="29"/>
        <v>Low</v>
      </c>
    </row>
    <row r="879" spans="1:30" x14ac:dyDescent="0.3">
      <c r="A879">
        <f>RiskLevel!A881</f>
        <v>0</v>
      </c>
      <c r="AC879">
        <f t="shared" si="28"/>
        <v>0</v>
      </c>
      <c r="AD879" t="str">
        <f t="shared" si="29"/>
        <v>Low</v>
      </c>
    </row>
    <row r="880" spans="1:30" x14ac:dyDescent="0.3">
      <c r="A880">
        <f>RiskLevel!A882</f>
        <v>0</v>
      </c>
      <c r="AC880">
        <f t="shared" si="28"/>
        <v>0</v>
      </c>
      <c r="AD880" t="str">
        <f t="shared" si="29"/>
        <v>Low</v>
      </c>
    </row>
    <row r="881" spans="1:30" x14ac:dyDescent="0.3">
      <c r="A881">
        <f>RiskLevel!A883</f>
        <v>0</v>
      </c>
      <c r="AC881">
        <f t="shared" si="28"/>
        <v>0</v>
      </c>
      <c r="AD881" t="str">
        <f t="shared" si="29"/>
        <v>Low</v>
      </c>
    </row>
    <row r="882" spans="1:30" x14ac:dyDescent="0.3">
      <c r="A882">
        <f>RiskLevel!A884</f>
        <v>0</v>
      </c>
      <c r="AC882">
        <f t="shared" si="28"/>
        <v>0</v>
      </c>
      <c r="AD882" t="str">
        <f t="shared" si="29"/>
        <v>Low</v>
      </c>
    </row>
    <row r="883" spans="1:30" x14ac:dyDescent="0.3">
      <c r="A883">
        <f>RiskLevel!A885</f>
        <v>0</v>
      </c>
      <c r="AC883">
        <f t="shared" si="28"/>
        <v>0</v>
      </c>
      <c r="AD883" t="str">
        <f t="shared" si="29"/>
        <v>Low</v>
      </c>
    </row>
    <row r="884" spans="1:30" x14ac:dyDescent="0.3">
      <c r="A884">
        <f>RiskLevel!A886</f>
        <v>0</v>
      </c>
      <c r="AC884">
        <f t="shared" si="28"/>
        <v>0</v>
      </c>
      <c r="AD884" t="str">
        <f t="shared" si="29"/>
        <v>Low</v>
      </c>
    </row>
    <row r="885" spans="1:30" x14ac:dyDescent="0.3">
      <c r="A885">
        <f>RiskLevel!A887</f>
        <v>0</v>
      </c>
      <c r="AC885">
        <f t="shared" si="28"/>
        <v>0</v>
      </c>
      <c r="AD885" t="str">
        <f t="shared" si="29"/>
        <v>Low</v>
      </c>
    </row>
    <row r="886" spans="1:30" x14ac:dyDescent="0.3">
      <c r="A886">
        <f>RiskLevel!A888</f>
        <v>0</v>
      </c>
      <c r="AC886">
        <f t="shared" si="28"/>
        <v>0</v>
      </c>
      <c r="AD886" t="str">
        <f t="shared" si="29"/>
        <v>Low</v>
      </c>
    </row>
    <row r="887" spans="1:30" x14ac:dyDescent="0.3">
      <c r="A887">
        <f>RiskLevel!A889</f>
        <v>0</v>
      </c>
      <c r="AC887">
        <f t="shared" si="28"/>
        <v>0</v>
      </c>
      <c r="AD887" t="str">
        <f t="shared" si="29"/>
        <v>Low</v>
      </c>
    </row>
    <row r="888" spans="1:30" x14ac:dyDescent="0.3">
      <c r="A888">
        <f>RiskLevel!A890</f>
        <v>0</v>
      </c>
      <c r="AC888">
        <f t="shared" si="28"/>
        <v>0</v>
      </c>
      <c r="AD888" t="str">
        <f t="shared" si="29"/>
        <v>Low</v>
      </c>
    </row>
    <row r="889" spans="1:30" x14ac:dyDescent="0.3">
      <c r="A889">
        <f>RiskLevel!A891</f>
        <v>0</v>
      </c>
      <c r="AC889">
        <f t="shared" si="28"/>
        <v>0</v>
      </c>
      <c r="AD889" t="str">
        <f t="shared" si="29"/>
        <v>Low</v>
      </c>
    </row>
    <row r="890" spans="1:30" x14ac:dyDescent="0.3">
      <c r="A890">
        <f>RiskLevel!A892</f>
        <v>0</v>
      </c>
      <c r="AC890">
        <f t="shared" si="28"/>
        <v>0</v>
      </c>
      <c r="AD890" t="str">
        <f t="shared" si="29"/>
        <v>Low</v>
      </c>
    </row>
    <row r="891" spans="1:30" x14ac:dyDescent="0.3">
      <c r="A891">
        <f>RiskLevel!A893</f>
        <v>0</v>
      </c>
      <c r="AC891">
        <f t="shared" si="28"/>
        <v>0</v>
      </c>
      <c r="AD891" t="str">
        <f t="shared" si="29"/>
        <v>Low</v>
      </c>
    </row>
    <row r="892" spans="1:30" x14ac:dyDescent="0.3">
      <c r="A892">
        <f>RiskLevel!A894</f>
        <v>0</v>
      </c>
      <c r="AC892">
        <f t="shared" si="28"/>
        <v>0</v>
      </c>
      <c r="AD892" t="str">
        <f t="shared" si="29"/>
        <v>Low</v>
      </c>
    </row>
    <row r="893" spans="1:30" x14ac:dyDescent="0.3">
      <c r="A893">
        <f>RiskLevel!A895</f>
        <v>0</v>
      </c>
      <c r="AC893">
        <f t="shared" si="28"/>
        <v>0</v>
      </c>
      <c r="AD893" t="str">
        <f t="shared" si="29"/>
        <v>Low</v>
      </c>
    </row>
    <row r="894" spans="1:30" x14ac:dyDescent="0.3">
      <c r="A894">
        <f>RiskLevel!A896</f>
        <v>0</v>
      </c>
      <c r="AC894">
        <f t="shared" si="28"/>
        <v>0</v>
      </c>
      <c r="AD894" t="str">
        <f t="shared" si="29"/>
        <v>Low</v>
      </c>
    </row>
    <row r="895" spans="1:30" x14ac:dyDescent="0.3">
      <c r="A895">
        <f>RiskLevel!A897</f>
        <v>0</v>
      </c>
      <c r="AC895">
        <f t="shared" si="28"/>
        <v>0</v>
      </c>
      <c r="AD895" t="str">
        <f t="shared" si="29"/>
        <v>Low</v>
      </c>
    </row>
    <row r="896" spans="1:30" x14ac:dyDescent="0.3">
      <c r="A896">
        <f>RiskLevel!A898</f>
        <v>0</v>
      </c>
      <c r="AC896">
        <f t="shared" si="28"/>
        <v>0</v>
      </c>
      <c r="AD896" t="str">
        <f t="shared" si="29"/>
        <v>Low</v>
      </c>
    </row>
    <row r="897" spans="1:30" x14ac:dyDescent="0.3">
      <c r="A897">
        <f>RiskLevel!A899</f>
        <v>0</v>
      </c>
      <c r="AC897">
        <f t="shared" si="28"/>
        <v>0</v>
      </c>
      <c r="AD897" t="str">
        <f t="shared" si="29"/>
        <v>Low</v>
      </c>
    </row>
    <row r="898" spans="1:30" x14ac:dyDescent="0.3">
      <c r="A898">
        <f>RiskLevel!A900</f>
        <v>0</v>
      </c>
      <c r="AC898">
        <f t="shared" si="28"/>
        <v>0</v>
      </c>
      <c r="AD898" t="str">
        <f t="shared" si="29"/>
        <v>Low</v>
      </c>
    </row>
    <row r="899" spans="1:30" x14ac:dyDescent="0.3">
      <c r="A899">
        <f>RiskLevel!A901</f>
        <v>0</v>
      </c>
      <c r="AC899">
        <f t="shared" si="28"/>
        <v>0</v>
      </c>
      <c r="AD899" t="str">
        <f t="shared" si="29"/>
        <v>Low</v>
      </c>
    </row>
    <row r="900" spans="1:30" x14ac:dyDescent="0.3">
      <c r="A900">
        <f>RiskLevel!A902</f>
        <v>0</v>
      </c>
      <c r="AC900">
        <f t="shared" si="28"/>
        <v>0</v>
      </c>
      <c r="AD900" t="str">
        <f t="shared" si="29"/>
        <v>Low</v>
      </c>
    </row>
    <row r="901" spans="1:30" x14ac:dyDescent="0.3">
      <c r="A901">
        <f>RiskLevel!A903</f>
        <v>0</v>
      </c>
      <c r="AC901">
        <f t="shared" si="28"/>
        <v>0</v>
      </c>
      <c r="AD901" t="str">
        <f t="shared" si="29"/>
        <v>Low</v>
      </c>
    </row>
    <row r="902" spans="1:30" x14ac:dyDescent="0.3">
      <c r="A902">
        <f>RiskLevel!A904</f>
        <v>0</v>
      </c>
      <c r="AC902">
        <f t="shared" si="28"/>
        <v>0</v>
      </c>
      <c r="AD902" t="str">
        <f t="shared" si="29"/>
        <v>Low</v>
      </c>
    </row>
    <row r="903" spans="1:30" x14ac:dyDescent="0.3">
      <c r="A903">
        <f>RiskLevel!A905</f>
        <v>0</v>
      </c>
      <c r="AC903">
        <f t="shared" si="28"/>
        <v>0</v>
      </c>
      <c r="AD903" t="str">
        <f t="shared" si="29"/>
        <v>Low</v>
      </c>
    </row>
    <row r="904" spans="1:30" x14ac:dyDescent="0.3">
      <c r="A904">
        <f>RiskLevel!A906</f>
        <v>0</v>
      </c>
      <c r="AC904">
        <f t="shared" si="28"/>
        <v>0</v>
      </c>
      <c r="AD904" t="str">
        <f t="shared" si="29"/>
        <v>Low</v>
      </c>
    </row>
    <row r="905" spans="1:30" x14ac:dyDescent="0.3">
      <c r="A905">
        <f>RiskLevel!A907</f>
        <v>0</v>
      </c>
      <c r="AC905">
        <f t="shared" si="28"/>
        <v>0</v>
      </c>
      <c r="AD905" t="str">
        <f t="shared" si="29"/>
        <v>Low</v>
      </c>
    </row>
    <row r="906" spans="1:30" x14ac:dyDescent="0.3">
      <c r="A906">
        <f>RiskLevel!A908</f>
        <v>0</v>
      </c>
      <c r="AC906">
        <f t="shared" si="28"/>
        <v>0</v>
      </c>
      <c r="AD906" t="str">
        <f t="shared" si="29"/>
        <v>Low</v>
      </c>
    </row>
    <row r="907" spans="1:30" x14ac:dyDescent="0.3">
      <c r="A907">
        <f>RiskLevel!A909</f>
        <v>0</v>
      </c>
      <c r="AC907">
        <f t="shared" si="28"/>
        <v>0</v>
      </c>
      <c r="AD907" t="str">
        <f t="shared" si="29"/>
        <v>Low</v>
      </c>
    </row>
    <row r="908" spans="1:30" x14ac:dyDescent="0.3">
      <c r="A908">
        <f>RiskLevel!A910</f>
        <v>0</v>
      </c>
      <c r="AC908">
        <f t="shared" si="28"/>
        <v>0</v>
      </c>
      <c r="AD908" t="str">
        <f t="shared" si="29"/>
        <v>Low</v>
      </c>
    </row>
    <row r="909" spans="1:30" x14ac:dyDescent="0.3">
      <c r="A909">
        <f>RiskLevel!A911</f>
        <v>0</v>
      </c>
      <c r="AC909">
        <f t="shared" si="28"/>
        <v>0</v>
      </c>
      <c r="AD909" t="str">
        <f t="shared" si="29"/>
        <v>Low</v>
      </c>
    </row>
    <row r="910" spans="1:30" x14ac:dyDescent="0.3">
      <c r="A910">
        <f>RiskLevel!A912</f>
        <v>0</v>
      </c>
      <c r="AC910">
        <f t="shared" si="28"/>
        <v>0</v>
      </c>
      <c r="AD910" t="str">
        <f t="shared" si="29"/>
        <v>Low</v>
      </c>
    </row>
    <row r="911" spans="1:30" x14ac:dyDescent="0.3">
      <c r="A911">
        <f>RiskLevel!A913</f>
        <v>0</v>
      </c>
      <c r="AC911">
        <f t="shared" si="28"/>
        <v>0</v>
      </c>
      <c r="AD911" t="str">
        <f t="shared" si="29"/>
        <v>Low</v>
      </c>
    </row>
    <row r="912" spans="1:30" x14ac:dyDescent="0.3">
      <c r="A912">
        <f>RiskLevel!A914</f>
        <v>0</v>
      </c>
      <c r="AC912">
        <f t="shared" si="28"/>
        <v>0</v>
      </c>
      <c r="AD912" t="str">
        <f t="shared" si="29"/>
        <v>Low</v>
      </c>
    </row>
    <row r="913" spans="1:30" x14ac:dyDescent="0.3">
      <c r="A913">
        <f>RiskLevel!A915</f>
        <v>0</v>
      </c>
      <c r="AC913">
        <f t="shared" si="28"/>
        <v>0</v>
      </c>
      <c r="AD913" t="str">
        <f t="shared" si="29"/>
        <v>Low</v>
      </c>
    </row>
    <row r="914" spans="1:30" x14ac:dyDescent="0.3">
      <c r="A914">
        <f>RiskLevel!A916</f>
        <v>0</v>
      </c>
      <c r="AC914">
        <f t="shared" si="28"/>
        <v>0</v>
      </c>
      <c r="AD914" t="str">
        <f t="shared" si="29"/>
        <v>Low</v>
      </c>
    </row>
    <row r="915" spans="1:30" x14ac:dyDescent="0.3">
      <c r="A915">
        <f>RiskLevel!A917</f>
        <v>0</v>
      </c>
      <c r="AC915">
        <f t="shared" ref="AC915:AC978" si="30">SUM(B915:AB915)</f>
        <v>0</v>
      </c>
      <c r="AD915" t="str">
        <f t="shared" ref="AD915:AD978" si="31">IF(AC915&gt;=15, "High", "Low")</f>
        <v>Low</v>
      </c>
    </row>
    <row r="916" spans="1:30" x14ac:dyDescent="0.3">
      <c r="A916">
        <f>RiskLevel!A918</f>
        <v>0</v>
      </c>
      <c r="AC916">
        <f t="shared" si="30"/>
        <v>0</v>
      </c>
      <c r="AD916" t="str">
        <f t="shared" si="31"/>
        <v>Low</v>
      </c>
    </row>
    <row r="917" spans="1:30" x14ac:dyDescent="0.3">
      <c r="A917">
        <f>RiskLevel!A919</f>
        <v>0</v>
      </c>
      <c r="AC917">
        <f t="shared" si="30"/>
        <v>0</v>
      </c>
      <c r="AD917" t="str">
        <f t="shared" si="31"/>
        <v>Low</v>
      </c>
    </row>
    <row r="918" spans="1:30" x14ac:dyDescent="0.3">
      <c r="A918">
        <f>RiskLevel!A920</f>
        <v>0</v>
      </c>
      <c r="AC918">
        <f t="shared" si="30"/>
        <v>0</v>
      </c>
      <c r="AD918" t="str">
        <f t="shared" si="31"/>
        <v>Low</v>
      </c>
    </row>
    <row r="919" spans="1:30" x14ac:dyDescent="0.3">
      <c r="A919">
        <f>RiskLevel!A921</f>
        <v>0</v>
      </c>
      <c r="AC919">
        <f t="shared" si="30"/>
        <v>0</v>
      </c>
      <c r="AD919" t="str">
        <f t="shared" si="31"/>
        <v>Low</v>
      </c>
    </row>
    <row r="920" spans="1:30" x14ac:dyDescent="0.3">
      <c r="A920">
        <f>RiskLevel!A922</f>
        <v>0</v>
      </c>
      <c r="AC920">
        <f t="shared" si="30"/>
        <v>0</v>
      </c>
      <c r="AD920" t="str">
        <f t="shared" si="31"/>
        <v>Low</v>
      </c>
    </row>
    <row r="921" spans="1:30" x14ac:dyDescent="0.3">
      <c r="A921">
        <f>RiskLevel!A923</f>
        <v>0</v>
      </c>
      <c r="AC921">
        <f t="shared" si="30"/>
        <v>0</v>
      </c>
      <c r="AD921" t="str">
        <f t="shared" si="31"/>
        <v>Low</v>
      </c>
    </row>
    <row r="922" spans="1:30" x14ac:dyDescent="0.3">
      <c r="A922">
        <f>RiskLevel!A924</f>
        <v>0</v>
      </c>
      <c r="AC922">
        <f t="shared" si="30"/>
        <v>0</v>
      </c>
      <c r="AD922" t="str">
        <f t="shared" si="31"/>
        <v>Low</v>
      </c>
    </row>
    <row r="923" spans="1:30" x14ac:dyDescent="0.3">
      <c r="A923">
        <f>RiskLevel!A925</f>
        <v>0</v>
      </c>
      <c r="AC923">
        <f t="shared" si="30"/>
        <v>0</v>
      </c>
      <c r="AD923" t="str">
        <f t="shared" si="31"/>
        <v>Low</v>
      </c>
    </row>
    <row r="924" spans="1:30" x14ac:dyDescent="0.3">
      <c r="A924">
        <f>RiskLevel!A926</f>
        <v>0</v>
      </c>
      <c r="AC924">
        <f t="shared" si="30"/>
        <v>0</v>
      </c>
      <c r="AD924" t="str">
        <f t="shared" si="31"/>
        <v>Low</v>
      </c>
    </row>
    <row r="925" spans="1:30" x14ac:dyDescent="0.3">
      <c r="A925">
        <f>RiskLevel!A927</f>
        <v>0</v>
      </c>
      <c r="AC925">
        <f t="shared" si="30"/>
        <v>0</v>
      </c>
      <c r="AD925" t="str">
        <f t="shared" si="31"/>
        <v>Low</v>
      </c>
    </row>
    <row r="926" spans="1:30" x14ac:dyDescent="0.3">
      <c r="A926">
        <f>RiskLevel!A928</f>
        <v>0</v>
      </c>
      <c r="AC926">
        <f t="shared" si="30"/>
        <v>0</v>
      </c>
      <c r="AD926" t="str">
        <f t="shared" si="31"/>
        <v>Low</v>
      </c>
    </row>
    <row r="927" spans="1:30" x14ac:dyDescent="0.3">
      <c r="A927">
        <f>RiskLevel!A929</f>
        <v>0</v>
      </c>
      <c r="AC927">
        <f t="shared" si="30"/>
        <v>0</v>
      </c>
      <c r="AD927" t="str">
        <f t="shared" si="31"/>
        <v>Low</v>
      </c>
    </row>
    <row r="928" spans="1:30" x14ac:dyDescent="0.3">
      <c r="A928">
        <f>RiskLevel!A930</f>
        <v>0</v>
      </c>
      <c r="AC928">
        <f t="shared" si="30"/>
        <v>0</v>
      </c>
      <c r="AD928" t="str">
        <f t="shared" si="31"/>
        <v>Low</v>
      </c>
    </row>
    <row r="929" spans="1:30" x14ac:dyDescent="0.3">
      <c r="A929">
        <f>RiskLevel!A931</f>
        <v>0</v>
      </c>
      <c r="AC929">
        <f t="shared" si="30"/>
        <v>0</v>
      </c>
      <c r="AD929" t="str">
        <f t="shared" si="31"/>
        <v>Low</v>
      </c>
    </row>
    <row r="930" spans="1:30" x14ac:dyDescent="0.3">
      <c r="A930">
        <f>RiskLevel!A932</f>
        <v>0</v>
      </c>
      <c r="AC930">
        <f t="shared" si="30"/>
        <v>0</v>
      </c>
      <c r="AD930" t="str">
        <f t="shared" si="31"/>
        <v>Low</v>
      </c>
    </row>
    <row r="931" spans="1:30" x14ac:dyDescent="0.3">
      <c r="A931">
        <f>RiskLevel!A933</f>
        <v>0</v>
      </c>
      <c r="AC931">
        <f t="shared" si="30"/>
        <v>0</v>
      </c>
      <c r="AD931" t="str">
        <f t="shared" si="31"/>
        <v>Low</v>
      </c>
    </row>
    <row r="932" spans="1:30" x14ac:dyDescent="0.3">
      <c r="A932">
        <f>RiskLevel!A934</f>
        <v>0</v>
      </c>
      <c r="AC932">
        <f t="shared" si="30"/>
        <v>0</v>
      </c>
      <c r="AD932" t="str">
        <f t="shared" si="31"/>
        <v>Low</v>
      </c>
    </row>
    <row r="933" spans="1:30" x14ac:dyDescent="0.3">
      <c r="A933">
        <f>RiskLevel!A935</f>
        <v>0</v>
      </c>
      <c r="AC933">
        <f t="shared" si="30"/>
        <v>0</v>
      </c>
      <c r="AD933" t="str">
        <f t="shared" si="31"/>
        <v>Low</v>
      </c>
    </row>
    <row r="934" spans="1:30" x14ac:dyDescent="0.3">
      <c r="A934">
        <f>RiskLevel!A936</f>
        <v>0</v>
      </c>
      <c r="AC934">
        <f t="shared" si="30"/>
        <v>0</v>
      </c>
      <c r="AD934" t="str">
        <f t="shared" si="31"/>
        <v>Low</v>
      </c>
    </row>
    <row r="935" spans="1:30" x14ac:dyDescent="0.3">
      <c r="A935">
        <f>RiskLevel!A937</f>
        <v>0</v>
      </c>
      <c r="AC935">
        <f t="shared" si="30"/>
        <v>0</v>
      </c>
      <c r="AD935" t="str">
        <f t="shared" si="31"/>
        <v>Low</v>
      </c>
    </row>
    <row r="936" spans="1:30" x14ac:dyDescent="0.3">
      <c r="A936">
        <f>RiskLevel!A938</f>
        <v>0</v>
      </c>
      <c r="AC936">
        <f t="shared" si="30"/>
        <v>0</v>
      </c>
      <c r="AD936" t="str">
        <f t="shared" si="31"/>
        <v>Low</v>
      </c>
    </row>
    <row r="937" spans="1:30" x14ac:dyDescent="0.3">
      <c r="A937">
        <f>RiskLevel!A939</f>
        <v>0</v>
      </c>
      <c r="AC937">
        <f t="shared" si="30"/>
        <v>0</v>
      </c>
      <c r="AD937" t="str">
        <f t="shared" si="31"/>
        <v>Low</v>
      </c>
    </row>
    <row r="938" spans="1:30" x14ac:dyDescent="0.3">
      <c r="A938">
        <f>RiskLevel!A940</f>
        <v>0</v>
      </c>
      <c r="AC938">
        <f t="shared" si="30"/>
        <v>0</v>
      </c>
      <c r="AD938" t="str">
        <f t="shared" si="31"/>
        <v>Low</v>
      </c>
    </row>
    <row r="939" spans="1:30" x14ac:dyDescent="0.3">
      <c r="A939">
        <f>RiskLevel!A941</f>
        <v>0</v>
      </c>
      <c r="AC939">
        <f t="shared" si="30"/>
        <v>0</v>
      </c>
      <c r="AD939" t="str">
        <f t="shared" si="31"/>
        <v>Low</v>
      </c>
    </row>
    <row r="940" spans="1:30" x14ac:dyDescent="0.3">
      <c r="A940">
        <f>RiskLevel!A942</f>
        <v>0</v>
      </c>
      <c r="AC940">
        <f t="shared" si="30"/>
        <v>0</v>
      </c>
      <c r="AD940" t="str">
        <f t="shared" si="31"/>
        <v>Low</v>
      </c>
    </row>
    <row r="941" spans="1:30" x14ac:dyDescent="0.3">
      <c r="A941">
        <f>RiskLevel!A943</f>
        <v>0</v>
      </c>
      <c r="AC941">
        <f t="shared" si="30"/>
        <v>0</v>
      </c>
      <c r="AD941" t="str">
        <f t="shared" si="31"/>
        <v>Low</v>
      </c>
    </row>
    <row r="942" spans="1:30" x14ac:dyDescent="0.3">
      <c r="A942">
        <f>RiskLevel!A944</f>
        <v>0</v>
      </c>
      <c r="AC942">
        <f t="shared" si="30"/>
        <v>0</v>
      </c>
      <c r="AD942" t="str">
        <f t="shared" si="31"/>
        <v>Low</v>
      </c>
    </row>
    <row r="943" spans="1:30" x14ac:dyDescent="0.3">
      <c r="A943">
        <f>RiskLevel!A945</f>
        <v>0</v>
      </c>
      <c r="AC943">
        <f t="shared" si="30"/>
        <v>0</v>
      </c>
      <c r="AD943" t="str">
        <f t="shared" si="31"/>
        <v>Low</v>
      </c>
    </row>
    <row r="944" spans="1:30" x14ac:dyDescent="0.3">
      <c r="A944">
        <f>RiskLevel!A946</f>
        <v>0</v>
      </c>
      <c r="AC944">
        <f t="shared" si="30"/>
        <v>0</v>
      </c>
      <c r="AD944" t="str">
        <f t="shared" si="31"/>
        <v>Low</v>
      </c>
    </row>
    <row r="945" spans="1:30" x14ac:dyDescent="0.3">
      <c r="A945">
        <f>RiskLevel!A947</f>
        <v>0</v>
      </c>
      <c r="AC945">
        <f t="shared" si="30"/>
        <v>0</v>
      </c>
      <c r="AD945" t="str">
        <f t="shared" si="31"/>
        <v>Low</v>
      </c>
    </row>
    <row r="946" spans="1:30" x14ac:dyDescent="0.3">
      <c r="A946">
        <f>RiskLevel!A948</f>
        <v>0</v>
      </c>
      <c r="AC946">
        <f t="shared" si="30"/>
        <v>0</v>
      </c>
      <c r="AD946" t="str">
        <f t="shared" si="31"/>
        <v>Low</v>
      </c>
    </row>
    <row r="947" spans="1:30" x14ac:dyDescent="0.3">
      <c r="A947">
        <f>RiskLevel!A949</f>
        <v>0</v>
      </c>
      <c r="AC947">
        <f t="shared" si="30"/>
        <v>0</v>
      </c>
      <c r="AD947" t="str">
        <f t="shared" si="31"/>
        <v>Low</v>
      </c>
    </row>
    <row r="948" spans="1:30" x14ac:dyDescent="0.3">
      <c r="A948">
        <f>RiskLevel!A950</f>
        <v>0</v>
      </c>
      <c r="AC948">
        <f t="shared" si="30"/>
        <v>0</v>
      </c>
      <c r="AD948" t="str">
        <f t="shared" si="31"/>
        <v>Low</v>
      </c>
    </row>
    <row r="949" spans="1:30" x14ac:dyDescent="0.3">
      <c r="A949">
        <f>RiskLevel!A951</f>
        <v>0</v>
      </c>
      <c r="AC949">
        <f t="shared" si="30"/>
        <v>0</v>
      </c>
      <c r="AD949" t="str">
        <f t="shared" si="31"/>
        <v>Low</v>
      </c>
    </row>
    <row r="950" spans="1:30" x14ac:dyDescent="0.3">
      <c r="A950">
        <f>RiskLevel!A952</f>
        <v>0</v>
      </c>
      <c r="AC950">
        <f t="shared" si="30"/>
        <v>0</v>
      </c>
      <c r="AD950" t="str">
        <f t="shared" si="31"/>
        <v>Low</v>
      </c>
    </row>
    <row r="951" spans="1:30" x14ac:dyDescent="0.3">
      <c r="A951">
        <f>RiskLevel!A953</f>
        <v>0</v>
      </c>
      <c r="AC951">
        <f t="shared" si="30"/>
        <v>0</v>
      </c>
      <c r="AD951" t="str">
        <f t="shared" si="31"/>
        <v>Low</v>
      </c>
    </row>
    <row r="952" spans="1:30" x14ac:dyDescent="0.3">
      <c r="A952">
        <f>RiskLevel!A954</f>
        <v>0</v>
      </c>
      <c r="AC952">
        <f t="shared" si="30"/>
        <v>0</v>
      </c>
      <c r="AD952" t="str">
        <f t="shared" si="31"/>
        <v>Low</v>
      </c>
    </row>
    <row r="953" spans="1:30" x14ac:dyDescent="0.3">
      <c r="A953">
        <f>RiskLevel!A955</f>
        <v>0</v>
      </c>
      <c r="AC953">
        <f t="shared" si="30"/>
        <v>0</v>
      </c>
      <c r="AD953" t="str">
        <f t="shared" si="31"/>
        <v>Low</v>
      </c>
    </row>
    <row r="954" spans="1:30" x14ac:dyDescent="0.3">
      <c r="A954">
        <f>RiskLevel!A956</f>
        <v>0</v>
      </c>
      <c r="AC954">
        <f t="shared" si="30"/>
        <v>0</v>
      </c>
      <c r="AD954" t="str">
        <f t="shared" si="31"/>
        <v>Low</v>
      </c>
    </row>
    <row r="955" spans="1:30" x14ac:dyDescent="0.3">
      <c r="A955">
        <f>RiskLevel!A957</f>
        <v>0</v>
      </c>
      <c r="AC955">
        <f t="shared" si="30"/>
        <v>0</v>
      </c>
      <c r="AD955" t="str">
        <f t="shared" si="31"/>
        <v>Low</v>
      </c>
    </row>
    <row r="956" spans="1:30" x14ac:dyDescent="0.3">
      <c r="A956">
        <f>RiskLevel!A958</f>
        <v>0</v>
      </c>
      <c r="AC956">
        <f t="shared" si="30"/>
        <v>0</v>
      </c>
      <c r="AD956" t="str">
        <f t="shared" si="31"/>
        <v>Low</v>
      </c>
    </row>
    <row r="957" spans="1:30" x14ac:dyDescent="0.3">
      <c r="A957">
        <f>RiskLevel!A959</f>
        <v>0</v>
      </c>
      <c r="AC957">
        <f t="shared" si="30"/>
        <v>0</v>
      </c>
      <c r="AD957" t="str">
        <f t="shared" si="31"/>
        <v>Low</v>
      </c>
    </row>
    <row r="958" spans="1:30" x14ac:dyDescent="0.3">
      <c r="A958">
        <f>RiskLevel!A960</f>
        <v>0</v>
      </c>
      <c r="AC958">
        <f t="shared" si="30"/>
        <v>0</v>
      </c>
      <c r="AD958" t="str">
        <f t="shared" si="31"/>
        <v>Low</v>
      </c>
    </row>
    <row r="959" spans="1:30" x14ac:dyDescent="0.3">
      <c r="A959">
        <f>RiskLevel!A961</f>
        <v>0</v>
      </c>
      <c r="AC959">
        <f t="shared" si="30"/>
        <v>0</v>
      </c>
      <c r="AD959" t="str">
        <f t="shared" si="31"/>
        <v>Low</v>
      </c>
    </row>
    <row r="960" spans="1:30" x14ac:dyDescent="0.3">
      <c r="A960">
        <f>RiskLevel!A962</f>
        <v>0</v>
      </c>
      <c r="AC960">
        <f t="shared" si="30"/>
        <v>0</v>
      </c>
      <c r="AD960" t="str">
        <f t="shared" si="31"/>
        <v>Low</v>
      </c>
    </row>
    <row r="961" spans="1:30" x14ac:dyDescent="0.3">
      <c r="A961">
        <f>RiskLevel!A963</f>
        <v>0</v>
      </c>
      <c r="AC961">
        <f t="shared" si="30"/>
        <v>0</v>
      </c>
      <c r="AD961" t="str">
        <f t="shared" si="31"/>
        <v>Low</v>
      </c>
    </row>
    <row r="962" spans="1:30" x14ac:dyDescent="0.3">
      <c r="A962">
        <f>RiskLevel!A964</f>
        <v>0</v>
      </c>
      <c r="AC962">
        <f t="shared" si="30"/>
        <v>0</v>
      </c>
      <c r="AD962" t="str">
        <f t="shared" si="31"/>
        <v>Low</v>
      </c>
    </row>
    <row r="963" spans="1:30" x14ac:dyDescent="0.3">
      <c r="A963">
        <f>RiskLevel!A965</f>
        <v>0</v>
      </c>
      <c r="AC963">
        <f t="shared" si="30"/>
        <v>0</v>
      </c>
      <c r="AD963" t="str">
        <f t="shared" si="31"/>
        <v>Low</v>
      </c>
    </row>
    <row r="964" spans="1:30" x14ac:dyDescent="0.3">
      <c r="A964">
        <f>RiskLevel!A966</f>
        <v>0</v>
      </c>
      <c r="AC964">
        <f t="shared" si="30"/>
        <v>0</v>
      </c>
      <c r="AD964" t="str">
        <f t="shared" si="31"/>
        <v>Low</v>
      </c>
    </row>
    <row r="965" spans="1:30" x14ac:dyDescent="0.3">
      <c r="A965">
        <f>RiskLevel!A967</f>
        <v>0</v>
      </c>
      <c r="AC965">
        <f t="shared" si="30"/>
        <v>0</v>
      </c>
      <c r="AD965" t="str">
        <f t="shared" si="31"/>
        <v>Low</v>
      </c>
    </row>
    <row r="966" spans="1:30" x14ac:dyDescent="0.3">
      <c r="A966">
        <f>RiskLevel!A968</f>
        <v>0</v>
      </c>
      <c r="AC966">
        <f t="shared" si="30"/>
        <v>0</v>
      </c>
      <c r="AD966" t="str">
        <f t="shared" si="31"/>
        <v>Low</v>
      </c>
    </row>
    <row r="967" spans="1:30" x14ac:dyDescent="0.3">
      <c r="A967">
        <f>RiskLevel!A969</f>
        <v>0</v>
      </c>
      <c r="AC967">
        <f t="shared" si="30"/>
        <v>0</v>
      </c>
      <c r="AD967" t="str">
        <f t="shared" si="31"/>
        <v>Low</v>
      </c>
    </row>
    <row r="968" spans="1:30" x14ac:dyDescent="0.3">
      <c r="A968">
        <f>RiskLevel!A970</f>
        <v>0</v>
      </c>
      <c r="AC968">
        <f t="shared" si="30"/>
        <v>0</v>
      </c>
      <c r="AD968" t="str">
        <f t="shared" si="31"/>
        <v>Low</v>
      </c>
    </row>
    <row r="969" spans="1:30" x14ac:dyDescent="0.3">
      <c r="A969">
        <f>RiskLevel!A971</f>
        <v>0</v>
      </c>
      <c r="AC969">
        <f t="shared" si="30"/>
        <v>0</v>
      </c>
      <c r="AD969" t="str">
        <f t="shared" si="31"/>
        <v>Low</v>
      </c>
    </row>
    <row r="970" spans="1:30" x14ac:dyDescent="0.3">
      <c r="A970">
        <f>RiskLevel!A972</f>
        <v>0</v>
      </c>
      <c r="AC970">
        <f t="shared" si="30"/>
        <v>0</v>
      </c>
      <c r="AD970" t="str">
        <f t="shared" si="31"/>
        <v>Low</v>
      </c>
    </row>
    <row r="971" spans="1:30" x14ac:dyDescent="0.3">
      <c r="A971">
        <f>RiskLevel!A973</f>
        <v>0</v>
      </c>
      <c r="AC971">
        <f t="shared" si="30"/>
        <v>0</v>
      </c>
      <c r="AD971" t="str">
        <f t="shared" si="31"/>
        <v>Low</v>
      </c>
    </row>
    <row r="972" spans="1:30" x14ac:dyDescent="0.3">
      <c r="A972">
        <f>RiskLevel!A974</f>
        <v>0</v>
      </c>
      <c r="AC972">
        <f t="shared" si="30"/>
        <v>0</v>
      </c>
      <c r="AD972" t="str">
        <f t="shared" si="31"/>
        <v>Low</v>
      </c>
    </row>
    <row r="973" spans="1:30" x14ac:dyDescent="0.3">
      <c r="A973">
        <f>RiskLevel!A975</f>
        <v>0</v>
      </c>
      <c r="AC973">
        <f t="shared" si="30"/>
        <v>0</v>
      </c>
      <c r="AD973" t="str">
        <f t="shared" si="31"/>
        <v>Low</v>
      </c>
    </row>
    <row r="974" spans="1:30" x14ac:dyDescent="0.3">
      <c r="A974">
        <f>RiskLevel!A976</f>
        <v>0</v>
      </c>
      <c r="AC974">
        <f t="shared" si="30"/>
        <v>0</v>
      </c>
      <c r="AD974" t="str">
        <f t="shared" si="31"/>
        <v>Low</v>
      </c>
    </row>
    <row r="975" spans="1:30" x14ac:dyDescent="0.3">
      <c r="A975">
        <f>RiskLevel!A977</f>
        <v>0</v>
      </c>
      <c r="AC975">
        <f t="shared" si="30"/>
        <v>0</v>
      </c>
      <c r="AD975" t="str">
        <f t="shared" si="31"/>
        <v>Low</v>
      </c>
    </row>
    <row r="976" spans="1:30" x14ac:dyDescent="0.3">
      <c r="A976">
        <f>RiskLevel!A978</f>
        <v>0</v>
      </c>
      <c r="AC976">
        <f t="shared" si="30"/>
        <v>0</v>
      </c>
      <c r="AD976" t="str">
        <f t="shared" si="31"/>
        <v>Low</v>
      </c>
    </row>
    <row r="977" spans="1:30" x14ac:dyDescent="0.3">
      <c r="A977">
        <f>RiskLevel!A979</f>
        <v>0</v>
      </c>
      <c r="AC977">
        <f t="shared" si="30"/>
        <v>0</v>
      </c>
      <c r="AD977" t="str">
        <f t="shared" si="31"/>
        <v>Low</v>
      </c>
    </row>
    <row r="978" spans="1:30" x14ac:dyDescent="0.3">
      <c r="A978">
        <f>RiskLevel!A980</f>
        <v>0</v>
      </c>
      <c r="AC978">
        <f t="shared" si="30"/>
        <v>0</v>
      </c>
      <c r="AD978" t="str">
        <f t="shared" si="31"/>
        <v>Low</v>
      </c>
    </row>
    <row r="979" spans="1:30" x14ac:dyDescent="0.3">
      <c r="A979">
        <f>RiskLevel!A981</f>
        <v>0</v>
      </c>
      <c r="AC979">
        <f t="shared" ref="AC979:AC1042" si="32">SUM(B979:AB979)</f>
        <v>0</v>
      </c>
      <c r="AD979" t="str">
        <f t="shared" ref="AD979:AD1042" si="33">IF(AC979&gt;=15, "High", "Low")</f>
        <v>Low</v>
      </c>
    </row>
    <row r="980" spans="1:30" x14ac:dyDescent="0.3">
      <c r="A980">
        <f>RiskLevel!A982</f>
        <v>0</v>
      </c>
      <c r="AC980">
        <f t="shared" si="32"/>
        <v>0</v>
      </c>
      <c r="AD980" t="str">
        <f t="shared" si="33"/>
        <v>Low</v>
      </c>
    </row>
    <row r="981" spans="1:30" x14ac:dyDescent="0.3">
      <c r="A981">
        <f>RiskLevel!A983</f>
        <v>0</v>
      </c>
      <c r="AC981">
        <f t="shared" si="32"/>
        <v>0</v>
      </c>
      <c r="AD981" t="str">
        <f t="shared" si="33"/>
        <v>Low</v>
      </c>
    </row>
    <row r="982" spans="1:30" x14ac:dyDescent="0.3">
      <c r="A982">
        <f>RiskLevel!A984</f>
        <v>0</v>
      </c>
      <c r="AC982">
        <f t="shared" si="32"/>
        <v>0</v>
      </c>
      <c r="AD982" t="str">
        <f t="shared" si="33"/>
        <v>Low</v>
      </c>
    </row>
    <row r="983" spans="1:30" x14ac:dyDescent="0.3">
      <c r="A983">
        <f>RiskLevel!A985</f>
        <v>0</v>
      </c>
      <c r="AC983">
        <f t="shared" si="32"/>
        <v>0</v>
      </c>
      <c r="AD983" t="str">
        <f t="shared" si="33"/>
        <v>Low</v>
      </c>
    </row>
    <row r="984" spans="1:30" x14ac:dyDescent="0.3">
      <c r="A984">
        <f>RiskLevel!A986</f>
        <v>0</v>
      </c>
      <c r="AC984">
        <f t="shared" si="32"/>
        <v>0</v>
      </c>
      <c r="AD984" t="str">
        <f t="shared" si="33"/>
        <v>Low</v>
      </c>
    </row>
    <row r="985" spans="1:30" x14ac:dyDescent="0.3">
      <c r="A985">
        <f>RiskLevel!A987</f>
        <v>0</v>
      </c>
      <c r="AC985">
        <f t="shared" si="32"/>
        <v>0</v>
      </c>
      <c r="AD985" t="str">
        <f t="shared" si="33"/>
        <v>Low</v>
      </c>
    </row>
    <row r="986" spans="1:30" x14ac:dyDescent="0.3">
      <c r="A986">
        <f>RiskLevel!A988</f>
        <v>0</v>
      </c>
      <c r="AC986">
        <f t="shared" si="32"/>
        <v>0</v>
      </c>
      <c r="AD986" t="str">
        <f t="shared" si="33"/>
        <v>Low</v>
      </c>
    </row>
    <row r="987" spans="1:30" x14ac:dyDescent="0.3">
      <c r="A987">
        <f>RiskLevel!A989</f>
        <v>0</v>
      </c>
      <c r="AC987">
        <f t="shared" si="32"/>
        <v>0</v>
      </c>
      <c r="AD987" t="str">
        <f t="shared" si="33"/>
        <v>Low</v>
      </c>
    </row>
    <row r="988" spans="1:30" x14ac:dyDescent="0.3">
      <c r="A988">
        <f>RiskLevel!A990</f>
        <v>0</v>
      </c>
      <c r="AC988">
        <f t="shared" si="32"/>
        <v>0</v>
      </c>
      <c r="AD988" t="str">
        <f t="shared" si="33"/>
        <v>Low</v>
      </c>
    </row>
    <row r="989" spans="1:30" x14ac:dyDescent="0.3">
      <c r="A989">
        <f>RiskLevel!A991</f>
        <v>0</v>
      </c>
      <c r="AC989">
        <f t="shared" si="32"/>
        <v>0</v>
      </c>
      <c r="AD989" t="str">
        <f t="shared" si="33"/>
        <v>Low</v>
      </c>
    </row>
    <row r="990" spans="1:30" x14ac:dyDescent="0.3">
      <c r="A990">
        <f>RiskLevel!A992</f>
        <v>0</v>
      </c>
      <c r="AC990">
        <f t="shared" si="32"/>
        <v>0</v>
      </c>
      <c r="AD990" t="str">
        <f t="shared" si="33"/>
        <v>Low</v>
      </c>
    </row>
    <row r="991" spans="1:30" x14ac:dyDescent="0.3">
      <c r="A991">
        <f>RiskLevel!A993</f>
        <v>0</v>
      </c>
      <c r="AC991">
        <f t="shared" si="32"/>
        <v>0</v>
      </c>
      <c r="AD991" t="str">
        <f t="shared" si="33"/>
        <v>Low</v>
      </c>
    </row>
    <row r="992" spans="1:30" x14ac:dyDescent="0.3">
      <c r="A992">
        <f>RiskLevel!A994</f>
        <v>0</v>
      </c>
      <c r="AC992">
        <f t="shared" si="32"/>
        <v>0</v>
      </c>
      <c r="AD992" t="str">
        <f t="shared" si="33"/>
        <v>Low</v>
      </c>
    </row>
    <row r="993" spans="1:30" x14ac:dyDescent="0.3">
      <c r="A993">
        <f>RiskLevel!A995</f>
        <v>0</v>
      </c>
      <c r="AC993">
        <f t="shared" si="32"/>
        <v>0</v>
      </c>
      <c r="AD993" t="str">
        <f t="shared" si="33"/>
        <v>Low</v>
      </c>
    </row>
    <row r="994" spans="1:30" x14ac:dyDescent="0.3">
      <c r="A994">
        <f>RiskLevel!A996</f>
        <v>0</v>
      </c>
      <c r="AC994">
        <f t="shared" si="32"/>
        <v>0</v>
      </c>
      <c r="AD994" t="str">
        <f t="shared" si="33"/>
        <v>Low</v>
      </c>
    </row>
    <row r="995" spans="1:30" x14ac:dyDescent="0.3">
      <c r="A995">
        <f>RiskLevel!A997</f>
        <v>0</v>
      </c>
      <c r="AC995">
        <f t="shared" si="32"/>
        <v>0</v>
      </c>
      <c r="AD995" t="str">
        <f t="shared" si="33"/>
        <v>Low</v>
      </c>
    </row>
    <row r="996" spans="1:30" x14ac:dyDescent="0.3">
      <c r="A996">
        <f>RiskLevel!A998</f>
        <v>0</v>
      </c>
      <c r="AC996">
        <f t="shared" si="32"/>
        <v>0</v>
      </c>
      <c r="AD996" t="str">
        <f t="shared" si="33"/>
        <v>Low</v>
      </c>
    </row>
    <row r="997" spans="1:30" x14ac:dyDescent="0.3">
      <c r="A997">
        <f>RiskLevel!A999</f>
        <v>0</v>
      </c>
      <c r="AC997">
        <f t="shared" si="32"/>
        <v>0</v>
      </c>
      <c r="AD997" t="str">
        <f t="shared" si="33"/>
        <v>Low</v>
      </c>
    </row>
    <row r="998" spans="1:30" x14ac:dyDescent="0.3">
      <c r="A998">
        <f>RiskLevel!A1000</f>
        <v>0</v>
      </c>
      <c r="AC998">
        <f t="shared" si="32"/>
        <v>0</v>
      </c>
      <c r="AD998" t="str">
        <f t="shared" si="33"/>
        <v>Low</v>
      </c>
    </row>
    <row r="999" spans="1:30" x14ac:dyDescent="0.3">
      <c r="A999">
        <f>RiskLevel!A1001</f>
        <v>0</v>
      </c>
      <c r="AC999">
        <f t="shared" si="32"/>
        <v>0</v>
      </c>
      <c r="AD999" t="str">
        <f t="shared" si="33"/>
        <v>Low</v>
      </c>
    </row>
    <row r="1000" spans="1:30" x14ac:dyDescent="0.3">
      <c r="A1000">
        <f>RiskLevel!A1002</f>
        <v>0</v>
      </c>
      <c r="AC1000">
        <f t="shared" si="32"/>
        <v>0</v>
      </c>
      <c r="AD1000" t="str">
        <f t="shared" si="33"/>
        <v>Low</v>
      </c>
    </row>
    <row r="1001" spans="1:30" x14ac:dyDescent="0.3">
      <c r="A1001">
        <f>RiskLevel!A1003</f>
        <v>0</v>
      </c>
      <c r="AC1001">
        <f t="shared" si="32"/>
        <v>0</v>
      </c>
      <c r="AD1001" t="str">
        <f t="shared" si="33"/>
        <v>Low</v>
      </c>
    </row>
    <row r="1002" spans="1:30" x14ac:dyDescent="0.3">
      <c r="A1002">
        <f>RiskLevel!A1004</f>
        <v>0</v>
      </c>
      <c r="AC1002">
        <f t="shared" si="32"/>
        <v>0</v>
      </c>
      <c r="AD1002" t="str">
        <f t="shared" si="33"/>
        <v>Low</v>
      </c>
    </row>
    <row r="1003" spans="1:30" x14ac:dyDescent="0.3">
      <c r="A1003">
        <f>RiskLevel!A1005</f>
        <v>0</v>
      </c>
      <c r="AC1003">
        <f t="shared" si="32"/>
        <v>0</v>
      </c>
      <c r="AD1003" t="str">
        <f t="shared" si="33"/>
        <v>Low</v>
      </c>
    </row>
    <row r="1004" spans="1:30" x14ac:dyDescent="0.3">
      <c r="A1004">
        <f>RiskLevel!A1006</f>
        <v>0</v>
      </c>
      <c r="AC1004">
        <f t="shared" si="32"/>
        <v>0</v>
      </c>
      <c r="AD1004" t="str">
        <f t="shared" si="33"/>
        <v>Low</v>
      </c>
    </row>
    <row r="1005" spans="1:30" x14ac:dyDescent="0.3">
      <c r="A1005">
        <f>RiskLevel!A1007</f>
        <v>0</v>
      </c>
      <c r="AC1005">
        <f t="shared" si="32"/>
        <v>0</v>
      </c>
      <c r="AD1005" t="str">
        <f t="shared" si="33"/>
        <v>Low</v>
      </c>
    </row>
    <row r="1006" spans="1:30" x14ac:dyDescent="0.3">
      <c r="A1006">
        <f>RiskLevel!A1008</f>
        <v>0</v>
      </c>
      <c r="AC1006">
        <f t="shared" si="32"/>
        <v>0</v>
      </c>
      <c r="AD1006" t="str">
        <f t="shared" si="33"/>
        <v>Low</v>
      </c>
    </row>
    <row r="1007" spans="1:30" x14ac:dyDescent="0.3">
      <c r="A1007">
        <f>RiskLevel!A1009</f>
        <v>0</v>
      </c>
      <c r="AC1007">
        <f t="shared" si="32"/>
        <v>0</v>
      </c>
      <c r="AD1007" t="str">
        <f t="shared" si="33"/>
        <v>Low</v>
      </c>
    </row>
    <row r="1008" spans="1:30" x14ac:dyDescent="0.3">
      <c r="A1008">
        <f>RiskLevel!A1010</f>
        <v>0</v>
      </c>
      <c r="AC1008">
        <f t="shared" si="32"/>
        <v>0</v>
      </c>
      <c r="AD1008" t="str">
        <f t="shared" si="33"/>
        <v>Low</v>
      </c>
    </row>
    <row r="1009" spans="1:30" x14ac:dyDescent="0.3">
      <c r="A1009">
        <f>RiskLevel!A1011</f>
        <v>0</v>
      </c>
      <c r="AC1009">
        <f t="shared" si="32"/>
        <v>0</v>
      </c>
      <c r="AD1009" t="str">
        <f t="shared" si="33"/>
        <v>Low</v>
      </c>
    </row>
    <row r="1010" spans="1:30" x14ac:dyDescent="0.3">
      <c r="A1010">
        <f>RiskLevel!A1012</f>
        <v>0</v>
      </c>
      <c r="AC1010">
        <f t="shared" si="32"/>
        <v>0</v>
      </c>
      <c r="AD1010" t="str">
        <f t="shared" si="33"/>
        <v>Low</v>
      </c>
    </row>
    <row r="1011" spans="1:30" x14ac:dyDescent="0.3">
      <c r="A1011">
        <f>RiskLevel!A1013</f>
        <v>0</v>
      </c>
      <c r="AC1011">
        <f t="shared" si="32"/>
        <v>0</v>
      </c>
      <c r="AD1011" t="str">
        <f t="shared" si="33"/>
        <v>Low</v>
      </c>
    </row>
    <row r="1012" spans="1:30" x14ac:dyDescent="0.3">
      <c r="A1012">
        <f>RiskLevel!A1014</f>
        <v>0</v>
      </c>
      <c r="AC1012">
        <f t="shared" si="32"/>
        <v>0</v>
      </c>
      <c r="AD1012" t="str">
        <f t="shared" si="33"/>
        <v>Low</v>
      </c>
    </row>
    <row r="1013" spans="1:30" x14ac:dyDescent="0.3">
      <c r="A1013">
        <f>RiskLevel!A1015</f>
        <v>0</v>
      </c>
      <c r="AC1013">
        <f t="shared" si="32"/>
        <v>0</v>
      </c>
      <c r="AD1013" t="str">
        <f t="shared" si="33"/>
        <v>Low</v>
      </c>
    </row>
    <row r="1014" spans="1:30" x14ac:dyDescent="0.3">
      <c r="A1014">
        <f>RiskLevel!A1016</f>
        <v>0</v>
      </c>
      <c r="AC1014">
        <f t="shared" si="32"/>
        <v>0</v>
      </c>
      <c r="AD1014" t="str">
        <f t="shared" si="33"/>
        <v>Low</v>
      </c>
    </row>
    <row r="1015" spans="1:30" x14ac:dyDescent="0.3">
      <c r="A1015">
        <f>RiskLevel!A1017</f>
        <v>0</v>
      </c>
      <c r="AC1015">
        <f t="shared" si="32"/>
        <v>0</v>
      </c>
      <c r="AD1015" t="str">
        <f t="shared" si="33"/>
        <v>Low</v>
      </c>
    </row>
    <row r="1016" spans="1:30" x14ac:dyDescent="0.3">
      <c r="A1016">
        <f>RiskLevel!A1018</f>
        <v>0</v>
      </c>
      <c r="AC1016">
        <f t="shared" si="32"/>
        <v>0</v>
      </c>
      <c r="AD1016" t="str">
        <f t="shared" si="33"/>
        <v>Low</v>
      </c>
    </row>
    <row r="1017" spans="1:30" x14ac:dyDescent="0.3">
      <c r="A1017">
        <f>RiskLevel!A1019</f>
        <v>0</v>
      </c>
      <c r="AC1017">
        <f t="shared" si="32"/>
        <v>0</v>
      </c>
      <c r="AD1017" t="str">
        <f t="shared" si="33"/>
        <v>Low</v>
      </c>
    </row>
    <row r="1018" spans="1:30" x14ac:dyDescent="0.3">
      <c r="A1018">
        <f>RiskLevel!A1020</f>
        <v>0</v>
      </c>
      <c r="AC1018">
        <f t="shared" si="32"/>
        <v>0</v>
      </c>
      <c r="AD1018" t="str">
        <f t="shared" si="33"/>
        <v>Low</v>
      </c>
    </row>
    <row r="1019" spans="1:30" x14ac:dyDescent="0.3">
      <c r="A1019">
        <f>RiskLevel!A1021</f>
        <v>0</v>
      </c>
      <c r="AC1019">
        <f t="shared" si="32"/>
        <v>0</v>
      </c>
      <c r="AD1019" t="str">
        <f t="shared" si="33"/>
        <v>Low</v>
      </c>
    </row>
    <row r="1020" spans="1:30" x14ac:dyDescent="0.3">
      <c r="A1020">
        <f>RiskLevel!A1022</f>
        <v>0</v>
      </c>
      <c r="AC1020">
        <f t="shared" si="32"/>
        <v>0</v>
      </c>
      <c r="AD1020" t="str">
        <f t="shared" si="33"/>
        <v>Low</v>
      </c>
    </row>
    <row r="1021" spans="1:30" x14ac:dyDescent="0.3">
      <c r="A1021">
        <f>RiskLevel!A1023</f>
        <v>0</v>
      </c>
      <c r="AC1021">
        <f t="shared" si="32"/>
        <v>0</v>
      </c>
      <c r="AD1021" t="str">
        <f t="shared" si="33"/>
        <v>Low</v>
      </c>
    </row>
    <row r="1022" spans="1:30" x14ac:dyDescent="0.3">
      <c r="A1022">
        <f>RiskLevel!A1024</f>
        <v>0</v>
      </c>
      <c r="AC1022">
        <f t="shared" si="32"/>
        <v>0</v>
      </c>
      <c r="AD1022" t="str">
        <f t="shared" si="33"/>
        <v>Low</v>
      </c>
    </row>
    <row r="1023" spans="1:30" x14ac:dyDescent="0.3">
      <c r="A1023">
        <f>RiskLevel!A1025</f>
        <v>0</v>
      </c>
      <c r="AC1023">
        <f t="shared" si="32"/>
        <v>0</v>
      </c>
      <c r="AD1023" t="str">
        <f t="shared" si="33"/>
        <v>Low</v>
      </c>
    </row>
    <row r="1024" spans="1:30" x14ac:dyDescent="0.3">
      <c r="A1024">
        <f>RiskLevel!A1026</f>
        <v>0</v>
      </c>
      <c r="AC1024">
        <f t="shared" si="32"/>
        <v>0</v>
      </c>
      <c r="AD1024" t="str">
        <f t="shared" si="33"/>
        <v>Low</v>
      </c>
    </row>
    <row r="1025" spans="1:30" x14ac:dyDescent="0.3">
      <c r="A1025">
        <f>RiskLevel!A1027</f>
        <v>0</v>
      </c>
      <c r="AC1025">
        <f t="shared" si="32"/>
        <v>0</v>
      </c>
      <c r="AD1025" t="str">
        <f t="shared" si="33"/>
        <v>Low</v>
      </c>
    </row>
    <row r="1026" spans="1:30" x14ac:dyDescent="0.3">
      <c r="A1026">
        <f>RiskLevel!A1028</f>
        <v>0</v>
      </c>
      <c r="AC1026">
        <f t="shared" si="32"/>
        <v>0</v>
      </c>
      <c r="AD1026" t="str">
        <f t="shared" si="33"/>
        <v>Low</v>
      </c>
    </row>
    <row r="1027" spans="1:30" x14ac:dyDescent="0.3">
      <c r="A1027">
        <f>RiskLevel!A1029</f>
        <v>0</v>
      </c>
      <c r="AC1027">
        <f t="shared" si="32"/>
        <v>0</v>
      </c>
      <c r="AD1027" t="str">
        <f t="shared" si="33"/>
        <v>Low</v>
      </c>
    </row>
    <row r="1028" spans="1:30" x14ac:dyDescent="0.3">
      <c r="A1028">
        <f>RiskLevel!A1030</f>
        <v>0</v>
      </c>
      <c r="AC1028">
        <f t="shared" si="32"/>
        <v>0</v>
      </c>
      <c r="AD1028" t="str">
        <f t="shared" si="33"/>
        <v>Low</v>
      </c>
    </row>
    <row r="1029" spans="1:30" x14ac:dyDescent="0.3">
      <c r="A1029">
        <f>RiskLevel!A1031</f>
        <v>0</v>
      </c>
      <c r="AC1029">
        <f t="shared" si="32"/>
        <v>0</v>
      </c>
      <c r="AD1029" t="str">
        <f t="shared" si="33"/>
        <v>Low</v>
      </c>
    </row>
    <row r="1030" spans="1:30" x14ac:dyDescent="0.3">
      <c r="A1030">
        <f>RiskLevel!A1032</f>
        <v>0</v>
      </c>
      <c r="AC1030">
        <f t="shared" si="32"/>
        <v>0</v>
      </c>
      <c r="AD1030" t="str">
        <f t="shared" si="33"/>
        <v>Low</v>
      </c>
    </row>
    <row r="1031" spans="1:30" x14ac:dyDescent="0.3">
      <c r="A1031">
        <f>RiskLevel!A1033</f>
        <v>0</v>
      </c>
      <c r="AC1031">
        <f t="shared" si="32"/>
        <v>0</v>
      </c>
      <c r="AD1031" t="str">
        <f t="shared" si="33"/>
        <v>Low</v>
      </c>
    </row>
    <row r="1032" spans="1:30" x14ac:dyDescent="0.3">
      <c r="A1032">
        <f>RiskLevel!A1034</f>
        <v>0</v>
      </c>
      <c r="AC1032">
        <f t="shared" si="32"/>
        <v>0</v>
      </c>
      <c r="AD1032" t="str">
        <f t="shared" si="33"/>
        <v>Low</v>
      </c>
    </row>
    <row r="1033" spans="1:30" x14ac:dyDescent="0.3">
      <c r="A1033">
        <f>RiskLevel!A1035</f>
        <v>0</v>
      </c>
      <c r="AC1033">
        <f t="shared" si="32"/>
        <v>0</v>
      </c>
      <c r="AD1033" t="str">
        <f t="shared" si="33"/>
        <v>Low</v>
      </c>
    </row>
    <row r="1034" spans="1:30" x14ac:dyDescent="0.3">
      <c r="A1034">
        <f>RiskLevel!A1036</f>
        <v>0</v>
      </c>
      <c r="AC1034">
        <f t="shared" si="32"/>
        <v>0</v>
      </c>
      <c r="AD1034" t="str">
        <f t="shared" si="33"/>
        <v>Low</v>
      </c>
    </row>
    <row r="1035" spans="1:30" x14ac:dyDescent="0.3">
      <c r="A1035">
        <f>RiskLevel!A1037</f>
        <v>0</v>
      </c>
      <c r="AC1035">
        <f t="shared" si="32"/>
        <v>0</v>
      </c>
      <c r="AD1035" t="str">
        <f t="shared" si="33"/>
        <v>Low</v>
      </c>
    </row>
    <row r="1036" spans="1:30" x14ac:dyDescent="0.3">
      <c r="A1036">
        <f>RiskLevel!A1038</f>
        <v>0</v>
      </c>
      <c r="AC1036">
        <f t="shared" si="32"/>
        <v>0</v>
      </c>
      <c r="AD1036" t="str">
        <f t="shared" si="33"/>
        <v>Low</v>
      </c>
    </row>
    <row r="1037" spans="1:30" x14ac:dyDescent="0.3">
      <c r="A1037">
        <f>RiskLevel!A1039</f>
        <v>0</v>
      </c>
      <c r="AC1037">
        <f t="shared" si="32"/>
        <v>0</v>
      </c>
      <c r="AD1037" t="str">
        <f t="shared" si="33"/>
        <v>Low</v>
      </c>
    </row>
    <row r="1038" spans="1:30" x14ac:dyDescent="0.3">
      <c r="A1038">
        <f>RiskLevel!A1040</f>
        <v>0</v>
      </c>
      <c r="AC1038">
        <f t="shared" si="32"/>
        <v>0</v>
      </c>
      <c r="AD1038" t="str">
        <f t="shared" si="33"/>
        <v>Low</v>
      </c>
    </row>
    <row r="1039" spans="1:30" x14ac:dyDescent="0.3">
      <c r="A1039">
        <f>RiskLevel!A1041</f>
        <v>0</v>
      </c>
      <c r="AC1039">
        <f t="shared" si="32"/>
        <v>0</v>
      </c>
      <c r="AD1039" t="str">
        <f t="shared" si="33"/>
        <v>Low</v>
      </c>
    </row>
    <row r="1040" spans="1:30" x14ac:dyDescent="0.3">
      <c r="A1040">
        <f>RiskLevel!A1042</f>
        <v>0</v>
      </c>
      <c r="AC1040">
        <f t="shared" si="32"/>
        <v>0</v>
      </c>
      <c r="AD1040" t="str">
        <f t="shared" si="33"/>
        <v>Low</v>
      </c>
    </row>
    <row r="1041" spans="1:30" x14ac:dyDescent="0.3">
      <c r="A1041">
        <f>RiskLevel!A1043</f>
        <v>0</v>
      </c>
      <c r="AC1041">
        <f t="shared" si="32"/>
        <v>0</v>
      </c>
      <c r="AD1041" t="str">
        <f t="shared" si="33"/>
        <v>Low</v>
      </c>
    </row>
    <row r="1042" spans="1:30" x14ac:dyDescent="0.3">
      <c r="A1042">
        <f>RiskLevel!A1044</f>
        <v>0</v>
      </c>
      <c r="AC1042">
        <f t="shared" si="32"/>
        <v>0</v>
      </c>
      <c r="AD1042" t="str">
        <f t="shared" si="33"/>
        <v>Low</v>
      </c>
    </row>
    <row r="1043" spans="1:30" x14ac:dyDescent="0.3">
      <c r="A1043">
        <f>RiskLevel!A1045</f>
        <v>0</v>
      </c>
      <c r="AC1043">
        <f t="shared" ref="AC1043:AC1106" si="34">SUM(B1043:AB1043)</f>
        <v>0</v>
      </c>
      <c r="AD1043" t="str">
        <f t="shared" ref="AD1043:AD1106" si="35">IF(AC1043&gt;=15, "High", "Low")</f>
        <v>Low</v>
      </c>
    </row>
    <row r="1044" spans="1:30" x14ac:dyDescent="0.3">
      <c r="A1044">
        <f>RiskLevel!A1046</f>
        <v>0</v>
      </c>
      <c r="AC1044">
        <f t="shared" si="34"/>
        <v>0</v>
      </c>
      <c r="AD1044" t="str">
        <f t="shared" si="35"/>
        <v>Low</v>
      </c>
    </row>
    <row r="1045" spans="1:30" x14ac:dyDescent="0.3">
      <c r="A1045">
        <f>RiskLevel!A1047</f>
        <v>0</v>
      </c>
      <c r="AC1045">
        <f t="shared" si="34"/>
        <v>0</v>
      </c>
      <c r="AD1045" t="str">
        <f t="shared" si="35"/>
        <v>Low</v>
      </c>
    </row>
    <row r="1046" spans="1:30" x14ac:dyDescent="0.3">
      <c r="A1046">
        <f>RiskLevel!A1048</f>
        <v>0</v>
      </c>
      <c r="AC1046">
        <f t="shared" si="34"/>
        <v>0</v>
      </c>
      <c r="AD1046" t="str">
        <f t="shared" si="35"/>
        <v>Low</v>
      </c>
    </row>
    <row r="1047" spans="1:30" x14ac:dyDescent="0.3">
      <c r="A1047">
        <f>RiskLevel!A1049</f>
        <v>0</v>
      </c>
      <c r="AC1047">
        <f t="shared" si="34"/>
        <v>0</v>
      </c>
      <c r="AD1047" t="str">
        <f t="shared" si="35"/>
        <v>Low</v>
      </c>
    </row>
    <row r="1048" spans="1:30" x14ac:dyDescent="0.3">
      <c r="A1048">
        <f>RiskLevel!A1050</f>
        <v>0</v>
      </c>
      <c r="AC1048">
        <f t="shared" si="34"/>
        <v>0</v>
      </c>
      <c r="AD1048" t="str">
        <f t="shared" si="35"/>
        <v>Low</v>
      </c>
    </row>
    <row r="1049" spans="1:30" x14ac:dyDescent="0.3">
      <c r="A1049">
        <f>RiskLevel!A1051</f>
        <v>0</v>
      </c>
      <c r="AC1049">
        <f t="shared" si="34"/>
        <v>0</v>
      </c>
      <c r="AD1049" t="str">
        <f t="shared" si="35"/>
        <v>Low</v>
      </c>
    </row>
    <row r="1050" spans="1:30" x14ac:dyDescent="0.3">
      <c r="A1050">
        <f>RiskLevel!A1052</f>
        <v>0</v>
      </c>
      <c r="AC1050">
        <f t="shared" si="34"/>
        <v>0</v>
      </c>
      <c r="AD1050" t="str">
        <f t="shared" si="35"/>
        <v>Low</v>
      </c>
    </row>
    <row r="1051" spans="1:30" x14ac:dyDescent="0.3">
      <c r="A1051">
        <f>RiskLevel!A1053</f>
        <v>0</v>
      </c>
      <c r="AC1051">
        <f t="shared" si="34"/>
        <v>0</v>
      </c>
      <c r="AD1051" t="str">
        <f t="shared" si="35"/>
        <v>Low</v>
      </c>
    </row>
    <row r="1052" spans="1:30" x14ac:dyDescent="0.3">
      <c r="A1052">
        <f>RiskLevel!A1054</f>
        <v>0</v>
      </c>
      <c r="AC1052">
        <f t="shared" si="34"/>
        <v>0</v>
      </c>
      <c r="AD1052" t="str">
        <f t="shared" si="35"/>
        <v>Low</v>
      </c>
    </row>
    <row r="1053" spans="1:30" x14ac:dyDescent="0.3">
      <c r="A1053">
        <f>RiskLevel!A1055</f>
        <v>0</v>
      </c>
      <c r="AC1053">
        <f t="shared" si="34"/>
        <v>0</v>
      </c>
      <c r="AD1053" t="str">
        <f t="shared" si="35"/>
        <v>Low</v>
      </c>
    </row>
    <row r="1054" spans="1:30" x14ac:dyDescent="0.3">
      <c r="A1054">
        <f>RiskLevel!A1056</f>
        <v>0</v>
      </c>
      <c r="AC1054">
        <f t="shared" si="34"/>
        <v>0</v>
      </c>
      <c r="AD1054" t="str">
        <f t="shared" si="35"/>
        <v>Low</v>
      </c>
    </row>
    <row r="1055" spans="1:30" x14ac:dyDescent="0.3">
      <c r="A1055">
        <f>RiskLevel!A1057</f>
        <v>0</v>
      </c>
      <c r="AC1055">
        <f t="shared" si="34"/>
        <v>0</v>
      </c>
      <c r="AD1055" t="str">
        <f t="shared" si="35"/>
        <v>Low</v>
      </c>
    </row>
    <row r="1056" spans="1:30" x14ac:dyDescent="0.3">
      <c r="A1056">
        <f>RiskLevel!A1058</f>
        <v>0</v>
      </c>
      <c r="AC1056">
        <f t="shared" si="34"/>
        <v>0</v>
      </c>
      <c r="AD1056" t="str">
        <f t="shared" si="35"/>
        <v>Low</v>
      </c>
    </row>
    <row r="1057" spans="1:30" x14ac:dyDescent="0.3">
      <c r="A1057">
        <f>RiskLevel!A1059</f>
        <v>0</v>
      </c>
      <c r="AC1057">
        <f t="shared" si="34"/>
        <v>0</v>
      </c>
      <c r="AD1057" t="str">
        <f t="shared" si="35"/>
        <v>Low</v>
      </c>
    </row>
    <row r="1058" spans="1:30" x14ac:dyDescent="0.3">
      <c r="A1058">
        <f>RiskLevel!A1060</f>
        <v>0</v>
      </c>
      <c r="AC1058">
        <f t="shared" si="34"/>
        <v>0</v>
      </c>
      <c r="AD1058" t="str">
        <f t="shared" si="35"/>
        <v>Low</v>
      </c>
    </row>
    <row r="1059" spans="1:30" x14ac:dyDescent="0.3">
      <c r="A1059">
        <f>RiskLevel!A1061</f>
        <v>0</v>
      </c>
      <c r="AC1059">
        <f t="shared" si="34"/>
        <v>0</v>
      </c>
      <c r="AD1059" t="str">
        <f t="shared" si="35"/>
        <v>Low</v>
      </c>
    </row>
    <row r="1060" spans="1:30" x14ac:dyDescent="0.3">
      <c r="A1060">
        <f>RiskLevel!A1062</f>
        <v>0</v>
      </c>
      <c r="AC1060">
        <f t="shared" si="34"/>
        <v>0</v>
      </c>
      <c r="AD1060" t="str">
        <f t="shared" si="35"/>
        <v>Low</v>
      </c>
    </row>
    <row r="1061" spans="1:30" x14ac:dyDescent="0.3">
      <c r="A1061">
        <f>RiskLevel!A1063</f>
        <v>0</v>
      </c>
      <c r="AC1061">
        <f t="shared" si="34"/>
        <v>0</v>
      </c>
      <c r="AD1061" t="str">
        <f t="shared" si="35"/>
        <v>Low</v>
      </c>
    </row>
    <row r="1062" spans="1:30" x14ac:dyDescent="0.3">
      <c r="A1062">
        <f>RiskLevel!A1064</f>
        <v>0</v>
      </c>
      <c r="AC1062">
        <f t="shared" si="34"/>
        <v>0</v>
      </c>
      <c r="AD1062" t="str">
        <f t="shared" si="35"/>
        <v>Low</v>
      </c>
    </row>
    <row r="1063" spans="1:30" x14ac:dyDescent="0.3">
      <c r="A1063">
        <f>RiskLevel!A1065</f>
        <v>0</v>
      </c>
      <c r="AC1063">
        <f t="shared" si="34"/>
        <v>0</v>
      </c>
      <c r="AD1063" t="str">
        <f t="shared" si="35"/>
        <v>Low</v>
      </c>
    </row>
    <row r="1064" spans="1:30" x14ac:dyDescent="0.3">
      <c r="A1064">
        <f>RiskLevel!A1066</f>
        <v>0</v>
      </c>
      <c r="AC1064">
        <f t="shared" si="34"/>
        <v>0</v>
      </c>
      <c r="AD1064" t="str">
        <f t="shared" si="35"/>
        <v>Low</v>
      </c>
    </row>
    <row r="1065" spans="1:30" x14ac:dyDescent="0.3">
      <c r="A1065">
        <f>RiskLevel!A1067</f>
        <v>0</v>
      </c>
      <c r="AC1065">
        <f t="shared" si="34"/>
        <v>0</v>
      </c>
      <c r="AD1065" t="str">
        <f t="shared" si="35"/>
        <v>Low</v>
      </c>
    </row>
    <row r="1066" spans="1:30" x14ac:dyDescent="0.3">
      <c r="A1066">
        <f>RiskLevel!A1068</f>
        <v>0</v>
      </c>
      <c r="AC1066">
        <f t="shared" si="34"/>
        <v>0</v>
      </c>
      <c r="AD1066" t="str">
        <f t="shared" si="35"/>
        <v>Low</v>
      </c>
    </row>
    <row r="1067" spans="1:30" x14ac:dyDescent="0.3">
      <c r="A1067">
        <f>RiskLevel!A1069</f>
        <v>0</v>
      </c>
      <c r="AC1067">
        <f t="shared" si="34"/>
        <v>0</v>
      </c>
      <c r="AD1067" t="str">
        <f t="shared" si="35"/>
        <v>Low</v>
      </c>
    </row>
    <row r="1068" spans="1:30" x14ac:dyDescent="0.3">
      <c r="A1068">
        <f>RiskLevel!A1070</f>
        <v>0</v>
      </c>
      <c r="AC1068">
        <f t="shared" si="34"/>
        <v>0</v>
      </c>
      <c r="AD1068" t="str">
        <f t="shared" si="35"/>
        <v>Low</v>
      </c>
    </row>
    <row r="1069" spans="1:30" x14ac:dyDescent="0.3">
      <c r="A1069">
        <f>RiskLevel!A1071</f>
        <v>0</v>
      </c>
      <c r="AC1069">
        <f t="shared" si="34"/>
        <v>0</v>
      </c>
      <c r="AD1069" t="str">
        <f t="shared" si="35"/>
        <v>Low</v>
      </c>
    </row>
    <row r="1070" spans="1:30" x14ac:dyDescent="0.3">
      <c r="A1070">
        <f>RiskLevel!A1072</f>
        <v>0</v>
      </c>
      <c r="AC1070">
        <f t="shared" si="34"/>
        <v>0</v>
      </c>
      <c r="AD1070" t="str">
        <f t="shared" si="35"/>
        <v>Low</v>
      </c>
    </row>
    <row r="1071" spans="1:30" x14ac:dyDescent="0.3">
      <c r="A1071">
        <f>RiskLevel!A1073</f>
        <v>0</v>
      </c>
      <c r="AC1071">
        <f t="shared" si="34"/>
        <v>0</v>
      </c>
      <c r="AD1071" t="str">
        <f t="shared" si="35"/>
        <v>Low</v>
      </c>
    </row>
    <row r="1072" spans="1:30" x14ac:dyDescent="0.3">
      <c r="A1072">
        <f>RiskLevel!A1074</f>
        <v>0</v>
      </c>
      <c r="AC1072">
        <f t="shared" si="34"/>
        <v>0</v>
      </c>
      <c r="AD1072" t="str">
        <f t="shared" si="35"/>
        <v>Low</v>
      </c>
    </row>
    <row r="1073" spans="1:30" x14ac:dyDescent="0.3">
      <c r="A1073">
        <f>RiskLevel!A1075</f>
        <v>0</v>
      </c>
      <c r="AC1073">
        <f t="shared" si="34"/>
        <v>0</v>
      </c>
      <c r="AD1073" t="str">
        <f t="shared" si="35"/>
        <v>Low</v>
      </c>
    </row>
    <row r="1074" spans="1:30" x14ac:dyDescent="0.3">
      <c r="A1074">
        <f>RiskLevel!A1076</f>
        <v>0</v>
      </c>
      <c r="AC1074">
        <f t="shared" si="34"/>
        <v>0</v>
      </c>
      <c r="AD1074" t="str">
        <f t="shared" si="35"/>
        <v>Low</v>
      </c>
    </row>
    <row r="1075" spans="1:30" x14ac:dyDescent="0.3">
      <c r="A1075">
        <f>RiskLevel!A1077</f>
        <v>0</v>
      </c>
      <c r="AC1075">
        <f t="shared" si="34"/>
        <v>0</v>
      </c>
      <c r="AD1075" t="str">
        <f t="shared" si="35"/>
        <v>Low</v>
      </c>
    </row>
    <row r="1076" spans="1:30" x14ac:dyDescent="0.3">
      <c r="A1076">
        <f>RiskLevel!A1078</f>
        <v>0</v>
      </c>
      <c r="AC1076">
        <f t="shared" si="34"/>
        <v>0</v>
      </c>
      <c r="AD1076" t="str">
        <f t="shared" si="35"/>
        <v>Low</v>
      </c>
    </row>
    <row r="1077" spans="1:30" x14ac:dyDescent="0.3">
      <c r="A1077">
        <f>RiskLevel!A1079</f>
        <v>0</v>
      </c>
      <c r="AC1077">
        <f t="shared" si="34"/>
        <v>0</v>
      </c>
      <c r="AD1077" t="str">
        <f t="shared" si="35"/>
        <v>Low</v>
      </c>
    </row>
    <row r="1078" spans="1:30" x14ac:dyDescent="0.3">
      <c r="A1078">
        <f>RiskLevel!A1080</f>
        <v>0</v>
      </c>
      <c r="AC1078">
        <f t="shared" si="34"/>
        <v>0</v>
      </c>
      <c r="AD1078" t="str">
        <f t="shared" si="35"/>
        <v>Low</v>
      </c>
    </row>
    <row r="1079" spans="1:30" x14ac:dyDescent="0.3">
      <c r="A1079">
        <f>RiskLevel!A1081</f>
        <v>0</v>
      </c>
      <c r="AC1079">
        <f t="shared" si="34"/>
        <v>0</v>
      </c>
      <c r="AD1079" t="str">
        <f t="shared" si="35"/>
        <v>Low</v>
      </c>
    </row>
    <row r="1080" spans="1:30" x14ac:dyDescent="0.3">
      <c r="A1080">
        <f>RiskLevel!A1082</f>
        <v>0</v>
      </c>
      <c r="AC1080">
        <f t="shared" si="34"/>
        <v>0</v>
      </c>
      <c r="AD1080" t="str">
        <f t="shared" si="35"/>
        <v>Low</v>
      </c>
    </row>
    <row r="1081" spans="1:30" x14ac:dyDescent="0.3">
      <c r="A1081">
        <f>RiskLevel!A1083</f>
        <v>0</v>
      </c>
      <c r="AC1081">
        <f t="shared" si="34"/>
        <v>0</v>
      </c>
      <c r="AD1081" t="str">
        <f t="shared" si="35"/>
        <v>Low</v>
      </c>
    </row>
    <row r="1082" spans="1:30" x14ac:dyDescent="0.3">
      <c r="A1082">
        <f>RiskLevel!A1084</f>
        <v>0</v>
      </c>
      <c r="AC1082">
        <f t="shared" si="34"/>
        <v>0</v>
      </c>
      <c r="AD1082" t="str">
        <f t="shared" si="35"/>
        <v>Low</v>
      </c>
    </row>
    <row r="1083" spans="1:30" x14ac:dyDescent="0.3">
      <c r="A1083">
        <f>RiskLevel!A1085</f>
        <v>0</v>
      </c>
      <c r="AC1083">
        <f t="shared" si="34"/>
        <v>0</v>
      </c>
      <c r="AD1083" t="str">
        <f t="shared" si="35"/>
        <v>Low</v>
      </c>
    </row>
    <row r="1084" spans="1:30" x14ac:dyDescent="0.3">
      <c r="A1084">
        <f>RiskLevel!A1086</f>
        <v>0</v>
      </c>
      <c r="AC1084">
        <f t="shared" si="34"/>
        <v>0</v>
      </c>
      <c r="AD1084" t="str">
        <f t="shared" si="35"/>
        <v>Low</v>
      </c>
    </row>
    <row r="1085" spans="1:30" x14ac:dyDescent="0.3">
      <c r="A1085">
        <f>RiskLevel!A1087</f>
        <v>0</v>
      </c>
      <c r="AC1085">
        <f t="shared" si="34"/>
        <v>0</v>
      </c>
      <c r="AD1085" t="str">
        <f t="shared" si="35"/>
        <v>Low</v>
      </c>
    </row>
    <row r="1086" spans="1:30" x14ac:dyDescent="0.3">
      <c r="A1086">
        <f>RiskLevel!A1088</f>
        <v>0</v>
      </c>
      <c r="AC1086">
        <f t="shared" si="34"/>
        <v>0</v>
      </c>
      <c r="AD1086" t="str">
        <f t="shared" si="35"/>
        <v>Low</v>
      </c>
    </row>
    <row r="1087" spans="1:30" x14ac:dyDescent="0.3">
      <c r="A1087">
        <f>RiskLevel!A1089</f>
        <v>0</v>
      </c>
      <c r="AC1087">
        <f t="shared" si="34"/>
        <v>0</v>
      </c>
      <c r="AD1087" t="str">
        <f t="shared" si="35"/>
        <v>Low</v>
      </c>
    </row>
    <row r="1088" spans="1:30" x14ac:dyDescent="0.3">
      <c r="A1088">
        <f>RiskLevel!A1090</f>
        <v>0</v>
      </c>
      <c r="AC1088">
        <f t="shared" si="34"/>
        <v>0</v>
      </c>
      <c r="AD1088" t="str">
        <f t="shared" si="35"/>
        <v>Low</v>
      </c>
    </row>
    <row r="1089" spans="1:30" x14ac:dyDescent="0.3">
      <c r="A1089">
        <f>RiskLevel!A1091</f>
        <v>0</v>
      </c>
      <c r="AC1089">
        <f t="shared" si="34"/>
        <v>0</v>
      </c>
      <c r="AD1089" t="str">
        <f t="shared" si="35"/>
        <v>Low</v>
      </c>
    </row>
    <row r="1090" spans="1:30" x14ac:dyDescent="0.3">
      <c r="A1090">
        <f>RiskLevel!A1092</f>
        <v>0</v>
      </c>
      <c r="AC1090">
        <f t="shared" si="34"/>
        <v>0</v>
      </c>
      <c r="AD1090" t="str">
        <f t="shared" si="35"/>
        <v>Low</v>
      </c>
    </row>
    <row r="1091" spans="1:30" x14ac:dyDescent="0.3">
      <c r="A1091">
        <f>RiskLevel!A1093</f>
        <v>0</v>
      </c>
      <c r="AC1091">
        <f t="shared" si="34"/>
        <v>0</v>
      </c>
      <c r="AD1091" t="str">
        <f t="shared" si="35"/>
        <v>Low</v>
      </c>
    </row>
    <row r="1092" spans="1:30" x14ac:dyDescent="0.3">
      <c r="A1092">
        <f>RiskLevel!A1094</f>
        <v>0</v>
      </c>
      <c r="AC1092">
        <f t="shared" si="34"/>
        <v>0</v>
      </c>
      <c r="AD1092" t="str">
        <f t="shared" si="35"/>
        <v>Low</v>
      </c>
    </row>
    <row r="1093" spans="1:30" x14ac:dyDescent="0.3">
      <c r="A1093">
        <f>RiskLevel!A1095</f>
        <v>0</v>
      </c>
      <c r="AC1093">
        <f t="shared" si="34"/>
        <v>0</v>
      </c>
      <c r="AD1093" t="str">
        <f t="shared" si="35"/>
        <v>Low</v>
      </c>
    </row>
    <row r="1094" spans="1:30" x14ac:dyDescent="0.3">
      <c r="A1094">
        <f>RiskLevel!A1096</f>
        <v>0</v>
      </c>
      <c r="AC1094">
        <f t="shared" si="34"/>
        <v>0</v>
      </c>
      <c r="AD1094" t="str">
        <f t="shared" si="35"/>
        <v>Low</v>
      </c>
    </row>
    <row r="1095" spans="1:30" x14ac:dyDescent="0.3">
      <c r="A1095">
        <f>RiskLevel!A1097</f>
        <v>0</v>
      </c>
      <c r="AC1095">
        <f t="shared" si="34"/>
        <v>0</v>
      </c>
      <c r="AD1095" t="str">
        <f t="shared" si="35"/>
        <v>Low</v>
      </c>
    </row>
    <row r="1096" spans="1:30" x14ac:dyDescent="0.3">
      <c r="A1096">
        <f>RiskLevel!A1098</f>
        <v>0</v>
      </c>
      <c r="AC1096">
        <f t="shared" si="34"/>
        <v>0</v>
      </c>
      <c r="AD1096" t="str">
        <f t="shared" si="35"/>
        <v>Low</v>
      </c>
    </row>
    <row r="1097" spans="1:30" x14ac:dyDescent="0.3">
      <c r="A1097">
        <f>RiskLevel!A1099</f>
        <v>0</v>
      </c>
      <c r="AC1097">
        <f t="shared" si="34"/>
        <v>0</v>
      </c>
      <c r="AD1097" t="str">
        <f t="shared" si="35"/>
        <v>Low</v>
      </c>
    </row>
    <row r="1098" spans="1:30" x14ac:dyDescent="0.3">
      <c r="A1098">
        <f>RiskLevel!A1100</f>
        <v>0</v>
      </c>
      <c r="AC1098">
        <f t="shared" si="34"/>
        <v>0</v>
      </c>
      <c r="AD1098" t="str">
        <f t="shared" si="35"/>
        <v>Low</v>
      </c>
    </row>
    <row r="1099" spans="1:30" x14ac:dyDescent="0.3">
      <c r="A1099">
        <f>RiskLevel!A1101</f>
        <v>0</v>
      </c>
      <c r="AC1099">
        <f t="shared" si="34"/>
        <v>0</v>
      </c>
      <c r="AD1099" t="str">
        <f t="shared" si="35"/>
        <v>Low</v>
      </c>
    </row>
    <row r="1100" spans="1:30" x14ac:dyDescent="0.3">
      <c r="A1100">
        <f>RiskLevel!A1102</f>
        <v>0</v>
      </c>
      <c r="AC1100">
        <f t="shared" si="34"/>
        <v>0</v>
      </c>
      <c r="AD1100" t="str">
        <f t="shared" si="35"/>
        <v>Low</v>
      </c>
    </row>
    <row r="1101" spans="1:30" x14ac:dyDescent="0.3">
      <c r="A1101">
        <f>RiskLevel!A1103</f>
        <v>0</v>
      </c>
      <c r="AC1101">
        <f t="shared" si="34"/>
        <v>0</v>
      </c>
      <c r="AD1101" t="str">
        <f t="shared" si="35"/>
        <v>Low</v>
      </c>
    </row>
    <row r="1102" spans="1:30" x14ac:dyDescent="0.3">
      <c r="A1102">
        <f>RiskLevel!A1104</f>
        <v>0</v>
      </c>
      <c r="AC1102">
        <f t="shared" si="34"/>
        <v>0</v>
      </c>
      <c r="AD1102" t="str">
        <f t="shared" si="35"/>
        <v>Low</v>
      </c>
    </row>
    <row r="1103" spans="1:30" x14ac:dyDescent="0.3">
      <c r="A1103">
        <f>RiskLevel!A1105</f>
        <v>0</v>
      </c>
      <c r="AC1103">
        <f t="shared" si="34"/>
        <v>0</v>
      </c>
      <c r="AD1103" t="str">
        <f t="shared" si="35"/>
        <v>Low</v>
      </c>
    </row>
    <row r="1104" spans="1:30" x14ac:dyDescent="0.3">
      <c r="A1104">
        <f>RiskLevel!A1106</f>
        <v>0</v>
      </c>
      <c r="AC1104">
        <f t="shared" si="34"/>
        <v>0</v>
      </c>
      <c r="AD1104" t="str">
        <f t="shared" si="35"/>
        <v>Low</v>
      </c>
    </row>
    <row r="1105" spans="1:30" x14ac:dyDescent="0.3">
      <c r="A1105">
        <f>RiskLevel!A1107</f>
        <v>0</v>
      </c>
      <c r="AC1105">
        <f t="shared" si="34"/>
        <v>0</v>
      </c>
      <c r="AD1105" t="str">
        <f t="shared" si="35"/>
        <v>Low</v>
      </c>
    </row>
    <row r="1106" spans="1:30" x14ac:dyDescent="0.3">
      <c r="A1106">
        <f>RiskLevel!A1108</f>
        <v>0</v>
      </c>
      <c r="AC1106">
        <f t="shared" si="34"/>
        <v>0</v>
      </c>
      <c r="AD1106" t="str">
        <f t="shared" si="35"/>
        <v>Low</v>
      </c>
    </row>
    <row r="1107" spans="1:30" x14ac:dyDescent="0.3">
      <c r="A1107">
        <f>RiskLevel!A1109</f>
        <v>0</v>
      </c>
      <c r="AC1107">
        <f t="shared" ref="AC1107:AC1170" si="36">SUM(B1107:AB1107)</f>
        <v>0</v>
      </c>
      <c r="AD1107" t="str">
        <f t="shared" ref="AD1107:AD1170" si="37">IF(AC1107&gt;=15, "High", "Low")</f>
        <v>Low</v>
      </c>
    </row>
    <row r="1108" spans="1:30" x14ac:dyDescent="0.3">
      <c r="A1108">
        <f>RiskLevel!A1110</f>
        <v>0</v>
      </c>
      <c r="AC1108">
        <f t="shared" si="36"/>
        <v>0</v>
      </c>
      <c r="AD1108" t="str">
        <f t="shared" si="37"/>
        <v>Low</v>
      </c>
    </row>
    <row r="1109" spans="1:30" x14ac:dyDescent="0.3">
      <c r="A1109">
        <f>RiskLevel!A1111</f>
        <v>0</v>
      </c>
      <c r="AC1109">
        <f t="shared" si="36"/>
        <v>0</v>
      </c>
      <c r="AD1109" t="str">
        <f t="shared" si="37"/>
        <v>Low</v>
      </c>
    </row>
    <row r="1110" spans="1:30" x14ac:dyDescent="0.3">
      <c r="A1110">
        <f>RiskLevel!A1112</f>
        <v>0</v>
      </c>
      <c r="AC1110">
        <f t="shared" si="36"/>
        <v>0</v>
      </c>
      <c r="AD1110" t="str">
        <f t="shared" si="37"/>
        <v>Low</v>
      </c>
    </row>
    <row r="1111" spans="1:30" x14ac:dyDescent="0.3">
      <c r="A1111">
        <f>RiskLevel!A1113</f>
        <v>0</v>
      </c>
      <c r="AC1111">
        <f t="shared" si="36"/>
        <v>0</v>
      </c>
      <c r="AD1111" t="str">
        <f t="shared" si="37"/>
        <v>Low</v>
      </c>
    </row>
    <row r="1112" spans="1:30" x14ac:dyDescent="0.3">
      <c r="A1112">
        <f>RiskLevel!A1114</f>
        <v>0</v>
      </c>
      <c r="AC1112">
        <f t="shared" si="36"/>
        <v>0</v>
      </c>
      <c r="AD1112" t="str">
        <f t="shared" si="37"/>
        <v>Low</v>
      </c>
    </row>
    <row r="1113" spans="1:30" x14ac:dyDescent="0.3">
      <c r="A1113">
        <f>RiskLevel!A1115</f>
        <v>0</v>
      </c>
      <c r="AC1113">
        <f t="shared" si="36"/>
        <v>0</v>
      </c>
      <c r="AD1113" t="str">
        <f t="shared" si="37"/>
        <v>Low</v>
      </c>
    </row>
    <row r="1114" spans="1:30" x14ac:dyDescent="0.3">
      <c r="A1114">
        <f>RiskLevel!A1116</f>
        <v>0</v>
      </c>
      <c r="AC1114">
        <f t="shared" si="36"/>
        <v>0</v>
      </c>
      <c r="AD1114" t="str">
        <f t="shared" si="37"/>
        <v>Low</v>
      </c>
    </row>
    <row r="1115" spans="1:30" x14ac:dyDescent="0.3">
      <c r="A1115">
        <f>RiskLevel!A1117</f>
        <v>0</v>
      </c>
      <c r="AC1115">
        <f t="shared" si="36"/>
        <v>0</v>
      </c>
      <c r="AD1115" t="str">
        <f t="shared" si="37"/>
        <v>Low</v>
      </c>
    </row>
    <row r="1116" spans="1:30" x14ac:dyDescent="0.3">
      <c r="A1116">
        <f>RiskLevel!A1118</f>
        <v>0</v>
      </c>
      <c r="AC1116">
        <f t="shared" si="36"/>
        <v>0</v>
      </c>
      <c r="AD1116" t="str">
        <f t="shared" si="37"/>
        <v>Low</v>
      </c>
    </row>
    <row r="1117" spans="1:30" x14ac:dyDescent="0.3">
      <c r="A1117">
        <f>RiskLevel!A1119</f>
        <v>0</v>
      </c>
      <c r="AC1117">
        <f t="shared" si="36"/>
        <v>0</v>
      </c>
      <c r="AD1117" t="str">
        <f t="shared" si="37"/>
        <v>Low</v>
      </c>
    </row>
    <row r="1118" spans="1:30" x14ac:dyDescent="0.3">
      <c r="A1118">
        <f>RiskLevel!A1120</f>
        <v>0</v>
      </c>
      <c r="AC1118">
        <f t="shared" si="36"/>
        <v>0</v>
      </c>
      <c r="AD1118" t="str">
        <f t="shared" si="37"/>
        <v>Low</v>
      </c>
    </row>
    <row r="1119" spans="1:30" x14ac:dyDescent="0.3">
      <c r="A1119">
        <f>RiskLevel!A1121</f>
        <v>0</v>
      </c>
      <c r="AC1119">
        <f t="shared" si="36"/>
        <v>0</v>
      </c>
      <c r="AD1119" t="str">
        <f t="shared" si="37"/>
        <v>Low</v>
      </c>
    </row>
    <row r="1120" spans="1:30" x14ac:dyDescent="0.3">
      <c r="A1120">
        <f>RiskLevel!A1122</f>
        <v>0</v>
      </c>
      <c r="AC1120">
        <f t="shared" si="36"/>
        <v>0</v>
      </c>
      <c r="AD1120" t="str">
        <f t="shared" si="37"/>
        <v>Low</v>
      </c>
    </row>
    <row r="1121" spans="1:30" x14ac:dyDescent="0.3">
      <c r="A1121">
        <f>RiskLevel!A1123</f>
        <v>0</v>
      </c>
      <c r="AC1121">
        <f t="shared" si="36"/>
        <v>0</v>
      </c>
      <c r="AD1121" t="str">
        <f t="shared" si="37"/>
        <v>Low</v>
      </c>
    </row>
    <row r="1122" spans="1:30" x14ac:dyDescent="0.3">
      <c r="A1122">
        <f>RiskLevel!A1124</f>
        <v>0</v>
      </c>
      <c r="AC1122">
        <f t="shared" si="36"/>
        <v>0</v>
      </c>
      <c r="AD1122" t="str">
        <f t="shared" si="37"/>
        <v>Low</v>
      </c>
    </row>
    <row r="1123" spans="1:30" x14ac:dyDescent="0.3">
      <c r="A1123">
        <f>RiskLevel!A1125</f>
        <v>0</v>
      </c>
      <c r="AC1123">
        <f t="shared" si="36"/>
        <v>0</v>
      </c>
      <c r="AD1123" t="str">
        <f t="shared" si="37"/>
        <v>Low</v>
      </c>
    </row>
    <row r="1124" spans="1:30" x14ac:dyDescent="0.3">
      <c r="A1124">
        <f>RiskLevel!A1126</f>
        <v>0</v>
      </c>
      <c r="AC1124">
        <f t="shared" si="36"/>
        <v>0</v>
      </c>
      <c r="AD1124" t="str">
        <f t="shared" si="37"/>
        <v>Low</v>
      </c>
    </row>
    <row r="1125" spans="1:30" x14ac:dyDescent="0.3">
      <c r="A1125">
        <f>RiskLevel!A1127</f>
        <v>0</v>
      </c>
      <c r="AC1125">
        <f t="shared" si="36"/>
        <v>0</v>
      </c>
      <c r="AD1125" t="str">
        <f t="shared" si="37"/>
        <v>Low</v>
      </c>
    </row>
    <row r="1126" spans="1:30" x14ac:dyDescent="0.3">
      <c r="A1126">
        <f>RiskLevel!A1128</f>
        <v>0</v>
      </c>
      <c r="AC1126">
        <f t="shared" si="36"/>
        <v>0</v>
      </c>
      <c r="AD1126" t="str">
        <f t="shared" si="37"/>
        <v>Low</v>
      </c>
    </row>
    <row r="1127" spans="1:30" x14ac:dyDescent="0.3">
      <c r="A1127">
        <f>RiskLevel!A1129</f>
        <v>0</v>
      </c>
      <c r="AC1127">
        <f t="shared" si="36"/>
        <v>0</v>
      </c>
      <c r="AD1127" t="str">
        <f t="shared" si="37"/>
        <v>Low</v>
      </c>
    </row>
    <row r="1128" spans="1:30" x14ac:dyDescent="0.3">
      <c r="A1128">
        <f>RiskLevel!A1130</f>
        <v>0</v>
      </c>
      <c r="AC1128">
        <f t="shared" si="36"/>
        <v>0</v>
      </c>
      <c r="AD1128" t="str">
        <f t="shared" si="37"/>
        <v>Low</v>
      </c>
    </row>
    <row r="1129" spans="1:30" x14ac:dyDescent="0.3">
      <c r="A1129">
        <f>RiskLevel!A1131</f>
        <v>0</v>
      </c>
      <c r="AC1129">
        <f t="shared" si="36"/>
        <v>0</v>
      </c>
      <c r="AD1129" t="str">
        <f t="shared" si="37"/>
        <v>Low</v>
      </c>
    </row>
    <row r="1130" spans="1:30" x14ac:dyDescent="0.3">
      <c r="A1130">
        <f>RiskLevel!A1132</f>
        <v>0</v>
      </c>
      <c r="AC1130">
        <f t="shared" si="36"/>
        <v>0</v>
      </c>
      <c r="AD1130" t="str">
        <f t="shared" si="37"/>
        <v>Low</v>
      </c>
    </row>
    <row r="1131" spans="1:30" x14ac:dyDescent="0.3">
      <c r="A1131">
        <f>RiskLevel!A1133</f>
        <v>0</v>
      </c>
      <c r="AC1131">
        <f t="shared" si="36"/>
        <v>0</v>
      </c>
      <c r="AD1131" t="str">
        <f t="shared" si="37"/>
        <v>Low</v>
      </c>
    </row>
    <row r="1132" spans="1:30" x14ac:dyDescent="0.3">
      <c r="A1132">
        <f>RiskLevel!A1134</f>
        <v>0</v>
      </c>
      <c r="AC1132">
        <f t="shared" si="36"/>
        <v>0</v>
      </c>
      <c r="AD1132" t="str">
        <f t="shared" si="37"/>
        <v>Low</v>
      </c>
    </row>
    <row r="1133" spans="1:30" x14ac:dyDescent="0.3">
      <c r="A1133">
        <f>RiskLevel!A1135</f>
        <v>0</v>
      </c>
      <c r="AC1133">
        <f t="shared" si="36"/>
        <v>0</v>
      </c>
      <c r="AD1133" t="str">
        <f t="shared" si="37"/>
        <v>Low</v>
      </c>
    </row>
    <row r="1134" spans="1:30" x14ac:dyDescent="0.3">
      <c r="A1134">
        <f>RiskLevel!A1136</f>
        <v>0</v>
      </c>
      <c r="AC1134">
        <f t="shared" si="36"/>
        <v>0</v>
      </c>
      <c r="AD1134" t="str">
        <f t="shared" si="37"/>
        <v>Low</v>
      </c>
    </row>
    <row r="1135" spans="1:30" x14ac:dyDescent="0.3">
      <c r="A1135">
        <f>RiskLevel!A1137</f>
        <v>0</v>
      </c>
      <c r="AC1135">
        <f t="shared" si="36"/>
        <v>0</v>
      </c>
      <c r="AD1135" t="str">
        <f t="shared" si="37"/>
        <v>Low</v>
      </c>
    </row>
    <row r="1136" spans="1:30" x14ac:dyDescent="0.3">
      <c r="A1136">
        <f>RiskLevel!A1138</f>
        <v>0</v>
      </c>
      <c r="AC1136">
        <f t="shared" si="36"/>
        <v>0</v>
      </c>
      <c r="AD1136" t="str">
        <f t="shared" si="37"/>
        <v>Low</v>
      </c>
    </row>
    <row r="1137" spans="1:30" x14ac:dyDescent="0.3">
      <c r="A1137">
        <f>RiskLevel!A1139</f>
        <v>0</v>
      </c>
      <c r="AC1137">
        <f t="shared" si="36"/>
        <v>0</v>
      </c>
      <c r="AD1137" t="str">
        <f t="shared" si="37"/>
        <v>Low</v>
      </c>
    </row>
    <row r="1138" spans="1:30" x14ac:dyDescent="0.3">
      <c r="A1138">
        <f>RiskLevel!A1140</f>
        <v>0</v>
      </c>
      <c r="AC1138">
        <f t="shared" si="36"/>
        <v>0</v>
      </c>
      <c r="AD1138" t="str">
        <f t="shared" si="37"/>
        <v>Low</v>
      </c>
    </row>
    <row r="1139" spans="1:30" x14ac:dyDescent="0.3">
      <c r="A1139">
        <f>RiskLevel!A1141</f>
        <v>0</v>
      </c>
      <c r="AC1139">
        <f t="shared" si="36"/>
        <v>0</v>
      </c>
      <c r="AD1139" t="str">
        <f t="shared" si="37"/>
        <v>Low</v>
      </c>
    </row>
    <row r="1140" spans="1:30" x14ac:dyDescent="0.3">
      <c r="A1140">
        <f>RiskLevel!A1142</f>
        <v>0</v>
      </c>
      <c r="AC1140">
        <f t="shared" si="36"/>
        <v>0</v>
      </c>
      <c r="AD1140" t="str">
        <f t="shared" si="37"/>
        <v>Low</v>
      </c>
    </row>
    <row r="1141" spans="1:30" x14ac:dyDescent="0.3">
      <c r="A1141">
        <f>RiskLevel!A1143</f>
        <v>0</v>
      </c>
      <c r="AC1141">
        <f t="shared" si="36"/>
        <v>0</v>
      </c>
      <c r="AD1141" t="str">
        <f t="shared" si="37"/>
        <v>Low</v>
      </c>
    </row>
    <row r="1142" spans="1:30" x14ac:dyDescent="0.3">
      <c r="A1142">
        <f>RiskLevel!A1144</f>
        <v>0</v>
      </c>
      <c r="AC1142">
        <f t="shared" si="36"/>
        <v>0</v>
      </c>
      <c r="AD1142" t="str">
        <f t="shared" si="37"/>
        <v>Low</v>
      </c>
    </row>
    <row r="1143" spans="1:30" x14ac:dyDescent="0.3">
      <c r="A1143">
        <f>RiskLevel!A1145</f>
        <v>0</v>
      </c>
      <c r="AC1143">
        <f t="shared" si="36"/>
        <v>0</v>
      </c>
      <c r="AD1143" t="str">
        <f t="shared" si="37"/>
        <v>Low</v>
      </c>
    </row>
    <row r="1144" spans="1:30" x14ac:dyDescent="0.3">
      <c r="A1144">
        <f>RiskLevel!A1146</f>
        <v>0</v>
      </c>
      <c r="AC1144">
        <f t="shared" si="36"/>
        <v>0</v>
      </c>
      <c r="AD1144" t="str">
        <f t="shared" si="37"/>
        <v>Low</v>
      </c>
    </row>
    <row r="1145" spans="1:30" x14ac:dyDescent="0.3">
      <c r="A1145">
        <f>RiskLevel!A1147</f>
        <v>0</v>
      </c>
      <c r="AC1145">
        <f t="shared" si="36"/>
        <v>0</v>
      </c>
      <c r="AD1145" t="str">
        <f t="shared" si="37"/>
        <v>Low</v>
      </c>
    </row>
    <row r="1146" spans="1:30" x14ac:dyDescent="0.3">
      <c r="A1146">
        <f>RiskLevel!A1148</f>
        <v>0</v>
      </c>
      <c r="AC1146">
        <f t="shared" si="36"/>
        <v>0</v>
      </c>
      <c r="AD1146" t="str">
        <f t="shared" si="37"/>
        <v>Low</v>
      </c>
    </row>
    <row r="1147" spans="1:30" x14ac:dyDescent="0.3">
      <c r="A1147">
        <f>RiskLevel!A1149</f>
        <v>0</v>
      </c>
      <c r="AC1147">
        <f t="shared" si="36"/>
        <v>0</v>
      </c>
      <c r="AD1147" t="str">
        <f t="shared" si="37"/>
        <v>Low</v>
      </c>
    </row>
    <row r="1148" spans="1:30" x14ac:dyDescent="0.3">
      <c r="A1148">
        <f>RiskLevel!A1150</f>
        <v>0</v>
      </c>
      <c r="AC1148">
        <f t="shared" si="36"/>
        <v>0</v>
      </c>
      <c r="AD1148" t="str">
        <f t="shared" si="37"/>
        <v>Low</v>
      </c>
    </row>
    <row r="1149" spans="1:30" x14ac:dyDescent="0.3">
      <c r="A1149">
        <f>RiskLevel!A1151</f>
        <v>0</v>
      </c>
      <c r="AC1149">
        <f t="shared" si="36"/>
        <v>0</v>
      </c>
      <c r="AD1149" t="str">
        <f t="shared" si="37"/>
        <v>Low</v>
      </c>
    </row>
    <row r="1150" spans="1:30" x14ac:dyDescent="0.3">
      <c r="A1150">
        <f>RiskLevel!A1152</f>
        <v>0</v>
      </c>
      <c r="AC1150">
        <f t="shared" si="36"/>
        <v>0</v>
      </c>
      <c r="AD1150" t="str">
        <f t="shared" si="37"/>
        <v>Low</v>
      </c>
    </row>
    <row r="1151" spans="1:30" x14ac:dyDescent="0.3">
      <c r="A1151">
        <f>RiskLevel!A1153</f>
        <v>0</v>
      </c>
      <c r="AC1151">
        <f t="shared" si="36"/>
        <v>0</v>
      </c>
      <c r="AD1151" t="str">
        <f t="shared" si="37"/>
        <v>Low</v>
      </c>
    </row>
    <row r="1152" spans="1:30" x14ac:dyDescent="0.3">
      <c r="A1152">
        <f>RiskLevel!A1154</f>
        <v>0</v>
      </c>
      <c r="AC1152">
        <f t="shared" si="36"/>
        <v>0</v>
      </c>
      <c r="AD1152" t="str">
        <f t="shared" si="37"/>
        <v>Low</v>
      </c>
    </row>
    <row r="1153" spans="1:30" x14ac:dyDescent="0.3">
      <c r="A1153">
        <f>RiskLevel!A1155</f>
        <v>0</v>
      </c>
      <c r="AC1153">
        <f t="shared" si="36"/>
        <v>0</v>
      </c>
      <c r="AD1153" t="str">
        <f t="shared" si="37"/>
        <v>Low</v>
      </c>
    </row>
    <row r="1154" spans="1:30" x14ac:dyDescent="0.3">
      <c r="A1154">
        <f>RiskLevel!A1156</f>
        <v>0</v>
      </c>
      <c r="AC1154">
        <f t="shared" si="36"/>
        <v>0</v>
      </c>
      <c r="AD1154" t="str">
        <f t="shared" si="37"/>
        <v>Low</v>
      </c>
    </row>
    <row r="1155" spans="1:30" x14ac:dyDescent="0.3">
      <c r="A1155">
        <f>RiskLevel!A1157</f>
        <v>0</v>
      </c>
      <c r="AC1155">
        <f t="shared" si="36"/>
        <v>0</v>
      </c>
      <c r="AD1155" t="str">
        <f t="shared" si="37"/>
        <v>Low</v>
      </c>
    </row>
    <row r="1156" spans="1:30" x14ac:dyDescent="0.3">
      <c r="A1156">
        <f>RiskLevel!A1158</f>
        <v>0</v>
      </c>
      <c r="AC1156">
        <f t="shared" si="36"/>
        <v>0</v>
      </c>
      <c r="AD1156" t="str">
        <f t="shared" si="37"/>
        <v>Low</v>
      </c>
    </row>
    <row r="1157" spans="1:30" x14ac:dyDescent="0.3">
      <c r="A1157">
        <f>RiskLevel!A1159</f>
        <v>0</v>
      </c>
      <c r="AC1157">
        <f t="shared" si="36"/>
        <v>0</v>
      </c>
      <c r="AD1157" t="str">
        <f t="shared" si="37"/>
        <v>Low</v>
      </c>
    </row>
    <row r="1158" spans="1:30" x14ac:dyDescent="0.3">
      <c r="A1158">
        <f>RiskLevel!A1160</f>
        <v>0</v>
      </c>
      <c r="AC1158">
        <f t="shared" si="36"/>
        <v>0</v>
      </c>
      <c r="AD1158" t="str">
        <f t="shared" si="37"/>
        <v>Low</v>
      </c>
    </row>
    <row r="1159" spans="1:30" x14ac:dyDescent="0.3">
      <c r="A1159">
        <f>RiskLevel!A1161</f>
        <v>0</v>
      </c>
      <c r="AC1159">
        <f t="shared" si="36"/>
        <v>0</v>
      </c>
      <c r="AD1159" t="str">
        <f t="shared" si="37"/>
        <v>Low</v>
      </c>
    </row>
    <row r="1160" spans="1:30" x14ac:dyDescent="0.3">
      <c r="A1160">
        <f>RiskLevel!A1162</f>
        <v>0</v>
      </c>
      <c r="AC1160">
        <f t="shared" si="36"/>
        <v>0</v>
      </c>
      <c r="AD1160" t="str">
        <f t="shared" si="37"/>
        <v>Low</v>
      </c>
    </row>
    <row r="1161" spans="1:30" x14ac:dyDescent="0.3">
      <c r="A1161">
        <f>RiskLevel!A1163</f>
        <v>0</v>
      </c>
      <c r="AC1161">
        <f t="shared" si="36"/>
        <v>0</v>
      </c>
      <c r="AD1161" t="str">
        <f t="shared" si="37"/>
        <v>Low</v>
      </c>
    </row>
    <row r="1162" spans="1:30" x14ac:dyDescent="0.3">
      <c r="A1162">
        <f>RiskLevel!A1164</f>
        <v>0</v>
      </c>
      <c r="AC1162">
        <f t="shared" si="36"/>
        <v>0</v>
      </c>
      <c r="AD1162" t="str">
        <f t="shared" si="37"/>
        <v>Low</v>
      </c>
    </row>
    <row r="1163" spans="1:30" x14ac:dyDescent="0.3">
      <c r="A1163">
        <f>RiskLevel!A1165</f>
        <v>0</v>
      </c>
      <c r="AC1163">
        <f t="shared" si="36"/>
        <v>0</v>
      </c>
      <c r="AD1163" t="str">
        <f t="shared" si="37"/>
        <v>Low</v>
      </c>
    </row>
    <row r="1164" spans="1:30" x14ac:dyDescent="0.3">
      <c r="A1164">
        <f>RiskLevel!A1166</f>
        <v>0</v>
      </c>
      <c r="AC1164">
        <f t="shared" si="36"/>
        <v>0</v>
      </c>
      <c r="AD1164" t="str">
        <f t="shared" si="37"/>
        <v>Low</v>
      </c>
    </row>
    <row r="1165" spans="1:30" x14ac:dyDescent="0.3">
      <c r="A1165">
        <f>RiskLevel!A1167</f>
        <v>0</v>
      </c>
      <c r="AC1165">
        <f t="shared" si="36"/>
        <v>0</v>
      </c>
      <c r="AD1165" t="str">
        <f t="shared" si="37"/>
        <v>Low</v>
      </c>
    </row>
    <row r="1166" spans="1:30" x14ac:dyDescent="0.3">
      <c r="A1166">
        <f>RiskLevel!A1168</f>
        <v>0</v>
      </c>
      <c r="AC1166">
        <f t="shared" si="36"/>
        <v>0</v>
      </c>
      <c r="AD1166" t="str">
        <f t="shared" si="37"/>
        <v>Low</v>
      </c>
    </row>
    <row r="1167" spans="1:30" x14ac:dyDescent="0.3">
      <c r="A1167">
        <f>RiskLevel!A1169</f>
        <v>0</v>
      </c>
      <c r="AC1167">
        <f t="shared" si="36"/>
        <v>0</v>
      </c>
      <c r="AD1167" t="str">
        <f t="shared" si="37"/>
        <v>Low</v>
      </c>
    </row>
    <row r="1168" spans="1:30" x14ac:dyDescent="0.3">
      <c r="A1168">
        <f>RiskLevel!A1170</f>
        <v>0</v>
      </c>
      <c r="AC1168">
        <f t="shared" si="36"/>
        <v>0</v>
      </c>
      <c r="AD1168" t="str">
        <f t="shared" si="37"/>
        <v>Low</v>
      </c>
    </row>
    <row r="1169" spans="1:30" x14ac:dyDescent="0.3">
      <c r="A1169">
        <f>RiskLevel!A1171</f>
        <v>0</v>
      </c>
      <c r="AC1169">
        <f t="shared" si="36"/>
        <v>0</v>
      </c>
      <c r="AD1169" t="str">
        <f t="shared" si="37"/>
        <v>Low</v>
      </c>
    </row>
    <row r="1170" spans="1:30" x14ac:dyDescent="0.3">
      <c r="A1170">
        <f>RiskLevel!A1172</f>
        <v>0</v>
      </c>
      <c r="AC1170">
        <f t="shared" si="36"/>
        <v>0</v>
      </c>
      <c r="AD1170" t="str">
        <f t="shared" si="37"/>
        <v>Low</v>
      </c>
    </row>
    <row r="1171" spans="1:30" x14ac:dyDescent="0.3">
      <c r="A1171">
        <f>RiskLevel!A1173</f>
        <v>0</v>
      </c>
      <c r="AC1171">
        <f t="shared" ref="AC1171:AC1234" si="38">SUM(B1171:AB1171)</f>
        <v>0</v>
      </c>
      <c r="AD1171" t="str">
        <f t="shared" ref="AD1171:AD1234" si="39">IF(AC1171&gt;=15, "High", "Low")</f>
        <v>Low</v>
      </c>
    </row>
    <row r="1172" spans="1:30" x14ac:dyDescent="0.3">
      <c r="A1172">
        <f>RiskLevel!A1174</f>
        <v>0</v>
      </c>
      <c r="AC1172">
        <f t="shared" si="38"/>
        <v>0</v>
      </c>
      <c r="AD1172" t="str">
        <f t="shared" si="39"/>
        <v>Low</v>
      </c>
    </row>
    <row r="1173" spans="1:30" x14ac:dyDescent="0.3">
      <c r="A1173">
        <f>RiskLevel!A1175</f>
        <v>0</v>
      </c>
      <c r="AC1173">
        <f t="shared" si="38"/>
        <v>0</v>
      </c>
      <c r="AD1173" t="str">
        <f t="shared" si="39"/>
        <v>Low</v>
      </c>
    </row>
    <row r="1174" spans="1:30" x14ac:dyDescent="0.3">
      <c r="A1174">
        <f>RiskLevel!A1176</f>
        <v>0</v>
      </c>
      <c r="AC1174">
        <f t="shared" si="38"/>
        <v>0</v>
      </c>
      <c r="AD1174" t="str">
        <f t="shared" si="39"/>
        <v>Low</v>
      </c>
    </row>
    <row r="1175" spans="1:30" x14ac:dyDescent="0.3">
      <c r="A1175">
        <f>RiskLevel!A1177</f>
        <v>0</v>
      </c>
      <c r="AC1175">
        <f t="shared" si="38"/>
        <v>0</v>
      </c>
      <c r="AD1175" t="str">
        <f t="shared" si="39"/>
        <v>Low</v>
      </c>
    </row>
    <row r="1176" spans="1:30" x14ac:dyDescent="0.3">
      <c r="A1176">
        <f>RiskLevel!A1178</f>
        <v>0</v>
      </c>
      <c r="AC1176">
        <f t="shared" si="38"/>
        <v>0</v>
      </c>
      <c r="AD1176" t="str">
        <f t="shared" si="39"/>
        <v>Low</v>
      </c>
    </row>
    <row r="1177" spans="1:30" x14ac:dyDescent="0.3">
      <c r="A1177">
        <f>RiskLevel!A1179</f>
        <v>0</v>
      </c>
      <c r="AC1177">
        <f t="shared" si="38"/>
        <v>0</v>
      </c>
      <c r="AD1177" t="str">
        <f t="shared" si="39"/>
        <v>Low</v>
      </c>
    </row>
    <row r="1178" spans="1:30" x14ac:dyDescent="0.3">
      <c r="A1178">
        <f>RiskLevel!A1180</f>
        <v>0</v>
      </c>
      <c r="AC1178">
        <f t="shared" si="38"/>
        <v>0</v>
      </c>
      <c r="AD1178" t="str">
        <f t="shared" si="39"/>
        <v>Low</v>
      </c>
    </row>
    <row r="1179" spans="1:30" x14ac:dyDescent="0.3">
      <c r="A1179">
        <f>RiskLevel!A1181</f>
        <v>0</v>
      </c>
      <c r="AC1179">
        <f t="shared" si="38"/>
        <v>0</v>
      </c>
      <c r="AD1179" t="str">
        <f t="shared" si="39"/>
        <v>Low</v>
      </c>
    </row>
    <row r="1180" spans="1:30" x14ac:dyDescent="0.3">
      <c r="A1180">
        <f>RiskLevel!A1182</f>
        <v>0</v>
      </c>
      <c r="AC1180">
        <f t="shared" si="38"/>
        <v>0</v>
      </c>
      <c r="AD1180" t="str">
        <f t="shared" si="39"/>
        <v>Low</v>
      </c>
    </row>
    <row r="1181" spans="1:30" x14ac:dyDescent="0.3">
      <c r="A1181">
        <f>RiskLevel!A1183</f>
        <v>0</v>
      </c>
      <c r="AC1181">
        <f t="shared" si="38"/>
        <v>0</v>
      </c>
      <c r="AD1181" t="str">
        <f t="shared" si="39"/>
        <v>Low</v>
      </c>
    </row>
    <row r="1182" spans="1:30" x14ac:dyDescent="0.3">
      <c r="A1182">
        <f>RiskLevel!A1184</f>
        <v>0</v>
      </c>
      <c r="AC1182">
        <f t="shared" si="38"/>
        <v>0</v>
      </c>
      <c r="AD1182" t="str">
        <f t="shared" si="39"/>
        <v>Low</v>
      </c>
    </row>
    <row r="1183" spans="1:30" x14ac:dyDescent="0.3">
      <c r="A1183">
        <f>RiskLevel!A1185</f>
        <v>0</v>
      </c>
      <c r="AC1183">
        <f t="shared" si="38"/>
        <v>0</v>
      </c>
      <c r="AD1183" t="str">
        <f t="shared" si="39"/>
        <v>Low</v>
      </c>
    </row>
    <row r="1184" spans="1:30" x14ac:dyDescent="0.3">
      <c r="A1184">
        <f>RiskLevel!A1186</f>
        <v>0</v>
      </c>
      <c r="AC1184">
        <f t="shared" si="38"/>
        <v>0</v>
      </c>
      <c r="AD1184" t="str">
        <f t="shared" si="39"/>
        <v>Low</v>
      </c>
    </row>
    <row r="1185" spans="1:30" x14ac:dyDescent="0.3">
      <c r="A1185">
        <f>RiskLevel!A1187</f>
        <v>0</v>
      </c>
      <c r="AC1185">
        <f t="shared" si="38"/>
        <v>0</v>
      </c>
      <c r="AD1185" t="str">
        <f t="shared" si="39"/>
        <v>Low</v>
      </c>
    </row>
    <row r="1186" spans="1:30" x14ac:dyDescent="0.3">
      <c r="A1186">
        <f>RiskLevel!A1188</f>
        <v>0</v>
      </c>
      <c r="AC1186">
        <f t="shared" si="38"/>
        <v>0</v>
      </c>
      <c r="AD1186" t="str">
        <f t="shared" si="39"/>
        <v>Low</v>
      </c>
    </row>
    <row r="1187" spans="1:30" x14ac:dyDescent="0.3">
      <c r="A1187">
        <f>RiskLevel!A1189</f>
        <v>0</v>
      </c>
      <c r="AC1187">
        <f t="shared" si="38"/>
        <v>0</v>
      </c>
      <c r="AD1187" t="str">
        <f t="shared" si="39"/>
        <v>Low</v>
      </c>
    </row>
    <row r="1188" spans="1:30" x14ac:dyDescent="0.3">
      <c r="A1188">
        <f>RiskLevel!A1190</f>
        <v>0</v>
      </c>
      <c r="AC1188">
        <f t="shared" si="38"/>
        <v>0</v>
      </c>
      <c r="AD1188" t="str">
        <f t="shared" si="39"/>
        <v>Low</v>
      </c>
    </row>
    <row r="1189" spans="1:30" x14ac:dyDescent="0.3">
      <c r="A1189">
        <f>RiskLevel!A1191</f>
        <v>0</v>
      </c>
      <c r="AC1189">
        <f t="shared" si="38"/>
        <v>0</v>
      </c>
      <c r="AD1189" t="str">
        <f t="shared" si="39"/>
        <v>Low</v>
      </c>
    </row>
    <row r="1190" spans="1:30" x14ac:dyDescent="0.3">
      <c r="A1190">
        <f>RiskLevel!A1192</f>
        <v>0</v>
      </c>
      <c r="AC1190">
        <f t="shared" si="38"/>
        <v>0</v>
      </c>
      <c r="AD1190" t="str">
        <f t="shared" si="39"/>
        <v>Low</v>
      </c>
    </row>
    <row r="1191" spans="1:30" x14ac:dyDescent="0.3">
      <c r="A1191">
        <f>RiskLevel!A1193</f>
        <v>0</v>
      </c>
      <c r="AC1191">
        <f t="shared" si="38"/>
        <v>0</v>
      </c>
      <c r="AD1191" t="str">
        <f t="shared" si="39"/>
        <v>Low</v>
      </c>
    </row>
    <row r="1192" spans="1:30" x14ac:dyDescent="0.3">
      <c r="A1192">
        <f>RiskLevel!A1194</f>
        <v>0</v>
      </c>
      <c r="AC1192">
        <f t="shared" si="38"/>
        <v>0</v>
      </c>
      <c r="AD1192" t="str">
        <f t="shared" si="39"/>
        <v>Low</v>
      </c>
    </row>
    <row r="1193" spans="1:30" x14ac:dyDescent="0.3">
      <c r="A1193">
        <f>RiskLevel!A1195</f>
        <v>0</v>
      </c>
      <c r="AC1193">
        <f t="shared" si="38"/>
        <v>0</v>
      </c>
      <c r="AD1193" t="str">
        <f t="shared" si="39"/>
        <v>Low</v>
      </c>
    </row>
    <row r="1194" spans="1:30" x14ac:dyDescent="0.3">
      <c r="A1194">
        <f>RiskLevel!A1196</f>
        <v>0</v>
      </c>
      <c r="AC1194">
        <f t="shared" si="38"/>
        <v>0</v>
      </c>
      <c r="AD1194" t="str">
        <f t="shared" si="39"/>
        <v>Low</v>
      </c>
    </row>
    <row r="1195" spans="1:30" x14ac:dyDescent="0.3">
      <c r="A1195">
        <f>RiskLevel!A1197</f>
        <v>0</v>
      </c>
      <c r="AC1195">
        <f t="shared" si="38"/>
        <v>0</v>
      </c>
      <c r="AD1195" t="str">
        <f t="shared" si="39"/>
        <v>Low</v>
      </c>
    </row>
    <row r="1196" spans="1:30" x14ac:dyDescent="0.3">
      <c r="A1196">
        <f>RiskLevel!A1198</f>
        <v>0</v>
      </c>
      <c r="AC1196">
        <f t="shared" si="38"/>
        <v>0</v>
      </c>
      <c r="AD1196" t="str">
        <f t="shared" si="39"/>
        <v>Low</v>
      </c>
    </row>
    <row r="1197" spans="1:30" x14ac:dyDescent="0.3">
      <c r="A1197">
        <f>RiskLevel!A1199</f>
        <v>0</v>
      </c>
      <c r="AC1197">
        <f t="shared" si="38"/>
        <v>0</v>
      </c>
      <c r="AD1197" t="str">
        <f t="shared" si="39"/>
        <v>Low</v>
      </c>
    </row>
    <row r="1198" spans="1:30" x14ac:dyDescent="0.3">
      <c r="A1198">
        <f>RiskLevel!A1200</f>
        <v>0</v>
      </c>
      <c r="AC1198">
        <f t="shared" si="38"/>
        <v>0</v>
      </c>
      <c r="AD1198" t="str">
        <f t="shared" si="39"/>
        <v>Low</v>
      </c>
    </row>
    <row r="1199" spans="1:30" x14ac:dyDescent="0.3">
      <c r="A1199">
        <f>RiskLevel!A1201</f>
        <v>0</v>
      </c>
      <c r="AC1199">
        <f t="shared" si="38"/>
        <v>0</v>
      </c>
      <c r="AD1199" t="str">
        <f t="shared" si="39"/>
        <v>Low</v>
      </c>
    </row>
    <row r="1200" spans="1:30" x14ac:dyDescent="0.3">
      <c r="A1200">
        <f>RiskLevel!A1202</f>
        <v>0</v>
      </c>
      <c r="AC1200">
        <f t="shared" si="38"/>
        <v>0</v>
      </c>
      <c r="AD1200" t="str">
        <f t="shared" si="39"/>
        <v>Low</v>
      </c>
    </row>
    <row r="1201" spans="1:30" x14ac:dyDescent="0.3">
      <c r="A1201">
        <f>RiskLevel!A1203</f>
        <v>0</v>
      </c>
      <c r="AC1201">
        <f t="shared" si="38"/>
        <v>0</v>
      </c>
      <c r="AD1201" t="str">
        <f t="shared" si="39"/>
        <v>Low</v>
      </c>
    </row>
    <row r="1202" spans="1:30" x14ac:dyDescent="0.3">
      <c r="A1202">
        <f>RiskLevel!A1204</f>
        <v>0</v>
      </c>
      <c r="AC1202">
        <f t="shared" si="38"/>
        <v>0</v>
      </c>
      <c r="AD1202" t="str">
        <f t="shared" si="39"/>
        <v>Low</v>
      </c>
    </row>
    <row r="1203" spans="1:30" x14ac:dyDescent="0.3">
      <c r="A1203">
        <f>RiskLevel!A1205</f>
        <v>0</v>
      </c>
      <c r="AC1203">
        <f t="shared" si="38"/>
        <v>0</v>
      </c>
      <c r="AD1203" t="str">
        <f t="shared" si="39"/>
        <v>Low</v>
      </c>
    </row>
    <row r="1204" spans="1:30" x14ac:dyDescent="0.3">
      <c r="A1204">
        <f>RiskLevel!A1206</f>
        <v>0</v>
      </c>
      <c r="AC1204">
        <f t="shared" si="38"/>
        <v>0</v>
      </c>
      <c r="AD1204" t="str">
        <f t="shared" si="39"/>
        <v>Low</v>
      </c>
    </row>
    <row r="1205" spans="1:30" x14ac:dyDescent="0.3">
      <c r="A1205">
        <f>RiskLevel!A1207</f>
        <v>0</v>
      </c>
      <c r="AC1205">
        <f t="shared" si="38"/>
        <v>0</v>
      </c>
      <c r="AD1205" t="str">
        <f t="shared" si="39"/>
        <v>Low</v>
      </c>
    </row>
    <row r="1206" spans="1:30" x14ac:dyDescent="0.3">
      <c r="A1206">
        <f>RiskLevel!A1208</f>
        <v>0</v>
      </c>
      <c r="AC1206">
        <f t="shared" si="38"/>
        <v>0</v>
      </c>
      <c r="AD1206" t="str">
        <f t="shared" si="39"/>
        <v>Low</v>
      </c>
    </row>
    <row r="1207" spans="1:30" x14ac:dyDescent="0.3">
      <c r="A1207">
        <f>RiskLevel!A1209</f>
        <v>0</v>
      </c>
      <c r="AC1207">
        <f t="shared" si="38"/>
        <v>0</v>
      </c>
      <c r="AD1207" t="str">
        <f t="shared" si="39"/>
        <v>Low</v>
      </c>
    </row>
    <row r="1208" spans="1:30" x14ac:dyDescent="0.3">
      <c r="A1208">
        <f>RiskLevel!A1210</f>
        <v>0</v>
      </c>
      <c r="AC1208">
        <f t="shared" si="38"/>
        <v>0</v>
      </c>
      <c r="AD1208" t="str">
        <f t="shared" si="39"/>
        <v>Low</v>
      </c>
    </row>
    <row r="1209" spans="1:30" x14ac:dyDescent="0.3">
      <c r="A1209">
        <f>RiskLevel!A1211</f>
        <v>0</v>
      </c>
      <c r="AC1209">
        <f t="shared" si="38"/>
        <v>0</v>
      </c>
      <c r="AD1209" t="str">
        <f t="shared" si="39"/>
        <v>Low</v>
      </c>
    </row>
    <row r="1210" spans="1:30" x14ac:dyDescent="0.3">
      <c r="A1210">
        <f>RiskLevel!A1212</f>
        <v>0</v>
      </c>
      <c r="AC1210">
        <f t="shared" si="38"/>
        <v>0</v>
      </c>
      <c r="AD1210" t="str">
        <f t="shared" si="39"/>
        <v>Low</v>
      </c>
    </row>
    <row r="1211" spans="1:30" x14ac:dyDescent="0.3">
      <c r="A1211">
        <f>RiskLevel!A1213</f>
        <v>0</v>
      </c>
      <c r="AC1211">
        <f t="shared" si="38"/>
        <v>0</v>
      </c>
      <c r="AD1211" t="str">
        <f t="shared" si="39"/>
        <v>Low</v>
      </c>
    </row>
    <row r="1212" spans="1:30" x14ac:dyDescent="0.3">
      <c r="A1212">
        <f>RiskLevel!A1214</f>
        <v>0</v>
      </c>
      <c r="AC1212">
        <f t="shared" si="38"/>
        <v>0</v>
      </c>
      <c r="AD1212" t="str">
        <f t="shared" si="39"/>
        <v>Low</v>
      </c>
    </row>
    <row r="1213" spans="1:30" x14ac:dyDescent="0.3">
      <c r="A1213">
        <f>RiskLevel!A1215</f>
        <v>0</v>
      </c>
      <c r="AC1213">
        <f t="shared" si="38"/>
        <v>0</v>
      </c>
      <c r="AD1213" t="str">
        <f t="shared" si="39"/>
        <v>Low</v>
      </c>
    </row>
    <row r="1214" spans="1:30" x14ac:dyDescent="0.3">
      <c r="A1214">
        <f>RiskLevel!A1216</f>
        <v>0</v>
      </c>
      <c r="AC1214">
        <f t="shared" si="38"/>
        <v>0</v>
      </c>
      <c r="AD1214" t="str">
        <f t="shared" si="39"/>
        <v>Low</v>
      </c>
    </row>
    <row r="1215" spans="1:30" x14ac:dyDescent="0.3">
      <c r="A1215">
        <f>RiskLevel!A1217</f>
        <v>0</v>
      </c>
      <c r="AC1215">
        <f t="shared" si="38"/>
        <v>0</v>
      </c>
      <c r="AD1215" t="str">
        <f t="shared" si="39"/>
        <v>Low</v>
      </c>
    </row>
    <row r="1216" spans="1:30" x14ac:dyDescent="0.3">
      <c r="A1216">
        <f>RiskLevel!A1218</f>
        <v>0</v>
      </c>
      <c r="AC1216">
        <f t="shared" si="38"/>
        <v>0</v>
      </c>
      <c r="AD1216" t="str">
        <f t="shared" si="39"/>
        <v>Low</v>
      </c>
    </row>
    <row r="1217" spans="1:30" x14ac:dyDescent="0.3">
      <c r="A1217">
        <f>RiskLevel!A1219</f>
        <v>0</v>
      </c>
      <c r="AC1217">
        <f t="shared" si="38"/>
        <v>0</v>
      </c>
      <c r="AD1217" t="str">
        <f t="shared" si="39"/>
        <v>Low</v>
      </c>
    </row>
    <row r="1218" spans="1:30" x14ac:dyDescent="0.3">
      <c r="A1218">
        <f>RiskLevel!A1220</f>
        <v>0</v>
      </c>
      <c r="AC1218">
        <f t="shared" si="38"/>
        <v>0</v>
      </c>
      <c r="AD1218" t="str">
        <f t="shared" si="39"/>
        <v>Low</v>
      </c>
    </row>
    <row r="1219" spans="1:30" x14ac:dyDescent="0.3">
      <c r="A1219">
        <f>RiskLevel!A1221</f>
        <v>0</v>
      </c>
      <c r="AC1219">
        <f t="shared" si="38"/>
        <v>0</v>
      </c>
      <c r="AD1219" t="str">
        <f t="shared" si="39"/>
        <v>Low</v>
      </c>
    </row>
    <row r="1220" spans="1:30" x14ac:dyDescent="0.3">
      <c r="A1220">
        <f>RiskLevel!A1222</f>
        <v>0</v>
      </c>
      <c r="AC1220">
        <f t="shared" si="38"/>
        <v>0</v>
      </c>
      <c r="AD1220" t="str">
        <f t="shared" si="39"/>
        <v>Low</v>
      </c>
    </row>
    <row r="1221" spans="1:30" x14ac:dyDescent="0.3">
      <c r="A1221">
        <f>RiskLevel!A1223</f>
        <v>0</v>
      </c>
      <c r="AC1221">
        <f t="shared" si="38"/>
        <v>0</v>
      </c>
      <c r="AD1221" t="str">
        <f t="shared" si="39"/>
        <v>Low</v>
      </c>
    </row>
    <row r="1222" spans="1:30" x14ac:dyDescent="0.3">
      <c r="A1222">
        <f>RiskLevel!A1224</f>
        <v>0</v>
      </c>
      <c r="AC1222">
        <f t="shared" si="38"/>
        <v>0</v>
      </c>
      <c r="AD1222" t="str">
        <f t="shared" si="39"/>
        <v>Low</v>
      </c>
    </row>
    <row r="1223" spans="1:30" x14ac:dyDescent="0.3">
      <c r="A1223">
        <f>RiskLevel!A1225</f>
        <v>0</v>
      </c>
      <c r="AC1223">
        <f t="shared" si="38"/>
        <v>0</v>
      </c>
      <c r="AD1223" t="str">
        <f t="shared" si="39"/>
        <v>Low</v>
      </c>
    </row>
    <row r="1224" spans="1:30" x14ac:dyDescent="0.3">
      <c r="A1224">
        <f>RiskLevel!A1226</f>
        <v>0</v>
      </c>
      <c r="AC1224">
        <f t="shared" si="38"/>
        <v>0</v>
      </c>
      <c r="AD1224" t="str">
        <f t="shared" si="39"/>
        <v>Low</v>
      </c>
    </row>
    <row r="1225" spans="1:30" x14ac:dyDescent="0.3">
      <c r="A1225">
        <f>RiskLevel!A1227</f>
        <v>0</v>
      </c>
      <c r="AC1225">
        <f t="shared" si="38"/>
        <v>0</v>
      </c>
      <c r="AD1225" t="str">
        <f t="shared" si="39"/>
        <v>Low</v>
      </c>
    </row>
    <row r="1226" spans="1:30" x14ac:dyDescent="0.3">
      <c r="A1226">
        <f>RiskLevel!A1228</f>
        <v>0</v>
      </c>
      <c r="AC1226">
        <f t="shared" si="38"/>
        <v>0</v>
      </c>
      <c r="AD1226" t="str">
        <f t="shared" si="39"/>
        <v>Low</v>
      </c>
    </row>
    <row r="1227" spans="1:30" x14ac:dyDescent="0.3">
      <c r="A1227">
        <f>RiskLevel!A1229</f>
        <v>0</v>
      </c>
      <c r="AC1227">
        <f t="shared" si="38"/>
        <v>0</v>
      </c>
      <c r="AD1227" t="str">
        <f t="shared" si="39"/>
        <v>Low</v>
      </c>
    </row>
    <row r="1228" spans="1:30" x14ac:dyDescent="0.3">
      <c r="A1228">
        <f>RiskLevel!A1230</f>
        <v>0</v>
      </c>
      <c r="AC1228">
        <f t="shared" si="38"/>
        <v>0</v>
      </c>
      <c r="AD1228" t="str">
        <f t="shared" si="39"/>
        <v>Low</v>
      </c>
    </row>
    <row r="1229" spans="1:30" x14ac:dyDescent="0.3">
      <c r="A1229">
        <f>RiskLevel!A1231</f>
        <v>0</v>
      </c>
      <c r="AC1229">
        <f t="shared" si="38"/>
        <v>0</v>
      </c>
      <c r="AD1229" t="str">
        <f t="shared" si="39"/>
        <v>Low</v>
      </c>
    </row>
    <row r="1230" spans="1:30" x14ac:dyDescent="0.3">
      <c r="A1230">
        <f>RiskLevel!A1232</f>
        <v>0</v>
      </c>
      <c r="AC1230">
        <f t="shared" si="38"/>
        <v>0</v>
      </c>
      <c r="AD1230" t="str">
        <f t="shared" si="39"/>
        <v>Low</v>
      </c>
    </row>
    <row r="1231" spans="1:30" x14ac:dyDescent="0.3">
      <c r="A1231">
        <f>RiskLevel!A1233</f>
        <v>0</v>
      </c>
      <c r="AC1231">
        <f t="shared" si="38"/>
        <v>0</v>
      </c>
      <c r="AD1231" t="str">
        <f t="shared" si="39"/>
        <v>Low</v>
      </c>
    </row>
    <row r="1232" spans="1:30" x14ac:dyDescent="0.3">
      <c r="A1232">
        <f>RiskLevel!A1234</f>
        <v>0</v>
      </c>
      <c r="AC1232">
        <f t="shared" si="38"/>
        <v>0</v>
      </c>
      <c r="AD1232" t="str">
        <f t="shared" si="39"/>
        <v>Low</v>
      </c>
    </row>
    <row r="1233" spans="1:30" x14ac:dyDescent="0.3">
      <c r="A1233">
        <f>RiskLevel!A1235</f>
        <v>0</v>
      </c>
      <c r="AC1233">
        <f t="shared" si="38"/>
        <v>0</v>
      </c>
      <c r="AD1233" t="str">
        <f t="shared" si="39"/>
        <v>Low</v>
      </c>
    </row>
    <row r="1234" spans="1:30" x14ac:dyDescent="0.3">
      <c r="A1234">
        <f>RiskLevel!A1236</f>
        <v>0</v>
      </c>
      <c r="AC1234">
        <f t="shared" si="38"/>
        <v>0</v>
      </c>
      <c r="AD1234" t="str">
        <f t="shared" si="39"/>
        <v>Low</v>
      </c>
    </row>
    <row r="1235" spans="1:30" x14ac:dyDescent="0.3">
      <c r="A1235">
        <f>RiskLevel!A1237</f>
        <v>0</v>
      </c>
      <c r="AC1235">
        <f t="shared" ref="AC1235:AC1298" si="40">SUM(B1235:AB1235)</f>
        <v>0</v>
      </c>
      <c r="AD1235" t="str">
        <f t="shared" ref="AD1235:AD1298" si="41">IF(AC1235&gt;=15, "High", "Low")</f>
        <v>Low</v>
      </c>
    </row>
    <row r="1236" spans="1:30" x14ac:dyDescent="0.3">
      <c r="A1236">
        <f>RiskLevel!A1238</f>
        <v>0</v>
      </c>
      <c r="AC1236">
        <f t="shared" si="40"/>
        <v>0</v>
      </c>
      <c r="AD1236" t="str">
        <f t="shared" si="41"/>
        <v>Low</v>
      </c>
    </row>
    <row r="1237" spans="1:30" x14ac:dyDescent="0.3">
      <c r="A1237">
        <f>RiskLevel!A1239</f>
        <v>0</v>
      </c>
      <c r="AC1237">
        <f t="shared" si="40"/>
        <v>0</v>
      </c>
      <c r="AD1237" t="str">
        <f t="shared" si="41"/>
        <v>Low</v>
      </c>
    </row>
    <row r="1238" spans="1:30" x14ac:dyDescent="0.3">
      <c r="A1238">
        <f>RiskLevel!A1240</f>
        <v>0</v>
      </c>
      <c r="AC1238">
        <f t="shared" si="40"/>
        <v>0</v>
      </c>
      <c r="AD1238" t="str">
        <f t="shared" si="41"/>
        <v>Low</v>
      </c>
    </row>
    <row r="1239" spans="1:30" x14ac:dyDescent="0.3">
      <c r="A1239">
        <f>RiskLevel!A1241</f>
        <v>0</v>
      </c>
      <c r="AC1239">
        <f t="shared" si="40"/>
        <v>0</v>
      </c>
      <c r="AD1239" t="str">
        <f t="shared" si="41"/>
        <v>Low</v>
      </c>
    </row>
    <row r="1240" spans="1:30" x14ac:dyDescent="0.3">
      <c r="A1240">
        <f>RiskLevel!A1242</f>
        <v>0</v>
      </c>
      <c r="AC1240">
        <f t="shared" si="40"/>
        <v>0</v>
      </c>
      <c r="AD1240" t="str">
        <f t="shared" si="41"/>
        <v>Low</v>
      </c>
    </row>
    <row r="1241" spans="1:30" x14ac:dyDescent="0.3">
      <c r="A1241">
        <f>RiskLevel!A1243</f>
        <v>0</v>
      </c>
      <c r="AC1241">
        <f t="shared" si="40"/>
        <v>0</v>
      </c>
      <c r="AD1241" t="str">
        <f t="shared" si="41"/>
        <v>Low</v>
      </c>
    </row>
    <row r="1242" spans="1:30" x14ac:dyDescent="0.3">
      <c r="A1242">
        <f>RiskLevel!A1244</f>
        <v>0</v>
      </c>
      <c r="AC1242">
        <f t="shared" si="40"/>
        <v>0</v>
      </c>
      <c r="AD1242" t="str">
        <f t="shared" si="41"/>
        <v>Low</v>
      </c>
    </row>
    <row r="1243" spans="1:30" x14ac:dyDescent="0.3">
      <c r="A1243">
        <f>RiskLevel!A1245</f>
        <v>0</v>
      </c>
      <c r="AC1243">
        <f t="shared" si="40"/>
        <v>0</v>
      </c>
      <c r="AD1243" t="str">
        <f t="shared" si="41"/>
        <v>Low</v>
      </c>
    </row>
    <row r="1244" spans="1:30" x14ac:dyDescent="0.3">
      <c r="A1244">
        <f>RiskLevel!A1246</f>
        <v>0</v>
      </c>
      <c r="AC1244">
        <f t="shared" si="40"/>
        <v>0</v>
      </c>
      <c r="AD1244" t="str">
        <f t="shared" si="41"/>
        <v>Low</v>
      </c>
    </row>
    <row r="1245" spans="1:30" x14ac:dyDescent="0.3">
      <c r="A1245">
        <f>RiskLevel!A1247</f>
        <v>0</v>
      </c>
      <c r="AC1245">
        <f t="shared" si="40"/>
        <v>0</v>
      </c>
      <c r="AD1245" t="str">
        <f t="shared" si="41"/>
        <v>Low</v>
      </c>
    </row>
    <row r="1246" spans="1:30" x14ac:dyDescent="0.3">
      <c r="A1246">
        <f>RiskLevel!A1248</f>
        <v>0</v>
      </c>
      <c r="AC1246">
        <f t="shared" si="40"/>
        <v>0</v>
      </c>
      <c r="AD1246" t="str">
        <f t="shared" si="41"/>
        <v>Low</v>
      </c>
    </row>
    <row r="1247" spans="1:30" x14ac:dyDescent="0.3">
      <c r="A1247">
        <f>RiskLevel!A1249</f>
        <v>0</v>
      </c>
      <c r="AC1247">
        <f t="shared" si="40"/>
        <v>0</v>
      </c>
      <c r="AD1247" t="str">
        <f t="shared" si="41"/>
        <v>Low</v>
      </c>
    </row>
    <row r="1248" spans="1:30" x14ac:dyDescent="0.3">
      <c r="A1248">
        <f>RiskLevel!A1250</f>
        <v>0</v>
      </c>
      <c r="AC1248">
        <f t="shared" si="40"/>
        <v>0</v>
      </c>
      <c r="AD1248" t="str">
        <f t="shared" si="41"/>
        <v>Low</v>
      </c>
    </row>
    <row r="1249" spans="1:30" x14ac:dyDescent="0.3">
      <c r="A1249">
        <f>RiskLevel!A1251</f>
        <v>0</v>
      </c>
      <c r="AC1249">
        <f t="shared" si="40"/>
        <v>0</v>
      </c>
      <c r="AD1249" t="str">
        <f t="shared" si="41"/>
        <v>Low</v>
      </c>
    </row>
    <row r="1250" spans="1:30" x14ac:dyDescent="0.3">
      <c r="A1250">
        <f>RiskLevel!A1252</f>
        <v>0</v>
      </c>
      <c r="AC1250">
        <f t="shared" si="40"/>
        <v>0</v>
      </c>
      <c r="AD1250" t="str">
        <f t="shared" si="41"/>
        <v>Low</v>
      </c>
    </row>
    <row r="1251" spans="1:30" x14ac:dyDescent="0.3">
      <c r="A1251">
        <f>RiskLevel!A1253</f>
        <v>0</v>
      </c>
      <c r="AC1251">
        <f t="shared" si="40"/>
        <v>0</v>
      </c>
      <c r="AD1251" t="str">
        <f t="shared" si="41"/>
        <v>Low</v>
      </c>
    </row>
    <row r="1252" spans="1:30" x14ac:dyDescent="0.3">
      <c r="A1252">
        <f>RiskLevel!A1254</f>
        <v>0</v>
      </c>
      <c r="AC1252">
        <f t="shared" si="40"/>
        <v>0</v>
      </c>
      <c r="AD1252" t="str">
        <f t="shared" si="41"/>
        <v>Low</v>
      </c>
    </row>
    <row r="1253" spans="1:30" x14ac:dyDescent="0.3">
      <c r="A1253">
        <f>RiskLevel!A1255</f>
        <v>0</v>
      </c>
      <c r="AC1253">
        <f t="shared" si="40"/>
        <v>0</v>
      </c>
      <c r="AD1253" t="str">
        <f t="shared" si="41"/>
        <v>Low</v>
      </c>
    </row>
    <row r="1254" spans="1:30" x14ac:dyDescent="0.3">
      <c r="A1254">
        <f>RiskLevel!A1256</f>
        <v>0</v>
      </c>
      <c r="AC1254">
        <f t="shared" si="40"/>
        <v>0</v>
      </c>
      <c r="AD1254" t="str">
        <f t="shared" si="41"/>
        <v>Low</v>
      </c>
    </row>
    <row r="1255" spans="1:30" x14ac:dyDescent="0.3">
      <c r="A1255">
        <f>RiskLevel!A1257</f>
        <v>0</v>
      </c>
      <c r="AC1255">
        <f t="shared" si="40"/>
        <v>0</v>
      </c>
      <c r="AD1255" t="str">
        <f t="shared" si="41"/>
        <v>Low</v>
      </c>
    </row>
    <row r="1256" spans="1:30" x14ac:dyDescent="0.3">
      <c r="A1256">
        <f>RiskLevel!A1258</f>
        <v>0</v>
      </c>
      <c r="AC1256">
        <f t="shared" si="40"/>
        <v>0</v>
      </c>
      <c r="AD1256" t="str">
        <f t="shared" si="41"/>
        <v>Low</v>
      </c>
    </row>
    <row r="1257" spans="1:30" x14ac:dyDescent="0.3">
      <c r="A1257">
        <f>RiskLevel!A1259</f>
        <v>0</v>
      </c>
      <c r="AC1257">
        <f t="shared" si="40"/>
        <v>0</v>
      </c>
      <c r="AD1257" t="str">
        <f t="shared" si="41"/>
        <v>Low</v>
      </c>
    </row>
    <row r="1258" spans="1:30" x14ac:dyDescent="0.3">
      <c r="A1258">
        <f>RiskLevel!A1260</f>
        <v>0</v>
      </c>
      <c r="AC1258">
        <f t="shared" si="40"/>
        <v>0</v>
      </c>
      <c r="AD1258" t="str">
        <f t="shared" si="41"/>
        <v>Low</v>
      </c>
    </row>
    <row r="1259" spans="1:30" x14ac:dyDescent="0.3">
      <c r="A1259">
        <f>RiskLevel!A1261</f>
        <v>0</v>
      </c>
      <c r="AC1259">
        <f t="shared" si="40"/>
        <v>0</v>
      </c>
      <c r="AD1259" t="str">
        <f t="shared" si="41"/>
        <v>Low</v>
      </c>
    </row>
    <row r="1260" spans="1:30" x14ac:dyDescent="0.3">
      <c r="A1260">
        <f>RiskLevel!A1262</f>
        <v>0</v>
      </c>
      <c r="AC1260">
        <f t="shared" si="40"/>
        <v>0</v>
      </c>
      <c r="AD1260" t="str">
        <f t="shared" si="41"/>
        <v>Low</v>
      </c>
    </row>
    <row r="1261" spans="1:30" x14ac:dyDescent="0.3">
      <c r="A1261">
        <f>RiskLevel!A1263</f>
        <v>0</v>
      </c>
      <c r="AC1261">
        <f t="shared" si="40"/>
        <v>0</v>
      </c>
      <c r="AD1261" t="str">
        <f t="shared" si="41"/>
        <v>Low</v>
      </c>
    </row>
    <row r="1262" spans="1:30" x14ac:dyDescent="0.3">
      <c r="A1262">
        <f>RiskLevel!A1264</f>
        <v>0</v>
      </c>
      <c r="AC1262">
        <f t="shared" si="40"/>
        <v>0</v>
      </c>
      <c r="AD1262" t="str">
        <f t="shared" si="41"/>
        <v>Low</v>
      </c>
    </row>
    <row r="1263" spans="1:30" x14ac:dyDescent="0.3">
      <c r="A1263">
        <f>RiskLevel!A1265</f>
        <v>0</v>
      </c>
      <c r="AC1263">
        <f t="shared" si="40"/>
        <v>0</v>
      </c>
      <c r="AD1263" t="str">
        <f t="shared" si="41"/>
        <v>Low</v>
      </c>
    </row>
    <row r="1264" spans="1:30" x14ac:dyDescent="0.3">
      <c r="A1264">
        <f>RiskLevel!A1266</f>
        <v>0</v>
      </c>
      <c r="AC1264">
        <f t="shared" si="40"/>
        <v>0</v>
      </c>
      <c r="AD1264" t="str">
        <f t="shared" si="41"/>
        <v>Low</v>
      </c>
    </row>
    <row r="1265" spans="1:30" x14ac:dyDescent="0.3">
      <c r="A1265">
        <f>RiskLevel!A1267</f>
        <v>0</v>
      </c>
      <c r="AC1265">
        <f t="shared" si="40"/>
        <v>0</v>
      </c>
      <c r="AD1265" t="str">
        <f t="shared" si="41"/>
        <v>Low</v>
      </c>
    </row>
    <row r="1266" spans="1:30" x14ac:dyDescent="0.3">
      <c r="A1266">
        <f>RiskLevel!A1268</f>
        <v>0</v>
      </c>
      <c r="AC1266">
        <f t="shared" si="40"/>
        <v>0</v>
      </c>
      <c r="AD1266" t="str">
        <f t="shared" si="41"/>
        <v>Low</v>
      </c>
    </row>
    <row r="1267" spans="1:30" x14ac:dyDescent="0.3">
      <c r="A1267">
        <f>RiskLevel!A1269</f>
        <v>0</v>
      </c>
      <c r="AC1267">
        <f t="shared" si="40"/>
        <v>0</v>
      </c>
      <c r="AD1267" t="str">
        <f t="shared" si="41"/>
        <v>Low</v>
      </c>
    </row>
    <row r="1268" spans="1:30" x14ac:dyDescent="0.3">
      <c r="A1268">
        <f>RiskLevel!A1270</f>
        <v>0</v>
      </c>
      <c r="AC1268">
        <f t="shared" si="40"/>
        <v>0</v>
      </c>
      <c r="AD1268" t="str">
        <f t="shared" si="41"/>
        <v>Low</v>
      </c>
    </row>
    <row r="1269" spans="1:30" x14ac:dyDescent="0.3">
      <c r="A1269">
        <f>RiskLevel!A1271</f>
        <v>0</v>
      </c>
      <c r="AC1269">
        <f t="shared" si="40"/>
        <v>0</v>
      </c>
      <c r="AD1269" t="str">
        <f t="shared" si="41"/>
        <v>Low</v>
      </c>
    </row>
    <row r="1270" spans="1:30" x14ac:dyDescent="0.3">
      <c r="A1270">
        <f>RiskLevel!A1272</f>
        <v>0</v>
      </c>
      <c r="AC1270">
        <f t="shared" si="40"/>
        <v>0</v>
      </c>
      <c r="AD1270" t="str">
        <f t="shared" si="41"/>
        <v>Low</v>
      </c>
    </row>
    <row r="1271" spans="1:30" x14ac:dyDescent="0.3">
      <c r="A1271">
        <f>RiskLevel!A1273</f>
        <v>0</v>
      </c>
      <c r="AC1271">
        <f t="shared" si="40"/>
        <v>0</v>
      </c>
      <c r="AD1271" t="str">
        <f t="shared" si="41"/>
        <v>Low</v>
      </c>
    </row>
    <row r="1272" spans="1:30" x14ac:dyDescent="0.3">
      <c r="A1272">
        <f>RiskLevel!A1274</f>
        <v>0</v>
      </c>
      <c r="AC1272">
        <f t="shared" si="40"/>
        <v>0</v>
      </c>
      <c r="AD1272" t="str">
        <f t="shared" si="41"/>
        <v>Low</v>
      </c>
    </row>
    <row r="1273" spans="1:30" x14ac:dyDescent="0.3">
      <c r="A1273">
        <f>RiskLevel!A1275</f>
        <v>0</v>
      </c>
      <c r="AC1273">
        <f t="shared" si="40"/>
        <v>0</v>
      </c>
      <c r="AD1273" t="str">
        <f t="shared" si="41"/>
        <v>Low</v>
      </c>
    </row>
    <row r="1274" spans="1:30" x14ac:dyDescent="0.3">
      <c r="A1274">
        <f>RiskLevel!A1276</f>
        <v>0</v>
      </c>
      <c r="AC1274">
        <f t="shared" si="40"/>
        <v>0</v>
      </c>
      <c r="AD1274" t="str">
        <f t="shared" si="41"/>
        <v>Low</v>
      </c>
    </row>
    <row r="1275" spans="1:30" x14ac:dyDescent="0.3">
      <c r="A1275">
        <f>RiskLevel!A1277</f>
        <v>0</v>
      </c>
      <c r="AC1275">
        <f t="shared" si="40"/>
        <v>0</v>
      </c>
      <c r="AD1275" t="str">
        <f t="shared" si="41"/>
        <v>Low</v>
      </c>
    </row>
    <row r="1276" spans="1:30" x14ac:dyDescent="0.3">
      <c r="A1276">
        <f>RiskLevel!A1278</f>
        <v>0</v>
      </c>
      <c r="AC1276">
        <f t="shared" si="40"/>
        <v>0</v>
      </c>
      <c r="AD1276" t="str">
        <f t="shared" si="41"/>
        <v>Low</v>
      </c>
    </row>
    <row r="1277" spans="1:30" x14ac:dyDescent="0.3">
      <c r="A1277">
        <f>RiskLevel!A1279</f>
        <v>0</v>
      </c>
      <c r="AC1277">
        <f t="shared" si="40"/>
        <v>0</v>
      </c>
      <c r="AD1277" t="str">
        <f t="shared" si="41"/>
        <v>Low</v>
      </c>
    </row>
    <row r="1278" spans="1:30" x14ac:dyDescent="0.3">
      <c r="A1278">
        <f>RiskLevel!A1280</f>
        <v>0</v>
      </c>
      <c r="AC1278">
        <f t="shared" si="40"/>
        <v>0</v>
      </c>
      <c r="AD1278" t="str">
        <f t="shared" si="41"/>
        <v>Low</v>
      </c>
    </row>
    <row r="1279" spans="1:30" x14ac:dyDescent="0.3">
      <c r="A1279">
        <f>RiskLevel!A1281</f>
        <v>0</v>
      </c>
      <c r="AC1279">
        <f t="shared" si="40"/>
        <v>0</v>
      </c>
      <c r="AD1279" t="str">
        <f t="shared" si="41"/>
        <v>Low</v>
      </c>
    </row>
    <row r="1280" spans="1:30" x14ac:dyDescent="0.3">
      <c r="A1280">
        <f>RiskLevel!A1282</f>
        <v>0</v>
      </c>
      <c r="AC1280">
        <f t="shared" si="40"/>
        <v>0</v>
      </c>
      <c r="AD1280" t="str">
        <f t="shared" si="41"/>
        <v>Low</v>
      </c>
    </row>
    <row r="1281" spans="1:30" x14ac:dyDescent="0.3">
      <c r="A1281">
        <f>RiskLevel!A1283</f>
        <v>0</v>
      </c>
      <c r="AC1281">
        <f t="shared" si="40"/>
        <v>0</v>
      </c>
      <c r="AD1281" t="str">
        <f t="shared" si="41"/>
        <v>Low</v>
      </c>
    </row>
    <row r="1282" spans="1:30" x14ac:dyDescent="0.3">
      <c r="A1282">
        <f>RiskLevel!A1284</f>
        <v>0</v>
      </c>
      <c r="AC1282">
        <f t="shared" si="40"/>
        <v>0</v>
      </c>
      <c r="AD1282" t="str">
        <f t="shared" si="41"/>
        <v>Low</v>
      </c>
    </row>
    <row r="1283" spans="1:30" x14ac:dyDescent="0.3">
      <c r="A1283">
        <f>RiskLevel!A1285</f>
        <v>0</v>
      </c>
      <c r="AC1283">
        <f t="shared" si="40"/>
        <v>0</v>
      </c>
      <c r="AD1283" t="str">
        <f t="shared" si="41"/>
        <v>Low</v>
      </c>
    </row>
    <row r="1284" spans="1:30" x14ac:dyDescent="0.3">
      <c r="A1284">
        <f>RiskLevel!A1286</f>
        <v>0</v>
      </c>
      <c r="AC1284">
        <f t="shared" si="40"/>
        <v>0</v>
      </c>
      <c r="AD1284" t="str">
        <f t="shared" si="41"/>
        <v>Low</v>
      </c>
    </row>
    <row r="1285" spans="1:30" x14ac:dyDescent="0.3">
      <c r="A1285">
        <f>RiskLevel!A1287</f>
        <v>0</v>
      </c>
      <c r="AC1285">
        <f t="shared" si="40"/>
        <v>0</v>
      </c>
      <c r="AD1285" t="str">
        <f t="shared" si="41"/>
        <v>Low</v>
      </c>
    </row>
    <row r="1286" spans="1:30" x14ac:dyDescent="0.3">
      <c r="A1286">
        <f>RiskLevel!A1288</f>
        <v>0</v>
      </c>
      <c r="AC1286">
        <f t="shared" si="40"/>
        <v>0</v>
      </c>
      <c r="AD1286" t="str">
        <f t="shared" si="41"/>
        <v>Low</v>
      </c>
    </row>
    <row r="1287" spans="1:30" x14ac:dyDescent="0.3">
      <c r="A1287">
        <f>RiskLevel!A1289</f>
        <v>0</v>
      </c>
      <c r="AC1287">
        <f t="shared" si="40"/>
        <v>0</v>
      </c>
      <c r="AD1287" t="str">
        <f t="shared" si="41"/>
        <v>Low</v>
      </c>
    </row>
    <row r="1288" spans="1:30" x14ac:dyDescent="0.3">
      <c r="A1288">
        <f>RiskLevel!A1290</f>
        <v>0</v>
      </c>
      <c r="AC1288">
        <f t="shared" si="40"/>
        <v>0</v>
      </c>
      <c r="AD1288" t="str">
        <f t="shared" si="41"/>
        <v>Low</v>
      </c>
    </row>
    <row r="1289" spans="1:30" x14ac:dyDescent="0.3">
      <c r="A1289">
        <f>RiskLevel!A1291</f>
        <v>0</v>
      </c>
      <c r="AC1289">
        <f t="shared" si="40"/>
        <v>0</v>
      </c>
      <c r="AD1289" t="str">
        <f t="shared" si="41"/>
        <v>Low</v>
      </c>
    </row>
    <row r="1290" spans="1:30" x14ac:dyDescent="0.3">
      <c r="A1290">
        <f>RiskLevel!A1292</f>
        <v>0</v>
      </c>
      <c r="AC1290">
        <f t="shared" si="40"/>
        <v>0</v>
      </c>
      <c r="AD1290" t="str">
        <f t="shared" si="41"/>
        <v>Low</v>
      </c>
    </row>
    <row r="1291" spans="1:30" x14ac:dyDescent="0.3">
      <c r="A1291">
        <f>RiskLevel!A1293</f>
        <v>0</v>
      </c>
      <c r="AC1291">
        <f t="shared" si="40"/>
        <v>0</v>
      </c>
      <c r="AD1291" t="str">
        <f t="shared" si="41"/>
        <v>Low</v>
      </c>
    </row>
    <row r="1292" spans="1:30" x14ac:dyDescent="0.3">
      <c r="A1292">
        <f>RiskLevel!A1294</f>
        <v>0</v>
      </c>
      <c r="AC1292">
        <f t="shared" si="40"/>
        <v>0</v>
      </c>
      <c r="AD1292" t="str">
        <f t="shared" si="41"/>
        <v>Low</v>
      </c>
    </row>
    <row r="1293" spans="1:30" x14ac:dyDescent="0.3">
      <c r="A1293">
        <f>RiskLevel!A1295</f>
        <v>0</v>
      </c>
      <c r="AC1293">
        <f t="shared" si="40"/>
        <v>0</v>
      </c>
      <c r="AD1293" t="str">
        <f t="shared" si="41"/>
        <v>Low</v>
      </c>
    </row>
    <row r="1294" spans="1:30" x14ac:dyDescent="0.3">
      <c r="A1294">
        <f>RiskLevel!A1296</f>
        <v>0</v>
      </c>
      <c r="AC1294">
        <f t="shared" si="40"/>
        <v>0</v>
      </c>
      <c r="AD1294" t="str">
        <f t="shared" si="41"/>
        <v>Low</v>
      </c>
    </row>
    <row r="1295" spans="1:30" x14ac:dyDescent="0.3">
      <c r="A1295">
        <f>RiskLevel!A1297</f>
        <v>0</v>
      </c>
      <c r="AC1295">
        <f t="shared" si="40"/>
        <v>0</v>
      </c>
      <c r="AD1295" t="str">
        <f t="shared" si="41"/>
        <v>Low</v>
      </c>
    </row>
    <row r="1296" spans="1:30" x14ac:dyDescent="0.3">
      <c r="A1296">
        <f>RiskLevel!A1298</f>
        <v>0</v>
      </c>
      <c r="AC1296">
        <f t="shared" si="40"/>
        <v>0</v>
      </c>
      <c r="AD1296" t="str">
        <f t="shared" si="41"/>
        <v>Low</v>
      </c>
    </row>
    <row r="1297" spans="1:30" x14ac:dyDescent="0.3">
      <c r="A1297">
        <f>RiskLevel!A1299</f>
        <v>0</v>
      </c>
      <c r="AC1297">
        <f t="shared" si="40"/>
        <v>0</v>
      </c>
      <c r="AD1297" t="str">
        <f t="shared" si="41"/>
        <v>Low</v>
      </c>
    </row>
    <row r="1298" spans="1:30" x14ac:dyDescent="0.3">
      <c r="A1298">
        <f>RiskLevel!A1300</f>
        <v>0</v>
      </c>
      <c r="AC1298">
        <f t="shared" si="40"/>
        <v>0</v>
      </c>
      <c r="AD1298" t="str">
        <f t="shared" si="41"/>
        <v>Low</v>
      </c>
    </row>
    <row r="1299" spans="1:30" x14ac:dyDescent="0.3">
      <c r="A1299">
        <f>RiskLevel!A1301</f>
        <v>0</v>
      </c>
      <c r="AC1299">
        <f t="shared" ref="AC1299:AC1362" si="42">SUM(B1299:AB1299)</f>
        <v>0</v>
      </c>
      <c r="AD1299" t="str">
        <f t="shared" ref="AD1299:AD1362" si="43">IF(AC1299&gt;=15, "High", "Low")</f>
        <v>Low</v>
      </c>
    </row>
    <row r="1300" spans="1:30" x14ac:dyDescent="0.3">
      <c r="A1300">
        <f>RiskLevel!A1302</f>
        <v>0</v>
      </c>
      <c r="AC1300">
        <f t="shared" si="42"/>
        <v>0</v>
      </c>
      <c r="AD1300" t="str">
        <f t="shared" si="43"/>
        <v>Low</v>
      </c>
    </row>
    <row r="1301" spans="1:30" x14ac:dyDescent="0.3">
      <c r="A1301">
        <f>RiskLevel!A1303</f>
        <v>0</v>
      </c>
      <c r="AC1301">
        <f t="shared" si="42"/>
        <v>0</v>
      </c>
      <c r="AD1301" t="str">
        <f t="shared" si="43"/>
        <v>Low</v>
      </c>
    </row>
    <row r="1302" spans="1:30" x14ac:dyDescent="0.3">
      <c r="A1302">
        <f>RiskLevel!A1304</f>
        <v>0</v>
      </c>
      <c r="AC1302">
        <f t="shared" si="42"/>
        <v>0</v>
      </c>
      <c r="AD1302" t="str">
        <f t="shared" si="43"/>
        <v>Low</v>
      </c>
    </row>
    <row r="1303" spans="1:30" x14ac:dyDescent="0.3">
      <c r="A1303">
        <f>RiskLevel!A1305</f>
        <v>0</v>
      </c>
      <c r="AC1303">
        <f t="shared" si="42"/>
        <v>0</v>
      </c>
      <c r="AD1303" t="str">
        <f t="shared" si="43"/>
        <v>Low</v>
      </c>
    </row>
    <row r="1304" spans="1:30" x14ac:dyDescent="0.3">
      <c r="A1304">
        <f>RiskLevel!A1306</f>
        <v>0</v>
      </c>
      <c r="AC1304">
        <f t="shared" si="42"/>
        <v>0</v>
      </c>
      <c r="AD1304" t="str">
        <f t="shared" si="43"/>
        <v>Low</v>
      </c>
    </row>
    <row r="1305" spans="1:30" x14ac:dyDescent="0.3">
      <c r="A1305">
        <f>RiskLevel!A1307</f>
        <v>0</v>
      </c>
      <c r="AC1305">
        <f t="shared" si="42"/>
        <v>0</v>
      </c>
      <c r="AD1305" t="str">
        <f t="shared" si="43"/>
        <v>Low</v>
      </c>
    </row>
    <row r="1306" spans="1:30" x14ac:dyDescent="0.3">
      <c r="A1306">
        <f>RiskLevel!A1308</f>
        <v>0</v>
      </c>
      <c r="AC1306">
        <f t="shared" si="42"/>
        <v>0</v>
      </c>
      <c r="AD1306" t="str">
        <f t="shared" si="43"/>
        <v>Low</v>
      </c>
    </row>
    <row r="1307" spans="1:30" x14ac:dyDescent="0.3">
      <c r="A1307">
        <f>RiskLevel!A1309</f>
        <v>0</v>
      </c>
      <c r="AC1307">
        <f t="shared" si="42"/>
        <v>0</v>
      </c>
      <c r="AD1307" t="str">
        <f t="shared" si="43"/>
        <v>Low</v>
      </c>
    </row>
    <row r="1308" spans="1:30" x14ac:dyDescent="0.3">
      <c r="A1308">
        <f>RiskLevel!A1310</f>
        <v>0</v>
      </c>
      <c r="AC1308">
        <f t="shared" si="42"/>
        <v>0</v>
      </c>
      <c r="AD1308" t="str">
        <f t="shared" si="43"/>
        <v>Low</v>
      </c>
    </row>
    <row r="1309" spans="1:30" x14ac:dyDescent="0.3">
      <c r="A1309">
        <f>RiskLevel!A1311</f>
        <v>0</v>
      </c>
      <c r="AC1309">
        <f t="shared" si="42"/>
        <v>0</v>
      </c>
      <c r="AD1309" t="str">
        <f t="shared" si="43"/>
        <v>Low</v>
      </c>
    </row>
    <row r="1310" spans="1:30" x14ac:dyDescent="0.3">
      <c r="A1310">
        <f>RiskLevel!A1312</f>
        <v>0</v>
      </c>
      <c r="AC1310">
        <f t="shared" si="42"/>
        <v>0</v>
      </c>
      <c r="AD1310" t="str">
        <f t="shared" si="43"/>
        <v>Low</v>
      </c>
    </row>
    <row r="1311" spans="1:30" x14ac:dyDescent="0.3">
      <c r="A1311">
        <f>RiskLevel!A1313</f>
        <v>0</v>
      </c>
      <c r="AC1311">
        <f t="shared" si="42"/>
        <v>0</v>
      </c>
      <c r="AD1311" t="str">
        <f t="shared" si="43"/>
        <v>Low</v>
      </c>
    </row>
    <row r="1312" spans="1:30" x14ac:dyDescent="0.3">
      <c r="A1312">
        <f>RiskLevel!A1314</f>
        <v>0</v>
      </c>
      <c r="AC1312">
        <f t="shared" si="42"/>
        <v>0</v>
      </c>
      <c r="AD1312" t="str">
        <f t="shared" si="43"/>
        <v>Low</v>
      </c>
    </row>
    <row r="1313" spans="1:30" x14ac:dyDescent="0.3">
      <c r="A1313">
        <f>RiskLevel!A1315</f>
        <v>0</v>
      </c>
      <c r="AC1313">
        <f t="shared" si="42"/>
        <v>0</v>
      </c>
      <c r="AD1313" t="str">
        <f t="shared" si="43"/>
        <v>Low</v>
      </c>
    </row>
    <row r="1314" spans="1:30" x14ac:dyDescent="0.3">
      <c r="A1314">
        <f>RiskLevel!A1316</f>
        <v>0</v>
      </c>
      <c r="AC1314">
        <f t="shared" si="42"/>
        <v>0</v>
      </c>
      <c r="AD1314" t="str">
        <f t="shared" si="43"/>
        <v>Low</v>
      </c>
    </row>
    <row r="1315" spans="1:30" x14ac:dyDescent="0.3">
      <c r="A1315">
        <f>RiskLevel!A1317</f>
        <v>0</v>
      </c>
      <c r="AC1315">
        <f t="shared" si="42"/>
        <v>0</v>
      </c>
      <c r="AD1315" t="str">
        <f t="shared" si="43"/>
        <v>Low</v>
      </c>
    </row>
    <row r="1316" spans="1:30" x14ac:dyDescent="0.3">
      <c r="A1316">
        <f>RiskLevel!A1318</f>
        <v>0</v>
      </c>
      <c r="AC1316">
        <f t="shared" si="42"/>
        <v>0</v>
      </c>
      <c r="AD1316" t="str">
        <f t="shared" si="43"/>
        <v>Low</v>
      </c>
    </row>
    <row r="1317" spans="1:30" x14ac:dyDescent="0.3">
      <c r="A1317">
        <f>RiskLevel!A1319</f>
        <v>0</v>
      </c>
      <c r="AC1317">
        <f t="shared" si="42"/>
        <v>0</v>
      </c>
      <c r="AD1317" t="str">
        <f t="shared" si="43"/>
        <v>Low</v>
      </c>
    </row>
    <row r="1318" spans="1:30" x14ac:dyDescent="0.3">
      <c r="A1318">
        <f>RiskLevel!A1320</f>
        <v>0</v>
      </c>
      <c r="AC1318">
        <f t="shared" si="42"/>
        <v>0</v>
      </c>
      <c r="AD1318" t="str">
        <f t="shared" si="43"/>
        <v>Low</v>
      </c>
    </row>
    <row r="1319" spans="1:30" x14ac:dyDescent="0.3">
      <c r="A1319">
        <f>RiskLevel!A1321</f>
        <v>0</v>
      </c>
      <c r="AC1319">
        <f t="shared" si="42"/>
        <v>0</v>
      </c>
      <c r="AD1319" t="str">
        <f t="shared" si="43"/>
        <v>Low</v>
      </c>
    </row>
    <row r="1320" spans="1:30" x14ac:dyDescent="0.3">
      <c r="A1320">
        <f>RiskLevel!A1322</f>
        <v>0</v>
      </c>
      <c r="AC1320">
        <f t="shared" si="42"/>
        <v>0</v>
      </c>
      <c r="AD1320" t="str">
        <f t="shared" si="43"/>
        <v>Low</v>
      </c>
    </row>
    <row r="1321" spans="1:30" x14ac:dyDescent="0.3">
      <c r="A1321">
        <f>RiskLevel!A1323</f>
        <v>0</v>
      </c>
      <c r="AC1321">
        <f t="shared" si="42"/>
        <v>0</v>
      </c>
      <c r="AD1321" t="str">
        <f t="shared" si="43"/>
        <v>Low</v>
      </c>
    </row>
    <row r="1322" spans="1:30" x14ac:dyDescent="0.3">
      <c r="A1322">
        <f>RiskLevel!A1324</f>
        <v>0</v>
      </c>
      <c r="AC1322">
        <f t="shared" si="42"/>
        <v>0</v>
      </c>
      <c r="AD1322" t="str">
        <f t="shared" si="43"/>
        <v>Low</v>
      </c>
    </row>
    <row r="1323" spans="1:30" x14ac:dyDescent="0.3">
      <c r="A1323">
        <f>RiskLevel!A1325</f>
        <v>0</v>
      </c>
      <c r="AC1323">
        <f t="shared" si="42"/>
        <v>0</v>
      </c>
      <c r="AD1323" t="str">
        <f t="shared" si="43"/>
        <v>Low</v>
      </c>
    </row>
    <row r="1324" spans="1:30" x14ac:dyDescent="0.3">
      <c r="A1324">
        <f>RiskLevel!A1326</f>
        <v>0</v>
      </c>
      <c r="AC1324">
        <f t="shared" si="42"/>
        <v>0</v>
      </c>
      <c r="AD1324" t="str">
        <f t="shared" si="43"/>
        <v>Low</v>
      </c>
    </row>
    <row r="1325" spans="1:30" x14ac:dyDescent="0.3">
      <c r="A1325">
        <f>RiskLevel!A1327</f>
        <v>0</v>
      </c>
      <c r="AC1325">
        <f t="shared" si="42"/>
        <v>0</v>
      </c>
      <c r="AD1325" t="str">
        <f t="shared" si="43"/>
        <v>Low</v>
      </c>
    </row>
    <row r="1326" spans="1:30" x14ac:dyDescent="0.3">
      <c r="A1326">
        <f>RiskLevel!A1328</f>
        <v>0</v>
      </c>
      <c r="AC1326">
        <f t="shared" si="42"/>
        <v>0</v>
      </c>
      <c r="AD1326" t="str">
        <f t="shared" si="43"/>
        <v>Low</v>
      </c>
    </row>
    <row r="1327" spans="1:30" x14ac:dyDescent="0.3">
      <c r="A1327">
        <f>RiskLevel!A1329</f>
        <v>0</v>
      </c>
      <c r="AC1327">
        <f t="shared" si="42"/>
        <v>0</v>
      </c>
      <c r="AD1327" t="str">
        <f t="shared" si="43"/>
        <v>Low</v>
      </c>
    </row>
    <row r="1328" spans="1:30" x14ac:dyDescent="0.3">
      <c r="A1328">
        <f>RiskLevel!A1330</f>
        <v>0</v>
      </c>
      <c r="AC1328">
        <f t="shared" si="42"/>
        <v>0</v>
      </c>
      <c r="AD1328" t="str">
        <f t="shared" si="43"/>
        <v>Low</v>
      </c>
    </row>
    <row r="1329" spans="1:30" x14ac:dyDescent="0.3">
      <c r="A1329">
        <f>RiskLevel!A1331</f>
        <v>0</v>
      </c>
      <c r="AC1329">
        <f t="shared" si="42"/>
        <v>0</v>
      </c>
      <c r="AD1329" t="str">
        <f t="shared" si="43"/>
        <v>Low</v>
      </c>
    </row>
    <row r="1330" spans="1:30" x14ac:dyDescent="0.3">
      <c r="A1330">
        <f>RiskLevel!A1332</f>
        <v>0</v>
      </c>
      <c r="AC1330">
        <f t="shared" si="42"/>
        <v>0</v>
      </c>
      <c r="AD1330" t="str">
        <f t="shared" si="43"/>
        <v>Low</v>
      </c>
    </row>
    <row r="1331" spans="1:30" x14ac:dyDescent="0.3">
      <c r="A1331">
        <f>RiskLevel!A1333</f>
        <v>0</v>
      </c>
      <c r="AC1331">
        <f t="shared" si="42"/>
        <v>0</v>
      </c>
      <c r="AD1331" t="str">
        <f t="shared" si="43"/>
        <v>Low</v>
      </c>
    </row>
    <row r="1332" spans="1:30" x14ac:dyDescent="0.3">
      <c r="A1332">
        <f>RiskLevel!A1334</f>
        <v>0</v>
      </c>
      <c r="AC1332">
        <f t="shared" si="42"/>
        <v>0</v>
      </c>
      <c r="AD1332" t="str">
        <f t="shared" si="43"/>
        <v>Low</v>
      </c>
    </row>
    <row r="1333" spans="1:30" x14ac:dyDescent="0.3">
      <c r="A1333">
        <f>RiskLevel!A1335</f>
        <v>0</v>
      </c>
      <c r="AC1333">
        <f t="shared" si="42"/>
        <v>0</v>
      </c>
      <c r="AD1333" t="str">
        <f t="shared" si="43"/>
        <v>Low</v>
      </c>
    </row>
    <row r="1334" spans="1:30" x14ac:dyDescent="0.3">
      <c r="A1334">
        <f>RiskLevel!A1336</f>
        <v>0</v>
      </c>
      <c r="AC1334">
        <f t="shared" si="42"/>
        <v>0</v>
      </c>
      <c r="AD1334" t="str">
        <f t="shared" si="43"/>
        <v>Low</v>
      </c>
    </row>
    <row r="1335" spans="1:30" x14ac:dyDescent="0.3">
      <c r="A1335">
        <f>RiskLevel!A1337</f>
        <v>0</v>
      </c>
      <c r="AC1335">
        <f t="shared" si="42"/>
        <v>0</v>
      </c>
      <c r="AD1335" t="str">
        <f t="shared" si="43"/>
        <v>Low</v>
      </c>
    </row>
    <row r="1336" spans="1:30" x14ac:dyDescent="0.3">
      <c r="A1336">
        <f>RiskLevel!A1338</f>
        <v>0</v>
      </c>
      <c r="AC1336">
        <f t="shared" si="42"/>
        <v>0</v>
      </c>
      <c r="AD1336" t="str">
        <f t="shared" si="43"/>
        <v>Low</v>
      </c>
    </row>
    <row r="1337" spans="1:30" x14ac:dyDescent="0.3">
      <c r="A1337">
        <f>RiskLevel!A1339</f>
        <v>0</v>
      </c>
      <c r="AC1337">
        <f t="shared" si="42"/>
        <v>0</v>
      </c>
      <c r="AD1337" t="str">
        <f t="shared" si="43"/>
        <v>Low</v>
      </c>
    </row>
    <row r="1338" spans="1:30" x14ac:dyDescent="0.3">
      <c r="A1338">
        <f>RiskLevel!A1340</f>
        <v>0</v>
      </c>
      <c r="AC1338">
        <f t="shared" si="42"/>
        <v>0</v>
      </c>
      <c r="AD1338" t="str">
        <f t="shared" si="43"/>
        <v>Low</v>
      </c>
    </row>
    <row r="1339" spans="1:30" x14ac:dyDescent="0.3">
      <c r="A1339">
        <f>RiskLevel!A1341</f>
        <v>0</v>
      </c>
      <c r="AC1339">
        <f t="shared" si="42"/>
        <v>0</v>
      </c>
      <c r="AD1339" t="str">
        <f t="shared" si="43"/>
        <v>Low</v>
      </c>
    </row>
    <row r="1340" spans="1:30" x14ac:dyDescent="0.3">
      <c r="A1340">
        <f>RiskLevel!A1342</f>
        <v>0</v>
      </c>
      <c r="AC1340">
        <f t="shared" si="42"/>
        <v>0</v>
      </c>
      <c r="AD1340" t="str">
        <f t="shared" si="43"/>
        <v>Low</v>
      </c>
    </row>
    <row r="1341" spans="1:30" x14ac:dyDescent="0.3">
      <c r="A1341">
        <f>RiskLevel!A1343</f>
        <v>0</v>
      </c>
      <c r="AC1341">
        <f t="shared" si="42"/>
        <v>0</v>
      </c>
      <c r="AD1341" t="str">
        <f t="shared" si="43"/>
        <v>Low</v>
      </c>
    </row>
    <row r="1342" spans="1:30" x14ac:dyDescent="0.3">
      <c r="A1342">
        <f>RiskLevel!A1344</f>
        <v>0</v>
      </c>
      <c r="AC1342">
        <f t="shared" si="42"/>
        <v>0</v>
      </c>
      <c r="AD1342" t="str">
        <f t="shared" si="43"/>
        <v>Low</v>
      </c>
    </row>
    <row r="1343" spans="1:30" x14ac:dyDescent="0.3">
      <c r="A1343">
        <f>RiskLevel!A1345</f>
        <v>0</v>
      </c>
      <c r="AC1343">
        <f t="shared" si="42"/>
        <v>0</v>
      </c>
      <c r="AD1343" t="str">
        <f t="shared" si="43"/>
        <v>Low</v>
      </c>
    </row>
    <row r="1344" spans="1:30" x14ac:dyDescent="0.3">
      <c r="A1344">
        <f>RiskLevel!A1346</f>
        <v>0</v>
      </c>
      <c r="AC1344">
        <f t="shared" si="42"/>
        <v>0</v>
      </c>
      <c r="AD1344" t="str">
        <f t="shared" si="43"/>
        <v>Low</v>
      </c>
    </row>
    <row r="1345" spans="1:30" x14ac:dyDescent="0.3">
      <c r="A1345">
        <f>RiskLevel!A1347</f>
        <v>0</v>
      </c>
      <c r="AC1345">
        <f t="shared" si="42"/>
        <v>0</v>
      </c>
      <c r="AD1345" t="str">
        <f t="shared" si="43"/>
        <v>Low</v>
      </c>
    </row>
    <row r="1346" spans="1:30" x14ac:dyDescent="0.3">
      <c r="A1346">
        <f>RiskLevel!A1348</f>
        <v>0</v>
      </c>
      <c r="AC1346">
        <f t="shared" si="42"/>
        <v>0</v>
      </c>
      <c r="AD1346" t="str">
        <f t="shared" si="43"/>
        <v>Low</v>
      </c>
    </row>
    <row r="1347" spans="1:30" x14ac:dyDescent="0.3">
      <c r="A1347">
        <f>RiskLevel!A1349</f>
        <v>0</v>
      </c>
      <c r="AC1347">
        <f t="shared" si="42"/>
        <v>0</v>
      </c>
      <c r="AD1347" t="str">
        <f t="shared" si="43"/>
        <v>Low</v>
      </c>
    </row>
    <row r="1348" spans="1:30" x14ac:dyDescent="0.3">
      <c r="A1348">
        <f>RiskLevel!A1350</f>
        <v>0</v>
      </c>
      <c r="AC1348">
        <f t="shared" si="42"/>
        <v>0</v>
      </c>
      <c r="AD1348" t="str">
        <f t="shared" si="43"/>
        <v>Low</v>
      </c>
    </row>
    <row r="1349" spans="1:30" x14ac:dyDescent="0.3">
      <c r="A1349">
        <f>RiskLevel!A1351</f>
        <v>0</v>
      </c>
      <c r="AC1349">
        <f t="shared" si="42"/>
        <v>0</v>
      </c>
      <c r="AD1349" t="str">
        <f t="shared" si="43"/>
        <v>Low</v>
      </c>
    </row>
    <row r="1350" spans="1:30" x14ac:dyDescent="0.3">
      <c r="A1350">
        <f>RiskLevel!A1352</f>
        <v>0</v>
      </c>
      <c r="AC1350">
        <f t="shared" si="42"/>
        <v>0</v>
      </c>
      <c r="AD1350" t="str">
        <f t="shared" si="43"/>
        <v>Low</v>
      </c>
    </row>
    <row r="1351" spans="1:30" x14ac:dyDescent="0.3">
      <c r="A1351">
        <f>RiskLevel!A1353</f>
        <v>0</v>
      </c>
      <c r="AC1351">
        <f t="shared" si="42"/>
        <v>0</v>
      </c>
      <c r="AD1351" t="str">
        <f t="shared" si="43"/>
        <v>Low</v>
      </c>
    </row>
    <row r="1352" spans="1:30" x14ac:dyDescent="0.3">
      <c r="A1352">
        <f>RiskLevel!A1354</f>
        <v>0</v>
      </c>
      <c r="AC1352">
        <f t="shared" si="42"/>
        <v>0</v>
      </c>
      <c r="AD1352" t="str">
        <f t="shared" si="43"/>
        <v>Low</v>
      </c>
    </row>
    <row r="1353" spans="1:30" x14ac:dyDescent="0.3">
      <c r="A1353">
        <f>RiskLevel!A1355</f>
        <v>0</v>
      </c>
      <c r="AC1353">
        <f t="shared" si="42"/>
        <v>0</v>
      </c>
      <c r="AD1353" t="str">
        <f t="shared" si="43"/>
        <v>Low</v>
      </c>
    </row>
    <row r="1354" spans="1:30" x14ac:dyDescent="0.3">
      <c r="A1354">
        <f>RiskLevel!A1356</f>
        <v>0</v>
      </c>
      <c r="AC1354">
        <f t="shared" si="42"/>
        <v>0</v>
      </c>
      <c r="AD1354" t="str">
        <f t="shared" si="43"/>
        <v>Low</v>
      </c>
    </row>
    <row r="1355" spans="1:30" x14ac:dyDescent="0.3">
      <c r="A1355">
        <f>RiskLevel!A1357</f>
        <v>0</v>
      </c>
      <c r="AC1355">
        <f t="shared" si="42"/>
        <v>0</v>
      </c>
      <c r="AD1355" t="str">
        <f t="shared" si="43"/>
        <v>Low</v>
      </c>
    </row>
    <row r="1356" spans="1:30" x14ac:dyDescent="0.3">
      <c r="A1356">
        <f>RiskLevel!A1358</f>
        <v>0</v>
      </c>
      <c r="AC1356">
        <f t="shared" si="42"/>
        <v>0</v>
      </c>
      <c r="AD1356" t="str">
        <f t="shared" si="43"/>
        <v>Low</v>
      </c>
    </row>
    <row r="1357" spans="1:30" x14ac:dyDescent="0.3">
      <c r="A1357">
        <f>RiskLevel!A1359</f>
        <v>0</v>
      </c>
      <c r="AC1357">
        <f t="shared" si="42"/>
        <v>0</v>
      </c>
      <c r="AD1357" t="str">
        <f t="shared" si="43"/>
        <v>Low</v>
      </c>
    </row>
    <row r="1358" spans="1:30" x14ac:dyDescent="0.3">
      <c r="A1358">
        <f>RiskLevel!A1360</f>
        <v>0</v>
      </c>
      <c r="AC1358">
        <f t="shared" si="42"/>
        <v>0</v>
      </c>
      <c r="AD1358" t="str">
        <f t="shared" si="43"/>
        <v>Low</v>
      </c>
    </row>
    <row r="1359" spans="1:30" x14ac:dyDescent="0.3">
      <c r="A1359">
        <f>RiskLevel!A1361</f>
        <v>0</v>
      </c>
      <c r="AC1359">
        <f t="shared" si="42"/>
        <v>0</v>
      </c>
      <c r="AD1359" t="str">
        <f t="shared" si="43"/>
        <v>Low</v>
      </c>
    </row>
    <row r="1360" spans="1:30" x14ac:dyDescent="0.3">
      <c r="A1360">
        <f>RiskLevel!A1362</f>
        <v>0</v>
      </c>
      <c r="AC1360">
        <f t="shared" si="42"/>
        <v>0</v>
      </c>
      <c r="AD1360" t="str">
        <f t="shared" si="43"/>
        <v>Low</v>
      </c>
    </row>
    <row r="1361" spans="1:30" x14ac:dyDescent="0.3">
      <c r="A1361">
        <f>RiskLevel!A1363</f>
        <v>0</v>
      </c>
      <c r="AC1361">
        <f t="shared" si="42"/>
        <v>0</v>
      </c>
      <c r="AD1361" t="str">
        <f t="shared" si="43"/>
        <v>Low</v>
      </c>
    </row>
    <row r="1362" spans="1:30" x14ac:dyDescent="0.3">
      <c r="A1362">
        <f>RiskLevel!A1364</f>
        <v>0</v>
      </c>
      <c r="AC1362">
        <f t="shared" si="42"/>
        <v>0</v>
      </c>
      <c r="AD1362" t="str">
        <f t="shared" si="43"/>
        <v>Low</v>
      </c>
    </row>
    <row r="1363" spans="1:30" x14ac:dyDescent="0.3">
      <c r="A1363">
        <f>RiskLevel!A1365</f>
        <v>0</v>
      </c>
      <c r="AC1363">
        <f t="shared" ref="AC1363:AC1426" si="44">SUM(B1363:AB1363)</f>
        <v>0</v>
      </c>
      <c r="AD1363" t="str">
        <f t="shared" ref="AD1363:AD1426" si="45">IF(AC1363&gt;=15, "High", "Low")</f>
        <v>Low</v>
      </c>
    </row>
    <row r="1364" spans="1:30" x14ac:dyDescent="0.3">
      <c r="A1364">
        <f>RiskLevel!A1366</f>
        <v>0</v>
      </c>
      <c r="AC1364">
        <f t="shared" si="44"/>
        <v>0</v>
      </c>
      <c r="AD1364" t="str">
        <f t="shared" si="45"/>
        <v>Low</v>
      </c>
    </row>
    <row r="1365" spans="1:30" x14ac:dyDescent="0.3">
      <c r="A1365">
        <f>RiskLevel!A1367</f>
        <v>0</v>
      </c>
      <c r="AC1365">
        <f t="shared" si="44"/>
        <v>0</v>
      </c>
      <c r="AD1365" t="str">
        <f t="shared" si="45"/>
        <v>Low</v>
      </c>
    </row>
    <row r="1366" spans="1:30" x14ac:dyDescent="0.3">
      <c r="A1366">
        <f>RiskLevel!A1368</f>
        <v>0</v>
      </c>
      <c r="AC1366">
        <f t="shared" si="44"/>
        <v>0</v>
      </c>
      <c r="AD1366" t="str">
        <f t="shared" si="45"/>
        <v>Low</v>
      </c>
    </row>
    <row r="1367" spans="1:30" x14ac:dyDescent="0.3">
      <c r="A1367">
        <f>RiskLevel!A1369</f>
        <v>0</v>
      </c>
      <c r="AC1367">
        <f t="shared" si="44"/>
        <v>0</v>
      </c>
      <c r="AD1367" t="str">
        <f t="shared" si="45"/>
        <v>Low</v>
      </c>
    </row>
    <row r="1368" spans="1:30" x14ac:dyDescent="0.3">
      <c r="A1368">
        <f>RiskLevel!A1370</f>
        <v>0</v>
      </c>
      <c r="AC1368">
        <f t="shared" si="44"/>
        <v>0</v>
      </c>
      <c r="AD1368" t="str">
        <f t="shared" si="45"/>
        <v>Low</v>
      </c>
    </row>
    <row r="1369" spans="1:30" x14ac:dyDescent="0.3">
      <c r="A1369">
        <f>RiskLevel!A1371</f>
        <v>0</v>
      </c>
      <c r="AC1369">
        <f t="shared" si="44"/>
        <v>0</v>
      </c>
      <c r="AD1369" t="str">
        <f t="shared" si="45"/>
        <v>Low</v>
      </c>
    </row>
    <row r="1370" spans="1:30" x14ac:dyDescent="0.3">
      <c r="A1370">
        <f>RiskLevel!A1372</f>
        <v>0</v>
      </c>
      <c r="AC1370">
        <f t="shared" si="44"/>
        <v>0</v>
      </c>
      <c r="AD1370" t="str">
        <f t="shared" si="45"/>
        <v>Low</v>
      </c>
    </row>
    <row r="1371" spans="1:30" x14ac:dyDescent="0.3">
      <c r="A1371">
        <f>RiskLevel!A1373</f>
        <v>0</v>
      </c>
      <c r="AC1371">
        <f t="shared" si="44"/>
        <v>0</v>
      </c>
      <c r="AD1371" t="str">
        <f t="shared" si="45"/>
        <v>Low</v>
      </c>
    </row>
    <row r="1372" spans="1:30" x14ac:dyDescent="0.3">
      <c r="A1372">
        <f>RiskLevel!A1374</f>
        <v>0</v>
      </c>
      <c r="AC1372">
        <f t="shared" si="44"/>
        <v>0</v>
      </c>
      <c r="AD1372" t="str">
        <f t="shared" si="45"/>
        <v>Low</v>
      </c>
    </row>
    <row r="1373" spans="1:30" x14ac:dyDescent="0.3">
      <c r="A1373">
        <f>RiskLevel!A1375</f>
        <v>0</v>
      </c>
      <c r="AC1373">
        <f t="shared" si="44"/>
        <v>0</v>
      </c>
      <c r="AD1373" t="str">
        <f t="shared" si="45"/>
        <v>Low</v>
      </c>
    </row>
    <row r="1374" spans="1:30" x14ac:dyDescent="0.3">
      <c r="A1374">
        <f>RiskLevel!A1376</f>
        <v>0</v>
      </c>
      <c r="AC1374">
        <f t="shared" si="44"/>
        <v>0</v>
      </c>
      <c r="AD1374" t="str">
        <f t="shared" si="45"/>
        <v>Low</v>
      </c>
    </row>
    <row r="1375" spans="1:30" x14ac:dyDescent="0.3">
      <c r="A1375">
        <f>RiskLevel!A1377</f>
        <v>0</v>
      </c>
      <c r="AC1375">
        <f t="shared" si="44"/>
        <v>0</v>
      </c>
      <c r="AD1375" t="str">
        <f t="shared" si="45"/>
        <v>Low</v>
      </c>
    </row>
    <row r="1376" spans="1:30" x14ac:dyDescent="0.3">
      <c r="A1376">
        <f>RiskLevel!A1378</f>
        <v>0</v>
      </c>
      <c r="AC1376">
        <f t="shared" si="44"/>
        <v>0</v>
      </c>
      <c r="AD1376" t="str">
        <f t="shared" si="45"/>
        <v>Low</v>
      </c>
    </row>
    <row r="1377" spans="1:30" x14ac:dyDescent="0.3">
      <c r="A1377">
        <f>RiskLevel!A1379</f>
        <v>0</v>
      </c>
      <c r="AC1377">
        <f t="shared" si="44"/>
        <v>0</v>
      </c>
      <c r="AD1377" t="str">
        <f t="shared" si="45"/>
        <v>Low</v>
      </c>
    </row>
    <row r="1378" spans="1:30" x14ac:dyDescent="0.3">
      <c r="A1378">
        <f>RiskLevel!A1380</f>
        <v>0</v>
      </c>
      <c r="AC1378">
        <f t="shared" si="44"/>
        <v>0</v>
      </c>
      <c r="AD1378" t="str">
        <f t="shared" si="45"/>
        <v>Low</v>
      </c>
    </row>
    <row r="1379" spans="1:30" x14ac:dyDescent="0.3">
      <c r="A1379">
        <f>RiskLevel!A1381</f>
        <v>0</v>
      </c>
      <c r="AC1379">
        <f t="shared" si="44"/>
        <v>0</v>
      </c>
      <c r="AD1379" t="str">
        <f t="shared" si="45"/>
        <v>Low</v>
      </c>
    </row>
    <row r="1380" spans="1:30" x14ac:dyDescent="0.3">
      <c r="A1380">
        <f>RiskLevel!A1382</f>
        <v>0</v>
      </c>
      <c r="AC1380">
        <f t="shared" si="44"/>
        <v>0</v>
      </c>
      <c r="AD1380" t="str">
        <f t="shared" si="45"/>
        <v>Low</v>
      </c>
    </row>
    <row r="1381" spans="1:30" x14ac:dyDescent="0.3">
      <c r="A1381">
        <f>RiskLevel!A1383</f>
        <v>0</v>
      </c>
      <c r="AC1381">
        <f t="shared" si="44"/>
        <v>0</v>
      </c>
      <c r="AD1381" t="str">
        <f t="shared" si="45"/>
        <v>Low</v>
      </c>
    </row>
    <row r="1382" spans="1:30" x14ac:dyDescent="0.3">
      <c r="A1382">
        <f>RiskLevel!A1384</f>
        <v>0</v>
      </c>
      <c r="AC1382">
        <f t="shared" si="44"/>
        <v>0</v>
      </c>
      <c r="AD1382" t="str">
        <f t="shared" si="45"/>
        <v>Low</v>
      </c>
    </row>
    <row r="1383" spans="1:30" x14ac:dyDescent="0.3">
      <c r="A1383">
        <f>RiskLevel!A1385</f>
        <v>0</v>
      </c>
      <c r="AC1383">
        <f t="shared" si="44"/>
        <v>0</v>
      </c>
      <c r="AD1383" t="str">
        <f t="shared" si="45"/>
        <v>Low</v>
      </c>
    </row>
    <row r="1384" spans="1:30" x14ac:dyDescent="0.3">
      <c r="A1384">
        <f>RiskLevel!A1386</f>
        <v>0</v>
      </c>
      <c r="AC1384">
        <f t="shared" si="44"/>
        <v>0</v>
      </c>
      <c r="AD1384" t="str">
        <f t="shared" si="45"/>
        <v>Low</v>
      </c>
    </row>
    <row r="1385" spans="1:30" x14ac:dyDescent="0.3">
      <c r="A1385">
        <f>RiskLevel!A1387</f>
        <v>0</v>
      </c>
      <c r="AC1385">
        <f t="shared" si="44"/>
        <v>0</v>
      </c>
      <c r="AD1385" t="str">
        <f t="shared" si="45"/>
        <v>Low</v>
      </c>
    </row>
    <row r="1386" spans="1:30" x14ac:dyDescent="0.3">
      <c r="A1386">
        <f>RiskLevel!A1388</f>
        <v>0</v>
      </c>
      <c r="AC1386">
        <f t="shared" si="44"/>
        <v>0</v>
      </c>
      <c r="AD1386" t="str">
        <f t="shared" si="45"/>
        <v>Low</v>
      </c>
    </row>
    <row r="1387" spans="1:30" x14ac:dyDescent="0.3">
      <c r="A1387">
        <f>RiskLevel!A1389</f>
        <v>0</v>
      </c>
      <c r="AC1387">
        <f t="shared" si="44"/>
        <v>0</v>
      </c>
      <c r="AD1387" t="str">
        <f t="shared" si="45"/>
        <v>Low</v>
      </c>
    </row>
    <row r="1388" spans="1:30" x14ac:dyDescent="0.3">
      <c r="A1388">
        <f>RiskLevel!A1390</f>
        <v>0</v>
      </c>
      <c r="AC1388">
        <f t="shared" si="44"/>
        <v>0</v>
      </c>
      <c r="AD1388" t="str">
        <f t="shared" si="45"/>
        <v>Low</v>
      </c>
    </row>
    <row r="1389" spans="1:30" x14ac:dyDescent="0.3">
      <c r="A1389">
        <f>RiskLevel!A1391</f>
        <v>0</v>
      </c>
      <c r="AC1389">
        <f t="shared" si="44"/>
        <v>0</v>
      </c>
      <c r="AD1389" t="str">
        <f t="shared" si="45"/>
        <v>Low</v>
      </c>
    </row>
    <row r="1390" spans="1:30" x14ac:dyDescent="0.3">
      <c r="A1390">
        <f>RiskLevel!A1392</f>
        <v>0</v>
      </c>
      <c r="AC1390">
        <f t="shared" si="44"/>
        <v>0</v>
      </c>
      <c r="AD1390" t="str">
        <f t="shared" si="45"/>
        <v>Low</v>
      </c>
    </row>
    <row r="1391" spans="1:30" x14ac:dyDescent="0.3">
      <c r="A1391">
        <f>RiskLevel!A1393</f>
        <v>0</v>
      </c>
      <c r="AC1391">
        <f t="shared" si="44"/>
        <v>0</v>
      </c>
      <c r="AD1391" t="str">
        <f t="shared" si="45"/>
        <v>Low</v>
      </c>
    </row>
    <row r="1392" spans="1:30" x14ac:dyDescent="0.3">
      <c r="A1392">
        <f>RiskLevel!A1394</f>
        <v>0</v>
      </c>
      <c r="AC1392">
        <f t="shared" si="44"/>
        <v>0</v>
      </c>
      <c r="AD1392" t="str">
        <f t="shared" si="45"/>
        <v>Low</v>
      </c>
    </row>
    <row r="1393" spans="1:30" x14ac:dyDescent="0.3">
      <c r="A1393">
        <f>RiskLevel!A1395</f>
        <v>0</v>
      </c>
      <c r="AC1393">
        <f t="shared" si="44"/>
        <v>0</v>
      </c>
      <c r="AD1393" t="str">
        <f t="shared" si="45"/>
        <v>Low</v>
      </c>
    </row>
    <row r="1394" spans="1:30" x14ac:dyDescent="0.3">
      <c r="A1394">
        <f>RiskLevel!A1396</f>
        <v>0</v>
      </c>
      <c r="AC1394">
        <f t="shared" si="44"/>
        <v>0</v>
      </c>
      <c r="AD1394" t="str">
        <f t="shared" si="45"/>
        <v>Low</v>
      </c>
    </row>
    <row r="1395" spans="1:30" x14ac:dyDescent="0.3">
      <c r="A1395">
        <f>RiskLevel!A1397</f>
        <v>0</v>
      </c>
      <c r="AC1395">
        <f t="shared" si="44"/>
        <v>0</v>
      </c>
      <c r="AD1395" t="str">
        <f t="shared" si="45"/>
        <v>Low</v>
      </c>
    </row>
    <row r="1396" spans="1:30" x14ac:dyDescent="0.3">
      <c r="A1396">
        <f>RiskLevel!A1398</f>
        <v>0</v>
      </c>
      <c r="AC1396">
        <f t="shared" si="44"/>
        <v>0</v>
      </c>
      <c r="AD1396" t="str">
        <f t="shared" si="45"/>
        <v>Low</v>
      </c>
    </row>
    <row r="1397" spans="1:30" x14ac:dyDescent="0.3">
      <c r="A1397">
        <f>RiskLevel!A1399</f>
        <v>0</v>
      </c>
      <c r="AC1397">
        <f t="shared" si="44"/>
        <v>0</v>
      </c>
      <c r="AD1397" t="str">
        <f t="shared" si="45"/>
        <v>Low</v>
      </c>
    </row>
    <row r="1398" spans="1:30" x14ac:dyDescent="0.3">
      <c r="A1398">
        <f>RiskLevel!A1400</f>
        <v>0</v>
      </c>
      <c r="AC1398">
        <f t="shared" si="44"/>
        <v>0</v>
      </c>
      <c r="AD1398" t="str">
        <f t="shared" si="45"/>
        <v>Low</v>
      </c>
    </row>
    <row r="1399" spans="1:30" x14ac:dyDescent="0.3">
      <c r="A1399">
        <f>RiskLevel!A1401</f>
        <v>0</v>
      </c>
      <c r="AC1399">
        <f t="shared" si="44"/>
        <v>0</v>
      </c>
      <c r="AD1399" t="str">
        <f t="shared" si="45"/>
        <v>Low</v>
      </c>
    </row>
    <row r="1400" spans="1:30" x14ac:dyDescent="0.3">
      <c r="A1400">
        <f>RiskLevel!A1402</f>
        <v>0</v>
      </c>
      <c r="AC1400">
        <f t="shared" si="44"/>
        <v>0</v>
      </c>
      <c r="AD1400" t="str">
        <f t="shared" si="45"/>
        <v>Low</v>
      </c>
    </row>
    <row r="1401" spans="1:30" x14ac:dyDescent="0.3">
      <c r="A1401">
        <f>RiskLevel!A1403</f>
        <v>0</v>
      </c>
      <c r="AC1401">
        <f t="shared" si="44"/>
        <v>0</v>
      </c>
      <c r="AD1401" t="str">
        <f t="shared" si="45"/>
        <v>Low</v>
      </c>
    </row>
    <row r="1402" spans="1:30" x14ac:dyDescent="0.3">
      <c r="A1402">
        <f>RiskLevel!A1404</f>
        <v>0</v>
      </c>
      <c r="AC1402">
        <f t="shared" si="44"/>
        <v>0</v>
      </c>
      <c r="AD1402" t="str">
        <f t="shared" si="45"/>
        <v>Low</v>
      </c>
    </row>
    <row r="1403" spans="1:30" x14ac:dyDescent="0.3">
      <c r="A1403">
        <f>RiskLevel!A1405</f>
        <v>0</v>
      </c>
      <c r="AC1403">
        <f t="shared" si="44"/>
        <v>0</v>
      </c>
      <c r="AD1403" t="str">
        <f t="shared" si="45"/>
        <v>Low</v>
      </c>
    </row>
    <row r="1404" spans="1:30" x14ac:dyDescent="0.3">
      <c r="A1404">
        <f>RiskLevel!A1406</f>
        <v>0</v>
      </c>
      <c r="AC1404">
        <f t="shared" si="44"/>
        <v>0</v>
      </c>
      <c r="AD1404" t="str">
        <f t="shared" si="45"/>
        <v>Low</v>
      </c>
    </row>
    <row r="1405" spans="1:30" x14ac:dyDescent="0.3">
      <c r="A1405">
        <f>RiskLevel!A1407</f>
        <v>0</v>
      </c>
      <c r="AC1405">
        <f t="shared" si="44"/>
        <v>0</v>
      </c>
      <c r="AD1405" t="str">
        <f t="shared" si="45"/>
        <v>Low</v>
      </c>
    </row>
    <row r="1406" spans="1:30" x14ac:dyDescent="0.3">
      <c r="A1406">
        <f>RiskLevel!A1408</f>
        <v>0</v>
      </c>
      <c r="AC1406">
        <f t="shared" si="44"/>
        <v>0</v>
      </c>
      <c r="AD1406" t="str">
        <f t="shared" si="45"/>
        <v>Low</v>
      </c>
    </row>
    <row r="1407" spans="1:30" x14ac:dyDescent="0.3">
      <c r="A1407">
        <f>RiskLevel!A1409</f>
        <v>0</v>
      </c>
      <c r="AC1407">
        <f t="shared" si="44"/>
        <v>0</v>
      </c>
      <c r="AD1407" t="str">
        <f t="shared" si="45"/>
        <v>Low</v>
      </c>
    </row>
    <row r="1408" spans="1:30" x14ac:dyDescent="0.3">
      <c r="A1408">
        <f>RiskLevel!A1410</f>
        <v>0</v>
      </c>
      <c r="AC1408">
        <f t="shared" si="44"/>
        <v>0</v>
      </c>
      <c r="AD1408" t="str">
        <f t="shared" si="45"/>
        <v>Low</v>
      </c>
    </row>
    <row r="1409" spans="1:30" x14ac:dyDescent="0.3">
      <c r="A1409">
        <f>RiskLevel!A1411</f>
        <v>0</v>
      </c>
      <c r="AC1409">
        <f t="shared" si="44"/>
        <v>0</v>
      </c>
      <c r="AD1409" t="str">
        <f t="shared" si="45"/>
        <v>Low</v>
      </c>
    </row>
    <row r="1410" spans="1:30" x14ac:dyDescent="0.3">
      <c r="A1410">
        <f>RiskLevel!A1412</f>
        <v>0</v>
      </c>
      <c r="AC1410">
        <f t="shared" si="44"/>
        <v>0</v>
      </c>
      <c r="AD1410" t="str">
        <f t="shared" si="45"/>
        <v>Low</v>
      </c>
    </row>
    <row r="1411" spans="1:30" x14ac:dyDescent="0.3">
      <c r="A1411">
        <f>RiskLevel!A1413</f>
        <v>0</v>
      </c>
      <c r="AC1411">
        <f t="shared" si="44"/>
        <v>0</v>
      </c>
      <c r="AD1411" t="str">
        <f t="shared" si="45"/>
        <v>Low</v>
      </c>
    </row>
    <row r="1412" spans="1:30" x14ac:dyDescent="0.3">
      <c r="A1412">
        <f>RiskLevel!A1414</f>
        <v>0</v>
      </c>
      <c r="AC1412">
        <f t="shared" si="44"/>
        <v>0</v>
      </c>
      <c r="AD1412" t="str">
        <f t="shared" si="45"/>
        <v>Low</v>
      </c>
    </row>
    <row r="1413" spans="1:30" x14ac:dyDescent="0.3">
      <c r="A1413">
        <f>RiskLevel!A1415</f>
        <v>0</v>
      </c>
      <c r="AC1413">
        <f t="shared" si="44"/>
        <v>0</v>
      </c>
      <c r="AD1413" t="str">
        <f t="shared" si="45"/>
        <v>Low</v>
      </c>
    </row>
    <row r="1414" spans="1:30" x14ac:dyDescent="0.3">
      <c r="A1414">
        <f>RiskLevel!A1416</f>
        <v>0</v>
      </c>
      <c r="AC1414">
        <f t="shared" si="44"/>
        <v>0</v>
      </c>
      <c r="AD1414" t="str">
        <f t="shared" si="45"/>
        <v>Low</v>
      </c>
    </row>
    <row r="1415" spans="1:30" x14ac:dyDescent="0.3">
      <c r="A1415">
        <f>RiskLevel!A1417</f>
        <v>0</v>
      </c>
      <c r="AC1415">
        <f t="shared" si="44"/>
        <v>0</v>
      </c>
      <c r="AD1415" t="str">
        <f t="shared" si="45"/>
        <v>Low</v>
      </c>
    </row>
    <row r="1416" spans="1:30" x14ac:dyDescent="0.3">
      <c r="A1416">
        <f>RiskLevel!A1418</f>
        <v>0</v>
      </c>
      <c r="AC1416">
        <f t="shared" si="44"/>
        <v>0</v>
      </c>
      <c r="AD1416" t="str">
        <f t="shared" si="45"/>
        <v>Low</v>
      </c>
    </row>
    <row r="1417" spans="1:30" x14ac:dyDescent="0.3">
      <c r="A1417">
        <f>RiskLevel!A1419</f>
        <v>0</v>
      </c>
      <c r="AC1417">
        <f t="shared" si="44"/>
        <v>0</v>
      </c>
      <c r="AD1417" t="str">
        <f t="shared" si="45"/>
        <v>Low</v>
      </c>
    </row>
    <row r="1418" spans="1:30" x14ac:dyDescent="0.3">
      <c r="A1418">
        <f>RiskLevel!A1420</f>
        <v>0</v>
      </c>
      <c r="AC1418">
        <f t="shared" si="44"/>
        <v>0</v>
      </c>
      <c r="AD1418" t="str">
        <f t="shared" si="45"/>
        <v>Low</v>
      </c>
    </row>
    <row r="1419" spans="1:30" x14ac:dyDescent="0.3">
      <c r="A1419">
        <f>RiskLevel!A1421</f>
        <v>0</v>
      </c>
      <c r="AC1419">
        <f t="shared" si="44"/>
        <v>0</v>
      </c>
      <c r="AD1419" t="str">
        <f t="shared" si="45"/>
        <v>Low</v>
      </c>
    </row>
    <row r="1420" spans="1:30" x14ac:dyDescent="0.3">
      <c r="A1420">
        <f>RiskLevel!A1422</f>
        <v>0</v>
      </c>
      <c r="AC1420">
        <f t="shared" si="44"/>
        <v>0</v>
      </c>
      <c r="AD1420" t="str">
        <f t="shared" si="45"/>
        <v>Low</v>
      </c>
    </row>
    <row r="1421" spans="1:30" x14ac:dyDescent="0.3">
      <c r="A1421">
        <f>RiskLevel!A1423</f>
        <v>0</v>
      </c>
      <c r="AC1421">
        <f t="shared" si="44"/>
        <v>0</v>
      </c>
      <c r="AD1421" t="str">
        <f t="shared" si="45"/>
        <v>Low</v>
      </c>
    </row>
    <row r="1422" spans="1:30" x14ac:dyDescent="0.3">
      <c r="A1422">
        <f>RiskLevel!A1424</f>
        <v>0</v>
      </c>
      <c r="AC1422">
        <f t="shared" si="44"/>
        <v>0</v>
      </c>
      <c r="AD1422" t="str">
        <f t="shared" si="45"/>
        <v>Low</v>
      </c>
    </row>
    <row r="1423" spans="1:30" x14ac:dyDescent="0.3">
      <c r="A1423">
        <f>RiskLevel!A1425</f>
        <v>0</v>
      </c>
      <c r="AC1423">
        <f t="shared" si="44"/>
        <v>0</v>
      </c>
      <c r="AD1423" t="str">
        <f t="shared" si="45"/>
        <v>Low</v>
      </c>
    </row>
    <row r="1424" spans="1:30" x14ac:dyDescent="0.3">
      <c r="A1424">
        <f>RiskLevel!A1426</f>
        <v>0</v>
      </c>
      <c r="AC1424">
        <f t="shared" si="44"/>
        <v>0</v>
      </c>
      <c r="AD1424" t="str">
        <f t="shared" si="45"/>
        <v>Low</v>
      </c>
    </row>
    <row r="1425" spans="1:30" x14ac:dyDescent="0.3">
      <c r="A1425">
        <f>RiskLevel!A1427</f>
        <v>0</v>
      </c>
      <c r="AC1425">
        <f t="shared" si="44"/>
        <v>0</v>
      </c>
      <c r="AD1425" t="str">
        <f t="shared" si="45"/>
        <v>Low</v>
      </c>
    </row>
    <row r="1426" spans="1:30" x14ac:dyDescent="0.3">
      <c r="A1426">
        <f>RiskLevel!A1428</f>
        <v>0</v>
      </c>
      <c r="AC1426">
        <f t="shared" si="44"/>
        <v>0</v>
      </c>
      <c r="AD1426" t="str">
        <f t="shared" si="45"/>
        <v>Low</v>
      </c>
    </row>
    <row r="1427" spans="1:30" x14ac:dyDescent="0.3">
      <c r="A1427">
        <f>RiskLevel!A1429</f>
        <v>0</v>
      </c>
      <c r="AC1427">
        <f t="shared" ref="AC1427:AC1490" si="46">SUM(B1427:AB1427)</f>
        <v>0</v>
      </c>
      <c r="AD1427" t="str">
        <f t="shared" ref="AD1427:AD1490" si="47">IF(AC1427&gt;=15, "High", "Low")</f>
        <v>Low</v>
      </c>
    </row>
    <row r="1428" spans="1:30" x14ac:dyDescent="0.3">
      <c r="A1428">
        <f>RiskLevel!A1430</f>
        <v>0</v>
      </c>
      <c r="AC1428">
        <f t="shared" si="46"/>
        <v>0</v>
      </c>
      <c r="AD1428" t="str">
        <f t="shared" si="47"/>
        <v>Low</v>
      </c>
    </row>
    <row r="1429" spans="1:30" x14ac:dyDescent="0.3">
      <c r="A1429">
        <f>RiskLevel!A1431</f>
        <v>0</v>
      </c>
      <c r="AC1429">
        <f t="shared" si="46"/>
        <v>0</v>
      </c>
      <c r="AD1429" t="str">
        <f t="shared" si="47"/>
        <v>Low</v>
      </c>
    </row>
    <row r="1430" spans="1:30" x14ac:dyDescent="0.3">
      <c r="A1430">
        <f>RiskLevel!A1432</f>
        <v>0</v>
      </c>
      <c r="AC1430">
        <f t="shared" si="46"/>
        <v>0</v>
      </c>
      <c r="AD1430" t="str">
        <f t="shared" si="47"/>
        <v>Low</v>
      </c>
    </row>
    <row r="1431" spans="1:30" x14ac:dyDescent="0.3">
      <c r="A1431">
        <f>RiskLevel!A1433</f>
        <v>0</v>
      </c>
      <c r="AC1431">
        <f t="shared" si="46"/>
        <v>0</v>
      </c>
      <c r="AD1431" t="str">
        <f t="shared" si="47"/>
        <v>Low</v>
      </c>
    </row>
    <row r="1432" spans="1:30" x14ac:dyDescent="0.3">
      <c r="A1432">
        <f>RiskLevel!A1434</f>
        <v>0</v>
      </c>
      <c r="AC1432">
        <f t="shared" si="46"/>
        <v>0</v>
      </c>
      <c r="AD1432" t="str">
        <f t="shared" si="47"/>
        <v>Low</v>
      </c>
    </row>
    <row r="1433" spans="1:30" x14ac:dyDescent="0.3">
      <c r="A1433">
        <f>RiskLevel!A1435</f>
        <v>0</v>
      </c>
      <c r="AC1433">
        <f t="shared" si="46"/>
        <v>0</v>
      </c>
      <c r="AD1433" t="str">
        <f t="shared" si="47"/>
        <v>Low</v>
      </c>
    </row>
    <row r="1434" spans="1:30" x14ac:dyDescent="0.3">
      <c r="A1434">
        <f>RiskLevel!A1436</f>
        <v>0</v>
      </c>
      <c r="AC1434">
        <f t="shared" si="46"/>
        <v>0</v>
      </c>
      <c r="AD1434" t="str">
        <f t="shared" si="47"/>
        <v>Low</v>
      </c>
    </row>
    <row r="1435" spans="1:30" x14ac:dyDescent="0.3">
      <c r="A1435">
        <f>RiskLevel!A1437</f>
        <v>0</v>
      </c>
      <c r="AC1435">
        <f t="shared" si="46"/>
        <v>0</v>
      </c>
      <c r="AD1435" t="str">
        <f t="shared" si="47"/>
        <v>Low</v>
      </c>
    </row>
    <row r="1436" spans="1:30" x14ac:dyDescent="0.3">
      <c r="A1436">
        <f>RiskLevel!A1438</f>
        <v>0</v>
      </c>
      <c r="AC1436">
        <f t="shared" si="46"/>
        <v>0</v>
      </c>
      <c r="AD1436" t="str">
        <f t="shared" si="47"/>
        <v>Low</v>
      </c>
    </row>
    <row r="1437" spans="1:30" x14ac:dyDescent="0.3">
      <c r="A1437">
        <f>RiskLevel!A1439</f>
        <v>0</v>
      </c>
      <c r="AC1437">
        <f t="shared" si="46"/>
        <v>0</v>
      </c>
      <c r="AD1437" t="str">
        <f t="shared" si="47"/>
        <v>Low</v>
      </c>
    </row>
    <row r="1438" spans="1:30" x14ac:dyDescent="0.3">
      <c r="A1438">
        <f>RiskLevel!A1440</f>
        <v>0</v>
      </c>
      <c r="AC1438">
        <f t="shared" si="46"/>
        <v>0</v>
      </c>
      <c r="AD1438" t="str">
        <f t="shared" si="47"/>
        <v>Low</v>
      </c>
    </row>
    <row r="1439" spans="1:30" x14ac:dyDescent="0.3">
      <c r="A1439">
        <f>RiskLevel!A1441</f>
        <v>0</v>
      </c>
      <c r="AC1439">
        <f t="shared" si="46"/>
        <v>0</v>
      </c>
      <c r="AD1439" t="str">
        <f t="shared" si="47"/>
        <v>Low</v>
      </c>
    </row>
    <row r="1440" spans="1:30" x14ac:dyDescent="0.3">
      <c r="A1440">
        <f>RiskLevel!A1442</f>
        <v>0</v>
      </c>
      <c r="AC1440">
        <f t="shared" si="46"/>
        <v>0</v>
      </c>
      <c r="AD1440" t="str">
        <f t="shared" si="47"/>
        <v>Low</v>
      </c>
    </row>
    <row r="1441" spans="1:30" x14ac:dyDescent="0.3">
      <c r="A1441">
        <f>RiskLevel!A1443</f>
        <v>0</v>
      </c>
      <c r="AC1441">
        <f t="shared" si="46"/>
        <v>0</v>
      </c>
      <c r="AD1441" t="str">
        <f t="shared" si="47"/>
        <v>Low</v>
      </c>
    </row>
    <row r="1442" spans="1:30" x14ac:dyDescent="0.3">
      <c r="A1442">
        <f>RiskLevel!A1444</f>
        <v>0</v>
      </c>
      <c r="AC1442">
        <f t="shared" si="46"/>
        <v>0</v>
      </c>
      <c r="AD1442" t="str">
        <f t="shared" si="47"/>
        <v>Low</v>
      </c>
    </row>
    <row r="1443" spans="1:30" x14ac:dyDescent="0.3">
      <c r="A1443">
        <f>RiskLevel!A1445</f>
        <v>0</v>
      </c>
      <c r="AC1443">
        <f t="shared" si="46"/>
        <v>0</v>
      </c>
      <c r="AD1443" t="str">
        <f t="shared" si="47"/>
        <v>Low</v>
      </c>
    </row>
    <row r="1444" spans="1:30" x14ac:dyDescent="0.3">
      <c r="A1444">
        <f>RiskLevel!A1446</f>
        <v>0</v>
      </c>
      <c r="AC1444">
        <f t="shared" si="46"/>
        <v>0</v>
      </c>
      <c r="AD1444" t="str">
        <f t="shared" si="47"/>
        <v>Low</v>
      </c>
    </row>
    <row r="1445" spans="1:30" x14ac:dyDescent="0.3">
      <c r="A1445">
        <f>RiskLevel!A1447</f>
        <v>0</v>
      </c>
      <c r="AC1445">
        <f t="shared" si="46"/>
        <v>0</v>
      </c>
      <c r="AD1445" t="str">
        <f t="shared" si="47"/>
        <v>Low</v>
      </c>
    </row>
    <row r="1446" spans="1:30" x14ac:dyDescent="0.3">
      <c r="A1446">
        <f>RiskLevel!A1448</f>
        <v>0</v>
      </c>
      <c r="AC1446">
        <f t="shared" si="46"/>
        <v>0</v>
      </c>
      <c r="AD1446" t="str">
        <f t="shared" si="47"/>
        <v>Low</v>
      </c>
    </row>
    <row r="1447" spans="1:30" x14ac:dyDescent="0.3">
      <c r="A1447">
        <f>RiskLevel!A1449</f>
        <v>0</v>
      </c>
      <c r="AC1447">
        <f t="shared" si="46"/>
        <v>0</v>
      </c>
      <c r="AD1447" t="str">
        <f t="shared" si="47"/>
        <v>Low</v>
      </c>
    </row>
    <row r="1448" spans="1:30" x14ac:dyDescent="0.3">
      <c r="A1448">
        <f>RiskLevel!A1450</f>
        <v>0</v>
      </c>
      <c r="AC1448">
        <f t="shared" si="46"/>
        <v>0</v>
      </c>
      <c r="AD1448" t="str">
        <f t="shared" si="47"/>
        <v>Low</v>
      </c>
    </row>
    <row r="1449" spans="1:30" x14ac:dyDescent="0.3">
      <c r="A1449">
        <f>RiskLevel!A1451</f>
        <v>0</v>
      </c>
      <c r="AC1449">
        <f t="shared" si="46"/>
        <v>0</v>
      </c>
      <c r="AD1449" t="str">
        <f t="shared" si="47"/>
        <v>Low</v>
      </c>
    </row>
    <row r="1450" spans="1:30" x14ac:dyDescent="0.3">
      <c r="A1450">
        <f>RiskLevel!A1452</f>
        <v>0</v>
      </c>
      <c r="AC1450">
        <f t="shared" si="46"/>
        <v>0</v>
      </c>
      <c r="AD1450" t="str">
        <f t="shared" si="47"/>
        <v>Low</v>
      </c>
    </row>
    <row r="1451" spans="1:30" x14ac:dyDescent="0.3">
      <c r="A1451">
        <f>RiskLevel!A1453</f>
        <v>0</v>
      </c>
      <c r="AC1451">
        <f t="shared" si="46"/>
        <v>0</v>
      </c>
      <c r="AD1451" t="str">
        <f t="shared" si="47"/>
        <v>Low</v>
      </c>
    </row>
    <row r="1452" spans="1:30" x14ac:dyDescent="0.3">
      <c r="A1452">
        <f>RiskLevel!A1454</f>
        <v>0</v>
      </c>
      <c r="AC1452">
        <f t="shared" si="46"/>
        <v>0</v>
      </c>
      <c r="AD1452" t="str">
        <f t="shared" si="47"/>
        <v>Low</v>
      </c>
    </row>
    <row r="1453" spans="1:30" x14ac:dyDescent="0.3">
      <c r="A1453">
        <f>RiskLevel!A1455</f>
        <v>0</v>
      </c>
      <c r="AC1453">
        <f t="shared" si="46"/>
        <v>0</v>
      </c>
      <c r="AD1453" t="str">
        <f t="shared" si="47"/>
        <v>Low</v>
      </c>
    </row>
    <row r="1454" spans="1:30" x14ac:dyDescent="0.3">
      <c r="A1454">
        <f>RiskLevel!A1456</f>
        <v>0</v>
      </c>
      <c r="AC1454">
        <f t="shared" si="46"/>
        <v>0</v>
      </c>
      <c r="AD1454" t="str">
        <f t="shared" si="47"/>
        <v>Low</v>
      </c>
    </row>
    <row r="1455" spans="1:30" x14ac:dyDescent="0.3">
      <c r="A1455">
        <f>RiskLevel!A1457</f>
        <v>0</v>
      </c>
      <c r="AC1455">
        <f t="shared" si="46"/>
        <v>0</v>
      </c>
      <c r="AD1455" t="str">
        <f t="shared" si="47"/>
        <v>Low</v>
      </c>
    </row>
    <row r="1456" spans="1:30" x14ac:dyDescent="0.3">
      <c r="A1456">
        <f>RiskLevel!A1458</f>
        <v>0</v>
      </c>
      <c r="AC1456">
        <f t="shared" si="46"/>
        <v>0</v>
      </c>
      <c r="AD1456" t="str">
        <f t="shared" si="47"/>
        <v>Low</v>
      </c>
    </row>
    <row r="1457" spans="1:30" x14ac:dyDescent="0.3">
      <c r="A1457">
        <f>RiskLevel!A1459</f>
        <v>0</v>
      </c>
      <c r="AC1457">
        <f t="shared" si="46"/>
        <v>0</v>
      </c>
      <c r="AD1457" t="str">
        <f t="shared" si="47"/>
        <v>Low</v>
      </c>
    </row>
    <row r="1458" spans="1:30" x14ac:dyDescent="0.3">
      <c r="A1458">
        <f>RiskLevel!A1460</f>
        <v>0</v>
      </c>
      <c r="AC1458">
        <f t="shared" si="46"/>
        <v>0</v>
      </c>
      <c r="AD1458" t="str">
        <f t="shared" si="47"/>
        <v>Low</v>
      </c>
    </row>
    <row r="1459" spans="1:30" x14ac:dyDescent="0.3">
      <c r="A1459">
        <f>RiskLevel!A1461</f>
        <v>0</v>
      </c>
      <c r="AC1459">
        <f t="shared" si="46"/>
        <v>0</v>
      </c>
      <c r="AD1459" t="str">
        <f t="shared" si="47"/>
        <v>Low</v>
      </c>
    </row>
    <row r="1460" spans="1:30" x14ac:dyDescent="0.3">
      <c r="A1460">
        <f>RiskLevel!A1462</f>
        <v>0</v>
      </c>
      <c r="AC1460">
        <f t="shared" si="46"/>
        <v>0</v>
      </c>
      <c r="AD1460" t="str">
        <f t="shared" si="47"/>
        <v>Low</v>
      </c>
    </row>
    <row r="1461" spans="1:30" x14ac:dyDescent="0.3">
      <c r="A1461">
        <f>RiskLevel!A1463</f>
        <v>0</v>
      </c>
      <c r="AC1461">
        <f t="shared" si="46"/>
        <v>0</v>
      </c>
      <c r="AD1461" t="str">
        <f t="shared" si="47"/>
        <v>Low</v>
      </c>
    </row>
    <row r="1462" spans="1:30" x14ac:dyDescent="0.3">
      <c r="A1462">
        <f>RiskLevel!A1464</f>
        <v>0</v>
      </c>
      <c r="AC1462">
        <f t="shared" si="46"/>
        <v>0</v>
      </c>
      <c r="AD1462" t="str">
        <f t="shared" si="47"/>
        <v>Low</v>
      </c>
    </row>
    <row r="1463" spans="1:30" x14ac:dyDescent="0.3">
      <c r="A1463">
        <f>RiskLevel!A1465</f>
        <v>0</v>
      </c>
      <c r="AC1463">
        <f t="shared" si="46"/>
        <v>0</v>
      </c>
      <c r="AD1463" t="str">
        <f t="shared" si="47"/>
        <v>Low</v>
      </c>
    </row>
    <row r="1464" spans="1:30" x14ac:dyDescent="0.3">
      <c r="A1464">
        <f>RiskLevel!A1466</f>
        <v>0</v>
      </c>
      <c r="AC1464">
        <f t="shared" si="46"/>
        <v>0</v>
      </c>
      <c r="AD1464" t="str">
        <f t="shared" si="47"/>
        <v>Low</v>
      </c>
    </row>
    <row r="1465" spans="1:30" x14ac:dyDescent="0.3">
      <c r="A1465">
        <f>RiskLevel!A1467</f>
        <v>0</v>
      </c>
      <c r="AC1465">
        <f t="shared" si="46"/>
        <v>0</v>
      </c>
      <c r="AD1465" t="str">
        <f t="shared" si="47"/>
        <v>Low</v>
      </c>
    </row>
    <row r="1466" spans="1:30" x14ac:dyDescent="0.3">
      <c r="A1466">
        <f>RiskLevel!A1468</f>
        <v>0</v>
      </c>
      <c r="AC1466">
        <f t="shared" si="46"/>
        <v>0</v>
      </c>
      <c r="AD1466" t="str">
        <f t="shared" si="47"/>
        <v>Low</v>
      </c>
    </row>
    <row r="1467" spans="1:30" x14ac:dyDescent="0.3">
      <c r="A1467">
        <f>RiskLevel!A1469</f>
        <v>0</v>
      </c>
      <c r="AC1467">
        <f t="shared" si="46"/>
        <v>0</v>
      </c>
      <c r="AD1467" t="str">
        <f t="shared" si="47"/>
        <v>Low</v>
      </c>
    </row>
    <row r="1468" spans="1:30" x14ac:dyDescent="0.3">
      <c r="A1468">
        <f>RiskLevel!A1470</f>
        <v>0</v>
      </c>
      <c r="AC1468">
        <f t="shared" si="46"/>
        <v>0</v>
      </c>
      <c r="AD1468" t="str">
        <f t="shared" si="47"/>
        <v>Low</v>
      </c>
    </row>
    <row r="1469" spans="1:30" x14ac:dyDescent="0.3">
      <c r="A1469">
        <f>RiskLevel!A1471</f>
        <v>0</v>
      </c>
      <c r="AC1469">
        <f t="shared" si="46"/>
        <v>0</v>
      </c>
      <c r="AD1469" t="str">
        <f t="shared" si="47"/>
        <v>Low</v>
      </c>
    </row>
    <row r="1470" spans="1:30" x14ac:dyDescent="0.3">
      <c r="A1470">
        <f>RiskLevel!A1472</f>
        <v>0</v>
      </c>
      <c r="AC1470">
        <f t="shared" si="46"/>
        <v>0</v>
      </c>
      <c r="AD1470" t="str">
        <f t="shared" si="47"/>
        <v>Low</v>
      </c>
    </row>
    <row r="1471" spans="1:30" x14ac:dyDescent="0.3">
      <c r="A1471">
        <f>RiskLevel!A1473</f>
        <v>0</v>
      </c>
      <c r="AC1471">
        <f t="shared" si="46"/>
        <v>0</v>
      </c>
      <c r="AD1471" t="str">
        <f t="shared" si="47"/>
        <v>Low</v>
      </c>
    </row>
    <row r="1472" spans="1:30" x14ac:dyDescent="0.3">
      <c r="A1472">
        <f>RiskLevel!A1474</f>
        <v>0</v>
      </c>
      <c r="AC1472">
        <f t="shared" si="46"/>
        <v>0</v>
      </c>
      <c r="AD1472" t="str">
        <f t="shared" si="47"/>
        <v>Low</v>
      </c>
    </row>
    <row r="1473" spans="1:30" x14ac:dyDescent="0.3">
      <c r="A1473">
        <f>RiskLevel!A1475</f>
        <v>0</v>
      </c>
      <c r="AC1473">
        <f t="shared" si="46"/>
        <v>0</v>
      </c>
      <c r="AD1473" t="str">
        <f t="shared" si="47"/>
        <v>Low</v>
      </c>
    </row>
    <row r="1474" spans="1:30" x14ac:dyDescent="0.3">
      <c r="A1474">
        <f>RiskLevel!A1476</f>
        <v>0</v>
      </c>
      <c r="AC1474">
        <f t="shared" si="46"/>
        <v>0</v>
      </c>
      <c r="AD1474" t="str">
        <f t="shared" si="47"/>
        <v>Low</v>
      </c>
    </row>
    <row r="1475" spans="1:30" x14ac:dyDescent="0.3">
      <c r="A1475">
        <f>RiskLevel!A1477</f>
        <v>0</v>
      </c>
      <c r="AC1475">
        <f t="shared" si="46"/>
        <v>0</v>
      </c>
      <c r="AD1475" t="str">
        <f t="shared" si="47"/>
        <v>Low</v>
      </c>
    </row>
    <row r="1476" spans="1:30" x14ac:dyDescent="0.3">
      <c r="A1476">
        <f>RiskLevel!A1478</f>
        <v>0</v>
      </c>
      <c r="AC1476">
        <f t="shared" si="46"/>
        <v>0</v>
      </c>
      <c r="AD1476" t="str">
        <f t="shared" si="47"/>
        <v>Low</v>
      </c>
    </row>
    <row r="1477" spans="1:30" x14ac:dyDescent="0.3">
      <c r="A1477">
        <f>RiskLevel!A1479</f>
        <v>0</v>
      </c>
      <c r="AC1477">
        <f t="shared" si="46"/>
        <v>0</v>
      </c>
      <c r="AD1477" t="str">
        <f t="shared" si="47"/>
        <v>Low</v>
      </c>
    </row>
    <row r="1478" spans="1:30" x14ac:dyDescent="0.3">
      <c r="A1478">
        <f>RiskLevel!A1480</f>
        <v>0</v>
      </c>
      <c r="AC1478">
        <f t="shared" si="46"/>
        <v>0</v>
      </c>
      <c r="AD1478" t="str">
        <f t="shared" si="47"/>
        <v>Low</v>
      </c>
    </row>
    <row r="1479" spans="1:30" x14ac:dyDescent="0.3">
      <c r="A1479">
        <f>RiskLevel!A1481</f>
        <v>0</v>
      </c>
      <c r="AC1479">
        <f t="shared" si="46"/>
        <v>0</v>
      </c>
      <c r="AD1479" t="str">
        <f t="shared" si="47"/>
        <v>Low</v>
      </c>
    </row>
    <row r="1480" spans="1:30" x14ac:dyDescent="0.3">
      <c r="A1480">
        <f>RiskLevel!A1482</f>
        <v>0</v>
      </c>
      <c r="AC1480">
        <f t="shared" si="46"/>
        <v>0</v>
      </c>
      <c r="AD1480" t="str">
        <f t="shared" si="47"/>
        <v>Low</v>
      </c>
    </row>
    <row r="1481" spans="1:30" x14ac:dyDescent="0.3">
      <c r="A1481">
        <f>RiskLevel!A1483</f>
        <v>0</v>
      </c>
      <c r="AC1481">
        <f t="shared" si="46"/>
        <v>0</v>
      </c>
      <c r="AD1481" t="str">
        <f t="shared" si="47"/>
        <v>Low</v>
      </c>
    </row>
    <row r="1482" spans="1:30" x14ac:dyDescent="0.3">
      <c r="A1482">
        <f>RiskLevel!A1484</f>
        <v>0</v>
      </c>
      <c r="AC1482">
        <f t="shared" si="46"/>
        <v>0</v>
      </c>
      <c r="AD1482" t="str">
        <f t="shared" si="47"/>
        <v>Low</v>
      </c>
    </row>
    <row r="1483" spans="1:30" x14ac:dyDescent="0.3">
      <c r="A1483">
        <f>RiskLevel!A1485</f>
        <v>0</v>
      </c>
      <c r="AC1483">
        <f t="shared" si="46"/>
        <v>0</v>
      </c>
      <c r="AD1483" t="str">
        <f t="shared" si="47"/>
        <v>Low</v>
      </c>
    </row>
    <row r="1484" spans="1:30" x14ac:dyDescent="0.3">
      <c r="A1484">
        <f>RiskLevel!A1486</f>
        <v>0</v>
      </c>
      <c r="AC1484">
        <f t="shared" si="46"/>
        <v>0</v>
      </c>
      <c r="AD1484" t="str">
        <f t="shared" si="47"/>
        <v>Low</v>
      </c>
    </row>
    <row r="1485" spans="1:30" x14ac:dyDescent="0.3">
      <c r="A1485">
        <f>RiskLevel!A1487</f>
        <v>0</v>
      </c>
      <c r="AC1485">
        <f t="shared" si="46"/>
        <v>0</v>
      </c>
      <c r="AD1485" t="str">
        <f t="shared" si="47"/>
        <v>Low</v>
      </c>
    </row>
    <row r="1486" spans="1:30" x14ac:dyDescent="0.3">
      <c r="A1486">
        <f>RiskLevel!A1488</f>
        <v>0</v>
      </c>
      <c r="AC1486">
        <f t="shared" si="46"/>
        <v>0</v>
      </c>
      <c r="AD1486" t="str">
        <f t="shared" si="47"/>
        <v>Low</v>
      </c>
    </row>
    <row r="1487" spans="1:30" x14ac:dyDescent="0.3">
      <c r="A1487">
        <f>RiskLevel!A1489</f>
        <v>0</v>
      </c>
      <c r="AC1487">
        <f t="shared" si="46"/>
        <v>0</v>
      </c>
      <c r="AD1487" t="str">
        <f t="shared" si="47"/>
        <v>Low</v>
      </c>
    </row>
    <row r="1488" spans="1:30" x14ac:dyDescent="0.3">
      <c r="A1488">
        <f>RiskLevel!A1490</f>
        <v>0</v>
      </c>
      <c r="AC1488">
        <f t="shared" si="46"/>
        <v>0</v>
      </c>
      <c r="AD1488" t="str">
        <f t="shared" si="47"/>
        <v>Low</v>
      </c>
    </row>
    <row r="1489" spans="1:30" x14ac:dyDescent="0.3">
      <c r="A1489">
        <f>RiskLevel!A1491</f>
        <v>0</v>
      </c>
      <c r="AC1489">
        <f t="shared" si="46"/>
        <v>0</v>
      </c>
      <c r="AD1489" t="str">
        <f t="shared" si="47"/>
        <v>Low</v>
      </c>
    </row>
    <row r="1490" spans="1:30" x14ac:dyDescent="0.3">
      <c r="A1490">
        <f>RiskLevel!A1492</f>
        <v>0</v>
      </c>
      <c r="AC1490">
        <f t="shared" si="46"/>
        <v>0</v>
      </c>
      <c r="AD1490" t="str">
        <f t="shared" si="47"/>
        <v>Low</v>
      </c>
    </row>
    <row r="1491" spans="1:30" x14ac:dyDescent="0.3">
      <c r="A1491">
        <f>RiskLevel!A1493</f>
        <v>0</v>
      </c>
      <c r="AC1491">
        <f t="shared" ref="AC1491:AC1554" si="48">SUM(B1491:AB1491)</f>
        <v>0</v>
      </c>
      <c r="AD1491" t="str">
        <f t="shared" ref="AD1491:AD1554" si="49">IF(AC1491&gt;=15, "High", "Low")</f>
        <v>Low</v>
      </c>
    </row>
    <row r="1492" spans="1:30" x14ac:dyDescent="0.3">
      <c r="A1492">
        <f>RiskLevel!A1494</f>
        <v>0</v>
      </c>
      <c r="AC1492">
        <f t="shared" si="48"/>
        <v>0</v>
      </c>
      <c r="AD1492" t="str">
        <f t="shared" si="49"/>
        <v>Low</v>
      </c>
    </row>
    <row r="1493" spans="1:30" x14ac:dyDescent="0.3">
      <c r="A1493">
        <f>RiskLevel!A1495</f>
        <v>0</v>
      </c>
      <c r="AC1493">
        <f t="shared" si="48"/>
        <v>0</v>
      </c>
      <c r="AD1493" t="str">
        <f t="shared" si="49"/>
        <v>Low</v>
      </c>
    </row>
    <row r="1494" spans="1:30" x14ac:dyDescent="0.3">
      <c r="A1494">
        <f>RiskLevel!A1496</f>
        <v>0</v>
      </c>
      <c r="AC1494">
        <f t="shared" si="48"/>
        <v>0</v>
      </c>
      <c r="AD1494" t="str">
        <f t="shared" si="49"/>
        <v>Low</v>
      </c>
    </row>
    <row r="1495" spans="1:30" x14ac:dyDescent="0.3">
      <c r="A1495">
        <f>RiskLevel!A1497</f>
        <v>0</v>
      </c>
      <c r="AC1495">
        <f t="shared" si="48"/>
        <v>0</v>
      </c>
      <c r="AD1495" t="str">
        <f t="shared" si="49"/>
        <v>Low</v>
      </c>
    </row>
    <row r="1496" spans="1:30" x14ac:dyDescent="0.3">
      <c r="A1496">
        <f>RiskLevel!A1498</f>
        <v>0</v>
      </c>
      <c r="AC1496">
        <f t="shared" si="48"/>
        <v>0</v>
      </c>
      <c r="AD1496" t="str">
        <f t="shared" si="49"/>
        <v>Low</v>
      </c>
    </row>
    <row r="1497" spans="1:30" x14ac:dyDescent="0.3">
      <c r="A1497">
        <f>RiskLevel!A1499</f>
        <v>0</v>
      </c>
      <c r="AC1497">
        <f t="shared" si="48"/>
        <v>0</v>
      </c>
      <c r="AD1497" t="str">
        <f t="shared" si="49"/>
        <v>Low</v>
      </c>
    </row>
    <row r="1498" spans="1:30" x14ac:dyDescent="0.3">
      <c r="A1498">
        <f>RiskLevel!A1500</f>
        <v>0</v>
      </c>
      <c r="AC1498">
        <f t="shared" si="48"/>
        <v>0</v>
      </c>
      <c r="AD1498" t="str">
        <f t="shared" si="49"/>
        <v>Low</v>
      </c>
    </row>
    <row r="1499" spans="1:30" x14ac:dyDescent="0.3">
      <c r="A1499">
        <f>RiskLevel!A1501</f>
        <v>0</v>
      </c>
      <c r="AC1499">
        <f t="shared" si="48"/>
        <v>0</v>
      </c>
      <c r="AD1499" t="str">
        <f t="shared" si="49"/>
        <v>Low</v>
      </c>
    </row>
    <row r="1500" spans="1:30" x14ac:dyDescent="0.3">
      <c r="A1500">
        <f>RiskLevel!A1502</f>
        <v>0</v>
      </c>
      <c r="AC1500">
        <f t="shared" si="48"/>
        <v>0</v>
      </c>
      <c r="AD1500" t="str">
        <f t="shared" si="49"/>
        <v>Low</v>
      </c>
    </row>
    <row r="1501" spans="1:30" x14ac:dyDescent="0.3">
      <c r="A1501">
        <f>RiskLevel!A1503</f>
        <v>0</v>
      </c>
      <c r="AC1501">
        <f t="shared" si="48"/>
        <v>0</v>
      </c>
      <c r="AD1501" t="str">
        <f t="shared" si="49"/>
        <v>Low</v>
      </c>
    </row>
    <row r="1502" spans="1:30" x14ac:dyDescent="0.3">
      <c r="A1502">
        <f>RiskLevel!A1504</f>
        <v>0</v>
      </c>
      <c r="AC1502">
        <f t="shared" si="48"/>
        <v>0</v>
      </c>
      <c r="AD1502" t="str">
        <f t="shared" si="49"/>
        <v>Low</v>
      </c>
    </row>
    <row r="1503" spans="1:30" x14ac:dyDescent="0.3">
      <c r="A1503">
        <f>RiskLevel!A1505</f>
        <v>0</v>
      </c>
      <c r="AC1503">
        <f t="shared" si="48"/>
        <v>0</v>
      </c>
      <c r="AD1503" t="str">
        <f t="shared" si="49"/>
        <v>Low</v>
      </c>
    </row>
    <row r="1504" spans="1:30" x14ac:dyDescent="0.3">
      <c r="A1504">
        <f>RiskLevel!A1506</f>
        <v>0</v>
      </c>
      <c r="AC1504">
        <f t="shared" si="48"/>
        <v>0</v>
      </c>
      <c r="AD1504" t="str">
        <f t="shared" si="49"/>
        <v>Low</v>
      </c>
    </row>
    <row r="1505" spans="1:30" x14ac:dyDescent="0.3">
      <c r="A1505">
        <f>RiskLevel!A1507</f>
        <v>0</v>
      </c>
      <c r="AC1505">
        <f t="shared" si="48"/>
        <v>0</v>
      </c>
      <c r="AD1505" t="str">
        <f t="shared" si="49"/>
        <v>Low</v>
      </c>
    </row>
    <row r="1506" spans="1:30" x14ac:dyDescent="0.3">
      <c r="A1506">
        <f>RiskLevel!A1508</f>
        <v>0</v>
      </c>
      <c r="AC1506">
        <f t="shared" si="48"/>
        <v>0</v>
      </c>
      <c r="AD1506" t="str">
        <f t="shared" si="49"/>
        <v>Low</v>
      </c>
    </row>
    <row r="1507" spans="1:30" x14ac:dyDescent="0.3">
      <c r="A1507">
        <f>RiskLevel!A1509</f>
        <v>0</v>
      </c>
      <c r="AC1507">
        <f t="shared" si="48"/>
        <v>0</v>
      </c>
      <c r="AD1507" t="str">
        <f t="shared" si="49"/>
        <v>Low</v>
      </c>
    </row>
    <row r="1508" spans="1:30" x14ac:dyDescent="0.3">
      <c r="A1508">
        <f>RiskLevel!A1510</f>
        <v>0</v>
      </c>
      <c r="AC1508">
        <f t="shared" si="48"/>
        <v>0</v>
      </c>
      <c r="AD1508" t="str">
        <f t="shared" si="49"/>
        <v>Low</v>
      </c>
    </row>
    <row r="1509" spans="1:30" x14ac:dyDescent="0.3">
      <c r="A1509">
        <f>RiskLevel!A1511</f>
        <v>0</v>
      </c>
      <c r="AC1509">
        <f t="shared" si="48"/>
        <v>0</v>
      </c>
      <c r="AD1509" t="str">
        <f t="shared" si="49"/>
        <v>Low</v>
      </c>
    </row>
    <row r="1510" spans="1:30" x14ac:dyDescent="0.3">
      <c r="A1510">
        <f>RiskLevel!A1512</f>
        <v>0</v>
      </c>
      <c r="AC1510">
        <f t="shared" si="48"/>
        <v>0</v>
      </c>
      <c r="AD1510" t="str">
        <f t="shared" si="49"/>
        <v>Low</v>
      </c>
    </row>
    <row r="1511" spans="1:30" x14ac:dyDescent="0.3">
      <c r="A1511">
        <f>RiskLevel!A1513</f>
        <v>0</v>
      </c>
      <c r="AC1511">
        <f t="shared" si="48"/>
        <v>0</v>
      </c>
      <c r="AD1511" t="str">
        <f t="shared" si="49"/>
        <v>Low</v>
      </c>
    </row>
    <row r="1512" spans="1:30" x14ac:dyDescent="0.3">
      <c r="A1512">
        <f>RiskLevel!A1514</f>
        <v>0</v>
      </c>
      <c r="AC1512">
        <f t="shared" si="48"/>
        <v>0</v>
      </c>
      <c r="AD1512" t="str">
        <f t="shared" si="49"/>
        <v>Low</v>
      </c>
    </row>
    <row r="1513" spans="1:30" x14ac:dyDescent="0.3">
      <c r="A1513">
        <f>RiskLevel!A1515</f>
        <v>0</v>
      </c>
      <c r="AC1513">
        <f t="shared" si="48"/>
        <v>0</v>
      </c>
      <c r="AD1513" t="str">
        <f t="shared" si="49"/>
        <v>Low</v>
      </c>
    </row>
    <row r="1514" spans="1:30" x14ac:dyDescent="0.3">
      <c r="A1514">
        <f>RiskLevel!A1516</f>
        <v>0</v>
      </c>
      <c r="AC1514">
        <f t="shared" si="48"/>
        <v>0</v>
      </c>
      <c r="AD1514" t="str">
        <f t="shared" si="49"/>
        <v>Low</v>
      </c>
    </row>
    <row r="1515" spans="1:30" x14ac:dyDescent="0.3">
      <c r="A1515">
        <f>RiskLevel!A1517</f>
        <v>0</v>
      </c>
      <c r="AC1515">
        <f t="shared" si="48"/>
        <v>0</v>
      </c>
      <c r="AD1515" t="str">
        <f t="shared" si="49"/>
        <v>Low</v>
      </c>
    </row>
    <row r="1516" spans="1:30" x14ac:dyDescent="0.3">
      <c r="A1516">
        <f>RiskLevel!A1518</f>
        <v>0</v>
      </c>
      <c r="AC1516">
        <f t="shared" si="48"/>
        <v>0</v>
      </c>
      <c r="AD1516" t="str">
        <f t="shared" si="49"/>
        <v>Low</v>
      </c>
    </row>
    <row r="1517" spans="1:30" x14ac:dyDescent="0.3">
      <c r="A1517">
        <f>RiskLevel!A1519</f>
        <v>0</v>
      </c>
      <c r="AC1517">
        <f t="shared" si="48"/>
        <v>0</v>
      </c>
      <c r="AD1517" t="str">
        <f t="shared" si="49"/>
        <v>Low</v>
      </c>
    </row>
    <row r="1518" spans="1:30" x14ac:dyDescent="0.3">
      <c r="A1518">
        <f>RiskLevel!A1520</f>
        <v>0</v>
      </c>
      <c r="AC1518">
        <f t="shared" si="48"/>
        <v>0</v>
      </c>
      <c r="AD1518" t="str">
        <f t="shared" si="49"/>
        <v>Low</v>
      </c>
    </row>
    <row r="1519" spans="1:30" x14ac:dyDescent="0.3">
      <c r="A1519">
        <f>RiskLevel!A1521</f>
        <v>0</v>
      </c>
      <c r="AC1519">
        <f t="shared" si="48"/>
        <v>0</v>
      </c>
      <c r="AD1519" t="str">
        <f t="shared" si="49"/>
        <v>Low</v>
      </c>
    </row>
    <row r="1520" spans="1:30" x14ac:dyDescent="0.3">
      <c r="A1520">
        <f>RiskLevel!A1522</f>
        <v>0</v>
      </c>
      <c r="AC1520">
        <f t="shared" si="48"/>
        <v>0</v>
      </c>
      <c r="AD1520" t="str">
        <f t="shared" si="49"/>
        <v>Low</v>
      </c>
    </row>
    <row r="1521" spans="1:30" x14ac:dyDescent="0.3">
      <c r="A1521">
        <f>RiskLevel!A1523</f>
        <v>0</v>
      </c>
      <c r="AC1521">
        <f t="shared" si="48"/>
        <v>0</v>
      </c>
      <c r="AD1521" t="str">
        <f t="shared" si="49"/>
        <v>Low</v>
      </c>
    </row>
    <row r="1522" spans="1:30" x14ac:dyDescent="0.3">
      <c r="A1522">
        <f>RiskLevel!A1524</f>
        <v>0</v>
      </c>
      <c r="AC1522">
        <f t="shared" si="48"/>
        <v>0</v>
      </c>
      <c r="AD1522" t="str">
        <f t="shared" si="49"/>
        <v>Low</v>
      </c>
    </row>
    <row r="1523" spans="1:30" x14ac:dyDescent="0.3">
      <c r="A1523">
        <f>RiskLevel!A1525</f>
        <v>0</v>
      </c>
      <c r="AC1523">
        <f t="shared" si="48"/>
        <v>0</v>
      </c>
      <c r="AD1523" t="str">
        <f t="shared" si="49"/>
        <v>Low</v>
      </c>
    </row>
    <row r="1524" spans="1:30" x14ac:dyDescent="0.3">
      <c r="A1524">
        <f>RiskLevel!A1526</f>
        <v>0</v>
      </c>
      <c r="AC1524">
        <f t="shared" si="48"/>
        <v>0</v>
      </c>
      <c r="AD1524" t="str">
        <f t="shared" si="49"/>
        <v>Low</v>
      </c>
    </row>
    <row r="1525" spans="1:30" x14ac:dyDescent="0.3">
      <c r="A1525">
        <f>RiskLevel!A1527</f>
        <v>0</v>
      </c>
      <c r="AC1525">
        <f t="shared" si="48"/>
        <v>0</v>
      </c>
      <c r="AD1525" t="str">
        <f t="shared" si="49"/>
        <v>Low</v>
      </c>
    </row>
    <row r="1526" spans="1:30" x14ac:dyDescent="0.3">
      <c r="A1526">
        <f>RiskLevel!A1528</f>
        <v>0</v>
      </c>
      <c r="AC1526">
        <f t="shared" si="48"/>
        <v>0</v>
      </c>
      <c r="AD1526" t="str">
        <f t="shared" si="49"/>
        <v>Low</v>
      </c>
    </row>
    <row r="1527" spans="1:30" x14ac:dyDescent="0.3">
      <c r="A1527">
        <f>RiskLevel!A1529</f>
        <v>0</v>
      </c>
      <c r="AC1527">
        <f t="shared" si="48"/>
        <v>0</v>
      </c>
      <c r="AD1527" t="str">
        <f t="shared" si="49"/>
        <v>Low</v>
      </c>
    </row>
    <row r="1528" spans="1:30" x14ac:dyDescent="0.3">
      <c r="A1528">
        <f>RiskLevel!A1530</f>
        <v>0</v>
      </c>
      <c r="AC1528">
        <f t="shared" si="48"/>
        <v>0</v>
      </c>
      <c r="AD1528" t="str">
        <f t="shared" si="49"/>
        <v>Low</v>
      </c>
    </row>
    <row r="1529" spans="1:30" x14ac:dyDescent="0.3">
      <c r="A1529">
        <f>RiskLevel!A1531</f>
        <v>0</v>
      </c>
      <c r="AC1529">
        <f t="shared" si="48"/>
        <v>0</v>
      </c>
      <c r="AD1529" t="str">
        <f t="shared" si="49"/>
        <v>Low</v>
      </c>
    </row>
    <row r="1530" spans="1:30" x14ac:dyDescent="0.3">
      <c r="A1530">
        <f>RiskLevel!A1532</f>
        <v>0</v>
      </c>
      <c r="AC1530">
        <f t="shared" si="48"/>
        <v>0</v>
      </c>
      <c r="AD1530" t="str">
        <f t="shared" si="49"/>
        <v>Low</v>
      </c>
    </row>
    <row r="1531" spans="1:30" x14ac:dyDescent="0.3">
      <c r="A1531">
        <f>RiskLevel!A1533</f>
        <v>0</v>
      </c>
      <c r="AC1531">
        <f t="shared" si="48"/>
        <v>0</v>
      </c>
      <c r="AD1531" t="str">
        <f t="shared" si="49"/>
        <v>Low</v>
      </c>
    </row>
    <row r="1532" spans="1:30" x14ac:dyDescent="0.3">
      <c r="A1532">
        <f>RiskLevel!A1534</f>
        <v>0</v>
      </c>
      <c r="AC1532">
        <f t="shared" si="48"/>
        <v>0</v>
      </c>
      <c r="AD1532" t="str">
        <f t="shared" si="49"/>
        <v>Low</v>
      </c>
    </row>
    <row r="1533" spans="1:30" x14ac:dyDescent="0.3">
      <c r="A1533">
        <f>RiskLevel!A1535</f>
        <v>0</v>
      </c>
      <c r="AC1533">
        <f t="shared" si="48"/>
        <v>0</v>
      </c>
      <c r="AD1533" t="str">
        <f t="shared" si="49"/>
        <v>Low</v>
      </c>
    </row>
    <row r="1534" spans="1:30" x14ac:dyDescent="0.3">
      <c r="A1534">
        <f>RiskLevel!A1536</f>
        <v>0</v>
      </c>
      <c r="AC1534">
        <f t="shared" si="48"/>
        <v>0</v>
      </c>
      <c r="AD1534" t="str">
        <f t="shared" si="49"/>
        <v>Low</v>
      </c>
    </row>
    <row r="1535" spans="1:30" x14ac:dyDescent="0.3">
      <c r="A1535">
        <f>RiskLevel!A1537</f>
        <v>0</v>
      </c>
      <c r="AC1535">
        <f t="shared" si="48"/>
        <v>0</v>
      </c>
      <c r="AD1535" t="str">
        <f t="shared" si="49"/>
        <v>Low</v>
      </c>
    </row>
    <row r="1536" spans="1:30" x14ac:dyDescent="0.3">
      <c r="A1536">
        <f>RiskLevel!A1538</f>
        <v>0</v>
      </c>
      <c r="AC1536">
        <f t="shared" si="48"/>
        <v>0</v>
      </c>
      <c r="AD1536" t="str">
        <f t="shared" si="49"/>
        <v>Low</v>
      </c>
    </row>
    <row r="1537" spans="1:30" x14ac:dyDescent="0.3">
      <c r="A1537">
        <f>RiskLevel!A1539</f>
        <v>0</v>
      </c>
      <c r="AC1537">
        <f t="shared" si="48"/>
        <v>0</v>
      </c>
      <c r="AD1537" t="str">
        <f t="shared" si="49"/>
        <v>Low</v>
      </c>
    </row>
    <row r="1538" spans="1:30" x14ac:dyDescent="0.3">
      <c r="A1538">
        <f>RiskLevel!A1540</f>
        <v>0</v>
      </c>
      <c r="AC1538">
        <f t="shared" si="48"/>
        <v>0</v>
      </c>
      <c r="AD1538" t="str">
        <f t="shared" si="49"/>
        <v>Low</v>
      </c>
    </row>
    <row r="1539" spans="1:30" x14ac:dyDescent="0.3">
      <c r="A1539">
        <f>RiskLevel!A1541</f>
        <v>0</v>
      </c>
      <c r="AC1539">
        <f t="shared" si="48"/>
        <v>0</v>
      </c>
      <c r="AD1539" t="str">
        <f t="shared" si="49"/>
        <v>Low</v>
      </c>
    </row>
    <row r="1540" spans="1:30" x14ac:dyDescent="0.3">
      <c r="A1540">
        <f>RiskLevel!A1542</f>
        <v>0</v>
      </c>
      <c r="AC1540">
        <f t="shared" si="48"/>
        <v>0</v>
      </c>
      <c r="AD1540" t="str">
        <f t="shared" si="49"/>
        <v>Low</v>
      </c>
    </row>
    <row r="1541" spans="1:30" x14ac:dyDescent="0.3">
      <c r="A1541">
        <f>RiskLevel!A1543</f>
        <v>0</v>
      </c>
      <c r="AC1541">
        <f t="shared" si="48"/>
        <v>0</v>
      </c>
      <c r="AD1541" t="str">
        <f t="shared" si="49"/>
        <v>Low</v>
      </c>
    </row>
    <row r="1542" spans="1:30" x14ac:dyDescent="0.3">
      <c r="A1542">
        <f>RiskLevel!A1544</f>
        <v>0</v>
      </c>
      <c r="AC1542">
        <f t="shared" si="48"/>
        <v>0</v>
      </c>
      <c r="AD1542" t="str">
        <f t="shared" si="49"/>
        <v>Low</v>
      </c>
    </row>
    <row r="1543" spans="1:30" x14ac:dyDescent="0.3">
      <c r="A1543">
        <f>RiskLevel!A1545</f>
        <v>0</v>
      </c>
      <c r="AC1543">
        <f t="shared" si="48"/>
        <v>0</v>
      </c>
      <c r="AD1543" t="str">
        <f t="shared" si="49"/>
        <v>Low</v>
      </c>
    </row>
    <row r="1544" spans="1:30" x14ac:dyDescent="0.3">
      <c r="A1544">
        <f>RiskLevel!A1546</f>
        <v>0</v>
      </c>
      <c r="AC1544">
        <f t="shared" si="48"/>
        <v>0</v>
      </c>
      <c r="AD1544" t="str">
        <f t="shared" si="49"/>
        <v>Low</v>
      </c>
    </row>
    <row r="1545" spans="1:30" x14ac:dyDescent="0.3">
      <c r="A1545">
        <f>RiskLevel!A1547</f>
        <v>0</v>
      </c>
      <c r="AC1545">
        <f t="shared" si="48"/>
        <v>0</v>
      </c>
      <c r="AD1545" t="str">
        <f t="shared" si="49"/>
        <v>Low</v>
      </c>
    </row>
    <row r="1546" spans="1:30" x14ac:dyDescent="0.3">
      <c r="A1546">
        <f>RiskLevel!A1548</f>
        <v>0</v>
      </c>
      <c r="AC1546">
        <f t="shared" si="48"/>
        <v>0</v>
      </c>
      <c r="AD1546" t="str">
        <f t="shared" si="49"/>
        <v>Low</v>
      </c>
    </row>
    <row r="1547" spans="1:30" x14ac:dyDescent="0.3">
      <c r="A1547">
        <f>RiskLevel!A1549</f>
        <v>0</v>
      </c>
      <c r="AC1547">
        <f t="shared" si="48"/>
        <v>0</v>
      </c>
      <c r="AD1547" t="str">
        <f t="shared" si="49"/>
        <v>Low</v>
      </c>
    </row>
    <row r="1548" spans="1:30" x14ac:dyDescent="0.3">
      <c r="A1548">
        <f>RiskLevel!A1550</f>
        <v>0</v>
      </c>
      <c r="AC1548">
        <f t="shared" si="48"/>
        <v>0</v>
      </c>
      <c r="AD1548" t="str">
        <f t="shared" si="49"/>
        <v>Low</v>
      </c>
    </row>
    <row r="1549" spans="1:30" x14ac:dyDescent="0.3">
      <c r="A1549">
        <f>RiskLevel!A1551</f>
        <v>0</v>
      </c>
      <c r="AC1549">
        <f t="shared" si="48"/>
        <v>0</v>
      </c>
      <c r="AD1549" t="str">
        <f t="shared" si="49"/>
        <v>Low</v>
      </c>
    </row>
    <row r="1550" spans="1:30" x14ac:dyDescent="0.3">
      <c r="A1550">
        <f>RiskLevel!A1552</f>
        <v>0</v>
      </c>
      <c r="AC1550">
        <f t="shared" si="48"/>
        <v>0</v>
      </c>
      <c r="AD1550" t="str">
        <f t="shared" si="49"/>
        <v>Low</v>
      </c>
    </row>
    <row r="1551" spans="1:30" x14ac:dyDescent="0.3">
      <c r="A1551">
        <f>RiskLevel!A1553</f>
        <v>0</v>
      </c>
      <c r="AC1551">
        <f t="shared" si="48"/>
        <v>0</v>
      </c>
      <c r="AD1551" t="str">
        <f t="shared" si="49"/>
        <v>Low</v>
      </c>
    </row>
    <row r="1552" spans="1:30" x14ac:dyDescent="0.3">
      <c r="A1552">
        <f>RiskLevel!A1554</f>
        <v>0</v>
      </c>
      <c r="AC1552">
        <f t="shared" si="48"/>
        <v>0</v>
      </c>
      <c r="AD1552" t="str">
        <f t="shared" si="49"/>
        <v>Low</v>
      </c>
    </row>
    <row r="1553" spans="1:30" x14ac:dyDescent="0.3">
      <c r="A1553">
        <f>RiskLevel!A1555</f>
        <v>0</v>
      </c>
      <c r="AC1553">
        <f t="shared" si="48"/>
        <v>0</v>
      </c>
      <c r="AD1553" t="str">
        <f t="shared" si="49"/>
        <v>Low</v>
      </c>
    </row>
    <row r="1554" spans="1:30" x14ac:dyDescent="0.3">
      <c r="A1554">
        <f>RiskLevel!A1556</f>
        <v>0</v>
      </c>
      <c r="AC1554">
        <f t="shared" si="48"/>
        <v>0</v>
      </c>
      <c r="AD1554" t="str">
        <f t="shared" si="49"/>
        <v>Low</v>
      </c>
    </row>
    <row r="1555" spans="1:30" x14ac:dyDescent="0.3">
      <c r="A1555">
        <f>RiskLevel!A1557</f>
        <v>0</v>
      </c>
      <c r="AC1555">
        <f t="shared" ref="AC1555:AC1618" si="50">SUM(B1555:AB1555)</f>
        <v>0</v>
      </c>
      <c r="AD1555" t="str">
        <f t="shared" ref="AD1555:AD1618" si="51">IF(AC1555&gt;=15, "High", "Low")</f>
        <v>Low</v>
      </c>
    </row>
    <row r="1556" spans="1:30" x14ac:dyDescent="0.3">
      <c r="A1556">
        <f>RiskLevel!A1558</f>
        <v>0</v>
      </c>
      <c r="AC1556">
        <f t="shared" si="50"/>
        <v>0</v>
      </c>
      <c r="AD1556" t="str">
        <f t="shared" si="51"/>
        <v>Low</v>
      </c>
    </row>
    <row r="1557" spans="1:30" x14ac:dyDescent="0.3">
      <c r="A1557">
        <f>RiskLevel!A1559</f>
        <v>0</v>
      </c>
      <c r="AC1557">
        <f t="shared" si="50"/>
        <v>0</v>
      </c>
      <c r="AD1557" t="str">
        <f t="shared" si="51"/>
        <v>Low</v>
      </c>
    </row>
    <row r="1558" spans="1:30" x14ac:dyDescent="0.3">
      <c r="A1558">
        <f>RiskLevel!A1560</f>
        <v>0</v>
      </c>
      <c r="AC1558">
        <f t="shared" si="50"/>
        <v>0</v>
      </c>
      <c r="AD1558" t="str">
        <f t="shared" si="51"/>
        <v>Low</v>
      </c>
    </row>
    <row r="1559" spans="1:30" x14ac:dyDescent="0.3">
      <c r="A1559">
        <f>RiskLevel!A1561</f>
        <v>0</v>
      </c>
      <c r="AC1559">
        <f t="shared" si="50"/>
        <v>0</v>
      </c>
      <c r="AD1559" t="str">
        <f t="shared" si="51"/>
        <v>Low</v>
      </c>
    </row>
    <row r="1560" spans="1:30" x14ac:dyDescent="0.3">
      <c r="A1560">
        <f>RiskLevel!A1562</f>
        <v>0</v>
      </c>
      <c r="AC1560">
        <f t="shared" si="50"/>
        <v>0</v>
      </c>
      <c r="AD1560" t="str">
        <f t="shared" si="51"/>
        <v>Low</v>
      </c>
    </row>
    <row r="1561" spans="1:30" x14ac:dyDescent="0.3">
      <c r="A1561">
        <f>RiskLevel!A1563</f>
        <v>0</v>
      </c>
      <c r="AC1561">
        <f t="shared" si="50"/>
        <v>0</v>
      </c>
      <c r="AD1561" t="str">
        <f t="shared" si="51"/>
        <v>Low</v>
      </c>
    </row>
    <row r="1562" spans="1:30" x14ac:dyDescent="0.3">
      <c r="A1562">
        <f>RiskLevel!A1564</f>
        <v>0</v>
      </c>
      <c r="AC1562">
        <f t="shared" si="50"/>
        <v>0</v>
      </c>
      <c r="AD1562" t="str">
        <f t="shared" si="51"/>
        <v>Low</v>
      </c>
    </row>
    <row r="1563" spans="1:30" x14ac:dyDescent="0.3">
      <c r="A1563">
        <f>RiskLevel!A1565</f>
        <v>0</v>
      </c>
      <c r="AC1563">
        <f t="shared" si="50"/>
        <v>0</v>
      </c>
      <c r="AD1563" t="str">
        <f t="shared" si="51"/>
        <v>Low</v>
      </c>
    </row>
    <row r="1564" spans="1:30" x14ac:dyDescent="0.3">
      <c r="A1564">
        <f>RiskLevel!A1566</f>
        <v>0</v>
      </c>
      <c r="AC1564">
        <f t="shared" si="50"/>
        <v>0</v>
      </c>
      <c r="AD1564" t="str">
        <f t="shared" si="51"/>
        <v>Low</v>
      </c>
    </row>
    <row r="1565" spans="1:30" x14ac:dyDescent="0.3">
      <c r="A1565">
        <f>RiskLevel!A1567</f>
        <v>0</v>
      </c>
      <c r="AC1565">
        <f t="shared" si="50"/>
        <v>0</v>
      </c>
      <c r="AD1565" t="str">
        <f t="shared" si="51"/>
        <v>Low</v>
      </c>
    </row>
    <row r="1566" spans="1:30" x14ac:dyDescent="0.3">
      <c r="A1566">
        <f>RiskLevel!A1568</f>
        <v>0</v>
      </c>
      <c r="AC1566">
        <f t="shared" si="50"/>
        <v>0</v>
      </c>
      <c r="AD1566" t="str">
        <f t="shared" si="51"/>
        <v>Low</v>
      </c>
    </row>
    <row r="1567" spans="1:30" x14ac:dyDescent="0.3">
      <c r="A1567">
        <f>RiskLevel!A1569</f>
        <v>0</v>
      </c>
      <c r="AC1567">
        <f t="shared" si="50"/>
        <v>0</v>
      </c>
      <c r="AD1567" t="str">
        <f t="shared" si="51"/>
        <v>Low</v>
      </c>
    </row>
    <row r="1568" spans="1:30" x14ac:dyDescent="0.3">
      <c r="A1568">
        <f>RiskLevel!A1570</f>
        <v>0</v>
      </c>
      <c r="AC1568">
        <f t="shared" si="50"/>
        <v>0</v>
      </c>
      <c r="AD1568" t="str">
        <f t="shared" si="51"/>
        <v>Low</v>
      </c>
    </row>
    <row r="1569" spans="1:30" x14ac:dyDescent="0.3">
      <c r="A1569">
        <f>RiskLevel!A1571</f>
        <v>0</v>
      </c>
      <c r="AC1569">
        <f t="shared" si="50"/>
        <v>0</v>
      </c>
      <c r="AD1569" t="str">
        <f t="shared" si="51"/>
        <v>Low</v>
      </c>
    </row>
    <row r="1570" spans="1:30" x14ac:dyDescent="0.3">
      <c r="A1570">
        <f>RiskLevel!A1572</f>
        <v>0</v>
      </c>
      <c r="AC1570">
        <f t="shared" si="50"/>
        <v>0</v>
      </c>
      <c r="AD1570" t="str">
        <f t="shared" si="51"/>
        <v>Low</v>
      </c>
    </row>
    <row r="1571" spans="1:30" x14ac:dyDescent="0.3">
      <c r="A1571">
        <f>RiskLevel!A1573</f>
        <v>0</v>
      </c>
      <c r="AC1571">
        <f t="shared" si="50"/>
        <v>0</v>
      </c>
      <c r="AD1571" t="str">
        <f t="shared" si="51"/>
        <v>Low</v>
      </c>
    </row>
    <row r="1572" spans="1:30" x14ac:dyDescent="0.3">
      <c r="A1572">
        <f>RiskLevel!A1574</f>
        <v>0</v>
      </c>
      <c r="AC1572">
        <f t="shared" si="50"/>
        <v>0</v>
      </c>
      <c r="AD1572" t="str">
        <f t="shared" si="51"/>
        <v>Low</v>
      </c>
    </row>
    <row r="1573" spans="1:30" x14ac:dyDescent="0.3">
      <c r="A1573">
        <f>RiskLevel!A1575</f>
        <v>0</v>
      </c>
      <c r="AC1573">
        <f t="shared" si="50"/>
        <v>0</v>
      </c>
      <c r="AD1573" t="str">
        <f t="shared" si="51"/>
        <v>Low</v>
      </c>
    </row>
    <row r="1574" spans="1:30" x14ac:dyDescent="0.3">
      <c r="A1574">
        <f>RiskLevel!A1576</f>
        <v>0</v>
      </c>
      <c r="AC1574">
        <f t="shared" si="50"/>
        <v>0</v>
      </c>
      <c r="AD1574" t="str">
        <f t="shared" si="51"/>
        <v>Low</v>
      </c>
    </row>
    <row r="1575" spans="1:30" x14ac:dyDescent="0.3">
      <c r="A1575">
        <f>RiskLevel!A1577</f>
        <v>0</v>
      </c>
      <c r="AC1575">
        <f t="shared" si="50"/>
        <v>0</v>
      </c>
      <c r="AD1575" t="str">
        <f t="shared" si="51"/>
        <v>Low</v>
      </c>
    </row>
    <row r="1576" spans="1:30" x14ac:dyDescent="0.3">
      <c r="A1576">
        <f>RiskLevel!A1578</f>
        <v>0</v>
      </c>
      <c r="AC1576">
        <f t="shared" si="50"/>
        <v>0</v>
      </c>
      <c r="AD1576" t="str">
        <f t="shared" si="51"/>
        <v>Low</v>
      </c>
    </row>
    <row r="1577" spans="1:30" x14ac:dyDescent="0.3">
      <c r="A1577">
        <f>RiskLevel!A1579</f>
        <v>0</v>
      </c>
      <c r="AC1577">
        <f t="shared" si="50"/>
        <v>0</v>
      </c>
      <c r="AD1577" t="str">
        <f t="shared" si="51"/>
        <v>Low</v>
      </c>
    </row>
    <row r="1578" spans="1:30" x14ac:dyDescent="0.3">
      <c r="A1578">
        <f>RiskLevel!A1580</f>
        <v>0</v>
      </c>
      <c r="AC1578">
        <f t="shared" si="50"/>
        <v>0</v>
      </c>
      <c r="AD1578" t="str">
        <f t="shared" si="51"/>
        <v>Low</v>
      </c>
    </row>
    <row r="1579" spans="1:30" x14ac:dyDescent="0.3">
      <c r="A1579">
        <f>RiskLevel!A1581</f>
        <v>0</v>
      </c>
      <c r="AC1579">
        <f t="shared" si="50"/>
        <v>0</v>
      </c>
      <c r="AD1579" t="str">
        <f t="shared" si="51"/>
        <v>Low</v>
      </c>
    </row>
    <row r="1580" spans="1:30" x14ac:dyDescent="0.3">
      <c r="A1580">
        <f>RiskLevel!A1582</f>
        <v>0</v>
      </c>
      <c r="AC1580">
        <f t="shared" si="50"/>
        <v>0</v>
      </c>
      <c r="AD1580" t="str">
        <f t="shared" si="51"/>
        <v>Low</v>
      </c>
    </row>
    <row r="1581" spans="1:30" x14ac:dyDescent="0.3">
      <c r="A1581">
        <f>RiskLevel!A1583</f>
        <v>0</v>
      </c>
      <c r="AC1581">
        <f t="shared" si="50"/>
        <v>0</v>
      </c>
      <c r="AD1581" t="str">
        <f t="shared" si="51"/>
        <v>Low</v>
      </c>
    </row>
    <row r="1582" spans="1:30" x14ac:dyDescent="0.3">
      <c r="A1582">
        <f>RiskLevel!A1584</f>
        <v>0</v>
      </c>
      <c r="AC1582">
        <f t="shared" si="50"/>
        <v>0</v>
      </c>
      <c r="AD1582" t="str">
        <f t="shared" si="51"/>
        <v>Low</v>
      </c>
    </row>
    <row r="1583" spans="1:30" x14ac:dyDescent="0.3">
      <c r="A1583">
        <f>RiskLevel!A1585</f>
        <v>0</v>
      </c>
      <c r="AC1583">
        <f t="shared" si="50"/>
        <v>0</v>
      </c>
      <c r="AD1583" t="str">
        <f t="shared" si="51"/>
        <v>Low</v>
      </c>
    </row>
    <row r="1584" spans="1:30" x14ac:dyDescent="0.3">
      <c r="A1584">
        <f>RiskLevel!A1586</f>
        <v>0</v>
      </c>
      <c r="AC1584">
        <f t="shared" si="50"/>
        <v>0</v>
      </c>
      <c r="AD1584" t="str">
        <f t="shared" si="51"/>
        <v>Low</v>
      </c>
    </row>
    <row r="1585" spans="1:30" x14ac:dyDescent="0.3">
      <c r="A1585">
        <f>RiskLevel!A1587</f>
        <v>0</v>
      </c>
      <c r="AC1585">
        <f t="shared" si="50"/>
        <v>0</v>
      </c>
      <c r="AD1585" t="str">
        <f t="shared" si="51"/>
        <v>Low</v>
      </c>
    </row>
    <row r="1586" spans="1:30" x14ac:dyDescent="0.3">
      <c r="A1586">
        <f>RiskLevel!A1588</f>
        <v>0</v>
      </c>
      <c r="AC1586">
        <f t="shared" si="50"/>
        <v>0</v>
      </c>
      <c r="AD1586" t="str">
        <f t="shared" si="51"/>
        <v>Low</v>
      </c>
    </row>
    <row r="1587" spans="1:30" x14ac:dyDescent="0.3">
      <c r="A1587">
        <f>RiskLevel!A1589</f>
        <v>0</v>
      </c>
      <c r="AC1587">
        <f t="shared" si="50"/>
        <v>0</v>
      </c>
      <c r="AD1587" t="str">
        <f t="shared" si="51"/>
        <v>Low</v>
      </c>
    </row>
    <row r="1588" spans="1:30" x14ac:dyDescent="0.3">
      <c r="A1588">
        <f>RiskLevel!A1590</f>
        <v>0</v>
      </c>
      <c r="AC1588">
        <f t="shared" si="50"/>
        <v>0</v>
      </c>
      <c r="AD1588" t="str">
        <f t="shared" si="51"/>
        <v>Low</v>
      </c>
    </row>
    <row r="1589" spans="1:30" x14ac:dyDescent="0.3">
      <c r="A1589">
        <f>RiskLevel!A1591</f>
        <v>0</v>
      </c>
      <c r="AC1589">
        <f t="shared" si="50"/>
        <v>0</v>
      </c>
      <c r="AD1589" t="str">
        <f t="shared" si="51"/>
        <v>Low</v>
      </c>
    </row>
    <row r="1590" spans="1:30" x14ac:dyDescent="0.3">
      <c r="A1590">
        <f>RiskLevel!A1592</f>
        <v>0</v>
      </c>
      <c r="AC1590">
        <f t="shared" si="50"/>
        <v>0</v>
      </c>
      <c r="AD1590" t="str">
        <f t="shared" si="51"/>
        <v>Low</v>
      </c>
    </row>
    <row r="1591" spans="1:30" x14ac:dyDescent="0.3">
      <c r="A1591">
        <f>RiskLevel!A1593</f>
        <v>0</v>
      </c>
      <c r="AC1591">
        <f t="shared" si="50"/>
        <v>0</v>
      </c>
      <c r="AD1591" t="str">
        <f t="shared" si="51"/>
        <v>Low</v>
      </c>
    </row>
    <row r="1592" spans="1:30" x14ac:dyDescent="0.3">
      <c r="A1592">
        <f>RiskLevel!A1594</f>
        <v>0</v>
      </c>
      <c r="AC1592">
        <f t="shared" si="50"/>
        <v>0</v>
      </c>
      <c r="AD1592" t="str">
        <f t="shared" si="51"/>
        <v>Low</v>
      </c>
    </row>
    <row r="1593" spans="1:30" x14ac:dyDescent="0.3">
      <c r="A1593">
        <f>RiskLevel!A1595</f>
        <v>0</v>
      </c>
      <c r="AC1593">
        <f t="shared" si="50"/>
        <v>0</v>
      </c>
      <c r="AD1593" t="str">
        <f t="shared" si="51"/>
        <v>Low</v>
      </c>
    </row>
    <row r="1594" spans="1:30" x14ac:dyDescent="0.3">
      <c r="A1594">
        <f>RiskLevel!A1596</f>
        <v>0</v>
      </c>
      <c r="AC1594">
        <f t="shared" si="50"/>
        <v>0</v>
      </c>
      <c r="AD1594" t="str">
        <f t="shared" si="51"/>
        <v>Low</v>
      </c>
    </row>
    <row r="1595" spans="1:30" x14ac:dyDescent="0.3">
      <c r="A1595">
        <f>RiskLevel!A1597</f>
        <v>0</v>
      </c>
      <c r="AC1595">
        <f t="shared" si="50"/>
        <v>0</v>
      </c>
      <c r="AD1595" t="str">
        <f t="shared" si="51"/>
        <v>Low</v>
      </c>
    </row>
    <row r="1596" spans="1:30" x14ac:dyDescent="0.3">
      <c r="A1596">
        <f>RiskLevel!A1598</f>
        <v>0</v>
      </c>
      <c r="AC1596">
        <f t="shared" si="50"/>
        <v>0</v>
      </c>
      <c r="AD1596" t="str">
        <f t="shared" si="51"/>
        <v>Low</v>
      </c>
    </row>
    <row r="1597" spans="1:30" x14ac:dyDescent="0.3">
      <c r="A1597">
        <f>RiskLevel!A1599</f>
        <v>0</v>
      </c>
      <c r="AC1597">
        <f t="shared" si="50"/>
        <v>0</v>
      </c>
      <c r="AD1597" t="str">
        <f t="shared" si="51"/>
        <v>Low</v>
      </c>
    </row>
    <row r="1598" spans="1:30" x14ac:dyDescent="0.3">
      <c r="A1598">
        <f>RiskLevel!A1600</f>
        <v>0</v>
      </c>
      <c r="AC1598">
        <f t="shared" si="50"/>
        <v>0</v>
      </c>
      <c r="AD1598" t="str">
        <f t="shared" si="51"/>
        <v>Low</v>
      </c>
    </row>
    <row r="1599" spans="1:30" x14ac:dyDescent="0.3">
      <c r="A1599">
        <f>RiskLevel!A1601</f>
        <v>0</v>
      </c>
      <c r="AC1599">
        <f t="shared" si="50"/>
        <v>0</v>
      </c>
      <c r="AD1599" t="str">
        <f t="shared" si="51"/>
        <v>Low</v>
      </c>
    </row>
    <row r="1600" spans="1:30" x14ac:dyDescent="0.3">
      <c r="A1600">
        <f>RiskLevel!A1602</f>
        <v>0</v>
      </c>
      <c r="AC1600">
        <f t="shared" si="50"/>
        <v>0</v>
      </c>
      <c r="AD1600" t="str">
        <f t="shared" si="51"/>
        <v>Low</v>
      </c>
    </row>
    <row r="1601" spans="1:30" x14ac:dyDescent="0.3">
      <c r="A1601">
        <f>RiskLevel!A1603</f>
        <v>0</v>
      </c>
      <c r="AC1601">
        <f t="shared" si="50"/>
        <v>0</v>
      </c>
      <c r="AD1601" t="str">
        <f t="shared" si="51"/>
        <v>Low</v>
      </c>
    </row>
    <row r="1602" spans="1:30" x14ac:dyDescent="0.3">
      <c r="A1602">
        <f>RiskLevel!A1604</f>
        <v>0</v>
      </c>
      <c r="AC1602">
        <f t="shared" si="50"/>
        <v>0</v>
      </c>
      <c r="AD1602" t="str">
        <f t="shared" si="51"/>
        <v>Low</v>
      </c>
    </row>
    <row r="1603" spans="1:30" x14ac:dyDescent="0.3">
      <c r="A1603">
        <f>RiskLevel!A1605</f>
        <v>0</v>
      </c>
      <c r="AC1603">
        <f t="shared" si="50"/>
        <v>0</v>
      </c>
      <c r="AD1603" t="str">
        <f t="shared" si="51"/>
        <v>Low</v>
      </c>
    </row>
    <row r="1604" spans="1:30" x14ac:dyDescent="0.3">
      <c r="A1604">
        <f>RiskLevel!A1606</f>
        <v>0</v>
      </c>
      <c r="AC1604">
        <f t="shared" si="50"/>
        <v>0</v>
      </c>
      <c r="AD1604" t="str">
        <f t="shared" si="51"/>
        <v>Low</v>
      </c>
    </row>
    <row r="1605" spans="1:30" x14ac:dyDescent="0.3">
      <c r="A1605">
        <f>RiskLevel!A1607</f>
        <v>0</v>
      </c>
      <c r="AC1605">
        <f t="shared" si="50"/>
        <v>0</v>
      </c>
      <c r="AD1605" t="str">
        <f t="shared" si="51"/>
        <v>Low</v>
      </c>
    </row>
    <row r="1606" spans="1:30" x14ac:dyDescent="0.3">
      <c r="A1606">
        <f>RiskLevel!A1608</f>
        <v>0</v>
      </c>
      <c r="AC1606">
        <f t="shared" si="50"/>
        <v>0</v>
      </c>
      <c r="AD1606" t="str">
        <f t="shared" si="51"/>
        <v>Low</v>
      </c>
    </row>
    <row r="1607" spans="1:30" x14ac:dyDescent="0.3">
      <c r="A1607">
        <f>RiskLevel!A1609</f>
        <v>0</v>
      </c>
      <c r="AC1607">
        <f t="shared" si="50"/>
        <v>0</v>
      </c>
      <c r="AD1607" t="str">
        <f t="shared" si="51"/>
        <v>Low</v>
      </c>
    </row>
    <row r="1608" spans="1:30" x14ac:dyDescent="0.3">
      <c r="A1608">
        <f>RiskLevel!A1610</f>
        <v>0</v>
      </c>
      <c r="AC1608">
        <f t="shared" si="50"/>
        <v>0</v>
      </c>
      <c r="AD1608" t="str">
        <f t="shared" si="51"/>
        <v>Low</v>
      </c>
    </row>
    <row r="1609" spans="1:30" x14ac:dyDescent="0.3">
      <c r="A1609">
        <f>RiskLevel!A1611</f>
        <v>0</v>
      </c>
      <c r="AC1609">
        <f t="shared" si="50"/>
        <v>0</v>
      </c>
      <c r="AD1609" t="str">
        <f t="shared" si="51"/>
        <v>Low</v>
      </c>
    </row>
    <row r="1610" spans="1:30" x14ac:dyDescent="0.3">
      <c r="A1610">
        <f>RiskLevel!A1612</f>
        <v>0</v>
      </c>
      <c r="AC1610">
        <f t="shared" si="50"/>
        <v>0</v>
      </c>
      <c r="AD1610" t="str">
        <f t="shared" si="51"/>
        <v>Low</v>
      </c>
    </row>
    <row r="1611" spans="1:30" x14ac:dyDescent="0.3">
      <c r="A1611">
        <f>RiskLevel!A1613</f>
        <v>0</v>
      </c>
      <c r="AC1611">
        <f t="shared" si="50"/>
        <v>0</v>
      </c>
      <c r="AD1611" t="str">
        <f t="shared" si="51"/>
        <v>Low</v>
      </c>
    </row>
    <row r="1612" spans="1:30" x14ac:dyDescent="0.3">
      <c r="A1612">
        <f>RiskLevel!A1614</f>
        <v>0</v>
      </c>
      <c r="AC1612">
        <f t="shared" si="50"/>
        <v>0</v>
      </c>
      <c r="AD1612" t="str">
        <f t="shared" si="51"/>
        <v>Low</v>
      </c>
    </row>
    <row r="1613" spans="1:30" x14ac:dyDescent="0.3">
      <c r="A1613">
        <f>RiskLevel!A1615</f>
        <v>0</v>
      </c>
      <c r="AC1613">
        <f t="shared" si="50"/>
        <v>0</v>
      </c>
      <c r="AD1613" t="str">
        <f t="shared" si="51"/>
        <v>Low</v>
      </c>
    </row>
    <row r="1614" spans="1:30" x14ac:dyDescent="0.3">
      <c r="A1614">
        <f>RiskLevel!A1616</f>
        <v>0</v>
      </c>
      <c r="AC1614">
        <f t="shared" si="50"/>
        <v>0</v>
      </c>
      <c r="AD1614" t="str">
        <f t="shared" si="51"/>
        <v>Low</v>
      </c>
    </row>
    <row r="1615" spans="1:30" x14ac:dyDescent="0.3">
      <c r="A1615">
        <f>RiskLevel!A1617</f>
        <v>0</v>
      </c>
      <c r="AC1615">
        <f t="shared" si="50"/>
        <v>0</v>
      </c>
      <c r="AD1615" t="str">
        <f t="shared" si="51"/>
        <v>Low</v>
      </c>
    </row>
    <row r="1616" spans="1:30" x14ac:dyDescent="0.3">
      <c r="A1616">
        <f>RiskLevel!A1618</f>
        <v>0</v>
      </c>
      <c r="AC1616">
        <f t="shared" si="50"/>
        <v>0</v>
      </c>
      <c r="AD1616" t="str">
        <f t="shared" si="51"/>
        <v>Low</v>
      </c>
    </row>
    <row r="1617" spans="1:30" x14ac:dyDescent="0.3">
      <c r="A1617">
        <f>RiskLevel!A1619</f>
        <v>0</v>
      </c>
      <c r="AC1617">
        <f t="shared" si="50"/>
        <v>0</v>
      </c>
      <c r="AD1617" t="str">
        <f t="shared" si="51"/>
        <v>Low</v>
      </c>
    </row>
    <row r="1618" spans="1:30" x14ac:dyDescent="0.3">
      <c r="A1618">
        <f>RiskLevel!A1620</f>
        <v>0</v>
      </c>
      <c r="AC1618">
        <f t="shared" si="50"/>
        <v>0</v>
      </c>
      <c r="AD1618" t="str">
        <f t="shared" si="51"/>
        <v>Low</v>
      </c>
    </row>
    <row r="1619" spans="1:30" x14ac:dyDescent="0.3">
      <c r="A1619">
        <f>RiskLevel!A1621</f>
        <v>0</v>
      </c>
      <c r="AC1619">
        <f t="shared" ref="AC1619:AC1682" si="52">SUM(B1619:AB1619)</f>
        <v>0</v>
      </c>
      <c r="AD1619" t="str">
        <f t="shared" ref="AD1619:AD1682" si="53">IF(AC1619&gt;=15, "High", "Low")</f>
        <v>Low</v>
      </c>
    </row>
    <row r="1620" spans="1:30" x14ac:dyDescent="0.3">
      <c r="A1620">
        <f>RiskLevel!A1622</f>
        <v>0</v>
      </c>
      <c r="AC1620">
        <f t="shared" si="52"/>
        <v>0</v>
      </c>
      <c r="AD1620" t="str">
        <f t="shared" si="53"/>
        <v>Low</v>
      </c>
    </row>
    <row r="1621" spans="1:30" x14ac:dyDescent="0.3">
      <c r="A1621">
        <f>RiskLevel!A1623</f>
        <v>0</v>
      </c>
      <c r="AC1621">
        <f t="shared" si="52"/>
        <v>0</v>
      </c>
      <c r="AD1621" t="str">
        <f t="shared" si="53"/>
        <v>Low</v>
      </c>
    </row>
    <row r="1622" spans="1:30" x14ac:dyDescent="0.3">
      <c r="A1622">
        <f>RiskLevel!A1624</f>
        <v>0</v>
      </c>
      <c r="AC1622">
        <f t="shared" si="52"/>
        <v>0</v>
      </c>
      <c r="AD1622" t="str">
        <f t="shared" si="53"/>
        <v>Low</v>
      </c>
    </row>
    <row r="1623" spans="1:30" x14ac:dyDescent="0.3">
      <c r="A1623">
        <f>RiskLevel!A1625</f>
        <v>0</v>
      </c>
      <c r="AC1623">
        <f t="shared" si="52"/>
        <v>0</v>
      </c>
      <c r="AD1623" t="str">
        <f t="shared" si="53"/>
        <v>Low</v>
      </c>
    </row>
    <row r="1624" spans="1:30" x14ac:dyDescent="0.3">
      <c r="A1624">
        <f>RiskLevel!A1626</f>
        <v>0</v>
      </c>
      <c r="AC1624">
        <f t="shared" si="52"/>
        <v>0</v>
      </c>
      <c r="AD1624" t="str">
        <f t="shared" si="53"/>
        <v>Low</v>
      </c>
    </row>
    <row r="1625" spans="1:30" x14ac:dyDescent="0.3">
      <c r="A1625">
        <f>RiskLevel!A1627</f>
        <v>0</v>
      </c>
      <c r="AC1625">
        <f t="shared" si="52"/>
        <v>0</v>
      </c>
      <c r="AD1625" t="str">
        <f t="shared" si="53"/>
        <v>Low</v>
      </c>
    </row>
    <row r="1626" spans="1:30" x14ac:dyDescent="0.3">
      <c r="A1626">
        <f>RiskLevel!A1628</f>
        <v>0</v>
      </c>
      <c r="AC1626">
        <f t="shared" si="52"/>
        <v>0</v>
      </c>
      <c r="AD1626" t="str">
        <f t="shared" si="53"/>
        <v>Low</v>
      </c>
    </row>
    <row r="1627" spans="1:30" x14ac:dyDescent="0.3">
      <c r="A1627">
        <f>RiskLevel!A1629</f>
        <v>0</v>
      </c>
      <c r="AC1627">
        <f t="shared" si="52"/>
        <v>0</v>
      </c>
      <c r="AD1627" t="str">
        <f t="shared" si="53"/>
        <v>Low</v>
      </c>
    </row>
    <row r="1628" spans="1:30" x14ac:dyDescent="0.3">
      <c r="A1628">
        <f>RiskLevel!A1630</f>
        <v>0</v>
      </c>
      <c r="AC1628">
        <f t="shared" si="52"/>
        <v>0</v>
      </c>
      <c r="AD1628" t="str">
        <f t="shared" si="53"/>
        <v>Low</v>
      </c>
    </row>
    <row r="1629" spans="1:30" x14ac:dyDescent="0.3">
      <c r="A1629">
        <f>RiskLevel!A1631</f>
        <v>0</v>
      </c>
      <c r="AC1629">
        <f t="shared" si="52"/>
        <v>0</v>
      </c>
      <c r="AD1629" t="str">
        <f t="shared" si="53"/>
        <v>Low</v>
      </c>
    </row>
    <row r="1630" spans="1:30" x14ac:dyDescent="0.3">
      <c r="A1630">
        <f>RiskLevel!A1632</f>
        <v>0</v>
      </c>
      <c r="AC1630">
        <f t="shared" si="52"/>
        <v>0</v>
      </c>
      <c r="AD1630" t="str">
        <f t="shared" si="53"/>
        <v>Low</v>
      </c>
    </row>
    <row r="1631" spans="1:30" x14ac:dyDescent="0.3">
      <c r="A1631">
        <f>RiskLevel!A1633</f>
        <v>0</v>
      </c>
      <c r="AC1631">
        <f t="shared" si="52"/>
        <v>0</v>
      </c>
      <c r="AD1631" t="str">
        <f t="shared" si="53"/>
        <v>Low</v>
      </c>
    </row>
    <row r="1632" spans="1:30" x14ac:dyDescent="0.3">
      <c r="A1632">
        <f>RiskLevel!A1634</f>
        <v>0</v>
      </c>
      <c r="AC1632">
        <f t="shared" si="52"/>
        <v>0</v>
      </c>
      <c r="AD1632" t="str">
        <f t="shared" si="53"/>
        <v>Low</v>
      </c>
    </row>
    <row r="1633" spans="1:30" x14ac:dyDescent="0.3">
      <c r="A1633">
        <f>RiskLevel!A1635</f>
        <v>0</v>
      </c>
      <c r="AC1633">
        <f t="shared" si="52"/>
        <v>0</v>
      </c>
      <c r="AD1633" t="str">
        <f t="shared" si="53"/>
        <v>Low</v>
      </c>
    </row>
    <row r="1634" spans="1:30" x14ac:dyDescent="0.3">
      <c r="A1634">
        <f>RiskLevel!A1636</f>
        <v>0</v>
      </c>
      <c r="AC1634">
        <f t="shared" si="52"/>
        <v>0</v>
      </c>
      <c r="AD1634" t="str">
        <f t="shared" si="53"/>
        <v>Low</v>
      </c>
    </row>
    <row r="1635" spans="1:30" x14ac:dyDescent="0.3">
      <c r="A1635">
        <f>RiskLevel!A1637</f>
        <v>0</v>
      </c>
      <c r="AC1635">
        <f t="shared" si="52"/>
        <v>0</v>
      </c>
      <c r="AD1635" t="str">
        <f t="shared" si="53"/>
        <v>Low</v>
      </c>
    </row>
    <row r="1636" spans="1:30" x14ac:dyDescent="0.3">
      <c r="A1636">
        <f>RiskLevel!A1638</f>
        <v>0</v>
      </c>
      <c r="AC1636">
        <f t="shared" si="52"/>
        <v>0</v>
      </c>
      <c r="AD1636" t="str">
        <f t="shared" si="53"/>
        <v>Low</v>
      </c>
    </row>
    <row r="1637" spans="1:30" x14ac:dyDescent="0.3">
      <c r="A1637">
        <f>RiskLevel!A1639</f>
        <v>0</v>
      </c>
      <c r="AC1637">
        <f t="shared" si="52"/>
        <v>0</v>
      </c>
      <c r="AD1637" t="str">
        <f t="shared" si="53"/>
        <v>Low</v>
      </c>
    </row>
    <row r="1638" spans="1:30" x14ac:dyDescent="0.3">
      <c r="A1638">
        <f>RiskLevel!A1640</f>
        <v>0</v>
      </c>
      <c r="AC1638">
        <f t="shared" si="52"/>
        <v>0</v>
      </c>
      <c r="AD1638" t="str">
        <f t="shared" si="53"/>
        <v>Low</v>
      </c>
    </row>
    <row r="1639" spans="1:30" x14ac:dyDescent="0.3">
      <c r="A1639">
        <f>RiskLevel!A1641</f>
        <v>0</v>
      </c>
      <c r="AC1639">
        <f t="shared" si="52"/>
        <v>0</v>
      </c>
      <c r="AD1639" t="str">
        <f t="shared" si="53"/>
        <v>Low</v>
      </c>
    </row>
    <row r="1640" spans="1:30" x14ac:dyDescent="0.3">
      <c r="A1640">
        <f>RiskLevel!A1642</f>
        <v>0</v>
      </c>
      <c r="AC1640">
        <f t="shared" si="52"/>
        <v>0</v>
      </c>
      <c r="AD1640" t="str">
        <f t="shared" si="53"/>
        <v>Low</v>
      </c>
    </row>
    <row r="1641" spans="1:30" x14ac:dyDescent="0.3">
      <c r="A1641">
        <f>RiskLevel!A1643</f>
        <v>0</v>
      </c>
      <c r="AC1641">
        <f t="shared" si="52"/>
        <v>0</v>
      </c>
      <c r="AD1641" t="str">
        <f t="shared" si="53"/>
        <v>Low</v>
      </c>
    </row>
    <row r="1642" spans="1:30" x14ac:dyDescent="0.3">
      <c r="A1642">
        <f>RiskLevel!A1644</f>
        <v>0</v>
      </c>
      <c r="AC1642">
        <f t="shared" si="52"/>
        <v>0</v>
      </c>
      <c r="AD1642" t="str">
        <f t="shared" si="53"/>
        <v>Low</v>
      </c>
    </row>
    <row r="1643" spans="1:30" x14ac:dyDescent="0.3">
      <c r="A1643">
        <f>RiskLevel!A1645</f>
        <v>0</v>
      </c>
      <c r="AC1643">
        <f t="shared" si="52"/>
        <v>0</v>
      </c>
      <c r="AD1643" t="str">
        <f t="shared" si="53"/>
        <v>Low</v>
      </c>
    </row>
    <row r="1644" spans="1:30" x14ac:dyDescent="0.3">
      <c r="A1644">
        <f>RiskLevel!A1646</f>
        <v>0</v>
      </c>
      <c r="AC1644">
        <f t="shared" si="52"/>
        <v>0</v>
      </c>
      <c r="AD1644" t="str">
        <f t="shared" si="53"/>
        <v>Low</v>
      </c>
    </row>
    <row r="1645" spans="1:30" x14ac:dyDescent="0.3">
      <c r="A1645">
        <f>RiskLevel!A1647</f>
        <v>0</v>
      </c>
      <c r="AC1645">
        <f t="shared" si="52"/>
        <v>0</v>
      </c>
      <c r="AD1645" t="str">
        <f t="shared" si="53"/>
        <v>Low</v>
      </c>
    </row>
    <row r="1646" spans="1:30" x14ac:dyDescent="0.3">
      <c r="A1646">
        <f>RiskLevel!A1648</f>
        <v>0</v>
      </c>
      <c r="AC1646">
        <f t="shared" si="52"/>
        <v>0</v>
      </c>
      <c r="AD1646" t="str">
        <f t="shared" si="53"/>
        <v>Low</v>
      </c>
    </row>
    <row r="1647" spans="1:30" x14ac:dyDescent="0.3">
      <c r="A1647">
        <f>RiskLevel!A1649</f>
        <v>0</v>
      </c>
      <c r="AC1647">
        <f t="shared" si="52"/>
        <v>0</v>
      </c>
      <c r="AD1647" t="str">
        <f t="shared" si="53"/>
        <v>Low</v>
      </c>
    </row>
    <row r="1648" spans="1:30" x14ac:dyDescent="0.3">
      <c r="A1648">
        <f>RiskLevel!A1650</f>
        <v>0</v>
      </c>
      <c r="AC1648">
        <f t="shared" si="52"/>
        <v>0</v>
      </c>
      <c r="AD1648" t="str">
        <f t="shared" si="53"/>
        <v>Low</v>
      </c>
    </row>
    <row r="1649" spans="1:30" x14ac:dyDescent="0.3">
      <c r="A1649">
        <f>RiskLevel!A1651</f>
        <v>0</v>
      </c>
      <c r="AC1649">
        <f t="shared" si="52"/>
        <v>0</v>
      </c>
      <c r="AD1649" t="str">
        <f t="shared" si="53"/>
        <v>Low</v>
      </c>
    </row>
    <row r="1650" spans="1:30" x14ac:dyDescent="0.3">
      <c r="A1650">
        <f>RiskLevel!A1652</f>
        <v>0</v>
      </c>
      <c r="AC1650">
        <f t="shared" si="52"/>
        <v>0</v>
      </c>
      <c r="AD1650" t="str">
        <f t="shared" si="53"/>
        <v>Low</v>
      </c>
    </row>
    <row r="1651" spans="1:30" x14ac:dyDescent="0.3">
      <c r="A1651">
        <f>RiskLevel!A1653</f>
        <v>0</v>
      </c>
      <c r="AC1651">
        <f t="shared" si="52"/>
        <v>0</v>
      </c>
      <c r="AD1651" t="str">
        <f t="shared" si="53"/>
        <v>Low</v>
      </c>
    </row>
    <row r="1652" spans="1:30" x14ac:dyDescent="0.3">
      <c r="A1652">
        <f>RiskLevel!A1654</f>
        <v>0</v>
      </c>
      <c r="AC1652">
        <f t="shared" si="52"/>
        <v>0</v>
      </c>
      <c r="AD1652" t="str">
        <f t="shared" si="53"/>
        <v>Low</v>
      </c>
    </row>
    <row r="1653" spans="1:30" x14ac:dyDescent="0.3">
      <c r="A1653">
        <f>RiskLevel!A1655</f>
        <v>0</v>
      </c>
      <c r="AC1653">
        <f t="shared" si="52"/>
        <v>0</v>
      </c>
      <c r="AD1653" t="str">
        <f t="shared" si="53"/>
        <v>Low</v>
      </c>
    </row>
    <row r="1654" spans="1:30" x14ac:dyDescent="0.3">
      <c r="A1654">
        <f>RiskLevel!A1656</f>
        <v>0</v>
      </c>
      <c r="AC1654">
        <f t="shared" si="52"/>
        <v>0</v>
      </c>
      <c r="AD1654" t="str">
        <f t="shared" si="53"/>
        <v>Low</v>
      </c>
    </row>
    <row r="1655" spans="1:30" x14ac:dyDescent="0.3">
      <c r="A1655">
        <f>RiskLevel!A1657</f>
        <v>0</v>
      </c>
      <c r="AC1655">
        <f t="shared" si="52"/>
        <v>0</v>
      </c>
      <c r="AD1655" t="str">
        <f t="shared" si="53"/>
        <v>Low</v>
      </c>
    </row>
    <row r="1656" spans="1:30" x14ac:dyDescent="0.3">
      <c r="A1656">
        <f>RiskLevel!A1658</f>
        <v>0</v>
      </c>
      <c r="AC1656">
        <f t="shared" si="52"/>
        <v>0</v>
      </c>
      <c r="AD1656" t="str">
        <f t="shared" si="53"/>
        <v>Low</v>
      </c>
    </row>
    <row r="1657" spans="1:30" x14ac:dyDescent="0.3">
      <c r="A1657">
        <f>RiskLevel!A1659</f>
        <v>0</v>
      </c>
      <c r="AC1657">
        <f t="shared" si="52"/>
        <v>0</v>
      </c>
      <c r="AD1657" t="str">
        <f t="shared" si="53"/>
        <v>Low</v>
      </c>
    </row>
    <row r="1658" spans="1:30" x14ac:dyDescent="0.3">
      <c r="A1658">
        <f>RiskLevel!A1660</f>
        <v>0</v>
      </c>
      <c r="AC1658">
        <f t="shared" si="52"/>
        <v>0</v>
      </c>
      <c r="AD1658" t="str">
        <f t="shared" si="53"/>
        <v>Low</v>
      </c>
    </row>
    <row r="1659" spans="1:30" x14ac:dyDescent="0.3">
      <c r="A1659">
        <f>RiskLevel!A1661</f>
        <v>0</v>
      </c>
      <c r="AC1659">
        <f t="shared" si="52"/>
        <v>0</v>
      </c>
      <c r="AD1659" t="str">
        <f t="shared" si="53"/>
        <v>Low</v>
      </c>
    </row>
    <row r="1660" spans="1:30" x14ac:dyDescent="0.3">
      <c r="A1660">
        <f>RiskLevel!A1662</f>
        <v>0</v>
      </c>
      <c r="AC1660">
        <f t="shared" si="52"/>
        <v>0</v>
      </c>
      <c r="AD1660" t="str">
        <f t="shared" si="53"/>
        <v>Low</v>
      </c>
    </row>
    <row r="1661" spans="1:30" x14ac:dyDescent="0.3">
      <c r="A1661">
        <f>RiskLevel!A1663</f>
        <v>0</v>
      </c>
      <c r="AC1661">
        <f t="shared" si="52"/>
        <v>0</v>
      </c>
      <c r="AD1661" t="str">
        <f t="shared" si="53"/>
        <v>Low</v>
      </c>
    </row>
    <row r="1662" spans="1:30" x14ac:dyDescent="0.3">
      <c r="A1662">
        <f>RiskLevel!A1664</f>
        <v>0</v>
      </c>
      <c r="AC1662">
        <f t="shared" si="52"/>
        <v>0</v>
      </c>
      <c r="AD1662" t="str">
        <f t="shared" si="53"/>
        <v>Low</v>
      </c>
    </row>
    <row r="1663" spans="1:30" x14ac:dyDescent="0.3">
      <c r="A1663">
        <f>RiskLevel!A1665</f>
        <v>0</v>
      </c>
      <c r="AC1663">
        <f t="shared" si="52"/>
        <v>0</v>
      </c>
      <c r="AD1663" t="str">
        <f t="shared" si="53"/>
        <v>Low</v>
      </c>
    </row>
    <row r="1664" spans="1:30" x14ac:dyDescent="0.3">
      <c r="A1664">
        <f>RiskLevel!A1666</f>
        <v>0</v>
      </c>
      <c r="AC1664">
        <f t="shared" si="52"/>
        <v>0</v>
      </c>
      <c r="AD1664" t="str">
        <f t="shared" si="53"/>
        <v>Low</v>
      </c>
    </row>
    <row r="1665" spans="1:30" x14ac:dyDescent="0.3">
      <c r="A1665">
        <f>RiskLevel!A1667</f>
        <v>0</v>
      </c>
      <c r="AC1665">
        <f t="shared" si="52"/>
        <v>0</v>
      </c>
      <c r="AD1665" t="str">
        <f t="shared" si="53"/>
        <v>Low</v>
      </c>
    </row>
    <row r="1666" spans="1:30" x14ac:dyDescent="0.3">
      <c r="A1666">
        <f>RiskLevel!A1668</f>
        <v>0</v>
      </c>
      <c r="AC1666">
        <f t="shared" si="52"/>
        <v>0</v>
      </c>
      <c r="AD1666" t="str">
        <f t="shared" si="53"/>
        <v>Low</v>
      </c>
    </row>
    <row r="1667" spans="1:30" x14ac:dyDescent="0.3">
      <c r="A1667">
        <f>RiskLevel!A1669</f>
        <v>0</v>
      </c>
      <c r="AC1667">
        <f t="shared" si="52"/>
        <v>0</v>
      </c>
      <c r="AD1667" t="str">
        <f t="shared" si="53"/>
        <v>Low</v>
      </c>
    </row>
    <row r="1668" spans="1:30" x14ac:dyDescent="0.3">
      <c r="A1668">
        <f>RiskLevel!A1670</f>
        <v>0</v>
      </c>
      <c r="AC1668">
        <f t="shared" si="52"/>
        <v>0</v>
      </c>
      <c r="AD1668" t="str">
        <f t="shared" si="53"/>
        <v>Low</v>
      </c>
    </row>
    <row r="1669" spans="1:30" x14ac:dyDescent="0.3">
      <c r="A1669">
        <f>RiskLevel!A1671</f>
        <v>0</v>
      </c>
      <c r="AC1669">
        <f t="shared" si="52"/>
        <v>0</v>
      </c>
      <c r="AD1669" t="str">
        <f t="shared" si="53"/>
        <v>Low</v>
      </c>
    </row>
    <row r="1670" spans="1:30" x14ac:dyDescent="0.3">
      <c r="A1670">
        <f>RiskLevel!A1672</f>
        <v>0</v>
      </c>
      <c r="AC1670">
        <f t="shared" si="52"/>
        <v>0</v>
      </c>
      <c r="AD1670" t="str">
        <f t="shared" si="53"/>
        <v>Low</v>
      </c>
    </row>
    <row r="1671" spans="1:30" x14ac:dyDescent="0.3">
      <c r="A1671">
        <f>RiskLevel!A1673</f>
        <v>0</v>
      </c>
      <c r="AC1671">
        <f t="shared" si="52"/>
        <v>0</v>
      </c>
      <c r="AD1671" t="str">
        <f t="shared" si="53"/>
        <v>Low</v>
      </c>
    </row>
    <row r="1672" spans="1:30" x14ac:dyDescent="0.3">
      <c r="A1672">
        <f>RiskLevel!A1674</f>
        <v>0</v>
      </c>
      <c r="AC1672">
        <f t="shared" si="52"/>
        <v>0</v>
      </c>
      <c r="AD1672" t="str">
        <f t="shared" si="53"/>
        <v>Low</v>
      </c>
    </row>
    <row r="1673" spans="1:30" x14ac:dyDescent="0.3">
      <c r="A1673">
        <f>RiskLevel!A1675</f>
        <v>0</v>
      </c>
      <c r="AC1673">
        <f t="shared" si="52"/>
        <v>0</v>
      </c>
      <c r="AD1673" t="str">
        <f t="shared" si="53"/>
        <v>Low</v>
      </c>
    </row>
    <row r="1674" spans="1:30" x14ac:dyDescent="0.3">
      <c r="A1674">
        <f>RiskLevel!A1676</f>
        <v>0</v>
      </c>
      <c r="AC1674">
        <f t="shared" si="52"/>
        <v>0</v>
      </c>
      <c r="AD1674" t="str">
        <f t="shared" si="53"/>
        <v>Low</v>
      </c>
    </row>
    <row r="1675" spans="1:30" x14ac:dyDescent="0.3">
      <c r="A1675">
        <f>RiskLevel!A1677</f>
        <v>0</v>
      </c>
      <c r="AC1675">
        <f t="shared" si="52"/>
        <v>0</v>
      </c>
      <c r="AD1675" t="str">
        <f t="shared" si="53"/>
        <v>Low</v>
      </c>
    </row>
    <row r="1676" spans="1:30" x14ac:dyDescent="0.3">
      <c r="A1676">
        <f>RiskLevel!A1678</f>
        <v>0</v>
      </c>
      <c r="AC1676">
        <f t="shared" si="52"/>
        <v>0</v>
      </c>
      <c r="AD1676" t="str">
        <f t="shared" si="53"/>
        <v>Low</v>
      </c>
    </row>
    <row r="1677" spans="1:30" x14ac:dyDescent="0.3">
      <c r="A1677">
        <f>RiskLevel!A1679</f>
        <v>0</v>
      </c>
      <c r="AC1677">
        <f t="shared" si="52"/>
        <v>0</v>
      </c>
      <c r="AD1677" t="str">
        <f t="shared" si="53"/>
        <v>Low</v>
      </c>
    </row>
    <row r="1678" spans="1:30" x14ac:dyDescent="0.3">
      <c r="A1678">
        <f>RiskLevel!A1680</f>
        <v>0</v>
      </c>
      <c r="AC1678">
        <f t="shared" si="52"/>
        <v>0</v>
      </c>
      <c r="AD1678" t="str">
        <f t="shared" si="53"/>
        <v>Low</v>
      </c>
    </row>
    <row r="1679" spans="1:30" x14ac:dyDescent="0.3">
      <c r="A1679">
        <f>RiskLevel!A1681</f>
        <v>0</v>
      </c>
      <c r="AC1679">
        <f t="shared" si="52"/>
        <v>0</v>
      </c>
      <c r="AD1679" t="str">
        <f t="shared" si="53"/>
        <v>Low</v>
      </c>
    </row>
    <row r="1680" spans="1:30" x14ac:dyDescent="0.3">
      <c r="A1680">
        <f>RiskLevel!A1682</f>
        <v>0</v>
      </c>
      <c r="AC1680">
        <f t="shared" si="52"/>
        <v>0</v>
      </c>
      <c r="AD1680" t="str">
        <f t="shared" si="53"/>
        <v>Low</v>
      </c>
    </row>
    <row r="1681" spans="1:30" x14ac:dyDescent="0.3">
      <c r="A1681">
        <f>RiskLevel!A1683</f>
        <v>0</v>
      </c>
      <c r="AC1681">
        <f t="shared" si="52"/>
        <v>0</v>
      </c>
      <c r="AD1681" t="str">
        <f t="shared" si="53"/>
        <v>Low</v>
      </c>
    </row>
    <row r="1682" spans="1:30" x14ac:dyDescent="0.3">
      <c r="A1682">
        <f>RiskLevel!A1684</f>
        <v>0</v>
      </c>
      <c r="AC1682">
        <f t="shared" si="52"/>
        <v>0</v>
      </c>
      <c r="AD1682" t="str">
        <f t="shared" si="53"/>
        <v>Low</v>
      </c>
    </row>
    <row r="1683" spans="1:30" x14ac:dyDescent="0.3">
      <c r="A1683">
        <f>RiskLevel!A1685</f>
        <v>0</v>
      </c>
      <c r="AC1683">
        <f t="shared" ref="AC1683:AC1746" si="54">SUM(B1683:AB1683)</f>
        <v>0</v>
      </c>
      <c r="AD1683" t="str">
        <f t="shared" ref="AD1683:AD1746" si="55">IF(AC1683&gt;=15, "High", "Low")</f>
        <v>Low</v>
      </c>
    </row>
    <row r="1684" spans="1:30" x14ac:dyDescent="0.3">
      <c r="A1684">
        <f>RiskLevel!A1686</f>
        <v>0</v>
      </c>
      <c r="AC1684">
        <f t="shared" si="54"/>
        <v>0</v>
      </c>
      <c r="AD1684" t="str">
        <f t="shared" si="55"/>
        <v>Low</v>
      </c>
    </row>
    <row r="1685" spans="1:30" x14ac:dyDescent="0.3">
      <c r="A1685">
        <f>RiskLevel!A1687</f>
        <v>0</v>
      </c>
      <c r="AC1685">
        <f t="shared" si="54"/>
        <v>0</v>
      </c>
      <c r="AD1685" t="str">
        <f t="shared" si="55"/>
        <v>Low</v>
      </c>
    </row>
    <row r="1686" spans="1:30" x14ac:dyDescent="0.3">
      <c r="A1686">
        <f>RiskLevel!A1688</f>
        <v>0</v>
      </c>
      <c r="AC1686">
        <f t="shared" si="54"/>
        <v>0</v>
      </c>
      <c r="AD1686" t="str">
        <f t="shared" si="55"/>
        <v>Low</v>
      </c>
    </row>
    <row r="1687" spans="1:30" x14ac:dyDescent="0.3">
      <c r="A1687">
        <f>RiskLevel!A1689</f>
        <v>0</v>
      </c>
      <c r="AC1687">
        <f t="shared" si="54"/>
        <v>0</v>
      </c>
      <c r="AD1687" t="str">
        <f t="shared" si="55"/>
        <v>Low</v>
      </c>
    </row>
    <row r="1688" spans="1:30" x14ac:dyDescent="0.3">
      <c r="A1688">
        <f>RiskLevel!A1690</f>
        <v>0</v>
      </c>
      <c r="AC1688">
        <f t="shared" si="54"/>
        <v>0</v>
      </c>
      <c r="AD1688" t="str">
        <f t="shared" si="55"/>
        <v>Low</v>
      </c>
    </row>
    <row r="1689" spans="1:30" x14ac:dyDescent="0.3">
      <c r="A1689">
        <f>RiskLevel!A1691</f>
        <v>0</v>
      </c>
      <c r="AC1689">
        <f t="shared" si="54"/>
        <v>0</v>
      </c>
      <c r="AD1689" t="str">
        <f t="shared" si="55"/>
        <v>Low</v>
      </c>
    </row>
    <row r="1690" spans="1:30" x14ac:dyDescent="0.3">
      <c r="A1690">
        <f>RiskLevel!A1692</f>
        <v>0</v>
      </c>
      <c r="AC1690">
        <f t="shared" si="54"/>
        <v>0</v>
      </c>
      <c r="AD1690" t="str">
        <f t="shared" si="55"/>
        <v>Low</v>
      </c>
    </row>
    <row r="1691" spans="1:30" x14ac:dyDescent="0.3">
      <c r="A1691">
        <f>RiskLevel!A1693</f>
        <v>0</v>
      </c>
      <c r="AC1691">
        <f t="shared" si="54"/>
        <v>0</v>
      </c>
      <c r="AD1691" t="str">
        <f t="shared" si="55"/>
        <v>Low</v>
      </c>
    </row>
    <row r="1692" spans="1:30" x14ac:dyDescent="0.3">
      <c r="A1692">
        <f>RiskLevel!A1694</f>
        <v>0</v>
      </c>
      <c r="AC1692">
        <f t="shared" si="54"/>
        <v>0</v>
      </c>
      <c r="AD1692" t="str">
        <f t="shared" si="55"/>
        <v>Low</v>
      </c>
    </row>
    <row r="1693" spans="1:30" x14ac:dyDescent="0.3">
      <c r="A1693">
        <f>RiskLevel!A1695</f>
        <v>0</v>
      </c>
      <c r="AC1693">
        <f t="shared" si="54"/>
        <v>0</v>
      </c>
      <c r="AD1693" t="str">
        <f t="shared" si="55"/>
        <v>Low</v>
      </c>
    </row>
    <row r="1694" spans="1:30" x14ac:dyDescent="0.3">
      <c r="A1694">
        <f>RiskLevel!A1696</f>
        <v>0</v>
      </c>
      <c r="AC1694">
        <f t="shared" si="54"/>
        <v>0</v>
      </c>
      <c r="AD1694" t="str">
        <f t="shared" si="55"/>
        <v>Low</v>
      </c>
    </row>
    <row r="1695" spans="1:30" x14ac:dyDescent="0.3">
      <c r="A1695">
        <f>RiskLevel!A1697</f>
        <v>0</v>
      </c>
      <c r="AC1695">
        <f t="shared" si="54"/>
        <v>0</v>
      </c>
      <c r="AD1695" t="str">
        <f t="shared" si="55"/>
        <v>Low</v>
      </c>
    </row>
    <row r="1696" spans="1:30" x14ac:dyDescent="0.3">
      <c r="A1696">
        <f>RiskLevel!A1698</f>
        <v>0</v>
      </c>
      <c r="AC1696">
        <f t="shared" si="54"/>
        <v>0</v>
      </c>
      <c r="AD1696" t="str">
        <f t="shared" si="55"/>
        <v>Low</v>
      </c>
    </row>
    <row r="1697" spans="1:30" x14ac:dyDescent="0.3">
      <c r="A1697">
        <f>RiskLevel!A1699</f>
        <v>0</v>
      </c>
      <c r="AC1697">
        <f t="shared" si="54"/>
        <v>0</v>
      </c>
      <c r="AD1697" t="str">
        <f t="shared" si="55"/>
        <v>Low</v>
      </c>
    </row>
    <row r="1698" spans="1:30" x14ac:dyDescent="0.3">
      <c r="A1698">
        <f>RiskLevel!A1700</f>
        <v>0</v>
      </c>
      <c r="AC1698">
        <f t="shared" si="54"/>
        <v>0</v>
      </c>
      <c r="AD1698" t="str">
        <f t="shared" si="55"/>
        <v>Low</v>
      </c>
    </row>
    <row r="1699" spans="1:30" x14ac:dyDescent="0.3">
      <c r="A1699">
        <f>RiskLevel!A1701</f>
        <v>0</v>
      </c>
      <c r="AC1699">
        <f t="shared" si="54"/>
        <v>0</v>
      </c>
      <c r="AD1699" t="str">
        <f t="shared" si="55"/>
        <v>Low</v>
      </c>
    </row>
    <row r="1700" spans="1:30" x14ac:dyDescent="0.3">
      <c r="A1700">
        <f>RiskLevel!A1702</f>
        <v>0</v>
      </c>
      <c r="AC1700">
        <f t="shared" si="54"/>
        <v>0</v>
      </c>
      <c r="AD1700" t="str">
        <f t="shared" si="55"/>
        <v>Low</v>
      </c>
    </row>
    <row r="1701" spans="1:30" x14ac:dyDescent="0.3">
      <c r="A1701">
        <f>RiskLevel!A1703</f>
        <v>0</v>
      </c>
      <c r="AC1701">
        <f t="shared" si="54"/>
        <v>0</v>
      </c>
      <c r="AD1701" t="str">
        <f t="shared" si="55"/>
        <v>Low</v>
      </c>
    </row>
    <row r="1702" spans="1:30" x14ac:dyDescent="0.3">
      <c r="A1702">
        <f>RiskLevel!A1704</f>
        <v>0</v>
      </c>
      <c r="AC1702">
        <f t="shared" si="54"/>
        <v>0</v>
      </c>
      <c r="AD1702" t="str">
        <f t="shared" si="55"/>
        <v>Low</v>
      </c>
    </row>
    <row r="1703" spans="1:30" x14ac:dyDescent="0.3">
      <c r="A1703">
        <f>RiskLevel!A1705</f>
        <v>0</v>
      </c>
      <c r="AC1703">
        <f t="shared" si="54"/>
        <v>0</v>
      </c>
      <c r="AD1703" t="str">
        <f t="shared" si="55"/>
        <v>Low</v>
      </c>
    </row>
    <row r="1704" spans="1:30" x14ac:dyDescent="0.3">
      <c r="A1704">
        <f>RiskLevel!A1706</f>
        <v>0</v>
      </c>
      <c r="AC1704">
        <f t="shared" si="54"/>
        <v>0</v>
      </c>
      <c r="AD1704" t="str">
        <f t="shared" si="55"/>
        <v>Low</v>
      </c>
    </row>
    <row r="1705" spans="1:30" x14ac:dyDescent="0.3">
      <c r="A1705">
        <f>RiskLevel!A1707</f>
        <v>0</v>
      </c>
      <c r="AC1705">
        <f t="shared" si="54"/>
        <v>0</v>
      </c>
      <c r="AD1705" t="str">
        <f t="shared" si="55"/>
        <v>Low</v>
      </c>
    </row>
    <row r="1706" spans="1:30" x14ac:dyDescent="0.3">
      <c r="A1706">
        <f>RiskLevel!A1708</f>
        <v>0</v>
      </c>
      <c r="AC1706">
        <f t="shared" si="54"/>
        <v>0</v>
      </c>
      <c r="AD1706" t="str">
        <f t="shared" si="55"/>
        <v>Low</v>
      </c>
    </row>
    <row r="1707" spans="1:30" x14ac:dyDescent="0.3">
      <c r="A1707">
        <f>RiskLevel!A1709</f>
        <v>0</v>
      </c>
      <c r="AC1707">
        <f t="shared" si="54"/>
        <v>0</v>
      </c>
      <c r="AD1707" t="str">
        <f t="shared" si="55"/>
        <v>Low</v>
      </c>
    </row>
    <row r="1708" spans="1:30" x14ac:dyDescent="0.3">
      <c r="A1708">
        <f>RiskLevel!A1710</f>
        <v>0</v>
      </c>
      <c r="AC1708">
        <f t="shared" si="54"/>
        <v>0</v>
      </c>
      <c r="AD1708" t="str">
        <f t="shared" si="55"/>
        <v>Low</v>
      </c>
    </row>
    <row r="1709" spans="1:30" x14ac:dyDescent="0.3">
      <c r="A1709">
        <f>RiskLevel!A1711</f>
        <v>0</v>
      </c>
      <c r="AC1709">
        <f t="shared" si="54"/>
        <v>0</v>
      </c>
      <c r="AD1709" t="str">
        <f t="shared" si="55"/>
        <v>Low</v>
      </c>
    </row>
    <row r="1710" spans="1:30" x14ac:dyDescent="0.3">
      <c r="A1710">
        <f>RiskLevel!A1712</f>
        <v>0</v>
      </c>
      <c r="AC1710">
        <f t="shared" si="54"/>
        <v>0</v>
      </c>
      <c r="AD1710" t="str">
        <f t="shared" si="55"/>
        <v>Low</v>
      </c>
    </row>
    <row r="1711" spans="1:30" x14ac:dyDescent="0.3">
      <c r="A1711">
        <f>RiskLevel!A1713</f>
        <v>0</v>
      </c>
      <c r="AC1711">
        <f t="shared" si="54"/>
        <v>0</v>
      </c>
      <c r="AD1711" t="str">
        <f t="shared" si="55"/>
        <v>Low</v>
      </c>
    </row>
    <row r="1712" spans="1:30" x14ac:dyDescent="0.3">
      <c r="A1712">
        <f>RiskLevel!A1714</f>
        <v>0</v>
      </c>
      <c r="AC1712">
        <f t="shared" si="54"/>
        <v>0</v>
      </c>
      <c r="AD1712" t="str">
        <f t="shared" si="55"/>
        <v>Low</v>
      </c>
    </row>
    <row r="1713" spans="1:30" x14ac:dyDescent="0.3">
      <c r="A1713">
        <f>RiskLevel!A1715</f>
        <v>0</v>
      </c>
      <c r="AC1713">
        <f t="shared" si="54"/>
        <v>0</v>
      </c>
      <c r="AD1713" t="str">
        <f t="shared" si="55"/>
        <v>Low</v>
      </c>
    </row>
    <row r="1714" spans="1:30" x14ac:dyDescent="0.3">
      <c r="A1714">
        <f>RiskLevel!A1716</f>
        <v>0</v>
      </c>
      <c r="AC1714">
        <f t="shared" si="54"/>
        <v>0</v>
      </c>
      <c r="AD1714" t="str">
        <f t="shared" si="55"/>
        <v>Low</v>
      </c>
    </row>
    <row r="1715" spans="1:30" x14ac:dyDescent="0.3">
      <c r="A1715">
        <f>RiskLevel!A1717</f>
        <v>0</v>
      </c>
      <c r="AC1715">
        <f t="shared" si="54"/>
        <v>0</v>
      </c>
      <c r="AD1715" t="str">
        <f t="shared" si="55"/>
        <v>Low</v>
      </c>
    </row>
    <row r="1716" spans="1:30" x14ac:dyDescent="0.3">
      <c r="A1716">
        <f>RiskLevel!A1718</f>
        <v>0</v>
      </c>
      <c r="AC1716">
        <f t="shared" si="54"/>
        <v>0</v>
      </c>
      <c r="AD1716" t="str">
        <f t="shared" si="55"/>
        <v>Low</v>
      </c>
    </row>
    <row r="1717" spans="1:30" x14ac:dyDescent="0.3">
      <c r="A1717">
        <f>RiskLevel!A1719</f>
        <v>0</v>
      </c>
      <c r="AC1717">
        <f t="shared" si="54"/>
        <v>0</v>
      </c>
      <c r="AD1717" t="str">
        <f t="shared" si="55"/>
        <v>Low</v>
      </c>
    </row>
    <row r="1718" spans="1:30" x14ac:dyDescent="0.3">
      <c r="A1718">
        <f>RiskLevel!A1720</f>
        <v>0</v>
      </c>
      <c r="AC1718">
        <f t="shared" si="54"/>
        <v>0</v>
      </c>
      <c r="AD1718" t="str">
        <f t="shared" si="55"/>
        <v>Low</v>
      </c>
    </row>
    <row r="1719" spans="1:30" x14ac:dyDescent="0.3">
      <c r="A1719">
        <f>RiskLevel!A1721</f>
        <v>0</v>
      </c>
      <c r="AC1719">
        <f t="shared" si="54"/>
        <v>0</v>
      </c>
      <c r="AD1719" t="str">
        <f t="shared" si="55"/>
        <v>Low</v>
      </c>
    </row>
    <row r="1720" spans="1:30" x14ac:dyDescent="0.3">
      <c r="A1720">
        <f>RiskLevel!A1722</f>
        <v>0</v>
      </c>
      <c r="AC1720">
        <f t="shared" si="54"/>
        <v>0</v>
      </c>
      <c r="AD1720" t="str">
        <f t="shared" si="55"/>
        <v>Low</v>
      </c>
    </row>
    <row r="1721" spans="1:30" x14ac:dyDescent="0.3">
      <c r="A1721">
        <f>RiskLevel!A1723</f>
        <v>0</v>
      </c>
      <c r="AC1721">
        <f t="shared" si="54"/>
        <v>0</v>
      </c>
      <c r="AD1721" t="str">
        <f t="shared" si="55"/>
        <v>Low</v>
      </c>
    </row>
    <row r="1722" spans="1:30" x14ac:dyDescent="0.3">
      <c r="A1722">
        <f>RiskLevel!A1724</f>
        <v>0</v>
      </c>
      <c r="AC1722">
        <f t="shared" si="54"/>
        <v>0</v>
      </c>
      <c r="AD1722" t="str">
        <f t="shared" si="55"/>
        <v>Low</v>
      </c>
    </row>
    <row r="1723" spans="1:30" x14ac:dyDescent="0.3">
      <c r="A1723">
        <f>RiskLevel!A1725</f>
        <v>0</v>
      </c>
      <c r="AC1723">
        <f t="shared" si="54"/>
        <v>0</v>
      </c>
      <c r="AD1723" t="str">
        <f t="shared" si="55"/>
        <v>Low</v>
      </c>
    </row>
    <row r="1724" spans="1:30" x14ac:dyDescent="0.3">
      <c r="A1724">
        <f>RiskLevel!A1726</f>
        <v>0</v>
      </c>
      <c r="AC1724">
        <f t="shared" si="54"/>
        <v>0</v>
      </c>
      <c r="AD1724" t="str">
        <f t="shared" si="55"/>
        <v>Low</v>
      </c>
    </row>
    <row r="1725" spans="1:30" x14ac:dyDescent="0.3">
      <c r="A1725">
        <f>RiskLevel!A1727</f>
        <v>0</v>
      </c>
      <c r="AC1725">
        <f t="shared" si="54"/>
        <v>0</v>
      </c>
      <c r="AD1725" t="str">
        <f t="shared" si="55"/>
        <v>Low</v>
      </c>
    </row>
    <row r="1726" spans="1:30" x14ac:dyDescent="0.3">
      <c r="A1726">
        <f>RiskLevel!A1728</f>
        <v>0</v>
      </c>
      <c r="AC1726">
        <f t="shared" si="54"/>
        <v>0</v>
      </c>
      <c r="AD1726" t="str">
        <f t="shared" si="55"/>
        <v>Low</v>
      </c>
    </row>
    <row r="1727" spans="1:30" x14ac:dyDescent="0.3">
      <c r="A1727">
        <f>RiskLevel!A1729</f>
        <v>0</v>
      </c>
      <c r="AC1727">
        <f t="shared" si="54"/>
        <v>0</v>
      </c>
      <c r="AD1727" t="str">
        <f t="shared" si="55"/>
        <v>Low</v>
      </c>
    </row>
    <row r="1728" spans="1:30" x14ac:dyDescent="0.3">
      <c r="A1728">
        <f>RiskLevel!A1730</f>
        <v>0</v>
      </c>
      <c r="AC1728">
        <f t="shared" si="54"/>
        <v>0</v>
      </c>
      <c r="AD1728" t="str">
        <f t="shared" si="55"/>
        <v>Low</v>
      </c>
    </row>
    <row r="1729" spans="1:30" x14ac:dyDescent="0.3">
      <c r="A1729">
        <f>RiskLevel!A1731</f>
        <v>0</v>
      </c>
      <c r="AC1729">
        <f t="shared" si="54"/>
        <v>0</v>
      </c>
      <c r="AD1729" t="str">
        <f t="shared" si="55"/>
        <v>Low</v>
      </c>
    </row>
    <row r="1730" spans="1:30" x14ac:dyDescent="0.3">
      <c r="A1730">
        <f>RiskLevel!A1732</f>
        <v>0</v>
      </c>
      <c r="AC1730">
        <f t="shared" si="54"/>
        <v>0</v>
      </c>
      <c r="AD1730" t="str">
        <f t="shared" si="55"/>
        <v>Low</v>
      </c>
    </row>
    <row r="1731" spans="1:30" x14ac:dyDescent="0.3">
      <c r="A1731">
        <f>RiskLevel!A1733</f>
        <v>0</v>
      </c>
      <c r="AC1731">
        <f t="shared" si="54"/>
        <v>0</v>
      </c>
      <c r="AD1731" t="str">
        <f t="shared" si="55"/>
        <v>Low</v>
      </c>
    </row>
    <row r="1732" spans="1:30" x14ac:dyDescent="0.3">
      <c r="A1732">
        <f>RiskLevel!A1734</f>
        <v>0</v>
      </c>
      <c r="AC1732">
        <f t="shared" si="54"/>
        <v>0</v>
      </c>
      <c r="AD1732" t="str">
        <f t="shared" si="55"/>
        <v>Low</v>
      </c>
    </row>
    <row r="1733" spans="1:30" x14ac:dyDescent="0.3">
      <c r="A1733">
        <f>RiskLevel!A1735</f>
        <v>0</v>
      </c>
      <c r="AC1733">
        <f t="shared" si="54"/>
        <v>0</v>
      </c>
      <c r="AD1733" t="str">
        <f t="shared" si="55"/>
        <v>Low</v>
      </c>
    </row>
    <row r="1734" spans="1:30" x14ac:dyDescent="0.3">
      <c r="A1734">
        <f>RiskLevel!A1736</f>
        <v>0</v>
      </c>
      <c r="AC1734">
        <f t="shared" si="54"/>
        <v>0</v>
      </c>
      <c r="AD1734" t="str">
        <f t="shared" si="55"/>
        <v>Low</v>
      </c>
    </row>
    <row r="1735" spans="1:30" x14ac:dyDescent="0.3">
      <c r="A1735">
        <f>RiskLevel!A1737</f>
        <v>0</v>
      </c>
      <c r="AC1735">
        <f t="shared" si="54"/>
        <v>0</v>
      </c>
      <c r="AD1735" t="str">
        <f t="shared" si="55"/>
        <v>Low</v>
      </c>
    </row>
    <row r="1736" spans="1:30" x14ac:dyDescent="0.3">
      <c r="A1736">
        <f>RiskLevel!A1738</f>
        <v>0</v>
      </c>
      <c r="AC1736">
        <f t="shared" si="54"/>
        <v>0</v>
      </c>
      <c r="AD1736" t="str">
        <f t="shared" si="55"/>
        <v>Low</v>
      </c>
    </row>
    <row r="1737" spans="1:30" x14ac:dyDescent="0.3">
      <c r="A1737">
        <f>RiskLevel!A1739</f>
        <v>0</v>
      </c>
      <c r="AC1737">
        <f t="shared" si="54"/>
        <v>0</v>
      </c>
      <c r="AD1737" t="str">
        <f t="shared" si="55"/>
        <v>Low</v>
      </c>
    </row>
    <row r="1738" spans="1:30" x14ac:dyDescent="0.3">
      <c r="A1738">
        <f>RiskLevel!A1740</f>
        <v>0</v>
      </c>
      <c r="AC1738">
        <f t="shared" si="54"/>
        <v>0</v>
      </c>
      <c r="AD1738" t="str">
        <f t="shared" si="55"/>
        <v>Low</v>
      </c>
    </row>
    <row r="1739" spans="1:30" x14ac:dyDescent="0.3">
      <c r="A1739">
        <f>RiskLevel!A1741</f>
        <v>0</v>
      </c>
      <c r="AC1739">
        <f t="shared" si="54"/>
        <v>0</v>
      </c>
      <c r="AD1739" t="str">
        <f t="shared" si="55"/>
        <v>Low</v>
      </c>
    </row>
    <row r="1740" spans="1:30" x14ac:dyDescent="0.3">
      <c r="A1740">
        <f>RiskLevel!A1742</f>
        <v>0</v>
      </c>
      <c r="AC1740">
        <f t="shared" si="54"/>
        <v>0</v>
      </c>
      <c r="AD1740" t="str">
        <f t="shared" si="55"/>
        <v>Low</v>
      </c>
    </row>
    <row r="1741" spans="1:30" x14ac:dyDescent="0.3">
      <c r="A1741">
        <f>RiskLevel!A1743</f>
        <v>0</v>
      </c>
      <c r="AC1741">
        <f t="shared" si="54"/>
        <v>0</v>
      </c>
      <c r="AD1741" t="str">
        <f t="shared" si="55"/>
        <v>Low</v>
      </c>
    </row>
    <row r="1742" spans="1:30" x14ac:dyDescent="0.3">
      <c r="A1742">
        <f>RiskLevel!A1744</f>
        <v>0</v>
      </c>
      <c r="AC1742">
        <f t="shared" si="54"/>
        <v>0</v>
      </c>
      <c r="AD1742" t="str">
        <f t="shared" si="55"/>
        <v>Low</v>
      </c>
    </row>
    <row r="1743" spans="1:30" x14ac:dyDescent="0.3">
      <c r="A1743">
        <f>RiskLevel!A1745</f>
        <v>0</v>
      </c>
      <c r="AC1743">
        <f t="shared" si="54"/>
        <v>0</v>
      </c>
      <c r="AD1743" t="str">
        <f t="shared" si="55"/>
        <v>Low</v>
      </c>
    </row>
    <row r="1744" spans="1:30" x14ac:dyDescent="0.3">
      <c r="A1744">
        <f>RiskLevel!A1746</f>
        <v>0</v>
      </c>
      <c r="AC1744">
        <f t="shared" si="54"/>
        <v>0</v>
      </c>
      <c r="AD1744" t="str">
        <f t="shared" si="55"/>
        <v>Low</v>
      </c>
    </row>
    <row r="1745" spans="1:30" x14ac:dyDescent="0.3">
      <c r="A1745">
        <f>RiskLevel!A1747</f>
        <v>0</v>
      </c>
      <c r="AC1745">
        <f t="shared" si="54"/>
        <v>0</v>
      </c>
      <c r="AD1745" t="str">
        <f t="shared" si="55"/>
        <v>Low</v>
      </c>
    </row>
    <row r="1746" spans="1:30" x14ac:dyDescent="0.3">
      <c r="A1746">
        <f>RiskLevel!A1748</f>
        <v>0</v>
      </c>
      <c r="AC1746">
        <f t="shared" si="54"/>
        <v>0</v>
      </c>
      <c r="AD1746" t="str">
        <f t="shared" si="55"/>
        <v>Low</v>
      </c>
    </row>
    <row r="1747" spans="1:30" x14ac:dyDescent="0.3">
      <c r="A1747">
        <f>RiskLevel!A1749</f>
        <v>0</v>
      </c>
      <c r="AC1747">
        <f t="shared" ref="AC1747:AC1810" si="56">SUM(B1747:AB1747)</f>
        <v>0</v>
      </c>
      <c r="AD1747" t="str">
        <f t="shared" ref="AD1747:AD1810" si="57">IF(AC1747&gt;=15, "High", "Low")</f>
        <v>Low</v>
      </c>
    </row>
    <row r="1748" spans="1:30" x14ac:dyDescent="0.3">
      <c r="A1748">
        <f>RiskLevel!A1750</f>
        <v>0</v>
      </c>
      <c r="AC1748">
        <f t="shared" si="56"/>
        <v>0</v>
      </c>
      <c r="AD1748" t="str">
        <f t="shared" si="57"/>
        <v>Low</v>
      </c>
    </row>
    <row r="1749" spans="1:30" x14ac:dyDescent="0.3">
      <c r="A1749">
        <f>RiskLevel!A1751</f>
        <v>0</v>
      </c>
      <c r="AC1749">
        <f t="shared" si="56"/>
        <v>0</v>
      </c>
      <c r="AD1749" t="str">
        <f t="shared" si="57"/>
        <v>Low</v>
      </c>
    </row>
    <row r="1750" spans="1:30" x14ac:dyDescent="0.3">
      <c r="A1750">
        <f>RiskLevel!A1752</f>
        <v>0</v>
      </c>
      <c r="AC1750">
        <f t="shared" si="56"/>
        <v>0</v>
      </c>
      <c r="AD1750" t="str">
        <f t="shared" si="57"/>
        <v>Low</v>
      </c>
    </row>
    <row r="1751" spans="1:30" x14ac:dyDescent="0.3">
      <c r="A1751">
        <f>RiskLevel!A1753</f>
        <v>0</v>
      </c>
      <c r="AC1751">
        <f t="shared" si="56"/>
        <v>0</v>
      </c>
      <c r="AD1751" t="str">
        <f t="shared" si="57"/>
        <v>Low</v>
      </c>
    </row>
    <row r="1752" spans="1:30" x14ac:dyDescent="0.3">
      <c r="A1752">
        <f>RiskLevel!A1754</f>
        <v>0</v>
      </c>
      <c r="AC1752">
        <f t="shared" si="56"/>
        <v>0</v>
      </c>
      <c r="AD1752" t="str">
        <f t="shared" si="57"/>
        <v>Low</v>
      </c>
    </row>
    <row r="1753" spans="1:30" x14ac:dyDescent="0.3">
      <c r="A1753">
        <f>RiskLevel!A1755</f>
        <v>0</v>
      </c>
      <c r="AC1753">
        <f t="shared" si="56"/>
        <v>0</v>
      </c>
      <c r="AD1753" t="str">
        <f t="shared" si="57"/>
        <v>Low</v>
      </c>
    </row>
    <row r="1754" spans="1:30" x14ac:dyDescent="0.3">
      <c r="A1754">
        <f>RiskLevel!A1756</f>
        <v>0</v>
      </c>
      <c r="AC1754">
        <f t="shared" si="56"/>
        <v>0</v>
      </c>
      <c r="AD1754" t="str">
        <f t="shared" si="57"/>
        <v>Low</v>
      </c>
    </row>
    <row r="1755" spans="1:30" x14ac:dyDescent="0.3">
      <c r="A1755">
        <f>RiskLevel!A1757</f>
        <v>0</v>
      </c>
      <c r="AC1755">
        <f t="shared" si="56"/>
        <v>0</v>
      </c>
      <c r="AD1755" t="str">
        <f t="shared" si="57"/>
        <v>Low</v>
      </c>
    </row>
    <row r="1756" spans="1:30" x14ac:dyDescent="0.3">
      <c r="A1756">
        <f>RiskLevel!A1758</f>
        <v>0</v>
      </c>
      <c r="AC1756">
        <f t="shared" si="56"/>
        <v>0</v>
      </c>
      <c r="AD1756" t="str">
        <f t="shared" si="57"/>
        <v>Low</v>
      </c>
    </row>
    <row r="1757" spans="1:30" x14ac:dyDescent="0.3">
      <c r="A1757">
        <f>RiskLevel!A1759</f>
        <v>0</v>
      </c>
      <c r="AC1757">
        <f t="shared" si="56"/>
        <v>0</v>
      </c>
      <c r="AD1757" t="str">
        <f t="shared" si="57"/>
        <v>Low</v>
      </c>
    </row>
    <row r="1758" spans="1:30" x14ac:dyDescent="0.3">
      <c r="A1758">
        <f>RiskLevel!A1760</f>
        <v>0</v>
      </c>
      <c r="AC1758">
        <f t="shared" si="56"/>
        <v>0</v>
      </c>
      <c r="AD1758" t="str">
        <f t="shared" si="57"/>
        <v>Low</v>
      </c>
    </row>
    <row r="1759" spans="1:30" x14ac:dyDescent="0.3">
      <c r="A1759">
        <f>RiskLevel!A1761</f>
        <v>0</v>
      </c>
      <c r="AC1759">
        <f t="shared" si="56"/>
        <v>0</v>
      </c>
      <c r="AD1759" t="str">
        <f t="shared" si="57"/>
        <v>Low</v>
      </c>
    </row>
    <row r="1760" spans="1:30" x14ac:dyDescent="0.3">
      <c r="A1760">
        <f>RiskLevel!A1762</f>
        <v>0</v>
      </c>
      <c r="AC1760">
        <f t="shared" si="56"/>
        <v>0</v>
      </c>
      <c r="AD1760" t="str">
        <f t="shared" si="57"/>
        <v>Low</v>
      </c>
    </row>
    <row r="1761" spans="1:30" x14ac:dyDescent="0.3">
      <c r="A1761">
        <f>RiskLevel!A1763</f>
        <v>0</v>
      </c>
      <c r="AC1761">
        <f t="shared" si="56"/>
        <v>0</v>
      </c>
      <c r="AD1761" t="str">
        <f t="shared" si="57"/>
        <v>Low</v>
      </c>
    </row>
    <row r="1762" spans="1:30" x14ac:dyDescent="0.3">
      <c r="A1762">
        <f>RiskLevel!A1764</f>
        <v>0</v>
      </c>
      <c r="AC1762">
        <f t="shared" si="56"/>
        <v>0</v>
      </c>
      <c r="AD1762" t="str">
        <f t="shared" si="57"/>
        <v>Low</v>
      </c>
    </row>
    <row r="1763" spans="1:30" x14ac:dyDescent="0.3">
      <c r="A1763">
        <f>RiskLevel!A1765</f>
        <v>0</v>
      </c>
      <c r="AC1763">
        <f t="shared" si="56"/>
        <v>0</v>
      </c>
      <c r="AD1763" t="str">
        <f t="shared" si="57"/>
        <v>Low</v>
      </c>
    </row>
    <row r="1764" spans="1:30" x14ac:dyDescent="0.3">
      <c r="A1764">
        <f>RiskLevel!A1766</f>
        <v>0</v>
      </c>
      <c r="AC1764">
        <f t="shared" si="56"/>
        <v>0</v>
      </c>
      <c r="AD1764" t="str">
        <f t="shared" si="57"/>
        <v>Low</v>
      </c>
    </row>
    <row r="1765" spans="1:30" x14ac:dyDescent="0.3">
      <c r="A1765">
        <f>RiskLevel!A1767</f>
        <v>0</v>
      </c>
      <c r="AC1765">
        <f t="shared" si="56"/>
        <v>0</v>
      </c>
      <c r="AD1765" t="str">
        <f t="shared" si="57"/>
        <v>Low</v>
      </c>
    </row>
    <row r="1766" spans="1:30" x14ac:dyDescent="0.3">
      <c r="A1766">
        <f>RiskLevel!A1768</f>
        <v>0</v>
      </c>
      <c r="AC1766">
        <f t="shared" si="56"/>
        <v>0</v>
      </c>
      <c r="AD1766" t="str">
        <f t="shared" si="57"/>
        <v>Low</v>
      </c>
    </row>
    <row r="1767" spans="1:30" x14ac:dyDescent="0.3">
      <c r="A1767">
        <f>RiskLevel!A1769</f>
        <v>0</v>
      </c>
      <c r="AC1767">
        <f t="shared" si="56"/>
        <v>0</v>
      </c>
      <c r="AD1767" t="str">
        <f t="shared" si="57"/>
        <v>Low</v>
      </c>
    </row>
    <row r="1768" spans="1:30" x14ac:dyDescent="0.3">
      <c r="A1768">
        <f>RiskLevel!A1770</f>
        <v>0</v>
      </c>
      <c r="AC1768">
        <f t="shared" si="56"/>
        <v>0</v>
      </c>
      <c r="AD1768" t="str">
        <f t="shared" si="57"/>
        <v>Low</v>
      </c>
    </row>
    <row r="1769" spans="1:30" x14ac:dyDescent="0.3">
      <c r="A1769">
        <f>RiskLevel!A1771</f>
        <v>0</v>
      </c>
      <c r="AC1769">
        <f t="shared" si="56"/>
        <v>0</v>
      </c>
      <c r="AD1769" t="str">
        <f t="shared" si="57"/>
        <v>Low</v>
      </c>
    </row>
    <row r="1770" spans="1:30" x14ac:dyDescent="0.3">
      <c r="A1770">
        <f>RiskLevel!A1772</f>
        <v>0</v>
      </c>
      <c r="AC1770">
        <f t="shared" si="56"/>
        <v>0</v>
      </c>
      <c r="AD1770" t="str">
        <f t="shared" si="57"/>
        <v>Low</v>
      </c>
    </row>
    <row r="1771" spans="1:30" x14ac:dyDescent="0.3">
      <c r="A1771">
        <f>RiskLevel!A1773</f>
        <v>0</v>
      </c>
      <c r="AC1771">
        <f t="shared" si="56"/>
        <v>0</v>
      </c>
      <c r="AD1771" t="str">
        <f t="shared" si="57"/>
        <v>Low</v>
      </c>
    </row>
    <row r="1772" spans="1:30" x14ac:dyDescent="0.3">
      <c r="A1772">
        <f>RiskLevel!A1774</f>
        <v>0</v>
      </c>
      <c r="AC1772">
        <f t="shared" si="56"/>
        <v>0</v>
      </c>
      <c r="AD1772" t="str">
        <f t="shared" si="57"/>
        <v>Low</v>
      </c>
    </row>
    <row r="1773" spans="1:30" x14ac:dyDescent="0.3">
      <c r="A1773">
        <f>RiskLevel!A1775</f>
        <v>0</v>
      </c>
      <c r="AC1773">
        <f t="shared" si="56"/>
        <v>0</v>
      </c>
      <c r="AD1773" t="str">
        <f t="shared" si="57"/>
        <v>Low</v>
      </c>
    </row>
    <row r="1774" spans="1:30" x14ac:dyDescent="0.3">
      <c r="A1774">
        <f>RiskLevel!A1776</f>
        <v>0</v>
      </c>
      <c r="AC1774">
        <f t="shared" si="56"/>
        <v>0</v>
      </c>
      <c r="AD1774" t="str">
        <f t="shared" si="57"/>
        <v>Low</v>
      </c>
    </row>
    <row r="1775" spans="1:30" x14ac:dyDescent="0.3">
      <c r="A1775">
        <f>RiskLevel!A1777</f>
        <v>0</v>
      </c>
      <c r="AC1775">
        <f t="shared" si="56"/>
        <v>0</v>
      </c>
      <c r="AD1775" t="str">
        <f t="shared" si="57"/>
        <v>Low</v>
      </c>
    </row>
    <row r="1776" spans="1:30" x14ac:dyDescent="0.3">
      <c r="A1776">
        <f>RiskLevel!A1778</f>
        <v>0</v>
      </c>
      <c r="AC1776">
        <f t="shared" si="56"/>
        <v>0</v>
      </c>
      <c r="AD1776" t="str">
        <f t="shared" si="57"/>
        <v>Low</v>
      </c>
    </row>
    <row r="1777" spans="1:30" x14ac:dyDescent="0.3">
      <c r="A1777">
        <f>RiskLevel!A1779</f>
        <v>0</v>
      </c>
      <c r="AC1777">
        <f t="shared" si="56"/>
        <v>0</v>
      </c>
      <c r="AD1777" t="str">
        <f t="shared" si="57"/>
        <v>Low</v>
      </c>
    </row>
    <row r="1778" spans="1:30" x14ac:dyDescent="0.3">
      <c r="A1778">
        <f>RiskLevel!A1780</f>
        <v>0</v>
      </c>
      <c r="AC1778">
        <f t="shared" si="56"/>
        <v>0</v>
      </c>
      <c r="AD1778" t="str">
        <f t="shared" si="57"/>
        <v>Low</v>
      </c>
    </row>
    <row r="1779" spans="1:30" x14ac:dyDescent="0.3">
      <c r="A1779">
        <f>RiskLevel!A1781</f>
        <v>0</v>
      </c>
      <c r="AC1779">
        <f t="shared" si="56"/>
        <v>0</v>
      </c>
      <c r="AD1779" t="str">
        <f t="shared" si="57"/>
        <v>Low</v>
      </c>
    </row>
    <row r="1780" spans="1:30" x14ac:dyDescent="0.3">
      <c r="A1780">
        <f>RiskLevel!A1782</f>
        <v>0</v>
      </c>
      <c r="AC1780">
        <f t="shared" si="56"/>
        <v>0</v>
      </c>
      <c r="AD1780" t="str">
        <f t="shared" si="57"/>
        <v>Low</v>
      </c>
    </row>
    <row r="1781" spans="1:30" x14ac:dyDescent="0.3">
      <c r="A1781">
        <f>RiskLevel!A1783</f>
        <v>0</v>
      </c>
      <c r="AC1781">
        <f t="shared" si="56"/>
        <v>0</v>
      </c>
      <c r="AD1781" t="str">
        <f t="shared" si="57"/>
        <v>Low</v>
      </c>
    </row>
    <row r="1782" spans="1:30" x14ac:dyDescent="0.3">
      <c r="A1782">
        <f>RiskLevel!A1784</f>
        <v>0</v>
      </c>
      <c r="AC1782">
        <f t="shared" si="56"/>
        <v>0</v>
      </c>
      <c r="AD1782" t="str">
        <f t="shared" si="57"/>
        <v>Low</v>
      </c>
    </row>
    <row r="1783" spans="1:30" x14ac:dyDescent="0.3">
      <c r="A1783">
        <f>RiskLevel!A1785</f>
        <v>0</v>
      </c>
      <c r="AC1783">
        <f t="shared" si="56"/>
        <v>0</v>
      </c>
      <c r="AD1783" t="str">
        <f t="shared" si="57"/>
        <v>Low</v>
      </c>
    </row>
    <row r="1784" spans="1:30" x14ac:dyDescent="0.3">
      <c r="A1784">
        <f>RiskLevel!A1786</f>
        <v>0</v>
      </c>
      <c r="AC1784">
        <f t="shared" si="56"/>
        <v>0</v>
      </c>
      <c r="AD1784" t="str">
        <f t="shared" si="57"/>
        <v>Low</v>
      </c>
    </row>
    <row r="1785" spans="1:30" x14ac:dyDescent="0.3">
      <c r="A1785">
        <f>RiskLevel!A1787</f>
        <v>0</v>
      </c>
      <c r="AC1785">
        <f t="shared" si="56"/>
        <v>0</v>
      </c>
      <c r="AD1785" t="str">
        <f t="shared" si="57"/>
        <v>Low</v>
      </c>
    </row>
    <row r="1786" spans="1:30" x14ac:dyDescent="0.3">
      <c r="A1786">
        <f>RiskLevel!A1788</f>
        <v>0</v>
      </c>
      <c r="AC1786">
        <f t="shared" si="56"/>
        <v>0</v>
      </c>
      <c r="AD1786" t="str">
        <f t="shared" si="57"/>
        <v>Low</v>
      </c>
    </row>
    <row r="1787" spans="1:30" x14ac:dyDescent="0.3">
      <c r="A1787">
        <f>RiskLevel!A1789</f>
        <v>0</v>
      </c>
      <c r="AC1787">
        <f t="shared" si="56"/>
        <v>0</v>
      </c>
      <c r="AD1787" t="str">
        <f t="shared" si="57"/>
        <v>Low</v>
      </c>
    </row>
    <row r="1788" spans="1:30" x14ac:dyDescent="0.3">
      <c r="A1788">
        <f>RiskLevel!A1790</f>
        <v>0</v>
      </c>
      <c r="AC1788">
        <f t="shared" si="56"/>
        <v>0</v>
      </c>
      <c r="AD1788" t="str">
        <f t="shared" si="57"/>
        <v>Low</v>
      </c>
    </row>
    <row r="1789" spans="1:30" x14ac:dyDescent="0.3">
      <c r="A1789">
        <f>RiskLevel!A1791</f>
        <v>0</v>
      </c>
      <c r="AC1789">
        <f t="shared" si="56"/>
        <v>0</v>
      </c>
      <c r="AD1789" t="str">
        <f t="shared" si="57"/>
        <v>Low</v>
      </c>
    </row>
    <row r="1790" spans="1:30" x14ac:dyDescent="0.3">
      <c r="A1790">
        <f>RiskLevel!A1792</f>
        <v>0</v>
      </c>
      <c r="AC1790">
        <f t="shared" si="56"/>
        <v>0</v>
      </c>
      <c r="AD1790" t="str">
        <f t="shared" si="57"/>
        <v>Low</v>
      </c>
    </row>
    <row r="1791" spans="1:30" x14ac:dyDescent="0.3">
      <c r="A1791">
        <f>RiskLevel!A1793</f>
        <v>0</v>
      </c>
      <c r="AC1791">
        <f t="shared" si="56"/>
        <v>0</v>
      </c>
      <c r="AD1791" t="str">
        <f t="shared" si="57"/>
        <v>Low</v>
      </c>
    </row>
    <row r="1792" spans="1:30" x14ac:dyDescent="0.3">
      <c r="A1792">
        <f>RiskLevel!A1794</f>
        <v>0</v>
      </c>
      <c r="AC1792">
        <f t="shared" si="56"/>
        <v>0</v>
      </c>
      <c r="AD1792" t="str">
        <f t="shared" si="57"/>
        <v>Low</v>
      </c>
    </row>
    <row r="1793" spans="1:30" x14ac:dyDescent="0.3">
      <c r="A1793">
        <f>RiskLevel!A1795</f>
        <v>0</v>
      </c>
      <c r="AC1793">
        <f t="shared" si="56"/>
        <v>0</v>
      </c>
      <c r="AD1793" t="str">
        <f t="shared" si="57"/>
        <v>Low</v>
      </c>
    </row>
    <row r="1794" spans="1:30" x14ac:dyDescent="0.3">
      <c r="A1794">
        <f>RiskLevel!A1796</f>
        <v>0</v>
      </c>
      <c r="AC1794">
        <f t="shared" si="56"/>
        <v>0</v>
      </c>
      <c r="AD1794" t="str">
        <f t="shared" si="57"/>
        <v>Low</v>
      </c>
    </row>
    <row r="1795" spans="1:30" x14ac:dyDescent="0.3">
      <c r="A1795">
        <f>RiskLevel!A1797</f>
        <v>0</v>
      </c>
      <c r="AC1795">
        <f t="shared" si="56"/>
        <v>0</v>
      </c>
      <c r="AD1795" t="str">
        <f t="shared" si="57"/>
        <v>Low</v>
      </c>
    </row>
    <row r="1796" spans="1:30" x14ac:dyDescent="0.3">
      <c r="A1796">
        <f>RiskLevel!A1798</f>
        <v>0</v>
      </c>
      <c r="AC1796">
        <f t="shared" si="56"/>
        <v>0</v>
      </c>
      <c r="AD1796" t="str">
        <f t="shared" si="57"/>
        <v>Low</v>
      </c>
    </row>
    <row r="1797" spans="1:30" x14ac:dyDescent="0.3">
      <c r="A1797">
        <f>RiskLevel!A1799</f>
        <v>0</v>
      </c>
      <c r="AC1797">
        <f t="shared" si="56"/>
        <v>0</v>
      </c>
      <c r="AD1797" t="str">
        <f t="shared" si="57"/>
        <v>Low</v>
      </c>
    </row>
    <row r="1798" spans="1:30" x14ac:dyDescent="0.3">
      <c r="A1798">
        <f>RiskLevel!A1800</f>
        <v>0</v>
      </c>
      <c r="AC1798">
        <f t="shared" si="56"/>
        <v>0</v>
      </c>
      <c r="AD1798" t="str">
        <f t="shared" si="57"/>
        <v>Low</v>
      </c>
    </row>
    <row r="1799" spans="1:30" x14ac:dyDescent="0.3">
      <c r="A1799">
        <f>RiskLevel!A1801</f>
        <v>0</v>
      </c>
      <c r="AC1799">
        <f t="shared" si="56"/>
        <v>0</v>
      </c>
      <c r="AD1799" t="str">
        <f t="shared" si="57"/>
        <v>Low</v>
      </c>
    </row>
    <row r="1800" spans="1:30" x14ac:dyDescent="0.3">
      <c r="A1800">
        <f>RiskLevel!A1802</f>
        <v>0</v>
      </c>
      <c r="AC1800">
        <f t="shared" si="56"/>
        <v>0</v>
      </c>
      <c r="AD1800" t="str">
        <f t="shared" si="57"/>
        <v>Low</v>
      </c>
    </row>
    <row r="1801" spans="1:30" x14ac:dyDescent="0.3">
      <c r="A1801">
        <f>RiskLevel!A1803</f>
        <v>0</v>
      </c>
      <c r="AC1801">
        <f t="shared" si="56"/>
        <v>0</v>
      </c>
      <c r="AD1801" t="str">
        <f t="shared" si="57"/>
        <v>Low</v>
      </c>
    </row>
    <row r="1802" spans="1:30" x14ac:dyDescent="0.3">
      <c r="A1802">
        <f>RiskLevel!A1804</f>
        <v>0</v>
      </c>
      <c r="AC1802">
        <f t="shared" si="56"/>
        <v>0</v>
      </c>
      <c r="AD1802" t="str">
        <f t="shared" si="57"/>
        <v>Low</v>
      </c>
    </row>
    <row r="1803" spans="1:30" x14ac:dyDescent="0.3">
      <c r="A1803">
        <f>RiskLevel!A1805</f>
        <v>0</v>
      </c>
      <c r="AC1803">
        <f t="shared" si="56"/>
        <v>0</v>
      </c>
      <c r="AD1803" t="str">
        <f t="shared" si="57"/>
        <v>Low</v>
      </c>
    </row>
    <row r="1804" spans="1:30" x14ac:dyDescent="0.3">
      <c r="A1804">
        <f>RiskLevel!A1806</f>
        <v>0</v>
      </c>
      <c r="AC1804">
        <f t="shared" si="56"/>
        <v>0</v>
      </c>
      <c r="AD1804" t="str">
        <f t="shared" si="57"/>
        <v>Low</v>
      </c>
    </row>
    <row r="1805" spans="1:30" x14ac:dyDescent="0.3">
      <c r="A1805">
        <f>RiskLevel!A1807</f>
        <v>0</v>
      </c>
      <c r="AC1805">
        <f t="shared" si="56"/>
        <v>0</v>
      </c>
      <c r="AD1805" t="str">
        <f t="shared" si="57"/>
        <v>Low</v>
      </c>
    </row>
    <row r="1806" spans="1:30" x14ac:dyDescent="0.3">
      <c r="A1806">
        <f>RiskLevel!A1808</f>
        <v>0</v>
      </c>
      <c r="AC1806">
        <f t="shared" si="56"/>
        <v>0</v>
      </c>
      <c r="AD1806" t="str">
        <f t="shared" si="57"/>
        <v>Low</v>
      </c>
    </row>
    <row r="1807" spans="1:30" x14ac:dyDescent="0.3">
      <c r="A1807">
        <f>RiskLevel!A1809</f>
        <v>0</v>
      </c>
      <c r="AC1807">
        <f t="shared" si="56"/>
        <v>0</v>
      </c>
      <c r="AD1807" t="str">
        <f t="shared" si="57"/>
        <v>Low</v>
      </c>
    </row>
    <row r="1808" spans="1:30" x14ac:dyDescent="0.3">
      <c r="A1808">
        <f>RiskLevel!A1810</f>
        <v>0</v>
      </c>
      <c r="AC1808">
        <f t="shared" si="56"/>
        <v>0</v>
      </c>
      <c r="AD1808" t="str">
        <f t="shared" si="57"/>
        <v>Low</v>
      </c>
    </row>
    <row r="1809" spans="1:30" x14ac:dyDescent="0.3">
      <c r="A1809">
        <f>RiskLevel!A1811</f>
        <v>0</v>
      </c>
      <c r="AC1809">
        <f t="shared" si="56"/>
        <v>0</v>
      </c>
      <c r="AD1809" t="str">
        <f t="shared" si="57"/>
        <v>Low</v>
      </c>
    </row>
    <row r="1810" spans="1:30" x14ac:dyDescent="0.3">
      <c r="A1810">
        <f>RiskLevel!A1812</f>
        <v>0</v>
      </c>
      <c r="AC1810">
        <f t="shared" si="56"/>
        <v>0</v>
      </c>
      <c r="AD1810" t="str">
        <f t="shared" si="57"/>
        <v>Low</v>
      </c>
    </row>
    <row r="1811" spans="1:30" x14ac:dyDescent="0.3">
      <c r="A1811">
        <f>RiskLevel!A1813</f>
        <v>0</v>
      </c>
      <c r="AC1811">
        <f t="shared" ref="AC1811:AC1874" si="58">SUM(B1811:AB1811)</f>
        <v>0</v>
      </c>
      <c r="AD1811" t="str">
        <f t="shared" ref="AD1811:AD1874" si="59">IF(AC1811&gt;=15, "High", "Low")</f>
        <v>Low</v>
      </c>
    </row>
    <row r="1812" spans="1:30" x14ac:dyDescent="0.3">
      <c r="A1812">
        <f>RiskLevel!A1814</f>
        <v>0</v>
      </c>
      <c r="AC1812">
        <f t="shared" si="58"/>
        <v>0</v>
      </c>
      <c r="AD1812" t="str">
        <f t="shared" si="59"/>
        <v>Low</v>
      </c>
    </row>
    <row r="1813" spans="1:30" x14ac:dyDescent="0.3">
      <c r="A1813">
        <f>RiskLevel!A1815</f>
        <v>0</v>
      </c>
      <c r="AC1813">
        <f t="shared" si="58"/>
        <v>0</v>
      </c>
      <c r="AD1813" t="str">
        <f t="shared" si="59"/>
        <v>Low</v>
      </c>
    </row>
    <row r="1814" spans="1:30" x14ac:dyDescent="0.3">
      <c r="A1814">
        <f>RiskLevel!A1816</f>
        <v>0</v>
      </c>
      <c r="AC1814">
        <f t="shared" si="58"/>
        <v>0</v>
      </c>
      <c r="AD1814" t="str">
        <f t="shared" si="59"/>
        <v>Low</v>
      </c>
    </row>
    <row r="1815" spans="1:30" x14ac:dyDescent="0.3">
      <c r="A1815">
        <f>RiskLevel!A1817</f>
        <v>0</v>
      </c>
      <c r="AC1815">
        <f t="shared" si="58"/>
        <v>0</v>
      </c>
      <c r="AD1815" t="str">
        <f t="shared" si="59"/>
        <v>Low</v>
      </c>
    </row>
    <row r="1816" spans="1:30" x14ac:dyDescent="0.3">
      <c r="A1816">
        <f>RiskLevel!A1818</f>
        <v>0</v>
      </c>
      <c r="AC1816">
        <f t="shared" si="58"/>
        <v>0</v>
      </c>
      <c r="AD1816" t="str">
        <f t="shared" si="59"/>
        <v>Low</v>
      </c>
    </row>
    <row r="1817" spans="1:30" x14ac:dyDescent="0.3">
      <c r="A1817">
        <f>RiskLevel!A1819</f>
        <v>0</v>
      </c>
      <c r="AC1817">
        <f t="shared" si="58"/>
        <v>0</v>
      </c>
      <c r="AD1817" t="str">
        <f t="shared" si="59"/>
        <v>Low</v>
      </c>
    </row>
    <row r="1818" spans="1:30" x14ac:dyDescent="0.3">
      <c r="A1818">
        <f>RiskLevel!A1820</f>
        <v>0</v>
      </c>
      <c r="AC1818">
        <f t="shared" si="58"/>
        <v>0</v>
      </c>
      <c r="AD1818" t="str">
        <f t="shared" si="59"/>
        <v>Low</v>
      </c>
    </row>
    <row r="1819" spans="1:30" x14ac:dyDescent="0.3">
      <c r="A1819">
        <f>RiskLevel!A1821</f>
        <v>0</v>
      </c>
      <c r="AC1819">
        <f t="shared" si="58"/>
        <v>0</v>
      </c>
      <c r="AD1819" t="str">
        <f t="shared" si="59"/>
        <v>Low</v>
      </c>
    </row>
    <row r="1820" spans="1:30" x14ac:dyDescent="0.3">
      <c r="A1820">
        <f>RiskLevel!A1822</f>
        <v>0</v>
      </c>
      <c r="AC1820">
        <f t="shared" si="58"/>
        <v>0</v>
      </c>
      <c r="AD1820" t="str">
        <f t="shared" si="59"/>
        <v>Low</v>
      </c>
    </row>
    <row r="1821" spans="1:30" x14ac:dyDescent="0.3">
      <c r="A1821">
        <f>RiskLevel!A1823</f>
        <v>0</v>
      </c>
      <c r="AC1821">
        <f t="shared" si="58"/>
        <v>0</v>
      </c>
      <c r="AD1821" t="str">
        <f t="shared" si="59"/>
        <v>Low</v>
      </c>
    </row>
    <row r="1822" spans="1:30" x14ac:dyDescent="0.3">
      <c r="A1822">
        <f>RiskLevel!A1824</f>
        <v>0</v>
      </c>
      <c r="AC1822">
        <f t="shared" si="58"/>
        <v>0</v>
      </c>
      <c r="AD1822" t="str">
        <f t="shared" si="59"/>
        <v>Low</v>
      </c>
    </row>
    <row r="1823" spans="1:30" x14ac:dyDescent="0.3">
      <c r="A1823">
        <f>RiskLevel!A1825</f>
        <v>0</v>
      </c>
      <c r="AC1823">
        <f t="shared" si="58"/>
        <v>0</v>
      </c>
      <c r="AD1823" t="str">
        <f t="shared" si="59"/>
        <v>Low</v>
      </c>
    </row>
    <row r="1824" spans="1:30" x14ac:dyDescent="0.3">
      <c r="A1824">
        <f>RiskLevel!A1826</f>
        <v>0</v>
      </c>
      <c r="AC1824">
        <f t="shared" si="58"/>
        <v>0</v>
      </c>
      <c r="AD1824" t="str">
        <f t="shared" si="59"/>
        <v>Low</v>
      </c>
    </row>
    <row r="1825" spans="1:30" x14ac:dyDescent="0.3">
      <c r="A1825">
        <f>RiskLevel!A1827</f>
        <v>0</v>
      </c>
      <c r="AC1825">
        <f t="shared" si="58"/>
        <v>0</v>
      </c>
      <c r="AD1825" t="str">
        <f t="shared" si="59"/>
        <v>Low</v>
      </c>
    </row>
    <row r="1826" spans="1:30" x14ac:dyDescent="0.3">
      <c r="A1826">
        <f>RiskLevel!A1828</f>
        <v>0</v>
      </c>
      <c r="AC1826">
        <f t="shared" si="58"/>
        <v>0</v>
      </c>
      <c r="AD1826" t="str">
        <f t="shared" si="59"/>
        <v>Low</v>
      </c>
    </row>
    <row r="1827" spans="1:30" x14ac:dyDescent="0.3">
      <c r="A1827">
        <f>RiskLevel!A1829</f>
        <v>0</v>
      </c>
      <c r="AC1827">
        <f t="shared" si="58"/>
        <v>0</v>
      </c>
      <c r="AD1827" t="str">
        <f t="shared" si="59"/>
        <v>Low</v>
      </c>
    </row>
    <row r="1828" spans="1:30" x14ac:dyDescent="0.3">
      <c r="A1828">
        <f>RiskLevel!A1830</f>
        <v>0</v>
      </c>
      <c r="AC1828">
        <f t="shared" si="58"/>
        <v>0</v>
      </c>
      <c r="AD1828" t="str">
        <f t="shared" si="59"/>
        <v>Low</v>
      </c>
    </row>
    <row r="1829" spans="1:30" x14ac:dyDescent="0.3">
      <c r="A1829">
        <f>RiskLevel!A1831</f>
        <v>0</v>
      </c>
      <c r="AC1829">
        <f t="shared" si="58"/>
        <v>0</v>
      </c>
      <c r="AD1829" t="str">
        <f t="shared" si="59"/>
        <v>Low</v>
      </c>
    </row>
    <row r="1830" spans="1:30" x14ac:dyDescent="0.3">
      <c r="A1830">
        <f>RiskLevel!A1832</f>
        <v>0</v>
      </c>
      <c r="AC1830">
        <f t="shared" si="58"/>
        <v>0</v>
      </c>
      <c r="AD1830" t="str">
        <f t="shared" si="59"/>
        <v>Low</v>
      </c>
    </row>
    <row r="1831" spans="1:30" x14ac:dyDescent="0.3">
      <c r="A1831">
        <f>RiskLevel!A1833</f>
        <v>0</v>
      </c>
      <c r="AC1831">
        <f t="shared" si="58"/>
        <v>0</v>
      </c>
      <c r="AD1831" t="str">
        <f t="shared" si="59"/>
        <v>Low</v>
      </c>
    </row>
    <row r="1832" spans="1:30" x14ac:dyDescent="0.3">
      <c r="A1832">
        <f>RiskLevel!A1834</f>
        <v>0</v>
      </c>
      <c r="AC1832">
        <f t="shared" si="58"/>
        <v>0</v>
      </c>
      <c r="AD1832" t="str">
        <f t="shared" si="59"/>
        <v>Low</v>
      </c>
    </row>
    <row r="1833" spans="1:30" x14ac:dyDescent="0.3">
      <c r="A1833">
        <f>RiskLevel!A1835</f>
        <v>0</v>
      </c>
      <c r="AC1833">
        <f t="shared" si="58"/>
        <v>0</v>
      </c>
      <c r="AD1833" t="str">
        <f t="shared" si="59"/>
        <v>Low</v>
      </c>
    </row>
    <row r="1834" spans="1:30" x14ac:dyDescent="0.3">
      <c r="A1834">
        <f>RiskLevel!A1836</f>
        <v>0</v>
      </c>
      <c r="AC1834">
        <f t="shared" si="58"/>
        <v>0</v>
      </c>
      <c r="AD1834" t="str">
        <f t="shared" si="59"/>
        <v>Low</v>
      </c>
    </row>
    <row r="1835" spans="1:30" x14ac:dyDescent="0.3">
      <c r="A1835">
        <f>RiskLevel!A1837</f>
        <v>0</v>
      </c>
      <c r="AC1835">
        <f t="shared" si="58"/>
        <v>0</v>
      </c>
      <c r="AD1835" t="str">
        <f t="shared" si="59"/>
        <v>Low</v>
      </c>
    </row>
    <row r="1836" spans="1:30" x14ac:dyDescent="0.3">
      <c r="A1836">
        <f>RiskLevel!A1838</f>
        <v>0</v>
      </c>
      <c r="AC1836">
        <f t="shared" si="58"/>
        <v>0</v>
      </c>
      <c r="AD1836" t="str">
        <f t="shared" si="59"/>
        <v>Low</v>
      </c>
    </row>
    <row r="1837" spans="1:30" x14ac:dyDescent="0.3">
      <c r="A1837">
        <f>RiskLevel!A1839</f>
        <v>0</v>
      </c>
      <c r="AC1837">
        <f t="shared" si="58"/>
        <v>0</v>
      </c>
      <c r="AD1837" t="str">
        <f t="shared" si="59"/>
        <v>Low</v>
      </c>
    </row>
    <row r="1838" spans="1:30" x14ac:dyDescent="0.3">
      <c r="A1838">
        <f>RiskLevel!A1840</f>
        <v>0</v>
      </c>
      <c r="AC1838">
        <f t="shared" si="58"/>
        <v>0</v>
      </c>
      <c r="AD1838" t="str">
        <f t="shared" si="59"/>
        <v>Low</v>
      </c>
    </row>
    <row r="1839" spans="1:30" x14ac:dyDescent="0.3">
      <c r="A1839">
        <f>RiskLevel!A1841</f>
        <v>0</v>
      </c>
      <c r="AC1839">
        <f t="shared" si="58"/>
        <v>0</v>
      </c>
      <c r="AD1839" t="str">
        <f t="shared" si="59"/>
        <v>Low</v>
      </c>
    </row>
    <row r="1840" spans="1:30" x14ac:dyDescent="0.3">
      <c r="A1840">
        <f>RiskLevel!A1842</f>
        <v>0</v>
      </c>
      <c r="AC1840">
        <f t="shared" si="58"/>
        <v>0</v>
      </c>
      <c r="AD1840" t="str">
        <f t="shared" si="59"/>
        <v>Low</v>
      </c>
    </row>
    <row r="1841" spans="1:30" x14ac:dyDescent="0.3">
      <c r="A1841">
        <f>RiskLevel!A1843</f>
        <v>0</v>
      </c>
      <c r="AC1841">
        <f t="shared" si="58"/>
        <v>0</v>
      </c>
      <c r="AD1841" t="str">
        <f t="shared" si="59"/>
        <v>Low</v>
      </c>
    </row>
    <row r="1842" spans="1:30" x14ac:dyDescent="0.3">
      <c r="A1842">
        <f>RiskLevel!A1844</f>
        <v>0</v>
      </c>
      <c r="AC1842">
        <f t="shared" si="58"/>
        <v>0</v>
      </c>
      <c r="AD1842" t="str">
        <f t="shared" si="59"/>
        <v>Low</v>
      </c>
    </row>
    <row r="1843" spans="1:30" x14ac:dyDescent="0.3">
      <c r="A1843">
        <f>RiskLevel!A1845</f>
        <v>0</v>
      </c>
      <c r="AC1843">
        <f t="shared" si="58"/>
        <v>0</v>
      </c>
      <c r="AD1843" t="str">
        <f t="shared" si="59"/>
        <v>Low</v>
      </c>
    </row>
    <row r="1844" spans="1:30" x14ac:dyDescent="0.3">
      <c r="A1844">
        <f>RiskLevel!A1846</f>
        <v>0</v>
      </c>
      <c r="AC1844">
        <f t="shared" si="58"/>
        <v>0</v>
      </c>
      <c r="AD1844" t="str">
        <f t="shared" si="59"/>
        <v>Low</v>
      </c>
    </row>
    <row r="1845" spans="1:30" x14ac:dyDescent="0.3">
      <c r="A1845">
        <f>RiskLevel!A1847</f>
        <v>0</v>
      </c>
      <c r="AC1845">
        <f t="shared" si="58"/>
        <v>0</v>
      </c>
      <c r="AD1845" t="str">
        <f t="shared" si="59"/>
        <v>Low</v>
      </c>
    </row>
    <row r="1846" spans="1:30" x14ac:dyDescent="0.3">
      <c r="A1846">
        <f>RiskLevel!A1848</f>
        <v>0</v>
      </c>
      <c r="AC1846">
        <f t="shared" si="58"/>
        <v>0</v>
      </c>
      <c r="AD1846" t="str">
        <f t="shared" si="59"/>
        <v>Low</v>
      </c>
    </row>
    <row r="1847" spans="1:30" x14ac:dyDescent="0.3">
      <c r="A1847">
        <f>RiskLevel!A1849</f>
        <v>0</v>
      </c>
      <c r="AC1847">
        <f t="shared" si="58"/>
        <v>0</v>
      </c>
      <c r="AD1847" t="str">
        <f t="shared" si="59"/>
        <v>Low</v>
      </c>
    </row>
    <row r="1848" spans="1:30" x14ac:dyDescent="0.3">
      <c r="A1848">
        <f>RiskLevel!A1850</f>
        <v>0</v>
      </c>
      <c r="AC1848">
        <f t="shared" si="58"/>
        <v>0</v>
      </c>
      <c r="AD1848" t="str">
        <f t="shared" si="59"/>
        <v>Low</v>
      </c>
    </row>
    <row r="1849" spans="1:30" x14ac:dyDescent="0.3">
      <c r="A1849">
        <f>RiskLevel!A1851</f>
        <v>0</v>
      </c>
      <c r="AC1849">
        <f t="shared" si="58"/>
        <v>0</v>
      </c>
      <c r="AD1849" t="str">
        <f t="shared" si="59"/>
        <v>Low</v>
      </c>
    </row>
    <row r="1850" spans="1:30" x14ac:dyDescent="0.3">
      <c r="A1850">
        <f>RiskLevel!A1852</f>
        <v>0</v>
      </c>
      <c r="AC1850">
        <f t="shared" si="58"/>
        <v>0</v>
      </c>
      <c r="AD1850" t="str">
        <f t="shared" si="59"/>
        <v>Low</v>
      </c>
    </row>
    <row r="1851" spans="1:30" x14ac:dyDescent="0.3">
      <c r="A1851">
        <f>RiskLevel!A1853</f>
        <v>0</v>
      </c>
      <c r="AC1851">
        <f t="shared" si="58"/>
        <v>0</v>
      </c>
      <c r="AD1851" t="str">
        <f t="shared" si="59"/>
        <v>Low</v>
      </c>
    </row>
    <row r="1852" spans="1:30" x14ac:dyDescent="0.3">
      <c r="A1852">
        <f>RiskLevel!A1854</f>
        <v>0</v>
      </c>
      <c r="AC1852">
        <f t="shared" si="58"/>
        <v>0</v>
      </c>
      <c r="AD1852" t="str">
        <f t="shared" si="59"/>
        <v>Low</v>
      </c>
    </row>
    <row r="1853" spans="1:30" x14ac:dyDescent="0.3">
      <c r="A1853">
        <f>RiskLevel!A1855</f>
        <v>0</v>
      </c>
      <c r="AC1853">
        <f t="shared" si="58"/>
        <v>0</v>
      </c>
      <c r="AD1853" t="str">
        <f t="shared" si="59"/>
        <v>Low</v>
      </c>
    </row>
    <row r="1854" spans="1:30" x14ac:dyDescent="0.3">
      <c r="A1854">
        <f>RiskLevel!A1856</f>
        <v>0</v>
      </c>
      <c r="AC1854">
        <f t="shared" si="58"/>
        <v>0</v>
      </c>
      <c r="AD1854" t="str">
        <f t="shared" si="59"/>
        <v>Low</v>
      </c>
    </row>
    <row r="1855" spans="1:30" x14ac:dyDescent="0.3">
      <c r="A1855">
        <f>RiskLevel!A1857</f>
        <v>0</v>
      </c>
      <c r="AC1855">
        <f t="shared" si="58"/>
        <v>0</v>
      </c>
      <c r="AD1855" t="str">
        <f t="shared" si="59"/>
        <v>Low</v>
      </c>
    </row>
    <row r="1856" spans="1:30" x14ac:dyDescent="0.3">
      <c r="A1856">
        <f>RiskLevel!A1858</f>
        <v>0</v>
      </c>
      <c r="AC1856">
        <f t="shared" si="58"/>
        <v>0</v>
      </c>
      <c r="AD1856" t="str">
        <f t="shared" si="59"/>
        <v>Low</v>
      </c>
    </row>
    <row r="1857" spans="1:30" x14ac:dyDescent="0.3">
      <c r="A1857">
        <f>RiskLevel!A1859</f>
        <v>0</v>
      </c>
      <c r="AC1857">
        <f t="shared" si="58"/>
        <v>0</v>
      </c>
      <c r="AD1857" t="str">
        <f t="shared" si="59"/>
        <v>Low</v>
      </c>
    </row>
    <row r="1858" spans="1:30" x14ac:dyDescent="0.3">
      <c r="A1858">
        <f>RiskLevel!A1860</f>
        <v>0</v>
      </c>
      <c r="AC1858">
        <f t="shared" si="58"/>
        <v>0</v>
      </c>
      <c r="AD1858" t="str">
        <f t="shared" si="59"/>
        <v>Low</v>
      </c>
    </row>
    <row r="1859" spans="1:30" x14ac:dyDescent="0.3">
      <c r="A1859">
        <f>RiskLevel!A1861</f>
        <v>0</v>
      </c>
      <c r="AC1859">
        <f t="shared" si="58"/>
        <v>0</v>
      </c>
      <c r="AD1859" t="str">
        <f t="shared" si="59"/>
        <v>Low</v>
      </c>
    </row>
    <row r="1860" spans="1:30" x14ac:dyDescent="0.3">
      <c r="A1860">
        <f>RiskLevel!A1862</f>
        <v>0</v>
      </c>
      <c r="AC1860">
        <f t="shared" si="58"/>
        <v>0</v>
      </c>
      <c r="AD1860" t="str">
        <f t="shared" si="59"/>
        <v>Low</v>
      </c>
    </row>
    <row r="1861" spans="1:30" x14ac:dyDescent="0.3">
      <c r="A1861">
        <f>RiskLevel!A1863</f>
        <v>0</v>
      </c>
      <c r="AC1861">
        <f t="shared" si="58"/>
        <v>0</v>
      </c>
      <c r="AD1861" t="str">
        <f t="shared" si="59"/>
        <v>Low</v>
      </c>
    </row>
    <row r="1862" spans="1:30" x14ac:dyDescent="0.3">
      <c r="A1862">
        <f>RiskLevel!A1864</f>
        <v>0</v>
      </c>
      <c r="AC1862">
        <f t="shared" si="58"/>
        <v>0</v>
      </c>
      <c r="AD1862" t="str">
        <f t="shared" si="59"/>
        <v>Low</v>
      </c>
    </row>
    <row r="1863" spans="1:30" x14ac:dyDescent="0.3">
      <c r="A1863">
        <f>RiskLevel!A1865</f>
        <v>0</v>
      </c>
      <c r="AC1863">
        <f t="shared" si="58"/>
        <v>0</v>
      </c>
      <c r="AD1863" t="str">
        <f t="shared" si="59"/>
        <v>Low</v>
      </c>
    </row>
    <row r="1864" spans="1:30" x14ac:dyDescent="0.3">
      <c r="A1864">
        <f>RiskLevel!A1866</f>
        <v>0</v>
      </c>
      <c r="AC1864">
        <f t="shared" si="58"/>
        <v>0</v>
      </c>
      <c r="AD1864" t="str">
        <f t="shared" si="59"/>
        <v>Low</v>
      </c>
    </row>
    <row r="1865" spans="1:30" x14ac:dyDescent="0.3">
      <c r="A1865">
        <f>RiskLevel!A1867</f>
        <v>0</v>
      </c>
      <c r="AC1865">
        <f t="shared" si="58"/>
        <v>0</v>
      </c>
      <c r="AD1865" t="str">
        <f t="shared" si="59"/>
        <v>Low</v>
      </c>
    </row>
    <row r="1866" spans="1:30" x14ac:dyDescent="0.3">
      <c r="A1866">
        <f>RiskLevel!A1868</f>
        <v>0</v>
      </c>
      <c r="AC1866">
        <f t="shared" si="58"/>
        <v>0</v>
      </c>
      <c r="AD1866" t="str">
        <f t="shared" si="59"/>
        <v>Low</v>
      </c>
    </row>
    <row r="1867" spans="1:30" x14ac:dyDescent="0.3">
      <c r="A1867">
        <f>RiskLevel!A1869</f>
        <v>0</v>
      </c>
      <c r="AC1867">
        <f t="shared" si="58"/>
        <v>0</v>
      </c>
      <c r="AD1867" t="str">
        <f t="shared" si="59"/>
        <v>Low</v>
      </c>
    </row>
    <row r="1868" spans="1:30" x14ac:dyDescent="0.3">
      <c r="A1868">
        <f>RiskLevel!A1870</f>
        <v>0</v>
      </c>
      <c r="AC1868">
        <f t="shared" si="58"/>
        <v>0</v>
      </c>
      <c r="AD1868" t="str">
        <f t="shared" si="59"/>
        <v>Low</v>
      </c>
    </row>
    <row r="1869" spans="1:30" x14ac:dyDescent="0.3">
      <c r="A1869">
        <f>RiskLevel!A1871</f>
        <v>0</v>
      </c>
      <c r="AC1869">
        <f t="shared" si="58"/>
        <v>0</v>
      </c>
      <c r="AD1869" t="str">
        <f t="shared" si="59"/>
        <v>Low</v>
      </c>
    </row>
    <row r="1870" spans="1:30" x14ac:dyDescent="0.3">
      <c r="A1870">
        <f>RiskLevel!A1872</f>
        <v>0</v>
      </c>
      <c r="AC1870">
        <f t="shared" si="58"/>
        <v>0</v>
      </c>
      <c r="AD1870" t="str">
        <f t="shared" si="59"/>
        <v>Low</v>
      </c>
    </row>
    <row r="1871" spans="1:30" x14ac:dyDescent="0.3">
      <c r="A1871">
        <f>RiskLevel!A1873</f>
        <v>0</v>
      </c>
      <c r="AC1871">
        <f t="shared" si="58"/>
        <v>0</v>
      </c>
      <c r="AD1871" t="str">
        <f t="shared" si="59"/>
        <v>Low</v>
      </c>
    </row>
    <row r="1872" spans="1:30" x14ac:dyDescent="0.3">
      <c r="A1872">
        <f>RiskLevel!A1874</f>
        <v>0</v>
      </c>
      <c r="AC1872">
        <f t="shared" si="58"/>
        <v>0</v>
      </c>
      <c r="AD1872" t="str">
        <f t="shared" si="59"/>
        <v>Low</v>
      </c>
    </row>
    <row r="1873" spans="1:30" x14ac:dyDescent="0.3">
      <c r="A1873">
        <f>RiskLevel!A1875</f>
        <v>0</v>
      </c>
      <c r="AC1873">
        <f t="shared" si="58"/>
        <v>0</v>
      </c>
      <c r="AD1873" t="str">
        <f t="shared" si="59"/>
        <v>Low</v>
      </c>
    </row>
    <row r="1874" spans="1:30" x14ac:dyDescent="0.3">
      <c r="A1874">
        <f>RiskLevel!A1876</f>
        <v>0</v>
      </c>
      <c r="AC1874">
        <f t="shared" si="58"/>
        <v>0</v>
      </c>
      <c r="AD1874" t="str">
        <f t="shared" si="59"/>
        <v>Low</v>
      </c>
    </row>
    <row r="1875" spans="1:30" x14ac:dyDescent="0.3">
      <c r="A1875">
        <f>RiskLevel!A1877</f>
        <v>0</v>
      </c>
      <c r="AC1875">
        <f t="shared" ref="AC1875:AC1938" si="60">SUM(B1875:AB1875)</f>
        <v>0</v>
      </c>
      <c r="AD1875" t="str">
        <f t="shared" ref="AD1875:AD1938" si="61">IF(AC1875&gt;=15, "High", "Low")</f>
        <v>Low</v>
      </c>
    </row>
    <row r="1876" spans="1:30" x14ac:dyDescent="0.3">
      <c r="A1876">
        <f>RiskLevel!A1878</f>
        <v>0</v>
      </c>
      <c r="AC1876">
        <f t="shared" si="60"/>
        <v>0</v>
      </c>
      <c r="AD1876" t="str">
        <f t="shared" si="61"/>
        <v>Low</v>
      </c>
    </row>
    <row r="1877" spans="1:30" x14ac:dyDescent="0.3">
      <c r="A1877">
        <f>RiskLevel!A1879</f>
        <v>0</v>
      </c>
      <c r="AC1877">
        <f t="shared" si="60"/>
        <v>0</v>
      </c>
      <c r="AD1877" t="str">
        <f t="shared" si="61"/>
        <v>Low</v>
      </c>
    </row>
    <row r="1878" spans="1:30" x14ac:dyDescent="0.3">
      <c r="A1878">
        <f>RiskLevel!A1880</f>
        <v>0</v>
      </c>
      <c r="AC1878">
        <f t="shared" si="60"/>
        <v>0</v>
      </c>
      <c r="AD1878" t="str">
        <f t="shared" si="61"/>
        <v>Low</v>
      </c>
    </row>
    <row r="1879" spans="1:30" x14ac:dyDescent="0.3">
      <c r="A1879">
        <f>RiskLevel!A1881</f>
        <v>0</v>
      </c>
      <c r="AC1879">
        <f t="shared" si="60"/>
        <v>0</v>
      </c>
      <c r="AD1879" t="str">
        <f t="shared" si="61"/>
        <v>Low</v>
      </c>
    </row>
    <row r="1880" spans="1:30" x14ac:dyDescent="0.3">
      <c r="A1880">
        <f>RiskLevel!A1882</f>
        <v>0</v>
      </c>
      <c r="AC1880">
        <f t="shared" si="60"/>
        <v>0</v>
      </c>
      <c r="AD1880" t="str">
        <f t="shared" si="61"/>
        <v>Low</v>
      </c>
    </row>
    <row r="1881" spans="1:30" x14ac:dyDescent="0.3">
      <c r="A1881">
        <f>RiskLevel!A1883</f>
        <v>0</v>
      </c>
      <c r="AC1881">
        <f t="shared" si="60"/>
        <v>0</v>
      </c>
      <c r="AD1881" t="str">
        <f t="shared" si="61"/>
        <v>Low</v>
      </c>
    </row>
    <row r="1882" spans="1:30" x14ac:dyDescent="0.3">
      <c r="A1882">
        <f>RiskLevel!A1884</f>
        <v>0</v>
      </c>
      <c r="AC1882">
        <f t="shared" si="60"/>
        <v>0</v>
      </c>
      <c r="AD1882" t="str">
        <f t="shared" si="61"/>
        <v>Low</v>
      </c>
    </row>
    <row r="1883" spans="1:30" x14ac:dyDescent="0.3">
      <c r="A1883">
        <f>RiskLevel!A1885</f>
        <v>0</v>
      </c>
      <c r="AC1883">
        <f t="shared" si="60"/>
        <v>0</v>
      </c>
      <c r="AD1883" t="str">
        <f t="shared" si="61"/>
        <v>Low</v>
      </c>
    </row>
    <row r="1884" spans="1:30" x14ac:dyDescent="0.3">
      <c r="A1884">
        <f>RiskLevel!A1886</f>
        <v>0</v>
      </c>
      <c r="AC1884">
        <f t="shared" si="60"/>
        <v>0</v>
      </c>
      <c r="AD1884" t="str">
        <f t="shared" si="61"/>
        <v>Low</v>
      </c>
    </row>
    <row r="1885" spans="1:30" x14ac:dyDescent="0.3">
      <c r="A1885">
        <f>RiskLevel!A1887</f>
        <v>0</v>
      </c>
      <c r="AC1885">
        <f t="shared" si="60"/>
        <v>0</v>
      </c>
      <c r="AD1885" t="str">
        <f t="shared" si="61"/>
        <v>Low</v>
      </c>
    </row>
    <row r="1886" spans="1:30" x14ac:dyDescent="0.3">
      <c r="A1886">
        <f>RiskLevel!A1888</f>
        <v>0</v>
      </c>
      <c r="AC1886">
        <f t="shared" si="60"/>
        <v>0</v>
      </c>
      <c r="AD1886" t="str">
        <f t="shared" si="61"/>
        <v>Low</v>
      </c>
    </row>
    <row r="1887" spans="1:30" x14ac:dyDescent="0.3">
      <c r="A1887">
        <f>RiskLevel!A1889</f>
        <v>0</v>
      </c>
      <c r="AC1887">
        <f t="shared" si="60"/>
        <v>0</v>
      </c>
      <c r="AD1887" t="str">
        <f t="shared" si="61"/>
        <v>Low</v>
      </c>
    </row>
    <row r="1888" spans="1:30" x14ac:dyDescent="0.3">
      <c r="A1888">
        <f>RiskLevel!A1890</f>
        <v>0</v>
      </c>
      <c r="AC1888">
        <f t="shared" si="60"/>
        <v>0</v>
      </c>
      <c r="AD1888" t="str">
        <f t="shared" si="61"/>
        <v>Low</v>
      </c>
    </row>
    <row r="1889" spans="1:30" x14ac:dyDescent="0.3">
      <c r="A1889">
        <f>RiskLevel!A1891</f>
        <v>0</v>
      </c>
      <c r="AC1889">
        <f t="shared" si="60"/>
        <v>0</v>
      </c>
      <c r="AD1889" t="str">
        <f t="shared" si="61"/>
        <v>Low</v>
      </c>
    </row>
    <row r="1890" spans="1:30" x14ac:dyDescent="0.3">
      <c r="A1890">
        <f>RiskLevel!A1892</f>
        <v>0</v>
      </c>
      <c r="AC1890">
        <f t="shared" si="60"/>
        <v>0</v>
      </c>
      <c r="AD1890" t="str">
        <f t="shared" si="61"/>
        <v>Low</v>
      </c>
    </row>
    <row r="1891" spans="1:30" x14ac:dyDescent="0.3">
      <c r="A1891">
        <f>RiskLevel!A1893</f>
        <v>0</v>
      </c>
      <c r="AC1891">
        <f t="shared" si="60"/>
        <v>0</v>
      </c>
      <c r="AD1891" t="str">
        <f t="shared" si="61"/>
        <v>Low</v>
      </c>
    </row>
    <row r="1892" spans="1:30" x14ac:dyDescent="0.3">
      <c r="A1892">
        <f>RiskLevel!A1894</f>
        <v>0</v>
      </c>
      <c r="AC1892">
        <f t="shared" si="60"/>
        <v>0</v>
      </c>
      <c r="AD1892" t="str">
        <f t="shared" si="61"/>
        <v>Low</v>
      </c>
    </row>
    <row r="1893" spans="1:30" x14ac:dyDescent="0.3">
      <c r="A1893">
        <f>RiskLevel!A1895</f>
        <v>0</v>
      </c>
      <c r="AC1893">
        <f t="shared" si="60"/>
        <v>0</v>
      </c>
      <c r="AD1893" t="str">
        <f t="shared" si="61"/>
        <v>Low</v>
      </c>
    </row>
    <row r="1894" spans="1:30" x14ac:dyDescent="0.3">
      <c r="A1894">
        <f>RiskLevel!A1896</f>
        <v>0</v>
      </c>
      <c r="AC1894">
        <f t="shared" si="60"/>
        <v>0</v>
      </c>
      <c r="AD1894" t="str">
        <f t="shared" si="61"/>
        <v>Low</v>
      </c>
    </row>
    <row r="1895" spans="1:30" x14ac:dyDescent="0.3">
      <c r="A1895">
        <f>RiskLevel!A1897</f>
        <v>0</v>
      </c>
      <c r="AC1895">
        <f t="shared" si="60"/>
        <v>0</v>
      </c>
      <c r="AD1895" t="str">
        <f t="shared" si="61"/>
        <v>Low</v>
      </c>
    </row>
    <row r="1896" spans="1:30" x14ac:dyDescent="0.3">
      <c r="A1896">
        <f>RiskLevel!A1898</f>
        <v>0</v>
      </c>
      <c r="AC1896">
        <f t="shared" si="60"/>
        <v>0</v>
      </c>
      <c r="AD1896" t="str">
        <f t="shared" si="61"/>
        <v>Low</v>
      </c>
    </row>
    <row r="1897" spans="1:30" x14ac:dyDescent="0.3">
      <c r="A1897">
        <f>RiskLevel!A1899</f>
        <v>0</v>
      </c>
      <c r="AC1897">
        <f t="shared" si="60"/>
        <v>0</v>
      </c>
      <c r="AD1897" t="str">
        <f t="shared" si="61"/>
        <v>Low</v>
      </c>
    </row>
    <row r="1898" spans="1:30" x14ac:dyDescent="0.3">
      <c r="A1898">
        <f>RiskLevel!A1900</f>
        <v>0</v>
      </c>
      <c r="AC1898">
        <f t="shared" si="60"/>
        <v>0</v>
      </c>
      <c r="AD1898" t="str">
        <f t="shared" si="61"/>
        <v>Low</v>
      </c>
    </row>
    <row r="1899" spans="1:30" x14ac:dyDescent="0.3">
      <c r="A1899">
        <f>RiskLevel!A1901</f>
        <v>0</v>
      </c>
      <c r="AC1899">
        <f t="shared" si="60"/>
        <v>0</v>
      </c>
      <c r="AD1899" t="str">
        <f t="shared" si="61"/>
        <v>Low</v>
      </c>
    </row>
    <row r="1900" spans="1:30" x14ac:dyDescent="0.3">
      <c r="A1900">
        <f>RiskLevel!A1902</f>
        <v>0</v>
      </c>
      <c r="AC1900">
        <f t="shared" si="60"/>
        <v>0</v>
      </c>
      <c r="AD1900" t="str">
        <f t="shared" si="61"/>
        <v>Low</v>
      </c>
    </row>
    <row r="1901" spans="1:30" x14ac:dyDescent="0.3">
      <c r="A1901">
        <f>RiskLevel!A1903</f>
        <v>0</v>
      </c>
      <c r="AC1901">
        <f t="shared" si="60"/>
        <v>0</v>
      </c>
      <c r="AD1901" t="str">
        <f t="shared" si="61"/>
        <v>Low</v>
      </c>
    </row>
    <row r="1902" spans="1:30" x14ac:dyDescent="0.3">
      <c r="A1902">
        <f>RiskLevel!A1904</f>
        <v>0</v>
      </c>
      <c r="AC1902">
        <f t="shared" si="60"/>
        <v>0</v>
      </c>
      <c r="AD1902" t="str">
        <f t="shared" si="61"/>
        <v>Low</v>
      </c>
    </row>
    <row r="1903" spans="1:30" x14ac:dyDescent="0.3">
      <c r="A1903">
        <f>RiskLevel!A1905</f>
        <v>0</v>
      </c>
      <c r="AC1903">
        <f t="shared" si="60"/>
        <v>0</v>
      </c>
      <c r="AD1903" t="str">
        <f t="shared" si="61"/>
        <v>Low</v>
      </c>
    </row>
    <row r="1904" spans="1:30" x14ac:dyDescent="0.3">
      <c r="A1904">
        <f>RiskLevel!A1906</f>
        <v>0</v>
      </c>
      <c r="AC1904">
        <f t="shared" si="60"/>
        <v>0</v>
      </c>
      <c r="AD1904" t="str">
        <f t="shared" si="61"/>
        <v>Low</v>
      </c>
    </row>
    <row r="1905" spans="1:30" x14ac:dyDescent="0.3">
      <c r="A1905">
        <f>RiskLevel!A1907</f>
        <v>0</v>
      </c>
      <c r="AC1905">
        <f t="shared" si="60"/>
        <v>0</v>
      </c>
      <c r="AD1905" t="str">
        <f t="shared" si="61"/>
        <v>Low</v>
      </c>
    </row>
    <row r="1906" spans="1:30" x14ac:dyDescent="0.3">
      <c r="A1906">
        <f>RiskLevel!A1908</f>
        <v>0</v>
      </c>
      <c r="AC1906">
        <f t="shared" si="60"/>
        <v>0</v>
      </c>
      <c r="AD1906" t="str">
        <f t="shared" si="61"/>
        <v>Low</v>
      </c>
    </row>
    <row r="1907" spans="1:30" x14ac:dyDescent="0.3">
      <c r="A1907">
        <f>RiskLevel!A1909</f>
        <v>0</v>
      </c>
      <c r="AC1907">
        <f t="shared" si="60"/>
        <v>0</v>
      </c>
      <c r="AD1907" t="str">
        <f t="shared" si="61"/>
        <v>Low</v>
      </c>
    </row>
    <row r="1908" spans="1:30" x14ac:dyDescent="0.3">
      <c r="A1908">
        <f>RiskLevel!A1910</f>
        <v>0</v>
      </c>
      <c r="AC1908">
        <f t="shared" si="60"/>
        <v>0</v>
      </c>
      <c r="AD1908" t="str">
        <f t="shared" si="61"/>
        <v>Low</v>
      </c>
    </row>
    <row r="1909" spans="1:30" x14ac:dyDescent="0.3">
      <c r="A1909">
        <f>RiskLevel!A1911</f>
        <v>0</v>
      </c>
      <c r="AC1909">
        <f t="shared" si="60"/>
        <v>0</v>
      </c>
      <c r="AD1909" t="str">
        <f t="shared" si="61"/>
        <v>Low</v>
      </c>
    </row>
    <row r="1910" spans="1:30" x14ac:dyDescent="0.3">
      <c r="A1910">
        <f>RiskLevel!A1912</f>
        <v>0</v>
      </c>
      <c r="AC1910">
        <f t="shared" si="60"/>
        <v>0</v>
      </c>
      <c r="AD1910" t="str">
        <f t="shared" si="61"/>
        <v>Low</v>
      </c>
    </row>
    <row r="1911" spans="1:30" x14ac:dyDescent="0.3">
      <c r="A1911">
        <f>RiskLevel!A1913</f>
        <v>0</v>
      </c>
      <c r="AC1911">
        <f t="shared" si="60"/>
        <v>0</v>
      </c>
      <c r="AD1911" t="str">
        <f t="shared" si="61"/>
        <v>Low</v>
      </c>
    </row>
    <row r="1912" spans="1:30" x14ac:dyDescent="0.3">
      <c r="A1912">
        <f>RiskLevel!A1914</f>
        <v>0</v>
      </c>
      <c r="AC1912">
        <f t="shared" si="60"/>
        <v>0</v>
      </c>
      <c r="AD1912" t="str">
        <f t="shared" si="61"/>
        <v>Low</v>
      </c>
    </row>
    <row r="1913" spans="1:30" x14ac:dyDescent="0.3">
      <c r="A1913">
        <f>RiskLevel!A1915</f>
        <v>0</v>
      </c>
      <c r="AC1913">
        <f t="shared" si="60"/>
        <v>0</v>
      </c>
      <c r="AD1913" t="str">
        <f t="shared" si="61"/>
        <v>Low</v>
      </c>
    </row>
    <row r="1914" spans="1:30" x14ac:dyDescent="0.3">
      <c r="A1914">
        <f>RiskLevel!A1916</f>
        <v>0</v>
      </c>
      <c r="AC1914">
        <f t="shared" si="60"/>
        <v>0</v>
      </c>
      <c r="AD1914" t="str">
        <f t="shared" si="61"/>
        <v>Low</v>
      </c>
    </row>
    <row r="1915" spans="1:30" x14ac:dyDescent="0.3">
      <c r="A1915">
        <f>RiskLevel!A1917</f>
        <v>0</v>
      </c>
      <c r="AC1915">
        <f t="shared" si="60"/>
        <v>0</v>
      </c>
      <c r="AD1915" t="str">
        <f t="shared" si="61"/>
        <v>Low</v>
      </c>
    </row>
    <row r="1916" spans="1:30" x14ac:dyDescent="0.3">
      <c r="A1916">
        <f>RiskLevel!A1918</f>
        <v>0</v>
      </c>
      <c r="AC1916">
        <f t="shared" si="60"/>
        <v>0</v>
      </c>
      <c r="AD1916" t="str">
        <f t="shared" si="61"/>
        <v>Low</v>
      </c>
    </row>
    <row r="1917" spans="1:30" x14ac:dyDescent="0.3">
      <c r="A1917">
        <f>RiskLevel!A1919</f>
        <v>0</v>
      </c>
      <c r="AC1917">
        <f t="shared" si="60"/>
        <v>0</v>
      </c>
      <c r="AD1917" t="str">
        <f t="shared" si="61"/>
        <v>Low</v>
      </c>
    </row>
    <row r="1918" spans="1:30" x14ac:dyDescent="0.3">
      <c r="A1918">
        <f>RiskLevel!A1920</f>
        <v>0</v>
      </c>
      <c r="AC1918">
        <f t="shared" si="60"/>
        <v>0</v>
      </c>
      <c r="AD1918" t="str">
        <f t="shared" si="61"/>
        <v>Low</v>
      </c>
    </row>
    <row r="1919" spans="1:30" x14ac:dyDescent="0.3">
      <c r="A1919">
        <f>RiskLevel!A1921</f>
        <v>0</v>
      </c>
      <c r="AC1919">
        <f t="shared" si="60"/>
        <v>0</v>
      </c>
      <c r="AD1919" t="str">
        <f t="shared" si="61"/>
        <v>Low</v>
      </c>
    </row>
    <row r="1920" spans="1:30" x14ac:dyDescent="0.3">
      <c r="A1920">
        <f>RiskLevel!A1922</f>
        <v>0</v>
      </c>
      <c r="AC1920">
        <f t="shared" si="60"/>
        <v>0</v>
      </c>
      <c r="AD1920" t="str">
        <f t="shared" si="61"/>
        <v>Low</v>
      </c>
    </row>
    <row r="1921" spans="1:30" x14ac:dyDescent="0.3">
      <c r="A1921">
        <f>RiskLevel!A1923</f>
        <v>0</v>
      </c>
      <c r="AC1921">
        <f t="shared" si="60"/>
        <v>0</v>
      </c>
      <c r="AD1921" t="str">
        <f t="shared" si="61"/>
        <v>Low</v>
      </c>
    </row>
    <row r="1922" spans="1:30" x14ac:dyDescent="0.3">
      <c r="A1922">
        <f>RiskLevel!A1924</f>
        <v>0</v>
      </c>
      <c r="AC1922">
        <f t="shared" si="60"/>
        <v>0</v>
      </c>
      <c r="AD1922" t="str">
        <f t="shared" si="61"/>
        <v>Low</v>
      </c>
    </row>
    <row r="1923" spans="1:30" x14ac:dyDescent="0.3">
      <c r="A1923">
        <f>RiskLevel!A1925</f>
        <v>0</v>
      </c>
      <c r="AC1923">
        <f t="shared" si="60"/>
        <v>0</v>
      </c>
      <c r="AD1923" t="str">
        <f t="shared" si="61"/>
        <v>Low</v>
      </c>
    </row>
    <row r="1924" spans="1:30" x14ac:dyDescent="0.3">
      <c r="A1924">
        <f>RiskLevel!A1926</f>
        <v>0</v>
      </c>
      <c r="AC1924">
        <f t="shared" si="60"/>
        <v>0</v>
      </c>
      <c r="AD1924" t="str">
        <f t="shared" si="61"/>
        <v>Low</v>
      </c>
    </row>
    <row r="1925" spans="1:30" x14ac:dyDescent="0.3">
      <c r="A1925">
        <f>RiskLevel!A1927</f>
        <v>0</v>
      </c>
      <c r="AC1925">
        <f t="shared" si="60"/>
        <v>0</v>
      </c>
      <c r="AD1925" t="str">
        <f t="shared" si="61"/>
        <v>Low</v>
      </c>
    </row>
    <row r="1926" spans="1:30" x14ac:dyDescent="0.3">
      <c r="A1926">
        <f>RiskLevel!A1928</f>
        <v>0</v>
      </c>
      <c r="AC1926">
        <f t="shared" si="60"/>
        <v>0</v>
      </c>
      <c r="AD1926" t="str">
        <f t="shared" si="61"/>
        <v>Low</v>
      </c>
    </row>
    <row r="1927" spans="1:30" x14ac:dyDescent="0.3">
      <c r="A1927">
        <f>RiskLevel!A1929</f>
        <v>0</v>
      </c>
      <c r="AC1927">
        <f t="shared" si="60"/>
        <v>0</v>
      </c>
      <c r="AD1927" t="str">
        <f t="shared" si="61"/>
        <v>Low</v>
      </c>
    </row>
    <row r="1928" spans="1:30" x14ac:dyDescent="0.3">
      <c r="A1928">
        <f>RiskLevel!A1930</f>
        <v>0</v>
      </c>
      <c r="AC1928">
        <f t="shared" si="60"/>
        <v>0</v>
      </c>
      <c r="AD1928" t="str">
        <f t="shared" si="61"/>
        <v>Low</v>
      </c>
    </row>
    <row r="1929" spans="1:30" x14ac:dyDescent="0.3">
      <c r="A1929">
        <f>RiskLevel!A1931</f>
        <v>0</v>
      </c>
      <c r="AC1929">
        <f t="shared" si="60"/>
        <v>0</v>
      </c>
      <c r="AD1929" t="str">
        <f t="shared" si="61"/>
        <v>Low</v>
      </c>
    </row>
    <row r="1930" spans="1:30" x14ac:dyDescent="0.3">
      <c r="A1930">
        <f>RiskLevel!A1932</f>
        <v>0</v>
      </c>
      <c r="AC1930">
        <f t="shared" si="60"/>
        <v>0</v>
      </c>
      <c r="AD1930" t="str">
        <f t="shared" si="61"/>
        <v>Low</v>
      </c>
    </row>
    <row r="1931" spans="1:30" x14ac:dyDescent="0.3">
      <c r="A1931">
        <f>RiskLevel!A1933</f>
        <v>0</v>
      </c>
      <c r="AC1931">
        <f t="shared" si="60"/>
        <v>0</v>
      </c>
      <c r="AD1931" t="str">
        <f t="shared" si="61"/>
        <v>Low</v>
      </c>
    </row>
    <row r="1932" spans="1:30" x14ac:dyDescent="0.3">
      <c r="A1932">
        <f>RiskLevel!A1934</f>
        <v>0</v>
      </c>
      <c r="AC1932">
        <f t="shared" si="60"/>
        <v>0</v>
      </c>
      <c r="AD1932" t="str">
        <f t="shared" si="61"/>
        <v>Low</v>
      </c>
    </row>
    <row r="1933" spans="1:30" x14ac:dyDescent="0.3">
      <c r="A1933">
        <f>RiskLevel!A1935</f>
        <v>0</v>
      </c>
      <c r="AC1933">
        <f t="shared" si="60"/>
        <v>0</v>
      </c>
      <c r="AD1933" t="str">
        <f t="shared" si="61"/>
        <v>Low</v>
      </c>
    </row>
    <row r="1934" spans="1:30" x14ac:dyDescent="0.3">
      <c r="A1934">
        <f>RiskLevel!A1936</f>
        <v>0</v>
      </c>
      <c r="AC1934">
        <f t="shared" si="60"/>
        <v>0</v>
      </c>
      <c r="AD1934" t="str">
        <f t="shared" si="61"/>
        <v>Low</v>
      </c>
    </row>
    <row r="1935" spans="1:30" x14ac:dyDescent="0.3">
      <c r="A1935">
        <f>RiskLevel!A1937</f>
        <v>0</v>
      </c>
      <c r="AC1935">
        <f t="shared" si="60"/>
        <v>0</v>
      </c>
      <c r="AD1935" t="str">
        <f t="shared" si="61"/>
        <v>Low</v>
      </c>
    </row>
    <row r="1936" spans="1:30" x14ac:dyDescent="0.3">
      <c r="A1936">
        <f>RiskLevel!A1938</f>
        <v>0</v>
      </c>
      <c r="AC1936">
        <f t="shared" si="60"/>
        <v>0</v>
      </c>
      <c r="AD1936" t="str">
        <f t="shared" si="61"/>
        <v>Low</v>
      </c>
    </row>
    <row r="1937" spans="1:30" x14ac:dyDescent="0.3">
      <c r="A1937">
        <f>RiskLevel!A1939</f>
        <v>0</v>
      </c>
      <c r="AC1937">
        <f t="shared" si="60"/>
        <v>0</v>
      </c>
      <c r="AD1937" t="str">
        <f t="shared" si="61"/>
        <v>Low</v>
      </c>
    </row>
    <row r="1938" spans="1:30" x14ac:dyDescent="0.3">
      <c r="A1938">
        <f>RiskLevel!A1940</f>
        <v>0</v>
      </c>
      <c r="AC1938">
        <f t="shared" si="60"/>
        <v>0</v>
      </c>
      <c r="AD1938" t="str">
        <f t="shared" si="61"/>
        <v>Low</v>
      </c>
    </row>
    <row r="1939" spans="1:30" x14ac:dyDescent="0.3">
      <c r="A1939">
        <f>RiskLevel!A1941</f>
        <v>0</v>
      </c>
      <c r="AC1939">
        <f t="shared" ref="AC1939:AC2002" si="62">SUM(B1939:AB1939)</f>
        <v>0</v>
      </c>
      <c r="AD1939" t="str">
        <f t="shared" ref="AD1939:AD2002" si="63">IF(AC1939&gt;=15, "High", "Low")</f>
        <v>Low</v>
      </c>
    </row>
    <row r="1940" spans="1:30" x14ac:dyDescent="0.3">
      <c r="A1940">
        <f>RiskLevel!A1942</f>
        <v>0</v>
      </c>
      <c r="AC1940">
        <f t="shared" si="62"/>
        <v>0</v>
      </c>
      <c r="AD1940" t="str">
        <f t="shared" si="63"/>
        <v>Low</v>
      </c>
    </row>
    <row r="1941" spans="1:30" x14ac:dyDescent="0.3">
      <c r="A1941">
        <f>RiskLevel!A1943</f>
        <v>0</v>
      </c>
      <c r="AC1941">
        <f t="shared" si="62"/>
        <v>0</v>
      </c>
      <c r="AD1941" t="str">
        <f t="shared" si="63"/>
        <v>Low</v>
      </c>
    </row>
    <row r="1942" spans="1:30" x14ac:dyDescent="0.3">
      <c r="A1942">
        <f>RiskLevel!A1944</f>
        <v>0</v>
      </c>
      <c r="AC1942">
        <f t="shared" si="62"/>
        <v>0</v>
      </c>
      <c r="AD1942" t="str">
        <f t="shared" si="63"/>
        <v>Low</v>
      </c>
    </row>
    <row r="1943" spans="1:30" x14ac:dyDescent="0.3">
      <c r="A1943">
        <f>RiskLevel!A1945</f>
        <v>0</v>
      </c>
      <c r="AC1943">
        <f t="shared" si="62"/>
        <v>0</v>
      </c>
      <c r="AD1943" t="str">
        <f t="shared" si="63"/>
        <v>Low</v>
      </c>
    </row>
    <row r="1944" spans="1:30" x14ac:dyDescent="0.3">
      <c r="A1944">
        <f>RiskLevel!A1946</f>
        <v>0</v>
      </c>
      <c r="AC1944">
        <f t="shared" si="62"/>
        <v>0</v>
      </c>
      <c r="AD1944" t="str">
        <f t="shared" si="63"/>
        <v>Low</v>
      </c>
    </row>
    <row r="1945" spans="1:30" x14ac:dyDescent="0.3">
      <c r="A1945">
        <f>RiskLevel!A1947</f>
        <v>0</v>
      </c>
      <c r="AC1945">
        <f t="shared" si="62"/>
        <v>0</v>
      </c>
      <c r="AD1945" t="str">
        <f t="shared" si="63"/>
        <v>Low</v>
      </c>
    </row>
    <row r="1946" spans="1:30" x14ac:dyDescent="0.3">
      <c r="A1946">
        <f>RiskLevel!A1948</f>
        <v>0</v>
      </c>
      <c r="AC1946">
        <f t="shared" si="62"/>
        <v>0</v>
      </c>
      <c r="AD1946" t="str">
        <f t="shared" si="63"/>
        <v>Low</v>
      </c>
    </row>
    <row r="1947" spans="1:30" x14ac:dyDescent="0.3">
      <c r="A1947">
        <f>RiskLevel!A1949</f>
        <v>0</v>
      </c>
      <c r="AC1947">
        <f t="shared" si="62"/>
        <v>0</v>
      </c>
      <c r="AD1947" t="str">
        <f t="shared" si="63"/>
        <v>Low</v>
      </c>
    </row>
    <row r="1948" spans="1:30" x14ac:dyDescent="0.3">
      <c r="A1948">
        <f>RiskLevel!A1950</f>
        <v>0</v>
      </c>
      <c r="AC1948">
        <f t="shared" si="62"/>
        <v>0</v>
      </c>
      <c r="AD1948" t="str">
        <f t="shared" si="63"/>
        <v>Low</v>
      </c>
    </row>
    <row r="1949" spans="1:30" x14ac:dyDescent="0.3">
      <c r="A1949">
        <f>RiskLevel!A1951</f>
        <v>0</v>
      </c>
      <c r="AC1949">
        <f t="shared" si="62"/>
        <v>0</v>
      </c>
      <c r="AD1949" t="str">
        <f t="shared" si="63"/>
        <v>Low</v>
      </c>
    </row>
    <row r="1950" spans="1:30" x14ac:dyDescent="0.3">
      <c r="A1950">
        <f>RiskLevel!A1952</f>
        <v>0</v>
      </c>
      <c r="AC1950">
        <f t="shared" si="62"/>
        <v>0</v>
      </c>
      <c r="AD1950" t="str">
        <f t="shared" si="63"/>
        <v>Low</v>
      </c>
    </row>
    <row r="1951" spans="1:30" x14ac:dyDescent="0.3">
      <c r="A1951">
        <f>RiskLevel!A1953</f>
        <v>0</v>
      </c>
      <c r="AC1951">
        <f t="shared" si="62"/>
        <v>0</v>
      </c>
      <c r="AD1951" t="str">
        <f t="shared" si="63"/>
        <v>Low</v>
      </c>
    </row>
    <row r="1952" spans="1:30" x14ac:dyDescent="0.3">
      <c r="A1952">
        <f>RiskLevel!A1954</f>
        <v>0</v>
      </c>
      <c r="AC1952">
        <f t="shared" si="62"/>
        <v>0</v>
      </c>
      <c r="AD1952" t="str">
        <f t="shared" si="63"/>
        <v>Low</v>
      </c>
    </row>
    <row r="1953" spans="1:30" x14ac:dyDescent="0.3">
      <c r="A1953">
        <f>RiskLevel!A1955</f>
        <v>0</v>
      </c>
      <c r="AC1953">
        <f t="shared" si="62"/>
        <v>0</v>
      </c>
      <c r="AD1953" t="str">
        <f t="shared" si="63"/>
        <v>Low</v>
      </c>
    </row>
    <row r="1954" spans="1:30" x14ac:dyDescent="0.3">
      <c r="A1954">
        <f>RiskLevel!A1956</f>
        <v>0</v>
      </c>
      <c r="AC1954">
        <f t="shared" si="62"/>
        <v>0</v>
      </c>
      <c r="AD1954" t="str">
        <f t="shared" si="63"/>
        <v>Low</v>
      </c>
    </row>
    <row r="1955" spans="1:30" x14ac:dyDescent="0.3">
      <c r="A1955">
        <f>RiskLevel!A1957</f>
        <v>0</v>
      </c>
      <c r="AC1955">
        <f t="shared" si="62"/>
        <v>0</v>
      </c>
      <c r="AD1955" t="str">
        <f t="shared" si="63"/>
        <v>Low</v>
      </c>
    </row>
    <row r="1956" spans="1:30" x14ac:dyDescent="0.3">
      <c r="A1956">
        <f>RiskLevel!A1958</f>
        <v>0</v>
      </c>
      <c r="AC1956">
        <f t="shared" si="62"/>
        <v>0</v>
      </c>
      <c r="AD1956" t="str">
        <f t="shared" si="63"/>
        <v>Low</v>
      </c>
    </row>
    <row r="1957" spans="1:30" x14ac:dyDescent="0.3">
      <c r="A1957">
        <f>RiskLevel!A1959</f>
        <v>0</v>
      </c>
      <c r="AC1957">
        <f t="shared" si="62"/>
        <v>0</v>
      </c>
      <c r="AD1957" t="str">
        <f t="shared" si="63"/>
        <v>Low</v>
      </c>
    </row>
    <row r="1958" spans="1:30" x14ac:dyDescent="0.3">
      <c r="A1958">
        <f>RiskLevel!A1960</f>
        <v>0</v>
      </c>
      <c r="AC1958">
        <f t="shared" si="62"/>
        <v>0</v>
      </c>
      <c r="AD1958" t="str">
        <f t="shared" si="63"/>
        <v>Low</v>
      </c>
    </row>
    <row r="1959" spans="1:30" x14ac:dyDescent="0.3">
      <c r="A1959">
        <f>RiskLevel!A1961</f>
        <v>0</v>
      </c>
      <c r="AC1959">
        <f t="shared" si="62"/>
        <v>0</v>
      </c>
      <c r="AD1959" t="str">
        <f t="shared" si="63"/>
        <v>Low</v>
      </c>
    </row>
    <row r="1960" spans="1:30" x14ac:dyDescent="0.3">
      <c r="A1960">
        <f>RiskLevel!A1962</f>
        <v>0</v>
      </c>
      <c r="AC1960">
        <f t="shared" si="62"/>
        <v>0</v>
      </c>
      <c r="AD1960" t="str">
        <f t="shared" si="63"/>
        <v>Low</v>
      </c>
    </row>
    <row r="1961" spans="1:30" x14ac:dyDescent="0.3">
      <c r="A1961">
        <f>RiskLevel!A1963</f>
        <v>0</v>
      </c>
      <c r="AC1961">
        <f t="shared" si="62"/>
        <v>0</v>
      </c>
      <c r="AD1961" t="str">
        <f t="shared" si="63"/>
        <v>Low</v>
      </c>
    </row>
    <row r="1962" spans="1:30" x14ac:dyDescent="0.3">
      <c r="A1962">
        <f>RiskLevel!A1964</f>
        <v>0</v>
      </c>
      <c r="AC1962">
        <f t="shared" si="62"/>
        <v>0</v>
      </c>
      <c r="AD1962" t="str">
        <f t="shared" si="63"/>
        <v>Low</v>
      </c>
    </row>
    <row r="1963" spans="1:30" x14ac:dyDescent="0.3">
      <c r="A1963">
        <f>RiskLevel!A1965</f>
        <v>0</v>
      </c>
      <c r="AC1963">
        <f t="shared" si="62"/>
        <v>0</v>
      </c>
      <c r="AD1963" t="str">
        <f t="shared" si="63"/>
        <v>Low</v>
      </c>
    </row>
    <row r="1964" spans="1:30" x14ac:dyDescent="0.3">
      <c r="A1964">
        <f>RiskLevel!A1966</f>
        <v>0</v>
      </c>
      <c r="AC1964">
        <f t="shared" si="62"/>
        <v>0</v>
      </c>
      <c r="AD1964" t="str">
        <f t="shared" si="63"/>
        <v>Low</v>
      </c>
    </row>
    <row r="1965" spans="1:30" x14ac:dyDescent="0.3">
      <c r="A1965">
        <f>RiskLevel!A1967</f>
        <v>0</v>
      </c>
      <c r="AC1965">
        <f t="shared" si="62"/>
        <v>0</v>
      </c>
      <c r="AD1965" t="str">
        <f t="shared" si="63"/>
        <v>Low</v>
      </c>
    </row>
    <row r="1966" spans="1:30" x14ac:dyDescent="0.3">
      <c r="A1966">
        <f>RiskLevel!A1968</f>
        <v>0</v>
      </c>
      <c r="AC1966">
        <f t="shared" si="62"/>
        <v>0</v>
      </c>
      <c r="AD1966" t="str">
        <f t="shared" si="63"/>
        <v>Low</v>
      </c>
    </row>
    <row r="1967" spans="1:30" x14ac:dyDescent="0.3">
      <c r="A1967">
        <f>RiskLevel!A1969</f>
        <v>0</v>
      </c>
      <c r="AC1967">
        <f t="shared" si="62"/>
        <v>0</v>
      </c>
      <c r="AD1967" t="str">
        <f t="shared" si="63"/>
        <v>Low</v>
      </c>
    </row>
    <row r="1968" spans="1:30" x14ac:dyDescent="0.3">
      <c r="A1968">
        <f>RiskLevel!A1970</f>
        <v>0</v>
      </c>
      <c r="AC1968">
        <f t="shared" si="62"/>
        <v>0</v>
      </c>
      <c r="AD1968" t="str">
        <f t="shared" si="63"/>
        <v>Low</v>
      </c>
    </row>
    <row r="1969" spans="1:30" x14ac:dyDescent="0.3">
      <c r="A1969">
        <f>RiskLevel!A1971</f>
        <v>0</v>
      </c>
      <c r="AC1969">
        <f t="shared" si="62"/>
        <v>0</v>
      </c>
      <c r="AD1969" t="str">
        <f t="shared" si="63"/>
        <v>Low</v>
      </c>
    </row>
    <row r="1970" spans="1:30" x14ac:dyDescent="0.3">
      <c r="A1970">
        <f>RiskLevel!A1972</f>
        <v>0</v>
      </c>
      <c r="AC1970">
        <f t="shared" si="62"/>
        <v>0</v>
      </c>
      <c r="AD1970" t="str">
        <f t="shared" si="63"/>
        <v>Low</v>
      </c>
    </row>
    <row r="1971" spans="1:30" x14ac:dyDescent="0.3">
      <c r="A1971">
        <f>RiskLevel!A1973</f>
        <v>0</v>
      </c>
      <c r="AC1971">
        <f t="shared" si="62"/>
        <v>0</v>
      </c>
      <c r="AD1971" t="str">
        <f t="shared" si="63"/>
        <v>Low</v>
      </c>
    </row>
    <row r="1972" spans="1:30" x14ac:dyDescent="0.3">
      <c r="A1972">
        <f>RiskLevel!A1974</f>
        <v>0</v>
      </c>
      <c r="AC1972">
        <f t="shared" si="62"/>
        <v>0</v>
      </c>
      <c r="AD1972" t="str">
        <f t="shared" si="63"/>
        <v>Low</v>
      </c>
    </row>
    <row r="1973" spans="1:30" x14ac:dyDescent="0.3">
      <c r="A1973">
        <f>RiskLevel!A1975</f>
        <v>0</v>
      </c>
      <c r="AC1973">
        <f t="shared" si="62"/>
        <v>0</v>
      </c>
      <c r="AD1973" t="str">
        <f t="shared" si="63"/>
        <v>Low</v>
      </c>
    </row>
    <row r="1974" spans="1:30" x14ac:dyDescent="0.3">
      <c r="A1974">
        <f>RiskLevel!A1976</f>
        <v>0</v>
      </c>
      <c r="AC1974">
        <f t="shared" si="62"/>
        <v>0</v>
      </c>
      <c r="AD1974" t="str">
        <f t="shared" si="63"/>
        <v>Low</v>
      </c>
    </row>
    <row r="1975" spans="1:30" x14ac:dyDescent="0.3">
      <c r="A1975">
        <f>RiskLevel!A1977</f>
        <v>0</v>
      </c>
      <c r="AC1975">
        <f t="shared" si="62"/>
        <v>0</v>
      </c>
      <c r="AD1975" t="str">
        <f t="shared" si="63"/>
        <v>Low</v>
      </c>
    </row>
    <row r="1976" spans="1:30" x14ac:dyDescent="0.3">
      <c r="A1976">
        <f>RiskLevel!A1978</f>
        <v>0</v>
      </c>
      <c r="AC1976">
        <f t="shared" si="62"/>
        <v>0</v>
      </c>
      <c r="AD1976" t="str">
        <f t="shared" si="63"/>
        <v>Low</v>
      </c>
    </row>
    <row r="1977" spans="1:30" x14ac:dyDescent="0.3">
      <c r="A1977">
        <f>RiskLevel!A1979</f>
        <v>0</v>
      </c>
      <c r="AC1977">
        <f t="shared" si="62"/>
        <v>0</v>
      </c>
      <c r="AD1977" t="str">
        <f t="shared" si="63"/>
        <v>Low</v>
      </c>
    </row>
    <row r="1978" spans="1:30" x14ac:dyDescent="0.3">
      <c r="A1978">
        <f>RiskLevel!A1980</f>
        <v>0</v>
      </c>
      <c r="AC1978">
        <f t="shared" si="62"/>
        <v>0</v>
      </c>
      <c r="AD1978" t="str">
        <f t="shared" si="63"/>
        <v>Low</v>
      </c>
    </row>
    <row r="1979" spans="1:30" x14ac:dyDescent="0.3">
      <c r="A1979">
        <f>RiskLevel!A1981</f>
        <v>0</v>
      </c>
      <c r="AC1979">
        <f t="shared" si="62"/>
        <v>0</v>
      </c>
      <c r="AD1979" t="str">
        <f t="shared" si="63"/>
        <v>Low</v>
      </c>
    </row>
    <row r="1980" spans="1:30" x14ac:dyDescent="0.3">
      <c r="A1980">
        <f>RiskLevel!A1982</f>
        <v>0</v>
      </c>
      <c r="AC1980">
        <f t="shared" si="62"/>
        <v>0</v>
      </c>
      <c r="AD1980" t="str">
        <f t="shared" si="63"/>
        <v>Low</v>
      </c>
    </row>
    <row r="1981" spans="1:30" x14ac:dyDescent="0.3">
      <c r="A1981">
        <f>RiskLevel!A1983</f>
        <v>0</v>
      </c>
      <c r="AC1981">
        <f t="shared" si="62"/>
        <v>0</v>
      </c>
      <c r="AD1981" t="str">
        <f t="shared" si="63"/>
        <v>Low</v>
      </c>
    </row>
    <row r="1982" spans="1:30" x14ac:dyDescent="0.3">
      <c r="A1982">
        <f>RiskLevel!A1984</f>
        <v>0</v>
      </c>
      <c r="AC1982">
        <f t="shared" si="62"/>
        <v>0</v>
      </c>
      <c r="AD1982" t="str">
        <f t="shared" si="63"/>
        <v>Low</v>
      </c>
    </row>
    <row r="1983" spans="1:30" x14ac:dyDescent="0.3">
      <c r="A1983">
        <f>RiskLevel!A1985</f>
        <v>0</v>
      </c>
      <c r="AC1983">
        <f t="shared" si="62"/>
        <v>0</v>
      </c>
      <c r="AD1983" t="str">
        <f t="shared" si="63"/>
        <v>Low</v>
      </c>
    </row>
    <row r="1984" spans="1:30" x14ac:dyDescent="0.3">
      <c r="A1984">
        <f>RiskLevel!A1986</f>
        <v>0</v>
      </c>
      <c r="AC1984">
        <f t="shared" si="62"/>
        <v>0</v>
      </c>
      <c r="AD1984" t="str">
        <f t="shared" si="63"/>
        <v>Low</v>
      </c>
    </row>
    <row r="1985" spans="1:30" x14ac:dyDescent="0.3">
      <c r="A1985">
        <f>RiskLevel!A1987</f>
        <v>0</v>
      </c>
      <c r="AC1985">
        <f t="shared" si="62"/>
        <v>0</v>
      </c>
      <c r="AD1985" t="str">
        <f t="shared" si="63"/>
        <v>Low</v>
      </c>
    </row>
    <row r="1986" spans="1:30" x14ac:dyDescent="0.3">
      <c r="A1986">
        <f>RiskLevel!A1988</f>
        <v>0</v>
      </c>
      <c r="AC1986">
        <f t="shared" si="62"/>
        <v>0</v>
      </c>
      <c r="AD1986" t="str">
        <f t="shared" si="63"/>
        <v>Low</v>
      </c>
    </row>
    <row r="1987" spans="1:30" x14ac:dyDescent="0.3">
      <c r="A1987">
        <f>RiskLevel!A1989</f>
        <v>0</v>
      </c>
      <c r="AC1987">
        <f t="shared" si="62"/>
        <v>0</v>
      </c>
      <c r="AD1987" t="str">
        <f t="shared" si="63"/>
        <v>Low</v>
      </c>
    </row>
    <row r="1988" spans="1:30" x14ac:dyDescent="0.3">
      <c r="A1988">
        <f>RiskLevel!A1990</f>
        <v>0</v>
      </c>
      <c r="AC1988">
        <f t="shared" si="62"/>
        <v>0</v>
      </c>
      <c r="AD1988" t="str">
        <f t="shared" si="63"/>
        <v>Low</v>
      </c>
    </row>
    <row r="1989" spans="1:30" x14ac:dyDescent="0.3">
      <c r="A1989">
        <f>RiskLevel!A1991</f>
        <v>0</v>
      </c>
      <c r="AC1989">
        <f t="shared" si="62"/>
        <v>0</v>
      </c>
      <c r="AD1989" t="str">
        <f t="shared" si="63"/>
        <v>Low</v>
      </c>
    </row>
    <row r="1990" spans="1:30" x14ac:dyDescent="0.3">
      <c r="A1990">
        <f>RiskLevel!A1992</f>
        <v>0</v>
      </c>
      <c r="AC1990">
        <f t="shared" si="62"/>
        <v>0</v>
      </c>
      <c r="AD1990" t="str">
        <f t="shared" si="63"/>
        <v>Low</v>
      </c>
    </row>
    <row r="1991" spans="1:30" x14ac:dyDescent="0.3">
      <c r="A1991">
        <f>RiskLevel!A1993</f>
        <v>0</v>
      </c>
      <c r="AC1991">
        <f t="shared" si="62"/>
        <v>0</v>
      </c>
      <c r="AD1991" t="str">
        <f t="shared" si="63"/>
        <v>Low</v>
      </c>
    </row>
    <row r="1992" spans="1:30" x14ac:dyDescent="0.3">
      <c r="A1992">
        <f>RiskLevel!A1994</f>
        <v>0</v>
      </c>
      <c r="AC1992">
        <f t="shared" si="62"/>
        <v>0</v>
      </c>
      <c r="AD1992" t="str">
        <f t="shared" si="63"/>
        <v>Low</v>
      </c>
    </row>
    <row r="1993" spans="1:30" x14ac:dyDescent="0.3">
      <c r="A1993">
        <f>RiskLevel!A1995</f>
        <v>0</v>
      </c>
      <c r="AC1993">
        <f t="shared" si="62"/>
        <v>0</v>
      </c>
      <c r="AD1993" t="str">
        <f t="shared" si="63"/>
        <v>Low</v>
      </c>
    </row>
    <row r="1994" spans="1:30" x14ac:dyDescent="0.3">
      <c r="A1994">
        <f>RiskLevel!A1996</f>
        <v>0</v>
      </c>
      <c r="AC1994">
        <f t="shared" si="62"/>
        <v>0</v>
      </c>
      <c r="AD1994" t="str">
        <f t="shared" si="63"/>
        <v>Low</v>
      </c>
    </row>
    <row r="1995" spans="1:30" x14ac:dyDescent="0.3">
      <c r="A1995">
        <f>RiskLevel!A1997</f>
        <v>0</v>
      </c>
      <c r="AC1995">
        <f t="shared" si="62"/>
        <v>0</v>
      </c>
      <c r="AD1995" t="str">
        <f t="shared" si="63"/>
        <v>Low</v>
      </c>
    </row>
    <row r="1996" spans="1:30" x14ac:dyDescent="0.3">
      <c r="A1996">
        <f>RiskLevel!A1998</f>
        <v>0</v>
      </c>
      <c r="AC1996">
        <f t="shared" si="62"/>
        <v>0</v>
      </c>
      <c r="AD1996" t="str">
        <f t="shared" si="63"/>
        <v>Low</v>
      </c>
    </row>
    <row r="1997" spans="1:30" x14ac:dyDescent="0.3">
      <c r="A1997">
        <f>RiskLevel!A1999</f>
        <v>0</v>
      </c>
      <c r="AC1997">
        <f t="shared" si="62"/>
        <v>0</v>
      </c>
      <c r="AD1997" t="str">
        <f t="shared" si="63"/>
        <v>Low</v>
      </c>
    </row>
    <row r="1998" spans="1:30" x14ac:dyDescent="0.3">
      <c r="A1998">
        <f>RiskLevel!A2000</f>
        <v>0</v>
      </c>
      <c r="AC1998">
        <f t="shared" si="62"/>
        <v>0</v>
      </c>
      <c r="AD1998" t="str">
        <f t="shared" si="63"/>
        <v>Low</v>
      </c>
    </row>
    <row r="1999" spans="1:30" x14ac:dyDescent="0.3">
      <c r="A1999">
        <f>RiskLevel!A2001</f>
        <v>0</v>
      </c>
      <c r="AC1999">
        <f t="shared" si="62"/>
        <v>0</v>
      </c>
      <c r="AD1999" t="str">
        <f t="shared" si="63"/>
        <v>Low</v>
      </c>
    </row>
    <row r="2000" spans="1:30" x14ac:dyDescent="0.3">
      <c r="A2000">
        <f>RiskLevel!A2002</f>
        <v>0</v>
      </c>
      <c r="AC2000">
        <f t="shared" si="62"/>
        <v>0</v>
      </c>
      <c r="AD2000" t="str">
        <f t="shared" si="63"/>
        <v>Low</v>
      </c>
    </row>
    <row r="2001" spans="1:30" x14ac:dyDescent="0.3">
      <c r="A2001">
        <f>RiskLevel!A2003</f>
        <v>0</v>
      </c>
      <c r="AC2001">
        <f t="shared" si="62"/>
        <v>0</v>
      </c>
      <c r="AD2001" t="str">
        <f t="shared" si="63"/>
        <v>Low</v>
      </c>
    </row>
    <row r="2002" spans="1:30" x14ac:dyDescent="0.3">
      <c r="A2002">
        <f>RiskLevel!A2004</f>
        <v>0</v>
      </c>
      <c r="AC2002">
        <f t="shared" si="62"/>
        <v>0</v>
      </c>
      <c r="AD2002" t="str">
        <f t="shared" si="63"/>
        <v>Low</v>
      </c>
    </row>
    <row r="2003" spans="1:30" x14ac:dyDescent="0.3">
      <c r="A2003">
        <f>RiskLevel!A2005</f>
        <v>0</v>
      </c>
      <c r="AC2003">
        <f t="shared" ref="AC2003:AC2066" si="64">SUM(B2003:AB2003)</f>
        <v>0</v>
      </c>
      <c r="AD2003" t="str">
        <f t="shared" ref="AD2003:AD2066" si="65">IF(AC2003&gt;=15, "High", "Low")</f>
        <v>Low</v>
      </c>
    </row>
    <row r="2004" spans="1:30" x14ac:dyDescent="0.3">
      <c r="A2004">
        <f>RiskLevel!A2006</f>
        <v>0</v>
      </c>
      <c r="AC2004">
        <f t="shared" si="64"/>
        <v>0</v>
      </c>
      <c r="AD2004" t="str">
        <f t="shared" si="65"/>
        <v>Low</v>
      </c>
    </row>
    <row r="2005" spans="1:30" x14ac:dyDescent="0.3">
      <c r="A2005">
        <f>RiskLevel!A2007</f>
        <v>0</v>
      </c>
      <c r="AC2005">
        <f t="shared" si="64"/>
        <v>0</v>
      </c>
      <c r="AD2005" t="str">
        <f t="shared" si="65"/>
        <v>Low</v>
      </c>
    </row>
    <row r="2006" spans="1:30" x14ac:dyDescent="0.3">
      <c r="A2006">
        <f>RiskLevel!A2008</f>
        <v>0</v>
      </c>
      <c r="AC2006">
        <f t="shared" si="64"/>
        <v>0</v>
      </c>
      <c r="AD2006" t="str">
        <f t="shared" si="65"/>
        <v>Low</v>
      </c>
    </row>
    <row r="2007" spans="1:30" x14ac:dyDescent="0.3">
      <c r="A2007">
        <f>RiskLevel!A2009</f>
        <v>0</v>
      </c>
      <c r="AC2007">
        <f t="shared" si="64"/>
        <v>0</v>
      </c>
      <c r="AD2007" t="str">
        <f t="shared" si="65"/>
        <v>Low</v>
      </c>
    </row>
    <row r="2008" spans="1:30" x14ac:dyDescent="0.3">
      <c r="A2008">
        <f>RiskLevel!A2010</f>
        <v>0</v>
      </c>
      <c r="AC2008">
        <f t="shared" si="64"/>
        <v>0</v>
      </c>
      <c r="AD2008" t="str">
        <f t="shared" si="65"/>
        <v>Low</v>
      </c>
    </row>
    <row r="2009" spans="1:30" x14ac:dyDescent="0.3">
      <c r="A2009">
        <f>RiskLevel!A2011</f>
        <v>0</v>
      </c>
      <c r="AC2009">
        <f t="shared" si="64"/>
        <v>0</v>
      </c>
      <c r="AD2009" t="str">
        <f t="shared" si="65"/>
        <v>Low</v>
      </c>
    </row>
    <row r="2010" spans="1:30" x14ac:dyDescent="0.3">
      <c r="A2010">
        <f>RiskLevel!A2012</f>
        <v>0</v>
      </c>
      <c r="AC2010">
        <f t="shared" si="64"/>
        <v>0</v>
      </c>
      <c r="AD2010" t="str">
        <f t="shared" si="65"/>
        <v>Low</v>
      </c>
    </row>
    <row r="2011" spans="1:30" x14ac:dyDescent="0.3">
      <c r="A2011">
        <f>RiskLevel!A2013</f>
        <v>0</v>
      </c>
      <c r="AC2011">
        <f t="shared" si="64"/>
        <v>0</v>
      </c>
      <c r="AD2011" t="str">
        <f t="shared" si="65"/>
        <v>Low</v>
      </c>
    </row>
    <row r="2012" spans="1:30" x14ac:dyDescent="0.3">
      <c r="A2012">
        <f>RiskLevel!A2014</f>
        <v>0</v>
      </c>
      <c r="AC2012">
        <f t="shared" si="64"/>
        <v>0</v>
      </c>
      <c r="AD2012" t="str">
        <f t="shared" si="65"/>
        <v>Low</v>
      </c>
    </row>
    <row r="2013" spans="1:30" x14ac:dyDescent="0.3">
      <c r="A2013">
        <f>RiskLevel!A2015</f>
        <v>0</v>
      </c>
      <c r="AC2013">
        <f t="shared" si="64"/>
        <v>0</v>
      </c>
      <c r="AD2013" t="str">
        <f t="shared" si="65"/>
        <v>Low</v>
      </c>
    </row>
    <row r="2014" spans="1:30" x14ac:dyDescent="0.3">
      <c r="A2014">
        <f>RiskLevel!A2016</f>
        <v>0</v>
      </c>
      <c r="AC2014">
        <f t="shared" si="64"/>
        <v>0</v>
      </c>
      <c r="AD2014" t="str">
        <f t="shared" si="65"/>
        <v>Low</v>
      </c>
    </row>
    <row r="2015" spans="1:30" x14ac:dyDescent="0.3">
      <c r="A2015">
        <f>RiskLevel!A2017</f>
        <v>0</v>
      </c>
      <c r="AC2015">
        <f t="shared" si="64"/>
        <v>0</v>
      </c>
      <c r="AD2015" t="str">
        <f t="shared" si="65"/>
        <v>Low</v>
      </c>
    </row>
    <row r="2016" spans="1:30" x14ac:dyDescent="0.3">
      <c r="A2016">
        <f>RiskLevel!A2018</f>
        <v>0</v>
      </c>
      <c r="AC2016">
        <f t="shared" si="64"/>
        <v>0</v>
      </c>
      <c r="AD2016" t="str">
        <f t="shared" si="65"/>
        <v>Low</v>
      </c>
    </row>
    <row r="2017" spans="1:30" x14ac:dyDescent="0.3">
      <c r="A2017">
        <f>RiskLevel!A2019</f>
        <v>0</v>
      </c>
      <c r="AC2017">
        <f t="shared" si="64"/>
        <v>0</v>
      </c>
      <c r="AD2017" t="str">
        <f t="shared" si="65"/>
        <v>Low</v>
      </c>
    </row>
    <row r="2018" spans="1:30" x14ac:dyDescent="0.3">
      <c r="A2018">
        <f>RiskLevel!A2020</f>
        <v>0</v>
      </c>
      <c r="AC2018">
        <f t="shared" si="64"/>
        <v>0</v>
      </c>
      <c r="AD2018" t="str">
        <f t="shared" si="65"/>
        <v>Low</v>
      </c>
    </row>
    <row r="2019" spans="1:30" x14ac:dyDescent="0.3">
      <c r="A2019">
        <f>RiskLevel!A2021</f>
        <v>0</v>
      </c>
      <c r="AC2019">
        <f t="shared" si="64"/>
        <v>0</v>
      </c>
      <c r="AD2019" t="str">
        <f t="shared" si="65"/>
        <v>Low</v>
      </c>
    </row>
    <row r="2020" spans="1:30" x14ac:dyDescent="0.3">
      <c r="A2020">
        <f>RiskLevel!A2022</f>
        <v>0</v>
      </c>
      <c r="AC2020">
        <f t="shared" si="64"/>
        <v>0</v>
      </c>
      <c r="AD2020" t="str">
        <f t="shared" si="65"/>
        <v>Low</v>
      </c>
    </row>
    <row r="2021" spans="1:30" x14ac:dyDescent="0.3">
      <c r="A2021">
        <f>RiskLevel!A2023</f>
        <v>0</v>
      </c>
      <c r="AC2021">
        <f t="shared" si="64"/>
        <v>0</v>
      </c>
      <c r="AD2021" t="str">
        <f t="shared" si="65"/>
        <v>Low</v>
      </c>
    </row>
    <row r="2022" spans="1:30" x14ac:dyDescent="0.3">
      <c r="A2022">
        <f>RiskLevel!A2024</f>
        <v>0</v>
      </c>
      <c r="AC2022">
        <f t="shared" si="64"/>
        <v>0</v>
      </c>
      <c r="AD2022" t="str">
        <f t="shared" si="65"/>
        <v>Low</v>
      </c>
    </row>
    <row r="2023" spans="1:30" x14ac:dyDescent="0.3">
      <c r="A2023">
        <f>RiskLevel!A2025</f>
        <v>0</v>
      </c>
      <c r="AC2023">
        <f t="shared" si="64"/>
        <v>0</v>
      </c>
      <c r="AD2023" t="str">
        <f t="shared" si="65"/>
        <v>Low</v>
      </c>
    </row>
    <row r="2024" spans="1:30" x14ac:dyDescent="0.3">
      <c r="A2024">
        <f>RiskLevel!A2026</f>
        <v>0</v>
      </c>
      <c r="AC2024">
        <f t="shared" si="64"/>
        <v>0</v>
      </c>
      <c r="AD2024" t="str">
        <f t="shared" si="65"/>
        <v>Low</v>
      </c>
    </row>
    <row r="2025" spans="1:30" x14ac:dyDescent="0.3">
      <c r="A2025">
        <f>RiskLevel!A2027</f>
        <v>0</v>
      </c>
      <c r="AC2025">
        <f t="shared" si="64"/>
        <v>0</v>
      </c>
      <c r="AD2025" t="str">
        <f t="shared" si="65"/>
        <v>Low</v>
      </c>
    </row>
    <row r="2026" spans="1:30" x14ac:dyDescent="0.3">
      <c r="A2026">
        <f>RiskLevel!A2028</f>
        <v>0</v>
      </c>
      <c r="AC2026">
        <f t="shared" si="64"/>
        <v>0</v>
      </c>
      <c r="AD2026" t="str">
        <f t="shared" si="65"/>
        <v>Low</v>
      </c>
    </row>
    <row r="2027" spans="1:30" x14ac:dyDescent="0.3">
      <c r="A2027">
        <f>RiskLevel!A2029</f>
        <v>0</v>
      </c>
      <c r="AC2027">
        <f t="shared" si="64"/>
        <v>0</v>
      </c>
      <c r="AD2027" t="str">
        <f t="shared" si="65"/>
        <v>Low</v>
      </c>
    </row>
    <row r="2028" spans="1:30" x14ac:dyDescent="0.3">
      <c r="A2028">
        <f>RiskLevel!A2030</f>
        <v>0</v>
      </c>
      <c r="AC2028">
        <f t="shared" si="64"/>
        <v>0</v>
      </c>
      <c r="AD2028" t="str">
        <f t="shared" si="65"/>
        <v>Low</v>
      </c>
    </row>
    <row r="2029" spans="1:30" x14ac:dyDescent="0.3">
      <c r="A2029">
        <f>RiskLevel!A2031</f>
        <v>0</v>
      </c>
      <c r="AC2029">
        <f t="shared" si="64"/>
        <v>0</v>
      </c>
      <c r="AD2029" t="str">
        <f t="shared" si="65"/>
        <v>Low</v>
      </c>
    </row>
    <row r="2030" spans="1:30" x14ac:dyDescent="0.3">
      <c r="A2030">
        <f>RiskLevel!A2032</f>
        <v>0</v>
      </c>
      <c r="AC2030">
        <f t="shared" si="64"/>
        <v>0</v>
      </c>
      <c r="AD2030" t="str">
        <f t="shared" si="65"/>
        <v>Low</v>
      </c>
    </row>
    <row r="2031" spans="1:30" x14ac:dyDescent="0.3">
      <c r="A2031">
        <f>RiskLevel!A2033</f>
        <v>0</v>
      </c>
      <c r="AC2031">
        <f t="shared" si="64"/>
        <v>0</v>
      </c>
      <c r="AD2031" t="str">
        <f t="shared" si="65"/>
        <v>Low</v>
      </c>
    </row>
    <row r="2032" spans="1:30" x14ac:dyDescent="0.3">
      <c r="A2032">
        <f>RiskLevel!A2034</f>
        <v>0</v>
      </c>
      <c r="AC2032">
        <f t="shared" si="64"/>
        <v>0</v>
      </c>
      <c r="AD2032" t="str">
        <f t="shared" si="65"/>
        <v>Low</v>
      </c>
    </row>
    <row r="2033" spans="1:30" x14ac:dyDescent="0.3">
      <c r="A2033">
        <f>RiskLevel!A2035</f>
        <v>0</v>
      </c>
      <c r="AC2033">
        <f t="shared" si="64"/>
        <v>0</v>
      </c>
      <c r="AD2033" t="str">
        <f t="shared" si="65"/>
        <v>Low</v>
      </c>
    </row>
    <row r="2034" spans="1:30" x14ac:dyDescent="0.3">
      <c r="A2034">
        <f>RiskLevel!A2036</f>
        <v>0</v>
      </c>
      <c r="AC2034">
        <f t="shared" si="64"/>
        <v>0</v>
      </c>
      <c r="AD2034" t="str">
        <f t="shared" si="65"/>
        <v>Low</v>
      </c>
    </row>
    <row r="2035" spans="1:30" x14ac:dyDescent="0.3">
      <c r="A2035">
        <f>RiskLevel!A2037</f>
        <v>0</v>
      </c>
      <c r="AC2035">
        <f t="shared" si="64"/>
        <v>0</v>
      </c>
      <c r="AD2035" t="str">
        <f t="shared" si="65"/>
        <v>Low</v>
      </c>
    </row>
    <row r="2036" spans="1:30" x14ac:dyDescent="0.3">
      <c r="A2036">
        <f>RiskLevel!A2038</f>
        <v>0</v>
      </c>
      <c r="AC2036">
        <f t="shared" si="64"/>
        <v>0</v>
      </c>
      <c r="AD2036" t="str">
        <f t="shared" si="65"/>
        <v>Low</v>
      </c>
    </row>
    <row r="2037" spans="1:30" x14ac:dyDescent="0.3">
      <c r="A2037">
        <f>RiskLevel!A2039</f>
        <v>0</v>
      </c>
      <c r="AC2037">
        <f t="shared" si="64"/>
        <v>0</v>
      </c>
      <c r="AD2037" t="str">
        <f t="shared" si="65"/>
        <v>Low</v>
      </c>
    </row>
    <row r="2038" spans="1:30" x14ac:dyDescent="0.3">
      <c r="A2038">
        <f>RiskLevel!A2040</f>
        <v>0</v>
      </c>
      <c r="AC2038">
        <f t="shared" si="64"/>
        <v>0</v>
      </c>
      <c r="AD2038" t="str">
        <f t="shared" si="65"/>
        <v>Low</v>
      </c>
    </row>
    <row r="2039" spans="1:30" x14ac:dyDescent="0.3">
      <c r="A2039">
        <f>RiskLevel!A2041</f>
        <v>0</v>
      </c>
      <c r="AC2039">
        <f t="shared" si="64"/>
        <v>0</v>
      </c>
      <c r="AD2039" t="str">
        <f t="shared" si="65"/>
        <v>Low</v>
      </c>
    </row>
    <row r="2040" spans="1:30" x14ac:dyDescent="0.3">
      <c r="A2040">
        <f>RiskLevel!A2042</f>
        <v>0</v>
      </c>
      <c r="AC2040">
        <f t="shared" si="64"/>
        <v>0</v>
      </c>
      <c r="AD2040" t="str">
        <f t="shared" si="65"/>
        <v>Low</v>
      </c>
    </row>
    <row r="2041" spans="1:30" x14ac:dyDescent="0.3">
      <c r="A2041">
        <f>RiskLevel!A2043</f>
        <v>0</v>
      </c>
      <c r="AC2041">
        <f t="shared" si="64"/>
        <v>0</v>
      </c>
      <c r="AD2041" t="str">
        <f t="shared" si="65"/>
        <v>Low</v>
      </c>
    </row>
    <row r="2042" spans="1:30" x14ac:dyDescent="0.3">
      <c r="A2042">
        <f>RiskLevel!A2044</f>
        <v>0</v>
      </c>
      <c r="AC2042">
        <f t="shared" si="64"/>
        <v>0</v>
      </c>
      <c r="AD2042" t="str">
        <f t="shared" si="65"/>
        <v>Low</v>
      </c>
    </row>
    <row r="2043" spans="1:30" x14ac:dyDescent="0.3">
      <c r="A2043">
        <f>RiskLevel!A2045</f>
        <v>0</v>
      </c>
      <c r="AC2043">
        <f t="shared" si="64"/>
        <v>0</v>
      </c>
      <c r="AD2043" t="str">
        <f t="shared" si="65"/>
        <v>Low</v>
      </c>
    </row>
    <row r="2044" spans="1:30" x14ac:dyDescent="0.3">
      <c r="A2044">
        <f>RiskLevel!A2046</f>
        <v>0</v>
      </c>
      <c r="AC2044">
        <f t="shared" si="64"/>
        <v>0</v>
      </c>
      <c r="AD2044" t="str">
        <f t="shared" si="65"/>
        <v>Low</v>
      </c>
    </row>
    <row r="2045" spans="1:30" x14ac:dyDescent="0.3">
      <c r="A2045">
        <f>RiskLevel!A2047</f>
        <v>0</v>
      </c>
      <c r="AC2045">
        <f t="shared" si="64"/>
        <v>0</v>
      </c>
      <c r="AD2045" t="str">
        <f t="shared" si="65"/>
        <v>Low</v>
      </c>
    </row>
    <row r="2046" spans="1:30" x14ac:dyDescent="0.3">
      <c r="A2046">
        <f>RiskLevel!A2048</f>
        <v>0</v>
      </c>
      <c r="AC2046">
        <f t="shared" si="64"/>
        <v>0</v>
      </c>
      <c r="AD2046" t="str">
        <f t="shared" si="65"/>
        <v>Low</v>
      </c>
    </row>
    <row r="2047" spans="1:30" x14ac:dyDescent="0.3">
      <c r="A2047">
        <f>RiskLevel!A2049</f>
        <v>0</v>
      </c>
      <c r="AC2047">
        <f t="shared" si="64"/>
        <v>0</v>
      </c>
      <c r="AD2047" t="str">
        <f t="shared" si="65"/>
        <v>Low</v>
      </c>
    </row>
    <row r="2048" spans="1:30" x14ac:dyDescent="0.3">
      <c r="A2048">
        <f>RiskLevel!A2050</f>
        <v>0</v>
      </c>
      <c r="AC2048">
        <f t="shared" si="64"/>
        <v>0</v>
      </c>
      <c r="AD2048" t="str">
        <f t="shared" si="65"/>
        <v>Low</v>
      </c>
    </row>
    <row r="2049" spans="1:30" x14ac:dyDescent="0.3">
      <c r="A2049">
        <f>RiskLevel!A2051</f>
        <v>0</v>
      </c>
      <c r="AC2049">
        <f t="shared" si="64"/>
        <v>0</v>
      </c>
      <c r="AD2049" t="str">
        <f t="shared" si="65"/>
        <v>Low</v>
      </c>
    </row>
    <row r="2050" spans="1:30" x14ac:dyDescent="0.3">
      <c r="A2050">
        <f>RiskLevel!A2052</f>
        <v>0</v>
      </c>
      <c r="AC2050">
        <f t="shared" si="64"/>
        <v>0</v>
      </c>
      <c r="AD2050" t="str">
        <f t="shared" si="65"/>
        <v>Low</v>
      </c>
    </row>
    <row r="2051" spans="1:30" x14ac:dyDescent="0.3">
      <c r="A2051">
        <f>RiskLevel!A2053</f>
        <v>0</v>
      </c>
      <c r="AC2051">
        <f t="shared" si="64"/>
        <v>0</v>
      </c>
      <c r="AD2051" t="str">
        <f t="shared" si="65"/>
        <v>Low</v>
      </c>
    </row>
    <row r="2052" spans="1:30" x14ac:dyDescent="0.3">
      <c r="A2052">
        <f>RiskLevel!A2054</f>
        <v>0</v>
      </c>
      <c r="AC2052">
        <f t="shared" si="64"/>
        <v>0</v>
      </c>
      <c r="AD2052" t="str">
        <f t="shared" si="65"/>
        <v>Low</v>
      </c>
    </row>
    <row r="2053" spans="1:30" x14ac:dyDescent="0.3">
      <c r="A2053">
        <f>RiskLevel!A2055</f>
        <v>0</v>
      </c>
      <c r="AC2053">
        <f t="shared" si="64"/>
        <v>0</v>
      </c>
      <c r="AD2053" t="str">
        <f t="shared" si="65"/>
        <v>Low</v>
      </c>
    </row>
    <row r="2054" spans="1:30" x14ac:dyDescent="0.3">
      <c r="A2054">
        <f>RiskLevel!A2056</f>
        <v>0</v>
      </c>
      <c r="AC2054">
        <f t="shared" si="64"/>
        <v>0</v>
      </c>
      <c r="AD2054" t="str">
        <f t="shared" si="65"/>
        <v>Low</v>
      </c>
    </row>
    <row r="2055" spans="1:30" x14ac:dyDescent="0.3">
      <c r="A2055">
        <f>RiskLevel!A2057</f>
        <v>0</v>
      </c>
      <c r="AC2055">
        <f t="shared" si="64"/>
        <v>0</v>
      </c>
      <c r="AD2055" t="str">
        <f t="shared" si="65"/>
        <v>Low</v>
      </c>
    </row>
    <row r="2056" spans="1:30" x14ac:dyDescent="0.3">
      <c r="A2056">
        <f>RiskLevel!A2058</f>
        <v>0</v>
      </c>
      <c r="AC2056">
        <f t="shared" si="64"/>
        <v>0</v>
      </c>
      <c r="AD2056" t="str">
        <f t="shared" si="65"/>
        <v>Low</v>
      </c>
    </row>
    <row r="2057" spans="1:30" x14ac:dyDescent="0.3">
      <c r="A2057">
        <f>RiskLevel!A2059</f>
        <v>0</v>
      </c>
      <c r="AC2057">
        <f t="shared" si="64"/>
        <v>0</v>
      </c>
      <c r="AD2057" t="str">
        <f t="shared" si="65"/>
        <v>Low</v>
      </c>
    </row>
    <row r="2058" spans="1:30" x14ac:dyDescent="0.3">
      <c r="A2058">
        <f>RiskLevel!A2060</f>
        <v>0</v>
      </c>
      <c r="AC2058">
        <f t="shared" si="64"/>
        <v>0</v>
      </c>
      <c r="AD2058" t="str">
        <f t="shared" si="65"/>
        <v>Low</v>
      </c>
    </row>
    <row r="2059" spans="1:30" x14ac:dyDescent="0.3">
      <c r="A2059">
        <f>RiskLevel!A2061</f>
        <v>0</v>
      </c>
      <c r="AC2059">
        <f t="shared" si="64"/>
        <v>0</v>
      </c>
      <c r="AD2059" t="str">
        <f t="shared" si="65"/>
        <v>Low</v>
      </c>
    </row>
    <row r="2060" spans="1:30" x14ac:dyDescent="0.3">
      <c r="A2060">
        <f>RiskLevel!A2062</f>
        <v>0</v>
      </c>
      <c r="AC2060">
        <f t="shared" si="64"/>
        <v>0</v>
      </c>
      <c r="AD2060" t="str">
        <f t="shared" si="65"/>
        <v>Low</v>
      </c>
    </row>
    <row r="2061" spans="1:30" x14ac:dyDescent="0.3">
      <c r="A2061">
        <f>RiskLevel!A2063</f>
        <v>0</v>
      </c>
      <c r="AC2061">
        <f t="shared" si="64"/>
        <v>0</v>
      </c>
      <c r="AD2061" t="str">
        <f t="shared" si="65"/>
        <v>Low</v>
      </c>
    </row>
    <row r="2062" spans="1:30" x14ac:dyDescent="0.3">
      <c r="A2062">
        <f>RiskLevel!A2064</f>
        <v>0</v>
      </c>
      <c r="AC2062">
        <f t="shared" si="64"/>
        <v>0</v>
      </c>
      <c r="AD2062" t="str">
        <f t="shared" si="65"/>
        <v>Low</v>
      </c>
    </row>
    <row r="2063" spans="1:30" x14ac:dyDescent="0.3">
      <c r="A2063">
        <f>RiskLevel!A2065</f>
        <v>0</v>
      </c>
      <c r="AC2063">
        <f t="shared" si="64"/>
        <v>0</v>
      </c>
      <c r="AD2063" t="str">
        <f t="shared" si="65"/>
        <v>Low</v>
      </c>
    </row>
    <row r="2064" spans="1:30" x14ac:dyDescent="0.3">
      <c r="A2064">
        <f>RiskLevel!A2066</f>
        <v>0</v>
      </c>
      <c r="AC2064">
        <f t="shared" si="64"/>
        <v>0</v>
      </c>
      <c r="AD2064" t="str">
        <f t="shared" si="65"/>
        <v>Low</v>
      </c>
    </row>
    <row r="2065" spans="1:30" x14ac:dyDescent="0.3">
      <c r="A2065">
        <f>RiskLevel!A2067</f>
        <v>0</v>
      </c>
      <c r="AC2065">
        <f t="shared" si="64"/>
        <v>0</v>
      </c>
      <c r="AD2065" t="str">
        <f t="shared" si="65"/>
        <v>Low</v>
      </c>
    </row>
    <row r="2066" spans="1:30" x14ac:dyDescent="0.3">
      <c r="A2066">
        <f>RiskLevel!A2068</f>
        <v>0</v>
      </c>
      <c r="AC2066">
        <f t="shared" si="64"/>
        <v>0</v>
      </c>
      <c r="AD2066" t="str">
        <f t="shared" si="65"/>
        <v>Low</v>
      </c>
    </row>
    <row r="2067" spans="1:30" x14ac:dyDescent="0.3">
      <c r="A2067">
        <f>RiskLevel!A2069</f>
        <v>0</v>
      </c>
      <c r="AC2067">
        <f t="shared" ref="AC2067" si="66">SUM(B2067:AB2067)</f>
        <v>0</v>
      </c>
      <c r="AD2067" t="str">
        <f t="shared" ref="AD2067" si="67">IF(AC2067&gt;=15, "High", "Low")</f>
        <v>Low</v>
      </c>
    </row>
    <row r="2068" spans="1:30" x14ac:dyDescent="0.3">
      <c r="A2068">
        <f>RiskLevel!A2070</f>
        <v>0</v>
      </c>
    </row>
    <row r="2069" spans="1:30" x14ac:dyDescent="0.3">
      <c r="A2069">
        <f>RiskLevel!A2071</f>
        <v>0</v>
      </c>
    </row>
    <row r="2070" spans="1:30" x14ac:dyDescent="0.3">
      <c r="A2070">
        <f>RiskLevel!A2072</f>
        <v>0</v>
      </c>
    </row>
    <row r="2071" spans="1:30" x14ac:dyDescent="0.3">
      <c r="A2071">
        <f>RiskLevel!A2073</f>
        <v>0</v>
      </c>
    </row>
    <row r="2072" spans="1:30" x14ac:dyDescent="0.3">
      <c r="A2072">
        <f>RiskLevel!A2074</f>
        <v>0</v>
      </c>
    </row>
    <row r="2073" spans="1:30" x14ac:dyDescent="0.3">
      <c r="A2073">
        <f>RiskLevel!A2075</f>
        <v>0</v>
      </c>
    </row>
    <row r="2074" spans="1:30" x14ac:dyDescent="0.3">
      <c r="A2074">
        <f>RiskLevel!A2076</f>
        <v>0</v>
      </c>
    </row>
    <row r="2075" spans="1:30" x14ac:dyDescent="0.3">
      <c r="A2075">
        <f>RiskLevel!A2077</f>
        <v>0</v>
      </c>
    </row>
    <row r="2076" spans="1:30" x14ac:dyDescent="0.3">
      <c r="A2076">
        <f>RiskLevel!A2078</f>
        <v>0</v>
      </c>
    </row>
    <row r="2077" spans="1:30" x14ac:dyDescent="0.3">
      <c r="A2077">
        <f>RiskLevel!A2079</f>
        <v>0</v>
      </c>
    </row>
    <row r="2078" spans="1:30" x14ac:dyDescent="0.3">
      <c r="A2078">
        <f>RiskLevel!A2080</f>
        <v>0</v>
      </c>
    </row>
    <row r="2079" spans="1:30" x14ac:dyDescent="0.3">
      <c r="A2079">
        <f>RiskLevel!A2081</f>
        <v>0</v>
      </c>
    </row>
    <row r="2080" spans="1:30" x14ac:dyDescent="0.3">
      <c r="A2080">
        <f>RiskLevel!A2082</f>
        <v>0</v>
      </c>
    </row>
    <row r="2081" spans="1:1" x14ac:dyDescent="0.3">
      <c r="A2081">
        <f>RiskLevel!A2083</f>
        <v>0</v>
      </c>
    </row>
    <row r="2082" spans="1:1" x14ac:dyDescent="0.3">
      <c r="A2082">
        <f>RiskLevel!A2084</f>
        <v>0</v>
      </c>
    </row>
    <row r="2083" spans="1:1" x14ac:dyDescent="0.3">
      <c r="A2083">
        <f>RiskLevel!A2085</f>
        <v>0</v>
      </c>
    </row>
    <row r="2084" spans="1:1" x14ac:dyDescent="0.3">
      <c r="A2084">
        <f>RiskLevel!A2086</f>
        <v>0</v>
      </c>
    </row>
    <row r="2085" spans="1:1" x14ac:dyDescent="0.3">
      <c r="A2085">
        <f>RiskLevel!A2087</f>
        <v>0</v>
      </c>
    </row>
    <row r="2086" spans="1:1" x14ac:dyDescent="0.3">
      <c r="A2086">
        <f>RiskLevel!A2088</f>
        <v>0</v>
      </c>
    </row>
    <row r="2087" spans="1:1" x14ac:dyDescent="0.3">
      <c r="A2087">
        <f>RiskLevel!A2089</f>
        <v>0</v>
      </c>
    </row>
    <row r="2088" spans="1:1" x14ac:dyDescent="0.3">
      <c r="A2088">
        <f>RiskLevel!A2090</f>
        <v>0</v>
      </c>
    </row>
    <row r="2089" spans="1:1" x14ac:dyDescent="0.3">
      <c r="A2089">
        <f>RiskLevel!A2091</f>
        <v>0</v>
      </c>
    </row>
    <row r="2090" spans="1:1" x14ac:dyDescent="0.3">
      <c r="A2090">
        <f>RiskLevel!A2092</f>
        <v>0</v>
      </c>
    </row>
    <row r="2091" spans="1:1" x14ac:dyDescent="0.3">
      <c r="A2091">
        <f>RiskLevel!A2093</f>
        <v>0</v>
      </c>
    </row>
    <row r="2092" spans="1:1" x14ac:dyDescent="0.3">
      <c r="A2092">
        <f>RiskLevel!A2094</f>
        <v>0</v>
      </c>
    </row>
    <row r="2093" spans="1:1" x14ac:dyDescent="0.3">
      <c r="A2093">
        <f>RiskLevel!A2095</f>
        <v>0</v>
      </c>
    </row>
    <row r="2094" spans="1:1" x14ac:dyDescent="0.3">
      <c r="A2094">
        <f>RiskLevel!A2096</f>
        <v>0</v>
      </c>
    </row>
    <row r="2095" spans="1:1" x14ac:dyDescent="0.3">
      <c r="A2095">
        <f>RiskLevel!A2097</f>
        <v>0</v>
      </c>
    </row>
    <row r="2096" spans="1:1" x14ac:dyDescent="0.3">
      <c r="A2096">
        <f>RiskLevel!A2098</f>
        <v>0</v>
      </c>
    </row>
    <row r="2097" spans="1:1" x14ac:dyDescent="0.3">
      <c r="A2097">
        <f>RiskLevel!A2099</f>
        <v>0</v>
      </c>
    </row>
    <row r="2098" spans="1:1" x14ac:dyDescent="0.3">
      <c r="A2098">
        <f>RiskLevel!A2100</f>
        <v>0</v>
      </c>
    </row>
    <row r="2099" spans="1:1" x14ac:dyDescent="0.3">
      <c r="A2099">
        <f>RiskLevel!A2101</f>
        <v>0</v>
      </c>
    </row>
    <row r="2100" spans="1:1" x14ac:dyDescent="0.3">
      <c r="A2100">
        <f>RiskLevel!A2102</f>
        <v>0</v>
      </c>
    </row>
    <row r="2101" spans="1:1" x14ac:dyDescent="0.3">
      <c r="A2101">
        <f>RiskLevel!A2103</f>
        <v>0</v>
      </c>
    </row>
    <row r="2102" spans="1:1" x14ac:dyDescent="0.3">
      <c r="A2102">
        <f>RiskLevel!A2104</f>
        <v>0</v>
      </c>
    </row>
    <row r="2103" spans="1:1" x14ac:dyDescent="0.3">
      <c r="A2103">
        <f>RiskLevel!A2105</f>
        <v>0</v>
      </c>
    </row>
    <row r="2104" spans="1:1" x14ac:dyDescent="0.3">
      <c r="A2104">
        <f>RiskLevel!A2106</f>
        <v>0</v>
      </c>
    </row>
    <row r="2105" spans="1:1" x14ac:dyDescent="0.3">
      <c r="A2105">
        <f>RiskLevel!A2107</f>
        <v>0</v>
      </c>
    </row>
    <row r="2106" spans="1:1" x14ac:dyDescent="0.3">
      <c r="A2106">
        <f>RiskLevel!A2108</f>
        <v>0</v>
      </c>
    </row>
    <row r="2107" spans="1:1" x14ac:dyDescent="0.3">
      <c r="A2107">
        <f>RiskLevel!A2109</f>
        <v>0</v>
      </c>
    </row>
    <row r="2108" spans="1:1" x14ac:dyDescent="0.3">
      <c r="A2108">
        <f>RiskLevel!A2110</f>
        <v>0</v>
      </c>
    </row>
    <row r="2109" spans="1:1" x14ac:dyDescent="0.3">
      <c r="A2109">
        <f>RiskLevel!A2111</f>
        <v>0</v>
      </c>
    </row>
    <row r="2110" spans="1:1" x14ac:dyDescent="0.3">
      <c r="A2110">
        <f>RiskLevel!A2112</f>
        <v>0</v>
      </c>
    </row>
    <row r="2111" spans="1:1" x14ac:dyDescent="0.3">
      <c r="A2111">
        <f>RiskLevel!A2113</f>
        <v>0</v>
      </c>
    </row>
    <row r="2112" spans="1:1" x14ac:dyDescent="0.3">
      <c r="A2112">
        <f>RiskLevel!A2114</f>
        <v>0</v>
      </c>
    </row>
    <row r="2113" spans="1:1" x14ac:dyDescent="0.3">
      <c r="A2113">
        <f>RiskLevel!A2115</f>
        <v>0</v>
      </c>
    </row>
    <row r="2114" spans="1:1" x14ac:dyDescent="0.3">
      <c r="A2114">
        <f>RiskLevel!A2116</f>
        <v>0</v>
      </c>
    </row>
    <row r="2115" spans="1:1" x14ac:dyDescent="0.3">
      <c r="A2115">
        <f>RiskLevel!A2117</f>
        <v>0</v>
      </c>
    </row>
    <row r="2116" spans="1:1" x14ac:dyDescent="0.3">
      <c r="A2116">
        <f>RiskLevel!A2118</f>
        <v>0</v>
      </c>
    </row>
    <row r="2117" spans="1:1" x14ac:dyDescent="0.3">
      <c r="A2117">
        <f>RiskLevel!A2119</f>
        <v>0</v>
      </c>
    </row>
    <row r="2118" spans="1:1" x14ac:dyDescent="0.3">
      <c r="A2118">
        <f>RiskLevel!A2120</f>
        <v>0</v>
      </c>
    </row>
    <row r="2119" spans="1:1" x14ac:dyDescent="0.3">
      <c r="A2119">
        <f>RiskLevel!A2121</f>
        <v>0</v>
      </c>
    </row>
    <row r="2120" spans="1:1" x14ac:dyDescent="0.3">
      <c r="A2120">
        <f>RiskLevel!A2122</f>
        <v>0</v>
      </c>
    </row>
    <row r="2121" spans="1:1" x14ac:dyDescent="0.3">
      <c r="A2121">
        <f>RiskLevel!A2123</f>
        <v>0</v>
      </c>
    </row>
    <row r="2122" spans="1:1" x14ac:dyDescent="0.3">
      <c r="A2122">
        <f>RiskLevel!A2124</f>
        <v>0</v>
      </c>
    </row>
    <row r="2123" spans="1:1" x14ac:dyDescent="0.3">
      <c r="A2123">
        <f>RiskLevel!A2125</f>
        <v>0</v>
      </c>
    </row>
    <row r="2124" spans="1:1" x14ac:dyDescent="0.3">
      <c r="A2124">
        <f>RiskLevel!A2126</f>
        <v>0</v>
      </c>
    </row>
    <row r="2125" spans="1:1" x14ac:dyDescent="0.3">
      <c r="A2125">
        <f>RiskLevel!A2127</f>
        <v>0</v>
      </c>
    </row>
    <row r="2126" spans="1:1" x14ac:dyDescent="0.3">
      <c r="A2126">
        <f>RiskLevel!A2128</f>
        <v>0</v>
      </c>
    </row>
    <row r="2127" spans="1:1" x14ac:dyDescent="0.3">
      <c r="A2127">
        <f>RiskLevel!A2129</f>
        <v>0</v>
      </c>
    </row>
    <row r="2128" spans="1:1" x14ac:dyDescent="0.3">
      <c r="A2128">
        <f>RiskLevel!A2130</f>
        <v>0</v>
      </c>
    </row>
    <row r="2129" spans="1:1" x14ac:dyDescent="0.3">
      <c r="A2129">
        <f>RiskLevel!A2131</f>
        <v>0</v>
      </c>
    </row>
    <row r="2130" spans="1:1" x14ac:dyDescent="0.3">
      <c r="A2130">
        <f>RiskLevel!A2132</f>
        <v>0</v>
      </c>
    </row>
    <row r="2131" spans="1:1" x14ac:dyDescent="0.3">
      <c r="A2131">
        <f>RiskLevel!A2133</f>
        <v>0</v>
      </c>
    </row>
    <row r="2132" spans="1:1" x14ac:dyDescent="0.3">
      <c r="A2132">
        <f>RiskLevel!A2134</f>
        <v>0</v>
      </c>
    </row>
    <row r="2133" spans="1:1" x14ac:dyDescent="0.3">
      <c r="A2133">
        <f>RiskLevel!A2135</f>
        <v>0</v>
      </c>
    </row>
    <row r="2134" spans="1:1" x14ac:dyDescent="0.3">
      <c r="A2134">
        <f>RiskLevel!A2136</f>
        <v>0</v>
      </c>
    </row>
    <row r="2135" spans="1:1" x14ac:dyDescent="0.3">
      <c r="A2135">
        <f>RiskLevel!A2137</f>
        <v>0</v>
      </c>
    </row>
    <row r="2136" spans="1:1" x14ac:dyDescent="0.3">
      <c r="A2136">
        <f>RiskLevel!A2138</f>
        <v>0</v>
      </c>
    </row>
    <row r="2137" spans="1:1" x14ac:dyDescent="0.3">
      <c r="A2137">
        <f>RiskLevel!A2139</f>
        <v>0</v>
      </c>
    </row>
    <row r="2138" spans="1:1" x14ac:dyDescent="0.3">
      <c r="A2138">
        <f>RiskLevel!A2140</f>
        <v>0</v>
      </c>
    </row>
    <row r="2139" spans="1:1" x14ac:dyDescent="0.3">
      <c r="A2139">
        <f>RiskLevel!A2141</f>
        <v>0</v>
      </c>
    </row>
    <row r="2140" spans="1:1" x14ac:dyDescent="0.3">
      <c r="A2140">
        <f>RiskLevel!A2142</f>
        <v>0</v>
      </c>
    </row>
    <row r="2141" spans="1:1" x14ac:dyDescent="0.3">
      <c r="A2141">
        <f>RiskLevel!A2143</f>
        <v>0</v>
      </c>
    </row>
    <row r="2142" spans="1:1" x14ac:dyDescent="0.3">
      <c r="A2142">
        <f>RiskLevel!A2144</f>
        <v>0</v>
      </c>
    </row>
    <row r="2143" spans="1:1" x14ac:dyDescent="0.3">
      <c r="A2143">
        <f>RiskLevel!A2145</f>
        <v>0</v>
      </c>
    </row>
    <row r="2144" spans="1:1" x14ac:dyDescent="0.3">
      <c r="A2144">
        <f>RiskLevel!A2146</f>
        <v>0</v>
      </c>
    </row>
    <row r="2145" spans="1:1" x14ac:dyDescent="0.3">
      <c r="A2145">
        <f>RiskLevel!A2147</f>
        <v>0</v>
      </c>
    </row>
    <row r="2146" spans="1:1" x14ac:dyDescent="0.3">
      <c r="A2146">
        <f>RiskLevel!A2148</f>
        <v>0</v>
      </c>
    </row>
    <row r="2147" spans="1:1" x14ac:dyDescent="0.3">
      <c r="A2147">
        <f>RiskLevel!A2149</f>
        <v>0</v>
      </c>
    </row>
    <row r="2148" spans="1:1" x14ac:dyDescent="0.3">
      <c r="A2148">
        <f>RiskLevel!A2150</f>
        <v>0</v>
      </c>
    </row>
    <row r="2149" spans="1:1" x14ac:dyDescent="0.3">
      <c r="A2149">
        <f>RiskLevel!A2151</f>
        <v>0</v>
      </c>
    </row>
    <row r="2150" spans="1:1" x14ac:dyDescent="0.3">
      <c r="A2150">
        <f>RiskLevel!A2152</f>
        <v>0</v>
      </c>
    </row>
    <row r="2151" spans="1:1" x14ac:dyDescent="0.3">
      <c r="A2151">
        <f>RiskLevel!A2153</f>
        <v>0</v>
      </c>
    </row>
    <row r="2152" spans="1:1" x14ac:dyDescent="0.3">
      <c r="A2152">
        <f>RiskLevel!A2154</f>
        <v>0</v>
      </c>
    </row>
    <row r="2153" spans="1:1" x14ac:dyDescent="0.3">
      <c r="A2153">
        <f>RiskLevel!A2155</f>
        <v>0</v>
      </c>
    </row>
    <row r="2154" spans="1:1" x14ac:dyDescent="0.3">
      <c r="A2154">
        <f>RiskLevel!A2156</f>
        <v>0</v>
      </c>
    </row>
    <row r="2155" spans="1:1" x14ac:dyDescent="0.3">
      <c r="A2155">
        <f>RiskLevel!A2157</f>
        <v>0</v>
      </c>
    </row>
    <row r="2156" spans="1:1" x14ac:dyDescent="0.3">
      <c r="A2156">
        <f>RiskLevel!A2158</f>
        <v>0</v>
      </c>
    </row>
    <row r="2157" spans="1:1" x14ac:dyDescent="0.3">
      <c r="A2157">
        <f>RiskLevel!A2159</f>
        <v>0</v>
      </c>
    </row>
    <row r="2158" spans="1:1" x14ac:dyDescent="0.3">
      <c r="A2158">
        <f>RiskLevel!A2160</f>
        <v>0</v>
      </c>
    </row>
    <row r="2159" spans="1:1" x14ac:dyDescent="0.3">
      <c r="A2159">
        <f>RiskLevel!A2161</f>
        <v>0</v>
      </c>
    </row>
    <row r="2160" spans="1:1" x14ac:dyDescent="0.3">
      <c r="A2160">
        <f>RiskLevel!A2162</f>
        <v>0</v>
      </c>
    </row>
    <row r="2161" spans="1:1" x14ac:dyDescent="0.3">
      <c r="A2161">
        <f>RiskLevel!A2163</f>
        <v>0</v>
      </c>
    </row>
    <row r="2162" spans="1:1" x14ac:dyDescent="0.3">
      <c r="A2162">
        <f>RiskLevel!A2164</f>
        <v>0</v>
      </c>
    </row>
    <row r="2163" spans="1:1" x14ac:dyDescent="0.3">
      <c r="A2163">
        <f>RiskLevel!A2165</f>
        <v>0</v>
      </c>
    </row>
    <row r="2164" spans="1:1" x14ac:dyDescent="0.3">
      <c r="A2164">
        <f>RiskLevel!A2166</f>
        <v>0</v>
      </c>
    </row>
    <row r="2165" spans="1:1" x14ac:dyDescent="0.3">
      <c r="A2165">
        <f>RiskLevel!A2167</f>
        <v>0</v>
      </c>
    </row>
    <row r="2166" spans="1:1" x14ac:dyDescent="0.3">
      <c r="A2166">
        <f>RiskLevel!A2168</f>
        <v>0</v>
      </c>
    </row>
    <row r="2167" spans="1:1" x14ac:dyDescent="0.3">
      <c r="A2167">
        <f>RiskLevel!A2169</f>
        <v>0</v>
      </c>
    </row>
    <row r="2168" spans="1:1" x14ac:dyDescent="0.3">
      <c r="A2168">
        <f>RiskLevel!A2170</f>
        <v>0</v>
      </c>
    </row>
    <row r="2169" spans="1:1" x14ac:dyDescent="0.3">
      <c r="A2169">
        <f>RiskLevel!A2171</f>
        <v>0</v>
      </c>
    </row>
    <row r="2170" spans="1:1" x14ac:dyDescent="0.3">
      <c r="A2170">
        <f>RiskLevel!A2172</f>
        <v>0</v>
      </c>
    </row>
    <row r="2171" spans="1:1" x14ac:dyDescent="0.3">
      <c r="A2171">
        <f>RiskLevel!A2173</f>
        <v>0</v>
      </c>
    </row>
    <row r="2172" spans="1:1" x14ac:dyDescent="0.3">
      <c r="A2172">
        <f>RiskLevel!A2174</f>
        <v>0</v>
      </c>
    </row>
    <row r="2173" spans="1:1" x14ac:dyDescent="0.3">
      <c r="A2173">
        <f>RiskLevel!A2175</f>
        <v>0</v>
      </c>
    </row>
    <row r="2174" spans="1:1" x14ac:dyDescent="0.3">
      <c r="A2174">
        <f>RiskLevel!A2176</f>
        <v>0</v>
      </c>
    </row>
    <row r="2175" spans="1:1" x14ac:dyDescent="0.3">
      <c r="A2175">
        <f>RiskLevel!A2177</f>
        <v>0</v>
      </c>
    </row>
    <row r="2176" spans="1:1" x14ac:dyDescent="0.3">
      <c r="A2176">
        <f>RiskLevel!A2178</f>
        <v>0</v>
      </c>
    </row>
    <row r="2177" spans="1:1" x14ac:dyDescent="0.3">
      <c r="A2177">
        <f>RiskLevel!A2179</f>
        <v>0</v>
      </c>
    </row>
    <row r="2178" spans="1:1" x14ac:dyDescent="0.3">
      <c r="A2178">
        <f>RiskLevel!A2180</f>
        <v>0</v>
      </c>
    </row>
    <row r="2179" spans="1:1" x14ac:dyDescent="0.3">
      <c r="A2179">
        <f>RiskLevel!A2181</f>
        <v>0</v>
      </c>
    </row>
    <row r="2180" spans="1:1" x14ac:dyDescent="0.3">
      <c r="A2180">
        <f>RiskLevel!A2182</f>
        <v>0</v>
      </c>
    </row>
    <row r="2181" spans="1:1" x14ac:dyDescent="0.3">
      <c r="A2181">
        <f>RiskLevel!A2183</f>
        <v>0</v>
      </c>
    </row>
    <row r="2182" spans="1:1" x14ac:dyDescent="0.3">
      <c r="A2182">
        <f>RiskLevel!A2184</f>
        <v>0</v>
      </c>
    </row>
    <row r="2183" spans="1:1" x14ac:dyDescent="0.3">
      <c r="A2183">
        <f>RiskLevel!A2185</f>
        <v>0</v>
      </c>
    </row>
    <row r="2184" spans="1:1" x14ac:dyDescent="0.3">
      <c r="A2184">
        <f>RiskLevel!A2186</f>
        <v>0</v>
      </c>
    </row>
    <row r="2185" spans="1:1" x14ac:dyDescent="0.3">
      <c r="A2185">
        <f>RiskLevel!A2187</f>
        <v>0</v>
      </c>
    </row>
    <row r="2186" spans="1:1" x14ac:dyDescent="0.3">
      <c r="A2186">
        <f>RiskLevel!A2188</f>
        <v>0</v>
      </c>
    </row>
    <row r="2187" spans="1:1" x14ac:dyDescent="0.3">
      <c r="A2187">
        <f>RiskLevel!A2189</f>
        <v>0</v>
      </c>
    </row>
    <row r="2188" spans="1:1" x14ac:dyDescent="0.3">
      <c r="A2188">
        <f>RiskLevel!A2190</f>
        <v>0</v>
      </c>
    </row>
    <row r="2189" spans="1:1" x14ac:dyDescent="0.3">
      <c r="A2189">
        <f>RiskLevel!A2191</f>
        <v>0</v>
      </c>
    </row>
    <row r="2190" spans="1:1" x14ac:dyDescent="0.3">
      <c r="A2190">
        <f>RiskLevel!A2192</f>
        <v>0</v>
      </c>
    </row>
    <row r="2191" spans="1:1" x14ac:dyDescent="0.3">
      <c r="A2191">
        <f>RiskLevel!A2193</f>
        <v>0</v>
      </c>
    </row>
    <row r="2192" spans="1:1" x14ac:dyDescent="0.3">
      <c r="A2192">
        <f>RiskLevel!A2194</f>
        <v>0</v>
      </c>
    </row>
    <row r="2193" spans="1:1" x14ac:dyDescent="0.3">
      <c r="A2193">
        <f>RiskLevel!A2195</f>
        <v>0</v>
      </c>
    </row>
    <row r="2194" spans="1:1" x14ac:dyDescent="0.3">
      <c r="A2194">
        <f>RiskLevel!A2196</f>
        <v>0</v>
      </c>
    </row>
    <row r="2195" spans="1:1" x14ac:dyDescent="0.3">
      <c r="A2195">
        <f>RiskLevel!A2197</f>
        <v>0</v>
      </c>
    </row>
    <row r="2196" spans="1:1" x14ac:dyDescent="0.3">
      <c r="A2196">
        <f>RiskLevel!A2198</f>
        <v>0</v>
      </c>
    </row>
    <row r="2197" spans="1:1" x14ac:dyDescent="0.3">
      <c r="A2197">
        <f>RiskLevel!A2199</f>
        <v>0</v>
      </c>
    </row>
    <row r="2198" spans="1:1" x14ac:dyDescent="0.3">
      <c r="A2198">
        <f>RiskLevel!A2200</f>
        <v>0</v>
      </c>
    </row>
    <row r="2199" spans="1:1" x14ac:dyDescent="0.3">
      <c r="A2199">
        <f>RiskLevel!A2201</f>
        <v>0</v>
      </c>
    </row>
    <row r="2200" spans="1:1" x14ac:dyDescent="0.3">
      <c r="A2200">
        <f>RiskLevel!A2202</f>
        <v>0</v>
      </c>
    </row>
    <row r="2201" spans="1:1" x14ac:dyDescent="0.3">
      <c r="A2201">
        <f>RiskLevel!A2203</f>
        <v>0</v>
      </c>
    </row>
    <row r="2202" spans="1:1" x14ac:dyDescent="0.3">
      <c r="A2202">
        <f>RiskLevel!A2204</f>
        <v>0</v>
      </c>
    </row>
    <row r="2203" spans="1:1" x14ac:dyDescent="0.3">
      <c r="A2203">
        <f>RiskLevel!A2205</f>
        <v>0</v>
      </c>
    </row>
    <row r="2204" spans="1:1" x14ac:dyDescent="0.3">
      <c r="A2204">
        <f>RiskLevel!A2206</f>
        <v>0</v>
      </c>
    </row>
    <row r="2205" spans="1:1" x14ac:dyDescent="0.3">
      <c r="A2205">
        <f>RiskLevel!A2207</f>
        <v>0</v>
      </c>
    </row>
    <row r="2206" spans="1:1" x14ac:dyDescent="0.3">
      <c r="A2206">
        <f>RiskLevel!A2208</f>
        <v>0</v>
      </c>
    </row>
    <row r="2207" spans="1:1" x14ac:dyDescent="0.3">
      <c r="A2207">
        <f>RiskLevel!A2209</f>
        <v>0</v>
      </c>
    </row>
    <row r="2208" spans="1:1" x14ac:dyDescent="0.3">
      <c r="A2208">
        <f>RiskLevel!A2210</f>
        <v>0</v>
      </c>
    </row>
    <row r="2209" spans="1:1" x14ac:dyDescent="0.3">
      <c r="A2209">
        <f>RiskLevel!A2211</f>
        <v>0</v>
      </c>
    </row>
    <row r="2210" spans="1:1" x14ac:dyDescent="0.3">
      <c r="A2210">
        <f>RiskLevel!A2212</f>
        <v>0</v>
      </c>
    </row>
    <row r="2211" spans="1:1" x14ac:dyDescent="0.3">
      <c r="A2211">
        <f>RiskLevel!A2213</f>
        <v>0</v>
      </c>
    </row>
    <row r="2212" spans="1:1" x14ac:dyDescent="0.3">
      <c r="A2212">
        <f>RiskLevel!A2214</f>
        <v>0</v>
      </c>
    </row>
    <row r="2213" spans="1:1" x14ac:dyDescent="0.3">
      <c r="A2213">
        <f>RiskLevel!A2215</f>
        <v>0</v>
      </c>
    </row>
    <row r="2214" spans="1:1" x14ac:dyDescent="0.3">
      <c r="A2214">
        <f>RiskLevel!A2216</f>
        <v>0</v>
      </c>
    </row>
    <row r="2215" spans="1:1" x14ac:dyDescent="0.3">
      <c r="A2215">
        <f>RiskLevel!A2217</f>
        <v>0</v>
      </c>
    </row>
    <row r="2216" spans="1:1" x14ac:dyDescent="0.3">
      <c r="A2216">
        <f>RiskLevel!A2218</f>
        <v>0</v>
      </c>
    </row>
    <row r="2217" spans="1:1" x14ac:dyDescent="0.3">
      <c r="A2217">
        <f>RiskLevel!A2219</f>
        <v>0</v>
      </c>
    </row>
    <row r="2218" spans="1:1" x14ac:dyDescent="0.3">
      <c r="A2218">
        <f>RiskLevel!A2220</f>
        <v>0</v>
      </c>
    </row>
    <row r="2219" spans="1:1" x14ac:dyDescent="0.3">
      <c r="A2219">
        <f>RiskLevel!A2221</f>
        <v>0</v>
      </c>
    </row>
    <row r="2220" spans="1:1" x14ac:dyDescent="0.3">
      <c r="A2220">
        <f>RiskLevel!A2222</f>
        <v>0</v>
      </c>
    </row>
    <row r="2221" spans="1:1" x14ac:dyDescent="0.3">
      <c r="A2221">
        <f>RiskLevel!A2223</f>
        <v>0</v>
      </c>
    </row>
    <row r="2222" spans="1:1" x14ac:dyDescent="0.3">
      <c r="A2222">
        <f>RiskLevel!A2224</f>
        <v>0</v>
      </c>
    </row>
    <row r="2223" spans="1:1" x14ac:dyDescent="0.3">
      <c r="A2223">
        <f>RiskLevel!A2225</f>
        <v>0</v>
      </c>
    </row>
    <row r="2224" spans="1:1" x14ac:dyDescent="0.3">
      <c r="A2224">
        <f>RiskLevel!A2226</f>
        <v>0</v>
      </c>
    </row>
    <row r="2225" spans="1:1" x14ac:dyDescent="0.3">
      <c r="A2225">
        <f>RiskLevel!A2227</f>
        <v>0</v>
      </c>
    </row>
    <row r="2226" spans="1:1" x14ac:dyDescent="0.3">
      <c r="A2226">
        <f>RiskLevel!A2228</f>
        <v>0</v>
      </c>
    </row>
    <row r="2227" spans="1:1" x14ac:dyDescent="0.3">
      <c r="A2227">
        <f>RiskLevel!A2229</f>
        <v>0</v>
      </c>
    </row>
    <row r="2228" spans="1:1" x14ac:dyDescent="0.3">
      <c r="A2228">
        <f>RiskLevel!A2230</f>
        <v>0</v>
      </c>
    </row>
    <row r="2229" spans="1:1" x14ac:dyDescent="0.3">
      <c r="A2229">
        <f>RiskLevel!A2231</f>
        <v>0</v>
      </c>
    </row>
    <row r="2230" spans="1:1" x14ac:dyDescent="0.3">
      <c r="A2230">
        <f>RiskLevel!A2232</f>
        <v>0</v>
      </c>
    </row>
    <row r="2231" spans="1:1" x14ac:dyDescent="0.3">
      <c r="A2231">
        <f>RiskLevel!A2233</f>
        <v>0</v>
      </c>
    </row>
    <row r="2232" spans="1:1" x14ac:dyDescent="0.3">
      <c r="A2232">
        <f>RiskLevel!A2234</f>
        <v>0</v>
      </c>
    </row>
    <row r="2233" spans="1:1" x14ac:dyDescent="0.3">
      <c r="A2233">
        <f>RiskLevel!A2235</f>
        <v>0</v>
      </c>
    </row>
    <row r="2234" spans="1:1" x14ac:dyDescent="0.3">
      <c r="A2234">
        <f>RiskLevel!A2236</f>
        <v>0</v>
      </c>
    </row>
    <row r="2235" spans="1:1" x14ac:dyDescent="0.3">
      <c r="A2235">
        <f>RiskLevel!A2237</f>
        <v>0</v>
      </c>
    </row>
    <row r="2236" spans="1:1" x14ac:dyDescent="0.3">
      <c r="A2236">
        <f>RiskLevel!A2238</f>
        <v>0</v>
      </c>
    </row>
    <row r="2237" spans="1:1" x14ac:dyDescent="0.3">
      <c r="A2237">
        <f>RiskLevel!A2239</f>
        <v>0</v>
      </c>
    </row>
    <row r="2238" spans="1:1" x14ac:dyDescent="0.3">
      <c r="A2238">
        <f>RiskLevel!A2240</f>
        <v>0</v>
      </c>
    </row>
    <row r="2239" spans="1:1" x14ac:dyDescent="0.3">
      <c r="A2239">
        <f>RiskLevel!A2241</f>
        <v>0</v>
      </c>
    </row>
    <row r="2240" spans="1:1" x14ac:dyDescent="0.3">
      <c r="A2240">
        <f>RiskLevel!A2242</f>
        <v>0</v>
      </c>
    </row>
    <row r="2241" spans="1:1" x14ac:dyDescent="0.3">
      <c r="A2241">
        <f>RiskLevel!A2243</f>
        <v>0</v>
      </c>
    </row>
    <row r="2242" spans="1:1" x14ac:dyDescent="0.3">
      <c r="A2242">
        <f>RiskLevel!A2244</f>
        <v>0</v>
      </c>
    </row>
    <row r="2243" spans="1:1" x14ac:dyDescent="0.3">
      <c r="A2243">
        <f>RiskLevel!A2245</f>
        <v>0</v>
      </c>
    </row>
    <row r="2244" spans="1:1" x14ac:dyDescent="0.3">
      <c r="A2244">
        <f>RiskLevel!A2246</f>
        <v>0</v>
      </c>
    </row>
    <row r="2245" spans="1:1" x14ac:dyDescent="0.3">
      <c r="A2245">
        <f>RiskLevel!A2247</f>
        <v>0</v>
      </c>
    </row>
    <row r="2246" spans="1:1" x14ac:dyDescent="0.3">
      <c r="A2246">
        <f>RiskLevel!A2248</f>
        <v>0</v>
      </c>
    </row>
    <row r="2247" spans="1:1" x14ac:dyDescent="0.3">
      <c r="A2247">
        <f>RiskLevel!A2249</f>
        <v>0</v>
      </c>
    </row>
    <row r="2248" spans="1:1" x14ac:dyDescent="0.3">
      <c r="A2248">
        <f>RiskLevel!A2250</f>
        <v>0</v>
      </c>
    </row>
    <row r="2249" spans="1:1" x14ac:dyDescent="0.3">
      <c r="A2249">
        <f>RiskLevel!A2251</f>
        <v>0</v>
      </c>
    </row>
    <row r="2250" spans="1:1" x14ac:dyDescent="0.3">
      <c r="A2250">
        <f>RiskLevel!A2252</f>
        <v>0</v>
      </c>
    </row>
    <row r="2251" spans="1:1" x14ac:dyDescent="0.3">
      <c r="A2251">
        <f>RiskLevel!A2253</f>
        <v>0</v>
      </c>
    </row>
    <row r="2252" spans="1:1" x14ac:dyDescent="0.3">
      <c r="A2252">
        <f>RiskLevel!A2254</f>
        <v>0</v>
      </c>
    </row>
    <row r="2253" spans="1:1" x14ac:dyDescent="0.3">
      <c r="A2253">
        <f>RiskLevel!A2255</f>
        <v>0</v>
      </c>
    </row>
    <row r="2254" spans="1:1" x14ac:dyDescent="0.3">
      <c r="A2254">
        <f>RiskLevel!A2256</f>
        <v>0</v>
      </c>
    </row>
    <row r="2255" spans="1:1" x14ac:dyDescent="0.3">
      <c r="A2255">
        <f>RiskLevel!A2257</f>
        <v>0</v>
      </c>
    </row>
    <row r="2256" spans="1:1" x14ac:dyDescent="0.3">
      <c r="A2256">
        <f>RiskLevel!A2258</f>
        <v>0</v>
      </c>
    </row>
    <row r="2257" spans="1:1" x14ac:dyDescent="0.3">
      <c r="A2257">
        <f>RiskLevel!A2259</f>
        <v>0</v>
      </c>
    </row>
    <row r="2258" spans="1:1" x14ac:dyDescent="0.3">
      <c r="A2258">
        <f>RiskLevel!A2260</f>
        <v>0</v>
      </c>
    </row>
    <row r="2259" spans="1:1" x14ac:dyDescent="0.3">
      <c r="A2259">
        <f>RiskLevel!A2261</f>
        <v>0</v>
      </c>
    </row>
    <row r="2260" spans="1:1" x14ac:dyDescent="0.3">
      <c r="A2260">
        <f>RiskLevel!A2262</f>
        <v>0</v>
      </c>
    </row>
    <row r="2261" spans="1:1" x14ac:dyDescent="0.3">
      <c r="A2261">
        <f>RiskLevel!A2263</f>
        <v>0</v>
      </c>
    </row>
    <row r="2262" spans="1:1" x14ac:dyDescent="0.3">
      <c r="A2262">
        <f>RiskLevel!A2264</f>
        <v>0</v>
      </c>
    </row>
    <row r="2263" spans="1:1" x14ac:dyDescent="0.3">
      <c r="A2263">
        <f>RiskLevel!A2265</f>
        <v>0</v>
      </c>
    </row>
    <row r="2264" spans="1:1" x14ac:dyDescent="0.3">
      <c r="A2264">
        <f>RiskLevel!A2266</f>
        <v>0</v>
      </c>
    </row>
    <row r="2265" spans="1:1" x14ac:dyDescent="0.3">
      <c r="A2265">
        <f>RiskLevel!A2267</f>
        <v>0</v>
      </c>
    </row>
    <row r="2266" spans="1:1" x14ac:dyDescent="0.3">
      <c r="A2266">
        <f>RiskLevel!A2268</f>
        <v>0</v>
      </c>
    </row>
    <row r="2267" spans="1:1" x14ac:dyDescent="0.3">
      <c r="A2267">
        <f>RiskLevel!A2269</f>
        <v>0</v>
      </c>
    </row>
    <row r="2268" spans="1:1" x14ac:dyDescent="0.3">
      <c r="A2268">
        <f>RiskLevel!A2270</f>
        <v>0</v>
      </c>
    </row>
    <row r="2269" spans="1:1" x14ac:dyDescent="0.3">
      <c r="A2269">
        <f>RiskLevel!A2271</f>
        <v>0</v>
      </c>
    </row>
    <row r="2270" spans="1:1" x14ac:dyDescent="0.3">
      <c r="A2270">
        <f>RiskLevel!A2272</f>
        <v>0</v>
      </c>
    </row>
    <row r="2271" spans="1:1" x14ac:dyDescent="0.3">
      <c r="A2271">
        <f>RiskLevel!A2273</f>
        <v>0</v>
      </c>
    </row>
    <row r="2272" spans="1:1" x14ac:dyDescent="0.3">
      <c r="A2272">
        <f>RiskLevel!A2274</f>
        <v>0</v>
      </c>
    </row>
    <row r="2273" spans="1:1" x14ac:dyDescent="0.3">
      <c r="A2273">
        <f>RiskLevel!A2275</f>
        <v>0</v>
      </c>
    </row>
    <row r="2274" spans="1:1" x14ac:dyDescent="0.3">
      <c r="A2274">
        <f>RiskLevel!A2276</f>
        <v>0</v>
      </c>
    </row>
    <row r="2275" spans="1:1" x14ac:dyDescent="0.3">
      <c r="A2275">
        <f>RiskLevel!A2277</f>
        <v>0</v>
      </c>
    </row>
    <row r="2276" spans="1:1" x14ac:dyDescent="0.3">
      <c r="A2276">
        <f>RiskLevel!A2278</f>
        <v>0</v>
      </c>
    </row>
    <row r="2277" spans="1:1" x14ac:dyDescent="0.3">
      <c r="A2277">
        <f>RiskLevel!A2279</f>
        <v>0</v>
      </c>
    </row>
    <row r="2278" spans="1:1" x14ac:dyDescent="0.3">
      <c r="A2278">
        <f>RiskLevel!A2280</f>
        <v>0</v>
      </c>
    </row>
    <row r="2279" spans="1:1" x14ac:dyDescent="0.3">
      <c r="A2279">
        <f>RiskLevel!A2281</f>
        <v>0</v>
      </c>
    </row>
    <row r="2280" spans="1:1" x14ac:dyDescent="0.3">
      <c r="A2280">
        <f>RiskLevel!A2282</f>
        <v>0</v>
      </c>
    </row>
    <row r="2281" spans="1:1" x14ac:dyDescent="0.3">
      <c r="A2281">
        <f>RiskLevel!A2283</f>
        <v>0</v>
      </c>
    </row>
    <row r="2282" spans="1:1" x14ac:dyDescent="0.3">
      <c r="A2282">
        <f>RiskLevel!A2284</f>
        <v>0</v>
      </c>
    </row>
    <row r="2283" spans="1:1" x14ac:dyDescent="0.3">
      <c r="A2283">
        <f>RiskLevel!A2285</f>
        <v>0</v>
      </c>
    </row>
    <row r="2284" spans="1:1" x14ac:dyDescent="0.3">
      <c r="A2284">
        <f>RiskLevel!A2286</f>
        <v>0</v>
      </c>
    </row>
    <row r="2285" spans="1:1" x14ac:dyDescent="0.3">
      <c r="A2285">
        <f>RiskLevel!A2287</f>
        <v>0</v>
      </c>
    </row>
    <row r="2286" spans="1:1" x14ac:dyDescent="0.3">
      <c r="A2286">
        <f>RiskLevel!A2288</f>
        <v>0</v>
      </c>
    </row>
    <row r="2287" spans="1:1" x14ac:dyDescent="0.3">
      <c r="A2287">
        <f>RiskLevel!A2289</f>
        <v>0</v>
      </c>
    </row>
    <row r="2288" spans="1:1" x14ac:dyDescent="0.3">
      <c r="A2288">
        <f>RiskLevel!A2290</f>
        <v>0</v>
      </c>
    </row>
    <row r="2289" spans="1:1" x14ac:dyDescent="0.3">
      <c r="A2289">
        <f>RiskLevel!A2291</f>
        <v>0</v>
      </c>
    </row>
    <row r="2290" spans="1:1" x14ac:dyDescent="0.3">
      <c r="A2290">
        <f>RiskLevel!A2292</f>
        <v>0</v>
      </c>
    </row>
    <row r="2291" spans="1:1" x14ac:dyDescent="0.3">
      <c r="A2291">
        <f>RiskLevel!A2293</f>
        <v>0</v>
      </c>
    </row>
    <row r="2292" spans="1:1" x14ac:dyDescent="0.3">
      <c r="A2292">
        <f>RiskLevel!A2294</f>
        <v>0</v>
      </c>
    </row>
    <row r="2293" spans="1:1" x14ac:dyDescent="0.3">
      <c r="A2293">
        <f>RiskLevel!A2295</f>
        <v>0</v>
      </c>
    </row>
    <row r="2294" spans="1:1" x14ac:dyDescent="0.3">
      <c r="A2294">
        <f>RiskLevel!A2296</f>
        <v>0</v>
      </c>
    </row>
    <row r="2295" spans="1:1" x14ac:dyDescent="0.3">
      <c r="A2295">
        <f>RiskLevel!A2297</f>
        <v>0</v>
      </c>
    </row>
    <row r="2296" spans="1:1" x14ac:dyDescent="0.3">
      <c r="A2296">
        <f>RiskLevel!A2298</f>
        <v>0</v>
      </c>
    </row>
    <row r="2297" spans="1:1" x14ac:dyDescent="0.3">
      <c r="A2297">
        <f>RiskLevel!A2299</f>
        <v>0</v>
      </c>
    </row>
    <row r="2298" spans="1:1" x14ac:dyDescent="0.3">
      <c r="A2298">
        <f>RiskLevel!A2300</f>
        <v>0</v>
      </c>
    </row>
    <row r="2299" spans="1:1" x14ac:dyDescent="0.3">
      <c r="A2299">
        <f>RiskLevel!A2301</f>
        <v>0</v>
      </c>
    </row>
    <row r="2300" spans="1:1" x14ac:dyDescent="0.3">
      <c r="A2300">
        <f>RiskLevel!A2302</f>
        <v>0</v>
      </c>
    </row>
    <row r="2301" spans="1:1" x14ac:dyDescent="0.3">
      <c r="A2301">
        <f>RiskLevel!A2303</f>
        <v>0</v>
      </c>
    </row>
    <row r="2302" spans="1:1" x14ac:dyDescent="0.3">
      <c r="A2302">
        <f>RiskLevel!A2304</f>
        <v>0</v>
      </c>
    </row>
    <row r="2303" spans="1:1" x14ac:dyDescent="0.3">
      <c r="A2303">
        <f>RiskLevel!A2305</f>
        <v>0</v>
      </c>
    </row>
    <row r="2304" spans="1:1" x14ac:dyDescent="0.3">
      <c r="A2304">
        <f>RiskLevel!A2306</f>
        <v>0</v>
      </c>
    </row>
    <row r="2305" spans="1:1" x14ac:dyDescent="0.3">
      <c r="A2305">
        <f>RiskLevel!A2307</f>
        <v>0</v>
      </c>
    </row>
    <row r="2306" spans="1:1" x14ac:dyDescent="0.3">
      <c r="A2306">
        <f>RiskLevel!A2308</f>
        <v>0</v>
      </c>
    </row>
    <row r="2307" spans="1:1" x14ac:dyDescent="0.3">
      <c r="A2307">
        <f>RiskLevel!A2309</f>
        <v>0</v>
      </c>
    </row>
    <row r="2308" spans="1:1" x14ac:dyDescent="0.3">
      <c r="A2308">
        <f>RiskLevel!A2310</f>
        <v>0</v>
      </c>
    </row>
    <row r="2309" spans="1:1" x14ac:dyDescent="0.3">
      <c r="A2309">
        <f>RiskLevel!A2311</f>
        <v>0</v>
      </c>
    </row>
    <row r="2310" spans="1:1" x14ac:dyDescent="0.3">
      <c r="A2310">
        <f>RiskLevel!A2312</f>
        <v>0</v>
      </c>
    </row>
    <row r="2311" spans="1:1" x14ac:dyDescent="0.3">
      <c r="A2311">
        <f>RiskLevel!A2313</f>
        <v>0</v>
      </c>
    </row>
    <row r="2312" spans="1:1" x14ac:dyDescent="0.3">
      <c r="A2312">
        <f>RiskLevel!A2314</f>
        <v>0</v>
      </c>
    </row>
    <row r="2313" spans="1:1" x14ac:dyDescent="0.3">
      <c r="A2313">
        <f>RiskLevel!A2315</f>
        <v>0</v>
      </c>
    </row>
    <row r="2314" spans="1:1" x14ac:dyDescent="0.3">
      <c r="A2314">
        <f>RiskLevel!A2316</f>
        <v>0</v>
      </c>
    </row>
    <row r="2315" spans="1:1" x14ac:dyDescent="0.3">
      <c r="A2315">
        <f>RiskLevel!A2317</f>
        <v>0</v>
      </c>
    </row>
    <row r="2316" spans="1:1" x14ac:dyDescent="0.3">
      <c r="A2316">
        <f>RiskLevel!A2318</f>
        <v>0</v>
      </c>
    </row>
    <row r="2317" spans="1:1" x14ac:dyDescent="0.3">
      <c r="A2317">
        <f>RiskLevel!A2319</f>
        <v>0</v>
      </c>
    </row>
    <row r="2318" spans="1:1" x14ac:dyDescent="0.3">
      <c r="A2318">
        <f>RiskLevel!A2320</f>
        <v>0</v>
      </c>
    </row>
    <row r="2319" spans="1:1" x14ac:dyDescent="0.3">
      <c r="A2319">
        <f>RiskLevel!A2321</f>
        <v>0</v>
      </c>
    </row>
    <row r="2320" spans="1:1" x14ac:dyDescent="0.3">
      <c r="A2320">
        <f>RiskLevel!A2322</f>
        <v>0</v>
      </c>
    </row>
    <row r="2321" spans="1:1" x14ac:dyDescent="0.3">
      <c r="A2321">
        <f>RiskLevel!A2323</f>
        <v>0</v>
      </c>
    </row>
    <row r="2322" spans="1:1" x14ac:dyDescent="0.3">
      <c r="A2322">
        <f>RiskLevel!A2324</f>
        <v>0</v>
      </c>
    </row>
    <row r="2323" spans="1:1" x14ac:dyDescent="0.3">
      <c r="A2323">
        <f>RiskLevel!A2325</f>
        <v>0</v>
      </c>
    </row>
    <row r="2324" spans="1:1" x14ac:dyDescent="0.3">
      <c r="A2324">
        <f>RiskLevel!A2326</f>
        <v>0</v>
      </c>
    </row>
    <row r="2325" spans="1:1" x14ac:dyDescent="0.3">
      <c r="A2325">
        <f>RiskLevel!A2327</f>
        <v>0</v>
      </c>
    </row>
    <row r="2326" spans="1:1" x14ac:dyDescent="0.3">
      <c r="A2326">
        <f>RiskLevel!A2328</f>
        <v>0</v>
      </c>
    </row>
    <row r="2327" spans="1:1" x14ac:dyDescent="0.3">
      <c r="A2327">
        <f>RiskLevel!A2329</f>
        <v>0</v>
      </c>
    </row>
    <row r="2328" spans="1:1" x14ac:dyDescent="0.3">
      <c r="A2328">
        <f>RiskLevel!A2330</f>
        <v>0</v>
      </c>
    </row>
    <row r="2329" spans="1:1" x14ac:dyDescent="0.3">
      <c r="A2329">
        <f>RiskLevel!A2331</f>
        <v>0</v>
      </c>
    </row>
    <row r="2330" spans="1:1" x14ac:dyDescent="0.3">
      <c r="A2330">
        <f>RiskLevel!A2332</f>
        <v>0</v>
      </c>
    </row>
    <row r="2331" spans="1:1" x14ac:dyDescent="0.3">
      <c r="A2331">
        <f>RiskLevel!A2333</f>
        <v>0</v>
      </c>
    </row>
    <row r="2332" spans="1:1" x14ac:dyDescent="0.3">
      <c r="A2332">
        <f>RiskLevel!A2334</f>
        <v>0</v>
      </c>
    </row>
    <row r="2333" spans="1:1" x14ac:dyDescent="0.3">
      <c r="A2333">
        <f>RiskLevel!A2335</f>
        <v>0</v>
      </c>
    </row>
    <row r="2334" spans="1:1" x14ac:dyDescent="0.3">
      <c r="A2334">
        <f>RiskLevel!A2336</f>
        <v>0</v>
      </c>
    </row>
    <row r="2335" spans="1:1" x14ac:dyDescent="0.3">
      <c r="A2335">
        <f>RiskLevel!A2337</f>
        <v>0</v>
      </c>
    </row>
    <row r="2336" spans="1:1" x14ac:dyDescent="0.3">
      <c r="A2336">
        <f>RiskLevel!A2338</f>
        <v>0</v>
      </c>
    </row>
    <row r="2337" spans="1:1" x14ac:dyDescent="0.3">
      <c r="A2337">
        <f>RiskLevel!A2339</f>
        <v>0</v>
      </c>
    </row>
    <row r="2338" spans="1:1" x14ac:dyDescent="0.3">
      <c r="A2338">
        <f>RiskLevel!A2340</f>
        <v>0</v>
      </c>
    </row>
    <row r="2339" spans="1:1" x14ac:dyDescent="0.3">
      <c r="A2339">
        <f>RiskLevel!A2341</f>
        <v>0</v>
      </c>
    </row>
    <row r="2340" spans="1:1" x14ac:dyDescent="0.3">
      <c r="A2340">
        <f>RiskLevel!A2342</f>
        <v>0</v>
      </c>
    </row>
    <row r="2341" spans="1:1" x14ac:dyDescent="0.3">
      <c r="A2341">
        <f>RiskLevel!A2343</f>
        <v>0</v>
      </c>
    </row>
    <row r="2342" spans="1:1" x14ac:dyDescent="0.3">
      <c r="A2342">
        <f>RiskLevel!A2344</f>
        <v>0</v>
      </c>
    </row>
    <row r="2343" spans="1:1" x14ac:dyDescent="0.3">
      <c r="A2343">
        <f>RiskLevel!A2345</f>
        <v>0</v>
      </c>
    </row>
    <row r="2344" spans="1:1" x14ac:dyDescent="0.3">
      <c r="A2344">
        <f>RiskLevel!A2346</f>
        <v>0</v>
      </c>
    </row>
    <row r="2345" spans="1:1" x14ac:dyDescent="0.3">
      <c r="A2345">
        <f>RiskLevel!A2347</f>
        <v>0</v>
      </c>
    </row>
    <row r="2346" spans="1:1" x14ac:dyDescent="0.3">
      <c r="A2346">
        <f>RiskLevel!A2348</f>
        <v>0</v>
      </c>
    </row>
    <row r="2347" spans="1:1" x14ac:dyDescent="0.3">
      <c r="A2347">
        <f>RiskLevel!A2349</f>
        <v>0</v>
      </c>
    </row>
    <row r="2348" spans="1:1" x14ac:dyDescent="0.3">
      <c r="A2348">
        <f>RiskLevel!A2350</f>
        <v>0</v>
      </c>
    </row>
    <row r="2349" spans="1:1" x14ac:dyDescent="0.3">
      <c r="A2349">
        <f>RiskLevel!A2351</f>
        <v>0</v>
      </c>
    </row>
    <row r="2350" spans="1:1" x14ac:dyDescent="0.3">
      <c r="A2350">
        <f>RiskLevel!A2352</f>
        <v>0</v>
      </c>
    </row>
    <row r="2351" spans="1:1" x14ac:dyDescent="0.3">
      <c r="A2351">
        <f>RiskLevel!A2353</f>
        <v>0</v>
      </c>
    </row>
    <row r="2352" spans="1:1" x14ac:dyDescent="0.3">
      <c r="A2352">
        <f>RiskLevel!A2354</f>
        <v>0</v>
      </c>
    </row>
    <row r="2353" spans="1:1" x14ac:dyDescent="0.3">
      <c r="A2353">
        <f>RiskLevel!A2355</f>
        <v>0</v>
      </c>
    </row>
    <row r="2354" spans="1:1" x14ac:dyDescent="0.3">
      <c r="A2354">
        <f>RiskLevel!A2356</f>
        <v>0</v>
      </c>
    </row>
    <row r="2355" spans="1:1" x14ac:dyDescent="0.3">
      <c r="A2355">
        <f>RiskLevel!A2357</f>
        <v>0</v>
      </c>
    </row>
    <row r="2356" spans="1:1" x14ac:dyDescent="0.3">
      <c r="A2356">
        <f>RiskLevel!A2358</f>
        <v>0</v>
      </c>
    </row>
    <row r="2357" spans="1:1" x14ac:dyDescent="0.3">
      <c r="A2357">
        <f>RiskLevel!A2359</f>
        <v>0</v>
      </c>
    </row>
    <row r="2358" spans="1:1" x14ac:dyDescent="0.3">
      <c r="A2358">
        <f>RiskLevel!A2360</f>
        <v>0</v>
      </c>
    </row>
    <row r="2359" spans="1:1" x14ac:dyDescent="0.3">
      <c r="A2359">
        <f>RiskLevel!A2361</f>
        <v>0</v>
      </c>
    </row>
    <row r="2360" spans="1:1" x14ac:dyDescent="0.3">
      <c r="A2360">
        <f>RiskLevel!A2362</f>
        <v>0</v>
      </c>
    </row>
    <row r="2361" spans="1:1" x14ac:dyDescent="0.3">
      <c r="A2361">
        <f>RiskLevel!A2363</f>
        <v>0</v>
      </c>
    </row>
    <row r="2362" spans="1:1" x14ac:dyDescent="0.3">
      <c r="A2362">
        <f>RiskLevel!A2364</f>
        <v>0</v>
      </c>
    </row>
    <row r="2363" spans="1:1" x14ac:dyDescent="0.3">
      <c r="A2363">
        <f>RiskLevel!A2365</f>
        <v>0</v>
      </c>
    </row>
    <row r="2364" spans="1:1" x14ac:dyDescent="0.3">
      <c r="A2364">
        <f>RiskLevel!A2366</f>
        <v>0</v>
      </c>
    </row>
    <row r="2365" spans="1:1" x14ac:dyDescent="0.3">
      <c r="A2365">
        <f>RiskLevel!A2367</f>
        <v>0</v>
      </c>
    </row>
    <row r="2366" spans="1:1" x14ac:dyDescent="0.3">
      <c r="A2366">
        <f>RiskLevel!A2368</f>
        <v>0</v>
      </c>
    </row>
    <row r="2367" spans="1:1" x14ac:dyDescent="0.3">
      <c r="A2367">
        <f>RiskLevel!A2369</f>
        <v>0</v>
      </c>
    </row>
    <row r="2368" spans="1:1" x14ac:dyDescent="0.3">
      <c r="A2368">
        <f>RiskLevel!A2370</f>
        <v>0</v>
      </c>
    </row>
    <row r="2369" spans="1:1" x14ac:dyDescent="0.3">
      <c r="A2369">
        <f>RiskLevel!A2371</f>
        <v>0</v>
      </c>
    </row>
    <row r="2370" spans="1:1" x14ac:dyDescent="0.3">
      <c r="A2370">
        <f>RiskLevel!A2372</f>
        <v>0</v>
      </c>
    </row>
    <row r="2371" spans="1:1" x14ac:dyDescent="0.3">
      <c r="A2371">
        <f>RiskLevel!A2373</f>
        <v>0</v>
      </c>
    </row>
    <row r="2372" spans="1:1" x14ac:dyDescent="0.3">
      <c r="A2372">
        <f>RiskLevel!A2374</f>
        <v>0</v>
      </c>
    </row>
    <row r="2373" spans="1:1" x14ac:dyDescent="0.3">
      <c r="A2373">
        <f>RiskLevel!A2375</f>
        <v>0</v>
      </c>
    </row>
    <row r="2374" spans="1:1" x14ac:dyDescent="0.3">
      <c r="A2374">
        <f>RiskLevel!A2376</f>
        <v>0</v>
      </c>
    </row>
    <row r="2375" spans="1:1" x14ac:dyDescent="0.3">
      <c r="A2375">
        <f>RiskLevel!A2377</f>
        <v>0</v>
      </c>
    </row>
    <row r="2376" spans="1:1" x14ac:dyDescent="0.3">
      <c r="A2376">
        <f>RiskLevel!A2378</f>
        <v>0</v>
      </c>
    </row>
    <row r="2377" spans="1:1" x14ac:dyDescent="0.3">
      <c r="A2377">
        <f>RiskLevel!A2379</f>
        <v>0</v>
      </c>
    </row>
    <row r="2378" spans="1:1" x14ac:dyDescent="0.3">
      <c r="A2378">
        <f>RiskLevel!A2380</f>
        <v>0</v>
      </c>
    </row>
    <row r="2379" spans="1:1" x14ac:dyDescent="0.3">
      <c r="A2379">
        <f>RiskLevel!A2381</f>
        <v>0</v>
      </c>
    </row>
    <row r="2380" spans="1:1" x14ac:dyDescent="0.3">
      <c r="A2380">
        <f>RiskLevel!A2382</f>
        <v>0</v>
      </c>
    </row>
    <row r="2381" spans="1:1" x14ac:dyDescent="0.3">
      <c r="A2381">
        <f>RiskLevel!A2383</f>
        <v>0</v>
      </c>
    </row>
    <row r="2382" spans="1:1" x14ac:dyDescent="0.3">
      <c r="A2382">
        <f>RiskLevel!A2384</f>
        <v>0</v>
      </c>
    </row>
    <row r="2383" spans="1:1" x14ac:dyDescent="0.3">
      <c r="A2383">
        <f>RiskLevel!A2385</f>
        <v>0</v>
      </c>
    </row>
    <row r="2384" spans="1:1" x14ac:dyDescent="0.3">
      <c r="A2384">
        <f>RiskLevel!A2386</f>
        <v>0</v>
      </c>
    </row>
    <row r="2385" spans="1:1" x14ac:dyDescent="0.3">
      <c r="A2385">
        <f>RiskLevel!A2387</f>
        <v>0</v>
      </c>
    </row>
    <row r="2386" spans="1:1" x14ac:dyDescent="0.3">
      <c r="A2386">
        <f>RiskLevel!A2388</f>
        <v>0</v>
      </c>
    </row>
    <row r="2387" spans="1:1" x14ac:dyDescent="0.3">
      <c r="A2387">
        <f>RiskLevel!A2389</f>
        <v>0</v>
      </c>
    </row>
    <row r="2388" spans="1:1" x14ac:dyDescent="0.3">
      <c r="A2388">
        <f>RiskLevel!A2390</f>
        <v>0</v>
      </c>
    </row>
    <row r="2389" spans="1:1" x14ac:dyDescent="0.3">
      <c r="A2389">
        <f>RiskLevel!A2391</f>
        <v>0</v>
      </c>
    </row>
    <row r="2390" spans="1:1" x14ac:dyDescent="0.3">
      <c r="A2390">
        <f>RiskLevel!A2392</f>
        <v>0</v>
      </c>
    </row>
    <row r="2391" spans="1:1" x14ac:dyDescent="0.3">
      <c r="A2391">
        <f>RiskLevel!A2393</f>
        <v>0</v>
      </c>
    </row>
    <row r="2392" spans="1:1" x14ac:dyDescent="0.3">
      <c r="A2392">
        <f>RiskLevel!A2394</f>
        <v>0</v>
      </c>
    </row>
    <row r="2393" spans="1:1" x14ac:dyDescent="0.3">
      <c r="A2393">
        <f>RiskLevel!A2395</f>
        <v>0</v>
      </c>
    </row>
    <row r="2394" spans="1:1" x14ac:dyDescent="0.3">
      <c r="A2394">
        <f>RiskLevel!A2396</f>
        <v>0</v>
      </c>
    </row>
    <row r="2395" spans="1:1" x14ac:dyDescent="0.3">
      <c r="A2395">
        <f>RiskLevel!A2397</f>
        <v>0</v>
      </c>
    </row>
    <row r="2396" spans="1:1" x14ac:dyDescent="0.3">
      <c r="A2396">
        <f>RiskLevel!A2398</f>
        <v>0</v>
      </c>
    </row>
    <row r="2397" spans="1:1" x14ac:dyDescent="0.3">
      <c r="A2397">
        <f>RiskLevel!A2399</f>
        <v>0</v>
      </c>
    </row>
    <row r="2398" spans="1:1" x14ac:dyDescent="0.3">
      <c r="A2398">
        <f>RiskLevel!A2400</f>
        <v>0</v>
      </c>
    </row>
    <row r="2399" spans="1:1" x14ac:dyDescent="0.3">
      <c r="A2399">
        <f>RiskLevel!A2401</f>
        <v>0</v>
      </c>
    </row>
    <row r="2400" spans="1:1" x14ac:dyDescent="0.3">
      <c r="A2400">
        <f>RiskLevel!A2402</f>
        <v>0</v>
      </c>
    </row>
    <row r="2401" spans="1:1" x14ac:dyDescent="0.3">
      <c r="A2401">
        <f>RiskLevel!A2403</f>
        <v>0</v>
      </c>
    </row>
    <row r="2402" spans="1:1" x14ac:dyDescent="0.3">
      <c r="A2402">
        <f>RiskLevel!A2404</f>
        <v>0</v>
      </c>
    </row>
    <row r="2403" spans="1:1" x14ac:dyDescent="0.3">
      <c r="A2403">
        <f>RiskLevel!A2405</f>
        <v>0</v>
      </c>
    </row>
    <row r="2404" spans="1:1" x14ac:dyDescent="0.3">
      <c r="A2404">
        <f>RiskLevel!A2406</f>
        <v>0</v>
      </c>
    </row>
    <row r="2405" spans="1:1" x14ac:dyDescent="0.3">
      <c r="A2405">
        <f>RiskLevel!A2407</f>
        <v>0</v>
      </c>
    </row>
    <row r="2406" spans="1:1" x14ac:dyDescent="0.3">
      <c r="A2406">
        <f>RiskLevel!A2408</f>
        <v>0</v>
      </c>
    </row>
    <row r="2407" spans="1:1" x14ac:dyDescent="0.3">
      <c r="A2407">
        <f>RiskLevel!A2409</f>
        <v>0</v>
      </c>
    </row>
    <row r="2408" spans="1:1" x14ac:dyDescent="0.3">
      <c r="A2408">
        <f>RiskLevel!A2410</f>
        <v>0</v>
      </c>
    </row>
    <row r="2409" spans="1:1" x14ac:dyDescent="0.3">
      <c r="A2409">
        <f>RiskLevel!A2411</f>
        <v>0</v>
      </c>
    </row>
    <row r="2410" spans="1:1" x14ac:dyDescent="0.3">
      <c r="A2410">
        <f>RiskLevel!A2412</f>
        <v>0</v>
      </c>
    </row>
    <row r="2411" spans="1:1" x14ac:dyDescent="0.3">
      <c r="A2411">
        <f>RiskLevel!A2413</f>
        <v>0</v>
      </c>
    </row>
    <row r="2412" spans="1:1" x14ac:dyDescent="0.3">
      <c r="A2412">
        <f>RiskLevel!A2414</f>
        <v>0</v>
      </c>
    </row>
    <row r="2413" spans="1:1" x14ac:dyDescent="0.3">
      <c r="A2413">
        <f>RiskLevel!A2415</f>
        <v>0</v>
      </c>
    </row>
    <row r="2414" spans="1:1" x14ac:dyDescent="0.3">
      <c r="A2414">
        <f>RiskLevel!A2416</f>
        <v>0</v>
      </c>
    </row>
    <row r="2415" spans="1:1" x14ac:dyDescent="0.3">
      <c r="A2415">
        <f>RiskLevel!A2417</f>
        <v>0</v>
      </c>
    </row>
    <row r="2416" spans="1:1" x14ac:dyDescent="0.3">
      <c r="A2416">
        <f>RiskLevel!A2418</f>
        <v>0</v>
      </c>
    </row>
    <row r="2417" spans="1:1" x14ac:dyDescent="0.3">
      <c r="A2417">
        <f>RiskLevel!A2419</f>
        <v>0</v>
      </c>
    </row>
    <row r="2418" spans="1:1" x14ac:dyDescent="0.3">
      <c r="A2418">
        <f>RiskLevel!A2420</f>
        <v>0</v>
      </c>
    </row>
    <row r="2419" spans="1:1" x14ac:dyDescent="0.3">
      <c r="A2419">
        <f>RiskLevel!A2421</f>
        <v>0</v>
      </c>
    </row>
    <row r="2420" spans="1:1" x14ac:dyDescent="0.3">
      <c r="A2420">
        <f>RiskLevel!A2422</f>
        <v>0</v>
      </c>
    </row>
    <row r="2421" spans="1:1" x14ac:dyDescent="0.3">
      <c r="A2421">
        <f>RiskLevel!A2423</f>
        <v>0</v>
      </c>
    </row>
    <row r="2422" spans="1:1" x14ac:dyDescent="0.3">
      <c r="A2422">
        <f>RiskLevel!A2424</f>
        <v>0</v>
      </c>
    </row>
    <row r="2423" spans="1:1" x14ac:dyDescent="0.3">
      <c r="A2423">
        <f>RiskLevel!A2425</f>
        <v>0</v>
      </c>
    </row>
    <row r="2424" spans="1:1" x14ac:dyDescent="0.3">
      <c r="A2424">
        <f>RiskLevel!A2426</f>
        <v>0</v>
      </c>
    </row>
    <row r="2425" spans="1:1" x14ac:dyDescent="0.3">
      <c r="A2425">
        <f>RiskLevel!A2427</f>
        <v>0</v>
      </c>
    </row>
    <row r="2426" spans="1:1" x14ac:dyDescent="0.3">
      <c r="A2426">
        <f>RiskLevel!A2428</f>
        <v>0</v>
      </c>
    </row>
    <row r="2427" spans="1:1" x14ac:dyDescent="0.3">
      <c r="A2427">
        <f>RiskLevel!A2429</f>
        <v>0</v>
      </c>
    </row>
    <row r="2428" spans="1:1" x14ac:dyDescent="0.3">
      <c r="A2428">
        <f>RiskLevel!A2430</f>
        <v>0</v>
      </c>
    </row>
    <row r="2429" spans="1:1" x14ac:dyDescent="0.3">
      <c r="A2429">
        <f>RiskLevel!A2431</f>
        <v>0</v>
      </c>
    </row>
    <row r="2430" spans="1:1" x14ac:dyDescent="0.3">
      <c r="A2430">
        <f>RiskLevel!A2432</f>
        <v>0</v>
      </c>
    </row>
    <row r="2431" spans="1:1" x14ac:dyDescent="0.3">
      <c r="A2431">
        <f>RiskLevel!A2433</f>
        <v>0</v>
      </c>
    </row>
    <row r="2432" spans="1:1" x14ac:dyDescent="0.3">
      <c r="A2432">
        <f>RiskLevel!A2434</f>
        <v>0</v>
      </c>
    </row>
    <row r="2433" spans="1:1" x14ac:dyDescent="0.3">
      <c r="A2433">
        <f>RiskLevel!A2435</f>
        <v>0</v>
      </c>
    </row>
    <row r="2434" spans="1:1" x14ac:dyDescent="0.3">
      <c r="A2434">
        <f>RiskLevel!A2436</f>
        <v>0</v>
      </c>
    </row>
    <row r="2435" spans="1:1" x14ac:dyDescent="0.3">
      <c r="A2435">
        <f>RiskLevel!A2437</f>
        <v>0</v>
      </c>
    </row>
    <row r="2436" spans="1:1" x14ac:dyDescent="0.3">
      <c r="A2436">
        <f>RiskLevel!A2438</f>
        <v>0</v>
      </c>
    </row>
    <row r="2437" spans="1:1" x14ac:dyDescent="0.3">
      <c r="A2437">
        <f>RiskLevel!A2439</f>
        <v>0</v>
      </c>
    </row>
    <row r="2438" spans="1:1" x14ac:dyDescent="0.3">
      <c r="A2438">
        <f>RiskLevel!A2440</f>
        <v>0</v>
      </c>
    </row>
    <row r="2439" spans="1:1" x14ac:dyDescent="0.3">
      <c r="A2439">
        <f>RiskLevel!A2441</f>
        <v>0</v>
      </c>
    </row>
    <row r="2440" spans="1:1" x14ac:dyDescent="0.3">
      <c r="A2440">
        <f>RiskLevel!A2442</f>
        <v>0</v>
      </c>
    </row>
    <row r="2441" spans="1:1" x14ac:dyDescent="0.3">
      <c r="A2441">
        <f>RiskLevel!A2443</f>
        <v>0</v>
      </c>
    </row>
    <row r="2442" spans="1:1" x14ac:dyDescent="0.3">
      <c r="A2442">
        <f>RiskLevel!A2444</f>
        <v>0</v>
      </c>
    </row>
    <row r="2443" spans="1:1" x14ac:dyDescent="0.3">
      <c r="A2443">
        <f>RiskLevel!A2445</f>
        <v>0</v>
      </c>
    </row>
    <row r="2444" spans="1:1" x14ac:dyDescent="0.3">
      <c r="A2444">
        <f>RiskLevel!A2446</f>
        <v>0</v>
      </c>
    </row>
    <row r="2445" spans="1:1" x14ac:dyDescent="0.3">
      <c r="A2445">
        <f>RiskLevel!A2447</f>
        <v>0</v>
      </c>
    </row>
    <row r="2446" spans="1:1" x14ac:dyDescent="0.3">
      <c r="A2446">
        <f>RiskLevel!A2448</f>
        <v>0</v>
      </c>
    </row>
    <row r="2447" spans="1:1" x14ac:dyDescent="0.3">
      <c r="A2447">
        <f>RiskLevel!A2449</f>
        <v>0</v>
      </c>
    </row>
    <row r="2448" spans="1:1" x14ac:dyDescent="0.3">
      <c r="A2448">
        <f>RiskLevel!A2450</f>
        <v>0</v>
      </c>
    </row>
    <row r="2449" spans="1:1" x14ac:dyDescent="0.3">
      <c r="A2449">
        <f>RiskLevel!A2451</f>
        <v>0</v>
      </c>
    </row>
    <row r="2450" spans="1:1" x14ac:dyDescent="0.3">
      <c r="A2450">
        <f>RiskLevel!A2452</f>
        <v>0</v>
      </c>
    </row>
    <row r="2451" spans="1:1" x14ac:dyDescent="0.3">
      <c r="A2451">
        <f>RiskLevel!A2453</f>
        <v>0</v>
      </c>
    </row>
    <row r="2452" spans="1:1" x14ac:dyDescent="0.3">
      <c r="A2452">
        <f>RiskLevel!A2454</f>
        <v>0</v>
      </c>
    </row>
    <row r="2453" spans="1:1" x14ac:dyDescent="0.3">
      <c r="A2453">
        <f>RiskLevel!A2455</f>
        <v>0</v>
      </c>
    </row>
    <row r="2454" spans="1:1" x14ac:dyDescent="0.3">
      <c r="A2454">
        <f>RiskLevel!A2456</f>
        <v>0</v>
      </c>
    </row>
    <row r="2455" spans="1:1" x14ac:dyDescent="0.3">
      <c r="A2455">
        <f>RiskLevel!A2457</f>
        <v>0</v>
      </c>
    </row>
    <row r="2456" spans="1:1" x14ac:dyDescent="0.3">
      <c r="A2456">
        <f>RiskLevel!A2458</f>
        <v>0</v>
      </c>
    </row>
    <row r="2457" spans="1:1" x14ac:dyDescent="0.3">
      <c r="A2457">
        <f>RiskLevel!A2459</f>
        <v>0</v>
      </c>
    </row>
    <row r="2458" spans="1:1" x14ac:dyDescent="0.3">
      <c r="A2458">
        <f>RiskLevel!A2460</f>
        <v>0</v>
      </c>
    </row>
    <row r="2459" spans="1:1" x14ac:dyDescent="0.3">
      <c r="A2459">
        <f>RiskLevel!A2461</f>
        <v>0</v>
      </c>
    </row>
    <row r="2460" spans="1:1" x14ac:dyDescent="0.3">
      <c r="A2460">
        <f>RiskLevel!A2462</f>
        <v>0</v>
      </c>
    </row>
    <row r="2461" spans="1:1" x14ac:dyDescent="0.3">
      <c r="A2461">
        <f>RiskLevel!A2463</f>
        <v>0</v>
      </c>
    </row>
    <row r="2462" spans="1:1" x14ac:dyDescent="0.3">
      <c r="A2462">
        <f>RiskLevel!A2464</f>
        <v>0</v>
      </c>
    </row>
    <row r="2463" spans="1:1" x14ac:dyDescent="0.3">
      <c r="A2463">
        <f>RiskLevel!A2465</f>
        <v>0</v>
      </c>
    </row>
    <row r="2464" spans="1:1" x14ac:dyDescent="0.3">
      <c r="A2464">
        <f>RiskLevel!A2466</f>
        <v>0</v>
      </c>
    </row>
    <row r="2465" spans="1:1" x14ac:dyDescent="0.3">
      <c r="A2465">
        <f>RiskLevel!A2467</f>
        <v>0</v>
      </c>
    </row>
    <row r="2466" spans="1:1" x14ac:dyDescent="0.3">
      <c r="A2466">
        <f>RiskLevel!A2468</f>
        <v>0</v>
      </c>
    </row>
    <row r="2467" spans="1:1" x14ac:dyDescent="0.3">
      <c r="A2467">
        <f>RiskLevel!A2469</f>
        <v>0</v>
      </c>
    </row>
    <row r="2468" spans="1:1" x14ac:dyDescent="0.3">
      <c r="A2468">
        <f>RiskLevel!A2470</f>
        <v>0</v>
      </c>
    </row>
    <row r="2469" spans="1:1" x14ac:dyDescent="0.3">
      <c r="A2469">
        <f>RiskLevel!A2471</f>
        <v>0</v>
      </c>
    </row>
    <row r="2470" spans="1:1" x14ac:dyDescent="0.3">
      <c r="A2470">
        <f>RiskLevel!A2472</f>
        <v>0</v>
      </c>
    </row>
    <row r="2471" spans="1:1" x14ac:dyDescent="0.3">
      <c r="A2471">
        <f>RiskLevel!A2473</f>
        <v>0</v>
      </c>
    </row>
    <row r="2472" spans="1:1" x14ac:dyDescent="0.3">
      <c r="A2472">
        <f>RiskLevel!A2474</f>
        <v>0</v>
      </c>
    </row>
    <row r="2473" spans="1:1" x14ac:dyDescent="0.3">
      <c r="A2473">
        <f>RiskLevel!A2475</f>
        <v>0</v>
      </c>
    </row>
    <row r="2474" spans="1:1" x14ac:dyDescent="0.3">
      <c r="A2474">
        <f>RiskLevel!A2476</f>
        <v>0</v>
      </c>
    </row>
    <row r="2475" spans="1:1" x14ac:dyDescent="0.3">
      <c r="A2475">
        <f>RiskLevel!A2477</f>
        <v>0</v>
      </c>
    </row>
    <row r="2476" spans="1:1" x14ac:dyDescent="0.3">
      <c r="A2476">
        <f>RiskLevel!A2478</f>
        <v>0</v>
      </c>
    </row>
    <row r="2477" spans="1:1" x14ac:dyDescent="0.3">
      <c r="A2477">
        <f>RiskLevel!A2479</f>
        <v>0</v>
      </c>
    </row>
    <row r="2478" spans="1:1" x14ac:dyDescent="0.3">
      <c r="A2478">
        <f>RiskLevel!A2480</f>
        <v>0</v>
      </c>
    </row>
    <row r="2479" spans="1:1" x14ac:dyDescent="0.3">
      <c r="A2479">
        <f>RiskLevel!A2481</f>
        <v>0</v>
      </c>
    </row>
    <row r="2480" spans="1:1" x14ac:dyDescent="0.3">
      <c r="A2480">
        <f>RiskLevel!A2482</f>
        <v>0</v>
      </c>
    </row>
    <row r="2481" spans="1:1" x14ac:dyDescent="0.3">
      <c r="A2481">
        <f>RiskLevel!A2483</f>
        <v>0</v>
      </c>
    </row>
    <row r="2482" spans="1:1" x14ac:dyDescent="0.3">
      <c r="A2482">
        <f>RiskLevel!A2484</f>
        <v>0</v>
      </c>
    </row>
    <row r="2483" spans="1:1" x14ac:dyDescent="0.3">
      <c r="A2483">
        <f>RiskLevel!A2485</f>
        <v>0</v>
      </c>
    </row>
    <row r="2484" spans="1:1" x14ac:dyDescent="0.3">
      <c r="A2484">
        <f>RiskLevel!A2486</f>
        <v>0</v>
      </c>
    </row>
    <row r="2485" spans="1:1" x14ac:dyDescent="0.3">
      <c r="A2485">
        <f>RiskLevel!A2487</f>
        <v>0</v>
      </c>
    </row>
    <row r="2486" spans="1:1" x14ac:dyDescent="0.3">
      <c r="A2486">
        <f>RiskLevel!A2488</f>
        <v>0</v>
      </c>
    </row>
    <row r="2487" spans="1:1" x14ac:dyDescent="0.3">
      <c r="A2487">
        <f>RiskLevel!A2489</f>
        <v>0</v>
      </c>
    </row>
    <row r="2488" spans="1:1" x14ac:dyDescent="0.3">
      <c r="A2488">
        <f>RiskLevel!A2490</f>
        <v>0</v>
      </c>
    </row>
    <row r="2489" spans="1:1" x14ac:dyDescent="0.3">
      <c r="A2489">
        <f>RiskLevel!A2491</f>
        <v>0</v>
      </c>
    </row>
    <row r="2490" spans="1:1" x14ac:dyDescent="0.3">
      <c r="A2490">
        <f>RiskLevel!A2492</f>
        <v>0</v>
      </c>
    </row>
    <row r="2491" spans="1:1" x14ac:dyDescent="0.3">
      <c r="A2491">
        <f>RiskLevel!A2493</f>
        <v>0</v>
      </c>
    </row>
    <row r="2492" spans="1:1" x14ac:dyDescent="0.3">
      <c r="A2492">
        <f>RiskLevel!A2494</f>
        <v>0</v>
      </c>
    </row>
    <row r="2493" spans="1:1" x14ac:dyDescent="0.3">
      <c r="A2493">
        <f>RiskLevel!A2495</f>
        <v>0</v>
      </c>
    </row>
    <row r="2494" spans="1:1" x14ac:dyDescent="0.3">
      <c r="A2494">
        <f>RiskLevel!A2496</f>
        <v>0</v>
      </c>
    </row>
    <row r="2495" spans="1:1" x14ac:dyDescent="0.3">
      <c r="A2495">
        <f>RiskLevel!A2497</f>
        <v>0</v>
      </c>
    </row>
    <row r="2496" spans="1:1" x14ac:dyDescent="0.3">
      <c r="A2496">
        <f>RiskLevel!A2498</f>
        <v>0</v>
      </c>
    </row>
    <row r="2497" spans="1:1" x14ac:dyDescent="0.3">
      <c r="A2497">
        <f>RiskLevel!A2499</f>
        <v>0</v>
      </c>
    </row>
    <row r="2498" spans="1:1" x14ac:dyDescent="0.3">
      <c r="A2498">
        <f>RiskLevel!A2500</f>
        <v>0</v>
      </c>
    </row>
    <row r="2499" spans="1:1" x14ac:dyDescent="0.3">
      <c r="A2499">
        <f>RiskLevel!A2501</f>
        <v>0</v>
      </c>
    </row>
    <row r="2500" spans="1:1" x14ac:dyDescent="0.3">
      <c r="A2500">
        <f>RiskLevel!A2502</f>
        <v>0</v>
      </c>
    </row>
  </sheetData>
  <mergeCells count="4">
    <mergeCell ref="B1:G1"/>
    <mergeCell ref="H1:U1"/>
    <mergeCell ref="V1:AB1"/>
    <mergeCell ref="AC1:AD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10009"/>
  <sheetViews>
    <sheetView showZeros="0" workbookViewId="0">
      <selection activeCell="G14" sqref="G14"/>
    </sheetView>
  </sheetViews>
  <sheetFormatPr defaultRowHeight="14.4" x14ac:dyDescent="0.3"/>
  <cols>
    <col min="1" max="1" width="8.33203125" bestFit="1" customWidth="1"/>
    <col min="2" max="2" width="5.6640625" bestFit="1" customWidth="1"/>
    <col min="3" max="3" width="7.5546875" bestFit="1" customWidth="1"/>
    <col min="4" max="4" width="9.6640625" bestFit="1" customWidth="1"/>
    <col min="5" max="5" width="26.109375" bestFit="1" customWidth="1"/>
    <col min="6" max="6" width="20.44140625" bestFit="1" customWidth="1"/>
    <col min="7" max="7" width="22.109375" bestFit="1" customWidth="1"/>
    <col min="8" max="9" width="27.109375" bestFit="1" customWidth="1"/>
    <col min="10" max="10" width="8" bestFit="1" customWidth="1"/>
    <col min="11" max="11" width="9.21875" customWidth="1"/>
    <col min="12" max="12" width="6.88671875" bestFit="1" customWidth="1"/>
    <col min="13" max="13" width="8.33203125" bestFit="1" customWidth="1"/>
  </cols>
  <sheetData>
    <row r="1" spans="1:13" s="1" customFormat="1" ht="43.8" thickBot="1" x14ac:dyDescent="0.35">
      <c r="A1" s="38" t="s">
        <v>4</v>
      </c>
      <c r="B1" s="38" t="s">
        <v>2</v>
      </c>
      <c r="C1" s="38" t="s">
        <v>3</v>
      </c>
      <c r="D1" s="38" t="s">
        <v>0</v>
      </c>
      <c r="E1" s="38" t="s">
        <v>5</v>
      </c>
      <c r="F1" s="38" t="s">
        <v>102</v>
      </c>
      <c r="G1" s="38" t="s">
        <v>103</v>
      </c>
      <c r="H1" s="38" t="s">
        <v>122</v>
      </c>
      <c r="I1" s="38" t="s">
        <v>123</v>
      </c>
      <c r="J1" s="38" t="s">
        <v>1</v>
      </c>
      <c r="K1" t="str">
        <f>'Risk Calculation Tables'!AD2</f>
        <v>High or Low</v>
      </c>
      <c r="L1" s="38" t="s">
        <v>106</v>
      </c>
      <c r="M1" s="38" t="s">
        <v>268</v>
      </c>
    </row>
    <row r="2" spans="1:13" x14ac:dyDescent="0.3">
      <c r="A2">
        <f>RawData!A4</f>
        <v>0</v>
      </c>
      <c r="B2" t="str">
        <f>IF(RawData!B4&lt;&gt;"", (VLOOKUP(RawData!B4,AgeCat,2,TRUE)), "")</f>
        <v/>
      </c>
      <c r="C2" t="str">
        <f>TRIM(RawData!C4)</f>
        <v/>
      </c>
      <c r="D2" s="4">
        <f>RawData!D4</f>
        <v>0</v>
      </c>
      <c r="E2">
        <f>RawData!E4</f>
        <v>0</v>
      </c>
      <c r="F2" t="str">
        <f>IFERROR(IF(RawData!F4&lt;&gt;"", VLOOKUP(TRIM(RawData!F4),ICD10Code,2,FALSE), ""), "Other")</f>
        <v/>
      </c>
      <c r="G2" t="str">
        <f>IFERROR(IF(RawData!G4&lt;&gt;"", VLOOKUP(TRIM(RawData!G4),ICD10Code,2,FALSE), ""), "Other")</f>
        <v/>
      </c>
      <c r="H2" t="str">
        <f>IFERROR(IF(RawData!H4&lt;&gt;"", VLOOKUP(TRIM(RawData!H4),PHCODE,2,FALSE), ""), "Other")</f>
        <v/>
      </c>
      <c r="I2" t="str">
        <f>IFERROR(IF(RawData!I4&lt;&gt;"", VLOOKUP(TRIM(RawData!I4),PHCODE,2,FALSE), ""), "Other")</f>
        <v/>
      </c>
      <c r="J2" t="str">
        <f>TRIM(RawData!L4)</f>
        <v/>
      </c>
      <c r="K2" t="str">
        <f>'Risk Calculation Tables'!AD3</f>
        <v>Low</v>
      </c>
      <c r="L2" t="str">
        <f>TRIM(RawData!J4)</f>
        <v/>
      </c>
      <c r="M2" t="str">
        <f>TRIM(RawData!K4)</f>
        <v/>
      </c>
    </row>
    <row r="3" spans="1:13" x14ac:dyDescent="0.3">
      <c r="A3">
        <f>RawData!A5</f>
        <v>0</v>
      </c>
      <c r="B3" t="str">
        <f>IF(RawData!B5&lt;&gt;"", (VLOOKUP(RawData!B5,AgeCat,2,TRUE)), "")</f>
        <v/>
      </c>
      <c r="C3" t="str">
        <f>TRIM(RawData!C5)</f>
        <v/>
      </c>
      <c r="D3" s="4">
        <f>RawData!D5</f>
        <v>0</v>
      </c>
      <c r="E3">
        <f>RawData!E5</f>
        <v>0</v>
      </c>
      <c r="F3" t="str">
        <f>IFERROR(IF(RawData!F5&lt;&gt;"", VLOOKUP(TRIM(RawData!F5),ICD10Code,2,FALSE), ""), "Other")</f>
        <v/>
      </c>
      <c r="G3" t="str">
        <f>IFERROR(IF(RawData!G5&lt;&gt;"", VLOOKUP(TRIM(RawData!G5),ICD10Code,2,FALSE), ""), "Other")</f>
        <v/>
      </c>
      <c r="H3" t="str">
        <f>IFERROR(IF(RawData!H5&lt;&gt;"", VLOOKUP(TRIM(RawData!H5),PHCODE,2,FALSE), ""), "Other")</f>
        <v/>
      </c>
      <c r="I3" t="str">
        <f>IFERROR(IF(RawData!I5&lt;&gt;"", VLOOKUP(TRIM(RawData!I5),PHCODE,2,FALSE), ""), "Other")</f>
        <v/>
      </c>
      <c r="J3" t="str">
        <f>TRIM(RawData!L5)</f>
        <v/>
      </c>
      <c r="K3" t="str">
        <f>'Risk Calculation Tables'!AD4</f>
        <v>Low</v>
      </c>
      <c r="L3" t="str">
        <f>TRIM(RawData!J5)</f>
        <v/>
      </c>
      <c r="M3" t="str">
        <f>TRIM(RawData!K5)</f>
        <v/>
      </c>
    </row>
    <row r="4" spans="1:13" x14ac:dyDescent="0.3">
      <c r="A4">
        <f>RawData!A6</f>
        <v>0</v>
      </c>
      <c r="B4" t="str">
        <f>IF(RawData!B6&lt;&gt;"", (VLOOKUP(RawData!B6,AgeCat,2,TRUE)), "")</f>
        <v/>
      </c>
      <c r="C4" t="str">
        <f>TRIM(RawData!C6)</f>
        <v/>
      </c>
      <c r="D4" s="4">
        <f>RawData!D6</f>
        <v>0</v>
      </c>
      <c r="E4">
        <f>RawData!E6</f>
        <v>0</v>
      </c>
      <c r="F4" t="str">
        <f>IFERROR(IF(RawData!F6&lt;&gt;"", VLOOKUP(TRIM(RawData!F6),ICD10Code,2,FALSE), ""), "Other")</f>
        <v/>
      </c>
      <c r="G4" t="str">
        <f>IFERROR(IF(RawData!G6&lt;&gt;"", VLOOKUP(TRIM(RawData!G6),ICD10Code,2,FALSE), ""), "Other")</f>
        <v/>
      </c>
      <c r="H4" t="str">
        <f>IFERROR(IF(RawData!H6&lt;&gt;"", VLOOKUP(TRIM(RawData!H6),PHCODE,2,FALSE), ""), "Other")</f>
        <v/>
      </c>
      <c r="I4" t="str">
        <f>IFERROR(IF(RawData!I6&lt;&gt;"", VLOOKUP(TRIM(RawData!I6),PHCODE,2,FALSE), ""), "Other")</f>
        <v/>
      </c>
      <c r="J4" t="str">
        <f>TRIM(RawData!L6)</f>
        <v/>
      </c>
      <c r="K4" t="str">
        <f>'Risk Calculation Tables'!AD5</f>
        <v>Low</v>
      </c>
      <c r="L4" t="str">
        <f>TRIM(RawData!J6)</f>
        <v/>
      </c>
      <c r="M4" t="str">
        <f>TRIM(RawData!K6)</f>
        <v/>
      </c>
    </row>
    <row r="5" spans="1:13" x14ac:dyDescent="0.3">
      <c r="A5">
        <f>RawData!A7</f>
        <v>0</v>
      </c>
      <c r="B5" t="str">
        <f>IF(RawData!B7&lt;&gt;"", (VLOOKUP(RawData!B7,AgeCat,2,TRUE)), "")</f>
        <v/>
      </c>
      <c r="C5" t="str">
        <f>TRIM(RawData!C7)</f>
        <v/>
      </c>
      <c r="D5" s="4">
        <f>RawData!D7</f>
        <v>0</v>
      </c>
      <c r="E5">
        <f>RawData!E7</f>
        <v>0</v>
      </c>
      <c r="F5" t="str">
        <f>IFERROR(IF(RawData!F7&lt;&gt;"", VLOOKUP(TRIM(RawData!F7),ICD10Code,2,FALSE), ""), "Other")</f>
        <v/>
      </c>
      <c r="G5" t="str">
        <f>IFERROR(IF(RawData!G7&lt;&gt;"", VLOOKUP(TRIM(RawData!G7),ICD10Code,2,FALSE), ""), "Other")</f>
        <v/>
      </c>
      <c r="H5" t="str">
        <f>IFERROR(IF(RawData!H7&lt;&gt;"", VLOOKUP(TRIM(RawData!H7),PHCODE,2,FALSE), ""), "Other")</f>
        <v/>
      </c>
      <c r="I5" t="str">
        <f>IFERROR(IF(RawData!I7&lt;&gt;"", VLOOKUP(TRIM(RawData!I7),PHCODE,2,FALSE), ""), "Other")</f>
        <v/>
      </c>
      <c r="J5" t="str">
        <f>TRIM(RawData!L7)</f>
        <v/>
      </c>
      <c r="K5" t="str">
        <f>'Risk Calculation Tables'!AD6</f>
        <v>Low</v>
      </c>
      <c r="L5" t="str">
        <f>TRIM(RawData!J7)</f>
        <v/>
      </c>
      <c r="M5" t="str">
        <f>TRIM(RawData!K7)</f>
        <v/>
      </c>
    </row>
    <row r="6" spans="1:13" x14ac:dyDescent="0.3">
      <c r="A6">
        <f>RawData!A8</f>
        <v>0</v>
      </c>
      <c r="B6" t="str">
        <f>IF(RawData!B8&lt;&gt;"", (VLOOKUP(RawData!B8,AgeCat,2,TRUE)), "")</f>
        <v/>
      </c>
      <c r="C6" t="str">
        <f>TRIM(RawData!C8)</f>
        <v/>
      </c>
      <c r="D6" s="4">
        <f>RawData!D8</f>
        <v>0</v>
      </c>
      <c r="E6">
        <f>RawData!E8</f>
        <v>0</v>
      </c>
      <c r="F6" t="str">
        <f>IFERROR(IF(RawData!F8&lt;&gt;"", VLOOKUP(TRIM(RawData!F8),ICD10Code,2,FALSE), ""), "Other")</f>
        <v/>
      </c>
      <c r="G6" t="str">
        <f>IFERROR(IF(RawData!G8&lt;&gt;"", VLOOKUP(TRIM(RawData!G8),ICD10Code,2,FALSE), ""), "Other")</f>
        <v/>
      </c>
      <c r="H6" t="str">
        <f>IFERROR(IF(RawData!H8&lt;&gt;"", VLOOKUP(TRIM(RawData!H8),PHCODE,2,FALSE), ""), "Other")</f>
        <v/>
      </c>
      <c r="I6" t="str">
        <f>IFERROR(IF(RawData!I8&lt;&gt;"", VLOOKUP(TRIM(RawData!I8),PHCODE,2,FALSE), ""), "Other")</f>
        <v/>
      </c>
      <c r="J6" t="str">
        <f>TRIM(RawData!L8)</f>
        <v/>
      </c>
      <c r="K6" t="str">
        <f>'Risk Calculation Tables'!AD7</f>
        <v>Low</v>
      </c>
      <c r="L6" t="str">
        <f>TRIM(RawData!J8)</f>
        <v/>
      </c>
      <c r="M6" t="str">
        <f>TRIM(RawData!K8)</f>
        <v/>
      </c>
    </row>
    <row r="7" spans="1:13" x14ac:dyDescent="0.3">
      <c r="A7">
        <f>RawData!A9</f>
        <v>0</v>
      </c>
      <c r="B7" t="str">
        <f>IF(RawData!B9&lt;&gt;"", (VLOOKUP(RawData!B9,AgeCat,2,TRUE)), "")</f>
        <v/>
      </c>
      <c r="C7" t="str">
        <f>TRIM(RawData!C9)</f>
        <v/>
      </c>
      <c r="D7" s="4">
        <f>RawData!D9</f>
        <v>0</v>
      </c>
      <c r="E7">
        <f>RawData!E9</f>
        <v>0</v>
      </c>
      <c r="F7" t="str">
        <f>IFERROR(IF(RawData!F9&lt;&gt;"", VLOOKUP(TRIM(RawData!F9),ICD10Code,2,FALSE), ""), "Other")</f>
        <v/>
      </c>
      <c r="G7" t="str">
        <f>IFERROR(IF(RawData!G9&lt;&gt;"", VLOOKUP(TRIM(RawData!G9),ICD10Code,2,FALSE), ""), "Other")</f>
        <v/>
      </c>
      <c r="H7" t="str">
        <f>IFERROR(IF(RawData!H9&lt;&gt;"", VLOOKUP(TRIM(RawData!H9),PHCODE,2,FALSE), ""), "Other")</f>
        <v/>
      </c>
      <c r="I7" t="str">
        <f>IFERROR(IF(RawData!I9&lt;&gt;"", VLOOKUP(TRIM(RawData!I9),PHCODE,2,FALSE), ""), "Other")</f>
        <v/>
      </c>
      <c r="J7" t="str">
        <f>TRIM(RawData!L9)</f>
        <v/>
      </c>
      <c r="K7" t="str">
        <f>'Risk Calculation Tables'!AD8</f>
        <v>Low</v>
      </c>
      <c r="L7" t="str">
        <f>TRIM(RawData!J9)</f>
        <v/>
      </c>
      <c r="M7" t="str">
        <f>TRIM(RawData!K9)</f>
        <v/>
      </c>
    </row>
    <row r="8" spans="1:13" x14ac:dyDescent="0.3">
      <c r="A8">
        <f>RawData!A10</f>
        <v>0</v>
      </c>
      <c r="B8" t="str">
        <f>IF(RawData!B10&lt;&gt;"", (VLOOKUP(RawData!B10,AgeCat,2,TRUE)), "")</f>
        <v/>
      </c>
      <c r="C8" t="str">
        <f>TRIM(RawData!C10)</f>
        <v/>
      </c>
      <c r="D8" s="4">
        <f>RawData!D10</f>
        <v>0</v>
      </c>
      <c r="E8">
        <f>RawData!E10</f>
        <v>0</v>
      </c>
      <c r="F8" t="str">
        <f>IFERROR(IF(RawData!F10&lt;&gt;"", VLOOKUP(TRIM(RawData!F10),ICD10Code,2,FALSE), ""), "Other")</f>
        <v/>
      </c>
      <c r="G8" t="str">
        <f>IFERROR(IF(RawData!G10&lt;&gt;"", VLOOKUP(TRIM(RawData!G10),ICD10Code,2,FALSE), ""), "Other")</f>
        <v/>
      </c>
      <c r="H8" t="str">
        <f>IFERROR(IF(RawData!H10&lt;&gt;"", VLOOKUP(TRIM(RawData!H10),PHCODE,2,FALSE), ""), "Other")</f>
        <v/>
      </c>
      <c r="I8" t="str">
        <f>IFERROR(IF(RawData!I10&lt;&gt;"", VLOOKUP(TRIM(RawData!I10),PHCODE,2,FALSE), ""), "Other")</f>
        <v/>
      </c>
      <c r="J8" t="str">
        <f>TRIM(RawData!L10)</f>
        <v/>
      </c>
      <c r="K8" t="str">
        <f>'Risk Calculation Tables'!AD9</f>
        <v>Low</v>
      </c>
      <c r="L8" t="str">
        <f>TRIM(RawData!J10)</f>
        <v/>
      </c>
      <c r="M8" t="str">
        <f>TRIM(RawData!K10)</f>
        <v/>
      </c>
    </row>
    <row r="9" spans="1:13" x14ac:dyDescent="0.3">
      <c r="A9">
        <f>RawData!A11</f>
        <v>0</v>
      </c>
      <c r="B9" t="str">
        <f>IF(RawData!B11&lt;&gt;"", (VLOOKUP(RawData!B11,AgeCat,2,TRUE)), "")</f>
        <v/>
      </c>
      <c r="C9" t="str">
        <f>TRIM(RawData!C11)</f>
        <v/>
      </c>
      <c r="D9" s="4">
        <f>RawData!D11</f>
        <v>0</v>
      </c>
      <c r="E9">
        <f>RawData!E11</f>
        <v>0</v>
      </c>
      <c r="F9" t="str">
        <f>IFERROR(IF(RawData!F11&lt;&gt;"", VLOOKUP(TRIM(RawData!F11),ICD10Code,2,FALSE), ""), "Other")</f>
        <v/>
      </c>
      <c r="G9" t="str">
        <f>IFERROR(IF(RawData!G11&lt;&gt;"", VLOOKUP(TRIM(RawData!G11),ICD10Code,2,FALSE), ""), "Other")</f>
        <v/>
      </c>
      <c r="H9" t="str">
        <f>IFERROR(IF(RawData!H11&lt;&gt;"", VLOOKUP(TRIM(RawData!H11),PHCODE,2,FALSE), ""), "Other")</f>
        <v/>
      </c>
      <c r="I9" t="str">
        <f>IFERROR(IF(RawData!I11&lt;&gt;"", VLOOKUP(TRIM(RawData!I11),PHCODE,2,FALSE), ""), "Other")</f>
        <v/>
      </c>
      <c r="J9" t="str">
        <f>TRIM(RawData!L11)</f>
        <v/>
      </c>
      <c r="K9" t="str">
        <f>'Risk Calculation Tables'!AD10</f>
        <v>Low</v>
      </c>
      <c r="L9" t="str">
        <f>TRIM(RawData!J11)</f>
        <v/>
      </c>
      <c r="M9" t="str">
        <f>TRIM(RawData!K11)</f>
        <v/>
      </c>
    </row>
    <row r="10" spans="1:13" x14ac:dyDescent="0.3">
      <c r="A10">
        <f>RawData!A12</f>
        <v>0</v>
      </c>
      <c r="B10" t="str">
        <f>IF(RawData!B12&lt;&gt;"", (VLOOKUP(RawData!B12,AgeCat,2,TRUE)), "")</f>
        <v/>
      </c>
      <c r="C10" t="str">
        <f>TRIM(RawData!C12)</f>
        <v/>
      </c>
      <c r="D10" s="4">
        <f>RawData!D12</f>
        <v>0</v>
      </c>
      <c r="E10">
        <f>RawData!E12</f>
        <v>0</v>
      </c>
      <c r="F10" t="str">
        <f>IFERROR(IF(RawData!F12&lt;&gt;"", VLOOKUP(TRIM(RawData!F12),ICD10Code,2,FALSE), ""), "Other")</f>
        <v/>
      </c>
      <c r="G10" t="str">
        <f>IFERROR(IF(RawData!G12&lt;&gt;"", VLOOKUP(TRIM(RawData!G12),ICD10Code,2,FALSE), ""), "Other")</f>
        <v/>
      </c>
      <c r="H10" t="str">
        <f>IFERROR(IF(RawData!H12&lt;&gt;"", VLOOKUP(TRIM(RawData!H12),PHCODE,2,FALSE), ""), "Other")</f>
        <v/>
      </c>
      <c r="I10" t="str">
        <f>IFERROR(IF(RawData!I12&lt;&gt;"", VLOOKUP(TRIM(RawData!I12),PHCODE,2,FALSE), ""), "Other")</f>
        <v/>
      </c>
      <c r="J10" t="str">
        <f>TRIM(RawData!L12)</f>
        <v/>
      </c>
      <c r="K10" t="str">
        <f>'Risk Calculation Tables'!AD11</f>
        <v>Low</v>
      </c>
      <c r="L10" t="str">
        <f>TRIM(RawData!J12)</f>
        <v/>
      </c>
      <c r="M10" t="str">
        <f>TRIM(RawData!K12)</f>
        <v/>
      </c>
    </row>
    <row r="11" spans="1:13" x14ac:dyDescent="0.3">
      <c r="A11">
        <f>RawData!A13</f>
        <v>0</v>
      </c>
      <c r="B11" t="str">
        <f>IF(RawData!B13&lt;&gt;"", (VLOOKUP(RawData!B13,AgeCat,2,TRUE)), "")</f>
        <v/>
      </c>
      <c r="C11" t="str">
        <f>TRIM(RawData!C13)</f>
        <v/>
      </c>
      <c r="D11" s="4">
        <f>RawData!D13</f>
        <v>0</v>
      </c>
      <c r="E11">
        <f>RawData!E13</f>
        <v>0</v>
      </c>
      <c r="F11" t="str">
        <f>IFERROR(IF(RawData!F13&lt;&gt;"", VLOOKUP(TRIM(RawData!F13),ICD10Code,2,FALSE), ""), "Other")</f>
        <v/>
      </c>
      <c r="G11" t="str">
        <f>IFERROR(IF(RawData!G13&lt;&gt;"", VLOOKUP(TRIM(RawData!G13),ICD10Code,2,FALSE), ""), "Other")</f>
        <v/>
      </c>
      <c r="H11" t="str">
        <f>IFERROR(IF(RawData!H13&lt;&gt;"", VLOOKUP(TRIM(RawData!H13),PHCODE,2,FALSE), ""), "Other")</f>
        <v/>
      </c>
      <c r="I11" t="str">
        <f>IFERROR(IF(RawData!I13&lt;&gt;"", VLOOKUP(TRIM(RawData!I13),PHCODE,2,FALSE), ""), "Other")</f>
        <v/>
      </c>
      <c r="J11" t="str">
        <f>TRIM(RawData!L13)</f>
        <v/>
      </c>
      <c r="K11" t="str">
        <f>'Risk Calculation Tables'!AD12</f>
        <v>Low</v>
      </c>
      <c r="L11" t="str">
        <f>TRIM(RawData!J13)</f>
        <v/>
      </c>
      <c r="M11" t="str">
        <f>TRIM(RawData!K13)</f>
        <v/>
      </c>
    </row>
    <row r="12" spans="1:13" x14ac:dyDescent="0.3">
      <c r="A12">
        <f>RawData!A14</f>
        <v>0</v>
      </c>
      <c r="B12" t="str">
        <f>IF(RawData!B14&lt;&gt;"", (VLOOKUP(RawData!B14,AgeCat,2,TRUE)), "")</f>
        <v/>
      </c>
      <c r="C12" t="str">
        <f>TRIM(RawData!C14)</f>
        <v/>
      </c>
      <c r="D12" s="4">
        <f>RawData!D14</f>
        <v>0</v>
      </c>
      <c r="E12">
        <f>RawData!E14</f>
        <v>0</v>
      </c>
      <c r="F12" t="str">
        <f>IFERROR(IF(RawData!F14&lt;&gt;"", VLOOKUP(TRIM(RawData!F14),ICD10Code,2,FALSE), ""), "Other")</f>
        <v/>
      </c>
      <c r="G12" t="str">
        <f>IFERROR(IF(RawData!G14&lt;&gt;"", VLOOKUP(TRIM(RawData!G14),ICD10Code,2,FALSE), ""), "Other")</f>
        <v/>
      </c>
      <c r="H12" t="str">
        <f>IFERROR(IF(RawData!H14&lt;&gt;"", VLOOKUP(TRIM(RawData!H14),PHCODE,2,FALSE), ""), "Other")</f>
        <v/>
      </c>
      <c r="I12" t="str">
        <f>IFERROR(IF(RawData!I14&lt;&gt;"", VLOOKUP(TRIM(RawData!I14),PHCODE,2,FALSE), ""), "Other")</f>
        <v/>
      </c>
      <c r="J12" t="str">
        <f>TRIM(RawData!L14)</f>
        <v/>
      </c>
      <c r="K12" t="str">
        <f>'Risk Calculation Tables'!AD13</f>
        <v>Low</v>
      </c>
      <c r="L12" t="str">
        <f>TRIM(RawData!J14)</f>
        <v/>
      </c>
      <c r="M12" t="str">
        <f>TRIM(RawData!K14)</f>
        <v/>
      </c>
    </row>
    <row r="13" spans="1:13" x14ac:dyDescent="0.3">
      <c r="A13">
        <f>RawData!A15</f>
        <v>0</v>
      </c>
      <c r="B13" t="str">
        <f>IF(RawData!B15&lt;&gt;"", (VLOOKUP(RawData!B15,AgeCat,2,TRUE)), "")</f>
        <v/>
      </c>
      <c r="C13" t="str">
        <f>TRIM(RawData!C15)</f>
        <v/>
      </c>
      <c r="D13" s="4">
        <f>RawData!D15</f>
        <v>0</v>
      </c>
      <c r="E13">
        <f>RawData!E15</f>
        <v>0</v>
      </c>
      <c r="F13" t="str">
        <f>IFERROR(IF(RawData!F15&lt;&gt;"", VLOOKUP(TRIM(RawData!F15),ICD10Code,2,FALSE), ""), "Other")</f>
        <v/>
      </c>
      <c r="G13" t="str">
        <f>IFERROR(IF(RawData!G15&lt;&gt;"", VLOOKUP(TRIM(RawData!G15),ICD10Code,2,FALSE), ""), "Other")</f>
        <v/>
      </c>
      <c r="H13" t="str">
        <f>IFERROR(IF(RawData!H15&lt;&gt;"", VLOOKUP(TRIM(RawData!H15),PHCODE,2,FALSE), ""), "Other")</f>
        <v/>
      </c>
      <c r="I13" t="str">
        <f>IFERROR(IF(RawData!I15&lt;&gt;"", VLOOKUP(TRIM(RawData!I15),PHCODE,2,FALSE), ""), "Other")</f>
        <v/>
      </c>
      <c r="J13" t="str">
        <f>TRIM(RawData!L15)</f>
        <v/>
      </c>
      <c r="K13" t="str">
        <f>'Risk Calculation Tables'!AD14</f>
        <v>Low</v>
      </c>
      <c r="L13" t="str">
        <f>TRIM(RawData!J15)</f>
        <v/>
      </c>
      <c r="M13" t="str">
        <f>TRIM(RawData!K15)</f>
        <v/>
      </c>
    </row>
    <row r="14" spans="1:13" x14ac:dyDescent="0.3">
      <c r="A14">
        <f>RawData!A16</f>
        <v>0</v>
      </c>
      <c r="B14" t="str">
        <f>IF(RawData!B16&lt;&gt;"", (VLOOKUP(RawData!B16,AgeCat,2,TRUE)), "")</f>
        <v/>
      </c>
      <c r="C14" t="str">
        <f>TRIM(RawData!C16)</f>
        <v/>
      </c>
      <c r="D14" s="4">
        <f>RawData!D16</f>
        <v>0</v>
      </c>
      <c r="E14">
        <f>RawData!E16</f>
        <v>0</v>
      </c>
      <c r="F14" t="str">
        <f>IFERROR(IF(RawData!F16&lt;&gt;"", VLOOKUP(TRIM(RawData!F16),ICD10Code,2,FALSE), ""), "Other")</f>
        <v/>
      </c>
      <c r="G14" t="str">
        <f>IFERROR(IF(RawData!G16&lt;&gt;"", VLOOKUP(TRIM(RawData!G16),ICD10Code,2,FALSE), ""), "Other")</f>
        <v/>
      </c>
      <c r="H14" t="str">
        <f>IFERROR(IF(RawData!H16&lt;&gt;"", VLOOKUP(TRIM(RawData!H16),PHCODE,2,FALSE), ""), "Other")</f>
        <v/>
      </c>
      <c r="I14" t="str">
        <f>IFERROR(IF(RawData!I16&lt;&gt;"", VLOOKUP(TRIM(RawData!I16),PHCODE,2,FALSE), ""), "Other")</f>
        <v/>
      </c>
      <c r="J14" t="str">
        <f>TRIM(RawData!L16)</f>
        <v/>
      </c>
      <c r="K14" t="str">
        <f>'Risk Calculation Tables'!AD15</f>
        <v>Low</v>
      </c>
      <c r="L14" t="str">
        <f>TRIM(RawData!J16)</f>
        <v/>
      </c>
      <c r="M14" t="str">
        <f>TRIM(RawData!K16)</f>
        <v/>
      </c>
    </row>
    <row r="15" spans="1:13" x14ac:dyDescent="0.3">
      <c r="A15">
        <f>RawData!A17</f>
        <v>0</v>
      </c>
      <c r="B15" t="str">
        <f>IF(RawData!B17&lt;&gt;"", (VLOOKUP(RawData!B17,AgeCat,2,TRUE)), "")</f>
        <v/>
      </c>
      <c r="C15" t="str">
        <f>TRIM(RawData!C17)</f>
        <v/>
      </c>
      <c r="D15" s="4">
        <f>RawData!D17</f>
        <v>0</v>
      </c>
      <c r="E15">
        <f>RawData!E17</f>
        <v>0</v>
      </c>
      <c r="F15" t="str">
        <f>IFERROR(IF(RawData!F17&lt;&gt;"", VLOOKUP(TRIM(RawData!F17),ICD10Code,2,FALSE), ""), "Other")</f>
        <v/>
      </c>
      <c r="G15" t="str">
        <f>IFERROR(IF(RawData!G17&lt;&gt;"", VLOOKUP(TRIM(RawData!G17),ICD10Code,2,FALSE), ""), "Other")</f>
        <v/>
      </c>
      <c r="H15" t="str">
        <f>IFERROR(IF(RawData!H17&lt;&gt;"", VLOOKUP(TRIM(RawData!H17),PHCODE,2,FALSE), ""), "Other")</f>
        <v/>
      </c>
      <c r="I15" t="str">
        <f>IFERROR(IF(RawData!I17&lt;&gt;"", VLOOKUP(TRIM(RawData!I17),PHCODE,2,FALSE), ""), "Other")</f>
        <v/>
      </c>
      <c r="J15" t="str">
        <f>TRIM(RawData!L17)</f>
        <v/>
      </c>
      <c r="K15" t="str">
        <f>'Risk Calculation Tables'!AD16</f>
        <v>Low</v>
      </c>
      <c r="L15" t="str">
        <f>TRIM(RawData!J17)</f>
        <v/>
      </c>
      <c r="M15" t="str">
        <f>TRIM(RawData!K17)</f>
        <v/>
      </c>
    </row>
    <row r="16" spans="1:13" x14ac:dyDescent="0.3">
      <c r="A16">
        <f>RawData!A18</f>
        <v>0</v>
      </c>
      <c r="B16" t="str">
        <f>IF(RawData!B18&lt;&gt;"", (VLOOKUP(RawData!B18,AgeCat,2,TRUE)), "")</f>
        <v/>
      </c>
      <c r="C16" t="str">
        <f>TRIM(RawData!C18)</f>
        <v/>
      </c>
      <c r="D16" s="4">
        <f>RawData!D18</f>
        <v>0</v>
      </c>
      <c r="E16">
        <f>RawData!E18</f>
        <v>0</v>
      </c>
      <c r="F16" t="str">
        <f>IFERROR(IF(RawData!F18&lt;&gt;"", VLOOKUP(TRIM(RawData!F18),ICD10Code,2,FALSE), ""), "Other")</f>
        <v/>
      </c>
      <c r="G16" t="str">
        <f>IFERROR(IF(RawData!G18&lt;&gt;"", VLOOKUP(TRIM(RawData!G18),ICD10Code,2,FALSE), ""), "Other")</f>
        <v/>
      </c>
      <c r="H16" t="str">
        <f>IFERROR(IF(RawData!H18&lt;&gt;"", VLOOKUP(TRIM(RawData!H18),PHCODE,2,FALSE), ""), "Other")</f>
        <v/>
      </c>
      <c r="I16" t="str">
        <f>IFERROR(IF(RawData!I18&lt;&gt;"", VLOOKUP(TRIM(RawData!I18),PHCODE,2,FALSE), ""), "Other")</f>
        <v/>
      </c>
      <c r="J16" t="str">
        <f>TRIM(RawData!L18)</f>
        <v/>
      </c>
      <c r="K16" t="str">
        <f>'Risk Calculation Tables'!AD17</f>
        <v>Low</v>
      </c>
      <c r="L16" t="str">
        <f>TRIM(RawData!J18)</f>
        <v/>
      </c>
      <c r="M16" t="str">
        <f>TRIM(RawData!K18)</f>
        <v/>
      </c>
    </row>
    <row r="17" spans="1:13" x14ac:dyDescent="0.3">
      <c r="A17">
        <f>RawData!A19</f>
        <v>0</v>
      </c>
      <c r="B17" t="str">
        <f>IF(RawData!B19&lt;&gt;"", (VLOOKUP(RawData!B19,AgeCat,2,TRUE)), "")</f>
        <v/>
      </c>
      <c r="C17" t="str">
        <f>TRIM(RawData!C19)</f>
        <v/>
      </c>
      <c r="D17" s="4">
        <f>RawData!D19</f>
        <v>0</v>
      </c>
      <c r="E17">
        <f>RawData!E19</f>
        <v>0</v>
      </c>
      <c r="F17" t="str">
        <f>IFERROR(IF(RawData!F19&lt;&gt;"", VLOOKUP(TRIM(RawData!F19),ICD10Code,2,FALSE), ""), "Other")</f>
        <v/>
      </c>
      <c r="G17" t="str">
        <f>IFERROR(IF(RawData!G19&lt;&gt;"", VLOOKUP(TRIM(RawData!G19),ICD10Code,2,FALSE), ""), "Other")</f>
        <v/>
      </c>
      <c r="H17" t="str">
        <f>IFERROR(IF(RawData!H19&lt;&gt;"", VLOOKUP(TRIM(RawData!H19),PHCODE,2,FALSE), ""), "Other")</f>
        <v/>
      </c>
      <c r="I17" t="str">
        <f>IFERROR(IF(RawData!I19&lt;&gt;"", VLOOKUP(TRIM(RawData!I19),PHCODE,2,FALSE), ""), "Other")</f>
        <v/>
      </c>
      <c r="J17" t="str">
        <f>TRIM(RawData!L19)</f>
        <v/>
      </c>
      <c r="K17" t="str">
        <f>'Risk Calculation Tables'!AD18</f>
        <v>Low</v>
      </c>
      <c r="L17" t="str">
        <f>TRIM(RawData!J19)</f>
        <v/>
      </c>
      <c r="M17" t="str">
        <f>TRIM(RawData!K19)</f>
        <v/>
      </c>
    </row>
    <row r="18" spans="1:13" x14ac:dyDescent="0.3">
      <c r="A18">
        <f>RawData!A20</f>
        <v>0</v>
      </c>
      <c r="B18" t="str">
        <f>IF(RawData!B20&lt;&gt;"", (VLOOKUP(RawData!B20,AgeCat,2,TRUE)), "")</f>
        <v/>
      </c>
      <c r="C18" t="str">
        <f>TRIM(RawData!C20)</f>
        <v/>
      </c>
      <c r="D18" s="4">
        <f>RawData!D20</f>
        <v>0</v>
      </c>
      <c r="E18">
        <f>RawData!E20</f>
        <v>0</v>
      </c>
      <c r="F18" t="str">
        <f>IFERROR(IF(RawData!F20&lt;&gt;"", VLOOKUP(TRIM(RawData!F20),ICD10Code,2,FALSE), ""), "Other")</f>
        <v/>
      </c>
      <c r="G18" t="str">
        <f>IFERROR(IF(RawData!G20&lt;&gt;"", VLOOKUP(TRIM(RawData!G20),ICD10Code,2,FALSE), ""), "Other")</f>
        <v/>
      </c>
      <c r="H18" t="str">
        <f>IFERROR(IF(RawData!H20&lt;&gt;"", VLOOKUP(TRIM(RawData!H20),PHCODE,2,FALSE), ""), "Other")</f>
        <v/>
      </c>
      <c r="I18" t="str">
        <f>IFERROR(IF(RawData!I20&lt;&gt;"", VLOOKUP(TRIM(RawData!I20),PHCODE,2,FALSE), ""), "Other")</f>
        <v/>
      </c>
      <c r="J18" t="str">
        <f>TRIM(RawData!L20)</f>
        <v/>
      </c>
      <c r="K18" t="str">
        <f>'Risk Calculation Tables'!AD19</f>
        <v>Low</v>
      </c>
      <c r="L18" t="str">
        <f>TRIM(RawData!J20)</f>
        <v/>
      </c>
      <c r="M18" t="str">
        <f>TRIM(RawData!K20)</f>
        <v/>
      </c>
    </row>
    <row r="19" spans="1:13" x14ac:dyDescent="0.3">
      <c r="A19">
        <f>RawData!A21</f>
        <v>0</v>
      </c>
      <c r="B19" t="str">
        <f>IF(RawData!B21&lt;&gt;"", (VLOOKUP(RawData!B21,AgeCat,2,TRUE)), "")</f>
        <v/>
      </c>
      <c r="C19" t="str">
        <f>TRIM(RawData!C21)</f>
        <v/>
      </c>
      <c r="D19" s="4">
        <f>RawData!D21</f>
        <v>0</v>
      </c>
      <c r="E19">
        <f>RawData!E21</f>
        <v>0</v>
      </c>
      <c r="F19" t="str">
        <f>IFERROR(IF(RawData!F21&lt;&gt;"", VLOOKUP(TRIM(RawData!F21),ICD10Code,2,FALSE), ""), "Other")</f>
        <v/>
      </c>
      <c r="G19" t="str">
        <f>IFERROR(IF(RawData!G21&lt;&gt;"", VLOOKUP(TRIM(RawData!G21),ICD10Code,2,FALSE), ""), "Other")</f>
        <v/>
      </c>
      <c r="H19" t="str">
        <f>IFERROR(IF(RawData!H21&lt;&gt;"", VLOOKUP(TRIM(RawData!H21),PHCODE,2,FALSE), ""), "Other")</f>
        <v/>
      </c>
      <c r="I19" t="str">
        <f>IFERROR(IF(RawData!I21&lt;&gt;"", VLOOKUP(TRIM(RawData!I21),PHCODE,2,FALSE), ""), "Other")</f>
        <v/>
      </c>
      <c r="J19" t="str">
        <f>TRIM(RawData!L21)</f>
        <v/>
      </c>
      <c r="K19" t="str">
        <f>'Risk Calculation Tables'!AD20</f>
        <v>Low</v>
      </c>
      <c r="L19" t="str">
        <f>TRIM(RawData!J21)</f>
        <v/>
      </c>
      <c r="M19" t="str">
        <f>TRIM(RawData!K21)</f>
        <v/>
      </c>
    </row>
    <row r="20" spans="1:13" x14ac:dyDescent="0.3">
      <c r="A20">
        <f>RawData!A22</f>
        <v>0</v>
      </c>
      <c r="B20" t="str">
        <f>IF(RawData!B22&lt;&gt;"", (VLOOKUP(RawData!B22,AgeCat,2,TRUE)), "")</f>
        <v/>
      </c>
      <c r="C20" t="str">
        <f>TRIM(RawData!C22)</f>
        <v/>
      </c>
      <c r="D20" s="4">
        <f>RawData!D22</f>
        <v>0</v>
      </c>
      <c r="E20">
        <f>RawData!E22</f>
        <v>0</v>
      </c>
      <c r="F20" t="str">
        <f>IFERROR(IF(RawData!F22&lt;&gt;"", VLOOKUP(TRIM(RawData!F22),ICD10Code,2,FALSE), ""), "Other")</f>
        <v/>
      </c>
      <c r="G20" t="str">
        <f>IFERROR(IF(RawData!G22&lt;&gt;"", VLOOKUP(TRIM(RawData!G22),ICD10Code,2,FALSE), ""), "Other")</f>
        <v/>
      </c>
      <c r="H20" t="str">
        <f>IFERROR(IF(RawData!H22&lt;&gt;"", VLOOKUP(TRIM(RawData!H22),PHCODE,2,FALSE), ""), "Other")</f>
        <v/>
      </c>
      <c r="I20" t="str">
        <f>IFERROR(IF(RawData!I22&lt;&gt;"", VLOOKUP(TRIM(RawData!I22),PHCODE,2,FALSE), ""), "Other")</f>
        <v/>
      </c>
      <c r="J20" t="str">
        <f>TRIM(RawData!L22)</f>
        <v/>
      </c>
      <c r="K20" t="str">
        <f>'Risk Calculation Tables'!AD21</f>
        <v>Low</v>
      </c>
      <c r="L20" t="str">
        <f>TRIM(RawData!J22)</f>
        <v/>
      </c>
      <c r="M20" t="str">
        <f>TRIM(RawData!K22)</f>
        <v/>
      </c>
    </row>
    <row r="21" spans="1:13" x14ac:dyDescent="0.3">
      <c r="A21">
        <f>RawData!A23</f>
        <v>0</v>
      </c>
      <c r="B21" t="str">
        <f>IF(RawData!B23&lt;&gt;"", (VLOOKUP(RawData!B23,AgeCat,2,TRUE)), "")</f>
        <v/>
      </c>
      <c r="C21" t="str">
        <f>TRIM(RawData!C23)</f>
        <v/>
      </c>
      <c r="D21" s="4">
        <f>RawData!D23</f>
        <v>0</v>
      </c>
      <c r="E21">
        <f>RawData!E23</f>
        <v>0</v>
      </c>
      <c r="F21" t="str">
        <f>IFERROR(IF(RawData!F23&lt;&gt;"", VLOOKUP(TRIM(RawData!F23),ICD10Code,2,FALSE), ""), "Other")</f>
        <v/>
      </c>
      <c r="G21" t="str">
        <f>IFERROR(IF(RawData!G23&lt;&gt;"", VLOOKUP(TRIM(RawData!G23),ICD10Code,2,FALSE), ""), "Other")</f>
        <v/>
      </c>
      <c r="H21" t="str">
        <f>IFERROR(IF(RawData!H23&lt;&gt;"", VLOOKUP(TRIM(RawData!H23),PHCODE,2,FALSE), ""), "Other")</f>
        <v/>
      </c>
      <c r="I21" t="str">
        <f>IFERROR(IF(RawData!I23&lt;&gt;"", VLOOKUP(TRIM(RawData!I23),PHCODE,2,FALSE), ""), "Other")</f>
        <v/>
      </c>
      <c r="J21" t="str">
        <f>TRIM(RawData!L23)</f>
        <v/>
      </c>
      <c r="K21" t="str">
        <f>'Risk Calculation Tables'!AD22</f>
        <v>Low</v>
      </c>
      <c r="L21" t="str">
        <f>TRIM(RawData!J23)</f>
        <v/>
      </c>
      <c r="M21" t="str">
        <f>TRIM(RawData!K23)</f>
        <v/>
      </c>
    </row>
    <row r="22" spans="1:13" x14ac:dyDescent="0.3">
      <c r="A22">
        <f>RawData!A24</f>
        <v>0</v>
      </c>
      <c r="B22" t="str">
        <f>IF(RawData!B24&lt;&gt;"", (VLOOKUP(RawData!B24,AgeCat,2,TRUE)), "")</f>
        <v/>
      </c>
      <c r="C22" t="str">
        <f>TRIM(RawData!C24)</f>
        <v/>
      </c>
      <c r="D22" s="4">
        <f>RawData!D24</f>
        <v>0</v>
      </c>
      <c r="E22">
        <f>RawData!E24</f>
        <v>0</v>
      </c>
      <c r="F22" t="str">
        <f>IFERROR(IF(RawData!F24&lt;&gt;"", VLOOKUP(TRIM(RawData!F24),ICD10Code,2,FALSE), ""), "Other")</f>
        <v/>
      </c>
      <c r="G22" t="str">
        <f>IFERROR(IF(RawData!G24&lt;&gt;"", VLOOKUP(TRIM(RawData!G24),ICD10Code,2,FALSE), ""), "Other")</f>
        <v/>
      </c>
      <c r="H22" t="str">
        <f>IFERROR(IF(RawData!H24&lt;&gt;"", VLOOKUP(TRIM(RawData!H24),PHCODE,2,FALSE), ""), "Other")</f>
        <v/>
      </c>
      <c r="I22" t="str">
        <f>IFERROR(IF(RawData!I24&lt;&gt;"", VLOOKUP(TRIM(RawData!I24),PHCODE,2,FALSE), ""), "Other")</f>
        <v/>
      </c>
      <c r="J22" t="str">
        <f>TRIM(RawData!L24)</f>
        <v/>
      </c>
      <c r="K22" t="str">
        <f>'Risk Calculation Tables'!AD23</f>
        <v>Low</v>
      </c>
      <c r="L22" t="str">
        <f>TRIM(RawData!J24)</f>
        <v/>
      </c>
      <c r="M22" t="str">
        <f>TRIM(RawData!K24)</f>
        <v/>
      </c>
    </row>
    <row r="23" spans="1:13" x14ac:dyDescent="0.3">
      <c r="A23">
        <f>RawData!A25</f>
        <v>0</v>
      </c>
      <c r="B23" t="str">
        <f>IF(RawData!B25&lt;&gt;"", (VLOOKUP(RawData!B25,AgeCat,2,TRUE)), "")</f>
        <v/>
      </c>
      <c r="C23" t="str">
        <f>TRIM(RawData!C25)</f>
        <v/>
      </c>
      <c r="D23" s="4">
        <f>RawData!D25</f>
        <v>0</v>
      </c>
      <c r="E23">
        <f>RawData!E25</f>
        <v>0</v>
      </c>
      <c r="F23" t="str">
        <f>IFERROR(IF(RawData!F25&lt;&gt;"", VLOOKUP(TRIM(RawData!F25),ICD10Code,2,FALSE), ""), "Other")</f>
        <v/>
      </c>
      <c r="G23" t="str">
        <f>IFERROR(IF(RawData!G25&lt;&gt;"", VLOOKUP(TRIM(RawData!G25),ICD10Code,2,FALSE), ""), "Other")</f>
        <v/>
      </c>
      <c r="H23" t="str">
        <f>IFERROR(IF(RawData!H25&lt;&gt;"", VLOOKUP(TRIM(RawData!H25),PHCODE,2,FALSE), ""), "Other")</f>
        <v/>
      </c>
      <c r="I23" t="str">
        <f>IFERROR(IF(RawData!I25&lt;&gt;"", VLOOKUP(TRIM(RawData!I25),PHCODE,2,FALSE), ""), "Other")</f>
        <v/>
      </c>
      <c r="J23" t="str">
        <f>TRIM(RawData!L25)</f>
        <v/>
      </c>
      <c r="K23" t="str">
        <f>'Risk Calculation Tables'!AD24</f>
        <v>Low</v>
      </c>
      <c r="L23" t="str">
        <f>TRIM(RawData!J25)</f>
        <v/>
      </c>
      <c r="M23" t="str">
        <f>TRIM(RawData!K25)</f>
        <v/>
      </c>
    </row>
    <row r="24" spans="1:13" x14ac:dyDescent="0.3">
      <c r="A24">
        <f>RawData!A26</f>
        <v>0</v>
      </c>
      <c r="B24" t="str">
        <f>IF(RawData!B26&lt;&gt;"", (VLOOKUP(RawData!B26,AgeCat,2,TRUE)), "")</f>
        <v/>
      </c>
      <c r="C24" t="str">
        <f>TRIM(RawData!C26)</f>
        <v/>
      </c>
      <c r="D24" s="4">
        <f>RawData!D26</f>
        <v>0</v>
      </c>
      <c r="E24">
        <f>RawData!E26</f>
        <v>0</v>
      </c>
      <c r="F24" t="str">
        <f>IFERROR(IF(RawData!F26&lt;&gt;"", VLOOKUP(TRIM(RawData!F26),ICD10Code,2,FALSE), ""), "Other")</f>
        <v/>
      </c>
      <c r="G24" t="str">
        <f>IFERROR(IF(RawData!G26&lt;&gt;"", VLOOKUP(TRIM(RawData!G26),ICD10Code,2,FALSE), ""), "Other")</f>
        <v/>
      </c>
      <c r="H24" t="str">
        <f>IFERROR(IF(RawData!H26&lt;&gt;"", VLOOKUP(TRIM(RawData!H26),PHCODE,2,FALSE), ""), "Other")</f>
        <v/>
      </c>
      <c r="I24" t="str">
        <f>IFERROR(IF(RawData!I26&lt;&gt;"", VLOOKUP(TRIM(RawData!I26),PHCODE,2,FALSE), ""), "Other")</f>
        <v/>
      </c>
      <c r="J24" t="str">
        <f>TRIM(RawData!L26)</f>
        <v/>
      </c>
      <c r="K24" t="str">
        <f>'Risk Calculation Tables'!AD25</f>
        <v>Low</v>
      </c>
      <c r="L24" t="str">
        <f>TRIM(RawData!J26)</f>
        <v/>
      </c>
      <c r="M24" t="str">
        <f>TRIM(RawData!K26)</f>
        <v/>
      </c>
    </row>
    <row r="25" spans="1:13" x14ac:dyDescent="0.3">
      <c r="A25">
        <f>RawData!A27</f>
        <v>0</v>
      </c>
      <c r="B25" t="str">
        <f>IF(RawData!B27&lt;&gt;"", (VLOOKUP(RawData!B27,AgeCat,2,TRUE)), "")</f>
        <v/>
      </c>
      <c r="C25" t="str">
        <f>TRIM(RawData!C27)</f>
        <v/>
      </c>
      <c r="D25" s="4">
        <f>RawData!D27</f>
        <v>0</v>
      </c>
      <c r="E25">
        <f>RawData!E27</f>
        <v>0</v>
      </c>
      <c r="F25" t="str">
        <f>IFERROR(IF(RawData!F27&lt;&gt;"", VLOOKUP(TRIM(RawData!F27),ICD10Code,2,FALSE), ""), "Other")</f>
        <v/>
      </c>
      <c r="G25" t="str">
        <f>IFERROR(IF(RawData!G27&lt;&gt;"", VLOOKUP(TRIM(RawData!G27),ICD10Code,2,FALSE), ""), "Other")</f>
        <v/>
      </c>
      <c r="H25" t="str">
        <f>IFERROR(IF(RawData!H27&lt;&gt;"", VLOOKUP(TRIM(RawData!H27),PHCODE,2,FALSE), ""), "Other")</f>
        <v/>
      </c>
      <c r="I25" t="str">
        <f>IFERROR(IF(RawData!I27&lt;&gt;"", VLOOKUP(TRIM(RawData!I27),PHCODE,2,FALSE), ""), "Other")</f>
        <v/>
      </c>
      <c r="J25" t="str">
        <f>TRIM(RawData!L27)</f>
        <v/>
      </c>
      <c r="K25" t="str">
        <f>'Risk Calculation Tables'!AD26</f>
        <v>Low</v>
      </c>
      <c r="L25" t="str">
        <f>TRIM(RawData!J27)</f>
        <v/>
      </c>
      <c r="M25" t="str">
        <f>TRIM(RawData!K27)</f>
        <v/>
      </c>
    </row>
    <row r="26" spans="1:13" x14ac:dyDescent="0.3">
      <c r="A26">
        <f>RawData!A28</f>
        <v>0</v>
      </c>
      <c r="B26" t="str">
        <f>IF(RawData!B28&lt;&gt;"", (VLOOKUP(RawData!B28,AgeCat,2,TRUE)), "")</f>
        <v/>
      </c>
      <c r="C26" t="str">
        <f>TRIM(RawData!C28)</f>
        <v/>
      </c>
      <c r="D26" s="4">
        <f>RawData!D28</f>
        <v>0</v>
      </c>
      <c r="E26">
        <f>RawData!E28</f>
        <v>0</v>
      </c>
      <c r="F26" t="str">
        <f>IFERROR(IF(RawData!F28&lt;&gt;"", VLOOKUP(TRIM(RawData!F28),ICD10Code,2,FALSE), ""), "Other")</f>
        <v/>
      </c>
      <c r="G26" t="str">
        <f>IFERROR(IF(RawData!G28&lt;&gt;"", VLOOKUP(TRIM(RawData!G28),ICD10Code,2,FALSE), ""), "Other")</f>
        <v/>
      </c>
      <c r="H26" t="str">
        <f>IFERROR(IF(RawData!H28&lt;&gt;"", VLOOKUP(TRIM(RawData!H28),PHCODE,2,FALSE), ""), "Other")</f>
        <v/>
      </c>
      <c r="I26" t="str">
        <f>IFERROR(IF(RawData!I28&lt;&gt;"", VLOOKUP(TRIM(RawData!I28),PHCODE,2,FALSE), ""), "Other")</f>
        <v/>
      </c>
      <c r="J26" t="str">
        <f>TRIM(RawData!L28)</f>
        <v/>
      </c>
      <c r="K26" t="str">
        <f>'Risk Calculation Tables'!AD27</f>
        <v>Low</v>
      </c>
      <c r="L26" t="str">
        <f>TRIM(RawData!J28)</f>
        <v/>
      </c>
      <c r="M26" t="str">
        <f>TRIM(RawData!K28)</f>
        <v/>
      </c>
    </row>
    <row r="27" spans="1:13" x14ac:dyDescent="0.3">
      <c r="A27">
        <f>RawData!A29</f>
        <v>0</v>
      </c>
      <c r="B27" t="str">
        <f>IF(RawData!B29&lt;&gt;"", (VLOOKUP(RawData!B29,AgeCat,2,TRUE)), "")</f>
        <v/>
      </c>
      <c r="C27" t="str">
        <f>TRIM(RawData!C29)</f>
        <v/>
      </c>
      <c r="D27" s="4">
        <f>RawData!D29</f>
        <v>0</v>
      </c>
      <c r="E27">
        <f>RawData!E29</f>
        <v>0</v>
      </c>
      <c r="F27" t="str">
        <f>IFERROR(IF(RawData!F29&lt;&gt;"", VLOOKUP(TRIM(RawData!F29),ICD10Code,2,FALSE), ""), "Other")</f>
        <v/>
      </c>
      <c r="G27" t="str">
        <f>IFERROR(IF(RawData!G29&lt;&gt;"", VLOOKUP(TRIM(RawData!G29),ICD10Code,2,FALSE), ""), "Other")</f>
        <v/>
      </c>
      <c r="H27" t="str">
        <f>IFERROR(IF(RawData!H29&lt;&gt;"", VLOOKUP(TRIM(RawData!H29),PHCODE,2,FALSE), ""), "Other")</f>
        <v/>
      </c>
      <c r="I27" t="str">
        <f>IFERROR(IF(RawData!I29&lt;&gt;"", VLOOKUP(TRIM(RawData!I29),PHCODE,2,FALSE), ""), "Other")</f>
        <v/>
      </c>
      <c r="J27" t="str">
        <f>TRIM(RawData!L29)</f>
        <v/>
      </c>
      <c r="K27" t="str">
        <f>'Risk Calculation Tables'!AD28</f>
        <v>Low</v>
      </c>
      <c r="L27" t="str">
        <f>TRIM(RawData!J29)</f>
        <v/>
      </c>
      <c r="M27" t="str">
        <f>TRIM(RawData!K29)</f>
        <v/>
      </c>
    </row>
    <row r="28" spans="1:13" x14ac:dyDescent="0.3">
      <c r="A28">
        <f>RawData!A30</f>
        <v>0</v>
      </c>
      <c r="B28" t="str">
        <f>IF(RawData!B30&lt;&gt;"", (VLOOKUP(RawData!B30,AgeCat,2,TRUE)), "")</f>
        <v/>
      </c>
      <c r="C28" t="str">
        <f>TRIM(RawData!C30)</f>
        <v/>
      </c>
      <c r="D28" s="4">
        <f>RawData!D30</f>
        <v>0</v>
      </c>
      <c r="E28">
        <f>RawData!E30</f>
        <v>0</v>
      </c>
      <c r="F28" t="str">
        <f>IFERROR(IF(RawData!F30&lt;&gt;"", VLOOKUP(TRIM(RawData!F30),ICD10Code,2,FALSE), ""), "Other")</f>
        <v/>
      </c>
      <c r="G28" t="str">
        <f>IFERROR(IF(RawData!G30&lt;&gt;"", VLOOKUP(TRIM(RawData!G30),ICD10Code,2,FALSE), ""), "Other")</f>
        <v/>
      </c>
      <c r="H28" t="str">
        <f>IFERROR(IF(RawData!H30&lt;&gt;"", VLOOKUP(TRIM(RawData!H30),PHCODE,2,FALSE), ""), "Other")</f>
        <v/>
      </c>
      <c r="I28" t="str">
        <f>IFERROR(IF(RawData!I30&lt;&gt;"", VLOOKUP(TRIM(RawData!I30),PHCODE,2,FALSE), ""), "Other")</f>
        <v/>
      </c>
      <c r="J28" t="str">
        <f>TRIM(RawData!L30)</f>
        <v/>
      </c>
      <c r="K28" t="str">
        <f>'Risk Calculation Tables'!AD29</f>
        <v>Low</v>
      </c>
      <c r="L28" t="str">
        <f>TRIM(RawData!J30)</f>
        <v/>
      </c>
      <c r="M28" t="str">
        <f>TRIM(RawData!K30)</f>
        <v/>
      </c>
    </row>
    <row r="29" spans="1:13" x14ac:dyDescent="0.3">
      <c r="A29">
        <f>RawData!A31</f>
        <v>0</v>
      </c>
      <c r="B29" t="str">
        <f>IF(RawData!B31&lt;&gt;"", (VLOOKUP(RawData!B31,AgeCat,2,TRUE)), "")</f>
        <v/>
      </c>
      <c r="C29" t="str">
        <f>TRIM(RawData!C31)</f>
        <v/>
      </c>
      <c r="D29" s="4">
        <f>RawData!D31</f>
        <v>0</v>
      </c>
      <c r="E29">
        <f>RawData!E31</f>
        <v>0</v>
      </c>
      <c r="F29" t="str">
        <f>IFERROR(IF(RawData!F31&lt;&gt;"", VLOOKUP(TRIM(RawData!F31),ICD10Code,2,FALSE), ""), "Other")</f>
        <v/>
      </c>
      <c r="G29" t="str">
        <f>IFERROR(IF(RawData!G31&lt;&gt;"", VLOOKUP(TRIM(RawData!G31),ICD10Code,2,FALSE), ""), "Other")</f>
        <v/>
      </c>
      <c r="H29" t="str">
        <f>IFERROR(IF(RawData!H31&lt;&gt;"", VLOOKUP(TRIM(RawData!H31),PHCODE,2,FALSE), ""), "Other")</f>
        <v/>
      </c>
      <c r="I29" t="str">
        <f>IFERROR(IF(RawData!I31&lt;&gt;"", VLOOKUP(TRIM(RawData!I31),PHCODE,2,FALSE), ""), "Other")</f>
        <v/>
      </c>
      <c r="J29" t="str">
        <f>TRIM(RawData!L31)</f>
        <v/>
      </c>
      <c r="K29" t="str">
        <f>'Risk Calculation Tables'!AD30</f>
        <v>Low</v>
      </c>
      <c r="L29" t="str">
        <f>TRIM(RawData!J31)</f>
        <v/>
      </c>
      <c r="M29" t="str">
        <f>TRIM(RawData!K31)</f>
        <v/>
      </c>
    </row>
    <row r="30" spans="1:13" x14ac:dyDescent="0.3">
      <c r="A30">
        <f>RawData!A32</f>
        <v>0</v>
      </c>
      <c r="B30" t="str">
        <f>IF(RawData!B32&lt;&gt;"", (VLOOKUP(RawData!B32,AgeCat,2,TRUE)), "")</f>
        <v/>
      </c>
      <c r="C30" t="str">
        <f>TRIM(RawData!C32)</f>
        <v/>
      </c>
      <c r="D30" s="4">
        <f>RawData!D32</f>
        <v>0</v>
      </c>
      <c r="E30">
        <f>RawData!E32</f>
        <v>0</v>
      </c>
      <c r="F30" t="str">
        <f>IFERROR(IF(RawData!F32&lt;&gt;"", VLOOKUP(TRIM(RawData!F32),ICD10Code,2,FALSE), ""), "Other")</f>
        <v/>
      </c>
      <c r="G30" t="str">
        <f>IFERROR(IF(RawData!G32&lt;&gt;"", VLOOKUP(TRIM(RawData!G32),ICD10Code,2,FALSE), ""), "Other")</f>
        <v/>
      </c>
      <c r="H30" t="str">
        <f>IFERROR(IF(RawData!H32&lt;&gt;"", VLOOKUP(TRIM(RawData!H32),PHCODE,2,FALSE), ""), "Other")</f>
        <v/>
      </c>
      <c r="I30" t="str">
        <f>IFERROR(IF(RawData!I32&lt;&gt;"", VLOOKUP(TRIM(RawData!I32),PHCODE,2,FALSE), ""), "Other")</f>
        <v/>
      </c>
      <c r="J30" t="str">
        <f>TRIM(RawData!L32)</f>
        <v/>
      </c>
      <c r="K30" t="str">
        <f>'Risk Calculation Tables'!AD31</f>
        <v>Low</v>
      </c>
      <c r="L30" t="str">
        <f>TRIM(RawData!J32)</f>
        <v/>
      </c>
      <c r="M30" t="str">
        <f>TRIM(RawData!K32)</f>
        <v/>
      </c>
    </row>
    <row r="31" spans="1:13" x14ac:dyDescent="0.3">
      <c r="A31">
        <f>RawData!A33</f>
        <v>0</v>
      </c>
      <c r="B31" t="str">
        <f>IF(RawData!B33&lt;&gt;"", (VLOOKUP(RawData!B33,AgeCat,2,TRUE)), "")</f>
        <v/>
      </c>
      <c r="C31" t="str">
        <f>TRIM(RawData!C33)</f>
        <v/>
      </c>
      <c r="D31" s="4">
        <f>RawData!D33</f>
        <v>0</v>
      </c>
      <c r="E31">
        <f>RawData!E33</f>
        <v>0</v>
      </c>
      <c r="F31" t="str">
        <f>IFERROR(IF(RawData!F33&lt;&gt;"", VLOOKUP(TRIM(RawData!F33),ICD10Code,2,FALSE), ""), "Other")</f>
        <v/>
      </c>
      <c r="G31" t="str">
        <f>IFERROR(IF(RawData!G33&lt;&gt;"", VLOOKUP(TRIM(RawData!G33),ICD10Code,2,FALSE), ""), "Other")</f>
        <v/>
      </c>
      <c r="H31" t="str">
        <f>IFERROR(IF(RawData!H33&lt;&gt;"", VLOOKUP(TRIM(RawData!H33),PHCODE,2,FALSE), ""), "Other")</f>
        <v/>
      </c>
      <c r="I31" t="str">
        <f>IFERROR(IF(RawData!I33&lt;&gt;"", VLOOKUP(TRIM(RawData!I33),PHCODE,2,FALSE), ""), "Other")</f>
        <v/>
      </c>
      <c r="J31" t="str">
        <f>TRIM(RawData!L33)</f>
        <v/>
      </c>
      <c r="K31" t="str">
        <f>'Risk Calculation Tables'!AD32</f>
        <v>Low</v>
      </c>
      <c r="L31" t="str">
        <f>TRIM(RawData!J33)</f>
        <v/>
      </c>
      <c r="M31" t="str">
        <f>TRIM(RawData!K33)</f>
        <v/>
      </c>
    </row>
    <row r="32" spans="1:13" x14ac:dyDescent="0.3">
      <c r="A32">
        <f>RawData!A34</f>
        <v>0</v>
      </c>
      <c r="B32" t="str">
        <f>IF(RawData!B34&lt;&gt;"", (VLOOKUP(RawData!B34,AgeCat,2,TRUE)), "")</f>
        <v/>
      </c>
      <c r="C32" t="str">
        <f>TRIM(RawData!C34)</f>
        <v/>
      </c>
      <c r="D32" s="4">
        <f>RawData!D34</f>
        <v>0</v>
      </c>
      <c r="E32">
        <f>RawData!E34</f>
        <v>0</v>
      </c>
      <c r="F32" t="str">
        <f>IFERROR(IF(RawData!F34&lt;&gt;"", VLOOKUP(TRIM(RawData!F34),ICD10Code,2,FALSE), ""), "Other")</f>
        <v/>
      </c>
      <c r="G32" t="str">
        <f>IFERROR(IF(RawData!G34&lt;&gt;"", VLOOKUP(TRIM(RawData!G34),ICD10Code,2,FALSE), ""), "Other")</f>
        <v/>
      </c>
      <c r="H32" t="str">
        <f>IFERROR(IF(RawData!H34&lt;&gt;"", VLOOKUP(TRIM(RawData!H34),PHCODE,2,FALSE), ""), "Other")</f>
        <v/>
      </c>
      <c r="I32" t="str">
        <f>IFERROR(IF(RawData!I34&lt;&gt;"", VLOOKUP(TRIM(RawData!I34),PHCODE,2,FALSE), ""), "Other")</f>
        <v/>
      </c>
      <c r="J32" t="str">
        <f>TRIM(RawData!L34)</f>
        <v/>
      </c>
      <c r="K32" t="str">
        <f>'Risk Calculation Tables'!AD33</f>
        <v>Low</v>
      </c>
      <c r="L32" t="str">
        <f>TRIM(RawData!J34)</f>
        <v/>
      </c>
      <c r="M32" t="str">
        <f>TRIM(RawData!K34)</f>
        <v/>
      </c>
    </row>
    <row r="33" spans="1:13" x14ac:dyDescent="0.3">
      <c r="A33">
        <f>RawData!A35</f>
        <v>0</v>
      </c>
      <c r="B33" t="str">
        <f>IF(RawData!B35&lt;&gt;"", (VLOOKUP(RawData!B35,AgeCat,2,TRUE)), "")</f>
        <v/>
      </c>
      <c r="C33" t="str">
        <f>TRIM(RawData!C35)</f>
        <v/>
      </c>
      <c r="D33" s="4">
        <f>RawData!D35</f>
        <v>0</v>
      </c>
      <c r="E33">
        <f>RawData!E35</f>
        <v>0</v>
      </c>
      <c r="F33" t="str">
        <f>IFERROR(IF(RawData!F35&lt;&gt;"", VLOOKUP(TRIM(RawData!F35),ICD10Code,2,FALSE), ""), "Other")</f>
        <v/>
      </c>
      <c r="G33" t="str">
        <f>IFERROR(IF(RawData!G35&lt;&gt;"", VLOOKUP(TRIM(RawData!G35),ICD10Code,2,FALSE), ""), "Other")</f>
        <v/>
      </c>
      <c r="H33" t="str">
        <f>IFERROR(IF(RawData!H35&lt;&gt;"", VLOOKUP(TRIM(RawData!H35),PHCODE,2,FALSE), ""), "Other")</f>
        <v/>
      </c>
      <c r="I33" t="str">
        <f>IFERROR(IF(RawData!I35&lt;&gt;"", VLOOKUP(TRIM(RawData!I35),PHCODE,2,FALSE), ""), "Other")</f>
        <v/>
      </c>
      <c r="J33" t="str">
        <f>TRIM(RawData!L35)</f>
        <v/>
      </c>
      <c r="K33" t="str">
        <f>'Risk Calculation Tables'!AD34</f>
        <v>Low</v>
      </c>
      <c r="L33" t="str">
        <f>TRIM(RawData!J35)</f>
        <v/>
      </c>
      <c r="M33" t="str">
        <f>TRIM(RawData!K35)</f>
        <v/>
      </c>
    </row>
    <row r="34" spans="1:13" x14ac:dyDescent="0.3">
      <c r="A34">
        <f>RawData!A36</f>
        <v>0</v>
      </c>
      <c r="B34" t="str">
        <f>IF(RawData!B36&lt;&gt;"", (VLOOKUP(RawData!B36,AgeCat,2,TRUE)), "")</f>
        <v/>
      </c>
      <c r="C34" t="str">
        <f>TRIM(RawData!C36)</f>
        <v/>
      </c>
      <c r="D34" s="4">
        <f>RawData!D36</f>
        <v>0</v>
      </c>
      <c r="E34">
        <f>RawData!E36</f>
        <v>0</v>
      </c>
      <c r="F34" t="str">
        <f>IFERROR(IF(RawData!F36&lt;&gt;"", VLOOKUP(TRIM(RawData!F36),ICD10Code,2,FALSE), ""), "Other")</f>
        <v/>
      </c>
      <c r="G34" t="str">
        <f>IFERROR(IF(RawData!G36&lt;&gt;"", VLOOKUP(TRIM(RawData!G36),ICD10Code,2,FALSE), ""), "Other")</f>
        <v/>
      </c>
      <c r="H34" t="str">
        <f>IFERROR(IF(RawData!H36&lt;&gt;"", VLOOKUP(TRIM(RawData!H36),PHCODE,2,FALSE), ""), "Other")</f>
        <v/>
      </c>
      <c r="I34" t="str">
        <f>IFERROR(IF(RawData!I36&lt;&gt;"", VLOOKUP(TRIM(RawData!I36),PHCODE,2,FALSE), ""), "Other")</f>
        <v/>
      </c>
      <c r="J34" t="str">
        <f>TRIM(RawData!L36)</f>
        <v/>
      </c>
      <c r="K34" t="str">
        <f>'Risk Calculation Tables'!AD35</f>
        <v>Low</v>
      </c>
      <c r="L34" t="str">
        <f>TRIM(RawData!J36)</f>
        <v/>
      </c>
      <c r="M34" t="str">
        <f>TRIM(RawData!K36)</f>
        <v/>
      </c>
    </row>
    <row r="35" spans="1:13" x14ac:dyDescent="0.3">
      <c r="A35">
        <f>RawData!A37</f>
        <v>0</v>
      </c>
      <c r="B35" t="str">
        <f>IF(RawData!B37&lt;&gt;"", (VLOOKUP(RawData!B37,AgeCat,2,TRUE)), "")</f>
        <v/>
      </c>
      <c r="C35" t="str">
        <f>TRIM(RawData!C37)</f>
        <v/>
      </c>
      <c r="D35" s="4">
        <f>RawData!D37</f>
        <v>0</v>
      </c>
      <c r="E35">
        <f>RawData!E37</f>
        <v>0</v>
      </c>
      <c r="F35" t="str">
        <f>IFERROR(IF(RawData!F37&lt;&gt;"", VLOOKUP(TRIM(RawData!F37),ICD10Code,2,FALSE), ""), "Other")</f>
        <v/>
      </c>
      <c r="G35" t="str">
        <f>IFERROR(IF(RawData!G37&lt;&gt;"", VLOOKUP(TRIM(RawData!G37),ICD10Code,2,FALSE), ""), "Other")</f>
        <v/>
      </c>
      <c r="H35" t="str">
        <f>IFERROR(IF(RawData!H37&lt;&gt;"", VLOOKUP(TRIM(RawData!H37),PHCODE,2,FALSE), ""), "Other")</f>
        <v/>
      </c>
      <c r="I35" t="str">
        <f>IFERROR(IF(RawData!I37&lt;&gt;"", VLOOKUP(TRIM(RawData!I37),PHCODE,2,FALSE), ""), "Other")</f>
        <v/>
      </c>
      <c r="J35" t="str">
        <f>TRIM(RawData!L37)</f>
        <v/>
      </c>
      <c r="K35" t="str">
        <f>'Risk Calculation Tables'!AD36</f>
        <v>Low</v>
      </c>
      <c r="L35" t="str">
        <f>TRIM(RawData!J37)</f>
        <v/>
      </c>
      <c r="M35" t="str">
        <f>TRIM(RawData!K37)</f>
        <v/>
      </c>
    </row>
    <row r="36" spans="1:13" x14ac:dyDescent="0.3">
      <c r="A36">
        <f>RawData!A38</f>
        <v>0</v>
      </c>
      <c r="B36" t="str">
        <f>IF(RawData!B38&lt;&gt;"", (VLOOKUP(RawData!B38,AgeCat,2,TRUE)), "")</f>
        <v/>
      </c>
      <c r="C36" t="str">
        <f>TRIM(RawData!C38)</f>
        <v/>
      </c>
      <c r="D36" s="4">
        <f>RawData!D38</f>
        <v>0</v>
      </c>
      <c r="E36">
        <f>RawData!E38</f>
        <v>0</v>
      </c>
      <c r="F36" t="str">
        <f>IFERROR(IF(RawData!F38&lt;&gt;"", VLOOKUP(TRIM(RawData!F38),ICD10Code,2,FALSE), ""), "Other")</f>
        <v/>
      </c>
      <c r="G36" t="str">
        <f>IFERROR(IF(RawData!G38&lt;&gt;"", VLOOKUP(TRIM(RawData!G38),ICD10Code,2,FALSE), ""), "Other")</f>
        <v/>
      </c>
      <c r="H36" t="str">
        <f>IFERROR(IF(RawData!H38&lt;&gt;"", VLOOKUP(TRIM(RawData!H38),PHCODE,2,FALSE), ""), "Other")</f>
        <v/>
      </c>
      <c r="I36" t="str">
        <f>IFERROR(IF(RawData!I38&lt;&gt;"", VLOOKUP(TRIM(RawData!I38),PHCODE,2,FALSE), ""), "Other")</f>
        <v/>
      </c>
      <c r="J36" t="str">
        <f>TRIM(RawData!L38)</f>
        <v/>
      </c>
      <c r="K36" t="str">
        <f>'Risk Calculation Tables'!AD37</f>
        <v>Low</v>
      </c>
      <c r="L36" t="str">
        <f>TRIM(RawData!J38)</f>
        <v/>
      </c>
      <c r="M36" t="str">
        <f>TRIM(RawData!K38)</f>
        <v/>
      </c>
    </row>
    <row r="37" spans="1:13" x14ac:dyDescent="0.3">
      <c r="A37">
        <f>RawData!A39</f>
        <v>0</v>
      </c>
      <c r="B37" t="str">
        <f>IF(RawData!B39&lt;&gt;"", (VLOOKUP(RawData!B39,AgeCat,2,TRUE)), "")</f>
        <v/>
      </c>
      <c r="C37" t="str">
        <f>TRIM(RawData!C39)</f>
        <v/>
      </c>
      <c r="D37" s="4">
        <f>RawData!D39</f>
        <v>0</v>
      </c>
      <c r="E37">
        <f>RawData!E39</f>
        <v>0</v>
      </c>
      <c r="F37" t="str">
        <f>IFERROR(IF(RawData!F39&lt;&gt;"", VLOOKUP(TRIM(RawData!F39),ICD10Code,2,FALSE), ""), "Other")</f>
        <v/>
      </c>
      <c r="G37" t="str">
        <f>IFERROR(IF(RawData!G39&lt;&gt;"", VLOOKUP(TRIM(RawData!G39),ICD10Code,2,FALSE), ""), "Other")</f>
        <v/>
      </c>
      <c r="H37" t="str">
        <f>IFERROR(IF(RawData!H39&lt;&gt;"", VLOOKUP(TRIM(RawData!H39),PHCODE,2,FALSE), ""), "Other")</f>
        <v/>
      </c>
      <c r="I37" t="str">
        <f>IFERROR(IF(RawData!I39&lt;&gt;"", VLOOKUP(TRIM(RawData!I39),PHCODE,2,FALSE), ""), "Other")</f>
        <v/>
      </c>
      <c r="J37" t="str">
        <f>TRIM(RawData!L39)</f>
        <v/>
      </c>
      <c r="K37" t="str">
        <f>'Risk Calculation Tables'!AD38</f>
        <v>Low</v>
      </c>
      <c r="L37" t="str">
        <f>TRIM(RawData!J39)</f>
        <v/>
      </c>
      <c r="M37" t="str">
        <f>TRIM(RawData!K39)</f>
        <v/>
      </c>
    </row>
    <row r="38" spans="1:13" x14ac:dyDescent="0.3">
      <c r="A38">
        <f>RawData!A40</f>
        <v>0</v>
      </c>
      <c r="B38" t="str">
        <f>IF(RawData!B40&lt;&gt;"", (VLOOKUP(RawData!B40,AgeCat,2,TRUE)), "")</f>
        <v/>
      </c>
      <c r="C38" t="str">
        <f>TRIM(RawData!C40)</f>
        <v/>
      </c>
      <c r="D38" s="4">
        <f>RawData!D40</f>
        <v>0</v>
      </c>
      <c r="E38">
        <f>RawData!E40</f>
        <v>0</v>
      </c>
      <c r="F38" t="str">
        <f>IFERROR(IF(RawData!F40&lt;&gt;"", VLOOKUP(TRIM(RawData!F40),ICD10Code,2,FALSE), ""), "Other")</f>
        <v/>
      </c>
      <c r="G38" t="str">
        <f>IFERROR(IF(RawData!G40&lt;&gt;"", VLOOKUP(TRIM(RawData!G40),ICD10Code,2,FALSE), ""), "Other")</f>
        <v/>
      </c>
      <c r="H38" t="str">
        <f>IFERROR(IF(RawData!H40&lt;&gt;"", VLOOKUP(TRIM(RawData!H40),PHCODE,2,FALSE), ""), "Other")</f>
        <v/>
      </c>
      <c r="I38" t="str">
        <f>IFERROR(IF(RawData!I40&lt;&gt;"", VLOOKUP(TRIM(RawData!I40),PHCODE,2,FALSE), ""), "Other")</f>
        <v/>
      </c>
      <c r="J38" t="str">
        <f>TRIM(RawData!L40)</f>
        <v/>
      </c>
      <c r="K38" t="str">
        <f>'Risk Calculation Tables'!AD39</f>
        <v>Low</v>
      </c>
      <c r="L38" t="str">
        <f>TRIM(RawData!J40)</f>
        <v/>
      </c>
      <c r="M38" t="str">
        <f>TRIM(RawData!K40)</f>
        <v/>
      </c>
    </row>
    <row r="39" spans="1:13" x14ac:dyDescent="0.3">
      <c r="A39">
        <f>RawData!A41</f>
        <v>0</v>
      </c>
      <c r="B39" t="str">
        <f>IF(RawData!B41&lt;&gt;"", (VLOOKUP(RawData!B41,AgeCat,2,TRUE)), "")</f>
        <v/>
      </c>
      <c r="C39" t="str">
        <f>TRIM(RawData!C41)</f>
        <v/>
      </c>
      <c r="D39" s="4">
        <f>RawData!D41</f>
        <v>0</v>
      </c>
      <c r="E39">
        <f>RawData!E41</f>
        <v>0</v>
      </c>
      <c r="F39" t="str">
        <f>IFERROR(IF(RawData!F41&lt;&gt;"", VLOOKUP(TRIM(RawData!F41),ICD10Code,2,FALSE), ""), "Other")</f>
        <v/>
      </c>
      <c r="G39" t="str">
        <f>IFERROR(IF(RawData!G41&lt;&gt;"", VLOOKUP(TRIM(RawData!G41),ICD10Code,2,FALSE), ""), "Other")</f>
        <v/>
      </c>
      <c r="H39" t="str">
        <f>IFERROR(IF(RawData!H41&lt;&gt;"", VLOOKUP(TRIM(RawData!H41),PHCODE,2,FALSE), ""), "Other")</f>
        <v/>
      </c>
      <c r="I39" t="str">
        <f>IFERROR(IF(RawData!I41&lt;&gt;"", VLOOKUP(TRIM(RawData!I41),PHCODE,2,FALSE), ""), "Other")</f>
        <v/>
      </c>
      <c r="J39" t="str">
        <f>TRIM(RawData!L41)</f>
        <v/>
      </c>
      <c r="K39" t="str">
        <f>'Risk Calculation Tables'!AD40</f>
        <v>Low</v>
      </c>
      <c r="L39" t="str">
        <f>TRIM(RawData!J41)</f>
        <v/>
      </c>
      <c r="M39" t="str">
        <f>TRIM(RawData!K41)</f>
        <v/>
      </c>
    </row>
    <row r="40" spans="1:13" x14ac:dyDescent="0.3">
      <c r="A40">
        <f>RawData!A42</f>
        <v>0</v>
      </c>
      <c r="B40" t="str">
        <f>IF(RawData!B42&lt;&gt;"", (VLOOKUP(RawData!B42,AgeCat,2,TRUE)), "")</f>
        <v/>
      </c>
      <c r="C40" t="str">
        <f>TRIM(RawData!C42)</f>
        <v/>
      </c>
      <c r="D40" s="4">
        <f>RawData!D42</f>
        <v>0</v>
      </c>
      <c r="E40">
        <f>RawData!E42</f>
        <v>0</v>
      </c>
      <c r="F40" t="str">
        <f>IFERROR(IF(RawData!F42&lt;&gt;"", VLOOKUP(TRIM(RawData!F42),ICD10Code,2,FALSE), ""), "Other")</f>
        <v/>
      </c>
      <c r="G40" t="str">
        <f>IFERROR(IF(RawData!G42&lt;&gt;"", VLOOKUP(TRIM(RawData!G42),ICD10Code,2,FALSE), ""), "Other")</f>
        <v/>
      </c>
      <c r="H40" t="str">
        <f>IFERROR(IF(RawData!H42&lt;&gt;"", VLOOKUP(TRIM(RawData!H42),PHCODE,2,FALSE), ""), "Other")</f>
        <v/>
      </c>
      <c r="I40" t="str">
        <f>IFERROR(IF(RawData!I42&lt;&gt;"", VLOOKUP(TRIM(RawData!I42),PHCODE,2,FALSE), ""), "Other")</f>
        <v/>
      </c>
      <c r="J40" t="str">
        <f>TRIM(RawData!L42)</f>
        <v/>
      </c>
      <c r="K40" t="str">
        <f>'Risk Calculation Tables'!AD41</f>
        <v>Low</v>
      </c>
      <c r="L40" t="str">
        <f>TRIM(RawData!J42)</f>
        <v/>
      </c>
      <c r="M40" t="str">
        <f>TRIM(RawData!K42)</f>
        <v/>
      </c>
    </row>
    <row r="41" spans="1:13" x14ac:dyDescent="0.3">
      <c r="A41">
        <f>RawData!A43</f>
        <v>0</v>
      </c>
      <c r="B41" t="str">
        <f>IF(RawData!B43&lt;&gt;"", (VLOOKUP(RawData!B43,AgeCat,2,TRUE)), "")</f>
        <v/>
      </c>
      <c r="C41" t="str">
        <f>TRIM(RawData!C43)</f>
        <v/>
      </c>
      <c r="D41" s="4">
        <f>RawData!D43</f>
        <v>0</v>
      </c>
      <c r="E41">
        <f>RawData!E43</f>
        <v>0</v>
      </c>
      <c r="F41" t="str">
        <f>IFERROR(IF(RawData!F43&lt;&gt;"", VLOOKUP(TRIM(RawData!F43),ICD10Code,2,FALSE), ""), "Other")</f>
        <v/>
      </c>
      <c r="G41" t="str">
        <f>IFERROR(IF(RawData!G43&lt;&gt;"", VLOOKUP(TRIM(RawData!G43),ICD10Code,2,FALSE), ""), "Other")</f>
        <v/>
      </c>
      <c r="H41" t="str">
        <f>IFERROR(IF(RawData!H43&lt;&gt;"", VLOOKUP(TRIM(RawData!H43),PHCODE,2,FALSE), ""), "Other")</f>
        <v/>
      </c>
      <c r="I41" t="str">
        <f>IFERROR(IF(RawData!I43&lt;&gt;"", VLOOKUP(TRIM(RawData!I43),PHCODE,2,FALSE), ""), "Other")</f>
        <v/>
      </c>
      <c r="J41" t="str">
        <f>TRIM(RawData!L43)</f>
        <v/>
      </c>
      <c r="K41" t="str">
        <f>'Risk Calculation Tables'!AD42</f>
        <v>Low</v>
      </c>
      <c r="L41" t="str">
        <f>TRIM(RawData!J43)</f>
        <v/>
      </c>
      <c r="M41" t="str">
        <f>TRIM(RawData!K43)</f>
        <v/>
      </c>
    </row>
    <row r="42" spans="1:13" x14ac:dyDescent="0.3">
      <c r="A42">
        <f>RawData!A44</f>
        <v>0</v>
      </c>
      <c r="B42" t="str">
        <f>IF(RawData!B44&lt;&gt;"", (VLOOKUP(RawData!B44,AgeCat,2,TRUE)), "")</f>
        <v/>
      </c>
      <c r="C42" t="str">
        <f>TRIM(RawData!C44)</f>
        <v/>
      </c>
      <c r="D42" s="4">
        <f>RawData!D44</f>
        <v>0</v>
      </c>
      <c r="E42">
        <f>RawData!E44</f>
        <v>0</v>
      </c>
      <c r="F42" t="str">
        <f>IFERROR(IF(RawData!F44&lt;&gt;"", VLOOKUP(TRIM(RawData!F44),ICD10Code,2,FALSE), ""), "Other")</f>
        <v/>
      </c>
      <c r="G42" t="str">
        <f>IFERROR(IF(RawData!G44&lt;&gt;"", VLOOKUP(TRIM(RawData!G44),ICD10Code,2,FALSE), ""), "Other")</f>
        <v/>
      </c>
      <c r="H42" t="str">
        <f>IFERROR(IF(RawData!H44&lt;&gt;"", VLOOKUP(TRIM(RawData!H44),PHCODE,2,FALSE), ""), "Other")</f>
        <v/>
      </c>
      <c r="I42" t="str">
        <f>IFERROR(IF(RawData!I44&lt;&gt;"", VLOOKUP(TRIM(RawData!I44),PHCODE,2,FALSE), ""), "Other")</f>
        <v/>
      </c>
      <c r="J42" t="str">
        <f>TRIM(RawData!L44)</f>
        <v/>
      </c>
      <c r="K42" t="str">
        <f>'Risk Calculation Tables'!AD43</f>
        <v>Low</v>
      </c>
      <c r="L42" t="str">
        <f>TRIM(RawData!J44)</f>
        <v/>
      </c>
      <c r="M42" t="str">
        <f>TRIM(RawData!K44)</f>
        <v/>
      </c>
    </row>
    <row r="43" spans="1:13" x14ac:dyDescent="0.3">
      <c r="A43">
        <f>RawData!A45</f>
        <v>0</v>
      </c>
      <c r="B43" t="str">
        <f>IF(RawData!B45&lt;&gt;"", (VLOOKUP(RawData!B45,AgeCat,2,TRUE)), "")</f>
        <v/>
      </c>
      <c r="C43" t="str">
        <f>TRIM(RawData!C45)</f>
        <v/>
      </c>
      <c r="D43" s="4">
        <f>RawData!D45</f>
        <v>0</v>
      </c>
      <c r="E43">
        <f>RawData!E45</f>
        <v>0</v>
      </c>
      <c r="F43" t="str">
        <f>IFERROR(IF(RawData!F45&lt;&gt;"", VLOOKUP(TRIM(RawData!F45),ICD10Code,2,FALSE), ""), "Other")</f>
        <v/>
      </c>
      <c r="G43" t="str">
        <f>IFERROR(IF(RawData!G45&lt;&gt;"", VLOOKUP(TRIM(RawData!G45),ICD10Code,2,FALSE), ""), "Other")</f>
        <v/>
      </c>
      <c r="H43" t="str">
        <f>IFERROR(IF(RawData!H45&lt;&gt;"", VLOOKUP(TRIM(RawData!H45),PHCODE,2,FALSE), ""), "Other")</f>
        <v/>
      </c>
      <c r="I43" t="str">
        <f>IFERROR(IF(RawData!I45&lt;&gt;"", VLOOKUP(TRIM(RawData!I45),PHCODE,2,FALSE), ""), "Other")</f>
        <v/>
      </c>
      <c r="J43" t="str">
        <f>TRIM(RawData!L45)</f>
        <v/>
      </c>
      <c r="K43" t="str">
        <f>'Risk Calculation Tables'!AD44</f>
        <v>Low</v>
      </c>
      <c r="L43" t="str">
        <f>TRIM(RawData!J45)</f>
        <v/>
      </c>
      <c r="M43" t="str">
        <f>TRIM(RawData!K45)</f>
        <v/>
      </c>
    </row>
    <row r="44" spans="1:13" x14ac:dyDescent="0.3">
      <c r="A44">
        <f>RawData!A46</f>
        <v>0</v>
      </c>
      <c r="B44" t="str">
        <f>IF(RawData!B46&lt;&gt;"", (VLOOKUP(RawData!B46,AgeCat,2,TRUE)), "")</f>
        <v/>
      </c>
      <c r="C44" t="str">
        <f>TRIM(RawData!C46)</f>
        <v/>
      </c>
      <c r="D44" s="4">
        <f>RawData!D46</f>
        <v>0</v>
      </c>
      <c r="E44">
        <f>RawData!E46</f>
        <v>0</v>
      </c>
      <c r="F44" t="str">
        <f>IFERROR(IF(RawData!F46&lt;&gt;"", VLOOKUP(TRIM(RawData!F46),ICD10Code,2,FALSE), ""), "Other")</f>
        <v/>
      </c>
      <c r="G44" t="str">
        <f>IFERROR(IF(RawData!G46&lt;&gt;"", VLOOKUP(TRIM(RawData!G46),ICD10Code,2,FALSE), ""), "Other")</f>
        <v/>
      </c>
      <c r="H44" t="str">
        <f>IFERROR(IF(RawData!H46&lt;&gt;"", VLOOKUP(TRIM(RawData!H46),PHCODE,2,FALSE), ""), "Other")</f>
        <v/>
      </c>
      <c r="I44" t="str">
        <f>IFERROR(IF(RawData!I46&lt;&gt;"", VLOOKUP(TRIM(RawData!I46),PHCODE,2,FALSE), ""), "Other")</f>
        <v/>
      </c>
      <c r="J44" t="str">
        <f>TRIM(RawData!L46)</f>
        <v/>
      </c>
      <c r="K44" t="str">
        <f>'Risk Calculation Tables'!AD45</f>
        <v>Low</v>
      </c>
      <c r="L44" t="str">
        <f>TRIM(RawData!J46)</f>
        <v/>
      </c>
      <c r="M44" t="str">
        <f>TRIM(RawData!K46)</f>
        <v/>
      </c>
    </row>
    <row r="45" spans="1:13" x14ac:dyDescent="0.3">
      <c r="A45">
        <f>RawData!A47</f>
        <v>0</v>
      </c>
      <c r="B45" t="str">
        <f>IF(RawData!B47&lt;&gt;"", (VLOOKUP(RawData!B47,AgeCat,2,TRUE)), "")</f>
        <v/>
      </c>
      <c r="C45" t="str">
        <f>TRIM(RawData!C47)</f>
        <v/>
      </c>
      <c r="D45" s="4">
        <f>RawData!D47</f>
        <v>0</v>
      </c>
      <c r="E45">
        <f>RawData!E47</f>
        <v>0</v>
      </c>
      <c r="F45" t="str">
        <f>IFERROR(IF(RawData!F47&lt;&gt;"", VLOOKUP(TRIM(RawData!F47),ICD10Code,2,FALSE), ""), "Other")</f>
        <v/>
      </c>
      <c r="G45" t="str">
        <f>IFERROR(IF(RawData!G47&lt;&gt;"", VLOOKUP(TRIM(RawData!G47),ICD10Code,2,FALSE), ""), "Other")</f>
        <v/>
      </c>
      <c r="H45" t="str">
        <f>IFERROR(IF(RawData!H47&lt;&gt;"", VLOOKUP(TRIM(RawData!H47),PHCODE,2,FALSE), ""), "Other")</f>
        <v/>
      </c>
      <c r="I45" t="str">
        <f>IFERROR(IF(RawData!I47&lt;&gt;"", VLOOKUP(TRIM(RawData!I47),PHCODE,2,FALSE), ""), "Other")</f>
        <v/>
      </c>
      <c r="J45" t="str">
        <f>TRIM(RawData!L47)</f>
        <v/>
      </c>
      <c r="K45" t="str">
        <f>'Risk Calculation Tables'!AD46</f>
        <v>Low</v>
      </c>
      <c r="L45" t="str">
        <f>TRIM(RawData!J47)</f>
        <v/>
      </c>
      <c r="M45" t="str">
        <f>TRIM(RawData!K47)</f>
        <v/>
      </c>
    </row>
    <row r="46" spans="1:13" x14ac:dyDescent="0.3">
      <c r="A46">
        <f>RawData!A48</f>
        <v>0</v>
      </c>
      <c r="B46" t="str">
        <f>IF(RawData!B48&lt;&gt;"", (VLOOKUP(RawData!B48,AgeCat,2,TRUE)), "")</f>
        <v/>
      </c>
      <c r="C46" t="str">
        <f>TRIM(RawData!C48)</f>
        <v/>
      </c>
      <c r="D46" s="4">
        <f>RawData!D48</f>
        <v>0</v>
      </c>
      <c r="E46">
        <f>RawData!E48</f>
        <v>0</v>
      </c>
      <c r="F46" t="str">
        <f>IFERROR(IF(RawData!F48&lt;&gt;"", VLOOKUP(TRIM(RawData!F48),ICD10Code,2,FALSE), ""), "Other")</f>
        <v/>
      </c>
      <c r="G46" t="str">
        <f>IFERROR(IF(RawData!G48&lt;&gt;"", VLOOKUP(TRIM(RawData!G48),ICD10Code,2,FALSE), ""), "Other")</f>
        <v/>
      </c>
      <c r="H46" t="str">
        <f>IFERROR(IF(RawData!H48&lt;&gt;"", VLOOKUP(TRIM(RawData!H48),PHCODE,2,FALSE), ""), "Other")</f>
        <v/>
      </c>
      <c r="I46" t="str">
        <f>IFERROR(IF(RawData!I48&lt;&gt;"", VLOOKUP(TRIM(RawData!I48),PHCODE,2,FALSE), ""), "Other")</f>
        <v/>
      </c>
      <c r="J46" t="str">
        <f>TRIM(RawData!L48)</f>
        <v/>
      </c>
      <c r="K46" t="str">
        <f>'Risk Calculation Tables'!AD47</f>
        <v>Low</v>
      </c>
      <c r="L46" t="str">
        <f>TRIM(RawData!J48)</f>
        <v/>
      </c>
      <c r="M46" t="str">
        <f>TRIM(RawData!K48)</f>
        <v/>
      </c>
    </row>
    <row r="47" spans="1:13" x14ac:dyDescent="0.3">
      <c r="A47">
        <f>RawData!A49</f>
        <v>0</v>
      </c>
      <c r="B47" t="str">
        <f>IF(RawData!B49&lt;&gt;"", (VLOOKUP(RawData!B49,AgeCat,2,TRUE)), "")</f>
        <v/>
      </c>
      <c r="C47" t="str">
        <f>TRIM(RawData!C49)</f>
        <v/>
      </c>
      <c r="D47" s="4">
        <f>RawData!D49</f>
        <v>0</v>
      </c>
      <c r="E47">
        <f>RawData!E49</f>
        <v>0</v>
      </c>
      <c r="F47" t="str">
        <f>IFERROR(IF(RawData!F49&lt;&gt;"", VLOOKUP(TRIM(RawData!F49),ICD10Code,2,FALSE), ""), "Other")</f>
        <v/>
      </c>
      <c r="G47" t="str">
        <f>IFERROR(IF(RawData!G49&lt;&gt;"", VLOOKUP(TRIM(RawData!G49),ICD10Code,2,FALSE), ""), "Other")</f>
        <v/>
      </c>
      <c r="H47" t="str">
        <f>IFERROR(IF(RawData!H49&lt;&gt;"", VLOOKUP(TRIM(RawData!H49),PHCODE,2,FALSE), ""), "Other")</f>
        <v/>
      </c>
      <c r="I47" t="str">
        <f>IFERROR(IF(RawData!I49&lt;&gt;"", VLOOKUP(TRIM(RawData!I49),PHCODE,2,FALSE), ""), "Other")</f>
        <v/>
      </c>
      <c r="J47" t="str">
        <f>TRIM(RawData!L49)</f>
        <v/>
      </c>
      <c r="K47" t="str">
        <f>'Risk Calculation Tables'!AD48</f>
        <v>Low</v>
      </c>
      <c r="L47" t="str">
        <f>TRIM(RawData!J49)</f>
        <v/>
      </c>
      <c r="M47" t="str">
        <f>TRIM(RawData!K49)</f>
        <v/>
      </c>
    </row>
    <row r="48" spans="1:13" x14ac:dyDescent="0.3">
      <c r="A48">
        <f>RawData!A50</f>
        <v>0</v>
      </c>
      <c r="B48" t="str">
        <f>IF(RawData!B50&lt;&gt;"", (VLOOKUP(RawData!B50,AgeCat,2,TRUE)), "")</f>
        <v/>
      </c>
      <c r="C48" t="str">
        <f>TRIM(RawData!C50)</f>
        <v/>
      </c>
      <c r="D48" s="4">
        <f>RawData!D50</f>
        <v>0</v>
      </c>
      <c r="E48">
        <f>RawData!E50</f>
        <v>0</v>
      </c>
      <c r="F48" t="str">
        <f>IFERROR(IF(RawData!F50&lt;&gt;"", VLOOKUP(TRIM(RawData!F50),ICD10Code,2,FALSE), ""), "Other")</f>
        <v/>
      </c>
      <c r="G48" t="str">
        <f>IFERROR(IF(RawData!G50&lt;&gt;"", VLOOKUP(TRIM(RawData!G50),ICD10Code,2,FALSE), ""), "Other")</f>
        <v/>
      </c>
      <c r="H48" t="str">
        <f>IFERROR(IF(RawData!H50&lt;&gt;"", VLOOKUP(TRIM(RawData!H50),PHCODE,2,FALSE), ""), "Other")</f>
        <v/>
      </c>
      <c r="I48" t="str">
        <f>IFERROR(IF(RawData!I50&lt;&gt;"", VLOOKUP(TRIM(RawData!I50),PHCODE,2,FALSE), ""), "Other")</f>
        <v/>
      </c>
      <c r="J48" t="str">
        <f>TRIM(RawData!L50)</f>
        <v/>
      </c>
      <c r="K48" t="str">
        <f>'Risk Calculation Tables'!AD49</f>
        <v>Low</v>
      </c>
      <c r="L48" t="str">
        <f>TRIM(RawData!J50)</f>
        <v/>
      </c>
      <c r="M48" t="str">
        <f>TRIM(RawData!K50)</f>
        <v/>
      </c>
    </row>
    <row r="49" spans="1:13" x14ac:dyDescent="0.3">
      <c r="A49">
        <f>RawData!A51</f>
        <v>0</v>
      </c>
      <c r="B49" t="str">
        <f>IF(RawData!B51&lt;&gt;"", (VLOOKUP(RawData!B51,AgeCat,2,TRUE)), "")</f>
        <v/>
      </c>
      <c r="C49" t="str">
        <f>TRIM(RawData!C51)</f>
        <v/>
      </c>
      <c r="D49" s="4">
        <f>RawData!D51</f>
        <v>0</v>
      </c>
      <c r="E49">
        <f>RawData!E51</f>
        <v>0</v>
      </c>
      <c r="F49" t="str">
        <f>IFERROR(IF(RawData!F51&lt;&gt;"", VLOOKUP(TRIM(RawData!F51),ICD10Code,2,FALSE), ""), "Other")</f>
        <v/>
      </c>
      <c r="G49" t="str">
        <f>IFERROR(IF(RawData!G51&lt;&gt;"", VLOOKUP(TRIM(RawData!G51),ICD10Code,2,FALSE), ""), "Other")</f>
        <v/>
      </c>
      <c r="H49" t="str">
        <f>IFERROR(IF(RawData!H51&lt;&gt;"", VLOOKUP(TRIM(RawData!H51),PHCODE,2,FALSE), ""), "Other")</f>
        <v/>
      </c>
      <c r="I49" t="str">
        <f>IFERROR(IF(RawData!I51&lt;&gt;"", VLOOKUP(TRIM(RawData!I51),PHCODE,2,FALSE), ""), "Other")</f>
        <v/>
      </c>
      <c r="J49" t="str">
        <f>TRIM(RawData!L51)</f>
        <v/>
      </c>
      <c r="K49" t="str">
        <f>'Risk Calculation Tables'!AD50</f>
        <v>Low</v>
      </c>
      <c r="L49" t="str">
        <f>TRIM(RawData!J51)</f>
        <v/>
      </c>
      <c r="M49" t="str">
        <f>TRIM(RawData!K51)</f>
        <v/>
      </c>
    </row>
    <row r="50" spans="1:13" x14ac:dyDescent="0.3">
      <c r="A50">
        <f>RawData!A52</f>
        <v>0</v>
      </c>
      <c r="B50" t="str">
        <f>IF(RawData!B52&lt;&gt;"", (VLOOKUP(RawData!B52,AgeCat,2,TRUE)), "")</f>
        <v/>
      </c>
      <c r="C50" t="str">
        <f>TRIM(RawData!C52)</f>
        <v/>
      </c>
      <c r="D50" s="4">
        <f>RawData!D52</f>
        <v>0</v>
      </c>
      <c r="E50">
        <f>RawData!E52</f>
        <v>0</v>
      </c>
      <c r="F50" t="str">
        <f>IFERROR(IF(RawData!F52&lt;&gt;"", VLOOKUP(TRIM(RawData!F52),ICD10Code,2,FALSE), ""), "Other")</f>
        <v/>
      </c>
      <c r="G50" t="str">
        <f>IFERROR(IF(RawData!G52&lt;&gt;"", VLOOKUP(TRIM(RawData!G52),ICD10Code,2,FALSE), ""), "Other")</f>
        <v/>
      </c>
      <c r="H50" t="str">
        <f>IFERROR(IF(RawData!H52&lt;&gt;"", VLOOKUP(TRIM(RawData!H52),PHCODE,2,FALSE), ""), "Other")</f>
        <v/>
      </c>
      <c r="I50" t="str">
        <f>IFERROR(IF(RawData!I52&lt;&gt;"", VLOOKUP(TRIM(RawData!I52),PHCODE,2,FALSE), ""), "Other")</f>
        <v/>
      </c>
      <c r="J50" t="str">
        <f>TRIM(RawData!L52)</f>
        <v/>
      </c>
      <c r="K50" t="str">
        <f>'Risk Calculation Tables'!AD51</f>
        <v>Low</v>
      </c>
      <c r="L50" t="str">
        <f>TRIM(RawData!J52)</f>
        <v/>
      </c>
      <c r="M50" t="str">
        <f>TRIM(RawData!K52)</f>
        <v/>
      </c>
    </row>
    <row r="51" spans="1:13" x14ac:dyDescent="0.3">
      <c r="A51">
        <f>RawData!A53</f>
        <v>0</v>
      </c>
      <c r="B51" t="str">
        <f>IF(RawData!B53&lt;&gt;"", (VLOOKUP(RawData!B53,AgeCat,2,TRUE)), "")</f>
        <v/>
      </c>
      <c r="C51" t="str">
        <f>TRIM(RawData!C53)</f>
        <v/>
      </c>
      <c r="D51" s="4">
        <f>RawData!D53</f>
        <v>0</v>
      </c>
      <c r="E51">
        <f>RawData!E53</f>
        <v>0</v>
      </c>
      <c r="F51" t="str">
        <f>IFERROR(IF(RawData!F53&lt;&gt;"", VLOOKUP(TRIM(RawData!F53),ICD10Code,2,FALSE), ""), "Other")</f>
        <v/>
      </c>
      <c r="G51" t="str">
        <f>IFERROR(IF(RawData!G53&lt;&gt;"", VLOOKUP(TRIM(RawData!G53),ICD10Code,2,FALSE), ""), "Other")</f>
        <v/>
      </c>
      <c r="H51" t="str">
        <f>IFERROR(IF(RawData!H53&lt;&gt;"", VLOOKUP(TRIM(RawData!H53),PHCODE,2,FALSE), ""), "Other")</f>
        <v/>
      </c>
      <c r="I51" t="str">
        <f>IFERROR(IF(RawData!I53&lt;&gt;"", VLOOKUP(TRIM(RawData!I53),PHCODE,2,FALSE), ""), "Other")</f>
        <v/>
      </c>
      <c r="J51" t="str">
        <f>TRIM(RawData!L53)</f>
        <v/>
      </c>
      <c r="K51" t="str">
        <f>'Risk Calculation Tables'!AD52</f>
        <v>Low</v>
      </c>
      <c r="L51" t="str">
        <f>TRIM(RawData!J53)</f>
        <v/>
      </c>
      <c r="M51" t="str">
        <f>TRIM(RawData!K53)</f>
        <v/>
      </c>
    </row>
    <row r="52" spans="1:13" x14ac:dyDescent="0.3">
      <c r="A52">
        <f>RawData!A54</f>
        <v>0</v>
      </c>
      <c r="B52" t="str">
        <f>IF(RawData!B54&lt;&gt;"", (VLOOKUP(RawData!B54,AgeCat,2,TRUE)), "")</f>
        <v/>
      </c>
      <c r="C52" t="str">
        <f>TRIM(RawData!C54)</f>
        <v/>
      </c>
      <c r="D52" s="4">
        <f>RawData!D54</f>
        <v>0</v>
      </c>
      <c r="E52">
        <f>RawData!E54</f>
        <v>0</v>
      </c>
      <c r="F52" t="str">
        <f>IFERROR(IF(RawData!F54&lt;&gt;"", VLOOKUP(TRIM(RawData!F54),ICD10Code,2,FALSE), ""), "Other")</f>
        <v/>
      </c>
      <c r="G52" t="str">
        <f>IFERROR(IF(RawData!G54&lt;&gt;"", VLOOKUP(TRIM(RawData!G54),ICD10Code,2,FALSE), ""), "Other")</f>
        <v/>
      </c>
      <c r="H52" t="str">
        <f>IFERROR(IF(RawData!H54&lt;&gt;"", VLOOKUP(TRIM(RawData!H54),PHCODE,2,FALSE), ""), "Other")</f>
        <v/>
      </c>
      <c r="I52" t="str">
        <f>IFERROR(IF(RawData!I54&lt;&gt;"", VLOOKUP(TRIM(RawData!I54),PHCODE,2,FALSE), ""), "Other")</f>
        <v/>
      </c>
      <c r="J52" t="str">
        <f>TRIM(RawData!L54)</f>
        <v/>
      </c>
      <c r="K52" t="str">
        <f>'Risk Calculation Tables'!AD53</f>
        <v>Low</v>
      </c>
      <c r="L52" t="str">
        <f>TRIM(RawData!J54)</f>
        <v/>
      </c>
      <c r="M52" t="str">
        <f>TRIM(RawData!K54)</f>
        <v/>
      </c>
    </row>
    <row r="53" spans="1:13" x14ac:dyDescent="0.3">
      <c r="A53">
        <f>RawData!A55</f>
        <v>0</v>
      </c>
      <c r="B53" t="str">
        <f>IF(RawData!B55&lt;&gt;"", (VLOOKUP(RawData!B55,AgeCat,2,TRUE)), "")</f>
        <v/>
      </c>
      <c r="C53" t="str">
        <f>TRIM(RawData!C55)</f>
        <v/>
      </c>
      <c r="D53" s="4">
        <f>RawData!D55</f>
        <v>0</v>
      </c>
      <c r="E53">
        <f>RawData!E55</f>
        <v>0</v>
      </c>
      <c r="F53" t="str">
        <f>IFERROR(IF(RawData!F55&lt;&gt;"", VLOOKUP(TRIM(RawData!F55),ICD10Code,2,FALSE), ""), "Other")</f>
        <v/>
      </c>
      <c r="G53" t="str">
        <f>IFERROR(IF(RawData!G55&lt;&gt;"", VLOOKUP(TRIM(RawData!G55),ICD10Code,2,FALSE), ""), "Other")</f>
        <v/>
      </c>
      <c r="H53" t="str">
        <f>IFERROR(IF(RawData!H55&lt;&gt;"", VLOOKUP(TRIM(RawData!H55),PHCODE,2,FALSE), ""), "Other")</f>
        <v/>
      </c>
      <c r="I53" t="str">
        <f>IFERROR(IF(RawData!I55&lt;&gt;"", VLOOKUP(TRIM(RawData!I55),PHCODE,2,FALSE), ""), "Other")</f>
        <v/>
      </c>
      <c r="J53" t="str">
        <f>TRIM(RawData!L55)</f>
        <v/>
      </c>
      <c r="K53" t="str">
        <f>'Risk Calculation Tables'!AD54</f>
        <v>Low</v>
      </c>
      <c r="L53" t="str">
        <f>TRIM(RawData!J55)</f>
        <v/>
      </c>
      <c r="M53" t="str">
        <f>TRIM(RawData!K55)</f>
        <v/>
      </c>
    </row>
    <row r="54" spans="1:13" x14ac:dyDescent="0.3">
      <c r="A54">
        <f>RawData!A56</f>
        <v>0</v>
      </c>
      <c r="B54" t="str">
        <f>IF(RawData!B56&lt;&gt;"", (VLOOKUP(RawData!B56,AgeCat,2,TRUE)), "")</f>
        <v/>
      </c>
      <c r="C54" t="str">
        <f>TRIM(RawData!C56)</f>
        <v/>
      </c>
      <c r="D54" s="4">
        <f>RawData!D56</f>
        <v>0</v>
      </c>
      <c r="E54">
        <f>RawData!E56</f>
        <v>0</v>
      </c>
      <c r="F54" t="str">
        <f>IFERROR(IF(RawData!F56&lt;&gt;"", VLOOKUP(TRIM(RawData!F56),ICD10Code,2,FALSE), ""), "Other")</f>
        <v/>
      </c>
      <c r="G54" t="str">
        <f>IFERROR(IF(RawData!G56&lt;&gt;"", VLOOKUP(TRIM(RawData!G56),ICD10Code,2,FALSE), ""), "Other")</f>
        <v/>
      </c>
      <c r="H54" t="str">
        <f>IFERROR(IF(RawData!H56&lt;&gt;"", VLOOKUP(TRIM(RawData!H56),PHCODE,2,FALSE), ""), "Other")</f>
        <v/>
      </c>
      <c r="I54" t="str">
        <f>IFERROR(IF(RawData!I56&lt;&gt;"", VLOOKUP(TRIM(RawData!I56),PHCODE,2,FALSE), ""), "Other")</f>
        <v/>
      </c>
      <c r="J54" t="str">
        <f>TRIM(RawData!L56)</f>
        <v/>
      </c>
      <c r="K54" t="str">
        <f>'Risk Calculation Tables'!AD55</f>
        <v>Low</v>
      </c>
      <c r="L54" t="str">
        <f>TRIM(RawData!J56)</f>
        <v/>
      </c>
      <c r="M54" t="str">
        <f>TRIM(RawData!K56)</f>
        <v/>
      </c>
    </row>
    <row r="55" spans="1:13" x14ac:dyDescent="0.3">
      <c r="A55">
        <f>RawData!A57</f>
        <v>0</v>
      </c>
      <c r="B55" t="str">
        <f>IF(RawData!B57&lt;&gt;"", (VLOOKUP(RawData!B57,AgeCat,2,TRUE)), "")</f>
        <v/>
      </c>
      <c r="C55" t="str">
        <f>TRIM(RawData!C57)</f>
        <v/>
      </c>
      <c r="D55" s="4">
        <f>RawData!D57</f>
        <v>0</v>
      </c>
      <c r="E55">
        <f>RawData!E57</f>
        <v>0</v>
      </c>
      <c r="F55" t="str">
        <f>IFERROR(IF(RawData!F57&lt;&gt;"", VLOOKUP(TRIM(RawData!F57),ICD10Code,2,FALSE), ""), "Other")</f>
        <v/>
      </c>
      <c r="G55" t="str">
        <f>IFERROR(IF(RawData!G57&lt;&gt;"", VLOOKUP(TRIM(RawData!G57),ICD10Code,2,FALSE), ""), "Other")</f>
        <v/>
      </c>
      <c r="H55" t="str">
        <f>IFERROR(IF(RawData!H57&lt;&gt;"", VLOOKUP(TRIM(RawData!H57),PHCODE,2,FALSE), ""), "Other")</f>
        <v/>
      </c>
      <c r="I55" t="str">
        <f>IFERROR(IF(RawData!I57&lt;&gt;"", VLOOKUP(TRIM(RawData!I57),PHCODE,2,FALSE), ""), "Other")</f>
        <v/>
      </c>
      <c r="J55" t="str">
        <f>TRIM(RawData!L57)</f>
        <v/>
      </c>
      <c r="K55" t="str">
        <f>'Risk Calculation Tables'!AD56</f>
        <v>Low</v>
      </c>
      <c r="L55" t="str">
        <f>TRIM(RawData!J57)</f>
        <v/>
      </c>
      <c r="M55" t="str">
        <f>TRIM(RawData!K57)</f>
        <v/>
      </c>
    </row>
    <row r="56" spans="1:13" x14ac:dyDescent="0.3">
      <c r="A56">
        <f>RawData!A58</f>
        <v>0</v>
      </c>
      <c r="B56" t="str">
        <f>IF(RawData!B58&lt;&gt;"", (VLOOKUP(RawData!B58,AgeCat,2,TRUE)), "")</f>
        <v/>
      </c>
      <c r="C56" t="str">
        <f>TRIM(RawData!C58)</f>
        <v/>
      </c>
      <c r="D56" s="4">
        <f>RawData!D58</f>
        <v>0</v>
      </c>
      <c r="E56">
        <f>RawData!E58</f>
        <v>0</v>
      </c>
      <c r="F56" t="str">
        <f>IFERROR(IF(RawData!F58&lt;&gt;"", VLOOKUP(TRIM(RawData!F58),ICD10Code,2,FALSE), ""), "Other")</f>
        <v/>
      </c>
      <c r="G56" t="str">
        <f>IFERROR(IF(RawData!G58&lt;&gt;"", VLOOKUP(TRIM(RawData!G58),ICD10Code,2,FALSE), ""), "Other")</f>
        <v/>
      </c>
      <c r="H56" t="str">
        <f>IFERROR(IF(RawData!H58&lt;&gt;"", VLOOKUP(TRIM(RawData!H58),PHCODE,2,FALSE), ""), "Other")</f>
        <v/>
      </c>
      <c r="I56" t="str">
        <f>IFERROR(IF(RawData!I58&lt;&gt;"", VLOOKUP(TRIM(RawData!I58),PHCODE,2,FALSE), ""), "Other")</f>
        <v/>
      </c>
      <c r="J56" t="str">
        <f>TRIM(RawData!L58)</f>
        <v/>
      </c>
      <c r="K56" t="str">
        <f>'Risk Calculation Tables'!AD57</f>
        <v>Low</v>
      </c>
      <c r="L56" t="str">
        <f>TRIM(RawData!J58)</f>
        <v/>
      </c>
      <c r="M56" t="str">
        <f>TRIM(RawData!K58)</f>
        <v/>
      </c>
    </row>
    <row r="57" spans="1:13" x14ac:dyDescent="0.3">
      <c r="A57">
        <f>RawData!A59</f>
        <v>0</v>
      </c>
      <c r="B57" t="str">
        <f>IF(RawData!B59&lt;&gt;"", (VLOOKUP(RawData!B59,AgeCat,2,TRUE)), "")</f>
        <v/>
      </c>
      <c r="C57" t="str">
        <f>TRIM(RawData!C59)</f>
        <v/>
      </c>
      <c r="D57" s="4">
        <f>RawData!D59</f>
        <v>0</v>
      </c>
      <c r="E57">
        <f>RawData!E59</f>
        <v>0</v>
      </c>
      <c r="F57" t="str">
        <f>IFERROR(IF(RawData!F59&lt;&gt;"", VLOOKUP(TRIM(RawData!F59),ICD10Code,2,FALSE), ""), "Other")</f>
        <v/>
      </c>
      <c r="G57" t="str">
        <f>IFERROR(IF(RawData!G59&lt;&gt;"", VLOOKUP(TRIM(RawData!G59),ICD10Code,2,FALSE), ""), "Other")</f>
        <v/>
      </c>
      <c r="H57" t="str">
        <f>IFERROR(IF(RawData!H59&lt;&gt;"", VLOOKUP(TRIM(RawData!H59),PHCODE,2,FALSE), ""), "Other")</f>
        <v/>
      </c>
      <c r="I57" t="str">
        <f>IFERROR(IF(RawData!I59&lt;&gt;"", VLOOKUP(TRIM(RawData!I59),PHCODE,2,FALSE), ""), "Other")</f>
        <v/>
      </c>
      <c r="J57" t="str">
        <f>TRIM(RawData!L59)</f>
        <v/>
      </c>
      <c r="K57" t="str">
        <f>'Risk Calculation Tables'!AD58</f>
        <v>Low</v>
      </c>
      <c r="L57" t="str">
        <f>TRIM(RawData!J59)</f>
        <v/>
      </c>
      <c r="M57" t="str">
        <f>TRIM(RawData!K59)</f>
        <v/>
      </c>
    </row>
    <row r="58" spans="1:13" x14ac:dyDescent="0.3">
      <c r="A58">
        <f>RawData!A60</f>
        <v>0</v>
      </c>
      <c r="B58" t="str">
        <f>IF(RawData!B60&lt;&gt;"", (VLOOKUP(RawData!B60,AgeCat,2,TRUE)), "")</f>
        <v/>
      </c>
      <c r="C58" t="str">
        <f>TRIM(RawData!C60)</f>
        <v/>
      </c>
      <c r="D58" s="4">
        <f>RawData!D60</f>
        <v>0</v>
      </c>
      <c r="E58">
        <f>RawData!E60</f>
        <v>0</v>
      </c>
      <c r="F58" t="str">
        <f>IFERROR(IF(RawData!F60&lt;&gt;"", VLOOKUP(TRIM(RawData!F60),ICD10Code,2,FALSE), ""), "Other")</f>
        <v/>
      </c>
      <c r="G58" t="str">
        <f>IFERROR(IF(RawData!G60&lt;&gt;"", VLOOKUP(TRIM(RawData!G60),ICD10Code,2,FALSE), ""), "Other")</f>
        <v/>
      </c>
      <c r="H58" t="str">
        <f>IFERROR(IF(RawData!H60&lt;&gt;"", VLOOKUP(TRIM(RawData!H60),PHCODE,2,FALSE), ""), "Other")</f>
        <v/>
      </c>
      <c r="I58" t="str">
        <f>IFERROR(IF(RawData!I60&lt;&gt;"", VLOOKUP(TRIM(RawData!I60),PHCODE,2,FALSE), ""), "Other")</f>
        <v/>
      </c>
      <c r="J58" t="str">
        <f>TRIM(RawData!L60)</f>
        <v/>
      </c>
      <c r="K58" t="str">
        <f>'Risk Calculation Tables'!AD59</f>
        <v>Low</v>
      </c>
      <c r="L58" t="str">
        <f>TRIM(RawData!J60)</f>
        <v/>
      </c>
      <c r="M58" t="str">
        <f>TRIM(RawData!K60)</f>
        <v/>
      </c>
    </row>
    <row r="59" spans="1:13" x14ac:dyDescent="0.3">
      <c r="A59">
        <f>RawData!A61</f>
        <v>0</v>
      </c>
      <c r="B59" t="str">
        <f>IF(RawData!B61&lt;&gt;"", (VLOOKUP(RawData!B61,AgeCat,2,TRUE)), "")</f>
        <v/>
      </c>
      <c r="C59" t="str">
        <f>TRIM(RawData!C61)</f>
        <v/>
      </c>
      <c r="D59" s="4">
        <f>RawData!D61</f>
        <v>0</v>
      </c>
      <c r="E59">
        <f>RawData!E61</f>
        <v>0</v>
      </c>
      <c r="F59" t="str">
        <f>IFERROR(IF(RawData!F61&lt;&gt;"", VLOOKUP(TRIM(RawData!F61),ICD10Code,2,FALSE), ""), "Other")</f>
        <v/>
      </c>
      <c r="G59" t="str">
        <f>IFERROR(IF(RawData!G61&lt;&gt;"", VLOOKUP(TRIM(RawData!G61),ICD10Code,2,FALSE), ""), "Other")</f>
        <v/>
      </c>
      <c r="H59" t="str">
        <f>IFERROR(IF(RawData!H61&lt;&gt;"", VLOOKUP(TRIM(RawData!H61),PHCODE,2,FALSE), ""), "Other")</f>
        <v/>
      </c>
      <c r="I59" t="str">
        <f>IFERROR(IF(RawData!I61&lt;&gt;"", VLOOKUP(TRIM(RawData!I61),PHCODE,2,FALSE), ""), "Other")</f>
        <v/>
      </c>
      <c r="J59" t="str">
        <f>TRIM(RawData!L61)</f>
        <v/>
      </c>
      <c r="K59" t="str">
        <f>'Risk Calculation Tables'!AD60</f>
        <v>Low</v>
      </c>
      <c r="L59" t="str">
        <f>TRIM(RawData!J61)</f>
        <v/>
      </c>
      <c r="M59" t="str">
        <f>TRIM(RawData!K61)</f>
        <v/>
      </c>
    </row>
    <row r="60" spans="1:13" x14ac:dyDescent="0.3">
      <c r="A60">
        <f>RawData!A62</f>
        <v>0</v>
      </c>
      <c r="B60" t="str">
        <f>IF(RawData!B62&lt;&gt;"", (VLOOKUP(RawData!B62,AgeCat,2,TRUE)), "")</f>
        <v/>
      </c>
      <c r="C60" t="str">
        <f>TRIM(RawData!C62)</f>
        <v/>
      </c>
      <c r="D60" s="4">
        <f>RawData!D62</f>
        <v>0</v>
      </c>
      <c r="E60">
        <f>RawData!E62</f>
        <v>0</v>
      </c>
      <c r="F60" t="str">
        <f>IFERROR(IF(RawData!F62&lt;&gt;"", VLOOKUP(TRIM(RawData!F62),ICD10Code,2,FALSE), ""), "Other")</f>
        <v/>
      </c>
      <c r="G60" t="str">
        <f>IFERROR(IF(RawData!G62&lt;&gt;"", VLOOKUP(TRIM(RawData!G62),ICD10Code,2,FALSE), ""), "Other")</f>
        <v/>
      </c>
      <c r="H60" t="str">
        <f>IFERROR(IF(RawData!H62&lt;&gt;"", VLOOKUP(TRIM(RawData!H62),PHCODE,2,FALSE), ""), "Other")</f>
        <v/>
      </c>
      <c r="I60" t="str">
        <f>IFERROR(IF(RawData!I62&lt;&gt;"", VLOOKUP(TRIM(RawData!I62),PHCODE,2,FALSE), ""), "Other")</f>
        <v/>
      </c>
      <c r="J60" t="str">
        <f>TRIM(RawData!L62)</f>
        <v/>
      </c>
      <c r="K60" t="str">
        <f>'Risk Calculation Tables'!AD61</f>
        <v>Low</v>
      </c>
      <c r="L60" t="str">
        <f>TRIM(RawData!J62)</f>
        <v/>
      </c>
      <c r="M60" t="str">
        <f>TRIM(RawData!K62)</f>
        <v/>
      </c>
    </row>
    <row r="61" spans="1:13" x14ac:dyDescent="0.3">
      <c r="A61">
        <f>RawData!A63</f>
        <v>0</v>
      </c>
      <c r="B61" t="str">
        <f>IF(RawData!B63&lt;&gt;"", (VLOOKUP(RawData!B63,AgeCat,2,TRUE)), "")</f>
        <v/>
      </c>
      <c r="C61" t="str">
        <f>TRIM(RawData!C63)</f>
        <v/>
      </c>
      <c r="D61" s="4">
        <f>RawData!D63</f>
        <v>0</v>
      </c>
      <c r="E61">
        <f>RawData!E63</f>
        <v>0</v>
      </c>
      <c r="F61" t="str">
        <f>IFERROR(IF(RawData!F63&lt;&gt;"", VLOOKUP(TRIM(RawData!F63),ICD10Code,2,FALSE), ""), "Other")</f>
        <v/>
      </c>
      <c r="G61" t="str">
        <f>IFERROR(IF(RawData!G63&lt;&gt;"", VLOOKUP(TRIM(RawData!G63),ICD10Code,2,FALSE), ""), "Other")</f>
        <v/>
      </c>
      <c r="H61" t="str">
        <f>IFERROR(IF(RawData!H63&lt;&gt;"", VLOOKUP(TRIM(RawData!H63),PHCODE,2,FALSE), ""), "Other")</f>
        <v/>
      </c>
      <c r="I61" t="str">
        <f>IFERROR(IF(RawData!I63&lt;&gt;"", VLOOKUP(TRIM(RawData!I63),PHCODE,2,FALSE), ""), "Other")</f>
        <v/>
      </c>
      <c r="J61" t="str">
        <f>TRIM(RawData!L63)</f>
        <v/>
      </c>
      <c r="K61" t="str">
        <f>'Risk Calculation Tables'!AD62</f>
        <v>Low</v>
      </c>
      <c r="L61" t="str">
        <f>TRIM(RawData!J63)</f>
        <v/>
      </c>
      <c r="M61" t="str">
        <f>TRIM(RawData!K63)</f>
        <v/>
      </c>
    </row>
    <row r="62" spans="1:13" x14ac:dyDescent="0.3">
      <c r="A62">
        <f>RawData!A64</f>
        <v>0</v>
      </c>
      <c r="B62" t="str">
        <f>IF(RawData!B64&lt;&gt;"", (VLOOKUP(RawData!B64,AgeCat,2,TRUE)), "")</f>
        <v/>
      </c>
      <c r="C62" t="str">
        <f>TRIM(RawData!C64)</f>
        <v/>
      </c>
      <c r="D62" s="4">
        <f>RawData!D64</f>
        <v>0</v>
      </c>
      <c r="E62">
        <f>RawData!E64</f>
        <v>0</v>
      </c>
      <c r="F62" t="str">
        <f>IFERROR(IF(RawData!F64&lt;&gt;"", VLOOKUP(TRIM(RawData!F64),ICD10Code,2,FALSE), ""), "Other")</f>
        <v/>
      </c>
      <c r="G62" t="str">
        <f>IFERROR(IF(RawData!G64&lt;&gt;"", VLOOKUP(TRIM(RawData!G64),ICD10Code,2,FALSE), ""), "Other")</f>
        <v/>
      </c>
      <c r="H62" t="str">
        <f>IFERROR(IF(RawData!H64&lt;&gt;"", VLOOKUP(TRIM(RawData!H64),PHCODE,2,FALSE), ""), "Other")</f>
        <v/>
      </c>
      <c r="I62" t="str">
        <f>IFERROR(IF(RawData!I64&lt;&gt;"", VLOOKUP(TRIM(RawData!I64),PHCODE,2,FALSE), ""), "Other")</f>
        <v/>
      </c>
      <c r="J62" t="str">
        <f>TRIM(RawData!L64)</f>
        <v/>
      </c>
      <c r="K62" t="str">
        <f>'Risk Calculation Tables'!AD63</f>
        <v>Low</v>
      </c>
      <c r="L62" t="str">
        <f>TRIM(RawData!J64)</f>
        <v/>
      </c>
      <c r="M62" t="str">
        <f>TRIM(RawData!K64)</f>
        <v/>
      </c>
    </row>
    <row r="63" spans="1:13" x14ac:dyDescent="0.3">
      <c r="A63">
        <f>RawData!A65</f>
        <v>0</v>
      </c>
      <c r="B63" t="str">
        <f>IF(RawData!B65&lt;&gt;"", (VLOOKUP(RawData!B65,AgeCat,2,TRUE)), "")</f>
        <v/>
      </c>
      <c r="C63" t="str">
        <f>TRIM(RawData!C65)</f>
        <v/>
      </c>
      <c r="D63" s="4">
        <f>RawData!D65</f>
        <v>0</v>
      </c>
      <c r="E63">
        <f>RawData!E65</f>
        <v>0</v>
      </c>
      <c r="F63" t="str">
        <f>IFERROR(IF(RawData!F65&lt;&gt;"", VLOOKUP(TRIM(RawData!F65),ICD10Code,2,FALSE), ""), "Other")</f>
        <v/>
      </c>
      <c r="G63" t="str">
        <f>IFERROR(IF(RawData!G65&lt;&gt;"", VLOOKUP(TRIM(RawData!G65),ICD10Code,2,FALSE), ""), "Other")</f>
        <v/>
      </c>
      <c r="H63" t="str">
        <f>IFERROR(IF(RawData!H65&lt;&gt;"", VLOOKUP(TRIM(RawData!H65),PHCODE,2,FALSE), ""), "Other")</f>
        <v/>
      </c>
      <c r="I63" t="str">
        <f>IFERROR(IF(RawData!I65&lt;&gt;"", VLOOKUP(TRIM(RawData!I65),PHCODE,2,FALSE), ""), "Other")</f>
        <v/>
      </c>
      <c r="J63" t="str">
        <f>TRIM(RawData!L65)</f>
        <v/>
      </c>
      <c r="K63" t="str">
        <f>'Risk Calculation Tables'!AD64</f>
        <v>Low</v>
      </c>
      <c r="L63" t="str">
        <f>TRIM(RawData!J65)</f>
        <v/>
      </c>
      <c r="M63" t="str">
        <f>TRIM(RawData!K65)</f>
        <v/>
      </c>
    </row>
    <row r="64" spans="1:13" x14ac:dyDescent="0.3">
      <c r="A64">
        <f>RawData!A66</f>
        <v>0</v>
      </c>
      <c r="B64" t="str">
        <f>IF(RawData!B66&lt;&gt;"", (VLOOKUP(RawData!B66,AgeCat,2,TRUE)), "")</f>
        <v/>
      </c>
      <c r="C64" t="str">
        <f>TRIM(RawData!C66)</f>
        <v/>
      </c>
      <c r="D64" s="4">
        <f>RawData!D66</f>
        <v>0</v>
      </c>
      <c r="E64">
        <f>RawData!E66</f>
        <v>0</v>
      </c>
      <c r="F64" t="str">
        <f>IFERROR(IF(RawData!F66&lt;&gt;"", VLOOKUP(TRIM(RawData!F66),ICD10Code,2,FALSE), ""), "Other")</f>
        <v/>
      </c>
      <c r="G64" t="str">
        <f>IFERROR(IF(RawData!G66&lt;&gt;"", VLOOKUP(TRIM(RawData!G66),ICD10Code,2,FALSE), ""), "Other")</f>
        <v/>
      </c>
      <c r="H64" t="str">
        <f>IFERROR(IF(RawData!H66&lt;&gt;"", VLOOKUP(TRIM(RawData!H66),PHCODE,2,FALSE), ""), "Other")</f>
        <v/>
      </c>
      <c r="I64" t="str">
        <f>IFERROR(IF(RawData!I66&lt;&gt;"", VLOOKUP(TRIM(RawData!I66),PHCODE,2,FALSE), ""), "Other")</f>
        <v/>
      </c>
      <c r="J64" t="str">
        <f>TRIM(RawData!L66)</f>
        <v/>
      </c>
      <c r="K64" t="str">
        <f>'Risk Calculation Tables'!AD65</f>
        <v>Low</v>
      </c>
      <c r="L64" t="str">
        <f>TRIM(RawData!J66)</f>
        <v/>
      </c>
      <c r="M64" t="str">
        <f>TRIM(RawData!K66)</f>
        <v/>
      </c>
    </row>
    <row r="65" spans="1:13" x14ac:dyDescent="0.3">
      <c r="A65">
        <f>RawData!A67</f>
        <v>0</v>
      </c>
      <c r="B65" t="str">
        <f>IF(RawData!B67&lt;&gt;"", (VLOOKUP(RawData!B67,AgeCat,2,TRUE)), "")</f>
        <v/>
      </c>
      <c r="C65" t="str">
        <f>TRIM(RawData!C67)</f>
        <v/>
      </c>
      <c r="D65" s="4">
        <f>RawData!D67</f>
        <v>0</v>
      </c>
      <c r="E65">
        <f>RawData!E67</f>
        <v>0</v>
      </c>
      <c r="F65" t="str">
        <f>IFERROR(IF(RawData!F67&lt;&gt;"", VLOOKUP(TRIM(RawData!F67),ICD10Code,2,FALSE), ""), "Other")</f>
        <v/>
      </c>
      <c r="G65" t="str">
        <f>IFERROR(IF(RawData!G67&lt;&gt;"", VLOOKUP(TRIM(RawData!G67),ICD10Code,2,FALSE), ""), "Other")</f>
        <v/>
      </c>
      <c r="H65" t="str">
        <f>IFERROR(IF(RawData!H67&lt;&gt;"", VLOOKUP(TRIM(RawData!H67),PHCODE,2,FALSE), ""), "Other")</f>
        <v/>
      </c>
      <c r="I65" t="str">
        <f>IFERROR(IF(RawData!I67&lt;&gt;"", VLOOKUP(TRIM(RawData!I67),PHCODE,2,FALSE), ""), "Other")</f>
        <v/>
      </c>
      <c r="J65" t="str">
        <f>TRIM(RawData!L67)</f>
        <v/>
      </c>
      <c r="K65" t="str">
        <f>'Risk Calculation Tables'!AD66</f>
        <v>Low</v>
      </c>
      <c r="L65" t="str">
        <f>TRIM(RawData!J67)</f>
        <v/>
      </c>
      <c r="M65" t="str">
        <f>TRIM(RawData!K67)</f>
        <v/>
      </c>
    </row>
    <row r="66" spans="1:13" x14ac:dyDescent="0.3">
      <c r="A66">
        <f>RawData!A68</f>
        <v>0</v>
      </c>
      <c r="B66" t="str">
        <f>IF(RawData!B68&lt;&gt;"", (VLOOKUP(RawData!B68,AgeCat,2,TRUE)), "")</f>
        <v/>
      </c>
      <c r="C66" t="str">
        <f>TRIM(RawData!C68)</f>
        <v/>
      </c>
      <c r="D66" s="4">
        <f>RawData!D68</f>
        <v>0</v>
      </c>
      <c r="E66">
        <f>RawData!E68</f>
        <v>0</v>
      </c>
      <c r="F66" t="str">
        <f>IFERROR(IF(RawData!F68&lt;&gt;"", VLOOKUP(TRIM(RawData!F68),ICD10Code,2,FALSE), ""), "Other")</f>
        <v/>
      </c>
      <c r="G66" t="str">
        <f>IFERROR(IF(RawData!G68&lt;&gt;"", VLOOKUP(TRIM(RawData!G68),ICD10Code,2,FALSE), ""), "Other")</f>
        <v/>
      </c>
      <c r="H66" t="str">
        <f>IFERROR(IF(RawData!H68&lt;&gt;"", VLOOKUP(TRIM(RawData!H68),PHCODE,2,FALSE), ""), "Other")</f>
        <v/>
      </c>
      <c r="I66" t="str">
        <f>IFERROR(IF(RawData!I68&lt;&gt;"", VLOOKUP(TRIM(RawData!I68),PHCODE,2,FALSE), ""), "Other")</f>
        <v/>
      </c>
      <c r="J66" t="str">
        <f>TRIM(RawData!L68)</f>
        <v/>
      </c>
      <c r="K66" t="str">
        <f>'Risk Calculation Tables'!AD67</f>
        <v>Low</v>
      </c>
      <c r="L66" t="str">
        <f>TRIM(RawData!J68)</f>
        <v/>
      </c>
      <c r="M66" t="str">
        <f>TRIM(RawData!K68)</f>
        <v/>
      </c>
    </row>
    <row r="67" spans="1:13" x14ac:dyDescent="0.3">
      <c r="A67">
        <f>RawData!A69</f>
        <v>0</v>
      </c>
      <c r="B67" t="str">
        <f>IF(RawData!B69&lt;&gt;"", (VLOOKUP(RawData!B69,AgeCat,2,TRUE)), "")</f>
        <v/>
      </c>
      <c r="C67" t="str">
        <f>TRIM(RawData!C69)</f>
        <v/>
      </c>
      <c r="D67" s="4">
        <f>RawData!D69</f>
        <v>0</v>
      </c>
      <c r="E67">
        <f>RawData!E69</f>
        <v>0</v>
      </c>
      <c r="F67" t="str">
        <f>IFERROR(IF(RawData!F69&lt;&gt;"", VLOOKUP(TRIM(RawData!F69),ICD10Code,2,FALSE), ""), "Other")</f>
        <v/>
      </c>
      <c r="G67" t="str">
        <f>IFERROR(IF(RawData!G69&lt;&gt;"", VLOOKUP(TRIM(RawData!G69),ICD10Code,2,FALSE), ""), "Other")</f>
        <v/>
      </c>
      <c r="H67" t="str">
        <f>IFERROR(IF(RawData!H69&lt;&gt;"", VLOOKUP(TRIM(RawData!H69),PHCODE,2,FALSE), ""), "Other")</f>
        <v/>
      </c>
      <c r="I67" t="str">
        <f>IFERROR(IF(RawData!I69&lt;&gt;"", VLOOKUP(TRIM(RawData!I69),PHCODE,2,FALSE), ""), "Other")</f>
        <v/>
      </c>
      <c r="J67" t="str">
        <f>TRIM(RawData!L69)</f>
        <v/>
      </c>
      <c r="K67" t="str">
        <f>'Risk Calculation Tables'!AD68</f>
        <v>Low</v>
      </c>
      <c r="L67" t="str">
        <f>TRIM(RawData!J69)</f>
        <v/>
      </c>
      <c r="M67" t="str">
        <f>TRIM(RawData!K69)</f>
        <v/>
      </c>
    </row>
    <row r="68" spans="1:13" x14ac:dyDescent="0.3">
      <c r="A68">
        <f>RawData!A70</f>
        <v>0</v>
      </c>
      <c r="B68" t="str">
        <f>IF(RawData!B70&lt;&gt;"", (VLOOKUP(RawData!B70,AgeCat,2,TRUE)), "")</f>
        <v/>
      </c>
      <c r="C68" t="str">
        <f>TRIM(RawData!C70)</f>
        <v/>
      </c>
      <c r="D68" s="4">
        <f>RawData!D70</f>
        <v>0</v>
      </c>
      <c r="E68">
        <f>RawData!E70</f>
        <v>0</v>
      </c>
      <c r="F68" t="str">
        <f>IFERROR(IF(RawData!F70&lt;&gt;"", VLOOKUP(TRIM(RawData!F70),ICD10Code,2,FALSE), ""), "Other")</f>
        <v/>
      </c>
      <c r="G68" t="str">
        <f>IFERROR(IF(RawData!G70&lt;&gt;"", VLOOKUP(TRIM(RawData!G70),ICD10Code,2,FALSE), ""), "Other")</f>
        <v/>
      </c>
      <c r="H68" t="str">
        <f>IFERROR(IF(RawData!H70&lt;&gt;"", VLOOKUP(TRIM(RawData!H70),PHCODE,2,FALSE), ""), "Other")</f>
        <v/>
      </c>
      <c r="I68" t="str">
        <f>IFERROR(IF(RawData!I70&lt;&gt;"", VLOOKUP(TRIM(RawData!I70),PHCODE,2,FALSE), ""), "Other")</f>
        <v/>
      </c>
      <c r="J68" t="str">
        <f>TRIM(RawData!L70)</f>
        <v/>
      </c>
      <c r="K68" t="str">
        <f>'Risk Calculation Tables'!AD69</f>
        <v>Low</v>
      </c>
      <c r="L68" t="str">
        <f>TRIM(RawData!J70)</f>
        <v/>
      </c>
      <c r="M68" t="str">
        <f>TRIM(RawData!K70)</f>
        <v/>
      </c>
    </row>
    <row r="69" spans="1:13" x14ac:dyDescent="0.3">
      <c r="A69">
        <f>RawData!A71</f>
        <v>0</v>
      </c>
      <c r="B69" t="str">
        <f>IF(RawData!B71&lt;&gt;"", (VLOOKUP(RawData!B71,AgeCat,2,TRUE)), "")</f>
        <v/>
      </c>
      <c r="C69" t="str">
        <f>TRIM(RawData!C71)</f>
        <v/>
      </c>
      <c r="D69" s="4">
        <f>RawData!D71</f>
        <v>0</v>
      </c>
      <c r="E69">
        <f>RawData!E71</f>
        <v>0</v>
      </c>
      <c r="F69" t="str">
        <f>IFERROR(IF(RawData!F71&lt;&gt;"", VLOOKUP(TRIM(RawData!F71),ICD10Code,2,FALSE), ""), "Other")</f>
        <v/>
      </c>
      <c r="G69" t="str">
        <f>IFERROR(IF(RawData!G71&lt;&gt;"", VLOOKUP(TRIM(RawData!G71),ICD10Code,2,FALSE), ""), "Other")</f>
        <v/>
      </c>
      <c r="H69" t="str">
        <f>IFERROR(IF(RawData!H71&lt;&gt;"", VLOOKUP(TRIM(RawData!H71),PHCODE,2,FALSE), ""), "Other")</f>
        <v/>
      </c>
      <c r="I69" t="str">
        <f>IFERROR(IF(RawData!I71&lt;&gt;"", VLOOKUP(TRIM(RawData!I71),PHCODE,2,FALSE), ""), "Other")</f>
        <v/>
      </c>
      <c r="J69" t="str">
        <f>TRIM(RawData!L71)</f>
        <v/>
      </c>
      <c r="K69" t="str">
        <f>'Risk Calculation Tables'!AD70</f>
        <v>Low</v>
      </c>
      <c r="L69" t="str">
        <f>TRIM(RawData!J71)</f>
        <v/>
      </c>
      <c r="M69" t="str">
        <f>TRIM(RawData!K71)</f>
        <v/>
      </c>
    </row>
    <row r="70" spans="1:13" x14ac:dyDescent="0.3">
      <c r="A70">
        <f>RawData!A72</f>
        <v>0</v>
      </c>
      <c r="B70" t="str">
        <f>IF(RawData!B72&lt;&gt;"", (VLOOKUP(RawData!B72,AgeCat,2,TRUE)), "")</f>
        <v/>
      </c>
      <c r="C70" t="str">
        <f>TRIM(RawData!C72)</f>
        <v/>
      </c>
      <c r="D70" s="4">
        <f>RawData!D72</f>
        <v>0</v>
      </c>
      <c r="E70">
        <f>RawData!E72</f>
        <v>0</v>
      </c>
      <c r="F70" t="str">
        <f>IFERROR(IF(RawData!F72&lt;&gt;"", VLOOKUP(TRIM(RawData!F72),ICD10Code,2,FALSE), ""), "Other")</f>
        <v/>
      </c>
      <c r="G70" t="str">
        <f>IFERROR(IF(RawData!G72&lt;&gt;"", VLOOKUP(TRIM(RawData!G72),ICD10Code,2,FALSE), ""), "Other")</f>
        <v/>
      </c>
      <c r="H70" t="str">
        <f>IFERROR(IF(RawData!H72&lt;&gt;"", VLOOKUP(TRIM(RawData!H72),PHCODE,2,FALSE), ""), "Other")</f>
        <v/>
      </c>
      <c r="I70" t="str">
        <f>IFERROR(IF(RawData!I72&lt;&gt;"", VLOOKUP(TRIM(RawData!I72),PHCODE,2,FALSE), ""), "Other")</f>
        <v/>
      </c>
      <c r="J70" t="str">
        <f>TRIM(RawData!L72)</f>
        <v/>
      </c>
      <c r="K70" t="str">
        <f>'Risk Calculation Tables'!AD71</f>
        <v>Low</v>
      </c>
      <c r="L70" t="str">
        <f>TRIM(RawData!J72)</f>
        <v/>
      </c>
      <c r="M70" t="str">
        <f>TRIM(RawData!K72)</f>
        <v/>
      </c>
    </row>
    <row r="71" spans="1:13" x14ac:dyDescent="0.3">
      <c r="A71">
        <f>RawData!A73</f>
        <v>0</v>
      </c>
      <c r="B71" t="str">
        <f>IF(RawData!B73&lt;&gt;"", (VLOOKUP(RawData!B73,AgeCat,2,TRUE)), "")</f>
        <v/>
      </c>
      <c r="C71" t="str">
        <f>TRIM(RawData!C73)</f>
        <v/>
      </c>
      <c r="D71" s="4">
        <f>RawData!D73</f>
        <v>0</v>
      </c>
      <c r="E71">
        <f>RawData!E73</f>
        <v>0</v>
      </c>
      <c r="F71" t="str">
        <f>IFERROR(IF(RawData!F73&lt;&gt;"", VLOOKUP(TRIM(RawData!F73),ICD10Code,2,FALSE), ""), "Other")</f>
        <v/>
      </c>
      <c r="G71" t="str">
        <f>IFERROR(IF(RawData!G73&lt;&gt;"", VLOOKUP(TRIM(RawData!G73),ICD10Code,2,FALSE), ""), "Other")</f>
        <v/>
      </c>
      <c r="H71" t="str">
        <f>IFERROR(IF(RawData!H73&lt;&gt;"", VLOOKUP(TRIM(RawData!H73),PHCODE,2,FALSE), ""), "Other")</f>
        <v/>
      </c>
      <c r="I71" t="str">
        <f>IFERROR(IF(RawData!I73&lt;&gt;"", VLOOKUP(TRIM(RawData!I73),PHCODE,2,FALSE), ""), "Other")</f>
        <v/>
      </c>
      <c r="J71" t="str">
        <f>TRIM(RawData!L73)</f>
        <v/>
      </c>
      <c r="K71" t="str">
        <f>'Risk Calculation Tables'!AD72</f>
        <v>Low</v>
      </c>
      <c r="L71" t="str">
        <f>TRIM(RawData!J73)</f>
        <v/>
      </c>
      <c r="M71" t="str">
        <f>TRIM(RawData!K73)</f>
        <v/>
      </c>
    </row>
    <row r="72" spans="1:13" x14ac:dyDescent="0.3">
      <c r="A72">
        <f>RawData!A74</f>
        <v>0</v>
      </c>
      <c r="B72" t="str">
        <f>IF(RawData!B74&lt;&gt;"", (VLOOKUP(RawData!B74,AgeCat,2,TRUE)), "")</f>
        <v/>
      </c>
      <c r="C72" t="str">
        <f>TRIM(RawData!C74)</f>
        <v/>
      </c>
      <c r="D72" s="4">
        <f>RawData!D74</f>
        <v>0</v>
      </c>
      <c r="E72">
        <f>RawData!E74</f>
        <v>0</v>
      </c>
      <c r="F72" t="str">
        <f>IFERROR(IF(RawData!F74&lt;&gt;"", VLOOKUP(TRIM(RawData!F74),ICD10Code,2,FALSE), ""), "Other")</f>
        <v/>
      </c>
      <c r="G72" t="str">
        <f>IFERROR(IF(RawData!G74&lt;&gt;"", VLOOKUP(TRIM(RawData!G74),ICD10Code,2,FALSE), ""), "Other")</f>
        <v/>
      </c>
      <c r="H72" t="str">
        <f>IFERROR(IF(RawData!H74&lt;&gt;"", VLOOKUP(TRIM(RawData!H74),PHCODE,2,FALSE), ""), "Other")</f>
        <v/>
      </c>
      <c r="I72" t="str">
        <f>IFERROR(IF(RawData!I74&lt;&gt;"", VLOOKUP(TRIM(RawData!I74),PHCODE,2,FALSE), ""), "Other")</f>
        <v/>
      </c>
      <c r="J72" t="str">
        <f>TRIM(RawData!L74)</f>
        <v/>
      </c>
      <c r="K72" t="str">
        <f>'Risk Calculation Tables'!AD73</f>
        <v>Low</v>
      </c>
      <c r="L72" t="str">
        <f>TRIM(RawData!J74)</f>
        <v/>
      </c>
      <c r="M72" t="str">
        <f>TRIM(RawData!K74)</f>
        <v/>
      </c>
    </row>
    <row r="73" spans="1:13" x14ac:dyDescent="0.3">
      <c r="A73">
        <f>RawData!A75</f>
        <v>0</v>
      </c>
      <c r="B73" t="str">
        <f>IF(RawData!B75&lt;&gt;"", (VLOOKUP(RawData!B75,AgeCat,2,TRUE)), "")</f>
        <v/>
      </c>
      <c r="C73" t="str">
        <f>TRIM(RawData!C75)</f>
        <v/>
      </c>
      <c r="D73" s="4">
        <f>RawData!D75</f>
        <v>0</v>
      </c>
      <c r="E73">
        <f>RawData!E75</f>
        <v>0</v>
      </c>
      <c r="F73" t="str">
        <f>IFERROR(IF(RawData!F75&lt;&gt;"", VLOOKUP(TRIM(RawData!F75),ICD10Code,2,FALSE), ""), "Other")</f>
        <v/>
      </c>
      <c r="G73" t="str">
        <f>IFERROR(IF(RawData!G75&lt;&gt;"", VLOOKUP(TRIM(RawData!G75),ICD10Code,2,FALSE), ""), "Other")</f>
        <v/>
      </c>
      <c r="H73" t="str">
        <f>IFERROR(IF(RawData!H75&lt;&gt;"", VLOOKUP(TRIM(RawData!H75),PHCODE,2,FALSE), ""), "Other")</f>
        <v/>
      </c>
      <c r="I73" t="str">
        <f>IFERROR(IF(RawData!I75&lt;&gt;"", VLOOKUP(TRIM(RawData!I75),PHCODE,2,FALSE), ""), "Other")</f>
        <v/>
      </c>
      <c r="J73" t="str">
        <f>TRIM(RawData!L75)</f>
        <v/>
      </c>
      <c r="K73" t="str">
        <f>'Risk Calculation Tables'!AD74</f>
        <v>Low</v>
      </c>
      <c r="L73" t="str">
        <f>TRIM(RawData!J75)</f>
        <v/>
      </c>
      <c r="M73" t="str">
        <f>TRIM(RawData!K75)</f>
        <v/>
      </c>
    </row>
    <row r="74" spans="1:13" x14ac:dyDescent="0.3">
      <c r="A74">
        <f>RawData!A76</f>
        <v>0</v>
      </c>
      <c r="B74" t="str">
        <f>IF(RawData!B76&lt;&gt;"", (VLOOKUP(RawData!B76,AgeCat,2,TRUE)), "")</f>
        <v/>
      </c>
      <c r="C74" t="str">
        <f>TRIM(RawData!C76)</f>
        <v/>
      </c>
      <c r="D74" s="4">
        <f>RawData!D76</f>
        <v>0</v>
      </c>
      <c r="E74">
        <f>RawData!E76</f>
        <v>0</v>
      </c>
      <c r="F74" t="str">
        <f>IFERROR(IF(RawData!F76&lt;&gt;"", VLOOKUP(TRIM(RawData!F76),ICD10Code,2,FALSE), ""), "Other")</f>
        <v/>
      </c>
      <c r="G74" t="str">
        <f>IFERROR(IF(RawData!G76&lt;&gt;"", VLOOKUP(TRIM(RawData!G76),ICD10Code,2,FALSE), ""), "Other")</f>
        <v/>
      </c>
      <c r="H74" t="str">
        <f>IFERROR(IF(RawData!H76&lt;&gt;"", VLOOKUP(TRIM(RawData!H76),PHCODE,2,FALSE), ""), "Other")</f>
        <v/>
      </c>
      <c r="I74" t="str">
        <f>IFERROR(IF(RawData!I76&lt;&gt;"", VLOOKUP(TRIM(RawData!I76),PHCODE,2,FALSE), ""), "Other")</f>
        <v/>
      </c>
      <c r="J74" t="str">
        <f>TRIM(RawData!L76)</f>
        <v/>
      </c>
      <c r="K74" t="str">
        <f>'Risk Calculation Tables'!AD75</f>
        <v>Low</v>
      </c>
      <c r="L74" t="str">
        <f>TRIM(RawData!J76)</f>
        <v/>
      </c>
      <c r="M74" t="str">
        <f>TRIM(RawData!K76)</f>
        <v/>
      </c>
    </row>
    <row r="75" spans="1:13" x14ac:dyDescent="0.3">
      <c r="A75">
        <f>RawData!A77</f>
        <v>0</v>
      </c>
      <c r="B75" t="str">
        <f>IF(RawData!B77&lt;&gt;"", (VLOOKUP(RawData!B77,AgeCat,2,TRUE)), "")</f>
        <v/>
      </c>
      <c r="C75" t="str">
        <f>TRIM(RawData!C77)</f>
        <v/>
      </c>
      <c r="D75" s="4">
        <f>RawData!D77</f>
        <v>0</v>
      </c>
      <c r="E75">
        <f>RawData!E77</f>
        <v>0</v>
      </c>
      <c r="F75" t="str">
        <f>IFERROR(IF(RawData!F77&lt;&gt;"", VLOOKUP(TRIM(RawData!F77),ICD10Code,2,FALSE), ""), "Other")</f>
        <v/>
      </c>
      <c r="G75" t="str">
        <f>IFERROR(IF(RawData!G77&lt;&gt;"", VLOOKUP(TRIM(RawData!G77),ICD10Code,2,FALSE), ""), "Other")</f>
        <v/>
      </c>
      <c r="H75" t="str">
        <f>IFERROR(IF(RawData!H77&lt;&gt;"", VLOOKUP(TRIM(RawData!H77),PHCODE,2,FALSE), ""), "Other")</f>
        <v/>
      </c>
      <c r="I75" t="str">
        <f>IFERROR(IF(RawData!I77&lt;&gt;"", VLOOKUP(TRIM(RawData!I77),PHCODE,2,FALSE), ""), "Other")</f>
        <v/>
      </c>
      <c r="J75" t="str">
        <f>TRIM(RawData!L77)</f>
        <v/>
      </c>
      <c r="K75" t="str">
        <f>'Risk Calculation Tables'!AD76</f>
        <v>Low</v>
      </c>
      <c r="L75" t="str">
        <f>TRIM(RawData!J77)</f>
        <v/>
      </c>
      <c r="M75" t="str">
        <f>TRIM(RawData!K77)</f>
        <v/>
      </c>
    </row>
    <row r="76" spans="1:13" x14ac:dyDescent="0.3">
      <c r="A76">
        <f>RawData!A78</f>
        <v>0</v>
      </c>
      <c r="B76" t="str">
        <f>IF(RawData!B78&lt;&gt;"", (VLOOKUP(RawData!B78,AgeCat,2,TRUE)), "")</f>
        <v/>
      </c>
      <c r="C76" t="str">
        <f>TRIM(RawData!C78)</f>
        <v/>
      </c>
      <c r="D76" s="4">
        <f>RawData!D78</f>
        <v>0</v>
      </c>
      <c r="E76">
        <f>RawData!E78</f>
        <v>0</v>
      </c>
      <c r="F76" t="str">
        <f>IFERROR(IF(RawData!F78&lt;&gt;"", VLOOKUP(TRIM(RawData!F78),ICD10Code,2,FALSE), ""), "Other")</f>
        <v/>
      </c>
      <c r="G76" t="str">
        <f>IFERROR(IF(RawData!G78&lt;&gt;"", VLOOKUP(TRIM(RawData!G78),ICD10Code,2,FALSE), ""), "Other")</f>
        <v/>
      </c>
      <c r="H76" t="str">
        <f>IFERROR(IF(RawData!H78&lt;&gt;"", VLOOKUP(TRIM(RawData!H78),PHCODE,2,FALSE), ""), "Other")</f>
        <v/>
      </c>
      <c r="I76" t="str">
        <f>IFERROR(IF(RawData!I78&lt;&gt;"", VLOOKUP(TRIM(RawData!I78),PHCODE,2,FALSE), ""), "Other")</f>
        <v/>
      </c>
      <c r="J76" t="str">
        <f>TRIM(RawData!L78)</f>
        <v/>
      </c>
      <c r="K76" t="str">
        <f>'Risk Calculation Tables'!AD77</f>
        <v>Low</v>
      </c>
      <c r="L76" t="str">
        <f>TRIM(RawData!J78)</f>
        <v/>
      </c>
      <c r="M76" t="str">
        <f>TRIM(RawData!K78)</f>
        <v/>
      </c>
    </row>
    <row r="77" spans="1:13" x14ac:dyDescent="0.3">
      <c r="A77">
        <f>RawData!A79</f>
        <v>0</v>
      </c>
      <c r="B77" t="str">
        <f>IF(RawData!B79&lt;&gt;"", (VLOOKUP(RawData!B79,AgeCat,2,TRUE)), "")</f>
        <v/>
      </c>
      <c r="C77" t="str">
        <f>TRIM(RawData!C79)</f>
        <v/>
      </c>
      <c r="D77" s="4">
        <f>RawData!D79</f>
        <v>0</v>
      </c>
      <c r="E77">
        <f>RawData!E79</f>
        <v>0</v>
      </c>
      <c r="F77" t="str">
        <f>IFERROR(IF(RawData!F79&lt;&gt;"", VLOOKUP(TRIM(RawData!F79),ICD10Code,2,FALSE), ""), "Other")</f>
        <v/>
      </c>
      <c r="G77" t="str">
        <f>IFERROR(IF(RawData!G79&lt;&gt;"", VLOOKUP(TRIM(RawData!G79),ICD10Code,2,FALSE), ""), "Other")</f>
        <v/>
      </c>
      <c r="H77" t="str">
        <f>IFERROR(IF(RawData!H79&lt;&gt;"", VLOOKUP(TRIM(RawData!H79),PHCODE,2,FALSE), ""), "Other")</f>
        <v/>
      </c>
      <c r="I77" t="str">
        <f>IFERROR(IF(RawData!I79&lt;&gt;"", VLOOKUP(TRIM(RawData!I79),PHCODE,2,FALSE), ""), "Other")</f>
        <v/>
      </c>
      <c r="J77" t="str">
        <f>TRIM(RawData!L79)</f>
        <v/>
      </c>
      <c r="K77" t="str">
        <f>'Risk Calculation Tables'!AD78</f>
        <v>Low</v>
      </c>
      <c r="L77" t="str">
        <f>TRIM(RawData!J79)</f>
        <v/>
      </c>
      <c r="M77" t="str">
        <f>TRIM(RawData!K79)</f>
        <v/>
      </c>
    </row>
    <row r="78" spans="1:13" x14ac:dyDescent="0.3">
      <c r="A78">
        <f>RawData!A80</f>
        <v>0</v>
      </c>
      <c r="B78" t="str">
        <f>IF(RawData!B80&lt;&gt;"", (VLOOKUP(RawData!B80,AgeCat,2,TRUE)), "")</f>
        <v/>
      </c>
      <c r="C78" t="str">
        <f>TRIM(RawData!C80)</f>
        <v/>
      </c>
      <c r="D78" s="4">
        <f>RawData!D80</f>
        <v>0</v>
      </c>
      <c r="E78">
        <f>RawData!E80</f>
        <v>0</v>
      </c>
      <c r="F78" t="str">
        <f>IFERROR(IF(RawData!F80&lt;&gt;"", VLOOKUP(TRIM(RawData!F80),ICD10Code,2,FALSE), ""), "Other")</f>
        <v/>
      </c>
      <c r="G78" t="str">
        <f>IFERROR(IF(RawData!G80&lt;&gt;"", VLOOKUP(TRIM(RawData!G80),ICD10Code,2,FALSE), ""), "Other")</f>
        <v/>
      </c>
      <c r="H78" t="str">
        <f>IFERROR(IF(RawData!H80&lt;&gt;"", VLOOKUP(TRIM(RawData!H80),PHCODE,2,FALSE), ""), "Other")</f>
        <v/>
      </c>
      <c r="I78" t="str">
        <f>IFERROR(IF(RawData!I80&lt;&gt;"", VLOOKUP(TRIM(RawData!I80),PHCODE,2,FALSE), ""), "Other")</f>
        <v/>
      </c>
      <c r="J78" t="str">
        <f>TRIM(RawData!L80)</f>
        <v/>
      </c>
      <c r="K78" t="str">
        <f>'Risk Calculation Tables'!AD79</f>
        <v>Low</v>
      </c>
      <c r="L78" t="str">
        <f>TRIM(RawData!J80)</f>
        <v/>
      </c>
      <c r="M78" t="str">
        <f>TRIM(RawData!K80)</f>
        <v/>
      </c>
    </row>
    <row r="79" spans="1:13" x14ac:dyDescent="0.3">
      <c r="A79">
        <f>RawData!A81</f>
        <v>0</v>
      </c>
      <c r="B79" t="str">
        <f>IF(RawData!B81&lt;&gt;"", (VLOOKUP(RawData!B81,AgeCat,2,TRUE)), "")</f>
        <v/>
      </c>
      <c r="C79" t="str">
        <f>TRIM(RawData!C81)</f>
        <v/>
      </c>
      <c r="D79" s="4">
        <f>RawData!D81</f>
        <v>0</v>
      </c>
      <c r="E79">
        <f>RawData!E81</f>
        <v>0</v>
      </c>
      <c r="F79" t="str">
        <f>IFERROR(IF(RawData!F81&lt;&gt;"", VLOOKUP(TRIM(RawData!F81),ICD10Code,2,FALSE), ""), "Other")</f>
        <v/>
      </c>
      <c r="G79" t="str">
        <f>IFERROR(IF(RawData!G81&lt;&gt;"", VLOOKUP(TRIM(RawData!G81),ICD10Code,2,FALSE), ""), "Other")</f>
        <v/>
      </c>
      <c r="H79" t="str">
        <f>IFERROR(IF(RawData!H81&lt;&gt;"", VLOOKUP(TRIM(RawData!H81),PHCODE,2,FALSE), ""), "Other")</f>
        <v/>
      </c>
      <c r="I79" t="str">
        <f>IFERROR(IF(RawData!I81&lt;&gt;"", VLOOKUP(TRIM(RawData!I81),PHCODE,2,FALSE), ""), "Other")</f>
        <v/>
      </c>
      <c r="J79" t="str">
        <f>TRIM(RawData!L81)</f>
        <v/>
      </c>
      <c r="K79" t="str">
        <f>'Risk Calculation Tables'!AD80</f>
        <v>Low</v>
      </c>
      <c r="L79" t="str">
        <f>TRIM(RawData!J81)</f>
        <v/>
      </c>
      <c r="M79" t="str">
        <f>TRIM(RawData!K81)</f>
        <v/>
      </c>
    </row>
    <row r="80" spans="1:13" x14ac:dyDescent="0.3">
      <c r="A80">
        <f>RawData!A82</f>
        <v>0</v>
      </c>
      <c r="B80" t="str">
        <f>IF(RawData!B82&lt;&gt;"", (VLOOKUP(RawData!B82,AgeCat,2,TRUE)), "")</f>
        <v/>
      </c>
      <c r="C80" t="str">
        <f>TRIM(RawData!C82)</f>
        <v/>
      </c>
      <c r="D80" s="4">
        <f>RawData!D82</f>
        <v>0</v>
      </c>
      <c r="E80">
        <f>RawData!E82</f>
        <v>0</v>
      </c>
      <c r="F80" t="str">
        <f>IFERROR(IF(RawData!F82&lt;&gt;"", VLOOKUP(TRIM(RawData!F82),ICD10Code,2,FALSE), ""), "Other")</f>
        <v/>
      </c>
      <c r="G80" t="str">
        <f>IFERROR(IF(RawData!G82&lt;&gt;"", VLOOKUP(TRIM(RawData!G82),ICD10Code,2,FALSE), ""), "Other")</f>
        <v/>
      </c>
      <c r="H80" t="str">
        <f>IFERROR(IF(RawData!H82&lt;&gt;"", VLOOKUP(TRIM(RawData!H82),PHCODE,2,FALSE), ""), "Other")</f>
        <v/>
      </c>
      <c r="I80" t="str">
        <f>IFERROR(IF(RawData!I82&lt;&gt;"", VLOOKUP(TRIM(RawData!I82),PHCODE,2,FALSE), ""), "Other")</f>
        <v/>
      </c>
      <c r="J80" t="str">
        <f>TRIM(RawData!L82)</f>
        <v/>
      </c>
      <c r="K80" t="str">
        <f>'Risk Calculation Tables'!AD81</f>
        <v>Low</v>
      </c>
      <c r="L80" t="str">
        <f>TRIM(RawData!J82)</f>
        <v/>
      </c>
      <c r="M80" t="str">
        <f>TRIM(RawData!K82)</f>
        <v/>
      </c>
    </row>
    <row r="81" spans="1:13" x14ac:dyDescent="0.3">
      <c r="A81">
        <f>RawData!A83</f>
        <v>0</v>
      </c>
      <c r="B81" t="str">
        <f>IF(RawData!B83&lt;&gt;"", (VLOOKUP(RawData!B83,AgeCat,2,TRUE)), "")</f>
        <v/>
      </c>
      <c r="C81" t="str">
        <f>TRIM(RawData!C83)</f>
        <v/>
      </c>
      <c r="D81" s="4">
        <f>RawData!D83</f>
        <v>0</v>
      </c>
      <c r="E81">
        <f>RawData!E83</f>
        <v>0</v>
      </c>
      <c r="F81" t="str">
        <f>IFERROR(IF(RawData!F83&lt;&gt;"", VLOOKUP(TRIM(RawData!F83),ICD10Code,2,FALSE), ""), "Other")</f>
        <v/>
      </c>
      <c r="G81" t="str">
        <f>IFERROR(IF(RawData!G83&lt;&gt;"", VLOOKUP(TRIM(RawData!G83),ICD10Code,2,FALSE), ""), "Other")</f>
        <v/>
      </c>
      <c r="H81" t="str">
        <f>IFERROR(IF(RawData!H83&lt;&gt;"", VLOOKUP(TRIM(RawData!H83),PHCODE,2,FALSE), ""), "Other")</f>
        <v/>
      </c>
      <c r="I81" t="str">
        <f>IFERROR(IF(RawData!I83&lt;&gt;"", VLOOKUP(TRIM(RawData!I83),PHCODE,2,FALSE), ""), "Other")</f>
        <v/>
      </c>
      <c r="J81" t="str">
        <f>TRIM(RawData!L83)</f>
        <v/>
      </c>
      <c r="K81" t="str">
        <f>'Risk Calculation Tables'!AD82</f>
        <v>Low</v>
      </c>
      <c r="L81" t="str">
        <f>TRIM(RawData!J83)</f>
        <v/>
      </c>
      <c r="M81" t="str">
        <f>TRIM(RawData!K83)</f>
        <v/>
      </c>
    </row>
    <row r="82" spans="1:13" x14ac:dyDescent="0.3">
      <c r="A82">
        <f>RawData!A84</f>
        <v>0</v>
      </c>
      <c r="B82" t="str">
        <f>IF(RawData!B84&lt;&gt;"", (VLOOKUP(RawData!B84,AgeCat,2,TRUE)), "")</f>
        <v/>
      </c>
      <c r="C82" t="str">
        <f>TRIM(RawData!C84)</f>
        <v/>
      </c>
      <c r="D82" s="4">
        <f>RawData!D84</f>
        <v>0</v>
      </c>
      <c r="E82">
        <f>RawData!E84</f>
        <v>0</v>
      </c>
      <c r="F82" t="str">
        <f>IFERROR(IF(RawData!F84&lt;&gt;"", VLOOKUP(TRIM(RawData!F84),ICD10Code,2,FALSE), ""), "Other")</f>
        <v/>
      </c>
      <c r="G82" t="str">
        <f>IFERROR(IF(RawData!G84&lt;&gt;"", VLOOKUP(TRIM(RawData!G84),ICD10Code,2,FALSE), ""), "Other")</f>
        <v/>
      </c>
      <c r="H82" t="str">
        <f>IFERROR(IF(RawData!H84&lt;&gt;"", VLOOKUP(TRIM(RawData!H84),PHCODE,2,FALSE), ""), "Other")</f>
        <v/>
      </c>
      <c r="I82" t="str">
        <f>IFERROR(IF(RawData!I84&lt;&gt;"", VLOOKUP(TRIM(RawData!I84),PHCODE,2,FALSE), ""), "Other")</f>
        <v/>
      </c>
      <c r="J82" t="str">
        <f>TRIM(RawData!L84)</f>
        <v/>
      </c>
      <c r="K82" t="str">
        <f>'Risk Calculation Tables'!AD83</f>
        <v>Low</v>
      </c>
      <c r="L82" t="str">
        <f>TRIM(RawData!J84)</f>
        <v/>
      </c>
      <c r="M82" t="str">
        <f>TRIM(RawData!K84)</f>
        <v/>
      </c>
    </row>
    <row r="83" spans="1:13" x14ac:dyDescent="0.3">
      <c r="A83">
        <f>RawData!A85</f>
        <v>0</v>
      </c>
      <c r="B83" t="str">
        <f>IF(RawData!B85&lt;&gt;"", (VLOOKUP(RawData!B85,AgeCat,2,TRUE)), "")</f>
        <v/>
      </c>
      <c r="C83" t="str">
        <f>TRIM(RawData!C85)</f>
        <v/>
      </c>
      <c r="D83" s="4">
        <f>RawData!D85</f>
        <v>0</v>
      </c>
      <c r="E83">
        <f>RawData!E85</f>
        <v>0</v>
      </c>
      <c r="F83" t="str">
        <f>IFERROR(IF(RawData!F85&lt;&gt;"", VLOOKUP(TRIM(RawData!F85),ICD10Code,2,FALSE), ""), "Other")</f>
        <v/>
      </c>
      <c r="G83" t="str">
        <f>IFERROR(IF(RawData!G85&lt;&gt;"", VLOOKUP(TRIM(RawData!G85),ICD10Code,2,FALSE), ""), "Other")</f>
        <v/>
      </c>
      <c r="H83" t="str">
        <f>IFERROR(IF(RawData!H85&lt;&gt;"", VLOOKUP(TRIM(RawData!H85),PHCODE,2,FALSE), ""), "Other")</f>
        <v/>
      </c>
      <c r="I83" t="str">
        <f>IFERROR(IF(RawData!I85&lt;&gt;"", VLOOKUP(TRIM(RawData!I85),PHCODE,2,FALSE), ""), "Other")</f>
        <v/>
      </c>
      <c r="J83" t="str">
        <f>TRIM(RawData!L85)</f>
        <v/>
      </c>
      <c r="K83" t="str">
        <f>'Risk Calculation Tables'!AD84</f>
        <v>Low</v>
      </c>
      <c r="L83" t="str">
        <f>TRIM(RawData!J85)</f>
        <v/>
      </c>
      <c r="M83" t="str">
        <f>TRIM(RawData!K85)</f>
        <v/>
      </c>
    </row>
    <row r="84" spans="1:13" x14ac:dyDescent="0.3">
      <c r="A84">
        <f>RawData!A86</f>
        <v>0</v>
      </c>
      <c r="B84" t="str">
        <f>IF(RawData!B86&lt;&gt;"", (VLOOKUP(RawData!B86,AgeCat,2,TRUE)), "")</f>
        <v/>
      </c>
      <c r="C84" t="str">
        <f>TRIM(RawData!C86)</f>
        <v/>
      </c>
      <c r="D84" s="4">
        <f>RawData!D86</f>
        <v>0</v>
      </c>
      <c r="E84">
        <f>RawData!E86</f>
        <v>0</v>
      </c>
      <c r="F84" t="str">
        <f>IFERROR(IF(RawData!F86&lt;&gt;"", VLOOKUP(TRIM(RawData!F86),ICD10Code,2,FALSE), ""), "Other")</f>
        <v/>
      </c>
      <c r="G84" t="str">
        <f>IFERROR(IF(RawData!G86&lt;&gt;"", VLOOKUP(TRIM(RawData!G86),ICD10Code,2,FALSE), ""), "Other")</f>
        <v/>
      </c>
      <c r="H84" t="str">
        <f>IFERROR(IF(RawData!H86&lt;&gt;"", VLOOKUP(TRIM(RawData!H86),PHCODE,2,FALSE), ""), "Other")</f>
        <v/>
      </c>
      <c r="I84" t="str">
        <f>IFERROR(IF(RawData!I86&lt;&gt;"", VLOOKUP(TRIM(RawData!I86),PHCODE,2,FALSE), ""), "Other")</f>
        <v/>
      </c>
      <c r="J84" t="str">
        <f>TRIM(RawData!L86)</f>
        <v/>
      </c>
      <c r="K84" t="str">
        <f>'Risk Calculation Tables'!AD85</f>
        <v>Low</v>
      </c>
      <c r="L84" t="str">
        <f>TRIM(RawData!J86)</f>
        <v/>
      </c>
      <c r="M84" t="str">
        <f>TRIM(RawData!K86)</f>
        <v/>
      </c>
    </row>
    <row r="85" spans="1:13" x14ac:dyDescent="0.3">
      <c r="A85">
        <f>RawData!A87</f>
        <v>0</v>
      </c>
      <c r="B85" t="str">
        <f>IF(RawData!B87&lt;&gt;"", (VLOOKUP(RawData!B87,AgeCat,2,TRUE)), "")</f>
        <v/>
      </c>
      <c r="C85" t="str">
        <f>TRIM(RawData!C87)</f>
        <v/>
      </c>
      <c r="D85" s="4">
        <f>RawData!D87</f>
        <v>0</v>
      </c>
      <c r="E85">
        <f>RawData!E87</f>
        <v>0</v>
      </c>
      <c r="F85" t="str">
        <f>IFERROR(IF(RawData!F87&lt;&gt;"", VLOOKUP(TRIM(RawData!F87),ICD10Code,2,FALSE), ""), "Other")</f>
        <v/>
      </c>
      <c r="G85" t="str">
        <f>IFERROR(IF(RawData!G87&lt;&gt;"", VLOOKUP(TRIM(RawData!G87),ICD10Code,2,FALSE), ""), "Other")</f>
        <v/>
      </c>
      <c r="H85" t="str">
        <f>IFERROR(IF(RawData!H87&lt;&gt;"", VLOOKUP(TRIM(RawData!H87),PHCODE,2,FALSE), ""), "Other")</f>
        <v/>
      </c>
      <c r="I85" t="str">
        <f>IFERROR(IF(RawData!I87&lt;&gt;"", VLOOKUP(TRIM(RawData!I87),PHCODE,2,FALSE), ""), "Other")</f>
        <v/>
      </c>
      <c r="J85" t="str">
        <f>TRIM(RawData!L87)</f>
        <v/>
      </c>
      <c r="K85" t="str">
        <f>'Risk Calculation Tables'!AD86</f>
        <v>Low</v>
      </c>
      <c r="L85" t="str">
        <f>TRIM(RawData!J87)</f>
        <v/>
      </c>
      <c r="M85" t="str">
        <f>TRIM(RawData!K87)</f>
        <v/>
      </c>
    </row>
    <row r="86" spans="1:13" x14ac:dyDescent="0.3">
      <c r="A86">
        <f>RawData!A88</f>
        <v>0</v>
      </c>
      <c r="B86" t="str">
        <f>IF(RawData!B88&lt;&gt;"", (VLOOKUP(RawData!B88,AgeCat,2,TRUE)), "")</f>
        <v/>
      </c>
      <c r="C86" t="str">
        <f>TRIM(RawData!C88)</f>
        <v/>
      </c>
      <c r="D86" s="4">
        <f>RawData!D88</f>
        <v>0</v>
      </c>
      <c r="E86">
        <f>RawData!E88</f>
        <v>0</v>
      </c>
      <c r="F86" t="str">
        <f>IFERROR(IF(RawData!F88&lt;&gt;"", VLOOKUP(TRIM(RawData!F88),ICD10Code,2,FALSE), ""), "Other")</f>
        <v/>
      </c>
      <c r="G86" t="str">
        <f>IFERROR(IF(RawData!G88&lt;&gt;"", VLOOKUP(TRIM(RawData!G88),ICD10Code,2,FALSE), ""), "Other")</f>
        <v/>
      </c>
      <c r="H86" t="str">
        <f>IFERROR(IF(RawData!H88&lt;&gt;"", VLOOKUP(TRIM(RawData!H88),PHCODE,2,FALSE), ""), "Other")</f>
        <v/>
      </c>
      <c r="I86" t="str">
        <f>IFERROR(IF(RawData!I88&lt;&gt;"", VLOOKUP(TRIM(RawData!I88),PHCODE,2,FALSE), ""), "Other")</f>
        <v/>
      </c>
      <c r="J86" t="str">
        <f>TRIM(RawData!L88)</f>
        <v/>
      </c>
      <c r="K86" t="str">
        <f>'Risk Calculation Tables'!AD87</f>
        <v>Low</v>
      </c>
      <c r="L86" t="str">
        <f>TRIM(RawData!J88)</f>
        <v/>
      </c>
      <c r="M86" t="str">
        <f>TRIM(RawData!K88)</f>
        <v/>
      </c>
    </row>
    <row r="87" spans="1:13" x14ac:dyDescent="0.3">
      <c r="A87">
        <f>RawData!A89</f>
        <v>0</v>
      </c>
      <c r="B87" t="str">
        <f>IF(RawData!B89&lt;&gt;"", (VLOOKUP(RawData!B89,AgeCat,2,TRUE)), "")</f>
        <v/>
      </c>
      <c r="C87" t="str">
        <f>TRIM(RawData!C89)</f>
        <v/>
      </c>
      <c r="D87" s="4">
        <f>RawData!D89</f>
        <v>0</v>
      </c>
      <c r="E87">
        <f>RawData!E89</f>
        <v>0</v>
      </c>
      <c r="F87" t="str">
        <f>IFERROR(IF(RawData!F89&lt;&gt;"", VLOOKUP(TRIM(RawData!F89),ICD10Code,2,FALSE), ""), "Other")</f>
        <v/>
      </c>
      <c r="G87" t="str">
        <f>IFERROR(IF(RawData!G89&lt;&gt;"", VLOOKUP(TRIM(RawData!G89),ICD10Code,2,FALSE), ""), "Other")</f>
        <v/>
      </c>
      <c r="H87" t="str">
        <f>IFERROR(IF(RawData!H89&lt;&gt;"", VLOOKUP(TRIM(RawData!H89),PHCODE,2,FALSE), ""), "Other")</f>
        <v/>
      </c>
      <c r="I87" t="str">
        <f>IFERROR(IF(RawData!I89&lt;&gt;"", VLOOKUP(TRIM(RawData!I89),PHCODE,2,FALSE), ""), "Other")</f>
        <v/>
      </c>
      <c r="J87" t="str">
        <f>TRIM(RawData!L89)</f>
        <v/>
      </c>
      <c r="K87" t="str">
        <f>'Risk Calculation Tables'!AD88</f>
        <v>Low</v>
      </c>
      <c r="L87" t="str">
        <f>TRIM(RawData!J89)</f>
        <v/>
      </c>
      <c r="M87" t="str">
        <f>TRIM(RawData!K89)</f>
        <v/>
      </c>
    </row>
    <row r="88" spans="1:13" x14ac:dyDescent="0.3">
      <c r="A88">
        <f>RawData!A90</f>
        <v>0</v>
      </c>
      <c r="B88" t="str">
        <f>IF(RawData!B90&lt;&gt;"", (VLOOKUP(RawData!B90,AgeCat,2,TRUE)), "")</f>
        <v/>
      </c>
      <c r="C88" t="str">
        <f>TRIM(RawData!C90)</f>
        <v/>
      </c>
      <c r="D88" s="4">
        <f>RawData!D90</f>
        <v>0</v>
      </c>
      <c r="E88">
        <f>RawData!E90</f>
        <v>0</v>
      </c>
      <c r="F88" t="str">
        <f>IFERROR(IF(RawData!F90&lt;&gt;"", VLOOKUP(TRIM(RawData!F90),ICD10Code,2,FALSE), ""), "Other")</f>
        <v/>
      </c>
      <c r="G88" t="str">
        <f>IFERROR(IF(RawData!G90&lt;&gt;"", VLOOKUP(TRIM(RawData!G90),ICD10Code,2,FALSE), ""), "Other")</f>
        <v/>
      </c>
      <c r="H88" t="str">
        <f>IFERROR(IF(RawData!H90&lt;&gt;"", VLOOKUP(TRIM(RawData!H90),PHCODE,2,FALSE), ""), "Other")</f>
        <v/>
      </c>
      <c r="I88" t="str">
        <f>IFERROR(IF(RawData!I90&lt;&gt;"", VLOOKUP(TRIM(RawData!I90),PHCODE,2,FALSE), ""), "Other")</f>
        <v/>
      </c>
      <c r="J88" t="str">
        <f>TRIM(RawData!L90)</f>
        <v/>
      </c>
      <c r="K88" t="str">
        <f>'Risk Calculation Tables'!AD89</f>
        <v>Low</v>
      </c>
      <c r="L88" t="str">
        <f>TRIM(RawData!J90)</f>
        <v/>
      </c>
      <c r="M88" t="str">
        <f>TRIM(RawData!K90)</f>
        <v/>
      </c>
    </row>
    <row r="89" spans="1:13" x14ac:dyDescent="0.3">
      <c r="A89">
        <f>RawData!A91</f>
        <v>0</v>
      </c>
      <c r="B89" t="str">
        <f>IF(RawData!B91&lt;&gt;"", (VLOOKUP(RawData!B91,AgeCat,2,TRUE)), "")</f>
        <v/>
      </c>
      <c r="C89" t="str">
        <f>TRIM(RawData!C91)</f>
        <v/>
      </c>
      <c r="D89" s="4">
        <f>RawData!D91</f>
        <v>0</v>
      </c>
      <c r="E89">
        <f>RawData!E91</f>
        <v>0</v>
      </c>
      <c r="F89" t="str">
        <f>IFERROR(IF(RawData!F91&lt;&gt;"", VLOOKUP(TRIM(RawData!F91),ICD10Code,2,FALSE), ""), "Other")</f>
        <v/>
      </c>
      <c r="G89" t="str">
        <f>IFERROR(IF(RawData!G91&lt;&gt;"", VLOOKUP(TRIM(RawData!G91),ICD10Code,2,FALSE), ""), "Other")</f>
        <v/>
      </c>
      <c r="H89" t="str">
        <f>IFERROR(IF(RawData!H91&lt;&gt;"", VLOOKUP(TRIM(RawData!H91),PHCODE,2,FALSE), ""), "Other")</f>
        <v/>
      </c>
      <c r="I89" t="str">
        <f>IFERROR(IF(RawData!I91&lt;&gt;"", VLOOKUP(TRIM(RawData!I91),PHCODE,2,FALSE), ""), "Other")</f>
        <v/>
      </c>
      <c r="J89" t="str">
        <f>TRIM(RawData!L91)</f>
        <v/>
      </c>
      <c r="K89" t="str">
        <f>'Risk Calculation Tables'!AD90</f>
        <v>Low</v>
      </c>
      <c r="L89" t="str">
        <f>TRIM(RawData!J91)</f>
        <v/>
      </c>
      <c r="M89" t="str">
        <f>TRIM(RawData!K91)</f>
        <v/>
      </c>
    </row>
    <row r="90" spans="1:13" x14ac:dyDescent="0.3">
      <c r="A90">
        <f>RawData!A92</f>
        <v>0</v>
      </c>
      <c r="B90" t="str">
        <f>IF(RawData!B92&lt;&gt;"", (VLOOKUP(RawData!B92,AgeCat,2,TRUE)), "")</f>
        <v/>
      </c>
      <c r="C90" t="str">
        <f>TRIM(RawData!C92)</f>
        <v/>
      </c>
      <c r="D90" s="4">
        <f>RawData!D92</f>
        <v>0</v>
      </c>
      <c r="E90">
        <f>RawData!E92</f>
        <v>0</v>
      </c>
      <c r="F90" t="str">
        <f>IFERROR(IF(RawData!F92&lt;&gt;"", VLOOKUP(TRIM(RawData!F92),ICD10Code,2,FALSE), ""), "Other")</f>
        <v/>
      </c>
      <c r="G90" t="str">
        <f>IFERROR(IF(RawData!G92&lt;&gt;"", VLOOKUP(TRIM(RawData!G92),ICD10Code,2,FALSE), ""), "Other")</f>
        <v/>
      </c>
      <c r="H90" t="str">
        <f>IFERROR(IF(RawData!H92&lt;&gt;"", VLOOKUP(TRIM(RawData!H92),PHCODE,2,FALSE), ""), "Other")</f>
        <v/>
      </c>
      <c r="I90" t="str">
        <f>IFERROR(IF(RawData!I92&lt;&gt;"", VLOOKUP(TRIM(RawData!I92),PHCODE,2,FALSE), ""), "Other")</f>
        <v/>
      </c>
      <c r="J90" t="str">
        <f>TRIM(RawData!L92)</f>
        <v/>
      </c>
      <c r="K90" t="str">
        <f>'Risk Calculation Tables'!AD91</f>
        <v>Low</v>
      </c>
      <c r="L90" t="str">
        <f>TRIM(RawData!J92)</f>
        <v/>
      </c>
      <c r="M90" t="str">
        <f>TRIM(RawData!K92)</f>
        <v/>
      </c>
    </row>
    <row r="91" spans="1:13" x14ac:dyDescent="0.3">
      <c r="A91">
        <f>RawData!A93</f>
        <v>0</v>
      </c>
      <c r="B91" t="str">
        <f>IF(RawData!B93&lt;&gt;"", (VLOOKUP(RawData!B93,AgeCat,2,TRUE)), "")</f>
        <v/>
      </c>
      <c r="C91" t="str">
        <f>TRIM(RawData!C93)</f>
        <v/>
      </c>
      <c r="D91" s="4">
        <f>RawData!D93</f>
        <v>0</v>
      </c>
      <c r="E91">
        <f>RawData!E93</f>
        <v>0</v>
      </c>
      <c r="F91" t="str">
        <f>IFERROR(IF(RawData!F93&lt;&gt;"", VLOOKUP(TRIM(RawData!F93),ICD10Code,2,FALSE), ""), "Other")</f>
        <v/>
      </c>
      <c r="G91" t="str">
        <f>IFERROR(IF(RawData!G93&lt;&gt;"", VLOOKUP(TRIM(RawData!G93),ICD10Code,2,FALSE), ""), "Other")</f>
        <v/>
      </c>
      <c r="H91" t="str">
        <f>IFERROR(IF(RawData!H93&lt;&gt;"", VLOOKUP(TRIM(RawData!H93),PHCODE,2,FALSE), ""), "Other")</f>
        <v/>
      </c>
      <c r="I91" t="str">
        <f>IFERROR(IF(RawData!I93&lt;&gt;"", VLOOKUP(TRIM(RawData!I93),PHCODE,2,FALSE), ""), "Other")</f>
        <v/>
      </c>
      <c r="J91" t="str">
        <f>TRIM(RawData!L93)</f>
        <v/>
      </c>
      <c r="K91" t="str">
        <f>'Risk Calculation Tables'!AD92</f>
        <v>Low</v>
      </c>
      <c r="L91" t="str">
        <f>TRIM(RawData!J93)</f>
        <v/>
      </c>
      <c r="M91" t="str">
        <f>TRIM(RawData!K93)</f>
        <v/>
      </c>
    </row>
    <row r="92" spans="1:13" x14ac:dyDescent="0.3">
      <c r="A92">
        <f>RawData!A94</f>
        <v>0</v>
      </c>
      <c r="B92" t="str">
        <f>IF(RawData!B94&lt;&gt;"", (VLOOKUP(RawData!B94,AgeCat,2,TRUE)), "")</f>
        <v/>
      </c>
      <c r="C92" t="str">
        <f>TRIM(RawData!C94)</f>
        <v/>
      </c>
      <c r="D92" s="4">
        <f>RawData!D94</f>
        <v>0</v>
      </c>
      <c r="E92">
        <f>RawData!E94</f>
        <v>0</v>
      </c>
      <c r="F92" t="str">
        <f>IFERROR(IF(RawData!F94&lt;&gt;"", VLOOKUP(TRIM(RawData!F94),ICD10Code,2,FALSE), ""), "Other")</f>
        <v/>
      </c>
      <c r="G92" t="str">
        <f>IFERROR(IF(RawData!G94&lt;&gt;"", VLOOKUP(TRIM(RawData!G94),ICD10Code,2,FALSE), ""), "Other")</f>
        <v/>
      </c>
      <c r="H92" t="str">
        <f>IFERROR(IF(RawData!H94&lt;&gt;"", VLOOKUP(TRIM(RawData!H94),PHCODE,2,FALSE), ""), "Other")</f>
        <v/>
      </c>
      <c r="I92" t="str">
        <f>IFERROR(IF(RawData!I94&lt;&gt;"", VLOOKUP(TRIM(RawData!I94),PHCODE,2,FALSE), ""), "Other")</f>
        <v/>
      </c>
      <c r="J92" t="str">
        <f>TRIM(RawData!L94)</f>
        <v/>
      </c>
      <c r="K92" t="str">
        <f>'Risk Calculation Tables'!AD93</f>
        <v>Low</v>
      </c>
      <c r="L92" t="str">
        <f>TRIM(RawData!J94)</f>
        <v/>
      </c>
      <c r="M92" t="str">
        <f>TRIM(RawData!K94)</f>
        <v/>
      </c>
    </row>
    <row r="93" spans="1:13" x14ac:dyDescent="0.3">
      <c r="A93">
        <f>RawData!A95</f>
        <v>0</v>
      </c>
      <c r="B93" t="str">
        <f>IF(RawData!B95&lt;&gt;"", (VLOOKUP(RawData!B95,AgeCat,2,TRUE)), "")</f>
        <v/>
      </c>
      <c r="C93" t="str">
        <f>TRIM(RawData!C95)</f>
        <v/>
      </c>
      <c r="D93" s="4">
        <f>RawData!D95</f>
        <v>0</v>
      </c>
      <c r="E93">
        <f>RawData!E95</f>
        <v>0</v>
      </c>
      <c r="F93" t="str">
        <f>IFERROR(IF(RawData!F95&lt;&gt;"", VLOOKUP(TRIM(RawData!F95),ICD10Code,2,FALSE), ""), "Other")</f>
        <v/>
      </c>
      <c r="G93" t="str">
        <f>IFERROR(IF(RawData!G95&lt;&gt;"", VLOOKUP(TRIM(RawData!G95),ICD10Code,2,FALSE), ""), "Other")</f>
        <v/>
      </c>
      <c r="H93" t="str">
        <f>IFERROR(IF(RawData!H95&lt;&gt;"", VLOOKUP(TRIM(RawData!H95),PHCODE,2,FALSE), ""), "Other")</f>
        <v/>
      </c>
      <c r="I93" t="str">
        <f>IFERROR(IF(RawData!I95&lt;&gt;"", VLOOKUP(TRIM(RawData!I95),PHCODE,2,FALSE), ""), "Other")</f>
        <v/>
      </c>
      <c r="J93" t="str">
        <f>TRIM(RawData!L95)</f>
        <v/>
      </c>
      <c r="K93" t="str">
        <f>'Risk Calculation Tables'!AD94</f>
        <v>Low</v>
      </c>
      <c r="L93" t="str">
        <f>TRIM(RawData!J95)</f>
        <v/>
      </c>
      <c r="M93" t="str">
        <f>TRIM(RawData!K95)</f>
        <v/>
      </c>
    </row>
    <row r="94" spans="1:13" x14ac:dyDescent="0.3">
      <c r="A94">
        <f>RawData!A96</f>
        <v>0</v>
      </c>
      <c r="B94" t="str">
        <f>IF(RawData!B96&lt;&gt;"", (VLOOKUP(RawData!B96,AgeCat,2,TRUE)), "")</f>
        <v/>
      </c>
      <c r="C94" t="str">
        <f>TRIM(RawData!C96)</f>
        <v/>
      </c>
      <c r="D94" s="4">
        <f>RawData!D96</f>
        <v>0</v>
      </c>
      <c r="E94">
        <f>RawData!E96</f>
        <v>0</v>
      </c>
      <c r="F94" t="str">
        <f>IFERROR(IF(RawData!F96&lt;&gt;"", VLOOKUP(TRIM(RawData!F96),ICD10Code,2,FALSE), ""), "Other")</f>
        <v/>
      </c>
      <c r="G94" t="str">
        <f>IFERROR(IF(RawData!G96&lt;&gt;"", VLOOKUP(TRIM(RawData!G96),ICD10Code,2,FALSE), ""), "Other")</f>
        <v/>
      </c>
      <c r="H94" t="str">
        <f>IFERROR(IF(RawData!H96&lt;&gt;"", VLOOKUP(TRIM(RawData!H96),PHCODE,2,FALSE), ""), "Other")</f>
        <v/>
      </c>
      <c r="I94" t="str">
        <f>IFERROR(IF(RawData!I96&lt;&gt;"", VLOOKUP(TRIM(RawData!I96),PHCODE,2,FALSE), ""), "Other")</f>
        <v/>
      </c>
      <c r="J94" t="str">
        <f>TRIM(RawData!L96)</f>
        <v/>
      </c>
      <c r="K94" t="str">
        <f>'Risk Calculation Tables'!AD95</f>
        <v>Low</v>
      </c>
      <c r="L94" t="str">
        <f>TRIM(RawData!J96)</f>
        <v/>
      </c>
      <c r="M94" t="str">
        <f>TRIM(RawData!K96)</f>
        <v/>
      </c>
    </row>
    <row r="95" spans="1:13" x14ac:dyDescent="0.3">
      <c r="A95">
        <f>RawData!A97</f>
        <v>0</v>
      </c>
      <c r="B95" t="str">
        <f>IF(RawData!B97&lt;&gt;"", (VLOOKUP(RawData!B97,AgeCat,2,TRUE)), "")</f>
        <v/>
      </c>
      <c r="C95" t="str">
        <f>TRIM(RawData!C97)</f>
        <v/>
      </c>
      <c r="D95" s="4">
        <f>RawData!D97</f>
        <v>0</v>
      </c>
      <c r="E95">
        <f>RawData!E97</f>
        <v>0</v>
      </c>
      <c r="F95" t="str">
        <f>IFERROR(IF(RawData!F97&lt;&gt;"", VLOOKUP(TRIM(RawData!F97),ICD10Code,2,FALSE), ""), "Other")</f>
        <v/>
      </c>
      <c r="G95" t="str">
        <f>IFERROR(IF(RawData!G97&lt;&gt;"", VLOOKUP(TRIM(RawData!G97),ICD10Code,2,FALSE), ""), "Other")</f>
        <v/>
      </c>
      <c r="H95" t="str">
        <f>IFERROR(IF(RawData!H97&lt;&gt;"", VLOOKUP(TRIM(RawData!H97),PHCODE,2,FALSE), ""), "Other")</f>
        <v/>
      </c>
      <c r="I95" t="str">
        <f>IFERROR(IF(RawData!I97&lt;&gt;"", VLOOKUP(TRIM(RawData!I97),PHCODE,2,FALSE), ""), "Other")</f>
        <v/>
      </c>
      <c r="J95" t="str">
        <f>TRIM(RawData!L97)</f>
        <v/>
      </c>
      <c r="K95" t="str">
        <f>'Risk Calculation Tables'!AD96</f>
        <v>Low</v>
      </c>
      <c r="L95" t="str">
        <f>TRIM(RawData!J97)</f>
        <v/>
      </c>
      <c r="M95" t="str">
        <f>TRIM(RawData!K97)</f>
        <v/>
      </c>
    </row>
    <row r="96" spans="1:13" x14ac:dyDescent="0.3">
      <c r="A96">
        <f>RawData!A98</f>
        <v>0</v>
      </c>
      <c r="B96" t="str">
        <f>IF(RawData!B98&lt;&gt;"", (VLOOKUP(RawData!B98,AgeCat,2,TRUE)), "")</f>
        <v/>
      </c>
      <c r="C96" t="str">
        <f>TRIM(RawData!C98)</f>
        <v/>
      </c>
      <c r="D96" s="4">
        <f>RawData!D98</f>
        <v>0</v>
      </c>
      <c r="E96">
        <f>RawData!E98</f>
        <v>0</v>
      </c>
      <c r="F96" t="str">
        <f>IFERROR(IF(RawData!F98&lt;&gt;"", VLOOKUP(TRIM(RawData!F98),ICD10Code,2,FALSE), ""), "Other")</f>
        <v/>
      </c>
      <c r="G96" t="str">
        <f>IFERROR(IF(RawData!G98&lt;&gt;"", VLOOKUP(TRIM(RawData!G98),ICD10Code,2,FALSE), ""), "Other")</f>
        <v/>
      </c>
      <c r="H96" t="str">
        <f>IFERROR(IF(RawData!H98&lt;&gt;"", VLOOKUP(TRIM(RawData!H98),PHCODE,2,FALSE), ""), "Other")</f>
        <v/>
      </c>
      <c r="I96" t="str">
        <f>IFERROR(IF(RawData!I98&lt;&gt;"", VLOOKUP(TRIM(RawData!I98),PHCODE,2,FALSE), ""), "Other")</f>
        <v/>
      </c>
      <c r="J96" t="str">
        <f>TRIM(RawData!L98)</f>
        <v/>
      </c>
      <c r="K96" t="str">
        <f>'Risk Calculation Tables'!AD97</f>
        <v>Low</v>
      </c>
      <c r="L96" t="str">
        <f>TRIM(RawData!J98)</f>
        <v/>
      </c>
      <c r="M96" t="str">
        <f>TRIM(RawData!K98)</f>
        <v/>
      </c>
    </row>
    <row r="97" spans="1:13" x14ac:dyDescent="0.3">
      <c r="A97">
        <f>RawData!A99</f>
        <v>0</v>
      </c>
      <c r="B97" t="str">
        <f>IF(RawData!B99&lt;&gt;"", (VLOOKUP(RawData!B99,AgeCat,2,TRUE)), "")</f>
        <v/>
      </c>
      <c r="C97" t="str">
        <f>TRIM(RawData!C99)</f>
        <v/>
      </c>
      <c r="D97" s="4">
        <f>RawData!D99</f>
        <v>0</v>
      </c>
      <c r="E97">
        <f>RawData!E99</f>
        <v>0</v>
      </c>
      <c r="F97" t="str">
        <f>IFERROR(IF(RawData!F99&lt;&gt;"", VLOOKUP(TRIM(RawData!F99),ICD10Code,2,FALSE), ""), "Other")</f>
        <v/>
      </c>
      <c r="G97" t="str">
        <f>IFERROR(IF(RawData!G99&lt;&gt;"", VLOOKUP(TRIM(RawData!G99),ICD10Code,2,FALSE), ""), "Other")</f>
        <v/>
      </c>
      <c r="H97" t="str">
        <f>IFERROR(IF(RawData!H99&lt;&gt;"", VLOOKUP(TRIM(RawData!H99),PHCODE,2,FALSE), ""), "Other")</f>
        <v/>
      </c>
      <c r="I97" t="str">
        <f>IFERROR(IF(RawData!I99&lt;&gt;"", VLOOKUP(TRIM(RawData!I99),PHCODE,2,FALSE), ""), "Other")</f>
        <v/>
      </c>
      <c r="J97" t="str">
        <f>TRIM(RawData!L99)</f>
        <v/>
      </c>
      <c r="K97" t="str">
        <f>'Risk Calculation Tables'!AD98</f>
        <v>Low</v>
      </c>
      <c r="L97" t="str">
        <f>TRIM(RawData!J99)</f>
        <v/>
      </c>
      <c r="M97" t="str">
        <f>TRIM(RawData!K99)</f>
        <v/>
      </c>
    </row>
    <row r="98" spans="1:13" x14ac:dyDescent="0.3">
      <c r="A98">
        <f>RawData!A100</f>
        <v>0</v>
      </c>
      <c r="B98" t="str">
        <f>IF(RawData!B100&lt;&gt;"", (VLOOKUP(RawData!B100,AgeCat,2,TRUE)), "")</f>
        <v/>
      </c>
      <c r="C98" t="str">
        <f>TRIM(RawData!C100)</f>
        <v/>
      </c>
      <c r="D98" s="4">
        <f>RawData!D100</f>
        <v>0</v>
      </c>
      <c r="E98">
        <f>RawData!E100</f>
        <v>0</v>
      </c>
      <c r="F98" t="str">
        <f>IFERROR(IF(RawData!F100&lt;&gt;"", VLOOKUP(TRIM(RawData!F100),ICD10Code,2,FALSE), ""), "Other")</f>
        <v/>
      </c>
      <c r="G98" t="str">
        <f>IFERROR(IF(RawData!G100&lt;&gt;"", VLOOKUP(TRIM(RawData!G100),ICD10Code,2,FALSE), ""), "Other")</f>
        <v/>
      </c>
      <c r="H98" t="str">
        <f>IFERROR(IF(RawData!H100&lt;&gt;"", VLOOKUP(TRIM(RawData!H100),PHCODE,2,FALSE), ""), "Other")</f>
        <v/>
      </c>
      <c r="I98" t="str">
        <f>IFERROR(IF(RawData!I100&lt;&gt;"", VLOOKUP(TRIM(RawData!I100),PHCODE,2,FALSE), ""), "Other")</f>
        <v/>
      </c>
      <c r="J98" t="str">
        <f>TRIM(RawData!L100)</f>
        <v/>
      </c>
      <c r="K98" t="str">
        <f>'Risk Calculation Tables'!AD99</f>
        <v>Low</v>
      </c>
      <c r="L98" t="str">
        <f>TRIM(RawData!J100)</f>
        <v/>
      </c>
      <c r="M98" t="str">
        <f>TRIM(RawData!K100)</f>
        <v/>
      </c>
    </row>
    <row r="99" spans="1:13" x14ac:dyDescent="0.3">
      <c r="A99">
        <f>RawData!A101</f>
        <v>0</v>
      </c>
      <c r="B99" t="str">
        <f>IF(RawData!B101&lt;&gt;"", (VLOOKUP(RawData!B101,AgeCat,2,TRUE)), "")</f>
        <v/>
      </c>
      <c r="C99" t="str">
        <f>TRIM(RawData!C101)</f>
        <v/>
      </c>
      <c r="D99" s="48">
        <f>RawData!D101</f>
        <v>0</v>
      </c>
      <c r="E99">
        <f>RawData!E101</f>
        <v>0</v>
      </c>
      <c r="F99" t="str">
        <f>IFERROR(IF(RawData!F101&lt;&gt;"", VLOOKUP(TRIM(RawData!F101),ICD10Code,2,FALSE), ""), "Other")</f>
        <v/>
      </c>
      <c r="G99" t="str">
        <f>IFERROR(IF(RawData!G101&lt;&gt;"", VLOOKUP(TRIM(RawData!G101),ICD10Code,2,FALSE), ""), "Other")</f>
        <v/>
      </c>
      <c r="H99" t="str">
        <f>IFERROR(IF(RawData!H101&lt;&gt;"", VLOOKUP(TRIM(RawData!H101),PHCODE,2,FALSE), ""), "Other")</f>
        <v/>
      </c>
      <c r="I99" t="str">
        <f>IFERROR(IF(RawData!I101&lt;&gt;"", VLOOKUP(TRIM(RawData!I101),PHCODE,2,FALSE), ""), "Other")</f>
        <v/>
      </c>
      <c r="J99" t="str">
        <f>TRIM(RawData!L101)</f>
        <v/>
      </c>
      <c r="K99" t="str">
        <f>'Risk Calculation Tables'!AD100</f>
        <v>Low</v>
      </c>
      <c r="L99" t="str">
        <f>TRIM(RawData!J101)</f>
        <v/>
      </c>
      <c r="M99" t="str">
        <f>TRIM(RawData!K101)</f>
        <v/>
      </c>
    </row>
    <row r="100" spans="1:13" x14ac:dyDescent="0.3">
      <c r="A100">
        <f>RawData!A102</f>
        <v>0</v>
      </c>
      <c r="B100" t="str">
        <f>IF(RawData!B102&lt;&gt;"", (VLOOKUP(RawData!B102,AgeCat,2,TRUE)), "")</f>
        <v/>
      </c>
      <c r="C100" t="str">
        <f>TRIM(RawData!C102)</f>
        <v/>
      </c>
      <c r="D100" s="48">
        <f>RawData!D102</f>
        <v>0</v>
      </c>
      <c r="E100">
        <f>RawData!E102</f>
        <v>0</v>
      </c>
      <c r="F100" t="str">
        <f>IFERROR(IF(RawData!F102&lt;&gt;"", VLOOKUP(TRIM(RawData!F102),ICD10Code,2,FALSE), ""), "Other")</f>
        <v/>
      </c>
      <c r="G100" t="str">
        <f>IFERROR(IF(RawData!G102&lt;&gt;"", VLOOKUP(TRIM(RawData!G102),ICD10Code,2,FALSE), ""), "Other")</f>
        <v/>
      </c>
      <c r="H100" t="str">
        <f>IFERROR(IF(RawData!H102&lt;&gt;"", VLOOKUP(TRIM(RawData!H102),PHCODE,2,FALSE), ""), "Other")</f>
        <v/>
      </c>
      <c r="I100" t="str">
        <f>IFERROR(IF(RawData!I102&lt;&gt;"", VLOOKUP(TRIM(RawData!I102),PHCODE,2,FALSE), ""), "Other")</f>
        <v/>
      </c>
      <c r="J100" t="str">
        <f>TRIM(RawData!L102)</f>
        <v/>
      </c>
      <c r="K100" t="str">
        <f>'Risk Calculation Tables'!AD101</f>
        <v>Low</v>
      </c>
      <c r="L100" t="str">
        <f>TRIM(RawData!J102)</f>
        <v/>
      </c>
      <c r="M100" t="str">
        <f>TRIM(RawData!K102)</f>
        <v/>
      </c>
    </row>
    <row r="101" spans="1:13" x14ac:dyDescent="0.3">
      <c r="A101">
        <f>RawData!A103</f>
        <v>0</v>
      </c>
      <c r="B101" t="str">
        <f>IF(RawData!B103&lt;&gt;"", (VLOOKUP(RawData!B103,AgeCat,2,TRUE)), "")</f>
        <v/>
      </c>
      <c r="C101" t="str">
        <f>TRIM(RawData!C103)</f>
        <v/>
      </c>
      <c r="D101" s="48">
        <f>RawData!D103</f>
        <v>0</v>
      </c>
      <c r="E101">
        <f>RawData!E103</f>
        <v>0</v>
      </c>
      <c r="F101" t="str">
        <f>IFERROR(IF(RawData!F103&lt;&gt;"", VLOOKUP(TRIM(RawData!F103),ICD10Code,2,FALSE), ""), "Other")</f>
        <v/>
      </c>
      <c r="G101" t="str">
        <f>IFERROR(IF(RawData!G103&lt;&gt;"", VLOOKUP(TRIM(RawData!G103),ICD10Code,2,FALSE), ""), "Other")</f>
        <v/>
      </c>
      <c r="H101" t="str">
        <f>IFERROR(IF(RawData!H103&lt;&gt;"", VLOOKUP(TRIM(RawData!H103),PHCODE,2,FALSE), ""), "Other")</f>
        <v/>
      </c>
      <c r="I101" t="str">
        <f>IFERROR(IF(RawData!I103&lt;&gt;"", VLOOKUP(TRIM(RawData!I103),PHCODE,2,FALSE), ""), "Other")</f>
        <v/>
      </c>
      <c r="J101" t="str">
        <f>TRIM(RawData!L103)</f>
        <v/>
      </c>
      <c r="K101" t="str">
        <f>'Risk Calculation Tables'!AD102</f>
        <v>Low</v>
      </c>
      <c r="L101" t="str">
        <f>TRIM(RawData!J103)</f>
        <v/>
      </c>
      <c r="M101" t="str">
        <f>TRIM(RawData!K103)</f>
        <v/>
      </c>
    </row>
    <row r="102" spans="1:13" x14ac:dyDescent="0.3">
      <c r="A102">
        <f>RawData!A104</f>
        <v>0</v>
      </c>
      <c r="B102" t="str">
        <f>IF(RawData!B104&lt;&gt;"", (VLOOKUP(RawData!B104,AgeCat,2,TRUE)), "")</f>
        <v/>
      </c>
      <c r="C102" t="str">
        <f>TRIM(RawData!C104)</f>
        <v/>
      </c>
      <c r="D102" s="48">
        <f>RawData!D104</f>
        <v>0</v>
      </c>
      <c r="E102">
        <f>RawData!E104</f>
        <v>0</v>
      </c>
      <c r="F102" t="str">
        <f>IFERROR(IF(RawData!F104&lt;&gt;"", VLOOKUP(TRIM(RawData!F104),ICD10Code,2,FALSE), ""), "Other")</f>
        <v/>
      </c>
      <c r="G102" t="str">
        <f>IFERROR(IF(RawData!G104&lt;&gt;"", VLOOKUP(TRIM(RawData!G104),ICD10Code,2,FALSE), ""), "Other")</f>
        <v/>
      </c>
      <c r="H102" t="str">
        <f>IFERROR(IF(RawData!H104&lt;&gt;"", VLOOKUP(TRIM(RawData!H104),PHCODE,2,FALSE), ""), "Other")</f>
        <v/>
      </c>
      <c r="I102" t="str">
        <f>IFERROR(IF(RawData!I104&lt;&gt;"", VLOOKUP(TRIM(RawData!I104),PHCODE,2,FALSE), ""), "Other")</f>
        <v/>
      </c>
      <c r="J102" t="str">
        <f>TRIM(RawData!L104)</f>
        <v/>
      </c>
      <c r="K102" t="str">
        <f>'Risk Calculation Tables'!AD103</f>
        <v>Low</v>
      </c>
      <c r="L102" t="str">
        <f>TRIM(RawData!J104)</f>
        <v/>
      </c>
      <c r="M102" t="str">
        <f>TRIM(RawData!K104)</f>
        <v/>
      </c>
    </row>
    <row r="103" spans="1:13" x14ac:dyDescent="0.3">
      <c r="A103">
        <f>RawData!A105</f>
        <v>0</v>
      </c>
      <c r="B103" t="str">
        <f>IF(RawData!B105&lt;&gt;"", (VLOOKUP(RawData!B105,AgeCat,2,TRUE)), "")</f>
        <v/>
      </c>
      <c r="C103" t="str">
        <f>TRIM(RawData!C105)</f>
        <v/>
      </c>
      <c r="D103" s="48">
        <f>RawData!D105</f>
        <v>0</v>
      </c>
      <c r="E103">
        <f>RawData!E105</f>
        <v>0</v>
      </c>
      <c r="F103" t="str">
        <f>IFERROR(IF(RawData!F105&lt;&gt;"", VLOOKUP(TRIM(RawData!F105),ICD10Code,2,FALSE), ""), "Other")</f>
        <v/>
      </c>
      <c r="G103" t="str">
        <f>IFERROR(IF(RawData!G105&lt;&gt;"", VLOOKUP(TRIM(RawData!G105),ICD10Code,2,FALSE), ""), "Other")</f>
        <v/>
      </c>
      <c r="H103" t="str">
        <f>IFERROR(IF(RawData!H105&lt;&gt;"", VLOOKUP(TRIM(RawData!H105),PHCODE,2,FALSE), ""), "Other")</f>
        <v/>
      </c>
      <c r="I103" t="str">
        <f>IFERROR(IF(RawData!I105&lt;&gt;"", VLOOKUP(TRIM(RawData!I105),PHCODE,2,FALSE), ""), "Other")</f>
        <v/>
      </c>
      <c r="J103" t="str">
        <f>TRIM(RawData!L105)</f>
        <v/>
      </c>
      <c r="K103" t="str">
        <f>'Risk Calculation Tables'!AD104</f>
        <v>Low</v>
      </c>
      <c r="L103" t="str">
        <f>TRIM(RawData!J105)</f>
        <v/>
      </c>
      <c r="M103" t="str">
        <f>TRIM(RawData!K105)</f>
        <v/>
      </c>
    </row>
    <row r="104" spans="1:13" x14ac:dyDescent="0.3">
      <c r="A104">
        <f>RawData!A106</f>
        <v>0</v>
      </c>
      <c r="B104" t="str">
        <f>IF(RawData!B106&lt;&gt;"", (VLOOKUP(RawData!B106,AgeCat,2,TRUE)), "")</f>
        <v/>
      </c>
      <c r="C104" t="str">
        <f>TRIM(RawData!C106)</f>
        <v/>
      </c>
      <c r="D104" s="48">
        <f>RawData!D106</f>
        <v>0</v>
      </c>
      <c r="E104">
        <f>RawData!E106</f>
        <v>0</v>
      </c>
      <c r="F104" t="str">
        <f>IFERROR(IF(RawData!F106&lt;&gt;"", VLOOKUP(TRIM(RawData!F106),ICD10Code,2,FALSE), ""), "Other")</f>
        <v/>
      </c>
      <c r="G104" t="str">
        <f>IFERROR(IF(RawData!G106&lt;&gt;"", VLOOKUP(TRIM(RawData!G106),ICD10Code,2,FALSE), ""), "Other")</f>
        <v/>
      </c>
      <c r="H104" t="str">
        <f>IFERROR(IF(RawData!H106&lt;&gt;"", VLOOKUP(TRIM(RawData!H106),PHCODE,2,FALSE), ""), "Other")</f>
        <v/>
      </c>
      <c r="I104" t="str">
        <f>IFERROR(IF(RawData!I106&lt;&gt;"", VLOOKUP(TRIM(RawData!I106),PHCODE,2,FALSE), ""), "Other")</f>
        <v/>
      </c>
      <c r="J104" t="str">
        <f>TRIM(RawData!L106)</f>
        <v/>
      </c>
      <c r="K104" t="str">
        <f>'Risk Calculation Tables'!AD105</f>
        <v>Low</v>
      </c>
      <c r="L104" t="str">
        <f>TRIM(RawData!J106)</f>
        <v/>
      </c>
      <c r="M104" t="str">
        <f>TRIM(RawData!K106)</f>
        <v/>
      </c>
    </row>
    <row r="105" spans="1:13" x14ac:dyDescent="0.3">
      <c r="A105">
        <f>RawData!A107</f>
        <v>0</v>
      </c>
      <c r="B105" t="str">
        <f>IF(RawData!B107&lt;&gt;"", (VLOOKUP(RawData!B107,AgeCat,2,TRUE)), "")</f>
        <v/>
      </c>
      <c r="C105" t="str">
        <f>TRIM(RawData!C107)</f>
        <v/>
      </c>
      <c r="D105" s="48">
        <f>RawData!D107</f>
        <v>0</v>
      </c>
      <c r="E105">
        <f>RawData!E107</f>
        <v>0</v>
      </c>
      <c r="F105" t="str">
        <f>IFERROR(IF(RawData!F107&lt;&gt;"", VLOOKUP(TRIM(RawData!F107),ICD10Code,2,FALSE), ""), "Other")</f>
        <v/>
      </c>
      <c r="G105" t="str">
        <f>IFERROR(IF(RawData!G107&lt;&gt;"", VLOOKUP(TRIM(RawData!G107),ICD10Code,2,FALSE), ""), "Other")</f>
        <v/>
      </c>
      <c r="H105" t="str">
        <f>IFERROR(IF(RawData!H107&lt;&gt;"", VLOOKUP(TRIM(RawData!H107),PHCODE,2,FALSE), ""), "Other")</f>
        <v/>
      </c>
      <c r="I105" t="str">
        <f>IFERROR(IF(RawData!I107&lt;&gt;"", VLOOKUP(TRIM(RawData!I107),PHCODE,2,FALSE), ""), "Other")</f>
        <v/>
      </c>
      <c r="J105" t="str">
        <f>TRIM(RawData!L107)</f>
        <v/>
      </c>
      <c r="K105" t="str">
        <f>'Risk Calculation Tables'!AD106</f>
        <v>Low</v>
      </c>
      <c r="L105" t="str">
        <f>TRIM(RawData!J107)</f>
        <v/>
      </c>
      <c r="M105" t="str">
        <f>TRIM(RawData!K107)</f>
        <v/>
      </c>
    </row>
    <row r="106" spans="1:13" x14ac:dyDescent="0.3">
      <c r="A106">
        <f>RawData!A108</f>
        <v>0</v>
      </c>
      <c r="B106" t="str">
        <f>IF(RawData!B108&lt;&gt;"", (VLOOKUP(RawData!B108,AgeCat,2,TRUE)), "")</f>
        <v/>
      </c>
      <c r="C106" t="str">
        <f>TRIM(RawData!C108)</f>
        <v/>
      </c>
      <c r="D106" s="48">
        <f>RawData!D108</f>
        <v>0</v>
      </c>
      <c r="E106">
        <f>RawData!E108</f>
        <v>0</v>
      </c>
      <c r="F106" t="str">
        <f>IFERROR(IF(RawData!F108&lt;&gt;"", VLOOKUP(TRIM(RawData!F108),ICD10Code,2,FALSE), ""), "Other")</f>
        <v/>
      </c>
      <c r="G106" t="str">
        <f>IFERROR(IF(RawData!G108&lt;&gt;"", VLOOKUP(TRIM(RawData!G108),ICD10Code,2,FALSE), ""), "Other")</f>
        <v/>
      </c>
      <c r="H106" t="str">
        <f>IFERROR(IF(RawData!H108&lt;&gt;"", VLOOKUP(TRIM(RawData!H108),PHCODE,2,FALSE), ""), "Other")</f>
        <v/>
      </c>
      <c r="I106" t="str">
        <f>IFERROR(IF(RawData!I108&lt;&gt;"", VLOOKUP(TRIM(RawData!I108),PHCODE,2,FALSE), ""), "Other")</f>
        <v/>
      </c>
      <c r="J106" t="str">
        <f>TRIM(RawData!L108)</f>
        <v/>
      </c>
      <c r="K106" t="str">
        <f>'Risk Calculation Tables'!AD107</f>
        <v>Low</v>
      </c>
      <c r="L106" t="str">
        <f>TRIM(RawData!J108)</f>
        <v/>
      </c>
      <c r="M106" t="str">
        <f>TRIM(RawData!K108)</f>
        <v/>
      </c>
    </row>
    <row r="107" spans="1:13" x14ac:dyDescent="0.3">
      <c r="A107">
        <f>RawData!A109</f>
        <v>0</v>
      </c>
      <c r="B107" t="str">
        <f>IF(RawData!B109&lt;&gt;"", (VLOOKUP(RawData!B109,AgeCat,2,TRUE)), "")</f>
        <v/>
      </c>
      <c r="C107" t="str">
        <f>TRIM(RawData!C109)</f>
        <v/>
      </c>
      <c r="D107" s="48">
        <f>RawData!D109</f>
        <v>0</v>
      </c>
      <c r="E107">
        <f>RawData!E109</f>
        <v>0</v>
      </c>
      <c r="F107" t="str">
        <f>IFERROR(IF(RawData!F109&lt;&gt;"", VLOOKUP(TRIM(RawData!F109),ICD10Code,2,FALSE), ""), "Other")</f>
        <v/>
      </c>
      <c r="G107" t="str">
        <f>IFERROR(IF(RawData!G109&lt;&gt;"", VLOOKUP(TRIM(RawData!G109),ICD10Code,2,FALSE), ""), "Other")</f>
        <v/>
      </c>
      <c r="H107" t="str">
        <f>IFERROR(IF(RawData!H109&lt;&gt;"", VLOOKUP(TRIM(RawData!H109),PHCODE,2,FALSE), ""), "Other")</f>
        <v/>
      </c>
      <c r="I107" t="str">
        <f>IFERROR(IF(RawData!I109&lt;&gt;"", VLOOKUP(TRIM(RawData!I109),PHCODE,2,FALSE), ""), "Other")</f>
        <v/>
      </c>
      <c r="J107" t="str">
        <f>TRIM(RawData!L109)</f>
        <v/>
      </c>
      <c r="K107" t="str">
        <f>'Risk Calculation Tables'!AD108</f>
        <v>Low</v>
      </c>
      <c r="L107" t="str">
        <f>TRIM(RawData!J109)</f>
        <v/>
      </c>
      <c r="M107" t="str">
        <f>TRIM(RawData!K109)</f>
        <v/>
      </c>
    </row>
    <row r="108" spans="1:13" x14ac:dyDescent="0.3">
      <c r="A108">
        <f>RawData!A110</f>
        <v>0</v>
      </c>
      <c r="B108" t="str">
        <f>IF(RawData!B110&lt;&gt;"", (VLOOKUP(RawData!B110,AgeCat,2,TRUE)), "")</f>
        <v/>
      </c>
      <c r="C108" t="str">
        <f>TRIM(RawData!C110)</f>
        <v/>
      </c>
      <c r="D108" s="48">
        <f>RawData!D110</f>
        <v>0</v>
      </c>
      <c r="E108">
        <f>RawData!E110</f>
        <v>0</v>
      </c>
      <c r="F108" t="str">
        <f>IFERROR(IF(RawData!F110&lt;&gt;"", VLOOKUP(TRIM(RawData!F110),ICD10Code,2,FALSE), ""), "Other")</f>
        <v/>
      </c>
      <c r="G108" t="str">
        <f>IFERROR(IF(RawData!G110&lt;&gt;"", VLOOKUP(TRIM(RawData!G110),ICD10Code,2,FALSE), ""), "Other")</f>
        <v/>
      </c>
      <c r="H108" t="str">
        <f>IFERROR(IF(RawData!H110&lt;&gt;"", VLOOKUP(TRIM(RawData!H110),PHCODE,2,FALSE), ""), "Other")</f>
        <v/>
      </c>
      <c r="I108" t="str">
        <f>IFERROR(IF(RawData!I110&lt;&gt;"", VLOOKUP(TRIM(RawData!I110),PHCODE,2,FALSE), ""), "Other")</f>
        <v/>
      </c>
      <c r="J108" t="str">
        <f>TRIM(RawData!L110)</f>
        <v/>
      </c>
      <c r="K108" t="str">
        <f>'Risk Calculation Tables'!AD109</f>
        <v>Low</v>
      </c>
      <c r="L108" t="str">
        <f>TRIM(RawData!J110)</f>
        <v/>
      </c>
      <c r="M108" t="str">
        <f>TRIM(RawData!K110)</f>
        <v/>
      </c>
    </row>
    <row r="109" spans="1:13" x14ac:dyDescent="0.3">
      <c r="A109">
        <f>RawData!A111</f>
        <v>0</v>
      </c>
      <c r="B109" t="str">
        <f>IF(RawData!B111&lt;&gt;"", (VLOOKUP(RawData!B111,AgeCat,2,TRUE)), "")</f>
        <v/>
      </c>
      <c r="C109" t="str">
        <f>TRIM(RawData!C111)</f>
        <v/>
      </c>
      <c r="D109" s="48">
        <f>RawData!D111</f>
        <v>0</v>
      </c>
      <c r="E109">
        <f>RawData!E111</f>
        <v>0</v>
      </c>
      <c r="F109" t="str">
        <f>IFERROR(IF(RawData!F111&lt;&gt;"", VLOOKUP(TRIM(RawData!F111),ICD10Code,2,FALSE), ""), "Other")</f>
        <v/>
      </c>
      <c r="G109" t="str">
        <f>IFERROR(IF(RawData!G111&lt;&gt;"", VLOOKUP(TRIM(RawData!G111),ICD10Code,2,FALSE), ""), "Other")</f>
        <v/>
      </c>
      <c r="H109" t="str">
        <f>IFERROR(IF(RawData!H111&lt;&gt;"", VLOOKUP(TRIM(RawData!H111),PHCODE,2,FALSE), ""), "Other")</f>
        <v/>
      </c>
      <c r="I109" t="str">
        <f>IFERROR(IF(RawData!I111&lt;&gt;"", VLOOKUP(TRIM(RawData!I111),PHCODE,2,FALSE), ""), "Other")</f>
        <v/>
      </c>
      <c r="J109" t="str">
        <f>TRIM(RawData!L111)</f>
        <v/>
      </c>
      <c r="K109" t="str">
        <f>'Risk Calculation Tables'!AD110</f>
        <v>Low</v>
      </c>
      <c r="L109" t="str">
        <f>TRIM(RawData!J111)</f>
        <v/>
      </c>
      <c r="M109" t="str">
        <f>TRIM(RawData!K111)</f>
        <v/>
      </c>
    </row>
    <row r="110" spans="1:13" x14ac:dyDescent="0.3">
      <c r="A110">
        <f>RawData!A112</f>
        <v>0</v>
      </c>
      <c r="B110" t="str">
        <f>IF(RawData!B112&lt;&gt;"", (VLOOKUP(RawData!B112,AgeCat,2,TRUE)), "")</f>
        <v/>
      </c>
      <c r="C110" t="str">
        <f>TRIM(RawData!C112)</f>
        <v/>
      </c>
      <c r="D110" s="48">
        <f>RawData!D112</f>
        <v>0</v>
      </c>
      <c r="E110">
        <f>RawData!E112</f>
        <v>0</v>
      </c>
      <c r="F110" t="str">
        <f>IFERROR(IF(RawData!F112&lt;&gt;"", VLOOKUP(TRIM(RawData!F112),ICD10Code,2,FALSE), ""), "Other")</f>
        <v/>
      </c>
      <c r="G110" t="str">
        <f>IFERROR(IF(RawData!G112&lt;&gt;"", VLOOKUP(TRIM(RawData!G112),ICD10Code,2,FALSE), ""), "Other")</f>
        <v/>
      </c>
      <c r="H110" t="str">
        <f>IFERROR(IF(RawData!H112&lt;&gt;"", VLOOKUP(TRIM(RawData!H112),PHCODE,2,FALSE), ""), "Other")</f>
        <v/>
      </c>
      <c r="I110" t="str">
        <f>IFERROR(IF(RawData!I112&lt;&gt;"", VLOOKUP(TRIM(RawData!I112),PHCODE,2,FALSE), ""), "Other")</f>
        <v/>
      </c>
      <c r="J110" t="str">
        <f>TRIM(RawData!L112)</f>
        <v/>
      </c>
      <c r="K110" t="str">
        <f>'Risk Calculation Tables'!AD111</f>
        <v>Low</v>
      </c>
      <c r="L110" t="str">
        <f>TRIM(RawData!J112)</f>
        <v/>
      </c>
      <c r="M110" t="str">
        <f>TRIM(RawData!K112)</f>
        <v/>
      </c>
    </row>
    <row r="111" spans="1:13" x14ac:dyDescent="0.3">
      <c r="A111">
        <f>RawData!A113</f>
        <v>0</v>
      </c>
      <c r="B111" t="str">
        <f>IF(RawData!B113&lt;&gt;"", (VLOOKUP(RawData!B113,AgeCat,2,TRUE)), "")</f>
        <v/>
      </c>
      <c r="C111" t="str">
        <f>TRIM(RawData!C113)</f>
        <v/>
      </c>
      <c r="D111" s="48">
        <f>RawData!D113</f>
        <v>0</v>
      </c>
      <c r="E111">
        <f>RawData!E113</f>
        <v>0</v>
      </c>
      <c r="F111" t="str">
        <f>IFERROR(IF(RawData!F113&lt;&gt;"", VLOOKUP(TRIM(RawData!F113),ICD10Code,2,FALSE), ""), "Other")</f>
        <v/>
      </c>
      <c r="G111" t="str">
        <f>IFERROR(IF(RawData!G113&lt;&gt;"", VLOOKUP(TRIM(RawData!G113),ICD10Code,2,FALSE), ""), "Other")</f>
        <v/>
      </c>
      <c r="H111" t="str">
        <f>IFERROR(IF(RawData!H113&lt;&gt;"", VLOOKUP(TRIM(RawData!H113),PHCODE,2,FALSE), ""), "Other")</f>
        <v/>
      </c>
      <c r="I111" t="str">
        <f>IFERROR(IF(RawData!I113&lt;&gt;"", VLOOKUP(TRIM(RawData!I113),PHCODE,2,FALSE), ""), "Other")</f>
        <v/>
      </c>
      <c r="J111" t="str">
        <f>TRIM(RawData!L113)</f>
        <v/>
      </c>
      <c r="K111" t="str">
        <f>'Risk Calculation Tables'!AD112</f>
        <v>Low</v>
      </c>
      <c r="L111" t="str">
        <f>TRIM(RawData!J113)</f>
        <v/>
      </c>
      <c r="M111" t="str">
        <f>TRIM(RawData!K113)</f>
        <v/>
      </c>
    </row>
    <row r="112" spans="1:13" x14ac:dyDescent="0.3">
      <c r="A112">
        <f>RawData!A114</f>
        <v>0</v>
      </c>
      <c r="B112" t="str">
        <f>IF(RawData!B114&lt;&gt;"", (VLOOKUP(RawData!B114,AgeCat,2,TRUE)), "")</f>
        <v/>
      </c>
      <c r="C112" t="str">
        <f>TRIM(RawData!C114)</f>
        <v/>
      </c>
      <c r="D112" s="48">
        <f>RawData!D114</f>
        <v>0</v>
      </c>
      <c r="E112">
        <f>RawData!E114</f>
        <v>0</v>
      </c>
      <c r="F112" t="str">
        <f>IFERROR(IF(RawData!F114&lt;&gt;"", VLOOKUP(TRIM(RawData!F114),ICD10Code,2,FALSE), ""), "Other")</f>
        <v/>
      </c>
      <c r="G112" t="str">
        <f>IFERROR(IF(RawData!G114&lt;&gt;"", VLOOKUP(TRIM(RawData!G114),ICD10Code,2,FALSE), ""), "Other")</f>
        <v/>
      </c>
      <c r="H112" t="str">
        <f>IFERROR(IF(RawData!H114&lt;&gt;"", VLOOKUP(TRIM(RawData!H114),PHCODE,2,FALSE), ""), "Other")</f>
        <v/>
      </c>
      <c r="I112" t="str">
        <f>IFERROR(IF(RawData!I114&lt;&gt;"", VLOOKUP(TRIM(RawData!I114),PHCODE,2,FALSE), ""), "Other")</f>
        <v/>
      </c>
      <c r="J112" t="str">
        <f>TRIM(RawData!L114)</f>
        <v/>
      </c>
      <c r="K112" t="str">
        <f>'Risk Calculation Tables'!AD113</f>
        <v>Low</v>
      </c>
      <c r="L112" t="str">
        <f>TRIM(RawData!J114)</f>
        <v/>
      </c>
      <c r="M112" t="str">
        <f>TRIM(RawData!K114)</f>
        <v/>
      </c>
    </row>
    <row r="113" spans="1:13" x14ac:dyDescent="0.3">
      <c r="A113">
        <f>RawData!A115</f>
        <v>0</v>
      </c>
      <c r="B113" t="str">
        <f>IF(RawData!B115&lt;&gt;"", (VLOOKUP(RawData!B115,AgeCat,2,TRUE)), "")</f>
        <v/>
      </c>
      <c r="C113" t="str">
        <f>TRIM(RawData!C115)</f>
        <v/>
      </c>
      <c r="D113" s="48">
        <f>RawData!D115</f>
        <v>0</v>
      </c>
      <c r="E113">
        <f>RawData!E115</f>
        <v>0</v>
      </c>
      <c r="F113" t="str">
        <f>IFERROR(IF(RawData!F115&lt;&gt;"", VLOOKUP(TRIM(RawData!F115),ICD10Code,2,FALSE), ""), "Other")</f>
        <v/>
      </c>
      <c r="G113" t="str">
        <f>IFERROR(IF(RawData!G115&lt;&gt;"", VLOOKUP(TRIM(RawData!G115),ICD10Code,2,FALSE), ""), "Other")</f>
        <v/>
      </c>
      <c r="H113" t="str">
        <f>IFERROR(IF(RawData!H115&lt;&gt;"", VLOOKUP(TRIM(RawData!H115),PHCODE,2,FALSE), ""), "Other")</f>
        <v/>
      </c>
      <c r="I113" t="str">
        <f>IFERROR(IF(RawData!I115&lt;&gt;"", VLOOKUP(TRIM(RawData!I115),PHCODE,2,FALSE), ""), "Other")</f>
        <v/>
      </c>
      <c r="J113" t="str">
        <f>TRIM(RawData!L115)</f>
        <v/>
      </c>
      <c r="K113" t="str">
        <f>'Risk Calculation Tables'!AD114</f>
        <v>Low</v>
      </c>
      <c r="L113" t="str">
        <f>TRIM(RawData!J115)</f>
        <v/>
      </c>
      <c r="M113" t="str">
        <f>TRIM(RawData!K115)</f>
        <v/>
      </c>
    </row>
    <row r="114" spans="1:13" x14ac:dyDescent="0.3">
      <c r="A114">
        <f>RawData!A116</f>
        <v>0</v>
      </c>
      <c r="B114" t="str">
        <f>IF(RawData!B116&lt;&gt;"", (VLOOKUP(RawData!B116,AgeCat,2,TRUE)), "")</f>
        <v/>
      </c>
      <c r="C114" t="str">
        <f>TRIM(RawData!C116)</f>
        <v/>
      </c>
      <c r="D114" s="48">
        <f>RawData!D116</f>
        <v>0</v>
      </c>
      <c r="E114">
        <f>RawData!E116</f>
        <v>0</v>
      </c>
      <c r="F114" t="str">
        <f>IFERROR(IF(RawData!F116&lt;&gt;"", VLOOKUP(TRIM(RawData!F116),ICD10Code,2,FALSE), ""), "Other")</f>
        <v/>
      </c>
      <c r="G114" t="str">
        <f>IFERROR(IF(RawData!G116&lt;&gt;"", VLOOKUP(TRIM(RawData!G116),ICD10Code,2,FALSE), ""), "Other")</f>
        <v/>
      </c>
      <c r="H114" t="str">
        <f>IFERROR(IF(RawData!H116&lt;&gt;"", VLOOKUP(TRIM(RawData!H116),PHCODE,2,FALSE), ""), "Other")</f>
        <v/>
      </c>
      <c r="I114" t="str">
        <f>IFERROR(IF(RawData!I116&lt;&gt;"", VLOOKUP(TRIM(RawData!I116),PHCODE,2,FALSE), ""), "Other")</f>
        <v/>
      </c>
      <c r="J114" t="str">
        <f>TRIM(RawData!L116)</f>
        <v/>
      </c>
      <c r="K114" t="str">
        <f>'Risk Calculation Tables'!AD115</f>
        <v>Low</v>
      </c>
      <c r="L114" t="str">
        <f>TRIM(RawData!J116)</f>
        <v/>
      </c>
      <c r="M114" t="str">
        <f>TRIM(RawData!K116)</f>
        <v/>
      </c>
    </row>
    <row r="115" spans="1:13" x14ac:dyDescent="0.3">
      <c r="A115">
        <f>RawData!A117</f>
        <v>0</v>
      </c>
      <c r="B115" t="str">
        <f>IF(RawData!B117&lt;&gt;"", (VLOOKUP(RawData!B117,AgeCat,2,TRUE)), "")</f>
        <v/>
      </c>
      <c r="C115" t="str">
        <f>TRIM(RawData!C117)</f>
        <v/>
      </c>
      <c r="D115" s="48">
        <f>RawData!D117</f>
        <v>0</v>
      </c>
      <c r="E115">
        <f>RawData!E117</f>
        <v>0</v>
      </c>
      <c r="F115" t="str">
        <f>IFERROR(IF(RawData!F117&lt;&gt;"", VLOOKUP(TRIM(RawData!F117),ICD10Code,2,FALSE), ""), "Other")</f>
        <v/>
      </c>
      <c r="G115" t="str">
        <f>IFERROR(IF(RawData!G117&lt;&gt;"", VLOOKUP(TRIM(RawData!G117),ICD10Code,2,FALSE), ""), "Other")</f>
        <v/>
      </c>
      <c r="H115" t="str">
        <f>IFERROR(IF(RawData!H117&lt;&gt;"", VLOOKUP(TRIM(RawData!H117),PHCODE,2,FALSE), ""), "Other")</f>
        <v/>
      </c>
      <c r="I115" t="str">
        <f>IFERROR(IF(RawData!I117&lt;&gt;"", VLOOKUP(TRIM(RawData!I117),PHCODE,2,FALSE), ""), "Other")</f>
        <v/>
      </c>
      <c r="J115" t="str">
        <f>TRIM(RawData!L117)</f>
        <v/>
      </c>
      <c r="K115" t="str">
        <f>'Risk Calculation Tables'!AD116</f>
        <v>Low</v>
      </c>
      <c r="L115" t="str">
        <f>TRIM(RawData!J117)</f>
        <v/>
      </c>
      <c r="M115" t="str">
        <f>TRIM(RawData!K117)</f>
        <v/>
      </c>
    </row>
    <row r="116" spans="1:13" x14ac:dyDescent="0.3">
      <c r="A116">
        <f>RawData!A118</f>
        <v>0</v>
      </c>
      <c r="B116" t="str">
        <f>IF(RawData!B118&lt;&gt;"", (VLOOKUP(RawData!B118,AgeCat,2,TRUE)), "")</f>
        <v/>
      </c>
      <c r="C116" t="str">
        <f>TRIM(RawData!C118)</f>
        <v/>
      </c>
      <c r="D116" s="48">
        <f>RawData!D118</f>
        <v>0</v>
      </c>
      <c r="E116">
        <f>RawData!E118</f>
        <v>0</v>
      </c>
      <c r="F116" t="str">
        <f>IFERROR(IF(RawData!F118&lt;&gt;"", VLOOKUP(TRIM(RawData!F118),ICD10Code,2,FALSE), ""), "Other")</f>
        <v/>
      </c>
      <c r="G116" t="str">
        <f>IFERROR(IF(RawData!G118&lt;&gt;"", VLOOKUP(TRIM(RawData!G118),ICD10Code,2,FALSE), ""), "Other")</f>
        <v/>
      </c>
      <c r="H116" t="str">
        <f>IFERROR(IF(RawData!H118&lt;&gt;"", VLOOKUP(TRIM(RawData!H118),PHCODE,2,FALSE), ""), "Other")</f>
        <v/>
      </c>
      <c r="I116" t="str">
        <f>IFERROR(IF(RawData!I118&lt;&gt;"", VLOOKUP(TRIM(RawData!I118),PHCODE,2,FALSE), ""), "Other")</f>
        <v/>
      </c>
      <c r="J116" t="str">
        <f>TRIM(RawData!L118)</f>
        <v/>
      </c>
      <c r="K116" t="str">
        <f>'Risk Calculation Tables'!AD117</f>
        <v>Low</v>
      </c>
      <c r="L116" t="str">
        <f>TRIM(RawData!J118)</f>
        <v/>
      </c>
      <c r="M116" t="str">
        <f>TRIM(RawData!K118)</f>
        <v/>
      </c>
    </row>
    <row r="117" spans="1:13" x14ac:dyDescent="0.3">
      <c r="A117">
        <f>RawData!A119</f>
        <v>0</v>
      </c>
      <c r="B117" t="str">
        <f>IF(RawData!B119&lt;&gt;"", (VLOOKUP(RawData!B119,AgeCat,2,TRUE)), "")</f>
        <v/>
      </c>
      <c r="C117" t="str">
        <f>TRIM(RawData!C119)</f>
        <v/>
      </c>
      <c r="D117" s="48">
        <f>RawData!D119</f>
        <v>0</v>
      </c>
      <c r="E117">
        <f>RawData!E119</f>
        <v>0</v>
      </c>
      <c r="F117" t="str">
        <f>IFERROR(IF(RawData!F119&lt;&gt;"", VLOOKUP(TRIM(RawData!F119),ICD10Code,2,FALSE), ""), "Other")</f>
        <v/>
      </c>
      <c r="G117" t="str">
        <f>IFERROR(IF(RawData!G119&lt;&gt;"", VLOOKUP(TRIM(RawData!G119),ICD10Code,2,FALSE), ""), "Other")</f>
        <v/>
      </c>
      <c r="H117" t="str">
        <f>IFERROR(IF(RawData!H119&lt;&gt;"", VLOOKUP(TRIM(RawData!H119),PHCODE,2,FALSE), ""), "Other")</f>
        <v/>
      </c>
      <c r="I117" t="str">
        <f>IFERROR(IF(RawData!I119&lt;&gt;"", VLOOKUP(TRIM(RawData!I119),PHCODE,2,FALSE), ""), "Other")</f>
        <v/>
      </c>
      <c r="J117" t="str">
        <f>TRIM(RawData!L119)</f>
        <v/>
      </c>
      <c r="K117" t="str">
        <f>'Risk Calculation Tables'!AD118</f>
        <v>Low</v>
      </c>
      <c r="L117" t="str">
        <f>TRIM(RawData!J119)</f>
        <v/>
      </c>
      <c r="M117" t="str">
        <f>TRIM(RawData!K119)</f>
        <v/>
      </c>
    </row>
    <row r="118" spans="1:13" x14ac:dyDescent="0.3">
      <c r="A118">
        <f>RawData!A120</f>
        <v>0</v>
      </c>
      <c r="B118" t="str">
        <f>IF(RawData!B120&lt;&gt;"", (VLOOKUP(RawData!B120,AgeCat,2,TRUE)), "")</f>
        <v/>
      </c>
      <c r="C118" t="str">
        <f>TRIM(RawData!C120)</f>
        <v/>
      </c>
      <c r="D118" s="48">
        <f>RawData!D120</f>
        <v>0</v>
      </c>
      <c r="E118">
        <f>RawData!E120</f>
        <v>0</v>
      </c>
      <c r="F118" t="str">
        <f>IFERROR(IF(RawData!F120&lt;&gt;"", VLOOKUP(TRIM(RawData!F120),ICD10Code,2,FALSE), ""), "Other")</f>
        <v/>
      </c>
      <c r="G118" t="str">
        <f>IFERROR(IF(RawData!G120&lt;&gt;"", VLOOKUP(TRIM(RawData!G120),ICD10Code,2,FALSE), ""), "Other")</f>
        <v/>
      </c>
      <c r="H118" t="str">
        <f>IFERROR(IF(RawData!H120&lt;&gt;"", VLOOKUP(TRIM(RawData!H120),PHCODE,2,FALSE), ""), "Other")</f>
        <v/>
      </c>
      <c r="I118" t="str">
        <f>IFERROR(IF(RawData!I120&lt;&gt;"", VLOOKUP(TRIM(RawData!I120),PHCODE,2,FALSE), ""), "Other")</f>
        <v/>
      </c>
      <c r="J118" t="str">
        <f>TRIM(RawData!L120)</f>
        <v/>
      </c>
      <c r="K118" t="str">
        <f>'Risk Calculation Tables'!AD119</f>
        <v>Low</v>
      </c>
      <c r="L118" t="str">
        <f>TRIM(RawData!J120)</f>
        <v/>
      </c>
      <c r="M118" t="str">
        <f>TRIM(RawData!K120)</f>
        <v/>
      </c>
    </row>
    <row r="119" spans="1:13" x14ac:dyDescent="0.3">
      <c r="A119">
        <f>RawData!A121</f>
        <v>0</v>
      </c>
      <c r="B119" t="str">
        <f>IF(RawData!B121&lt;&gt;"", (VLOOKUP(RawData!B121,AgeCat,2,TRUE)), "")</f>
        <v/>
      </c>
      <c r="C119" t="str">
        <f>TRIM(RawData!C121)</f>
        <v/>
      </c>
      <c r="D119" s="48">
        <f>RawData!D121</f>
        <v>0</v>
      </c>
      <c r="E119">
        <f>RawData!E121</f>
        <v>0</v>
      </c>
      <c r="F119" t="str">
        <f>IFERROR(IF(RawData!F121&lt;&gt;"", VLOOKUP(TRIM(RawData!F121),ICD10Code,2,FALSE), ""), "Other")</f>
        <v/>
      </c>
      <c r="G119" t="str">
        <f>IFERROR(IF(RawData!G121&lt;&gt;"", VLOOKUP(TRIM(RawData!G121),ICD10Code,2,FALSE), ""), "Other")</f>
        <v/>
      </c>
      <c r="H119" t="str">
        <f>IFERROR(IF(RawData!H121&lt;&gt;"", VLOOKUP(TRIM(RawData!H121),PHCODE,2,FALSE), ""), "Other")</f>
        <v/>
      </c>
      <c r="I119" t="str">
        <f>IFERROR(IF(RawData!I121&lt;&gt;"", VLOOKUP(TRIM(RawData!I121),PHCODE,2,FALSE), ""), "Other")</f>
        <v/>
      </c>
      <c r="J119" t="str">
        <f>TRIM(RawData!L121)</f>
        <v/>
      </c>
      <c r="K119" t="str">
        <f>'Risk Calculation Tables'!AD120</f>
        <v>Low</v>
      </c>
      <c r="L119" t="str">
        <f>TRIM(RawData!J121)</f>
        <v/>
      </c>
      <c r="M119" t="str">
        <f>TRIM(RawData!K121)</f>
        <v/>
      </c>
    </row>
    <row r="120" spans="1:13" x14ac:dyDescent="0.3">
      <c r="A120">
        <f>RawData!A122</f>
        <v>0</v>
      </c>
      <c r="B120" t="str">
        <f>IF(RawData!B122&lt;&gt;"", (VLOOKUP(RawData!B122,AgeCat,2,TRUE)), "")</f>
        <v/>
      </c>
      <c r="C120" t="str">
        <f>TRIM(RawData!C122)</f>
        <v/>
      </c>
      <c r="D120" s="48">
        <f>RawData!D122</f>
        <v>0</v>
      </c>
      <c r="E120">
        <f>RawData!E122</f>
        <v>0</v>
      </c>
      <c r="F120" t="str">
        <f>IFERROR(IF(RawData!F122&lt;&gt;"", VLOOKUP(TRIM(RawData!F122),ICD10Code,2,FALSE), ""), "Other")</f>
        <v/>
      </c>
      <c r="G120" t="str">
        <f>IFERROR(IF(RawData!G122&lt;&gt;"", VLOOKUP(TRIM(RawData!G122),ICD10Code,2,FALSE), ""), "Other")</f>
        <v/>
      </c>
      <c r="H120" t="str">
        <f>IFERROR(IF(RawData!H122&lt;&gt;"", VLOOKUP(TRIM(RawData!H122),PHCODE,2,FALSE), ""), "Other")</f>
        <v/>
      </c>
      <c r="I120" t="str">
        <f>IFERROR(IF(RawData!I122&lt;&gt;"", VLOOKUP(TRIM(RawData!I122),PHCODE,2,FALSE), ""), "Other")</f>
        <v/>
      </c>
      <c r="J120" t="str">
        <f>TRIM(RawData!L122)</f>
        <v/>
      </c>
      <c r="K120" t="str">
        <f>'Risk Calculation Tables'!AD121</f>
        <v>Low</v>
      </c>
      <c r="L120" t="str">
        <f>TRIM(RawData!J122)</f>
        <v/>
      </c>
      <c r="M120" t="str">
        <f>TRIM(RawData!K122)</f>
        <v/>
      </c>
    </row>
    <row r="121" spans="1:13" x14ac:dyDescent="0.3">
      <c r="A121">
        <f>RawData!A123</f>
        <v>0</v>
      </c>
      <c r="B121" t="str">
        <f>IF(RawData!B123&lt;&gt;"", (VLOOKUP(RawData!B123,AgeCat,2,TRUE)), "")</f>
        <v/>
      </c>
      <c r="C121" t="str">
        <f>TRIM(RawData!C123)</f>
        <v/>
      </c>
      <c r="D121" s="48">
        <f>RawData!D123</f>
        <v>0</v>
      </c>
      <c r="E121">
        <f>RawData!E123</f>
        <v>0</v>
      </c>
      <c r="F121" t="str">
        <f>IFERROR(IF(RawData!F123&lt;&gt;"", VLOOKUP(TRIM(RawData!F123),ICD10Code,2,FALSE), ""), "Other")</f>
        <v/>
      </c>
      <c r="G121" t="str">
        <f>IFERROR(IF(RawData!G123&lt;&gt;"", VLOOKUP(TRIM(RawData!G123),ICD10Code,2,FALSE), ""), "Other")</f>
        <v/>
      </c>
      <c r="H121" t="str">
        <f>IFERROR(IF(RawData!H123&lt;&gt;"", VLOOKUP(TRIM(RawData!H123),PHCODE,2,FALSE), ""), "Other")</f>
        <v/>
      </c>
      <c r="I121" t="str">
        <f>IFERROR(IF(RawData!I123&lt;&gt;"", VLOOKUP(TRIM(RawData!I123),PHCODE,2,FALSE), ""), "Other")</f>
        <v/>
      </c>
      <c r="J121" t="str">
        <f>TRIM(RawData!L123)</f>
        <v/>
      </c>
      <c r="K121" t="str">
        <f>'Risk Calculation Tables'!AD122</f>
        <v>Low</v>
      </c>
      <c r="L121" t="str">
        <f>TRIM(RawData!J123)</f>
        <v/>
      </c>
      <c r="M121" t="str">
        <f>TRIM(RawData!K123)</f>
        <v/>
      </c>
    </row>
    <row r="122" spans="1:13" x14ac:dyDescent="0.3">
      <c r="A122">
        <f>RawData!A124</f>
        <v>0</v>
      </c>
      <c r="B122" t="str">
        <f>IF(RawData!B124&lt;&gt;"", (VLOOKUP(RawData!B124,AgeCat,2,TRUE)), "")</f>
        <v/>
      </c>
      <c r="C122" t="str">
        <f>TRIM(RawData!C124)</f>
        <v/>
      </c>
      <c r="D122" s="48">
        <f>RawData!D124</f>
        <v>0</v>
      </c>
      <c r="E122">
        <f>RawData!E124</f>
        <v>0</v>
      </c>
      <c r="F122" t="str">
        <f>IFERROR(IF(RawData!F124&lt;&gt;"", VLOOKUP(TRIM(RawData!F124),ICD10Code,2,FALSE), ""), "Other")</f>
        <v/>
      </c>
      <c r="G122" t="str">
        <f>IFERROR(IF(RawData!G124&lt;&gt;"", VLOOKUP(TRIM(RawData!G124),ICD10Code,2,FALSE), ""), "Other")</f>
        <v/>
      </c>
      <c r="H122" t="str">
        <f>IFERROR(IF(RawData!H124&lt;&gt;"", VLOOKUP(TRIM(RawData!H124),PHCODE,2,FALSE), ""), "Other")</f>
        <v/>
      </c>
      <c r="I122" t="str">
        <f>IFERROR(IF(RawData!I124&lt;&gt;"", VLOOKUP(TRIM(RawData!I124),PHCODE,2,FALSE), ""), "Other")</f>
        <v/>
      </c>
      <c r="J122" t="str">
        <f>TRIM(RawData!L124)</f>
        <v/>
      </c>
      <c r="K122" t="str">
        <f>'Risk Calculation Tables'!AD123</f>
        <v>Low</v>
      </c>
      <c r="L122" t="str">
        <f>TRIM(RawData!J124)</f>
        <v/>
      </c>
      <c r="M122" t="str">
        <f>TRIM(RawData!K124)</f>
        <v/>
      </c>
    </row>
    <row r="123" spans="1:13" x14ac:dyDescent="0.3">
      <c r="A123">
        <f>RawData!A125</f>
        <v>0</v>
      </c>
      <c r="B123" t="str">
        <f>IF(RawData!B125&lt;&gt;"", (VLOOKUP(RawData!B125,AgeCat,2,TRUE)), "")</f>
        <v/>
      </c>
      <c r="C123" t="str">
        <f>TRIM(RawData!C125)</f>
        <v/>
      </c>
      <c r="D123" s="48">
        <f>RawData!D125</f>
        <v>0</v>
      </c>
      <c r="E123">
        <f>RawData!E125</f>
        <v>0</v>
      </c>
      <c r="F123" t="str">
        <f>IFERROR(IF(RawData!F125&lt;&gt;"", VLOOKUP(TRIM(RawData!F125),ICD10Code,2,FALSE), ""), "Other")</f>
        <v/>
      </c>
      <c r="G123" t="str">
        <f>IFERROR(IF(RawData!G125&lt;&gt;"", VLOOKUP(TRIM(RawData!G125),ICD10Code,2,FALSE), ""), "Other")</f>
        <v/>
      </c>
      <c r="H123" t="str">
        <f>IFERROR(IF(RawData!H125&lt;&gt;"", VLOOKUP(TRIM(RawData!H125),PHCODE,2,FALSE), ""), "Other")</f>
        <v/>
      </c>
      <c r="I123" t="str">
        <f>IFERROR(IF(RawData!I125&lt;&gt;"", VLOOKUP(TRIM(RawData!I125),PHCODE,2,FALSE), ""), "Other")</f>
        <v/>
      </c>
      <c r="J123" t="str">
        <f>TRIM(RawData!L125)</f>
        <v/>
      </c>
      <c r="K123" t="str">
        <f>'Risk Calculation Tables'!AD124</f>
        <v>Low</v>
      </c>
      <c r="L123" t="str">
        <f>TRIM(RawData!J125)</f>
        <v/>
      </c>
      <c r="M123" t="str">
        <f>TRIM(RawData!K125)</f>
        <v/>
      </c>
    </row>
    <row r="124" spans="1:13" x14ac:dyDescent="0.3">
      <c r="A124">
        <f>RawData!A126</f>
        <v>0</v>
      </c>
      <c r="B124" t="str">
        <f>IF(RawData!B126&lt;&gt;"", (VLOOKUP(RawData!B126,AgeCat,2,TRUE)), "")</f>
        <v/>
      </c>
      <c r="C124" t="str">
        <f>TRIM(RawData!C126)</f>
        <v/>
      </c>
      <c r="D124" s="48">
        <f>RawData!D126</f>
        <v>0</v>
      </c>
      <c r="E124">
        <f>RawData!E126</f>
        <v>0</v>
      </c>
      <c r="F124" t="str">
        <f>IFERROR(IF(RawData!F126&lt;&gt;"", VLOOKUP(TRIM(RawData!F126),ICD10Code,2,FALSE), ""), "Other")</f>
        <v/>
      </c>
      <c r="G124" t="str">
        <f>IFERROR(IF(RawData!G126&lt;&gt;"", VLOOKUP(TRIM(RawData!G126),ICD10Code,2,FALSE), ""), "Other")</f>
        <v/>
      </c>
      <c r="H124" t="str">
        <f>IFERROR(IF(RawData!H126&lt;&gt;"", VLOOKUP(TRIM(RawData!H126),PHCODE,2,FALSE), ""), "Other")</f>
        <v/>
      </c>
      <c r="I124" t="str">
        <f>IFERROR(IF(RawData!I126&lt;&gt;"", VLOOKUP(TRIM(RawData!I126),PHCODE,2,FALSE), ""), "Other")</f>
        <v/>
      </c>
      <c r="J124" t="str">
        <f>TRIM(RawData!L126)</f>
        <v/>
      </c>
      <c r="K124" t="str">
        <f>'Risk Calculation Tables'!AD125</f>
        <v>Low</v>
      </c>
      <c r="L124" t="str">
        <f>TRIM(RawData!J126)</f>
        <v/>
      </c>
      <c r="M124" t="str">
        <f>TRIM(RawData!K126)</f>
        <v/>
      </c>
    </row>
    <row r="125" spans="1:13" x14ac:dyDescent="0.3">
      <c r="A125">
        <f>RawData!A127</f>
        <v>0</v>
      </c>
      <c r="B125" t="str">
        <f>IF(RawData!B127&lt;&gt;"", (VLOOKUP(RawData!B127,AgeCat,2,TRUE)), "")</f>
        <v/>
      </c>
      <c r="C125" t="str">
        <f>TRIM(RawData!C127)</f>
        <v/>
      </c>
      <c r="D125" s="48">
        <f>RawData!D127</f>
        <v>0</v>
      </c>
      <c r="E125">
        <f>RawData!E127</f>
        <v>0</v>
      </c>
      <c r="F125" t="str">
        <f>IFERROR(IF(RawData!F127&lt;&gt;"", VLOOKUP(TRIM(RawData!F127),ICD10Code,2,FALSE), ""), "Other")</f>
        <v/>
      </c>
      <c r="G125" t="str">
        <f>IFERROR(IF(RawData!G127&lt;&gt;"", VLOOKUP(TRIM(RawData!G127),ICD10Code,2,FALSE), ""), "Other")</f>
        <v/>
      </c>
      <c r="H125" t="str">
        <f>IFERROR(IF(RawData!H127&lt;&gt;"", VLOOKUP(TRIM(RawData!H127),PHCODE,2,FALSE), ""), "Other")</f>
        <v/>
      </c>
      <c r="I125" t="str">
        <f>IFERROR(IF(RawData!I127&lt;&gt;"", VLOOKUP(TRIM(RawData!I127),PHCODE,2,FALSE), ""), "Other")</f>
        <v/>
      </c>
      <c r="J125" t="str">
        <f>TRIM(RawData!L127)</f>
        <v/>
      </c>
      <c r="K125" t="str">
        <f>'Risk Calculation Tables'!AD126</f>
        <v>Low</v>
      </c>
      <c r="L125" t="str">
        <f>TRIM(RawData!J127)</f>
        <v/>
      </c>
      <c r="M125" t="str">
        <f>TRIM(RawData!K127)</f>
        <v/>
      </c>
    </row>
    <row r="126" spans="1:13" x14ac:dyDescent="0.3">
      <c r="A126">
        <f>RawData!A128</f>
        <v>0</v>
      </c>
      <c r="B126" t="str">
        <f>IF(RawData!B128&lt;&gt;"", (VLOOKUP(RawData!B128,AgeCat,2,TRUE)), "")</f>
        <v/>
      </c>
      <c r="C126" t="str">
        <f>TRIM(RawData!C128)</f>
        <v/>
      </c>
      <c r="D126" s="48">
        <f>RawData!D128</f>
        <v>0</v>
      </c>
      <c r="E126">
        <f>RawData!E128</f>
        <v>0</v>
      </c>
      <c r="F126" t="str">
        <f>IFERROR(IF(RawData!F128&lt;&gt;"", VLOOKUP(TRIM(RawData!F128),ICD10Code,2,FALSE), ""), "Other")</f>
        <v/>
      </c>
      <c r="G126" t="str">
        <f>IFERROR(IF(RawData!G128&lt;&gt;"", VLOOKUP(TRIM(RawData!G128),ICD10Code,2,FALSE), ""), "Other")</f>
        <v/>
      </c>
      <c r="H126" t="str">
        <f>IFERROR(IF(RawData!H128&lt;&gt;"", VLOOKUP(TRIM(RawData!H128),PHCODE,2,FALSE), ""), "Other")</f>
        <v/>
      </c>
      <c r="I126" t="str">
        <f>IFERROR(IF(RawData!I128&lt;&gt;"", VLOOKUP(TRIM(RawData!I128),PHCODE,2,FALSE), ""), "Other")</f>
        <v/>
      </c>
      <c r="J126" t="str">
        <f>TRIM(RawData!L128)</f>
        <v/>
      </c>
      <c r="K126" t="str">
        <f>'Risk Calculation Tables'!AD127</f>
        <v>Low</v>
      </c>
      <c r="L126" t="str">
        <f>TRIM(RawData!J128)</f>
        <v/>
      </c>
      <c r="M126" t="str">
        <f>TRIM(RawData!K128)</f>
        <v/>
      </c>
    </row>
    <row r="127" spans="1:13" x14ac:dyDescent="0.3">
      <c r="A127">
        <f>RawData!A129</f>
        <v>0</v>
      </c>
      <c r="B127" t="str">
        <f>IF(RawData!B129&lt;&gt;"", (VLOOKUP(RawData!B129,AgeCat,2,TRUE)), "")</f>
        <v/>
      </c>
      <c r="C127" t="str">
        <f>TRIM(RawData!C129)</f>
        <v/>
      </c>
      <c r="D127" s="48">
        <f>RawData!D129</f>
        <v>0</v>
      </c>
      <c r="E127">
        <f>RawData!E129</f>
        <v>0</v>
      </c>
      <c r="F127" t="str">
        <f>IFERROR(IF(RawData!F129&lt;&gt;"", VLOOKUP(TRIM(RawData!F129),ICD10Code,2,FALSE), ""), "Other")</f>
        <v/>
      </c>
      <c r="G127" t="str">
        <f>IFERROR(IF(RawData!G129&lt;&gt;"", VLOOKUP(TRIM(RawData!G129),ICD10Code,2,FALSE), ""), "Other")</f>
        <v/>
      </c>
      <c r="H127" t="str">
        <f>IFERROR(IF(RawData!H129&lt;&gt;"", VLOOKUP(TRIM(RawData!H129),PHCODE,2,FALSE), ""), "Other")</f>
        <v/>
      </c>
      <c r="I127" t="str">
        <f>IFERROR(IF(RawData!I129&lt;&gt;"", VLOOKUP(TRIM(RawData!I129),PHCODE,2,FALSE), ""), "Other")</f>
        <v/>
      </c>
      <c r="J127" t="str">
        <f>TRIM(RawData!L129)</f>
        <v/>
      </c>
      <c r="K127" t="str">
        <f>'Risk Calculation Tables'!AD128</f>
        <v>Low</v>
      </c>
      <c r="L127" t="str">
        <f>TRIM(RawData!J129)</f>
        <v/>
      </c>
      <c r="M127" t="str">
        <f>TRIM(RawData!K129)</f>
        <v/>
      </c>
    </row>
    <row r="128" spans="1:13" x14ac:dyDescent="0.3">
      <c r="A128">
        <f>RawData!A130</f>
        <v>0</v>
      </c>
      <c r="B128" t="str">
        <f>IF(RawData!B130&lt;&gt;"", (VLOOKUP(RawData!B130,AgeCat,2,TRUE)), "")</f>
        <v/>
      </c>
      <c r="C128" t="str">
        <f>TRIM(RawData!C130)</f>
        <v/>
      </c>
      <c r="D128" s="48">
        <f>RawData!D130</f>
        <v>0</v>
      </c>
      <c r="E128">
        <f>RawData!E130</f>
        <v>0</v>
      </c>
      <c r="F128" t="str">
        <f>IFERROR(IF(RawData!F130&lt;&gt;"", VLOOKUP(TRIM(RawData!F130),ICD10Code,2,FALSE), ""), "Other")</f>
        <v/>
      </c>
      <c r="G128" t="str">
        <f>IFERROR(IF(RawData!G130&lt;&gt;"", VLOOKUP(TRIM(RawData!G130),ICD10Code,2,FALSE), ""), "Other")</f>
        <v/>
      </c>
      <c r="H128" t="str">
        <f>IFERROR(IF(RawData!H130&lt;&gt;"", VLOOKUP(TRIM(RawData!H130),PHCODE,2,FALSE), ""), "Other")</f>
        <v/>
      </c>
      <c r="I128" t="str">
        <f>IFERROR(IF(RawData!I130&lt;&gt;"", VLOOKUP(TRIM(RawData!I130),PHCODE,2,FALSE), ""), "Other")</f>
        <v/>
      </c>
      <c r="J128" t="str">
        <f>TRIM(RawData!L130)</f>
        <v/>
      </c>
      <c r="K128" t="str">
        <f>'Risk Calculation Tables'!AD129</f>
        <v>Low</v>
      </c>
      <c r="L128" t="str">
        <f>TRIM(RawData!J130)</f>
        <v/>
      </c>
      <c r="M128" t="str">
        <f>TRIM(RawData!K130)</f>
        <v/>
      </c>
    </row>
    <row r="129" spans="1:13" x14ac:dyDescent="0.3">
      <c r="A129">
        <f>RawData!A131</f>
        <v>0</v>
      </c>
      <c r="B129" t="str">
        <f>IF(RawData!B131&lt;&gt;"", (VLOOKUP(RawData!B131,AgeCat,2,TRUE)), "")</f>
        <v/>
      </c>
      <c r="C129" t="str">
        <f>TRIM(RawData!C131)</f>
        <v/>
      </c>
      <c r="D129" s="48">
        <f>RawData!D131</f>
        <v>0</v>
      </c>
      <c r="E129">
        <f>RawData!E131</f>
        <v>0</v>
      </c>
      <c r="F129" t="str">
        <f>IFERROR(IF(RawData!F131&lt;&gt;"", VLOOKUP(TRIM(RawData!F131),ICD10Code,2,FALSE), ""), "Other")</f>
        <v/>
      </c>
      <c r="G129" t="str">
        <f>IFERROR(IF(RawData!G131&lt;&gt;"", VLOOKUP(TRIM(RawData!G131),ICD10Code,2,FALSE), ""), "Other")</f>
        <v/>
      </c>
      <c r="H129" t="str">
        <f>IFERROR(IF(RawData!H131&lt;&gt;"", VLOOKUP(TRIM(RawData!H131),PHCODE,2,FALSE), ""), "Other")</f>
        <v/>
      </c>
      <c r="I129" t="str">
        <f>IFERROR(IF(RawData!I131&lt;&gt;"", VLOOKUP(TRIM(RawData!I131),PHCODE,2,FALSE), ""), "Other")</f>
        <v/>
      </c>
      <c r="J129" t="str">
        <f>TRIM(RawData!L131)</f>
        <v/>
      </c>
      <c r="K129" t="str">
        <f>'Risk Calculation Tables'!AD130</f>
        <v>Low</v>
      </c>
      <c r="L129" t="str">
        <f>TRIM(RawData!J131)</f>
        <v/>
      </c>
      <c r="M129" t="str">
        <f>TRIM(RawData!K131)</f>
        <v/>
      </c>
    </row>
    <row r="130" spans="1:13" x14ac:dyDescent="0.3">
      <c r="A130">
        <f>RawData!A132</f>
        <v>0</v>
      </c>
      <c r="B130" t="str">
        <f>IF(RawData!B132&lt;&gt;"", (VLOOKUP(RawData!B132,AgeCat,2,TRUE)), "")</f>
        <v/>
      </c>
      <c r="C130" t="str">
        <f>TRIM(RawData!C132)</f>
        <v/>
      </c>
      <c r="D130" s="48">
        <f>RawData!D132</f>
        <v>0</v>
      </c>
      <c r="E130">
        <f>RawData!E132</f>
        <v>0</v>
      </c>
      <c r="F130" t="str">
        <f>IFERROR(IF(RawData!F132&lt;&gt;"", VLOOKUP(TRIM(RawData!F132),ICD10Code,2,FALSE), ""), "Other")</f>
        <v/>
      </c>
      <c r="G130" t="str">
        <f>IFERROR(IF(RawData!G132&lt;&gt;"", VLOOKUP(TRIM(RawData!G132),ICD10Code,2,FALSE), ""), "Other")</f>
        <v/>
      </c>
      <c r="H130" t="str">
        <f>IFERROR(IF(RawData!H132&lt;&gt;"", VLOOKUP(TRIM(RawData!H132),PHCODE,2,FALSE), ""), "Other")</f>
        <v/>
      </c>
      <c r="I130" t="str">
        <f>IFERROR(IF(RawData!I132&lt;&gt;"", VLOOKUP(TRIM(RawData!I132),PHCODE,2,FALSE), ""), "Other")</f>
        <v/>
      </c>
      <c r="J130" t="str">
        <f>TRIM(RawData!L132)</f>
        <v/>
      </c>
      <c r="K130" t="str">
        <f>'Risk Calculation Tables'!AD131</f>
        <v>Low</v>
      </c>
      <c r="L130" t="str">
        <f>TRIM(RawData!J132)</f>
        <v/>
      </c>
      <c r="M130" t="str">
        <f>TRIM(RawData!K132)</f>
        <v/>
      </c>
    </row>
    <row r="131" spans="1:13" x14ac:dyDescent="0.3">
      <c r="A131">
        <f>RawData!A133</f>
        <v>0</v>
      </c>
      <c r="B131" t="str">
        <f>IF(RawData!B133&lt;&gt;"", (VLOOKUP(RawData!B133,AgeCat,2,TRUE)), "")</f>
        <v/>
      </c>
      <c r="C131" t="str">
        <f>TRIM(RawData!C133)</f>
        <v/>
      </c>
      <c r="D131" s="48">
        <f>RawData!D133</f>
        <v>0</v>
      </c>
      <c r="E131">
        <f>RawData!E133</f>
        <v>0</v>
      </c>
      <c r="F131" t="str">
        <f>IFERROR(IF(RawData!F133&lt;&gt;"", VLOOKUP(TRIM(RawData!F133),ICD10Code,2,FALSE), ""), "Other")</f>
        <v/>
      </c>
      <c r="G131" t="str">
        <f>IFERROR(IF(RawData!G133&lt;&gt;"", VLOOKUP(TRIM(RawData!G133),ICD10Code,2,FALSE), ""), "Other")</f>
        <v/>
      </c>
      <c r="H131" t="str">
        <f>IFERROR(IF(RawData!H133&lt;&gt;"", VLOOKUP(TRIM(RawData!H133),PHCODE,2,FALSE), ""), "Other")</f>
        <v/>
      </c>
      <c r="I131" t="str">
        <f>IFERROR(IF(RawData!I133&lt;&gt;"", VLOOKUP(TRIM(RawData!I133),PHCODE,2,FALSE), ""), "Other")</f>
        <v/>
      </c>
      <c r="J131" t="str">
        <f>TRIM(RawData!L133)</f>
        <v/>
      </c>
      <c r="K131" t="str">
        <f>'Risk Calculation Tables'!AD132</f>
        <v>Low</v>
      </c>
      <c r="L131" t="str">
        <f>TRIM(RawData!J133)</f>
        <v/>
      </c>
      <c r="M131" t="str">
        <f>TRIM(RawData!K133)</f>
        <v/>
      </c>
    </row>
    <row r="132" spans="1:13" x14ac:dyDescent="0.3">
      <c r="A132">
        <f>RawData!A134</f>
        <v>0</v>
      </c>
      <c r="B132" t="str">
        <f>IF(RawData!B134&lt;&gt;"", (VLOOKUP(RawData!B134,AgeCat,2,TRUE)), "")</f>
        <v/>
      </c>
      <c r="C132" t="str">
        <f>TRIM(RawData!C134)</f>
        <v/>
      </c>
      <c r="D132" s="48">
        <f>RawData!D134</f>
        <v>0</v>
      </c>
      <c r="E132">
        <f>RawData!E134</f>
        <v>0</v>
      </c>
      <c r="F132" t="str">
        <f>IFERROR(IF(RawData!F134&lt;&gt;"", VLOOKUP(TRIM(RawData!F134),ICD10Code,2,FALSE), ""), "Other")</f>
        <v/>
      </c>
      <c r="G132" t="str">
        <f>IFERROR(IF(RawData!G134&lt;&gt;"", VLOOKUP(TRIM(RawData!G134),ICD10Code,2,FALSE), ""), "Other")</f>
        <v/>
      </c>
      <c r="H132" t="str">
        <f>IFERROR(IF(RawData!H134&lt;&gt;"", VLOOKUP(TRIM(RawData!H134),PHCODE,2,FALSE), ""), "Other")</f>
        <v/>
      </c>
      <c r="I132" t="str">
        <f>IFERROR(IF(RawData!I134&lt;&gt;"", VLOOKUP(TRIM(RawData!I134),PHCODE,2,FALSE), ""), "Other")</f>
        <v/>
      </c>
      <c r="J132" t="str">
        <f>TRIM(RawData!L134)</f>
        <v/>
      </c>
      <c r="K132" t="str">
        <f>'Risk Calculation Tables'!AD133</f>
        <v>Low</v>
      </c>
      <c r="L132" t="str">
        <f>TRIM(RawData!J134)</f>
        <v/>
      </c>
      <c r="M132" t="str">
        <f>TRIM(RawData!K134)</f>
        <v/>
      </c>
    </row>
    <row r="133" spans="1:13" x14ac:dyDescent="0.3">
      <c r="A133">
        <f>RawData!A135</f>
        <v>0</v>
      </c>
      <c r="B133" t="str">
        <f>IF(RawData!B135&lt;&gt;"", (VLOOKUP(RawData!B135,AgeCat,2,TRUE)), "")</f>
        <v/>
      </c>
      <c r="C133" t="str">
        <f>TRIM(RawData!C135)</f>
        <v/>
      </c>
      <c r="D133" s="48">
        <f>RawData!D135</f>
        <v>0</v>
      </c>
      <c r="E133">
        <f>RawData!E135</f>
        <v>0</v>
      </c>
      <c r="F133" t="str">
        <f>IFERROR(IF(RawData!F135&lt;&gt;"", VLOOKUP(TRIM(RawData!F135),ICD10Code,2,FALSE), ""), "Other")</f>
        <v/>
      </c>
      <c r="G133" t="str">
        <f>IFERROR(IF(RawData!G135&lt;&gt;"", VLOOKUP(TRIM(RawData!G135),ICD10Code,2,FALSE), ""), "Other")</f>
        <v/>
      </c>
      <c r="H133" t="str">
        <f>IFERROR(IF(RawData!H135&lt;&gt;"", VLOOKUP(TRIM(RawData!H135),PHCODE,2,FALSE), ""), "Other")</f>
        <v/>
      </c>
      <c r="I133" t="str">
        <f>IFERROR(IF(RawData!I135&lt;&gt;"", VLOOKUP(TRIM(RawData!I135),PHCODE,2,FALSE), ""), "Other")</f>
        <v/>
      </c>
      <c r="J133" t="str">
        <f>TRIM(RawData!L135)</f>
        <v/>
      </c>
      <c r="K133" t="str">
        <f>'Risk Calculation Tables'!AD134</f>
        <v>Low</v>
      </c>
      <c r="L133" t="str">
        <f>TRIM(RawData!J135)</f>
        <v/>
      </c>
      <c r="M133" t="str">
        <f>TRIM(RawData!K135)</f>
        <v/>
      </c>
    </row>
    <row r="134" spans="1:13" x14ac:dyDescent="0.3">
      <c r="A134">
        <f>RawData!A136</f>
        <v>0</v>
      </c>
      <c r="B134" t="str">
        <f>IF(RawData!B136&lt;&gt;"", (VLOOKUP(RawData!B136,AgeCat,2,TRUE)), "")</f>
        <v/>
      </c>
      <c r="C134" t="str">
        <f>TRIM(RawData!C136)</f>
        <v/>
      </c>
      <c r="D134" s="48">
        <f>RawData!D136</f>
        <v>0</v>
      </c>
      <c r="E134">
        <f>RawData!E136</f>
        <v>0</v>
      </c>
      <c r="F134" t="str">
        <f>IFERROR(IF(RawData!F136&lt;&gt;"", VLOOKUP(TRIM(RawData!F136),ICD10Code,2,FALSE), ""), "Other")</f>
        <v/>
      </c>
      <c r="G134" t="str">
        <f>IFERROR(IF(RawData!G136&lt;&gt;"", VLOOKUP(TRIM(RawData!G136),ICD10Code,2,FALSE), ""), "Other")</f>
        <v/>
      </c>
      <c r="H134" t="str">
        <f>IFERROR(IF(RawData!H136&lt;&gt;"", VLOOKUP(TRIM(RawData!H136),PHCODE,2,FALSE), ""), "Other")</f>
        <v/>
      </c>
      <c r="I134" t="str">
        <f>IFERROR(IF(RawData!I136&lt;&gt;"", VLOOKUP(TRIM(RawData!I136),PHCODE,2,FALSE), ""), "Other")</f>
        <v/>
      </c>
      <c r="J134" t="str">
        <f>TRIM(RawData!L136)</f>
        <v/>
      </c>
      <c r="K134" t="str">
        <f>'Risk Calculation Tables'!AD135</f>
        <v>Low</v>
      </c>
      <c r="L134" t="str">
        <f>TRIM(RawData!J136)</f>
        <v/>
      </c>
      <c r="M134" t="str">
        <f>TRIM(RawData!K136)</f>
        <v/>
      </c>
    </row>
    <row r="135" spans="1:13" x14ac:dyDescent="0.3">
      <c r="A135">
        <f>RawData!A137</f>
        <v>0</v>
      </c>
      <c r="B135" t="str">
        <f>IF(RawData!B137&lt;&gt;"", (VLOOKUP(RawData!B137,AgeCat,2,TRUE)), "")</f>
        <v/>
      </c>
      <c r="C135" t="str">
        <f>TRIM(RawData!C137)</f>
        <v/>
      </c>
      <c r="D135" s="48">
        <f>RawData!D137</f>
        <v>0</v>
      </c>
      <c r="E135">
        <f>RawData!E137</f>
        <v>0</v>
      </c>
      <c r="F135" t="str">
        <f>IFERROR(IF(RawData!F137&lt;&gt;"", VLOOKUP(TRIM(RawData!F137),ICD10Code,2,FALSE), ""), "Other")</f>
        <v/>
      </c>
      <c r="G135" t="str">
        <f>IFERROR(IF(RawData!G137&lt;&gt;"", VLOOKUP(TRIM(RawData!G137),ICD10Code,2,FALSE), ""), "Other")</f>
        <v/>
      </c>
      <c r="H135" t="str">
        <f>IFERROR(IF(RawData!H137&lt;&gt;"", VLOOKUP(TRIM(RawData!H137),PHCODE,2,FALSE), ""), "Other")</f>
        <v/>
      </c>
      <c r="I135" t="str">
        <f>IFERROR(IF(RawData!I137&lt;&gt;"", VLOOKUP(TRIM(RawData!I137),PHCODE,2,FALSE), ""), "Other")</f>
        <v/>
      </c>
      <c r="J135" t="str">
        <f>TRIM(RawData!L137)</f>
        <v/>
      </c>
      <c r="K135" t="str">
        <f>'Risk Calculation Tables'!AD136</f>
        <v>Low</v>
      </c>
      <c r="L135" t="str">
        <f>TRIM(RawData!J137)</f>
        <v/>
      </c>
      <c r="M135" t="str">
        <f>TRIM(RawData!K137)</f>
        <v/>
      </c>
    </row>
    <row r="136" spans="1:13" x14ac:dyDescent="0.3">
      <c r="A136">
        <f>RawData!A138</f>
        <v>0</v>
      </c>
      <c r="B136" t="str">
        <f>IF(RawData!B138&lt;&gt;"", (VLOOKUP(RawData!B138,AgeCat,2,TRUE)), "")</f>
        <v/>
      </c>
      <c r="C136" t="str">
        <f>TRIM(RawData!C138)</f>
        <v/>
      </c>
      <c r="D136" s="48">
        <f>RawData!D138</f>
        <v>0</v>
      </c>
      <c r="E136">
        <f>RawData!E138</f>
        <v>0</v>
      </c>
      <c r="F136" t="str">
        <f>IFERROR(IF(RawData!F138&lt;&gt;"", VLOOKUP(TRIM(RawData!F138),ICD10Code,2,FALSE), ""), "Other")</f>
        <v/>
      </c>
      <c r="G136" t="str">
        <f>IFERROR(IF(RawData!G138&lt;&gt;"", VLOOKUP(TRIM(RawData!G138),ICD10Code,2,FALSE), ""), "Other")</f>
        <v/>
      </c>
      <c r="H136" t="str">
        <f>IFERROR(IF(RawData!H138&lt;&gt;"", VLOOKUP(TRIM(RawData!H138),PHCODE,2,FALSE), ""), "Other")</f>
        <v/>
      </c>
      <c r="I136" t="str">
        <f>IFERROR(IF(RawData!I138&lt;&gt;"", VLOOKUP(TRIM(RawData!I138),PHCODE,2,FALSE), ""), "Other")</f>
        <v/>
      </c>
      <c r="J136" t="str">
        <f>TRIM(RawData!L138)</f>
        <v/>
      </c>
      <c r="K136" t="str">
        <f>'Risk Calculation Tables'!AD137</f>
        <v>Low</v>
      </c>
      <c r="L136" t="str">
        <f>TRIM(RawData!J138)</f>
        <v/>
      </c>
      <c r="M136" t="str">
        <f>TRIM(RawData!K138)</f>
        <v/>
      </c>
    </row>
    <row r="137" spans="1:13" x14ac:dyDescent="0.3">
      <c r="A137">
        <f>RawData!A139</f>
        <v>0</v>
      </c>
      <c r="B137" t="str">
        <f>IF(RawData!B139&lt;&gt;"", (VLOOKUP(RawData!B139,AgeCat,2,TRUE)), "")</f>
        <v/>
      </c>
      <c r="C137" t="str">
        <f>TRIM(RawData!C139)</f>
        <v/>
      </c>
      <c r="D137" s="48">
        <f>RawData!D139</f>
        <v>0</v>
      </c>
      <c r="E137">
        <f>RawData!E139</f>
        <v>0</v>
      </c>
      <c r="F137" t="str">
        <f>IFERROR(IF(RawData!F139&lt;&gt;"", VLOOKUP(TRIM(RawData!F139),ICD10Code,2,FALSE), ""), "Other")</f>
        <v/>
      </c>
      <c r="G137" t="str">
        <f>IFERROR(IF(RawData!G139&lt;&gt;"", VLOOKUP(TRIM(RawData!G139),ICD10Code,2,FALSE), ""), "Other")</f>
        <v/>
      </c>
      <c r="H137" t="str">
        <f>IFERROR(IF(RawData!H139&lt;&gt;"", VLOOKUP(TRIM(RawData!H139),PHCODE,2,FALSE), ""), "Other")</f>
        <v/>
      </c>
      <c r="I137" t="str">
        <f>IFERROR(IF(RawData!I139&lt;&gt;"", VLOOKUP(TRIM(RawData!I139),PHCODE,2,FALSE), ""), "Other")</f>
        <v/>
      </c>
      <c r="J137" t="str">
        <f>TRIM(RawData!L139)</f>
        <v/>
      </c>
      <c r="K137" t="str">
        <f>'Risk Calculation Tables'!AD138</f>
        <v>Low</v>
      </c>
      <c r="L137" t="str">
        <f>TRIM(RawData!J139)</f>
        <v/>
      </c>
      <c r="M137" t="str">
        <f>TRIM(RawData!K139)</f>
        <v/>
      </c>
    </row>
    <row r="138" spans="1:13" x14ac:dyDescent="0.3">
      <c r="A138">
        <f>RawData!A140</f>
        <v>0</v>
      </c>
      <c r="B138" t="str">
        <f>IF(RawData!B140&lt;&gt;"", (VLOOKUP(RawData!B140,AgeCat,2,TRUE)), "")</f>
        <v/>
      </c>
      <c r="C138" t="str">
        <f>TRIM(RawData!C140)</f>
        <v/>
      </c>
      <c r="D138" s="48">
        <f>RawData!D140</f>
        <v>0</v>
      </c>
      <c r="E138">
        <f>RawData!E140</f>
        <v>0</v>
      </c>
      <c r="F138" t="str">
        <f>IFERROR(IF(RawData!F140&lt;&gt;"", VLOOKUP(TRIM(RawData!F140),ICD10Code,2,FALSE), ""), "Other")</f>
        <v/>
      </c>
      <c r="G138" t="str">
        <f>IFERROR(IF(RawData!G140&lt;&gt;"", VLOOKUP(TRIM(RawData!G140),ICD10Code,2,FALSE), ""), "Other")</f>
        <v/>
      </c>
      <c r="H138" t="str">
        <f>IFERROR(IF(RawData!H140&lt;&gt;"", VLOOKUP(TRIM(RawData!H140),PHCODE,2,FALSE), ""), "Other")</f>
        <v/>
      </c>
      <c r="I138" t="str">
        <f>IFERROR(IF(RawData!I140&lt;&gt;"", VLOOKUP(TRIM(RawData!I140),PHCODE,2,FALSE), ""), "Other")</f>
        <v/>
      </c>
      <c r="J138" t="str">
        <f>TRIM(RawData!L140)</f>
        <v/>
      </c>
      <c r="K138" t="str">
        <f>'Risk Calculation Tables'!AD139</f>
        <v>Low</v>
      </c>
      <c r="L138" t="str">
        <f>TRIM(RawData!J140)</f>
        <v/>
      </c>
      <c r="M138" t="str">
        <f>TRIM(RawData!K140)</f>
        <v/>
      </c>
    </row>
    <row r="139" spans="1:13" x14ac:dyDescent="0.3">
      <c r="A139">
        <f>RawData!A141</f>
        <v>0</v>
      </c>
      <c r="B139" t="str">
        <f>IF(RawData!B141&lt;&gt;"", (VLOOKUP(RawData!B141,AgeCat,2,TRUE)), "")</f>
        <v/>
      </c>
      <c r="C139" t="str">
        <f>TRIM(RawData!C141)</f>
        <v/>
      </c>
      <c r="D139" s="48">
        <f>RawData!D141</f>
        <v>0</v>
      </c>
      <c r="E139">
        <f>RawData!E141</f>
        <v>0</v>
      </c>
      <c r="F139" t="str">
        <f>IFERROR(IF(RawData!F141&lt;&gt;"", VLOOKUP(TRIM(RawData!F141),ICD10Code,2,FALSE), ""), "Other")</f>
        <v/>
      </c>
      <c r="G139" t="str">
        <f>IFERROR(IF(RawData!G141&lt;&gt;"", VLOOKUP(TRIM(RawData!G141),ICD10Code,2,FALSE), ""), "Other")</f>
        <v/>
      </c>
      <c r="H139" t="str">
        <f>IFERROR(IF(RawData!H141&lt;&gt;"", VLOOKUP(TRIM(RawData!H141),PHCODE,2,FALSE), ""), "Other")</f>
        <v/>
      </c>
      <c r="I139" t="str">
        <f>IFERROR(IF(RawData!I141&lt;&gt;"", VLOOKUP(TRIM(RawData!I141),PHCODE,2,FALSE), ""), "Other")</f>
        <v/>
      </c>
      <c r="J139" t="str">
        <f>TRIM(RawData!L141)</f>
        <v/>
      </c>
      <c r="K139" t="str">
        <f>'Risk Calculation Tables'!AD140</f>
        <v>Low</v>
      </c>
      <c r="L139" t="str">
        <f>TRIM(RawData!J141)</f>
        <v/>
      </c>
      <c r="M139" t="str">
        <f>TRIM(RawData!K141)</f>
        <v/>
      </c>
    </row>
    <row r="140" spans="1:13" x14ac:dyDescent="0.3">
      <c r="A140">
        <f>RawData!A142</f>
        <v>0</v>
      </c>
      <c r="B140" t="str">
        <f>IF(RawData!B142&lt;&gt;"", (VLOOKUP(RawData!B142,AgeCat,2,TRUE)), "")</f>
        <v/>
      </c>
      <c r="C140" t="str">
        <f>TRIM(RawData!C142)</f>
        <v/>
      </c>
      <c r="D140" s="48">
        <f>RawData!D142</f>
        <v>0</v>
      </c>
      <c r="E140">
        <f>RawData!E142</f>
        <v>0</v>
      </c>
      <c r="F140" t="str">
        <f>IFERROR(IF(RawData!F142&lt;&gt;"", VLOOKUP(TRIM(RawData!F142),ICD10Code,2,FALSE), ""), "Other")</f>
        <v/>
      </c>
      <c r="G140" t="str">
        <f>IFERROR(IF(RawData!G142&lt;&gt;"", VLOOKUP(TRIM(RawData!G142),ICD10Code,2,FALSE), ""), "Other")</f>
        <v/>
      </c>
      <c r="H140" t="str">
        <f>IFERROR(IF(RawData!H142&lt;&gt;"", VLOOKUP(TRIM(RawData!H142),PHCODE,2,FALSE), ""), "Other")</f>
        <v/>
      </c>
      <c r="I140" t="str">
        <f>IFERROR(IF(RawData!I142&lt;&gt;"", VLOOKUP(TRIM(RawData!I142),PHCODE,2,FALSE), ""), "Other")</f>
        <v/>
      </c>
      <c r="J140" t="str">
        <f>TRIM(RawData!L142)</f>
        <v/>
      </c>
      <c r="K140" t="str">
        <f>'Risk Calculation Tables'!AD141</f>
        <v>Low</v>
      </c>
      <c r="L140" t="str">
        <f>TRIM(RawData!J142)</f>
        <v/>
      </c>
      <c r="M140" t="str">
        <f>TRIM(RawData!K142)</f>
        <v/>
      </c>
    </row>
    <row r="141" spans="1:13" x14ac:dyDescent="0.3">
      <c r="A141">
        <f>RawData!A143</f>
        <v>0</v>
      </c>
      <c r="B141" t="str">
        <f>IF(RawData!B143&lt;&gt;"", (VLOOKUP(RawData!B143,AgeCat,2,TRUE)), "")</f>
        <v/>
      </c>
      <c r="C141" t="str">
        <f>TRIM(RawData!C143)</f>
        <v/>
      </c>
      <c r="D141" s="48">
        <f>RawData!D143</f>
        <v>0</v>
      </c>
      <c r="E141">
        <f>RawData!E143</f>
        <v>0</v>
      </c>
      <c r="F141" t="str">
        <f>IFERROR(IF(RawData!F143&lt;&gt;"", VLOOKUP(TRIM(RawData!F143),ICD10Code,2,FALSE), ""), "Other")</f>
        <v/>
      </c>
      <c r="G141" t="str">
        <f>IFERROR(IF(RawData!G143&lt;&gt;"", VLOOKUP(TRIM(RawData!G143),ICD10Code,2,FALSE), ""), "Other")</f>
        <v/>
      </c>
      <c r="H141" t="str">
        <f>IFERROR(IF(RawData!H143&lt;&gt;"", VLOOKUP(TRIM(RawData!H143),PHCODE,2,FALSE), ""), "Other")</f>
        <v/>
      </c>
      <c r="I141" t="str">
        <f>IFERROR(IF(RawData!I143&lt;&gt;"", VLOOKUP(TRIM(RawData!I143),PHCODE,2,FALSE), ""), "Other")</f>
        <v/>
      </c>
      <c r="J141" t="str">
        <f>TRIM(RawData!L143)</f>
        <v/>
      </c>
      <c r="K141" t="str">
        <f>'Risk Calculation Tables'!AD142</f>
        <v>Low</v>
      </c>
      <c r="L141" t="str">
        <f>TRIM(RawData!J143)</f>
        <v/>
      </c>
      <c r="M141" t="str">
        <f>TRIM(RawData!K143)</f>
        <v/>
      </c>
    </row>
    <row r="142" spans="1:13" x14ac:dyDescent="0.3">
      <c r="A142">
        <f>RawData!A144</f>
        <v>0</v>
      </c>
      <c r="B142" t="str">
        <f>IF(RawData!B144&lt;&gt;"", (VLOOKUP(RawData!B144,AgeCat,2,TRUE)), "")</f>
        <v/>
      </c>
      <c r="C142" t="str">
        <f>TRIM(RawData!C144)</f>
        <v/>
      </c>
      <c r="D142" s="48">
        <f>RawData!D144</f>
        <v>0</v>
      </c>
      <c r="E142">
        <f>RawData!E144</f>
        <v>0</v>
      </c>
      <c r="F142" t="str">
        <f>IFERROR(IF(RawData!F144&lt;&gt;"", VLOOKUP(TRIM(RawData!F144),ICD10Code,2,FALSE), ""), "Other")</f>
        <v/>
      </c>
      <c r="G142" t="str">
        <f>IFERROR(IF(RawData!G144&lt;&gt;"", VLOOKUP(TRIM(RawData!G144),ICD10Code,2,FALSE), ""), "Other")</f>
        <v/>
      </c>
      <c r="H142" t="str">
        <f>IFERROR(IF(RawData!H144&lt;&gt;"", VLOOKUP(TRIM(RawData!H144),PHCODE,2,FALSE), ""), "Other")</f>
        <v/>
      </c>
      <c r="I142" t="str">
        <f>IFERROR(IF(RawData!I144&lt;&gt;"", VLOOKUP(TRIM(RawData!I144),PHCODE,2,FALSE), ""), "Other")</f>
        <v/>
      </c>
      <c r="J142" t="str">
        <f>TRIM(RawData!L144)</f>
        <v/>
      </c>
      <c r="K142" t="str">
        <f>'Risk Calculation Tables'!AD143</f>
        <v>Low</v>
      </c>
      <c r="L142" t="str">
        <f>TRIM(RawData!J144)</f>
        <v/>
      </c>
      <c r="M142" t="str">
        <f>TRIM(RawData!K144)</f>
        <v/>
      </c>
    </row>
    <row r="143" spans="1:13" x14ac:dyDescent="0.3">
      <c r="A143">
        <f>RawData!A145</f>
        <v>0</v>
      </c>
      <c r="B143" t="str">
        <f>IF(RawData!B145&lt;&gt;"", (VLOOKUP(RawData!B145,AgeCat,2,TRUE)), "")</f>
        <v/>
      </c>
      <c r="C143" t="str">
        <f>TRIM(RawData!C145)</f>
        <v/>
      </c>
      <c r="D143" s="48">
        <f>RawData!D145</f>
        <v>0</v>
      </c>
      <c r="E143">
        <f>RawData!E145</f>
        <v>0</v>
      </c>
      <c r="F143" t="str">
        <f>IFERROR(IF(RawData!F145&lt;&gt;"", VLOOKUP(TRIM(RawData!F145),ICD10Code,2,FALSE), ""), "Other")</f>
        <v/>
      </c>
      <c r="G143" t="str">
        <f>IFERROR(IF(RawData!G145&lt;&gt;"", VLOOKUP(TRIM(RawData!G145),ICD10Code,2,FALSE), ""), "Other")</f>
        <v/>
      </c>
      <c r="H143" t="str">
        <f>IFERROR(IF(RawData!H145&lt;&gt;"", VLOOKUP(TRIM(RawData!H145),PHCODE,2,FALSE), ""), "Other")</f>
        <v/>
      </c>
      <c r="I143" t="str">
        <f>IFERROR(IF(RawData!I145&lt;&gt;"", VLOOKUP(TRIM(RawData!I145),PHCODE,2,FALSE), ""), "Other")</f>
        <v/>
      </c>
      <c r="J143" t="str">
        <f>TRIM(RawData!L145)</f>
        <v/>
      </c>
      <c r="K143" t="str">
        <f>'Risk Calculation Tables'!AD144</f>
        <v>Low</v>
      </c>
      <c r="L143" t="str">
        <f>TRIM(RawData!J145)</f>
        <v/>
      </c>
      <c r="M143" t="str">
        <f>TRIM(RawData!K145)</f>
        <v/>
      </c>
    </row>
    <row r="144" spans="1:13" x14ac:dyDescent="0.3">
      <c r="A144">
        <f>RawData!A146</f>
        <v>0</v>
      </c>
      <c r="B144" t="str">
        <f>IF(RawData!B146&lt;&gt;"", (VLOOKUP(RawData!B146,AgeCat,2,TRUE)), "")</f>
        <v/>
      </c>
      <c r="C144" t="str">
        <f>TRIM(RawData!C146)</f>
        <v/>
      </c>
      <c r="D144" s="48">
        <f>RawData!D146</f>
        <v>0</v>
      </c>
      <c r="E144">
        <f>RawData!E146</f>
        <v>0</v>
      </c>
      <c r="F144" t="str">
        <f>IFERROR(IF(RawData!F146&lt;&gt;"", VLOOKUP(TRIM(RawData!F146),ICD10Code,2,FALSE), ""), "Other")</f>
        <v/>
      </c>
      <c r="G144" t="str">
        <f>IFERROR(IF(RawData!G146&lt;&gt;"", VLOOKUP(TRIM(RawData!G146),ICD10Code,2,FALSE), ""), "Other")</f>
        <v/>
      </c>
      <c r="H144" t="str">
        <f>IFERROR(IF(RawData!H146&lt;&gt;"", VLOOKUP(TRIM(RawData!H146),PHCODE,2,FALSE), ""), "Other")</f>
        <v/>
      </c>
      <c r="I144" t="str">
        <f>IFERROR(IF(RawData!I146&lt;&gt;"", VLOOKUP(TRIM(RawData!I146),PHCODE,2,FALSE), ""), "Other")</f>
        <v/>
      </c>
      <c r="J144" t="str">
        <f>TRIM(RawData!L146)</f>
        <v/>
      </c>
      <c r="K144" t="str">
        <f>'Risk Calculation Tables'!AD145</f>
        <v>Low</v>
      </c>
      <c r="L144" t="str">
        <f>TRIM(RawData!J146)</f>
        <v/>
      </c>
      <c r="M144" t="str">
        <f>TRIM(RawData!K146)</f>
        <v/>
      </c>
    </row>
    <row r="145" spans="1:13" x14ac:dyDescent="0.3">
      <c r="A145">
        <f>RawData!A147</f>
        <v>0</v>
      </c>
      <c r="B145" t="str">
        <f>IF(RawData!B147&lt;&gt;"", (VLOOKUP(RawData!B147,AgeCat,2,TRUE)), "")</f>
        <v/>
      </c>
      <c r="C145" t="str">
        <f>TRIM(RawData!C147)</f>
        <v/>
      </c>
      <c r="D145" s="48">
        <f>RawData!D147</f>
        <v>0</v>
      </c>
      <c r="E145">
        <f>RawData!E147</f>
        <v>0</v>
      </c>
      <c r="F145" t="str">
        <f>IFERROR(IF(RawData!F147&lt;&gt;"", VLOOKUP(TRIM(RawData!F147),ICD10Code,2,FALSE), ""), "Other")</f>
        <v/>
      </c>
      <c r="G145" t="str">
        <f>IFERROR(IF(RawData!G147&lt;&gt;"", VLOOKUP(TRIM(RawData!G147),ICD10Code,2,FALSE), ""), "Other")</f>
        <v/>
      </c>
      <c r="H145" t="str">
        <f>IFERROR(IF(RawData!H147&lt;&gt;"", VLOOKUP(TRIM(RawData!H147),PHCODE,2,FALSE), ""), "Other")</f>
        <v/>
      </c>
      <c r="I145" t="str">
        <f>IFERROR(IF(RawData!I147&lt;&gt;"", VLOOKUP(TRIM(RawData!I147),PHCODE,2,FALSE), ""), "Other")</f>
        <v/>
      </c>
      <c r="J145" t="str">
        <f>TRIM(RawData!L147)</f>
        <v/>
      </c>
      <c r="K145" t="str">
        <f>'Risk Calculation Tables'!AD146</f>
        <v>Low</v>
      </c>
      <c r="L145" t="str">
        <f>TRIM(RawData!J147)</f>
        <v/>
      </c>
      <c r="M145" t="str">
        <f>TRIM(RawData!K147)</f>
        <v/>
      </c>
    </row>
    <row r="146" spans="1:13" x14ac:dyDescent="0.3">
      <c r="A146">
        <f>RawData!A148</f>
        <v>0</v>
      </c>
      <c r="B146" t="str">
        <f>IF(RawData!B148&lt;&gt;"", (VLOOKUP(RawData!B148,AgeCat,2,TRUE)), "")</f>
        <v/>
      </c>
      <c r="C146" t="str">
        <f>TRIM(RawData!C148)</f>
        <v/>
      </c>
      <c r="D146" s="48">
        <f>RawData!D148</f>
        <v>0</v>
      </c>
      <c r="E146">
        <f>RawData!E148</f>
        <v>0</v>
      </c>
      <c r="F146" t="str">
        <f>IFERROR(IF(RawData!F148&lt;&gt;"", VLOOKUP(TRIM(RawData!F148),ICD10Code,2,FALSE), ""), "Other")</f>
        <v/>
      </c>
      <c r="G146" t="str">
        <f>IFERROR(IF(RawData!G148&lt;&gt;"", VLOOKUP(TRIM(RawData!G148),ICD10Code,2,FALSE), ""), "Other")</f>
        <v/>
      </c>
      <c r="H146" t="str">
        <f>IFERROR(IF(RawData!H148&lt;&gt;"", VLOOKUP(TRIM(RawData!H148),PHCODE,2,FALSE), ""), "Other")</f>
        <v/>
      </c>
      <c r="I146" t="str">
        <f>IFERROR(IF(RawData!I148&lt;&gt;"", VLOOKUP(TRIM(RawData!I148),PHCODE,2,FALSE), ""), "Other")</f>
        <v/>
      </c>
      <c r="J146" t="str">
        <f>TRIM(RawData!L148)</f>
        <v/>
      </c>
      <c r="K146" t="str">
        <f>'Risk Calculation Tables'!AD147</f>
        <v>Low</v>
      </c>
      <c r="L146" t="str">
        <f>TRIM(RawData!J148)</f>
        <v/>
      </c>
      <c r="M146" t="str">
        <f>TRIM(RawData!K148)</f>
        <v/>
      </c>
    </row>
    <row r="147" spans="1:13" x14ac:dyDescent="0.3">
      <c r="A147">
        <f>RawData!A149</f>
        <v>0</v>
      </c>
      <c r="B147" t="str">
        <f>IF(RawData!B149&lt;&gt;"", (VLOOKUP(RawData!B149,AgeCat,2,TRUE)), "")</f>
        <v/>
      </c>
      <c r="C147" t="str">
        <f>TRIM(RawData!C149)</f>
        <v/>
      </c>
      <c r="D147" s="48">
        <f>RawData!D149</f>
        <v>0</v>
      </c>
      <c r="E147">
        <f>RawData!E149</f>
        <v>0</v>
      </c>
      <c r="F147" t="str">
        <f>IFERROR(IF(RawData!F149&lt;&gt;"", VLOOKUP(TRIM(RawData!F149),ICD10Code,2,FALSE), ""), "Other")</f>
        <v/>
      </c>
      <c r="G147" t="str">
        <f>IFERROR(IF(RawData!G149&lt;&gt;"", VLOOKUP(TRIM(RawData!G149),ICD10Code,2,FALSE), ""), "Other")</f>
        <v/>
      </c>
      <c r="H147" t="str">
        <f>IFERROR(IF(RawData!H149&lt;&gt;"", VLOOKUP(TRIM(RawData!H149),PHCODE,2,FALSE), ""), "Other")</f>
        <v/>
      </c>
      <c r="I147" t="str">
        <f>IFERROR(IF(RawData!I149&lt;&gt;"", VLOOKUP(TRIM(RawData!I149),PHCODE,2,FALSE), ""), "Other")</f>
        <v/>
      </c>
      <c r="J147" t="str">
        <f>TRIM(RawData!L149)</f>
        <v/>
      </c>
      <c r="K147" t="str">
        <f>'Risk Calculation Tables'!AD148</f>
        <v>Low</v>
      </c>
      <c r="L147" t="str">
        <f>TRIM(RawData!J149)</f>
        <v/>
      </c>
      <c r="M147" t="str">
        <f>TRIM(RawData!K149)</f>
        <v/>
      </c>
    </row>
    <row r="148" spans="1:13" x14ac:dyDescent="0.3">
      <c r="A148">
        <f>RawData!A150</f>
        <v>0</v>
      </c>
      <c r="B148" t="str">
        <f>IF(RawData!B150&lt;&gt;"", (VLOOKUP(RawData!B150,AgeCat,2,TRUE)), "")</f>
        <v/>
      </c>
      <c r="C148" t="str">
        <f>TRIM(RawData!C150)</f>
        <v/>
      </c>
      <c r="D148" s="48">
        <f>RawData!D150</f>
        <v>0</v>
      </c>
      <c r="E148">
        <f>RawData!E150</f>
        <v>0</v>
      </c>
      <c r="F148" t="str">
        <f>IFERROR(IF(RawData!F150&lt;&gt;"", VLOOKUP(TRIM(RawData!F150),ICD10Code,2,FALSE), ""), "Other")</f>
        <v/>
      </c>
      <c r="G148" t="str">
        <f>IFERROR(IF(RawData!G150&lt;&gt;"", VLOOKUP(TRIM(RawData!G150),ICD10Code,2,FALSE), ""), "Other")</f>
        <v/>
      </c>
      <c r="H148" t="str">
        <f>IFERROR(IF(RawData!H150&lt;&gt;"", VLOOKUP(TRIM(RawData!H150),PHCODE,2,FALSE), ""), "Other")</f>
        <v/>
      </c>
      <c r="I148" t="str">
        <f>IFERROR(IF(RawData!I150&lt;&gt;"", VLOOKUP(TRIM(RawData!I150),PHCODE,2,FALSE), ""), "Other")</f>
        <v/>
      </c>
      <c r="J148" t="str">
        <f>TRIM(RawData!L150)</f>
        <v/>
      </c>
      <c r="K148" t="str">
        <f>'Risk Calculation Tables'!AD149</f>
        <v>Low</v>
      </c>
      <c r="L148" t="str">
        <f>TRIM(RawData!J150)</f>
        <v/>
      </c>
      <c r="M148" t="str">
        <f>TRIM(RawData!K150)</f>
        <v/>
      </c>
    </row>
    <row r="149" spans="1:13" x14ac:dyDescent="0.3">
      <c r="A149">
        <f>RawData!A151</f>
        <v>0</v>
      </c>
      <c r="B149" t="str">
        <f>IF(RawData!B151&lt;&gt;"", (VLOOKUP(RawData!B151,AgeCat,2,TRUE)), "")</f>
        <v/>
      </c>
      <c r="C149" t="str">
        <f>TRIM(RawData!C151)</f>
        <v/>
      </c>
      <c r="D149" s="48">
        <f>RawData!D151</f>
        <v>0</v>
      </c>
      <c r="E149">
        <f>RawData!E151</f>
        <v>0</v>
      </c>
      <c r="F149" t="str">
        <f>IFERROR(IF(RawData!F151&lt;&gt;"", VLOOKUP(TRIM(RawData!F151),ICD10Code,2,FALSE), ""), "Other")</f>
        <v/>
      </c>
      <c r="G149" t="str">
        <f>IFERROR(IF(RawData!G151&lt;&gt;"", VLOOKUP(TRIM(RawData!G151),ICD10Code,2,FALSE), ""), "Other")</f>
        <v/>
      </c>
      <c r="H149" t="str">
        <f>IFERROR(IF(RawData!H151&lt;&gt;"", VLOOKUP(TRIM(RawData!H151),PHCODE,2,FALSE), ""), "Other")</f>
        <v/>
      </c>
      <c r="I149" t="str">
        <f>IFERROR(IF(RawData!I151&lt;&gt;"", VLOOKUP(TRIM(RawData!I151),PHCODE,2,FALSE), ""), "Other")</f>
        <v/>
      </c>
      <c r="J149" t="str">
        <f>TRIM(RawData!L151)</f>
        <v/>
      </c>
      <c r="K149" t="str">
        <f>'Risk Calculation Tables'!AD150</f>
        <v>Low</v>
      </c>
      <c r="L149" t="str">
        <f>TRIM(RawData!J151)</f>
        <v/>
      </c>
      <c r="M149" t="str">
        <f>TRIM(RawData!K151)</f>
        <v/>
      </c>
    </row>
    <row r="150" spans="1:13" x14ac:dyDescent="0.3">
      <c r="A150">
        <f>RawData!A152</f>
        <v>0</v>
      </c>
      <c r="B150" t="str">
        <f>IF(RawData!B152&lt;&gt;"", (VLOOKUP(RawData!B152,AgeCat,2,TRUE)), "")</f>
        <v/>
      </c>
      <c r="C150" t="str">
        <f>TRIM(RawData!C152)</f>
        <v/>
      </c>
      <c r="D150" s="48">
        <f>RawData!D152</f>
        <v>0</v>
      </c>
      <c r="E150">
        <f>RawData!E152</f>
        <v>0</v>
      </c>
      <c r="F150" t="str">
        <f>IFERROR(IF(RawData!F152&lt;&gt;"", VLOOKUP(TRIM(RawData!F152),ICD10Code,2,FALSE), ""), "Other")</f>
        <v/>
      </c>
      <c r="G150" t="str">
        <f>IFERROR(IF(RawData!G152&lt;&gt;"", VLOOKUP(TRIM(RawData!G152),ICD10Code,2,FALSE), ""), "Other")</f>
        <v/>
      </c>
      <c r="H150" t="str">
        <f>IFERROR(IF(RawData!H152&lt;&gt;"", VLOOKUP(TRIM(RawData!H152),PHCODE,2,FALSE), ""), "Other")</f>
        <v/>
      </c>
      <c r="I150" t="str">
        <f>IFERROR(IF(RawData!I152&lt;&gt;"", VLOOKUP(TRIM(RawData!I152),PHCODE,2,FALSE), ""), "Other")</f>
        <v/>
      </c>
      <c r="J150" t="str">
        <f>TRIM(RawData!L152)</f>
        <v/>
      </c>
      <c r="K150" t="str">
        <f>'Risk Calculation Tables'!AD151</f>
        <v>Low</v>
      </c>
      <c r="L150" t="str">
        <f>TRIM(RawData!J152)</f>
        <v/>
      </c>
      <c r="M150" t="str">
        <f>TRIM(RawData!K152)</f>
        <v/>
      </c>
    </row>
    <row r="151" spans="1:13" x14ac:dyDescent="0.3">
      <c r="A151">
        <f>RawData!A153</f>
        <v>0</v>
      </c>
      <c r="B151" t="str">
        <f>IF(RawData!B153&lt;&gt;"", (VLOOKUP(RawData!B153,AgeCat,2,TRUE)), "")</f>
        <v/>
      </c>
      <c r="C151" t="str">
        <f>TRIM(RawData!C153)</f>
        <v/>
      </c>
      <c r="D151" s="48">
        <f>RawData!D153</f>
        <v>0</v>
      </c>
      <c r="E151">
        <f>RawData!E153</f>
        <v>0</v>
      </c>
      <c r="F151" t="str">
        <f>IFERROR(IF(RawData!F153&lt;&gt;"", VLOOKUP(TRIM(RawData!F153),ICD10Code,2,FALSE), ""), "Other")</f>
        <v/>
      </c>
      <c r="G151" t="str">
        <f>IFERROR(IF(RawData!G153&lt;&gt;"", VLOOKUP(TRIM(RawData!G153),ICD10Code,2,FALSE), ""), "Other")</f>
        <v/>
      </c>
      <c r="H151" t="str">
        <f>IFERROR(IF(RawData!H153&lt;&gt;"", VLOOKUP(TRIM(RawData!H153),PHCODE,2,FALSE), ""), "Other")</f>
        <v/>
      </c>
      <c r="I151" t="str">
        <f>IFERROR(IF(RawData!I153&lt;&gt;"", VLOOKUP(TRIM(RawData!I153),PHCODE,2,FALSE), ""), "Other")</f>
        <v/>
      </c>
      <c r="J151" t="str">
        <f>TRIM(RawData!L153)</f>
        <v/>
      </c>
      <c r="K151" t="str">
        <f>'Risk Calculation Tables'!AD152</f>
        <v>Low</v>
      </c>
      <c r="L151" t="str">
        <f>TRIM(RawData!J153)</f>
        <v/>
      </c>
      <c r="M151" t="str">
        <f>TRIM(RawData!K153)</f>
        <v/>
      </c>
    </row>
    <row r="152" spans="1:13" x14ac:dyDescent="0.3">
      <c r="A152">
        <f>RawData!A154</f>
        <v>0</v>
      </c>
      <c r="B152" t="str">
        <f>IF(RawData!B154&lt;&gt;"", (VLOOKUP(RawData!B154,AgeCat,2,TRUE)), "")</f>
        <v/>
      </c>
      <c r="C152" t="str">
        <f>TRIM(RawData!C154)</f>
        <v/>
      </c>
      <c r="D152" s="48">
        <f>RawData!D154</f>
        <v>0</v>
      </c>
      <c r="E152">
        <f>RawData!E154</f>
        <v>0</v>
      </c>
      <c r="F152" t="str">
        <f>IFERROR(IF(RawData!F154&lt;&gt;"", VLOOKUP(TRIM(RawData!F154),ICD10Code,2,FALSE), ""), "Other")</f>
        <v/>
      </c>
      <c r="G152" t="str">
        <f>IFERROR(IF(RawData!G154&lt;&gt;"", VLOOKUP(TRIM(RawData!G154),ICD10Code,2,FALSE), ""), "Other")</f>
        <v/>
      </c>
      <c r="H152" t="str">
        <f>IFERROR(IF(RawData!H154&lt;&gt;"", VLOOKUP(TRIM(RawData!H154),PHCODE,2,FALSE), ""), "Other")</f>
        <v/>
      </c>
      <c r="I152" t="str">
        <f>IFERROR(IF(RawData!I154&lt;&gt;"", VLOOKUP(TRIM(RawData!I154),PHCODE,2,FALSE), ""), "Other")</f>
        <v/>
      </c>
      <c r="J152" t="str">
        <f>TRIM(RawData!L154)</f>
        <v/>
      </c>
      <c r="K152" t="str">
        <f>'Risk Calculation Tables'!AD153</f>
        <v>Low</v>
      </c>
      <c r="L152" t="str">
        <f>TRIM(RawData!J154)</f>
        <v/>
      </c>
      <c r="M152" t="str">
        <f>TRIM(RawData!K154)</f>
        <v/>
      </c>
    </row>
    <row r="153" spans="1:13" x14ac:dyDescent="0.3">
      <c r="A153">
        <f>RawData!A155</f>
        <v>0</v>
      </c>
      <c r="B153" t="str">
        <f>IF(RawData!B155&lt;&gt;"", (VLOOKUP(RawData!B155,AgeCat,2,TRUE)), "")</f>
        <v/>
      </c>
      <c r="C153" t="str">
        <f>TRIM(RawData!C155)</f>
        <v/>
      </c>
      <c r="D153" s="48">
        <f>RawData!D155</f>
        <v>0</v>
      </c>
      <c r="E153">
        <f>RawData!E155</f>
        <v>0</v>
      </c>
      <c r="F153" t="str">
        <f>IFERROR(IF(RawData!F155&lt;&gt;"", VLOOKUP(TRIM(RawData!F155),ICD10Code,2,FALSE), ""), "Other")</f>
        <v/>
      </c>
      <c r="G153" t="str">
        <f>IFERROR(IF(RawData!G155&lt;&gt;"", VLOOKUP(TRIM(RawData!G155),ICD10Code,2,FALSE), ""), "Other")</f>
        <v/>
      </c>
      <c r="H153" t="str">
        <f>IFERROR(IF(RawData!H155&lt;&gt;"", VLOOKUP(TRIM(RawData!H155),PHCODE,2,FALSE), ""), "Other")</f>
        <v/>
      </c>
      <c r="I153" t="str">
        <f>IFERROR(IF(RawData!I155&lt;&gt;"", VLOOKUP(TRIM(RawData!I155),PHCODE,2,FALSE), ""), "Other")</f>
        <v/>
      </c>
      <c r="J153" t="str">
        <f>TRIM(RawData!L155)</f>
        <v/>
      </c>
      <c r="K153" t="str">
        <f>'Risk Calculation Tables'!AD154</f>
        <v>Low</v>
      </c>
      <c r="L153" t="str">
        <f>TRIM(RawData!J155)</f>
        <v/>
      </c>
      <c r="M153" t="str">
        <f>TRIM(RawData!K155)</f>
        <v/>
      </c>
    </row>
    <row r="154" spans="1:13" x14ac:dyDescent="0.3">
      <c r="A154">
        <f>RawData!A156</f>
        <v>0</v>
      </c>
      <c r="B154" t="str">
        <f>IF(RawData!B156&lt;&gt;"", (VLOOKUP(RawData!B156,AgeCat,2,TRUE)), "")</f>
        <v/>
      </c>
      <c r="C154" t="str">
        <f>TRIM(RawData!C156)</f>
        <v/>
      </c>
      <c r="D154" s="48">
        <f>RawData!D156</f>
        <v>0</v>
      </c>
      <c r="E154">
        <f>RawData!E156</f>
        <v>0</v>
      </c>
      <c r="F154" t="str">
        <f>IFERROR(IF(RawData!F156&lt;&gt;"", VLOOKUP(TRIM(RawData!F156),ICD10Code,2,FALSE), ""), "Other")</f>
        <v/>
      </c>
      <c r="G154" t="str">
        <f>IFERROR(IF(RawData!G156&lt;&gt;"", VLOOKUP(TRIM(RawData!G156),ICD10Code,2,FALSE), ""), "Other")</f>
        <v/>
      </c>
      <c r="H154" t="str">
        <f>IFERROR(IF(RawData!H156&lt;&gt;"", VLOOKUP(TRIM(RawData!H156),PHCODE,2,FALSE), ""), "Other")</f>
        <v/>
      </c>
      <c r="I154" t="str">
        <f>IFERROR(IF(RawData!I156&lt;&gt;"", VLOOKUP(TRIM(RawData!I156),PHCODE,2,FALSE), ""), "Other")</f>
        <v/>
      </c>
      <c r="J154" t="str">
        <f>TRIM(RawData!L156)</f>
        <v/>
      </c>
      <c r="K154" t="str">
        <f>'Risk Calculation Tables'!AD155</f>
        <v>Low</v>
      </c>
      <c r="L154" t="str">
        <f>TRIM(RawData!J156)</f>
        <v/>
      </c>
      <c r="M154" t="str">
        <f>TRIM(RawData!K156)</f>
        <v/>
      </c>
    </row>
    <row r="155" spans="1:13" x14ac:dyDescent="0.3">
      <c r="A155">
        <f>RawData!A157</f>
        <v>0</v>
      </c>
      <c r="B155" t="str">
        <f>IF(RawData!B157&lt;&gt;"", (VLOOKUP(RawData!B157,AgeCat,2,TRUE)), "")</f>
        <v/>
      </c>
      <c r="C155" t="str">
        <f>TRIM(RawData!C157)</f>
        <v/>
      </c>
      <c r="D155" s="48">
        <f>RawData!D157</f>
        <v>0</v>
      </c>
      <c r="E155">
        <f>RawData!E157</f>
        <v>0</v>
      </c>
      <c r="F155" t="str">
        <f>IFERROR(IF(RawData!F157&lt;&gt;"", VLOOKUP(TRIM(RawData!F157),ICD10Code,2,FALSE), ""), "Other")</f>
        <v/>
      </c>
      <c r="G155" t="str">
        <f>IFERROR(IF(RawData!G157&lt;&gt;"", VLOOKUP(TRIM(RawData!G157),ICD10Code,2,FALSE), ""), "Other")</f>
        <v/>
      </c>
      <c r="H155" t="str">
        <f>IFERROR(IF(RawData!H157&lt;&gt;"", VLOOKUP(TRIM(RawData!H157),PHCODE,2,FALSE), ""), "Other")</f>
        <v/>
      </c>
      <c r="I155" t="str">
        <f>IFERROR(IF(RawData!I157&lt;&gt;"", VLOOKUP(TRIM(RawData!I157),PHCODE,2,FALSE), ""), "Other")</f>
        <v/>
      </c>
      <c r="J155" t="str">
        <f>TRIM(RawData!L157)</f>
        <v/>
      </c>
      <c r="K155" t="str">
        <f>'Risk Calculation Tables'!AD156</f>
        <v>Low</v>
      </c>
      <c r="L155" t="str">
        <f>TRIM(RawData!J157)</f>
        <v/>
      </c>
      <c r="M155" t="str">
        <f>TRIM(RawData!K157)</f>
        <v/>
      </c>
    </row>
    <row r="156" spans="1:13" x14ac:dyDescent="0.3">
      <c r="A156">
        <f>RawData!A158</f>
        <v>0</v>
      </c>
      <c r="B156" t="str">
        <f>IF(RawData!B158&lt;&gt;"", (VLOOKUP(RawData!B158,AgeCat,2,TRUE)), "")</f>
        <v/>
      </c>
      <c r="C156" t="str">
        <f>TRIM(RawData!C158)</f>
        <v/>
      </c>
      <c r="D156" s="48">
        <f>RawData!D158</f>
        <v>0</v>
      </c>
      <c r="E156">
        <f>RawData!E158</f>
        <v>0</v>
      </c>
      <c r="F156" t="str">
        <f>IFERROR(IF(RawData!F158&lt;&gt;"", VLOOKUP(TRIM(RawData!F158),ICD10Code,2,FALSE), ""), "Other")</f>
        <v/>
      </c>
      <c r="G156" t="str">
        <f>IFERROR(IF(RawData!G158&lt;&gt;"", VLOOKUP(TRIM(RawData!G158),ICD10Code,2,FALSE), ""), "Other")</f>
        <v/>
      </c>
      <c r="H156" t="str">
        <f>IFERROR(IF(RawData!H158&lt;&gt;"", VLOOKUP(TRIM(RawData!H158),PHCODE,2,FALSE), ""), "Other")</f>
        <v/>
      </c>
      <c r="I156" t="str">
        <f>IFERROR(IF(RawData!I158&lt;&gt;"", VLOOKUP(TRIM(RawData!I158),PHCODE,2,FALSE), ""), "Other")</f>
        <v/>
      </c>
      <c r="J156" t="str">
        <f>TRIM(RawData!L158)</f>
        <v/>
      </c>
      <c r="K156" t="str">
        <f>'Risk Calculation Tables'!AD157</f>
        <v>Low</v>
      </c>
      <c r="L156" t="str">
        <f>TRIM(RawData!J158)</f>
        <v/>
      </c>
      <c r="M156" t="str">
        <f>TRIM(RawData!K158)</f>
        <v/>
      </c>
    </row>
    <row r="157" spans="1:13" x14ac:dyDescent="0.3">
      <c r="A157">
        <f>RawData!A159</f>
        <v>0</v>
      </c>
      <c r="B157" t="str">
        <f>IF(RawData!B159&lt;&gt;"", (VLOOKUP(RawData!B159,AgeCat,2,TRUE)), "")</f>
        <v/>
      </c>
      <c r="C157" t="str">
        <f>TRIM(RawData!C159)</f>
        <v/>
      </c>
      <c r="D157" s="48">
        <f>RawData!D159</f>
        <v>0</v>
      </c>
      <c r="E157">
        <f>RawData!E159</f>
        <v>0</v>
      </c>
      <c r="F157" t="str">
        <f>IFERROR(IF(RawData!F159&lt;&gt;"", VLOOKUP(TRIM(RawData!F159),ICD10Code,2,FALSE), ""), "Other")</f>
        <v/>
      </c>
      <c r="G157" t="str">
        <f>IFERROR(IF(RawData!G159&lt;&gt;"", VLOOKUP(TRIM(RawData!G159),ICD10Code,2,FALSE), ""), "Other")</f>
        <v/>
      </c>
      <c r="H157" t="str">
        <f>IFERROR(IF(RawData!H159&lt;&gt;"", VLOOKUP(TRIM(RawData!H159),PHCODE,2,FALSE), ""), "Other")</f>
        <v/>
      </c>
      <c r="I157" t="str">
        <f>IFERROR(IF(RawData!I159&lt;&gt;"", VLOOKUP(TRIM(RawData!I159),PHCODE,2,FALSE), ""), "Other")</f>
        <v/>
      </c>
      <c r="J157" t="str">
        <f>TRIM(RawData!L159)</f>
        <v/>
      </c>
      <c r="K157" t="str">
        <f>'Risk Calculation Tables'!AD158</f>
        <v>Low</v>
      </c>
      <c r="L157" t="str">
        <f>TRIM(RawData!J159)</f>
        <v/>
      </c>
      <c r="M157" t="str">
        <f>TRIM(RawData!K159)</f>
        <v/>
      </c>
    </row>
    <row r="158" spans="1:13" x14ac:dyDescent="0.3">
      <c r="A158">
        <f>RawData!A160</f>
        <v>0</v>
      </c>
      <c r="B158" t="str">
        <f>IF(RawData!B160&lt;&gt;"", (VLOOKUP(RawData!B160,AgeCat,2,TRUE)), "")</f>
        <v/>
      </c>
      <c r="C158" t="str">
        <f>TRIM(RawData!C160)</f>
        <v/>
      </c>
      <c r="D158" s="48">
        <f>RawData!D160</f>
        <v>0</v>
      </c>
      <c r="E158">
        <f>RawData!E160</f>
        <v>0</v>
      </c>
      <c r="F158" t="str">
        <f>IFERROR(IF(RawData!F160&lt;&gt;"", VLOOKUP(TRIM(RawData!F160),ICD10Code,2,FALSE), ""), "Other")</f>
        <v/>
      </c>
      <c r="G158" t="str">
        <f>IFERROR(IF(RawData!G160&lt;&gt;"", VLOOKUP(TRIM(RawData!G160),ICD10Code,2,FALSE), ""), "Other")</f>
        <v/>
      </c>
      <c r="H158" t="str">
        <f>IFERROR(IF(RawData!H160&lt;&gt;"", VLOOKUP(TRIM(RawData!H160),PHCODE,2,FALSE), ""), "Other")</f>
        <v/>
      </c>
      <c r="I158" t="str">
        <f>IFERROR(IF(RawData!I160&lt;&gt;"", VLOOKUP(TRIM(RawData!I160),PHCODE,2,FALSE), ""), "Other")</f>
        <v/>
      </c>
      <c r="J158" t="str">
        <f>TRIM(RawData!L160)</f>
        <v/>
      </c>
      <c r="K158" t="str">
        <f>'Risk Calculation Tables'!AD159</f>
        <v>Low</v>
      </c>
      <c r="L158" t="str">
        <f>TRIM(RawData!J160)</f>
        <v/>
      </c>
      <c r="M158" t="str">
        <f>TRIM(RawData!K160)</f>
        <v/>
      </c>
    </row>
    <row r="159" spans="1:13" x14ac:dyDescent="0.3">
      <c r="A159">
        <f>RawData!A161</f>
        <v>0</v>
      </c>
      <c r="B159" t="str">
        <f>IF(RawData!B161&lt;&gt;"", (VLOOKUP(RawData!B161,AgeCat,2,TRUE)), "")</f>
        <v/>
      </c>
      <c r="C159" t="str">
        <f>TRIM(RawData!C161)</f>
        <v/>
      </c>
      <c r="D159" s="48">
        <f>RawData!D161</f>
        <v>0</v>
      </c>
      <c r="E159">
        <f>RawData!E161</f>
        <v>0</v>
      </c>
      <c r="F159" t="str">
        <f>IFERROR(IF(RawData!F161&lt;&gt;"", VLOOKUP(TRIM(RawData!F161),ICD10Code,2,FALSE), ""), "Other")</f>
        <v/>
      </c>
      <c r="G159" t="str">
        <f>IFERROR(IF(RawData!G161&lt;&gt;"", VLOOKUP(TRIM(RawData!G161),ICD10Code,2,FALSE), ""), "Other")</f>
        <v/>
      </c>
      <c r="H159" t="str">
        <f>IFERROR(IF(RawData!H161&lt;&gt;"", VLOOKUP(TRIM(RawData!H161),PHCODE,2,FALSE), ""), "Other")</f>
        <v/>
      </c>
      <c r="I159" t="str">
        <f>IFERROR(IF(RawData!I161&lt;&gt;"", VLOOKUP(TRIM(RawData!I161),PHCODE,2,FALSE), ""), "Other")</f>
        <v/>
      </c>
      <c r="J159" t="str">
        <f>TRIM(RawData!L161)</f>
        <v/>
      </c>
      <c r="K159" t="str">
        <f>'Risk Calculation Tables'!AD160</f>
        <v>Low</v>
      </c>
      <c r="L159" t="str">
        <f>TRIM(RawData!J161)</f>
        <v/>
      </c>
      <c r="M159" t="str">
        <f>TRIM(RawData!K161)</f>
        <v/>
      </c>
    </row>
    <row r="160" spans="1:13" x14ac:dyDescent="0.3">
      <c r="A160">
        <f>RawData!A162</f>
        <v>0</v>
      </c>
      <c r="B160" t="str">
        <f>IF(RawData!B162&lt;&gt;"", (VLOOKUP(RawData!B162,AgeCat,2,TRUE)), "")</f>
        <v/>
      </c>
      <c r="C160" t="str">
        <f>TRIM(RawData!C162)</f>
        <v/>
      </c>
      <c r="D160" s="48">
        <f>RawData!D162</f>
        <v>0</v>
      </c>
      <c r="E160">
        <f>RawData!E162</f>
        <v>0</v>
      </c>
      <c r="F160" t="str">
        <f>IFERROR(IF(RawData!F162&lt;&gt;"", VLOOKUP(TRIM(RawData!F162),ICD10Code,2,FALSE), ""), "Other")</f>
        <v/>
      </c>
      <c r="G160" t="str">
        <f>IFERROR(IF(RawData!G162&lt;&gt;"", VLOOKUP(TRIM(RawData!G162),ICD10Code,2,FALSE), ""), "Other")</f>
        <v/>
      </c>
      <c r="H160" t="str">
        <f>IFERROR(IF(RawData!H162&lt;&gt;"", VLOOKUP(TRIM(RawData!H162),PHCODE,2,FALSE), ""), "Other")</f>
        <v/>
      </c>
      <c r="I160" t="str">
        <f>IFERROR(IF(RawData!I162&lt;&gt;"", VLOOKUP(TRIM(RawData!I162),PHCODE,2,FALSE), ""), "Other")</f>
        <v/>
      </c>
      <c r="J160" t="str">
        <f>TRIM(RawData!L162)</f>
        <v/>
      </c>
      <c r="K160" t="str">
        <f>'Risk Calculation Tables'!AD161</f>
        <v>Low</v>
      </c>
      <c r="L160" t="str">
        <f>TRIM(RawData!J162)</f>
        <v/>
      </c>
      <c r="M160" t="str">
        <f>TRIM(RawData!K162)</f>
        <v/>
      </c>
    </row>
    <row r="161" spans="1:13" x14ac:dyDescent="0.3">
      <c r="A161">
        <f>RawData!A163</f>
        <v>0</v>
      </c>
      <c r="B161" t="str">
        <f>IF(RawData!B163&lt;&gt;"", (VLOOKUP(RawData!B163,AgeCat,2,TRUE)), "")</f>
        <v/>
      </c>
      <c r="C161" t="str">
        <f>TRIM(RawData!C163)</f>
        <v/>
      </c>
      <c r="D161" s="48">
        <f>RawData!D163</f>
        <v>0</v>
      </c>
      <c r="E161">
        <f>RawData!E163</f>
        <v>0</v>
      </c>
      <c r="F161" t="str">
        <f>IFERROR(IF(RawData!F163&lt;&gt;"", VLOOKUP(TRIM(RawData!F163),ICD10Code,2,FALSE), ""), "Other")</f>
        <v/>
      </c>
      <c r="G161" t="str">
        <f>IFERROR(IF(RawData!G163&lt;&gt;"", VLOOKUP(TRIM(RawData!G163),ICD10Code,2,FALSE), ""), "Other")</f>
        <v/>
      </c>
      <c r="H161" t="str">
        <f>IFERROR(IF(RawData!H163&lt;&gt;"", VLOOKUP(TRIM(RawData!H163),PHCODE,2,FALSE), ""), "Other")</f>
        <v/>
      </c>
      <c r="I161" t="str">
        <f>IFERROR(IF(RawData!I163&lt;&gt;"", VLOOKUP(TRIM(RawData!I163),PHCODE,2,FALSE), ""), "Other")</f>
        <v/>
      </c>
      <c r="J161" t="str">
        <f>TRIM(RawData!L163)</f>
        <v/>
      </c>
      <c r="K161" t="str">
        <f>'Risk Calculation Tables'!AD162</f>
        <v>Low</v>
      </c>
      <c r="L161" t="str">
        <f>TRIM(RawData!J163)</f>
        <v/>
      </c>
      <c r="M161" t="str">
        <f>TRIM(RawData!K163)</f>
        <v/>
      </c>
    </row>
    <row r="162" spans="1:13" x14ac:dyDescent="0.3">
      <c r="A162">
        <f>RawData!A164</f>
        <v>0</v>
      </c>
      <c r="B162" t="str">
        <f>IF(RawData!B164&lt;&gt;"", (VLOOKUP(RawData!B164,AgeCat,2,TRUE)), "")</f>
        <v/>
      </c>
      <c r="C162" t="str">
        <f>TRIM(RawData!C164)</f>
        <v/>
      </c>
      <c r="D162" s="48">
        <f>RawData!D164</f>
        <v>0</v>
      </c>
      <c r="E162">
        <f>RawData!E164</f>
        <v>0</v>
      </c>
      <c r="F162" t="str">
        <f>IFERROR(IF(RawData!F164&lt;&gt;"", VLOOKUP(TRIM(RawData!F164),ICD10Code,2,FALSE), ""), "Other")</f>
        <v/>
      </c>
      <c r="G162" t="str">
        <f>IFERROR(IF(RawData!G164&lt;&gt;"", VLOOKUP(TRIM(RawData!G164),ICD10Code,2,FALSE), ""), "Other")</f>
        <v/>
      </c>
      <c r="H162" t="str">
        <f>IFERROR(IF(RawData!H164&lt;&gt;"", VLOOKUP(TRIM(RawData!H164),PHCODE,2,FALSE), ""), "Other")</f>
        <v/>
      </c>
      <c r="I162" t="str">
        <f>IFERROR(IF(RawData!I164&lt;&gt;"", VLOOKUP(TRIM(RawData!I164),PHCODE,2,FALSE), ""), "Other")</f>
        <v/>
      </c>
      <c r="J162" t="str">
        <f>TRIM(RawData!L164)</f>
        <v/>
      </c>
      <c r="K162" t="str">
        <f>'Risk Calculation Tables'!AD163</f>
        <v>Low</v>
      </c>
      <c r="L162" t="str">
        <f>TRIM(RawData!J164)</f>
        <v/>
      </c>
      <c r="M162" t="str">
        <f>TRIM(RawData!K164)</f>
        <v/>
      </c>
    </row>
    <row r="163" spans="1:13" x14ac:dyDescent="0.3">
      <c r="A163">
        <f>RawData!A165</f>
        <v>0</v>
      </c>
      <c r="B163" t="str">
        <f>IF(RawData!B165&lt;&gt;"", (VLOOKUP(RawData!B165,AgeCat,2,TRUE)), "")</f>
        <v/>
      </c>
      <c r="C163" t="str">
        <f>TRIM(RawData!C165)</f>
        <v/>
      </c>
      <c r="D163" s="48">
        <f>RawData!D165</f>
        <v>0</v>
      </c>
      <c r="E163">
        <f>RawData!E165</f>
        <v>0</v>
      </c>
      <c r="F163" t="str">
        <f>IFERROR(IF(RawData!F165&lt;&gt;"", VLOOKUP(TRIM(RawData!F165),ICD10Code,2,FALSE), ""), "Other")</f>
        <v/>
      </c>
      <c r="G163" t="str">
        <f>IFERROR(IF(RawData!G165&lt;&gt;"", VLOOKUP(TRIM(RawData!G165),ICD10Code,2,FALSE), ""), "Other")</f>
        <v/>
      </c>
      <c r="H163" t="str">
        <f>IFERROR(IF(RawData!H165&lt;&gt;"", VLOOKUP(TRIM(RawData!H165),PHCODE,2,FALSE), ""), "Other")</f>
        <v/>
      </c>
      <c r="I163" t="str">
        <f>IFERROR(IF(RawData!I165&lt;&gt;"", VLOOKUP(TRIM(RawData!I165),PHCODE,2,FALSE), ""), "Other")</f>
        <v/>
      </c>
      <c r="J163" t="str">
        <f>TRIM(RawData!L165)</f>
        <v/>
      </c>
      <c r="K163" t="str">
        <f>'Risk Calculation Tables'!AD164</f>
        <v>Low</v>
      </c>
      <c r="L163" t="str">
        <f>TRIM(RawData!J165)</f>
        <v/>
      </c>
      <c r="M163" t="str">
        <f>TRIM(RawData!K165)</f>
        <v/>
      </c>
    </row>
    <row r="164" spans="1:13" x14ac:dyDescent="0.3">
      <c r="A164">
        <f>RawData!A166</f>
        <v>0</v>
      </c>
      <c r="B164" t="str">
        <f>IF(RawData!B166&lt;&gt;"", (VLOOKUP(RawData!B166,AgeCat,2,TRUE)), "")</f>
        <v/>
      </c>
      <c r="C164" t="str">
        <f>TRIM(RawData!C166)</f>
        <v/>
      </c>
      <c r="D164" s="48">
        <f>RawData!D166</f>
        <v>0</v>
      </c>
      <c r="E164">
        <f>RawData!E166</f>
        <v>0</v>
      </c>
      <c r="F164" t="str">
        <f>IFERROR(IF(RawData!F166&lt;&gt;"", VLOOKUP(TRIM(RawData!F166),ICD10Code,2,FALSE), ""), "Other")</f>
        <v/>
      </c>
      <c r="G164" t="str">
        <f>IFERROR(IF(RawData!G166&lt;&gt;"", VLOOKUP(TRIM(RawData!G166),ICD10Code,2,FALSE), ""), "Other")</f>
        <v/>
      </c>
      <c r="H164" t="str">
        <f>IFERROR(IF(RawData!H166&lt;&gt;"", VLOOKUP(TRIM(RawData!H166),PHCODE,2,FALSE), ""), "Other")</f>
        <v/>
      </c>
      <c r="I164" t="str">
        <f>IFERROR(IF(RawData!I166&lt;&gt;"", VLOOKUP(TRIM(RawData!I166),PHCODE,2,FALSE), ""), "Other")</f>
        <v/>
      </c>
      <c r="J164" t="str">
        <f>TRIM(RawData!L166)</f>
        <v/>
      </c>
      <c r="K164" t="str">
        <f>'Risk Calculation Tables'!AD165</f>
        <v>Low</v>
      </c>
      <c r="L164" t="str">
        <f>TRIM(RawData!J166)</f>
        <v/>
      </c>
      <c r="M164" t="str">
        <f>TRIM(RawData!K166)</f>
        <v/>
      </c>
    </row>
    <row r="165" spans="1:13" x14ac:dyDescent="0.3">
      <c r="A165">
        <f>RawData!A167</f>
        <v>0</v>
      </c>
      <c r="B165" t="str">
        <f>IF(RawData!B167&lt;&gt;"", (VLOOKUP(RawData!B167,AgeCat,2,TRUE)), "")</f>
        <v/>
      </c>
      <c r="C165" t="str">
        <f>TRIM(RawData!C167)</f>
        <v/>
      </c>
      <c r="D165" s="48">
        <f>RawData!D167</f>
        <v>0</v>
      </c>
      <c r="E165">
        <f>RawData!E167</f>
        <v>0</v>
      </c>
      <c r="F165" t="str">
        <f>IFERROR(IF(RawData!F167&lt;&gt;"", VLOOKUP(TRIM(RawData!F167),ICD10Code,2,FALSE), ""), "Other")</f>
        <v/>
      </c>
      <c r="G165" t="str">
        <f>IFERROR(IF(RawData!G167&lt;&gt;"", VLOOKUP(TRIM(RawData!G167),ICD10Code,2,FALSE), ""), "Other")</f>
        <v/>
      </c>
      <c r="H165" t="str">
        <f>IFERROR(IF(RawData!H167&lt;&gt;"", VLOOKUP(TRIM(RawData!H167),PHCODE,2,FALSE), ""), "Other")</f>
        <v/>
      </c>
      <c r="I165" t="str">
        <f>IFERROR(IF(RawData!I167&lt;&gt;"", VLOOKUP(TRIM(RawData!I167),PHCODE,2,FALSE), ""), "Other")</f>
        <v/>
      </c>
      <c r="J165" t="str">
        <f>TRIM(RawData!L167)</f>
        <v/>
      </c>
      <c r="K165" t="str">
        <f>'Risk Calculation Tables'!AD166</f>
        <v>Low</v>
      </c>
      <c r="L165" t="str">
        <f>TRIM(RawData!J167)</f>
        <v/>
      </c>
      <c r="M165" t="str">
        <f>TRIM(RawData!K167)</f>
        <v/>
      </c>
    </row>
    <row r="166" spans="1:13" x14ac:dyDescent="0.3">
      <c r="A166">
        <f>RawData!A168</f>
        <v>0</v>
      </c>
      <c r="B166" t="str">
        <f>IF(RawData!B168&lt;&gt;"", (VLOOKUP(RawData!B168,AgeCat,2,TRUE)), "")</f>
        <v/>
      </c>
      <c r="C166" t="str">
        <f>TRIM(RawData!C168)</f>
        <v/>
      </c>
      <c r="D166" s="48">
        <f>RawData!D168</f>
        <v>0</v>
      </c>
      <c r="E166">
        <f>RawData!E168</f>
        <v>0</v>
      </c>
      <c r="F166" t="str">
        <f>IFERROR(IF(RawData!F168&lt;&gt;"", VLOOKUP(TRIM(RawData!F168),ICD10Code,2,FALSE), ""), "Other")</f>
        <v/>
      </c>
      <c r="G166" t="str">
        <f>IFERROR(IF(RawData!G168&lt;&gt;"", VLOOKUP(TRIM(RawData!G168),ICD10Code,2,FALSE), ""), "Other")</f>
        <v/>
      </c>
      <c r="H166" t="str">
        <f>IFERROR(IF(RawData!H168&lt;&gt;"", VLOOKUP(TRIM(RawData!H168),PHCODE,2,FALSE), ""), "Other")</f>
        <v/>
      </c>
      <c r="I166" t="str">
        <f>IFERROR(IF(RawData!I168&lt;&gt;"", VLOOKUP(TRIM(RawData!I168),PHCODE,2,FALSE), ""), "Other")</f>
        <v/>
      </c>
      <c r="J166" t="str">
        <f>TRIM(RawData!L168)</f>
        <v/>
      </c>
      <c r="K166" t="str">
        <f>'Risk Calculation Tables'!AD167</f>
        <v>Low</v>
      </c>
      <c r="L166" t="str">
        <f>TRIM(RawData!J168)</f>
        <v/>
      </c>
      <c r="M166" t="str">
        <f>TRIM(RawData!K168)</f>
        <v/>
      </c>
    </row>
    <row r="167" spans="1:13" x14ac:dyDescent="0.3">
      <c r="A167">
        <f>RawData!A169</f>
        <v>0</v>
      </c>
      <c r="B167" t="str">
        <f>IF(RawData!B169&lt;&gt;"", (VLOOKUP(RawData!B169,AgeCat,2,TRUE)), "")</f>
        <v/>
      </c>
      <c r="C167" t="str">
        <f>TRIM(RawData!C169)</f>
        <v/>
      </c>
      <c r="D167" s="48">
        <f>RawData!D169</f>
        <v>0</v>
      </c>
      <c r="E167">
        <f>RawData!E169</f>
        <v>0</v>
      </c>
      <c r="F167" t="str">
        <f>IFERROR(IF(RawData!F169&lt;&gt;"", VLOOKUP(TRIM(RawData!F169),ICD10Code,2,FALSE), ""), "Other")</f>
        <v/>
      </c>
      <c r="G167" t="str">
        <f>IFERROR(IF(RawData!G169&lt;&gt;"", VLOOKUP(TRIM(RawData!G169),ICD10Code,2,FALSE), ""), "Other")</f>
        <v/>
      </c>
      <c r="H167" t="str">
        <f>IFERROR(IF(RawData!H169&lt;&gt;"", VLOOKUP(TRIM(RawData!H169),PHCODE,2,FALSE), ""), "Other")</f>
        <v/>
      </c>
      <c r="I167" t="str">
        <f>IFERROR(IF(RawData!I169&lt;&gt;"", VLOOKUP(TRIM(RawData!I169),PHCODE,2,FALSE), ""), "Other")</f>
        <v/>
      </c>
      <c r="J167" t="str">
        <f>TRIM(RawData!L169)</f>
        <v/>
      </c>
      <c r="K167" t="str">
        <f>'Risk Calculation Tables'!AD168</f>
        <v>Low</v>
      </c>
      <c r="L167" t="str">
        <f>TRIM(RawData!J169)</f>
        <v/>
      </c>
      <c r="M167" t="str">
        <f>TRIM(RawData!K169)</f>
        <v/>
      </c>
    </row>
    <row r="168" spans="1:13" x14ac:dyDescent="0.3">
      <c r="A168">
        <f>RawData!A170</f>
        <v>0</v>
      </c>
      <c r="B168" t="str">
        <f>IF(RawData!B170&lt;&gt;"", (VLOOKUP(RawData!B170,AgeCat,2,TRUE)), "")</f>
        <v/>
      </c>
      <c r="C168" t="str">
        <f>TRIM(RawData!C170)</f>
        <v/>
      </c>
      <c r="D168" s="48">
        <f>RawData!D170</f>
        <v>0</v>
      </c>
      <c r="E168">
        <f>RawData!E170</f>
        <v>0</v>
      </c>
      <c r="F168" t="str">
        <f>IFERROR(IF(RawData!F170&lt;&gt;"", VLOOKUP(TRIM(RawData!F170),ICD10Code,2,FALSE), ""), "Other")</f>
        <v/>
      </c>
      <c r="G168" t="str">
        <f>IFERROR(IF(RawData!G170&lt;&gt;"", VLOOKUP(TRIM(RawData!G170),ICD10Code,2,FALSE), ""), "Other")</f>
        <v/>
      </c>
      <c r="H168" t="str">
        <f>IFERROR(IF(RawData!H170&lt;&gt;"", VLOOKUP(TRIM(RawData!H170),PHCODE,2,FALSE), ""), "Other")</f>
        <v/>
      </c>
      <c r="I168" t="str">
        <f>IFERROR(IF(RawData!I170&lt;&gt;"", VLOOKUP(TRIM(RawData!I170),PHCODE,2,FALSE), ""), "Other")</f>
        <v/>
      </c>
      <c r="J168" t="str">
        <f>TRIM(RawData!L170)</f>
        <v/>
      </c>
      <c r="K168" t="str">
        <f>'Risk Calculation Tables'!AD169</f>
        <v>Low</v>
      </c>
      <c r="L168" t="str">
        <f>TRIM(RawData!J170)</f>
        <v/>
      </c>
      <c r="M168" t="str">
        <f>TRIM(RawData!K170)</f>
        <v/>
      </c>
    </row>
    <row r="169" spans="1:13" x14ac:dyDescent="0.3">
      <c r="A169">
        <f>RawData!A171</f>
        <v>0</v>
      </c>
      <c r="B169" t="str">
        <f>IF(RawData!B171&lt;&gt;"", (VLOOKUP(RawData!B171,AgeCat,2,TRUE)), "")</f>
        <v/>
      </c>
      <c r="C169" t="str">
        <f>TRIM(RawData!C171)</f>
        <v/>
      </c>
      <c r="D169" s="48">
        <f>RawData!D171</f>
        <v>0</v>
      </c>
      <c r="E169">
        <f>RawData!E171</f>
        <v>0</v>
      </c>
      <c r="F169" t="str">
        <f>IFERROR(IF(RawData!F171&lt;&gt;"", VLOOKUP(TRIM(RawData!F171),ICD10Code,2,FALSE), ""), "Other")</f>
        <v/>
      </c>
      <c r="G169" t="str">
        <f>IFERROR(IF(RawData!G171&lt;&gt;"", VLOOKUP(TRIM(RawData!G171),ICD10Code,2,FALSE), ""), "Other")</f>
        <v/>
      </c>
      <c r="H169" t="str">
        <f>IFERROR(IF(RawData!H171&lt;&gt;"", VLOOKUP(TRIM(RawData!H171),PHCODE,2,FALSE), ""), "Other")</f>
        <v/>
      </c>
      <c r="I169" t="str">
        <f>IFERROR(IF(RawData!I171&lt;&gt;"", VLOOKUP(TRIM(RawData!I171),PHCODE,2,FALSE), ""), "Other")</f>
        <v/>
      </c>
      <c r="J169" t="str">
        <f>TRIM(RawData!L171)</f>
        <v/>
      </c>
      <c r="K169" t="str">
        <f>'Risk Calculation Tables'!AD170</f>
        <v>Low</v>
      </c>
      <c r="L169" t="str">
        <f>TRIM(RawData!J171)</f>
        <v/>
      </c>
      <c r="M169" t="str">
        <f>TRIM(RawData!K171)</f>
        <v/>
      </c>
    </row>
    <row r="170" spans="1:13" x14ac:dyDescent="0.3">
      <c r="A170">
        <f>RawData!A172</f>
        <v>0</v>
      </c>
      <c r="B170" t="str">
        <f>IF(RawData!B172&lt;&gt;"", (VLOOKUP(RawData!B172,AgeCat,2,TRUE)), "")</f>
        <v/>
      </c>
      <c r="C170" t="str">
        <f>TRIM(RawData!C172)</f>
        <v/>
      </c>
      <c r="D170" s="48">
        <f>RawData!D172</f>
        <v>0</v>
      </c>
      <c r="E170">
        <f>RawData!E172</f>
        <v>0</v>
      </c>
      <c r="F170" t="str">
        <f>IFERROR(IF(RawData!F172&lt;&gt;"", VLOOKUP(TRIM(RawData!F172),ICD10Code,2,FALSE), ""), "Other")</f>
        <v/>
      </c>
      <c r="G170" t="str">
        <f>IFERROR(IF(RawData!G172&lt;&gt;"", VLOOKUP(TRIM(RawData!G172),ICD10Code,2,FALSE), ""), "Other")</f>
        <v/>
      </c>
      <c r="H170" t="str">
        <f>IFERROR(IF(RawData!H172&lt;&gt;"", VLOOKUP(TRIM(RawData!H172),PHCODE,2,FALSE), ""), "Other")</f>
        <v/>
      </c>
      <c r="I170" t="str">
        <f>IFERROR(IF(RawData!I172&lt;&gt;"", VLOOKUP(TRIM(RawData!I172),PHCODE,2,FALSE), ""), "Other")</f>
        <v/>
      </c>
      <c r="J170" t="str">
        <f>TRIM(RawData!L172)</f>
        <v/>
      </c>
      <c r="K170" t="str">
        <f>'Risk Calculation Tables'!AD171</f>
        <v>Low</v>
      </c>
      <c r="L170" t="str">
        <f>TRIM(RawData!J172)</f>
        <v/>
      </c>
      <c r="M170" t="str">
        <f>TRIM(RawData!K172)</f>
        <v/>
      </c>
    </row>
    <row r="171" spans="1:13" x14ac:dyDescent="0.3">
      <c r="A171">
        <f>RawData!A173</f>
        <v>0</v>
      </c>
      <c r="B171" t="str">
        <f>IF(RawData!B173&lt;&gt;"", (VLOOKUP(RawData!B173,AgeCat,2,TRUE)), "")</f>
        <v/>
      </c>
      <c r="C171" t="str">
        <f>TRIM(RawData!C173)</f>
        <v/>
      </c>
      <c r="D171" s="48">
        <f>RawData!D173</f>
        <v>0</v>
      </c>
      <c r="E171">
        <f>RawData!E173</f>
        <v>0</v>
      </c>
      <c r="F171" t="str">
        <f>IFERROR(IF(RawData!F173&lt;&gt;"", VLOOKUP(TRIM(RawData!F173),ICD10Code,2,FALSE), ""), "Other")</f>
        <v/>
      </c>
      <c r="G171" t="str">
        <f>IFERROR(IF(RawData!G173&lt;&gt;"", VLOOKUP(TRIM(RawData!G173),ICD10Code,2,FALSE), ""), "Other")</f>
        <v/>
      </c>
      <c r="H171" t="str">
        <f>IFERROR(IF(RawData!H173&lt;&gt;"", VLOOKUP(TRIM(RawData!H173),PHCODE,2,FALSE), ""), "Other")</f>
        <v/>
      </c>
      <c r="I171" t="str">
        <f>IFERROR(IF(RawData!I173&lt;&gt;"", VLOOKUP(TRIM(RawData!I173),PHCODE,2,FALSE), ""), "Other")</f>
        <v/>
      </c>
      <c r="J171" t="str">
        <f>TRIM(RawData!L173)</f>
        <v/>
      </c>
      <c r="K171" t="str">
        <f>'Risk Calculation Tables'!AD172</f>
        <v>Low</v>
      </c>
      <c r="L171" t="str">
        <f>TRIM(RawData!J173)</f>
        <v/>
      </c>
      <c r="M171" t="str">
        <f>TRIM(RawData!K173)</f>
        <v/>
      </c>
    </row>
    <row r="172" spans="1:13" x14ac:dyDescent="0.3">
      <c r="A172">
        <f>RawData!A174</f>
        <v>0</v>
      </c>
      <c r="B172" t="str">
        <f>IF(RawData!B174&lt;&gt;"", (VLOOKUP(RawData!B174,AgeCat,2,TRUE)), "")</f>
        <v/>
      </c>
      <c r="C172" t="str">
        <f>TRIM(RawData!C174)</f>
        <v/>
      </c>
      <c r="D172" s="48">
        <f>RawData!D174</f>
        <v>0</v>
      </c>
      <c r="E172">
        <f>RawData!E174</f>
        <v>0</v>
      </c>
      <c r="F172" t="str">
        <f>IFERROR(IF(RawData!F174&lt;&gt;"", VLOOKUP(TRIM(RawData!F174),ICD10Code,2,FALSE), ""), "Other")</f>
        <v/>
      </c>
      <c r="G172" t="str">
        <f>IFERROR(IF(RawData!G174&lt;&gt;"", VLOOKUP(TRIM(RawData!G174),ICD10Code,2,FALSE), ""), "Other")</f>
        <v/>
      </c>
      <c r="H172" t="str">
        <f>IFERROR(IF(RawData!H174&lt;&gt;"", VLOOKUP(TRIM(RawData!H174),PHCODE,2,FALSE), ""), "Other")</f>
        <v/>
      </c>
      <c r="I172" t="str">
        <f>IFERROR(IF(RawData!I174&lt;&gt;"", VLOOKUP(TRIM(RawData!I174),PHCODE,2,FALSE), ""), "Other")</f>
        <v/>
      </c>
      <c r="J172" t="str">
        <f>TRIM(RawData!L174)</f>
        <v/>
      </c>
      <c r="K172" t="str">
        <f>'Risk Calculation Tables'!AD173</f>
        <v>Low</v>
      </c>
      <c r="L172" t="str">
        <f>TRIM(RawData!J174)</f>
        <v/>
      </c>
      <c r="M172" t="str">
        <f>TRIM(RawData!K174)</f>
        <v/>
      </c>
    </row>
    <row r="173" spans="1:13" x14ac:dyDescent="0.3">
      <c r="A173">
        <f>RawData!A175</f>
        <v>0</v>
      </c>
      <c r="B173" t="str">
        <f>IF(RawData!B175&lt;&gt;"", (VLOOKUP(RawData!B175,AgeCat,2,TRUE)), "")</f>
        <v/>
      </c>
      <c r="C173" t="str">
        <f>TRIM(RawData!C175)</f>
        <v/>
      </c>
      <c r="D173" s="48">
        <f>RawData!D175</f>
        <v>0</v>
      </c>
      <c r="E173">
        <f>RawData!E175</f>
        <v>0</v>
      </c>
      <c r="F173" t="str">
        <f>IFERROR(IF(RawData!F175&lt;&gt;"", VLOOKUP(TRIM(RawData!F175),ICD10Code,2,FALSE), ""), "Other")</f>
        <v/>
      </c>
      <c r="G173" t="str">
        <f>IFERROR(IF(RawData!G175&lt;&gt;"", VLOOKUP(TRIM(RawData!G175),ICD10Code,2,FALSE), ""), "Other")</f>
        <v/>
      </c>
      <c r="H173" t="str">
        <f>IFERROR(IF(RawData!H175&lt;&gt;"", VLOOKUP(TRIM(RawData!H175),PHCODE,2,FALSE), ""), "Other")</f>
        <v/>
      </c>
      <c r="I173" t="str">
        <f>IFERROR(IF(RawData!I175&lt;&gt;"", VLOOKUP(TRIM(RawData!I175),PHCODE,2,FALSE), ""), "Other")</f>
        <v/>
      </c>
      <c r="J173" t="str">
        <f>TRIM(RawData!L175)</f>
        <v/>
      </c>
      <c r="K173" t="str">
        <f>'Risk Calculation Tables'!AD174</f>
        <v>Low</v>
      </c>
      <c r="L173" t="str">
        <f>TRIM(RawData!J175)</f>
        <v/>
      </c>
      <c r="M173" t="str">
        <f>TRIM(RawData!K175)</f>
        <v/>
      </c>
    </row>
    <row r="174" spans="1:13" x14ac:dyDescent="0.3">
      <c r="A174">
        <f>RawData!A176</f>
        <v>0</v>
      </c>
      <c r="B174" t="str">
        <f>IF(RawData!B176&lt;&gt;"", (VLOOKUP(RawData!B176,AgeCat,2,TRUE)), "")</f>
        <v/>
      </c>
      <c r="C174" t="str">
        <f>TRIM(RawData!C176)</f>
        <v/>
      </c>
      <c r="D174" s="48">
        <f>RawData!D176</f>
        <v>0</v>
      </c>
      <c r="E174">
        <f>RawData!E176</f>
        <v>0</v>
      </c>
      <c r="F174" t="str">
        <f>IFERROR(IF(RawData!F176&lt;&gt;"", VLOOKUP(TRIM(RawData!F176),ICD10Code,2,FALSE), ""), "Other")</f>
        <v/>
      </c>
      <c r="G174" t="str">
        <f>IFERROR(IF(RawData!G176&lt;&gt;"", VLOOKUP(TRIM(RawData!G176),ICD10Code,2,FALSE), ""), "Other")</f>
        <v/>
      </c>
      <c r="H174" t="str">
        <f>IFERROR(IF(RawData!H176&lt;&gt;"", VLOOKUP(TRIM(RawData!H176),PHCODE,2,FALSE), ""), "Other")</f>
        <v/>
      </c>
      <c r="I174" t="str">
        <f>IFERROR(IF(RawData!I176&lt;&gt;"", VLOOKUP(TRIM(RawData!I176),PHCODE,2,FALSE), ""), "Other")</f>
        <v/>
      </c>
      <c r="J174" t="str">
        <f>TRIM(RawData!L176)</f>
        <v/>
      </c>
      <c r="K174" t="str">
        <f>'Risk Calculation Tables'!AD175</f>
        <v>Low</v>
      </c>
      <c r="L174" t="str">
        <f>TRIM(RawData!J176)</f>
        <v/>
      </c>
      <c r="M174" t="str">
        <f>TRIM(RawData!K176)</f>
        <v/>
      </c>
    </row>
    <row r="175" spans="1:13" x14ac:dyDescent="0.3">
      <c r="A175">
        <f>RawData!A177</f>
        <v>0</v>
      </c>
      <c r="B175" t="str">
        <f>IF(RawData!B177&lt;&gt;"", (VLOOKUP(RawData!B177,AgeCat,2,TRUE)), "")</f>
        <v/>
      </c>
      <c r="C175" t="str">
        <f>TRIM(RawData!C177)</f>
        <v/>
      </c>
      <c r="D175" s="48">
        <f>RawData!D177</f>
        <v>0</v>
      </c>
      <c r="E175">
        <f>RawData!E177</f>
        <v>0</v>
      </c>
      <c r="F175" t="str">
        <f>IFERROR(IF(RawData!F177&lt;&gt;"", VLOOKUP(TRIM(RawData!F177),ICD10Code,2,FALSE), ""), "Other")</f>
        <v/>
      </c>
      <c r="G175" t="str">
        <f>IFERROR(IF(RawData!G177&lt;&gt;"", VLOOKUP(TRIM(RawData!G177),ICD10Code,2,FALSE), ""), "Other")</f>
        <v/>
      </c>
      <c r="H175" t="str">
        <f>IFERROR(IF(RawData!H177&lt;&gt;"", VLOOKUP(TRIM(RawData!H177),PHCODE,2,FALSE), ""), "Other")</f>
        <v/>
      </c>
      <c r="I175" t="str">
        <f>IFERROR(IF(RawData!I177&lt;&gt;"", VLOOKUP(TRIM(RawData!I177),PHCODE,2,FALSE), ""), "Other")</f>
        <v/>
      </c>
      <c r="J175" t="str">
        <f>TRIM(RawData!L177)</f>
        <v/>
      </c>
      <c r="K175" t="str">
        <f>'Risk Calculation Tables'!AD176</f>
        <v>Low</v>
      </c>
      <c r="L175" t="str">
        <f>TRIM(RawData!J177)</f>
        <v/>
      </c>
      <c r="M175" t="str">
        <f>TRIM(RawData!K177)</f>
        <v/>
      </c>
    </row>
    <row r="176" spans="1:13" x14ac:dyDescent="0.3">
      <c r="A176">
        <f>RawData!A178</f>
        <v>0</v>
      </c>
      <c r="B176" t="str">
        <f>IF(RawData!B178&lt;&gt;"", (VLOOKUP(RawData!B178,AgeCat,2,TRUE)), "")</f>
        <v/>
      </c>
      <c r="C176" t="str">
        <f>TRIM(RawData!C178)</f>
        <v/>
      </c>
      <c r="D176" s="48">
        <f>RawData!D178</f>
        <v>0</v>
      </c>
      <c r="E176">
        <f>RawData!E178</f>
        <v>0</v>
      </c>
      <c r="F176" t="str">
        <f>IFERROR(IF(RawData!F178&lt;&gt;"", VLOOKUP(TRIM(RawData!F178),ICD10Code,2,FALSE), ""), "Other")</f>
        <v/>
      </c>
      <c r="G176" t="str">
        <f>IFERROR(IF(RawData!G178&lt;&gt;"", VLOOKUP(TRIM(RawData!G178),ICD10Code,2,FALSE), ""), "Other")</f>
        <v/>
      </c>
      <c r="H176" t="str">
        <f>IFERROR(IF(RawData!H178&lt;&gt;"", VLOOKUP(TRIM(RawData!H178),PHCODE,2,FALSE), ""), "Other")</f>
        <v/>
      </c>
      <c r="I176" t="str">
        <f>IFERROR(IF(RawData!I178&lt;&gt;"", VLOOKUP(TRIM(RawData!I178),PHCODE,2,FALSE), ""), "Other")</f>
        <v/>
      </c>
      <c r="J176" t="str">
        <f>TRIM(RawData!L178)</f>
        <v/>
      </c>
      <c r="K176" t="str">
        <f>'Risk Calculation Tables'!AD177</f>
        <v>Low</v>
      </c>
      <c r="L176" t="str">
        <f>TRIM(RawData!J178)</f>
        <v/>
      </c>
      <c r="M176" t="str">
        <f>TRIM(RawData!K178)</f>
        <v/>
      </c>
    </row>
    <row r="177" spans="1:13" x14ac:dyDescent="0.3">
      <c r="A177">
        <f>RawData!A179</f>
        <v>0</v>
      </c>
      <c r="B177" t="str">
        <f>IF(RawData!B179&lt;&gt;"", (VLOOKUP(RawData!B179,AgeCat,2,TRUE)), "")</f>
        <v/>
      </c>
      <c r="C177" t="str">
        <f>TRIM(RawData!C179)</f>
        <v/>
      </c>
      <c r="D177" s="48">
        <f>RawData!D179</f>
        <v>0</v>
      </c>
      <c r="E177">
        <f>RawData!E179</f>
        <v>0</v>
      </c>
      <c r="F177" t="str">
        <f>IFERROR(IF(RawData!F179&lt;&gt;"", VLOOKUP(TRIM(RawData!F179),ICD10Code,2,FALSE), ""), "Other")</f>
        <v/>
      </c>
      <c r="G177" t="str">
        <f>IFERROR(IF(RawData!G179&lt;&gt;"", VLOOKUP(TRIM(RawData!G179),ICD10Code,2,FALSE), ""), "Other")</f>
        <v/>
      </c>
      <c r="H177" t="str">
        <f>IFERROR(IF(RawData!H179&lt;&gt;"", VLOOKUP(TRIM(RawData!H179),PHCODE,2,FALSE), ""), "Other")</f>
        <v/>
      </c>
      <c r="I177" t="str">
        <f>IFERROR(IF(RawData!I179&lt;&gt;"", VLOOKUP(TRIM(RawData!I179),PHCODE,2,FALSE), ""), "Other")</f>
        <v/>
      </c>
      <c r="J177" t="str">
        <f>TRIM(RawData!L179)</f>
        <v/>
      </c>
      <c r="K177" t="str">
        <f>'Risk Calculation Tables'!AD178</f>
        <v>Low</v>
      </c>
      <c r="L177" t="str">
        <f>TRIM(RawData!J179)</f>
        <v/>
      </c>
      <c r="M177" t="str">
        <f>TRIM(RawData!K179)</f>
        <v/>
      </c>
    </row>
    <row r="178" spans="1:13" x14ac:dyDescent="0.3">
      <c r="A178">
        <f>RawData!A180</f>
        <v>0</v>
      </c>
      <c r="B178" t="str">
        <f>IF(RawData!B180&lt;&gt;"", (VLOOKUP(RawData!B180,AgeCat,2,TRUE)), "")</f>
        <v/>
      </c>
      <c r="C178" t="str">
        <f>TRIM(RawData!C180)</f>
        <v/>
      </c>
      <c r="D178" s="48">
        <f>RawData!D180</f>
        <v>0</v>
      </c>
      <c r="E178">
        <f>RawData!E180</f>
        <v>0</v>
      </c>
      <c r="F178" t="str">
        <f>IFERROR(IF(RawData!F180&lt;&gt;"", VLOOKUP(TRIM(RawData!F180),ICD10Code,2,FALSE), ""), "Other")</f>
        <v/>
      </c>
      <c r="G178" t="str">
        <f>IFERROR(IF(RawData!G180&lt;&gt;"", VLOOKUP(TRIM(RawData!G180),ICD10Code,2,FALSE), ""), "Other")</f>
        <v/>
      </c>
      <c r="H178" t="str">
        <f>IFERROR(IF(RawData!H180&lt;&gt;"", VLOOKUP(TRIM(RawData!H180),PHCODE,2,FALSE), ""), "Other")</f>
        <v/>
      </c>
      <c r="I178" t="str">
        <f>IFERROR(IF(RawData!I180&lt;&gt;"", VLOOKUP(TRIM(RawData!I180),PHCODE,2,FALSE), ""), "Other")</f>
        <v/>
      </c>
      <c r="J178" t="str">
        <f>TRIM(RawData!L180)</f>
        <v/>
      </c>
      <c r="K178" t="str">
        <f>'Risk Calculation Tables'!AD179</f>
        <v>Low</v>
      </c>
      <c r="L178" t="str">
        <f>TRIM(RawData!J180)</f>
        <v/>
      </c>
      <c r="M178" t="str">
        <f>TRIM(RawData!K180)</f>
        <v/>
      </c>
    </row>
    <row r="179" spans="1:13" x14ac:dyDescent="0.3">
      <c r="A179">
        <f>RawData!A181</f>
        <v>0</v>
      </c>
      <c r="B179" t="str">
        <f>IF(RawData!B181&lt;&gt;"", (VLOOKUP(RawData!B181,AgeCat,2,TRUE)), "")</f>
        <v/>
      </c>
      <c r="C179" t="str">
        <f>TRIM(RawData!C181)</f>
        <v/>
      </c>
      <c r="D179" s="48">
        <f>RawData!D181</f>
        <v>0</v>
      </c>
      <c r="E179">
        <f>RawData!E181</f>
        <v>0</v>
      </c>
      <c r="F179" t="str">
        <f>IFERROR(IF(RawData!F181&lt;&gt;"", VLOOKUP(TRIM(RawData!F181),ICD10Code,2,FALSE), ""), "Other")</f>
        <v/>
      </c>
      <c r="G179" t="str">
        <f>IFERROR(IF(RawData!G181&lt;&gt;"", VLOOKUP(TRIM(RawData!G181),ICD10Code,2,FALSE), ""), "Other")</f>
        <v/>
      </c>
      <c r="H179" t="str">
        <f>IFERROR(IF(RawData!H181&lt;&gt;"", VLOOKUP(TRIM(RawData!H181),PHCODE,2,FALSE), ""), "Other")</f>
        <v/>
      </c>
      <c r="I179" t="str">
        <f>IFERROR(IF(RawData!I181&lt;&gt;"", VLOOKUP(TRIM(RawData!I181),PHCODE,2,FALSE), ""), "Other")</f>
        <v/>
      </c>
      <c r="J179" t="str">
        <f>TRIM(RawData!L181)</f>
        <v/>
      </c>
      <c r="K179" t="str">
        <f>'Risk Calculation Tables'!AD180</f>
        <v>Low</v>
      </c>
      <c r="L179" t="str">
        <f>TRIM(RawData!J181)</f>
        <v/>
      </c>
      <c r="M179" t="str">
        <f>TRIM(RawData!K181)</f>
        <v/>
      </c>
    </row>
    <row r="180" spans="1:13" x14ac:dyDescent="0.3">
      <c r="A180">
        <f>RawData!A182</f>
        <v>0</v>
      </c>
      <c r="B180" t="str">
        <f>IF(RawData!B182&lt;&gt;"", (VLOOKUP(RawData!B182,AgeCat,2,TRUE)), "")</f>
        <v/>
      </c>
      <c r="C180" t="str">
        <f>TRIM(RawData!C182)</f>
        <v/>
      </c>
      <c r="D180" s="48">
        <f>RawData!D182</f>
        <v>0</v>
      </c>
      <c r="E180">
        <f>RawData!E182</f>
        <v>0</v>
      </c>
      <c r="F180" t="str">
        <f>IFERROR(IF(RawData!F182&lt;&gt;"", VLOOKUP(TRIM(RawData!F182),ICD10Code,2,FALSE), ""), "Other")</f>
        <v/>
      </c>
      <c r="G180" t="str">
        <f>IFERROR(IF(RawData!G182&lt;&gt;"", VLOOKUP(TRIM(RawData!G182),ICD10Code,2,FALSE), ""), "Other")</f>
        <v/>
      </c>
      <c r="H180" t="str">
        <f>IFERROR(IF(RawData!H182&lt;&gt;"", VLOOKUP(TRIM(RawData!H182),PHCODE,2,FALSE), ""), "Other")</f>
        <v/>
      </c>
      <c r="I180" t="str">
        <f>IFERROR(IF(RawData!I182&lt;&gt;"", VLOOKUP(TRIM(RawData!I182),PHCODE,2,FALSE), ""), "Other")</f>
        <v/>
      </c>
      <c r="J180" t="str">
        <f>TRIM(RawData!L182)</f>
        <v/>
      </c>
      <c r="K180" t="str">
        <f>'Risk Calculation Tables'!AD181</f>
        <v>Low</v>
      </c>
      <c r="L180" t="str">
        <f>TRIM(RawData!J182)</f>
        <v/>
      </c>
      <c r="M180" t="str">
        <f>TRIM(RawData!K182)</f>
        <v/>
      </c>
    </row>
    <row r="181" spans="1:13" x14ac:dyDescent="0.3">
      <c r="A181">
        <f>RawData!A183</f>
        <v>0</v>
      </c>
      <c r="B181" t="str">
        <f>IF(RawData!B183&lt;&gt;"", (VLOOKUP(RawData!B183,AgeCat,2,TRUE)), "")</f>
        <v/>
      </c>
      <c r="C181" t="str">
        <f>TRIM(RawData!C183)</f>
        <v/>
      </c>
      <c r="D181" s="48">
        <f>RawData!D183</f>
        <v>0</v>
      </c>
      <c r="E181">
        <f>RawData!E183</f>
        <v>0</v>
      </c>
      <c r="F181" t="str">
        <f>IFERROR(IF(RawData!F183&lt;&gt;"", VLOOKUP(TRIM(RawData!F183),ICD10Code,2,FALSE), ""), "Other")</f>
        <v/>
      </c>
      <c r="G181" t="str">
        <f>IFERROR(IF(RawData!G183&lt;&gt;"", VLOOKUP(TRIM(RawData!G183),ICD10Code,2,FALSE), ""), "Other")</f>
        <v/>
      </c>
      <c r="H181" t="str">
        <f>IFERROR(IF(RawData!H183&lt;&gt;"", VLOOKUP(TRIM(RawData!H183),PHCODE,2,FALSE), ""), "Other")</f>
        <v/>
      </c>
      <c r="I181" t="str">
        <f>IFERROR(IF(RawData!I183&lt;&gt;"", VLOOKUP(TRIM(RawData!I183),PHCODE,2,FALSE), ""), "Other")</f>
        <v/>
      </c>
      <c r="J181" t="str">
        <f>TRIM(RawData!L183)</f>
        <v/>
      </c>
      <c r="K181" t="str">
        <f>'Risk Calculation Tables'!AD182</f>
        <v>Low</v>
      </c>
      <c r="L181" t="str">
        <f>TRIM(RawData!J183)</f>
        <v/>
      </c>
      <c r="M181" t="str">
        <f>TRIM(RawData!K183)</f>
        <v/>
      </c>
    </row>
    <row r="182" spans="1:13" x14ac:dyDescent="0.3">
      <c r="A182">
        <f>RawData!A184</f>
        <v>0</v>
      </c>
      <c r="B182" t="str">
        <f>IF(RawData!B184&lt;&gt;"", (VLOOKUP(RawData!B184,AgeCat,2,TRUE)), "")</f>
        <v/>
      </c>
      <c r="C182" t="str">
        <f>TRIM(RawData!C184)</f>
        <v/>
      </c>
      <c r="D182" s="48">
        <f>RawData!D184</f>
        <v>0</v>
      </c>
      <c r="E182">
        <f>RawData!E184</f>
        <v>0</v>
      </c>
      <c r="F182" t="str">
        <f>IFERROR(IF(RawData!F184&lt;&gt;"", VLOOKUP(TRIM(RawData!F184),ICD10Code,2,FALSE), ""), "Other")</f>
        <v/>
      </c>
      <c r="G182" t="str">
        <f>IFERROR(IF(RawData!G184&lt;&gt;"", VLOOKUP(TRIM(RawData!G184),ICD10Code,2,FALSE), ""), "Other")</f>
        <v/>
      </c>
      <c r="H182" t="str">
        <f>IFERROR(IF(RawData!H184&lt;&gt;"", VLOOKUP(TRIM(RawData!H184),PHCODE,2,FALSE), ""), "Other")</f>
        <v/>
      </c>
      <c r="I182" t="str">
        <f>IFERROR(IF(RawData!I184&lt;&gt;"", VLOOKUP(TRIM(RawData!I184),PHCODE,2,FALSE), ""), "Other")</f>
        <v/>
      </c>
      <c r="J182" t="str">
        <f>TRIM(RawData!L184)</f>
        <v/>
      </c>
      <c r="K182" t="str">
        <f>'Risk Calculation Tables'!AD183</f>
        <v>Low</v>
      </c>
      <c r="L182" t="str">
        <f>TRIM(RawData!J184)</f>
        <v/>
      </c>
      <c r="M182" t="str">
        <f>TRIM(RawData!K184)</f>
        <v/>
      </c>
    </row>
    <row r="183" spans="1:13" x14ac:dyDescent="0.3">
      <c r="A183">
        <f>RawData!A185</f>
        <v>0</v>
      </c>
      <c r="B183" t="str">
        <f>IF(RawData!B185&lt;&gt;"", (VLOOKUP(RawData!B185,AgeCat,2,TRUE)), "")</f>
        <v/>
      </c>
      <c r="C183" t="str">
        <f>TRIM(RawData!C185)</f>
        <v/>
      </c>
      <c r="D183" s="48">
        <f>RawData!D185</f>
        <v>0</v>
      </c>
      <c r="E183">
        <f>RawData!E185</f>
        <v>0</v>
      </c>
      <c r="F183" t="str">
        <f>IFERROR(IF(RawData!F185&lt;&gt;"", VLOOKUP(TRIM(RawData!F185),ICD10Code,2,FALSE), ""), "Other")</f>
        <v/>
      </c>
      <c r="G183" t="str">
        <f>IFERROR(IF(RawData!G185&lt;&gt;"", VLOOKUP(TRIM(RawData!G185),ICD10Code,2,FALSE), ""), "Other")</f>
        <v/>
      </c>
      <c r="H183" t="str">
        <f>IFERROR(IF(RawData!H185&lt;&gt;"", VLOOKUP(TRIM(RawData!H185),PHCODE,2,FALSE), ""), "Other")</f>
        <v/>
      </c>
      <c r="I183" t="str">
        <f>IFERROR(IF(RawData!I185&lt;&gt;"", VLOOKUP(TRIM(RawData!I185),PHCODE,2,FALSE), ""), "Other")</f>
        <v/>
      </c>
      <c r="J183" t="str">
        <f>TRIM(RawData!L185)</f>
        <v/>
      </c>
      <c r="K183" t="str">
        <f>'Risk Calculation Tables'!AD184</f>
        <v>Low</v>
      </c>
      <c r="L183" t="str">
        <f>TRIM(RawData!J185)</f>
        <v/>
      </c>
      <c r="M183" t="str">
        <f>TRIM(RawData!K185)</f>
        <v/>
      </c>
    </row>
    <row r="184" spans="1:13" x14ac:dyDescent="0.3">
      <c r="A184">
        <f>RawData!A186</f>
        <v>0</v>
      </c>
      <c r="B184" t="str">
        <f>IF(RawData!B186&lt;&gt;"", (VLOOKUP(RawData!B186,AgeCat,2,TRUE)), "")</f>
        <v/>
      </c>
      <c r="C184" t="str">
        <f>TRIM(RawData!C186)</f>
        <v/>
      </c>
      <c r="D184" s="48">
        <f>RawData!D186</f>
        <v>0</v>
      </c>
      <c r="E184">
        <f>RawData!E186</f>
        <v>0</v>
      </c>
      <c r="F184" t="str">
        <f>IFERROR(IF(RawData!F186&lt;&gt;"", VLOOKUP(TRIM(RawData!F186),ICD10Code,2,FALSE), ""), "Other")</f>
        <v/>
      </c>
      <c r="G184" t="str">
        <f>IFERROR(IF(RawData!G186&lt;&gt;"", VLOOKUP(TRIM(RawData!G186),ICD10Code,2,FALSE), ""), "Other")</f>
        <v/>
      </c>
      <c r="H184" t="str">
        <f>IFERROR(IF(RawData!H186&lt;&gt;"", VLOOKUP(TRIM(RawData!H186),PHCODE,2,FALSE), ""), "Other")</f>
        <v/>
      </c>
      <c r="I184" t="str">
        <f>IFERROR(IF(RawData!I186&lt;&gt;"", VLOOKUP(TRIM(RawData!I186),PHCODE,2,FALSE), ""), "Other")</f>
        <v/>
      </c>
      <c r="J184" t="str">
        <f>TRIM(RawData!L186)</f>
        <v/>
      </c>
      <c r="K184" t="str">
        <f>'Risk Calculation Tables'!AD185</f>
        <v>Low</v>
      </c>
      <c r="L184" t="str">
        <f>TRIM(RawData!J186)</f>
        <v/>
      </c>
      <c r="M184" t="str">
        <f>TRIM(RawData!K186)</f>
        <v/>
      </c>
    </row>
    <row r="185" spans="1:13" x14ac:dyDescent="0.3">
      <c r="A185">
        <f>RawData!A187</f>
        <v>0</v>
      </c>
      <c r="B185" t="str">
        <f>IF(RawData!B187&lt;&gt;"", (VLOOKUP(RawData!B187,AgeCat,2,TRUE)), "")</f>
        <v/>
      </c>
      <c r="C185" t="str">
        <f>TRIM(RawData!C187)</f>
        <v/>
      </c>
      <c r="D185" s="48">
        <f>RawData!D187</f>
        <v>0</v>
      </c>
      <c r="E185">
        <f>RawData!E187</f>
        <v>0</v>
      </c>
      <c r="F185" t="str">
        <f>IFERROR(IF(RawData!F187&lt;&gt;"", VLOOKUP(TRIM(RawData!F187),ICD10Code,2,FALSE), ""), "Other")</f>
        <v/>
      </c>
      <c r="G185" t="str">
        <f>IFERROR(IF(RawData!G187&lt;&gt;"", VLOOKUP(TRIM(RawData!G187),ICD10Code,2,FALSE), ""), "Other")</f>
        <v/>
      </c>
      <c r="H185" t="str">
        <f>IFERROR(IF(RawData!H187&lt;&gt;"", VLOOKUP(TRIM(RawData!H187),PHCODE,2,FALSE), ""), "Other")</f>
        <v/>
      </c>
      <c r="I185" t="str">
        <f>IFERROR(IF(RawData!I187&lt;&gt;"", VLOOKUP(TRIM(RawData!I187),PHCODE,2,FALSE), ""), "Other")</f>
        <v/>
      </c>
      <c r="J185" t="str">
        <f>TRIM(RawData!L187)</f>
        <v/>
      </c>
      <c r="K185" t="str">
        <f>'Risk Calculation Tables'!AD186</f>
        <v>Low</v>
      </c>
      <c r="L185" t="str">
        <f>TRIM(RawData!J187)</f>
        <v/>
      </c>
      <c r="M185" t="str">
        <f>TRIM(RawData!K187)</f>
        <v/>
      </c>
    </row>
    <row r="186" spans="1:13" x14ac:dyDescent="0.3">
      <c r="A186">
        <f>RawData!A188</f>
        <v>0</v>
      </c>
      <c r="B186" t="str">
        <f>IF(RawData!B188&lt;&gt;"", (VLOOKUP(RawData!B188,AgeCat,2,TRUE)), "")</f>
        <v/>
      </c>
      <c r="C186" t="str">
        <f>TRIM(RawData!C188)</f>
        <v/>
      </c>
      <c r="D186" s="48">
        <f>RawData!D188</f>
        <v>0</v>
      </c>
      <c r="E186">
        <f>RawData!E188</f>
        <v>0</v>
      </c>
      <c r="F186" t="str">
        <f>IFERROR(IF(RawData!F188&lt;&gt;"", VLOOKUP(TRIM(RawData!F188),ICD10Code,2,FALSE), ""), "Other")</f>
        <v/>
      </c>
      <c r="G186" t="str">
        <f>IFERROR(IF(RawData!G188&lt;&gt;"", VLOOKUP(TRIM(RawData!G188),ICD10Code,2,FALSE), ""), "Other")</f>
        <v/>
      </c>
      <c r="H186" t="str">
        <f>IFERROR(IF(RawData!H188&lt;&gt;"", VLOOKUP(TRIM(RawData!H188),PHCODE,2,FALSE), ""), "Other")</f>
        <v/>
      </c>
      <c r="I186" t="str">
        <f>IFERROR(IF(RawData!I188&lt;&gt;"", VLOOKUP(TRIM(RawData!I188),PHCODE,2,FALSE), ""), "Other")</f>
        <v/>
      </c>
      <c r="J186" t="str">
        <f>TRIM(RawData!L188)</f>
        <v/>
      </c>
      <c r="K186" t="str">
        <f>'Risk Calculation Tables'!AD187</f>
        <v>Low</v>
      </c>
      <c r="L186" t="str">
        <f>TRIM(RawData!J188)</f>
        <v/>
      </c>
      <c r="M186" t="str">
        <f>TRIM(RawData!K188)</f>
        <v/>
      </c>
    </row>
    <row r="187" spans="1:13" x14ac:dyDescent="0.3">
      <c r="A187">
        <f>RawData!A189</f>
        <v>0</v>
      </c>
      <c r="B187" t="str">
        <f>IF(RawData!B189&lt;&gt;"", (VLOOKUP(RawData!B189,AgeCat,2,TRUE)), "")</f>
        <v/>
      </c>
      <c r="C187" t="str">
        <f>TRIM(RawData!C189)</f>
        <v/>
      </c>
      <c r="D187" s="48">
        <f>RawData!D189</f>
        <v>0</v>
      </c>
      <c r="E187">
        <f>RawData!E189</f>
        <v>0</v>
      </c>
      <c r="F187" t="str">
        <f>IFERROR(IF(RawData!F189&lt;&gt;"", VLOOKUP(TRIM(RawData!F189),ICD10Code,2,FALSE), ""), "Other")</f>
        <v/>
      </c>
      <c r="G187" t="str">
        <f>IFERROR(IF(RawData!G189&lt;&gt;"", VLOOKUP(TRIM(RawData!G189),ICD10Code,2,FALSE), ""), "Other")</f>
        <v/>
      </c>
      <c r="H187" t="str">
        <f>IFERROR(IF(RawData!H189&lt;&gt;"", VLOOKUP(TRIM(RawData!H189),PHCODE,2,FALSE), ""), "Other")</f>
        <v/>
      </c>
      <c r="I187" t="str">
        <f>IFERROR(IF(RawData!I189&lt;&gt;"", VLOOKUP(TRIM(RawData!I189),PHCODE,2,FALSE), ""), "Other")</f>
        <v/>
      </c>
      <c r="J187" t="str">
        <f>TRIM(RawData!L189)</f>
        <v/>
      </c>
      <c r="K187" t="str">
        <f>'Risk Calculation Tables'!AD188</f>
        <v>Low</v>
      </c>
      <c r="L187" t="str">
        <f>TRIM(RawData!J189)</f>
        <v/>
      </c>
      <c r="M187" t="str">
        <f>TRIM(RawData!K189)</f>
        <v/>
      </c>
    </row>
    <row r="188" spans="1:13" x14ac:dyDescent="0.3">
      <c r="A188">
        <f>RawData!A190</f>
        <v>0</v>
      </c>
      <c r="B188" t="str">
        <f>IF(RawData!B190&lt;&gt;"", (VLOOKUP(RawData!B190,AgeCat,2,TRUE)), "")</f>
        <v/>
      </c>
      <c r="C188" t="str">
        <f>TRIM(RawData!C190)</f>
        <v/>
      </c>
      <c r="D188" s="48">
        <f>RawData!D190</f>
        <v>0</v>
      </c>
      <c r="E188">
        <f>RawData!E190</f>
        <v>0</v>
      </c>
      <c r="F188" t="str">
        <f>IFERROR(IF(RawData!F190&lt;&gt;"", VLOOKUP(TRIM(RawData!F190),ICD10Code,2,FALSE), ""), "Other")</f>
        <v/>
      </c>
      <c r="G188" t="str">
        <f>IFERROR(IF(RawData!G190&lt;&gt;"", VLOOKUP(TRIM(RawData!G190),ICD10Code,2,FALSE), ""), "Other")</f>
        <v/>
      </c>
      <c r="H188" t="str">
        <f>IFERROR(IF(RawData!H190&lt;&gt;"", VLOOKUP(TRIM(RawData!H190),PHCODE,2,FALSE), ""), "Other")</f>
        <v/>
      </c>
      <c r="I188" t="str">
        <f>IFERROR(IF(RawData!I190&lt;&gt;"", VLOOKUP(TRIM(RawData!I190),PHCODE,2,FALSE), ""), "Other")</f>
        <v/>
      </c>
      <c r="J188" t="str">
        <f>TRIM(RawData!L190)</f>
        <v/>
      </c>
      <c r="K188" t="str">
        <f>'Risk Calculation Tables'!AD189</f>
        <v>Low</v>
      </c>
      <c r="L188" t="str">
        <f>TRIM(RawData!J190)</f>
        <v/>
      </c>
      <c r="M188" t="str">
        <f>TRIM(RawData!K190)</f>
        <v/>
      </c>
    </row>
    <row r="189" spans="1:13" x14ac:dyDescent="0.3">
      <c r="A189">
        <f>RawData!A191</f>
        <v>0</v>
      </c>
      <c r="B189" t="str">
        <f>IF(RawData!B191&lt;&gt;"", (VLOOKUP(RawData!B191,AgeCat,2,TRUE)), "")</f>
        <v/>
      </c>
      <c r="C189" t="str">
        <f>TRIM(RawData!C191)</f>
        <v/>
      </c>
      <c r="D189" s="48">
        <f>RawData!D191</f>
        <v>0</v>
      </c>
      <c r="E189">
        <f>RawData!E191</f>
        <v>0</v>
      </c>
      <c r="F189" t="str">
        <f>IFERROR(IF(RawData!F191&lt;&gt;"", VLOOKUP(TRIM(RawData!F191),ICD10Code,2,FALSE), ""), "Other")</f>
        <v/>
      </c>
      <c r="G189" t="str">
        <f>IFERROR(IF(RawData!G191&lt;&gt;"", VLOOKUP(TRIM(RawData!G191),ICD10Code,2,FALSE), ""), "Other")</f>
        <v/>
      </c>
      <c r="H189" t="str">
        <f>IFERROR(IF(RawData!H191&lt;&gt;"", VLOOKUP(TRIM(RawData!H191),PHCODE,2,FALSE), ""), "Other")</f>
        <v/>
      </c>
      <c r="I189" t="str">
        <f>IFERROR(IF(RawData!I191&lt;&gt;"", VLOOKUP(TRIM(RawData!I191),PHCODE,2,FALSE), ""), "Other")</f>
        <v/>
      </c>
      <c r="J189" t="str">
        <f>TRIM(RawData!L191)</f>
        <v/>
      </c>
      <c r="K189" t="str">
        <f>'Risk Calculation Tables'!AD190</f>
        <v>Low</v>
      </c>
      <c r="L189" t="str">
        <f>TRIM(RawData!J191)</f>
        <v/>
      </c>
      <c r="M189" t="str">
        <f>TRIM(RawData!K191)</f>
        <v/>
      </c>
    </row>
    <row r="190" spans="1:13" x14ac:dyDescent="0.3">
      <c r="A190">
        <f>RawData!A192</f>
        <v>0</v>
      </c>
      <c r="B190" t="str">
        <f>IF(RawData!B192&lt;&gt;"", (VLOOKUP(RawData!B192,AgeCat,2,TRUE)), "")</f>
        <v/>
      </c>
      <c r="C190" t="str">
        <f>TRIM(RawData!C192)</f>
        <v/>
      </c>
      <c r="D190" s="48">
        <f>RawData!D192</f>
        <v>0</v>
      </c>
      <c r="E190">
        <f>RawData!E192</f>
        <v>0</v>
      </c>
      <c r="F190" t="str">
        <f>IFERROR(IF(RawData!F192&lt;&gt;"", VLOOKUP(TRIM(RawData!F192),ICD10Code,2,FALSE), ""), "Other")</f>
        <v/>
      </c>
      <c r="G190" t="str">
        <f>IFERROR(IF(RawData!G192&lt;&gt;"", VLOOKUP(TRIM(RawData!G192),ICD10Code,2,FALSE), ""), "Other")</f>
        <v/>
      </c>
      <c r="H190" t="str">
        <f>IFERROR(IF(RawData!H192&lt;&gt;"", VLOOKUP(TRIM(RawData!H192),PHCODE,2,FALSE), ""), "Other")</f>
        <v/>
      </c>
      <c r="I190" t="str">
        <f>IFERROR(IF(RawData!I192&lt;&gt;"", VLOOKUP(TRIM(RawData!I192),PHCODE,2,FALSE), ""), "Other")</f>
        <v/>
      </c>
      <c r="J190" t="str">
        <f>TRIM(RawData!L192)</f>
        <v/>
      </c>
      <c r="K190" t="str">
        <f>'Risk Calculation Tables'!AD191</f>
        <v>Low</v>
      </c>
      <c r="L190" t="str">
        <f>TRIM(RawData!J192)</f>
        <v/>
      </c>
      <c r="M190" t="str">
        <f>TRIM(RawData!K192)</f>
        <v/>
      </c>
    </row>
    <row r="191" spans="1:13" x14ac:dyDescent="0.3">
      <c r="A191">
        <f>RawData!A193</f>
        <v>0</v>
      </c>
      <c r="B191" t="str">
        <f>IF(RawData!B193&lt;&gt;"", (VLOOKUP(RawData!B193,AgeCat,2,TRUE)), "")</f>
        <v/>
      </c>
      <c r="C191" t="str">
        <f>TRIM(RawData!C193)</f>
        <v/>
      </c>
      <c r="D191" s="48">
        <f>RawData!D193</f>
        <v>0</v>
      </c>
      <c r="E191">
        <f>RawData!E193</f>
        <v>0</v>
      </c>
      <c r="F191" t="str">
        <f>IFERROR(IF(RawData!F193&lt;&gt;"", VLOOKUP(TRIM(RawData!F193),ICD10Code,2,FALSE), ""), "Other")</f>
        <v/>
      </c>
      <c r="G191" t="str">
        <f>IFERROR(IF(RawData!G193&lt;&gt;"", VLOOKUP(TRIM(RawData!G193),ICD10Code,2,FALSE), ""), "Other")</f>
        <v/>
      </c>
      <c r="H191" t="str">
        <f>IFERROR(IF(RawData!H193&lt;&gt;"", VLOOKUP(TRIM(RawData!H193),PHCODE,2,FALSE), ""), "Other")</f>
        <v/>
      </c>
      <c r="I191" t="str">
        <f>IFERROR(IF(RawData!I193&lt;&gt;"", VLOOKUP(TRIM(RawData!I193),PHCODE,2,FALSE), ""), "Other")</f>
        <v/>
      </c>
      <c r="J191" t="str">
        <f>TRIM(RawData!L193)</f>
        <v/>
      </c>
      <c r="K191" t="str">
        <f>'Risk Calculation Tables'!AD192</f>
        <v>Low</v>
      </c>
      <c r="L191" t="str">
        <f>TRIM(RawData!J193)</f>
        <v/>
      </c>
      <c r="M191" t="str">
        <f>TRIM(RawData!K193)</f>
        <v/>
      </c>
    </row>
    <row r="192" spans="1:13" x14ac:dyDescent="0.3">
      <c r="A192">
        <f>RawData!A194</f>
        <v>0</v>
      </c>
      <c r="B192" t="str">
        <f>IF(RawData!B194&lt;&gt;"", (VLOOKUP(RawData!B194,AgeCat,2,TRUE)), "")</f>
        <v/>
      </c>
      <c r="C192" t="str">
        <f>TRIM(RawData!C194)</f>
        <v/>
      </c>
      <c r="D192" s="48">
        <f>RawData!D194</f>
        <v>0</v>
      </c>
      <c r="E192">
        <f>RawData!E194</f>
        <v>0</v>
      </c>
      <c r="F192" t="str">
        <f>IFERROR(IF(RawData!F194&lt;&gt;"", VLOOKUP(TRIM(RawData!F194),ICD10Code,2,FALSE), ""), "Other")</f>
        <v/>
      </c>
      <c r="G192" t="str">
        <f>IFERROR(IF(RawData!G194&lt;&gt;"", VLOOKUP(TRIM(RawData!G194),ICD10Code,2,FALSE), ""), "Other")</f>
        <v/>
      </c>
      <c r="H192" t="str">
        <f>IFERROR(IF(RawData!H194&lt;&gt;"", VLOOKUP(TRIM(RawData!H194),PHCODE,2,FALSE), ""), "Other")</f>
        <v/>
      </c>
      <c r="I192" t="str">
        <f>IFERROR(IF(RawData!I194&lt;&gt;"", VLOOKUP(TRIM(RawData!I194),PHCODE,2,FALSE), ""), "Other")</f>
        <v/>
      </c>
      <c r="J192" t="str">
        <f>TRIM(RawData!L194)</f>
        <v/>
      </c>
      <c r="K192" t="str">
        <f>'Risk Calculation Tables'!AD193</f>
        <v>Low</v>
      </c>
      <c r="L192" t="str">
        <f>TRIM(RawData!J194)</f>
        <v/>
      </c>
      <c r="M192" t="str">
        <f>TRIM(RawData!K194)</f>
        <v/>
      </c>
    </row>
    <row r="193" spans="1:13" x14ac:dyDescent="0.3">
      <c r="A193">
        <f>RawData!A195</f>
        <v>0</v>
      </c>
      <c r="B193" t="str">
        <f>IF(RawData!B195&lt;&gt;"", (VLOOKUP(RawData!B195,AgeCat,2,TRUE)), "")</f>
        <v/>
      </c>
      <c r="C193" t="str">
        <f>TRIM(RawData!C195)</f>
        <v/>
      </c>
      <c r="D193" s="4">
        <f>RawData!D195</f>
        <v>0</v>
      </c>
      <c r="E193">
        <f>RawData!E195</f>
        <v>0</v>
      </c>
      <c r="F193" t="str">
        <f>IFERROR(IF(RawData!F195&lt;&gt;"", VLOOKUP(TRIM(RawData!F195),ICD10Code,2,FALSE), ""), "Other")</f>
        <v/>
      </c>
      <c r="G193" t="str">
        <f>IFERROR(IF(RawData!G195&lt;&gt;"", VLOOKUP(TRIM(RawData!G195),ICD10Code,2,FALSE), ""), "Other")</f>
        <v/>
      </c>
      <c r="H193" t="str">
        <f>IFERROR(IF(RawData!H195&lt;&gt;"", VLOOKUP(TRIM(RawData!H195),PHCODE,2,FALSE), ""), "Other")</f>
        <v/>
      </c>
      <c r="I193" t="str">
        <f>IFERROR(IF(RawData!I195&lt;&gt;"", VLOOKUP(TRIM(RawData!I195),PHCODE,2,FALSE), ""), "Other")</f>
        <v/>
      </c>
      <c r="J193" t="str">
        <f>TRIM(RawData!L195)</f>
        <v/>
      </c>
      <c r="K193" t="str">
        <f>'Risk Calculation Tables'!AD194</f>
        <v>Low</v>
      </c>
      <c r="L193" t="str">
        <f>TRIM(RawData!J195)</f>
        <v/>
      </c>
      <c r="M193" t="str">
        <f>TRIM(RawData!K195)</f>
        <v/>
      </c>
    </row>
    <row r="194" spans="1:13" x14ac:dyDescent="0.3">
      <c r="A194">
        <f>RawData!A196</f>
        <v>0</v>
      </c>
      <c r="B194" t="str">
        <f>IF(RawData!B196&lt;&gt;"", (VLOOKUP(RawData!B196,AgeCat,2,TRUE)), "")</f>
        <v/>
      </c>
      <c r="C194" t="str">
        <f>TRIM(RawData!C196)</f>
        <v/>
      </c>
      <c r="D194" s="4">
        <f>RawData!D196</f>
        <v>0</v>
      </c>
      <c r="E194">
        <f>RawData!E196</f>
        <v>0</v>
      </c>
      <c r="F194" t="str">
        <f>IFERROR(IF(RawData!F196&lt;&gt;"", VLOOKUP(TRIM(RawData!F196),ICD10Code,2,FALSE), ""), "Other")</f>
        <v/>
      </c>
      <c r="G194" t="str">
        <f>IFERROR(IF(RawData!G196&lt;&gt;"", VLOOKUP(TRIM(RawData!G196),ICD10Code,2,FALSE), ""), "Other")</f>
        <v/>
      </c>
      <c r="H194" t="str">
        <f>IFERROR(IF(RawData!H196&lt;&gt;"", VLOOKUP(TRIM(RawData!H196),PHCODE,2,FALSE), ""), "Other")</f>
        <v/>
      </c>
      <c r="I194" t="str">
        <f>IFERROR(IF(RawData!I196&lt;&gt;"", VLOOKUP(TRIM(RawData!I196),PHCODE,2,FALSE), ""), "Other")</f>
        <v/>
      </c>
      <c r="J194" t="str">
        <f>TRIM(RawData!L196)</f>
        <v/>
      </c>
      <c r="K194" t="str">
        <f>'Risk Calculation Tables'!AD195</f>
        <v>Low</v>
      </c>
      <c r="L194" t="str">
        <f>TRIM(RawData!J196)</f>
        <v/>
      </c>
      <c r="M194" t="str">
        <f>TRIM(RawData!K196)</f>
        <v/>
      </c>
    </row>
    <row r="195" spans="1:13" x14ac:dyDescent="0.3">
      <c r="A195">
        <f>RawData!A197</f>
        <v>0</v>
      </c>
      <c r="B195" t="str">
        <f>IF(RawData!B197&lt;&gt;"", (VLOOKUP(RawData!B197,AgeCat,2,TRUE)), "")</f>
        <v/>
      </c>
      <c r="C195" t="str">
        <f>TRIM(RawData!C197)</f>
        <v/>
      </c>
      <c r="D195" s="4">
        <f>RawData!D197</f>
        <v>0</v>
      </c>
      <c r="E195">
        <f>RawData!E197</f>
        <v>0</v>
      </c>
      <c r="F195" t="str">
        <f>IFERROR(IF(RawData!F197&lt;&gt;"", VLOOKUP(TRIM(RawData!F197),ICD10Code,2,FALSE), ""), "Other")</f>
        <v/>
      </c>
      <c r="G195" t="str">
        <f>IFERROR(IF(RawData!G197&lt;&gt;"", VLOOKUP(TRIM(RawData!G197),ICD10Code,2,FALSE), ""), "Other")</f>
        <v/>
      </c>
      <c r="H195" t="str">
        <f>IFERROR(IF(RawData!H197&lt;&gt;"", VLOOKUP(TRIM(RawData!H197),PHCODE,2,FALSE), ""), "Other")</f>
        <v/>
      </c>
      <c r="I195" t="str">
        <f>IFERROR(IF(RawData!I197&lt;&gt;"", VLOOKUP(TRIM(RawData!I197),PHCODE,2,FALSE), ""), "Other")</f>
        <v/>
      </c>
      <c r="J195" t="str">
        <f>TRIM(RawData!L197)</f>
        <v/>
      </c>
      <c r="K195" t="str">
        <f>'Risk Calculation Tables'!AD196</f>
        <v>Low</v>
      </c>
      <c r="L195" t="str">
        <f>TRIM(RawData!J197)</f>
        <v/>
      </c>
      <c r="M195" t="str">
        <f>TRIM(RawData!K197)</f>
        <v/>
      </c>
    </row>
    <row r="196" spans="1:13" x14ac:dyDescent="0.3">
      <c r="A196">
        <f>RawData!A198</f>
        <v>0</v>
      </c>
      <c r="B196" t="str">
        <f>IF(RawData!B198&lt;&gt;"", (VLOOKUP(RawData!B198,AgeCat,2,TRUE)), "")</f>
        <v/>
      </c>
      <c r="C196" t="str">
        <f>TRIM(RawData!C198)</f>
        <v/>
      </c>
      <c r="D196" s="4">
        <f>RawData!D198</f>
        <v>0</v>
      </c>
      <c r="E196">
        <f>RawData!E198</f>
        <v>0</v>
      </c>
      <c r="F196" t="str">
        <f>IFERROR(IF(RawData!F198&lt;&gt;"", VLOOKUP(TRIM(RawData!F198),ICD10Code,2,FALSE), ""), "Other")</f>
        <v/>
      </c>
      <c r="G196" t="str">
        <f>IFERROR(IF(RawData!G198&lt;&gt;"", VLOOKUP(TRIM(RawData!G198),ICD10Code,2,FALSE), ""), "Other")</f>
        <v/>
      </c>
      <c r="H196" t="str">
        <f>IFERROR(IF(RawData!H198&lt;&gt;"", VLOOKUP(TRIM(RawData!H198),PHCODE,2,FALSE), ""), "Other")</f>
        <v/>
      </c>
      <c r="I196" t="str">
        <f>IFERROR(IF(RawData!I198&lt;&gt;"", VLOOKUP(TRIM(RawData!I198),PHCODE,2,FALSE), ""), "Other")</f>
        <v/>
      </c>
      <c r="J196" t="str">
        <f>TRIM(RawData!L198)</f>
        <v/>
      </c>
      <c r="K196" t="str">
        <f>'Risk Calculation Tables'!AD197</f>
        <v>Low</v>
      </c>
      <c r="L196" t="str">
        <f>TRIM(RawData!J198)</f>
        <v/>
      </c>
      <c r="M196" t="str">
        <f>TRIM(RawData!K198)</f>
        <v/>
      </c>
    </row>
    <row r="197" spans="1:13" x14ac:dyDescent="0.3">
      <c r="A197">
        <f>RawData!A199</f>
        <v>0</v>
      </c>
      <c r="B197" t="str">
        <f>IF(RawData!B199&lt;&gt;"", (VLOOKUP(RawData!B199,AgeCat,2,TRUE)), "")</f>
        <v/>
      </c>
      <c r="C197" t="str">
        <f>TRIM(RawData!C199)</f>
        <v/>
      </c>
      <c r="D197" s="4">
        <f>RawData!D199</f>
        <v>0</v>
      </c>
      <c r="E197">
        <f>RawData!E199</f>
        <v>0</v>
      </c>
      <c r="F197" t="str">
        <f>IFERROR(IF(RawData!F199&lt;&gt;"", VLOOKUP(TRIM(RawData!F199),ICD10Code,2,FALSE), ""), "Other")</f>
        <v/>
      </c>
      <c r="G197" t="str">
        <f>IFERROR(IF(RawData!G199&lt;&gt;"", VLOOKUP(TRIM(RawData!G199),ICD10Code,2,FALSE), ""), "Other")</f>
        <v/>
      </c>
      <c r="H197" t="str">
        <f>IFERROR(IF(RawData!H199&lt;&gt;"", VLOOKUP(TRIM(RawData!H199),PHCODE,2,FALSE), ""), "Other")</f>
        <v/>
      </c>
      <c r="I197" t="str">
        <f>IFERROR(IF(RawData!I199&lt;&gt;"", VLOOKUP(TRIM(RawData!I199),PHCODE,2,FALSE), ""), "Other")</f>
        <v/>
      </c>
      <c r="J197" t="str">
        <f>TRIM(RawData!L199)</f>
        <v/>
      </c>
      <c r="K197" t="str">
        <f>'Risk Calculation Tables'!AD198</f>
        <v>Low</v>
      </c>
      <c r="L197" t="str">
        <f>TRIM(RawData!J199)</f>
        <v/>
      </c>
      <c r="M197" t="str">
        <f>TRIM(RawData!K199)</f>
        <v/>
      </c>
    </row>
    <row r="198" spans="1:13" x14ac:dyDescent="0.3">
      <c r="A198">
        <f>RawData!A200</f>
        <v>0</v>
      </c>
      <c r="B198" t="str">
        <f>IF(RawData!B200&lt;&gt;"", (VLOOKUP(RawData!B200,AgeCat,2,TRUE)), "")</f>
        <v/>
      </c>
      <c r="C198" t="str">
        <f>TRIM(RawData!C200)</f>
        <v/>
      </c>
      <c r="D198" s="4">
        <f>RawData!D200</f>
        <v>0</v>
      </c>
      <c r="E198">
        <f>RawData!E200</f>
        <v>0</v>
      </c>
      <c r="F198" t="str">
        <f>IFERROR(IF(RawData!F200&lt;&gt;"", VLOOKUP(TRIM(RawData!F200),ICD10Code,2,FALSE), ""), "Other")</f>
        <v/>
      </c>
      <c r="G198" t="str">
        <f>IFERROR(IF(RawData!G200&lt;&gt;"", VLOOKUP(TRIM(RawData!G200),ICD10Code,2,FALSE), ""), "Other")</f>
        <v/>
      </c>
      <c r="H198" t="str">
        <f>IFERROR(IF(RawData!H200&lt;&gt;"", VLOOKUP(TRIM(RawData!H200),PHCODE,2,FALSE), ""), "Other")</f>
        <v/>
      </c>
      <c r="I198" t="str">
        <f>IFERROR(IF(RawData!I200&lt;&gt;"", VLOOKUP(TRIM(RawData!I200),PHCODE,2,FALSE), ""), "Other")</f>
        <v/>
      </c>
      <c r="J198" t="str">
        <f>TRIM(RawData!L200)</f>
        <v/>
      </c>
      <c r="K198" t="str">
        <f>'Risk Calculation Tables'!AD199</f>
        <v>Low</v>
      </c>
      <c r="L198" t="str">
        <f>TRIM(RawData!J200)</f>
        <v/>
      </c>
      <c r="M198" t="str">
        <f>TRIM(RawData!K200)</f>
        <v/>
      </c>
    </row>
    <row r="199" spans="1:13" x14ac:dyDescent="0.3">
      <c r="A199">
        <f>RawData!A201</f>
        <v>0</v>
      </c>
      <c r="B199" t="str">
        <f>IF(RawData!B201&lt;&gt;"", (VLOOKUP(RawData!B201,AgeCat,2,TRUE)), "")</f>
        <v/>
      </c>
      <c r="C199" t="str">
        <f>TRIM(RawData!C201)</f>
        <v/>
      </c>
      <c r="D199" s="4">
        <f>RawData!D201</f>
        <v>0</v>
      </c>
      <c r="E199">
        <f>RawData!E201</f>
        <v>0</v>
      </c>
      <c r="F199" t="str">
        <f>IFERROR(IF(RawData!F201&lt;&gt;"", VLOOKUP(TRIM(RawData!F201),ICD10Code,2,FALSE), ""), "Other")</f>
        <v/>
      </c>
      <c r="G199" t="str">
        <f>IFERROR(IF(RawData!G201&lt;&gt;"", VLOOKUP(TRIM(RawData!G201),ICD10Code,2,FALSE), ""), "Other")</f>
        <v/>
      </c>
      <c r="H199" t="str">
        <f>IFERROR(IF(RawData!H201&lt;&gt;"", VLOOKUP(TRIM(RawData!H201),PHCODE,2,FALSE), ""), "Other")</f>
        <v/>
      </c>
      <c r="I199" t="str">
        <f>IFERROR(IF(RawData!I201&lt;&gt;"", VLOOKUP(TRIM(RawData!I201),PHCODE,2,FALSE), ""), "Other")</f>
        <v/>
      </c>
      <c r="J199" t="str">
        <f>TRIM(RawData!L201)</f>
        <v/>
      </c>
      <c r="K199" t="str">
        <f>'Risk Calculation Tables'!AD200</f>
        <v>Low</v>
      </c>
      <c r="L199" t="str">
        <f>TRIM(RawData!J201)</f>
        <v/>
      </c>
      <c r="M199" t="str">
        <f>TRIM(RawData!K201)</f>
        <v/>
      </c>
    </row>
    <row r="200" spans="1:13" x14ac:dyDescent="0.3">
      <c r="A200">
        <f>RawData!A202</f>
        <v>0</v>
      </c>
      <c r="B200" t="str">
        <f>IF(RawData!B202&lt;&gt;"", (VLOOKUP(RawData!B202,AgeCat,2,TRUE)), "")</f>
        <v/>
      </c>
      <c r="C200" t="str">
        <f>TRIM(RawData!C202)</f>
        <v/>
      </c>
      <c r="D200" s="4">
        <f>RawData!D202</f>
        <v>0</v>
      </c>
      <c r="E200">
        <f>RawData!E202</f>
        <v>0</v>
      </c>
      <c r="F200" t="str">
        <f>IFERROR(IF(RawData!F202&lt;&gt;"", VLOOKUP(TRIM(RawData!F202),ICD10Code,2,FALSE), ""), "Other")</f>
        <v/>
      </c>
      <c r="G200" t="str">
        <f>IFERROR(IF(RawData!G202&lt;&gt;"", VLOOKUP(TRIM(RawData!G202),ICD10Code,2,FALSE), ""), "Other")</f>
        <v/>
      </c>
      <c r="H200" t="str">
        <f>IFERROR(IF(RawData!H202&lt;&gt;"", VLOOKUP(TRIM(RawData!H202),PHCODE,2,FALSE), ""), "Other")</f>
        <v/>
      </c>
      <c r="I200" t="str">
        <f>IFERROR(IF(RawData!I202&lt;&gt;"", VLOOKUP(TRIM(RawData!I202),PHCODE,2,FALSE), ""), "Other")</f>
        <v/>
      </c>
      <c r="J200" t="str">
        <f>TRIM(RawData!L202)</f>
        <v/>
      </c>
      <c r="K200" t="str">
        <f>'Risk Calculation Tables'!AD201</f>
        <v>Low</v>
      </c>
      <c r="L200" t="str">
        <f>TRIM(RawData!J202)</f>
        <v/>
      </c>
      <c r="M200" t="str">
        <f>TRIM(RawData!K202)</f>
        <v/>
      </c>
    </row>
    <row r="201" spans="1:13" x14ac:dyDescent="0.3">
      <c r="A201">
        <f>RawData!A203</f>
        <v>0</v>
      </c>
      <c r="B201" t="str">
        <f>IF(RawData!B203&lt;&gt;"", (VLOOKUP(RawData!B203,AgeCat,2,TRUE)), "")</f>
        <v/>
      </c>
      <c r="C201" t="str">
        <f>TRIM(RawData!C203)</f>
        <v/>
      </c>
      <c r="D201" s="4">
        <f>RawData!D203</f>
        <v>0</v>
      </c>
      <c r="E201">
        <f>RawData!E203</f>
        <v>0</v>
      </c>
      <c r="F201" t="str">
        <f>IFERROR(IF(RawData!F203&lt;&gt;"", VLOOKUP(TRIM(RawData!F203),ICD10Code,2,FALSE), ""), "Other")</f>
        <v/>
      </c>
      <c r="G201" t="str">
        <f>IFERROR(IF(RawData!G203&lt;&gt;"", VLOOKUP(TRIM(RawData!G203),ICD10Code,2,FALSE), ""), "Other")</f>
        <v/>
      </c>
      <c r="H201" t="str">
        <f>IFERROR(IF(RawData!H203&lt;&gt;"", VLOOKUP(TRIM(RawData!H203),PHCODE,2,FALSE), ""), "Other")</f>
        <v/>
      </c>
      <c r="I201" t="str">
        <f>IFERROR(IF(RawData!I203&lt;&gt;"", VLOOKUP(TRIM(RawData!I203),PHCODE,2,FALSE), ""), "Other")</f>
        <v/>
      </c>
      <c r="J201" t="str">
        <f>TRIM(RawData!L203)</f>
        <v/>
      </c>
      <c r="K201" t="str">
        <f>'Risk Calculation Tables'!AD202</f>
        <v>Low</v>
      </c>
      <c r="L201" t="str">
        <f>TRIM(RawData!J203)</f>
        <v/>
      </c>
      <c r="M201" t="str">
        <f>TRIM(RawData!K203)</f>
        <v/>
      </c>
    </row>
    <row r="202" spans="1:13" x14ac:dyDescent="0.3">
      <c r="A202">
        <f>RawData!A204</f>
        <v>0</v>
      </c>
      <c r="B202" t="str">
        <f>IF(RawData!B204&lt;&gt;"", (VLOOKUP(RawData!B204,AgeCat,2,TRUE)), "")</f>
        <v/>
      </c>
      <c r="C202" t="str">
        <f>TRIM(RawData!C204)</f>
        <v/>
      </c>
      <c r="D202" s="4">
        <f>RawData!D204</f>
        <v>0</v>
      </c>
      <c r="E202">
        <f>RawData!E204</f>
        <v>0</v>
      </c>
      <c r="F202" t="str">
        <f>IFERROR(IF(RawData!F204&lt;&gt;"", VLOOKUP(TRIM(RawData!F204),ICD10Code,2,FALSE), ""), "Other")</f>
        <v/>
      </c>
      <c r="G202" t="str">
        <f>IFERROR(IF(RawData!G204&lt;&gt;"", VLOOKUP(TRIM(RawData!G204),ICD10Code,2,FALSE), ""), "Other")</f>
        <v/>
      </c>
      <c r="H202" t="str">
        <f>IFERROR(IF(RawData!H204&lt;&gt;"", VLOOKUP(TRIM(RawData!H204),PHCODE,2,FALSE), ""), "Other")</f>
        <v/>
      </c>
      <c r="I202" t="str">
        <f>IFERROR(IF(RawData!I204&lt;&gt;"", VLOOKUP(TRIM(RawData!I204),PHCODE,2,FALSE), ""), "Other")</f>
        <v/>
      </c>
      <c r="J202" t="str">
        <f>TRIM(RawData!L204)</f>
        <v/>
      </c>
      <c r="K202" t="str">
        <f>'Risk Calculation Tables'!AD203</f>
        <v>Low</v>
      </c>
      <c r="L202" t="str">
        <f>TRIM(RawData!J204)</f>
        <v/>
      </c>
      <c r="M202" t="str">
        <f>TRIM(RawData!K204)</f>
        <v/>
      </c>
    </row>
    <row r="203" spans="1:13" x14ac:dyDescent="0.3">
      <c r="A203">
        <f>RawData!A205</f>
        <v>0</v>
      </c>
      <c r="B203" t="str">
        <f>IF(RawData!B205&lt;&gt;"", (VLOOKUP(RawData!B205,AgeCat,2,TRUE)), "")</f>
        <v/>
      </c>
      <c r="C203" t="str">
        <f>TRIM(RawData!C205)</f>
        <v/>
      </c>
      <c r="D203" s="4">
        <f>RawData!D205</f>
        <v>0</v>
      </c>
      <c r="E203">
        <f>RawData!E205</f>
        <v>0</v>
      </c>
      <c r="F203" t="str">
        <f>IFERROR(IF(RawData!F205&lt;&gt;"", VLOOKUP(TRIM(RawData!F205),ICD10Code,2,FALSE), ""), "Other")</f>
        <v/>
      </c>
      <c r="G203" t="str">
        <f>IFERROR(IF(RawData!G205&lt;&gt;"", VLOOKUP(TRIM(RawData!G205),ICD10Code,2,FALSE), ""), "Other")</f>
        <v/>
      </c>
      <c r="H203" t="str">
        <f>IFERROR(IF(RawData!H205&lt;&gt;"", VLOOKUP(TRIM(RawData!H205),PHCODE,2,FALSE), ""), "Other")</f>
        <v/>
      </c>
      <c r="I203" t="str">
        <f>IFERROR(IF(RawData!I205&lt;&gt;"", VLOOKUP(TRIM(RawData!I205),PHCODE,2,FALSE), ""), "Other")</f>
        <v/>
      </c>
      <c r="J203" t="str">
        <f>TRIM(RawData!L205)</f>
        <v/>
      </c>
      <c r="K203" t="str">
        <f>'Risk Calculation Tables'!AD204</f>
        <v>Low</v>
      </c>
      <c r="L203" t="str">
        <f>TRIM(RawData!J205)</f>
        <v/>
      </c>
      <c r="M203" t="str">
        <f>TRIM(RawData!K205)</f>
        <v/>
      </c>
    </row>
    <row r="204" spans="1:13" x14ac:dyDescent="0.3">
      <c r="A204">
        <f>RawData!A206</f>
        <v>0</v>
      </c>
      <c r="B204" t="str">
        <f>IF(RawData!B206&lt;&gt;"", (VLOOKUP(RawData!B206,AgeCat,2,TRUE)), "")</f>
        <v/>
      </c>
      <c r="C204" t="str">
        <f>TRIM(RawData!C206)</f>
        <v/>
      </c>
      <c r="D204" s="4">
        <f>RawData!D206</f>
        <v>0</v>
      </c>
      <c r="E204">
        <f>RawData!E206</f>
        <v>0</v>
      </c>
      <c r="F204" t="str">
        <f>IFERROR(IF(RawData!F206&lt;&gt;"", VLOOKUP(TRIM(RawData!F206),ICD10Code,2,FALSE), ""), "Other")</f>
        <v/>
      </c>
      <c r="G204" t="str">
        <f>IFERROR(IF(RawData!G206&lt;&gt;"", VLOOKUP(TRIM(RawData!G206),ICD10Code,2,FALSE), ""), "Other")</f>
        <v/>
      </c>
      <c r="H204" t="str">
        <f>IFERROR(IF(RawData!H206&lt;&gt;"", VLOOKUP(TRIM(RawData!H206),PHCODE,2,FALSE), ""), "Other")</f>
        <v/>
      </c>
      <c r="I204" t="str">
        <f>IFERROR(IF(RawData!I206&lt;&gt;"", VLOOKUP(TRIM(RawData!I206),PHCODE,2,FALSE), ""), "Other")</f>
        <v/>
      </c>
      <c r="J204" t="str">
        <f>TRIM(RawData!L206)</f>
        <v/>
      </c>
      <c r="K204" t="str">
        <f>'Risk Calculation Tables'!AD205</f>
        <v>Low</v>
      </c>
      <c r="L204" t="str">
        <f>TRIM(RawData!J206)</f>
        <v/>
      </c>
      <c r="M204" t="str">
        <f>TRIM(RawData!K206)</f>
        <v/>
      </c>
    </row>
    <row r="205" spans="1:13" x14ac:dyDescent="0.3">
      <c r="A205">
        <f>RawData!A207</f>
        <v>0</v>
      </c>
      <c r="B205" t="str">
        <f>IF(RawData!B207&lt;&gt;"", (VLOOKUP(RawData!B207,AgeCat,2,TRUE)), "")</f>
        <v/>
      </c>
      <c r="C205" t="str">
        <f>TRIM(RawData!C207)</f>
        <v/>
      </c>
      <c r="D205" s="4">
        <f>RawData!D207</f>
        <v>0</v>
      </c>
      <c r="E205">
        <f>RawData!E207</f>
        <v>0</v>
      </c>
      <c r="F205" t="str">
        <f>IFERROR(IF(RawData!F207&lt;&gt;"", VLOOKUP(TRIM(RawData!F207),ICD10Code,2,FALSE), ""), "Other")</f>
        <v/>
      </c>
      <c r="G205" t="str">
        <f>IFERROR(IF(RawData!G207&lt;&gt;"", VLOOKUP(TRIM(RawData!G207),ICD10Code,2,FALSE), ""), "Other")</f>
        <v/>
      </c>
      <c r="H205" t="str">
        <f>IFERROR(IF(RawData!H207&lt;&gt;"", VLOOKUP(TRIM(RawData!H207),PHCODE,2,FALSE), ""), "Other")</f>
        <v/>
      </c>
      <c r="I205" t="str">
        <f>IFERROR(IF(RawData!I207&lt;&gt;"", VLOOKUP(TRIM(RawData!I207),PHCODE,2,FALSE), ""), "Other")</f>
        <v/>
      </c>
      <c r="J205" t="str">
        <f>TRIM(RawData!L207)</f>
        <v/>
      </c>
      <c r="K205" t="str">
        <f>'Risk Calculation Tables'!AD206</f>
        <v>Low</v>
      </c>
      <c r="L205" t="str">
        <f>TRIM(RawData!J207)</f>
        <v/>
      </c>
      <c r="M205" t="str">
        <f>TRIM(RawData!K207)</f>
        <v/>
      </c>
    </row>
    <row r="206" spans="1:13" x14ac:dyDescent="0.3">
      <c r="A206">
        <f>RawData!A208</f>
        <v>0</v>
      </c>
      <c r="B206" t="str">
        <f>IF(RawData!B208&lt;&gt;"", (VLOOKUP(RawData!B208,AgeCat,2,TRUE)), "")</f>
        <v/>
      </c>
      <c r="C206" t="str">
        <f>TRIM(RawData!C208)</f>
        <v/>
      </c>
      <c r="D206" s="4">
        <f>RawData!D208</f>
        <v>0</v>
      </c>
      <c r="E206">
        <f>RawData!E208</f>
        <v>0</v>
      </c>
      <c r="F206" t="str">
        <f>IFERROR(IF(RawData!F208&lt;&gt;"", VLOOKUP(TRIM(RawData!F208),ICD10Code,2,FALSE), ""), "Other")</f>
        <v/>
      </c>
      <c r="G206" t="str">
        <f>IFERROR(IF(RawData!G208&lt;&gt;"", VLOOKUP(TRIM(RawData!G208),ICD10Code,2,FALSE), ""), "Other")</f>
        <v/>
      </c>
      <c r="H206" t="str">
        <f>IFERROR(IF(RawData!H208&lt;&gt;"", VLOOKUP(TRIM(RawData!H208),PHCODE,2,FALSE), ""), "Other")</f>
        <v/>
      </c>
      <c r="I206" t="str">
        <f>IFERROR(IF(RawData!I208&lt;&gt;"", VLOOKUP(TRIM(RawData!I208),PHCODE,2,FALSE), ""), "Other")</f>
        <v/>
      </c>
      <c r="J206" t="str">
        <f>TRIM(RawData!L208)</f>
        <v/>
      </c>
      <c r="K206" t="str">
        <f>'Risk Calculation Tables'!AD207</f>
        <v>Low</v>
      </c>
      <c r="L206" t="str">
        <f>TRIM(RawData!J208)</f>
        <v/>
      </c>
      <c r="M206" t="str">
        <f>TRIM(RawData!K208)</f>
        <v/>
      </c>
    </row>
    <row r="207" spans="1:13" x14ac:dyDescent="0.3">
      <c r="A207">
        <f>RawData!A209</f>
        <v>0</v>
      </c>
      <c r="B207" t="str">
        <f>IF(RawData!B209&lt;&gt;"", (VLOOKUP(RawData!B209,AgeCat,2,TRUE)), "")</f>
        <v/>
      </c>
      <c r="C207" t="str">
        <f>TRIM(RawData!C209)</f>
        <v/>
      </c>
      <c r="D207" s="4">
        <f>RawData!D209</f>
        <v>0</v>
      </c>
      <c r="E207">
        <f>RawData!E209</f>
        <v>0</v>
      </c>
      <c r="F207" t="str">
        <f>IFERROR(IF(RawData!F209&lt;&gt;"", VLOOKUP(TRIM(RawData!F209),ICD10Code,2,FALSE), ""), "Other")</f>
        <v/>
      </c>
      <c r="G207" t="str">
        <f>IFERROR(IF(RawData!G209&lt;&gt;"", VLOOKUP(TRIM(RawData!G209),ICD10Code,2,FALSE), ""), "Other")</f>
        <v/>
      </c>
      <c r="H207" t="str">
        <f>IFERROR(IF(RawData!H209&lt;&gt;"", VLOOKUP(TRIM(RawData!H209),PHCODE,2,FALSE), ""), "Other")</f>
        <v/>
      </c>
      <c r="I207" t="str">
        <f>IFERROR(IF(RawData!I209&lt;&gt;"", VLOOKUP(TRIM(RawData!I209),PHCODE,2,FALSE), ""), "Other")</f>
        <v/>
      </c>
      <c r="J207" t="str">
        <f>TRIM(RawData!L209)</f>
        <v/>
      </c>
      <c r="K207" t="str">
        <f>'Risk Calculation Tables'!AD208</f>
        <v>Low</v>
      </c>
      <c r="L207" t="str">
        <f>TRIM(RawData!J209)</f>
        <v/>
      </c>
      <c r="M207" t="str">
        <f>TRIM(RawData!K209)</f>
        <v/>
      </c>
    </row>
    <row r="208" spans="1:13" x14ac:dyDescent="0.3">
      <c r="A208">
        <f>RawData!A210</f>
        <v>0</v>
      </c>
      <c r="B208" t="str">
        <f>IF(RawData!B210&lt;&gt;"", (VLOOKUP(RawData!B210,AgeCat,2,TRUE)), "")</f>
        <v/>
      </c>
      <c r="C208" t="str">
        <f>TRIM(RawData!C210)</f>
        <v/>
      </c>
      <c r="D208" s="4">
        <f>RawData!D210</f>
        <v>0</v>
      </c>
      <c r="E208">
        <f>RawData!E210</f>
        <v>0</v>
      </c>
      <c r="F208" t="str">
        <f>IFERROR(IF(RawData!F210&lt;&gt;"", VLOOKUP(TRIM(RawData!F210),ICD10Code,2,FALSE), ""), "Other")</f>
        <v/>
      </c>
      <c r="G208" t="str">
        <f>IFERROR(IF(RawData!G210&lt;&gt;"", VLOOKUP(TRIM(RawData!G210),ICD10Code,2,FALSE), ""), "Other")</f>
        <v/>
      </c>
      <c r="H208" t="str">
        <f>IFERROR(IF(RawData!H210&lt;&gt;"", VLOOKUP(TRIM(RawData!H210),PHCODE,2,FALSE), ""), "Other")</f>
        <v/>
      </c>
      <c r="I208" t="str">
        <f>IFERROR(IF(RawData!I210&lt;&gt;"", VLOOKUP(TRIM(RawData!I210),PHCODE,2,FALSE), ""), "Other")</f>
        <v/>
      </c>
      <c r="J208" t="str">
        <f>TRIM(RawData!L210)</f>
        <v/>
      </c>
      <c r="K208" t="str">
        <f>'Risk Calculation Tables'!AD209</f>
        <v>Low</v>
      </c>
      <c r="L208" t="str">
        <f>TRIM(RawData!J210)</f>
        <v/>
      </c>
      <c r="M208" t="str">
        <f>TRIM(RawData!K210)</f>
        <v/>
      </c>
    </row>
    <row r="209" spans="1:13" x14ac:dyDescent="0.3">
      <c r="A209">
        <f>RawData!A211</f>
        <v>0</v>
      </c>
      <c r="B209" t="str">
        <f>IF(RawData!B211&lt;&gt;"", (VLOOKUP(RawData!B211,AgeCat,2,TRUE)), "")</f>
        <v/>
      </c>
      <c r="C209" t="str">
        <f>TRIM(RawData!C211)</f>
        <v/>
      </c>
      <c r="D209" s="4">
        <f>RawData!D211</f>
        <v>0</v>
      </c>
      <c r="E209">
        <f>RawData!E211</f>
        <v>0</v>
      </c>
      <c r="F209" t="str">
        <f>IFERROR(IF(RawData!F211&lt;&gt;"", VLOOKUP(TRIM(RawData!F211),ICD10Code,2,FALSE), ""), "Other")</f>
        <v/>
      </c>
      <c r="G209" t="str">
        <f>IFERROR(IF(RawData!G211&lt;&gt;"", VLOOKUP(TRIM(RawData!G211),ICD10Code,2,FALSE), ""), "Other")</f>
        <v/>
      </c>
      <c r="H209" t="str">
        <f>IFERROR(IF(RawData!H211&lt;&gt;"", VLOOKUP(TRIM(RawData!H211),PHCODE,2,FALSE), ""), "Other")</f>
        <v/>
      </c>
      <c r="I209" t="str">
        <f>IFERROR(IF(RawData!I211&lt;&gt;"", VLOOKUP(TRIM(RawData!I211),PHCODE,2,FALSE), ""), "Other")</f>
        <v/>
      </c>
      <c r="J209" t="str">
        <f>TRIM(RawData!L211)</f>
        <v/>
      </c>
      <c r="K209" t="str">
        <f>'Risk Calculation Tables'!AD210</f>
        <v>Low</v>
      </c>
      <c r="L209" t="str">
        <f>TRIM(RawData!J211)</f>
        <v/>
      </c>
      <c r="M209" t="str">
        <f>TRIM(RawData!K211)</f>
        <v/>
      </c>
    </row>
    <row r="210" spans="1:13" x14ac:dyDescent="0.3">
      <c r="A210">
        <f>RawData!A212</f>
        <v>0</v>
      </c>
      <c r="B210" t="str">
        <f>IF(RawData!B212&lt;&gt;"", (VLOOKUP(RawData!B212,AgeCat,2,TRUE)), "")</f>
        <v/>
      </c>
      <c r="C210" t="str">
        <f>TRIM(RawData!C212)</f>
        <v/>
      </c>
      <c r="D210" s="4">
        <f>RawData!D212</f>
        <v>0</v>
      </c>
      <c r="E210">
        <f>RawData!E212</f>
        <v>0</v>
      </c>
      <c r="F210" t="str">
        <f>IFERROR(IF(RawData!F212&lt;&gt;"", VLOOKUP(TRIM(RawData!F212),ICD10Code,2,FALSE), ""), "Other")</f>
        <v/>
      </c>
      <c r="G210" t="str">
        <f>IFERROR(IF(RawData!G212&lt;&gt;"", VLOOKUP(TRIM(RawData!G212),ICD10Code,2,FALSE), ""), "Other")</f>
        <v/>
      </c>
      <c r="H210" t="str">
        <f>IFERROR(IF(RawData!H212&lt;&gt;"", VLOOKUP(TRIM(RawData!H212),PHCODE,2,FALSE), ""), "Other")</f>
        <v/>
      </c>
      <c r="I210" t="str">
        <f>IFERROR(IF(RawData!I212&lt;&gt;"", VLOOKUP(TRIM(RawData!I212),PHCODE,2,FALSE), ""), "Other")</f>
        <v/>
      </c>
      <c r="J210" t="str">
        <f>TRIM(RawData!L212)</f>
        <v/>
      </c>
      <c r="K210" t="str">
        <f>'Risk Calculation Tables'!AD211</f>
        <v>Low</v>
      </c>
      <c r="L210" t="str">
        <f>TRIM(RawData!J212)</f>
        <v/>
      </c>
      <c r="M210" t="str">
        <f>TRIM(RawData!K212)</f>
        <v/>
      </c>
    </row>
    <row r="211" spans="1:13" x14ac:dyDescent="0.3">
      <c r="A211">
        <f>RawData!A213</f>
        <v>0</v>
      </c>
      <c r="B211" t="str">
        <f>IF(RawData!B213&lt;&gt;"", (VLOOKUP(RawData!B213,AgeCat,2,TRUE)), "")</f>
        <v/>
      </c>
      <c r="C211" t="str">
        <f>TRIM(RawData!C213)</f>
        <v/>
      </c>
      <c r="D211" s="4">
        <f>RawData!D213</f>
        <v>0</v>
      </c>
      <c r="E211">
        <f>RawData!E213</f>
        <v>0</v>
      </c>
      <c r="F211" t="str">
        <f>IFERROR(IF(RawData!F213&lt;&gt;"", VLOOKUP(TRIM(RawData!F213),ICD10Code,2,FALSE), ""), "Other")</f>
        <v/>
      </c>
      <c r="G211" t="str">
        <f>IFERROR(IF(RawData!G213&lt;&gt;"", VLOOKUP(TRIM(RawData!G213),ICD10Code,2,FALSE), ""), "Other")</f>
        <v/>
      </c>
      <c r="H211" t="str">
        <f>IFERROR(IF(RawData!H213&lt;&gt;"", VLOOKUP(TRIM(RawData!H213),PHCODE,2,FALSE), ""), "Other")</f>
        <v/>
      </c>
      <c r="I211" t="str">
        <f>IFERROR(IF(RawData!I213&lt;&gt;"", VLOOKUP(TRIM(RawData!I213),PHCODE,2,FALSE), ""), "Other")</f>
        <v/>
      </c>
      <c r="J211" t="str">
        <f>TRIM(RawData!L213)</f>
        <v/>
      </c>
      <c r="K211" t="str">
        <f>'Risk Calculation Tables'!AD212</f>
        <v>Low</v>
      </c>
      <c r="L211" t="str">
        <f>TRIM(RawData!J213)</f>
        <v/>
      </c>
      <c r="M211" t="str">
        <f>TRIM(RawData!K213)</f>
        <v/>
      </c>
    </row>
    <row r="212" spans="1:13" x14ac:dyDescent="0.3">
      <c r="A212">
        <f>RawData!A214</f>
        <v>0</v>
      </c>
      <c r="B212" t="str">
        <f>IF(RawData!B214&lt;&gt;"", (VLOOKUP(RawData!B214,AgeCat,2,TRUE)), "")</f>
        <v/>
      </c>
      <c r="C212" t="str">
        <f>TRIM(RawData!C214)</f>
        <v/>
      </c>
      <c r="D212" s="4">
        <f>RawData!D214</f>
        <v>0</v>
      </c>
      <c r="E212">
        <f>RawData!E214</f>
        <v>0</v>
      </c>
      <c r="F212" t="str">
        <f>IFERROR(IF(RawData!F214&lt;&gt;"", VLOOKUP(TRIM(RawData!F214),ICD10Code,2,FALSE), ""), "Other")</f>
        <v/>
      </c>
      <c r="G212" t="str">
        <f>IFERROR(IF(RawData!G214&lt;&gt;"", VLOOKUP(TRIM(RawData!G214),ICD10Code,2,FALSE), ""), "Other")</f>
        <v/>
      </c>
      <c r="H212" t="str">
        <f>IFERROR(IF(RawData!H214&lt;&gt;"", VLOOKUP(TRIM(RawData!H214),PHCODE,2,FALSE), ""), "Other")</f>
        <v/>
      </c>
      <c r="I212" t="str">
        <f>IFERROR(IF(RawData!I214&lt;&gt;"", VLOOKUP(TRIM(RawData!I214),PHCODE,2,FALSE), ""), "Other")</f>
        <v/>
      </c>
      <c r="J212" t="str">
        <f>TRIM(RawData!L214)</f>
        <v/>
      </c>
      <c r="K212" t="str">
        <f>'Risk Calculation Tables'!AD213</f>
        <v>Low</v>
      </c>
      <c r="L212" t="str">
        <f>TRIM(RawData!J214)</f>
        <v/>
      </c>
      <c r="M212" t="str">
        <f>TRIM(RawData!K214)</f>
        <v/>
      </c>
    </row>
    <row r="213" spans="1:13" x14ac:dyDescent="0.3">
      <c r="A213">
        <f>RawData!A215</f>
        <v>0</v>
      </c>
      <c r="B213" t="str">
        <f>IF(RawData!B215&lt;&gt;"", (VLOOKUP(RawData!B215,AgeCat,2,TRUE)), "")</f>
        <v/>
      </c>
      <c r="C213" t="str">
        <f>TRIM(RawData!C215)</f>
        <v/>
      </c>
      <c r="D213" s="4">
        <f>RawData!D215</f>
        <v>0</v>
      </c>
      <c r="E213">
        <f>RawData!E215</f>
        <v>0</v>
      </c>
      <c r="F213" t="str">
        <f>IFERROR(IF(RawData!F215&lt;&gt;"", VLOOKUP(TRIM(RawData!F215),ICD10Code,2,FALSE), ""), "Other")</f>
        <v/>
      </c>
      <c r="G213" t="str">
        <f>IFERROR(IF(RawData!G215&lt;&gt;"", VLOOKUP(TRIM(RawData!G215),ICD10Code,2,FALSE), ""), "Other")</f>
        <v/>
      </c>
      <c r="H213" t="str">
        <f>IFERROR(IF(RawData!H215&lt;&gt;"", VLOOKUP(TRIM(RawData!H215),PHCODE,2,FALSE), ""), "Other")</f>
        <v/>
      </c>
      <c r="I213" t="str">
        <f>IFERROR(IF(RawData!I215&lt;&gt;"", VLOOKUP(TRIM(RawData!I215),PHCODE,2,FALSE), ""), "Other")</f>
        <v/>
      </c>
      <c r="J213" t="str">
        <f>TRIM(RawData!L215)</f>
        <v/>
      </c>
      <c r="K213" t="str">
        <f>'Risk Calculation Tables'!AD214</f>
        <v>Low</v>
      </c>
      <c r="L213" t="str">
        <f>TRIM(RawData!J215)</f>
        <v/>
      </c>
      <c r="M213" t="str">
        <f>TRIM(RawData!K215)</f>
        <v/>
      </c>
    </row>
    <row r="214" spans="1:13" x14ac:dyDescent="0.3">
      <c r="A214">
        <f>RawData!A216</f>
        <v>0</v>
      </c>
      <c r="B214" t="str">
        <f>IF(RawData!B216&lt;&gt;"", (VLOOKUP(RawData!B216,AgeCat,2,TRUE)), "")</f>
        <v/>
      </c>
      <c r="C214" t="str">
        <f>TRIM(RawData!C216)</f>
        <v/>
      </c>
      <c r="D214" s="4">
        <f>RawData!D216</f>
        <v>0</v>
      </c>
      <c r="E214">
        <f>RawData!E216</f>
        <v>0</v>
      </c>
      <c r="F214" t="str">
        <f>IFERROR(IF(RawData!F216&lt;&gt;"", VLOOKUP(TRIM(RawData!F216),ICD10Code,2,FALSE), ""), "Other")</f>
        <v/>
      </c>
      <c r="G214" t="str">
        <f>IFERROR(IF(RawData!G216&lt;&gt;"", VLOOKUP(TRIM(RawData!G216),ICD10Code,2,FALSE), ""), "Other")</f>
        <v/>
      </c>
      <c r="H214" t="str">
        <f>IFERROR(IF(RawData!H216&lt;&gt;"", VLOOKUP(TRIM(RawData!H216),PHCODE,2,FALSE), ""), "Other")</f>
        <v/>
      </c>
      <c r="I214" t="str">
        <f>IFERROR(IF(RawData!I216&lt;&gt;"", VLOOKUP(TRIM(RawData!I216),PHCODE,2,FALSE), ""), "Other")</f>
        <v/>
      </c>
      <c r="J214" t="str">
        <f>TRIM(RawData!L216)</f>
        <v/>
      </c>
      <c r="K214" t="str">
        <f>'Risk Calculation Tables'!AD215</f>
        <v>Low</v>
      </c>
      <c r="L214" t="str">
        <f>TRIM(RawData!J216)</f>
        <v/>
      </c>
      <c r="M214" t="str">
        <f>TRIM(RawData!K216)</f>
        <v/>
      </c>
    </row>
    <row r="215" spans="1:13" x14ac:dyDescent="0.3">
      <c r="A215">
        <f>RawData!A217</f>
        <v>0</v>
      </c>
      <c r="B215" t="str">
        <f>IF(RawData!B217&lt;&gt;"", (VLOOKUP(RawData!B217,AgeCat,2,TRUE)), "")</f>
        <v/>
      </c>
      <c r="C215" t="str">
        <f>TRIM(RawData!C217)</f>
        <v/>
      </c>
      <c r="D215" s="4">
        <f>RawData!D217</f>
        <v>0</v>
      </c>
      <c r="E215">
        <f>RawData!E217</f>
        <v>0</v>
      </c>
      <c r="F215" t="str">
        <f>IFERROR(IF(RawData!F217&lt;&gt;"", VLOOKUP(TRIM(RawData!F217),ICD10Code,2,FALSE), ""), "Other")</f>
        <v/>
      </c>
      <c r="G215" t="str">
        <f>IFERROR(IF(RawData!G217&lt;&gt;"", VLOOKUP(TRIM(RawData!G217),ICD10Code,2,FALSE), ""), "Other")</f>
        <v/>
      </c>
      <c r="H215" t="str">
        <f>IFERROR(IF(RawData!H217&lt;&gt;"", VLOOKUP(TRIM(RawData!H217),PHCODE,2,FALSE), ""), "Other")</f>
        <v/>
      </c>
      <c r="I215" t="str">
        <f>IFERROR(IF(RawData!I217&lt;&gt;"", VLOOKUP(TRIM(RawData!I217),PHCODE,2,FALSE), ""), "Other")</f>
        <v/>
      </c>
      <c r="J215" t="str">
        <f>TRIM(RawData!L217)</f>
        <v/>
      </c>
      <c r="K215" t="str">
        <f>'Risk Calculation Tables'!AD216</f>
        <v>Low</v>
      </c>
      <c r="L215" t="str">
        <f>TRIM(RawData!J217)</f>
        <v/>
      </c>
      <c r="M215" t="str">
        <f>TRIM(RawData!K217)</f>
        <v/>
      </c>
    </row>
    <row r="216" spans="1:13" x14ac:dyDescent="0.3">
      <c r="A216">
        <f>RawData!A218</f>
        <v>0</v>
      </c>
      <c r="B216" t="str">
        <f>IF(RawData!B218&lt;&gt;"", (VLOOKUP(RawData!B218,AgeCat,2,TRUE)), "")</f>
        <v/>
      </c>
      <c r="C216" t="str">
        <f>TRIM(RawData!C218)</f>
        <v/>
      </c>
      <c r="D216" s="4">
        <f>RawData!D218</f>
        <v>0</v>
      </c>
      <c r="E216">
        <f>RawData!E218</f>
        <v>0</v>
      </c>
      <c r="F216" t="str">
        <f>IFERROR(IF(RawData!F218&lt;&gt;"", VLOOKUP(TRIM(RawData!F218),ICD10Code,2,FALSE), ""), "Other")</f>
        <v/>
      </c>
      <c r="G216" t="str">
        <f>IFERROR(IF(RawData!G218&lt;&gt;"", VLOOKUP(TRIM(RawData!G218),ICD10Code,2,FALSE), ""), "Other")</f>
        <v/>
      </c>
      <c r="H216" t="str">
        <f>IFERROR(IF(RawData!H218&lt;&gt;"", VLOOKUP(TRIM(RawData!H218),PHCODE,2,FALSE), ""), "Other")</f>
        <v/>
      </c>
      <c r="I216" t="str">
        <f>IFERROR(IF(RawData!I218&lt;&gt;"", VLOOKUP(TRIM(RawData!I218),PHCODE,2,FALSE), ""), "Other")</f>
        <v/>
      </c>
      <c r="J216" t="str">
        <f>TRIM(RawData!L218)</f>
        <v/>
      </c>
      <c r="K216" t="str">
        <f>'Risk Calculation Tables'!AD217</f>
        <v>Low</v>
      </c>
      <c r="L216" t="str">
        <f>TRIM(RawData!J218)</f>
        <v/>
      </c>
      <c r="M216" t="str">
        <f>TRIM(RawData!K218)</f>
        <v/>
      </c>
    </row>
    <row r="217" spans="1:13" x14ac:dyDescent="0.3">
      <c r="A217">
        <f>RawData!A219</f>
        <v>0</v>
      </c>
      <c r="B217" t="str">
        <f>IF(RawData!B219&lt;&gt;"", (VLOOKUP(RawData!B219,AgeCat,2,TRUE)), "")</f>
        <v/>
      </c>
      <c r="C217" t="str">
        <f>TRIM(RawData!C219)</f>
        <v/>
      </c>
      <c r="D217" s="4">
        <f>RawData!D219</f>
        <v>0</v>
      </c>
      <c r="E217">
        <f>RawData!E219</f>
        <v>0</v>
      </c>
      <c r="F217" t="str">
        <f>IFERROR(IF(RawData!F219&lt;&gt;"", VLOOKUP(TRIM(RawData!F219),ICD10Code,2,FALSE), ""), "Other")</f>
        <v/>
      </c>
      <c r="G217" t="str">
        <f>IFERROR(IF(RawData!G219&lt;&gt;"", VLOOKUP(TRIM(RawData!G219),ICD10Code,2,FALSE), ""), "Other")</f>
        <v/>
      </c>
      <c r="H217" t="str">
        <f>IFERROR(IF(RawData!H219&lt;&gt;"", VLOOKUP(TRIM(RawData!H219),PHCODE,2,FALSE), ""), "Other")</f>
        <v/>
      </c>
      <c r="I217" t="str">
        <f>IFERROR(IF(RawData!I219&lt;&gt;"", VLOOKUP(TRIM(RawData!I219),PHCODE,2,FALSE), ""), "Other")</f>
        <v/>
      </c>
      <c r="J217" t="str">
        <f>TRIM(RawData!L219)</f>
        <v/>
      </c>
      <c r="K217" t="str">
        <f>'Risk Calculation Tables'!AD218</f>
        <v>Low</v>
      </c>
      <c r="L217" t="str">
        <f>TRIM(RawData!J219)</f>
        <v/>
      </c>
      <c r="M217" t="str">
        <f>TRIM(RawData!K219)</f>
        <v/>
      </c>
    </row>
    <row r="218" spans="1:13" x14ac:dyDescent="0.3">
      <c r="A218">
        <f>RawData!A220</f>
        <v>0</v>
      </c>
      <c r="B218" t="str">
        <f>IF(RawData!B220&lt;&gt;"", (VLOOKUP(RawData!B220,AgeCat,2,TRUE)), "")</f>
        <v/>
      </c>
      <c r="C218" t="str">
        <f>TRIM(RawData!C220)</f>
        <v/>
      </c>
      <c r="D218" s="4">
        <f>RawData!D220</f>
        <v>0</v>
      </c>
      <c r="E218">
        <f>RawData!E220</f>
        <v>0</v>
      </c>
      <c r="F218" t="str">
        <f>IFERROR(IF(RawData!F220&lt;&gt;"", VLOOKUP(TRIM(RawData!F220),ICD10Code,2,FALSE), ""), "Other")</f>
        <v/>
      </c>
      <c r="G218" t="str">
        <f>IFERROR(IF(RawData!G220&lt;&gt;"", VLOOKUP(TRIM(RawData!G220),ICD10Code,2,FALSE), ""), "Other")</f>
        <v/>
      </c>
      <c r="H218" t="str">
        <f>IFERROR(IF(RawData!H220&lt;&gt;"", VLOOKUP(TRIM(RawData!H220),PHCODE,2,FALSE), ""), "Other")</f>
        <v/>
      </c>
      <c r="I218" t="str">
        <f>IFERROR(IF(RawData!I220&lt;&gt;"", VLOOKUP(TRIM(RawData!I220),PHCODE,2,FALSE), ""), "Other")</f>
        <v/>
      </c>
      <c r="J218" t="str">
        <f>TRIM(RawData!L220)</f>
        <v/>
      </c>
      <c r="K218" t="str">
        <f>'Risk Calculation Tables'!AD219</f>
        <v>Low</v>
      </c>
      <c r="L218" t="str">
        <f>TRIM(RawData!J220)</f>
        <v/>
      </c>
      <c r="M218" t="str">
        <f>TRIM(RawData!K220)</f>
        <v/>
      </c>
    </row>
    <row r="219" spans="1:13" x14ac:dyDescent="0.3">
      <c r="A219">
        <f>RawData!A221</f>
        <v>0</v>
      </c>
      <c r="B219" t="str">
        <f>IF(RawData!B221&lt;&gt;"", (VLOOKUP(RawData!B221,AgeCat,2,TRUE)), "")</f>
        <v/>
      </c>
      <c r="C219" t="str">
        <f>TRIM(RawData!C221)</f>
        <v/>
      </c>
      <c r="D219" s="4">
        <f>RawData!D221</f>
        <v>0</v>
      </c>
      <c r="E219">
        <f>RawData!E221</f>
        <v>0</v>
      </c>
      <c r="F219" t="str">
        <f>IFERROR(IF(RawData!F221&lt;&gt;"", VLOOKUP(TRIM(RawData!F221),ICD10Code,2,FALSE), ""), "Other")</f>
        <v/>
      </c>
      <c r="G219" t="str">
        <f>IFERROR(IF(RawData!G221&lt;&gt;"", VLOOKUP(TRIM(RawData!G221),ICD10Code,2,FALSE), ""), "Other")</f>
        <v/>
      </c>
      <c r="H219" t="str">
        <f>IFERROR(IF(RawData!H221&lt;&gt;"", VLOOKUP(TRIM(RawData!H221),PHCODE,2,FALSE), ""), "Other")</f>
        <v/>
      </c>
      <c r="I219" t="str">
        <f>IFERROR(IF(RawData!I221&lt;&gt;"", VLOOKUP(TRIM(RawData!I221),PHCODE,2,FALSE), ""), "Other")</f>
        <v/>
      </c>
      <c r="J219" t="str">
        <f>TRIM(RawData!L221)</f>
        <v/>
      </c>
      <c r="K219" t="str">
        <f>'Risk Calculation Tables'!AD220</f>
        <v>Low</v>
      </c>
      <c r="L219" t="str">
        <f>TRIM(RawData!J221)</f>
        <v/>
      </c>
      <c r="M219" t="str">
        <f>TRIM(RawData!K221)</f>
        <v/>
      </c>
    </row>
    <row r="220" spans="1:13" x14ac:dyDescent="0.3">
      <c r="A220">
        <f>RawData!A222</f>
        <v>0</v>
      </c>
      <c r="B220" t="str">
        <f>IF(RawData!B222&lt;&gt;"", (VLOOKUP(RawData!B222,AgeCat,2,TRUE)), "")</f>
        <v/>
      </c>
      <c r="C220" t="str">
        <f>TRIM(RawData!C222)</f>
        <v/>
      </c>
      <c r="D220" s="4">
        <f>RawData!D222</f>
        <v>0</v>
      </c>
      <c r="E220">
        <f>RawData!E222</f>
        <v>0</v>
      </c>
      <c r="F220" t="str">
        <f>IFERROR(IF(RawData!F222&lt;&gt;"", VLOOKUP(TRIM(RawData!F222),ICD10Code,2,FALSE), ""), "Other")</f>
        <v/>
      </c>
      <c r="G220" t="str">
        <f>IFERROR(IF(RawData!G222&lt;&gt;"", VLOOKUP(TRIM(RawData!G222),ICD10Code,2,FALSE), ""), "Other")</f>
        <v/>
      </c>
      <c r="H220" t="str">
        <f>IFERROR(IF(RawData!H222&lt;&gt;"", VLOOKUP(TRIM(RawData!H222),PHCODE,2,FALSE), ""), "Other")</f>
        <v/>
      </c>
      <c r="I220" t="str">
        <f>IFERROR(IF(RawData!I222&lt;&gt;"", VLOOKUP(TRIM(RawData!I222),PHCODE,2,FALSE), ""), "Other")</f>
        <v/>
      </c>
      <c r="J220" t="str">
        <f>TRIM(RawData!L222)</f>
        <v/>
      </c>
      <c r="K220" t="str">
        <f>'Risk Calculation Tables'!AD221</f>
        <v>Low</v>
      </c>
      <c r="L220" t="str">
        <f>TRIM(RawData!J222)</f>
        <v/>
      </c>
      <c r="M220" t="str">
        <f>TRIM(RawData!K222)</f>
        <v/>
      </c>
    </row>
    <row r="221" spans="1:13" x14ac:dyDescent="0.3">
      <c r="A221">
        <f>RawData!A223</f>
        <v>0</v>
      </c>
      <c r="B221" t="str">
        <f>IF(RawData!B223&lt;&gt;"", (VLOOKUP(RawData!B223,AgeCat,2,TRUE)), "")</f>
        <v/>
      </c>
      <c r="C221" t="str">
        <f>TRIM(RawData!C223)</f>
        <v/>
      </c>
      <c r="D221" s="4">
        <f>RawData!D223</f>
        <v>0</v>
      </c>
      <c r="E221">
        <f>RawData!E223</f>
        <v>0</v>
      </c>
      <c r="F221" t="str">
        <f>IFERROR(IF(RawData!F223&lt;&gt;"", VLOOKUP(TRIM(RawData!F223),ICD10Code,2,FALSE), ""), "Other")</f>
        <v/>
      </c>
      <c r="G221" t="str">
        <f>IFERROR(IF(RawData!G223&lt;&gt;"", VLOOKUP(TRIM(RawData!G223),ICD10Code,2,FALSE), ""), "Other")</f>
        <v/>
      </c>
      <c r="H221" t="str">
        <f>IFERROR(IF(RawData!H223&lt;&gt;"", VLOOKUP(TRIM(RawData!H223),PHCODE,2,FALSE), ""), "Other")</f>
        <v/>
      </c>
      <c r="I221" t="str">
        <f>IFERROR(IF(RawData!I223&lt;&gt;"", VLOOKUP(TRIM(RawData!I223),PHCODE,2,FALSE), ""), "Other")</f>
        <v/>
      </c>
      <c r="J221" t="str">
        <f>TRIM(RawData!L223)</f>
        <v/>
      </c>
      <c r="K221" t="str">
        <f>'Risk Calculation Tables'!AD222</f>
        <v>Low</v>
      </c>
      <c r="L221" t="str">
        <f>TRIM(RawData!J223)</f>
        <v/>
      </c>
      <c r="M221" t="str">
        <f>TRIM(RawData!K223)</f>
        <v/>
      </c>
    </row>
    <row r="222" spans="1:13" x14ac:dyDescent="0.3">
      <c r="A222">
        <f>RawData!A224</f>
        <v>0</v>
      </c>
      <c r="B222" t="str">
        <f>IF(RawData!B224&lt;&gt;"", (VLOOKUP(RawData!B224,AgeCat,2,TRUE)), "")</f>
        <v/>
      </c>
      <c r="C222" t="str">
        <f>TRIM(RawData!C224)</f>
        <v/>
      </c>
      <c r="D222" s="4">
        <f>RawData!D224</f>
        <v>0</v>
      </c>
      <c r="E222">
        <f>RawData!E224</f>
        <v>0</v>
      </c>
      <c r="F222" t="str">
        <f>IFERROR(IF(RawData!F224&lt;&gt;"", VLOOKUP(TRIM(RawData!F224),ICD10Code,2,FALSE), ""), "Other")</f>
        <v/>
      </c>
      <c r="G222" t="str">
        <f>IFERROR(IF(RawData!G224&lt;&gt;"", VLOOKUP(TRIM(RawData!G224),ICD10Code,2,FALSE), ""), "Other")</f>
        <v/>
      </c>
      <c r="H222" t="str">
        <f>IFERROR(IF(RawData!H224&lt;&gt;"", VLOOKUP(TRIM(RawData!H224),PHCODE,2,FALSE), ""), "Other")</f>
        <v/>
      </c>
      <c r="I222" t="str">
        <f>IFERROR(IF(RawData!I224&lt;&gt;"", VLOOKUP(TRIM(RawData!I224),PHCODE,2,FALSE), ""), "Other")</f>
        <v/>
      </c>
      <c r="J222" t="str">
        <f>TRIM(RawData!L224)</f>
        <v/>
      </c>
      <c r="K222" t="str">
        <f>'Risk Calculation Tables'!AD223</f>
        <v>Low</v>
      </c>
      <c r="L222" t="str">
        <f>TRIM(RawData!J224)</f>
        <v/>
      </c>
      <c r="M222" t="str">
        <f>TRIM(RawData!K224)</f>
        <v/>
      </c>
    </row>
    <row r="223" spans="1:13" x14ac:dyDescent="0.3">
      <c r="A223">
        <f>RawData!A225</f>
        <v>0</v>
      </c>
      <c r="B223" t="str">
        <f>IF(RawData!B225&lt;&gt;"", (VLOOKUP(RawData!B225,AgeCat,2,TRUE)), "")</f>
        <v/>
      </c>
      <c r="C223" t="str">
        <f>TRIM(RawData!C225)</f>
        <v/>
      </c>
      <c r="D223" s="4">
        <f>RawData!D225</f>
        <v>0</v>
      </c>
      <c r="E223">
        <f>RawData!E225</f>
        <v>0</v>
      </c>
      <c r="F223" t="str">
        <f>IFERROR(IF(RawData!F225&lt;&gt;"", VLOOKUP(TRIM(RawData!F225),ICD10Code,2,FALSE), ""), "Other")</f>
        <v/>
      </c>
      <c r="G223" t="str">
        <f>IFERROR(IF(RawData!G225&lt;&gt;"", VLOOKUP(TRIM(RawData!G225),ICD10Code,2,FALSE), ""), "Other")</f>
        <v/>
      </c>
      <c r="H223" t="str">
        <f>IFERROR(IF(RawData!H225&lt;&gt;"", VLOOKUP(TRIM(RawData!H225),PHCODE,2,FALSE), ""), "Other")</f>
        <v/>
      </c>
      <c r="I223" t="str">
        <f>IFERROR(IF(RawData!I225&lt;&gt;"", VLOOKUP(TRIM(RawData!I225),PHCODE,2,FALSE), ""), "Other")</f>
        <v/>
      </c>
      <c r="J223" t="str">
        <f>TRIM(RawData!L225)</f>
        <v/>
      </c>
      <c r="K223" t="str">
        <f>'Risk Calculation Tables'!AD224</f>
        <v>Low</v>
      </c>
      <c r="L223" t="str">
        <f>TRIM(RawData!J225)</f>
        <v/>
      </c>
      <c r="M223" t="str">
        <f>TRIM(RawData!K225)</f>
        <v/>
      </c>
    </row>
    <row r="224" spans="1:13" x14ac:dyDescent="0.3">
      <c r="A224">
        <f>RawData!A226</f>
        <v>0</v>
      </c>
      <c r="B224" t="str">
        <f>IF(RawData!B226&lt;&gt;"", (VLOOKUP(RawData!B226,AgeCat,2,TRUE)), "")</f>
        <v/>
      </c>
      <c r="C224" t="str">
        <f>TRIM(RawData!C226)</f>
        <v/>
      </c>
      <c r="D224" s="4">
        <f>RawData!D226</f>
        <v>0</v>
      </c>
      <c r="E224">
        <f>RawData!E226</f>
        <v>0</v>
      </c>
      <c r="F224" t="str">
        <f>IFERROR(IF(RawData!F226&lt;&gt;"", VLOOKUP(TRIM(RawData!F226),ICD10Code,2,FALSE), ""), "Other")</f>
        <v/>
      </c>
      <c r="G224" t="str">
        <f>IFERROR(IF(RawData!G226&lt;&gt;"", VLOOKUP(TRIM(RawData!G226),ICD10Code,2,FALSE), ""), "Other")</f>
        <v/>
      </c>
      <c r="H224" t="str">
        <f>IFERROR(IF(RawData!H226&lt;&gt;"", VLOOKUP(TRIM(RawData!H226),PHCODE,2,FALSE), ""), "Other")</f>
        <v/>
      </c>
      <c r="I224" t="str">
        <f>IFERROR(IF(RawData!I226&lt;&gt;"", VLOOKUP(TRIM(RawData!I226),PHCODE,2,FALSE), ""), "Other")</f>
        <v/>
      </c>
      <c r="J224" t="str">
        <f>TRIM(RawData!L226)</f>
        <v/>
      </c>
      <c r="K224" t="str">
        <f>'Risk Calculation Tables'!AD225</f>
        <v>Low</v>
      </c>
      <c r="L224" t="str">
        <f>TRIM(RawData!J226)</f>
        <v/>
      </c>
      <c r="M224" t="str">
        <f>TRIM(RawData!K226)</f>
        <v/>
      </c>
    </row>
    <row r="225" spans="1:13" x14ac:dyDescent="0.3">
      <c r="A225">
        <f>RawData!A227</f>
        <v>0</v>
      </c>
      <c r="B225" t="str">
        <f>IF(RawData!B227&lt;&gt;"", (VLOOKUP(RawData!B227,AgeCat,2,TRUE)), "")</f>
        <v/>
      </c>
      <c r="C225" t="str">
        <f>TRIM(RawData!C227)</f>
        <v/>
      </c>
      <c r="D225" s="4">
        <f>RawData!D227</f>
        <v>0</v>
      </c>
      <c r="E225">
        <f>RawData!E227</f>
        <v>0</v>
      </c>
      <c r="F225" t="str">
        <f>IFERROR(IF(RawData!F227&lt;&gt;"", VLOOKUP(TRIM(RawData!F227),ICD10Code,2,FALSE), ""), "Other")</f>
        <v/>
      </c>
      <c r="G225" t="str">
        <f>IFERROR(IF(RawData!G227&lt;&gt;"", VLOOKUP(TRIM(RawData!G227),ICD10Code,2,FALSE), ""), "Other")</f>
        <v/>
      </c>
      <c r="H225" t="str">
        <f>IFERROR(IF(RawData!H227&lt;&gt;"", VLOOKUP(TRIM(RawData!H227),PHCODE,2,FALSE), ""), "Other")</f>
        <v/>
      </c>
      <c r="I225" t="str">
        <f>IFERROR(IF(RawData!I227&lt;&gt;"", VLOOKUP(TRIM(RawData!I227),PHCODE,2,FALSE), ""), "Other")</f>
        <v/>
      </c>
      <c r="J225" t="str">
        <f>TRIM(RawData!L227)</f>
        <v/>
      </c>
      <c r="K225" t="str">
        <f>'Risk Calculation Tables'!AD226</f>
        <v>Low</v>
      </c>
      <c r="L225" t="str">
        <f>TRIM(RawData!J227)</f>
        <v/>
      </c>
      <c r="M225" t="str">
        <f>TRIM(RawData!K227)</f>
        <v/>
      </c>
    </row>
    <row r="226" spans="1:13" x14ac:dyDescent="0.3">
      <c r="A226">
        <f>RawData!A228</f>
        <v>0</v>
      </c>
      <c r="B226" t="str">
        <f>IF(RawData!B228&lt;&gt;"", (VLOOKUP(RawData!B228,AgeCat,2,TRUE)), "")</f>
        <v/>
      </c>
      <c r="C226" t="str">
        <f>TRIM(RawData!C228)</f>
        <v/>
      </c>
      <c r="D226" s="4">
        <f>RawData!D228</f>
        <v>0</v>
      </c>
      <c r="E226">
        <f>RawData!E228</f>
        <v>0</v>
      </c>
      <c r="F226" t="str">
        <f>IFERROR(IF(RawData!F228&lt;&gt;"", VLOOKUP(TRIM(RawData!F228),ICD10Code,2,FALSE), ""), "Other")</f>
        <v/>
      </c>
      <c r="G226" t="str">
        <f>IFERROR(IF(RawData!G228&lt;&gt;"", VLOOKUP(TRIM(RawData!G228),ICD10Code,2,FALSE), ""), "Other")</f>
        <v/>
      </c>
      <c r="H226" t="str">
        <f>IFERROR(IF(RawData!H228&lt;&gt;"", VLOOKUP(TRIM(RawData!H228),PHCODE,2,FALSE), ""), "Other")</f>
        <v/>
      </c>
      <c r="I226" t="str">
        <f>IFERROR(IF(RawData!I228&lt;&gt;"", VLOOKUP(TRIM(RawData!I228),PHCODE,2,FALSE), ""), "Other")</f>
        <v/>
      </c>
      <c r="J226" t="str">
        <f>TRIM(RawData!L228)</f>
        <v/>
      </c>
      <c r="K226" t="str">
        <f>'Risk Calculation Tables'!AD227</f>
        <v>Low</v>
      </c>
      <c r="L226" t="str">
        <f>TRIM(RawData!J228)</f>
        <v/>
      </c>
      <c r="M226" t="str">
        <f>TRIM(RawData!K228)</f>
        <v/>
      </c>
    </row>
    <row r="227" spans="1:13" x14ac:dyDescent="0.3">
      <c r="A227">
        <f>RawData!A229</f>
        <v>0</v>
      </c>
      <c r="B227" t="str">
        <f>IF(RawData!B229&lt;&gt;"", (VLOOKUP(RawData!B229,AgeCat,2,TRUE)), "")</f>
        <v/>
      </c>
      <c r="C227" t="str">
        <f>TRIM(RawData!C229)</f>
        <v/>
      </c>
      <c r="D227" s="4">
        <f>RawData!D229</f>
        <v>0</v>
      </c>
      <c r="E227">
        <f>RawData!E229</f>
        <v>0</v>
      </c>
      <c r="F227" t="str">
        <f>IFERROR(IF(RawData!F229&lt;&gt;"", VLOOKUP(TRIM(RawData!F229),ICD10Code,2,FALSE), ""), "Other")</f>
        <v/>
      </c>
      <c r="G227" t="str">
        <f>IFERROR(IF(RawData!G229&lt;&gt;"", VLOOKUP(TRIM(RawData!G229),ICD10Code,2,FALSE), ""), "Other")</f>
        <v/>
      </c>
      <c r="H227" t="str">
        <f>IFERROR(IF(RawData!H229&lt;&gt;"", VLOOKUP(TRIM(RawData!H229),PHCODE,2,FALSE), ""), "Other")</f>
        <v/>
      </c>
      <c r="I227" t="str">
        <f>IFERROR(IF(RawData!I229&lt;&gt;"", VLOOKUP(TRIM(RawData!I229),PHCODE,2,FALSE), ""), "Other")</f>
        <v/>
      </c>
      <c r="J227" t="str">
        <f>TRIM(RawData!L229)</f>
        <v/>
      </c>
      <c r="K227" t="str">
        <f>'Risk Calculation Tables'!AD228</f>
        <v>Low</v>
      </c>
      <c r="L227" t="str">
        <f>TRIM(RawData!J229)</f>
        <v/>
      </c>
      <c r="M227" t="str">
        <f>TRIM(RawData!K229)</f>
        <v/>
      </c>
    </row>
    <row r="228" spans="1:13" x14ac:dyDescent="0.3">
      <c r="A228">
        <f>RawData!A230</f>
        <v>0</v>
      </c>
      <c r="B228" t="str">
        <f>IF(RawData!B230&lt;&gt;"", (VLOOKUP(RawData!B230,AgeCat,2,TRUE)), "")</f>
        <v/>
      </c>
      <c r="C228" t="str">
        <f>TRIM(RawData!C230)</f>
        <v/>
      </c>
      <c r="D228" s="4">
        <f>RawData!D230</f>
        <v>0</v>
      </c>
      <c r="E228">
        <f>RawData!E230</f>
        <v>0</v>
      </c>
      <c r="F228" t="str">
        <f>IFERROR(IF(RawData!F230&lt;&gt;"", VLOOKUP(TRIM(RawData!F230),ICD10Code,2,FALSE), ""), "Other")</f>
        <v/>
      </c>
      <c r="G228" t="str">
        <f>IFERROR(IF(RawData!G230&lt;&gt;"", VLOOKUP(TRIM(RawData!G230),ICD10Code,2,FALSE), ""), "Other")</f>
        <v/>
      </c>
      <c r="H228" t="str">
        <f>IFERROR(IF(RawData!H230&lt;&gt;"", VLOOKUP(TRIM(RawData!H230),PHCODE,2,FALSE), ""), "Other")</f>
        <v/>
      </c>
      <c r="I228" t="str">
        <f>IFERROR(IF(RawData!I230&lt;&gt;"", VLOOKUP(TRIM(RawData!I230),PHCODE,2,FALSE), ""), "Other")</f>
        <v/>
      </c>
      <c r="J228" t="str">
        <f>TRIM(RawData!L230)</f>
        <v/>
      </c>
      <c r="K228" t="str">
        <f>'Risk Calculation Tables'!AD229</f>
        <v>Low</v>
      </c>
      <c r="L228" t="str">
        <f>TRIM(RawData!J230)</f>
        <v/>
      </c>
      <c r="M228" t="str">
        <f>TRIM(RawData!K230)</f>
        <v/>
      </c>
    </row>
    <row r="229" spans="1:13" x14ac:dyDescent="0.3">
      <c r="A229">
        <f>RawData!A231</f>
        <v>0</v>
      </c>
      <c r="B229" t="str">
        <f>IF(RawData!B231&lt;&gt;"", (VLOOKUP(RawData!B231,AgeCat,2,TRUE)), "")</f>
        <v/>
      </c>
      <c r="C229" t="str">
        <f>TRIM(RawData!C231)</f>
        <v/>
      </c>
      <c r="D229" s="4">
        <f>RawData!D231</f>
        <v>0</v>
      </c>
      <c r="E229">
        <f>RawData!E231</f>
        <v>0</v>
      </c>
      <c r="F229" t="str">
        <f>IFERROR(IF(RawData!F231&lt;&gt;"", VLOOKUP(TRIM(RawData!F231),ICD10Code,2,FALSE), ""), "Other")</f>
        <v/>
      </c>
      <c r="G229" t="str">
        <f>IFERROR(IF(RawData!G231&lt;&gt;"", VLOOKUP(TRIM(RawData!G231),ICD10Code,2,FALSE), ""), "Other")</f>
        <v/>
      </c>
      <c r="H229" t="str">
        <f>IFERROR(IF(RawData!H231&lt;&gt;"", VLOOKUP(TRIM(RawData!H231),PHCODE,2,FALSE), ""), "Other")</f>
        <v/>
      </c>
      <c r="I229" t="str">
        <f>IFERROR(IF(RawData!I231&lt;&gt;"", VLOOKUP(TRIM(RawData!I231),PHCODE,2,FALSE), ""), "Other")</f>
        <v/>
      </c>
      <c r="J229" t="str">
        <f>TRIM(RawData!L231)</f>
        <v/>
      </c>
      <c r="K229" t="str">
        <f>'Risk Calculation Tables'!AD230</f>
        <v>Low</v>
      </c>
      <c r="L229" t="str">
        <f>TRIM(RawData!J231)</f>
        <v/>
      </c>
      <c r="M229" t="str">
        <f>TRIM(RawData!K231)</f>
        <v/>
      </c>
    </row>
    <row r="230" spans="1:13" x14ac:dyDescent="0.3">
      <c r="A230">
        <f>RawData!A232</f>
        <v>0</v>
      </c>
      <c r="B230" t="str">
        <f>IF(RawData!B232&lt;&gt;"", (VLOOKUP(RawData!B232,AgeCat,2,TRUE)), "")</f>
        <v/>
      </c>
      <c r="C230" t="str">
        <f>TRIM(RawData!C232)</f>
        <v/>
      </c>
      <c r="D230" s="4">
        <f>RawData!D232</f>
        <v>0</v>
      </c>
      <c r="E230">
        <f>RawData!E232</f>
        <v>0</v>
      </c>
      <c r="F230" t="str">
        <f>IFERROR(IF(RawData!F232&lt;&gt;"", VLOOKUP(TRIM(RawData!F232),ICD10Code,2,FALSE), ""), "Other")</f>
        <v/>
      </c>
      <c r="G230" t="str">
        <f>IFERROR(IF(RawData!G232&lt;&gt;"", VLOOKUP(TRIM(RawData!G232),ICD10Code,2,FALSE), ""), "Other")</f>
        <v/>
      </c>
      <c r="H230" t="str">
        <f>IFERROR(IF(RawData!H232&lt;&gt;"", VLOOKUP(TRIM(RawData!H232),PHCODE,2,FALSE), ""), "Other")</f>
        <v/>
      </c>
      <c r="I230" t="str">
        <f>IFERROR(IF(RawData!I232&lt;&gt;"", VLOOKUP(TRIM(RawData!I232),PHCODE,2,FALSE), ""), "Other")</f>
        <v/>
      </c>
      <c r="J230" t="str">
        <f>TRIM(RawData!L232)</f>
        <v/>
      </c>
      <c r="K230" t="str">
        <f>'Risk Calculation Tables'!AD231</f>
        <v>Low</v>
      </c>
      <c r="L230" t="str">
        <f>TRIM(RawData!J232)</f>
        <v/>
      </c>
      <c r="M230" t="str">
        <f>TRIM(RawData!K232)</f>
        <v/>
      </c>
    </row>
    <row r="231" spans="1:13" x14ac:dyDescent="0.3">
      <c r="A231">
        <f>RawData!A233</f>
        <v>0</v>
      </c>
      <c r="B231" t="str">
        <f>IF(RawData!B233&lt;&gt;"", (VLOOKUP(RawData!B233,AgeCat,2,TRUE)), "")</f>
        <v/>
      </c>
      <c r="C231" t="str">
        <f>TRIM(RawData!C233)</f>
        <v/>
      </c>
      <c r="D231" s="4">
        <f>RawData!D233</f>
        <v>0</v>
      </c>
      <c r="E231">
        <f>RawData!E233</f>
        <v>0</v>
      </c>
      <c r="F231" t="str">
        <f>IFERROR(IF(RawData!F233&lt;&gt;"", VLOOKUP(TRIM(RawData!F233),ICD10Code,2,FALSE), ""), "Other")</f>
        <v/>
      </c>
      <c r="G231" t="str">
        <f>IFERROR(IF(RawData!G233&lt;&gt;"", VLOOKUP(TRIM(RawData!G233),ICD10Code,2,FALSE), ""), "Other")</f>
        <v/>
      </c>
      <c r="H231" t="str">
        <f>IFERROR(IF(RawData!H233&lt;&gt;"", VLOOKUP(TRIM(RawData!H233),PHCODE,2,FALSE), ""), "Other")</f>
        <v/>
      </c>
      <c r="I231" t="str">
        <f>IFERROR(IF(RawData!I233&lt;&gt;"", VLOOKUP(TRIM(RawData!I233),PHCODE,2,FALSE), ""), "Other")</f>
        <v/>
      </c>
      <c r="J231" t="str">
        <f>TRIM(RawData!L233)</f>
        <v/>
      </c>
      <c r="K231" t="str">
        <f>'Risk Calculation Tables'!AD232</f>
        <v>Low</v>
      </c>
      <c r="L231" t="str">
        <f>TRIM(RawData!J233)</f>
        <v/>
      </c>
      <c r="M231" t="str">
        <f>TRIM(RawData!K233)</f>
        <v/>
      </c>
    </row>
    <row r="232" spans="1:13" x14ac:dyDescent="0.3">
      <c r="A232">
        <f>RawData!A234</f>
        <v>0</v>
      </c>
      <c r="B232" t="str">
        <f>IF(RawData!B234&lt;&gt;"", (VLOOKUP(RawData!B234,AgeCat,2,TRUE)), "")</f>
        <v/>
      </c>
      <c r="C232" t="str">
        <f>TRIM(RawData!C234)</f>
        <v/>
      </c>
      <c r="D232" s="4">
        <f>RawData!D234</f>
        <v>0</v>
      </c>
      <c r="E232">
        <f>RawData!E234</f>
        <v>0</v>
      </c>
      <c r="F232" t="str">
        <f>IFERROR(IF(RawData!F234&lt;&gt;"", VLOOKUP(TRIM(RawData!F234),ICD10Code,2,FALSE), ""), "Other")</f>
        <v/>
      </c>
      <c r="G232" t="str">
        <f>IFERROR(IF(RawData!G234&lt;&gt;"", VLOOKUP(TRIM(RawData!G234),ICD10Code,2,FALSE), ""), "Other")</f>
        <v/>
      </c>
      <c r="H232" t="str">
        <f>IFERROR(IF(RawData!H234&lt;&gt;"", VLOOKUP(TRIM(RawData!H234),PHCODE,2,FALSE), ""), "Other")</f>
        <v/>
      </c>
      <c r="I232" t="str">
        <f>IFERROR(IF(RawData!I234&lt;&gt;"", VLOOKUP(TRIM(RawData!I234),PHCODE,2,FALSE), ""), "Other")</f>
        <v/>
      </c>
      <c r="J232" t="str">
        <f>TRIM(RawData!L234)</f>
        <v/>
      </c>
      <c r="K232" t="str">
        <f>'Risk Calculation Tables'!AD233</f>
        <v>Low</v>
      </c>
      <c r="L232" t="str">
        <f>TRIM(RawData!J234)</f>
        <v/>
      </c>
      <c r="M232" t="str">
        <f>TRIM(RawData!K234)</f>
        <v/>
      </c>
    </row>
    <row r="233" spans="1:13" x14ac:dyDescent="0.3">
      <c r="A233">
        <f>RawData!A235</f>
        <v>0</v>
      </c>
      <c r="B233" t="str">
        <f>IF(RawData!B235&lt;&gt;"", (VLOOKUP(RawData!B235,AgeCat,2,TRUE)), "")</f>
        <v/>
      </c>
      <c r="C233" t="str">
        <f>TRIM(RawData!C235)</f>
        <v/>
      </c>
      <c r="D233" s="4">
        <f>RawData!D235</f>
        <v>0</v>
      </c>
      <c r="E233">
        <f>RawData!E235</f>
        <v>0</v>
      </c>
      <c r="F233" t="str">
        <f>IFERROR(IF(RawData!F235&lt;&gt;"", VLOOKUP(TRIM(RawData!F235),ICD10Code,2,FALSE), ""), "Other")</f>
        <v/>
      </c>
      <c r="G233" t="str">
        <f>IFERROR(IF(RawData!G235&lt;&gt;"", VLOOKUP(TRIM(RawData!G235),ICD10Code,2,FALSE), ""), "Other")</f>
        <v/>
      </c>
      <c r="H233" t="str">
        <f>IFERROR(IF(RawData!H235&lt;&gt;"", VLOOKUP(TRIM(RawData!H235),PHCODE,2,FALSE), ""), "Other")</f>
        <v/>
      </c>
      <c r="I233" t="str">
        <f>IFERROR(IF(RawData!I235&lt;&gt;"", VLOOKUP(TRIM(RawData!I235),PHCODE,2,FALSE), ""), "Other")</f>
        <v/>
      </c>
      <c r="J233" t="str">
        <f>TRIM(RawData!L235)</f>
        <v/>
      </c>
      <c r="K233" t="str">
        <f>'Risk Calculation Tables'!AD234</f>
        <v>Low</v>
      </c>
      <c r="L233" t="str">
        <f>TRIM(RawData!J235)</f>
        <v/>
      </c>
      <c r="M233" t="str">
        <f>TRIM(RawData!K235)</f>
        <v/>
      </c>
    </row>
    <row r="234" spans="1:13" x14ac:dyDescent="0.3">
      <c r="A234">
        <f>RawData!A236</f>
        <v>0</v>
      </c>
      <c r="B234" t="str">
        <f>IF(RawData!B236&lt;&gt;"", (VLOOKUP(RawData!B236,AgeCat,2,TRUE)), "")</f>
        <v/>
      </c>
      <c r="C234" t="str">
        <f>TRIM(RawData!C236)</f>
        <v/>
      </c>
      <c r="D234" s="4">
        <f>RawData!D236</f>
        <v>0</v>
      </c>
      <c r="E234">
        <f>RawData!E236</f>
        <v>0</v>
      </c>
      <c r="F234" t="str">
        <f>IFERROR(IF(RawData!F236&lt;&gt;"", VLOOKUP(TRIM(RawData!F236),ICD10Code,2,FALSE), ""), "Other")</f>
        <v/>
      </c>
      <c r="G234" t="str">
        <f>IFERROR(IF(RawData!G236&lt;&gt;"", VLOOKUP(TRIM(RawData!G236),ICD10Code,2,FALSE), ""), "Other")</f>
        <v/>
      </c>
      <c r="H234" t="str">
        <f>IFERROR(IF(RawData!H236&lt;&gt;"", VLOOKUP(TRIM(RawData!H236),PHCODE,2,FALSE), ""), "Other")</f>
        <v/>
      </c>
      <c r="I234" t="str">
        <f>IFERROR(IF(RawData!I236&lt;&gt;"", VLOOKUP(TRIM(RawData!I236),PHCODE,2,FALSE), ""), "Other")</f>
        <v/>
      </c>
      <c r="J234" t="str">
        <f>TRIM(RawData!L236)</f>
        <v/>
      </c>
      <c r="K234" t="str">
        <f>'Risk Calculation Tables'!AD235</f>
        <v>Low</v>
      </c>
      <c r="L234" t="str">
        <f>TRIM(RawData!J236)</f>
        <v/>
      </c>
      <c r="M234" t="str">
        <f>TRIM(RawData!K236)</f>
        <v/>
      </c>
    </row>
    <row r="235" spans="1:13" x14ac:dyDescent="0.3">
      <c r="A235">
        <f>RawData!A237</f>
        <v>0</v>
      </c>
      <c r="B235" t="str">
        <f>IF(RawData!B237&lt;&gt;"", (VLOOKUP(RawData!B237,AgeCat,2,TRUE)), "")</f>
        <v/>
      </c>
      <c r="C235" t="str">
        <f>TRIM(RawData!C237)</f>
        <v/>
      </c>
      <c r="D235" s="4">
        <f>RawData!D237</f>
        <v>0</v>
      </c>
      <c r="E235">
        <f>RawData!E237</f>
        <v>0</v>
      </c>
      <c r="F235" t="str">
        <f>IFERROR(IF(RawData!F237&lt;&gt;"", VLOOKUP(TRIM(RawData!F237),ICD10Code,2,FALSE), ""), "Other")</f>
        <v/>
      </c>
      <c r="G235" t="str">
        <f>IFERROR(IF(RawData!G237&lt;&gt;"", VLOOKUP(TRIM(RawData!G237),ICD10Code,2,FALSE), ""), "Other")</f>
        <v/>
      </c>
      <c r="H235" t="str">
        <f>IFERROR(IF(RawData!H237&lt;&gt;"", VLOOKUP(TRIM(RawData!H237),PHCODE,2,FALSE), ""), "Other")</f>
        <v/>
      </c>
      <c r="I235" t="str">
        <f>IFERROR(IF(RawData!I237&lt;&gt;"", VLOOKUP(TRIM(RawData!I237),PHCODE,2,FALSE), ""), "Other")</f>
        <v/>
      </c>
      <c r="J235" t="str">
        <f>TRIM(RawData!L237)</f>
        <v/>
      </c>
      <c r="K235" t="str">
        <f>'Risk Calculation Tables'!AD236</f>
        <v>Low</v>
      </c>
      <c r="L235" t="str">
        <f>TRIM(RawData!J237)</f>
        <v/>
      </c>
      <c r="M235" t="str">
        <f>TRIM(RawData!K237)</f>
        <v/>
      </c>
    </row>
    <row r="236" spans="1:13" x14ac:dyDescent="0.3">
      <c r="A236">
        <f>RawData!A238</f>
        <v>0</v>
      </c>
      <c r="B236" t="str">
        <f>IF(RawData!B238&lt;&gt;"", (VLOOKUP(RawData!B238,AgeCat,2,TRUE)), "")</f>
        <v/>
      </c>
      <c r="C236" t="str">
        <f>TRIM(RawData!C238)</f>
        <v/>
      </c>
      <c r="D236" s="4">
        <f>RawData!D238</f>
        <v>0</v>
      </c>
      <c r="E236">
        <f>RawData!E238</f>
        <v>0</v>
      </c>
      <c r="F236" t="str">
        <f>IFERROR(IF(RawData!F238&lt;&gt;"", VLOOKUP(TRIM(RawData!F238),ICD10Code,2,FALSE), ""), "Other")</f>
        <v/>
      </c>
      <c r="G236" t="str">
        <f>IFERROR(IF(RawData!G238&lt;&gt;"", VLOOKUP(TRIM(RawData!G238),ICD10Code,2,FALSE), ""), "Other")</f>
        <v/>
      </c>
      <c r="H236" t="str">
        <f>IFERROR(IF(RawData!H238&lt;&gt;"", VLOOKUP(TRIM(RawData!H238),PHCODE,2,FALSE), ""), "Other")</f>
        <v/>
      </c>
      <c r="I236" t="str">
        <f>IFERROR(IF(RawData!I238&lt;&gt;"", VLOOKUP(TRIM(RawData!I238),PHCODE,2,FALSE), ""), "Other")</f>
        <v/>
      </c>
      <c r="J236" t="str">
        <f>TRIM(RawData!L238)</f>
        <v/>
      </c>
      <c r="K236" t="str">
        <f>'Risk Calculation Tables'!AD237</f>
        <v>Low</v>
      </c>
      <c r="L236" t="str">
        <f>TRIM(RawData!J238)</f>
        <v/>
      </c>
      <c r="M236" t="str">
        <f>TRIM(RawData!K238)</f>
        <v/>
      </c>
    </row>
    <row r="237" spans="1:13" x14ac:dyDescent="0.3">
      <c r="A237">
        <f>RawData!A239</f>
        <v>0</v>
      </c>
      <c r="B237" t="str">
        <f>IF(RawData!B239&lt;&gt;"", (VLOOKUP(RawData!B239,AgeCat,2,TRUE)), "")</f>
        <v/>
      </c>
      <c r="C237" t="str">
        <f>TRIM(RawData!C239)</f>
        <v/>
      </c>
      <c r="D237" s="4">
        <f>RawData!D239</f>
        <v>0</v>
      </c>
      <c r="E237">
        <f>RawData!E239</f>
        <v>0</v>
      </c>
      <c r="F237" t="str">
        <f>IFERROR(IF(RawData!F239&lt;&gt;"", VLOOKUP(TRIM(RawData!F239),ICD10Code,2,FALSE), ""), "Other")</f>
        <v/>
      </c>
      <c r="G237" t="str">
        <f>IFERROR(IF(RawData!G239&lt;&gt;"", VLOOKUP(TRIM(RawData!G239),ICD10Code,2,FALSE), ""), "Other")</f>
        <v/>
      </c>
      <c r="H237" t="str">
        <f>IFERROR(IF(RawData!H239&lt;&gt;"", VLOOKUP(TRIM(RawData!H239),PHCODE,2,FALSE), ""), "Other")</f>
        <v/>
      </c>
      <c r="I237" t="str">
        <f>IFERROR(IF(RawData!I239&lt;&gt;"", VLOOKUP(TRIM(RawData!I239),PHCODE,2,FALSE), ""), "Other")</f>
        <v/>
      </c>
      <c r="J237" t="str">
        <f>TRIM(RawData!L239)</f>
        <v/>
      </c>
      <c r="K237" t="str">
        <f>'Risk Calculation Tables'!AD238</f>
        <v>Low</v>
      </c>
      <c r="L237" t="str">
        <f>TRIM(RawData!J239)</f>
        <v/>
      </c>
      <c r="M237" t="str">
        <f>TRIM(RawData!K239)</f>
        <v/>
      </c>
    </row>
    <row r="238" spans="1:13" x14ac:dyDescent="0.3">
      <c r="A238">
        <f>RawData!A240</f>
        <v>0</v>
      </c>
      <c r="B238" t="str">
        <f>IF(RawData!B240&lt;&gt;"", (VLOOKUP(RawData!B240,AgeCat,2,TRUE)), "")</f>
        <v/>
      </c>
      <c r="C238" t="str">
        <f>TRIM(RawData!C240)</f>
        <v/>
      </c>
      <c r="D238" s="4">
        <f>RawData!D240</f>
        <v>0</v>
      </c>
      <c r="E238">
        <f>RawData!E240</f>
        <v>0</v>
      </c>
      <c r="F238" t="str">
        <f>IFERROR(IF(RawData!F240&lt;&gt;"", VLOOKUP(TRIM(RawData!F240),ICD10Code,2,FALSE), ""), "Other")</f>
        <v/>
      </c>
      <c r="G238" t="str">
        <f>IFERROR(IF(RawData!G240&lt;&gt;"", VLOOKUP(TRIM(RawData!G240),ICD10Code,2,FALSE), ""), "Other")</f>
        <v/>
      </c>
      <c r="H238" t="str">
        <f>IFERROR(IF(RawData!H240&lt;&gt;"", VLOOKUP(TRIM(RawData!H240),PHCODE,2,FALSE), ""), "Other")</f>
        <v/>
      </c>
      <c r="I238" t="str">
        <f>IFERROR(IF(RawData!I240&lt;&gt;"", VLOOKUP(TRIM(RawData!I240),PHCODE,2,FALSE), ""), "Other")</f>
        <v/>
      </c>
      <c r="J238" t="str">
        <f>TRIM(RawData!L240)</f>
        <v/>
      </c>
      <c r="K238" t="str">
        <f>'Risk Calculation Tables'!AD239</f>
        <v>Low</v>
      </c>
      <c r="L238" t="str">
        <f>TRIM(RawData!J240)</f>
        <v/>
      </c>
      <c r="M238" t="str">
        <f>TRIM(RawData!K240)</f>
        <v/>
      </c>
    </row>
    <row r="239" spans="1:13" x14ac:dyDescent="0.3">
      <c r="A239">
        <f>RawData!A241</f>
        <v>0</v>
      </c>
      <c r="B239" t="str">
        <f>IF(RawData!B241&lt;&gt;"", (VLOOKUP(RawData!B241,AgeCat,2,TRUE)), "")</f>
        <v/>
      </c>
      <c r="C239" t="str">
        <f>TRIM(RawData!C241)</f>
        <v/>
      </c>
      <c r="D239" s="4">
        <f>RawData!D241</f>
        <v>0</v>
      </c>
      <c r="E239">
        <f>RawData!E241</f>
        <v>0</v>
      </c>
      <c r="F239" t="str">
        <f>IFERROR(IF(RawData!F241&lt;&gt;"", VLOOKUP(TRIM(RawData!F241),ICD10Code,2,FALSE), ""), "Other")</f>
        <v/>
      </c>
      <c r="G239" t="str">
        <f>IFERROR(IF(RawData!G241&lt;&gt;"", VLOOKUP(TRIM(RawData!G241),ICD10Code,2,FALSE), ""), "Other")</f>
        <v/>
      </c>
      <c r="H239" t="str">
        <f>IFERROR(IF(RawData!H241&lt;&gt;"", VLOOKUP(TRIM(RawData!H241),PHCODE,2,FALSE), ""), "Other")</f>
        <v/>
      </c>
      <c r="I239" t="str">
        <f>IFERROR(IF(RawData!I241&lt;&gt;"", VLOOKUP(TRIM(RawData!I241),PHCODE,2,FALSE), ""), "Other")</f>
        <v/>
      </c>
      <c r="J239" t="str">
        <f>TRIM(RawData!L241)</f>
        <v/>
      </c>
      <c r="K239" t="str">
        <f>'Risk Calculation Tables'!AD240</f>
        <v>Low</v>
      </c>
      <c r="L239" t="str">
        <f>TRIM(RawData!J241)</f>
        <v/>
      </c>
      <c r="M239" t="str">
        <f>TRIM(RawData!K241)</f>
        <v/>
      </c>
    </row>
    <row r="240" spans="1:13" x14ac:dyDescent="0.3">
      <c r="A240">
        <f>RawData!A242</f>
        <v>0</v>
      </c>
      <c r="B240" t="str">
        <f>IF(RawData!B242&lt;&gt;"", (VLOOKUP(RawData!B242,AgeCat,2,TRUE)), "")</f>
        <v/>
      </c>
      <c r="C240" t="str">
        <f>TRIM(RawData!C242)</f>
        <v/>
      </c>
      <c r="D240" s="4">
        <f>RawData!D242</f>
        <v>0</v>
      </c>
      <c r="E240">
        <f>RawData!E242</f>
        <v>0</v>
      </c>
      <c r="F240" t="str">
        <f>IFERROR(IF(RawData!F242&lt;&gt;"", VLOOKUP(TRIM(RawData!F242),ICD10Code,2,FALSE), ""), "Other")</f>
        <v/>
      </c>
      <c r="G240" t="str">
        <f>IFERROR(IF(RawData!G242&lt;&gt;"", VLOOKUP(TRIM(RawData!G242),ICD10Code,2,FALSE), ""), "Other")</f>
        <v/>
      </c>
      <c r="H240" t="str">
        <f>IFERROR(IF(RawData!H242&lt;&gt;"", VLOOKUP(TRIM(RawData!H242),PHCODE,2,FALSE), ""), "Other")</f>
        <v/>
      </c>
      <c r="I240" t="str">
        <f>IFERROR(IF(RawData!I242&lt;&gt;"", VLOOKUP(TRIM(RawData!I242),PHCODE,2,FALSE), ""), "Other")</f>
        <v/>
      </c>
      <c r="J240" t="str">
        <f>TRIM(RawData!L242)</f>
        <v/>
      </c>
      <c r="K240" t="str">
        <f>'Risk Calculation Tables'!AD241</f>
        <v>Low</v>
      </c>
      <c r="L240" t="str">
        <f>TRIM(RawData!J242)</f>
        <v/>
      </c>
      <c r="M240" t="str">
        <f>TRIM(RawData!K242)</f>
        <v/>
      </c>
    </row>
    <row r="241" spans="1:13" x14ac:dyDescent="0.3">
      <c r="A241">
        <f>RawData!A243</f>
        <v>0</v>
      </c>
      <c r="B241" t="str">
        <f>IF(RawData!B243&lt;&gt;"", (VLOOKUP(RawData!B243,AgeCat,2,TRUE)), "")</f>
        <v/>
      </c>
      <c r="C241" t="str">
        <f>TRIM(RawData!C243)</f>
        <v/>
      </c>
      <c r="D241" s="4">
        <f>RawData!D243</f>
        <v>0</v>
      </c>
      <c r="E241">
        <f>RawData!E243</f>
        <v>0</v>
      </c>
      <c r="F241" t="str">
        <f>IFERROR(IF(RawData!F243&lt;&gt;"", VLOOKUP(TRIM(RawData!F243),ICD10Code,2,FALSE), ""), "Other")</f>
        <v/>
      </c>
      <c r="G241" t="str">
        <f>IFERROR(IF(RawData!G243&lt;&gt;"", VLOOKUP(TRIM(RawData!G243),ICD10Code,2,FALSE), ""), "Other")</f>
        <v/>
      </c>
      <c r="H241" t="str">
        <f>IFERROR(IF(RawData!H243&lt;&gt;"", VLOOKUP(TRIM(RawData!H243),PHCODE,2,FALSE), ""), "Other")</f>
        <v/>
      </c>
      <c r="I241" t="str">
        <f>IFERROR(IF(RawData!I243&lt;&gt;"", VLOOKUP(TRIM(RawData!I243),PHCODE,2,FALSE), ""), "Other")</f>
        <v/>
      </c>
      <c r="J241" t="str">
        <f>TRIM(RawData!L243)</f>
        <v/>
      </c>
      <c r="K241" t="str">
        <f>'Risk Calculation Tables'!AD242</f>
        <v>Low</v>
      </c>
      <c r="L241" t="str">
        <f>TRIM(RawData!J243)</f>
        <v/>
      </c>
      <c r="M241" t="str">
        <f>TRIM(RawData!K243)</f>
        <v/>
      </c>
    </row>
    <row r="242" spans="1:13" x14ac:dyDescent="0.3">
      <c r="A242">
        <f>RawData!A244</f>
        <v>0</v>
      </c>
      <c r="B242" t="str">
        <f>IF(RawData!B244&lt;&gt;"", (VLOOKUP(RawData!B244,AgeCat,2,TRUE)), "")</f>
        <v/>
      </c>
      <c r="C242" t="str">
        <f>TRIM(RawData!C244)</f>
        <v/>
      </c>
      <c r="D242" s="4">
        <f>RawData!D244</f>
        <v>0</v>
      </c>
      <c r="E242">
        <f>RawData!E244</f>
        <v>0</v>
      </c>
      <c r="F242" t="str">
        <f>IFERROR(IF(RawData!F244&lt;&gt;"", VLOOKUP(TRIM(RawData!F244),ICD10Code,2,FALSE), ""), "Other")</f>
        <v/>
      </c>
      <c r="G242" t="str">
        <f>IFERROR(IF(RawData!G244&lt;&gt;"", VLOOKUP(TRIM(RawData!G244),ICD10Code,2,FALSE), ""), "Other")</f>
        <v/>
      </c>
      <c r="H242" t="str">
        <f>IFERROR(IF(RawData!H244&lt;&gt;"", VLOOKUP(TRIM(RawData!H244),PHCODE,2,FALSE), ""), "Other")</f>
        <v/>
      </c>
      <c r="I242" t="str">
        <f>IFERROR(IF(RawData!I244&lt;&gt;"", VLOOKUP(TRIM(RawData!I244),PHCODE,2,FALSE), ""), "Other")</f>
        <v/>
      </c>
      <c r="J242" t="str">
        <f>TRIM(RawData!L244)</f>
        <v/>
      </c>
      <c r="K242" t="str">
        <f>'Risk Calculation Tables'!AD243</f>
        <v>Low</v>
      </c>
      <c r="L242" t="str">
        <f>TRIM(RawData!J244)</f>
        <v/>
      </c>
      <c r="M242" t="str">
        <f>TRIM(RawData!K244)</f>
        <v/>
      </c>
    </row>
    <row r="243" spans="1:13" x14ac:dyDescent="0.3">
      <c r="A243">
        <f>RawData!A245</f>
        <v>0</v>
      </c>
      <c r="B243" t="str">
        <f>IF(RawData!B245&lt;&gt;"", (VLOOKUP(RawData!B245,AgeCat,2,TRUE)), "")</f>
        <v/>
      </c>
      <c r="C243" t="str">
        <f>TRIM(RawData!C245)</f>
        <v/>
      </c>
      <c r="D243" s="4">
        <f>RawData!D245</f>
        <v>0</v>
      </c>
      <c r="E243">
        <f>RawData!E245</f>
        <v>0</v>
      </c>
      <c r="F243" t="str">
        <f>IFERROR(IF(RawData!F245&lt;&gt;"", VLOOKUP(TRIM(RawData!F245),ICD10Code,2,FALSE), ""), "Other")</f>
        <v/>
      </c>
      <c r="G243" t="str">
        <f>IFERROR(IF(RawData!G245&lt;&gt;"", VLOOKUP(TRIM(RawData!G245),ICD10Code,2,FALSE), ""), "Other")</f>
        <v/>
      </c>
      <c r="H243" t="str">
        <f>IFERROR(IF(RawData!H245&lt;&gt;"", VLOOKUP(TRIM(RawData!H245),PHCODE,2,FALSE), ""), "Other")</f>
        <v/>
      </c>
      <c r="I243" t="str">
        <f>IFERROR(IF(RawData!I245&lt;&gt;"", VLOOKUP(TRIM(RawData!I245),PHCODE,2,FALSE), ""), "Other")</f>
        <v/>
      </c>
      <c r="J243" t="str">
        <f>TRIM(RawData!L245)</f>
        <v/>
      </c>
      <c r="K243" t="str">
        <f>'Risk Calculation Tables'!AD244</f>
        <v>Low</v>
      </c>
      <c r="L243" t="str">
        <f>TRIM(RawData!J245)</f>
        <v/>
      </c>
      <c r="M243" t="str">
        <f>TRIM(RawData!K245)</f>
        <v/>
      </c>
    </row>
    <row r="244" spans="1:13" x14ac:dyDescent="0.3">
      <c r="A244">
        <f>RawData!A246</f>
        <v>0</v>
      </c>
      <c r="B244" t="str">
        <f>IF(RawData!B246&lt;&gt;"", (VLOOKUP(RawData!B246,AgeCat,2,TRUE)), "")</f>
        <v/>
      </c>
      <c r="C244" t="str">
        <f>TRIM(RawData!C246)</f>
        <v/>
      </c>
      <c r="D244" s="4">
        <f>RawData!D246</f>
        <v>0</v>
      </c>
      <c r="E244">
        <f>RawData!E246</f>
        <v>0</v>
      </c>
      <c r="F244" t="str">
        <f>IFERROR(IF(RawData!F246&lt;&gt;"", VLOOKUP(TRIM(RawData!F246),ICD10Code,2,FALSE), ""), "Other")</f>
        <v/>
      </c>
      <c r="G244" t="str">
        <f>IFERROR(IF(RawData!G246&lt;&gt;"", VLOOKUP(TRIM(RawData!G246),ICD10Code,2,FALSE), ""), "Other")</f>
        <v/>
      </c>
      <c r="H244" t="str">
        <f>IFERROR(IF(RawData!H246&lt;&gt;"", VLOOKUP(TRIM(RawData!H246),PHCODE,2,FALSE), ""), "Other")</f>
        <v/>
      </c>
      <c r="I244" t="str">
        <f>IFERROR(IF(RawData!I246&lt;&gt;"", VLOOKUP(TRIM(RawData!I246),PHCODE,2,FALSE), ""), "Other")</f>
        <v/>
      </c>
      <c r="J244" t="str">
        <f>TRIM(RawData!L246)</f>
        <v/>
      </c>
      <c r="K244" t="str">
        <f>'Risk Calculation Tables'!AD245</f>
        <v>Low</v>
      </c>
      <c r="L244" t="str">
        <f>TRIM(RawData!J246)</f>
        <v/>
      </c>
      <c r="M244" t="str">
        <f>TRIM(RawData!K246)</f>
        <v/>
      </c>
    </row>
    <row r="245" spans="1:13" x14ac:dyDescent="0.3">
      <c r="A245">
        <f>RawData!A247</f>
        <v>0</v>
      </c>
      <c r="B245" t="str">
        <f>IF(RawData!B247&lt;&gt;"", (VLOOKUP(RawData!B247,AgeCat,2,TRUE)), "")</f>
        <v/>
      </c>
      <c r="C245" t="str">
        <f>TRIM(RawData!C247)</f>
        <v/>
      </c>
      <c r="D245" s="4">
        <f>RawData!D247</f>
        <v>0</v>
      </c>
      <c r="E245">
        <f>RawData!E247</f>
        <v>0</v>
      </c>
      <c r="F245" t="str">
        <f>IFERROR(IF(RawData!F247&lt;&gt;"", VLOOKUP(TRIM(RawData!F247),ICD10Code,2,FALSE), ""), "Other")</f>
        <v/>
      </c>
      <c r="G245" t="str">
        <f>IFERROR(IF(RawData!G247&lt;&gt;"", VLOOKUP(TRIM(RawData!G247),ICD10Code,2,FALSE), ""), "Other")</f>
        <v/>
      </c>
      <c r="H245" t="str">
        <f>IFERROR(IF(RawData!H247&lt;&gt;"", VLOOKUP(TRIM(RawData!H247),PHCODE,2,FALSE), ""), "Other")</f>
        <v/>
      </c>
      <c r="I245" t="str">
        <f>IFERROR(IF(RawData!I247&lt;&gt;"", VLOOKUP(TRIM(RawData!I247),PHCODE,2,FALSE), ""), "Other")</f>
        <v/>
      </c>
      <c r="J245" t="str">
        <f>TRIM(RawData!L247)</f>
        <v/>
      </c>
      <c r="K245" t="str">
        <f>'Risk Calculation Tables'!AD246</f>
        <v>Low</v>
      </c>
      <c r="L245" t="str">
        <f>TRIM(RawData!J247)</f>
        <v/>
      </c>
      <c r="M245" t="str">
        <f>TRIM(RawData!K247)</f>
        <v/>
      </c>
    </row>
    <row r="246" spans="1:13" x14ac:dyDescent="0.3">
      <c r="A246">
        <f>RawData!A248</f>
        <v>0</v>
      </c>
      <c r="B246" t="str">
        <f>IF(RawData!B248&lt;&gt;"", (VLOOKUP(RawData!B248,AgeCat,2,TRUE)), "")</f>
        <v/>
      </c>
      <c r="C246" t="str">
        <f>TRIM(RawData!C248)</f>
        <v/>
      </c>
      <c r="D246" s="4">
        <f>RawData!D248</f>
        <v>0</v>
      </c>
      <c r="E246">
        <f>RawData!E248</f>
        <v>0</v>
      </c>
      <c r="F246" t="str">
        <f>IFERROR(IF(RawData!F248&lt;&gt;"", VLOOKUP(TRIM(RawData!F248),ICD10Code,2,FALSE), ""), "Other")</f>
        <v/>
      </c>
      <c r="G246" t="str">
        <f>IFERROR(IF(RawData!G248&lt;&gt;"", VLOOKUP(TRIM(RawData!G248),ICD10Code,2,FALSE), ""), "Other")</f>
        <v/>
      </c>
      <c r="H246" t="str">
        <f>IFERROR(IF(RawData!H248&lt;&gt;"", VLOOKUP(TRIM(RawData!H248),PHCODE,2,FALSE), ""), "Other")</f>
        <v/>
      </c>
      <c r="I246" t="str">
        <f>IFERROR(IF(RawData!I248&lt;&gt;"", VLOOKUP(TRIM(RawData!I248),PHCODE,2,FALSE), ""), "Other")</f>
        <v/>
      </c>
      <c r="J246" t="str">
        <f>TRIM(RawData!L248)</f>
        <v/>
      </c>
      <c r="K246" t="str">
        <f>'Risk Calculation Tables'!AD247</f>
        <v>Low</v>
      </c>
      <c r="L246" t="str">
        <f>TRIM(RawData!J248)</f>
        <v/>
      </c>
      <c r="M246" t="str">
        <f>TRIM(RawData!K248)</f>
        <v/>
      </c>
    </row>
    <row r="247" spans="1:13" x14ac:dyDescent="0.3">
      <c r="A247">
        <f>RawData!A249</f>
        <v>0</v>
      </c>
      <c r="B247" t="str">
        <f>IF(RawData!B249&lt;&gt;"", (VLOOKUP(RawData!B249,AgeCat,2,TRUE)), "")</f>
        <v/>
      </c>
      <c r="C247" t="str">
        <f>TRIM(RawData!C249)</f>
        <v/>
      </c>
      <c r="D247" s="4">
        <f>RawData!D249</f>
        <v>0</v>
      </c>
      <c r="E247">
        <f>RawData!E249</f>
        <v>0</v>
      </c>
      <c r="F247" t="str">
        <f>IFERROR(IF(RawData!F249&lt;&gt;"", VLOOKUP(TRIM(RawData!F249),ICD10Code,2,FALSE), ""), "Other")</f>
        <v/>
      </c>
      <c r="G247" t="str">
        <f>IFERROR(IF(RawData!G249&lt;&gt;"", VLOOKUP(TRIM(RawData!G249),ICD10Code,2,FALSE), ""), "Other")</f>
        <v/>
      </c>
      <c r="H247" t="str">
        <f>IFERROR(IF(RawData!H249&lt;&gt;"", VLOOKUP(TRIM(RawData!H249),PHCODE,2,FALSE), ""), "Other")</f>
        <v/>
      </c>
      <c r="I247" t="str">
        <f>IFERROR(IF(RawData!I249&lt;&gt;"", VLOOKUP(TRIM(RawData!I249),PHCODE,2,FALSE), ""), "Other")</f>
        <v/>
      </c>
      <c r="J247" t="str">
        <f>TRIM(RawData!L249)</f>
        <v/>
      </c>
      <c r="K247" t="str">
        <f>'Risk Calculation Tables'!AD248</f>
        <v>Low</v>
      </c>
      <c r="L247" t="str">
        <f>TRIM(RawData!J249)</f>
        <v/>
      </c>
      <c r="M247" t="str">
        <f>TRIM(RawData!K249)</f>
        <v/>
      </c>
    </row>
    <row r="248" spans="1:13" x14ac:dyDescent="0.3">
      <c r="A248">
        <f>RawData!A250</f>
        <v>0</v>
      </c>
      <c r="B248" t="str">
        <f>IF(RawData!B250&lt;&gt;"", (VLOOKUP(RawData!B250,AgeCat,2,TRUE)), "")</f>
        <v/>
      </c>
      <c r="C248" t="str">
        <f>TRIM(RawData!C250)</f>
        <v/>
      </c>
      <c r="D248" s="4">
        <f>RawData!D250</f>
        <v>0</v>
      </c>
      <c r="E248">
        <f>RawData!E250</f>
        <v>0</v>
      </c>
      <c r="F248" t="str">
        <f>IFERROR(IF(RawData!F250&lt;&gt;"", VLOOKUP(TRIM(RawData!F250),ICD10Code,2,FALSE), ""), "Other")</f>
        <v/>
      </c>
      <c r="G248" t="str">
        <f>IFERROR(IF(RawData!G250&lt;&gt;"", VLOOKUP(TRIM(RawData!G250),ICD10Code,2,FALSE), ""), "Other")</f>
        <v/>
      </c>
      <c r="H248" t="str">
        <f>IFERROR(IF(RawData!H250&lt;&gt;"", VLOOKUP(TRIM(RawData!H250),PHCODE,2,FALSE), ""), "Other")</f>
        <v/>
      </c>
      <c r="I248" t="str">
        <f>IFERROR(IF(RawData!I250&lt;&gt;"", VLOOKUP(TRIM(RawData!I250),PHCODE,2,FALSE), ""), "Other")</f>
        <v/>
      </c>
      <c r="J248" t="str">
        <f>TRIM(RawData!L250)</f>
        <v/>
      </c>
      <c r="K248" t="str">
        <f>'Risk Calculation Tables'!AD249</f>
        <v>Low</v>
      </c>
      <c r="L248" t="str">
        <f>TRIM(RawData!J250)</f>
        <v/>
      </c>
      <c r="M248" t="str">
        <f>TRIM(RawData!K250)</f>
        <v/>
      </c>
    </row>
    <row r="249" spans="1:13" x14ac:dyDescent="0.3">
      <c r="A249">
        <f>RawData!A251</f>
        <v>0</v>
      </c>
      <c r="B249" t="str">
        <f>IF(RawData!B251&lt;&gt;"", (VLOOKUP(RawData!B251,AgeCat,2,TRUE)), "")</f>
        <v/>
      </c>
      <c r="C249" t="str">
        <f>TRIM(RawData!C251)</f>
        <v/>
      </c>
      <c r="D249" s="4">
        <f>RawData!D251</f>
        <v>0</v>
      </c>
      <c r="E249">
        <f>RawData!E251</f>
        <v>0</v>
      </c>
      <c r="F249" t="str">
        <f>IFERROR(IF(RawData!F251&lt;&gt;"", VLOOKUP(TRIM(RawData!F251),ICD10Code,2,FALSE), ""), "Other")</f>
        <v/>
      </c>
      <c r="G249" t="str">
        <f>IFERROR(IF(RawData!G251&lt;&gt;"", VLOOKUP(TRIM(RawData!G251),ICD10Code,2,FALSE), ""), "Other")</f>
        <v/>
      </c>
      <c r="H249" t="str">
        <f>IFERROR(IF(RawData!H251&lt;&gt;"", VLOOKUP(TRIM(RawData!H251),PHCODE,2,FALSE), ""), "Other")</f>
        <v/>
      </c>
      <c r="I249" t="str">
        <f>IFERROR(IF(RawData!I251&lt;&gt;"", VLOOKUP(TRIM(RawData!I251),PHCODE,2,FALSE), ""), "Other")</f>
        <v/>
      </c>
      <c r="J249" t="str">
        <f>TRIM(RawData!L251)</f>
        <v/>
      </c>
      <c r="K249" t="str">
        <f>'Risk Calculation Tables'!AD250</f>
        <v>Low</v>
      </c>
      <c r="L249" t="str">
        <f>TRIM(RawData!J251)</f>
        <v/>
      </c>
      <c r="M249" t="str">
        <f>TRIM(RawData!K251)</f>
        <v/>
      </c>
    </row>
    <row r="250" spans="1:13" x14ac:dyDescent="0.3">
      <c r="A250">
        <f>RawData!A252</f>
        <v>0</v>
      </c>
      <c r="B250" t="str">
        <f>IF(RawData!B252&lt;&gt;"", (VLOOKUP(RawData!B252,AgeCat,2,TRUE)), "")</f>
        <v/>
      </c>
      <c r="C250" t="str">
        <f>TRIM(RawData!C252)</f>
        <v/>
      </c>
      <c r="D250" s="4">
        <f>RawData!D252</f>
        <v>0</v>
      </c>
      <c r="E250">
        <f>RawData!E252</f>
        <v>0</v>
      </c>
      <c r="F250" t="str">
        <f>IFERROR(IF(RawData!F252&lt;&gt;"", VLOOKUP(TRIM(RawData!F252),ICD10Code,2,FALSE), ""), "Other")</f>
        <v/>
      </c>
      <c r="G250" t="str">
        <f>IFERROR(IF(RawData!G252&lt;&gt;"", VLOOKUP(TRIM(RawData!G252),ICD10Code,2,FALSE), ""), "Other")</f>
        <v/>
      </c>
      <c r="H250" t="str">
        <f>IFERROR(IF(RawData!H252&lt;&gt;"", VLOOKUP(TRIM(RawData!H252),PHCODE,2,FALSE), ""), "Other")</f>
        <v/>
      </c>
      <c r="I250" t="str">
        <f>IFERROR(IF(RawData!I252&lt;&gt;"", VLOOKUP(TRIM(RawData!I252),PHCODE,2,FALSE), ""), "Other")</f>
        <v/>
      </c>
      <c r="J250" t="str">
        <f>TRIM(RawData!L252)</f>
        <v/>
      </c>
      <c r="K250" t="str">
        <f>'Risk Calculation Tables'!AD251</f>
        <v>Low</v>
      </c>
      <c r="L250" t="str">
        <f>TRIM(RawData!J252)</f>
        <v/>
      </c>
      <c r="M250" t="str">
        <f>TRIM(RawData!K252)</f>
        <v/>
      </c>
    </row>
    <row r="251" spans="1:13" x14ac:dyDescent="0.3">
      <c r="A251">
        <f>RawData!A253</f>
        <v>0</v>
      </c>
      <c r="B251" t="str">
        <f>IF(RawData!B253&lt;&gt;"", (VLOOKUP(RawData!B253,AgeCat,2,TRUE)), "")</f>
        <v/>
      </c>
      <c r="C251" t="str">
        <f>TRIM(RawData!C253)</f>
        <v/>
      </c>
      <c r="D251" s="4">
        <f>RawData!D253</f>
        <v>0</v>
      </c>
      <c r="E251">
        <f>RawData!E253</f>
        <v>0</v>
      </c>
      <c r="F251" t="str">
        <f>IFERROR(IF(RawData!F253&lt;&gt;"", VLOOKUP(TRIM(RawData!F253),ICD10Code,2,FALSE), ""), "Other")</f>
        <v/>
      </c>
      <c r="G251" t="str">
        <f>IFERROR(IF(RawData!G253&lt;&gt;"", VLOOKUP(TRIM(RawData!G253),ICD10Code,2,FALSE), ""), "Other")</f>
        <v/>
      </c>
      <c r="H251" t="str">
        <f>IFERROR(IF(RawData!H253&lt;&gt;"", VLOOKUP(TRIM(RawData!H253),PHCODE,2,FALSE), ""), "Other")</f>
        <v/>
      </c>
      <c r="I251" t="str">
        <f>IFERROR(IF(RawData!I253&lt;&gt;"", VLOOKUP(TRIM(RawData!I253),PHCODE,2,FALSE), ""), "Other")</f>
        <v/>
      </c>
      <c r="J251" t="str">
        <f>TRIM(RawData!L253)</f>
        <v/>
      </c>
      <c r="K251" t="str">
        <f>'Risk Calculation Tables'!AD252</f>
        <v>Low</v>
      </c>
      <c r="L251" t="str">
        <f>TRIM(RawData!J253)</f>
        <v/>
      </c>
      <c r="M251" t="str">
        <f>TRIM(RawData!K253)</f>
        <v/>
      </c>
    </row>
    <row r="252" spans="1:13" x14ac:dyDescent="0.3">
      <c r="A252">
        <f>RawData!A254</f>
        <v>0</v>
      </c>
      <c r="B252" t="str">
        <f>IF(RawData!B254&lt;&gt;"", (VLOOKUP(RawData!B254,AgeCat,2,TRUE)), "")</f>
        <v/>
      </c>
      <c r="C252" t="str">
        <f>TRIM(RawData!C254)</f>
        <v/>
      </c>
      <c r="D252" s="4">
        <f>RawData!D254</f>
        <v>0</v>
      </c>
      <c r="E252">
        <f>RawData!E254</f>
        <v>0</v>
      </c>
      <c r="F252" t="str">
        <f>IFERROR(IF(RawData!F254&lt;&gt;"", VLOOKUP(TRIM(RawData!F254),ICD10Code,2,FALSE), ""), "Other")</f>
        <v/>
      </c>
      <c r="G252" t="str">
        <f>IFERROR(IF(RawData!G254&lt;&gt;"", VLOOKUP(TRIM(RawData!G254),ICD10Code,2,FALSE), ""), "Other")</f>
        <v/>
      </c>
      <c r="H252" t="str">
        <f>IFERROR(IF(RawData!H254&lt;&gt;"", VLOOKUP(TRIM(RawData!H254),PHCODE,2,FALSE), ""), "Other")</f>
        <v/>
      </c>
      <c r="I252" t="str">
        <f>IFERROR(IF(RawData!I254&lt;&gt;"", VLOOKUP(TRIM(RawData!I254),PHCODE,2,FALSE), ""), "Other")</f>
        <v/>
      </c>
      <c r="J252" t="str">
        <f>TRIM(RawData!L254)</f>
        <v/>
      </c>
      <c r="K252" t="str">
        <f>'Risk Calculation Tables'!AD253</f>
        <v>Low</v>
      </c>
      <c r="L252" t="str">
        <f>TRIM(RawData!J254)</f>
        <v/>
      </c>
      <c r="M252" t="str">
        <f>TRIM(RawData!K254)</f>
        <v/>
      </c>
    </row>
    <row r="253" spans="1:13" x14ac:dyDescent="0.3">
      <c r="A253">
        <f>RawData!A255</f>
        <v>0</v>
      </c>
      <c r="B253" t="str">
        <f>IF(RawData!B255&lt;&gt;"", (VLOOKUP(RawData!B255,AgeCat,2,TRUE)), "")</f>
        <v/>
      </c>
      <c r="C253" t="str">
        <f>TRIM(RawData!C255)</f>
        <v/>
      </c>
      <c r="D253" s="4">
        <f>RawData!D255</f>
        <v>0</v>
      </c>
      <c r="E253">
        <f>RawData!E255</f>
        <v>0</v>
      </c>
      <c r="F253" t="str">
        <f>IFERROR(IF(RawData!F255&lt;&gt;"", VLOOKUP(TRIM(RawData!F255),ICD10Code,2,FALSE), ""), "Other")</f>
        <v/>
      </c>
      <c r="G253" t="str">
        <f>IFERROR(IF(RawData!G255&lt;&gt;"", VLOOKUP(TRIM(RawData!G255),ICD10Code,2,FALSE), ""), "Other")</f>
        <v/>
      </c>
      <c r="H253" t="str">
        <f>IFERROR(IF(RawData!H255&lt;&gt;"", VLOOKUP(TRIM(RawData!H255),PHCODE,2,FALSE), ""), "Other")</f>
        <v/>
      </c>
      <c r="I253" t="str">
        <f>IFERROR(IF(RawData!I255&lt;&gt;"", VLOOKUP(TRIM(RawData!I255),PHCODE,2,FALSE), ""), "Other")</f>
        <v/>
      </c>
      <c r="J253" t="str">
        <f>TRIM(RawData!L255)</f>
        <v/>
      </c>
      <c r="K253" t="str">
        <f>'Risk Calculation Tables'!AD254</f>
        <v>Low</v>
      </c>
      <c r="L253" t="str">
        <f>TRIM(RawData!J255)</f>
        <v/>
      </c>
      <c r="M253" t="str">
        <f>TRIM(RawData!K255)</f>
        <v/>
      </c>
    </row>
    <row r="254" spans="1:13" x14ac:dyDescent="0.3">
      <c r="A254">
        <f>RawData!A256</f>
        <v>0</v>
      </c>
      <c r="B254" t="str">
        <f>IF(RawData!B256&lt;&gt;"", (VLOOKUP(RawData!B256,AgeCat,2,TRUE)), "")</f>
        <v/>
      </c>
      <c r="C254" t="str">
        <f>TRIM(RawData!C256)</f>
        <v/>
      </c>
      <c r="D254" s="4">
        <f>RawData!D256</f>
        <v>0</v>
      </c>
      <c r="E254">
        <f>RawData!E256</f>
        <v>0</v>
      </c>
      <c r="F254" t="str">
        <f>IFERROR(IF(RawData!F256&lt;&gt;"", VLOOKUP(TRIM(RawData!F256),ICD10Code,2,FALSE), ""), "Other")</f>
        <v/>
      </c>
      <c r="G254" t="str">
        <f>IFERROR(IF(RawData!G256&lt;&gt;"", VLOOKUP(TRIM(RawData!G256),ICD10Code,2,FALSE), ""), "Other")</f>
        <v/>
      </c>
      <c r="H254" t="str">
        <f>IFERROR(IF(RawData!H256&lt;&gt;"", VLOOKUP(TRIM(RawData!H256),PHCODE,2,FALSE), ""), "Other")</f>
        <v/>
      </c>
      <c r="I254" t="str">
        <f>IFERROR(IF(RawData!I256&lt;&gt;"", VLOOKUP(TRIM(RawData!I256),PHCODE,2,FALSE), ""), "Other")</f>
        <v/>
      </c>
      <c r="J254" t="str">
        <f>TRIM(RawData!L256)</f>
        <v/>
      </c>
      <c r="K254" t="str">
        <f>'Risk Calculation Tables'!AD255</f>
        <v>Low</v>
      </c>
      <c r="L254" t="str">
        <f>TRIM(RawData!J256)</f>
        <v/>
      </c>
      <c r="M254" t="str">
        <f>TRIM(RawData!K256)</f>
        <v/>
      </c>
    </row>
    <row r="255" spans="1:13" x14ac:dyDescent="0.3">
      <c r="A255">
        <f>RawData!A257</f>
        <v>0</v>
      </c>
      <c r="B255" t="str">
        <f>IF(RawData!B257&lt;&gt;"", (VLOOKUP(RawData!B257,AgeCat,2,TRUE)), "")</f>
        <v/>
      </c>
      <c r="C255" t="str">
        <f>TRIM(RawData!C257)</f>
        <v/>
      </c>
      <c r="D255" s="4">
        <f>RawData!D257</f>
        <v>0</v>
      </c>
      <c r="E255">
        <f>RawData!E257</f>
        <v>0</v>
      </c>
      <c r="F255" t="str">
        <f>IFERROR(IF(RawData!F257&lt;&gt;"", VLOOKUP(TRIM(RawData!F257),ICD10Code,2,FALSE), ""), "Other")</f>
        <v/>
      </c>
      <c r="G255" t="str">
        <f>IFERROR(IF(RawData!G257&lt;&gt;"", VLOOKUP(TRIM(RawData!G257),ICD10Code,2,FALSE), ""), "Other")</f>
        <v/>
      </c>
      <c r="H255" t="str">
        <f>IFERROR(IF(RawData!H257&lt;&gt;"", VLOOKUP(TRIM(RawData!H257),PHCODE,2,FALSE), ""), "Other")</f>
        <v/>
      </c>
      <c r="I255" t="str">
        <f>IFERROR(IF(RawData!I257&lt;&gt;"", VLOOKUP(TRIM(RawData!I257),PHCODE,2,FALSE), ""), "Other")</f>
        <v/>
      </c>
      <c r="J255" t="str">
        <f>TRIM(RawData!L257)</f>
        <v/>
      </c>
      <c r="K255" t="str">
        <f>'Risk Calculation Tables'!AD256</f>
        <v>Low</v>
      </c>
      <c r="L255" t="str">
        <f>TRIM(RawData!J257)</f>
        <v/>
      </c>
      <c r="M255" t="str">
        <f>TRIM(RawData!K257)</f>
        <v/>
      </c>
    </row>
    <row r="256" spans="1:13" x14ac:dyDescent="0.3">
      <c r="A256">
        <f>RawData!A258</f>
        <v>0</v>
      </c>
      <c r="B256" t="str">
        <f>IF(RawData!B258&lt;&gt;"", (VLOOKUP(RawData!B258,AgeCat,2,TRUE)), "")</f>
        <v/>
      </c>
      <c r="C256" t="str">
        <f>TRIM(RawData!C258)</f>
        <v/>
      </c>
      <c r="D256" s="4">
        <f>RawData!D258</f>
        <v>0</v>
      </c>
      <c r="E256">
        <f>RawData!E258</f>
        <v>0</v>
      </c>
      <c r="F256" t="str">
        <f>IFERROR(IF(RawData!F258&lt;&gt;"", VLOOKUP(TRIM(RawData!F258),ICD10Code,2,FALSE), ""), "Other")</f>
        <v/>
      </c>
      <c r="G256" t="str">
        <f>IFERROR(IF(RawData!G258&lt;&gt;"", VLOOKUP(TRIM(RawData!G258),ICD10Code,2,FALSE), ""), "Other")</f>
        <v/>
      </c>
      <c r="H256" t="str">
        <f>IFERROR(IF(RawData!H258&lt;&gt;"", VLOOKUP(TRIM(RawData!H258),PHCODE,2,FALSE), ""), "Other")</f>
        <v/>
      </c>
      <c r="I256" t="str">
        <f>IFERROR(IF(RawData!I258&lt;&gt;"", VLOOKUP(TRIM(RawData!I258),PHCODE,2,FALSE), ""), "Other")</f>
        <v/>
      </c>
      <c r="J256" t="str">
        <f>TRIM(RawData!L258)</f>
        <v/>
      </c>
      <c r="K256" t="str">
        <f>'Risk Calculation Tables'!AD257</f>
        <v>Low</v>
      </c>
      <c r="L256" t="str">
        <f>TRIM(RawData!J258)</f>
        <v/>
      </c>
      <c r="M256" t="str">
        <f>TRIM(RawData!K258)</f>
        <v/>
      </c>
    </row>
    <row r="257" spans="1:13" x14ac:dyDescent="0.3">
      <c r="A257">
        <f>RawData!A259</f>
        <v>0</v>
      </c>
      <c r="B257" t="str">
        <f>IF(RawData!B259&lt;&gt;"", (VLOOKUP(RawData!B259,AgeCat,2,TRUE)), "")</f>
        <v/>
      </c>
      <c r="C257" t="str">
        <f>TRIM(RawData!C259)</f>
        <v/>
      </c>
      <c r="D257" s="4">
        <f>RawData!D259</f>
        <v>0</v>
      </c>
      <c r="E257">
        <f>RawData!E259</f>
        <v>0</v>
      </c>
      <c r="F257" t="str">
        <f>IFERROR(IF(RawData!F259&lt;&gt;"", VLOOKUP(TRIM(RawData!F259),ICD10Code,2,FALSE), ""), "Other")</f>
        <v/>
      </c>
      <c r="G257" t="str">
        <f>IFERROR(IF(RawData!G259&lt;&gt;"", VLOOKUP(TRIM(RawData!G259),ICD10Code,2,FALSE), ""), "Other")</f>
        <v/>
      </c>
      <c r="H257" t="str">
        <f>IFERROR(IF(RawData!H259&lt;&gt;"", VLOOKUP(TRIM(RawData!H259),PHCODE,2,FALSE), ""), "Other")</f>
        <v/>
      </c>
      <c r="I257" t="str">
        <f>IFERROR(IF(RawData!I259&lt;&gt;"", VLOOKUP(TRIM(RawData!I259),PHCODE,2,FALSE), ""), "Other")</f>
        <v/>
      </c>
      <c r="J257" t="str">
        <f>TRIM(RawData!L259)</f>
        <v/>
      </c>
      <c r="K257" t="str">
        <f>'Risk Calculation Tables'!AD258</f>
        <v>Low</v>
      </c>
      <c r="L257" t="str">
        <f>TRIM(RawData!J259)</f>
        <v/>
      </c>
      <c r="M257" t="str">
        <f>TRIM(RawData!K259)</f>
        <v/>
      </c>
    </row>
    <row r="258" spans="1:13" x14ac:dyDescent="0.3">
      <c r="A258">
        <f>RawData!A260</f>
        <v>0</v>
      </c>
      <c r="B258" t="str">
        <f>IF(RawData!B260&lt;&gt;"", (VLOOKUP(RawData!B260,AgeCat,2,TRUE)), "")</f>
        <v/>
      </c>
      <c r="C258" t="str">
        <f>TRIM(RawData!C260)</f>
        <v/>
      </c>
      <c r="D258" s="4">
        <f>RawData!D260</f>
        <v>0</v>
      </c>
      <c r="E258">
        <f>RawData!E260</f>
        <v>0</v>
      </c>
      <c r="F258" t="str">
        <f>IFERROR(IF(RawData!F260&lt;&gt;"", VLOOKUP(TRIM(RawData!F260),ICD10Code,2,FALSE), ""), "Other")</f>
        <v/>
      </c>
      <c r="G258" t="str">
        <f>IFERROR(IF(RawData!G260&lt;&gt;"", VLOOKUP(TRIM(RawData!G260),ICD10Code,2,FALSE), ""), "Other")</f>
        <v/>
      </c>
      <c r="H258" t="str">
        <f>IFERROR(IF(RawData!H260&lt;&gt;"", VLOOKUP(TRIM(RawData!H260),PHCODE,2,FALSE), ""), "Other")</f>
        <v/>
      </c>
      <c r="I258" t="str">
        <f>IFERROR(IF(RawData!I260&lt;&gt;"", VLOOKUP(TRIM(RawData!I260),PHCODE,2,FALSE), ""), "Other")</f>
        <v/>
      </c>
      <c r="J258" t="str">
        <f>TRIM(RawData!L260)</f>
        <v/>
      </c>
      <c r="K258" t="str">
        <f>'Risk Calculation Tables'!AD259</f>
        <v>Low</v>
      </c>
      <c r="L258" t="str">
        <f>TRIM(RawData!J260)</f>
        <v/>
      </c>
      <c r="M258" t="str">
        <f>TRIM(RawData!K260)</f>
        <v/>
      </c>
    </row>
    <row r="259" spans="1:13" x14ac:dyDescent="0.3">
      <c r="A259">
        <f>RawData!A261</f>
        <v>0</v>
      </c>
      <c r="B259" t="str">
        <f>IF(RawData!B261&lt;&gt;"", (VLOOKUP(RawData!B261,AgeCat,2,TRUE)), "")</f>
        <v/>
      </c>
      <c r="C259" t="str">
        <f>TRIM(RawData!C261)</f>
        <v/>
      </c>
      <c r="D259" s="4">
        <f>RawData!D261</f>
        <v>0</v>
      </c>
      <c r="E259">
        <f>RawData!E261</f>
        <v>0</v>
      </c>
      <c r="F259" t="str">
        <f>IFERROR(IF(RawData!F261&lt;&gt;"", VLOOKUP(TRIM(RawData!F261),ICD10Code,2,FALSE), ""), "Other")</f>
        <v/>
      </c>
      <c r="G259" t="str">
        <f>IFERROR(IF(RawData!G261&lt;&gt;"", VLOOKUP(TRIM(RawData!G261),ICD10Code,2,FALSE), ""), "Other")</f>
        <v/>
      </c>
      <c r="H259" t="str">
        <f>IFERROR(IF(RawData!H261&lt;&gt;"", VLOOKUP(TRIM(RawData!H261),PHCODE,2,FALSE), ""), "Other")</f>
        <v/>
      </c>
      <c r="I259" t="str">
        <f>IFERROR(IF(RawData!I261&lt;&gt;"", VLOOKUP(TRIM(RawData!I261),PHCODE,2,FALSE), ""), "Other")</f>
        <v/>
      </c>
      <c r="J259" t="str">
        <f>TRIM(RawData!L261)</f>
        <v/>
      </c>
      <c r="K259" t="str">
        <f>'Risk Calculation Tables'!AD260</f>
        <v>Low</v>
      </c>
      <c r="L259" t="str">
        <f>TRIM(RawData!J261)</f>
        <v/>
      </c>
      <c r="M259" t="str">
        <f>TRIM(RawData!K261)</f>
        <v/>
      </c>
    </row>
    <row r="260" spans="1:13" x14ac:dyDescent="0.3">
      <c r="A260">
        <f>RawData!A262</f>
        <v>0</v>
      </c>
      <c r="B260" t="str">
        <f>IF(RawData!B262&lt;&gt;"", (VLOOKUP(RawData!B262,AgeCat,2,TRUE)), "")</f>
        <v/>
      </c>
      <c r="C260" t="str">
        <f>TRIM(RawData!C262)</f>
        <v/>
      </c>
      <c r="D260" s="4">
        <f>RawData!D262</f>
        <v>0</v>
      </c>
      <c r="E260">
        <f>RawData!E262</f>
        <v>0</v>
      </c>
      <c r="F260" t="str">
        <f>IFERROR(IF(RawData!F262&lt;&gt;"", VLOOKUP(TRIM(RawData!F262),ICD10Code,2,FALSE), ""), "Other")</f>
        <v/>
      </c>
      <c r="G260" t="str">
        <f>IFERROR(IF(RawData!G262&lt;&gt;"", VLOOKUP(TRIM(RawData!G262),ICD10Code,2,FALSE), ""), "Other")</f>
        <v/>
      </c>
      <c r="H260" t="str">
        <f>IFERROR(IF(RawData!H262&lt;&gt;"", VLOOKUP(TRIM(RawData!H262),PHCODE,2,FALSE), ""), "Other")</f>
        <v/>
      </c>
      <c r="I260" t="str">
        <f>IFERROR(IF(RawData!I262&lt;&gt;"", VLOOKUP(TRIM(RawData!I262),PHCODE,2,FALSE), ""), "Other")</f>
        <v/>
      </c>
      <c r="J260" t="str">
        <f>TRIM(RawData!L262)</f>
        <v/>
      </c>
      <c r="K260" t="str">
        <f>'Risk Calculation Tables'!AD261</f>
        <v>Low</v>
      </c>
      <c r="L260" t="str">
        <f>TRIM(RawData!J262)</f>
        <v/>
      </c>
      <c r="M260" t="str">
        <f>TRIM(RawData!K262)</f>
        <v/>
      </c>
    </row>
    <row r="261" spans="1:13" x14ac:dyDescent="0.3">
      <c r="A261">
        <f>RawData!A263</f>
        <v>0</v>
      </c>
      <c r="B261" t="str">
        <f>IF(RawData!B263&lt;&gt;"", (VLOOKUP(RawData!B263,AgeCat,2,TRUE)), "")</f>
        <v/>
      </c>
      <c r="C261" t="str">
        <f>TRIM(RawData!C263)</f>
        <v/>
      </c>
      <c r="D261" s="4">
        <f>RawData!D263</f>
        <v>0</v>
      </c>
      <c r="E261">
        <f>RawData!E263</f>
        <v>0</v>
      </c>
      <c r="F261" t="str">
        <f>IFERROR(IF(RawData!F263&lt;&gt;"", VLOOKUP(TRIM(RawData!F263),ICD10Code,2,FALSE), ""), "Other")</f>
        <v/>
      </c>
      <c r="G261" t="str">
        <f>IFERROR(IF(RawData!G263&lt;&gt;"", VLOOKUP(TRIM(RawData!G263),ICD10Code,2,FALSE), ""), "Other")</f>
        <v/>
      </c>
      <c r="H261" t="str">
        <f>IFERROR(IF(RawData!H263&lt;&gt;"", VLOOKUP(TRIM(RawData!H263),PHCODE,2,FALSE), ""), "Other")</f>
        <v/>
      </c>
      <c r="I261" t="str">
        <f>IFERROR(IF(RawData!I263&lt;&gt;"", VLOOKUP(TRIM(RawData!I263),PHCODE,2,FALSE), ""), "Other")</f>
        <v/>
      </c>
      <c r="J261" t="str">
        <f>TRIM(RawData!L263)</f>
        <v/>
      </c>
      <c r="K261" t="str">
        <f>'Risk Calculation Tables'!AD262</f>
        <v>Low</v>
      </c>
      <c r="L261" t="str">
        <f>TRIM(RawData!J263)</f>
        <v/>
      </c>
      <c r="M261" t="str">
        <f>TRIM(RawData!K263)</f>
        <v/>
      </c>
    </row>
    <row r="262" spans="1:13" x14ac:dyDescent="0.3">
      <c r="A262">
        <f>RawData!A264</f>
        <v>0</v>
      </c>
      <c r="B262" t="str">
        <f>IF(RawData!B264&lt;&gt;"", (VLOOKUP(RawData!B264,AgeCat,2,TRUE)), "")</f>
        <v/>
      </c>
      <c r="C262" t="str">
        <f>TRIM(RawData!C264)</f>
        <v/>
      </c>
      <c r="D262" s="4">
        <f>RawData!D264</f>
        <v>0</v>
      </c>
      <c r="E262">
        <f>RawData!E264</f>
        <v>0</v>
      </c>
      <c r="F262" t="str">
        <f>IFERROR(IF(RawData!F264&lt;&gt;"", VLOOKUP(TRIM(RawData!F264),ICD10Code,2,FALSE), ""), "Other")</f>
        <v/>
      </c>
      <c r="G262" t="str">
        <f>IFERROR(IF(RawData!G264&lt;&gt;"", VLOOKUP(TRIM(RawData!G264),ICD10Code,2,FALSE), ""), "Other")</f>
        <v/>
      </c>
      <c r="H262" t="str">
        <f>IFERROR(IF(RawData!H264&lt;&gt;"", VLOOKUP(TRIM(RawData!H264),PHCODE,2,FALSE), ""), "Other")</f>
        <v/>
      </c>
      <c r="I262" t="str">
        <f>IFERROR(IF(RawData!I264&lt;&gt;"", VLOOKUP(TRIM(RawData!I264),PHCODE,2,FALSE), ""), "Other")</f>
        <v/>
      </c>
      <c r="J262" t="str">
        <f>TRIM(RawData!L264)</f>
        <v/>
      </c>
      <c r="K262" t="str">
        <f>'Risk Calculation Tables'!AD263</f>
        <v>Low</v>
      </c>
      <c r="L262" t="str">
        <f>TRIM(RawData!J264)</f>
        <v/>
      </c>
      <c r="M262" t="str">
        <f>TRIM(RawData!K264)</f>
        <v/>
      </c>
    </row>
    <row r="263" spans="1:13" x14ac:dyDescent="0.3">
      <c r="A263">
        <f>RawData!A265</f>
        <v>0</v>
      </c>
      <c r="B263" t="str">
        <f>IF(RawData!B265&lt;&gt;"", (VLOOKUP(RawData!B265,AgeCat,2,TRUE)), "")</f>
        <v/>
      </c>
      <c r="C263" t="str">
        <f>TRIM(RawData!C265)</f>
        <v/>
      </c>
      <c r="D263" s="4">
        <f>RawData!D265</f>
        <v>0</v>
      </c>
      <c r="E263">
        <f>RawData!E265</f>
        <v>0</v>
      </c>
      <c r="F263" t="str">
        <f>IFERROR(IF(RawData!F265&lt;&gt;"", VLOOKUP(TRIM(RawData!F265),ICD10Code,2,FALSE), ""), "Other")</f>
        <v/>
      </c>
      <c r="G263" t="str">
        <f>IFERROR(IF(RawData!G265&lt;&gt;"", VLOOKUP(TRIM(RawData!G265),ICD10Code,2,FALSE), ""), "Other")</f>
        <v/>
      </c>
      <c r="H263" t="str">
        <f>IFERROR(IF(RawData!H265&lt;&gt;"", VLOOKUP(TRIM(RawData!H265),PHCODE,2,FALSE), ""), "Other")</f>
        <v/>
      </c>
      <c r="I263" t="str">
        <f>IFERROR(IF(RawData!I265&lt;&gt;"", VLOOKUP(TRIM(RawData!I265),PHCODE,2,FALSE), ""), "Other")</f>
        <v/>
      </c>
      <c r="J263" t="str">
        <f>TRIM(RawData!L265)</f>
        <v/>
      </c>
      <c r="K263" t="str">
        <f>'Risk Calculation Tables'!AD264</f>
        <v>Low</v>
      </c>
      <c r="L263" t="str">
        <f>TRIM(RawData!J265)</f>
        <v/>
      </c>
      <c r="M263" t="str">
        <f>TRIM(RawData!K265)</f>
        <v/>
      </c>
    </row>
    <row r="264" spans="1:13" x14ac:dyDescent="0.3">
      <c r="A264">
        <f>RawData!A266</f>
        <v>0</v>
      </c>
      <c r="B264" t="str">
        <f>IF(RawData!B266&lt;&gt;"", (VLOOKUP(RawData!B266,AgeCat,2,TRUE)), "")</f>
        <v/>
      </c>
      <c r="C264" t="str">
        <f>TRIM(RawData!C266)</f>
        <v/>
      </c>
      <c r="D264" s="4">
        <f>RawData!D266</f>
        <v>0</v>
      </c>
      <c r="E264">
        <f>RawData!E266</f>
        <v>0</v>
      </c>
      <c r="F264" t="str">
        <f>IFERROR(IF(RawData!F266&lt;&gt;"", VLOOKUP(TRIM(RawData!F266),ICD10Code,2,FALSE), ""), "Other")</f>
        <v/>
      </c>
      <c r="G264" t="str">
        <f>IFERROR(IF(RawData!G266&lt;&gt;"", VLOOKUP(TRIM(RawData!G266),ICD10Code,2,FALSE), ""), "Other")</f>
        <v/>
      </c>
      <c r="H264" t="str">
        <f>IFERROR(IF(RawData!H266&lt;&gt;"", VLOOKUP(TRIM(RawData!H266),PHCODE,2,FALSE), ""), "Other")</f>
        <v/>
      </c>
      <c r="I264" t="str">
        <f>IFERROR(IF(RawData!I266&lt;&gt;"", VLOOKUP(TRIM(RawData!I266),PHCODE,2,FALSE), ""), "Other")</f>
        <v/>
      </c>
      <c r="J264" t="str">
        <f>TRIM(RawData!L266)</f>
        <v/>
      </c>
      <c r="K264" t="str">
        <f>'Risk Calculation Tables'!AD265</f>
        <v>Low</v>
      </c>
      <c r="L264" t="str">
        <f>TRIM(RawData!J266)</f>
        <v/>
      </c>
      <c r="M264" t="str">
        <f>TRIM(RawData!K266)</f>
        <v/>
      </c>
    </row>
    <row r="265" spans="1:13" x14ac:dyDescent="0.3">
      <c r="A265">
        <f>RawData!A267</f>
        <v>0</v>
      </c>
      <c r="B265" t="str">
        <f>IF(RawData!B267&lt;&gt;"", (VLOOKUP(RawData!B267,AgeCat,2,TRUE)), "")</f>
        <v/>
      </c>
      <c r="C265" t="str">
        <f>TRIM(RawData!C267)</f>
        <v/>
      </c>
      <c r="D265" s="4">
        <f>RawData!D267</f>
        <v>0</v>
      </c>
      <c r="E265">
        <f>RawData!E267</f>
        <v>0</v>
      </c>
      <c r="F265" t="str">
        <f>IFERROR(IF(RawData!F267&lt;&gt;"", VLOOKUP(TRIM(RawData!F267),ICD10Code,2,FALSE), ""), "Other")</f>
        <v/>
      </c>
      <c r="G265" t="str">
        <f>IFERROR(IF(RawData!G267&lt;&gt;"", VLOOKUP(TRIM(RawData!G267),ICD10Code,2,FALSE), ""), "Other")</f>
        <v/>
      </c>
      <c r="H265" t="str">
        <f>IFERROR(IF(RawData!H267&lt;&gt;"", VLOOKUP(TRIM(RawData!H267),PHCODE,2,FALSE), ""), "Other")</f>
        <v/>
      </c>
      <c r="I265" t="str">
        <f>IFERROR(IF(RawData!I267&lt;&gt;"", VLOOKUP(TRIM(RawData!I267),PHCODE,2,FALSE), ""), "Other")</f>
        <v/>
      </c>
      <c r="J265" t="str">
        <f>TRIM(RawData!L267)</f>
        <v/>
      </c>
      <c r="K265" t="str">
        <f>'Risk Calculation Tables'!AD266</f>
        <v>Low</v>
      </c>
      <c r="L265" t="str">
        <f>TRIM(RawData!J267)</f>
        <v/>
      </c>
      <c r="M265" t="str">
        <f>TRIM(RawData!K267)</f>
        <v/>
      </c>
    </row>
    <row r="266" spans="1:13" x14ac:dyDescent="0.3">
      <c r="A266">
        <f>RawData!A268</f>
        <v>0</v>
      </c>
      <c r="B266" t="str">
        <f>IF(RawData!B268&lt;&gt;"", (VLOOKUP(RawData!B268,AgeCat,2,TRUE)), "")</f>
        <v/>
      </c>
      <c r="C266" t="str">
        <f>TRIM(RawData!C268)</f>
        <v/>
      </c>
      <c r="D266" s="4">
        <f>RawData!D268</f>
        <v>0</v>
      </c>
      <c r="E266">
        <f>RawData!E268</f>
        <v>0</v>
      </c>
      <c r="F266" t="str">
        <f>IFERROR(IF(RawData!F268&lt;&gt;"", VLOOKUP(TRIM(RawData!F268),ICD10Code,2,FALSE), ""), "Other")</f>
        <v/>
      </c>
      <c r="G266" t="str">
        <f>IFERROR(IF(RawData!G268&lt;&gt;"", VLOOKUP(TRIM(RawData!G268),ICD10Code,2,FALSE), ""), "Other")</f>
        <v/>
      </c>
      <c r="H266" t="str">
        <f>IFERROR(IF(RawData!H268&lt;&gt;"", VLOOKUP(TRIM(RawData!H268),PHCODE,2,FALSE), ""), "Other")</f>
        <v/>
      </c>
      <c r="I266" t="str">
        <f>IFERROR(IF(RawData!I268&lt;&gt;"", VLOOKUP(TRIM(RawData!I268),PHCODE,2,FALSE), ""), "Other")</f>
        <v/>
      </c>
      <c r="J266" t="str">
        <f>TRIM(RawData!L268)</f>
        <v/>
      </c>
      <c r="K266" t="str">
        <f>'Risk Calculation Tables'!AD267</f>
        <v>Low</v>
      </c>
      <c r="L266" t="str">
        <f>TRIM(RawData!J268)</f>
        <v/>
      </c>
      <c r="M266" t="str">
        <f>TRIM(RawData!K268)</f>
        <v/>
      </c>
    </row>
    <row r="267" spans="1:13" x14ac:dyDescent="0.3">
      <c r="A267">
        <f>RawData!A269</f>
        <v>0</v>
      </c>
      <c r="B267" t="str">
        <f>IF(RawData!B269&lt;&gt;"", (VLOOKUP(RawData!B269,AgeCat,2,TRUE)), "")</f>
        <v/>
      </c>
      <c r="C267" t="str">
        <f>TRIM(RawData!C269)</f>
        <v/>
      </c>
      <c r="D267" s="4">
        <f>RawData!D269</f>
        <v>0</v>
      </c>
      <c r="E267">
        <f>RawData!E269</f>
        <v>0</v>
      </c>
      <c r="F267" t="str">
        <f>IFERROR(IF(RawData!F269&lt;&gt;"", VLOOKUP(TRIM(RawData!F269),ICD10Code,2,FALSE), ""), "Other")</f>
        <v/>
      </c>
      <c r="G267" t="str">
        <f>IFERROR(IF(RawData!G269&lt;&gt;"", VLOOKUP(TRIM(RawData!G269),ICD10Code,2,FALSE), ""), "Other")</f>
        <v/>
      </c>
      <c r="H267" t="str">
        <f>IFERROR(IF(RawData!H269&lt;&gt;"", VLOOKUP(TRIM(RawData!H269),PHCODE,2,FALSE), ""), "Other")</f>
        <v/>
      </c>
      <c r="I267" t="str">
        <f>IFERROR(IF(RawData!I269&lt;&gt;"", VLOOKUP(TRIM(RawData!I269),PHCODE,2,FALSE), ""), "Other")</f>
        <v/>
      </c>
      <c r="J267" t="str">
        <f>TRIM(RawData!L269)</f>
        <v/>
      </c>
      <c r="K267" t="str">
        <f>'Risk Calculation Tables'!AD268</f>
        <v>Low</v>
      </c>
      <c r="L267" t="str">
        <f>TRIM(RawData!J269)</f>
        <v/>
      </c>
      <c r="M267" t="str">
        <f>TRIM(RawData!K269)</f>
        <v/>
      </c>
    </row>
    <row r="268" spans="1:13" x14ac:dyDescent="0.3">
      <c r="A268">
        <f>RawData!A270</f>
        <v>0</v>
      </c>
      <c r="B268" t="str">
        <f>IF(RawData!B270&lt;&gt;"", (VLOOKUP(RawData!B270,AgeCat,2,TRUE)), "")</f>
        <v/>
      </c>
      <c r="C268" t="str">
        <f>TRIM(RawData!C270)</f>
        <v/>
      </c>
      <c r="D268" s="4">
        <f>RawData!D270</f>
        <v>0</v>
      </c>
      <c r="E268">
        <f>RawData!E270</f>
        <v>0</v>
      </c>
      <c r="F268" t="str">
        <f>IFERROR(IF(RawData!F270&lt;&gt;"", VLOOKUP(TRIM(RawData!F270),ICD10Code,2,FALSE), ""), "Other")</f>
        <v/>
      </c>
      <c r="G268" t="str">
        <f>IFERROR(IF(RawData!G270&lt;&gt;"", VLOOKUP(TRIM(RawData!G270),ICD10Code,2,FALSE), ""), "Other")</f>
        <v/>
      </c>
      <c r="H268" t="str">
        <f>IFERROR(IF(RawData!H270&lt;&gt;"", VLOOKUP(TRIM(RawData!H270),PHCODE,2,FALSE), ""), "Other")</f>
        <v/>
      </c>
      <c r="I268" t="str">
        <f>IFERROR(IF(RawData!I270&lt;&gt;"", VLOOKUP(TRIM(RawData!I270),PHCODE,2,FALSE), ""), "Other")</f>
        <v/>
      </c>
      <c r="J268" t="str">
        <f>TRIM(RawData!L270)</f>
        <v/>
      </c>
      <c r="K268" t="str">
        <f>'Risk Calculation Tables'!AD269</f>
        <v>Low</v>
      </c>
      <c r="L268" t="str">
        <f>TRIM(RawData!J270)</f>
        <v/>
      </c>
      <c r="M268" t="str">
        <f>TRIM(RawData!K270)</f>
        <v/>
      </c>
    </row>
    <row r="269" spans="1:13" x14ac:dyDescent="0.3">
      <c r="A269">
        <f>RawData!A271</f>
        <v>0</v>
      </c>
      <c r="B269" t="str">
        <f>IF(RawData!B271&lt;&gt;"", (VLOOKUP(RawData!B271,AgeCat,2,TRUE)), "")</f>
        <v/>
      </c>
      <c r="C269" t="str">
        <f>TRIM(RawData!C271)</f>
        <v/>
      </c>
      <c r="D269" s="4">
        <f>RawData!D271</f>
        <v>0</v>
      </c>
      <c r="E269">
        <f>RawData!E271</f>
        <v>0</v>
      </c>
      <c r="F269" t="str">
        <f>IFERROR(IF(RawData!F271&lt;&gt;"", VLOOKUP(TRIM(RawData!F271),ICD10Code,2,FALSE), ""), "Other")</f>
        <v/>
      </c>
      <c r="G269" t="str">
        <f>IFERROR(IF(RawData!G271&lt;&gt;"", VLOOKUP(TRIM(RawData!G271),ICD10Code,2,FALSE), ""), "Other")</f>
        <v/>
      </c>
      <c r="H269" t="str">
        <f>IFERROR(IF(RawData!H271&lt;&gt;"", VLOOKUP(TRIM(RawData!H271),PHCODE,2,FALSE), ""), "Other")</f>
        <v/>
      </c>
      <c r="I269" t="str">
        <f>IFERROR(IF(RawData!I271&lt;&gt;"", VLOOKUP(TRIM(RawData!I271),PHCODE,2,FALSE), ""), "Other")</f>
        <v/>
      </c>
      <c r="J269" t="str">
        <f>TRIM(RawData!L271)</f>
        <v/>
      </c>
      <c r="K269" t="str">
        <f>'Risk Calculation Tables'!AD270</f>
        <v>Low</v>
      </c>
      <c r="L269" t="str">
        <f>TRIM(RawData!J271)</f>
        <v/>
      </c>
      <c r="M269" t="str">
        <f>TRIM(RawData!K271)</f>
        <v/>
      </c>
    </row>
    <row r="270" spans="1:13" x14ac:dyDescent="0.3">
      <c r="A270">
        <f>RawData!A272</f>
        <v>0</v>
      </c>
      <c r="B270" t="str">
        <f>IF(RawData!B272&lt;&gt;"", (VLOOKUP(RawData!B272,AgeCat,2,TRUE)), "")</f>
        <v/>
      </c>
      <c r="C270" t="str">
        <f>TRIM(RawData!C272)</f>
        <v/>
      </c>
      <c r="D270" s="4">
        <f>RawData!D272</f>
        <v>0</v>
      </c>
      <c r="E270">
        <f>RawData!E272</f>
        <v>0</v>
      </c>
      <c r="F270" t="str">
        <f>IFERROR(IF(RawData!F272&lt;&gt;"", VLOOKUP(TRIM(RawData!F272),ICD10Code,2,FALSE), ""), "Other")</f>
        <v/>
      </c>
      <c r="G270" t="str">
        <f>IFERROR(IF(RawData!G272&lt;&gt;"", VLOOKUP(TRIM(RawData!G272),ICD10Code,2,FALSE), ""), "Other")</f>
        <v/>
      </c>
      <c r="H270" t="str">
        <f>IFERROR(IF(RawData!H272&lt;&gt;"", VLOOKUP(TRIM(RawData!H272),PHCODE,2,FALSE), ""), "Other")</f>
        <v/>
      </c>
      <c r="I270" t="str">
        <f>IFERROR(IF(RawData!I272&lt;&gt;"", VLOOKUP(TRIM(RawData!I272),PHCODE,2,FALSE), ""), "Other")</f>
        <v/>
      </c>
      <c r="J270" t="str">
        <f>TRIM(RawData!L272)</f>
        <v/>
      </c>
      <c r="K270" t="str">
        <f>'Risk Calculation Tables'!AD271</f>
        <v>Low</v>
      </c>
      <c r="L270" t="str">
        <f>TRIM(RawData!J272)</f>
        <v/>
      </c>
      <c r="M270" t="str">
        <f>TRIM(RawData!K272)</f>
        <v/>
      </c>
    </row>
    <row r="271" spans="1:13" x14ac:dyDescent="0.3">
      <c r="A271">
        <f>RawData!A273</f>
        <v>0</v>
      </c>
      <c r="B271" t="str">
        <f>IF(RawData!B273&lt;&gt;"", (VLOOKUP(RawData!B273,AgeCat,2,TRUE)), "")</f>
        <v/>
      </c>
      <c r="C271" t="str">
        <f>TRIM(RawData!C273)</f>
        <v/>
      </c>
      <c r="D271" s="4">
        <f>RawData!D273</f>
        <v>0</v>
      </c>
      <c r="E271">
        <f>RawData!E273</f>
        <v>0</v>
      </c>
      <c r="F271" t="str">
        <f>IFERROR(IF(RawData!F273&lt;&gt;"", VLOOKUP(TRIM(RawData!F273),ICD10Code,2,FALSE), ""), "Other")</f>
        <v/>
      </c>
      <c r="G271" t="str">
        <f>IFERROR(IF(RawData!G273&lt;&gt;"", VLOOKUP(TRIM(RawData!G273),ICD10Code,2,FALSE), ""), "Other")</f>
        <v/>
      </c>
      <c r="H271" t="str">
        <f>IFERROR(IF(RawData!H273&lt;&gt;"", VLOOKUP(TRIM(RawData!H273),PHCODE,2,FALSE), ""), "Other")</f>
        <v/>
      </c>
      <c r="I271" t="str">
        <f>IFERROR(IF(RawData!I273&lt;&gt;"", VLOOKUP(TRIM(RawData!I273),PHCODE,2,FALSE), ""), "Other")</f>
        <v/>
      </c>
      <c r="J271" t="str">
        <f>TRIM(RawData!L273)</f>
        <v/>
      </c>
      <c r="K271" t="str">
        <f>'Risk Calculation Tables'!AD272</f>
        <v>Low</v>
      </c>
      <c r="L271" t="str">
        <f>TRIM(RawData!J273)</f>
        <v/>
      </c>
      <c r="M271" t="str">
        <f>TRIM(RawData!K273)</f>
        <v/>
      </c>
    </row>
    <row r="272" spans="1:13" x14ac:dyDescent="0.3">
      <c r="A272">
        <f>RawData!A274</f>
        <v>0</v>
      </c>
      <c r="B272" t="str">
        <f>IF(RawData!B274&lt;&gt;"", (VLOOKUP(RawData!B274,AgeCat,2,TRUE)), "")</f>
        <v/>
      </c>
      <c r="C272" t="str">
        <f>TRIM(RawData!C274)</f>
        <v/>
      </c>
      <c r="D272" s="4">
        <f>RawData!D274</f>
        <v>0</v>
      </c>
      <c r="E272">
        <f>RawData!E274</f>
        <v>0</v>
      </c>
      <c r="F272" t="str">
        <f>IFERROR(IF(RawData!F274&lt;&gt;"", VLOOKUP(TRIM(RawData!F274),ICD10Code,2,FALSE), ""), "Other")</f>
        <v/>
      </c>
      <c r="G272" t="str">
        <f>IFERROR(IF(RawData!G274&lt;&gt;"", VLOOKUP(TRIM(RawData!G274),ICD10Code,2,FALSE), ""), "Other")</f>
        <v/>
      </c>
      <c r="H272" t="str">
        <f>IFERROR(IF(RawData!H274&lt;&gt;"", VLOOKUP(TRIM(RawData!H274),PHCODE,2,FALSE), ""), "Other")</f>
        <v/>
      </c>
      <c r="I272" t="str">
        <f>IFERROR(IF(RawData!I274&lt;&gt;"", VLOOKUP(TRIM(RawData!I274),PHCODE,2,FALSE), ""), "Other")</f>
        <v/>
      </c>
      <c r="J272" t="str">
        <f>TRIM(RawData!L274)</f>
        <v/>
      </c>
      <c r="K272" t="str">
        <f>'Risk Calculation Tables'!AD273</f>
        <v>Low</v>
      </c>
      <c r="L272" t="str">
        <f>TRIM(RawData!J274)</f>
        <v/>
      </c>
      <c r="M272" t="str">
        <f>TRIM(RawData!K274)</f>
        <v/>
      </c>
    </row>
    <row r="273" spans="1:13" x14ac:dyDescent="0.3">
      <c r="A273">
        <f>RawData!A275</f>
        <v>0</v>
      </c>
      <c r="B273" t="str">
        <f>IF(RawData!B275&lt;&gt;"", (VLOOKUP(RawData!B275,AgeCat,2,TRUE)), "")</f>
        <v/>
      </c>
      <c r="C273" t="str">
        <f>TRIM(RawData!C275)</f>
        <v/>
      </c>
      <c r="D273" s="4">
        <f>RawData!D275</f>
        <v>0</v>
      </c>
      <c r="E273">
        <f>RawData!E275</f>
        <v>0</v>
      </c>
      <c r="F273" t="str">
        <f>IFERROR(IF(RawData!F275&lt;&gt;"", VLOOKUP(TRIM(RawData!F275),ICD10Code,2,FALSE), ""), "Other")</f>
        <v/>
      </c>
      <c r="G273" t="str">
        <f>IFERROR(IF(RawData!G275&lt;&gt;"", VLOOKUP(TRIM(RawData!G275),ICD10Code,2,FALSE), ""), "Other")</f>
        <v/>
      </c>
      <c r="H273" t="str">
        <f>IFERROR(IF(RawData!H275&lt;&gt;"", VLOOKUP(TRIM(RawData!H275),PHCODE,2,FALSE), ""), "Other")</f>
        <v/>
      </c>
      <c r="I273" t="str">
        <f>IFERROR(IF(RawData!I275&lt;&gt;"", VLOOKUP(TRIM(RawData!I275),PHCODE,2,FALSE), ""), "Other")</f>
        <v/>
      </c>
      <c r="J273" t="str">
        <f>TRIM(RawData!L275)</f>
        <v/>
      </c>
      <c r="K273" t="str">
        <f>'Risk Calculation Tables'!AD274</f>
        <v>Low</v>
      </c>
      <c r="L273" t="str">
        <f>TRIM(RawData!J275)</f>
        <v/>
      </c>
      <c r="M273" t="str">
        <f>TRIM(RawData!K275)</f>
        <v/>
      </c>
    </row>
    <row r="274" spans="1:13" x14ac:dyDescent="0.3">
      <c r="A274">
        <f>RawData!A276</f>
        <v>0</v>
      </c>
      <c r="B274" t="str">
        <f>IF(RawData!B276&lt;&gt;"", (VLOOKUP(RawData!B276,AgeCat,2,TRUE)), "")</f>
        <v/>
      </c>
      <c r="C274" t="str">
        <f>TRIM(RawData!C276)</f>
        <v/>
      </c>
      <c r="D274" s="4">
        <f>RawData!D276</f>
        <v>0</v>
      </c>
      <c r="E274">
        <f>RawData!E276</f>
        <v>0</v>
      </c>
      <c r="F274" t="str">
        <f>IFERROR(IF(RawData!F276&lt;&gt;"", VLOOKUP(TRIM(RawData!F276),ICD10Code,2,FALSE), ""), "Other")</f>
        <v/>
      </c>
      <c r="G274" t="str">
        <f>IFERROR(IF(RawData!G276&lt;&gt;"", VLOOKUP(TRIM(RawData!G276),ICD10Code,2,FALSE), ""), "Other")</f>
        <v/>
      </c>
      <c r="H274" t="str">
        <f>IFERROR(IF(RawData!H276&lt;&gt;"", VLOOKUP(TRIM(RawData!H276),PHCODE,2,FALSE), ""), "Other")</f>
        <v/>
      </c>
      <c r="I274" t="str">
        <f>IFERROR(IF(RawData!I276&lt;&gt;"", VLOOKUP(TRIM(RawData!I276),PHCODE,2,FALSE), ""), "Other")</f>
        <v/>
      </c>
      <c r="J274" t="str">
        <f>TRIM(RawData!L276)</f>
        <v/>
      </c>
      <c r="K274" t="str">
        <f>'Risk Calculation Tables'!AD275</f>
        <v>Low</v>
      </c>
      <c r="L274" t="str">
        <f>TRIM(RawData!J276)</f>
        <v/>
      </c>
      <c r="M274" t="str">
        <f>TRIM(RawData!K276)</f>
        <v/>
      </c>
    </row>
    <row r="275" spans="1:13" x14ac:dyDescent="0.3">
      <c r="A275">
        <f>RawData!A277</f>
        <v>0</v>
      </c>
      <c r="B275" t="str">
        <f>IF(RawData!B277&lt;&gt;"", (VLOOKUP(RawData!B277,AgeCat,2,TRUE)), "")</f>
        <v/>
      </c>
      <c r="C275" t="str">
        <f>TRIM(RawData!C277)</f>
        <v/>
      </c>
      <c r="D275" s="4">
        <f>RawData!D277</f>
        <v>0</v>
      </c>
      <c r="E275">
        <f>RawData!E277</f>
        <v>0</v>
      </c>
      <c r="F275" t="str">
        <f>IFERROR(IF(RawData!F277&lt;&gt;"", VLOOKUP(TRIM(RawData!F277),ICD10Code,2,FALSE), ""), "Other")</f>
        <v/>
      </c>
      <c r="G275" t="str">
        <f>IFERROR(IF(RawData!G277&lt;&gt;"", VLOOKUP(TRIM(RawData!G277),ICD10Code,2,FALSE), ""), "Other")</f>
        <v/>
      </c>
      <c r="H275" t="str">
        <f>IFERROR(IF(RawData!H277&lt;&gt;"", VLOOKUP(TRIM(RawData!H277),PHCODE,2,FALSE), ""), "Other")</f>
        <v/>
      </c>
      <c r="I275" t="str">
        <f>IFERROR(IF(RawData!I277&lt;&gt;"", VLOOKUP(TRIM(RawData!I277),PHCODE,2,FALSE), ""), "Other")</f>
        <v/>
      </c>
      <c r="J275" t="str">
        <f>TRIM(RawData!L277)</f>
        <v/>
      </c>
      <c r="K275" t="str">
        <f>'Risk Calculation Tables'!AD276</f>
        <v>Low</v>
      </c>
      <c r="L275" t="str">
        <f>TRIM(RawData!J277)</f>
        <v/>
      </c>
      <c r="M275" t="str">
        <f>TRIM(RawData!K277)</f>
        <v/>
      </c>
    </row>
    <row r="276" spans="1:13" x14ac:dyDescent="0.3">
      <c r="A276">
        <f>RawData!A278</f>
        <v>0</v>
      </c>
      <c r="B276" t="str">
        <f>IF(RawData!B278&lt;&gt;"", (VLOOKUP(RawData!B278,AgeCat,2,TRUE)), "")</f>
        <v/>
      </c>
      <c r="C276" t="str">
        <f>TRIM(RawData!C278)</f>
        <v/>
      </c>
      <c r="D276" s="4">
        <f>RawData!D278</f>
        <v>0</v>
      </c>
      <c r="E276">
        <f>RawData!E278</f>
        <v>0</v>
      </c>
      <c r="F276" t="str">
        <f>IFERROR(IF(RawData!F278&lt;&gt;"", VLOOKUP(TRIM(RawData!F278),ICD10Code,2,FALSE), ""), "Other")</f>
        <v/>
      </c>
      <c r="G276" t="str">
        <f>IFERROR(IF(RawData!G278&lt;&gt;"", VLOOKUP(TRIM(RawData!G278),ICD10Code,2,FALSE), ""), "Other")</f>
        <v/>
      </c>
      <c r="H276" t="str">
        <f>IFERROR(IF(RawData!H278&lt;&gt;"", VLOOKUP(TRIM(RawData!H278),PHCODE,2,FALSE), ""), "Other")</f>
        <v/>
      </c>
      <c r="I276" t="str">
        <f>IFERROR(IF(RawData!I278&lt;&gt;"", VLOOKUP(TRIM(RawData!I278),PHCODE,2,FALSE), ""), "Other")</f>
        <v/>
      </c>
      <c r="J276" t="str">
        <f>TRIM(RawData!L278)</f>
        <v/>
      </c>
      <c r="K276" t="str">
        <f>'Risk Calculation Tables'!AD277</f>
        <v>Low</v>
      </c>
      <c r="L276" t="str">
        <f>TRIM(RawData!J278)</f>
        <v/>
      </c>
      <c r="M276" t="str">
        <f>TRIM(RawData!K278)</f>
        <v/>
      </c>
    </row>
    <row r="277" spans="1:13" x14ac:dyDescent="0.3">
      <c r="A277">
        <f>RawData!A279</f>
        <v>0</v>
      </c>
      <c r="B277" t="str">
        <f>IF(RawData!B279&lt;&gt;"", (VLOOKUP(RawData!B279,AgeCat,2,TRUE)), "")</f>
        <v/>
      </c>
      <c r="C277" t="str">
        <f>TRIM(RawData!C279)</f>
        <v/>
      </c>
      <c r="D277" s="4">
        <f>RawData!D279</f>
        <v>0</v>
      </c>
      <c r="E277">
        <f>RawData!E279</f>
        <v>0</v>
      </c>
      <c r="F277" t="str">
        <f>IFERROR(IF(RawData!F279&lt;&gt;"", VLOOKUP(TRIM(RawData!F279),ICD10Code,2,FALSE), ""), "Other")</f>
        <v/>
      </c>
      <c r="G277" t="str">
        <f>IFERROR(IF(RawData!G279&lt;&gt;"", VLOOKUP(TRIM(RawData!G279),ICD10Code,2,FALSE), ""), "Other")</f>
        <v/>
      </c>
      <c r="H277" t="str">
        <f>IFERROR(IF(RawData!H279&lt;&gt;"", VLOOKUP(TRIM(RawData!H279),PHCODE,2,FALSE), ""), "Other")</f>
        <v/>
      </c>
      <c r="I277" t="str">
        <f>IFERROR(IF(RawData!I279&lt;&gt;"", VLOOKUP(TRIM(RawData!I279),PHCODE,2,FALSE), ""), "Other")</f>
        <v/>
      </c>
      <c r="J277" t="str">
        <f>TRIM(RawData!L279)</f>
        <v/>
      </c>
      <c r="K277" t="str">
        <f>'Risk Calculation Tables'!AD278</f>
        <v>Low</v>
      </c>
      <c r="L277" t="str">
        <f>TRIM(RawData!J279)</f>
        <v/>
      </c>
      <c r="M277" t="str">
        <f>TRIM(RawData!K279)</f>
        <v/>
      </c>
    </row>
    <row r="278" spans="1:13" x14ac:dyDescent="0.3">
      <c r="A278">
        <f>RawData!A280</f>
        <v>0</v>
      </c>
      <c r="B278" t="str">
        <f>IF(RawData!B280&lt;&gt;"", (VLOOKUP(RawData!B280,AgeCat,2,TRUE)), "")</f>
        <v/>
      </c>
      <c r="C278" t="str">
        <f>TRIM(RawData!C280)</f>
        <v/>
      </c>
      <c r="D278" s="4">
        <f>RawData!D280</f>
        <v>0</v>
      </c>
      <c r="E278">
        <f>RawData!E280</f>
        <v>0</v>
      </c>
      <c r="F278" t="str">
        <f>IFERROR(IF(RawData!F280&lt;&gt;"", VLOOKUP(TRIM(RawData!F280),ICD10Code,2,FALSE), ""), "Other")</f>
        <v/>
      </c>
      <c r="G278" t="str">
        <f>IFERROR(IF(RawData!G280&lt;&gt;"", VLOOKUP(TRIM(RawData!G280),ICD10Code,2,FALSE), ""), "Other")</f>
        <v/>
      </c>
      <c r="H278" t="str">
        <f>IFERROR(IF(RawData!H280&lt;&gt;"", VLOOKUP(TRIM(RawData!H280),PHCODE,2,FALSE), ""), "Other")</f>
        <v/>
      </c>
      <c r="I278" t="str">
        <f>IFERROR(IF(RawData!I280&lt;&gt;"", VLOOKUP(TRIM(RawData!I280),PHCODE,2,FALSE), ""), "Other")</f>
        <v/>
      </c>
      <c r="J278" t="str">
        <f>TRIM(RawData!L280)</f>
        <v/>
      </c>
      <c r="K278" t="str">
        <f>'Risk Calculation Tables'!AD279</f>
        <v>Low</v>
      </c>
      <c r="L278" t="str">
        <f>TRIM(RawData!J280)</f>
        <v/>
      </c>
      <c r="M278" t="str">
        <f>TRIM(RawData!K280)</f>
        <v/>
      </c>
    </row>
    <row r="279" spans="1:13" x14ac:dyDescent="0.3">
      <c r="A279">
        <f>RawData!A281</f>
        <v>0</v>
      </c>
      <c r="B279" t="str">
        <f>IF(RawData!B281&lt;&gt;"", (VLOOKUP(RawData!B281,AgeCat,2,TRUE)), "")</f>
        <v/>
      </c>
      <c r="C279" t="str">
        <f>TRIM(RawData!C281)</f>
        <v/>
      </c>
      <c r="D279" s="4">
        <f>RawData!D281</f>
        <v>0</v>
      </c>
      <c r="E279">
        <f>RawData!E281</f>
        <v>0</v>
      </c>
      <c r="F279" t="str">
        <f>IFERROR(IF(RawData!F281&lt;&gt;"", VLOOKUP(TRIM(RawData!F281),ICD10Code,2,FALSE), ""), "Other")</f>
        <v/>
      </c>
      <c r="G279" t="str">
        <f>IFERROR(IF(RawData!G281&lt;&gt;"", VLOOKUP(TRIM(RawData!G281),ICD10Code,2,FALSE), ""), "Other")</f>
        <v/>
      </c>
      <c r="H279" t="str">
        <f>IFERROR(IF(RawData!H281&lt;&gt;"", VLOOKUP(TRIM(RawData!H281),PHCODE,2,FALSE), ""), "Other")</f>
        <v/>
      </c>
      <c r="I279" t="str">
        <f>IFERROR(IF(RawData!I281&lt;&gt;"", VLOOKUP(TRIM(RawData!I281),PHCODE,2,FALSE), ""), "Other")</f>
        <v/>
      </c>
      <c r="J279" t="str">
        <f>TRIM(RawData!L281)</f>
        <v/>
      </c>
      <c r="K279" t="str">
        <f>'Risk Calculation Tables'!AD280</f>
        <v>Low</v>
      </c>
      <c r="L279" t="str">
        <f>TRIM(RawData!J281)</f>
        <v/>
      </c>
      <c r="M279" t="str">
        <f>TRIM(RawData!K281)</f>
        <v/>
      </c>
    </row>
    <row r="280" spans="1:13" x14ac:dyDescent="0.3">
      <c r="A280">
        <f>RawData!A282</f>
        <v>0</v>
      </c>
      <c r="B280" t="str">
        <f>IF(RawData!B282&lt;&gt;"", (VLOOKUP(RawData!B282,AgeCat,2,TRUE)), "")</f>
        <v/>
      </c>
      <c r="C280" t="str">
        <f>TRIM(RawData!C282)</f>
        <v/>
      </c>
      <c r="D280" s="4">
        <f>RawData!D282</f>
        <v>0</v>
      </c>
      <c r="E280">
        <f>RawData!E282</f>
        <v>0</v>
      </c>
      <c r="F280" t="str">
        <f>IFERROR(IF(RawData!F282&lt;&gt;"", VLOOKUP(TRIM(RawData!F282),ICD10Code,2,FALSE), ""), "Other")</f>
        <v/>
      </c>
      <c r="G280" t="str">
        <f>IFERROR(IF(RawData!G282&lt;&gt;"", VLOOKUP(TRIM(RawData!G282),ICD10Code,2,FALSE), ""), "Other")</f>
        <v/>
      </c>
      <c r="H280" t="str">
        <f>IFERROR(IF(RawData!H282&lt;&gt;"", VLOOKUP(TRIM(RawData!H282),PHCODE,2,FALSE), ""), "Other")</f>
        <v/>
      </c>
      <c r="I280" t="str">
        <f>IFERROR(IF(RawData!I282&lt;&gt;"", VLOOKUP(TRIM(RawData!I282),PHCODE,2,FALSE), ""), "Other")</f>
        <v/>
      </c>
      <c r="J280" t="str">
        <f>TRIM(RawData!L282)</f>
        <v/>
      </c>
      <c r="K280" t="str">
        <f>'Risk Calculation Tables'!AD281</f>
        <v>Low</v>
      </c>
      <c r="L280" t="str">
        <f>TRIM(RawData!J282)</f>
        <v/>
      </c>
      <c r="M280" t="str">
        <f>TRIM(RawData!K282)</f>
        <v/>
      </c>
    </row>
    <row r="281" spans="1:13" x14ac:dyDescent="0.3">
      <c r="A281">
        <f>RawData!A283</f>
        <v>0</v>
      </c>
      <c r="B281" t="str">
        <f>IF(RawData!B283&lt;&gt;"", (VLOOKUP(RawData!B283,AgeCat,2,TRUE)), "")</f>
        <v/>
      </c>
      <c r="C281" t="str">
        <f>TRIM(RawData!C283)</f>
        <v/>
      </c>
      <c r="D281" s="4">
        <f>RawData!D283</f>
        <v>0</v>
      </c>
      <c r="E281">
        <f>RawData!E283</f>
        <v>0</v>
      </c>
      <c r="F281" t="str">
        <f>IFERROR(IF(RawData!F283&lt;&gt;"", VLOOKUP(TRIM(RawData!F283),ICD10Code,2,FALSE), ""), "Other")</f>
        <v/>
      </c>
      <c r="G281" t="str">
        <f>IFERROR(IF(RawData!G283&lt;&gt;"", VLOOKUP(TRIM(RawData!G283),ICD10Code,2,FALSE), ""), "Other")</f>
        <v/>
      </c>
      <c r="H281" t="str">
        <f>IFERROR(IF(RawData!H283&lt;&gt;"", VLOOKUP(TRIM(RawData!H283),PHCODE,2,FALSE), ""), "Other")</f>
        <v/>
      </c>
      <c r="I281" t="str">
        <f>IFERROR(IF(RawData!I283&lt;&gt;"", VLOOKUP(TRIM(RawData!I283),PHCODE,2,FALSE), ""), "Other")</f>
        <v/>
      </c>
      <c r="J281" t="str">
        <f>TRIM(RawData!L283)</f>
        <v/>
      </c>
      <c r="K281" t="str">
        <f>'Risk Calculation Tables'!AD282</f>
        <v>Low</v>
      </c>
      <c r="L281" t="str">
        <f>TRIM(RawData!J283)</f>
        <v/>
      </c>
      <c r="M281" t="str">
        <f>TRIM(RawData!K283)</f>
        <v/>
      </c>
    </row>
    <row r="282" spans="1:13" x14ac:dyDescent="0.3">
      <c r="A282">
        <f>RawData!A284</f>
        <v>0</v>
      </c>
      <c r="B282" t="str">
        <f>IF(RawData!B284&lt;&gt;"", (VLOOKUP(RawData!B284,AgeCat,2,TRUE)), "")</f>
        <v/>
      </c>
      <c r="C282" t="str">
        <f>TRIM(RawData!C284)</f>
        <v/>
      </c>
      <c r="D282" s="4">
        <f>RawData!D284</f>
        <v>0</v>
      </c>
      <c r="E282">
        <f>RawData!E284</f>
        <v>0</v>
      </c>
      <c r="F282" t="str">
        <f>IFERROR(IF(RawData!F284&lt;&gt;"", VLOOKUP(TRIM(RawData!F284),ICD10Code,2,FALSE), ""), "Other")</f>
        <v/>
      </c>
      <c r="G282" t="str">
        <f>IFERROR(IF(RawData!G284&lt;&gt;"", VLOOKUP(TRIM(RawData!G284),ICD10Code,2,FALSE), ""), "Other")</f>
        <v/>
      </c>
      <c r="H282" t="str">
        <f>IFERROR(IF(RawData!H284&lt;&gt;"", VLOOKUP(TRIM(RawData!H284),PHCODE,2,FALSE), ""), "Other")</f>
        <v/>
      </c>
      <c r="I282" t="str">
        <f>IFERROR(IF(RawData!I284&lt;&gt;"", VLOOKUP(TRIM(RawData!I284),PHCODE,2,FALSE), ""), "Other")</f>
        <v/>
      </c>
      <c r="J282" t="str">
        <f>TRIM(RawData!L284)</f>
        <v/>
      </c>
      <c r="K282" t="str">
        <f>'Risk Calculation Tables'!AD283</f>
        <v>Low</v>
      </c>
      <c r="L282" t="str">
        <f>TRIM(RawData!J284)</f>
        <v/>
      </c>
      <c r="M282" t="str">
        <f>TRIM(RawData!K284)</f>
        <v/>
      </c>
    </row>
    <row r="283" spans="1:13" x14ac:dyDescent="0.3">
      <c r="A283">
        <f>RawData!A285</f>
        <v>0</v>
      </c>
      <c r="B283" t="str">
        <f>IF(RawData!B285&lt;&gt;"", (VLOOKUP(RawData!B285,AgeCat,2,TRUE)), "")</f>
        <v/>
      </c>
      <c r="C283" t="str">
        <f>TRIM(RawData!C285)</f>
        <v/>
      </c>
      <c r="D283" s="4">
        <f>RawData!D285</f>
        <v>0</v>
      </c>
      <c r="E283">
        <f>RawData!E285</f>
        <v>0</v>
      </c>
      <c r="F283" t="str">
        <f>IFERROR(IF(RawData!F285&lt;&gt;"", VLOOKUP(TRIM(RawData!F285),ICD10Code,2,FALSE), ""), "Other")</f>
        <v/>
      </c>
      <c r="G283" t="str">
        <f>IFERROR(IF(RawData!G285&lt;&gt;"", VLOOKUP(TRIM(RawData!G285),ICD10Code,2,FALSE), ""), "Other")</f>
        <v/>
      </c>
      <c r="H283" t="str">
        <f>IFERROR(IF(RawData!H285&lt;&gt;"", VLOOKUP(TRIM(RawData!H285),PHCODE,2,FALSE), ""), "Other")</f>
        <v/>
      </c>
      <c r="I283" t="str">
        <f>IFERROR(IF(RawData!I285&lt;&gt;"", VLOOKUP(TRIM(RawData!I285),PHCODE,2,FALSE), ""), "Other")</f>
        <v/>
      </c>
      <c r="J283" t="str">
        <f>TRIM(RawData!L285)</f>
        <v/>
      </c>
      <c r="K283" t="str">
        <f>'Risk Calculation Tables'!AD284</f>
        <v>Low</v>
      </c>
      <c r="L283" t="str">
        <f>TRIM(RawData!J285)</f>
        <v/>
      </c>
      <c r="M283" t="str">
        <f>TRIM(RawData!K285)</f>
        <v/>
      </c>
    </row>
    <row r="284" spans="1:13" x14ac:dyDescent="0.3">
      <c r="A284">
        <f>RawData!A286</f>
        <v>0</v>
      </c>
      <c r="B284" t="str">
        <f>IF(RawData!B286&lt;&gt;"", (VLOOKUP(RawData!B286,AgeCat,2,TRUE)), "")</f>
        <v/>
      </c>
      <c r="C284" t="str">
        <f>TRIM(RawData!C286)</f>
        <v/>
      </c>
      <c r="D284" s="4">
        <f>RawData!D286</f>
        <v>0</v>
      </c>
      <c r="E284">
        <f>RawData!E286</f>
        <v>0</v>
      </c>
      <c r="F284" t="str">
        <f>IFERROR(IF(RawData!F286&lt;&gt;"", VLOOKUP(TRIM(RawData!F286),ICD10Code,2,FALSE), ""), "Other")</f>
        <v/>
      </c>
      <c r="G284" t="str">
        <f>IFERROR(IF(RawData!G286&lt;&gt;"", VLOOKUP(TRIM(RawData!G286),ICD10Code,2,FALSE), ""), "Other")</f>
        <v/>
      </c>
      <c r="H284" t="str">
        <f>IFERROR(IF(RawData!H286&lt;&gt;"", VLOOKUP(TRIM(RawData!H286),PHCODE,2,FALSE), ""), "Other")</f>
        <v/>
      </c>
      <c r="I284" t="str">
        <f>IFERROR(IF(RawData!I286&lt;&gt;"", VLOOKUP(TRIM(RawData!I286),PHCODE,2,FALSE), ""), "Other")</f>
        <v/>
      </c>
      <c r="J284" t="str">
        <f>TRIM(RawData!L286)</f>
        <v/>
      </c>
      <c r="K284" t="str">
        <f>'Risk Calculation Tables'!AD285</f>
        <v>Low</v>
      </c>
      <c r="L284" t="str">
        <f>TRIM(RawData!J286)</f>
        <v/>
      </c>
      <c r="M284" t="str">
        <f>TRIM(RawData!K286)</f>
        <v/>
      </c>
    </row>
    <row r="285" spans="1:13" x14ac:dyDescent="0.3">
      <c r="A285">
        <f>RawData!A287</f>
        <v>0</v>
      </c>
      <c r="B285" t="str">
        <f>IF(RawData!B287&lt;&gt;"", (VLOOKUP(RawData!B287,AgeCat,2,TRUE)), "")</f>
        <v/>
      </c>
      <c r="C285" t="str">
        <f>TRIM(RawData!C287)</f>
        <v/>
      </c>
      <c r="D285" s="4">
        <f>RawData!D287</f>
        <v>0</v>
      </c>
      <c r="E285">
        <f>RawData!E287</f>
        <v>0</v>
      </c>
      <c r="F285" t="str">
        <f>IFERROR(IF(RawData!F287&lt;&gt;"", VLOOKUP(TRIM(RawData!F287),ICD10Code,2,FALSE), ""), "Other")</f>
        <v/>
      </c>
      <c r="G285" t="str">
        <f>IFERROR(IF(RawData!G287&lt;&gt;"", VLOOKUP(TRIM(RawData!G287),ICD10Code,2,FALSE), ""), "Other")</f>
        <v/>
      </c>
      <c r="H285" t="str">
        <f>IFERROR(IF(RawData!H287&lt;&gt;"", VLOOKUP(TRIM(RawData!H287),PHCODE,2,FALSE), ""), "Other")</f>
        <v/>
      </c>
      <c r="I285" t="str">
        <f>IFERROR(IF(RawData!I287&lt;&gt;"", VLOOKUP(TRIM(RawData!I287),PHCODE,2,FALSE), ""), "Other")</f>
        <v/>
      </c>
      <c r="J285" t="str">
        <f>TRIM(RawData!L287)</f>
        <v/>
      </c>
      <c r="K285" t="str">
        <f>'Risk Calculation Tables'!AD286</f>
        <v>Low</v>
      </c>
      <c r="L285" t="str">
        <f>TRIM(RawData!J287)</f>
        <v/>
      </c>
      <c r="M285" t="str">
        <f>TRIM(RawData!K287)</f>
        <v/>
      </c>
    </row>
    <row r="286" spans="1:13" x14ac:dyDescent="0.3">
      <c r="A286">
        <f>RawData!A288</f>
        <v>0</v>
      </c>
      <c r="B286" t="str">
        <f>IF(RawData!B288&lt;&gt;"", (VLOOKUP(RawData!B288,AgeCat,2,TRUE)), "")</f>
        <v/>
      </c>
      <c r="C286" t="str">
        <f>TRIM(RawData!C288)</f>
        <v/>
      </c>
      <c r="D286" s="4">
        <f>RawData!D288</f>
        <v>0</v>
      </c>
      <c r="E286">
        <f>RawData!E288</f>
        <v>0</v>
      </c>
      <c r="F286" t="str">
        <f>IFERROR(IF(RawData!F288&lt;&gt;"", VLOOKUP(TRIM(RawData!F288),ICD10Code,2,FALSE), ""), "Other")</f>
        <v/>
      </c>
      <c r="G286" t="str">
        <f>IFERROR(IF(RawData!G288&lt;&gt;"", VLOOKUP(TRIM(RawData!G288),ICD10Code,2,FALSE), ""), "Other")</f>
        <v/>
      </c>
      <c r="H286" t="str">
        <f>IFERROR(IF(RawData!H288&lt;&gt;"", VLOOKUP(TRIM(RawData!H288),PHCODE,2,FALSE), ""), "Other")</f>
        <v/>
      </c>
      <c r="I286" t="str">
        <f>IFERROR(IF(RawData!I288&lt;&gt;"", VLOOKUP(TRIM(RawData!I288),PHCODE,2,FALSE), ""), "Other")</f>
        <v/>
      </c>
      <c r="J286" t="str">
        <f>TRIM(RawData!L288)</f>
        <v/>
      </c>
      <c r="K286" t="str">
        <f>'Risk Calculation Tables'!AD287</f>
        <v>Low</v>
      </c>
      <c r="L286" t="str">
        <f>TRIM(RawData!J288)</f>
        <v/>
      </c>
      <c r="M286" t="str">
        <f>TRIM(RawData!K288)</f>
        <v/>
      </c>
    </row>
    <row r="287" spans="1:13" x14ac:dyDescent="0.3">
      <c r="A287">
        <f>RawData!A289</f>
        <v>0</v>
      </c>
      <c r="B287" t="str">
        <f>IF(RawData!B289&lt;&gt;"", (VLOOKUP(RawData!B289,AgeCat,2,TRUE)), "")</f>
        <v/>
      </c>
      <c r="C287" t="str">
        <f>TRIM(RawData!C289)</f>
        <v/>
      </c>
      <c r="D287" s="4">
        <f>RawData!D289</f>
        <v>0</v>
      </c>
      <c r="E287">
        <f>RawData!E289</f>
        <v>0</v>
      </c>
      <c r="F287" t="str">
        <f>IFERROR(IF(RawData!F289&lt;&gt;"", VLOOKUP(TRIM(RawData!F289),ICD10Code,2,FALSE), ""), "Other")</f>
        <v/>
      </c>
      <c r="G287" t="str">
        <f>IFERROR(IF(RawData!G289&lt;&gt;"", VLOOKUP(TRIM(RawData!G289),ICD10Code,2,FALSE), ""), "Other")</f>
        <v/>
      </c>
      <c r="H287" t="str">
        <f>IFERROR(IF(RawData!H289&lt;&gt;"", VLOOKUP(TRIM(RawData!H289),PHCODE,2,FALSE), ""), "Other")</f>
        <v/>
      </c>
      <c r="I287" t="str">
        <f>IFERROR(IF(RawData!I289&lt;&gt;"", VLOOKUP(TRIM(RawData!I289),PHCODE,2,FALSE), ""), "Other")</f>
        <v/>
      </c>
      <c r="J287" t="str">
        <f>TRIM(RawData!L289)</f>
        <v/>
      </c>
      <c r="K287" t="str">
        <f>'Risk Calculation Tables'!AD288</f>
        <v>Low</v>
      </c>
      <c r="L287" t="str">
        <f>TRIM(RawData!J289)</f>
        <v/>
      </c>
      <c r="M287" t="str">
        <f>TRIM(RawData!K289)</f>
        <v/>
      </c>
    </row>
    <row r="288" spans="1:13" x14ac:dyDescent="0.3">
      <c r="A288">
        <f>RawData!A290</f>
        <v>0</v>
      </c>
      <c r="B288" t="str">
        <f>IF(RawData!B290&lt;&gt;"", (VLOOKUP(RawData!B290,AgeCat,2,TRUE)), "")</f>
        <v/>
      </c>
      <c r="C288" t="str">
        <f>TRIM(RawData!C290)</f>
        <v/>
      </c>
      <c r="D288" s="4">
        <f>RawData!D290</f>
        <v>0</v>
      </c>
      <c r="E288">
        <f>RawData!E290</f>
        <v>0</v>
      </c>
      <c r="F288" t="str">
        <f>IFERROR(IF(RawData!F290&lt;&gt;"", VLOOKUP(TRIM(RawData!F290),ICD10Code,2,FALSE), ""), "Other")</f>
        <v/>
      </c>
      <c r="G288" t="str">
        <f>IFERROR(IF(RawData!G290&lt;&gt;"", VLOOKUP(TRIM(RawData!G290),ICD10Code,2,FALSE), ""), "Other")</f>
        <v/>
      </c>
      <c r="H288" t="str">
        <f>IFERROR(IF(RawData!H290&lt;&gt;"", VLOOKUP(TRIM(RawData!H290),PHCODE,2,FALSE), ""), "Other")</f>
        <v/>
      </c>
      <c r="I288" t="str">
        <f>IFERROR(IF(RawData!I290&lt;&gt;"", VLOOKUP(TRIM(RawData!I290),PHCODE,2,FALSE), ""), "Other")</f>
        <v/>
      </c>
      <c r="J288" t="str">
        <f>TRIM(RawData!L290)</f>
        <v/>
      </c>
      <c r="K288" t="str">
        <f>'Risk Calculation Tables'!AD289</f>
        <v>Low</v>
      </c>
      <c r="L288" t="str">
        <f>TRIM(RawData!J290)</f>
        <v/>
      </c>
      <c r="M288" t="str">
        <f>TRIM(RawData!K290)</f>
        <v/>
      </c>
    </row>
    <row r="289" spans="1:13" x14ac:dyDescent="0.3">
      <c r="A289">
        <f>RawData!A291</f>
        <v>0</v>
      </c>
      <c r="B289" t="str">
        <f>IF(RawData!B291&lt;&gt;"", (VLOOKUP(RawData!B291,AgeCat,2,TRUE)), "")</f>
        <v/>
      </c>
      <c r="C289" t="str">
        <f>TRIM(RawData!C291)</f>
        <v/>
      </c>
      <c r="D289" s="4">
        <f>RawData!D291</f>
        <v>0</v>
      </c>
      <c r="E289">
        <f>RawData!E291</f>
        <v>0</v>
      </c>
      <c r="F289" t="str">
        <f>IFERROR(IF(RawData!F291&lt;&gt;"", VLOOKUP(TRIM(RawData!F291),ICD10Code,2,FALSE), ""), "Other")</f>
        <v/>
      </c>
      <c r="G289" t="str">
        <f>IFERROR(IF(RawData!G291&lt;&gt;"", VLOOKUP(TRIM(RawData!G291),ICD10Code,2,FALSE), ""), "Other")</f>
        <v/>
      </c>
      <c r="H289" t="str">
        <f>IFERROR(IF(RawData!H291&lt;&gt;"", VLOOKUP(TRIM(RawData!H291),PHCODE,2,FALSE), ""), "Other")</f>
        <v/>
      </c>
      <c r="I289" t="str">
        <f>IFERROR(IF(RawData!I291&lt;&gt;"", VLOOKUP(TRIM(RawData!I291),PHCODE,2,FALSE), ""), "Other")</f>
        <v/>
      </c>
      <c r="J289" t="str">
        <f>TRIM(RawData!L291)</f>
        <v/>
      </c>
      <c r="K289" t="str">
        <f>'Risk Calculation Tables'!AD290</f>
        <v>Low</v>
      </c>
      <c r="L289" t="str">
        <f>TRIM(RawData!J291)</f>
        <v/>
      </c>
      <c r="M289" t="str">
        <f>TRIM(RawData!K291)</f>
        <v/>
      </c>
    </row>
    <row r="290" spans="1:13" x14ac:dyDescent="0.3">
      <c r="A290">
        <f>RawData!A292</f>
        <v>0</v>
      </c>
      <c r="B290" t="str">
        <f>IF(RawData!B292&lt;&gt;"", (VLOOKUP(RawData!B292,AgeCat,2,TRUE)), "")</f>
        <v/>
      </c>
      <c r="C290" t="str">
        <f>TRIM(RawData!C292)</f>
        <v/>
      </c>
      <c r="D290" s="4">
        <f>RawData!D292</f>
        <v>0</v>
      </c>
      <c r="E290">
        <f>RawData!E292</f>
        <v>0</v>
      </c>
      <c r="F290" t="str">
        <f>IFERROR(IF(RawData!F292&lt;&gt;"", VLOOKUP(TRIM(RawData!F292),ICD10Code,2,FALSE), ""), "Other")</f>
        <v/>
      </c>
      <c r="G290" t="str">
        <f>IFERROR(IF(RawData!G292&lt;&gt;"", VLOOKUP(TRIM(RawData!G292),ICD10Code,2,FALSE), ""), "Other")</f>
        <v/>
      </c>
      <c r="H290" t="str">
        <f>IFERROR(IF(RawData!H292&lt;&gt;"", VLOOKUP(TRIM(RawData!H292),PHCODE,2,FALSE), ""), "Other")</f>
        <v/>
      </c>
      <c r="I290" t="str">
        <f>IFERROR(IF(RawData!I292&lt;&gt;"", VLOOKUP(TRIM(RawData!I292),PHCODE,2,FALSE), ""), "Other")</f>
        <v/>
      </c>
      <c r="J290" t="str">
        <f>TRIM(RawData!L292)</f>
        <v/>
      </c>
      <c r="K290" t="str">
        <f>'Risk Calculation Tables'!AD291</f>
        <v>Low</v>
      </c>
      <c r="L290" t="str">
        <f>TRIM(RawData!J292)</f>
        <v/>
      </c>
      <c r="M290" t="str">
        <f>TRIM(RawData!K292)</f>
        <v/>
      </c>
    </row>
    <row r="291" spans="1:13" x14ac:dyDescent="0.3">
      <c r="A291">
        <f>RawData!A293</f>
        <v>0</v>
      </c>
      <c r="B291" t="str">
        <f>IF(RawData!B293&lt;&gt;"", (VLOOKUP(RawData!B293,AgeCat,2,TRUE)), "")</f>
        <v/>
      </c>
      <c r="C291" t="str">
        <f>TRIM(RawData!C293)</f>
        <v/>
      </c>
      <c r="D291" s="4">
        <f>RawData!D293</f>
        <v>0</v>
      </c>
      <c r="E291">
        <f>RawData!E293</f>
        <v>0</v>
      </c>
      <c r="F291" t="str">
        <f>IFERROR(IF(RawData!F293&lt;&gt;"", VLOOKUP(TRIM(RawData!F293),ICD10Code,2,FALSE), ""), "Other")</f>
        <v/>
      </c>
      <c r="G291" t="str">
        <f>IFERROR(IF(RawData!G293&lt;&gt;"", VLOOKUP(TRIM(RawData!G293),ICD10Code,2,FALSE), ""), "Other")</f>
        <v/>
      </c>
      <c r="H291" t="str">
        <f>IFERROR(IF(RawData!H293&lt;&gt;"", VLOOKUP(TRIM(RawData!H293),PHCODE,2,FALSE), ""), "Other")</f>
        <v/>
      </c>
      <c r="I291" t="str">
        <f>IFERROR(IF(RawData!I293&lt;&gt;"", VLOOKUP(TRIM(RawData!I293),PHCODE,2,FALSE), ""), "Other")</f>
        <v/>
      </c>
      <c r="J291" t="str">
        <f>TRIM(RawData!L293)</f>
        <v/>
      </c>
      <c r="K291" t="str">
        <f>'Risk Calculation Tables'!AD292</f>
        <v>Low</v>
      </c>
      <c r="L291" t="str">
        <f>TRIM(RawData!J293)</f>
        <v/>
      </c>
      <c r="M291" t="str">
        <f>TRIM(RawData!K293)</f>
        <v/>
      </c>
    </row>
    <row r="292" spans="1:13" x14ac:dyDescent="0.3">
      <c r="A292">
        <f>RawData!A294</f>
        <v>0</v>
      </c>
      <c r="B292" t="str">
        <f>IF(RawData!B294&lt;&gt;"", (VLOOKUP(RawData!B294,AgeCat,2,TRUE)), "")</f>
        <v/>
      </c>
      <c r="C292" t="str">
        <f>TRIM(RawData!C294)</f>
        <v/>
      </c>
      <c r="D292" s="4">
        <f>RawData!D294</f>
        <v>0</v>
      </c>
      <c r="E292">
        <f>RawData!E294</f>
        <v>0</v>
      </c>
      <c r="F292" t="str">
        <f>IFERROR(IF(RawData!F294&lt;&gt;"", VLOOKUP(TRIM(RawData!F294),ICD10Code,2,FALSE), ""), "Other")</f>
        <v/>
      </c>
      <c r="G292" t="str">
        <f>IFERROR(IF(RawData!G294&lt;&gt;"", VLOOKUP(TRIM(RawData!G294),ICD10Code,2,FALSE), ""), "Other")</f>
        <v/>
      </c>
      <c r="H292" t="str">
        <f>IFERROR(IF(RawData!H294&lt;&gt;"", VLOOKUP(TRIM(RawData!H294),PHCODE,2,FALSE), ""), "Other")</f>
        <v/>
      </c>
      <c r="I292" t="str">
        <f>IFERROR(IF(RawData!I294&lt;&gt;"", VLOOKUP(TRIM(RawData!I294),PHCODE,2,FALSE), ""), "Other")</f>
        <v/>
      </c>
      <c r="J292" t="str">
        <f>TRIM(RawData!L294)</f>
        <v/>
      </c>
      <c r="K292" t="str">
        <f>'Risk Calculation Tables'!AD293</f>
        <v>Low</v>
      </c>
      <c r="L292" t="str">
        <f>TRIM(RawData!J294)</f>
        <v/>
      </c>
      <c r="M292" t="str">
        <f>TRIM(RawData!K294)</f>
        <v/>
      </c>
    </row>
    <row r="293" spans="1:13" x14ac:dyDescent="0.3">
      <c r="A293">
        <f>RawData!A295</f>
        <v>0</v>
      </c>
      <c r="B293" t="str">
        <f>IF(RawData!B295&lt;&gt;"", (VLOOKUP(RawData!B295,AgeCat,2,TRUE)), "")</f>
        <v/>
      </c>
      <c r="C293" t="str">
        <f>TRIM(RawData!C295)</f>
        <v/>
      </c>
      <c r="D293" s="4">
        <f>RawData!D295</f>
        <v>0</v>
      </c>
      <c r="E293">
        <f>RawData!E295</f>
        <v>0</v>
      </c>
      <c r="F293" t="str">
        <f>IFERROR(IF(RawData!F295&lt;&gt;"", VLOOKUP(TRIM(RawData!F295),ICD10Code,2,FALSE), ""), "Other")</f>
        <v/>
      </c>
      <c r="G293" t="str">
        <f>IFERROR(IF(RawData!G295&lt;&gt;"", VLOOKUP(TRIM(RawData!G295),ICD10Code,2,FALSE), ""), "Other")</f>
        <v/>
      </c>
      <c r="H293" t="str">
        <f>IFERROR(IF(RawData!H295&lt;&gt;"", VLOOKUP(TRIM(RawData!H295),PHCODE,2,FALSE), ""), "Other")</f>
        <v/>
      </c>
      <c r="I293" t="str">
        <f>IFERROR(IF(RawData!I295&lt;&gt;"", VLOOKUP(TRIM(RawData!I295),PHCODE,2,FALSE), ""), "Other")</f>
        <v/>
      </c>
      <c r="J293" t="str">
        <f>TRIM(RawData!L295)</f>
        <v/>
      </c>
      <c r="K293" t="str">
        <f>'Risk Calculation Tables'!AD294</f>
        <v>Low</v>
      </c>
      <c r="L293" t="str">
        <f>TRIM(RawData!J295)</f>
        <v/>
      </c>
      <c r="M293" t="str">
        <f>TRIM(RawData!K295)</f>
        <v/>
      </c>
    </row>
    <row r="294" spans="1:13" x14ac:dyDescent="0.3">
      <c r="A294">
        <f>RawData!A296</f>
        <v>0</v>
      </c>
      <c r="B294" t="str">
        <f>IF(RawData!B296&lt;&gt;"", (VLOOKUP(RawData!B296,AgeCat,2,TRUE)), "")</f>
        <v/>
      </c>
      <c r="C294" t="str">
        <f>TRIM(RawData!C296)</f>
        <v/>
      </c>
      <c r="D294" s="4">
        <f>RawData!D296</f>
        <v>0</v>
      </c>
      <c r="E294">
        <f>RawData!E296</f>
        <v>0</v>
      </c>
      <c r="F294" t="str">
        <f>IFERROR(IF(RawData!F296&lt;&gt;"", VLOOKUP(TRIM(RawData!F296),ICD10Code,2,FALSE), ""), "Other")</f>
        <v/>
      </c>
      <c r="G294" t="str">
        <f>IFERROR(IF(RawData!G296&lt;&gt;"", VLOOKUP(TRIM(RawData!G296),ICD10Code,2,FALSE), ""), "Other")</f>
        <v/>
      </c>
      <c r="H294" t="str">
        <f>IFERROR(IF(RawData!H296&lt;&gt;"", VLOOKUP(TRIM(RawData!H296),PHCODE,2,FALSE), ""), "Other")</f>
        <v/>
      </c>
      <c r="I294" t="str">
        <f>IFERROR(IF(RawData!I296&lt;&gt;"", VLOOKUP(TRIM(RawData!I296),PHCODE,2,FALSE), ""), "Other")</f>
        <v/>
      </c>
      <c r="J294" t="str">
        <f>TRIM(RawData!L296)</f>
        <v/>
      </c>
      <c r="K294" t="str">
        <f>'Risk Calculation Tables'!AD295</f>
        <v>Low</v>
      </c>
      <c r="L294" t="str">
        <f>TRIM(RawData!J296)</f>
        <v/>
      </c>
      <c r="M294" t="str">
        <f>TRIM(RawData!K296)</f>
        <v/>
      </c>
    </row>
    <row r="295" spans="1:13" x14ac:dyDescent="0.3">
      <c r="A295">
        <f>RawData!A297</f>
        <v>0</v>
      </c>
      <c r="B295" t="str">
        <f>IF(RawData!B297&lt;&gt;"", (VLOOKUP(RawData!B297,AgeCat,2,TRUE)), "")</f>
        <v/>
      </c>
      <c r="C295" t="str">
        <f>TRIM(RawData!C297)</f>
        <v/>
      </c>
      <c r="D295" s="4">
        <f>RawData!D297</f>
        <v>0</v>
      </c>
      <c r="E295">
        <f>RawData!E297</f>
        <v>0</v>
      </c>
      <c r="F295" t="str">
        <f>IFERROR(IF(RawData!F297&lt;&gt;"", VLOOKUP(TRIM(RawData!F297),ICD10Code,2,FALSE), ""), "Other")</f>
        <v/>
      </c>
      <c r="G295" t="str">
        <f>IFERROR(IF(RawData!G297&lt;&gt;"", VLOOKUP(TRIM(RawData!G297),ICD10Code,2,FALSE), ""), "Other")</f>
        <v/>
      </c>
      <c r="H295" t="str">
        <f>IFERROR(IF(RawData!H297&lt;&gt;"", VLOOKUP(TRIM(RawData!H297),PHCODE,2,FALSE), ""), "Other")</f>
        <v/>
      </c>
      <c r="I295" t="str">
        <f>IFERROR(IF(RawData!I297&lt;&gt;"", VLOOKUP(TRIM(RawData!I297),PHCODE,2,FALSE), ""), "Other")</f>
        <v/>
      </c>
      <c r="J295" t="str">
        <f>TRIM(RawData!L297)</f>
        <v/>
      </c>
      <c r="K295" t="str">
        <f>'Risk Calculation Tables'!AD296</f>
        <v>Low</v>
      </c>
      <c r="L295" t="str">
        <f>TRIM(RawData!J297)</f>
        <v/>
      </c>
      <c r="M295" t="str">
        <f>TRIM(RawData!K297)</f>
        <v/>
      </c>
    </row>
    <row r="296" spans="1:13" x14ac:dyDescent="0.3">
      <c r="A296">
        <f>RawData!A298</f>
        <v>0</v>
      </c>
      <c r="B296" t="str">
        <f>IF(RawData!B298&lt;&gt;"", (VLOOKUP(RawData!B298,AgeCat,2,TRUE)), "")</f>
        <v/>
      </c>
      <c r="C296" t="str">
        <f>TRIM(RawData!C298)</f>
        <v/>
      </c>
      <c r="D296" s="4">
        <f>RawData!D298</f>
        <v>0</v>
      </c>
      <c r="E296">
        <f>RawData!E298</f>
        <v>0</v>
      </c>
      <c r="F296" t="str">
        <f>IFERROR(IF(RawData!F298&lt;&gt;"", VLOOKUP(TRIM(RawData!F298),ICD10Code,2,FALSE), ""), "Other")</f>
        <v/>
      </c>
      <c r="G296" t="str">
        <f>IFERROR(IF(RawData!G298&lt;&gt;"", VLOOKUP(TRIM(RawData!G298),ICD10Code,2,FALSE), ""), "Other")</f>
        <v/>
      </c>
      <c r="H296" t="str">
        <f>IFERROR(IF(RawData!H298&lt;&gt;"", VLOOKUP(TRIM(RawData!H298),PHCODE,2,FALSE), ""), "Other")</f>
        <v/>
      </c>
      <c r="I296" t="str">
        <f>IFERROR(IF(RawData!I298&lt;&gt;"", VLOOKUP(TRIM(RawData!I298),PHCODE,2,FALSE), ""), "Other")</f>
        <v/>
      </c>
      <c r="J296" t="str">
        <f>TRIM(RawData!L298)</f>
        <v/>
      </c>
      <c r="K296" t="str">
        <f>'Risk Calculation Tables'!AD297</f>
        <v>Low</v>
      </c>
      <c r="L296" t="str">
        <f>TRIM(RawData!J298)</f>
        <v/>
      </c>
      <c r="M296" t="str">
        <f>TRIM(RawData!K298)</f>
        <v/>
      </c>
    </row>
    <row r="297" spans="1:13" x14ac:dyDescent="0.3">
      <c r="A297">
        <f>RawData!A299</f>
        <v>0</v>
      </c>
      <c r="B297" t="str">
        <f>IF(RawData!B299&lt;&gt;"", (VLOOKUP(RawData!B299,AgeCat,2,TRUE)), "")</f>
        <v/>
      </c>
      <c r="C297" t="str">
        <f>TRIM(RawData!C299)</f>
        <v/>
      </c>
      <c r="D297" s="4">
        <f>RawData!D299</f>
        <v>0</v>
      </c>
      <c r="E297">
        <f>RawData!E299</f>
        <v>0</v>
      </c>
      <c r="F297" t="str">
        <f>IFERROR(IF(RawData!F299&lt;&gt;"", VLOOKUP(TRIM(RawData!F299),ICD10Code,2,FALSE), ""), "Other")</f>
        <v/>
      </c>
      <c r="G297" t="str">
        <f>IFERROR(IF(RawData!G299&lt;&gt;"", VLOOKUP(TRIM(RawData!G299),ICD10Code,2,FALSE), ""), "Other")</f>
        <v/>
      </c>
      <c r="H297" t="str">
        <f>IFERROR(IF(RawData!H299&lt;&gt;"", VLOOKUP(TRIM(RawData!H299),PHCODE,2,FALSE), ""), "Other")</f>
        <v/>
      </c>
      <c r="I297" t="str">
        <f>IFERROR(IF(RawData!I299&lt;&gt;"", VLOOKUP(TRIM(RawData!I299),PHCODE,2,FALSE), ""), "Other")</f>
        <v/>
      </c>
      <c r="J297" t="str">
        <f>TRIM(RawData!L299)</f>
        <v/>
      </c>
      <c r="K297" t="str">
        <f>'Risk Calculation Tables'!AD298</f>
        <v>Low</v>
      </c>
      <c r="L297" t="str">
        <f>TRIM(RawData!J299)</f>
        <v/>
      </c>
      <c r="M297" t="str">
        <f>TRIM(RawData!K299)</f>
        <v/>
      </c>
    </row>
    <row r="298" spans="1:13" x14ac:dyDescent="0.3">
      <c r="A298">
        <f>RawData!A300</f>
        <v>0</v>
      </c>
      <c r="B298" t="str">
        <f>IF(RawData!B300&lt;&gt;"", (VLOOKUP(RawData!B300,AgeCat,2,TRUE)), "")</f>
        <v/>
      </c>
      <c r="C298" t="str">
        <f>TRIM(RawData!C300)</f>
        <v/>
      </c>
      <c r="D298" s="4">
        <f>RawData!D300</f>
        <v>0</v>
      </c>
      <c r="E298">
        <f>RawData!E300</f>
        <v>0</v>
      </c>
      <c r="F298" t="str">
        <f>IFERROR(IF(RawData!F300&lt;&gt;"", VLOOKUP(TRIM(RawData!F300),ICD10Code,2,FALSE), ""), "Other")</f>
        <v/>
      </c>
      <c r="G298" t="str">
        <f>IFERROR(IF(RawData!G300&lt;&gt;"", VLOOKUP(TRIM(RawData!G300),ICD10Code,2,FALSE), ""), "Other")</f>
        <v/>
      </c>
      <c r="H298" t="str">
        <f>IFERROR(IF(RawData!H300&lt;&gt;"", VLOOKUP(TRIM(RawData!H300),PHCODE,2,FALSE), ""), "Other")</f>
        <v/>
      </c>
      <c r="I298" t="str">
        <f>IFERROR(IF(RawData!I300&lt;&gt;"", VLOOKUP(TRIM(RawData!I300),PHCODE,2,FALSE), ""), "Other")</f>
        <v/>
      </c>
      <c r="J298" t="str">
        <f>TRIM(RawData!L300)</f>
        <v/>
      </c>
      <c r="K298" t="str">
        <f>'Risk Calculation Tables'!AD299</f>
        <v>Low</v>
      </c>
      <c r="L298" t="str">
        <f>TRIM(RawData!J300)</f>
        <v/>
      </c>
      <c r="M298" t="str">
        <f>TRIM(RawData!K300)</f>
        <v/>
      </c>
    </row>
    <row r="299" spans="1:13" x14ac:dyDescent="0.3">
      <c r="A299">
        <f>RawData!A301</f>
        <v>0</v>
      </c>
      <c r="B299" t="str">
        <f>IF(RawData!B301&lt;&gt;"", (VLOOKUP(RawData!B301,AgeCat,2,TRUE)), "")</f>
        <v/>
      </c>
      <c r="C299" t="str">
        <f>TRIM(RawData!C301)</f>
        <v/>
      </c>
      <c r="D299" s="4">
        <f>RawData!D301</f>
        <v>0</v>
      </c>
      <c r="E299">
        <f>RawData!E301</f>
        <v>0</v>
      </c>
      <c r="F299" t="str">
        <f>IFERROR(IF(RawData!F301&lt;&gt;"", VLOOKUP(TRIM(RawData!F301),ICD10Code,2,FALSE), ""), "Other")</f>
        <v/>
      </c>
      <c r="G299" t="str">
        <f>IFERROR(IF(RawData!G301&lt;&gt;"", VLOOKUP(TRIM(RawData!G301),ICD10Code,2,FALSE), ""), "Other")</f>
        <v/>
      </c>
      <c r="H299" t="str">
        <f>IFERROR(IF(RawData!H301&lt;&gt;"", VLOOKUP(TRIM(RawData!H301),PHCODE,2,FALSE), ""), "Other")</f>
        <v/>
      </c>
      <c r="I299" t="str">
        <f>IFERROR(IF(RawData!I301&lt;&gt;"", VLOOKUP(TRIM(RawData!I301),PHCODE,2,FALSE), ""), "Other")</f>
        <v/>
      </c>
      <c r="J299" t="str">
        <f>TRIM(RawData!L301)</f>
        <v/>
      </c>
      <c r="K299" t="str">
        <f>'Risk Calculation Tables'!AD300</f>
        <v>Low</v>
      </c>
      <c r="L299" t="str">
        <f>TRIM(RawData!J301)</f>
        <v/>
      </c>
      <c r="M299" t="str">
        <f>TRIM(RawData!K301)</f>
        <v/>
      </c>
    </row>
    <row r="300" spans="1:13" x14ac:dyDescent="0.3">
      <c r="A300">
        <f>RawData!A302</f>
        <v>0</v>
      </c>
      <c r="B300" t="str">
        <f>IF(RawData!B302&lt;&gt;"", (VLOOKUP(RawData!B302,AgeCat,2,TRUE)), "")</f>
        <v/>
      </c>
      <c r="C300" t="str">
        <f>TRIM(RawData!C302)</f>
        <v/>
      </c>
      <c r="D300" s="4">
        <f>RawData!D302</f>
        <v>0</v>
      </c>
      <c r="E300">
        <f>RawData!E302</f>
        <v>0</v>
      </c>
      <c r="F300" t="str">
        <f>IFERROR(IF(RawData!F302&lt;&gt;"", VLOOKUP(TRIM(RawData!F302),ICD10Code,2,FALSE), ""), "Other")</f>
        <v/>
      </c>
      <c r="G300" t="str">
        <f>IFERROR(IF(RawData!G302&lt;&gt;"", VLOOKUP(TRIM(RawData!G302),ICD10Code,2,FALSE), ""), "Other")</f>
        <v/>
      </c>
      <c r="H300" t="str">
        <f>IFERROR(IF(RawData!H302&lt;&gt;"", VLOOKUP(TRIM(RawData!H302),PHCODE,2,FALSE), ""), "Other")</f>
        <v/>
      </c>
      <c r="I300" t="str">
        <f>IFERROR(IF(RawData!I302&lt;&gt;"", VLOOKUP(TRIM(RawData!I302),PHCODE,2,FALSE), ""), "Other")</f>
        <v/>
      </c>
      <c r="J300" t="str">
        <f>TRIM(RawData!L302)</f>
        <v/>
      </c>
      <c r="K300" t="str">
        <f>'Risk Calculation Tables'!AD301</f>
        <v>Low</v>
      </c>
      <c r="L300" t="str">
        <f>TRIM(RawData!J302)</f>
        <v/>
      </c>
      <c r="M300" t="str">
        <f>TRIM(RawData!K302)</f>
        <v/>
      </c>
    </row>
    <row r="301" spans="1:13" x14ac:dyDescent="0.3">
      <c r="A301">
        <f>RawData!A303</f>
        <v>0</v>
      </c>
      <c r="B301" t="str">
        <f>IF(RawData!B303&lt;&gt;"", (VLOOKUP(RawData!B303,AgeCat,2,TRUE)), "")</f>
        <v/>
      </c>
      <c r="C301" t="str">
        <f>TRIM(RawData!C303)</f>
        <v/>
      </c>
      <c r="D301" s="4">
        <f>RawData!D303</f>
        <v>0</v>
      </c>
      <c r="E301">
        <f>RawData!E303</f>
        <v>0</v>
      </c>
      <c r="F301" t="str">
        <f>IFERROR(IF(RawData!F303&lt;&gt;"", VLOOKUP(TRIM(RawData!F303),ICD10Code,2,FALSE), ""), "Other")</f>
        <v/>
      </c>
      <c r="G301" t="str">
        <f>IFERROR(IF(RawData!G303&lt;&gt;"", VLOOKUP(TRIM(RawData!G303),ICD10Code,2,FALSE), ""), "Other")</f>
        <v/>
      </c>
      <c r="H301" t="str">
        <f>IFERROR(IF(RawData!H303&lt;&gt;"", VLOOKUP(TRIM(RawData!H303),PHCODE,2,FALSE), ""), "Other")</f>
        <v/>
      </c>
      <c r="I301" t="str">
        <f>IFERROR(IF(RawData!I303&lt;&gt;"", VLOOKUP(TRIM(RawData!I303),PHCODE,2,FALSE), ""), "Other")</f>
        <v/>
      </c>
      <c r="J301" t="str">
        <f>TRIM(RawData!L303)</f>
        <v/>
      </c>
      <c r="K301" t="str">
        <f>'Risk Calculation Tables'!AD302</f>
        <v>Low</v>
      </c>
      <c r="L301" t="str">
        <f>TRIM(RawData!J303)</f>
        <v/>
      </c>
      <c r="M301" t="str">
        <f>TRIM(RawData!K303)</f>
        <v/>
      </c>
    </row>
    <row r="302" spans="1:13" x14ac:dyDescent="0.3">
      <c r="A302">
        <f>RawData!A304</f>
        <v>0</v>
      </c>
      <c r="B302" t="str">
        <f>IF(RawData!B304&lt;&gt;"", (VLOOKUP(RawData!B304,AgeCat,2,TRUE)), "")</f>
        <v/>
      </c>
      <c r="C302" t="str">
        <f>TRIM(RawData!C304)</f>
        <v/>
      </c>
      <c r="D302" s="4">
        <f>RawData!D304</f>
        <v>0</v>
      </c>
      <c r="E302">
        <f>RawData!E304</f>
        <v>0</v>
      </c>
      <c r="F302" t="str">
        <f>IFERROR(IF(RawData!F304&lt;&gt;"", VLOOKUP(TRIM(RawData!F304),ICD10Code,2,FALSE), ""), "Other")</f>
        <v/>
      </c>
      <c r="G302" t="str">
        <f>IFERROR(IF(RawData!G304&lt;&gt;"", VLOOKUP(TRIM(RawData!G304),ICD10Code,2,FALSE), ""), "Other")</f>
        <v/>
      </c>
      <c r="H302" t="str">
        <f>IFERROR(IF(RawData!H304&lt;&gt;"", VLOOKUP(TRIM(RawData!H304),PHCODE,2,FALSE), ""), "Other")</f>
        <v/>
      </c>
      <c r="I302" t="str">
        <f>IFERROR(IF(RawData!I304&lt;&gt;"", VLOOKUP(TRIM(RawData!I304),PHCODE,2,FALSE), ""), "Other")</f>
        <v/>
      </c>
      <c r="J302" t="str">
        <f>TRIM(RawData!L304)</f>
        <v/>
      </c>
      <c r="K302" t="str">
        <f>'Risk Calculation Tables'!AD303</f>
        <v>Low</v>
      </c>
      <c r="L302" t="str">
        <f>TRIM(RawData!J304)</f>
        <v/>
      </c>
      <c r="M302" t="str">
        <f>TRIM(RawData!K304)</f>
        <v/>
      </c>
    </row>
    <row r="303" spans="1:13" x14ac:dyDescent="0.3">
      <c r="A303">
        <f>RawData!A305</f>
        <v>0</v>
      </c>
      <c r="B303" t="str">
        <f>IF(RawData!B305&lt;&gt;"", (VLOOKUP(RawData!B305,AgeCat,2,TRUE)), "")</f>
        <v/>
      </c>
      <c r="C303" t="str">
        <f>TRIM(RawData!C305)</f>
        <v/>
      </c>
      <c r="D303" s="4">
        <f>RawData!D305</f>
        <v>0</v>
      </c>
      <c r="E303">
        <f>RawData!E305</f>
        <v>0</v>
      </c>
      <c r="F303" t="str">
        <f>IFERROR(IF(RawData!F305&lt;&gt;"", VLOOKUP(TRIM(RawData!F305),ICD10Code,2,FALSE), ""), "Other")</f>
        <v/>
      </c>
      <c r="G303" t="str">
        <f>IFERROR(IF(RawData!G305&lt;&gt;"", VLOOKUP(TRIM(RawData!G305),ICD10Code,2,FALSE), ""), "Other")</f>
        <v/>
      </c>
      <c r="H303" t="str">
        <f>IFERROR(IF(RawData!H305&lt;&gt;"", VLOOKUP(TRIM(RawData!H305),PHCODE,2,FALSE), ""), "Other")</f>
        <v/>
      </c>
      <c r="I303" t="str">
        <f>IFERROR(IF(RawData!I305&lt;&gt;"", VLOOKUP(TRIM(RawData!I305),PHCODE,2,FALSE), ""), "Other")</f>
        <v/>
      </c>
      <c r="J303" t="str">
        <f>TRIM(RawData!L305)</f>
        <v/>
      </c>
      <c r="K303" t="str">
        <f>'Risk Calculation Tables'!AD304</f>
        <v>Low</v>
      </c>
      <c r="L303" t="str">
        <f>TRIM(RawData!J305)</f>
        <v/>
      </c>
      <c r="M303" t="str">
        <f>TRIM(RawData!K305)</f>
        <v/>
      </c>
    </row>
    <row r="304" spans="1:13" x14ac:dyDescent="0.3">
      <c r="A304">
        <f>RawData!A306</f>
        <v>0</v>
      </c>
      <c r="B304" t="str">
        <f>IF(RawData!B306&lt;&gt;"", (VLOOKUP(RawData!B306,AgeCat,2,TRUE)), "")</f>
        <v/>
      </c>
      <c r="C304" t="str">
        <f>TRIM(RawData!C306)</f>
        <v/>
      </c>
      <c r="D304" s="4">
        <f>RawData!D306</f>
        <v>0</v>
      </c>
      <c r="E304">
        <f>RawData!E306</f>
        <v>0</v>
      </c>
      <c r="F304" t="str">
        <f>IFERROR(IF(RawData!F306&lt;&gt;"", VLOOKUP(TRIM(RawData!F306),ICD10Code,2,FALSE), ""), "Other")</f>
        <v/>
      </c>
      <c r="G304" t="str">
        <f>IFERROR(IF(RawData!G306&lt;&gt;"", VLOOKUP(TRIM(RawData!G306),ICD10Code,2,FALSE), ""), "Other")</f>
        <v/>
      </c>
      <c r="H304" t="str">
        <f>IFERROR(IF(RawData!H306&lt;&gt;"", VLOOKUP(TRIM(RawData!H306),PHCODE,2,FALSE), ""), "Other")</f>
        <v/>
      </c>
      <c r="I304" t="str">
        <f>IFERROR(IF(RawData!I306&lt;&gt;"", VLOOKUP(TRIM(RawData!I306),PHCODE,2,FALSE), ""), "Other")</f>
        <v/>
      </c>
      <c r="J304" t="str">
        <f>TRIM(RawData!L306)</f>
        <v/>
      </c>
      <c r="K304" t="str">
        <f>'Risk Calculation Tables'!AD305</f>
        <v>Low</v>
      </c>
      <c r="L304" t="str">
        <f>TRIM(RawData!J306)</f>
        <v/>
      </c>
      <c r="M304" t="str">
        <f>TRIM(RawData!K306)</f>
        <v/>
      </c>
    </row>
    <row r="305" spans="1:13" x14ac:dyDescent="0.3">
      <c r="A305">
        <f>RawData!A307</f>
        <v>0</v>
      </c>
      <c r="B305" t="str">
        <f>IF(RawData!B307&lt;&gt;"", (VLOOKUP(RawData!B307,AgeCat,2,TRUE)), "")</f>
        <v/>
      </c>
      <c r="C305" t="str">
        <f>TRIM(RawData!C307)</f>
        <v/>
      </c>
      <c r="D305" s="4">
        <f>RawData!D307</f>
        <v>0</v>
      </c>
      <c r="E305">
        <f>RawData!E307</f>
        <v>0</v>
      </c>
      <c r="F305" t="str">
        <f>IFERROR(IF(RawData!F307&lt;&gt;"", VLOOKUP(TRIM(RawData!F307),ICD10Code,2,FALSE), ""), "Other")</f>
        <v/>
      </c>
      <c r="G305" t="str">
        <f>IFERROR(IF(RawData!G307&lt;&gt;"", VLOOKUP(TRIM(RawData!G307),ICD10Code,2,FALSE), ""), "Other")</f>
        <v/>
      </c>
      <c r="H305" t="str">
        <f>IFERROR(IF(RawData!H307&lt;&gt;"", VLOOKUP(TRIM(RawData!H307),PHCODE,2,FALSE), ""), "Other")</f>
        <v/>
      </c>
      <c r="I305" t="str">
        <f>IFERROR(IF(RawData!I307&lt;&gt;"", VLOOKUP(TRIM(RawData!I307),PHCODE,2,FALSE), ""), "Other")</f>
        <v/>
      </c>
      <c r="J305" t="str">
        <f>TRIM(RawData!L307)</f>
        <v/>
      </c>
      <c r="K305" t="str">
        <f>'Risk Calculation Tables'!AD306</f>
        <v>Low</v>
      </c>
      <c r="L305" t="str">
        <f>TRIM(RawData!J307)</f>
        <v/>
      </c>
      <c r="M305" t="str">
        <f>TRIM(RawData!K307)</f>
        <v/>
      </c>
    </row>
    <row r="306" spans="1:13" x14ac:dyDescent="0.3">
      <c r="A306">
        <f>RawData!A308</f>
        <v>0</v>
      </c>
      <c r="B306" t="str">
        <f>IF(RawData!B308&lt;&gt;"", (VLOOKUP(RawData!B308,AgeCat,2,TRUE)), "")</f>
        <v/>
      </c>
      <c r="C306" t="str">
        <f>TRIM(RawData!C308)</f>
        <v/>
      </c>
      <c r="D306" s="4">
        <f>RawData!D308</f>
        <v>0</v>
      </c>
      <c r="E306">
        <f>RawData!E308</f>
        <v>0</v>
      </c>
      <c r="F306" t="str">
        <f>IFERROR(IF(RawData!F308&lt;&gt;"", VLOOKUP(TRIM(RawData!F308),ICD10Code,2,FALSE), ""), "Other")</f>
        <v/>
      </c>
      <c r="G306" t="str">
        <f>IFERROR(IF(RawData!G308&lt;&gt;"", VLOOKUP(TRIM(RawData!G308),ICD10Code,2,FALSE), ""), "Other")</f>
        <v/>
      </c>
      <c r="H306" t="str">
        <f>IFERROR(IF(RawData!H308&lt;&gt;"", VLOOKUP(TRIM(RawData!H308),PHCODE,2,FALSE), ""), "Other")</f>
        <v/>
      </c>
      <c r="I306" t="str">
        <f>IFERROR(IF(RawData!I308&lt;&gt;"", VLOOKUP(TRIM(RawData!I308),PHCODE,2,FALSE), ""), "Other")</f>
        <v/>
      </c>
      <c r="J306" t="str">
        <f>TRIM(RawData!L308)</f>
        <v/>
      </c>
      <c r="K306" t="str">
        <f>'Risk Calculation Tables'!AD307</f>
        <v>Low</v>
      </c>
      <c r="L306" t="str">
        <f>TRIM(RawData!J308)</f>
        <v/>
      </c>
      <c r="M306" t="str">
        <f>TRIM(RawData!K308)</f>
        <v/>
      </c>
    </row>
    <row r="307" spans="1:13" x14ac:dyDescent="0.3">
      <c r="A307">
        <f>RawData!A309</f>
        <v>0</v>
      </c>
      <c r="B307" t="str">
        <f>IF(RawData!B309&lt;&gt;"", (VLOOKUP(RawData!B309,AgeCat,2,TRUE)), "")</f>
        <v/>
      </c>
      <c r="C307" t="str">
        <f>TRIM(RawData!C309)</f>
        <v/>
      </c>
      <c r="D307" s="4">
        <f>RawData!D309</f>
        <v>0</v>
      </c>
      <c r="E307">
        <f>RawData!E309</f>
        <v>0</v>
      </c>
      <c r="F307" t="str">
        <f>IFERROR(IF(RawData!F309&lt;&gt;"", VLOOKUP(TRIM(RawData!F309),ICD10Code,2,FALSE), ""), "Other")</f>
        <v/>
      </c>
      <c r="G307" t="str">
        <f>IFERROR(IF(RawData!G309&lt;&gt;"", VLOOKUP(TRIM(RawData!G309),ICD10Code,2,FALSE), ""), "Other")</f>
        <v/>
      </c>
      <c r="H307" t="str">
        <f>IFERROR(IF(RawData!H309&lt;&gt;"", VLOOKUP(TRIM(RawData!H309),PHCODE,2,FALSE), ""), "Other")</f>
        <v/>
      </c>
      <c r="I307" t="str">
        <f>IFERROR(IF(RawData!I309&lt;&gt;"", VLOOKUP(TRIM(RawData!I309),PHCODE,2,FALSE), ""), "Other")</f>
        <v/>
      </c>
      <c r="J307" t="str">
        <f>TRIM(RawData!L309)</f>
        <v/>
      </c>
      <c r="K307" t="str">
        <f>'Risk Calculation Tables'!AD308</f>
        <v>Low</v>
      </c>
      <c r="L307" t="str">
        <f>TRIM(RawData!J309)</f>
        <v/>
      </c>
      <c r="M307" t="str">
        <f>TRIM(RawData!K309)</f>
        <v/>
      </c>
    </row>
    <row r="308" spans="1:13" x14ac:dyDescent="0.3">
      <c r="A308">
        <f>RawData!A310</f>
        <v>0</v>
      </c>
      <c r="B308" t="str">
        <f>IF(RawData!B310&lt;&gt;"", (VLOOKUP(RawData!B310,AgeCat,2,TRUE)), "")</f>
        <v/>
      </c>
      <c r="C308" t="str">
        <f>TRIM(RawData!C310)</f>
        <v/>
      </c>
      <c r="D308" s="4">
        <f>RawData!D310</f>
        <v>0</v>
      </c>
      <c r="E308">
        <f>RawData!E310</f>
        <v>0</v>
      </c>
      <c r="F308" t="str">
        <f>IFERROR(IF(RawData!F310&lt;&gt;"", VLOOKUP(TRIM(RawData!F310),ICD10Code,2,FALSE), ""), "Other")</f>
        <v/>
      </c>
      <c r="G308" t="str">
        <f>IFERROR(IF(RawData!G310&lt;&gt;"", VLOOKUP(TRIM(RawData!G310),ICD10Code,2,FALSE), ""), "Other")</f>
        <v/>
      </c>
      <c r="H308" t="str">
        <f>IFERROR(IF(RawData!H310&lt;&gt;"", VLOOKUP(TRIM(RawData!H310),PHCODE,2,FALSE), ""), "Other")</f>
        <v/>
      </c>
      <c r="I308" t="str">
        <f>IFERROR(IF(RawData!I310&lt;&gt;"", VLOOKUP(TRIM(RawData!I310),PHCODE,2,FALSE), ""), "Other")</f>
        <v/>
      </c>
      <c r="J308" t="str">
        <f>TRIM(RawData!L310)</f>
        <v/>
      </c>
      <c r="K308" t="str">
        <f>'Risk Calculation Tables'!AD309</f>
        <v>Low</v>
      </c>
      <c r="L308" t="str">
        <f>TRIM(RawData!J310)</f>
        <v/>
      </c>
      <c r="M308" t="str">
        <f>TRIM(RawData!K310)</f>
        <v/>
      </c>
    </row>
    <row r="309" spans="1:13" x14ac:dyDescent="0.3">
      <c r="A309">
        <f>RawData!A311</f>
        <v>0</v>
      </c>
      <c r="B309" t="str">
        <f>IF(RawData!B311&lt;&gt;"", (VLOOKUP(RawData!B311,AgeCat,2,TRUE)), "")</f>
        <v/>
      </c>
      <c r="C309" t="str">
        <f>TRIM(RawData!C311)</f>
        <v/>
      </c>
      <c r="D309" s="4">
        <f>RawData!D311</f>
        <v>0</v>
      </c>
      <c r="E309">
        <f>RawData!E311</f>
        <v>0</v>
      </c>
      <c r="F309" t="str">
        <f>IFERROR(IF(RawData!F311&lt;&gt;"", VLOOKUP(TRIM(RawData!F311),ICD10Code,2,FALSE), ""), "Other")</f>
        <v/>
      </c>
      <c r="G309" t="str">
        <f>IFERROR(IF(RawData!G311&lt;&gt;"", VLOOKUP(TRIM(RawData!G311),ICD10Code,2,FALSE), ""), "Other")</f>
        <v/>
      </c>
      <c r="H309" t="str">
        <f>IFERROR(IF(RawData!H311&lt;&gt;"", VLOOKUP(TRIM(RawData!H311),PHCODE,2,FALSE), ""), "Other")</f>
        <v/>
      </c>
      <c r="I309" t="str">
        <f>IFERROR(IF(RawData!I311&lt;&gt;"", VLOOKUP(TRIM(RawData!I311),PHCODE,2,FALSE), ""), "Other")</f>
        <v/>
      </c>
      <c r="J309" t="str">
        <f>TRIM(RawData!L311)</f>
        <v/>
      </c>
      <c r="K309" t="str">
        <f>'Risk Calculation Tables'!AD310</f>
        <v>Low</v>
      </c>
      <c r="L309" t="str">
        <f>TRIM(RawData!J311)</f>
        <v/>
      </c>
      <c r="M309" t="str">
        <f>TRIM(RawData!K311)</f>
        <v/>
      </c>
    </row>
    <row r="310" spans="1:13" x14ac:dyDescent="0.3">
      <c r="A310">
        <f>RawData!A312</f>
        <v>0</v>
      </c>
      <c r="B310" t="str">
        <f>IF(RawData!B312&lt;&gt;"", (VLOOKUP(RawData!B312,AgeCat,2,TRUE)), "")</f>
        <v/>
      </c>
      <c r="C310" t="str">
        <f>TRIM(RawData!C312)</f>
        <v/>
      </c>
      <c r="D310" s="4">
        <f>RawData!D312</f>
        <v>0</v>
      </c>
      <c r="E310">
        <f>RawData!E312</f>
        <v>0</v>
      </c>
      <c r="F310" t="str">
        <f>IFERROR(IF(RawData!F312&lt;&gt;"", VLOOKUP(TRIM(RawData!F312),ICD10Code,2,FALSE), ""), "Other")</f>
        <v/>
      </c>
      <c r="G310" t="str">
        <f>IFERROR(IF(RawData!G312&lt;&gt;"", VLOOKUP(TRIM(RawData!G312),ICD10Code,2,FALSE), ""), "Other")</f>
        <v/>
      </c>
      <c r="H310" t="str">
        <f>IFERROR(IF(RawData!H312&lt;&gt;"", VLOOKUP(TRIM(RawData!H312),PHCODE,2,FALSE), ""), "Other")</f>
        <v/>
      </c>
      <c r="I310" t="str">
        <f>IFERROR(IF(RawData!I312&lt;&gt;"", VLOOKUP(TRIM(RawData!I312),PHCODE,2,FALSE), ""), "Other")</f>
        <v/>
      </c>
      <c r="J310" t="str">
        <f>TRIM(RawData!L312)</f>
        <v/>
      </c>
      <c r="K310" t="str">
        <f>'Risk Calculation Tables'!AD311</f>
        <v>Low</v>
      </c>
      <c r="L310" t="str">
        <f>TRIM(RawData!J312)</f>
        <v/>
      </c>
      <c r="M310" t="str">
        <f>TRIM(RawData!K312)</f>
        <v/>
      </c>
    </row>
    <row r="311" spans="1:13" x14ac:dyDescent="0.3">
      <c r="A311">
        <f>RawData!A313</f>
        <v>0</v>
      </c>
      <c r="B311" t="str">
        <f>IF(RawData!B313&lt;&gt;"", (VLOOKUP(RawData!B313,AgeCat,2,TRUE)), "")</f>
        <v/>
      </c>
      <c r="C311" t="str">
        <f>TRIM(RawData!C313)</f>
        <v/>
      </c>
      <c r="D311" s="4">
        <f>RawData!D313</f>
        <v>0</v>
      </c>
      <c r="E311">
        <f>RawData!E313</f>
        <v>0</v>
      </c>
      <c r="F311" t="str">
        <f>IFERROR(IF(RawData!F313&lt;&gt;"", VLOOKUP(TRIM(RawData!F313),ICD10Code,2,FALSE), ""), "Other")</f>
        <v/>
      </c>
      <c r="G311" t="str">
        <f>IFERROR(IF(RawData!G313&lt;&gt;"", VLOOKUP(TRIM(RawData!G313),ICD10Code,2,FALSE), ""), "Other")</f>
        <v/>
      </c>
      <c r="H311" t="str">
        <f>IFERROR(IF(RawData!H313&lt;&gt;"", VLOOKUP(TRIM(RawData!H313),PHCODE,2,FALSE), ""), "Other")</f>
        <v/>
      </c>
      <c r="I311" t="str">
        <f>IFERROR(IF(RawData!I313&lt;&gt;"", VLOOKUP(TRIM(RawData!I313),PHCODE,2,FALSE), ""), "Other")</f>
        <v/>
      </c>
      <c r="J311" t="str">
        <f>TRIM(RawData!L313)</f>
        <v/>
      </c>
      <c r="K311" t="str">
        <f>'Risk Calculation Tables'!AD312</f>
        <v>Low</v>
      </c>
      <c r="L311" t="str">
        <f>TRIM(RawData!J313)</f>
        <v/>
      </c>
      <c r="M311" t="str">
        <f>TRIM(RawData!K313)</f>
        <v/>
      </c>
    </row>
    <row r="312" spans="1:13" x14ac:dyDescent="0.3">
      <c r="A312">
        <f>RawData!A314</f>
        <v>0</v>
      </c>
      <c r="B312" t="str">
        <f>IF(RawData!B314&lt;&gt;"", (VLOOKUP(RawData!B314,AgeCat,2,TRUE)), "")</f>
        <v/>
      </c>
      <c r="C312" t="str">
        <f>TRIM(RawData!C314)</f>
        <v/>
      </c>
      <c r="D312" s="4">
        <f>RawData!D314</f>
        <v>0</v>
      </c>
      <c r="E312">
        <f>RawData!E314</f>
        <v>0</v>
      </c>
      <c r="F312" t="str">
        <f>IFERROR(IF(RawData!F314&lt;&gt;"", VLOOKUP(TRIM(RawData!F314),ICD10Code,2,FALSE), ""), "Other")</f>
        <v/>
      </c>
      <c r="G312" t="str">
        <f>IFERROR(IF(RawData!G314&lt;&gt;"", VLOOKUP(TRIM(RawData!G314),ICD10Code,2,FALSE), ""), "Other")</f>
        <v/>
      </c>
      <c r="H312" t="str">
        <f>IFERROR(IF(RawData!H314&lt;&gt;"", VLOOKUP(TRIM(RawData!H314),PHCODE,2,FALSE), ""), "Other")</f>
        <v/>
      </c>
      <c r="I312" t="str">
        <f>IFERROR(IF(RawData!I314&lt;&gt;"", VLOOKUP(TRIM(RawData!I314),PHCODE,2,FALSE), ""), "Other")</f>
        <v/>
      </c>
      <c r="J312" t="str">
        <f>TRIM(RawData!L314)</f>
        <v/>
      </c>
      <c r="K312" t="str">
        <f>'Risk Calculation Tables'!AD313</f>
        <v>Low</v>
      </c>
      <c r="L312" t="str">
        <f>TRIM(RawData!J314)</f>
        <v/>
      </c>
      <c r="M312" t="str">
        <f>TRIM(RawData!K314)</f>
        <v/>
      </c>
    </row>
    <row r="313" spans="1:13" x14ac:dyDescent="0.3">
      <c r="A313">
        <f>RawData!A315</f>
        <v>0</v>
      </c>
      <c r="B313" t="str">
        <f>IF(RawData!B315&lt;&gt;"", (VLOOKUP(RawData!B315,AgeCat,2,TRUE)), "")</f>
        <v/>
      </c>
      <c r="C313" t="str">
        <f>TRIM(RawData!C315)</f>
        <v/>
      </c>
      <c r="D313" s="4">
        <f>RawData!D315</f>
        <v>0</v>
      </c>
      <c r="E313">
        <f>RawData!E315</f>
        <v>0</v>
      </c>
      <c r="F313" t="str">
        <f>IFERROR(IF(RawData!F315&lt;&gt;"", VLOOKUP(TRIM(RawData!F315),ICD10Code,2,FALSE), ""), "Other")</f>
        <v/>
      </c>
      <c r="G313" t="str">
        <f>IFERROR(IF(RawData!G315&lt;&gt;"", VLOOKUP(TRIM(RawData!G315),ICD10Code,2,FALSE), ""), "Other")</f>
        <v/>
      </c>
      <c r="H313" t="str">
        <f>IFERROR(IF(RawData!H315&lt;&gt;"", VLOOKUP(TRIM(RawData!H315),PHCODE,2,FALSE), ""), "Other")</f>
        <v/>
      </c>
      <c r="I313" t="str">
        <f>IFERROR(IF(RawData!I315&lt;&gt;"", VLOOKUP(TRIM(RawData!I315),PHCODE,2,FALSE), ""), "Other")</f>
        <v/>
      </c>
      <c r="J313" t="str">
        <f>TRIM(RawData!L315)</f>
        <v/>
      </c>
      <c r="K313" t="str">
        <f>'Risk Calculation Tables'!AD314</f>
        <v>Low</v>
      </c>
      <c r="L313" t="str">
        <f>TRIM(RawData!J315)</f>
        <v/>
      </c>
      <c r="M313" t="str">
        <f>TRIM(RawData!K315)</f>
        <v/>
      </c>
    </row>
    <row r="314" spans="1:13" x14ac:dyDescent="0.3">
      <c r="A314">
        <f>RawData!A316</f>
        <v>0</v>
      </c>
      <c r="B314" t="str">
        <f>IF(RawData!B316&lt;&gt;"", (VLOOKUP(RawData!B316,AgeCat,2,TRUE)), "")</f>
        <v/>
      </c>
      <c r="C314" t="str">
        <f>TRIM(RawData!C316)</f>
        <v/>
      </c>
      <c r="D314" s="4">
        <f>RawData!D316</f>
        <v>0</v>
      </c>
      <c r="E314">
        <f>RawData!E316</f>
        <v>0</v>
      </c>
      <c r="F314" t="str">
        <f>IFERROR(IF(RawData!F316&lt;&gt;"", VLOOKUP(TRIM(RawData!F316),ICD10Code,2,FALSE), ""), "Other")</f>
        <v/>
      </c>
      <c r="G314" t="str">
        <f>IFERROR(IF(RawData!G316&lt;&gt;"", VLOOKUP(TRIM(RawData!G316),ICD10Code,2,FALSE), ""), "Other")</f>
        <v/>
      </c>
      <c r="H314" t="str">
        <f>IFERROR(IF(RawData!H316&lt;&gt;"", VLOOKUP(TRIM(RawData!H316),PHCODE,2,FALSE), ""), "Other")</f>
        <v/>
      </c>
      <c r="I314" t="str">
        <f>IFERROR(IF(RawData!I316&lt;&gt;"", VLOOKUP(TRIM(RawData!I316),PHCODE,2,FALSE), ""), "Other")</f>
        <v/>
      </c>
      <c r="J314" t="str">
        <f>TRIM(RawData!L316)</f>
        <v/>
      </c>
      <c r="K314" t="str">
        <f>'Risk Calculation Tables'!AD315</f>
        <v>Low</v>
      </c>
      <c r="L314" t="str">
        <f>TRIM(RawData!J316)</f>
        <v/>
      </c>
      <c r="M314" t="str">
        <f>TRIM(RawData!K316)</f>
        <v/>
      </c>
    </row>
    <row r="315" spans="1:13" x14ac:dyDescent="0.3">
      <c r="A315">
        <f>RawData!A317</f>
        <v>0</v>
      </c>
      <c r="B315" t="str">
        <f>IF(RawData!B317&lt;&gt;"", (VLOOKUP(RawData!B317,AgeCat,2,TRUE)), "")</f>
        <v/>
      </c>
      <c r="C315" t="str">
        <f>TRIM(RawData!C317)</f>
        <v/>
      </c>
      <c r="D315" s="4">
        <f>RawData!D317</f>
        <v>0</v>
      </c>
      <c r="E315">
        <f>RawData!E317</f>
        <v>0</v>
      </c>
      <c r="F315" t="str">
        <f>IFERROR(IF(RawData!F317&lt;&gt;"", VLOOKUP(TRIM(RawData!F317),ICD10Code,2,FALSE), ""), "Other")</f>
        <v/>
      </c>
      <c r="G315" t="str">
        <f>IFERROR(IF(RawData!G317&lt;&gt;"", VLOOKUP(TRIM(RawData!G317),ICD10Code,2,FALSE), ""), "Other")</f>
        <v/>
      </c>
      <c r="H315" t="str">
        <f>IFERROR(IF(RawData!H317&lt;&gt;"", VLOOKUP(TRIM(RawData!H317),PHCODE,2,FALSE), ""), "Other")</f>
        <v/>
      </c>
      <c r="I315" t="str">
        <f>IFERROR(IF(RawData!I317&lt;&gt;"", VLOOKUP(TRIM(RawData!I317),PHCODE,2,FALSE), ""), "Other")</f>
        <v/>
      </c>
      <c r="J315" t="str">
        <f>TRIM(RawData!L317)</f>
        <v/>
      </c>
      <c r="K315" t="str">
        <f>'Risk Calculation Tables'!AD316</f>
        <v>Low</v>
      </c>
      <c r="L315" t="str">
        <f>TRIM(RawData!J317)</f>
        <v/>
      </c>
      <c r="M315" t="str">
        <f>TRIM(RawData!K317)</f>
        <v/>
      </c>
    </row>
    <row r="316" spans="1:13" x14ac:dyDescent="0.3">
      <c r="A316">
        <f>RawData!A318</f>
        <v>0</v>
      </c>
      <c r="B316" t="str">
        <f>IF(RawData!B318&lt;&gt;"", (VLOOKUP(RawData!B318,AgeCat,2,TRUE)), "")</f>
        <v/>
      </c>
      <c r="C316" t="str">
        <f>TRIM(RawData!C318)</f>
        <v/>
      </c>
      <c r="D316" s="4">
        <f>RawData!D318</f>
        <v>0</v>
      </c>
      <c r="E316">
        <f>RawData!E318</f>
        <v>0</v>
      </c>
      <c r="F316" t="str">
        <f>IFERROR(IF(RawData!F318&lt;&gt;"", VLOOKUP(TRIM(RawData!F318),ICD10Code,2,FALSE), ""), "Other")</f>
        <v/>
      </c>
      <c r="G316" t="str">
        <f>IFERROR(IF(RawData!G318&lt;&gt;"", VLOOKUP(TRIM(RawData!G318),ICD10Code,2,FALSE), ""), "Other")</f>
        <v/>
      </c>
      <c r="H316" t="str">
        <f>IFERROR(IF(RawData!H318&lt;&gt;"", VLOOKUP(TRIM(RawData!H318),PHCODE,2,FALSE), ""), "Other")</f>
        <v/>
      </c>
      <c r="I316" t="str">
        <f>IFERROR(IF(RawData!I318&lt;&gt;"", VLOOKUP(TRIM(RawData!I318),PHCODE,2,FALSE), ""), "Other")</f>
        <v/>
      </c>
      <c r="J316" t="str">
        <f>TRIM(RawData!L318)</f>
        <v/>
      </c>
      <c r="K316" t="str">
        <f>'Risk Calculation Tables'!AD317</f>
        <v>Low</v>
      </c>
      <c r="L316" t="str">
        <f>TRIM(RawData!J318)</f>
        <v/>
      </c>
      <c r="M316" t="str">
        <f>TRIM(RawData!K318)</f>
        <v/>
      </c>
    </row>
    <row r="317" spans="1:13" x14ac:dyDescent="0.3">
      <c r="A317">
        <f>RawData!A319</f>
        <v>0</v>
      </c>
      <c r="B317" t="str">
        <f>IF(RawData!B319&lt;&gt;"", (VLOOKUP(RawData!B319,AgeCat,2,TRUE)), "")</f>
        <v/>
      </c>
      <c r="C317" t="str">
        <f>TRIM(RawData!C319)</f>
        <v/>
      </c>
      <c r="D317" s="4">
        <f>RawData!D319</f>
        <v>0</v>
      </c>
      <c r="E317">
        <f>RawData!E319</f>
        <v>0</v>
      </c>
      <c r="F317" t="str">
        <f>IFERROR(IF(RawData!F319&lt;&gt;"", VLOOKUP(TRIM(RawData!F319),ICD10Code,2,FALSE), ""), "Other")</f>
        <v/>
      </c>
      <c r="G317" t="str">
        <f>IFERROR(IF(RawData!G319&lt;&gt;"", VLOOKUP(TRIM(RawData!G319),ICD10Code,2,FALSE), ""), "Other")</f>
        <v/>
      </c>
      <c r="H317" t="str">
        <f>IFERROR(IF(RawData!H319&lt;&gt;"", VLOOKUP(TRIM(RawData!H319),PHCODE,2,FALSE), ""), "Other")</f>
        <v/>
      </c>
      <c r="I317" t="str">
        <f>IFERROR(IF(RawData!I319&lt;&gt;"", VLOOKUP(TRIM(RawData!I319),PHCODE,2,FALSE), ""), "Other")</f>
        <v/>
      </c>
      <c r="J317" t="str">
        <f>TRIM(RawData!L319)</f>
        <v/>
      </c>
      <c r="K317" t="str">
        <f>'Risk Calculation Tables'!AD318</f>
        <v>Low</v>
      </c>
      <c r="L317" t="str">
        <f>TRIM(RawData!J319)</f>
        <v/>
      </c>
      <c r="M317" t="str">
        <f>TRIM(RawData!K319)</f>
        <v/>
      </c>
    </row>
    <row r="318" spans="1:13" x14ac:dyDescent="0.3">
      <c r="A318">
        <f>RawData!A320</f>
        <v>0</v>
      </c>
      <c r="B318" t="str">
        <f>IF(RawData!B320&lt;&gt;"", (VLOOKUP(RawData!B320,AgeCat,2,TRUE)), "")</f>
        <v/>
      </c>
      <c r="C318" t="str">
        <f>TRIM(RawData!C320)</f>
        <v/>
      </c>
      <c r="D318" s="4">
        <f>RawData!D320</f>
        <v>0</v>
      </c>
      <c r="E318">
        <f>RawData!E320</f>
        <v>0</v>
      </c>
      <c r="F318" t="str">
        <f>IFERROR(IF(RawData!F320&lt;&gt;"", VLOOKUP(TRIM(RawData!F320),ICD10Code,2,FALSE), ""), "Other")</f>
        <v/>
      </c>
      <c r="G318" t="str">
        <f>IFERROR(IF(RawData!G320&lt;&gt;"", VLOOKUP(TRIM(RawData!G320),ICD10Code,2,FALSE), ""), "Other")</f>
        <v/>
      </c>
      <c r="H318" t="str">
        <f>IFERROR(IF(RawData!H320&lt;&gt;"", VLOOKUP(TRIM(RawData!H320),PHCODE,2,FALSE), ""), "Other")</f>
        <v/>
      </c>
      <c r="I318" t="str">
        <f>IFERROR(IF(RawData!I320&lt;&gt;"", VLOOKUP(TRIM(RawData!I320),PHCODE,2,FALSE), ""), "Other")</f>
        <v/>
      </c>
      <c r="J318" t="str">
        <f>TRIM(RawData!L320)</f>
        <v/>
      </c>
      <c r="K318" t="str">
        <f>'Risk Calculation Tables'!AD319</f>
        <v>Low</v>
      </c>
      <c r="L318" t="str">
        <f>TRIM(RawData!J320)</f>
        <v/>
      </c>
      <c r="M318" t="str">
        <f>TRIM(RawData!K320)</f>
        <v/>
      </c>
    </row>
    <row r="319" spans="1:13" x14ac:dyDescent="0.3">
      <c r="A319">
        <f>RawData!A321</f>
        <v>0</v>
      </c>
      <c r="B319" t="str">
        <f>IF(RawData!B321&lt;&gt;"", (VLOOKUP(RawData!B321,AgeCat,2,TRUE)), "")</f>
        <v/>
      </c>
      <c r="C319" t="str">
        <f>TRIM(RawData!C321)</f>
        <v/>
      </c>
      <c r="D319" s="4">
        <f>RawData!D321</f>
        <v>0</v>
      </c>
      <c r="E319">
        <f>RawData!E321</f>
        <v>0</v>
      </c>
      <c r="F319" t="str">
        <f>IFERROR(IF(RawData!F321&lt;&gt;"", VLOOKUP(TRIM(RawData!F321),ICD10Code,2,FALSE), ""), "Other")</f>
        <v/>
      </c>
      <c r="G319" t="str">
        <f>IFERROR(IF(RawData!G321&lt;&gt;"", VLOOKUP(TRIM(RawData!G321),ICD10Code,2,FALSE), ""), "Other")</f>
        <v/>
      </c>
      <c r="H319" t="str">
        <f>IFERROR(IF(RawData!H321&lt;&gt;"", VLOOKUP(TRIM(RawData!H321),PHCODE,2,FALSE), ""), "Other")</f>
        <v/>
      </c>
      <c r="I319" t="str">
        <f>IFERROR(IF(RawData!I321&lt;&gt;"", VLOOKUP(TRIM(RawData!I321),PHCODE,2,FALSE), ""), "Other")</f>
        <v/>
      </c>
      <c r="J319" t="str">
        <f>TRIM(RawData!L321)</f>
        <v/>
      </c>
      <c r="K319" t="str">
        <f>'Risk Calculation Tables'!AD320</f>
        <v>Low</v>
      </c>
      <c r="L319" t="str">
        <f>TRIM(RawData!J321)</f>
        <v/>
      </c>
      <c r="M319" t="str">
        <f>TRIM(RawData!K321)</f>
        <v/>
      </c>
    </row>
    <row r="320" spans="1:13" x14ac:dyDescent="0.3">
      <c r="A320">
        <f>RawData!A322</f>
        <v>0</v>
      </c>
      <c r="B320" t="str">
        <f>IF(RawData!B322&lt;&gt;"", (VLOOKUP(RawData!B322,AgeCat,2,TRUE)), "")</f>
        <v/>
      </c>
      <c r="C320" t="str">
        <f>TRIM(RawData!C322)</f>
        <v/>
      </c>
      <c r="D320" s="4">
        <f>RawData!D322</f>
        <v>0</v>
      </c>
      <c r="E320">
        <f>RawData!E322</f>
        <v>0</v>
      </c>
      <c r="F320" t="str">
        <f>IFERROR(IF(RawData!F322&lt;&gt;"", VLOOKUP(TRIM(RawData!F322),ICD10Code,2,FALSE), ""), "Other")</f>
        <v/>
      </c>
      <c r="G320" t="str">
        <f>IFERROR(IF(RawData!G322&lt;&gt;"", VLOOKUP(TRIM(RawData!G322),ICD10Code,2,FALSE), ""), "Other")</f>
        <v/>
      </c>
      <c r="H320" t="str">
        <f>IFERROR(IF(RawData!H322&lt;&gt;"", VLOOKUP(TRIM(RawData!H322),PHCODE,2,FALSE), ""), "Other")</f>
        <v/>
      </c>
      <c r="I320" t="str">
        <f>IFERROR(IF(RawData!I322&lt;&gt;"", VLOOKUP(TRIM(RawData!I322),PHCODE,2,FALSE), ""), "Other")</f>
        <v/>
      </c>
      <c r="J320" t="str">
        <f>TRIM(RawData!L322)</f>
        <v/>
      </c>
      <c r="K320" t="str">
        <f>'Risk Calculation Tables'!AD321</f>
        <v>Low</v>
      </c>
      <c r="L320" t="str">
        <f>TRIM(RawData!J322)</f>
        <v/>
      </c>
      <c r="M320" t="str">
        <f>TRIM(RawData!K322)</f>
        <v/>
      </c>
    </row>
    <row r="321" spans="1:13" x14ac:dyDescent="0.3">
      <c r="A321">
        <f>RawData!A323</f>
        <v>0</v>
      </c>
      <c r="B321" t="str">
        <f>IF(RawData!B323&lt;&gt;"", (VLOOKUP(RawData!B323,AgeCat,2,TRUE)), "")</f>
        <v/>
      </c>
      <c r="C321" t="str">
        <f>TRIM(RawData!C323)</f>
        <v/>
      </c>
      <c r="D321" s="4">
        <f>RawData!D323</f>
        <v>0</v>
      </c>
      <c r="E321">
        <f>RawData!E323</f>
        <v>0</v>
      </c>
      <c r="F321" t="str">
        <f>IFERROR(IF(RawData!F323&lt;&gt;"", VLOOKUP(TRIM(RawData!F323),ICD10Code,2,FALSE), ""), "Other")</f>
        <v/>
      </c>
      <c r="G321" t="str">
        <f>IFERROR(IF(RawData!G323&lt;&gt;"", VLOOKUP(TRIM(RawData!G323),ICD10Code,2,FALSE), ""), "Other")</f>
        <v/>
      </c>
      <c r="H321" t="str">
        <f>IFERROR(IF(RawData!H323&lt;&gt;"", VLOOKUP(TRIM(RawData!H323),PHCODE,2,FALSE), ""), "Other")</f>
        <v/>
      </c>
      <c r="I321" t="str">
        <f>IFERROR(IF(RawData!I323&lt;&gt;"", VLOOKUP(TRIM(RawData!I323),PHCODE,2,FALSE), ""), "Other")</f>
        <v/>
      </c>
      <c r="J321" t="str">
        <f>TRIM(RawData!L323)</f>
        <v/>
      </c>
      <c r="K321" t="str">
        <f>'Risk Calculation Tables'!AD322</f>
        <v>Low</v>
      </c>
      <c r="L321" t="str">
        <f>TRIM(RawData!J323)</f>
        <v/>
      </c>
      <c r="M321" t="str">
        <f>TRIM(RawData!K323)</f>
        <v/>
      </c>
    </row>
    <row r="322" spans="1:13" x14ac:dyDescent="0.3">
      <c r="A322">
        <f>RawData!A324</f>
        <v>0</v>
      </c>
      <c r="B322" t="str">
        <f>IF(RawData!B324&lt;&gt;"", (VLOOKUP(RawData!B324,AgeCat,2,TRUE)), "")</f>
        <v/>
      </c>
      <c r="C322" t="str">
        <f>TRIM(RawData!C324)</f>
        <v/>
      </c>
      <c r="D322" s="4">
        <f>RawData!D324</f>
        <v>0</v>
      </c>
      <c r="E322">
        <f>RawData!E324</f>
        <v>0</v>
      </c>
      <c r="F322" t="str">
        <f>IFERROR(IF(RawData!F324&lt;&gt;"", VLOOKUP(TRIM(RawData!F324),ICD10Code,2,FALSE), ""), "Other")</f>
        <v/>
      </c>
      <c r="G322" t="str">
        <f>IFERROR(IF(RawData!G324&lt;&gt;"", VLOOKUP(TRIM(RawData!G324),ICD10Code,2,FALSE), ""), "Other")</f>
        <v/>
      </c>
      <c r="H322" t="str">
        <f>IFERROR(IF(RawData!H324&lt;&gt;"", VLOOKUP(TRIM(RawData!H324),PHCODE,2,FALSE), ""), "Other")</f>
        <v/>
      </c>
      <c r="I322" t="str">
        <f>IFERROR(IF(RawData!I324&lt;&gt;"", VLOOKUP(TRIM(RawData!I324),PHCODE,2,FALSE), ""), "Other")</f>
        <v/>
      </c>
      <c r="J322" t="str">
        <f>TRIM(RawData!L324)</f>
        <v/>
      </c>
      <c r="K322" t="str">
        <f>'Risk Calculation Tables'!AD323</f>
        <v>Low</v>
      </c>
      <c r="L322" t="str">
        <f>TRIM(RawData!J324)</f>
        <v/>
      </c>
      <c r="M322" t="str">
        <f>TRIM(RawData!K324)</f>
        <v/>
      </c>
    </row>
    <row r="323" spans="1:13" x14ac:dyDescent="0.3">
      <c r="A323">
        <f>RawData!A325</f>
        <v>0</v>
      </c>
      <c r="B323" t="str">
        <f>IF(RawData!B325&lt;&gt;"", (VLOOKUP(RawData!B325,AgeCat,2,TRUE)), "")</f>
        <v/>
      </c>
      <c r="C323" t="str">
        <f>TRIM(RawData!C325)</f>
        <v/>
      </c>
      <c r="D323" s="4">
        <f>RawData!D325</f>
        <v>0</v>
      </c>
      <c r="E323">
        <f>RawData!E325</f>
        <v>0</v>
      </c>
      <c r="F323" t="str">
        <f>IFERROR(IF(RawData!F325&lt;&gt;"", VLOOKUP(TRIM(RawData!F325),ICD10Code,2,FALSE), ""), "Other")</f>
        <v/>
      </c>
      <c r="G323" t="str">
        <f>IFERROR(IF(RawData!G325&lt;&gt;"", VLOOKUP(TRIM(RawData!G325),ICD10Code,2,FALSE), ""), "Other")</f>
        <v/>
      </c>
      <c r="H323" t="str">
        <f>IFERROR(IF(RawData!H325&lt;&gt;"", VLOOKUP(TRIM(RawData!H325),PHCODE,2,FALSE), ""), "Other")</f>
        <v/>
      </c>
      <c r="I323" t="str">
        <f>IFERROR(IF(RawData!I325&lt;&gt;"", VLOOKUP(TRIM(RawData!I325),PHCODE,2,FALSE), ""), "Other")</f>
        <v/>
      </c>
      <c r="J323" t="str">
        <f>TRIM(RawData!L325)</f>
        <v/>
      </c>
      <c r="K323" t="str">
        <f>'Risk Calculation Tables'!AD324</f>
        <v>Low</v>
      </c>
      <c r="L323" t="str">
        <f>TRIM(RawData!J325)</f>
        <v/>
      </c>
      <c r="M323" t="str">
        <f>TRIM(RawData!K325)</f>
        <v/>
      </c>
    </row>
    <row r="324" spans="1:13" x14ac:dyDescent="0.3">
      <c r="A324">
        <f>RawData!A326</f>
        <v>0</v>
      </c>
      <c r="B324" t="str">
        <f>IF(RawData!B326&lt;&gt;"", (VLOOKUP(RawData!B326,AgeCat,2,TRUE)), "")</f>
        <v/>
      </c>
      <c r="C324" t="str">
        <f>TRIM(RawData!C326)</f>
        <v/>
      </c>
      <c r="D324" s="4">
        <f>RawData!D326</f>
        <v>0</v>
      </c>
      <c r="E324">
        <f>RawData!E326</f>
        <v>0</v>
      </c>
      <c r="F324" t="str">
        <f>IFERROR(IF(RawData!F326&lt;&gt;"", VLOOKUP(TRIM(RawData!F326),ICD10Code,2,FALSE), ""), "Other")</f>
        <v/>
      </c>
      <c r="G324" t="str">
        <f>IFERROR(IF(RawData!G326&lt;&gt;"", VLOOKUP(TRIM(RawData!G326),ICD10Code,2,FALSE), ""), "Other")</f>
        <v/>
      </c>
      <c r="H324" t="str">
        <f>IFERROR(IF(RawData!H326&lt;&gt;"", VLOOKUP(TRIM(RawData!H326),PHCODE,2,FALSE), ""), "Other")</f>
        <v/>
      </c>
      <c r="I324" t="str">
        <f>IFERROR(IF(RawData!I326&lt;&gt;"", VLOOKUP(TRIM(RawData!I326),PHCODE,2,FALSE), ""), "Other")</f>
        <v/>
      </c>
      <c r="J324" t="str">
        <f>TRIM(RawData!L326)</f>
        <v/>
      </c>
      <c r="K324" t="str">
        <f>'Risk Calculation Tables'!AD325</f>
        <v>Low</v>
      </c>
      <c r="L324" t="str">
        <f>TRIM(RawData!J326)</f>
        <v/>
      </c>
      <c r="M324" t="str">
        <f>TRIM(RawData!K326)</f>
        <v/>
      </c>
    </row>
    <row r="325" spans="1:13" x14ac:dyDescent="0.3">
      <c r="A325">
        <f>RawData!A327</f>
        <v>0</v>
      </c>
      <c r="B325" t="str">
        <f>IF(RawData!B327&lt;&gt;"", (VLOOKUP(RawData!B327,AgeCat,2,TRUE)), "")</f>
        <v/>
      </c>
      <c r="C325" t="str">
        <f>TRIM(RawData!C327)</f>
        <v/>
      </c>
      <c r="D325" s="4">
        <f>RawData!D327</f>
        <v>0</v>
      </c>
      <c r="E325">
        <f>RawData!E327</f>
        <v>0</v>
      </c>
      <c r="F325" t="str">
        <f>IFERROR(IF(RawData!F327&lt;&gt;"", VLOOKUP(TRIM(RawData!F327),ICD10Code,2,FALSE), ""), "Other")</f>
        <v/>
      </c>
      <c r="G325" t="str">
        <f>IFERROR(IF(RawData!G327&lt;&gt;"", VLOOKUP(TRIM(RawData!G327),ICD10Code,2,FALSE), ""), "Other")</f>
        <v/>
      </c>
      <c r="H325" t="str">
        <f>IFERROR(IF(RawData!H327&lt;&gt;"", VLOOKUP(TRIM(RawData!H327),PHCODE,2,FALSE), ""), "Other")</f>
        <v/>
      </c>
      <c r="I325" t="str">
        <f>IFERROR(IF(RawData!I327&lt;&gt;"", VLOOKUP(TRIM(RawData!I327),PHCODE,2,FALSE), ""), "Other")</f>
        <v/>
      </c>
      <c r="J325" t="str">
        <f>TRIM(RawData!L327)</f>
        <v/>
      </c>
      <c r="K325" t="str">
        <f>'Risk Calculation Tables'!AD326</f>
        <v>Low</v>
      </c>
      <c r="L325" t="str">
        <f>TRIM(RawData!J327)</f>
        <v/>
      </c>
      <c r="M325" t="str">
        <f>TRIM(RawData!K327)</f>
        <v/>
      </c>
    </row>
    <row r="326" spans="1:13" x14ac:dyDescent="0.3">
      <c r="A326">
        <f>RawData!A328</f>
        <v>0</v>
      </c>
      <c r="B326" t="str">
        <f>IF(RawData!B328&lt;&gt;"", (VLOOKUP(RawData!B328,AgeCat,2,TRUE)), "")</f>
        <v/>
      </c>
      <c r="C326" t="str">
        <f>TRIM(RawData!C328)</f>
        <v/>
      </c>
      <c r="D326" s="4">
        <f>RawData!D328</f>
        <v>0</v>
      </c>
      <c r="E326">
        <f>RawData!E328</f>
        <v>0</v>
      </c>
      <c r="F326" t="str">
        <f>IFERROR(IF(RawData!F328&lt;&gt;"", VLOOKUP(TRIM(RawData!F328),ICD10Code,2,FALSE), ""), "Other")</f>
        <v/>
      </c>
      <c r="G326" t="str">
        <f>IFERROR(IF(RawData!G328&lt;&gt;"", VLOOKUP(TRIM(RawData!G328),ICD10Code,2,FALSE), ""), "Other")</f>
        <v/>
      </c>
      <c r="H326" t="str">
        <f>IFERROR(IF(RawData!H328&lt;&gt;"", VLOOKUP(TRIM(RawData!H328),PHCODE,2,FALSE), ""), "Other")</f>
        <v/>
      </c>
      <c r="I326" t="str">
        <f>IFERROR(IF(RawData!I328&lt;&gt;"", VLOOKUP(TRIM(RawData!I328),PHCODE,2,FALSE), ""), "Other")</f>
        <v/>
      </c>
      <c r="J326" t="str">
        <f>TRIM(RawData!L328)</f>
        <v/>
      </c>
      <c r="K326" t="str">
        <f>'Risk Calculation Tables'!AD327</f>
        <v>Low</v>
      </c>
      <c r="L326" t="str">
        <f>TRIM(RawData!J328)</f>
        <v/>
      </c>
      <c r="M326" t="str">
        <f>TRIM(RawData!K328)</f>
        <v/>
      </c>
    </row>
    <row r="327" spans="1:13" x14ac:dyDescent="0.3">
      <c r="A327">
        <f>RawData!A329</f>
        <v>0</v>
      </c>
      <c r="B327" t="str">
        <f>IF(RawData!B329&lt;&gt;"", (VLOOKUP(RawData!B329,AgeCat,2,TRUE)), "")</f>
        <v/>
      </c>
      <c r="C327" t="str">
        <f>TRIM(RawData!C329)</f>
        <v/>
      </c>
      <c r="D327" s="4">
        <f>RawData!D329</f>
        <v>0</v>
      </c>
      <c r="E327">
        <f>RawData!E329</f>
        <v>0</v>
      </c>
      <c r="F327" t="str">
        <f>IFERROR(IF(RawData!F329&lt;&gt;"", VLOOKUP(TRIM(RawData!F329),ICD10Code,2,FALSE), ""), "Other")</f>
        <v/>
      </c>
      <c r="G327" t="str">
        <f>IFERROR(IF(RawData!G329&lt;&gt;"", VLOOKUP(TRIM(RawData!G329),ICD10Code,2,FALSE), ""), "Other")</f>
        <v/>
      </c>
      <c r="H327" t="str">
        <f>IFERROR(IF(RawData!H329&lt;&gt;"", VLOOKUP(TRIM(RawData!H329),PHCODE,2,FALSE), ""), "Other")</f>
        <v/>
      </c>
      <c r="I327" t="str">
        <f>IFERROR(IF(RawData!I329&lt;&gt;"", VLOOKUP(TRIM(RawData!I329),PHCODE,2,FALSE), ""), "Other")</f>
        <v/>
      </c>
      <c r="J327" t="str">
        <f>TRIM(RawData!L329)</f>
        <v/>
      </c>
      <c r="K327" t="str">
        <f>'Risk Calculation Tables'!AD328</f>
        <v>Low</v>
      </c>
      <c r="L327" t="str">
        <f>TRIM(RawData!J329)</f>
        <v/>
      </c>
      <c r="M327" t="str">
        <f>TRIM(RawData!K329)</f>
        <v/>
      </c>
    </row>
    <row r="328" spans="1:13" x14ac:dyDescent="0.3">
      <c r="A328">
        <f>RawData!A330</f>
        <v>0</v>
      </c>
      <c r="B328" t="str">
        <f>IF(RawData!B330&lt;&gt;"", (VLOOKUP(RawData!B330,AgeCat,2,TRUE)), "")</f>
        <v/>
      </c>
      <c r="C328" t="str">
        <f>TRIM(RawData!C330)</f>
        <v/>
      </c>
      <c r="D328" s="4">
        <f>RawData!D330</f>
        <v>0</v>
      </c>
      <c r="E328">
        <f>RawData!E330</f>
        <v>0</v>
      </c>
      <c r="F328" t="str">
        <f>IFERROR(IF(RawData!F330&lt;&gt;"", VLOOKUP(TRIM(RawData!F330),ICD10Code,2,FALSE), ""), "Other")</f>
        <v/>
      </c>
      <c r="G328" t="str">
        <f>IFERROR(IF(RawData!G330&lt;&gt;"", VLOOKUP(TRIM(RawData!G330),ICD10Code,2,FALSE), ""), "Other")</f>
        <v/>
      </c>
      <c r="H328" t="str">
        <f>IFERROR(IF(RawData!H330&lt;&gt;"", VLOOKUP(TRIM(RawData!H330),PHCODE,2,FALSE), ""), "Other")</f>
        <v/>
      </c>
      <c r="I328" t="str">
        <f>IFERROR(IF(RawData!I330&lt;&gt;"", VLOOKUP(TRIM(RawData!I330),PHCODE,2,FALSE), ""), "Other")</f>
        <v/>
      </c>
      <c r="J328" t="str">
        <f>TRIM(RawData!L330)</f>
        <v/>
      </c>
      <c r="K328" t="str">
        <f>'Risk Calculation Tables'!AD329</f>
        <v>Low</v>
      </c>
      <c r="L328" t="str">
        <f>TRIM(RawData!J330)</f>
        <v/>
      </c>
      <c r="M328" t="str">
        <f>TRIM(RawData!K330)</f>
        <v/>
      </c>
    </row>
    <row r="329" spans="1:13" x14ac:dyDescent="0.3">
      <c r="A329">
        <f>RawData!A331</f>
        <v>0</v>
      </c>
      <c r="B329" t="str">
        <f>IF(RawData!B331&lt;&gt;"", (VLOOKUP(RawData!B331,AgeCat,2,TRUE)), "")</f>
        <v/>
      </c>
      <c r="C329" t="str">
        <f>TRIM(RawData!C331)</f>
        <v/>
      </c>
      <c r="D329" s="4">
        <f>RawData!D331</f>
        <v>0</v>
      </c>
      <c r="E329">
        <f>RawData!E331</f>
        <v>0</v>
      </c>
      <c r="F329" t="str">
        <f>IFERROR(IF(RawData!F331&lt;&gt;"", VLOOKUP(TRIM(RawData!F331),ICD10Code,2,FALSE), ""), "Other")</f>
        <v/>
      </c>
      <c r="G329" t="str">
        <f>IFERROR(IF(RawData!G331&lt;&gt;"", VLOOKUP(TRIM(RawData!G331),ICD10Code,2,FALSE), ""), "Other")</f>
        <v/>
      </c>
      <c r="H329" t="str">
        <f>IFERROR(IF(RawData!H331&lt;&gt;"", VLOOKUP(TRIM(RawData!H331),PHCODE,2,FALSE), ""), "Other")</f>
        <v/>
      </c>
      <c r="I329" t="str">
        <f>IFERROR(IF(RawData!I331&lt;&gt;"", VLOOKUP(TRIM(RawData!I331),PHCODE,2,FALSE), ""), "Other")</f>
        <v/>
      </c>
      <c r="J329" t="str">
        <f>TRIM(RawData!L331)</f>
        <v/>
      </c>
      <c r="K329" t="str">
        <f>'Risk Calculation Tables'!AD330</f>
        <v>Low</v>
      </c>
      <c r="L329" t="str">
        <f>TRIM(RawData!J331)</f>
        <v/>
      </c>
      <c r="M329" t="str">
        <f>TRIM(RawData!K331)</f>
        <v/>
      </c>
    </row>
    <row r="330" spans="1:13" x14ac:dyDescent="0.3">
      <c r="A330">
        <f>RawData!A332</f>
        <v>0</v>
      </c>
      <c r="B330" t="str">
        <f>IF(RawData!B332&lt;&gt;"", (VLOOKUP(RawData!B332,AgeCat,2,TRUE)), "")</f>
        <v/>
      </c>
      <c r="C330" t="str">
        <f>TRIM(RawData!C332)</f>
        <v/>
      </c>
      <c r="D330" s="4">
        <f>RawData!D332</f>
        <v>0</v>
      </c>
      <c r="E330">
        <f>RawData!E332</f>
        <v>0</v>
      </c>
      <c r="F330" t="str">
        <f>IFERROR(IF(RawData!F332&lt;&gt;"", VLOOKUP(TRIM(RawData!F332),ICD10Code,2,FALSE), ""), "Other")</f>
        <v/>
      </c>
      <c r="G330" t="str">
        <f>IFERROR(IF(RawData!G332&lt;&gt;"", VLOOKUP(TRIM(RawData!G332),ICD10Code,2,FALSE), ""), "Other")</f>
        <v/>
      </c>
      <c r="H330" t="str">
        <f>IFERROR(IF(RawData!H332&lt;&gt;"", VLOOKUP(TRIM(RawData!H332),PHCODE,2,FALSE), ""), "Other")</f>
        <v/>
      </c>
      <c r="I330" t="str">
        <f>IFERROR(IF(RawData!I332&lt;&gt;"", VLOOKUP(TRIM(RawData!I332),PHCODE,2,FALSE), ""), "Other")</f>
        <v/>
      </c>
      <c r="J330" t="str">
        <f>TRIM(RawData!L332)</f>
        <v/>
      </c>
      <c r="K330" t="str">
        <f>'Risk Calculation Tables'!AD331</f>
        <v>Low</v>
      </c>
      <c r="L330" t="str">
        <f>TRIM(RawData!J332)</f>
        <v/>
      </c>
      <c r="M330" t="str">
        <f>TRIM(RawData!K332)</f>
        <v/>
      </c>
    </row>
    <row r="331" spans="1:13" x14ac:dyDescent="0.3">
      <c r="A331">
        <f>RawData!A333</f>
        <v>0</v>
      </c>
      <c r="B331" t="str">
        <f>IF(RawData!B333&lt;&gt;"", (VLOOKUP(RawData!B333,AgeCat,2,TRUE)), "")</f>
        <v/>
      </c>
      <c r="C331" t="str">
        <f>TRIM(RawData!C333)</f>
        <v/>
      </c>
      <c r="D331" s="4">
        <f>RawData!D333</f>
        <v>0</v>
      </c>
      <c r="E331">
        <f>RawData!E333</f>
        <v>0</v>
      </c>
      <c r="F331" t="str">
        <f>IFERROR(IF(RawData!F333&lt;&gt;"", VLOOKUP(TRIM(RawData!F333),ICD10Code,2,FALSE), ""), "Other")</f>
        <v/>
      </c>
      <c r="G331" t="str">
        <f>IFERROR(IF(RawData!G333&lt;&gt;"", VLOOKUP(TRIM(RawData!G333),ICD10Code,2,FALSE), ""), "Other")</f>
        <v/>
      </c>
      <c r="H331" t="str">
        <f>IFERROR(IF(RawData!H333&lt;&gt;"", VLOOKUP(TRIM(RawData!H333),PHCODE,2,FALSE), ""), "Other")</f>
        <v/>
      </c>
      <c r="I331" t="str">
        <f>IFERROR(IF(RawData!I333&lt;&gt;"", VLOOKUP(TRIM(RawData!I333),PHCODE,2,FALSE), ""), "Other")</f>
        <v/>
      </c>
      <c r="J331" t="str">
        <f>TRIM(RawData!L333)</f>
        <v/>
      </c>
      <c r="K331" t="str">
        <f>'Risk Calculation Tables'!AD332</f>
        <v>Low</v>
      </c>
      <c r="L331" t="str">
        <f>TRIM(RawData!J333)</f>
        <v/>
      </c>
      <c r="M331" t="str">
        <f>TRIM(RawData!K333)</f>
        <v/>
      </c>
    </row>
    <row r="332" spans="1:13" x14ac:dyDescent="0.3">
      <c r="A332">
        <f>RawData!A334</f>
        <v>0</v>
      </c>
      <c r="B332" t="str">
        <f>IF(RawData!B334&lt;&gt;"", (VLOOKUP(RawData!B334,AgeCat,2,TRUE)), "")</f>
        <v/>
      </c>
      <c r="C332" t="str">
        <f>TRIM(RawData!C334)</f>
        <v/>
      </c>
      <c r="D332" s="4">
        <f>RawData!D334</f>
        <v>0</v>
      </c>
      <c r="E332">
        <f>RawData!E334</f>
        <v>0</v>
      </c>
      <c r="F332" t="str">
        <f>IFERROR(IF(RawData!F334&lt;&gt;"", VLOOKUP(TRIM(RawData!F334),ICD10Code,2,FALSE), ""), "Other")</f>
        <v/>
      </c>
      <c r="G332" t="str">
        <f>IFERROR(IF(RawData!G334&lt;&gt;"", VLOOKUP(TRIM(RawData!G334),ICD10Code,2,FALSE), ""), "Other")</f>
        <v/>
      </c>
      <c r="H332" t="str">
        <f>IFERROR(IF(RawData!H334&lt;&gt;"", VLOOKUP(TRIM(RawData!H334),PHCODE,2,FALSE), ""), "Other")</f>
        <v/>
      </c>
      <c r="I332" t="str">
        <f>IFERROR(IF(RawData!I334&lt;&gt;"", VLOOKUP(TRIM(RawData!I334),PHCODE,2,FALSE), ""), "Other")</f>
        <v/>
      </c>
      <c r="J332" t="str">
        <f>TRIM(RawData!L334)</f>
        <v/>
      </c>
      <c r="K332" t="str">
        <f>'Risk Calculation Tables'!AD333</f>
        <v>Low</v>
      </c>
      <c r="L332" t="str">
        <f>TRIM(RawData!J334)</f>
        <v/>
      </c>
      <c r="M332" t="str">
        <f>TRIM(RawData!K334)</f>
        <v/>
      </c>
    </row>
    <row r="333" spans="1:13" x14ac:dyDescent="0.3">
      <c r="A333">
        <f>RawData!A335</f>
        <v>0</v>
      </c>
      <c r="B333" t="str">
        <f>IF(RawData!B335&lt;&gt;"", (VLOOKUP(RawData!B335,AgeCat,2,TRUE)), "")</f>
        <v/>
      </c>
      <c r="C333" t="str">
        <f>TRIM(RawData!C335)</f>
        <v/>
      </c>
      <c r="D333" s="4">
        <f>RawData!D335</f>
        <v>0</v>
      </c>
      <c r="E333">
        <f>RawData!E335</f>
        <v>0</v>
      </c>
      <c r="F333" t="str">
        <f>IFERROR(IF(RawData!F335&lt;&gt;"", VLOOKUP(TRIM(RawData!F335),ICD10Code,2,FALSE), ""), "Other")</f>
        <v/>
      </c>
      <c r="G333" t="str">
        <f>IFERROR(IF(RawData!G335&lt;&gt;"", VLOOKUP(TRIM(RawData!G335),ICD10Code,2,FALSE), ""), "Other")</f>
        <v/>
      </c>
      <c r="H333" t="str">
        <f>IFERROR(IF(RawData!H335&lt;&gt;"", VLOOKUP(TRIM(RawData!H335),PHCODE,2,FALSE), ""), "Other")</f>
        <v/>
      </c>
      <c r="I333" t="str">
        <f>IFERROR(IF(RawData!I335&lt;&gt;"", VLOOKUP(TRIM(RawData!I335),PHCODE,2,FALSE), ""), "Other")</f>
        <v/>
      </c>
      <c r="J333" t="str">
        <f>TRIM(RawData!L335)</f>
        <v/>
      </c>
      <c r="K333" t="str">
        <f>'Risk Calculation Tables'!AD334</f>
        <v>Low</v>
      </c>
      <c r="L333" t="str">
        <f>TRIM(RawData!J335)</f>
        <v/>
      </c>
      <c r="M333" t="str">
        <f>TRIM(RawData!K335)</f>
        <v/>
      </c>
    </row>
    <row r="334" spans="1:13" x14ac:dyDescent="0.3">
      <c r="A334">
        <f>RawData!A336</f>
        <v>0</v>
      </c>
      <c r="B334" t="str">
        <f>IF(RawData!B336&lt;&gt;"", (VLOOKUP(RawData!B336,AgeCat,2,TRUE)), "")</f>
        <v/>
      </c>
      <c r="C334" t="str">
        <f>TRIM(RawData!C336)</f>
        <v/>
      </c>
      <c r="D334" s="4">
        <f>RawData!D336</f>
        <v>0</v>
      </c>
      <c r="E334">
        <f>RawData!E336</f>
        <v>0</v>
      </c>
      <c r="F334" t="str">
        <f>IFERROR(IF(RawData!F336&lt;&gt;"", VLOOKUP(TRIM(RawData!F336),ICD10Code,2,FALSE), ""), "Other")</f>
        <v/>
      </c>
      <c r="G334" t="str">
        <f>IFERROR(IF(RawData!G336&lt;&gt;"", VLOOKUP(TRIM(RawData!G336),ICD10Code,2,FALSE), ""), "Other")</f>
        <v/>
      </c>
      <c r="H334" t="str">
        <f>IFERROR(IF(RawData!H336&lt;&gt;"", VLOOKUP(TRIM(RawData!H336),PHCODE,2,FALSE), ""), "Other")</f>
        <v/>
      </c>
      <c r="I334" t="str">
        <f>IFERROR(IF(RawData!I336&lt;&gt;"", VLOOKUP(TRIM(RawData!I336),PHCODE,2,FALSE), ""), "Other")</f>
        <v/>
      </c>
      <c r="J334" t="str">
        <f>TRIM(RawData!L336)</f>
        <v/>
      </c>
      <c r="K334" t="str">
        <f>'Risk Calculation Tables'!AD335</f>
        <v>Low</v>
      </c>
      <c r="L334" t="str">
        <f>TRIM(RawData!J336)</f>
        <v/>
      </c>
      <c r="M334" t="str">
        <f>TRIM(RawData!K336)</f>
        <v/>
      </c>
    </row>
    <row r="335" spans="1:13" x14ac:dyDescent="0.3">
      <c r="A335">
        <f>RawData!A337</f>
        <v>0</v>
      </c>
      <c r="B335" t="str">
        <f>IF(RawData!B337&lt;&gt;"", (VLOOKUP(RawData!B337,AgeCat,2,TRUE)), "")</f>
        <v/>
      </c>
      <c r="C335" t="str">
        <f>TRIM(RawData!C337)</f>
        <v/>
      </c>
      <c r="D335" s="4">
        <f>RawData!D337</f>
        <v>0</v>
      </c>
      <c r="E335">
        <f>RawData!E337</f>
        <v>0</v>
      </c>
      <c r="F335" t="str">
        <f>IFERROR(IF(RawData!F337&lt;&gt;"", VLOOKUP(TRIM(RawData!F337),ICD10Code,2,FALSE), ""), "Other")</f>
        <v/>
      </c>
      <c r="G335" t="str">
        <f>IFERROR(IF(RawData!G337&lt;&gt;"", VLOOKUP(TRIM(RawData!G337),ICD10Code,2,FALSE), ""), "Other")</f>
        <v/>
      </c>
      <c r="H335" t="str">
        <f>IFERROR(IF(RawData!H337&lt;&gt;"", VLOOKUP(TRIM(RawData!H337),PHCODE,2,FALSE), ""), "Other")</f>
        <v/>
      </c>
      <c r="I335" t="str">
        <f>IFERROR(IF(RawData!I337&lt;&gt;"", VLOOKUP(TRIM(RawData!I337),PHCODE,2,FALSE), ""), "Other")</f>
        <v/>
      </c>
      <c r="J335" t="str">
        <f>TRIM(RawData!L337)</f>
        <v/>
      </c>
      <c r="K335" t="str">
        <f>'Risk Calculation Tables'!AD336</f>
        <v>Low</v>
      </c>
      <c r="L335" t="str">
        <f>TRIM(RawData!J337)</f>
        <v/>
      </c>
      <c r="M335" t="str">
        <f>TRIM(RawData!K337)</f>
        <v/>
      </c>
    </row>
    <row r="336" spans="1:13" x14ac:dyDescent="0.3">
      <c r="A336">
        <f>RawData!A338</f>
        <v>0</v>
      </c>
      <c r="B336" t="str">
        <f>IF(RawData!B338&lt;&gt;"", (VLOOKUP(RawData!B338,AgeCat,2,TRUE)), "")</f>
        <v/>
      </c>
      <c r="C336" t="str">
        <f>TRIM(RawData!C338)</f>
        <v/>
      </c>
      <c r="D336" s="4">
        <f>RawData!D338</f>
        <v>0</v>
      </c>
      <c r="E336">
        <f>RawData!E338</f>
        <v>0</v>
      </c>
      <c r="F336" t="str">
        <f>IFERROR(IF(RawData!F338&lt;&gt;"", VLOOKUP(TRIM(RawData!F338),ICD10Code,2,FALSE), ""), "Other")</f>
        <v/>
      </c>
      <c r="G336" t="str">
        <f>IFERROR(IF(RawData!G338&lt;&gt;"", VLOOKUP(TRIM(RawData!G338),ICD10Code,2,FALSE), ""), "Other")</f>
        <v/>
      </c>
      <c r="H336" t="str">
        <f>IFERROR(IF(RawData!H338&lt;&gt;"", VLOOKUP(TRIM(RawData!H338),PHCODE,2,FALSE), ""), "Other")</f>
        <v/>
      </c>
      <c r="I336" t="str">
        <f>IFERROR(IF(RawData!I338&lt;&gt;"", VLOOKUP(TRIM(RawData!I338),PHCODE,2,FALSE), ""), "Other")</f>
        <v/>
      </c>
      <c r="J336" t="str">
        <f>TRIM(RawData!L338)</f>
        <v/>
      </c>
      <c r="K336" t="str">
        <f>'Risk Calculation Tables'!AD337</f>
        <v>Low</v>
      </c>
      <c r="L336" t="str">
        <f>TRIM(RawData!J338)</f>
        <v/>
      </c>
      <c r="M336" t="str">
        <f>TRIM(RawData!K338)</f>
        <v/>
      </c>
    </row>
    <row r="337" spans="1:13" x14ac:dyDescent="0.3">
      <c r="A337">
        <f>RawData!A339</f>
        <v>0</v>
      </c>
      <c r="B337" t="str">
        <f>IF(RawData!B339&lt;&gt;"", (VLOOKUP(RawData!B339,AgeCat,2,TRUE)), "")</f>
        <v/>
      </c>
      <c r="C337" t="str">
        <f>TRIM(RawData!C339)</f>
        <v/>
      </c>
      <c r="D337" s="4">
        <f>RawData!D339</f>
        <v>0</v>
      </c>
      <c r="E337">
        <f>RawData!E339</f>
        <v>0</v>
      </c>
      <c r="F337" t="str">
        <f>IFERROR(IF(RawData!F339&lt;&gt;"", VLOOKUP(TRIM(RawData!F339),ICD10Code,2,FALSE), ""), "Other")</f>
        <v/>
      </c>
      <c r="G337" t="str">
        <f>IFERROR(IF(RawData!G339&lt;&gt;"", VLOOKUP(TRIM(RawData!G339),ICD10Code,2,FALSE), ""), "Other")</f>
        <v/>
      </c>
      <c r="H337" t="str">
        <f>IFERROR(IF(RawData!H339&lt;&gt;"", VLOOKUP(TRIM(RawData!H339),PHCODE,2,FALSE), ""), "Other")</f>
        <v/>
      </c>
      <c r="I337" t="str">
        <f>IFERROR(IF(RawData!I339&lt;&gt;"", VLOOKUP(TRIM(RawData!I339),PHCODE,2,FALSE), ""), "Other")</f>
        <v/>
      </c>
      <c r="J337" t="str">
        <f>TRIM(RawData!L339)</f>
        <v/>
      </c>
      <c r="K337" t="str">
        <f>'Risk Calculation Tables'!AD338</f>
        <v>Low</v>
      </c>
      <c r="L337" t="str">
        <f>TRIM(RawData!J339)</f>
        <v/>
      </c>
      <c r="M337" t="str">
        <f>TRIM(RawData!K339)</f>
        <v/>
      </c>
    </row>
    <row r="338" spans="1:13" x14ac:dyDescent="0.3">
      <c r="A338">
        <f>RawData!A340</f>
        <v>0</v>
      </c>
      <c r="B338" t="str">
        <f>IF(RawData!B340&lt;&gt;"", (VLOOKUP(RawData!B340,AgeCat,2,TRUE)), "")</f>
        <v/>
      </c>
      <c r="C338" t="str">
        <f>TRIM(RawData!C340)</f>
        <v/>
      </c>
      <c r="D338" s="4">
        <f>RawData!D340</f>
        <v>0</v>
      </c>
      <c r="E338">
        <f>RawData!E340</f>
        <v>0</v>
      </c>
      <c r="F338" t="str">
        <f>IFERROR(IF(RawData!F340&lt;&gt;"", VLOOKUP(TRIM(RawData!F340),ICD10Code,2,FALSE), ""), "Other")</f>
        <v/>
      </c>
      <c r="G338" t="str">
        <f>IFERROR(IF(RawData!G340&lt;&gt;"", VLOOKUP(TRIM(RawData!G340),ICD10Code,2,FALSE), ""), "Other")</f>
        <v/>
      </c>
      <c r="H338" t="str">
        <f>IFERROR(IF(RawData!H340&lt;&gt;"", VLOOKUP(TRIM(RawData!H340),PHCODE,2,FALSE), ""), "Other")</f>
        <v/>
      </c>
      <c r="I338" t="str">
        <f>IFERROR(IF(RawData!I340&lt;&gt;"", VLOOKUP(TRIM(RawData!I340),PHCODE,2,FALSE), ""), "Other")</f>
        <v/>
      </c>
      <c r="J338" t="str">
        <f>TRIM(RawData!L340)</f>
        <v/>
      </c>
      <c r="K338" t="str">
        <f>'Risk Calculation Tables'!AD339</f>
        <v>Low</v>
      </c>
      <c r="L338" t="str">
        <f>TRIM(RawData!J340)</f>
        <v/>
      </c>
      <c r="M338" t="str">
        <f>TRIM(RawData!K340)</f>
        <v/>
      </c>
    </row>
    <row r="339" spans="1:13" x14ac:dyDescent="0.3">
      <c r="A339">
        <f>RawData!A341</f>
        <v>0</v>
      </c>
      <c r="B339" t="str">
        <f>IF(RawData!B341&lt;&gt;"", (VLOOKUP(RawData!B341,AgeCat,2,TRUE)), "")</f>
        <v/>
      </c>
      <c r="C339" t="str">
        <f>TRIM(RawData!C341)</f>
        <v/>
      </c>
      <c r="D339" s="4">
        <f>RawData!D341</f>
        <v>0</v>
      </c>
      <c r="E339">
        <f>RawData!E341</f>
        <v>0</v>
      </c>
      <c r="F339" t="str">
        <f>IFERROR(IF(RawData!F341&lt;&gt;"", VLOOKUP(TRIM(RawData!F341),ICD10Code,2,FALSE), ""), "Other")</f>
        <v/>
      </c>
      <c r="G339" t="str">
        <f>IFERROR(IF(RawData!G341&lt;&gt;"", VLOOKUP(TRIM(RawData!G341),ICD10Code,2,FALSE), ""), "Other")</f>
        <v/>
      </c>
      <c r="H339" t="str">
        <f>IFERROR(IF(RawData!H341&lt;&gt;"", VLOOKUP(TRIM(RawData!H341),PHCODE,2,FALSE), ""), "Other")</f>
        <v/>
      </c>
      <c r="I339" t="str">
        <f>IFERROR(IF(RawData!I341&lt;&gt;"", VLOOKUP(TRIM(RawData!I341),PHCODE,2,FALSE), ""), "Other")</f>
        <v/>
      </c>
      <c r="J339" t="str">
        <f>TRIM(RawData!L341)</f>
        <v/>
      </c>
      <c r="K339" t="str">
        <f>'Risk Calculation Tables'!AD340</f>
        <v>Low</v>
      </c>
      <c r="L339" t="str">
        <f>TRIM(RawData!J341)</f>
        <v/>
      </c>
      <c r="M339" t="str">
        <f>TRIM(RawData!K341)</f>
        <v/>
      </c>
    </row>
    <row r="340" spans="1:13" x14ac:dyDescent="0.3">
      <c r="A340">
        <f>RawData!A342</f>
        <v>0</v>
      </c>
      <c r="B340" t="str">
        <f>IF(RawData!B342&lt;&gt;"", (VLOOKUP(RawData!B342,AgeCat,2,TRUE)), "")</f>
        <v/>
      </c>
      <c r="C340" t="str">
        <f>TRIM(RawData!C342)</f>
        <v/>
      </c>
      <c r="D340" s="4">
        <f>RawData!D342</f>
        <v>0</v>
      </c>
      <c r="E340">
        <f>RawData!E342</f>
        <v>0</v>
      </c>
      <c r="F340" t="str">
        <f>IFERROR(IF(RawData!F342&lt;&gt;"", VLOOKUP(TRIM(RawData!F342),ICD10Code,2,FALSE), ""), "Other")</f>
        <v/>
      </c>
      <c r="G340" t="str">
        <f>IFERROR(IF(RawData!G342&lt;&gt;"", VLOOKUP(TRIM(RawData!G342),ICD10Code,2,FALSE), ""), "Other")</f>
        <v/>
      </c>
      <c r="H340" t="str">
        <f>IFERROR(IF(RawData!H342&lt;&gt;"", VLOOKUP(TRIM(RawData!H342),PHCODE,2,FALSE), ""), "Other")</f>
        <v/>
      </c>
      <c r="I340" t="str">
        <f>IFERROR(IF(RawData!I342&lt;&gt;"", VLOOKUP(TRIM(RawData!I342),PHCODE,2,FALSE), ""), "Other")</f>
        <v/>
      </c>
      <c r="J340" t="str">
        <f>TRIM(RawData!L342)</f>
        <v/>
      </c>
      <c r="K340" t="str">
        <f>'Risk Calculation Tables'!AD341</f>
        <v>Low</v>
      </c>
      <c r="L340" t="str">
        <f>TRIM(RawData!J342)</f>
        <v/>
      </c>
      <c r="M340" t="str">
        <f>TRIM(RawData!K342)</f>
        <v/>
      </c>
    </row>
    <row r="341" spans="1:13" x14ac:dyDescent="0.3">
      <c r="A341">
        <f>RawData!A343</f>
        <v>0</v>
      </c>
      <c r="B341" t="str">
        <f>IF(RawData!B343&lt;&gt;"", (VLOOKUP(RawData!B343,AgeCat,2,TRUE)), "")</f>
        <v/>
      </c>
      <c r="C341" t="str">
        <f>TRIM(RawData!C343)</f>
        <v/>
      </c>
      <c r="D341" s="4">
        <f>RawData!D343</f>
        <v>0</v>
      </c>
      <c r="E341">
        <f>RawData!E343</f>
        <v>0</v>
      </c>
      <c r="F341" t="str">
        <f>IFERROR(IF(RawData!F343&lt;&gt;"", VLOOKUP(TRIM(RawData!F343),ICD10Code,2,FALSE), ""), "Other")</f>
        <v/>
      </c>
      <c r="G341" t="str">
        <f>IFERROR(IF(RawData!G343&lt;&gt;"", VLOOKUP(TRIM(RawData!G343),ICD10Code,2,FALSE), ""), "Other")</f>
        <v/>
      </c>
      <c r="H341" t="str">
        <f>IFERROR(IF(RawData!H343&lt;&gt;"", VLOOKUP(TRIM(RawData!H343),PHCODE,2,FALSE), ""), "Other")</f>
        <v/>
      </c>
      <c r="I341" t="str">
        <f>IFERROR(IF(RawData!I343&lt;&gt;"", VLOOKUP(TRIM(RawData!I343),PHCODE,2,FALSE), ""), "Other")</f>
        <v/>
      </c>
      <c r="J341" t="str">
        <f>TRIM(RawData!L343)</f>
        <v/>
      </c>
      <c r="K341" t="str">
        <f>'Risk Calculation Tables'!AD342</f>
        <v>Low</v>
      </c>
      <c r="L341" t="str">
        <f>TRIM(RawData!J343)</f>
        <v/>
      </c>
      <c r="M341" t="str">
        <f>TRIM(RawData!K343)</f>
        <v/>
      </c>
    </row>
    <row r="342" spans="1:13" x14ac:dyDescent="0.3">
      <c r="A342">
        <f>RawData!A344</f>
        <v>0</v>
      </c>
      <c r="B342" t="str">
        <f>IF(RawData!B344&lt;&gt;"", (VLOOKUP(RawData!B344,AgeCat,2,TRUE)), "")</f>
        <v/>
      </c>
      <c r="C342" t="str">
        <f>TRIM(RawData!C344)</f>
        <v/>
      </c>
      <c r="D342" s="4">
        <f>RawData!D344</f>
        <v>0</v>
      </c>
      <c r="E342">
        <f>RawData!E344</f>
        <v>0</v>
      </c>
      <c r="F342" t="str">
        <f>IFERROR(IF(RawData!F344&lt;&gt;"", VLOOKUP(TRIM(RawData!F344),ICD10Code,2,FALSE), ""), "Other")</f>
        <v/>
      </c>
      <c r="G342" t="str">
        <f>IFERROR(IF(RawData!G344&lt;&gt;"", VLOOKUP(TRIM(RawData!G344),ICD10Code,2,FALSE), ""), "Other")</f>
        <v/>
      </c>
      <c r="H342" t="str">
        <f>IFERROR(IF(RawData!H344&lt;&gt;"", VLOOKUP(TRIM(RawData!H344),PHCODE,2,FALSE), ""), "Other")</f>
        <v/>
      </c>
      <c r="I342" t="str">
        <f>IFERROR(IF(RawData!I344&lt;&gt;"", VLOOKUP(TRIM(RawData!I344),PHCODE,2,FALSE), ""), "Other")</f>
        <v/>
      </c>
      <c r="J342" t="str">
        <f>TRIM(RawData!L344)</f>
        <v/>
      </c>
      <c r="K342" t="str">
        <f>'Risk Calculation Tables'!AD343</f>
        <v>Low</v>
      </c>
      <c r="L342" t="str">
        <f>TRIM(RawData!J344)</f>
        <v/>
      </c>
      <c r="M342" t="str">
        <f>TRIM(RawData!K344)</f>
        <v/>
      </c>
    </row>
    <row r="343" spans="1:13" x14ac:dyDescent="0.3">
      <c r="A343">
        <f>RawData!A345</f>
        <v>0</v>
      </c>
      <c r="B343" t="str">
        <f>IF(RawData!B345&lt;&gt;"", (VLOOKUP(RawData!B345,AgeCat,2,TRUE)), "")</f>
        <v/>
      </c>
      <c r="C343" t="str">
        <f>TRIM(RawData!C345)</f>
        <v/>
      </c>
      <c r="D343" s="4">
        <f>RawData!D345</f>
        <v>0</v>
      </c>
      <c r="E343">
        <f>RawData!E345</f>
        <v>0</v>
      </c>
      <c r="F343" t="str">
        <f>IFERROR(IF(RawData!F345&lt;&gt;"", VLOOKUP(TRIM(RawData!F345),ICD10Code,2,FALSE), ""), "Other")</f>
        <v/>
      </c>
      <c r="G343" t="str">
        <f>IFERROR(IF(RawData!G345&lt;&gt;"", VLOOKUP(TRIM(RawData!G345),ICD10Code,2,FALSE), ""), "Other")</f>
        <v/>
      </c>
      <c r="H343" t="str">
        <f>IFERROR(IF(RawData!H345&lt;&gt;"", VLOOKUP(TRIM(RawData!H345),PHCODE,2,FALSE), ""), "Other")</f>
        <v/>
      </c>
      <c r="I343" t="str">
        <f>IFERROR(IF(RawData!I345&lt;&gt;"", VLOOKUP(TRIM(RawData!I345),PHCODE,2,FALSE), ""), "Other")</f>
        <v/>
      </c>
      <c r="J343" t="str">
        <f>TRIM(RawData!L345)</f>
        <v/>
      </c>
      <c r="K343" t="str">
        <f>'Risk Calculation Tables'!AD344</f>
        <v>Low</v>
      </c>
      <c r="L343" t="str">
        <f>TRIM(RawData!J345)</f>
        <v/>
      </c>
      <c r="M343" t="str">
        <f>TRIM(RawData!K345)</f>
        <v/>
      </c>
    </row>
    <row r="344" spans="1:13" x14ac:dyDescent="0.3">
      <c r="A344">
        <f>RawData!A346</f>
        <v>0</v>
      </c>
      <c r="B344" t="str">
        <f>IF(RawData!B346&lt;&gt;"", (VLOOKUP(RawData!B346,AgeCat,2,TRUE)), "")</f>
        <v/>
      </c>
      <c r="C344" t="str">
        <f>TRIM(RawData!C346)</f>
        <v/>
      </c>
      <c r="D344" s="4">
        <f>RawData!D346</f>
        <v>0</v>
      </c>
      <c r="E344">
        <f>RawData!E346</f>
        <v>0</v>
      </c>
      <c r="F344" t="str">
        <f>IFERROR(IF(RawData!F346&lt;&gt;"", VLOOKUP(TRIM(RawData!F346),ICD10Code,2,FALSE), ""), "Other")</f>
        <v/>
      </c>
      <c r="G344" t="str">
        <f>IFERROR(IF(RawData!G346&lt;&gt;"", VLOOKUP(TRIM(RawData!G346),ICD10Code,2,FALSE), ""), "Other")</f>
        <v/>
      </c>
      <c r="H344" t="str">
        <f>IFERROR(IF(RawData!H346&lt;&gt;"", VLOOKUP(TRIM(RawData!H346),PHCODE,2,FALSE), ""), "Other")</f>
        <v/>
      </c>
      <c r="I344" t="str">
        <f>IFERROR(IF(RawData!I346&lt;&gt;"", VLOOKUP(TRIM(RawData!I346),PHCODE,2,FALSE), ""), "Other")</f>
        <v/>
      </c>
      <c r="J344" t="str">
        <f>TRIM(RawData!L346)</f>
        <v/>
      </c>
      <c r="K344" t="str">
        <f>'Risk Calculation Tables'!AD345</f>
        <v>Low</v>
      </c>
      <c r="L344" t="str">
        <f>TRIM(RawData!J346)</f>
        <v/>
      </c>
      <c r="M344" t="str">
        <f>TRIM(RawData!K346)</f>
        <v/>
      </c>
    </row>
    <row r="345" spans="1:13" x14ac:dyDescent="0.3">
      <c r="A345">
        <f>RawData!A347</f>
        <v>0</v>
      </c>
      <c r="B345" t="str">
        <f>IF(RawData!B347&lt;&gt;"", (VLOOKUP(RawData!B347,AgeCat,2,TRUE)), "")</f>
        <v/>
      </c>
      <c r="C345" t="str">
        <f>TRIM(RawData!C347)</f>
        <v/>
      </c>
      <c r="D345" s="4">
        <f>RawData!D347</f>
        <v>0</v>
      </c>
      <c r="E345">
        <f>RawData!E347</f>
        <v>0</v>
      </c>
      <c r="F345" t="str">
        <f>IFERROR(IF(RawData!F347&lt;&gt;"", VLOOKUP(TRIM(RawData!F347),ICD10Code,2,FALSE), ""), "Other")</f>
        <v/>
      </c>
      <c r="G345" t="str">
        <f>IFERROR(IF(RawData!G347&lt;&gt;"", VLOOKUP(TRIM(RawData!G347),ICD10Code,2,FALSE), ""), "Other")</f>
        <v/>
      </c>
      <c r="H345" t="str">
        <f>IFERROR(IF(RawData!H347&lt;&gt;"", VLOOKUP(TRIM(RawData!H347),PHCODE,2,FALSE), ""), "Other")</f>
        <v/>
      </c>
      <c r="I345" t="str">
        <f>IFERROR(IF(RawData!I347&lt;&gt;"", VLOOKUP(TRIM(RawData!I347),PHCODE,2,FALSE), ""), "Other")</f>
        <v/>
      </c>
      <c r="J345" t="str">
        <f>TRIM(RawData!L347)</f>
        <v/>
      </c>
      <c r="K345" t="str">
        <f>'Risk Calculation Tables'!AD346</f>
        <v>Low</v>
      </c>
      <c r="L345" t="str">
        <f>TRIM(RawData!J347)</f>
        <v/>
      </c>
      <c r="M345" t="str">
        <f>TRIM(RawData!K347)</f>
        <v/>
      </c>
    </row>
    <row r="346" spans="1:13" x14ac:dyDescent="0.3">
      <c r="A346">
        <f>RawData!A348</f>
        <v>0</v>
      </c>
      <c r="B346" t="str">
        <f>IF(RawData!B348&lt;&gt;"", (VLOOKUP(RawData!B348,AgeCat,2,TRUE)), "")</f>
        <v/>
      </c>
      <c r="C346" t="str">
        <f>TRIM(RawData!C348)</f>
        <v/>
      </c>
      <c r="D346" s="4">
        <f>RawData!D348</f>
        <v>0</v>
      </c>
      <c r="E346">
        <f>RawData!E348</f>
        <v>0</v>
      </c>
      <c r="F346" t="str">
        <f>IFERROR(IF(RawData!F348&lt;&gt;"", VLOOKUP(TRIM(RawData!F348),ICD10Code,2,FALSE), ""), "Other")</f>
        <v/>
      </c>
      <c r="G346" t="str">
        <f>IFERROR(IF(RawData!G348&lt;&gt;"", VLOOKUP(TRIM(RawData!G348),ICD10Code,2,FALSE), ""), "Other")</f>
        <v/>
      </c>
      <c r="H346" t="str">
        <f>IFERROR(IF(RawData!H348&lt;&gt;"", VLOOKUP(TRIM(RawData!H348),PHCODE,2,FALSE), ""), "Other")</f>
        <v/>
      </c>
      <c r="I346" t="str">
        <f>IFERROR(IF(RawData!I348&lt;&gt;"", VLOOKUP(TRIM(RawData!I348),PHCODE,2,FALSE), ""), "Other")</f>
        <v/>
      </c>
      <c r="J346" t="str">
        <f>TRIM(RawData!L348)</f>
        <v/>
      </c>
      <c r="K346" t="str">
        <f>'Risk Calculation Tables'!AD347</f>
        <v>Low</v>
      </c>
      <c r="L346" t="str">
        <f>TRIM(RawData!J348)</f>
        <v/>
      </c>
      <c r="M346" t="str">
        <f>TRIM(RawData!K348)</f>
        <v/>
      </c>
    </row>
    <row r="347" spans="1:13" x14ac:dyDescent="0.3">
      <c r="A347">
        <f>RawData!A349</f>
        <v>0</v>
      </c>
      <c r="B347" t="str">
        <f>IF(RawData!B349&lt;&gt;"", (VLOOKUP(RawData!B349,AgeCat,2,TRUE)), "")</f>
        <v/>
      </c>
      <c r="C347" t="str">
        <f>TRIM(RawData!C349)</f>
        <v/>
      </c>
      <c r="D347" s="4">
        <f>RawData!D349</f>
        <v>0</v>
      </c>
      <c r="E347">
        <f>RawData!E349</f>
        <v>0</v>
      </c>
      <c r="F347" t="str">
        <f>IFERROR(IF(RawData!F349&lt;&gt;"", VLOOKUP(TRIM(RawData!F349),ICD10Code,2,FALSE), ""), "Other")</f>
        <v/>
      </c>
      <c r="G347" t="str">
        <f>IFERROR(IF(RawData!G349&lt;&gt;"", VLOOKUP(TRIM(RawData!G349),ICD10Code,2,FALSE), ""), "Other")</f>
        <v/>
      </c>
      <c r="H347" t="str">
        <f>IFERROR(IF(RawData!H349&lt;&gt;"", VLOOKUP(TRIM(RawData!H349),PHCODE,2,FALSE), ""), "Other")</f>
        <v/>
      </c>
      <c r="I347" t="str">
        <f>IFERROR(IF(RawData!I349&lt;&gt;"", VLOOKUP(TRIM(RawData!I349),PHCODE,2,FALSE), ""), "Other")</f>
        <v/>
      </c>
      <c r="J347" t="str">
        <f>TRIM(RawData!L349)</f>
        <v/>
      </c>
      <c r="K347" t="str">
        <f>'Risk Calculation Tables'!AD348</f>
        <v>Low</v>
      </c>
      <c r="L347" t="str">
        <f>TRIM(RawData!J349)</f>
        <v/>
      </c>
      <c r="M347" t="str">
        <f>TRIM(RawData!K349)</f>
        <v/>
      </c>
    </row>
    <row r="348" spans="1:13" x14ac:dyDescent="0.3">
      <c r="A348">
        <f>RawData!A350</f>
        <v>0</v>
      </c>
      <c r="B348" t="str">
        <f>IF(RawData!B350&lt;&gt;"", (VLOOKUP(RawData!B350,AgeCat,2,TRUE)), "")</f>
        <v/>
      </c>
      <c r="C348" t="str">
        <f>TRIM(RawData!C350)</f>
        <v/>
      </c>
      <c r="D348" s="4">
        <f>RawData!D350</f>
        <v>0</v>
      </c>
      <c r="E348">
        <f>RawData!E350</f>
        <v>0</v>
      </c>
      <c r="F348" t="str">
        <f>IFERROR(IF(RawData!F350&lt;&gt;"", VLOOKUP(TRIM(RawData!F350),ICD10Code,2,FALSE), ""), "Other")</f>
        <v/>
      </c>
      <c r="G348" t="str">
        <f>IFERROR(IF(RawData!G350&lt;&gt;"", VLOOKUP(TRIM(RawData!G350),ICD10Code,2,FALSE), ""), "Other")</f>
        <v/>
      </c>
      <c r="H348" t="str">
        <f>IFERROR(IF(RawData!H350&lt;&gt;"", VLOOKUP(TRIM(RawData!H350),PHCODE,2,FALSE), ""), "Other")</f>
        <v/>
      </c>
      <c r="I348" t="str">
        <f>IFERROR(IF(RawData!I350&lt;&gt;"", VLOOKUP(TRIM(RawData!I350),PHCODE,2,FALSE), ""), "Other")</f>
        <v/>
      </c>
      <c r="J348" t="str">
        <f>TRIM(RawData!L350)</f>
        <v/>
      </c>
      <c r="K348" t="str">
        <f>'Risk Calculation Tables'!AD349</f>
        <v>Low</v>
      </c>
      <c r="L348" t="str">
        <f>TRIM(RawData!J350)</f>
        <v/>
      </c>
      <c r="M348" t="str">
        <f>TRIM(RawData!K350)</f>
        <v/>
      </c>
    </row>
    <row r="349" spans="1:13" x14ac:dyDescent="0.3">
      <c r="A349">
        <f>RawData!A351</f>
        <v>0</v>
      </c>
      <c r="B349" t="str">
        <f>IF(RawData!B351&lt;&gt;"", (VLOOKUP(RawData!B351,AgeCat,2,TRUE)), "")</f>
        <v/>
      </c>
      <c r="C349" t="str">
        <f>TRIM(RawData!C351)</f>
        <v/>
      </c>
      <c r="D349" s="4">
        <f>RawData!D351</f>
        <v>0</v>
      </c>
      <c r="E349">
        <f>RawData!E351</f>
        <v>0</v>
      </c>
      <c r="F349" t="str">
        <f>IFERROR(IF(RawData!F351&lt;&gt;"", VLOOKUP(TRIM(RawData!F351),ICD10Code,2,FALSE), ""), "Other")</f>
        <v/>
      </c>
      <c r="G349" t="str">
        <f>IFERROR(IF(RawData!G351&lt;&gt;"", VLOOKUP(TRIM(RawData!G351),ICD10Code,2,FALSE), ""), "Other")</f>
        <v/>
      </c>
      <c r="H349" t="str">
        <f>IFERROR(IF(RawData!H351&lt;&gt;"", VLOOKUP(TRIM(RawData!H351),PHCODE,2,FALSE), ""), "Other")</f>
        <v/>
      </c>
      <c r="I349" t="str">
        <f>IFERROR(IF(RawData!I351&lt;&gt;"", VLOOKUP(TRIM(RawData!I351),PHCODE,2,FALSE), ""), "Other")</f>
        <v/>
      </c>
      <c r="J349" t="str">
        <f>TRIM(RawData!L351)</f>
        <v/>
      </c>
      <c r="K349" t="str">
        <f>'Risk Calculation Tables'!AD350</f>
        <v>Low</v>
      </c>
      <c r="L349" t="str">
        <f>TRIM(RawData!J351)</f>
        <v/>
      </c>
      <c r="M349" t="str">
        <f>TRIM(RawData!K351)</f>
        <v/>
      </c>
    </row>
    <row r="350" spans="1:13" x14ac:dyDescent="0.3">
      <c r="A350">
        <f>RawData!A352</f>
        <v>0</v>
      </c>
      <c r="B350" t="str">
        <f>IF(RawData!B352&lt;&gt;"", (VLOOKUP(RawData!B352,AgeCat,2,TRUE)), "")</f>
        <v/>
      </c>
      <c r="C350" t="str">
        <f>TRIM(RawData!C352)</f>
        <v/>
      </c>
      <c r="D350" s="4">
        <f>RawData!D352</f>
        <v>0</v>
      </c>
      <c r="E350">
        <f>RawData!E352</f>
        <v>0</v>
      </c>
      <c r="F350" t="str">
        <f>IFERROR(IF(RawData!F352&lt;&gt;"", VLOOKUP(TRIM(RawData!F352),ICD10Code,2,FALSE), ""), "Other")</f>
        <v/>
      </c>
      <c r="G350" t="str">
        <f>IFERROR(IF(RawData!G352&lt;&gt;"", VLOOKUP(TRIM(RawData!G352),ICD10Code,2,FALSE), ""), "Other")</f>
        <v/>
      </c>
      <c r="H350" t="str">
        <f>IFERROR(IF(RawData!H352&lt;&gt;"", VLOOKUP(TRIM(RawData!H352),PHCODE,2,FALSE), ""), "Other")</f>
        <v/>
      </c>
      <c r="I350" t="str">
        <f>IFERROR(IF(RawData!I352&lt;&gt;"", VLOOKUP(TRIM(RawData!I352),PHCODE,2,FALSE), ""), "Other")</f>
        <v/>
      </c>
      <c r="J350" t="str">
        <f>TRIM(RawData!L352)</f>
        <v/>
      </c>
      <c r="K350" t="str">
        <f>'Risk Calculation Tables'!AD351</f>
        <v>Low</v>
      </c>
      <c r="L350" t="str">
        <f>TRIM(RawData!J352)</f>
        <v/>
      </c>
      <c r="M350" t="str">
        <f>TRIM(RawData!K352)</f>
        <v/>
      </c>
    </row>
    <row r="351" spans="1:13" x14ac:dyDescent="0.3">
      <c r="A351">
        <f>RawData!A353</f>
        <v>0</v>
      </c>
      <c r="B351" t="str">
        <f>IF(RawData!B353&lt;&gt;"", (VLOOKUP(RawData!B353,AgeCat,2,TRUE)), "")</f>
        <v/>
      </c>
      <c r="C351" t="str">
        <f>TRIM(RawData!C353)</f>
        <v/>
      </c>
      <c r="D351" s="4">
        <f>RawData!D353</f>
        <v>0</v>
      </c>
      <c r="E351">
        <f>RawData!E353</f>
        <v>0</v>
      </c>
      <c r="F351" t="str">
        <f>IFERROR(IF(RawData!F353&lt;&gt;"", VLOOKUP(TRIM(RawData!F353),ICD10Code,2,FALSE), ""), "Other")</f>
        <v/>
      </c>
      <c r="G351" t="str">
        <f>IFERROR(IF(RawData!G353&lt;&gt;"", VLOOKUP(TRIM(RawData!G353),ICD10Code,2,FALSE), ""), "Other")</f>
        <v/>
      </c>
      <c r="H351" t="str">
        <f>IFERROR(IF(RawData!H353&lt;&gt;"", VLOOKUP(TRIM(RawData!H353),PHCODE,2,FALSE), ""), "Other")</f>
        <v/>
      </c>
      <c r="I351" t="str">
        <f>IFERROR(IF(RawData!I353&lt;&gt;"", VLOOKUP(TRIM(RawData!I353),PHCODE,2,FALSE), ""), "Other")</f>
        <v/>
      </c>
      <c r="J351" t="str">
        <f>TRIM(RawData!L353)</f>
        <v/>
      </c>
      <c r="K351" t="str">
        <f>'Risk Calculation Tables'!AD352</f>
        <v>Low</v>
      </c>
      <c r="L351" t="str">
        <f>TRIM(RawData!J353)</f>
        <v/>
      </c>
      <c r="M351" t="str">
        <f>TRIM(RawData!K353)</f>
        <v/>
      </c>
    </row>
    <row r="352" spans="1:13" x14ac:dyDescent="0.3">
      <c r="A352">
        <f>RawData!A354</f>
        <v>0</v>
      </c>
      <c r="B352" t="str">
        <f>IF(RawData!B354&lt;&gt;"", (VLOOKUP(RawData!B354,AgeCat,2,TRUE)), "")</f>
        <v/>
      </c>
      <c r="C352" t="str">
        <f>TRIM(RawData!C354)</f>
        <v/>
      </c>
      <c r="D352" s="4">
        <f>RawData!D354</f>
        <v>0</v>
      </c>
      <c r="E352">
        <f>RawData!E354</f>
        <v>0</v>
      </c>
      <c r="F352" t="str">
        <f>IFERROR(IF(RawData!F354&lt;&gt;"", VLOOKUP(TRIM(RawData!F354),ICD10Code,2,FALSE), ""), "Other")</f>
        <v/>
      </c>
      <c r="G352" t="str">
        <f>IFERROR(IF(RawData!G354&lt;&gt;"", VLOOKUP(TRIM(RawData!G354),ICD10Code,2,FALSE), ""), "Other")</f>
        <v/>
      </c>
      <c r="H352" t="str">
        <f>IFERROR(IF(RawData!H354&lt;&gt;"", VLOOKUP(TRIM(RawData!H354),PHCODE,2,FALSE), ""), "Other")</f>
        <v/>
      </c>
      <c r="I352" t="str">
        <f>IFERROR(IF(RawData!I354&lt;&gt;"", VLOOKUP(TRIM(RawData!I354),PHCODE,2,FALSE), ""), "Other")</f>
        <v/>
      </c>
      <c r="J352" t="str">
        <f>TRIM(RawData!L354)</f>
        <v/>
      </c>
      <c r="K352" t="str">
        <f>'Risk Calculation Tables'!AD353</f>
        <v>Low</v>
      </c>
      <c r="L352" t="str">
        <f>TRIM(RawData!J354)</f>
        <v/>
      </c>
      <c r="M352" t="str">
        <f>TRIM(RawData!K354)</f>
        <v/>
      </c>
    </row>
    <row r="353" spans="1:13" x14ac:dyDescent="0.3">
      <c r="A353">
        <f>RawData!A355</f>
        <v>0</v>
      </c>
      <c r="B353" t="str">
        <f>IF(RawData!B355&lt;&gt;"", (VLOOKUP(RawData!B355,AgeCat,2,TRUE)), "")</f>
        <v/>
      </c>
      <c r="C353" t="str">
        <f>TRIM(RawData!C355)</f>
        <v/>
      </c>
      <c r="D353" s="4">
        <f>RawData!D355</f>
        <v>0</v>
      </c>
      <c r="E353">
        <f>RawData!E355</f>
        <v>0</v>
      </c>
      <c r="F353" t="str">
        <f>IFERROR(IF(RawData!F355&lt;&gt;"", VLOOKUP(TRIM(RawData!F355),ICD10Code,2,FALSE), ""), "Other")</f>
        <v/>
      </c>
      <c r="G353" t="str">
        <f>IFERROR(IF(RawData!G355&lt;&gt;"", VLOOKUP(TRIM(RawData!G355),ICD10Code,2,FALSE), ""), "Other")</f>
        <v/>
      </c>
      <c r="H353" t="str">
        <f>IFERROR(IF(RawData!H355&lt;&gt;"", VLOOKUP(TRIM(RawData!H355),PHCODE,2,FALSE), ""), "Other")</f>
        <v/>
      </c>
      <c r="I353" t="str">
        <f>IFERROR(IF(RawData!I355&lt;&gt;"", VLOOKUP(TRIM(RawData!I355),PHCODE,2,FALSE), ""), "Other")</f>
        <v/>
      </c>
      <c r="J353" t="str">
        <f>TRIM(RawData!L355)</f>
        <v/>
      </c>
      <c r="K353" t="str">
        <f>'Risk Calculation Tables'!AD354</f>
        <v>Low</v>
      </c>
      <c r="L353" t="str">
        <f>TRIM(RawData!J355)</f>
        <v/>
      </c>
      <c r="M353" t="str">
        <f>TRIM(RawData!K355)</f>
        <v/>
      </c>
    </row>
    <row r="354" spans="1:13" x14ac:dyDescent="0.3">
      <c r="A354">
        <f>RawData!A356</f>
        <v>0</v>
      </c>
      <c r="B354" t="str">
        <f>IF(RawData!B356&lt;&gt;"", (VLOOKUP(RawData!B356,AgeCat,2,TRUE)), "")</f>
        <v/>
      </c>
      <c r="C354" t="str">
        <f>TRIM(RawData!C356)</f>
        <v/>
      </c>
      <c r="D354" s="4">
        <f>RawData!D356</f>
        <v>0</v>
      </c>
      <c r="E354">
        <f>RawData!E356</f>
        <v>0</v>
      </c>
      <c r="F354" t="str">
        <f>IFERROR(IF(RawData!F356&lt;&gt;"", VLOOKUP(TRIM(RawData!F356),ICD10Code,2,FALSE), ""), "Other")</f>
        <v/>
      </c>
      <c r="G354" t="str">
        <f>IFERROR(IF(RawData!G356&lt;&gt;"", VLOOKUP(TRIM(RawData!G356),ICD10Code,2,FALSE), ""), "Other")</f>
        <v/>
      </c>
      <c r="H354" t="str">
        <f>IFERROR(IF(RawData!H356&lt;&gt;"", VLOOKUP(TRIM(RawData!H356),PHCODE,2,FALSE), ""), "Other")</f>
        <v/>
      </c>
      <c r="I354" t="str">
        <f>IFERROR(IF(RawData!I356&lt;&gt;"", VLOOKUP(TRIM(RawData!I356),PHCODE,2,FALSE), ""), "Other")</f>
        <v/>
      </c>
      <c r="J354" t="str">
        <f>TRIM(RawData!L356)</f>
        <v/>
      </c>
      <c r="K354" t="str">
        <f>'Risk Calculation Tables'!AD355</f>
        <v>Low</v>
      </c>
      <c r="L354" t="str">
        <f>TRIM(RawData!J356)</f>
        <v/>
      </c>
      <c r="M354" t="str">
        <f>TRIM(RawData!K356)</f>
        <v/>
      </c>
    </row>
    <row r="355" spans="1:13" x14ac:dyDescent="0.3">
      <c r="A355">
        <f>RawData!A357</f>
        <v>0</v>
      </c>
      <c r="B355" t="str">
        <f>IF(RawData!B357&lt;&gt;"", (VLOOKUP(RawData!B357,AgeCat,2,TRUE)), "")</f>
        <v/>
      </c>
      <c r="C355" t="str">
        <f>TRIM(RawData!C357)</f>
        <v/>
      </c>
      <c r="D355" s="4">
        <f>RawData!D357</f>
        <v>0</v>
      </c>
      <c r="E355">
        <f>RawData!E357</f>
        <v>0</v>
      </c>
      <c r="F355" t="str">
        <f>IFERROR(IF(RawData!F357&lt;&gt;"", VLOOKUP(TRIM(RawData!F357),ICD10Code,2,FALSE), ""), "Other")</f>
        <v/>
      </c>
      <c r="G355" t="str">
        <f>IFERROR(IF(RawData!G357&lt;&gt;"", VLOOKUP(TRIM(RawData!G357),ICD10Code,2,FALSE), ""), "Other")</f>
        <v/>
      </c>
      <c r="H355" t="str">
        <f>IFERROR(IF(RawData!H357&lt;&gt;"", VLOOKUP(TRIM(RawData!H357),PHCODE,2,FALSE), ""), "Other")</f>
        <v/>
      </c>
      <c r="I355" t="str">
        <f>IFERROR(IF(RawData!I357&lt;&gt;"", VLOOKUP(TRIM(RawData!I357),PHCODE,2,FALSE), ""), "Other")</f>
        <v/>
      </c>
      <c r="J355" t="str">
        <f>TRIM(RawData!L357)</f>
        <v/>
      </c>
      <c r="K355" t="str">
        <f>'Risk Calculation Tables'!AD356</f>
        <v>Low</v>
      </c>
      <c r="L355" t="str">
        <f>TRIM(RawData!J357)</f>
        <v/>
      </c>
      <c r="M355" t="str">
        <f>TRIM(RawData!K357)</f>
        <v/>
      </c>
    </row>
    <row r="356" spans="1:13" x14ac:dyDescent="0.3">
      <c r="A356">
        <f>RawData!A358</f>
        <v>0</v>
      </c>
      <c r="B356" t="str">
        <f>IF(RawData!B358&lt;&gt;"", (VLOOKUP(RawData!B358,AgeCat,2,TRUE)), "")</f>
        <v/>
      </c>
      <c r="C356" t="str">
        <f>TRIM(RawData!C358)</f>
        <v/>
      </c>
      <c r="D356" s="4">
        <f>RawData!D358</f>
        <v>0</v>
      </c>
      <c r="E356">
        <f>RawData!E358</f>
        <v>0</v>
      </c>
      <c r="F356" t="str">
        <f>IFERROR(IF(RawData!F358&lt;&gt;"", VLOOKUP(TRIM(RawData!F358),ICD10Code,2,FALSE), ""), "Other")</f>
        <v/>
      </c>
      <c r="G356" t="str">
        <f>IFERROR(IF(RawData!G358&lt;&gt;"", VLOOKUP(TRIM(RawData!G358),ICD10Code,2,FALSE), ""), "Other")</f>
        <v/>
      </c>
      <c r="H356" t="str">
        <f>IFERROR(IF(RawData!H358&lt;&gt;"", VLOOKUP(TRIM(RawData!H358),PHCODE,2,FALSE), ""), "Other")</f>
        <v/>
      </c>
      <c r="I356" t="str">
        <f>IFERROR(IF(RawData!I358&lt;&gt;"", VLOOKUP(TRIM(RawData!I358),PHCODE,2,FALSE), ""), "Other")</f>
        <v/>
      </c>
      <c r="J356" t="str">
        <f>TRIM(RawData!L358)</f>
        <v/>
      </c>
      <c r="K356" t="str">
        <f>'Risk Calculation Tables'!AD357</f>
        <v>Low</v>
      </c>
      <c r="L356" t="str">
        <f>TRIM(RawData!J358)</f>
        <v/>
      </c>
      <c r="M356" t="str">
        <f>TRIM(RawData!K358)</f>
        <v/>
      </c>
    </row>
    <row r="357" spans="1:13" x14ac:dyDescent="0.3">
      <c r="A357">
        <f>RawData!A359</f>
        <v>0</v>
      </c>
      <c r="B357" t="str">
        <f>IF(RawData!B359&lt;&gt;"", (VLOOKUP(RawData!B359,AgeCat,2,TRUE)), "")</f>
        <v/>
      </c>
      <c r="C357" t="str">
        <f>TRIM(RawData!C359)</f>
        <v/>
      </c>
      <c r="D357" s="4">
        <f>RawData!D359</f>
        <v>0</v>
      </c>
      <c r="E357">
        <f>RawData!E359</f>
        <v>0</v>
      </c>
      <c r="F357" t="str">
        <f>IFERROR(IF(RawData!F359&lt;&gt;"", VLOOKUP(TRIM(RawData!F359),ICD10Code,2,FALSE), ""), "Other")</f>
        <v/>
      </c>
      <c r="G357" t="str">
        <f>IFERROR(IF(RawData!G359&lt;&gt;"", VLOOKUP(TRIM(RawData!G359),ICD10Code,2,FALSE), ""), "Other")</f>
        <v/>
      </c>
      <c r="H357" t="str">
        <f>IFERROR(IF(RawData!H359&lt;&gt;"", VLOOKUP(TRIM(RawData!H359),PHCODE,2,FALSE), ""), "Other")</f>
        <v/>
      </c>
      <c r="I357" t="str">
        <f>IFERROR(IF(RawData!I359&lt;&gt;"", VLOOKUP(TRIM(RawData!I359),PHCODE,2,FALSE), ""), "Other")</f>
        <v/>
      </c>
      <c r="J357" t="str">
        <f>TRIM(RawData!L359)</f>
        <v/>
      </c>
      <c r="K357" t="str">
        <f>'Risk Calculation Tables'!AD358</f>
        <v>Low</v>
      </c>
      <c r="L357" t="str">
        <f>TRIM(RawData!J359)</f>
        <v/>
      </c>
      <c r="M357" t="str">
        <f>TRIM(RawData!K359)</f>
        <v/>
      </c>
    </row>
    <row r="358" spans="1:13" x14ac:dyDescent="0.3">
      <c r="A358">
        <f>RawData!A360</f>
        <v>0</v>
      </c>
      <c r="B358" t="str">
        <f>IF(RawData!B360&lt;&gt;"", (VLOOKUP(RawData!B360,AgeCat,2,TRUE)), "")</f>
        <v/>
      </c>
      <c r="C358" t="str">
        <f>TRIM(RawData!C360)</f>
        <v/>
      </c>
      <c r="D358" s="4">
        <f>RawData!D360</f>
        <v>0</v>
      </c>
      <c r="E358">
        <f>RawData!E360</f>
        <v>0</v>
      </c>
      <c r="F358" t="str">
        <f>IFERROR(IF(RawData!F360&lt;&gt;"", VLOOKUP(TRIM(RawData!F360),ICD10Code,2,FALSE), ""), "Other")</f>
        <v/>
      </c>
      <c r="G358" t="str">
        <f>IFERROR(IF(RawData!G360&lt;&gt;"", VLOOKUP(TRIM(RawData!G360),ICD10Code,2,FALSE), ""), "Other")</f>
        <v/>
      </c>
      <c r="H358" t="str">
        <f>IFERROR(IF(RawData!H360&lt;&gt;"", VLOOKUP(TRIM(RawData!H360),PHCODE,2,FALSE), ""), "Other")</f>
        <v/>
      </c>
      <c r="I358" t="str">
        <f>IFERROR(IF(RawData!I360&lt;&gt;"", VLOOKUP(TRIM(RawData!I360),PHCODE,2,FALSE), ""), "Other")</f>
        <v/>
      </c>
      <c r="J358" t="str">
        <f>TRIM(RawData!L360)</f>
        <v/>
      </c>
      <c r="K358" t="str">
        <f>'Risk Calculation Tables'!AD359</f>
        <v>Low</v>
      </c>
      <c r="L358" t="str">
        <f>TRIM(RawData!J360)</f>
        <v/>
      </c>
      <c r="M358" t="str">
        <f>TRIM(RawData!K360)</f>
        <v/>
      </c>
    </row>
    <row r="359" spans="1:13" x14ac:dyDescent="0.3">
      <c r="A359">
        <f>RawData!A361</f>
        <v>0</v>
      </c>
      <c r="B359" t="str">
        <f>IF(RawData!B361&lt;&gt;"", (VLOOKUP(RawData!B361,AgeCat,2,TRUE)), "")</f>
        <v/>
      </c>
      <c r="C359" t="str">
        <f>TRIM(RawData!C361)</f>
        <v/>
      </c>
      <c r="D359" s="4">
        <f>RawData!D361</f>
        <v>0</v>
      </c>
      <c r="E359">
        <f>RawData!E361</f>
        <v>0</v>
      </c>
      <c r="F359" t="str">
        <f>IFERROR(IF(RawData!F361&lt;&gt;"", VLOOKUP(TRIM(RawData!F361),ICD10Code,2,FALSE), ""), "Other")</f>
        <v/>
      </c>
      <c r="G359" t="str">
        <f>IFERROR(IF(RawData!G361&lt;&gt;"", VLOOKUP(TRIM(RawData!G361),ICD10Code,2,FALSE), ""), "Other")</f>
        <v/>
      </c>
      <c r="H359" t="str">
        <f>IFERROR(IF(RawData!H361&lt;&gt;"", VLOOKUP(TRIM(RawData!H361),PHCODE,2,FALSE), ""), "Other")</f>
        <v/>
      </c>
      <c r="I359" t="str">
        <f>IFERROR(IF(RawData!I361&lt;&gt;"", VLOOKUP(TRIM(RawData!I361),PHCODE,2,FALSE), ""), "Other")</f>
        <v/>
      </c>
      <c r="J359" t="str">
        <f>TRIM(RawData!L361)</f>
        <v/>
      </c>
      <c r="K359" t="str">
        <f>'Risk Calculation Tables'!AD360</f>
        <v>Low</v>
      </c>
      <c r="L359" t="str">
        <f>TRIM(RawData!J361)</f>
        <v/>
      </c>
      <c r="M359" t="str">
        <f>TRIM(RawData!K361)</f>
        <v/>
      </c>
    </row>
    <row r="360" spans="1:13" x14ac:dyDescent="0.3">
      <c r="A360">
        <f>RawData!A362</f>
        <v>0</v>
      </c>
      <c r="B360" t="str">
        <f>IF(RawData!B362&lt;&gt;"", (VLOOKUP(RawData!B362,AgeCat,2,TRUE)), "")</f>
        <v/>
      </c>
      <c r="C360" t="str">
        <f>TRIM(RawData!C362)</f>
        <v/>
      </c>
      <c r="D360" s="4">
        <f>RawData!D362</f>
        <v>0</v>
      </c>
      <c r="E360">
        <f>RawData!E362</f>
        <v>0</v>
      </c>
      <c r="F360" t="str">
        <f>IFERROR(IF(RawData!F362&lt;&gt;"", VLOOKUP(TRIM(RawData!F362),ICD10Code,2,FALSE), ""), "Other")</f>
        <v/>
      </c>
      <c r="G360" t="str">
        <f>IFERROR(IF(RawData!G362&lt;&gt;"", VLOOKUP(TRIM(RawData!G362),ICD10Code,2,FALSE), ""), "Other")</f>
        <v/>
      </c>
      <c r="H360" t="str">
        <f>IFERROR(IF(RawData!H362&lt;&gt;"", VLOOKUP(TRIM(RawData!H362),PHCODE,2,FALSE), ""), "Other")</f>
        <v/>
      </c>
      <c r="I360" t="str">
        <f>IFERROR(IF(RawData!I362&lt;&gt;"", VLOOKUP(TRIM(RawData!I362),PHCODE,2,FALSE), ""), "Other")</f>
        <v/>
      </c>
      <c r="J360" t="str">
        <f>TRIM(RawData!L362)</f>
        <v/>
      </c>
      <c r="K360" t="str">
        <f>'Risk Calculation Tables'!AD361</f>
        <v>Low</v>
      </c>
      <c r="L360" t="str">
        <f>TRIM(RawData!J362)</f>
        <v/>
      </c>
      <c r="M360" t="str">
        <f>TRIM(RawData!K362)</f>
        <v/>
      </c>
    </row>
    <row r="361" spans="1:13" x14ac:dyDescent="0.3">
      <c r="A361">
        <f>RawData!A363</f>
        <v>0</v>
      </c>
      <c r="B361" t="str">
        <f>IF(RawData!B363&lt;&gt;"", (VLOOKUP(RawData!B363,AgeCat,2,TRUE)), "")</f>
        <v/>
      </c>
      <c r="C361" t="str">
        <f>TRIM(RawData!C363)</f>
        <v/>
      </c>
      <c r="D361" s="4">
        <f>RawData!D363</f>
        <v>0</v>
      </c>
      <c r="E361">
        <f>RawData!E363</f>
        <v>0</v>
      </c>
      <c r="F361" t="str">
        <f>IFERROR(IF(RawData!F363&lt;&gt;"", VLOOKUP(TRIM(RawData!F363),ICD10Code,2,FALSE), ""), "Other")</f>
        <v/>
      </c>
      <c r="G361" t="str">
        <f>IFERROR(IF(RawData!G363&lt;&gt;"", VLOOKUP(TRIM(RawData!G363),ICD10Code,2,FALSE), ""), "Other")</f>
        <v/>
      </c>
      <c r="H361" t="str">
        <f>IFERROR(IF(RawData!H363&lt;&gt;"", VLOOKUP(TRIM(RawData!H363),PHCODE,2,FALSE), ""), "Other")</f>
        <v/>
      </c>
      <c r="I361" t="str">
        <f>IFERROR(IF(RawData!I363&lt;&gt;"", VLOOKUP(TRIM(RawData!I363),PHCODE,2,FALSE), ""), "Other")</f>
        <v/>
      </c>
      <c r="J361" t="str">
        <f>TRIM(RawData!L363)</f>
        <v/>
      </c>
      <c r="K361" t="str">
        <f>'Risk Calculation Tables'!AD362</f>
        <v>Low</v>
      </c>
      <c r="L361" t="str">
        <f>TRIM(RawData!J363)</f>
        <v/>
      </c>
      <c r="M361" t="str">
        <f>TRIM(RawData!K363)</f>
        <v/>
      </c>
    </row>
    <row r="362" spans="1:13" x14ac:dyDescent="0.3">
      <c r="A362">
        <f>RawData!A364</f>
        <v>0</v>
      </c>
      <c r="B362" t="str">
        <f>IF(RawData!B364&lt;&gt;"", (VLOOKUP(RawData!B364,AgeCat,2,TRUE)), "")</f>
        <v/>
      </c>
      <c r="C362" t="str">
        <f>TRIM(RawData!C364)</f>
        <v/>
      </c>
      <c r="D362" s="4">
        <f>RawData!D364</f>
        <v>0</v>
      </c>
      <c r="E362">
        <f>RawData!E364</f>
        <v>0</v>
      </c>
      <c r="F362" t="str">
        <f>IFERROR(IF(RawData!F364&lt;&gt;"", VLOOKUP(TRIM(RawData!F364),ICD10Code,2,FALSE), ""), "Other")</f>
        <v/>
      </c>
      <c r="G362" t="str">
        <f>IFERROR(IF(RawData!G364&lt;&gt;"", VLOOKUP(TRIM(RawData!G364),ICD10Code,2,FALSE), ""), "Other")</f>
        <v/>
      </c>
      <c r="H362" t="str">
        <f>IFERROR(IF(RawData!H364&lt;&gt;"", VLOOKUP(TRIM(RawData!H364),PHCODE,2,FALSE), ""), "Other")</f>
        <v/>
      </c>
      <c r="I362" t="str">
        <f>IFERROR(IF(RawData!I364&lt;&gt;"", VLOOKUP(TRIM(RawData!I364),PHCODE,2,FALSE), ""), "Other")</f>
        <v/>
      </c>
      <c r="J362" t="str">
        <f>TRIM(RawData!L364)</f>
        <v/>
      </c>
      <c r="K362" t="str">
        <f>'Risk Calculation Tables'!AD363</f>
        <v>Low</v>
      </c>
      <c r="L362" t="str">
        <f>TRIM(RawData!J364)</f>
        <v/>
      </c>
      <c r="M362" t="str">
        <f>TRIM(RawData!K364)</f>
        <v/>
      </c>
    </row>
    <row r="363" spans="1:13" x14ac:dyDescent="0.3">
      <c r="A363">
        <f>RawData!A365</f>
        <v>0</v>
      </c>
      <c r="B363" t="str">
        <f>IF(RawData!B365&lt;&gt;"", (VLOOKUP(RawData!B365,AgeCat,2,TRUE)), "")</f>
        <v/>
      </c>
      <c r="C363" t="str">
        <f>TRIM(RawData!C365)</f>
        <v/>
      </c>
      <c r="D363" s="4">
        <f>RawData!D365</f>
        <v>0</v>
      </c>
      <c r="E363">
        <f>RawData!E365</f>
        <v>0</v>
      </c>
      <c r="F363" t="str">
        <f>IFERROR(IF(RawData!F365&lt;&gt;"", VLOOKUP(TRIM(RawData!F365),ICD10Code,2,FALSE), ""), "Other")</f>
        <v/>
      </c>
      <c r="G363" t="str">
        <f>IFERROR(IF(RawData!G365&lt;&gt;"", VLOOKUP(TRIM(RawData!G365),ICD10Code,2,FALSE), ""), "Other")</f>
        <v/>
      </c>
      <c r="H363" t="str">
        <f>IFERROR(IF(RawData!H365&lt;&gt;"", VLOOKUP(TRIM(RawData!H365),PHCODE,2,FALSE), ""), "Other")</f>
        <v/>
      </c>
      <c r="I363" t="str">
        <f>IFERROR(IF(RawData!I365&lt;&gt;"", VLOOKUP(TRIM(RawData!I365),PHCODE,2,FALSE), ""), "Other")</f>
        <v/>
      </c>
      <c r="J363" t="str">
        <f>TRIM(RawData!L365)</f>
        <v/>
      </c>
      <c r="K363" t="str">
        <f>'Risk Calculation Tables'!AD364</f>
        <v>Low</v>
      </c>
      <c r="L363" t="str">
        <f>TRIM(RawData!J365)</f>
        <v/>
      </c>
      <c r="M363" t="str">
        <f>TRIM(RawData!K365)</f>
        <v/>
      </c>
    </row>
    <row r="364" spans="1:13" x14ac:dyDescent="0.3">
      <c r="A364">
        <f>RawData!A366</f>
        <v>0</v>
      </c>
      <c r="B364" t="str">
        <f>IF(RawData!B366&lt;&gt;"", (VLOOKUP(RawData!B366,AgeCat,2,TRUE)), "")</f>
        <v/>
      </c>
      <c r="C364" t="str">
        <f>TRIM(RawData!C366)</f>
        <v/>
      </c>
      <c r="D364" s="4">
        <f>RawData!D366</f>
        <v>0</v>
      </c>
      <c r="E364">
        <f>RawData!E366</f>
        <v>0</v>
      </c>
      <c r="F364" t="str">
        <f>IFERROR(IF(RawData!F366&lt;&gt;"", VLOOKUP(TRIM(RawData!F366),ICD10Code,2,FALSE), ""), "Other")</f>
        <v/>
      </c>
      <c r="G364" t="str">
        <f>IFERROR(IF(RawData!G366&lt;&gt;"", VLOOKUP(TRIM(RawData!G366),ICD10Code,2,FALSE), ""), "Other")</f>
        <v/>
      </c>
      <c r="H364" t="str">
        <f>IFERROR(IF(RawData!H366&lt;&gt;"", VLOOKUP(TRIM(RawData!H366),PHCODE,2,FALSE), ""), "Other")</f>
        <v/>
      </c>
      <c r="I364" t="str">
        <f>IFERROR(IF(RawData!I366&lt;&gt;"", VLOOKUP(TRIM(RawData!I366),PHCODE,2,FALSE), ""), "Other")</f>
        <v/>
      </c>
      <c r="J364" t="str">
        <f>TRIM(RawData!L366)</f>
        <v/>
      </c>
      <c r="K364" t="str">
        <f>'Risk Calculation Tables'!AD365</f>
        <v>Low</v>
      </c>
      <c r="L364" t="str">
        <f>TRIM(RawData!J366)</f>
        <v/>
      </c>
      <c r="M364" t="str">
        <f>TRIM(RawData!K366)</f>
        <v/>
      </c>
    </row>
    <row r="365" spans="1:13" x14ac:dyDescent="0.3">
      <c r="A365">
        <f>RawData!A367</f>
        <v>0</v>
      </c>
      <c r="B365" t="str">
        <f>IF(RawData!B367&lt;&gt;"", (VLOOKUP(RawData!B367,AgeCat,2,TRUE)), "")</f>
        <v/>
      </c>
      <c r="C365" t="str">
        <f>TRIM(RawData!C367)</f>
        <v/>
      </c>
      <c r="D365" s="4">
        <f>RawData!D367</f>
        <v>0</v>
      </c>
      <c r="E365">
        <f>RawData!E367</f>
        <v>0</v>
      </c>
      <c r="F365" t="str">
        <f>IFERROR(IF(RawData!F367&lt;&gt;"", VLOOKUP(TRIM(RawData!F367),ICD10Code,2,FALSE), ""), "Other")</f>
        <v/>
      </c>
      <c r="G365" t="str">
        <f>IFERROR(IF(RawData!G367&lt;&gt;"", VLOOKUP(TRIM(RawData!G367),ICD10Code,2,FALSE), ""), "Other")</f>
        <v/>
      </c>
      <c r="H365" t="str">
        <f>IFERROR(IF(RawData!H367&lt;&gt;"", VLOOKUP(TRIM(RawData!H367),PHCODE,2,FALSE), ""), "Other")</f>
        <v/>
      </c>
      <c r="I365" t="str">
        <f>IFERROR(IF(RawData!I367&lt;&gt;"", VLOOKUP(TRIM(RawData!I367),PHCODE,2,FALSE), ""), "Other")</f>
        <v/>
      </c>
      <c r="J365" t="str">
        <f>TRIM(RawData!L367)</f>
        <v/>
      </c>
      <c r="K365" t="str">
        <f>'Risk Calculation Tables'!AD366</f>
        <v>Low</v>
      </c>
      <c r="L365" t="str">
        <f>TRIM(RawData!J367)</f>
        <v/>
      </c>
      <c r="M365" t="str">
        <f>TRIM(RawData!K367)</f>
        <v/>
      </c>
    </row>
    <row r="366" spans="1:13" x14ac:dyDescent="0.3">
      <c r="A366">
        <f>RawData!A368</f>
        <v>0</v>
      </c>
      <c r="B366" t="str">
        <f>IF(RawData!B368&lt;&gt;"", (VLOOKUP(RawData!B368,AgeCat,2,TRUE)), "")</f>
        <v/>
      </c>
      <c r="C366" t="str">
        <f>TRIM(RawData!C368)</f>
        <v/>
      </c>
      <c r="D366" s="4">
        <f>RawData!D368</f>
        <v>0</v>
      </c>
      <c r="E366">
        <f>RawData!E368</f>
        <v>0</v>
      </c>
      <c r="F366" t="str">
        <f>IFERROR(IF(RawData!F368&lt;&gt;"", VLOOKUP(TRIM(RawData!F368),ICD10Code,2,FALSE), ""), "Other")</f>
        <v/>
      </c>
      <c r="G366" t="str">
        <f>IFERROR(IF(RawData!G368&lt;&gt;"", VLOOKUP(TRIM(RawData!G368),ICD10Code,2,FALSE), ""), "Other")</f>
        <v/>
      </c>
      <c r="H366" t="str">
        <f>IFERROR(IF(RawData!H368&lt;&gt;"", VLOOKUP(TRIM(RawData!H368),PHCODE,2,FALSE), ""), "Other")</f>
        <v/>
      </c>
      <c r="I366" t="str">
        <f>IFERROR(IF(RawData!I368&lt;&gt;"", VLOOKUP(TRIM(RawData!I368),PHCODE,2,FALSE), ""), "Other")</f>
        <v/>
      </c>
      <c r="J366" t="str">
        <f>TRIM(RawData!L368)</f>
        <v/>
      </c>
      <c r="K366" t="str">
        <f>'Risk Calculation Tables'!AD367</f>
        <v>Low</v>
      </c>
      <c r="L366" t="str">
        <f>TRIM(RawData!J368)</f>
        <v/>
      </c>
      <c r="M366" t="str">
        <f>TRIM(RawData!K368)</f>
        <v/>
      </c>
    </row>
    <row r="367" spans="1:13" x14ac:dyDescent="0.3">
      <c r="A367">
        <f>RawData!A369</f>
        <v>0</v>
      </c>
      <c r="B367" t="str">
        <f>IF(RawData!B369&lt;&gt;"", (VLOOKUP(RawData!B369,AgeCat,2,TRUE)), "")</f>
        <v/>
      </c>
      <c r="C367" t="str">
        <f>TRIM(RawData!C369)</f>
        <v/>
      </c>
      <c r="D367" s="4">
        <f>RawData!D369</f>
        <v>0</v>
      </c>
      <c r="E367">
        <f>RawData!E369</f>
        <v>0</v>
      </c>
      <c r="F367" t="str">
        <f>IFERROR(IF(RawData!F369&lt;&gt;"", VLOOKUP(TRIM(RawData!F369),ICD10Code,2,FALSE), ""), "Other")</f>
        <v/>
      </c>
      <c r="G367" t="str">
        <f>IFERROR(IF(RawData!G369&lt;&gt;"", VLOOKUP(TRIM(RawData!G369),ICD10Code,2,FALSE), ""), "Other")</f>
        <v/>
      </c>
      <c r="H367" t="str">
        <f>IFERROR(IF(RawData!H369&lt;&gt;"", VLOOKUP(TRIM(RawData!H369),PHCODE,2,FALSE), ""), "Other")</f>
        <v/>
      </c>
      <c r="I367" t="str">
        <f>IFERROR(IF(RawData!I369&lt;&gt;"", VLOOKUP(TRIM(RawData!I369),PHCODE,2,FALSE), ""), "Other")</f>
        <v/>
      </c>
      <c r="J367" t="str">
        <f>TRIM(RawData!L369)</f>
        <v/>
      </c>
      <c r="K367" t="str">
        <f>'Risk Calculation Tables'!AD368</f>
        <v>Low</v>
      </c>
      <c r="L367" t="str">
        <f>TRIM(RawData!J369)</f>
        <v/>
      </c>
      <c r="M367" t="str">
        <f>TRIM(RawData!K369)</f>
        <v/>
      </c>
    </row>
    <row r="368" spans="1:13" x14ac:dyDescent="0.3">
      <c r="A368">
        <f>RawData!A370</f>
        <v>0</v>
      </c>
      <c r="B368" t="str">
        <f>IF(RawData!B370&lt;&gt;"", (VLOOKUP(RawData!B370,AgeCat,2,TRUE)), "")</f>
        <v/>
      </c>
      <c r="C368" t="str">
        <f>TRIM(RawData!C370)</f>
        <v/>
      </c>
      <c r="D368" s="4">
        <f>RawData!D370</f>
        <v>0</v>
      </c>
      <c r="E368">
        <f>RawData!E370</f>
        <v>0</v>
      </c>
      <c r="F368" t="str">
        <f>IFERROR(IF(RawData!F370&lt;&gt;"", VLOOKUP(TRIM(RawData!F370),ICD10Code,2,FALSE), ""), "Other")</f>
        <v/>
      </c>
      <c r="G368" t="str">
        <f>IFERROR(IF(RawData!G370&lt;&gt;"", VLOOKUP(TRIM(RawData!G370),ICD10Code,2,FALSE), ""), "Other")</f>
        <v/>
      </c>
      <c r="H368" t="str">
        <f>IFERROR(IF(RawData!H370&lt;&gt;"", VLOOKUP(TRIM(RawData!H370),PHCODE,2,FALSE), ""), "Other")</f>
        <v/>
      </c>
      <c r="I368" t="str">
        <f>IFERROR(IF(RawData!I370&lt;&gt;"", VLOOKUP(TRIM(RawData!I370),PHCODE,2,FALSE), ""), "Other")</f>
        <v/>
      </c>
      <c r="J368" t="str">
        <f>TRIM(RawData!L370)</f>
        <v/>
      </c>
      <c r="K368" t="str">
        <f>'Risk Calculation Tables'!AD369</f>
        <v>Low</v>
      </c>
      <c r="L368" t="str">
        <f>TRIM(RawData!J370)</f>
        <v/>
      </c>
      <c r="M368" t="str">
        <f>TRIM(RawData!K370)</f>
        <v/>
      </c>
    </row>
    <row r="369" spans="1:13" x14ac:dyDescent="0.3">
      <c r="A369">
        <f>RawData!A371</f>
        <v>0</v>
      </c>
      <c r="B369" t="str">
        <f>IF(RawData!B371&lt;&gt;"", (VLOOKUP(RawData!B371,AgeCat,2,TRUE)), "")</f>
        <v/>
      </c>
      <c r="C369" t="str">
        <f>TRIM(RawData!C371)</f>
        <v/>
      </c>
      <c r="D369" s="4">
        <f>RawData!D371</f>
        <v>0</v>
      </c>
      <c r="E369">
        <f>RawData!E371</f>
        <v>0</v>
      </c>
      <c r="F369" t="str">
        <f>IFERROR(IF(RawData!F371&lt;&gt;"", VLOOKUP(TRIM(RawData!F371),ICD10Code,2,FALSE), ""), "Other")</f>
        <v/>
      </c>
      <c r="G369" t="str">
        <f>IFERROR(IF(RawData!G371&lt;&gt;"", VLOOKUP(TRIM(RawData!G371),ICD10Code,2,FALSE), ""), "Other")</f>
        <v/>
      </c>
      <c r="H369" t="str">
        <f>IFERROR(IF(RawData!H371&lt;&gt;"", VLOOKUP(TRIM(RawData!H371),PHCODE,2,FALSE), ""), "Other")</f>
        <v/>
      </c>
      <c r="I369" t="str">
        <f>IFERROR(IF(RawData!I371&lt;&gt;"", VLOOKUP(TRIM(RawData!I371),PHCODE,2,FALSE), ""), "Other")</f>
        <v/>
      </c>
      <c r="J369" t="str">
        <f>TRIM(RawData!L371)</f>
        <v/>
      </c>
      <c r="K369" t="str">
        <f>'Risk Calculation Tables'!AD370</f>
        <v>Low</v>
      </c>
      <c r="L369" t="str">
        <f>TRIM(RawData!J371)</f>
        <v/>
      </c>
      <c r="M369" t="str">
        <f>TRIM(RawData!K371)</f>
        <v/>
      </c>
    </row>
    <row r="370" spans="1:13" x14ac:dyDescent="0.3">
      <c r="A370">
        <f>RawData!A372</f>
        <v>0</v>
      </c>
      <c r="B370" t="str">
        <f>IF(RawData!B372&lt;&gt;"", (VLOOKUP(RawData!B372,AgeCat,2,TRUE)), "")</f>
        <v/>
      </c>
      <c r="C370" t="str">
        <f>TRIM(RawData!C372)</f>
        <v/>
      </c>
      <c r="D370" s="4">
        <f>RawData!D372</f>
        <v>0</v>
      </c>
      <c r="E370">
        <f>RawData!E372</f>
        <v>0</v>
      </c>
      <c r="F370" t="str">
        <f>IFERROR(IF(RawData!F372&lt;&gt;"", VLOOKUP(TRIM(RawData!F372),ICD10Code,2,FALSE), ""), "Other")</f>
        <v/>
      </c>
      <c r="G370" t="str">
        <f>IFERROR(IF(RawData!G372&lt;&gt;"", VLOOKUP(TRIM(RawData!G372),ICD10Code,2,FALSE), ""), "Other")</f>
        <v/>
      </c>
      <c r="H370" t="str">
        <f>IFERROR(IF(RawData!H372&lt;&gt;"", VLOOKUP(TRIM(RawData!H372),PHCODE,2,FALSE), ""), "Other")</f>
        <v/>
      </c>
      <c r="I370" t="str">
        <f>IFERROR(IF(RawData!I372&lt;&gt;"", VLOOKUP(TRIM(RawData!I372),PHCODE,2,FALSE), ""), "Other")</f>
        <v/>
      </c>
      <c r="J370" t="str">
        <f>TRIM(RawData!L372)</f>
        <v/>
      </c>
      <c r="K370" t="str">
        <f>'Risk Calculation Tables'!AD371</f>
        <v>Low</v>
      </c>
      <c r="L370" t="str">
        <f>TRIM(RawData!J372)</f>
        <v/>
      </c>
      <c r="M370" t="str">
        <f>TRIM(RawData!K372)</f>
        <v/>
      </c>
    </row>
    <row r="371" spans="1:13" x14ac:dyDescent="0.3">
      <c r="A371">
        <f>RawData!A373</f>
        <v>0</v>
      </c>
      <c r="B371" t="str">
        <f>IF(RawData!B373&lt;&gt;"", (VLOOKUP(RawData!B373,AgeCat,2,TRUE)), "")</f>
        <v/>
      </c>
      <c r="C371" t="str">
        <f>TRIM(RawData!C373)</f>
        <v/>
      </c>
      <c r="D371" s="4">
        <f>RawData!D373</f>
        <v>0</v>
      </c>
      <c r="E371">
        <f>RawData!E373</f>
        <v>0</v>
      </c>
      <c r="F371" t="str">
        <f>IFERROR(IF(RawData!F373&lt;&gt;"", VLOOKUP(TRIM(RawData!F373),ICD10Code,2,FALSE), ""), "Other")</f>
        <v/>
      </c>
      <c r="G371" t="str">
        <f>IFERROR(IF(RawData!G373&lt;&gt;"", VLOOKUP(TRIM(RawData!G373),ICD10Code,2,FALSE), ""), "Other")</f>
        <v/>
      </c>
      <c r="H371" t="str">
        <f>IFERROR(IF(RawData!H373&lt;&gt;"", VLOOKUP(TRIM(RawData!H373),PHCODE,2,FALSE), ""), "Other")</f>
        <v/>
      </c>
      <c r="I371" t="str">
        <f>IFERROR(IF(RawData!I373&lt;&gt;"", VLOOKUP(TRIM(RawData!I373),PHCODE,2,FALSE), ""), "Other")</f>
        <v/>
      </c>
      <c r="J371" t="str">
        <f>TRIM(RawData!L373)</f>
        <v/>
      </c>
      <c r="K371" t="str">
        <f>'Risk Calculation Tables'!AD372</f>
        <v>Low</v>
      </c>
      <c r="L371" t="str">
        <f>TRIM(RawData!J373)</f>
        <v/>
      </c>
      <c r="M371" t="str">
        <f>TRIM(RawData!K373)</f>
        <v/>
      </c>
    </row>
    <row r="372" spans="1:13" x14ac:dyDescent="0.3">
      <c r="A372">
        <f>RawData!A374</f>
        <v>0</v>
      </c>
      <c r="B372" t="str">
        <f>IF(RawData!B374&lt;&gt;"", (VLOOKUP(RawData!B374,AgeCat,2,TRUE)), "")</f>
        <v/>
      </c>
      <c r="C372" t="str">
        <f>TRIM(RawData!C374)</f>
        <v/>
      </c>
      <c r="D372" s="4">
        <f>RawData!D374</f>
        <v>0</v>
      </c>
      <c r="E372">
        <f>RawData!E374</f>
        <v>0</v>
      </c>
      <c r="F372" t="str">
        <f>IFERROR(IF(RawData!F374&lt;&gt;"", VLOOKUP(TRIM(RawData!F374),ICD10Code,2,FALSE), ""), "Other")</f>
        <v/>
      </c>
      <c r="G372" t="str">
        <f>IFERROR(IF(RawData!G374&lt;&gt;"", VLOOKUP(TRIM(RawData!G374),ICD10Code,2,FALSE), ""), "Other")</f>
        <v/>
      </c>
      <c r="H372" t="str">
        <f>IFERROR(IF(RawData!H374&lt;&gt;"", VLOOKUP(TRIM(RawData!H374),PHCODE,2,FALSE), ""), "Other")</f>
        <v/>
      </c>
      <c r="I372" t="str">
        <f>IFERROR(IF(RawData!I374&lt;&gt;"", VLOOKUP(TRIM(RawData!I374),PHCODE,2,FALSE), ""), "Other")</f>
        <v/>
      </c>
      <c r="J372" t="str">
        <f>TRIM(RawData!L374)</f>
        <v/>
      </c>
      <c r="K372" t="str">
        <f>'Risk Calculation Tables'!AD373</f>
        <v>Low</v>
      </c>
      <c r="L372" t="str">
        <f>TRIM(RawData!J374)</f>
        <v/>
      </c>
      <c r="M372" t="str">
        <f>TRIM(RawData!K374)</f>
        <v/>
      </c>
    </row>
    <row r="373" spans="1:13" x14ac:dyDescent="0.3">
      <c r="A373">
        <f>RawData!A375</f>
        <v>0</v>
      </c>
      <c r="B373" t="str">
        <f>IF(RawData!B375&lt;&gt;"", (VLOOKUP(RawData!B375,AgeCat,2,TRUE)), "")</f>
        <v/>
      </c>
      <c r="C373" t="str">
        <f>TRIM(RawData!C375)</f>
        <v/>
      </c>
      <c r="D373" s="4">
        <f>RawData!D375</f>
        <v>0</v>
      </c>
      <c r="E373">
        <f>RawData!E375</f>
        <v>0</v>
      </c>
      <c r="F373" t="str">
        <f>IFERROR(IF(RawData!F375&lt;&gt;"", VLOOKUP(TRIM(RawData!F375),ICD10Code,2,FALSE), ""), "Other")</f>
        <v/>
      </c>
      <c r="G373" t="str">
        <f>IFERROR(IF(RawData!G375&lt;&gt;"", VLOOKUP(TRIM(RawData!G375),ICD10Code,2,FALSE), ""), "Other")</f>
        <v/>
      </c>
      <c r="H373" t="str">
        <f>IFERROR(IF(RawData!H375&lt;&gt;"", VLOOKUP(TRIM(RawData!H375),PHCODE,2,FALSE), ""), "Other")</f>
        <v/>
      </c>
      <c r="I373" t="str">
        <f>IFERROR(IF(RawData!I375&lt;&gt;"", VLOOKUP(TRIM(RawData!I375),PHCODE,2,FALSE), ""), "Other")</f>
        <v/>
      </c>
      <c r="J373" t="str">
        <f>TRIM(RawData!L375)</f>
        <v/>
      </c>
      <c r="K373" t="str">
        <f>'Risk Calculation Tables'!AD374</f>
        <v>Low</v>
      </c>
      <c r="L373" t="str">
        <f>TRIM(RawData!J375)</f>
        <v/>
      </c>
      <c r="M373" t="str">
        <f>TRIM(RawData!K375)</f>
        <v/>
      </c>
    </row>
    <row r="374" spans="1:13" x14ac:dyDescent="0.3">
      <c r="A374">
        <f>RawData!A376</f>
        <v>0</v>
      </c>
      <c r="B374" t="str">
        <f>IF(RawData!B376&lt;&gt;"", (VLOOKUP(RawData!B376,AgeCat,2,TRUE)), "")</f>
        <v/>
      </c>
      <c r="C374" t="str">
        <f>TRIM(RawData!C376)</f>
        <v/>
      </c>
      <c r="D374" s="4">
        <f>RawData!D376</f>
        <v>0</v>
      </c>
      <c r="E374">
        <f>RawData!E376</f>
        <v>0</v>
      </c>
      <c r="F374" t="str">
        <f>IFERROR(IF(RawData!F376&lt;&gt;"", VLOOKUP(TRIM(RawData!F376),ICD10Code,2,FALSE), ""), "Other")</f>
        <v/>
      </c>
      <c r="G374" t="str">
        <f>IFERROR(IF(RawData!G376&lt;&gt;"", VLOOKUP(TRIM(RawData!G376),ICD10Code,2,FALSE), ""), "Other")</f>
        <v/>
      </c>
      <c r="H374" t="str">
        <f>IFERROR(IF(RawData!H376&lt;&gt;"", VLOOKUP(TRIM(RawData!H376),PHCODE,2,FALSE), ""), "Other")</f>
        <v/>
      </c>
      <c r="I374" t="str">
        <f>IFERROR(IF(RawData!I376&lt;&gt;"", VLOOKUP(TRIM(RawData!I376),PHCODE,2,FALSE), ""), "Other")</f>
        <v/>
      </c>
      <c r="J374" t="str">
        <f>TRIM(RawData!L376)</f>
        <v/>
      </c>
      <c r="K374" t="str">
        <f>'Risk Calculation Tables'!AD375</f>
        <v>Low</v>
      </c>
      <c r="L374" t="str">
        <f>TRIM(RawData!J376)</f>
        <v/>
      </c>
      <c r="M374" t="str">
        <f>TRIM(RawData!K376)</f>
        <v/>
      </c>
    </row>
    <row r="375" spans="1:13" x14ac:dyDescent="0.3">
      <c r="A375">
        <f>RawData!A377</f>
        <v>0</v>
      </c>
      <c r="B375" t="str">
        <f>IF(RawData!B377&lt;&gt;"", (VLOOKUP(RawData!B377,AgeCat,2,TRUE)), "")</f>
        <v/>
      </c>
      <c r="C375" t="str">
        <f>TRIM(RawData!C377)</f>
        <v/>
      </c>
      <c r="D375" s="4">
        <f>RawData!D377</f>
        <v>0</v>
      </c>
      <c r="E375">
        <f>RawData!E377</f>
        <v>0</v>
      </c>
      <c r="F375" t="str">
        <f>IFERROR(IF(RawData!F377&lt;&gt;"", VLOOKUP(TRIM(RawData!F377),ICD10Code,2,FALSE), ""), "Other")</f>
        <v/>
      </c>
      <c r="G375" t="str">
        <f>IFERROR(IF(RawData!G377&lt;&gt;"", VLOOKUP(TRIM(RawData!G377),ICD10Code,2,FALSE), ""), "Other")</f>
        <v/>
      </c>
      <c r="H375" t="str">
        <f>IFERROR(IF(RawData!H377&lt;&gt;"", VLOOKUP(TRIM(RawData!H377),PHCODE,2,FALSE), ""), "Other")</f>
        <v/>
      </c>
      <c r="I375" t="str">
        <f>IFERROR(IF(RawData!I377&lt;&gt;"", VLOOKUP(TRIM(RawData!I377),PHCODE,2,FALSE), ""), "Other")</f>
        <v/>
      </c>
      <c r="J375" t="str">
        <f>TRIM(RawData!L377)</f>
        <v/>
      </c>
      <c r="K375" t="str">
        <f>'Risk Calculation Tables'!AD376</f>
        <v>Low</v>
      </c>
      <c r="L375" t="str">
        <f>TRIM(RawData!J377)</f>
        <v/>
      </c>
      <c r="M375" t="str">
        <f>TRIM(RawData!K377)</f>
        <v/>
      </c>
    </row>
    <row r="376" spans="1:13" x14ac:dyDescent="0.3">
      <c r="A376">
        <f>RawData!A378</f>
        <v>0</v>
      </c>
      <c r="B376" t="str">
        <f>IF(RawData!B378&lt;&gt;"", (VLOOKUP(RawData!B378,AgeCat,2,TRUE)), "")</f>
        <v/>
      </c>
      <c r="C376" t="str">
        <f>TRIM(RawData!C378)</f>
        <v/>
      </c>
      <c r="D376" s="4">
        <f>RawData!D378</f>
        <v>0</v>
      </c>
      <c r="E376">
        <f>RawData!E378</f>
        <v>0</v>
      </c>
      <c r="F376" t="str">
        <f>IFERROR(IF(RawData!F378&lt;&gt;"", VLOOKUP(TRIM(RawData!F378),ICD10Code,2,FALSE), ""), "Other")</f>
        <v/>
      </c>
      <c r="G376" t="str">
        <f>IFERROR(IF(RawData!G378&lt;&gt;"", VLOOKUP(TRIM(RawData!G378),ICD10Code,2,FALSE), ""), "Other")</f>
        <v/>
      </c>
      <c r="H376" t="str">
        <f>IFERROR(IF(RawData!H378&lt;&gt;"", VLOOKUP(TRIM(RawData!H378),PHCODE,2,FALSE), ""), "Other")</f>
        <v/>
      </c>
      <c r="I376" t="str">
        <f>IFERROR(IF(RawData!I378&lt;&gt;"", VLOOKUP(TRIM(RawData!I378),PHCODE,2,FALSE), ""), "Other")</f>
        <v/>
      </c>
      <c r="J376" t="str">
        <f>TRIM(RawData!L378)</f>
        <v/>
      </c>
      <c r="K376" t="str">
        <f>'Risk Calculation Tables'!AD377</f>
        <v>Low</v>
      </c>
      <c r="L376" t="str">
        <f>TRIM(RawData!J378)</f>
        <v/>
      </c>
      <c r="M376" t="str">
        <f>TRIM(RawData!K378)</f>
        <v/>
      </c>
    </row>
    <row r="377" spans="1:13" x14ac:dyDescent="0.3">
      <c r="A377">
        <f>RawData!A379</f>
        <v>0</v>
      </c>
      <c r="B377" t="str">
        <f>IF(RawData!B379&lt;&gt;"", (VLOOKUP(RawData!B379,AgeCat,2,TRUE)), "")</f>
        <v/>
      </c>
      <c r="C377" t="str">
        <f>TRIM(RawData!C379)</f>
        <v/>
      </c>
      <c r="D377" s="4">
        <f>RawData!D379</f>
        <v>0</v>
      </c>
      <c r="E377">
        <f>RawData!E379</f>
        <v>0</v>
      </c>
      <c r="F377" t="str">
        <f>IFERROR(IF(RawData!F379&lt;&gt;"", VLOOKUP(TRIM(RawData!F379),ICD10Code,2,FALSE), ""), "Other")</f>
        <v/>
      </c>
      <c r="G377" t="str">
        <f>IFERROR(IF(RawData!G379&lt;&gt;"", VLOOKUP(TRIM(RawData!G379),ICD10Code,2,FALSE), ""), "Other")</f>
        <v/>
      </c>
      <c r="H377" t="str">
        <f>IFERROR(IF(RawData!H379&lt;&gt;"", VLOOKUP(TRIM(RawData!H379),PHCODE,2,FALSE), ""), "Other")</f>
        <v/>
      </c>
      <c r="I377" t="str">
        <f>IFERROR(IF(RawData!I379&lt;&gt;"", VLOOKUP(TRIM(RawData!I379),PHCODE,2,FALSE), ""), "Other")</f>
        <v/>
      </c>
      <c r="J377" t="str">
        <f>TRIM(RawData!L379)</f>
        <v/>
      </c>
      <c r="K377" t="str">
        <f>'Risk Calculation Tables'!AD378</f>
        <v>Low</v>
      </c>
      <c r="L377" t="str">
        <f>TRIM(RawData!J379)</f>
        <v/>
      </c>
      <c r="M377" t="str">
        <f>TRIM(RawData!K379)</f>
        <v/>
      </c>
    </row>
    <row r="378" spans="1:13" x14ac:dyDescent="0.3">
      <c r="A378">
        <f>RawData!A380</f>
        <v>0</v>
      </c>
      <c r="B378" t="str">
        <f>IF(RawData!B380&lt;&gt;"", (VLOOKUP(RawData!B380,AgeCat,2,TRUE)), "")</f>
        <v/>
      </c>
      <c r="C378" t="str">
        <f>TRIM(RawData!C380)</f>
        <v/>
      </c>
      <c r="D378" s="4">
        <f>RawData!D380</f>
        <v>0</v>
      </c>
      <c r="E378">
        <f>RawData!E380</f>
        <v>0</v>
      </c>
      <c r="F378" t="str">
        <f>IFERROR(IF(RawData!F380&lt;&gt;"", VLOOKUP(TRIM(RawData!F380),ICD10Code,2,FALSE), ""), "Other")</f>
        <v/>
      </c>
      <c r="G378" t="str">
        <f>IFERROR(IF(RawData!G380&lt;&gt;"", VLOOKUP(TRIM(RawData!G380),ICD10Code,2,FALSE), ""), "Other")</f>
        <v/>
      </c>
      <c r="H378" t="str">
        <f>IFERROR(IF(RawData!H380&lt;&gt;"", VLOOKUP(TRIM(RawData!H380),PHCODE,2,FALSE), ""), "Other")</f>
        <v/>
      </c>
      <c r="I378" t="str">
        <f>IFERROR(IF(RawData!I380&lt;&gt;"", VLOOKUP(TRIM(RawData!I380),PHCODE,2,FALSE), ""), "Other")</f>
        <v/>
      </c>
      <c r="J378" t="str">
        <f>TRIM(RawData!L380)</f>
        <v/>
      </c>
      <c r="K378" t="str">
        <f>'Risk Calculation Tables'!AD379</f>
        <v>Low</v>
      </c>
      <c r="L378" t="str">
        <f>TRIM(RawData!J380)</f>
        <v/>
      </c>
      <c r="M378" t="str">
        <f>TRIM(RawData!K380)</f>
        <v/>
      </c>
    </row>
    <row r="379" spans="1:13" x14ac:dyDescent="0.3">
      <c r="A379">
        <f>RawData!A381</f>
        <v>0</v>
      </c>
      <c r="B379" t="str">
        <f>IF(RawData!B381&lt;&gt;"", (VLOOKUP(RawData!B381,AgeCat,2,TRUE)), "")</f>
        <v/>
      </c>
      <c r="C379" t="str">
        <f>TRIM(RawData!C381)</f>
        <v/>
      </c>
      <c r="D379" s="4">
        <f>RawData!D381</f>
        <v>0</v>
      </c>
      <c r="E379">
        <f>RawData!E381</f>
        <v>0</v>
      </c>
      <c r="F379" t="str">
        <f>IFERROR(IF(RawData!F381&lt;&gt;"", VLOOKUP(TRIM(RawData!F381),ICD10Code,2,FALSE), ""), "Other")</f>
        <v/>
      </c>
      <c r="G379" t="str">
        <f>IFERROR(IF(RawData!G381&lt;&gt;"", VLOOKUP(TRIM(RawData!G381),ICD10Code,2,FALSE), ""), "Other")</f>
        <v/>
      </c>
      <c r="H379" t="str">
        <f>IFERROR(IF(RawData!H381&lt;&gt;"", VLOOKUP(TRIM(RawData!H381),PHCODE,2,FALSE), ""), "Other")</f>
        <v/>
      </c>
      <c r="I379" t="str">
        <f>IFERROR(IF(RawData!I381&lt;&gt;"", VLOOKUP(TRIM(RawData!I381),PHCODE,2,FALSE), ""), "Other")</f>
        <v/>
      </c>
      <c r="J379" t="str">
        <f>TRIM(RawData!L381)</f>
        <v/>
      </c>
      <c r="K379" t="str">
        <f>'Risk Calculation Tables'!AD380</f>
        <v>Low</v>
      </c>
      <c r="L379" t="str">
        <f>TRIM(RawData!J381)</f>
        <v/>
      </c>
      <c r="M379" t="str">
        <f>TRIM(RawData!K381)</f>
        <v/>
      </c>
    </row>
    <row r="380" spans="1:13" x14ac:dyDescent="0.3">
      <c r="A380">
        <f>RawData!A382</f>
        <v>0</v>
      </c>
      <c r="B380" t="str">
        <f>IF(RawData!B382&lt;&gt;"", (VLOOKUP(RawData!B382,AgeCat,2,TRUE)), "")</f>
        <v/>
      </c>
      <c r="C380" t="str">
        <f>TRIM(RawData!C382)</f>
        <v/>
      </c>
      <c r="D380" s="4">
        <f>RawData!D382</f>
        <v>0</v>
      </c>
      <c r="E380">
        <f>RawData!E382</f>
        <v>0</v>
      </c>
      <c r="F380" t="str">
        <f>IFERROR(IF(RawData!F382&lt;&gt;"", VLOOKUP(TRIM(RawData!F382),ICD10Code,2,FALSE), ""), "Other")</f>
        <v/>
      </c>
      <c r="G380" t="str">
        <f>IFERROR(IF(RawData!G382&lt;&gt;"", VLOOKUP(TRIM(RawData!G382),ICD10Code,2,FALSE), ""), "Other")</f>
        <v/>
      </c>
      <c r="H380" t="str">
        <f>IFERROR(IF(RawData!H382&lt;&gt;"", VLOOKUP(TRIM(RawData!H382),PHCODE,2,FALSE), ""), "Other")</f>
        <v/>
      </c>
      <c r="I380" t="str">
        <f>IFERROR(IF(RawData!I382&lt;&gt;"", VLOOKUP(TRIM(RawData!I382),PHCODE,2,FALSE), ""), "Other")</f>
        <v/>
      </c>
      <c r="J380" t="str">
        <f>TRIM(RawData!L382)</f>
        <v/>
      </c>
      <c r="K380" t="str">
        <f>'Risk Calculation Tables'!AD381</f>
        <v>Low</v>
      </c>
      <c r="L380" t="str">
        <f>TRIM(RawData!J382)</f>
        <v/>
      </c>
      <c r="M380" t="str">
        <f>TRIM(RawData!K382)</f>
        <v/>
      </c>
    </row>
    <row r="381" spans="1:13" x14ac:dyDescent="0.3">
      <c r="A381">
        <f>RawData!A383</f>
        <v>0</v>
      </c>
      <c r="B381" t="str">
        <f>IF(RawData!B383&lt;&gt;"", (VLOOKUP(RawData!B383,AgeCat,2,TRUE)), "")</f>
        <v/>
      </c>
      <c r="C381" t="str">
        <f>TRIM(RawData!C383)</f>
        <v/>
      </c>
      <c r="D381" s="4">
        <f>RawData!D383</f>
        <v>0</v>
      </c>
      <c r="E381">
        <f>RawData!E383</f>
        <v>0</v>
      </c>
      <c r="F381" t="str">
        <f>IFERROR(IF(RawData!F383&lt;&gt;"", VLOOKUP(TRIM(RawData!F383),ICD10Code,2,FALSE), ""), "Other")</f>
        <v/>
      </c>
      <c r="G381" t="str">
        <f>IFERROR(IF(RawData!G383&lt;&gt;"", VLOOKUP(TRIM(RawData!G383),ICD10Code,2,FALSE), ""), "Other")</f>
        <v/>
      </c>
      <c r="H381" t="str">
        <f>IFERROR(IF(RawData!H383&lt;&gt;"", VLOOKUP(TRIM(RawData!H383),PHCODE,2,FALSE), ""), "Other")</f>
        <v/>
      </c>
      <c r="I381" t="str">
        <f>IFERROR(IF(RawData!I383&lt;&gt;"", VLOOKUP(TRIM(RawData!I383),PHCODE,2,FALSE), ""), "Other")</f>
        <v/>
      </c>
      <c r="J381" t="str">
        <f>TRIM(RawData!L383)</f>
        <v/>
      </c>
      <c r="K381" t="str">
        <f>'Risk Calculation Tables'!AD382</f>
        <v>Low</v>
      </c>
      <c r="L381" t="str">
        <f>TRIM(RawData!J383)</f>
        <v/>
      </c>
      <c r="M381" t="str">
        <f>TRIM(RawData!K383)</f>
        <v/>
      </c>
    </row>
    <row r="382" spans="1:13" x14ac:dyDescent="0.3">
      <c r="A382">
        <f>RawData!A384</f>
        <v>0</v>
      </c>
      <c r="B382" t="str">
        <f>IF(RawData!B384&lt;&gt;"", (VLOOKUP(RawData!B384,AgeCat,2,TRUE)), "")</f>
        <v/>
      </c>
      <c r="C382" t="str">
        <f>TRIM(RawData!C384)</f>
        <v/>
      </c>
      <c r="D382" s="4">
        <f>RawData!D384</f>
        <v>0</v>
      </c>
      <c r="E382">
        <f>RawData!E384</f>
        <v>0</v>
      </c>
      <c r="F382" t="str">
        <f>IFERROR(IF(RawData!F384&lt;&gt;"", VLOOKUP(TRIM(RawData!F384),ICD10Code,2,FALSE), ""), "Other")</f>
        <v/>
      </c>
      <c r="G382" t="str">
        <f>IFERROR(IF(RawData!G384&lt;&gt;"", VLOOKUP(TRIM(RawData!G384),ICD10Code,2,FALSE), ""), "Other")</f>
        <v/>
      </c>
      <c r="H382" t="str">
        <f>IFERROR(IF(RawData!H384&lt;&gt;"", VLOOKUP(TRIM(RawData!H384),PHCODE,2,FALSE), ""), "Other")</f>
        <v/>
      </c>
      <c r="I382" t="str">
        <f>IFERROR(IF(RawData!I384&lt;&gt;"", VLOOKUP(TRIM(RawData!I384),PHCODE,2,FALSE), ""), "Other")</f>
        <v/>
      </c>
      <c r="J382" t="str">
        <f>TRIM(RawData!L384)</f>
        <v/>
      </c>
      <c r="K382" t="str">
        <f>'Risk Calculation Tables'!AD383</f>
        <v>Low</v>
      </c>
      <c r="L382" t="str">
        <f>TRIM(RawData!J384)</f>
        <v/>
      </c>
      <c r="M382" t="str">
        <f>TRIM(RawData!K384)</f>
        <v/>
      </c>
    </row>
    <row r="383" spans="1:13" x14ac:dyDescent="0.3">
      <c r="A383">
        <f>RawData!A385</f>
        <v>0</v>
      </c>
      <c r="B383" t="str">
        <f>IF(RawData!B385&lt;&gt;"", (VLOOKUP(RawData!B385,AgeCat,2,TRUE)), "")</f>
        <v/>
      </c>
      <c r="C383" t="str">
        <f>TRIM(RawData!C385)</f>
        <v/>
      </c>
      <c r="D383" s="4">
        <f>RawData!D385</f>
        <v>0</v>
      </c>
      <c r="E383">
        <f>RawData!E385</f>
        <v>0</v>
      </c>
      <c r="F383" t="str">
        <f>IFERROR(IF(RawData!F385&lt;&gt;"", VLOOKUP(TRIM(RawData!F385),ICD10Code,2,FALSE), ""), "Other")</f>
        <v/>
      </c>
      <c r="G383" t="str">
        <f>IFERROR(IF(RawData!G385&lt;&gt;"", VLOOKUP(TRIM(RawData!G385),ICD10Code,2,FALSE), ""), "Other")</f>
        <v/>
      </c>
      <c r="H383" t="str">
        <f>IFERROR(IF(RawData!H385&lt;&gt;"", VLOOKUP(TRIM(RawData!H385),PHCODE,2,FALSE), ""), "Other")</f>
        <v/>
      </c>
      <c r="I383" t="str">
        <f>IFERROR(IF(RawData!I385&lt;&gt;"", VLOOKUP(TRIM(RawData!I385),PHCODE,2,FALSE), ""), "Other")</f>
        <v/>
      </c>
      <c r="J383" t="str">
        <f>TRIM(RawData!L385)</f>
        <v/>
      </c>
      <c r="K383" t="str">
        <f>'Risk Calculation Tables'!AD384</f>
        <v>Low</v>
      </c>
      <c r="L383" t="str">
        <f>TRIM(RawData!J385)</f>
        <v/>
      </c>
      <c r="M383" t="str">
        <f>TRIM(RawData!K385)</f>
        <v/>
      </c>
    </row>
    <row r="384" spans="1:13" x14ac:dyDescent="0.3">
      <c r="A384">
        <f>RawData!A386</f>
        <v>0</v>
      </c>
      <c r="B384" t="str">
        <f>IF(RawData!B386&lt;&gt;"", (VLOOKUP(RawData!B386,AgeCat,2,TRUE)), "")</f>
        <v/>
      </c>
      <c r="C384" t="str">
        <f>TRIM(RawData!C386)</f>
        <v/>
      </c>
      <c r="D384" s="4">
        <f>RawData!D386</f>
        <v>0</v>
      </c>
      <c r="E384">
        <f>RawData!E386</f>
        <v>0</v>
      </c>
      <c r="F384" t="str">
        <f>IFERROR(IF(RawData!F386&lt;&gt;"", VLOOKUP(TRIM(RawData!F386),ICD10Code,2,FALSE), ""), "Other")</f>
        <v/>
      </c>
      <c r="G384" t="str">
        <f>IFERROR(IF(RawData!G386&lt;&gt;"", VLOOKUP(TRIM(RawData!G386),ICD10Code,2,FALSE), ""), "Other")</f>
        <v/>
      </c>
      <c r="H384" t="str">
        <f>IFERROR(IF(RawData!H386&lt;&gt;"", VLOOKUP(TRIM(RawData!H386),PHCODE,2,FALSE), ""), "Other")</f>
        <v/>
      </c>
      <c r="I384" t="str">
        <f>IFERROR(IF(RawData!I386&lt;&gt;"", VLOOKUP(TRIM(RawData!I386),PHCODE,2,FALSE), ""), "Other")</f>
        <v/>
      </c>
      <c r="J384" t="str">
        <f>TRIM(RawData!L386)</f>
        <v/>
      </c>
      <c r="K384" t="str">
        <f>'Risk Calculation Tables'!AD385</f>
        <v>Low</v>
      </c>
      <c r="L384" t="str">
        <f>TRIM(RawData!J386)</f>
        <v/>
      </c>
      <c r="M384" t="str">
        <f>TRIM(RawData!K386)</f>
        <v/>
      </c>
    </row>
    <row r="385" spans="1:13" x14ac:dyDescent="0.3">
      <c r="A385">
        <f>RawData!A387</f>
        <v>0</v>
      </c>
      <c r="B385" t="str">
        <f>IF(RawData!B387&lt;&gt;"", (VLOOKUP(RawData!B387,AgeCat,2,TRUE)), "")</f>
        <v/>
      </c>
      <c r="C385" t="str">
        <f>TRIM(RawData!C387)</f>
        <v/>
      </c>
      <c r="D385" s="4">
        <f>RawData!D387</f>
        <v>0</v>
      </c>
      <c r="E385">
        <f>RawData!E387</f>
        <v>0</v>
      </c>
      <c r="F385" t="str">
        <f>IFERROR(IF(RawData!F387&lt;&gt;"", VLOOKUP(TRIM(RawData!F387),ICD10Code,2,FALSE), ""), "Other")</f>
        <v/>
      </c>
      <c r="G385" t="str">
        <f>IFERROR(IF(RawData!G387&lt;&gt;"", VLOOKUP(TRIM(RawData!G387),ICD10Code,2,FALSE), ""), "Other")</f>
        <v/>
      </c>
      <c r="H385" t="str">
        <f>IFERROR(IF(RawData!H387&lt;&gt;"", VLOOKUP(TRIM(RawData!H387),PHCODE,2,FALSE), ""), "Other")</f>
        <v/>
      </c>
      <c r="I385" t="str">
        <f>IFERROR(IF(RawData!I387&lt;&gt;"", VLOOKUP(TRIM(RawData!I387),PHCODE,2,FALSE), ""), "Other")</f>
        <v/>
      </c>
      <c r="J385" t="str">
        <f>TRIM(RawData!L387)</f>
        <v/>
      </c>
      <c r="K385" t="str">
        <f>'Risk Calculation Tables'!AD386</f>
        <v>Low</v>
      </c>
      <c r="L385" t="str">
        <f>TRIM(RawData!J387)</f>
        <v/>
      </c>
      <c r="M385" t="str">
        <f>TRIM(RawData!K387)</f>
        <v/>
      </c>
    </row>
    <row r="386" spans="1:13" x14ac:dyDescent="0.3">
      <c r="A386">
        <f>RawData!A388</f>
        <v>0</v>
      </c>
      <c r="B386" t="str">
        <f>IF(RawData!B388&lt;&gt;"", (VLOOKUP(RawData!B388,AgeCat,2,TRUE)), "")</f>
        <v/>
      </c>
      <c r="C386" t="str">
        <f>TRIM(RawData!C388)</f>
        <v/>
      </c>
      <c r="D386" s="4">
        <f>RawData!D388</f>
        <v>0</v>
      </c>
      <c r="E386">
        <f>RawData!E388</f>
        <v>0</v>
      </c>
      <c r="F386" t="str">
        <f>IFERROR(IF(RawData!F388&lt;&gt;"", VLOOKUP(TRIM(RawData!F388),ICD10Code,2,FALSE), ""), "Other")</f>
        <v/>
      </c>
      <c r="G386" t="str">
        <f>IFERROR(IF(RawData!G388&lt;&gt;"", VLOOKUP(TRIM(RawData!G388),ICD10Code,2,FALSE), ""), "Other")</f>
        <v/>
      </c>
      <c r="H386" t="str">
        <f>IFERROR(IF(RawData!H388&lt;&gt;"", VLOOKUP(TRIM(RawData!H388),PHCODE,2,FALSE), ""), "Other")</f>
        <v/>
      </c>
      <c r="I386" t="str">
        <f>IFERROR(IF(RawData!I388&lt;&gt;"", VLOOKUP(TRIM(RawData!I388),PHCODE,2,FALSE), ""), "Other")</f>
        <v/>
      </c>
      <c r="J386" t="str">
        <f>TRIM(RawData!L388)</f>
        <v/>
      </c>
      <c r="K386" t="str">
        <f>'Risk Calculation Tables'!AD387</f>
        <v>Low</v>
      </c>
      <c r="L386" t="str">
        <f>TRIM(RawData!J388)</f>
        <v/>
      </c>
      <c r="M386" t="str">
        <f>TRIM(RawData!K388)</f>
        <v/>
      </c>
    </row>
    <row r="387" spans="1:13" x14ac:dyDescent="0.3">
      <c r="A387">
        <f>RawData!A389</f>
        <v>0</v>
      </c>
      <c r="B387" t="str">
        <f>IF(RawData!B389&lt;&gt;"", (VLOOKUP(RawData!B389,AgeCat,2,TRUE)), "")</f>
        <v/>
      </c>
      <c r="C387" t="str">
        <f>TRIM(RawData!C389)</f>
        <v/>
      </c>
      <c r="D387" s="4">
        <f>RawData!D389</f>
        <v>0</v>
      </c>
      <c r="E387">
        <f>RawData!E389</f>
        <v>0</v>
      </c>
      <c r="F387" t="str">
        <f>IFERROR(IF(RawData!F389&lt;&gt;"", VLOOKUP(TRIM(RawData!F389),ICD10Code,2,FALSE), ""), "Other")</f>
        <v/>
      </c>
      <c r="G387" t="str">
        <f>IFERROR(IF(RawData!G389&lt;&gt;"", VLOOKUP(TRIM(RawData!G389),ICD10Code,2,FALSE), ""), "Other")</f>
        <v/>
      </c>
      <c r="H387" t="str">
        <f>IFERROR(IF(RawData!H389&lt;&gt;"", VLOOKUP(TRIM(RawData!H389),PHCODE,2,FALSE), ""), "Other")</f>
        <v/>
      </c>
      <c r="I387" t="str">
        <f>IFERROR(IF(RawData!I389&lt;&gt;"", VLOOKUP(TRIM(RawData!I389),PHCODE,2,FALSE), ""), "Other")</f>
        <v/>
      </c>
      <c r="J387" t="str">
        <f>TRIM(RawData!L389)</f>
        <v/>
      </c>
      <c r="K387" t="str">
        <f>'Risk Calculation Tables'!AD388</f>
        <v>Low</v>
      </c>
      <c r="L387" t="str">
        <f>TRIM(RawData!J389)</f>
        <v/>
      </c>
      <c r="M387" t="str">
        <f>TRIM(RawData!K389)</f>
        <v/>
      </c>
    </row>
    <row r="388" spans="1:13" x14ac:dyDescent="0.3">
      <c r="A388">
        <f>RawData!A390</f>
        <v>0</v>
      </c>
      <c r="B388" t="str">
        <f>IF(RawData!B390&lt;&gt;"", (VLOOKUP(RawData!B390,AgeCat,2,TRUE)), "")</f>
        <v/>
      </c>
      <c r="C388" t="str">
        <f>TRIM(RawData!C390)</f>
        <v/>
      </c>
      <c r="D388" s="4">
        <f>RawData!D390</f>
        <v>0</v>
      </c>
      <c r="E388">
        <f>RawData!E390</f>
        <v>0</v>
      </c>
      <c r="F388" t="str">
        <f>IFERROR(IF(RawData!F390&lt;&gt;"", VLOOKUP(TRIM(RawData!F390),ICD10Code,2,FALSE), ""), "Other")</f>
        <v/>
      </c>
      <c r="G388" t="str">
        <f>IFERROR(IF(RawData!G390&lt;&gt;"", VLOOKUP(TRIM(RawData!G390),ICD10Code,2,FALSE), ""), "Other")</f>
        <v/>
      </c>
      <c r="H388" t="str">
        <f>IFERROR(IF(RawData!H390&lt;&gt;"", VLOOKUP(TRIM(RawData!H390),PHCODE,2,FALSE), ""), "Other")</f>
        <v/>
      </c>
      <c r="I388" t="str">
        <f>IFERROR(IF(RawData!I390&lt;&gt;"", VLOOKUP(TRIM(RawData!I390),PHCODE,2,FALSE), ""), "Other")</f>
        <v/>
      </c>
      <c r="J388" t="str">
        <f>TRIM(RawData!L390)</f>
        <v/>
      </c>
      <c r="K388" t="str">
        <f>'Risk Calculation Tables'!AD389</f>
        <v>Low</v>
      </c>
      <c r="L388" t="str">
        <f>TRIM(RawData!J390)</f>
        <v/>
      </c>
      <c r="M388" t="str">
        <f>TRIM(RawData!K390)</f>
        <v/>
      </c>
    </row>
    <row r="389" spans="1:13" x14ac:dyDescent="0.3">
      <c r="A389">
        <f>RawData!A391</f>
        <v>0</v>
      </c>
      <c r="B389" t="str">
        <f>IF(RawData!B391&lt;&gt;"", (VLOOKUP(RawData!B391,AgeCat,2,TRUE)), "")</f>
        <v/>
      </c>
      <c r="C389" t="str">
        <f>TRIM(RawData!C391)</f>
        <v/>
      </c>
      <c r="D389" s="4">
        <f>RawData!D391</f>
        <v>0</v>
      </c>
      <c r="E389">
        <f>RawData!E391</f>
        <v>0</v>
      </c>
      <c r="F389" t="str">
        <f>IFERROR(IF(RawData!F391&lt;&gt;"", VLOOKUP(TRIM(RawData!F391),ICD10Code,2,FALSE), ""), "Other")</f>
        <v/>
      </c>
      <c r="G389" t="str">
        <f>IFERROR(IF(RawData!G391&lt;&gt;"", VLOOKUP(TRIM(RawData!G391),ICD10Code,2,FALSE), ""), "Other")</f>
        <v/>
      </c>
      <c r="H389" t="str">
        <f>IFERROR(IF(RawData!H391&lt;&gt;"", VLOOKUP(TRIM(RawData!H391),PHCODE,2,FALSE), ""), "Other")</f>
        <v/>
      </c>
      <c r="I389" t="str">
        <f>IFERROR(IF(RawData!I391&lt;&gt;"", VLOOKUP(TRIM(RawData!I391),PHCODE,2,FALSE), ""), "Other")</f>
        <v/>
      </c>
      <c r="J389" t="str">
        <f>TRIM(RawData!L391)</f>
        <v/>
      </c>
      <c r="K389" t="str">
        <f>'Risk Calculation Tables'!AD390</f>
        <v>Low</v>
      </c>
      <c r="L389" t="str">
        <f>TRIM(RawData!J391)</f>
        <v/>
      </c>
      <c r="M389" t="str">
        <f>TRIM(RawData!K391)</f>
        <v/>
      </c>
    </row>
    <row r="390" spans="1:13" x14ac:dyDescent="0.3">
      <c r="A390">
        <f>RawData!A392</f>
        <v>0</v>
      </c>
      <c r="B390" t="str">
        <f>IF(RawData!B392&lt;&gt;"", (VLOOKUP(RawData!B392,AgeCat,2,TRUE)), "")</f>
        <v/>
      </c>
      <c r="C390" t="str">
        <f>TRIM(RawData!C392)</f>
        <v/>
      </c>
      <c r="D390" s="4">
        <f>RawData!D392</f>
        <v>0</v>
      </c>
      <c r="E390">
        <f>RawData!E392</f>
        <v>0</v>
      </c>
      <c r="F390" t="str">
        <f>IFERROR(IF(RawData!F392&lt;&gt;"", VLOOKUP(TRIM(RawData!F392),ICD10Code,2,FALSE), ""), "Other")</f>
        <v/>
      </c>
      <c r="G390" t="str">
        <f>IFERROR(IF(RawData!G392&lt;&gt;"", VLOOKUP(TRIM(RawData!G392),ICD10Code,2,FALSE), ""), "Other")</f>
        <v/>
      </c>
      <c r="H390" t="str">
        <f>IFERROR(IF(RawData!H392&lt;&gt;"", VLOOKUP(TRIM(RawData!H392),PHCODE,2,FALSE), ""), "Other")</f>
        <v/>
      </c>
      <c r="I390" t="str">
        <f>IFERROR(IF(RawData!I392&lt;&gt;"", VLOOKUP(TRIM(RawData!I392),PHCODE,2,FALSE), ""), "Other")</f>
        <v/>
      </c>
      <c r="J390" t="str">
        <f>TRIM(RawData!L392)</f>
        <v/>
      </c>
      <c r="K390" t="str">
        <f>'Risk Calculation Tables'!AD391</f>
        <v>Low</v>
      </c>
      <c r="L390" t="str">
        <f>TRIM(RawData!J392)</f>
        <v/>
      </c>
      <c r="M390" t="str">
        <f>TRIM(RawData!K392)</f>
        <v/>
      </c>
    </row>
    <row r="391" spans="1:13" x14ac:dyDescent="0.3">
      <c r="A391">
        <f>RawData!A393</f>
        <v>0</v>
      </c>
      <c r="B391" t="str">
        <f>IF(RawData!B393&lt;&gt;"", (VLOOKUP(RawData!B393,AgeCat,2,TRUE)), "")</f>
        <v/>
      </c>
      <c r="C391" t="str">
        <f>TRIM(RawData!C393)</f>
        <v/>
      </c>
      <c r="D391" s="4">
        <f>RawData!D393</f>
        <v>0</v>
      </c>
      <c r="E391">
        <f>RawData!E393</f>
        <v>0</v>
      </c>
      <c r="F391" t="str">
        <f>IFERROR(IF(RawData!F393&lt;&gt;"", VLOOKUP(TRIM(RawData!F393),ICD10Code,2,FALSE), ""), "Other")</f>
        <v/>
      </c>
      <c r="G391" t="str">
        <f>IFERROR(IF(RawData!G393&lt;&gt;"", VLOOKUP(TRIM(RawData!G393),ICD10Code,2,FALSE), ""), "Other")</f>
        <v/>
      </c>
      <c r="H391" t="str">
        <f>IFERROR(IF(RawData!H393&lt;&gt;"", VLOOKUP(TRIM(RawData!H393),PHCODE,2,FALSE), ""), "Other")</f>
        <v/>
      </c>
      <c r="I391" t="str">
        <f>IFERROR(IF(RawData!I393&lt;&gt;"", VLOOKUP(TRIM(RawData!I393),PHCODE,2,FALSE), ""), "Other")</f>
        <v/>
      </c>
      <c r="J391" t="str">
        <f>TRIM(RawData!L393)</f>
        <v/>
      </c>
      <c r="K391" t="str">
        <f>'Risk Calculation Tables'!AD392</f>
        <v>Low</v>
      </c>
      <c r="L391" t="str">
        <f>TRIM(RawData!J393)</f>
        <v/>
      </c>
      <c r="M391" t="str">
        <f>TRIM(RawData!K393)</f>
        <v/>
      </c>
    </row>
    <row r="392" spans="1:13" x14ac:dyDescent="0.3">
      <c r="A392">
        <f>RawData!A394</f>
        <v>0</v>
      </c>
      <c r="B392" t="str">
        <f>IF(RawData!B394&lt;&gt;"", (VLOOKUP(RawData!B394,AgeCat,2,TRUE)), "")</f>
        <v/>
      </c>
      <c r="C392" t="str">
        <f>TRIM(RawData!C394)</f>
        <v/>
      </c>
      <c r="D392" s="4">
        <f>RawData!D394</f>
        <v>0</v>
      </c>
      <c r="E392">
        <f>RawData!E394</f>
        <v>0</v>
      </c>
      <c r="F392" t="str">
        <f>IFERROR(IF(RawData!F394&lt;&gt;"", VLOOKUP(TRIM(RawData!F394),ICD10Code,2,FALSE), ""), "Other")</f>
        <v/>
      </c>
      <c r="G392" t="str">
        <f>IFERROR(IF(RawData!G394&lt;&gt;"", VLOOKUP(TRIM(RawData!G394),ICD10Code,2,FALSE), ""), "Other")</f>
        <v/>
      </c>
      <c r="H392" t="str">
        <f>IFERROR(IF(RawData!H394&lt;&gt;"", VLOOKUP(TRIM(RawData!H394),PHCODE,2,FALSE), ""), "Other")</f>
        <v/>
      </c>
      <c r="I392" t="str">
        <f>IFERROR(IF(RawData!I394&lt;&gt;"", VLOOKUP(TRIM(RawData!I394),PHCODE,2,FALSE), ""), "Other")</f>
        <v/>
      </c>
      <c r="J392" t="str">
        <f>TRIM(RawData!L394)</f>
        <v/>
      </c>
      <c r="K392" t="str">
        <f>'Risk Calculation Tables'!AD393</f>
        <v>Low</v>
      </c>
      <c r="L392" t="str">
        <f>TRIM(RawData!J394)</f>
        <v/>
      </c>
      <c r="M392" t="str">
        <f>TRIM(RawData!K394)</f>
        <v/>
      </c>
    </row>
    <row r="393" spans="1:13" x14ac:dyDescent="0.3">
      <c r="A393">
        <f>RawData!A395</f>
        <v>0</v>
      </c>
      <c r="B393" t="str">
        <f>IF(RawData!B395&lt;&gt;"", (VLOOKUP(RawData!B395,AgeCat,2,TRUE)), "")</f>
        <v/>
      </c>
      <c r="C393" t="str">
        <f>TRIM(RawData!C395)</f>
        <v/>
      </c>
      <c r="D393" s="4">
        <f>RawData!D395</f>
        <v>0</v>
      </c>
      <c r="E393">
        <f>RawData!E395</f>
        <v>0</v>
      </c>
      <c r="F393" t="str">
        <f>IFERROR(IF(RawData!F395&lt;&gt;"", VLOOKUP(TRIM(RawData!F395),ICD10Code,2,FALSE), ""), "Other")</f>
        <v/>
      </c>
      <c r="G393" t="str">
        <f>IFERROR(IF(RawData!G395&lt;&gt;"", VLOOKUP(TRIM(RawData!G395),ICD10Code,2,FALSE), ""), "Other")</f>
        <v/>
      </c>
      <c r="H393" t="str">
        <f>IFERROR(IF(RawData!H395&lt;&gt;"", VLOOKUP(TRIM(RawData!H395),PHCODE,2,FALSE), ""), "Other")</f>
        <v/>
      </c>
      <c r="I393" t="str">
        <f>IFERROR(IF(RawData!I395&lt;&gt;"", VLOOKUP(TRIM(RawData!I395),PHCODE,2,FALSE), ""), "Other")</f>
        <v/>
      </c>
      <c r="J393" t="str">
        <f>TRIM(RawData!L395)</f>
        <v/>
      </c>
      <c r="K393" t="str">
        <f>'Risk Calculation Tables'!AD394</f>
        <v>Low</v>
      </c>
      <c r="L393" t="str">
        <f>TRIM(RawData!J395)</f>
        <v/>
      </c>
      <c r="M393" t="str">
        <f>TRIM(RawData!K395)</f>
        <v/>
      </c>
    </row>
    <row r="394" spans="1:13" x14ac:dyDescent="0.3">
      <c r="A394">
        <f>RawData!A396</f>
        <v>0</v>
      </c>
      <c r="B394" t="str">
        <f>IF(RawData!B396&lt;&gt;"", (VLOOKUP(RawData!B396,AgeCat,2,TRUE)), "")</f>
        <v/>
      </c>
      <c r="C394" t="str">
        <f>TRIM(RawData!C396)</f>
        <v/>
      </c>
      <c r="D394" s="4">
        <f>RawData!D396</f>
        <v>0</v>
      </c>
      <c r="E394">
        <f>RawData!E396</f>
        <v>0</v>
      </c>
      <c r="F394" t="str">
        <f>IFERROR(IF(RawData!F396&lt;&gt;"", VLOOKUP(TRIM(RawData!F396),ICD10Code,2,FALSE), ""), "Other")</f>
        <v/>
      </c>
      <c r="G394" t="str">
        <f>IFERROR(IF(RawData!G396&lt;&gt;"", VLOOKUP(TRIM(RawData!G396),ICD10Code,2,FALSE), ""), "Other")</f>
        <v/>
      </c>
      <c r="H394" t="str">
        <f>IFERROR(IF(RawData!H396&lt;&gt;"", VLOOKUP(TRIM(RawData!H396),PHCODE,2,FALSE), ""), "Other")</f>
        <v/>
      </c>
      <c r="I394" t="str">
        <f>IFERROR(IF(RawData!I396&lt;&gt;"", VLOOKUP(TRIM(RawData!I396),PHCODE,2,FALSE), ""), "Other")</f>
        <v/>
      </c>
      <c r="J394" t="str">
        <f>TRIM(RawData!L396)</f>
        <v/>
      </c>
      <c r="K394" t="str">
        <f>'Risk Calculation Tables'!AD395</f>
        <v>Low</v>
      </c>
      <c r="L394" t="str">
        <f>TRIM(RawData!J396)</f>
        <v/>
      </c>
      <c r="M394" t="str">
        <f>TRIM(RawData!K396)</f>
        <v/>
      </c>
    </row>
    <row r="395" spans="1:13" x14ac:dyDescent="0.3">
      <c r="A395">
        <f>RawData!A397</f>
        <v>0</v>
      </c>
      <c r="B395" t="str">
        <f>IF(RawData!B397&lt;&gt;"", (VLOOKUP(RawData!B397,AgeCat,2,TRUE)), "")</f>
        <v/>
      </c>
      <c r="C395" t="str">
        <f>TRIM(RawData!C397)</f>
        <v/>
      </c>
      <c r="D395" s="4">
        <f>RawData!D397</f>
        <v>0</v>
      </c>
      <c r="E395">
        <f>RawData!E397</f>
        <v>0</v>
      </c>
      <c r="F395" t="str">
        <f>IFERROR(IF(RawData!F397&lt;&gt;"", VLOOKUP(TRIM(RawData!F397),ICD10Code,2,FALSE), ""), "Other")</f>
        <v/>
      </c>
      <c r="G395" t="str">
        <f>IFERROR(IF(RawData!G397&lt;&gt;"", VLOOKUP(TRIM(RawData!G397),ICD10Code,2,FALSE), ""), "Other")</f>
        <v/>
      </c>
      <c r="H395" t="str">
        <f>IFERROR(IF(RawData!H397&lt;&gt;"", VLOOKUP(TRIM(RawData!H397),PHCODE,2,FALSE), ""), "Other")</f>
        <v/>
      </c>
      <c r="I395" t="str">
        <f>IFERROR(IF(RawData!I397&lt;&gt;"", VLOOKUP(TRIM(RawData!I397),PHCODE,2,FALSE), ""), "Other")</f>
        <v/>
      </c>
      <c r="J395" t="str">
        <f>TRIM(RawData!L397)</f>
        <v/>
      </c>
      <c r="K395" t="str">
        <f>'Risk Calculation Tables'!AD396</f>
        <v>Low</v>
      </c>
      <c r="L395" t="str">
        <f>TRIM(RawData!J397)</f>
        <v/>
      </c>
      <c r="M395" t="str">
        <f>TRIM(RawData!K397)</f>
        <v/>
      </c>
    </row>
    <row r="396" spans="1:13" x14ac:dyDescent="0.3">
      <c r="A396">
        <f>RawData!A398</f>
        <v>0</v>
      </c>
      <c r="B396" t="str">
        <f>IF(RawData!B398&lt;&gt;"", (VLOOKUP(RawData!B398,AgeCat,2,TRUE)), "")</f>
        <v/>
      </c>
      <c r="C396" t="str">
        <f>TRIM(RawData!C398)</f>
        <v/>
      </c>
      <c r="D396" s="4">
        <f>RawData!D398</f>
        <v>0</v>
      </c>
      <c r="E396">
        <f>RawData!E398</f>
        <v>0</v>
      </c>
      <c r="F396" t="str">
        <f>IFERROR(IF(RawData!F398&lt;&gt;"", VLOOKUP(TRIM(RawData!F398),ICD10Code,2,FALSE), ""), "Other")</f>
        <v/>
      </c>
      <c r="G396" t="str">
        <f>IFERROR(IF(RawData!G398&lt;&gt;"", VLOOKUP(TRIM(RawData!G398),ICD10Code,2,FALSE), ""), "Other")</f>
        <v/>
      </c>
      <c r="H396" t="str">
        <f>IFERROR(IF(RawData!H398&lt;&gt;"", VLOOKUP(TRIM(RawData!H398),PHCODE,2,FALSE), ""), "Other")</f>
        <v/>
      </c>
      <c r="I396" t="str">
        <f>IFERROR(IF(RawData!I398&lt;&gt;"", VLOOKUP(TRIM(RawData!I398),PHCODE,2,FALSE), ""), "Other")</f>
        <v/>
      </c>
      <c r="J396" t="str">
        <f>TRIM(RawData!L398)</f>
        <v/>
      </c>
      <c r="K396" t="str">
        <f>'Risk Calculation Tables'!AD397</f>
        <v>Low</v>
      </c>
      <c r="L396" t="str">
        <f>TRIM(RawData!J398)</f>
        <v/>
      </c>
      <c r="M396" t="str">
        <f>TRIM(RawData!K398)</f>
        <v/>
      </c>
    </row>
    <row r="397" spans="1:13" x14ac:dyDescent="0.3">
      <c r="A397">
        <f>RawData!A399</f>
        <v>0</v>
      </c>
      <c r="B397" t="str">
        <f>IF(RawData!B399&lt;&gt;"", (VLOOKUP(RawData!B399,AgeCat,2,TRUE)), "")</f>
        <v/>
      </c>
      <c r="C397" t="str">
        <f>TRIM(RawData!C399)</f>
        <v/>
      </c>
      <c r="D397" s="4">
        <f>RawData!D399</f>
        <v>0</v>
      </c>
      <c r="E397">
        <f>RawData!E399</f>
        <v>0</v>
      </c>
      <c r="F397" t="str">
        <f>IFERROR(IF(RawData!F399&lt;&gt;"", VLOOKUP(TRIM(RawData!F399),ICD10Code,2,FALSE), ""), "Other")</f>
        <v/>
      </c>
      <c r="G397" t="str">
        <f>IFERROR(IF(RawData!G399&lt;&gt;"", VLOOKUP(TRIM(RawData!G399),ICD10Code,2,FALSE), ""), "Other")</f>
        <v/>
      </c>
      <c r="H397" t="str">
        <f>IFERROR(IF(RawData!H399&lt;&gt;"", VLOOKUP(TRIM(RawData!H399),PHCODE,2,FALSE), ""), "Other")</f>
        <v/>
      </c>
      <c r="I397" t="str">
        <f>IFERROR(IF(RawData!I399&lt;&gt;"", VLOOKUP(TRIM(RawData!I399),PHCODE,2,FALSE), ""), "Other")</f>
        <v/>
      </c>
      <c r="J397" t="str">
        <f>TRIM(RawData!L399)</f>
        <v/>
      </c>
      <c r="K397" t="str">
        <f>'Risk Calculation Tables'!AD398</f>
        <v>Low</v>
      </c>
      <c r="L397" t="str">
        <f>TRIM(RawData!J399)</f>
        <v/>
      </c>
      <c r="M397" t="str">
        <f>TRIM(RawData!K399)</f>
        <v/>
      </c>
    </row>
    <row r="398" spans="1:13" x14ac:dyDescent="0.3">
      <c r="A398">
        <f>RawData!A400</f>
        <v>0</v>
      </c>
      <c r="B398" t="str">
        <f>IF(RawData!B400&lt;&gt;"", (VLOOKUP(RawData!B400,AgeCat,2,TRUE)), "")</f>
        <v/>
      </c>
      <c r="C398" t="str">
        <f>TRIM(RawData!C400)</f>
        <v/>
      </c>
      <c r="D398" s="4">
        <f>RawData!D400</f>
        <v>0</v>
      </c>
      <c r="E398">
        <f>RawData!E400</f>
        <v>0</v>
      </c>
      <c r="F398" t="str">
        <f>IFERROR(IF(RawData!F400&lt;&gt;"", VLOOKUP(TRIM(RawData!F400),ICD10Code,2,FALSE), ""), "Other")</f>
        <v/>
      </c>
      <c r="G398" t="str">
        <f>IFERROR(IF(RawData!G400&lt;&gt;"", VLOOKUP(TRIM(RawData!G400),ICD10Code,2,FALSE), ""), "Other")</f>
        <v/>
      </c>
      <c r="H398" t="str">
        <f>IFERROR(IF(RawData!H400&lt;&gt;"", VLOOKUP(TRIM(RawData!H400),PHCODE,2,FALSE), ""), "Other")</f>
        <v/>
      </c>
      <c r="I398" t="str">
        <f>IFERROR(IF(RawData!I400&lt;&gt;"", VLOOKUP(TRIM(RawData!I400),PHCODE,2,FALSE), ""), "Other")</f>
        <v/>
      </c>
      <c r="J398" t="str">
        <f>TRIM(RawData!L400)</f>
        <v/>
      </c>
      <c r="K398" t="str">
        <f>'Risk Calculation Tables'!AD399</f>
        <v>Low</v>
      </c>
      <c r="L398" t="str">
        <f>TRIM(RawData!J400)</f>
        <v/>
      </c>
      <c r="M398" t="str">
        <f>TRIM(RawData!K400)</f>
        <v/>
      </c>
    </row>
    <row r="399" spans="1:13" x14ac:dyDescent="0.3">
      <c r="A399">
        <f>RawData!A401</f>
        <v>0</v>
      </c>
      <c r="B399" t="str">
        <f>IF(RawData!B401&lt;&gt;"", (VLOOKUP(RawData!B401,AgeCat,2,TRUE)), "")</f>
        <v/>
      </c>
      <c r="C399" t="str">
        <f>TRIM(RawData!C401)</f>
        <v/>
      </c>
      <c r="D399" s="4">
        <f>RawData!D401</f>
        <v>0</v>
      </c>
      <c r="E399">
        <f>RawData!E401</f>
        <v>0</v>
      </c>
      <c r="F399" t="str">
        <f>IFERROR(IF(RawData!F401&lt;&gt;"", VLOOKUP(TRIM(RawData!F401),ICD10Code,2,FALSE), ""), "Other")</f>
        <v/>
      </c>
      <c r="G399" t="str">
        <f>IFERROR(IF(RawData!G401&lt;&gt;"", VLOOKUP(TRIM(RawData!G401),ICD10Code,2,FALSE), ""), "Other")</f>
        <v/>
      </c>
      <c r="H399" t="str">
        <f>IFERROR(IF(RawData!H401&lt;&gt;"", VLOOKUP(TRIM(RawData!H401),PHCODE,2,FALSE), ""), "Other")</f>
        <v/>
      </c>
      <c r="I399" t="str">
        <f>IFERROR(IF(RawData!I401&lt;&gt;"", VLOOKUP(TRIM(RawData!I401),PHCODE,2,FALSE), ""), "Other")</f>
        <v/>
      </c>
      <c r="J399" t="str">
        <f>TRIM(RawData!L401)</f>
        <v/>
      </c>
      <c r="K399" t="str">
        <f>'Risk Calculation Tables'!AD400</f>
        <v>Low</v>
      </c>
      <c r="L399" t="str">
        <f>TRIM(RawData!J401)</f>
        <v/>
      </c>
      <c r="M399" t="str">
        <f>TRIM(RawData!K401)</f>
        <v/>
      </c>
    </row>
    <row r="400" spans="1:13" x14ac:dyDescent="0.3">
      <c r="A400">
        <f>RawData!A402</f>
        <v>0</v>
      </c>
      <c r="B400" t="str">
        <f>IF(RawData!B402&lt;&gt;"", (VLOOKUP(RawData!B402,AgeCat,2,TRUE)), "")</f>
        <v/>
      </c>
      <c r="C400" t="str">
        <f>TRIM(RawData!C402)</f>
        <v/>
      </c>
      <c r="D400" s="4">
        <f>RawData!D402</f>
        <v>0</v>
      </c>
      <c r="E400">
        <f>RawData!E402</f>
        <v>0</v>
      </c>
      <c r="F400" t="str">
        <f>IFERROR(IF(RawData!F402&lt;&gt;"", VLOOKUP(TRIM(RawData!F402),ICD10Code,2,FALSE), ""), "Other")</f>
        <v/>
      </c>
      <c r="G400" t="str">
        <f>IFERROR(IF(RawData!G402&lt;&gt;"", VLOOKUP(TRIM(RawData!G402),ICD10Code,2,FALSE), ""), "Other")</f>
        <v/>
      </c>
      <c r="H400" t="str">
        <f>IFERROR(IF(RawData!H402&lt;&gt;"", VLOOKUP(TRIM(RawData!H402),PHCODE,2,FALSE), ""), "Other")</f>
        <v/>
      </c>
      <c r="I400" t="str">
        <f>IFERROR(IF(RawData!I402&lt;&gt;"", VLOOKUP(TRIM(RawData!I402),PHCODE,2,FALSE), ""), "Other")</f>
        <v/>
      </c>
      <c r="J400" t="str">
        <f>TRIM(RawData!L402)</f>
        <v/>
      </c>
      <c r="K400" t="str">
        <f>'Risk Calculation Tables'!AD401</f>
        <v>Low</v>
      </c>
      <c r="L400" t="str">
        <f>TRIM(RawData!J402)</f>
        <v/>
      </c>
      <c r="M400" t="str">
        <f>TRIM(RawData!K402)</f>
        <v/>
      </c>
    </row>
    <row r="401" spans="1:13" x14ac:dyDescent="0.3">
      <c r="A401">
        <f>RawData!A403</f>
        <v>0</v>
      </c>
      <c r="B401" t="str">
        <f>IF(RawData!B403&lt;&gt;"", (VLOOKUP(RawData!B403,AgeCat,2,TRUE)), "")</f>
        <v/>
      </c>
      <c r="C401" t="str">
        <f>TRIM(RawData!C403)</f>
        <v/>
      </c>
      <c r="D401" s="4">
        <f>RawData!D403</f>
        <v>0</v>
      </c>
      <c r="E401">
        <f>RawData!E403</f>
        <v>0</v>
      </c>
      <c r="F401" t="str">
        <f>IFERROR(IF(RawData!F403&lt;&gt;"", VLOOKUP(TRIM(RawData!F403),ICD10Code,2,FALSE), ""), "Other")</f>
        <v/>
      </c>
      <c r="G401" t="str">
        <f>IFERROR(IF(RawData!G403&lt;&gt;"", VLOOKUP(TRIM(RawData!G403),ICD10Code,2,FALSE), ""), "Other")</f>
        <v/>
      </c>
      <c r="H401" t="str">
        <f>IFERROR(IF(RawData!H403&lt;&gt;"", VLOOKUP(TRIM(RawData!H403),PHCODE,2,FALSE), ""), "Other")</f>
        <v/>
      </c>
      <c r="I401" t="str">
        <f>IFERROR(IF(RawData!I403&lt;&gt;"", VLOOKUP(TRIM(RawData!I403),PHCODE,2,FALSE), ""), "Other")</f>
        <v/>
      </c>
      <c r="J401" t="str">
        <f>TRIM(RawData!L403)</f>
        <v/>
      </c>
      <c r="K401" t="str">
        <f>'Risk Calculation Tables'!AD402</f>
        <v>Low</v>
      </c>
      <c r="L401" t="str">
        <f>TRIM(RawData!J403)</f>
        <v/>
      </c>
      <c r="M401" t="str">
        <f>TRIM(RawData!K403)</f>
        <v/>
      </c>
    </row>
    <row r="402" spans="1:13" x14ac:dyDescent="0.3">
      <c r="A402">
        <f>RawData!A404</f>
        <v>0</v>
      </c>
      <c r="B402" t="str">
        <f>IF(RawData!B404&lt;&gt;"", (VLOOKUP(RawData!B404,AgeCat,2,TRUE)), "")</f>
        <v/>
      </c>
      <c r="C402" t="str">
        <f>TRIM(RawData!C404)</f>
        <v/>
      </c>
      <c r="D402" s="4">
        <f>RawData!D404</f>
        <v>0</v>
      </c>
      <c r="E402">
        <f>RawData!E404</f>
        <v>0</v>
      </c>
      <c r="F402" t="str">
        <f>IFERROR(IF(RawData!F404&lt;&gt;"", VLOOKUP(TRIM(RawData!F404),ICD10Code,2,FALSE), ""), "Other")</f>
        <v/>
      </c>
      <c r="G402" t="str">
        <f>IFERROR(IF(RawData!G404&lt;&gt;"", VLOOKUP(TRIM(RawData!G404),ICD10Code,2,FALSE), ""), "Other")</f>
        <v/>
      </c>
      <c r="H402" t="str">
        <f>IFERROR(IF(RawData!H404&lt;&gt;"", VLOOKUP(TRIM(RawData!H404),PHCODE,2,FALSE), ""), "Other")</f>
        <v/>
      </c>
      <c r="I402" t="str">
        <f>IFERROR(IF(RawData!I404&lt;&gt;"", VLOOKUP(TRIM(RawData!I404),PHCODE,2,FALSE), ""), "Other")</f>
        <v/>
      </c>
      <c r="J402" t="str">
        <f>TRIM(RawData!L404)</f>
        <v/>
      </c>
      <c r="K402" t="str">
        <f>'Risk Calculation Tables'!AD403</f>
        <v>Low</v>
      </c>
      <c r="L402" t="str">
        <f>TRIM(RawData!J404)</f>
        <v/>
      </c>
      <c r="M402" t="str">
        <f>TRIM(RawData!K404)</f>
        <v/>
      </c>
    </row>
    <row r="403" spans="1:13" x14ac:dyDescent="0.3">
      <c r="A403">
        <f>RawData!A405</f>
        <v>0</v>
      </c>
      <c r="B403" t="str">
        <f>IF(RawData!B405&lt;&gt;"", (VLOOKUP(RawData!B405,AgeCat,2,TRUE)), "")</f>
        <v/>
      </c>
      <c r="C403" t="str">
        <f>TRIM(RawData!C405)</f>
        <v/>
      </c>
      <c r="D403" s="4">
        <f>RawData!D405</f>
        <v>0</v>
      </c>
      <c r="E403">
        <f>RawData!E405</f>
        <v>0</v>
      </c>
      <c r="F403" t="str">
        <f>IFERROR(IF(RawData!F405&lt;&gt;"", VLOOKUP(TRIM(RawData!F405),ICD10Code,2,FALSE), ""), "Other")</f>
        <v/>
      </c>
      <c r="G403" t="str">
        <f>IFERROR(IF(RawData!G405&lt;&gt;"", VLOOKUP(TRIM(RawData!G405),ICD10Code,2,FALSE), ""), "Other")</f>
        <v/>
      </c>
      <c r="H403" t="str">
        <f>IFERROR(IF(RawData!H405&lt;&gt;"", VLOOKUP(TRIM(RawData!H405),PHCODE,2,FALSE), ""), "Other")</f>
        <v/>
      </c>
      <c r="I403" t="str">
        <f>IFERROR(IF(RawData!I405&lt;&gt;"", VLOOKUP(TRIM(RawData!I405),PHCODE,2,FALSE), ""), "Other")</f>
        <v/>
      </c>
      <c r="J403" t="str">
        <f>TRIM(RawData!L405)</f>
        <v/>
      </c>
      <c r="K403" t="str">
        <f>'Risk Calculation Tables'!AD404</f>
        <v>Low</v>
      </c>
      <c r="L403" t="str">
        <f>TRIM(RawData!J405)</f>
        <v/>
      </c>
      <c r="M403" t="str">
        <f>TRIM(RawData!K405)</f>
        <v/>
      </c>
    </row>
    <row r="404" spans="1:13" x14ac:dyDescent="0.3">
      <c r="A404">
        <f>RawData!A406</f>
        <v>0</v>
      </c>
      <c r="B404" t="str">
        <f>IF(RawData!B406&lt;&gt;"", (VLOOKUP(RawData!B406,AgeCat,2,TRUE)), "")</f>
        <v/>
      </c>
      <c r="C404" t="str">
        <f>TRIM(RawData!C406)</f>
        <v/>
      </c>
      <c r="D404" s="4">
        <f>RawData!D406</f>
        <v>0</v>
      </c>
      <c r="E404">
        <f>RawData!E406</f>
        <v>0</v>
      </c>
      <c r="F404" t="str">
        <f>IFERROR(IF(RawData!F406&lt;&gt;"", VLOOKUP(TRIM(RawData!F406),ICD10Code,2,FALSE), ""), "Other")</f>
        <v/>
      </c>
      <c r="G404" t="str">
        <f>IFERROR(IF(RawData!G406&lt;&gt;"", VLOOKUP(TRIM(RawData!G406),ICD10Code,2,FALSE), ""), "Other")</f>
        <v/>
      </c>
      <c r="H404" t="str">
        <f>IFERROR(IF(RawData!H406&lt;&gt;"", VLOOKUP(TRIM(RawData!H406),PHCODE,2,FALSE), ""), "Other")</f>
        <v/>
      </c>
      <c r="I404" t="str">
        <f>IFERROR(IF(RawData!I406&lt;&gt;"", VLOOKUP(TRIM(RawData!I406),PHCODE,2,FALSE), ""), "Other")</f>
        <v/>
      </c>
      <c r="J404" t="str">
        <f>TRIM(RawData!L406)</f>
        <v/>
      </c>
      <c r="K404" t="str">
        <f>'Risk Calculation Tables'!AD405</f>
        <v>Low</v>
      </c>
      <c r="L404" t="str">
        <f>TRIM(RawData!J406)</f>
        <v/>
      </c>
      <c r="M404" t="str">
        <f>TRIM(RawData!K406)</f>
        <v/>
      </c>
    </row>
    <row r="405" spans="1:13" x14ac:dyDescent="0.3">
      <c r="A405">
        <f>RawData!A407</f>
        <v>0</v>
      </c>
      <c r="B405" t="str">
        <f>IF(RawData!B407&lt;&gt;"", (VLOOKUP(RawData!B407,AgeCat,2,TRUE)), "")</f>
        <v/>
      </c>
      <c r="C405" t="str">
        <f>TRIM(RawData!C407)</f>
        <v/>
      </c>
      <c r="D405" s="4">
        <f>RawData!D407</f>
        <v>0</v>
      </c>
      <c r="E405">
        <f>RawData!E407</f>
        <v>0</v>
      </c>
      <c r="F405" t="str">
        <f>IFERROR(IF(RawData!F407&lt;&gt;"", VLOOKUP(TRIM(RawData!F407),ICD10Code,2,FALSE), ""), "Other")</f>
        <v/>
      </c>
      <c r="G405" t="str">
        <f>IFERROR(IF(RawData!G407&lt;&gt;"", VLOOKUP(TRIM(RawData!G407),ICD10Code,2,FALSE), ""), "Other")</f>
        <v/>
      </c>
      <c r="H405" t="str">
        <f>IFERROR(IF(RawData!H407&lt;&gt;"", VLOOKUP(TRIM(RawData!H407),PHCODE,2,FALSE), ""), "Other")</f>
        <v/>
      </c>
      <c r="I405" t="str">
        <f>IFERROR(IF(RawData!I407&lt;&gt;"", VLOOKUP(TRIM(RawData!I407),PHCODE,2,FALSE), ""), "Other")</f>
        <v/>
      </c>
      <c r="J405" t="str">
        <f>TRIM(RawData!L407)</f>
        <v/>
      </c>
      <c r="K405" t="str">
        <f>'Risk Calculation Tables'!AD406</f>
        <v>Low</v>
      </c>
      <c r="L405" t="str">
        <f>TRIM(RawData!J407)</f>
        <v/>
      </c>
      <c r="M405" t="str">
        <f>TRIM(RawData!K407)</f>
        <v/>
      </c>
    </row>
    <row r="406" spans="1:13" x14ac:dyDescent="0.3">
      <c r="A406">
        <f>RawData!A408</f>
        <v>0</v>
      </c>
      <c r="B406" t="str">
        <f>IF(RawData!B408&lt;&gt;"", (VLOOKUP(RawData!B408,AgeCat,2,TRUE)), "")</f>
        <v/>
      </c>
      <c r="C406" t="str">
        <f>TRIM(RawData!C408)</f>
        <v/>
      </c>
      <c r="D406" s="4">
        <f>RawData!D408</f>
        <v>0</v>
      </c>
      <c r="E406">
        <f>RawData!E408</f>
        <v>0</v>
      </c>
      <c r="F406" t="str">
        <f>IFERROR(IF(RawData!F408&lt;&gt;"", VLOOKUP(TRIM(RawData!F408),ICD10Code,2,FALSE), ""), "Other")</f>
        <v/>
      </c>
      <c r="G406" t="str">
        <f>IFERROR(IF(RawData!G408&lt;&gt;"", VLOOKUP(TRIM(RawData!G408),ICD10Code,2,FALSE), ""), "Other")</f>
        <v/>
      </c>
      <c r="H406" t="str">
        <f>IFERROR(IF(RawData!H408&lt;&gt;"", VLOOKUP(TRIM(RawData!H408),PHCODE,2,FALSE), ""), "Other")</f>
        <v/>
      </c>
      <c r="I406" t="str">
        <f>IFERROR(IF(RawData!I408&lt;&gt;"", VLOOKUP(TRIM(RawData!I408),PHCODE,2,FALSE), ""), "Other")</f>
        <v/>
      </c>
      <c r="J406" t="str">
        <f>TRIM(RawData!L408)</f>
        <v/>
      </c>
      <c r="K406" t="str">
        <f>'Risk Calculation Tables'!AD407</f>
        <v>Low</v>
      </c>
      <c r="L406" t="str">
        <f>TRIM(RawData!J408)</f>
        <v/>
      </c>
      <c r="M406" t="str">
        <f>TRIM(RawData!K408)</f>
        <v/>
      </c>
    </row>
    <row r="407" spans="1:13" x14ac:dyDescent="0.3">
      <c r="A407">
        <f>RawData!A409</f>
        <v>0</v>
      </c>
      <c r="B407" t="str">
        <f>IF(RawData!B409&lt;&gt;"", (VLOOKUP(RawData!B409,AgeCat,2,TRUE)), "")</f>
        <v/>
      </c>
      <c r="C407" t="str">
        <f>TRIM(RawData!C409)</f>
        <v/>
      </c>
      <c r="D407" s="4">
        <f>RawData!D409</f>
        <v>0</v>
      </c>
      <c r="E407">
        <f>RawData!E409</f>
        <v>0</v>
      </c>
      <c r="F407" t="str">
        <f>IFERROR(IF(RawData!F409&lt;&gt;"", VLOOKUP(TRIM(RawData!F409),ICD10Code,2,FALSE), ""), "Other")</f>
        <v/>
      </c>
      <c r="G407" t="str">
        <f>IFERROR(IF(RawData!G409&lt;&gt;"", VLOOKUP(TRIM(RawData!G409),ICD10Code,2,FALSE), ""), "Other")</f>
        <v/>
      </c>
      <c r="H407" t="str">
        <f>IFERROR(IF(RawData!H409&lt;&gt;"", VLOOKUP(TRIM(RawData!H409),PHCODE,2,FALSE), ""), "Other")</f>
        <v/>
      </c>
      <c r="I407" t="str">
        <f>IFERROR(IF(RawData!I409&lt;&gt;"", VLOOKUP(TRIM(RawData!I409),PHCODE,2,FALSE), ""), "Other")</f>
        <v/>
      </c>
      <c r="J407" t="str">
        <f>TRIM(RawData!L409)</f>
        <v/>
      </c>
      <c r="K407" t="str">
        <f>'Risk Calculation Tables'!AD408</f>
        <v>Low</v>
      </c>
      <c r="L407" t="str">
        <f>TRIM(RawData!J409)</f>
        <v/>
      </c>
      <c r="M407" t="str">
        <f>TRIM(RawData!K409)</f>
        <v/>
      </c>
    </row>
    <row r="408" spans="1:13" x14ac:dyDescent="0.3">
      <c r="A408">
        <f>RawData!A410</f>
        <v>0</v>
      </c>
      <c r="B408" t="str">
        <f>IF(RawData!B410&lt;&gt;"", (VLOOKUP(RawData!B410,AgeCat,2,TRUE)), "")</f>
        <v/>
      </c>
      <c r="C408" t="str">
        <f>TRIM(RawData!C410)</f>
        <v/>
      </c>
      <c r="D408" s="4">
        <f>RawData!D410</f>
        <v>0</v>
      </c>
      <c r="E408">
        <f>RawData!E410</f>
        <v>0</v>
      </c>
      <c r="F408" t="str">
        <f>IFERROR(IF(RawData!F410&lt;&gt;"", VLOOKUP(TRIM(RawData!F410),ICD10Code,2,FALSE), ""), "Other")</f>
        <v/>
      </c>
      <c r="G408" t="str">
        <f>IFERROR(IF(RawData!G410&lt;&gt;"", VLOOKUP(TRIM(RawData!G410),ICD10Code,2,FALSE), ""), "Other")</f>
        <v/>
      </c>
      <c r="H408" t="str">
        <f>IFERROR(IF(RawData!H410&lt;&gt;"", VLOOKUP(TRIM(RawData!H410),PHCODE,2,FALSE), ""), "Other")</f>
        <v/>
      </c>
      <c r="I408" t="str">
        <f>IFERROR(IF(RawData!I410&lt;&gt;"", VLOOKUP(TRIM(RawData!I410),PHCODE,2,FALSE), ""), "Other")</f>
        <v/>
      </c>
      <c r="J408" t="str">
        <f>TRIM(RawData!L410)</f>
        <v/>
      </c>
      <c r="K408" t="str">
        <f>'Risk Calculation Tables'!AD409</f>
        <v>Low</v>
      </c>
      <c r="L408" t="str">
        <f>TRIM(RawData!J410)</f>
        <v/>
      </c>
      <c r="M408" t="str">
        <f>TRIM(RawData!K410)</f>
        <v/>
      </c>
    </row>
    <row r="409" spans="1:13" x14ac:dyDescent="0.3">
      <c r="A409">
        <f>RawData!A411</f>
        <v>0</v>
      </c>
      <c r="B409" t="str">
        <f>IF(RawData!B411&lt;&gt;"", (VLOOKUP(RawData!B411,AgeCat,2,TRUE)), "")</f>
        <v/>
      </c>
      <c r="C409" t="str">
        <f>TRIM(RawData!C411)</f>
        <v/>
      </c>
      <c r="D409" s="4">
        <f>RawData!D411</f>
        <v>0</v>
      </c>
      <c r="E409">
        <f>RawData!E411</f>
        <v>0</v>
      </c>
      <c r="F409" t="str">
        <f>IFERROR(IF(RawData!F411&lt;&gt;"", VLOOKUP(TRIM(RawData!F411),ICD10Code,2,FALSE), ""), "Other")</f>
        <v/>
      </c>
      <c r="G409" t="str">
        <f>IFERROR(IF(RawData!G411&lt;&gt;"", VLOOKUP(TRIM(RawData!G411),ICD10Code,2,FALSE), ""), "Other")</f>
        <v/>
      </c>
      <c r="H409" t="str">
        <f>IFERROR(IF(RawData!H411&lt;&gt;"", VLOOKUP(TRIM(RawData!H411),PHCODE,2,FALSE), ""), "Other")</f>
        <v/>
      </c>
      <c r="I409" t="str">
        <f>IFERROR(IF(RawData!I411&lt;&gt;"", VLOOKUP(TRIM(RawData!I411),PHCODE,2,FALSE), ""), "Other")</f>
        <v/>
      </c>
      <c r="J409" t="str">
        <f>TRIM(RawData!L411)</f>
        <v/>
      </c>
      <c r="K409" t="str">
        <f>'Risk Calculation Tables'!AD410</f>
        <v>Low</v>
      </c>
      <c r="L409" t="str">
        <f>TRIM(RawData!J411)</f>
        <v/>
      </c>
      <c r="M409" t="str">
        <f>TRIM(RawData!K411)</f>
        <v/>
      </c>
    </row>
    <row r="410" spans="1:13" x14ac:dyDescent="0.3">
      <c r="A410">
        <f>RawData!A412</f>
        <v>0</v>
      </c>
      <c r="B410" t="str">
        <f>IF(RawData!B412&lt;&gt;"", (VLOOKUP(RawData!B412,AgeCat,2,TRUE)), "")</f>
        <v/>
      </c>
      <c r="C410" t="str">
        <f>TRIM(RawData!C412)</f>
        <v/>
      </c>
      <c r="D410" s="4">
        <f>RawData!D412</f>
        <v>0</v>
      </c>
      <c r="E410">
        <f>RawData!E412</f>
        <v>0</v>
      </c>
      <c r="F410" t="str">
        <f>IFERROR(IF(RawData!F412&lt;&gt;"", VLOOKUP(TRIM(RawData!F412),ICD10Code,2,FALSE), ""), "Other")</f>
        <v/>
      </c>
      <c r="G410" t="str">
        <f>IFERROR(IF(RawData!G412&lt;&gt;"", VLOOKUP(TRIM(RawData!G412),ICD10Code,2,FALSE), ""), "Other")</f>
        <v/>
      </c>
      <c r="H410" t="str">
        <f>IFERROR(IF(RawData!H412&lt;&gt;"", VLOOKUP(TRIM(RawData!H412),PHCODE,2,FALSE), ""), "Other")</f>
        <v/>
      </c>
      <c r="I410" t="str">
        <f>IFERROR(IF(RawData!I412&lt;&gt;"", VLOOKUP(TRIM(RawData!I412),PHCODE,2,FALSE), ""), "Other")</f>
        <v/>
      </c>
      <c r="J410" t="str">
        <f>TRIM(RawData!L412)</f>
        <v/>
      </c>
      <c r="K410" t="str">
        <f>'Risk Calculation Tables'!AD411</f>
        <v>Low</v>
      </c>
      <c r="L410" t="str">
        <f>TRIM(RawData!J412)</f>
        <v/>
      </c>
      <c r="M410" t="str">
        <f>TRIM(RawData!K412)</f>
        <v/>
      </c>
    </row>
    <row r="411" spans="1:13" x14ac:dyDescent="0.3">
      <c r="A411">
        <f>RawData!A413</f>
        <v>0</v>
      </c>
      <c r="B411" t="str">
        <f>IF(RawData!B413&lt;&gt;"", (VLOOKUP(RawData!B413,AgeCat,2,TRUE)), "")</f>
        <v/>
      </c>
      <c r="C411" t="str">
        <f>TRIM(RawData!C413)</f>
        <v/>
      </c>
      <c r="D411" s="4">
        <f>RawData!D413</f>
        <v>0</v>
      </c>
      <c r="E411">
        <f>RawData!E413</f>
        <v>0</v>
      </c>
      <c r="F411" t="str">
        <f>IFERROR(IF(RawData!F413&lt;&gt;"", VLOOKUP(TRIM(RawData!F413),ICD10Code,2,FALSE), ""), "Other")</f>
        <v/>
      </c>
      <c r="G411" t="str">
        <f>IFERROR(IF(RawData!G413&lt;&gt;"", VLOOKUP(TRIM(RawData!G413),ICD10Code,2,FALSE), ""), "Other")</f>
        <v/>
      </c>
      <c r="H411" t="str">
        <f>IFERROR(IF(RawData!H413&lt;&gt;"", VLOOKUP(TRIM(RawData!H413),PHCODE,2,FALSE), ""), "Other")</f>
        <v/>
      </c>
      <c r="I411" t="str">
        <f>IFERROR(IF(RawData!I413&lt;&gt;"", VLOOKUP(TRIM(RawData!I413),PHCODE,2,FALSE), ""), "Other")</f>
        <v/>
      </c>
      <c r="J411" t="str">
        <f>TRIM(RawData!L413)</f>
        <v/>
      </c>
      <c r="K411" t="str">
        <f>'Risk Calculation Tables'!AD412</f>
        <v>Low</v>
      </c>
      <c r="L411" t="str">
        <f>TRIM(RawData!J413)</f>
        <v/>
      </c>
      <c r="M411" t="str">
        <f>TRIM(RawData!K413)</f>
        <v/>
      </c>
    </row>
    <row r="412" spans="1:13" x14ac:dyDescent="0.3">
      <c r="A412">
        <f>RawData!A414</f>
        <v>0</v>
      </c>
      <c r="B412" t="str">
        <f>IF(RawData!B414&lt;&gt;"", (VLOOKUP(RawData!B414,AgeCat,2,TRUE)), "")</f>
        <v/>
      </c>
      <c r="C412" t="str">
        <f>TRIM(RawData!C414)</f>
        <v/>
      </c>
      <c r="D412" s="4">
        <f>RawData!D414</f>
        <v>0</v>
      </c>
      <c r="E412">
        <f>RawData!E414</f>
        <v>0</v>
      </c>
      <c r="F412" t="str">
        <f>IFERROR(IF(RawData!F414&lt;&gt;"", VLOOKUP(TRIM(RawData!F414),ICD10Code,2,FALSE), ""), "Other")</f>
        <v/>
      </c>
      <c r="G412" t="str">
        <f>IFERROR(IF(RawData!G414&lt;&gt;"", VLOOKUP(TRIM(RawData!G414),ICD10Code,2,FALSE), ""), "Other")</f>
        <v/>
      </c>
      <c r="H412" t="str">
        <f>IFERROR(IF(RawData!H414&lt;&gt;"", VLOOKUP(TRIM(RawData!H414),PHCODE,2,FALSE), ""), "Other")</f>
        <v/>
      </c>
      <c r="I412" t="str">
        <f>IFERROR(IF(RawData!I414&lt;&gt;"", VLOOKUP(TRIM(RawData!I414),PHCODE,2,FALSE), ""), "Other")</f>
        <v/>
      </c>
      <c r="J412" t="str">
        <f>TRIM(RawData!L414)</f>
        <v/>
      </c>
      <c r="K412" t="str">
        <f>'Risk Calculation Tables'!AD413</f>
        <v>Low</v>
      </c>
      <c r="L412" t="str">
        <f>TRIM(RawData!J414)</f>
        <v/>
      </c>
      <c r="M412" t="str">
        <f>TRIM(RawData!K414)</f>
        <v/>
      </c>
    </row>
    <row r="413" spans="1:13" x14ac:dyDescent="0.3">
      <c r="A413">
        <f>RawData!A415</f>
        <v>0</v>
      </c>
      <c r="B413" t="str">
        <f>IF(RawData!B415&lt;&gt;"", (VLOOKUP(RawData!B415,AgeCat,2,TRUE)), "")</f>
        <v/>
      </c>
      <c r="C413" t="str">
        <f>TRIM(RawData!C415)</f>
        <v/>
      </c>
      <c r="D413" s="4">
        <f>RawData!D415</f>
        <v>0</v>
      </c>
      <c r="E413">
        <f>RawData!E415</f>
        <v>0</v>
      </c>
      <c r="F413" t="str">
        <f>IFERROR(IF(RawData!F415&lt;&gt;"", VLOOKUP(TRIM(RawData!F415),ICD10Code,2,FALSE), ""), "Other")</f>
        <v/>
      </c>
      <c r="G413" t="str">
        <f>IFERROR(IF(RawData!G415&lt;&gt;"", VLOOKUP(TRIM(RawData!G415),ICD10Code,2,FALSE), ""), "Other")</f>
        <v/>
      </c>
      <c r="H413" t="str">
        <f>IFERROR(IF(RawData!H415&lt;&gt;"", VLOOKUP(TRIM(RawData!H415),PHCODE,2,FALSE), ""), "Other")</f>
        <v/>
      </c>
      <c r="I413" t="str">
        <f>IFERROR(IF(RawData!I415&lt;&gt;"", VLOOKUP(TRIM(RawData!I415),PHCODE,2,FALSE), ""), "Other")</f>
        <v/>
      </c>
      <c r="J413" t="str">
        <f>TRIM(RawData!L415)</f>
        <v/>
      </c>
      <c r="K413" t="str">
        <f>'Risk Calculation Tables'!AD414</f>
        <v>Low</v>
      </c>
      <c r="L413" t="str">
        <f>TRIM(RawData!J415)</f>
        <v/>
      </c>
      <c r="M413" t="str">
        <f>TRIM(RawData!K415)</f>
        <v/>
      </c>
    </row>
    <row r="414" spans="1:13" x14ac:dyDescent="0.3">
      <c r="A414">
        <f>RawData!A416</f>
        <v>0</v>
      </c>
      <c r="B414" t="str">
        <f>IF(RawData!B416&lt;&gt;"", (VLOOKUP(RawData!B416,AgeCat,2,TRUE)), "")</f>
        <v/>
      </c>
      <c r="C414" t="str">
        <f>TRIM(RawData!C416)</f>
        <v/>
      </c>
      <c r="D414" s="4">
        <f>RawData!D416</f>
        <v>0</v>
      </c>
      <c r="E414">
        <f>RawData!E416</f>
        <v>0</v>
      </c>
      <c r="F414" t="str">
        <f>IFERROR(IF(RawData!F416&lt;&gt;"", VLOOKUP(TRIM(RawData!F416),ICD10Code,2,FALSE), ""), "Other")</f>
        <v/>
      </c>
      <c r="G414" t="str">
        <f>IFERROR(IF(RawData!G416&lt;&gt;"", VLOOKUP(TRIM(RawData!G416),ICD10Code,2,FALSE), ""), "Other")</f>
        <v/>
      </c>
      <c r="H414" t="str">
        <f>IFERROR(IF(RawData!H416&lt;&gt;"", VLOOKUP(TRIM(RawData!H416),PHCODE,2,FALSE), ""), "Other")</f>
        <v/>
      </c>
      <c r="I414" t="str">
        <f>IFERROR(IF(RawData!I416&lt;&gt;"", VLOOKUP(TRIM(RawData!I416),PHCODE,2,FALSE), ""), "Other")</f>
        <v/>
      </c>
      <c r="J414" t="str">
        <f>TRIM(RawData!L416)</f>
        <v/>
      </c>
      <c r="K414" t="str">
        <f>'Risk Calculation Tables'!AD415</f>
        <v>Low</v>
      </c>
      <c r="L414" t="str">
        <f>TRIM(RawData!J416)</f>
        <v/>
      </c>
      <c r="M414" t="str">
        <f>TRIM(RawData!K416)</f>
        <v/>
      </c>
    </row>
    <row r="415" spans="1:13" x14ac:dyDescent="0.3">
      <c r="A415">
        <f>RawData!A417</f>
        <v>0</v>
      </c>
      <c r="B415" t="str">
        <f>IF(RawData!B417&lt;&gt;"", (VLOOKUP(RawData!B417,AgeCat,2,TRUE)), "")</f>
        <v/>
      </c>
      <c r="C415" t="str">
        <f>TRIM(RawData!C417)</f>
        <v/>
      </c>
      <c r="D415" s="4">
        <f>RawData!D417</f>
        <v>0</v>
      </c>
      <c r="E415">
        <f>RawData!E417</f>
        <v>0</v>
      </c>
      <c r="F415" t="str">
        <f>IFERROR(IF(RawData!F417&lt;&gt;"", VLOOKUP(TRIM(RawData!F417),ICD10Code,2,FALSE), ""), "Other")</f>
        <v/>
      </c>
      <c r="G415" t="str">
        <f>IFERROR(IF(RawData!G417&lt;&gt;"", VLOOKUP(TRIM(RawData!G417),ICD10Code,2,FALSE), ""), "Other")</f>
        <v/>
      </c>
      <c r="H415" t="str">
        <f>IFERROR(IF(RawData!H417&lt;&gt;"", VLOOKUP(TRIM(RawData!H417),PHCODE,2,FALSE), ""), "Other")</f>
        <v/>
      </c>
      <c r="I415" t="str">
        <f>IFERROR(IF(RawData!I417&lt;&gt;"", VLOOKUP(TRIM(RawData!I417),PHCODE,2,FALSE), ""), "Other")</f>
        <v/>
      </c>
      <c r="J415" t="str">
        <f>TRIM(RawData!L417)</f>
        <v/>
      </c>
      <c r="K415" t="str">
        <f>'Risk Calculation Tables'!AD416</f>
        <v>Low</v>
      </c>
      <c r="L415" t="str">
        <f>TRIM(RawData!J417)</f>
        <v/>
      </c>
      <c r="M415" t="str">
        <f>TRIM(RawData!K417)</f>
        <v/>
      </c>
    </row>
    <row r="416" spans="1:13" x14ac:dyDescent="0.3">
      <c r="A416">
        <f>RawData!A418</f>
        <v>0</v>
      </c>
      <c r="B416" t="str">
        <f>IF(RawData!B418&lt;&gt;"", (VLOOKUP(RawData!B418,AgeCat,2,TRUE)), "")</f>
        <v/>
      </c>
      <c r="C416" t="str">
        <f>TRIM(RawData!C418)</f>
        <v/>
      </c>
      <c r="D416" s="4">
        <f>RawData!D418</f>
        <v>0</v>
      </c>
      <c r="E416">
        <f>RawData!E418</f>
        <v>0</v>
      </c>
      <c r="F416" t="str">
        <f>IFERROR(IF(RawData!F418&lt;&gt;"", VLOOKUP(TRIM(RawData!F418),ICD10Code,2,FALSE), ""), "Other")</f>
        <v/>
      </c>
      <c r="G416" t="str">
        <f>IFERROR(IF(RawData!G418&lt;&gt;"", VLOOKUP(TRIM(RawData!G418),ICD10Code,2,FALSE), ""), "Other")</f>
        <v/>
      </c>
      <c r="H416" t="str">
        <f>IFERROR(IF(RawData!H418&lt;&gt;"", VLOOKUP(TRIM(RawData!H418),PHCODE,2,FALSE), ""), "Other")</f>
        <v/>
      </c>
      <c r="I416" t="str">
        <f>IFERROR(IF(RawData!I418&lt;&gt;"", VLOOKUP(TRIM(RawData!I418),PHCODE,2,FALSE), ""), "Other")</f>
        <v/>
      </c>
      <c r="J416" t="str">
        <f>TRIM(RawData!L418)</f>
        <v/>
      </c>
      <c r="K416" t="str">
        <f>'Risk Calculation Tables'!AD417</f>
        <v>Low</v>
      </c>
      <c r="L416" t="str">
        <f>TRIM(RawData!J418)</f>
        <v/>
      </c>
      <c r="M416" t="str">
        <f>TRIM(RawData!K418)</f>
        <v/>
      </c>
    </row>
    <row r="417" spans="1:13" x14ac:dyDescent="0.3">
      <c r="A417">
        <f>RawData!A419</f>
        <v>0</v>
      </c>
      <c r="B417" t="str">
        <f>IF(RawData!B419&lt;&gt;"", (VLOOKUP(RawData!B419,AgeCat,2,TRUE)), "")</f>
        <v/>
      </c>
      <c r="C417" t="str">
        <f>TRIM(RawData!C419)</f>
        <v/>
      </c>
      <c r="D417" s="4">
        <f>RawData!D419</f>
        <v>0</v>
      </c>
      <c r="E417">
        <f>RawData!E419</f>
        <v>0</v>
      </c>
      <c r="F417" t="str">
        <f>IFERROR(IF(RawData!F419&lt;&gt;"", VLOOKUP(TRIM(RawData!F419),ICD10Code,2,FALSE), ""), "Other")</f>
        <v/>
      </c>
      <c r="G417" t="str">
        <f>IFERROR(IF(RawData!G419&lt;&gt;"", VLOOKUP(TRIM(RawData!G419),ICD10Code,2,FALSE), ""), "Other")</f>
        <v/>
      </c>
      <c r="H417" t="str">
        <f>IFERROR(IF(RawData!H419&lt;&gt;"", VLOOKUP(TRIM(RawData!H419),PHCODE,2,FALSE), ""), "Other")</f>
        <v/>
      </c>
      <c r="I417" t="str">
        <f>IFERROR(IF(RawData!I419&lt;&gt;"", VLOOKUP(TRIM(RawData!I419),PHCODE,2,FALSE), ""), "Other")</f>
        <v/>
      </c>
      <c r="J417" t="str">
        <f>TRIM(RawData!L419)</f>
        <v/>
      </c>
      <c r="K417" t="str">
        <f>'Risk Calculation Tables'!AD418</f>
        <v>Low</v>
      </c>
      <c r="L417" t="str">
        <f>TRIM(RawData!J419)</f>
        <v/>
      </c>
      <c r="M417" t="str">
        <f>TRIM(RawData!K419)</f>
        <v/>
      </c>
    </row>
    <row r="418" spans="1:13" x14ac:dyDescent="0.3">
      <c r="A418">
        <f>RawData!A420</f>
        <v>0</v>
      </c>
      <c r="B418" t="str">
        <f>IF(RawData!B420&lt;&gt;"", (VLOOKUP(RawData!B420,AgeCat,2,TRUE)), "")</f>
        <v/>
      </c>
      <c r="C418" t="str">
        <f>TRIM(RawData!C420)</f>
        <v/>
      </c>
      <c r="D418" s="4">
        <f>RawData!D420</f>
        <v>0</v>
      </c>
      <c r="E418">
        <f>RawData!E420</f>
        <v>0</v>
      </c>
      <c r="F418" t="str">
        <f>IFERROR(IF(RawData!F420&lt;&gt;"", VLOOKUP(TRIM(RawData!F420),ICD10Code,2,FALSE), ""), "Other")</f>
        <v/>
      </c>
      <c r="G418" t="str">
        <f>IFERROR(IF(RawData!G420&lt;&gt;"", VLOOKUP(TRIM(RawData!G420),ICD10Code,2,FALSE), ""), "Other")</f>
        <v/>
      </c>
      <c r="H418" t="str">
        <f>IFERROR(IF(RawData!H420&lt;&gt;"", VLOOKUP(TRIM(RawData!H420),PHCODE,2,FALSE), ""), "Other")</f>
        <v/>
      </c>
      <c r="I418" t="str">
        <f>IFERROR(IF(RawData!I420&lt;&gt;"", VLOOKUP(TRIM(RawData!I420),PHCODE,2,FALSE), ""), "Other")</f>
        <v/>
      </c>
      <c r="J418" t="str">
        <f>TRIM(RawData!L420)</f>
        <v/>
      </c>
      <c r="K418" t="str">
        <f>'Risk Calculation Tables'!AD419</f>
        <v>Low</v>
      </c>
      <c r="L418" t="str">
        <f>TRIM(RawData!J420)</f>
        <v/>
      </c>
      <c r="M418" t="str">
        <f>TRIM(RawData!K420)</f>
        <v/>
      </c>
    </row>
    <row r="419" spans="1:13" x14ac:dyDescent="0.3">
      <c r="A419">
        <f>RawData!A421</f>
        <v>0</v>
      </c>
      <c r="B419" t="str">
        <f>IF(RawData!B421&lt;&gt;"", (VLOOKUP(RawData!B421,AgeCat,2,TRUE)), "")</f>
        <v/>
      </c>
      <c r="C419" t="str">
        <f>TRIM(RawData!C421)</f>
        <v/>
      </c>
      <c r="D419" s="4">
        <f>RawData!D421</f>
        <v>0</v>
      </c>
      <c r="E419">
        <f>RawData!E421</f>
        <v>0</v>
      </c>
      <c r="F419" t="str">
        <f>IFERROR(IF(RawData!F421&lt;&gt;"", VLOOKUP(TRIM(RawData!F421),ICD10Code,2,FALSE), ""), "Other")</f>
        <v/>
      </c>
      <c r="G419" t="str">
        <f>IFERROR(IF(RawData!G421&lt;&gt;"", VLOOKUP(TRIM(RawData!G421),ICD10Code,2,FALSE), ""), "Other")</f>
        <v/>
      </c>
      <c r="H419" t="str">
        <f>IFERROR(IF(RawData!H421&lt;&gt;"", VLOOKUP(TRIM(RawData!H421),PHCODE,2,FALSE), ""), "Other")</f>
        <v/>
      </c>
      <c r="I419" t="str">
        <f>IFERROR(IF(RawData!I421&lt;&gt;"", VLOOKUP(TRIM(RawData!I421),PHCODE,2,FALSE), ""), "Other")</f>
        <v/>
      </c>
      <c r="J419" t="str">
        <f>TRIM(RawData!L421)</f>
        <v/>
      </c>
      <c r="K419" t="str">
        <f>'Risk Calculation Tables'!AD420</f>
        <v>Low</v>
      </c>
      <c r="L419" t="str">
        <f>TRIM(RawData!J421)</f>
        <v/>
      </c>
      <c r="M419" t="str">
        <f>TRIM(RawData!K421)</f>
        <v/>
      </c>
    </row>
    <row r="420" spans="1:13" x14ac:dyDescent="0.3">
      <c r="A420">
        <f>RawData!A422</f>
        <v>0</v>
      </c>
      <c r="B420" t="str">
        <f>IF(RawData!B422&lt;&gt;"", (VLOOKUP(RawData!B422,AgeCat,2,TRUE)), "")</f>
        <v/>
      </c>
      <c r="C420" t="str">
        <f>TRIM(RawData!C422)</f>
        <v/>
      </c>
      <c r="D420" s="4">
        <f>RawData!D422</f>
        <v>0</v>
      </c>
      <c r="E420">
        <f>RawData!E422</f>
        <v>0</v>
      </c>
      <c r="F420" t="str">
        <f>IFERROR(IF(RawData!F422&lt;&gt;"", VLOOKUP(TRIM(RawData!F422),ICD10Code,2,FALSE), ""), "Other")</f>
        <v/>
      </c>
      <c r="G420" t="str">
        <f>IFERROR(IF(RawData!G422&lt;&gt;"", VLOOKUP(TRIM(RawData!G422),ICD10Code,2,FALSE), ""), "Other")</f>
        <v/>
      </c>
      <c r="H420" t="str">
        <f>IFERROR(IF(RawData!H422&lt;&gt;"", VLOOKUP(TRIM(RawData!H422),PHCODE,2,FALSE), ""), "Other")</f>
        <v/>
      </c>
      <c r="I420" t="str">
        <f>IFERROR(IF(RawData!I422&lt;&gt;"", VLOOKUP(TRIM(RawData!I422),PHCODE,2,FALSE), ""), "Other")</f>
        <v/>
      </c>
      <c r="J420" t="str">
        <f>TRIM(RawData!L422)</f>
        <v/>
      </c>
      <c r="K420" t="str">
        <f>'Risk Calculation Tables'!AD421</f>
        <v>Low</v>
      </c>
      <c r="L420" t="str">
        <f>TRIM(RawData!J422)</f>
        <v/>
      </c>
      <c r="M420" t="str">
        <f>TRIM(RawData!K422)</f>
        <v/>
      </c>
    </row>
    <row r="421" spans="1:13" x14ac:dyDescent="0.3">
      <c r="A421">
        <f>RawData!A423</f>
        <v>0</v>
      </c>
      <c r="B421" t="str">
        <f>IF(RawData!B423&lt;&gt;"", (VLOOKUP(RawData!B423,AgeCat,2,TRUE)), "")</f>
        <v/>
      </c>
      <c r="C421" t="str">
        <f>TRIM(RawData!C423)</f>
        <v/>
      </c>
      <c r="D421" s="4">
        <f>RawData!D423</f>
        <v>0</v>
      </c>
      <c r="E421">
        <f>RawData!E423</f>
        <v>0</v>
      </c>
      <c r="F421" t="str">
        <f>IFERROR(IF(RawData!F423&lt;&gt;"", VLOOKUP(TRIM(RawData!F423),ICD10Code,2,FALSE), ""), "Other")</f>
        <v/>
      </c>
      <c r="G421" t="str">
        <f>IFERROR(IF(RawData!G423&lt;&gt;"", VLOOKUP(TRIM(RawData!G423),ICD10Code,2,FALSE), ""), "Other")</f>
        <v/>
      </c>
      <c r="H421" t="str">
        <f>IFERROR(IF(RawData!H423&lt;&gt;"", VLOOKUP(TRIM(RawData!H423),PHCODE,2,FALSE), ""), "Other")</f>
        <v/>
      </c>
      <c r="I421" t="str">
        <f>IFERROR(IF(RawData!I423&lt;&gt;"", VLOOKUP(TRIM(RawData!I423),PHCODE,2,FALSE), ""), "Other")</f>
        <v/>
      </c>
      <c r="J421" t="str">
        <f>TRIM(RawData!L423)</f>
        <v/>
      </c>
      <c r="K421" t="str">
        <f>'Risk Calculation Tables'!AD422</f>
        <v>Low</v>
      </c>
      <c r="L421" t="str">
        <f>TRIM(RawData!J423)</f>
        <v/>
      </c>
      <c r="M421" t="str">
        <f>TRIM(RawData!K423)</f>
        <v/>
      </c>
    </row>
    <row r="422" spans="1:13" x14ac:dyDescent="0.3">
      <c r="A422">
        <f>RawData!A424</f>
        <v>0</v>
      </c>
      <c r="B422" t="str">
        <f>IF(RawData!B424&lt;&gt;"", (VLOOKUP(RawData!B424,AgeCat,2,TRUE)), "")</f>
        <v/>
      </c>
      <c r="C422" t="str">
        <f>TRIM(RawData!C424)</f>
        <v/>
      </c>
      <c r="D422" s="4">
        <f>RawData!D424</f>
        <v>0</v>
      </c>
      <c r="E422">
        <f>RawData!E424</f>
        <v>0</v>
      </c>
      <c r="F422" t="str">
        <f>IFERROR(IF(RawData!F424&lt;&gt;"", VLOOKUP(TRIM(RawData!F424),ICD10Code,2,FALSE), ""), "Other")</f>
        <v/>
      </c>
      <c r="G422" t="str">
        <f>IFERROR(IF(RawData!G424&lt;&gt;"", VLOOKUP(TRIM(RawData!G424),ICD10Code,2,FALSE), ""), "Other")</f>
        <v/>
      </c>
      <c r="H422" t="str">
        <f>IFERROR(IF(RawData!H424&lt;&gt;"", VLOOKUP(TRIM(RawData!H424),PHCODE,2,FALSE), ""), "Other")</f>
        <v/>
      </c>
      <c r="I422" t="str">
        <f>IFERROR(IF(RawData!I424&lt;&gt;"", VLOOKUP(TRIM(RawData!I424),PHCODE,2,FALSE), ""), "Other")</f>
        <v/>
      </c>
      <c r="J422" t="str">
        <f>TRIM(RawData!L424)</f>
        <v/>
      </c>
      <c r="K422" t="str">
        <f>'Risk Calculation Tables'!AD423</f>
        <v>Low</v>
      </c>
      <c r="L422" t="str">
        <f>TRIM(RawData!J424)</f>
        <v/>
      </c>
      <c r="M422" t="str">
        <f>TRIM(RawData!K424)</f>
        <v/>
      </c>
    </row>
    <row r="423" spans="1:13" x14ac:dyDescent="0.3">
      <c r="A423">
        <f>RawData!A425</f>
        <v>0</v>
      </c>
      <c r="B423" t="str">
        <f>IF(RawData!B425&lt;&gt;"", (VLOOKUP(RawData!B425,AgeCat,2,TRUE)), "")</f>
        <v/>
      </c>
      <c r="C423" t="str">
        <f>TRIM(RawData!C425)</f>
        <v/>
      </c>
      <c r="D423" s="4">
        <f>RawData!D425</f>
        <v>0</v>
      </c>
      <c r="E423">
        <f>RawData!E425</f>
        <v>0</v>
      </c>
      <c r="F423" t="str">
        <f>IFERROR(IF(RawData!F425&lt;&gt;"", VLOOKUP(TRIM(RawData!F425),ICD10Code,2,FALSE), ""), "Other")</f>
        <v/>
      </c>
      <c r="G423" t="str">
        <f>IFERROR(IF(RawData!G425&lt;&gt;"", VLOOKUP(TRIM(RawData!G425),ICD10Code,2,FALSE), ""), "Other")</f>
        <v/>
      </c>
      <c r="H423" t="str">
        <f>IFERROR(IF(RawData!H425&lt;&gt;"", VLOOKUP(TRIM(RawData!H425),PHCODE,2,FALSE), ""), "Other")</f>
        <v/>
      </c>
      <c r="I423" t="str">
        <f>IFERROR(IF(RawData!I425&lt;&gt;"", VLOOKUP(TRIM(RawData!I425),PHCODE,2,FALSE), ""), "Other")</f>
        <v/>
      </c>
      <c r="J423" t="str">
        <f>TRIM(RawData!L425)</f>
        <v/>
      </c>
      <c r="K423" t="str">
        <f>'Risk Calculation Tables'!AD424</f>
        <v>Low</v>
      </c>
      <c r="L423" t="str">
        <f>TRIM(RawData!J425)</f>
        <v/>
      </c>
      <c r="M423" t="str">
        <f>TRIM(RawData!K425)</f>
        <v/>
      </c>
    </row>
    <row r="424" spans="1:13" x14ac:dyDescent="0.3">
      <c r="A424">
        <f>RawData!A426</f>
        <v>0</v>
      </c>
      <c r="B424" t="str">
        <f>IF(RawData!B426&lt;&gt;"", (VLOOKUP(RawData!B426,AgeCat,2,TRUE)), "")</f>
        <v/>
      </c>
      <c r="C424" t="str">
        <f>TRIM(RawData!C426)</f>
        <v/>
      </c>
      <c r="D424" s="4">
        <f>RawData!D426</f>
        <v>0</v>
      </c>
      <c r="E424">
        <f>RawData!E426</f>
        <v>0</v>
      </c>
      <c r="F424" t="str">
        <f>IFERROR(IF(RawData!F426&lt;&gt;"", VLOOKUP(TRIM(RawData!F426),ICD10Code,2,FALSE), ""), "Other")</f>
        <v/>
      </c>
      <c r="G424" t="str">
        <f>IFERROR(IF(RawData!G426&lt;&gt;"", VLOOKUP(TRIM(RawData!G426),ICD10Code,2,FALSE), ""), "Other")</f>
        <v/>
      </c>
      <c r="H424" t="str">
        <f>IFERROR(IF(RawData!H426&lt;&gt;"", VLOOKUP(TRIM(RawData!H426),PHCODE,2,FALSE), ""), "Other")</f>
        <v/>
      </c>
      <c r="I424" t="str">
        <f>IFERROR(IF(RawData!I426&lt;&gt;"", VLOOKUP(TRIM(RawData!I426),PHCODE,2,FALSE), ""), "Other")</f>
        <v/>
      </c>
      <c r="J424" t="str">
        <f>TRIM(RawData!L426)</f>
        <v/>
      </c>
      <c r="K424" t="str">
        <f>'Risk Calculation Tables'!AD425</f>
        <v>Low</v>
      </c>
      <c r="L424" t="str">
        <f>TRIM(RawData!J426)</f>
        <v/>
      </c>
      <c r="M424" t="str">
        <f>TRIM(RawData!K426)</f>
        <v/>
      </c>
    </row>
    <row r="425" spans="1:13" x14ac:dyDescent="0.3">
      <c r="A425">
        <f>RawData!A427</f>
        <v>0</v>
      </c>
      <c r="B425" t="str">
        <f>IF(RawData!B427&lt;&gt;"", (VLOOKUP(RawData!B427,AgeCat,2,TRUE)), "")</f>
        <v/>
      </c>
      <c r="C425" t="str">
        <f>TRIM(RawData!C427)</f>
        <v/>
      </c>
      <c r="D425" s="4">
        <f>RawData!D427</f>
        <v>0</v>
      </c>
      <c r="E425">
        <f>RawData!E427</f>
        <v>0</v>
      </c>
      <c r="F425" t="str">
        <f>IFERROR(IF(RawData!F427&lt;&gt;"", VLOOKUP(TRIM(RawData!F427),ICD10Code,2,FALSE), ""), "Other")</f>
        <v/>
      </c>
      <c r="G425" t="str">
        <f>IFERROR(IF(RawData!G427&lt;&gt;"", VLOOKUP(TRIM(RawData!G427),ICD10Code,2,FALSE), ""), "Other")</f>
        <v/>
      </c>
      <c r="H425" t="str">
        <f>IFERROR(IF(RawData!H427&lt;&gt;"", VLOOKUP(TRIM(RawData!H427),PHCODE,2,FALSE), ""), "Other")</f>
        <v/>
      </c>
      <c r="I425" t="str">
        <f>IFERROR(IF(RawData!I427&lt;&gt;"", VLOOKUP(TRIM(RawData!I427),PHCODE,2,FALSE), ""), "Other")</f>
        <v/>
      </c>
      <c r="J425" t="str">
        <f>TRIM(RawData!L427)</f>
        <v/>
      </c>
      <c r="K425" t="str">
        <f>'Risk Calculation Tables'!AD426</f>
        <v>Low</v>
      </c>
      <c r="L425" t="str">
        <f>TRIM(RawData!J427)</f>
        <v/>
      </c>
      <c r="M425" t="str">
        <f>TRIM(RawData!K427)</f>
        <v/>
      </c>
    </row>
    <row r="426" spans="1:13" x14ac:dyDescent="0.3">
      <c r="A426">
        <f>RawData!A428</f>
        <v>0</v>
      </c>
      <c r="B426" t="str">
        <f>IF(RawData!B428&lt;&gt;"", (VLOOKUP(RawData!B428,AgeCat,2,TRUE)), "")</f>
        <v/>
      </c>
      <c r="C426" t="str">
        <f>TRIM(RawData!C428)</f>
        <v/>
      </c>
      <c r="D426" s="4">
        <f>RawData!D428</f>
        <v>0</v>
      </c>
      <c r="E426">
        <f>RawData!E428</f>
        <v>0</v>
      </c>
      <c r="F426" t="str">
        <f>IFERROR(IF(RawData!F428&lt;&gt;"", VLOOKUP(TRIM(RawData!F428),ICD10Code,2,FALSE), ""), "Other")</f>
        <v/>
      </c>
      <c r="G426" t="str">
        <f>IFERROR(IF(RawData!G428&lt;&gt;"", VLOOKUP(TRIM(RawData!G428),ICD10Code,2,FALSE), ""), "Other")</f>
        <v/>
      </c>
      <c r="H426" t="str">
        <f>IFERROR(IF(RawData!H428&lt;&gt;"", VLOOKUP(TRIM(RawData!H428),PHCODE,2,FALSE), ""), "Other")</f>
        <v/>
      </c>
      <c r="I426" t="str">
        <f>IFERROR(IF(RawData!I428&lt;&gt;"", VLOOKUP(TRIM(RawData!I428),PHCODE,2,FALSE), ""), "Other")</f>
        <v/>
      </c>
      <c r="J426" t="str">
        <f>TRIM(RawData!L428)</f>
        <v/>
      </c>
      <c r="K426" t="str">
        <f>'Risk Calculation Tables'!AD427</f>
        <v>Low</v>
      </c>
      <c r="L426" t="str">
        <f>TRIM(RawData!J428)</f>
        <v/>
      </c>
      <c r="M426" t="str">
        <f>TRIM(RawData!K428)</f>
        <v/>
      </c>
    </row>
    <row r="427" spans="1:13" x14ac:dyDescent="0.3">
      <c r="A427">
        <f>RawData!A429</f>
        <v>0</v>
      </c>
      <c r="B427" t="str">
        <f>IF(RawData!B429&lt;&gt;"", (VLOOKUP(RawData!B429,AgeCat,2,TRUE)), "")</f>
        <v/>
      </c>
      <c r="C427" t="str">
        <f>TRIM(RawData!C429)</f>
        <v/>
      </c>
      <c r="D427" s="4">
        <f>RawData!D429</f>
        <v>0</v>
      </c>
      <c r="E427">
        <f>RawData!E429</f>
        <v>0</v>
      </c>
      <c r="F427" t="str">
        <f>IFERROR(IF(RawData!F429&lt;&gt;"", VLOOKUP(TRIM(RawData!F429),ICD10Code,2,FALSE), ""), "Other")</f>
        <v/>
      </c>
      <c r="G427" t="str">
        <f>IFERROR(IF(RawData!G429&lt;&gt;"", VLOOKUP(TRIM(RawData!G429),ICD10Code,2,FALSE), ""), "Other")</f>
        <v/>
      </c>
      <c r="H427" t="str">
        <f>IFERROR(IF(RawData!H429&lt;&gt;"", VLOOKUP(TRIM(RawData!H429),PHCODE,2,FALSE), ""), "Other")</f>
        <v/>
      </c>
      <c r="I427" t="str">
        <f>IFERROR(IF(RawData!I429&lt;&gt;"", VLOOKUP(TRIM(RawData!I429),PHCODE,2,FALSE), ""), "Other")</f>
        <v/>
      </c>
      <c r="J427" t="str">
        <f>TRIM(RawData!L429)</f>
        <v/>
      </c>
      <c r="K427" t="str">
        <f>'Risk Calculation Tables'!AD428</f>
        <v>Low</v>
      </c>
      <c r="L427" t="str">
        <f>TRIM(RawData!J429)</f>
        <v/>
      </c>
      <c r="M427" t="str">
        <f>TRIM(RawData!K429)</f>
        <v/>
      </c>
    </row>
    <row r="428" spans="1:13" x14ac:dyDescent="0.3">
      <c r="A428">
        <f>RawData!A430</f>
        <v>0</v>
      </c>
      <c r="B428" t="str">
        <f>IF(RawData!B430&lt;&gt;"", (VLOOKUP(RawData!B430,AgeCat,2,TRUE)), "")</f>
        <v/>
      </c>
      <c r="C428" t="str">
        <f>TRIM(RawData!C430)</f>
        <v/>
      </c>
      <c r="D428" s="4">
        <f>RawData!D430</f>
        <v>0</v>
      </c>
      <c r="E428">
        <f>RawData!E430</f>
        <v>0</v>
      </c>
      <c r="F428" t="str">
        <f>IFERROR(IF(RawData!F430&lt;&gt;"", VLOOKUP(TRIM(RawData!F430),ICD10Code,2,FALSE), ""), "Other")</f>
        <v/>
      </c>
      <c r="G428" t="str">
        <f>IFERROR(IF(RawData!G430&lt;&gt;"", VLOOKUP(TRIM(RawData!G430),ICD10Code,2,FALSE), ""), "Other")</f>
        <v/>
      </c>
      <c r="H428" t="str">
        <f>IFERROR(IF(RawData!H430&lt;&gt;"", VLOOKUP(TRIM(RawData!H430),PHCODE,2,FALSE), ""), "Other")</f>
        <v/>
      </c>
      <c r="I428" t="str">
        <f>IFERROR(IF(RawData!I430&lt;&gt;"", VLOOKUP(TRIM(RawData!I430),PHCODE,2,FALSE), ""), "Other")</f>
        <v/>
      </c>
      <c r="J428" t="str">
        <f>TRIM(RawData!L430)</f>
        <v/>
      </c>
      <c r="K428" t="str">
        <f>'Risk Calculation Tables'!AD429</f>
        <v>Low</v>
      </c>
      <c r="L428" t="str">
        <f>TRIM(RawData!J430)</f>
        <v/>
      </c>
      <c r="M428" t="str">
        <f>TRIM(RawData!K430)</f>
        <v/>
      </c>
    </row>
    <row r="429" spans="1:13" x14ac:dyDescent="0.3">
      <c r="A429">
        <f>RawData!A431</f>
        <v>0</v>
      </c>
      <c r="B429" t="str">
        <f>IF(RawData!B431&lt;&gt;"", (VLOOKUP(RawData!B431,AgeCat,2,TRUE)), "")</f>
        <v/>
      </c>
      <c r="C429" t="str">
        <f>TRIM(RawData!C431)</f>
        <v/>
      </c>
      <c r="D429" s="4">
        <f>RawData!D431</f>
        <v>0</v>
      </c>
      <c r="E429">
        <f>RawData!E431</f>
        <v>0</v>
      </c>
      <c r="F429" t="str">
        <f>IFERROR(IF(RawData!F431&lt;&gt;"", VLOOKUP(TRIM(RawData!F431),ICD10Code,2,FALSE), ""), "Other")</f>
        <v/>
      </c>
      <c r="G429" t="str">
        <f>IFERROR(IF(RawData!G431&lt;&gt;"", VLOOKUP(TRIM(RawData!G431),ICD10Code,2,FALSE), ""), "Other")</f>
        <v/>
      </c>
      <c r="H429" t="str">
        <f>IFERROR(IF(RawData!H431&lt;&gt;"", VLOOKUP(TRIM(RawData!H431),PHCODE,2,FALSE), ""), "Other")</f>
        <v/>
      </c>
      <c r="I429" t="str">
        <f>IFERROR(IF(RawData!I431&lt;&gt;"", VLOOKUP(TRIM(RawData!I431),PHCODE,2,FALSE), ""), "Other")</f>
        <v/>
      </c>
      <c r="J429" t="str">
        <f>TRIM(RawData!L431)</f>
        <v/>
      </c>
      <c r="K429" t="str">
        <f>'Risk Calculation Tables'!AD430</f>
        <v>Low</v>
      </c>
      <c r="L429" t="str">
        <f>TRIM(RawData!J431)</f>
        <v/>
      </c>
      <c r="M429" t="str">
        <f>TRIM(RawData!K431)</f>
        <v/>
      </c>
    </row>
    <row r="430" spans="1:13" x14ac:dyDescent="0.3">
      <c r="A430">
        <f>RawData!A432</f>
        <v>0</v>
      </c>
      <c r="B430" t="str">
        <f>IF(RawData!B432&lt;&gt;"", (VLOOKUP(RawData!B432,AgeCat,2,TRUE)), "")</f>
        <v/>
      </c>
      <c r="C430" t="str">
        <f>TRIM(RawData!C432)</f>
        <v/>
      </c>
      <c r="D430" s="4">
        <f>RawData!D432</f>
        <v>0</v>
      </c>
      <c r="E430">
        <f>RawData!E432</f>
        <v>0</v>
      </c>
      <c r="F430" t="str">
        <f>IFERROR(IF(RawData!F432&lt;&gt;"", VLOOKUP(TRIM(RawData!F432),ICD10Code,2,FALSE), ""), "Other")</f>
        <v/>
      </c>
      <c r="G430" t="str">
        <f>IFERROR(IF(RawData!G432&lt;&gt;"", VLOOKUP(TRIM(RawData!G432),ICD10Code,2,FALSE), ""), "Other")</f>
        <v/>
      </c>
      <c r="H430" t="str">
        <f>IFERROR(IF(RawData!H432&lt;&gt;"", VLOOKUP(TRIM(RawData!H432),PHCODE,2,FALSE), ""), "Other")</f>
        <v/>
      </c>
      <c r="I430" t="str">
        <f>IFERROR(IF(RawData!I432&lt;&gt;"", VLOOKUP(TRIM(RawData!I432),PHCODE,2,FALSE), ""), "Other")</f>
        <v/>
      </c>
      <c r="J430" t="str">
        <f>TRIM(RawData!L432)</f>
        <v/>
      </c>
      <c r="K430" t="str">
        <f>'Risk Calculation Tables'!AD431</f>
        <v>Low</v>
      </c>
      <c r="L430" t="str">
        <f>TRIM(RawData!J432)</f>
        <v/>
      </c>
      <c r="M430" t="str">
        <f>TRIM(RawData!K432)</f>
        <v/>
      </c>
    </row>
    <row r="431" spans="1:13" x14ac:dyDescent="0.3">
      <c r="A431">
        <f>RawData!A433</f>
        <v>0</v>
      </c>
      <c r="B431" t="str">
        <f>IF(RawData!B433&lt;&gt;"", (VLOOKUP(RawData!B433,AgeCat,2,TRUE)), "")</f>
        <v/>
      </c>
      <c r="C431" t="str">
        <f>TRIM(RawData!C433)</f>
        <v/>
      </c>
      <c r="D431" s="4">
        <f>RawData!D433</f>
        <v>0</v>
      </c>
      <c r="E431">
        <f>RawData!E433</f>
        <v>0</v>
      </c>
      <c r="F431" t="str">
        <f>IFERROR(IF(RawData!F433&lt;&gt;"", VLOOKUP(TRIM(RawData!F433),ICD10Code,2,FALSE), ""), "Other")</f>
        <v/>
      </c>
      <c r="G431" t="str">
        <f>IFERROR(IF(RawData!G433&lt;&gt;"", VLOOKUP(TRIM(RawData!G433),ICD10Code,2,FALSE), ""), "Other")</f>
        <v/>
      </c>
      <c r="H431" t="str">
        <f>IFERROR(IF(RawData!H433&lt;&gt;"", VLOOKUP(TRIM(RawData!H433),PHCODE,2,FALSE), ""), "Other")</f>
        <v/>
      </c>
      <c r="I431" t="str">
        <f>IFERROR(IF(RawData!I433&lt;&gt;"", VLOOKUP(TRIM(RawData!I433),PHCODE,2,FALSE), ""), "Other")</f>
        <v/>
      </c>
      <c r="J431" t="str">
        <f>TRIM(RawData!L433)</f>
        <v/>
      </c>
      <c r="K431" t="str">
        <f>'Risk Calculation Tables'!AD432</f>
        <v>Low</v>
      </c>
      <c r="L431" t="str">
        <f>TRIM(RawData!J433)</f>
        <v/>
      </c>
      <c r="M431" t="str">
        <f>TRIM(RawData!K433)</f>
        <v/>
      </c>
    </row>
    <row r="432" spans="1:13" x14ac:dyDescent="0.3">
      <c r="A432">
        <f>RawData!A434</f>
        <v>0</v>
      </c>
      <c r="B432" t="str">
        <f>IF(RawData!B434&lt;&gt;"", (VLOOKUP(RawData!B434,AgeCat,2,TRUE)), "")</f>
        <v/>
      </c>
      <c r="C432" t="str">
        <f>TRIM(RawData!C434)</f>
        <v/>
      </c>
      <c r="D432" s="4">
        <f>RawData!D434</f>
        <v>0</v>
      </c>
      <c r="E432">
        <f>RawData!E434</f>
        <v>0</v>
      </c>
      <c r="F432" t="str">
        <f>IFERROR(IF(RawData!F434&lt;&gt;"", VLOOKUP(TRIM(RawData!F434),ICD10Code,2,FALSE), ""), "Other")</f>
        <v/>
      </c>
      <c r="G432" t="str">
        <f>IFERROR(IF(RawData!G434&lt;&gt;"", VLOOKUP(TRIM(RawData!G434),ICD10Code,2,FALSE), ""), "Other")</f>
        <v/>
      </c>
      <c r="H432" t="str">
        <f>IFERROR(IF(RawData!H434&lt;&gt;"", VLOOKUP(TRIM(RawData!H434),PHCODE,2,FALSE), ""), "Other")</f>
        <v/>
      </c>
      <c r="I432" t="str">
        <f>IFERROR(IF(RawData!I434&lt;&gt;"", VLOOKUP(TRIM(RawData!I434),PHCODE,2,FALSE), ""), "Other")</f>
        <v/>
      </c>
      <c r="J432" t="str">
        <f>TRIM(RawData!L434)</f>
        <v/>
      </c>
      <c r="K432" t="str">
        <f>'Risk Calculation Tables'!AD433</f>
        <v>Low</v>
      </c>
      <c r="L432" t="str">
        <f>TRIM(RawData!J434)</f>
        <v/>
      </c>
      <c r="M432" t="str">
        <f>TRIM(RawData!K434)</f>
        <v/>
      </c>
    </row>
    <row r="433" spans="1:13" x14ac:dyDescent="0.3">
      <c r="A433">
        <f>RawData!A435</f>
        <v>0</v>
      </c>
      <c r="B433" t="str">
        <f>IF(RawData!B435&lt;&gt;"", (VLOOKUP(RawData!B435,AgeCat,2,TRUE)), "")</f>
        <v/>
      </c>
      <c r="C433" t="str">
        <f>TRIM(RawData!C435)</f>
        <v/>
      </c>
      <c r="D433" s="4">
        <f>RawData!D435</f>
        <v>0</v>
      </c>
      <c r="E433">
        <f>RawData!E435</f>
        <v>0</v>
      </c>
      <c r="F433" t="str">
        <f>IFERROR(IF(RawData!F435&lt;&gt;"", VLOOKUP(TRIM(RawData!F435),ICD10Code,2,FALSE), ""), "Other")</f>
        <v/>
      </c>
      <c r="G433" t="str">
        <f>IFERROR(IF(RawData!G435&lt;&gt;"", VLOOKUP(TRIM(RawData!G435),ICD10Code,2,FALSE), ""), "Other")</f>
        <v/>
      </c>
      <c r="H433" t="str">
        <f>IFERROR(IF(RawData!H435&lt;&gt;"", VLOOKUP(TRIM(RawData!H435),PHCODE,2,FALSE), ""), "Other")</f>
        <v/>
      </c>
      <c r="I433" t="str">
        <f>IFERROR(IF(RawData!I435&lt;&gt;"", VLOOKUP(TRIM(RawData!I435),PHCODE,2,FALSE), ""), "Other")</f>
        <v/>
      </c>
      <c r="J433" t="str">
        <f>TRIM(RawData!L435)</f>
        <v/>
      </c>
      <c r="K433" t="str">
        <f>'Risk Calculation Tables'!AD434</f>
        <v>Low</v>
      </c>
      <c r="L433" t="str">
        <f>TRIM(RawData!J435)</f>
        <v/>
      </c>
      <c r="M433" t="str">
        <f>TRIM(RawData!K435)</f>
        <v/>
      </c>
    </row>
    <row r="434" spans="1:13" x14ac:dyDescent="0.3">
      <c r="A434">
        <f>RawData!A436</f>
        <v>0</v>
      </c>
      <c r="B434" t="str">
        <f>IF(RawData!B436&lt;&gt;"", (VLOOKUP(RawData!B436,AgeCat,2,TRUE)), "")</f>
        <v/>
      </c>
      <c r="C434" t="str">
        <f>TRIM(RawData!C436)</f>
        <v/>
      </c>
      <c r="D434" s="4">
        <f>RawData!D436</f>
        <v>0</v>
      </c>
      <c r="E434">
        <f>RawData!E436</f>
        <v>0</v>
      </c>
      <c r="F434" t="str">
        <f>IFERROR(IF(RawData!F436&lt;&gt;"", VLOOKUP(TRIM(RawData!F436),ICD10Code,2,FALSE), ""), "Other")</f>
        <v/>
      </c>
      <c r="G434" t="str">
        <f>IFERROR(IF(RawData!G436&lt;&gt;"", VLOOKUP(TRIM(RawData!G436),ICD10Code,2,FALSE), ""), "Other")</f>
        <v/>
      </c>
      <c r="H434" t="str">
        <f>IFERROR(IF(RawData!H436&lt;&gt;"", VLOOKUP(TRIM(RawData!H436),PHCODE,2,FALSE), ""), "Other")</f>
        <v/>
      </c>
      <c r="I434" t="str">
        <f>IFERROR(IF(RawData!I436&lt;&gt;"", VLOOKUP(TRIM(RawData!I436),PHCODE,2,FALSE), ""), "Other")</f>
        <v/>
      </c>
      <c r="J434" t="str">
        <f>TRIM(RawData!L436)</f>
        <v/>
      </c>
      <c r="K434" t="str">
        <f>'Risk Calculation Tables'!AD435</f>
        <v>Low</v>
      </c>
      <c r="L434" t="str">
        <f>TRIM(RawData!J436)</f>
        <v/>
      </c>
      <c r="M434" t="str">
        <f>TRIM(RawData!K436)</f>
        <v/>
      </c>
    </row>
    <row r="435" spans="1:13" x14ac:dyDescent="0.3">
      <c r="A435">
        <f>RawData!A437</f>
        <v>0</v>
      </c>
      <c r="B435" t="str">
        <f>IF(RawData!B437&lt;&gt;"", (VLOOKUP(RawData!B437,AgeCat,2,TRUE)), "")</f>
        <v/>
      </c>
      <c r="C435" t="str">
        <f>TRIM(RawData!C437)</f>
        <v/>
      </c>
      <c r="D435" s="4">
        <f>RawData!D437</f>
        <v>0</v>
      </c>
      <c r="E435">
        <f>RawData!E437</f>
        <v>0</v>
      </c>
      <c r="F435" t="str">
        <f>IFERROR(IF(RawData!F437&lt;&gt;"", VLOOKUP(TRIM(RawData!F437),ICD10Code,2,FALSE), ""), "Other")</f>
        <v/>
      </c>
      <c r="G435" t="str">
        <f>IFERROR(IF(RawData!G437&lt;&gt;"", VLOOKUP(TRIM(RawData!G437),ICD10Code,2,FALSE), ""), "Other")</f>
        <v/>
      </c>
      <c r="H435" t="str">
        <f>IFERROR(IF(RawData!H437&lt;&gt;"", VLOOKUP(TRIM(RawData!H437),PHCODE,2,FALSE), ""), "Other")</f>
        <v/>
      </c>
      <c r="I435" t="str">
        <f>IFERROR(IF(RawData!I437&lt;&gt;"", VLOOKUP(TRIM(RawData!I437),PHCODE,2,FALSE), ""), "Other")</f>
        <v/>
      </c>
      <c r="J435" t="str">
        <f>TRIM(RawData!L437)</f>
        <v/>
      </c>
      <c r="K435" t="str">
        <f>'Risk Calculation Tables'!AD436</f>
        <v>Low</v>
      </c>
      <c r="L435" t="str">
        <f>TRIM(RawData!J437)</f>
        <v/>
      </c>
      <c r="M435" t="str">
        <f>TRIM(RawData!K437)</f>
        <v/>
      </c>
    </row>
    <row r="436" spans="1:13" x14ac:dyDescent="0.3">
      <c r="A436">
        <f>RawData!A438</f>
        <v>0</v>
      </c>
      <c r="B436" t="str">
        <f>IF(RawData!B438&lt;&gt;"", (VLOOKUP(RawData!B438,AgeCat,2,TRUE)), "")</f>
        <v/>
      </c>
      <c r="C436" t="str">
        <f>TRIM(RawData!C438)</f>
        <v/>
      </c>
      <c r="D436" s="4">
        <f>RawData!D438</f>
        <v>0</v>
      </c>
      <c r="E436">
        <f>RawData!E438</f>
        <v>0</v>
      </c>
      <c r="F436" t="str">
        <f>IFERROR(IF(RawData!F438&lt;&gt;"", VLOOKUP(TRIM(RawData!F438),ICD10Code,2,FALSE), ""), "Other")</f>
        <v/>
      </c>
      <c r="G436" t="str">
        <f>IFERROR(IF(RawData!G438&lt;&gt;"", VLOOKUP(TRIM(RawData!G438),ICD10Code,2,FALSE), ""), "Other")</f>
        <v/>
      </c>
      <c r="H436" t="str">
        <f>IFERROR(IF(RawData!H438&lt;&gt;"", VLOOKUP(TRIM(RawData!H438),PHCODE,2,FALSE), ""), "Other")</f>
        <v/>
      </c>
      <c r="I436" t="str">
        <f>IFERROR(IF(RawData!I438&lt;&gt;"", VLOOKUP(TRIM(RawData!I438),PHCODE,2,FALSE), ""), "Other")</f>
        <v/>
      </c>
      <c r="J436" t="str">
        <f>TRIM(RawData!L438)</f>
        <v/>
      </c>
      <c r="K436" t="str">
        <f>'Risk Calculation Tables'!AD4</f>
        <v>Low</v>
      </c>
      <c r="L436" t="str">
        <f>TRIM(RawData!J438)</f>
        <v/>
      </c>
      <c r="M436" t="str">
        <f>TRIM(RawData!K438)</f>
        <v/>
      </c>
    </row>
    <row r="437" spans="1:13" x14ac:dyDescent="0.3">
      <c r="A437">
        <f>RawData!A439</f>
        <v>0</v>
      </c>
      <c r="B437" t="str">
        <f>IF(RawData!B439&lt;&gt;"", (VLOOKUP(RawData!B439,AgeCat,2,TRUE)), "")</f>
        <v/>
      </c>
      <c r="C437" t="str">
        <f>TRIM(RawData!C439)</f>
        <v/>
      </c>
      <c r="D437" s="4">
        <f>RawData!D439</f>
        <v>0</v>
      </c>
      <c r="E437">
        <f>RawData!E439</f>
        <v>0</v>
      </c>
      <c r="F437" t="str">
        <f>IFERROR(IF(RawData!F439&lt;&gt;"", VLOOKUP(TRIM(RawData!F439),ICD10Code,2,FALSE), ""), "Other")</f>
        <v/>
      </c>
      <c r="G437" t="str">
        <f>IFERROR(IF(RawData!G439&lt;&gt;"", VLOOKUP(TRIM(RawData!G439),ICD10Code,2,FALSE), ""), "Other")</f>
        <v/>
      </c>
      <c r="H437" t="str">
        <f>IFERROR(IF(RawData!H439&lt;&gt;"", VLOOKUP(TRIM(RawData!H439),PHCODE,2,FALSE), ""), "Other")</f>
        <v/>
      </c>
      <c r="I437" t="str">
        <f>IFERROR(IF(RawData!I439&lt;&gt;"", VLOOKUP(TRIM(RawData!I439),PHCODE,2,FALSE), ""), "Other")</f>
        <v/>
      </c>
      <c r="J437" t="str">
        <f>TRIM(RawData!L439)</f>
        <v/>
      </c>
      <c r="K437" t="str">
        <f>'Risk Calculation Tables'!AD5</f>
        <v>Low</v>
      </c>
      <c r="L437" t="str">
        <f>TRIM(RawData!J439)</f>
        <v/>
      </c>
      <c r="M437" t="str">
        <f>TRIM(RawData!K439)</f>
        <v/>
      </c>
    </row>
    <row r="438" spans="1:13" x14ac:dyDescent="0.3">
      <c r="A438">
        <f>RawData!A440</f>
        <v>0</v>
      </c>
      <c r="B438" t="str">
        <f>IF(RawData!B440&lt;&gt;"", (VLOOKUP(RawData!B440,AgeCat,2,TRUE)), "")</f>
        <v/>
      </c>
      <c r="C438" t="str">
        <f>TRIM(RawData!C440)</f>
        <v/>
      </c>
      <c r="D438" s="4">
        <f>RawData!D440</f>
        <v>0</v>
      </c>
      <c r="E438">
        <f>RawData!E440</f>
        <v>0</v>
      </c>
      <c r="F438" t="str">
        <f>IFERROR(IF(RawData!F440&lt;&gt;"", VLOOKUP(TRIM(RawData!F440),ICD10Code,2,FALSE), ""), "Other")</f>
        <v/>
      </c>
      <c r="G438" t="str">
        <f>IFERROR(IF(RawData!G440&lt;&gt;"", VLOOKUP(TRIM(RawData!G440),ICD10Code,2,FALSE), ""), "Other")</f>
        <v/>
      </c>
      <c r="H438" t="str">
        <f>IFERROR(IF(RawData!H440&lt;&gt;"", VLOOKUP(TRIM(RawData!H440),PHCODE,2,FALSE), ""), "Other")</f>
        <v/>
      </c>
      <c r="I438" t="str">
        <f>IFERROR(IF(RawData!I440&lt;&gt;"", VLOOKUP(TRIM(RawData!I440),PHCODE,2,FALSE), ""), "Other")</f>
        <v/>
      </c>
      <c r="J438" t="str">
        <f>TRIM(RawData!L440)</f>
        <v/>
      </c>
      <c r="K438" t="str">
        <f>'Risk Calculation Tables'!AD6</f>
        <v>Low</v>
      </c>
      <c r="L438" t="str">
        <f>TRIM(RawData!J440)</f>
        <v/>
      </c>
      <c r="M438" t="str">
        <f>TRIM(RawData!K440)</f>
        <v/>
      </c>
    </row>
    <row r="439" spans="1:13" x14ac:dyDescent="0.3">
      <c r="A439">
        <f>RawData!A441</f>
        <v>0</v>
      </c>
      <c r="B439" t="str">
        <f>IF(RawData!B441&lt;&gt;"", (VLOOKUP(RawData!B441,AgeCat,2,TRUE)), "")</f>
        <v/>
      </c>
      <c r="C439" t="str">
        <f>TRIM(RawData!C441)</f>
        <v/>
      </c>
      <c r="D439" s="4">
        <f>RawData!D441</f>
        <v>0</v>
      </c>
      <c r="E439">
        <f>RawData!E441</f>
        <v>0</v>
      </c>
      <c r="F439" t="str">
        <f>IFERROR(IF(RawData!F441&lt;&gt;"", VLOOKUP(TRIM(RawData!F441),ICD10Code,2,FALSE), ""), "Other")</f>
        <v/>
      </c>
      <c r="G439" t="str">
        <f>IFERROR(IF(RawData!G441&lt;&gt;"", VLOOKUP(TRIM(RawData!G441),ICD10Code,2,FALSE), ""), "Other")</f>
        <v/>
      </c>
      <c r="H439" t="str">
        <f>IFERROR(IF(RawData!H441&lt;&gt;"", VLOOKUP(TRIM(RawData!H441),PHCODE,2,FALSE), ""), "Other")</f>
        <v/>
      </c>
      <c r="I439" t="str">
        <f>IFERROR(IF(RawData!I441&lt;&gt;"", VLOOKUP(TRIM(RawData!I441),PHCODE,2,FALSE), ""), "Other")</f>
        <v/>
      </c>
      <c r="J439" t="str">
        <f>TRIM(RawData!L441)</f>
        <v/>
      </c>
      <c r="K439" t="str">
        <f>'Risk Calculation Tables'!AD7</f>
        <v>Low</v>
      </c>
      <c r="L439" t="str">
        <f>TRIM(RawData!J441)</f>
        <v/>
      </c>
      <c r="M439" t="str">
        <f>TRIM(RawData!K441)</f>
        <v/>
      </c>
    </row>
    <row r="440" spans="1:13" x14ac:dyDescent="0.3">
      <c r="A440">
        <f>RawData!A442</f>
        <v>0</v>
      </c>
      <c r="B440" t="str">
        <f>IF(RawData!B442&lt;&gt;"", (VLOOKUP(RawData!B442,AgeCat,2,TRUE)), "")</f>
        <v/>
      </c>
      <c r="C440" t="str">
        <f>TRIM(RawData!C442)</f>
        <v/>
      </c>
      <c r="D440" s="4">
        <f>RawData!D442</f>
        <v>0</v>
      </c>
      <c r="E440">
        <f>RawData!E442</f>
        <v>0</v>
      </c>
      <c r="F440" t="str">
        <f>IFERROR(IF(RawData!F442&lt;&gt;"", VLOOKUP(TRIM(RawData!F442),ICD10Code,2,FALSE), ""), "Other")</f>
        <v/>
      </c>
      <c r="G440" t="str">
        <f>IFERROR(IF(RawData!G442&lt;&gt;"", VLOOKUP(TRIM(RawData!G442),ICD10Code,2,FALSE), ""), "Other")</f>
        <v/>
      </c>
      <c r="H440" t="str">
        <f>IFERROR(IF(RawData!H442&lt;&gt;"", VLOOKUP(TRIM(RawData!H442),PHCODE,2,FALSE), ""), "Other")</f>
        <v/>
      </c>
      <c r="I440" t="str">
        <f>IFERROR(IF(RawData!I442&lt;&gt;"", VLOOKUP(TRIM(RawData!I442),PHCODE,2,FALSE), ""), "Other")</f>
        <v/>
      </c>
      <c r="J440" t="str">
        <f>TRIM(RawData!L442)</f>
        <v/>
      </c>
      <c r="K440" t="str">
        <f>'Risk Calculation Tables'!AD8</f>
        <v>Low</v>
      </c>
      <c r="L440" t="str">
        <f>TRIM(RawData!J442)</f>
        <v/>
      </c>
      <c r="M440" t="str">
        <f>TRIM(RawData!K442)</f>
        <v/>
      </c>
    </row>
    <row r="441" spans="1:13" x14ac:dyDescent="0.3">
      <c r="A441">
        <f>RawData!A443</f>
        <v>0</v>
      </c>
      <c r="B441" t="str">
        <f>IF(RawData!B443&lt;&gt;"", (VLOOKUP(RawData!B443,AgeCat,2,TRUE)), "")</f>
        <v/>
      </c>
      <c r="C441" t="str">
        <f>TRIM(RawData!C443)</f>
        <v/>
      </c>
      <c r="D441" s="4">
        <f>RawData!D443</f>
        <v>0</v>
      </c>
      <c r="E441">
        <f>RawData!E443</f>
        <v>0</v>
      </c>
      <c r="F441" t="str">
        <f>IFERROR(IF(RawData!F443&lt;&gt;"", VLOOKUP(TRIM(RawData!F443),ICD10Code,2,FALSE), ""), "Other")</f>
        <v/>
      </c>
      <c r="G441" t="str">
        <f>IFERROR(IF(RawData!G443&lt;&gt;"", VLOOKUP(TRIM(RawData!G443),ICD10Code,2,FALSE), ""), "Other")</f>
        <v/>
      </c>
      <c r="H441" t="str">
        <f>IFERROR(IF(RawData!H443&lt;&gt;"", VLOOKUP(TRIM(RawData!H443),PHCODE,2,FALSE), ""), "Other")</f>
        <v/>
      </c>
      <c r="I441" t="str">
        <f>IFERROR(IF(RawData!I443&lt;&gt;"", VLOOKUP(TRIM(RawData!I443),PHCODE,2,FALSE), ""), "Other")</f>
        <v/>
      </c>
      <c r="J441" t="str">
        <f>TRIM(RawData!L443)</f>
        <v/>
      </c>
      <c r="K441" t="str">
        <f>'Risk Calculation Tables'!AD9</f>
        <v>Low</v>
      </c>
      <c r="L441" t="str">
        <f>TRIM(RawData!J443)</f>
        <v/>
      </c>
      <c r="M441" t="str">
        <f>TRIM(RawData!K443)</f>
        <v/>
      </c>
    </row>
    <row r="442" spans="1:13" x14ac:dyDescent="0.3">
      <c r="A442">
        <f>RawData!A444</f>
        <v>0</v>
      </c>
      <c r="B442" t="str">
        <f>IF(RawData!B444&lt;&gt;"", (VLOOKUP(RawData!B444,AgeCat,2,TRUE)), "")</f>
        <v/>
      </c>
      <c r="C442" t="str">
        <f>TRIM(RawData!C444)</f>
        <v/>
      </c>
      <c r="D442" s="4">
        <f>RawData!D444</f>
        <v>0</v>
      </c>
      <c r="E442">
        <f>RawData!E444</f>
        <v>0</v>
      </c>
      <c r="F442" t="str">
        <f>IFERROR(IF(RawData!F444&lt;&gt;"", VLOOKUP(TRIM(RawData!F444),ICD10Code,2,FALSE), ""), "Other")</f>
        <v/>
      </c>
      <c r="G442" t="str">
        <f>IFERROR(IF(RawData!G444&lt;&gt;"", VLOOKUP(TRIM(RawData!G444),ICD10Code,2,FALSE), ""), "Other")</f>
        <v/>
      </c>
      <c r="H442" t="str">
        <f>IFERROR(IF(RawData!H444&lt;&gt;"", VLOOKUP(TRIM(RawData!H444),PHCODE,2,FALSE), ""), "Other")</f>
        <v/>
      </c>
      <c r="I442" t="str">
        <f>IFERROR(IF(RawData!I444&lt;&gt;"", VLOOKUP(TRIM(RawData!I444),PHCODE,2,FALSE), ""), "Other")</f>
        <v/>
      </c>
      <c r="J442" t="str">
        <f>TRIM(RawData!L444)</f>
        <v/>
      </c>
      <c r="K442" t="str">
        <f>'Risk Calculation Tables'!AD10</f>
        <v>Low</v>
      </c>
      <c r="L442" t="str">
        <f>TRIM(RawData!J444)</f>
        <v/>
      </c>
      <c r="M442" t="str">
        <f>TRIM(RawData!K444)</f>
        <v/>
      </c>
    </row>
    <row r="443" spans="1:13" x14ac:dyDescent="0.3">
      <c r="A443">
        <f>RawData!A445</f>
        <v>0</v>
      </c>
      <c r="B443" t="str">
        <f>IF(RawData!B445&lt;&gt;"", (VLOOKUP(RawData!B445,AgeCat,2,TRUE)), "")</f>
        <v/>
      </c>
      <c r="C443" t="str">
        <f>TRIM(RawData!C445)</f>
        <v/>
      </c>
      <c r="D443" s="4">
        <f>RawData!D445</f>
        <v>0</v>
      </c>
      <c r="E443">
        <f>RawData!E445</f>
        <v>0</v>
      </c>
      <c r="F443" t="str">
        <f>IFERROR(IF(RawData!F445&lt;&gt;"", VLOOKUP(TRIM(RawData!F445),ICD10Code,2,FALSE), ""), "Other")</f>
        <v/>
      </c>
      <c r="G443" t="str">
        <f>IFERROR(IF(RawData!G445&lt;&gt;"", VLOOKUP(TRIM(RawData!G445),ICD10Code,2,FALSE), ""), "Other")</f>
        <v/>
      </c>
      <c r="H443" t="str">
        <f>IFERROR(IF(RawData!H445&lt;&gt;"", VLOOKUP(TRIM(RawData!H445),PHCODE,2,FALSE), ""), "Other")</f>
        <v/>
      </c>
      <c r="I443" t="str">
        <f>IFERROR(IF(RawData!I445&lt;&gt;"", VLOOKUP(TRIM(RawData!I445),PHCODE,2,FALSE), ""), "Other")</f>
        <v/>
      </c>
      <c r="J443" t="str">
        <f>TRIM(RawData!L445)</f>
        <v/>
      </c>
      <c r="K443" t="str">
        <f>'Risk Calculation Tables'!AD11</f>
        <v>Low</v>
      </c>
      <c r="L443" t="str">
        <f>TRIM(RawData!J445)</f>
        <v/>
      </c>
      <c r="M443" t="str">
        <f>TRIM(RawData!K445)</f>
        <v/>
      </c>
    </row>
    <row r="444" spans="1:13" x14ac:dyDescent="0.3">
      <c r="A444">
        <f>RawData!A446</f>
        <v>0</v>
      </c>
      <c r="B444" t="str">
        <f>IF(RawData!B446&lt;&gt;"", (VLOOKUP(RawData!B446,AgeCat,2,TRUE)), "")</f>
        <v/>
      </c>
      <c r="C444" t="str">
        <f>TRIM(RawData!C446)</f>
        <v/>
      </c>
      <c r="D444" s="4">
        <f>RawData!D446</f>
        <v>0</v>
      </c>
      <c r="E444">
        <f>RawData!E446</f>
        <v>0</v>
      </c>
      <c r="F444" t="str">
        <f>IFERROR(IF(RawData!F446&lt;&gt;"", VLOOKUP(TRIM(RawData!F446),ICD10Code,2,FALSE), ""), "Other")</f>
        <v/>
      </c>
      <c r="G444" t="str">
        <f>IFERROR(IF(RawData!G446&lt;&gt;"", VLOOKUP(TRIM(RawData!G446),ICD10Code,2,FALSE), ""), "Other")</f>
        <v/>
      </c>
      <c r="H444" t="str">
        <f>IFERROR(IF(RawData!H446&lt;&gt;"", VLOOKUP(TRIM(RawData!H446),PHCODE,2,FALSE), ""), "Other")</f>
        <v/>
      </c>
      <c r="I444" t="str">
        <f>IFERROR(IF(RawData!I446&lt;&gt;"", VLOOKUP(TRIM(RawData!I446),PHCODE,2,FALSE), ""), "Other")</f>
        <v/>
      </c>
      <c r="J444" t="str">
        <f>TRIM(RawData!L446)</f>
        <v/>
      </c>
      <c r="K444" t="str">
        <f>'Risk Calculation Tables'!AD12</f>
        <v>Low</v>
      </c>
      <c r="L444" t="str">
        <f>TRIM(RawData!J446)</f>
        <v/>
      </c>
      <c r="M444" t="str">
        <f>TRIM(RawData!K446)</f>
        <v/>
      </c>
    </row>
    <row r="445" spans="1:13" x14ac:dyDescent="0.3">
      <c r="A445">
        <f>RawData!A447</f>
        <v>0</v>
      </c>
      <c r="B445" t="str">
        <f>IF(RawData!B447&lt;&gt;"", (VLOOKUP(RawData!B447,AgeCat,2,TRUE)), "")</f>
        <v/>
      </c>
      <c r="C445" t="str">
        <f>TRIM(RawData!C447)</f>
        <v/>
      </c>
      <c r="D445" s="4">
        <f>RawData!D447</f>
        <v>0</v>
      </c>
      <c r="E445">
        <f>RawData!E447</f>
        <v>0</v>
      </c>
      <c r="F445" t="str">
        <f>IFERROR(IF(RawData!F447&lt;&gt;"", VLOOKUP(TRIM(RawData!F447),ICD10Code,2,FALSE), ""), "Other")</f>
        <v/>
      </c>
      <c r="G445" t="str">
        <f>IFERROR(IF(RawData!G447&lt;&gt;"", VLOOKUP(TRIM(RawData!G447),ICD10Code,2,FALSE), ""), "Other")</f>
        <v/>
      </c>
      <c r="H445" t="str">
        <f>IFERROR(IF(RawData!H447&lt;&gt;"", VLOOKUP(TRIM(RawData!H447),PHCODE,2,FALSE), ""), "Other")</f>
        <v/>
      </c>
      <c r="I445" t="str">
        <f>IFERROR(IF(RawData!I447&lt;&gt;"", VLOOKUP(TRIM(RawData!I447),PHCODE,2,FALSE), ""), "Other")</f>
        <v/>
      </c>
      <c r="J445" t="str">
        <f>TRIM(RawData!L447)</f>
        <v/>
      </c>
      <c r="K445" t="str">
        <f>'Risk Calculation Tables'!AD13</f>
        <v>Low</v>
      </c>
      <c r="L445" t="str">
        <f>TRIM(RawData!J447)</f>
        <v/>
      </c>
      <c r="M445" t="str">
        <f>TRIM(RawData!K447)</f>
        <v/>
      </c>
    </row>
    <row r="446" spans="1:13" x14ac:dyDescent="0.3">
      <c r="A446">
        <f>RawData!A448</f>
        <v>0</v>
      </c>
      <c r="B446" t="str">
        <f>IF(RawData!B448&lt;&gt;"", (VLOOKUP(RawData!B448,AgeCat,2,TRUE)), "")</f>
        <v/>
      </c>
      <c r="C446" t="str">
        <f>TRIM(RawData!C448)</f>
        <v/>
      </c>
      <c r="D446" s="4">
        <f>RawData!D448</f>
        <v>0</v>
      </c>
      <c r="E446">
        <f>RawData!E448</f>
        <v>0</v>
      </c>
      <c r="F446" t="str">
        <f>IFERROR(IF(RawData!F448&lt;&gt;"", VLOOKUP(TRIM(RawData!F448),ICD10Code,2,FALSE), ""), "Other")</f>
        <v/>
      </c>
      <c r="G446" t="str">
        <f>IFERROR(IF(RawData!G448&lt;&gt;"", VLOOKUP(TRIM(RawData!G448),ICD10Code,2,FALSE), ""), "Other")</f>
        <v/>
      </c>
      <c r="H446" t="str">
        <f>IFERROR(IF(RawData!H448&lt;&gt;"", VLOOKUP(TRIM(RawData!H448),PHCODE,2,FALSE), ""), "Other")</f>
        <v/>
      </c>
      <c r="I446" t="str">
        <f>IFERROR(IF(RawData!I448&lt;&gt;"", VLOOKUP(TRIM(RawData!I448),PHCODE,2,FALSE), ""), "Other")</f>
        <v/>
      </c>
      <c r="J446" t="str">
        <f>TRIM(RawData!L448)</f>
        <v/>
      </c>
      <c r="K446" t="str">
        <f>'Risk Calculation Tables'!AD14</f>
        <v>Low</v>
      </c>
      <c r="L446" t="str">
        <f>TRIM(RawData!J448)</f>
        <v/>
      </c>
      <c r="M446" t="str">
        <f>TRIM(RawData!K448)</f>
        <v/>
      </c>
    </row>
    <row r="447" spans="1:13" x14ac:dyDescent="0.3">
      <c r="A447">
        <f>RawData!A449</f>
        <v>0</v>
      </c>
      <c r="B447" t="str">
        <f>IF(RawData!B449&lt;&gt;"", (VLOOKUP(RawData!B449,AgeCat,2,TRUE)), "")</f>
        <v/>
      </c>
      <c r="C447" t="str">
        <f>TRIM(RawData!C449)</f>
        <v/>
      </c>
      <c r="D447" s="4">
        <f>RawData!D449</f>
        <v>0</v>
      </c>
      <c r="E447">
        <f>RawData!E449</f>
        <v>0</v>
      </c>
      <c r="F447" t="str">
        <f>IFERROR(IF(RawData!F449&lt;&gt;"", VLOOKUP(TRIM(RawData!F449),ICD10Code,2,FALSE), ""), "Other")</f>
        <v/>
      </c>
      <c r="G447" t="str">
        <f>IFERROR(IF(RawData!G449&lt;&gt;"", VLOOKUP(TRIM(RawData!G449),ICD10Code,2,FALSE), ""), "Other")</f>
        <v/>
      </c>
      <c r="H447" t="str">
        <f>IFERROR(IF(RawData!H449&lt;&gt;"", VLOOKUP(TRIM(RawData!H449),PHCODE,2,FALSE), ""), "Other")</f>
        <v/>
      </c>
      <c r="I447" t="str">
        <f>IFERROR(IF(RawData!I449&lt;&gt;"", VLOOKUP(TRIM(RawData!I449),PHCODE,2,FALSE), ""), "Other")</f>
        <v/>
      </c>
      <c r="J447" t="str">
        <f>TRIM(RawData!L449)</f>
        <v/>
      </c>
      <c r="K447" t="str">
        <f>'Risk Calculation Tables'!AD15</f>
        <v>Low</v>
      </c>
      <c r="L447" t="str">
        <f>TRIM(RawData!J449)</f>
        <v/>
      </c>
      <c r="M447" t="str">
        <f>TRIM(RawData!K449)</f>
        <v/>
      </c>
    </row>
    <row r="448" spans="1:13" x14ac:dyDescent="0.3">
      <c r="A448">
        <f>RawData!A450</f>
        <v>0</v>
      </c>
      <c r="B448" t="str">
        <f>IF(RawData!B450&lt;&gt;"", (VLOOKUP(RawData!B450,AgeCat,2,TRUE)), "")</f>
        <v/>
      </c>
      <c r="C448" t="str">
        <f>TRIM(RawData!C450)</f>
        <v/>
      </c>
      <c r="D448" s="4">
        <f>RawData!D450</f>
        <v>0</v>
      </c>
      <c r="E448">
        <f>RawData!E450</f>
        <v>0</v>
      </c>
      <c r="F448" t="str">
        <f>IFERROR(IF(RawData!F450&lt;&gt;"", VLOOKUP(TRIM(RawData!F450),ICD10Code,2,FALSE), ""), "Other")</f>
        <v/>
      </c>
      <c r="G448" t="str">
        <f>IFERROR(IF(RawData!G450&lt;&gt;"", VLOOKUP(TRIM(RawData!G450),ICD10Code,2,FALSE), ""), "Other")</f>
        <v/>
      </c>
      <c r="H448" t="str">
        <f>IFERROR(IF(RawData!H450&lt;&gt;"", VLOOKUP(TRIM(RawData!H450),PHCODE,2,FALSE), ""), "Other")</f>
        <v/>
      </c>
      <c r="I448" t="str">
        <f>IFERROR(IF(RawData!I450&lt;&gt;"", VLOOKUP(TRIM(RawData!I450),PHCODE,2,FALSE), ""), "Other")</f>
        <v/>
      </c>
      <c r="J448" t="str">
        <f>TRIM(RawData!L450)</f>
        <v/>
      </c>
      <c r="K448" t="str">
        <f>'Risk Calculation Tables'!AD16</f>
        <v>Low</v>
      </c>
      <c r="L448" t="str">
        <f>TRIM(RawData!J450)</f>
        <v/>
      </c>
      <c r="M448" t="str">
        <f>TRIM(RawData!K450)</f>
        <v/>
      </c>
    </row>
    <row r="449" spans="1:13" x14ac:dyDescent="0.3">
      <c r="A449">
        <f>RawData!A451</f>
        <v>0</v>
      </c>
      <c r="B449" t="str">
        <f>IF(RawData!B451&lt;&gt;"", (VLOOKUP(RawData!B451,AgeCat,2,TRUE)), "")</f>
        <v/>
      </c>
      <c r="C449" t="str">
        <f>TRIM(RawData!C451)</f>
        <v/>
      </c>
      <c r="D449" s="4">
        <f>RawData!D451</f>
        <v>0</v>
      </c>
      <c r="E449">
        <f>RawData!E451</f>
        <v>0</v>
      </c>
      <c r="F449" t="str">
        <f>IFERROR(IF(RawData!F451&lt;&gt;"", VLOOKUP(TRIM(RawData!F451),ICD10Code,2,FALSE), ""), "Other")</f>
        <v/>
      </c>
      <c r="G449" t="str">
        <f>IFERROR(IF(RawData!G451&lt;&gt;"", VLOOKUP(TRIM(RawData!G451),ICD10Code,2,FALSE), ""), "Other")</f>
        <v/>
      </c>
      <c r="H449" t="str">
        <f>IFERROR(IF(RawData!H451&lt;&gt;"", VLOOKUP(TRIM(RawData!H451),PHCODE,2,FALSE), ""), "Other")</f>
        <v/>
      </c>
      <c r="I449" t="str">
        <f>IFERROR(IF(RawData!I451&lt;&gt;"", VLOOKUP(TRIM(RawData!I451),PHCODE,2,FALSE), ""), "Other")</f>
        <v/>
      </c>
      <c r="J449" t="str">
        <f>TRIM(RawData!L451)</f>
        <v/>
      </c>
      <c r="K449" t="str">
        <f>'Risk Calculation Tables'!AD17</f>
        <v>Low</v>
      </c>
      <c r="L449" t="str">
        <f>TRIM(RawData!J451)</f>
        <v/>
      </c>
      <c r="M449" t="str">
        <f>TRIM(RawData!K451)</f>
        <v/>
      </c>
    </row>
    <row r="450" spans="1:13" x14ac:dyDescent="0.3">
      <c r="A450">
        <f>RawData!A452</f>
        <v>0</v>
      </c>
      <c r="B450" t="str">
        <f>IF(RawData!B452&lt;&gt;"", (VLOOKUP(RawData!B452,AgeCat,2,TRUE)), "")</f>
        <v/>
      </c>
      <c r="C450" t="str">
        <f>TRIM(RawData!C452)</f>
        <v/>
      </c>
      <c r="D450" s="4">
        <f>RawData!D452</f>
        <v>0</v>
      </c>
      <c r="E450">
        <f>RawData!E452</f>
        <v>0</v>
      </c>
      <c r="F450" t="str">
        <f>IFERROR(IF(RawData!F452&lt;&gt;"", VLOOKUP(TRIM(RawData!F452),ICD10Code,2,FALSE), ""), "Other")</f>
        <v/>
      </c>
      <c r="G450" t="str">
        <f>IFERROR(IF(RawData!G452&lt;&gt;"", VLOOKUP(TRIM(RawData!G452),ICD10Code,2,FALSE), ""), "Other")</f>
        <v/>
      </c>
      <c r="H450" t="str">
        <f>IFERROR(IF(RawData!H452&lt;&gt;"", VLOOKUP(TRIM(RawData!H452),PHCODE,2,FALSE), ""), "Other")</f>
        <v/>
      </c>
      <c r="I450" t="str">
        <f>IFERROR(IF(RawData!I452&lt;&gt;"", VLOOKUP(TRIM(RawData!I452),PHCODE,2,FALSE), ""), "Other")</f>
        <v/>
      </c>
      <c r="J450" t="str">
        <f>TRIM(RawData!L452)</f>
        <v/>
      </c>
      <c r="K450" t="str">
        <f>'Risk Calculation Tables'!AD18</f>
        <v>Low</v>
      </c>
      <c r="L450" t="str">
        <f>TRIM(RawData!J452)</f>
        <v/>
      </c>
      <c r="M450" t="str">
        <f>TRIM(RawData!K452)</f>
        <v/>
      </c>
    </row>
    <row r="451" spans="1:13" x14ac:dyDescent="0.3">
      <c r="A451">
        <f>RawData!A453</f>
        <v>0</v>
      </c>
      <c r="B451" t="str">
        <f>IF(RawData!B453&lt;&gt;"", (VLOOKUP(RawData!B453,AgeCat,2,TRUE)), "")</f>
        <v/>
      </c>
      <c r="C451" t="str">
        <f>TRIM(RawData!C453)</f>
        <v/>
      </c>
      <c r="D451" s="4">
        <f>RawData!D453</f>
        <v>0</v>
      </c>
      <c r="E451">
        <f>RawData!E453</f>
        <v>0</v>
      </c>
      <c r="F451" t="str">
        <f>IFERROR(IF(RawData!F453&lt;&gt;"", VLOOKUP(TRIM(RawData!F453),ICD10Code,2,FALSE), ""), "Other")</f>
        <v/>
      </c>
      <c r="G451" t="str">
        <f>IFERROR(IF(RawData!G453&lt;&gt;"", VLOOKUP(TRIM(RawData!G453),ICD10Code,2,FALSE), ""), "Other")</f>
        <v/>
      </c>
      <c r="H451" t="str">
        <f>IFERROR(IF(RawData!H453&lt;&gt;"", VLOOKUP(TRIM(RawData!H453),PHCODE,2,FALSE), ""), "Other")</f>
        <v/>
      </c>
      <c r="I451" t="str">
        <f>IFERROR(IF(RawData!I453&lt;&gt;"", VLOOKUP(TRIM(RawData!I453),PHCODE,2,FALSE), ""), "Other")</f>
        <v/>
      </c>
      <c r="J451" t="str">
        <f>TRIM(RawData!L453)</f>
        <v/>
      </c>
      <c r="K451" t="str">
        <f>'Risk Calculation Tables'!AD19</f>
        <v>Low</v>
      </c>
      <c r="L451" t="str">
        <f>TRIM(RawData!J453)</f>
        <v/>
      </c>
      <c r="M451" t="str">
        <f>TRIM(RawData!K453)</f>
        <v/>
      </c>
    </row>
    <row r="452" spans="1:13" x14ac:dyDescent="0.3">
      <c r="A452">
        <f>RawData!A454</f>
        <v>0</v>
      </c>
      <c r="B452" t="str">
        <f>IF(RawData!B454&lt;&gt;"", (VLOOKUP(RawData!B454,AgeCat,2,TRUE)), "")</f>
        <v/>
      </c>
      <c r="C452" t="str">
        <f>TRIM(RawData!C454)</f>
        <v/>
      </c>
      <c r="D452" s="4">
        <f>RawData!D454</f>
        <v>0</v>
      </c>
      <c r="E452">
        <f>RawData!E454</f>
        <v>0</v>
      </c>
      <c r="F452" t="str">
        <f>IFERROR(IF(RawData!F454&lt;&gt;"", VLOOKUP(TRIM(RawData!F454),ICD10Code,2,FALSE), ""), "Other")</f>
        <v/>
      </c>
      <c r="G452" t="str">
        <f>IFERROR(IF(RawData!G454&lt;&gt;"", VLOOKUP(TRIM(RawData!G454),ICD10Code,2,FALSE), ""), "Other")</f>
        <v/>
      </c>
      <c r="H452" t="str">
        <f>IFERROR(IF(RawData!H454&lt;&gt;"", VLOOKUP(TRIM(RawData!H454),PHCODE,2,FALSE), ""), "Other")</f>
        <v/>
      </c>
      <c r="I452" t="str">
        <f>IFERROR(IF(RawData!I454&lt;&gt;"", VLOOKUP(TRIM(RawData!I454),PHCODE,2,FALSE), ""), "Other")</f>
        <v/>
      </c>
      <c r="J452" t="str">
        <f>TRIM(RawData!L454)</f>
        <v/>
      </c>
      <c r="K452" t="str">
        <f>'Risk Calculation Tables'!AD20</f>
        <v>Low</v>
      </c>
      <c r="L452" t="str">
        <f>TRIM(RawData!J454)</f>
        <v/>
      </c>
      <c r="M452" t="str">
        <f>TRIM(RawData!K454)</f>
        <v/>
      </c>
    </row>
    <row r="453" spans="1:13" x14ac:dyDescent="0.3">
      <c r="A453">
        <f>RawData!A455</f>
        <v>0</v>
      </c>
      <c r="B453" t="str">
        <f>IF(RawData!B455&lt;&gt;"", (VLOOKUP(RawData!B455,AgeCat,2,TRUE)), "")</f>
        <v/>
      </c>
      <c r="C453" t="str">
        <f>TRIM(RawData!C455)</f>
        <v/>
      </c>
      <c r="D453" s="4">
        <f>RawData!D455</f>
        <v>0</v>
      </c>
      <c r="E453">
        <f>RawData!E455</f>
        <v>0</v>
      </c>
      <c r="F453" t="str">
        <f>IFERROR(IF(RawData!F455&lt;&gt;"", VLOOKUP(TRIM(RawData!F455),ICD10Code,2,FALSE), ""), "Other")</f>
        <v/>
      </c>
      <c r="G453" t="str">
        <f>IFERROR(IF(RawData!G455&lt;&gt;"", VLOOKUP(TRIM(RawData!G455),ICD10Code,2,FALSE), ""), "Other")</f>
        <v/>
      </c>
      <c r="H453" t="str">
        <f>IFERROR(IF(RawData!H455&lt;&gt;"", VLOOKUP(TRIM(RawData!H455),PHCODE,2,FALSE), ""), "Other")</f>
        <v/>
      </c>
      <c r="I453" t="str">
        <f>IFERROR(IF(RawData!I455&lt;&gt;"", VLOOKUP(TRIM(RawData!I455),PHCODE,2,FALSE), ""), "Other")</f>
        <v/>
      </c>
      <c r="J453" t="str">
        <f>TRIM(RawData!L455)</f>
        <v/>
      </c>
      <c r="K453" t="str">
        <f>'Risk Calculation Tables'!AD21</f>
        <v>Low</v>
      </c>
      <c r="L453" t="str">
        <f>TRIM(RawData!J455)</f>
        <v/>
      </c>
      <c r="M453" t="str">
        <f>TRIM(RawData!K455)</f>
        <v/>
      </c>
    </row>
    <row r="454" spans="1:13" x14ac:dyDescent="0.3">
      <c r="A454">
        <f>RawData!A456</f>
        <v>0</v>
      </c>
      <c r="B454" t="str">
        <f>IF(RawData!B456&lt;&gt;"", (VLOOKUP(RawData!B456,AgeCat,2,TRUE)), "")</f>
        <v/>
      </c>
      <c r="C454" t="str">
        <f>TRIM(RawData!C456)</f>
        <v/>
      </c>
      <c r="D454" s="4">
        <f>RawData!D456</f>
        <v>0</v>
      </c>
      <c r="E454">
        <f>RawData!E456</f>
        <v>0</v>
      </c>
      <c r="F454" t="str">
        <f>IFERROR(IF(RawData!F456&lt;&gt;"", VLOOKUP(TRIM(RawData!F456),ICD10Code,2,FALSE), ""), "Other")</f>
        <v/>
      </c>
      <c r="G454" t="str">
        <f>IFERROR(IF(RawData!G456&lt;&gt;"", VLOOKUP(TRIM(RawData!G456),ICD10Code,2,FALSE), ""), "Other")</f>
        <v/>
      </c>
      <c r="H454" t="str">
        <f>IFERROR(IF(RawData!H456&lt;&gt;"", VLOOKUP(TRIM(RawData!H456),PHCODE,2,FALSE), ""), "Other")</f>
        <v/>
      </c>
      <c r="I454" t="str">
        <f>IFERROR(IF(RawData!I456&lt;&gt;"", VLOOKUP(TRIM(RawData!I456),PHCODE,2,FALSE), ""), "Other")</f>
        <v/>
      </c>
      <c r="J454" t="str">
        <f>TRIM(RawData!L456)</f>
        <v/>
      </c>
      <c r="K454" t="str">
        <f>'Risk Calculation Tables'!AD22</f>
        <v>Low</v>
      </c>
      <c r="L454" t="str">
        <f>TRIM(RawData!J456)</f>
        <v/>
      </c>
      <c r="M454" t="str">
        <f>TRIM(RawData!K456)</f>
        <v/>
      </c>
    </row>
    <row r="455" spans="1:13" x14ac:dyDescent="0.3">
      <c r="A455">
        <f>RawData!A457</f>
        <v>0</v>
      </c>
      <c r="B455" t="str">
        <f>IF(RawData!B457&lt;&gt;"", (VLOOKUP(RawData!B457,AgeCat,2,TRUE)), "")</f>
        <v/>
      </c>
      <c r="C455" t="str">
        <f>TRIM(RawData!C457)</f>
        <v/>
      </c>
      <c r="D455" s="4">
        <f>RawData!D457</f>
        <v>0</v>
      </c>
      <c r="E455">
        <f>RawData!E457</f>
        <v>0</v>
      </c>
      <c r="F455" t="str">
        <f>IFERROR(IF(RawData!F457&lt;&gt;"", VLOOKUP(TRIM(RawData!F457),ICD10Code,2,FALSE), ""), "Other")</f>
        <v/>
      </c>
      <c r="G455" t="str">
        <f>IFERROR(IF(RawData!G457&lt;&gt;"", VLOOKUP(TRIM(RawData!G457),ICD10Code,2,FALSE), ""), "Other")</f>
        <v/>
      </c>
      <c r="H455" t="str">
        <f>IFERROR(IF(RawData!H457&lt;&gt;"", VLOOKUP(TRIM(RawData!H457),PHCODE,2,FALSE), ""), "Other")</f>
        <v/>
      </c>
      <c r="I455" t="str">
        <f>IFERROR(IF(RawData!I457&lt;&gt;"", VLOOKUP(TRIM(RawData!I457),PHCODE,2,FALSE), ""), "Other")</f>
        <v/>
      </c>
      <c r="J455" t="str">
        <f>TRIM(RawData!L457)</f>
        <v/>
      </c>
      <c r="K455" t="str">
        <f>'Risk Calculation Tables'!AD23</f>
        <v>Low</v>
      </c>
      <c r="L455" t="str">
        <f>TRIM(RawData!J457)</f>
        <v/>
      </c>
      <c r="M455" t="str">
        <f>TRIM(RawData!K457)</f>
        <v/>
      </c>
    </row>
    <row r="456" spans="1:13" x14ac:dyDescent="0.3">
      <c r="A456">
        <f>RawData!A458</f>
        <v>0</v>
      </c>
      <c r="B456" t="str">
        <f>IF(RawData!B458&lt;&gt;"", (VLOOKUP(RawData!B458,AgeCat,2,TRUE)), "")</f>
        <v/>
      </c>
      <c r="C456" t="str">
        <f>TRIM(RawData!C458)</f>
        <v/>
      </c>
      <c r="D456" s="4">
        <f>RawData!D458</f>
        <v>0</v>
      </c>
      <c r="E456">
        <f>RawData!E458</f>
        <v>0</v>
      </c>
      <c r="F456" t="str">
        <f>IFERROR(IF(RawData!F458&lt;&gt;"", VLOOKUP(TRIM(RawData!F458),ICD10Code,2,FALSE), ""), "Other")</f>
        <v/>
      </c>
      <c r="G456" t="str">
        <f>IFERROR(IF(RawData!G458&lt;&gt;"", VLOOKUP(TRIM(RawData!G458),ICD10Code,2,FALSE), ""), "Other")</f>
        <v/>
      </c>
      <c r="H456" t="str">
        <f>IFERROR(IF(RawData!H458&lt;&gt;"", VLOOKUP(TRIM(RawData!H458),PHCODE,2,FALSE), ""), "Other")</f>
        <v/>
      </c>
      <c r="I456" t="str">
        <f>IFERROR(IF(RawData!I458&lt;&gt;"", VLOOKUP(TRIM(RawData!I458),PHCODE,2,FALSE), ""), "Other")</f>
        <v/>
      </c>
      <c r="J456" t="str">
        <f>TRIM(RawData!L458)</f>
        <v/>
      </c>
      <c r="K456" t="str">
        <f>'Risk Calculation Tables'!AD24</f>
        <v>Low</v>
      </c>
      <c r="L456" t="str">
        <f>TRIM(RawData!J458)</f>
        <v/>
      </c>
      <c r="M456" t="str">
        <f>TRIM(RawData!K458)</f>
        <v/>
      </c>
    </row>
    <row r="457" spans="1:13" x14ac:dyDescent="0.3">
      <c r="A457">
        <f>RawData!A459</f>
        <v>0</v>
      </c>
      <c r="B457" t="str">
        <f>IF(RawData!B459&lt;&gt;"", (VLOOKUP(RawData!B459,AgeCat,2,TRUE)), "")</f>
        <v/>
      </c>
      <c r="C457" t="str">
        <f>TRIM(RawData!C459)</f>
        <v/>
      </c>
      <c r="D457" s="4">
        <f>RawData!D459</f>
        <v>0</v>
      </c>
      <c r="E457">
        <f>RawData!E459</f>
        <v>0</v>
      </c>
      <c r="F457" t="str">
        <f>IFERROR(IF(RawData!F459&lt;&gt;"", VLOOKUP(TRIM(RawData!F459),ICD10Code,2,FALSE), ""), "Other")</f>
        <v/>
      </c>
      <c r="G457" t="str">
        <f>IFERROR(IF(RawData!G459&lt;&gt;"", VLOOKUP(TRIM(RawData!G459),ICD10Code,2,FALSE), ""), "Other")</f>
        <v/>
      </c>
      <c r="H457" t="str">
        <f>IFERROR(IF(RawData!H459&lt;&gt;"", VLOOKUP(TRIM(RawData!H459),PHCODE,2,FALSE), ""), "Other")</f>
        <v/>
      </c>
      <c r="I457" t="str">
        <f>IFERROR(IF(RawData!I459&lt;&gt;"", VLOOKUP(TRIM(RawData!I459),PHCODE,2,FALSE), ""), "Other")</f>
        <v/>
      </c>
      <c r="J457" t="str">
        <f>TRIM(RawData!L459)</f>
        <v/>
      </c>
      <c r="K457" t="str">
        <f>'Risk Calculation Tables'!AD25</f>
        <v>Low</v>
      </c>
      <c r="L457" t="str">
        <f>TRIM(RawData!J459)</f>
        <v/>
      </c>
      <c r="M457" t="str">
        <f>TRIM(RawData!K459)</f>
        <v/>
      </c>
    </row>
    <row r="458" spans="1:13" x14ac:dyDescent="0.3">
      <c r="A458">
        <f>RawData!A460</f>
        <v>0</v>
      </c>
      <c r="B458" t="str">
        <f>IF(RawData!B460&lt;&gt;"", (VLOOKUP(RawData!B460,AgeCat,2,TRUE)), "")</f>
        <v/>
      </c>
      <c r="C458" t="str">
        <f>TRIM(RawData!C460)</f>
        <v/>
      </c>
      <c r="D458" s="4">
        <f>RawData!D460</f>
        <v>0</v>
      </c>
      <c r="E458">
        <f>RawData!E460</f>
        <v>0</v>
      </c>
      <c r="F458" t="str">
        <f>IFERROR(IF(RawData!F460&lt;&gt;"", VLOOKUP(TRIM(RawData!F460),ICD10Code,2,FALSE), ""), "Other")</f>
        <v/>
      </c>
      <c r="G458" t="str">
        <f>IFERROR(IF(RawData!G460&lt;&gt;"", VLOOKUP(TRIM(RawData!G460),ICD10Code,2,FALSE), ""), "Other")</f>
        <v/>
      </c>
      <c r="H458" t="str">
        <f>IFERROR(IF(RawData!H460&lt;&gt;"", VLOOKUP(TRIM(RawData!H460),PHCODE,2,FALSE), ""), "Other")</f>
        <v/>
      </c>
      <c r="I458" t="str">
        <f>IFERROR(IF(RawData!I460&lt;&gt;"", VLOOKUP(TRIM(RawData!I460),PHCODE,2,FALSE), ""), "Other")</f>
        <v/>
      </c>
      <c r="J458" t="str">
        <f>TRIM(RawData!L460)</f>
        <v/>
      </c>
      <c r="K458" t="str">
        <f>'Risk Calculation Tables'!AD26</f>
        <v>Low</v>
      </c>
      <c r="L458" t="str">
        <f>TRIM(RawData!J460)</f>
        <v/>
      </c>
      <c r="M458" t="str">
        <f>TRIM(RawData!K460)</f>
        <v/>
      </c>
    </row>
    <row r="459" spans="1:13" x14ac:dyDescent="0.3">
      <c r="A459">
        <f>RawData!A461</f>
        <v>0</v>
      </c>
      <c r="B459" t="str">
        <f>IF(RawData!B461&lt;&gt;"", (VLOOKUP(RawData!B461,AgeCat,2,TRUE)), "")</f>
        <v/>
      </c>
      <c r="C459" t="str">
        <f>TRIM(RawData!C461)</f>
        <v/>
      </c>
      <c r="D459" s="4">
        <f>RawData!D461</f>
        <v>0</v>
      </c>
      <c r="E459">
        <f>RawData!E461</f>
        <v>0</v>
      </c>
      <c r="F459" t="str">
        <f>IFERROR(IF(RawData!F461&lt;&gt;"", VLOOKUP(TRIM(RawData!F461),ICD10Code,2,FALSE), ""), "Other")</f>
        <v/>
      </c>
      <c r="G459" t="str">
        <f>IFERROR(IF(RawData!G461&lt;&gt;"", VLOOKUP(TRIM(RawData!G461),ICD10Code,2,FALSE), ""), "Other")</f>
        <v/>
      </c>
      <c r="H459" t="str">
        <f>IFERROR(IF(RawData!H461&lt;&gt;"", VLOOKUP(TRIM(RawData!H461),PHCODE,2,FALSE), ""), "Other")</f>
        <v/>
      </c>
      <c r="I459" t="str">
        <f>IFERROR(IF(RawData!I461&lt;&gt;"", VLOOKUP(TRIM(RawData!I461),PHCODE,2,FALSE), ""), "Other")</f>
        <v/>
      </c>
      <c r="J459" t="str">
        <f>TRIM(RawData!L461)</f>
        <v/>
      </c>
      <c r="K459" t="str">
        <f>'Risk Calculation Tables'!AD27</f>
        <v>Low</v>
      </c>
      <c r="L459" t="str">
        <f>TRIM(RawData!J461)</f>
        <v/>
      </c>
      <c r="M459" t="str">
        <f>TRIM(RawData!K461)</f>
        <v/>
      </c>
    </row>
    <row r="460" spans="1:13" x14ac:dyDescent="0.3">
      <c r="A460">
        <f>RawData!A462</f>
        <v>0</v>
      </c>
      <c r="B460" t="str">
        <f>IF(RawData!B462&lt;&gt;"", (VLOOKUP(RawData!B462,AgeCat,2,TRUE)), "")</f>
        <v/>
      </c>
      <c r="C460" t="str">
        <f>TRIM(RawData!C462)</f>
        <v/>
      </c>
      <c r="D460" s="4">
        <f>RawData!D462</f>
        <v>0</v>
      </c>
      <c r="E460">
        <f>RawData!E462</f>
        <v>0</v>
      </c>
      <c r="F460" t="str">
        <f>IFERROR(IF(RawData!F462&lt;&gt;"", VLOOKUP(TRIM(RawData!F462),ICD10Code,2,FALSE), ""), "Other")</f>
        <v/>
      </c>
      <c r="G460" t="str">
        <f>IFERROR(IF(RawData!G462&lt;&gt;"", VLOOKUP(TRIM(RawData!G462),ICD10Code,2,FALSE), ""), "Other")</f>
        <v/>
      </c>
      <c r="H460" t="str">
        <f>IFERROR(IF(RawData!H462&lt;&gt;"", VLOOKUP(TRIM(RawData!H462),PHCODE,2,FALSE), ""), "Other")</f>
        <v/>
      </c>
      <c r="I460" t="str">
        <f>IFERROR(IF(RawData!I462&lt;&gt;"", VLOOKUP(TRIM(RawData!I462),PHCODE,2,FALSE), ""), "Other")</f>
        <v/>
      </c>
      <c r="J460" t="str">
        <f>TRIM(RawData!L462)</f>
        <v/>
      </c>
      <c r="K460" t="str">
        <f>'Risk Calculation Tables'!AD28</f>
        <v>Low</v>
      </c>
      <c r="L460" t="str">
        <f>TRIM(RawData!J462)</f>
        <v/>
      </c>
      <c r="M460" t="str">
        <f>TRIM(RawData!K462)</f>
        <v/>
      </c>
    </row>
    <row r="461" spans="1:13" x14ac:dyDescent="0.3">
      <c r="A461">
        <f>RawData!A463</f>
        <v>0</v>
      </c>
      <c r="B461" t="str">
        <f>IF(RawData!B463&lt;&gt;"", (VLOOKUP(RawData!B463,AgeCat,2,TRUE)), "")</f>
        <v/>
      </c>
      <c r="C461" t="str">
        <f>TRIM(RawData!C463)</f>
        <v/>
      </c>
      <c r="D461" s="4">
        <f>RawData!D463</f>
        <v>0</v>
      </c>
      <c r="E461">
        <f>RawData!E463</f>
        <v>0</v>
      </c>
      <c r="F461" t="str">
        <f>IFERROR(IF(RawData!F463&lt;&gt;"", VLOOKUP(TRIM(RawData!F463),ICD10Code,2,FALSE), ""), "Other")</f>
        <v/>
      </c>
      <c r="G461" t="str">
        <f>IFERROR(IF(RawData!G463&lt;&gt;"", VLOOKUP(TRIM(RawData!G463),ICD10Code,2,FALSE), ""), "Other")</f>
        <v/>
      </c>
      <c r="H461" t="str">
        <f>IFERROR(IF(RawData!H463&lt;&gt;"", VLOOKUP(TRIM(RawData!H463),PHCODE,2,FALSE), ""), "Other")</f>
        <v/>
      </c>
      <c r="I461" t="str">
        <f>IFERROR(IF(RawData!I463&lt;&gt;"", VLOOKUP(TRIM(RawData!I463),PHCODE,2,FALSE), ""), "Other")</f>
        <v/>
      </c>
      <c r="J461" t="str">
        <f>TRIM(RawData!L463)</f>
        <v/>
      </c>
      <c r="K461" t="str">
        <f>'Risk Calculation Tables'!AD29</f>
        <v>Low</v>
      </c>
      <c r="L461" t="str">
        <f>TRIM(RawData!J463)</f>
        <v/>
      </c>
      <c r="M461" t="str">
        <f>TRIM(RawData!K463)</f>
        <v/>
      </c>
    </row>
    <row r="462" spans="1:13" x14ac:dyDescent="0.3">
      <c r="A462">
        <f>RawData!A464</f>
        <v>0</v>
      </c>
      <c r="B462" t="str">
        <f>IF(RawData!B464&lt;&gt;"", (VLOOKUP(RawData!B464,AgeCat,2,TRUE)), "")</f>
        <v/>
      </c>
      <c r="C462" t="str">
        <f>TRIM(RawData!C464)</f>
        <v/>
      </c>
      <c r="D462" s="4">
        <f>RawData!D464</f>
        <v>0</v>
      </c>
      <c r="E462">
        <f>RawData!E464</f>
        <v>0</v>
      </c>
      <c r="F462" t="str">
        <f>IFERROR(IF(RawData!F464&lt;&gt;"", VLOOKUP(TRIM(RawData!F464),ICD10Code,2,FALSE), ""), "Other")</f>
        <v/>
      </c>
      <c r="G462" t="str">
        <f>IFERROR(IF(RawData!G464&lt;&gt;"", VLOOKUP(TRIM(RawData!G464),ICD10Code,2,FALSE), ""), "Other")</f>
        <v/>
      </c>
      <c r="H462" t="str">
        <f>IFERROR(IF(RawData!H464&lt;&gt;"", VLOOKUP(TRIM(RawData!H464),PHCODE,2,FALSE), ""), "Other")</f>
        <v/>
      </c>
      <c r="I462" t="str">
        <f>IFERROR(IF(RawData!I464&lt;&gt;"", VLOOKUP(TRIM(RawData!I464),PHCODE,2,FALSE), ""), "Other")</f>
        <v/>
      </c>
      <c r="J462" t="str">
        <f>TRIM(RawData!L464)</f>
        <v/>
      </c>
      <c r="K462" t="str">
        <f>'Risk Calculation Tables'!AD30</f>
        <v>Low</v>
      </c>
      <c r="L462" t="str">
        <f>TRIM(RawData!J464)</f>
        <v/>
      </c>
      <c r="M462" t="str">
        <f>TRIM(RawData!K464)</f>
        <v/>
      </c>
    </row>
    <row r="463" spans="1:13" x14ac:dyDescent="0.3">
      <c r="A463">
        <f>RawData!A465</f>
        <v>0</v>
      </c>
      <c r="B463" t="str">
        <f>IF(RawData!B465&lt;&gt;"", (VLOOKUP(RawData!B465,AgeCat,2,TRUE)), "")</f>
        <v/>
      </c>
      <c r="C463" t="str">
        <f>TRIM(RawData!C465)</f>
        <v/>
      </c>
      <c r="D463" s="4">
        <f>RawData!D465</f>
        <v>0</v>
      </c>
      <c r="E463">
        <f>RawData!E465</f>
        <v>0</v>
      </c>
      <c r="F463" t="str">
        <f>IFERROR(IF(RawData!F465&lt;&gt;"", VLOOKUP(TRIM(RawData!F465),ICD10Code,2,FALSE), ""), "Other")</f>
        <v/>
      </c>
      <c r="G463" t="str">
        <f>IFERROR(IF(RawData!G465&lt;&gt;"", VLOOKUP(TRIM(RawData!G465),ICD10Code,2,FALSE), ""), "Other")</f>
        <v/>
      </c>
      <c r="H463" t="str">
        <f>IFERROR(IF(RawData!H465&lt;&gt;"", VLOOKUP(TRIM(RawData!H465),PHCODE,2,FALSE), ""), "Other")</f>
        <v/>
      </c>
      <c r="I463" t="str">
        <f>IFERROR(IF(RawData!I465&lt;&gt;"", VLOOKUP(TRIM(RawData!I465),PHCODE,2,FALSE), ""), "Other")</f>
        <v/>
      </c>
      <c r="J463" t="str">
        <f>TRIM(RawData!L465)</f>
        <v/>
      </c>
      <c r="K463" t="str">
        <f>'Risk Calculation Tables'!AD31</f>
        <v>Low</v>
      </c>
      <c r="L463" t="str">
        <f>TRIM(RawData!J465)</f>
        <v/>
      </c>
      <c r="M463" t="str">
        <f>TRIM(RawData!K465)</f>
        <v/>
      </c>
    </row>
    <row r="464" spans="1:13" x14ac:dyDescent="0.3">
      <c r="A464">
        <f>RawData!A466</f>
        <v>0</v>
      </c>
      <c r="B464" t="str">
        <f>IF(RawData!B466&lt;&gt;"", (VLOOKUP(RawData!B466,AgeCat,2,TRUE)), "")</f>
        <v/>
      </c>
      <c r="C464" t="str">
        <f>TRIM(RawData!C466)</f>
        <v/>
      </c>
      <c r="D464" s="4">
        <f>RawData!D466</f>
        <v>0</v>
      </c>
      <c r="E464">
        <f>RawData!E466</f>
        <v>0</v>
      </c>
      <c r="F464" t="str">
        <f>IFERROR(IF(RawData!F466&lt;&gt;"", VLOOKUP(TRIM(RawData!F466),ICD10Code,2,FALSE), ""), "Other")</f>
        <v/>
      </c>
      <c r="G464" t="str">
        <f>IFERROR(IF(RawData!G466&lt;&gt;"", VLOOKUP(TRIM(RawData!G466),ICD10Code,2,FALSE), ""), "Other")</f>
        <v/>
      </c>
      <c r="H464" t="str">
        <f>IFERROR(IF(RawData!H466&lt;&gt;"", VLOOKUP(TRIM(RawData!H466),PHCODE,2,FALSE), ""), "Other")</f>
        <v/>
      </c>
      <c r="I464" t="str">
        <f>IFERROR(IF(RawData!I466&lt;&gt;"", VLOOKUP(TRIM(RawData!I466),PHCODE,2,FALSE), ""), "Other")</f>
        <v/>
      </c>
      <c r="J464" t="str">
        <f>TRIM(RawData!L466)</f>
        <v/>
      </c>
      <c r="K464" t="str">
        <f>'Risk Calculation Tables'!AD32</f>
        <v>Low</v>
      </c>
      <c r="L464" t="str">
        <f>TRIM(RawData!J466)</f>
        <v/>
      </c>
      <c r="M464" t="str">
        <f>TRIM(RawData!K466)</f>
        <v/>
      </c>
    </row>
    <row r="465" spans="1:13" x14ac:dyDescent="0.3">
      <c r="A465">
        <f>RawData!A467</f>
        <v>0</v>
      </c>
      <c r="B465" t="str">
        <f>IF(RawData!B467&lt;&gt;"", (VLOOKUP(RawData!B467,AgeCat,2,TRUE)), "")</f>
        <v/>
      </c>
      <c r="C465" t="str">
        <f>TRIM(RawData!C467)</f>
        <v/>
      </c>
      <c r="D465" s="4">
        <f>RawData!D467</f>
        <v>0</v>
      </c>
      <c r="E465">
        <f>RawData!E467</f>
        <v>0</v>
      </c>
      <c r="F465" t="str">
        <f>IFERROR(IF(RawData!F467&lt;&gt;"", VLOOKUP(TRIM(RawData!F467),ICD10Code,2,FALSE), ""), "Other")</f>
        <v/>
      </c>
      <c r="G465" t="str">
        <f>IFERROR(IF(RawData!G467&lt;&gt;"", VLOOKUP(TRIM(RawData!G467),ICD10Code,2,FALSE), ""), "Other")</f>
        <v/>
      </c>
      <c r="H465" t="str">
        <f>IFERROR(IF(RawData!H467&lt;&gt;"", VLOOKUP(TRIM(RawData!H467),PHCODE,2,FALSE), ""), "Other")</f>
        <v/>
      </c>
      <c r="I465" t="str">
        <f>IFERROR(IF(RawData!I467&lt;&gt;"", VLOOKUP(TRIM(RawData!I467),PHCODE,2,FALSE), ""), "Other")</f>
        <v/>
      </c>
      <c r="J465" t="str">
        <f>TRIM(RawData!L467)</f>
        <v/>
      </c>
      <c r="K465" t="str">
        <f>'Risk Calculation Tables'!AD33</f>
        <v>Low</v>
      </c>
      <c r="L465" t="str">
        <f>TRIM(RawData!J467)</f>
        <v/>
      </c>
      <c r="M465" t="str">
        <f>TRIM(RawData!K467)</f>
        <v/>
      </c>
    </row>
    <row r="466" spans="1:13" x14ac:dyDescent="0.3">
      <c r="A466">
        <f>RawData!A468</f>
        <v>0</v>
      </c>
      <c r="B466" t="str">
        <f>IF(RawData!B468&lt;&gt;"", (VLOOKUP(RawData!B468,AgeCat,2,TRUE)), "")</f>
        <v/>
      </c>
      <c r="C466" t="str">
        <f>TRIM(RawData!C468)</f>
        <v/>
      </c>
      <c r="D466" s="4">
        <f>RawData!D468</f>
        <v>0</v>
      </c>
      <c r="E466">
        <f>RawData!E468</f>
        <v>0</v>
      </c>
      <c r="F466" t="str">
        <f>IFERROR(IF(RawData!F468&lt;&gt;"", VLOOKUP(TRIM(RawData!F468),ICD10Code,2,FALSE), ""), "Other")</f>
        <v/>
      </c>
      <c r="G466" t="str">
        <f>IFERROR(IF(RawData!G468&lt;&gt;"", VLOOKUP(TRIM(RawData!G468),ICD10Code,2,FALSE), ""), "Other")</f>
        <v/>
      </c>
      <c r="H466" t="str">
        <f>IFERROR(IF(RawData!H468&lt;&gt;"", VLOOKUP(TRIM(RawData!H468),PHCODE,2,FALSE), ""), "Other")</f>
        <v/>
      </c>
      <c r="I466" t="str">
        <f>IFERROR(IF(RawData!I468&lt;&gt;"", VLOOKUP(TRIM(RawData!I468),PHCODE,2,FALSE), ""), "Other")</f>
        <v/>
      </c>
      <c r="J466" t="str">
        <f>TRIM(RawData!L468)</f>
        <v/>
      </c>
      <c r="K466" t="str">
        <f>'Risk Calculation Tables'!AD34</f>
        <v>Low</v>
      </c>
      <c r="L466" t="str">
        <f>TRIM(RawData!J468)</f>
        <v/>
      </c>
      <c r="M466" t="str">
        <f>TRIM(RawData!K468)</f>
        <v/>
      </c>
    </row>
    <row r="467" spans="1:13" x14ac:dyDescent="0.3">
      <c r="A467">
        <f>RawData!A469</f>
        <v>0</v>
      </c>
      <c r="B467" t="str">
        <f>IF(RawData!B469&lt;&gt;"", (VLOOKUP(RawData!B469,AgeCat,2,TRUE)), "")</f>
        <v/>
      </c>
      <c r="C467" t="str">
        <f>TRIM(RawData!C469)</f>
        <v/>
      </c>
      <c r="D467" s="4">
        <f>RawData!D469</f>
        <v>0</v>
      </c>
      <c r="E467">
        <f>RawData!E469</f>
        <v>0</v>
      </c>
      <c r="F467" t="str">
        <f>IFERROR(IF(RawData!F469&lt;&gt;"", VLOOKUP(TRIM(RawData!F469),ICD10Code,2,FALSE), ""), "Other")</f>
        <v/>
      </c>
      <c r="G467" t="str">
        <f>IFERROR(IF(RawData!G469&lt;&gt;"", VLOOKUP(TRIM(RawData!G469),ICD10Code,2,FALSE), ""), "Other")</f>
        <v/>
      </c>
      <c r="H467" t="str">
        <f>IFERROR(IF(RawData!H469&lt;&gt;"", VLOOKUP(TRIM(RawData!H469),PHCODE,2,FALSE), ""), "Other")</f>
        <v/>
      </c>
      <c r="I467" t="str">
        <f>IFERROR(IF(RawData!I469&lt;&gt;"", VLOOKUP(TRIM(RawData!I469),PHCODE,2,FALSE), ""), "Other")</f>
        <v/>
      </c>
      <c r="J467" t="str">
        <f>TRIM(RawData!L469)</f>
        <v/>
      </c>
      <c r="K467" t="str">
        <f>'Risk Calculation Tables'!AD35</f>
        <v>Low</v>
      </c>
      <c r="L467" t="str">
        <f>TRIM(RawData!J469)</f>
        <v/>
      </c>
      <c r="M467" t="str">
        <f>TRIM(RawData!K469)</f>
        <v/>
      </c>
    </row>
    <row r="468" spans="1:13" x14ac:dyDescent="0.3">
      <c r="A468">
        <f>RawData!A470</f>
        <v>0</v>
      </c>
      <c r="B468" t="str">
        <f>IF(RawData!B470&lt;&gt;"", (VLOOKUP(RawData!B470,AgeCat,2,TRUE)), "")</f>
        <v/>
      </c>
      <c r="C468" t="str">
        <f>TRIM(RawData!C470)</f>
        <v/>
      </c>
      <c r="D468" s="4">
        <f>RawData!D470</f>
        <v>0</v>
      </c>
      <c r="E468">
        <f>RawData!E470</f>
        <v>0</v>
      </c>
      <c r="F468" t="str">
        <f>IFERROR(IF(RawData!F470&lt;&gt;"", VLOOKUP(TRIM(RawData!F470),ICD10Code,2,FALSE), ""), "Other")</f>
        <v/>
      </c>
      <c r="G468" t="str">
        <f>IFERROR(IF(RawData!G470&lt;&gt;"", VLOOKUP(TRIM(RawData!G470),ICD10Code,2,FALSE), ""), "Other")</f>
        <v/>
      </c>
      <c r="H468" t="str">
        <f>IFERROR(IF(RawData!H470&lt;&gt;"", VLOOKUP(TRIM(RawData!H470),PHCODE,2,FALSE), ""), "Other")</f>
        <v/>
      </c>
      <c r="I468" t="str">
        <f>IFERROR(IF(RawData!I470&lt;&gt;"", VLOOKUP(TRIM(RawData!I470),PHCODE,2,FALSE), ""), "Other")</f>
        <v/>
      </c>
      <c r="J468" t="str">
        <f>TRIM(RawData!L470)</f>
        <v/>
      </c>
      <c r="K468" t="str">
        <f>'Risk Calculation Tables'!AD36</f>
        <v>Low</v>
      </c>
      <c r="L468" t="str">
        <f>TRIM(RawData!J470)</f>
        <v/>
      </c>
      <c r="M468" t="str">
        <f>TRIM(RawData!K470)</f>
        <v/>
      </c>
    </row>
    <row r="469" spans="1:13" x14ac:dyDescent="0.3">
      <c r="A469">
        <f>RawData!A471</f>
        <v>0</v>
      </c>
      <c r="B469" t="str">
        <f>IF(RawData!B471&lt;&gt;"", (VLOOKUP(RawData!B471,AgeCat,2,TRUE)), "")</f>
        <v/>
      </c>
      <c r="C469" t="str">
        <f>TRIM(RawData!C471)</f>
        <v/>
      </c>
      <c r="D469" s="4">
        <f>RawData!D471</f>
        <v>0</v>
      </c>
      <c r="E469">
        <f>RawData!E471</f>
        <v>0</v>
      </c>
      <c r="F469" t="str">
        <f>IFERROR(IF(RawData!F471&lt;&gt;"", VLOOKUP(TRIM(RawData!F471),ICD10Code,2,FALSE), ""), "Other")</f>
        <v/>
      </c>
      <c r="G469" t="str">
        <f>IFERROR(IF(RawData!G471&lt;&gt;"", VLOOKUP(TRIM(RawData!G471),ICD10Code,2,FALSE), ""), "Other")</f>
        <v/>
      </c>
      <c r="H469" t="str">
        <f>IFERROR(IF(RawData!H471&lt;&gt;"", VLOOKUP(TRIM(RawData!H471),PHCODE,2,FALSE), ""), "Other")</f>
        <v/>
      </c>
      <c r="I469" t="str">
        <f>IFERROR(IF(RawData!I471&lt;&gt;"", VLOOKUP(TRIM(RawData!I471),PHCODE,2,FALSE), ""), "Other")</f>
        <v/>
      </c>
      <c r="J469" t="str">
        <f>TRIM(RawData!L471)</f>
        <v/>
      </c>
      <c r="K469" t="str">
        <f>'Risk Calculation Tables'!AD37</f>
        <v>Low</v>
      </c>
      <c r="L469" t="str">
        <f>TRIM(RawData!J471)</f>
        <v/>
      </c>
      <c r="M469" t="str">
        <f>TRIM(RawData!K471)</f>
        <v/>
      </c>
    </row>
    <row r="470" spans="1:13" x14ac:dyDescent="0.3">
      <c r="A470">
        <f>RawData!A472</f>
        <v>0</v>
      </c>
      <c r="B470" t="str">
        <f>IF(RawData!B472&lt;&gt;"", (VLOOKUP(RawData!B472,AgeCat,2,TRUE)), "")</f>
        <v/>
      </c>
      <c r="C470" t="str">
        <f>TRIM(RawData!C472)</f>
        <v/>
      </c>
      <c r="D470" s="4">
        <f>RawData!D472</f>
        <v>0</v>
      </c>
      <c r="E470">
        <f>RawData!E472</f>
        <v>0</v>
      </c>
      <c r="F470" t="str">
        <f>IFERROR(IF(RawData!F472&lt;&gt;"", VLOOKUP(TRIM(RawData!F472),ICD10Code,2,FALSE), ""), "Other")</f>
        <v/>
      </c>
      <c r="G470" t="str">
        <f>IFERROR(IF(RawData!G472&lt;&gt;"", VLOOKUP(TRIM(RawData!G472),ICD10Code,2,FALSE), ""), "Other")</f>
        <v/>
      </c>
      <c r="H470" t="str">
        <f>IFERROR(IF(RawData!H472&lt;&gt;"", VLOOKUP(TRIM(RawData!H472),PHCODE,2,FALSE), ""), "Other")</f>
        <v/>
      </c>
      <c r="I470" t="str">
        <f>IFERROR(IF(RawData!I472&lt;&gt;"", VLOOKUP(TRIM(RawData!I472),PHCODE,2,FALSE), ""), "Other")</f>
        <v/>
      </c>
      <c r="J470" t="str">
        <f>TRIM(RawData!L472)</f>
        <v/>
      </c>
      <c r="K470" t="str">
        <f>'Risk Calculation Tables'!AD38</f>
        <v>Low</v>
      </c>
      <c r="L470" t="str">
        <f>TRIM(RawData!J472)</f>
        <v/>
      </c>
      <c r="M470" t="str">
        <f>TRIM(RawData!K472)</f>
        <v/>
      </c>
    </row>
    <row r="471" spans="1:13" x14ac:dyDescent="0.3">
      <c r="A471">
        <f>RawData!A473</f>
        <v>0</v>
      </c>
      <c r="B471" t="str">
        <f>IF(RawData!B473&lt;&gt;"", (VLOOKUP(RawData!B473,AgeCat,2,TRUE)), "")</f>
        <v/>
      </c>
      <c r="C471" t="str">
        <f>TRIM(RawData!C473)</f>
        <v/>
      </c>
      <c r="D471" s="4">
        <f>RawData!D473</f>
        <v>0</v>
      </c>
      <c r="E471">
        <f>RawData!E473</f>
        <v>0</v>
      </c>
      <c r="F471" t="str">
        <f>IFERROR(IF(RawData!F473&lt;&gt;"", VLOOKUP(TRIM(RawData!F473),ICD10Code,2,FALSE), ""), "Other")</f>
        <v/>
      </c>
      <c r="G471" t="str">
        <f>IFERROR(IF(RawData!G473&lt;&gt;"", VLOOKUP(TRIM(RawData!G473),ICD10Code,2,FALSE), ""), "Other")</f>
        <v/>
      </c>
      <c r="H471" t="str">
        <f>IFERROR(IF(RawData!H473&lt;&gt;"", VLOOKUP(TRIM(RawData!H473),PHCODE,2,FALSE), ""), "Other")</f>
        <v/>
      </c>
      <c r="I471" t="str">
        <f>IFERROR(IF(RawData!I473&lt;&gt;"", VLOOKUP(TRIM(RawData!I473),PHCODE,2,FALSE), ""), "Other")</f>
        <v/>
      </c>
      <c r="J471" t="str">
        <f>TRIM(RawData!L473)</f>
        <v/>
      </c>
      <c r="K471" t="str">
        <f>'Risk Calculation Tables'!AD39</f>
        <v>Low</v>
      </c>
      <c r="L471" t="str">
        <f>TRIM(RawData!J473)</f>
        <v/>
      </c>
      <c r="M471" t="str">
        <f>TRIM(RawData!K473)</f>
        <v/>
      </c>
    </row>
    <row r="472" spans="1:13" x14ac:dyDescent="0.3">
      <c r="A472">
        <f>RawData!A474</f>
        <v>0</v>
      </c>
      <c r="B472" t="str">
        <f>IF(RawData!B474&lt;&gt;"", (VLOOKUP(RawData!B474,AgeCat,2,TRUE)), "")</f>
        <v/>
      </c>
      <c r="C472" t="str">
        <f>TRIM(RawData!C474)</f>
        <v/>
      </c>
      <c r="D472" s="4">
        <f>RawData!D474</f>
        <v>0</v>
      </c>
      <c r="E472">
        <f>RawData!E474</f>
        <v>0</v>
      </c>
      <c r="F472" t="str">
        <f>IFERROR(IF(RawData!F474&lt;&gt;"", VLOOKUP(TRIM(RawData!F474),ICD10Code,2,FALSE), ""), "Other")</f>
        <v/>
      </c>
      <c r="G472" t="str">
        <f>IFERROR(IF(RawData!G474&lt;&gt;"", VLOOKUP(TRIM(RawData!G474),ICD10Code,2,FALSE), ""), "Other")</f>
        <v/>
      </c>
      <c r="H472" t="str">
        <f>IFERROR(IF(RawData!H474&lt;&gt;"", VLOOKUP(TRIM(RawData!H474),PHCODE,2,FALSE), ""), "Other")</f>
        <v/>
      </c>
      <c r="I472" t="str">
        <f>IFERROR(IF(RawData!I474&lt;&gt;"", VLOOKUP(TRIM(RawData!I474),PHCODE,2,FALSE), ""), "Other")</f>
        <v/>
      </c>
      <c r="J472" t="str">
        <f>TRIM(RawData!L474)</f>
        <v/>
      </c>
      <c r="K472" t="str">
        <f>'Risk Calculation Tables'!AD40</f>
        <v>Low</v>
      </c>
      <c r="L472" t="str">
        <f>TRIM(RawData!J474)</f>
        <v/>
      </c>
      <c r="M472" t="str">
        <f>TRIM(RawData!K474)</f>
        <v/>
      </c>
    </row>
    <row r="473" spans="1:13" x14ac:dyDescent="0.3">
      <c r="A473">
        <f>RawData!A475</f>
        <v>0</v>
      </c>
      <c r="B473" t="str">
        <f>IF(RawData!B475&lt;&gt;"", (VLOOKUP(RawData!B475,AgeCat,2,TRUE)), "")</f>
        <v/>
      </c>
      <c r="C473" t="str">
        <f>TRIM(RawData!C475)</f>
        <v/>
      </c>
      <c r="D473" s="4">
        <f>RawData!D475</f>
        <v>0</v>
      </c>
      <c r="E473">
        <f>RawData!E475</f>
        <v>0</v>
      </c>
      <c r="F473" t="str">
        <f>IFERROR(IF(RawData!F475&lt;&gt;"", VLOOKUP(TRIM(RawData!F475),ICD10Code,2,FALSE), ""), "Other")</f>
        <v/>
      </c>
      <c r="G473" t="str">
        <f>IFERROR(IF(RawData!G475&lt;&gt;"", VLOOKUP(TRIM(RawData!G475),ICD10Code,2,FALSE), ""), "Other")</f>
        <v/>
      </c>
      <c r="H473" t="str">
        <f>IFERROR(IF(RawData!H475&lt;&gt;"", VLOOKUP(TRIM(RawData!H475),PHCODE,2,FALSE), ""), "Other")</f>
        <v/>
      </c>
      <c r="I473" t="str">
        <f>IFERROR(IF(RawData!I475&lt;&gt;"", VLOOKUP(TRIM(RawData!I475),PHCODE,2,FALSE), ""), "Other")</f>
        <v/>
      </c>
      <c r="J473" t="str">
        <f>TRIM(RawData!L475)</f>
        <v/>
      </c>
      <c r="K473" t="str">
        <f>'Risk Calculation Tables'!AD41</f>
        <v>Low</v>
      </c>
      <c r="L473" t="str">
        <f>TRIM(RawData!J475)</f>
        <v/>
      </c>
      <c r="M473" t="str">
        <f>TRIM(RawData!K475)</f>
        <v/>
      </c>
    </row>
    <row r="474" spans="1:13" x14ac:dyDescent="0.3">
      <c r="A474">
        <f>RawData!A476</f>
        <v>0</v>
      </c>
      <c r="B474" t="str">
        <f>IF(RawData!B476&lt;&gt;"", (VLOOKUP(RawData!B476,AgeCat,2,TRUE)), "")</f>
        <v/>
      </c>
      <c r="C474" t="str">
        <f>TRIM(RawData!C476)</f>
        <v/>
      </c>
      <c r="D474" s="4">
        <f>RawData!D476</f>
        <v>0</v>
      </c>
      <c r="E474">
        <f>RawData!E476</f>
        <v>0</v>
      </c>
      <c r="F474" t="str">
        <f>IFERROR(IF(RawData!F476&lt;&gt;"", VLOOKUP(TRIM(RawData!F476),ICD10Code,2,FALSE), ""), "Other")</f>
        <v/>
      </c>
      <c r="G474" t="str">
        <f>IFERROR(IF(RawData!G476&lt;&gt;"", VLOOKUP(TRIM(RawData!G476),ICD10Code,2,FALSE), ""), "Other")</f>
        <v/>
      </c>
      <c r="H474" t="str">
        <f>IFERROR(IF(RawData!H476&lt;&gt;"", VLOOKUP(TRIM(RawData!H476),PHCODE,2,FALSE), ""), "Other")</f>
        <v/>
      </c>
      <c r="I474" t="str">
        <f>IFERROR(IF(RawData!I476&lt;&gt;"", VLOOKUP(TRIM(RawData!I476),PHCODE,2,FALSE), ""), "Other")</f>
        <v/>
      </c>
      <c r="J474" t="str">
        <f>TRIM(RawData!L476)</f>
        <v/>
      </c>
      <c r="K474" t="str">
        <f>'Risk Calculation Tables'!AD42</f>
        <v>Low</v>
      </c>
      <c r="L474" t="str">
        <f>TRIM(RawData!J476)</f>
        <v/>
      </c>
      <c r="M474" t="str">
        <f>TRIM(RawData!K476)</f>
        <v/>
      </c>
    </row>
    <row r="475" spans="1:13" x14ac:dyDescent="0.3">
      <c r="A475">
        <f>RawData!A477</f>
        <v>0</v>
      </c>
      <c r="B475" t="str">
        <f>IF(RawData!B477&lt;&gt;"", (VLOOKUP(RawData!B477,AgeCat,2,TRUE)), "")</f>
        <v/>
      </c>
      <c r="C475" t="str">
        <f>TRIM(RawData!C477)</f>
        <v/>
      </c>
      <c r="D475" s="4">
        <f>RawData!D477</f>
        <v>0</v>
      </c>
      <c r="E475">
        <f>RawData!E477</f>
        <v>0</v>
      </c>
      <c r="F475" t="str">
        <f>IFERROR(IF(RawData!F477&lt;&gt;"", VLOOKUP(TRIM(RawData!F477),ICD10Code,2,FALSE), ""), "Other")</f>
        <v/>
      </c>
      <c r="G475" t="str">
        <f>IFERROR(IF(RawData!G477&lt;&gt;"", VLOOKUP(TRIM(RawData!G477),ICD10Code,2,FALSE), ""), "Other")</f>
        <v/>
      </c>
      <c r="H475" t="str">
        <f>IFERROR(IF(RawData!H477&lt;&gt;"", VLOOKUP(TRIM(RawData!H477),PHCODE,2,FALSE), ""), "Other")</f>
        <v/>
      </c>
      <c r="I475" t="str">
        <f>IFERROR(IF(RawData!I477&lt;&gt;"", VLOOKUP(TRIM(RawData!I477),PHCODE,2,FALSE), ""), "Other")</f>
        <v/>
      </c>
      <c r="J475" t="str">
        <f>TRIM(RawData!L477)</f>
        <v/>
      </c>
      <c r="K475" t="str">
        <f>'Risk Calculation Tables'!AD43</f>
        <v>Low</v>
      </c>
      <c r="L475" t="str">
        <f>TRIM(RawData!J477)</f>
        <v/>
      </c>
      <c r="M475" t="str">
        <f>TRIM(RawData!K477)</f>
        <v/>
      </c>
    </row>
    <row r="476" spans="1:13" x14ac:dyDescent="0.3">
      <c r="A476">
        <f>RawData!A478</f>
        <v>0</v>
      </c>
      <c r="B476" t="str">
        <f>IF(RawData!B478&lt;&gt;"", (VLOOKUP(RawData!B478,AgeCat,2,TRUE)), "")</f>
        <v/>
      </c>
      <c r="C476" t="str">
        <f>TRIM(RawData!C478)</f>
        <v/>
      </c>
      <c r="D476" s="4">
        <f>RawData!D478</f>
        <v>0</v>
      </c>
      <c r="E476">
        <f>RawData!E478</f>
        <v>0</v>
      </c>
      <c r="F476" t="str">
        <f>IFERROR(IF(RawData!F478&lt;&gt;"", VLOOKUP(TRIM(RawData!F478),ICD10Code,2,FALSE), ""), "Other")</f>
        <v/>
      </c>
      <c r="G476" t="str">
        <f>IFERROR(IF(RawData!G478&lt;&gt;"", VLOOKUP(TRIM(RawData!G478),ICD10Code,2,FALSE), ""), "Other")</f>
        <v/>
      </c>
      <c r="H476" t="str">
        <f>IFERROR(IF(RawData!H478&lt;&gt;"", VLOOKUP(TRIM(RawData!H478),PHCODE,2,FALSE), ""), "Other")</f>
        <v/>
      </c>
      <c r="I476" t="str">
        <f>IFERROR(IF(RawData!I478&lt;&gt;"", VLOOKUP(TRIM(RawData!I478),PHCODE,2,FALSE), ""), "Other")</f>
        <v/>
      </c>
      <c r="J476" t="str">
        <f>TRIM(RawData!L478)</f>
        <v/>
      </c>
      <c r="K476" t="str">
        <f>'Risk Calculation Tables'!AD44</f>
        <v>Low</v>
      </c>
      <c r="L476" t="str">
        <f>TRIM(RawData!J478)</f>
        <v/>
      </c>
      <c r="M476" t="str">
        <f>TRIM(RawData!K478)</f>
        <v/>
      </c>
    </row>
    <row r="477" spans="1:13" x14ac:dyDescent="0.3">
      <c r="A477">
        <f>RawData!A479</f>
        <v>0</v>
      </c>
      <c r="B477" t="str">
        <f>IF(RawData!B479&lt;&gt;"", (VLOOKUP(RawData!B479,AgeCat,2,TRUE)), "")</f>
        <v/>
      </c>
      <c r="C477" t="str">
        <f>TRIM(RawData!C479)</f>
        <v/>
      </c>
      <c r="D477" s="4">
        <f>RawData!D479</f>
        <v>0</v>
      </c>
      <c r="E477">
        <f>RawData!E479</f>
        <v>0</v>
      </c>
      <c r="F477" t="str">
        <f>IFERROR(IF(RawData!F479&lt;&gt;"", VLOOKUP(TRIM(RawData!F479),ICD10Code,2,FALSE), ""), "Other")</f>
        <v/>
      </c>
      <c r="G477" t="str">
        <f>IFERROR(IF(RawData!G479&lt;&gt;"", VLOOKUP(TRIM(RawData!G479),ICD10Code,2,FALSE), ""), "Other")</f>
        <v/>
      </c>
      <c r="H477" t="str">
        <f>IFERROR(IF(RawData!H479&lt;&gt;"", VLOOKUP(TRIM(RawData!H479),PHCODE,2,FALSE), ""), "Other")</f>
        <v/>
      </c>
      <c r="I477" t="str">
        <f>IFERROR(IF(RawData!I479&lt;&gt;"", VLOOKUP(TRIM(RawData!I479),PHCODE,2,FALSE), ""), "Other")</f>
        <v/>
      </c>
      <c r="J477" t="str">
        <f>TRIM(RawData!L479)</f>
        <v/>
      </c>
      <c r="K477" t="str">
        <f>'Risk Calculation Tables'!AD45</f>
        <v>Low</v>
      </c>
      <c r="L477" t="str">
        <f>TRIM(RawData!J479)</f>
        <v/>
      </c>
      <c r="M477" t="str">
        <f>TRIM(RawData!K479)</f>
        <v/>
      </c>
    </row>
    <row r="478" spans="1:13" x14ac:dyDescent="0.3">
      <c r="A478">
        <f>RawData!A480</f>
        <v>0</v>
      </c>
      <c r="B478" t="str">
        <f>IF(RawData!B480&lt;&gt;"", (VLOOKUP(RawData!B480,AgeCat,2,TRUE)), "")</f>
        <v/>
      </c>
      <c r="C478" t="str">
        <f>TRIM(RawData!C480)</f>
        <v/>
      </c>
      <c r="D478" s="4">
        <f>RawData!D480</f>
        <v>0</v>
      </c>
      <c r="E478">
        <f>RawData!E480</f>
        <v>0</v>
      </c>
      <c r="F478" t="str">
        <f>IFERROR(IF(RawData!F480&lt;&gt;"", VLOOKUP(TRIM(RawData!F480),ICD10Code,2,FALSE), ""), "Other")</f>
        <v/>
      </c>
      <c r="G478" t="str">
        <f>IFERROR(IF(RawData!G480&lt;&gt;"", VLOOKUP(TRIM(RawData!G480),ICD10Code,2,FALSE), ""), "Other")</f>
        <v/>
      </c>
      <c r="H478" t="str">
        <f>IFERROR(IF(RawData!H480&lt;&gt;"", VLOOKUP(TRIM(RawData!H480),PHCODE,2,FALSE), ""), "Other")</f>
        <v/>
      </c>
      <c r="I478" t="str">
        <f>IFERROR(IF(RawData!I480&lt;&gt;"", VLOOKUP(TRIM(RawData!I480),PHCODE,2,FALSE), ""), "Other")</f>
        <v/>
      </c>
      <c r="J478" t="str">
        <f>TRIM(RawData!L480)</f>
        <v/>
      </c>
      <c r="K478" t="str">
        <f>'Risk Calculation Tables'!AD46</f>
        <v>Low</v>
      </c>
      <c r="L478" t="str">
        <f>TRIM(RawData!J480)</f>
        <v/>
      </c>
      <c r="M478" t="str">
        <f>TRIM(RawData!K480)</f>
        <v/>
      </c>
    </row>
    <row r="479" spans="1:13" x14ac:dyDescent="0.3">
      <c r="A479">
        <f>RawData!A481</f>
        <v>0</v>
      </c>
      <c r="B479" t="str">
        <f>IF(RawData!B481&lt;&gt;"", (VLOOKUP(RawData!B481,AgeCat,2,TRUE)), "")</f>
        <v/>
      </c>
      <c r="C479" t="str">
        <f>TRIM(RawData!C481)</f>
        <v/>
      </c>
      <c r="D479" s="4">
        <f>RawData!D481</f>
        <v>0</v>
      </c>
      <c r="E479">
        <f>RawData!E481</f>
        <v>0</v>
      </c>
      <c r="F479" t="str">
        <f>IFERROR(IF(RawData!F481&lt;&gt;"", VLOOKUP(TRIM(RawData!F481),ICD10Code,2,FALSE), ""), "Other")</f>
        <v/>
      </c>
      <c r="G479" t="str">
        <f>IFERROR(IF(RawData!G481&lt;&gt;"", VLOOKUP(TRIM(RawData!G481),ICD10Code,2,FALSE), ""), "Other")</f>
        <v/>
      </c>
      <c r="H479" t="str">
        <f>IFERROR(IF(RawData!H481&lt;&gt;"", VLOOKUP(TRIM(RawData!H481),PHCODE,2,FALSE), ""), "Other")</f>
        <v/>
      </c>
      <c r="I479" t="str">
        <f>IFERROR(IF(RawData!I481&lt;&gt;"", VLOOKUP(TRIM(RawData!I481),PHCODE,2,FALSE), ""), "Other")</f>
        <v/>
      </c>
      <c r="J479" t="str">
        <f>TRIM(RawData!L481)</f>
        <v/>
      </c>
      <c r="K479" t="str">
        <f>'Risk Calculation Tables'!AD47</f>
        <v>Low</v>
      </c>
      <c r="L479" t="str">
        <f>TRIM(RawData!J481)</f>
        <v/>
      </c>
      <c r="M479" t="str">
        <f>TRIM(RawData!K481)</f>
        <v/>
      </c>
    </row>
    <row r="480" spans="1:13" x14ac:dyDescent="0.3">
      <c r="A480">
        <f>RawData!A482</f>
        <v>0</v>
      </c>
      <c r="B480" t="str">
        <f>IF(RawData!B482&lt;&gt;"", (VLOOKUP(RawData!B482,AgeCat,2,TRUE)), "")</f>
        <v/>
      </c>
      <c r="C480" t="str">
        <f>TRIM(RawData!C482)</f>
        <v/>
      </c>
      <c r="D480" s="4">
        <f>RawData!D482</f>
        <v>0</v>
      </c>
      <c r="E480">
        <f>RawData!E482</f>
        <v>0</v>
      </c>
      <c r="F480" t="str">
        <f>IFERROR(IF(RawData!F482&lt;&gt;"", VLOOKUP(TRIM(RawData!F482),ICD10Code,2,FALSE), ""), "Other")</f>
        <v/>
      </c>
      <c r="G480" t="str">
        <f>IFERROR(IF(RawData!G482&lt;&gt;"", VLOOKUP(TRIM(RawData!G482),ICD10Code,2,FALSE), ""), "Other")</f>
        <v/>
      </c>
      <c r="H480" t="str">
        <f>IFERROR(IF(RawData!H482&lt;&gt;"", VLOOKUP(TRIM(RawData!H482),PHCODE,2,FALSE), ""), "Other")</f>
        <v/>
      </c>
      <c r="I480" t="str">
        <f>IFERROR(IF(RawData!I482&lt;&gt;"", VLOOKUP(TRIM(RawData!I482),PHCODE,2,FALSE), ""), "Other")</f>
        <v/>
      </c>
      <c r="J480" t="str">
        <f>TRIM(RawData!L482)</f>
        <v/>
      </c>
      <c r="K480" t="str">
        <f>'Risk Calculation Tables'!AD48</f>
        <v>Low</v>
      </c>
      <c r="L480" t="str">
        <f>TRIM(RawData!J482)</f>
        <v/>
      </c>
      <c r="M480" t="str">
        <f>TRIM(RawData!K482)</f>
        <v/>
      </c>
    </row>
    <row r="481" spans="1:13" x14ac:dyDescent="0.3">
      <c r="A481">
        <f>RawData!A483</f>
        <v>0</v>
      </c>
      <c r="B481" t="str">
        <f>IF(RawData!B483&lt;&gt;"", (VLOOKUP(RawData!B483,AgeCat,2,TRUE)), "")</f>
        <v/>
      </c>
      <c r="C481" t="str">
        <f>TRIM(RawData!C483)</f>
        <v/>
      </c>
      <c r="D481" s="4">
        <f>RawData!D483</f>
        <v>0</v>
      </c>
      <c r="E481">
        <f>RawData!E483</f>
        <v>0</v>
      </c>
      <c r="F481" t="str">
        <f>IFERROR(IF(RawData!F483&lt;&gt;"", VLOOKUP(TRIM(RawData!F483),ICD10Code,2,FALSE), ""), "Other")</f>
        <v/>
      </c>
      <c r="G481" t="str">
        <f>IFERROR(IF(RawData!G483&lt;&gt;"", VLOOKUP(TRIM(RawData!G483),ICD10Code,2,FALSE), ""), "Other")</f>
        <v/>
      </c>
      <c r="H481" t="str">
        <f>IFERROR(IF(RawData!H483&lt;&gt;"", VLOOKUP(TRIM(RawData!H483),PHCODE,2,FALSE), ""), "Other")</f>
        <v/>
      </c>
      <c r="I481" t="str">
        <f>IFERROR(IF(RawData!I483&lt;&gt;"", VLOOKUP(TRIM(RawData!I483),PHCODE,2,FALSE), ""), "Other")</f>
        <v/>
      </c>
      <c r="J481" t="str">
        <f>TRIM(RawData!L483)</f>
        <v/>
      </c>
      <c r="K481" t="str">
        <f>'Risk Calculation Tables'!AD49</f>
        <v>Low</v>
      </c>
      <c r="L481" t="str">
        <f>TRIM(RawData!J483)</f>
        <v/>
      </c>
      <c r="M481" t="str">
        <f>TRIM(RawData!K483)</f>
        <v/>
      </c>
    </row>
    <row r="482" spans="1:13" x14ac:dyDescent="0.3">
      <c r="A482">
        <f>RawData!A484</f>
        <v>0</v>
      </c>
      <c r="B482" t="str">
        <f>IF(RawData!B484&lt;&gt;"", (VLOOKUP(RawData!B484,AgeCat,2,TRUE)), "")</f>
        <v/>
      </c>
      <c r="C482" t="str">
        <f>TRIM(RawData!C484)</f>
        <v/>
      </c>
      <c r="D482" s="4">
        <f>RawData!D484</f>
        <v>0</v>
      </c>
      <c r="E482">
        <f>RawData!E484</f>
        <v>0</v>
      </c>
      <c r="F482" t="str">
        <f>IFERROR(IF(RawData!F484&lt;&gt;"", VLOOKUP(TRIM(RawData!F484),ICD10Code,2,FALSE), ""), "Other")</f>
        <v/>
      </c>
      <c r="G482" t="str">
        <f>IFERROR(IF(RawData!G484&lt;&gt;"", VLOOKUP(TRIM(RawData!G484),ICD10Code,2,FALSE), ""), "Other")</f>
        <v/>
      </c>
      <c r="H482" t="str">
        <f>IFERROR(IF(RawData!H484&lt;&gt;"", VLOOKUP(TRIM(RawData!H484),PHCODE,2,FALSE), ""), "Other")</f>
        <v/>
      </c>
      <c r="I482" t="str">
        <f>IFERROR(IF(RawData!I484&lt;&gt;"", VLOOKUP(TRIM(RawData!I484),PHCODE,2,FALSE), ""), "Other")</f>
        <v/>
      </c>
      <c r="J482" t="str">
        <f>TRIM(RawData!L484)</f>
        <v/>
      </c>
      <c r="K482" t="str">
        <f>'Risk Calculation Tables'!AD50</f>
        <v>Low</v>
      </c>
      <c r="L482" t="str">
        <f>TRIM(RawData!J484)</f>
        <v/>
      </c>
      <c r="M482" t="str">
        <f>TRIM(RawData!K484)</f>
        <v/>
      </c>
    </row>
    <row r="483" spans="1:13" x14ac:dyDescent="0.3">
      <c r="A483">
        <f>RawData!A485</f>
        <v>0</v>
      </c>
      <c r="B483" t="str">
        <f>IF(RawData!B485&lt;&gt;"", (VLOOKUP(RawData!B485,AgeCat,2,TRUE)), "")</f>
        <v/>
      </c>
      <c r="C483" t="str">
        <f>TRIM(RawData!C485)</f>
        <v/>
      </c>
      <c r="D483" s="4">
        <f>RawData!D485</f>
        <v>0</v>
      </c>
      <c r="E483">
        <f>RawData!E485</f>
        <v>0</v>
      </c>
      <c r="F483" t="str">
        <f>IFERROR(IF(RawData!F485&lt;&gt;"", VLOOKUP(TRIM(RawData!F485),ICD10Code,2,FALSE), ""), "Other")</f>
        <v/>
      </c>
      <c r="G483" t="str">
        <f>IFERROR(IF(RawData!G485&lt;&gt;"", VLOOKUP(TRIM(RawData!G485),ICD10Code,2,FALSE), ""), "Other")</f>
        <v/>
      </c>
      <c r="H483" t="str">
        <f>IFERROR(IF(RawData!H485&lt;&gt;"", VLOOKUP(TRIM(RawData!H485),PHCODE,2,FALSE), ""), "Other")</f>
        <v/>
      </c>
      <c r="I483" t="str">
        <f>IFERROR(IF(RawData!I485&lt;&gt;"", VLOOKUP(TRIM(RawData!I485),PHCODE,2,FALSE), ""), "Other")</f>
        <v/>
      </c>
      <c r="J483" t="str">
        <f>TRIM(RawData!L485)</f>
        <v/>
      </c>
      <c r="K483" t="str">
        <f>'Risk Calculation Tables'!AD51</f>
        <v>Low</v>
      </c>
      <c r="L483" t="str">
        <f>TRIM(RawData!J485)</f>
        <v/>
      </c>
      <c r="M483" t="str">
        <f>TRIM(RawData!K485)</f>
        <v/>
      </c>
    </row>
    <row r="484" spans="1:13" x14ac:dyDescent="0.3">
      <c r="A484">
        <f>RawData!A486</f>
        <v>0</v>
      </c>
      <c r="B484" t="str">
        <f>IF(RawData!B486&lt;&gt;"", (VLOOKUP(RawData!B486,AgeCat,2,TRUE)), "")</f>
        <v/>
      </c>
      <c r="C484" t="str">
        <f>TRIM(RawData!C486)</f>
        <v/>
      </c>
      <c r="D484" s="4">
        <f>RawData!D486</f>
        <v>0</v>
      </c>
      <c r="E484">
        <f>RawData!E486</f>
        <v>0</v>
      </c>
      <c r="F484" t="str">
        <f>IFERROR(IF(RawData!F486&lt;&gt;"", VLOOKUP(TRIM(RawData!F486),ICD10Code,2,FALSE), ""), "Other")</f>
        <v/>
      </c>
      <c r="G484" t="str">
        <f>IFERROR(IF(RawData!G486&lt;&gt;"", VLOOKUP(TRIM(RawData!G486),ICD10Code,2,FALSE), ""), "Other")</f>
        <v/>
      </c>
      <c r="H484" t="str">
        <f>IFERROR(IF(RawData!H486&lt;&gt;"", VLOOKUP(TRIM(RawData!H486),PHCODE,2,FALSE), ""), "Other")</f>
        <v/>
      </c>
      <c r="I484" t="str">
        <f>IFERROR(IF(RawData!I486&lt;&gt;"", VLOOKUP(TRIM(RawData!I486),PHCODE,2,FALSE), ""), "Other")</f>
        <v/>
      </c>
      <c r="J484" t="str">
        <f>TRIM(RawData!L486)</f>
        <v/>
      </c>
      <c r="K484" t="str">
        <f>'Risk Calculation Tables'!AD52</f>
        <v>Low</v>
      </c>
      <c r="L484" t="str">
        <f>TRIM(RawData!J486)</f>
        <v/>
      </c>
      <c r="M484" t="str">
        <f>TRIM(RawData!K486)</f>
        <v/>
      </c>
    </row>
    <row r="485" spans="1:13" x14ac:dyDescent="0.3">
      <c r="A485">
        <f>RawData!A487</f>
        <v>0</v>
      </c>
      <c r="B485" t="str">
        <f>IF(RawData!B487&lt;&gt;"", (VLOOKUP(RawData!B487,AgeCat,2,TRUE)), "")</f>
        <v/>
      </c>
      <c r="C485" t="str">
        <f>TRIM(RawData!C487)</f>
        <v/>
      </c>
      <c r="D485" s="4">
        <f>RawData!D487</f>
        <v>0</v>
      </c>
      <c r="E485">
        <f>RawData!E487</f>
        <v>0</v>
      </c>
      <c r="F485" t="str">
        <f>IFERROR(IF(RawData!F487&lt;&gt;"", VLOOKUP(TRIM(RawData!F487),ICD10Code,2,FALSE), ""), "Other")</f>
        <v/>
      </c>
      <c r="G485" t="str">
        <f>IFERROR(IF(RawData!G487&lt;&gt;"", VLOOKUP(TRIM(RawData!G487),ICD10Code,2,FALSE), ""), "Other")</f>
        <v/>
      </c>
      <c r="H485" t="str">
        <f>IFERROR(IF(RawData!H487&lt;&gt;"", VLOOKUP(TRIM(RawData!H487),PHCODE,2,FALSE), ""), "Other")</f>
        <v/>
      </c>
      <c r="I485" t="str">
        <f>IFERROR(IF(RawData!I487&lt;&gt;"", VLOOKUP(TRIM(RawData!I487),PHCODE,2,FALSE), ""), "Other")</f>
        <v/>
      </c>
      <c r="J485" t="str">
        <f>TRIM(RawData!L487)</f>
        <v/>
      </c>
      <c r="K485" t="str">
        <f>'Risk Calculation Tables'!AD53</f>
        <v>Low</v>
      </c>
      <c r="L485" t="str">
        <f>TRIM(RawData!J487)</f>
        <v/>
      </c>
      <c r="M485" t="str">
        <f>TRIM(RawData!K487)</f>
        <v/>
      </c>
    </row>
    <row r="486" spans="1:13" x14ac:dyDescent="0.3">
      <c r="A486">
        <f>RawData!A488</f>
        <v>0</v>
      </c>
      <c r="B486" t="str">
        <f>IF(RawData!B488&lt;&gt;"", (VLOOKUP(RawData!B488,AgeCat,2,TRUE)), "")</f>
        <v/>
      </c>
      <c r="C486" t="str">
        <f>TRIM(RawData!C488)</f>
        <v/>
      </c>
      <c r="D486" s="4">
        <f>RawData!D488</f>
        <v>0</v>
      </c>
      <c r="E486">
        <f>RawData!E488</f>
        <v>0</v>
      </c>
      <c r="F486" t="str">
        <f>IFERROR(IF(RawData!F488&lt;&gt;"", VLOOKUP(TRIM(RawData!F488),ICD10Code,2,FALSE), ""), "Other")</f>
        <v/>
      </c>
      <c r="G486" t="str">
        <f>IFERROR(IF(RawData!G488&lt;&gt;"", VLOOKUP(TRIM(RawData!G488),ICD10Code,2,FALSE), ""), "Other")</f>
        <v/>
      </c>
      <c r="H486" t="str">
        <f>IFERROR(IF(RawData!H488&lt;&gt;"", VLOOKUP(TRIM(RawData!H488),PHCODE,2,FALSE), ""), "Other")</f>
        <v/>
      </c>
      <c r="I486" t="str">
        <f>IFERROR(IF(RawData!I488&lt;&gt;"", VLOOKUP(TRIM(RawData!I488),PHCODE,2,FALSE), ""), "Other")</f>
        <v/>
      </c>
      <c r="J486" t="str">
        <f>TRIM(RawData!L488)</f>
        <v/>
      </c>
      <c r="K486" t="str">
        <f>'Risk Calculation Tables'!AD54</f>
        <v>Low</v>
      </c>
      <c r="L486" t="str">
        <f>TRIM(RawData!J488)</f>
        <v/>
      </c>
      <c r="M486" t="str">
        <f>TRIM(RawData!K488)</f>
        <v/>
      </c>
    </row>
    <row r="487" spans="1:13" x14ac:dyDescent="0.3">
      <c r="A487">
        <f>RawData!A489</f>
        <v>0</v>
      </c>
      <c r="B487" t="str">
        <f>IF(RawData!B489&lt;&gt;"", (VLOOKUP(RawData!B489,AgeCat,2,TRUE)), "")</f>
        <v/>
      </c>
      <c r="C487" t="str">
        <f>TRIM(RawData!C489)</f>
        <v/>
      </c>
      <c r="D487" s="4">
        <f>RawData!D489</f>
        <v>0</v>
      </c>
      <c r="E487">
        <f>RawData!E489</f>
        <v>0</v>
      </c>
      <c r="F487" t="str">
        <f>IFERROR(IF(RawData!F489&lt;&gt;"", VLOOKUP(TRIM(RawData!F489),ICD10Code,2,FALSE), ""), "Other")</f>
        <v/>
      </c>
      <c r="G487" t="str">
        <f>IFERROR(IF(RawData!G489&lt;&gt;"", VLOOKUP(TRIM(RawData!G489),ICD10Code,2,FALSE), ""), "Other")</f>
        <v/>
      </c>
      <c r="H487" t="str">
        <f>IFERROR(IF(RawData!H489&lt;&gt;"", VLOOKUP(TRIM(RawData!H489),PHCODE,2,FALSE), ""), "Other")</f>
        <v/>
      </c>
      <c r="I487" t="str">
        <f>IFERROR(IF(RawData!I489&lt;&gt;"", VLOOKUP(TRIM(RawData!I489),PHCODE,2,FALSE), ""), "Other")</f>
        <v/>
      </c>
      <c r="J487" t="str">
        <f>TRIM(RawData!L489)</f>
        <v/>
      </c>
      <c r="K487" t="str">
        <f>'Risk Calculation Tables'!AD55</f>
        <v>Low</v>
      </c>
      <c r="L487" t="str">
        <f>TRIM(RawData!J489)</f>
        <v/>
      </c>
      <c r="M487" t="str">
        <f>TRIM(RawData!K489)</f>
        <v/>
      </c>
    </row>
    <row r="488" spans="1:13" x14ac:dyDescent="0.3">
      <c r="A488">
        <f>RawData!A490</f>
        <v>0</v>
      </c>
      <c r="B488" t="str">
        <f>IF(RawData!B490&lt;&gt;"", (VLOOKUP(RawData!B490,AgeCat,2,TRUE)), "")</f>
        <v/>
      </c>
      <c r="C488" t="str">
        <f>TRIM(RawData!C490)</f>
        <v/>
      </c>
      <c r="D488" s="4">
        <f>RawData!D490</f>
        <v>0</v>
      </c>
      <c r="E488">
        <f>RawData!E490</f>
        <v>0</v>
      </c>
      <c r="F488" t="str">
        <f>IFERROR(IF(RawData!F490&lt;&gt;"", VLOOKUP(TRIM(RawData!F490),ICD10Code,2,FALSE), ""), "Other")</f>
        <v/>
      </c>
      <c r="G488" t="str">
        <f>IFERROR(IF(RawData!G490&lt;&gt;"", VLOOKUP(TRIM(RawData!G490),ICD10Code,2,FALSE), ""), "Other")</f>
        <v/>
      </c>
      <c r="H488" t="str">
        <f>IFERROR(IF(RawData!H490&lt;&gt;"", VLOOKUP(TRIM(RawData!H490),PHCODE,2,FALSE), ""), "Other")</f>
        <v/>
      </c>
      <c r="I488" t="str">
        <f>IFERROR(IF(RawData!I490&lt;&gt;"", VLOOKUP(TRIM(RawData!I490),PHCODE,2,FALSE), ""), "Other")</f>
        <v/>
      </c>
      <c r="J488" t="str">
        <f>TRIM(RawData!L490)</f>
        <v/>
      </c>
      <c r="K488" t="str">
        <f>'Risk Calculation Tables'!AD56</f>
        <v>Low</v>
      </c>
      <c r="L488" t="str">
        <f>TRIM(RawData!J490)</f>
        <v/>
      </c>
      <c r="M488" t="str">
        <f>TRIM(RawData!K490)</f>
        <v/>
      </c>
    </row>
    <row r="489" spans="1:13" x14ac:dyDescent="0.3">
      <c r="A489">
        <f>RawData!A491</f>
        <v>0</v>
      </c>
      <c r="B489" t="str">
        <f>IF(RawData!B491&lt;&gt;"", (VLOOKUP(RawData!B491,AgeCat,2,TRUE)), "")</f>
        <v/>
      </c>
      <c r="C489" t="str">
        <f>TRIM(RawData!C491)</f>
        <v/>
      </c>
      <c r="D489" s="4">
        <f>RawData!D491</f>
        <v>0</v>
      </c>
      <c r="E489">
        <f>RawData!E491</f>
        <v>0</v>
      </c>
      <c r="F489" t="str">
        <f>IFERROR(IF(RawData!F491&lt;&gt;"", VLOOKUP(TRIM(RawData!F491),ICD10Code,2,FALSE), ""), "Other")</f>
        <v/>
      </c>
      <c r="G489" t="str">
        <f>IFERROR(IF(RawData!G491&lt;&gt;"", VLOOKUP(TRIM(RawData!G491),ICD10Code,2,FALSE), ""), "Other")</f>
        <v/>
      </c>
      <c r="H489" t="str">
        <f>IFERROR(IF(RawData!H491&lt;&gt;"", VLOOKUP(TRIM(RawData!H491),PHCODE,2,FALSE), ""), "Other")</f>
        <v/>
      </c>
      <c r="I489" t="str">
        <f>IFERROR(IF(RawData!I491&lt;&gt;"", VLOOKUP(TRIM(RawData!I491),PHCODE,2,FALSE), ""), "Other")</f>
        <v/>
      </c>
      <c r="J489" t="str">
        <f>TRIM(RawData!L491)</f>
        <v/>
      </c>
      <c r="K489" t="str">
        <f>'Risk Calculation Tables'!AD57</f>
        <v>Low</v>
      </c>
      <c r="L489" t="str">
        <f>TRIM(RawData!J491)</f>
        <v/>
      </c>
      <c r="M489" t="str">
        <f>TRIM(RawData!K491)</f>
        <v/>
      </c>
    </row>
    <row r="490" spans="1:13" x14ac:dyDescent="0.3">
      <c r="A490">
        <f>RawData!A492</f>
        <v>0</v>
      </c>
      <c r="B490" t="str">
        <f>IF(RawData!B492&lt;&gt;"", (VLOOKUP(RawData!B492,AgeCat,2,TRUE)), "")</f>
        <v/>
      </c>
      <c r="C490" t="str">
        <f>TRIM(RawData!C492)</f>
        <v/>
      </c>
      <c r="D490" s="4">
        <f>RawData!D492</f>
        <v>0</v>
      </c>
      <c r="E490">
        <f>RawData!E492</f>
        <v>0</v>
      </c>
      <c r="F490" t="str">
        <f>IFERROR(IF(RawData!F492&lt;&gt;"", VLOOKUP(TRIM(RawData!F492),ICD10Code,2,FALSE), ""), "Other")</f>
        <v/>
      </c>
      <c r="G490" t="str">
        <f>IFERROR(IF(RawData!G492&lt;&gt;"", VLOOKUP(TRIM(RawData!G492),ICD10Code,2,FALSE), ""), "Other")</f>
        <v/>
      </c>
      <c r="H490" t="str">
        <f>IFERROR(IF(RawData!H492&lt;&gt;"", VLOOKUP(TRIM(RawData!H492),PHCODE,2,FALSE), ""), "Other")</f>
        <v/>
      </c>
      <c r="I490" t="str">
        <f>IFERROR(IF(RawData!I492&lt;&gt;"", VLOOKUP(TRIM(RawData!I492),PHCODE,2,FALSE), ""), "Other")</f>
        <v/>
      </c>
      <c r="J490" t="str">
        <f>TRIM(RawData!L492)</f>
        <v/>
      </c>
      <c r="K490" t="str">
        <f>'Risk Calculation Tables'!AD58</f>
        <v>Low</v>
      </c>
      <c r="L490" t="str">
        <f>TRIM(RawData!J492)</f>
        <v/>
      </c>
      <c r="M490" t="str">
        <f>TRIM(RawData!K492)</f>
        <v/>
      </c>
    </row>
    <row r="491" spans="1:13" x14ac:dyDescent="0.3">
      <c r="A491">
        <f>RawData!A493</f>
        <v>0</v>
      </c>
      <c r="B491" t="str">
        <f>IF(RawData!B493&lt;&gt;"", (VLOOKUP(RawData!B493,AgeCat,2,TRUE)), "")</f>
        <v/>
      </c>
      <c r="C491" t="str">
        <f>TRIM(RawData!C493)</f>
        <v/>
      </c>
      <c r="D491" s="4">
        <f>RawData!D493</f>
        <v>0</v>
      </c>
      <c r="E491">
        <f>RawData!E493</f>
        <v>0</v>
      </c>
      <c r="F491" t="str">
        <f>IFERROR(IF(RawData!F493&lt;&gt;"", VLOOKUP(TRIM(RawData!F493),ICD10Code,2,FALSE), ""), "Other")</f>
        <v/>
      </c>
      <c r="G491" t="str">
        <f>IFERROR(IF(RawData!G493&lt;&gt;"", VLOOKUP(TRIM(RawData!G493),ICD10Code,2,FALSE), ""), "Other")</f>
        <v/>
      </c>
      <c r="H491" t="str">
        <f>IFERROR(IF(RawData!H493&lt;&gt;"", VLOOKUP(TRIM(RawData!H493),PHCODE,2,FALSE), ""), "Other")</f>
        <v/>
      </c>
      <c r="I491" t="str">
        <f>IFERROR(IF(RawData!I493&lt;&gt;"", VLOOKUP(TRIM(RawData!I493),PHCODE,2,FALSE), ""), "Other")</f>
        <v/>
      </c>
      <c r="J491" t="str">
        <f>TRIM(RawData!L493)</f>
        <v/>
      </c>
      <c r="K491" t="str">
        <f>'Risk Calculation Tables'!AD59</f>
        <v>Low</v>
      </c>
      <c r="L491" t="str">
        <f>TRIM(RawData!J493)</f>
        <v/>
      </c>
      <c r="M491" t="str">
        <f>TRIM(RawData!K493)</f>
        <v/>
      </c>
    </row>
    <row r="492" spans="1:13" x14ac:dyDescent="0.3">
      <c r="A492">
        <f>RawData!A494</f>
        <v>0</v>
      </c>
      <c r="B492" t="str">
        <f>IF(RawData!B494&lt;&gt;"", (VLOOKUP(RawData!B494,AgeCat,2,TRUE)), "")</f>
        <v/>
      </c>
      <c r="C492" t="str">
        <f>TRIM(RawData!C494)</f>
        <v/>
      </c>
      <c r="D492" s="4">
        <f>RawData!D494</f>
        <v>0</v>
      </c>
      <c r="E492">
        <f>RawData!E494</f>
        <v>0</v>
      </c>
      <c r="F492" t="str">
        <f>IFERROR(IF(RawData!F494&lt;&gt;"", VLOOKUP(TRIM(RawData!F494),ICD10Code,2,FALSE), ""), "Other")</f>
        <v/>
      </c>
      <c r="G492" t="str">
        <f>IFERROR(IF(RawData!G494&lt;&gt;"", VLOOKUP(TRIM(RawData!G494),ICD10Code,2,FALSE), ""), "Other")</f>
        <v/>
      </c>
      <c r="H492" t="str">
        <f>IFERROR(IF(RawData!H494&lt;&gt;"", VLOOKUP(TRIM(RawData!H494),PHCODE,2,FALSE), ""), "Other")</f>
        <v/>
      </c>
      <c r="I492" t="str">
        <f>IFERROR(IF(RawData!I494&lt;&gt;"", VLOOKUP(TRIM(RawData!I494),PHCODE,2,FALSE), ""), "Other")</f>
        <v/>
      </c>
      <c r="J492" t="str">
        <f>TRIM(RawData!L494)</f>
        <v/>
      </c>
      <c r="K492" t="str">
        <f>'Risk Calculation Tables'!AD60</f>
        <v>Low</v>
      </c>
      <c r="L492" t="str">
        <f>TRIM(RawData!J494)</f>
        <v/>
      </c>
      <c r="M492" t="str">
        <f>TRIM(RawData!K494)</f>
        <v/>
      </c>
    </row>
    <row r="493" spans="1:13" x14ac:dyDescent="0.3">
      <c r="A493">
        <f>RawData!A495</f>
        <v>0</v>
      </c>
      <c r="B493" t="str">
        <f>IF(RawData!B495&lt;&gt;"", (VLOOKUP(RawData!B495,AgeCat,2,TRUE)), "")</f>
        <v/>
      </c>
      <c r="C493" t="str">
        <f>TRIM(RawData!C495)</f>
        <v/>
      </c>
      <c r="D493" s="4">
        <f>RawData!D495</f>
        <v>0</v>
      </c>
      <c r="E493">
        <f>RawData!E495</f>
        <v>0</v>
      </c>
      <c r="F493" t="str">
        <f>IFERROR(IF(RawData!F495&lt;&gt;"", VLOOKUP(TRIM(RawData!F495),ICD10Code,2,FALSE), ""), "Other")</f>
        <v/>
      </c>
      <c r="G493" t="str">
        <f>IFERROR(IF(RawData!G495&lt;&gt;"", VLOOKUP(TRIM(RawData!G495),ICD10Code,2,FALSE), ""), "Other")</f>
        <v/>
      </c>
      <c r="H493" t="str">
        <f>IFERROR(IF(RawData!H495&lt;&gt;"", VLOOKUP(TRIM(RawData!H495),PHCODE,2,FALSE), ""), "Other")</f>
        <v/>
      </c>
      <c r="I493" t="str">
        <f>IFERROR(IF(RawData!I495&lt;&gt;"", VLOOKUP(TRIM(RawData!I495),PHCODE,2,FALSE), ""), "Other")</f>
        <v/>
      </c>
      <c r="J493" t="str">
        <f>TRIM(RawData!L495)</f>
        <v/>
      </c>
      <c r="K493" t="str">
        <f>'Risk Calculation Tables'!AD61</f>
        <v>Low</v>
      </c>
      <c r="L493" t="str">
        <f>TRIM(RawData!J495)</f>
        <v/>
      </c>
      <c r="M493" t="str">
        <f>TRIM(RawData!K495)</f>
        <v/>
      </c>
    </row>
    <row r="494" spans="1:13" x14ac:dyDescent="0.3">
      <c r="A494">
        <f>RawData!A496</f>
        <v>0</v>
      </c>
      <c r="B494" t="str">
        <f>IF(RawData!B496&lt;&gt;"", (VLOOKUP(RawData!B496,AgeCat,2,TRUE)), "")</f>
        <v/>
      </c>
      <c r="C494" t="str">
        <f>TRIM(RawData!C496)</f>
        <v/>
      </c>
      <c r="D494" s="4">
        <f>RawData!D496</f>
        <v>0</v>
      </c>
      <c r="E494">
        <f>RawData!E496</f>
        <v>0</v>
      </c>
      <c r="F494" t="str">
        <f>IFERROR(IF(RawData!F496&lt;&gt;"", VLOOKUP(TRIM(RawData!F496),ICD10Code,2,FALSE), ""), "Other")</f>
        <v/>
      </c>
      <c r="G494" t="str">
        <f>IFERROR(IF(RawData!G496&lt;&gt;"", VLOOKUP(TRIM(RawData!G496),ICD10Code,2,FALSE), ""), "Other")</f>
        <v/>
      </c>
      <c r="H494" t="str">
        <f>IFERROR(IF(RawData!H496&lt;&gt;"", VLOOKUP(TRIM(RawData!H496),PHCODE,2,FALSE), ""), "Other")</f>
        <v/>
      </c>
      <c r="I494" t="str">
        <f>IFERROR(IF(RawData!I496&lt;&gt;"", VLOOKUP(TRIM(RawData!I496),PHCODE,2,FALSE), ""), "Other")</f>
        <v/>
      </c>
      <c r="J494" t="str">
        <f>TRIM(RawData!L496)</f>
        <v/>
      </c>
      <c r="K494" t="str">
        <f>'Risk Calculation Tables'!AD62</f>
        <v>Low</v>
      </c>
      <c r="L494" t="str">
        <f>TRIM(RawData!J496)</f>
        <v/>
      </c>
      <c r="M494" t="str">
        <f>TRIM(RawData!K496)</f>
        <v/>
      </c>
    </row>
    <row r="495" spans="1:13" x14ac:dyDescent="0.3">
      <c r="A495">
        <f>RawData!A497</f>
        <v>0</v>
      </c>
      <c r="B495" t="str">
        <f>IF(RawData!B497&lt;&gt;"", (VLOOKUP(RawData!B497,AgeCat,2,TRUE)), "")</f>
        <v/>
      </c>
      <c r="C495" t="str">
        <f>TRIM(RawData!C497)</f>
        <v/>
      </c>
      <c r="D495" s="4">
        <f>RawData!D497</f>
        <v>0</v>
      </c>
      <c r="E495">
        <f>RawData!E497</f>
        <v>0</v>
      </c>
      <c r="F495" t="str">
        <f>IFERROR(IF(RawData!F497&lt;&gt;"", VLOOKUP(TRIM(RawData!F497),ICD10Code,2,FALSE), ""), "Other")</f>
        <v/>
      </c>
      <c r="G495" t="str">
        <f>IFERROR(IF(RawData!G497&lt;&gt;"", VLOOKUP(TRIM(RawData!G497),ICD10Code,2,FALSE), ""), "Other")</f>
        <v/>
      </c>
      <c r="H495" t="str">
        <f>IFERROR(IF(RawData!H497&lt;&gt;"", VLOOKUP(TRIM(RawData!H497),PHCODE,2,FALSE), ""), "Other")</f>
        <v/>
      </c>
      <c r="I495" t="str">
        <f>IFERROR(IF(RawData!I497&lt;&gt;"", VLOOKUP(TRIM(RawData!I497),PHCODE,2,FALSE), ""), "Other")</f>
        <v/>
      </c>
      <c r="J495" t="str">
        <f>TRIM(RawData!L497)</f>
        <v/>
      </c>
      <c r="K495" t="str">
        <f>'Risk Calculation Tables'!AD63</f>
        <v>Low</v>
      </c>
      <c r="L495" t="str">
        <f>TRIM(RawData!J497)</f>
        <v/>
      </c>
      <c r="M495" t="str">
        <f>TRIM(RawData!K497)</f>
        <v/>
      </c>
    </row>
    <row r="496" spans="1:13" x14ac:dyDescent="0.3">
      <c r="A496">
        <f>RawData!A498</f>
        <v>0</v>
      </c>
      <c r="B496" t="str">
        <f>IF(RawData!B498&lt;&gt;"", (VLOOKUP(RawData!B498,AgeCat,2,TRUE)), "")</f>
        <v/>
      </c>
      <c r="C496" t="str">
        <f>TRIM(RawData!C498)</f>
        <v/>
      </c>
      <c r="D496" s="4">
        <f>RawData!D498</f>
        <v>0</v>
      </c>
      <c r="E496">
        <f>RawData!E498</f>
        <v>0</v>
      </c>
      <c r="F496" t="str">
        <f>IFERROR(IF(RawData!F498&lt;&gt;"", VLOOKUP(TRIM(RawData!F498),ICD10Code,2,FALSE), ""), "Other")</f>
        <v/>
      </c>
      <c r="G496" t="str">
        <f>IFERROR(IF(RawData!G498&lt;&gt;"", VLOOKUP(TRIM(RawData!G498),ICD10Code,2,FALSE), ""), "Other")</f>
        <v/>
      </c>
      <c r="H496" t="str">
        <f>IFERROR(IF(RawData!H498&lt;&gt;"", VLOOKUP(TRIM(RawData!H498),PHCODE,2,FALSE), ""), "Other")</f>
        <v/>
      </c>
      <c r="I496" t="str">
        <f>IFERROR(IF(RawData!I498&lt;&gt;"", VLOOKUP(TRIM(RawData!I498),PHCODE,2,FALSE), ""), "Other")</f>
        <v/>
      </c>
      <c r="J496" t="str">
        <f>TRIM(RawData!L498)</f>
        <v/>
      </c>
      <c r="K496" t="str">
        <f>'Risk Calculation Tables'!AD64</f>
        <v>Low</v>
      </c>
      <c r="L496" t="str">
        <f>TRIM(RawData!J498)</f>
        <v/>
      </c>
      <c r="M496" t="str">
        <f>TRIM(RawData!K498)</f>
        <v/>
      </c>
    </row>
    <row r="497" spans="1:13" x14ac:dyDescent="0.3">
      <c r="A497">
        <f>RawData!A499</f>
        <v>0</v>
      </c>
      <c r="B497" t="str">
        <f>IF(RawData!B499&lt;&gt;"", (VLOOKUP(RawData!B499,AgeCat,2,TRUE)), "")</f>
        <v/>
      </c>
      <c r="C497" t="str">
        <f>TRIM(RawData!C499)</f>
        <v/>
      </c>
      <c r="D497" s="4">
        <f>RawData!D499</f>
        <v>0</v>
      </c>
      <c r="E497">
        <f>RawData!E499</f>
        <v>0</v>
      </c>
      <c r="F497" t="str">
        <f>IFERROR(IF(RawData!F499&lt;&gt;"", VLOOKUP(TRIM(RawData!F499),ICD10Code,2,FALSE), ""), "Other")</f>
        <v/>
      </c>
      <c r="G497" t="str">
        <f>IFERROR(IF(RawData!G499&lt;&gt;"", VLOOKUP(TRIM(RawData!G499),ICD10Code,2,FALSE), ""), "Other")</f>
        <v/>
      </c>
      <c r="H497" t="str">
        <f>IFERROR(IF(RawData!H499&lt;&gt;"", VLOOKUP(TRIM(RawData!H499),PHCODE,2,FALSE), ""), "Other")</f>
        <v/>
      </c>
      <c r="I497" t="str">
        <f>IFERROR(IF(RawData!I499&lt;&gt;"", VLOOKUP(TRIM(RawData!I499),PHCODE,2,FALSE), ""), "Other")</f>
        <v/>
      </c>
      <c r="J497" t="str">
        <f>TRIM(RawData!L499)</f>
        <v/>
      </c>
      <c r="K497" t="str">
        <f>'Risk Calculation Tables'!AD65</f>
        <v>Low</v>
      </c>
      <c r="L497" t="str">
        <f>TRIM(RawData!J499)</f>
        <v/>
      </c>
      <c r="M497" t="str">
        <f>TRIM(RawData!K499)</f>
        <v/>
      </c>
    </row>
    <row r="498" spans="1:13" x14ac:dyDescent="0.3">
      <c r="A498">
        <f>RawData!A500</f>
        <v>0</v>
      </c>
      <c r="B498" t="str">
        <f>IF(RawData!B500&lt;&gt;"", (VLOOKUP(RawData!B500,AgeCat,2,TRUE)), "")</f>
        <v/>
      </c>
      <c r="C498" t="str">
        <f>TRIM(RawData!C500)</f>
        <v/>
      </c>
      <c r="D498" s="4">
        <f>RawData!D500</f>
        <v>0</v>
      </c>
      <c r="E498">
        <f>RawData!E500</f>
        <v>0</v>
      </c>
      <c r="F498" t="str">
        <f>IFERROR(IF(RawData!F500&lt;&gt;"", VLOOKUP(TRIM(RawData!F500),ICD10Code,2,FALSE), ""), "Other")</f>
        <v/>
      </c>
      <c r="G498" t="str">
        <f>IFERROR(IF(RawData!G500&lt;&gt;"", VLOOKUP(TRIM(RawData!G500),ICD10Code,2,FALSE), ""), "Other")</f>
        <v/>
      </c>
      <c r="H498" t="str">
        <f>IFERROR(IF(RawData!H500&lt;&gt;"", VLOOKUP(TRIM(RawData!H500),PHCODE,2,FALSE), ""), "Other")</f>
        <v/>
      </c>
      <c r="I498" t="str">
        <f>IFERROR(IF(RawData!I500&lt;&gt;"", VLOOKUP(TRIM(RawData!I500),PHCODE,2,FALSE), ""), "Other")</f>
        <v/>
      </c>
      <c r="J498" t="str">
        <f>TRIM(RawData!L500)</f>
        <v/>
      </c>
      <c r="K498" t="str">
        <f>'Risk Calculation Tables'!AD66</f>
        <v>Low</v>
      </c>
      <c r="L498" t="str">
        <f>TRIM(RawData!J500)</f>
        <v/>
      </c>
      <c r="M498" t="str">
        <f>TRIM(RawData!K500)</f>
        <v/>
      </c>
    </row>
    <row r="499" spans="1:13" x14ac:dyDescent="0.3">
      <c r="A499">
        <f>RawData!A501</f>
        <v>0</v>
      </c>
      <c r="B499" t="str">
        <f>IF(RawData!B501&lt;&gt;"", (VLOOKUP(RawData!B501,AgeCat,2,TRUE)), "")</f>
        <v/>
      </c>
      <c r="C499" t="str">
        <f>TRIM(RawData!C501)</f>
        <v/>
      </c>
      <c r="D499" s="4">
        <f>RawData!D501</f>
        <v>0</v>
      </c>
      <c r="E499">
        <f>RawData!E501</f>
        <v>0</v>
      </c>
      <c r="F499" t="str">
        <f>IFERROR(IF(RawData!F501&lt;&gt;"", VLOOKUP(TRIM(RawData!F501),ICD10Code,2,FALSE), ""), "Other")</f>
        <v/>
      </c>
      <c r="G499" t="str">
        <f>IFERROR(IF(RawData!G501&lt;&gt;"", VLOOKUP(TRIM(RawData!G501),ICD10Code,2,FALSE), ""), "Other")</f>
        <v/>
      </c>
      <c r="H499" t="str">
        <f>IFERROR(IF(RawData!H501&lt;&gt;"", VLOOKUP(TRIM(RawData!H501),PHCODE,2,FALSE), ""), "Other")</f>
        <v/>
      </c>
      <c r="I499" t="str">
        <f>IFERROR(IF(RawData!I501&lt;&gt;"", VLOOKUP(TRIM(RawData!I501),PHCODE,2,FALSE), ""), "Other")</f>
        <v/>
      </c>
      <c r="J499" t="str">
        <f>TRIM(RawData!L501)</f>
        <v/>
      </c>
      <c r="K499" t="str">
        <f>'Risk Calculation Tables'!AD67</f>
        <v>Low</v>
      </c>
      <c r="L499" t="str">
        <f>TRIM(RawData!J501)</f>
        <v/>
      </c>
      <c r="M499" t="str">
        <f>TRIM(RawData!K501)</f>
        <v/>
      </c>
    </row>
    <row r="500" spans="1:13" x14ac:dyDescent="0.3">
      <c r="A500">
        <f>RawData!A502</f>
        <v>0</v>
      </c>
      <c r="B500" t="str">
        <f>IF(RawData!B502&lt;&gt;"", (VLOOKUP(RawData!B502,AgeCat,2,TRUE)), "")</f>
        <v/>
      </c>
      <c r="C500" t="str">
        <f>TRIM(RawData!C502)</f>
        <v/>
      </c>
      <c r="D500" s="4">
        <f>RawData!D502</f>
        <v>0</v>
      </c>
      <c r="E500">
        <f>RawData!E502</f>
        <v>0</v>
      </c>
      <c r="F500" t="str">
        <f>IFERROR(IF(RawData!F502&lt;&gt;"", VLOOKUP(TRIM(RawData!F502),ICD10Code,2,FALSE), ""), "Other")</f>
        <v/>
      </c>
      <c r="G500" t="str">
        <f>IFERROR(IF(RawData!G502&lt;&gt;"", VLOOKUP(TRIM(RawData!G502),ICD10Code,2,FALSE), ""), "Other")</f>
        <v/>
      </c>
      <c r="H500" t="str">
        <f>IFERROR(IF(RawData!H502&lt;&gt;"", VLOOKUP(TRIM(RawData!H502),PHCODE,2,FALSE), ""), "Other")</f>
        <v/>
      </c>
      <c r="I500" t="str">
        <f>IFERROR(IF(RawData!I502&lt;&gt;"", VLOOKUP(TRIM(RawData!I502),PHCODE,2,FALSE), ""), "Other")</f>
        <v/>
      </c>
      <c r="J500" t="str">
        <f>TRIM(RawData!L502)</f>
        <v/>
      </c>
      <c r="K500" t="str">
        <f>'Risk Calculation Tables'!AD68</f>
        <v>Low</v>
      </c>
      <c r="L500" t="str">
        <f>TRIM(RawData!J502)</f>
        <v/>
      </c>
      <c r="M500" t="str">
        <f>TRIM(RawData!K502)</f>
        <v/>
      </c>
    </row>
    <row r="501" spans="1:13" x14ac:dyDescent="0.3">
      <c r="A501">
        <f>RawData!A503</f>
        <v>0</v>
      </c>
      <c r="B501" t="str">
        <f>IF(RawData!B503&lt;&gt;"", (VLOOKUP(RawData!B503,AgeCat,2,TRUE)), "")</f>
        <v/>
      </c>
      <c r="C501" t="str">
        <f>TRIM(RawData!C503)</f>
        <v/>
      </c>
      <c r="D501" s="4">
        <f>RawData!D503</f>
        <v>0</v>
      </c>
      <c r="E501">
        <f>RawData!E503</f>
        <v>0</v>
      </c>
      <c r="F501" t="str">
        <f>IFERROR(IF(RawData!F503&lt;&gt;"", VLOOKUP(TRIM(RawData!F503),ICD10Code,2,FALSE), ""), "Other")</f>
        <v/>
      </c>
      <c r="G501" t="str">
        <f>IFERROR(IF(RawData!G503&lt;&gt;"", VLOOKUP(TRIM(RawData!G503),ICD10Code,2,FALSE), ""), "Other")</f>
        <v/>
      </c>
      <c r="H501" t="str">
        <f>IFERROR(IF(RawData!H503&lt;&gt;"", VLOOKUP(TRIM(RawData!H503),PHCODE,2,FALSE), ""), "Other")</f>
        <v/>
      </c>
      <c r="I501" t="str">
        <f>IFERROR(IF(RawData!I503&lt;&gt;"", VLOOKUP(TRIM(RawData!I503),PHCODE,2,FALSE), ""), "Other")</f>
        <v/>
      </c>
      <c r="J501" t="str">
        <f>TRIM(RawData!L503)</f>
        <v/>
      </c>
      <c r="K501" t="str">
        <f>'Risk Calculation Tables'!AD69</f>
        <v>Low</v>
      </c>
      <c r="L501" t="str">
        <f>TRIM(RawData!J503)</f>
        <v/>
      </c>
      <c r="M501" t="str">
        <f>TRIM(RawData!K503)</f>
        <v/>
      </c>
    </row>
    <row r="502" spans="1:13" x14ac:dyDescent="0.3">
      <c r="A502">
        <f>RawData!A504</f>
        <v>0</v>
      </c>
      <c r="B502" t="str">
        <f>IF(RawData!B504&lt;&gt;"", (VLOOKUP(RawData!B504,AgeCat,2,TRUE)), "")</f>
        <v/>
      </c>
      <c r="C502" t="str">
        <f>TRIM(RawData!C504)</f>
        <v/>
      </c>
      <c r="D502" s="4">
        <f>RawData!D504</f>
        <v>0</v>
      </c>
      <c r="E502">
        <f>RawData!E504</f>
        <v>0</v>
      </c>
      <c r="F502" t="str">
        <f>IFERROR(IF(RawData!F504&lt;&gt;"", VLOOKUP(TRIM(RawData!F504),ICD10Code,2,FALSE), ""), "Other")</f>
        <v/>
      </c>
      <c r="G502" t="str">
        <f>IFERROR(IF(RawData!G504&lt;&gt;"", VLOOKUP(TRIM(RawData!G504),ICD10Code,2,FALSE), ""), "Other")</f>
        <v/>
      </c>
      <c r="H502" t="str">
        <f>IFERROR(IF(RawData!H504&lt;&gt;"", VLOOKUP(TRIM(RawData!H504),PHCODE,2,FALSE), ""), "Other")</f>
        <v/>
      </c>
      <c r="I502" t="str">
        <f>IFERROR(IF(RawData!I504&lt;&gt;"", VLOOKUP(TRIM(RawData!I504),PHCODE,2,FALSE), ""), "Other")</f>
        <v/>
      </c>
      <c r="J502" t="str">
        <f>TRIM(RawData!L504)</f>
        <v/>
      </c>
      <c r="K502" t="str">
        <f>'Risk Calculation Tables'!AD70</f>
        <v>Low</v>
      </c>
      <c r="L502" t="str">
        <f>TRIM(RawData!J504)</f>
        <v/>
      </c>
      <c r="M502" t="str">
        <f>TRIM(RawData!K504)</f>
        <v/>
      </c>
    </row>
    <row r="503" spans="1:13" x14ac:dyDescent="0.3">
      <c r="A503">
        <f>RawData!A505</f>
        <v>0</v>
      </c>
      <c r="B503" t="str">
        <f>IF(RawData!B505&lt;&gt;"", (VLOOKUP(RawData!B505,AgeCat,2,TRUE)), "")</f>
        <v/>
      </c>
      <c r="C503" t="str">
        <f>TRIM(RawData!C505)</f>
        <v/>
      </c>
      <c r="D503" s="4">
        <f>RawData!D505</f>
        <v>0</v>
      </c>
      <c r="E503">
        <f>RawData!E505</f>
        <v>0</v>
      </c>
      <c r="F503" t="str">
        <f>IFERROR(IF(RawData!F505&lt;&gt;"", VLOOKUP(TRIM(RawData!F505),ICD10Code,2,FALSE), ""), "Other")</f>
        <v/>
      </c>
      <c r="G503" t="str">
        <f>IFERROR(IF(RawData!G505&lt;&gt;"", VLOOKUP(TRIM(RawData!G505),ICD10Code,2,FALSE), ""), "Other")</f>
        <v/>
      </c>
      <c r="H503" t="str">
        <f>IFERROR(IF(RawData!H505&lt;&gt;"", VLOOKUP(TRIM(RawData!H505),PHCODE,2,FALSE), ""), "Other")</f>
        <v/>
      </c>
      <c r="I503" t="str">
        <f>IFERROR(IF(RawData!I505&lt;&gt;"", VLOOKUP(TRIM(RawData!I505),PHCODE,2,FALSE), ""), "Other")</f>
        <v/>
      </c>
      <c r="J503" t="str">
        <f>TRIM(RawData!L505)</f>
        <v/>
      </c>
      <c r="K503" t="str">
        <f>'Risk Calculation Tables'!AD71</f>
        <v>Low</v>
      </c>
      <c r="L503" t="str">
        <f>TRIM(RawData!J505)</f>
        <v/>
      </c>
      <c r="M503" t="str">
        <f>TRIM(RawData!K505)</f>
        <v/>
      </c>
    </row>
    <row r="504" spans="1:13" x14ac:dyDescent="0.3">
      <c r="A504">
        <f>RawData!A506</f>
        <v>0</v>
      </c>
      <c r="B504" t="str">
        <f>IF(RawData!B506&lt;&gt;"", (VLOOKUP(RawData!B506,AgeCat,2,TRUE)), "")</f>
        <v/>
      </c>
      <c r="C504" t="str">
        <f>TRIM(RawData!C506)</f>
        <v/>
      </c>
      <c r="D504" s="4">
        <f>RawData!D506</f>
        <v>0</v>
      </c>
      <c r="E504">
        <f>RawData!E506</f>
        <v>0</v>
      </c>
      <c r="F504" t="str">
        <f>IFERROR(IF(RawData!F506&lt;&gt;"", VLOOKUP(TRIM(RawData!F506),ICD10Code,2,FALSE), ""), "Other")</f>
        <v/>
      </c>
      <c r="G504" t="str">
        <f>IFERROR(IF(RawData!G506&lt;&gt;"", VLOOKUP(TRIM(RawData!G506),ICD10Code,2,FALSE), ""), "Other")</f>
        <v/>
      </c>
      <c r="H504" t="str">
        <f>IFERROR(IF(RawData!H506&lt;&gt;"", VLOOKUP(TRIM(RawData!H506),PHCODE,2,FALSE), ""), "Other")</f>
        <v/>
      </c>
      <c r="I504" t="str">
        <f>IFERROR(IF(RawData!I506&lt;&gt;"", VLOOKUP(TRIM(RawData!I506),PHCODE,2,FALSE), ""), "Other")</f>
        <v/>
      </c>
      <c r="J504" t="str">
        <f>TRIM(RawData!L506)</f>
        <v/>
      </c>
      <c r="K504" t="str">
        <f>'Risk Calculation Tables'!AD72</f>
        <v>Low</v>
      </c>
      <c r="L504" t="str">
        <f>TRIM(RawData!J506)</f>
        <v/>
      </c>
      <c r="M504" t="str">
        <f>TRIM(RawData!K506)</f>
        <v/>
      </c>
    </row>
    <row r="505" spans="1:13" x14ac:dyDescent="0.3">
      <c r="A505">
        <f>RawData!A507</f>
        <v>0</v>
      </c>
      <c r="B505" t="str">
        <f>IF(RawData!B507&lt;&gt;"", (VLOOKUP(RawData!B507,AgeCat,2,TRUE)), "")</f>
        <v/>
      </c>
      <c r="C505" t="str">
        <f>TRIM(RawData!C507)</f>
        <v/>
      </c>
      <c r="D505" s="4">
        <f>RawData!D507</f>
        <v>0</v>
      </c>
      <c r="E505">
        <f>RawData!E507</f>
        <v>0</v>
      </c>
      <c r="F505" t="str">
        <f>IFERROR(IF(RawData!F507&lt;&gt;"", VLOOKUP(TRIM(RawData!F507),ICD10Code,2,FALSE), ""), "Other")</f>
        <v/>
      </c>
      <c r="G505" t="str">
        <f>IFERROR(IF(RawData!G507&lt;&gt;"", VLOOKUP(TRIM(RawData!G507),ICD10Code,2,FALSE), ""), "Other")</f>
        <v/>
      </c>
      <c r="H505" t="str">
        <f>IFERROR(IF(RawData!H507&lt;&gt;"", VLOOKUP(TRIM(RawData!H507),PHCODE,2,FALSE), ""), "Other")</f>
        <v/>
      </c>
      <c r="I505" t="str">
        <f>IFERROR(IF(RawData!I507&lt;&gt;"", VLOOKUP(TRIM(RawData!I507),PHCODE,2,FALSE), ""), "Other")</f>
        <v/>
      </c>
      <c r="J505" t="str">
        <f>TRIM(RawData!L507)</f>
        <v/>
      </c>
      <c r="K505" t="str">
        <f>'Risk Calculation Tables'!AD73</f>
        <v>Low</v>
      </c>
      <c r="L505" t="str">
        <f>TRIM(RawData!J507)</f>
        <v/>
      </c>
      <c r="M505" t="str">
        <f>TRIM(RawData!K507)</f>
        <v/>
      </c>
    </row>
    <row r="506" spans="1:13" x14ac:dyDescent="0.3">
      <c r="A506">
        <f>RawData!A508</f>
        <v>0</v>
      </c>
      <c r="B506" t="str">
        <f>IF(RawData!B508&lt;&gt;"", (VLOOKUP(RawData!B508,AgeCat,2,TRUE)), "")</f>
        <v/>
      </c>
      <c r="C506" t="str">
        <f>TRIM(RawData!C508)</f>
        <v/>
      </c>
      <c r="D506" s="4">
        <f>RawData!D508</f>
        <v>0</v>
      </c>
      <c r="E506">
        <f>RawData!E508</f>
        <v>0</v>
      </c>
      <c r="F506" t="str">
        <f>IFERROR(IF(RawData!F508&lt;&gt;"", VLOOKUP(TRIM(RawData!F508),ICD10Code,2,FALSE), ""), "Other")</f>
        <v/>
      </c>
      <c r="G506" t="str">
        <f>IFERROR(IF(RawData!G508&lt;&gt;"", VLOOKUP(TRIM(RawData!G508),ICD10Code,2,FALSE), ""), "Other")</f>
        <v/>
      </c>
      <c r="H506" t="str">
        <f>IFERROR(IF(RawData!H508&lt;&gt;"", VLOOKUP(TRIM(RawData!H508),PHCODE,2,FALSE), ""), "Other")</f>
        <v/>
      </c>
      <c r="I506" t="str">
        <f>IFERROR(IF(RawData!I508&lt;&gt;"", VLOOKUP(TRIM(RawData!I508),PHCODE,2,FALSE), ""), "Other")</f>
        <v/>
      </c>
      <c r="J506" t="str">
        <f>TRIM(RawData!L508)</f>
        <v/>
      </c>
      <c r="K506" t="str">
        <f>'Risk Calculation Tables'!AD74</f>
        <v>Low</v>
      </c>
      <c r="L506" t="str">
        <f>TRIM(RawData!J508)</f>
        <v/>
      </c>
      <c r="M506" t="str">
        <f>TRIM(RawData!K508)</f>
        <v/>
      </c>
    </row>
    <row r="507" spans="1:13" x14ac:dyDescent="0.3">
      <c r="A507">
        <f>RawData!A509</f>
        <v>0</v>
      </c>
      <c r="B507" t="str">
        <f>IF(RawData!B509&lt;&gt;"", (VLOOKUP(RawData!B509,AgeCat,2,TRUE)), "")</f>
        <v/>
      </c>
      <c r="C507" t="str">
        <f>TRIM(RawData!C509)</f>
        <v/>
      </c>
      <c r="D507" s="4">
        <f>RawData!D509</f>
        <v>0</v>
      </c>
      <c r="E507">
        <f>RawData!E509</f>
        <v>0</v>
      </c>
      <c r="F507" t="str">
        <f>IFERROR(IF(RawData!F509&lt;&gt;"", VLOOKUP(TRIM(RawData!F509),ICD10Code,2,FALSE), ""), "Other")</f>
        <v/>
      </c>
      <c r="G507" t="str">
        <f>IFERROR(IF(RawData!G509&lt;&gt;"", VLOOKUP(TRIM(RawData!G509),ICD10Code,2,FALSE), ""), "Other")</f>
        <v/>
      </c>
      <c r="H507" t="str">
        <f>IFERROR(IF(RawData!H509&lt;&gt;"", VLOOKUP(TRIM(RawData!H509),PHCODE,2,FALSE), ""), "Other")</f>
        <v/>
      </c>
      <c r="I507" t="str">
        <f>IFERROR(IF(RawData!I509&lt;&gt;"", VLOOKUP(TRIM(RawData!I509),PHCODE,2,FALSE), ""), "Other")</f>
        <v/>
      </c>
      <c r="J507" t="str">
        <f>TRIM(RawData!L509)</f>
        <v/>
      </c>
      <c r="K507" t="str">
        <f>'Risk Calculation Tables'!AD75</f>
        <v>Low</v>
      </c>
      <c r="L507" t="str">
        <f>TRIM(RawData!J509)</f>
        <v/>
      </c>
      <c r="M507" t="str">
        <f>TRIM(RawData!K509)</f>
        <v/>
      </c>
    </row>
    <row r="508" spans="1:13" x14ac:dyDescent="0.3">
      <c r="A508">
        <f>RawData!A510</f>
        <v>0</v>
      </c>
      <c r="B508" t="str">
        <f>IF(RawData!B510&lt;&gt;"", (VLOOKUP(RawData!B510,AgeCat,2,TRUE)), "")</f>
        <v/>
      </c>
      <c r="C508" t="str">
        <f>TRIM(RawData!C510)</f>
        <v/>
      </c>
      <c r="D508" s="4">
        <f>RawData!D510</f>
        <v>0</v>
      </c>
      <c r="E508">
        <f>RawData!E510</f>
        <v>0</v>
      </c>
      <c r="F508" t="str">
        <f>IFERROR(IF(RawData!F510&lt;&gt;"", VLOOKUP(TRIM(RawData!F510),ICD10Code,2,FALSE), ""), "Other")</f>
        <v/>
      </c>
      <c r="G508" t="str">
        <f>IFERROR(IF(RawData!G510&lt;&gt;"", VLOOKUP(TRIM(RawData!G510),ICD10Code,2,FALSE), ""), "Other")</f>
        <v/>
      </c>
      <c r="H508" t="str">
        <f>IFERROR(IF(RawData!H510&lt;&gt;"", VLOOKUP(TRIM(RawData!H510),PHCODE,2,FALSE), ""), "Other")</f>
        <v/>
      </c>
      <c r="I508" t="str">
        <f>IFERROR(IF(RawData!I510&lt;&gt;"", VLOOKUP(TRIM(RawData!I510),PHCODE,2,FALSE), ""), "Other")</f>
        <v/>
      </c>
      <c r="J508" t="str">
        <f>TRIM(RawData!L510)</f>
        <v/>
      </c>
      <c r="K508" t="str">
        <f>'Risk Calculation Tables'!AD76</f>
        <v>Low</v>
      </c>
      <c r="L508" t="str">
        <f>TRIM(RawData!J510)</f>
        <v/>
      </c>
      <c r="M508" t="str">
        <f>TRIM(RawData!K510)</f>
        <v/>
      </c>
    </row>
    <row r="509" spans="1:13" x14ac:dyDescent="0.3">
      <c r="A509">
        <f>RawData!A511</f>
        <v>0</v>
      </c>
      <c r="B509" t="str">
        <f>IF(RawData!B511&lt;&gt;"", (VLOOKUP(RawData!B511,AgeCat,2,TRUE)), "")</f>
        <v/>
      </c>
      <c r="C509" t="str">
        <f>TRIM(RawData!C511)</f>
        <v/>
      </c>
      <c r="D509" s="4">
        <f>RawData!D511</f>
        <v>0</v>
      </c>
      <c r="E509">
        <f>RawData!E511</f>
        <v>0</v>
      </c>
      <c r="F509" t="str">
        <f>IFERROR(IF(RawData!F511&lt;&gt;"", VLOOKUP(TRIM(RawData!F511),ICD10Code,2,FALSE), ""), "Other")</f>
        <v/>
      </c>
      <c r="G509" t="str">
        <f>IFERROR(IF(RawData!G511&lt;&gt;"", VLOOKUP(TRIM(RawData!G511),ICD10Code,2,FALSE), ""), "Other")</f>
        <v/>
      </c>
      <c r="H509" t="str">
        <f>IFERROR(IF(RawData!H511&lt;&gt;"", VLOOKUP(TRIM(RawData!H511),PHCODE,2,FALSE), ""), "Other")</f>
        <v/>
      </c>
      <c r="I509" t="str">
        <f>IFERROR(IF(RawData!I511&lt;&gt;"", VLOOKUP(TRIM(RawData!I511),PHCODE,2,FALSE), ""), "Other")</f>
        <v/>
      </c>
      <c r="J509" t="str">
        <f>TRIM(RawData!L511)</f>
        <v/>
      </c>
      <c r="K509" t="str">
        <f>'Risk Calculation Tables'!AD77</f>
        <v>Low</v>
      </c>
      <c r="L509" t="str">
        <f>TRIM(RawData!J511)</f>
        <v/>
      </c>
      <c r="M509" t="str">
        <f>TRIM(RawData!K511)</f>
        <v/>
      </c>
    </row>
    <row r="510" spans="1:13" x14ac:dyDescent="0.3">
      <c r="A510">
        <f>RawData!A512</f>
        <v>0</v>
      </c>
      <c r="B510" t="str">
        <f>IF(RawData!B512&lt;&gt;"", (VLOOKUP(RawData!B512,AgeCat,2,TRUE)), "")</f>
        <v/>
      </c>
      <c r="C510" t="str">
        <f>TRIM(RawData!C512)</f>
        <v/>
      </c>
      <c r="D510" s="4">
        <f>RawData!D512</f>
        <v>0</v>
      </c>
      <c r="E510">
        <f>RawData!E512</f>
        <v>0</v>
      </c>
      <c r="F510" t="str">
        <f>IFERROR(IF(RawData!F512&lt;&gt;"", VLOOKUP(TRIM(RawData!F512),ICD10Code,2,FALSE), ""), "Other")</f>
        <v/>
      </c>
      <c r="G510" t="str">
        <f>IFERROR(IF(RawData!G512&lt;&gt;"", VLOOKUP(TRIM(RawData!G512),ICD10Code,2,FALSE), ""), "Other")</f>
        <v/>
      </c>
      <c r="H510" t="str">
        <f>IFERROR(IF(RawData!H512&lt;&gt;"", VLOOKUP(TRIM(RawData!H512),PHCODE,2,FALSE), ""), "Other")</f>
        <v/>
      </c>
      <c r="I510" t="str">
        <f>IFERROR(IF(RawData!I512&lt;&gt;"", VLOOKUP(TRIM(RawData!I512),PHCODE,2,FALSE), ""), "Other")</f>
        <v/>
      </c>
      <c r="J510" t="str">
        <f>TRIM(RawData!L512)</f>
        <v/>
      </c>
      <c r="K510" t="str">
        <f>'Risk Calculation Tables'!AD78</f>
        <v>Low</v>
      </c>
      <c r="L510" t="str">
        <f>TRIM(RawData!J512)</f>
        <v/>
      </c>
      <c r="M510" t="str">
        <f>TRIM(RawData!K512)</f>
        <v/>
      </c>
    </row>
    <row r="511" spans="1:13" x14ac:dyDescent="0.3">
      <c r="A511">
        <f>RawData!A513</f>
        <v>0</v>
      </c>
      <c r="B511" t="str">
        <f>IF(RawData!B513&lt;&gt;"", (VLOOKUP(RawData!B513,AgeCat,2,TRUE)), "")</f>
        <v/>
      </c>
      <c r="C511" t="str">
        <f>TRIM(RawData!C513)</f>
        <v/>
      </c>
      <c r="D511" s="4">
        <f>RawData!D513</f>
        <v>0</v>
      </c>
      <c r="E511">
        <f>RawData!E513</f>
        <v>0</v>
      </c>
      <c r="F511" t="str">
        <f>IFERROR(IF(RawData!F513&lt;&gt;"", VLOOKUP(TRIM(RawData!F513),ICD10Code,2,FALSE), ""), "Other")</f>
        <v/>
      </c>
      <c r="G511" t="str">
        <f>IFERROR(IF(RawData!G513&lt;&gt;"", VLOOKUP(TRIM(RawData!G513),ICD10Code,2,FALSE), ""), "Other")</f>
        <v/>
      </c>
      <c r="H511" t="str">
        <f>IFERROR(IF(RawData!H513&lt;&gt;"", VLOOKUP(TRIM(RawData!H513),PHCODE,2,FALSE), ""), "Other")</f>
        <v/>
      </c>
      <c r="I511" t="str">
        <f>IFERROR(IF(RawData!I513&lt;&gt;"", VLOOKUP(TRIM(RawData!I513),PHCODE,2,FALSE), ""), "Other")</f>
        <v/>
      </c>
      <c r="J511" t="str">
        <f>TRIM(RawData!L513)</f>
        <v/>
      </c>
      <c r="K511" t="str">
        <f>'Risk Calculation Tables'!AD79</f>
        <v>Low</v>
      </c>
      <c r="L511" t="str">
        <f>TRIM(RawData!J513)</f>
        <v/>
      </c>
      <c r="M511" t="str">
        <f>TRIM(RawData!K513)</f>
        <v/>
      </c>
    </row>
    <row r="512" spans="1:13" x14ac:dyDescent="0.3">
      <c r="A512">
        <f>RawData!A514</f>
        <v>0</v>
      </c>
      <c r="B512" t="str">
        <f>IF(RawData!B514&lt;&gt;"", (VLOOKUP(RawData!B514,AgeCat,2,TRUE)), "")</f>
        <v/>
      </c>
      <c r="C512" t="str">
        <f>TRIM(RawData!C514)</f>
        <v/>
      </c>
      <c r="D512" s="4">
        <f>RawData!D514</f>
        <v>0</v>
      </c>
      <c r="E512">
        <f>RawData!E514</f>
        <v>0</v>
      </c>
      <c r="F512" t="str">
        <f>IFERROR(IF(RawData!F514&lt;&gt;"", VLOOKUP(TRIM(RawData!F514),ICD10Code,2,FALSE), ""), "Other")</f>
        <v/>
      </c>
      <c r="G512" t="str">
        <f>IFERROR(IF(RawData!G514&lt;&gt;"", VLOOKUP(TRIM(RawData!G514),ICD10Code,2,FALSE), ""), "Other")</f>
        <v/>
      </c>
      <c r="H512" t="str">
        <f>IFERROR(IF(RawData!H514&lt;&gt;"", VLOOKUP(TRIM(RawData!H514),PHCODE,2,FALSE), ""), "Other")</f>
        <v/>
      </c>
      <c r="I512" t="str">
        <f>IFERROR(IF(RawData!I514&lt;&gt;"", VLOOKUP(TRIM(RawData!I514),PHCODE,2,FALSE), ""), "Other")</f>
        <v/>
      </c>
      <c r="J512" t="str">
        <f>TRIM(RawData!L514)</f>
        <v/>
      </c>
      <c r="K512" t="str">
        <f>'Risk Calculation Tables'!AD80</f>
        <v>Low</v>
      </c>
      <c r="L512" t="str">
        <f>TRIM(RawData!J514)</f>
        <v/>
      </c>
      <c r="M512" t="str">
        <f>TRIM(RawData!K514)</f>
        <v/>
      </c>
    </row>
    <row r="513" spans="1:13" x14ac:dyDescent="0.3">
      <c r="A513">
        <f>RawData!A515</f>
        <v>0</v>
      </c>
      <c r="B513" t="str">
        <f>IF(RawData!B515&lt;&gt;"", (VLOOKUP(RawData!B515,AgeCat,2,TRUE)), "")</f>
        <v/>
      </c>
      <c r="C513" t="str">
        <f>TRIM(RawData!C515)</f>
        <v/>
      </c>
      <c r="D513" s="4">
        <f>RawData!D515</f>
        <v>0</v>
      </c>
      <c r="E513">
        <f>RawData!E515</f>
        <v>0</v>
      </c>
      <c r="F513" t="str">
        <f>IFERROR(IF(RawData!F515&lt;&gt;"", VLOOKUP(TRIM(RawData!F515),ICD10Code,2,FALSE), ""), "Other")</f>
        <v/>
      </c>
      <c r="G513" t="str">
        <f>IFERROR(IF(RawData!G515&lt;&gt;"", VLOOKUP(TRIM(RawData!G515),ICD10Code,2,FALSE), ""), "Other")</f>
        <v/>
      </c>
      <c r="H513" t="str">
        <f>IFERROR(IF(RawData!H515&lt;&gt;"", VLOOKUP(TRIM(RawData!H515),PHCODE,2,FALSE), ""), "Other")</f>
        <v/>
      </c>
      <c r="I513" t="str">
        <f>IFERROR(IF(RawData!I515&lt;&gt;"", VLOOKUP(TRIM(RawData!I515),PHCODE,2,FALSE), ""), "Other")</f>
        <v/>
      </c>
      <c r="J513" t="str">
        <f>TRIM(RawData!L515)</f>
        <v/>
      </c>
      <c r="K513" t="str">
        <f>'Risk Calculation Tables'!AD81</f>
        <v>Low</v>
      </c>
      <c r="L513" t="str">
        <f>TRIM(RawData!J515)</f>
        <v/>
      </c>
      <c r="M513" t="str">
        <f>TRIM(RawData!K515)</f>
        <v/>
      </c>
    </row>
    <row r="514" spans="1:13" x14ac:dyDescent="0.3">
      <c r="A514">
        <f>RawData!A516</f>
        <v>0</v>
      </c>
      <c r="B514" t="str">
        <f>IF(RawData!B516&lt;&gt;"", (VLOOKUP(RawData!B516,AgeCat,2,TRUE)), "")</f>
        <v/>
      </c>
      <c r="C514" t="str">
        <f>TRIM(RawData!C516)</f>
        <v/>
      </c>
      <c r="D514" s="4">
        <f>RawData!D516</f>
        <v>0</v>
      </c>
      <c r="E514">
        <f>RawData!E516</f>
        <v>0</v>
      </c>
      <c r="F514" t="str">
        <f>IFERROR(IF(RawData!F516&lt;&gt;"", VLOOKUP(TRIM(RawData!F516),ICD10Code,2,FALSE), ""), "Other")</f>
        <v/>
      </c>
      <c r="G514" t="str">
        <f>IFERROR(IF(RawData!G516&lt;&gt;"", VLOOKUP(TRIM(RawData!G516),ICD10Code,2,FALSE), ""), "Other")</f>
        <v/>
      </c>
      <c r="H514" t="str">
        <f>IFERROR(IF(RawData!H516&lt;&gt;"", VLOOKUP(TRIM(RawData!H516),PHCODE,2,FALSE), ""), "Other")</f>
        <v/>
      </c>
      <c r="I514" t="str">
        <f>IFERROR(IF(RawData!I516&lt;&gt;"", VLOOKUP(TRIM(RawData!I516),PHCODE,2,FALSE), ""), "Other")</f>
        <v/>
      </c>
      <c r="J514" t="str">
        <f>TRIM(RawData!L516)</f>
        <v/>
      </c>
      <c r="K514" t="str">
        <f>'Risk Calculation Tables'!AD82</f>
        <v>Low</v>
      </c>
      <c r="L514" t="str">
        <f>TRIM(RawData!J516)</f>
        <v/>
      </c>
      <c r="M514" t="str">
        <f>TRIM(RawData!K516)</f>
        <v/>
      </c>
    </row>
    <row r="515" spans="1:13" x14ac:dyDescent="0.3">
      <c r="A515">
        <f>RawData!A517</f>
        <v>0</v>
      </c>
      <c r="B515" t="str">
        <f>IF(RawData!B517&lt;&gt;"", (VLOOKUP(RawData!B517,AgeCat,2,TRUE)), "")</f>
        <v/>
      </c>
      <c r="C515" t="str">
        <f>TRIM(RawData!C517)</f>
        <v/>
      </c>
      <c r="D515" s="4">
        <f>RawData!D517</f>
        <v>0</v>
      </c>
      <c r="E515">
        <f>RawData!E517</f>
        <v>0</v>
      </c>
      <c r="F515" t="str">
        <f>IFERROR(IF(RawData!F517&lt;&gt;"", VLOOKUP(TRIM(RawData!F517),ICD10Code,2,FALSE), ""), "Other")</f>
        <v/>
      </c>
      <c r="G515" t="str">
        <f>IFERROR(IF(RawData!G517&lt;&gt;"", VLOOKUP(TRIM(RawData!G517),ICD10Code,2,FALSE), ""), "Other")</f>
        <v/>
      </c>
      <c r="H515" t="str">
        <f>IFERROR(IF(RawData!H517&lt;&gt;"", VLOOKUP(TRIM(RawData!H517),PHCODE,2,FALSE), ""), "Other")</f>
        <v/>
      </c>
      <c r="I515" t="str">
        <f>IFERROR(IF(RawData!I517&lt;&gt;"", VLOOKUP(TRIM(RawData!I517),PHCODE,2,FALSE), ""), "Other")</f>
        <v/>
      </c>
      <c r="J515" t="str">
        <f>TRIM(RawData!L517)</f>
        <v/>
      </c>
      <c r="K515" t="str">
        <f>'Risk Calculation Tables'!AD83</f>
        <v>Low</v>
      </c>
      <c r="L515" t="str">
        <f>TRIM(RawData!J517)</f>
        <v/>
      </c>
      <c r="M515" t="str">
        <f>TRIM(RawData!K517)</f>
        <v/>
      </c>
    </row>
    <row r="516" spans="1:13" x14ac:dyDescent="0.3">
      <c r="A516">
        <f>RawData!A518</f>
        <v>0</v>
      </c>
      <c r="B516" t="str">
        <f>IF(RawData!B518&lt;&gt;"", (VLOOKUP(RawData!B518,AgeCat,2,TRUE)), "")</f>
        <v/>
      </c>
      <c r="C516" t="str">
        <f>TRIM(RawData!C518)</f>
        <v/>
      </c>
      <c r="D516" s="4">
        <f>RawData!D518</f>
        <v>0</v>
      </c>
      <c r="E516">
        <f>RawData!E518</f>
        <v>0</v>
      </c>
      <c r="F516" t="str">
        <f>IFERROR(IF(RawData!F518&lt;&gt;"", VLOOKUP(TRIM(RawData!F518),ICD10Code,2,FALSE), ""), "Other")</f>
        <v/>
      </c>
      <c r="G516" t="str">
        <f>IFERROR(IF(RawData!G518&lt;&gt;"", VLOOKUP(TRIM(RawData!G518),ICD10Code,2,FALSE), ""), "Other")</f>
        <v/>
      </c>
      <c r="H516" t="str">
        <f>IFERROR(IF(RawData!H518&lt;&gt;"", VLOOKUP(TRIM(RawData!H518),PHCODE,2,FALSE), ""), "Other")</f>
        <v/>
      </c>
      <c r="I516" t="str">
        <f>IFERROR(IF(RawData!I518&lt;&gt;"", VLOOKUP(TRIM(RawData!I518),PHCODE,2,FALSE), ""), "Other")</f>
        <v/>
      </c>
      <c r="J516" t="str">
        <f>TRIM(RawData!L518)</f>
        <v/>
      </c>
      <c r="K516" t="str">
        <f>'Risk Calculation Tables'!AD84</f>
        <v>Low</v>
      </c>
      <c r="L516" t="str">
        <f>TRIM(RawData!J518)</f>
        <v/>
      </c>
      <c r="M516" t="str">
        <f>TRIM(RawData!K518)</f>
        <v/>
      </c>
    </row>
    <row r="517" spans="1:13" x14ac:dyDescent="0.3">
      <c r="A517">
        <f>RawData!A519</f>
        <v>0</v>
      </c>
      <c r="B517" t="str">
        <f>IF(RawData!B519&lt;&gt;"", (VLOOKUP(RawData!B519,AgeCat,2,TRUE)), "")</f>
        <v/>
      </c>
      <c r="C517" t="str">
        <f>TRIM(RawData!C519)</f>
        <v/>
      </c>
      <c r="D517" s="4">
        <f>RawData!D519</f>
        <v>0</v>
      </c>
      <c r="E517">
        <f>RawData!E519</f>
        <v>0</v>
      </c>
      <c r="F517" t="str">
        <f>IFERROR(IF(RawData!F519&lt;&gt;"", VLOOKUP(TRIM(RawData!F519),ICD10Code,2,FALSE), ""), "Other")</f>
        <v/>
      </c>
      <c r="G517" t="str">
        <f>IFERROR(IF(RawData!G519&lt;&gt;"", VLOOKUP(TRIM(RawData!G519),ICD10Code,2,FALSE), ""), "Other")</f>
        <v/>
      </c>
      <c r="H517" t="str">
        <f>IFERROR(IF(RawData!H519&lt;&gt;"", VLOOKUP(TRIM(RawData!H519),PHCODE,2,FALSE), ""), "Other")</f>
        <v/>
      </c>
      <c r="I517" t="str">
        <f>IFERROR(IF(RawData!I519&lt;&gt;"", VLOOKUP(TRIM(RawData!I519),PHCODE,2,FALSE), ""), "Other")</f>
        <v/>
      </c>
      <c r="J517" t="str">
        <f>TRIM(RawData!L519)</f>
        <v/>
      </c>
      <c r="K517" t="str">
        <f>'Risk Calculation Tables'!AD85</f>
        <v>Low</v>
      </c>
      <c r="L517" t="str">
        <f>TRIM(RawData!J519)</f>
        <v/>
      </c>
      <c r="M517" t="str">
        <f>TRIM(RawData!K519)</f>
        <v/>
      </c>
    </row>
    <row r="518" spans="1:13" x14ac:dyDescent="0.3">
      <c r="A518">
        <f>RawData!A520</f>
        <v>0</v>
      </c>
      <c r="B518" t="str">
        <f>IF(RawData!B520&lt;&gt;"", (VLOOKUP(RawData!B520,AgeCat,2,TRUE)), "")</f>
        <v/>
      </c>
      <c r="C518" t="str">
        <f>TRIM(RawData!C520)</f>
        <v/>
      </c>
      <c r="D518" s="4">
        <f>RawData!D520</f>
        <v>0</v>
      </c>
      <c r="E518">
        <f>RawData!E520</f>
        <v>0</v>
      </c>
      <c r="F518" t="str">
        <f>IFERROR(IF(RawData!F520&lt;&gt;"", VLOOKUP(TRIM(RawData!F520),ICD10Code,2,FALSE), ""), "Other")</f>
        <v/>
      </c>
      <c r="G518" t="str">
        <f>IFERROR(IF(RawData!G520&lt;&gt;"", VLOOKUP(TRIM(RawData!G520),ICD10Code,2,FALSE), ""), "Other")</f>
        <v/>
      </c>
      <c r="H518" t="str">
        <f>IFERROR(IF(RawData!H520&lt;&gt;"", VLOOKUP(TRIM(RawData!H520),PHCODE,2,FALSE), ""), "Other")</f>
        <v/>
      </c>
      <c r="I518" t="str">
        <f>IFERROR(IF(RawData!I520&lt;&gt;"", VLOOKUP(TRIM(RawData!I520),PHCODE,2,FALSE), ""), "Other")</f>
        <v/>
      </c>
      <c r="J518" t="str">
        <f>TRIM(RawData!L520)</f>
        <v/>
      </c>
      <c r="K518" t="str">
        <f>'Risk Calculation Tables'!AD86</f>
        <v>Low</v>
      </c>
      <c r="L518" t="str">
        <f>TRIM(RawData!J520)</f>
        <v/>
      </c>
      <c r="M518" t="str">
        <f>TRIM(RawData!K520)</f>
        <v/>
      </c>
    </row>
    <row r="519" spans="1:13" x14ac:dyDescent="0.3">
      <c r="A519">
        <f>RawData!A521</f>
        <v>0</v>
      </c>
      <c r="B519" t="str">
        <f>IF(RawData!B521&lt;&gt;"", (VLOOKUP(RawData!B521,AgeCat,2,TRUE)), "")</f>
        <v/>
      </c>
      <c r="C519" t="str">
        <f>TRIM(RawData!C521)</f>
        <v/>
      </c>
      <c r="D519" s="4">
        <f>RawData!D521</f>
        <v>0</v>
      </c>
      <c r="E519">
        <f>RawData!E521</f>
        <v>0</v>
      </c>
      <c r="F519" t="str">
        <f>IFERROR(IF(RawData!F521&lt;&gt;"", VLOOKUP(TRIM(RawData!F521),ICD10Code,2,FALSE), ""), "Other")</f>
        <v/>
      </c>
      <c r="G519" t="str">
        <f>IFERROR(IF(RawData!G521&lt;&gt;"", VLOOKUP(TRIM(RawData!G521),ICD10Code,2,FALSE), ""), "Other")</f>
        <v/>
      </c>
      <c r="H519" t="str">
        <f>IFERROR(IF(RawData!H521&lt;&gt;"", VLOOKUP(TRIM(RawData!H521),PHCODE,2,FALSE), ""), "Other")</f>
        <v/>
      </c>
      <c r="I519" t="str">
        <f>IFERROR(IF(RawData!I521&lt;&gt;"", VLOOKUP(TRIM(RawData!I521),PHCODE,2,FALSE), ""), "Other")</f>
        <v/>
      </c>
      <c r="J519" t="str">
        <f>TRIM(RawData!L521)</f>
        <v/>
      </c>
      <c r="K519" t="str">
        <f>'Risk Calculation Tables'!AD87</f>
        <v>Low</v>
      </c>
      <c r="L519" t="str">
        <f>TRIM(RawData!J521)</f>
        <v/>
      </c>
      <c r="M519" t="str">
        <f>TRIM(RawData!K521)</f>
        <v/>
      </c>
    </row>
    <row r="520" spans="1:13" x14ac:dyDescent="0.3">
      <c r="A520">
        <f>RawData!A522</f>
        <v>0</v>
      </c>
      <c r="B520" t="str">
        <f>IF(RawData!B522&lt;&gt;"", (VLOOKUP(RawData!B522,AgeCat,2,TRUE)), "")</f>
        <v/>
      </c>
      <c r="C520" t="str">
        <f>TRIM(RawData!C522)</f>
        <v/>
      </c>
      <c r="D520" s="4">
        <f>RawData!D522</f>
        <v>0</v>
      </c>
      <c r="E520">
        <f>RawData!E522</f>
        <v>0</v>
      </c>
      <c r="F520" t="str">
        <f>IFERROR(IF(RawData!F522&lt;&gt;"", VLOOKUP(TRIM(RawData!F522),ICD10Code,2,FALSE), ""), "Other")</f>
        <v/>
      </c>
      <c r="G520" t="str">
        <f>IFERROR(IF(RawData!G522&lt;&gt;"", VLOOKUP(TRIM(RawData!G522),ICD10Code,2,FALSE), ""), "Other")</f>
        <v/>
      </c>
      <c r="H520" t="str">
        <f>IFERROR(IF(RawData!H522&lt;&gt;"", VLOOKUP(TRIM(RawData!H522),PHCODE,2,FALSE), ""), "Other")</f>
        <v/>
      </c>
      <c r="I520" t="str">
        <f>IFERROR(IF(RawData!I522&lt;&gt;"", VLOOKUP(TRIM(RawData!I522),PHCODE,2,FALSE), ""), "Other")</f>
        <v/>
      </c>
      <c r="J520" t="str">
        <f>TRIM(RawData!L522)</f>
        <v/>
      </c>
      <c r="K520" t="str">
        <f>'Risk Calculation Tables'!AD88</f>
        <v>Low</v>
      </c>
      <c r="L520" t="str">
        <f>TRIM(RawData!J522)</f>
        <v/>
      </c>
      <c r="M520" t="str">
        <f>TRIM(RawData!K522)</f>
        <v/>
      </c>
    </row>
    <row r="521" spans="1:13" x14ac:dyDescent="0.3">
      <c r="A521">
        <f>RawData!A523</f>
        <v>0</v>
      </c>
      <c r="B521" t="str">
        <f>IF(RawData!B523&lt;&gt;"", (VLOOKUP(RawData!B523,AgeCat,2,TRUE)), "")</f>
        <v/>
      </c>
      <c r="C521" t="str">
        <f>TRIM(RawData!C523)</f>
        <v/>
      </c>
      <c r="D521" s="4">
        <f>RawData!D523</f>
        <v>0</v>
      </c>
      <c r="E521">
        <f>RawData!E523</f>
        <v>0</v>
      </c>
      <c r="F521" t="str">
        <f>IFERROR(IF(RawData!F523&lt;&gt;"", VLOOKUP(TRIM(RawData!F523),ICD10Code,2,FALSE), ""), "Other")</f>
        <v/>
      </c>
      <c r="G521" t="str">
        <f>IFERROR(IF(RawData!G523&lt;&gt;"", VLOOKUP(TRIM(RawData!G523),ICD10Code,2,FALSE), ""), "Other")</f>
        <v/>
      </c>
      <c r="H521" t="str">
        <f>IFERROR(IF(RawData!H523&lt;&gt;"", VLOOKUP(TRIM(RawData!H523),PHCODE,2,FALSE), ""), "Other")</f>
        <v/>
      </c>
      <c r="I521" t="str">
        <f>IFERROR(IF(RawData!I523&lt;&gt;"", VLOOKUP(TRIM(RawData!I523),PHCODE,2,FALSE), ""), "Other")</f>
        <v/>
      </c>
      <c r="J521" t="str">
        <f>TRIM(RawData!L523)</f>
        <v/>
      </c>
      <c r="K521" t="str">
        <f>'Risk Calculation Tables'!AD89</f>
        <v>Low</v>
      </c>
      <c r="L521" t="str">
        <f>TRIM(RawData!J523)</f>
        <v/>
      </c>
      <c r="M521" t="str">
        <f>TRIM(RawData!K523)</f>
        <v/>
      </c>
    </row>
    <row r="522" spans="1:13" x14ac:dyDescent="0.3">
      <c r="A522">
        <f>RawData!A524</f>
        <v>0</v>
      </c>
      <c r="B522" t="str">
        <f>IF(RawData!B524&lt;&gt;"", (VLOOKUP(RawData!B524,AgeCat,2,TRUE)), "")</f>
        <v/>
      </c>
      <c r="C522" t="str">
        <f>TRIM(RawData!C524)</f>
        <v/>
      </c>
      <c r="D522" s="4">
        <f>RawData!D524</f>
        <v>0</v>
      </c>
      <c r="E522">
        <f>RawData!E524</f>
        <v>0</v>
      </c>
      <c r="F522" t="str">
        <f>IFERROR(IF(RawData!F524&lt;&gt;"", VLOOKUP(TRIM(RawData!F524),ICD10Code,2,FALSE), ""), "Other")</f>
        <v/>
      </c>
      <c r="G522" t="str">
        <f>IFERROR(IF(RawData!G524&lt;&gt;"", VLOOKUP(TRIM(RawData!G524),ICD10Code,2,FALSE), ""), "Other")</f>
        <v/>
      </c>
      <c r="H522" t="str">
        <f>IFERROR(IF(RawData!H524&lt;&gt;"", VLOOKUP(TRIM(RawData!H524),PHCODE,2,FALSE), ""), "Other")</f>
        <v/>
      </c>
      <c r="I522" t="str">
        <f>IFERROR(IF(RawData!I524&lt;&gt;"", VLOOKUP(TRIM(RawData!I524),PHCODE,2,FALSE), ""), "Other")</f>
        <v/>
      </c>
      <c r="J522" t="str">
        <f>TRIM(RawData!L524)</f>
        <v/>
      </c>
      <c r="K522" t="str">
        <f>'Risk Calculation Tables'!AD90</f>
        <v>Low</v>
      </c>
      <c r="L522" t="str">
        <f>TRIM(RawData!J524)</f>
        <v/>
      </c>
      <c r="M522" t="str">
        <f>TRIM(RawData!K524)</f>
        <v/>
      </c>
    </row>
    <row r="523" spans="1:13" x14ac:dyDescent="0.3">
      <c r="A523">
        <f>RawData!A525</f>
        <v>0</v>
      </c>
      <c r="B523" t="str">
        <f>IF(RawData!B525&lt;&gt;"", (VLOOKUP(RawData!B525,AgeCat,2,TRUE)), "")</f>
        <v/>
      </c>
      <c r="C523" t="str">
        <f>TRIM(RawData!C525)</f>
        <v/>
      </c>
      <c r="D523" s="4">
        <f>RawData!D525</f>
        <v>0</v>
      </c>
      <c r="E523">
        <f>RawData!E525</f>
        <v>0</v>
      </c>
      <c r="F523" t="str">
        <f>IFERROR(IF(RawData!F525&lt;&gt;"", VLOOKUP(TRIM(RawData!F525),ICD10Code,2,FALSE), ""), "Other")</f>
        <v/>
      </c>
      <c r="G523" t="str">
        <f>IFERROR(IF(RawData!G525&lt;&gt;"", VLOOKUP(TRIM(RawData!G525),ICD10Code,2,FALSE), ""), "Other")</f>
        <v/>
      </c>
      <c r="H523" t="str">
        <f>IFERROR(IF(RawData!H525&lt;&gt;"", VLOOKUP(TRIM(RawData!H525),PHCODE,2,FALSE), ""), "Other")</f>
        <v/>
      </c>
      <c r="I523" t="str">
        <f>IFERROR(IF(RawData!I525&lt;&gt;"", VLOOKUP(TRIM(RawData!I525),PHCODE,2,FALSE), ""), "Other")</f>
        <v/>
      </c>
      <c r="J523" t="str">
        <f>TRIM(RawData!L525)</f>
        <v/>
      </c>
      <c r="K523" t="str">
        <f>'Risk Calculation Tables'!AD91</f>
        <v>Low</v>
      </c>
      <c r="L523" t="str">
        <f>TRIM(RawData!J525)</f>
        <v/>
      </c>
      <c r="M523" t="str">
        <f>TRIM(RawData!K525)</f>
        <v/>
      </c>
    </row>
    <row r="524" spans="1:13" x14ac:dyDescent="0.3">
      <c r="A524">
        <f>RawData!A526</f>
        <v>0</v>
      </c>
      <c r="B524" t="str">
        <f>IF(RawData!B526&lt;&gt;"", (VLOOKUP(RawData!B526,AgeCat,2,TRUE)), "")</f>
        <v/>
      </c>
      <c r="C524" t="str">
        <f>TRIM(RawData!C526)</f>
        <v/>
      </c>
      <c r="D524" s="4">
        <f>RawData!D526</f>
        <v>0</v>
      </c>
      <c r="E524">
        <f>RawData!E526</f>
        <v>0</v>
      </c>
      <c r="F524" t="str">
        <f>IFERROR(IF(RawData!F526&lt;&gt;"", VLOOKUP(TRIM(RawData!F526),ICD10Code,2,FALSE), ""), "Other")</f>
        <v/>
      </c>
      <c r="G524" t="str">
        <f>IFERROR(IF(RawData!G526&lt;&gt;"", VLOOKUP(TRIM(RawData!G526),ICD10Code,2,FALSE), ""), "Other")</f>
        <v/>
      </c>
      <c r="H524" t="str">
        <f>IFERROR(IF(RawData!H526&lt;&gt;"", VLOOKUP(TRIM(RawData!H526),PHCODE,2,FALSE), ""), "Other")</f>
        <v/>
      </c>
      <c r="I524" t="str">
        <f>IFERROR(IF(RawData!I526&lt;&gt;"", VLOOKUP(TRIM(RawData!I526),PHCODE,2,FALSE), ""), "Other")</f>
        <v/>
      </c>
      <c r="J524" t="str">
        <f>TRIM(RawData!L526)</f>
        <v/>
      </c>
      <c r="K524" t="str">
        <f>'Risk Calculation Tables'!AD92</f>
        <v>Low</v>
      </c>
      <c r="L524" t="str">
        <f>TRIM(RawData!J526)</f>
        <v/>
      </c>
      <c r="M524" t="str">
        <f>TRIM(RawData!K526)</f>
        <v/>
      </c>
    </row>
    <row r="525" spans="1:13" x14ac:dyDescent="0.3">
      <c r="A525">
        <f>RawData!A527</f>
        <v>0</v>
      </c>
      <c r="B525" t="str">
        <f>IF(RawData!B527&lt;&gt;"", (VLOOKUP(RawData!B527,AgeCat,2,TRUE)), "")</f>
        <v/>
      </c>
      <c r="C525" t="str">
        <f>TRIM(RawData!C527)</f>
        <v/>
      </c>
      <c r="D525" s="4">
        <f>RawData!D527</f>
        <v>0</v>
      </c>
      <c r="E525">
        <f>RawData!E527</f>
        <v>0</v>
      </c>
      <c r="F525" t="str">
        <f>IFERROR(IF(RawData!F527&lt;&gt;"", VLOOKUP(TRIM(RawData!F527),ICD10Code,2,FALSE), ""), "Other")</f>
        <v/>
      </c>
      <c r="G525" t="str">
        <f>IFERROR(IF(RawData!G527&lt;&gt;"", VLOOKUP(TRIM(RawData!G527),ICD10Code,2,FALSE), ""), "Other")</f>
        <v/>
      </c>
      <c r="H525" t="str">
        <f>IFERROR(IF(RawData!H527&lt;&gt;"", VLOOKUP(TRIM(RawData!H527),PHCODE,2,FALSE), ""), "Other")</f>
        <v/>
      </c>
      <c r="I525" t="str">
        <f>IFERROR(IF(RawData!I527&lt;&gt;"", VLOOKUP(TRIM(RawData!I527),PHCODE,2,FALSE), ""), "Other")</f>
        <v/>
      </c>
      <c r="J525" t="str">
        <f>TRIM(RawData!L527)</f>
        <v/>
      </c>
      <c r="K525" t="str">
        <f>'Risk Calculation Tables'!AD93</f>
        <v>Low</v>
      </c>
      <c r="L525" t="str">
        <f>TRIM(RawData!J527)</f>
        <v/>
      </c>
      <c r="M525" t="str">
        <f>TRIM(RawData!K527)</f>
        <v/>
      </c>
    </row>
    <row r="526" spans="1:13" x14ac:dyDescent="0.3">
      <c r="A526">
        <f>RawData!A528</f>
        <v>0</v>
      </c>
      <c r="B526" t="str">
        <f>IF(RawData!B528&lt;&gt;"", (VLOOKUP(RawData!B528,AgeCat,2,TRUE)), "")</f>
        <v/>
      </c>
      <c r="C526" t="str">
        <f>TRIM(RawData!C528)</f>
        <v/>
      </c>
      <c r="D526" s="4">
        <f>RawData!D528</f>
        <v>0</v>
      </c>
      <c r="E526">
        <f>RawData!E528</f>
        <v>0</v>
      </c>
      <c r="F526" t="str">
        <f>IFERROR(IF(RawData!F528&lt;&gt;"", VLOOKUP(TRIM(RawData!F528),ICD10Code,2,FALSE), ""), "Other")</f>
        <v/>
      </c>
      <c r="G526" t="str">
        <f>IFERROR(IF(RawData!G528&lt;&gt;"", VLOOKUP(TRIM(RawData!G528),ICD10Code,2,FALSE), ""), "Other")</f>
        <v/>
      </c>
      <c r="H526" t="str">
        <f>IFERROR(IF(RawData!H528&lt;&gt;"", VLOOKUP(TRIM(RawData!H528),PHCODE,2,FALSE), ""), "Other")</f>
        <v/>
      </c>
      <c r="I526" t="str">
        <f>IFERROR(IF(RawData!I528&lt;&gt;"", VLOOKUP(TRIM(RawData!I528),PHCODE,2,FALSE), ""), "Other")</f>
        <v/>
      </c>
      <c r="J526" t="str">
        <f>TRIM(RawData!L528)</f>
        <v/>
      </c>
      <c r="K526" t="str">
        <f>'Risk Calculation Tables'!AD94</f>
        <v>Low</v>
      </c>
      <c r="L526" t="str">
        <f>TRIM(RawData!J528)</f>
        <v/>
      </c>
      <c r="M526" t="str">
        <f>TRIM(RawData!K528)</f>
        <v/>
      </c>
    </row>
    <row r="527" spans="1:13" x14ac:dyDescent="0.3">
      <c r="A527">
        <f>RawData!A529</f>
        <v>0</v>
      </c>
      <c r="B527" t="str">
        <f>IF(RawData!B529&lt;&gt;"", (VLOOKUP(RawData!B529,AgeCat,2,TRUE)), "")</f>
        <v/>
      </c>
      <c r="C527" t="str">
        <f>TRIM(RawData!C529)</f>
        <v/>
      </c>
      <c r="D527" s="4">
        <f>RawData!D529</f>
        <v>0</v>
      </c>
      <c r="E527">
        <f>RawData!E529</f>
        <v>0</v>
      </c>
      <c r="F527" t="str">
        <f>IFERROR(IF(RawData!F529&lt;&gt;"", VLOOKUP(TRIM(RawData!F529),ICD10Code,2,FALSE), ""), "Other")</f>
        <v/>
      </c>
      <c r="G527" t="str">
        <f>IFERROR(IF(RawData!G529&lt;&gt;"", VLOOKUP(TRIM(RawData!G529),ICD10Code,2,FALSE), ""), "Other")</f>
        <v/>
      </c>
      <c r="H527" t="str">
        <f>IFERROR(IF(RawData!H529&lt;&gt;"", VLOOKUP(TRIM(RawData!H529),PHCODE,2,FALSE), ""), "Other")</f>
        <v/>
      </c>
      <c r="I527" t="str">
        <f>IFERROR(IF(RawData!I529&lt;&gt;"", VLOOKUP(TRIM(RawData!I529),PHCODE,2,FALSE), ""), "Other")</f>
        <v/>
      </c>
      <c r="J527" t="str">
        <f>TRIM(RawData!L529)</f>
        <v/>
      </c>
      <c r="K527" t="str">
        <f>'Risk Calculation Tables'!AD95</f>
        <v>Low</v>
      </c>
      <c r="L527" t="str">
        <f>TRIM(RawData!J529)</f>
        <v/>
      </c>
      <c r="M527" t="str">
        <f>TRIM(RawData!K529)</f>
        <v/>
      </c>
    </row>
    <row r="528" spans="1:13" x14ac:dyDescent="0.3">
      <c r="A528">
        <f>RawData!A530</f>
        <v>0</v>
      </c>
      <c r="B528" t="str">
        <f>IF(RawData!B530&lt;&gt;"", (VLOOKUP(RawData!B530,AgeCat,2,TRUE)), "")</f>
        <v/>
      </c>
      <c r="C528" t="str">
        <f>TRIM(RawData!C530)</f>
        <v/>
      </c>
      <c r="D528" s="4">
        <f>RawData!D530</f>
        <v>0</v>
      </c>
      <c r="E528">
        <f>RawData!E530</f>
        <v>0</v>
      </c>
      <c r="F528" t="str">
        <f>IFERROR(IF(RawData!F530&lt;&gt;"", VLOOKUP(TRIM(RawData!F530),ICD10Code,2,FALSE), ""), "Other")</f>
        <v/>
      </c>
      <c r="G528" t="str">
        <f>IFERROR(IF(RawData!G530&lt;&gt;"", VLOOKUP(TRIM(RawData!G530),ICD10Code,2,FALSE), ""), "Other")</f>
        <v/>
      </c>
      <c r="H528" t="str">
        <f>IFERROR(IF(RawData!H530&lt;&gt;"", VLOOKUP(TRIM(RawData!H530),PHCODE,2,FALSE), ""), "Other")</f>
        <v/>
      </c>
      <c r="I528" t="str">
        <f>IFERROR(IF(RawData!I530&lt;&gt;"", VLOOKUP(TRIM(RawData!I530),PHCODE,2,FALSE), ""), "Other")</f>
        <v/>
      </c>
      <c r="J528" t="str">
        <f>TRIM(RawData!L530)</f>
        <v/>
      </c>
      <c r="K528" t="str">
        <f>'Risk Calculation Tables'!AD96</f>
        <v>Low</v>
      </c>
      <c r="L528" t="str">
        <f>TRIM(RawData!J530)</f>
        <v/>
      </c>
      <c r="M528" t="str">
        <f>TRIM(RawData!K530)</f>
        <v/>
      </c>
    </row>
    <row r="529" spans="1:13" x14ac:dyDescent="0.3">
      <c r="A529">
        <f>RawData!A531</f>
        <v>0</v>
      </c>
      <c r="B529" t="str">
        <f>IF(RawData!B531&lt;&gt;"", (VLOOKUP(RawData!B531,AgeCat,2,TRUE)), "")</f>
        <v/>
      </c>
      <c r="C529" t="str">
        <f>TRIM(RawData!C531)</f>
        <v/>
      </c>
      <c r="D529" s="4">
        <f>RawData!D531</f>
        <v>0</v>
      </c>
      <c r="E529">
        <f>RawData!E531</f>
        <v>0</v>
      </c>
      <c r="F529" t="str">
        <f>IFERROR(IF(RawData!F531&lt;&gt;"", VLOOKUP(TRIM(RawData!F531),ICD10Code,2,FALSE), ""), "Other")</f>
        <v/>
      </c>
      <c r="G529" t="str">
        <f>IFERROR(IF(RawData!G531&lt;&gt;"", VLOOKUP(TRIM(RawData!G531),ICD10Code,2,FALSE), ""), "Other")</f>
        <v/>
      </c>
      <c r="H529" t="str">
        <f>IFERROR(IF(RawData!H531&lt;&gt;"", VLOOKUP(TRIM(RawData!H531),PHCODE,2,FALSE), ""), "Other")</f>
        <v/>
      </c>
      <c r="I529" t="str">
        <f>IFERROR(IF(RawData!I531&lt;&gt;"", VLOOKUP(TRIM(RawData!I531),PHCODE,2,FALSE), ""), "Other")</f>
        <v/>
      </c>
      <c r="J529" t="str">
        <f>TRIM(RawData!L531)</f>
        <v/>
      </c>
      <c r="K529" t="str">
        <f>'Risk Calculation Tables'!AD97</f>
        <v>Low</v>
      </c>
      <c r="L529" t="str">
        <f>TRIM(RawData!J531)</f>
        <v/>
      </c>
      <c r="M529" t="str">
        <f>TRIM(RawData!K531)</f>
        <v/>
      </c>
    </row>
    <row r="530" spans="1:13" x14ac:dyDescent="0.3">
      <c r="A530">
        <f>RawData!A532</f>
        <v>0</v>
      </c>
      <c r="B530" t="str">
        <f>IF(RawData!B532&lt;&gt;"", (VLOOKUP(RawData!B532,AgeCat,2,TRUE)), "")</f>
        <v/>
      </c>
      <c r="C530" t="str">
        <f>TRIM(RawData!C532)</f>
        <v/>
      </c>
      <c r="D530" s="4">
        <f>RawData!D532</f>
        <v>0</v>
      </c>
      <c r="E530">
        <f>RawData!E532</f>
        <v>0</v>
      </c>
      <c r="F530" t="str">
        <f>IFERROR(IF(RawData!F532&lt;&gt;"", VLOOKUP(TRIM(RawData!F532),ICD10Code,2,FALSE), ""), "Other")</f>
        <v/>
      </c>
      <c r="G530" t="str">
        <f>IFERROR(IF(RawData!G532&lt;&gt;"", VLOOKUP(TRIM(RawData!G532),ICD10Code,2,FALSE), ""), "Other")</f>
        <v/>
      </c>
      <c r="H530" t="str">
        <f>IFERROR(IF(RawData!H532&lt;&gt;"", VLOOKUP(TRIM(RawData!H532),PHCODE,2,FALSE), ""), "Other")</f>
        <v/>
      </c>
      <c r="I530" t="str">
        <f>IFERROR(IF(RawData!I532&lt;&gt;"", VLOOKUP(TRIM(RawData!I532),PHCODE,2,FALSE), ""), "Other")</f>
        <v/>
      </c>
      <c r="J530" t="str">
        <f>TRIM(RawData!L532)</f>
        <v/>
      </c>
      <c r="K530" t="str">
        <f>'Risk Calculation Tables'!AD98</f>
        <v>Low</v>
      </c>
      <c r="L530" t="str">
        <f>TRIM(RawData!J532)</f>
        <v/>
      </c>
      <c r="M530" t="str">
        <f>TRIM(RawData!K532)</f>
        <v/>
      </c>
    </row>
    <row r="531" spans="1:13" x14ac:dyDescent="0.3">
      <c r="A531">
        <f>RawData!A533</f>
        <v>0</v>
      </c>
      <c r="B531" t="str">
        <f>IF(RawData!B533&lt;&gt;"", (VLOOKUP(RawData!B533,AgeCat,2,TRUE)), "")</f>
        <v/>
      </c>
      <c r="C531" t="str">
        <f>TRIM(RawData!C533)</f>
        <v/>
      </c>
      <c r="D531" s="4">
        <f>RawData!D533</f>
        <v>0</v>
      </c>
      <c r="E531">
        <f>RawData!E533</f>
        <v>0</v>
      </c>
      <c r="F531" t="str">
        <f>IFERROR(IF(RawData!F533&lt;&gt;"", VLOOKUP(TRIM(RawData!F533),ICD10Code,2,FALSE), ""), "Other")</f>
        <v/>
      </c>
      <c r="G531" t="str">
        <f>IFERROR(IF(RawData!G533&lt;&gt;"", VLOOKUP(TRIM(RawData!G533),ICD10Code,2,FALSE), ""), "Other")</f>
        <v/>
      </c>
      <c r="H531" t="str">
        <f>IFERROR(IF(RawData!H533&lt;&gt;"", VLOOKUP(TRIM(RawData!H533),PHCODE,2,FALSE), ""), "Other")</f>
        <v/>
      </c>
      <c r="I531" t="str">
        <f>IFERROR(IF(RawData!I533&lt;&gt;"", VLOOKUP(TRIM(RawData!I533),PHCODE,2,FALSE), ""), "Other")</f>
        <v/>
      </c>
      <c r="J531" t="str">
        <f>TRIM(RawData!L533)</f>
        <v/>
      </c>
      <c r="K531" t="str">
        <f>'Risk Calculation Tables'!AD99</f>
        <v>Low</v>
      </c>
      <c r="L531" t="str">
        <f>TRIM(RawData!J533)</f>
        <v/>
      </c>
      <c r="M531" t="str">
        <f>TRIM(RawData!K533)</f>
        <v/>
      </c>
    </row>
    <row r="532" spans="1:13" x14ac:dyDescent="0.3">
      <c r="A532">
        <f>RawData!A534</f>
        <v>0</v>
      </c>
      <c r="B532" t="str">
        <f>IF(RawData!B534&lt;&gt;"", (VLOOKUP(RawData!B534,AgeCat,2,TRUE)), "")</f>
        <v/>
      </c>
      <c r="C532" t="str">
        <f>TRIM(RawData!C534)</f>
        <v/>
      </c>
      <c r="D532" s="4">
        <f>RawData!D534</f>
        <v>0</v>
      </c>
      <c r="E532">
        <f>RawData!E534</f>
        <v>0</v>
      </c>
      <c r="F532" t="str">
        <f>IFERROR(IF(RawData!F534&lt;&gt;"", VLOOKUP(TRIM(RawData!F534),ICD10Code,2,FALSE), ""), "Other")</f>
        <v/>
      </c>
      <c r="G532" t="str">
        <f>IFERROR(IF(RawData!G534&lt;&gt;"", VLOOKUP(TRIM(RawData!G534),ICD10Code,2,FALSE), ""), "Other")</f>
        <v/>
      </c>
      <c r="H532" t="str">
        <f>IFERROR(IF(RawData!H534&lt;&gt;"", VLOOKUP(TRIM(RawData!H534),PHCODE,2,FALSE), ""), "Other")</f>
        <v/>
      </c>
      <c r="I532" t="str">
        <f>IFERROR(IF(RawData!I534&lt;&gt;"", VLOOKUP(TRIM(RawData!I534),PHCODE,2,FALSE), ""), "Other")</f>
        <v/>
      </c>
      <c r="J532" t="str">
        <f>TRIM(RawData!L534)</f>
        <v/>
      </c>
      <c r="K532" t="str">
        <f>'Risk Calculation Tables'!AD100</f>
        <v>Low</v>
      </c>
      <c r="L532" t="str">
        <f>TRIM(RawData!J534)</f>
        <v/>
      </c>
      <c r="M532" t="str">
        <f>TRIM(RawData!K534)</f>
        <v/>
      </c>
    </row>
    <row r="533" spans="1:13" x14ac:dyDescent="0.3">
      <c r="A533">
        <f>RawData!A535</f>
        <v>0</v>
      </c>
      <c r="B533" t="str">
        <f>IF(RawData!B535&lt;&gt;"", (VLOOKUP(RawData!B535,AgeCat,2,TRUE)), "")</f>
        <v/>
      </c>
      <c r="C533" t="str">
        <f>TRIM(RawData!C535)</f>
        <v/>
      </c>
      <c r="D533" s="4">
        <f>RawData!D535</f>
        <v>0</v>
      </c>
      <c r="E533">
        <f>RawData!E535</f>
        <v>0</v>
      </c>
      <c r="F533" t="str">
        <f>IFERROR(IF(RawData!F535&lt;&gt;"", VLOOKUP(TRIM(RawData!F535),ICD10Code,2,FALSE), ""), "Other")</f>
        <v/>
      </c>
      <c r="G533" t="str">
        <f>IFERROR(IF(RawData!G535&lt;&gt;"", VLOOKUP(TRIM(RawData!G535),ICD10Code,2,FALSE), ""), "Other")</f>
        <v/>
      </c>
      <c r="H533" t="str">
        <f>IFERROR(IF(RawData!H535&lt;&gt;"", VLOOKUP(TRIM(RawData!H535),PHCODE,2,FALSE), ""), "Other")</f>
        <v/>
      </c>
      <c r="I533" t="str">
        <f>IFERROR(IF(RawData!I535&lt;&gt;"", VLOOKUP(TRIM(RawData!I535),PHCODE,2,FALSE), ""), "Other")</f>
        <v/>
      </c>
      <c r="J533" t="str">
        <f>TRIM(RawData!L535)</f>
        <v/>
      </c>
      <c r="K533" t="str">
        <f>'Risk Calculation Tables'!AD101</f>
        <v>Low</v>
      </c>
      <c r="L533" t="str">
        <f>TRIM(RawData!J535)</f>
        <v/>
      </c>
      <c r="M533" t="str">
        <f>TRIM(RawData!K535)</f>
        <v/>
      </c>
    </row>
    <row r="534" spans="1:13" x14ac:dyDescent="0.3">
      <c r="A534">
        <f>RawData!A536</f>
        <v>0</v>
      </c>
      <c r="B534" t="str">
        <f>IF(RawData!B536&lt;&gt;"", (VLOOKUP(RawData!B536,AgeCat,2,TRUE)), "")</f>
        <v/>
      </c>
      <c r="C534" t="str">
        <f>TRIM(RawData!C536)</f>
        <v/>
      </c>
      <c r="D534" s="4">
        <f>RawData!D536</f>
        <v>0</v>
      </c>
      <c r="E534">
        <f>RawData!E536</f>
        <v>0</v>
      </c>
      <c r="F534" t="str">
        <f>IFERROR(IF(RawData!F536&lt;&gt;"", VLOOKUP(TRIM(RawData!F536),ICD10Code,2,FALSE), ""), "Other")</f>
        <v/>
      </c>
      <c r="G534" t="str">
        <f>IFERROR(IF(RawData!G536&lt;&gt;"", VLOOKUP(TRIM(RawData!G536),ICD10Code,2,FALSE), ""), "Other")</f>
        <v/>
      </c>
      <c r="H534" t="str">
        <f>IFERROR(IF(RawData!H536&lt;&gt;"", VLOOKUP(TRIM(RawData!H536),PHCODE,2,FALSE), ""), "Other")</f>
        <v/>
      </c>
      <c r="I534" t="str">
        <f>IFERROR(IF(RawData!I536&lt;&gt;"", VLOOKUP(TRIM(RawData!I536),PHCODE,2,FALSE), ""), "Other")</f>
        <v/>
      </c>
      <c r="J534" t="str">
        <f>TRIM(RawData!L536)</f>
        <v/>
      </c>
      <c r="K534" t="str">
        <f>'Risk Calculation Tables'!AD102</f>
        <v>Low</v>
      </c>
      <c r="L534" t="str">
        <f>TRIM(RawData!J536)</f>
        <v/>
      </c>
      <c r="M534" t="str">
        <f>TRIM(RawData!K536)</f>
        <v/>
      </c>
    </row>
    <row r="535" spans="1:13" x14ac:dyDescent="0.3">
      <c r="A535">
        <f>RawData!A537</f>
        <v>0</v>
      </c>
      <c r="B535" t="str">
        <f>IF(RawData!B537&lt;&gt;"", (VLOOKUP(RawData!B537,AgeCat,2,TRUE)), "")</f>
        <v/>
      </c>
      <c r="C535" t="str">
        <f>TRIM(RawData!C537)</f>
        <v/>
      </c>
      <c r="D535" s="4">
        <f>RawData!D537</f>
        <v>0</v>
      </c>
      <c r="E535">
        <f>RawData!E537</f>
        <v>0</v>
      </c>
      <c r="F535" t="str">
        <f>IFERROR(IF(RawData!F537&lt;&gt;"", VLOOKUP(TRIM(RawData!F537),ICD10Code,2,FALSE), ""), "Other")</f>
        <v/>
      </c>
      <c r="G535" t="str">
        <f>IFERROR(IF(RawData!G537&lt;&gt;"", VLOOKUP(TRIM(RawData!G537),ICD10Code,2,FALSE), ""), "Other")</f>
        <v/>
      </c>
      <c r="H535" t="str">
        <f>IFERROR(IF(RawData!H537&lt;&gt;"", VLOOKUP(TRIM(RawData!H537),PHCODE,2,FALSE), ""), "Other")</f>
        <v/>
      </c>
      <c r="I535" t="str">
        <f>IFERROR(IF(RawData!I537&lt;&gt;"", VLOOKUP(TRIM(RawData!I537),PHCODE,2,FALSE), ""), "Other")</f>
        <v/>
      </c>
      <c r="J535" t="str">
        <f>TRIM(RawData!L537)</f>
        <v/>
      </c>
      <c r="K535" t="str">
        <f>'Risk Calculation Tables'!AD103</f>
        <v>Low</v>
      </c>
      <c r="L535" t="str">
        <f>TRIM(RawData!J537)</f>
        <v/>
      </c>
      <c r="M535" t="str">
        <f>TRIM(RawData!K537)</f>
        <v/>
      </c>
    </row>
    <row r="536" spans="1:13" x14ac:dyDescent="0.3">
      <c r="A536">
        <f>RawData!A538</f>
        <v>0</v>
      </c>
      <c r="B536" t="str">
        <f>IF(RawData!B538&lt;&gt;"", (VLOOKUP(RawData!B538,AgeCat,2,TRUE)), "")</f>
        <v/>
      </c>
      <c r="C536" t="str">
        <f>TRIM(RawData!C538)</f>
        <v/>
      </c>
      <c r="D536" s="4">
        <f>RawData!D538</f>
        <v>0</v>
      </c>
      <c r="E536">
        <f>RawData!E538</f>
        <v>0</v>
      </c>
      <c r="F536" t="str">
        <f>IFERROR(IF(RawData!F538&lt;&gt;"", VLOOKUP(TRIM(RawData!F538),ICD10Code,2,FALSE), ""), "Other")</f>
        <v/>
      </c>
      <c r="G536" t="str">
        <f>IFERROR(IF(RawData!G538&lt;&gt;"", VLOOKUP(TRIM(RawData!G538),ICD10Code,2,FALSE), ""), "Other")</f>
        <v/>
      </c>
      <c r="H536" t="str">
        <f>IFERROR(IF(RawData!H538&lt;&gt;"", VLOOKUP(TRIM(RawData!H538),PHCODE,2,FALSE), ""), "Other")</f>
        <v/>
      </c>
      <c r="I536" t="str">
        <f>IFERROR(IF(RawData!I538&lt;&gt;"", VLOOKUP(TRIM(RawData!I538),PHCODE,2,FALSE), ""), "Other")</f>
        <v/>
      </c>
      <c r="J536" t="str">
        <f>TRIM(RawData!L538)</f>
        <v/>
      </c>
      <c r="K536" t="str">
        <f>'Risk Calculation Tables'!AD104</f>
        <v>Low</v>
      </c>
      <c r="L536" t="str">
        <f>TRIM(RawData!J538)</f>
        <v/>
      </c>
      <c r="M536" t="str">
        <f>TRIM(RawData!K538)</f>
        <v/>
      </c>
    </row>
    <row r="537" spans="1:13" x14ac:dyDescent="0.3">
      <c r="A537">
        <f>RawData!A539</f>
        <v>0</v>
      </c>
      <c r="B537" t="str">
        <f>IF(RawData!B539&lt;&gt;"", (VLOOKUP(RawData!B539,AgeCat,2,TRUE)), "")</f>
        <v/>
      </c>
      <c r="C537" t="str">
        <f>TRIM(RawData!C539)</f>
        <v/>
      </c>
      <c r="D537" s="4">
        <f>RawData!D539</f>
        <v>0</v>
      </c>
      <c r="E537">
        <f>RawData!E539</f>
        <v>0</v>
      </c>
      <c r="F537" t="str">
        <f>IFERROR(IF(RawData!F539&lt;&gt;"", VLOOKUP(TRIM(RawData!F539),ICD10Code,2,FALSE), ""), "Other")</f>
        <v/>
      </c>
      <c r="G537" t="str">
        <f>IFERROR(IF(RawData!G539&lt;&gt;"", VLOOKUP(TRIM(RawData!G539),ICD10Code,2,FALSE), ""), "Other")</f>
        <v/>
      </c>
      <c r="H537" t="str">
        <f>IFERROR(IF(RawData!H539&lt;&gt;"", VLOOKUP(TRIM(RawData!H539),PHCODE,2,FALSE), ""), "Other")</f>
        <v/>
      </c>
      <c r="I537" t="str">
        <f>IFERROR(IF(RawData!I539&lt;&gt;"", VLOOKUP(TRIM(RawData!I539),PHCODE,2,FALSE), ""), "Other")</f>
        <v/>
      </c>
      <c r="J537" t="str">
        <f>TRIM(RawData!L539)</f>
        <v/>
      </c>
      <c r="K537" t="str">
        <f>'Risk Calculation Tables'!AD105</f>
        <v>Low</v>
      </c>
      <c r="L537" t="str">
        <f>TRIM(RawData!J539)</f>
        <v/>
      </c>
      <c r="M537" t="str">
        <f>TRIM(RawData!K539)</f>
        <v/>
      </c>
    </row>
    <row r="538" spans="1:13" x14ac:dyDescent="0.3">
      <c r="A538">
        <f>RawData!A540</f>
        <v>0</v>
      </c>
      <c r="B538" t="str">
        <f>IF(RawData!B540&lt;&gt;"", (VLOOKUP(RawData!B540,AgeCat,2,TRUE)), "")</f>
        <v/>
      </c>
      <c r="C538" t="str">
        <f>TRIM(RawData!C540)</f>
        <v/>
      </c>
      <c r="D538" s="4">
        <f>RawData!D540</f>
        <v>0</v>
      </c>
      <c r="E538">
        <f>RawData!E540</f>
        <v>0</v>
      </c>
      <c r="F538" t="str">
        <f>IFERROR(IF(RawData!F540&lt;&gt;"", VLOOKUP(TRIM(RawData!F540),ICD10Code,2,FALSE), ""), "Other")</f>
        <v/>
      </c>
      <c r="G538" t="str">
        <f>IFERROR(IF(RawData!G540&lt;&gt;"", VLOOKUP(TRIM(RawData!G540),ICD10Code,2,FALSE), ""), "Other")</f>
        <v/>
      </c>
      <c r="H538" t="str">
        <f>IFERROR(IF(RawData!H540&lt;&gt;"", VLOOKUP(TRIM(RawData!H540),PHCODE,2,FALSE), ""), "Other")</f>
        <v/>
      </c>
      <c r="I538" t="str">
        <f>IFERROR(IF(RawData!I540&lt;&gt;"", VLOOKUP(TRIM(RawData!I540),PHCODE,2,FALSE), ""), "Other")</f>
        <v/>
      </c>
      <c r="J538" t="str">
        <f>TRIM(RawData!L540)</f>
        <v/>
      </c>
      <c r="K538" t="str">
        <f>'Risk Calculation Tables'!AD106</f>
        <v>Low</v>
      </c>
      <c r="L538" t="str">
        <f>TRIM(RawData!J540)</f>
        <v/>
      </c>
      <c r="M538" t="str">
        <f>TRIM(RawData!K540)</f>
        <v/>
      </c>
    </row>
    <row r="539" spans="1:13" x14ac:dyDescent="0.3">
      <c r="A539">
        <f>RawData!A541</f>
        <v>0</v>
      </c>
      <c r="B539" t="str">
        <f>IF(RawData!B541&lt;&gt;"", (VLOOKUP(RawData!B541,AgeCat,2,TRUE)), "")</f>
        <v/>
      </c>
      <c r="C539" t="str">
        <f>TRIM(RawData!C541)</f>
        <v/>
      </c>
      <c r="D539" s="4">
        <f>RawData!D541</f>
        <v>0</v>
      </c>
      <c r="E539">
        <f>RawData!E541</f>
        <v>0</v>
      </c>
      <c r="F539" t="str">
        <f>IFERROR(IF(RawData!F541&lt;&gt;"", VLOOKUP(TRIM(RawData!F541),ICD10Code,2,FALSE), ""), "Other")</f>
        <v/>
      </c>
      <c r="G539" t="str">
        <f>IFERROR(IF(RawData!G541&lt;&gt;"", VLOOKUP(TRIM(RawData!G541),ICD10Code,2,FALSE), ""), "Other")</f>
        <v/>
      </c>
      <c r="H539" t="str">
        <f>IFERROR(IF(RawData!H541&lt;&gt;"", VLOOKUP(TRIM(RawData!H541),PHCODE,2,FALSE), ""), "Other")</f>
        <v/>
      </c>
      <c r="I539" t="str">
        <f>IFERROR(IF(RawData!I541&lt;&gt;"", VLOOKUP(TRIM(RawData!I541),PHCODE,2,FALSE), ""), "Other")</f>
        <v/>
      </c>
      <c r="J539" t="str">
        <f>TRIM(RawData!L541)</f>
        <v/>
      </c>
      <c r="K539" t="str">
        <f>'Risk Calculation Tables'!AD107</f>
        <v>Low</v>
      </c>
      <c r="L539" t="str">
        <f>TRIM(RawData!J541)</f>
        <v/>
      </c>
      <c r="M539" t="str">
        <f>TRIM(RawData!K541)</f>
        <v/>
      </c>
    </row>
    <row r="540" spans="1:13" x14ac:dyDescent="0.3">
      <c r="A540">
        <f>RawData!A542</f>
        <v>0</v>
      </c>
      <c r="B540" t="str">
        <f>IF(RawData!B542&lt;&gt;"", (VLOOKUP(RawData!B542,AgeCat,2,TRUE)), "")</f>
        <v/>
      </c>
      <c r="C540" t="str">
        <f>TRIM(RawData!C542)</f>
        <v/>
      </c>
      <c r="D540" s="4">
        <f>RawData!D542</f>
        <v>0</v>
      </c>
      <c r="E540">
        <f>RawData!E542</f>
        <v>0</v>
      </c>
      <c r="F540" t="str">
        <f>IFERROR(IF(RawData!F542&lt;&gt;"", VLOOKUP(TRIM(RawData!F542),ICD10Code,2,FALSE), ""), "Other")</f>
        <v/>
      </c>
      <c r="G540" t="str">
        <f>IFERROR(IF(RawData!G542&lt;&gt;"", VLOOKUP(TRIM(RawData!G542),ICD10Code,2,FALSE), ""), "Other")</f>
        <v/>
      </c>
      <c r="H540" t="str">
        <f>IFERROR(IF(RawData!H542&lt;&gt;"", VLOOKUP(TRIM(RawData!H542),PHCODE,2,FALSE), ""), "Other")</f>
        <v/>
      </c>
      <c r="I540" t="str">
        <f>IFERROR(IF(RawData!I542&lt;&gt;"", VLOOKUP(TRIM(RawData!I542),PHCODE,2,FALSE), ""), "Other")</f>
        <v/>
      </c>
      <c r="J540" t="str">
        <f>TRIM(RawData!L542)</f>
        <v/>
      </c>
      <c r="K540" t="str">
        <f>'Risk Calculation Tables'!AD108</f>
        <v>Low</v>
      </c>
      <c r="L540" t="str">
        <f>TRIM(RawData!J542)</f>
        <v/>
      </c>
      <c r="M540" t="str">
        <f>TRIM(RawData!K542)</f>
        <v/>
      </c>
    </row>
    <row r="541" spans="1:13" x14ac:dyDescent="0.3">
      <c r="A541">
        <f>RawData!A543</f>
        <v>0</v>
      </c>
      <c r="B541" t="str">
        <f>IF(RawData!B543&lt;&gt;"", (VLOOKUP(RawData!B543,AgeCat,2,TRUE)), "")</f>
        <v/>
      </c>
      <c r="C541" t="str">
        <f>TRIM(RawData!C543)</f>
        <v/>
      </c>
      <c r="D541" s="4">
        <f>RawData!D543</f>
        <v>0</v>
      </c>
      <c r="E541">
        <f>RawData!E543</f>
        <v>0</v>
      </c>
      <c r="F541" t="str">
        <f>IFERROR(IF(RawData!F543&lt;&gt;"", VLOOKUP(TRIM(RawData!F543),ICD10Code,2,FALSE), ""), "Other")</f>
        <v/>
      </c>
      <c r="G541" t="str">
        <f>IFERROR(IF(RawData!G543&lt;&gt;"", VLOOKUP(TRIM(RawData!G543),ICD10Code,2,FALSE), ""), "Other")</f>
        <v/>
      </c>
      <c r="H541" t="str">
        <f>IFERROR(IF(RawData!H543&lt;&gt;"", VLOOKUP(TRIM(RawData!H543),PHCODE,2,FALSE), ""), "Other")</f>
        <v/>
      </c>
      <c r="I541" t="str">
        <f>IFERROR(IF(RawData!I543&lt;&gt;"", VLOOKUP(TRIM(RawData!I543),PHCODE,2,FALSE), ""), "Other")</f>
        <v/>
      </c>
      <c r="J541" t="str">
        <f>TRIM(RawData!L543)</f>
        <v/>
      </c>
      <c r="K541" t="str">
        <f>'Risk Calculation Tables'!AD109</f>
        <v>Low</v>
      </c>
      <c r="L541" t="str">
        <f>TRIM(RawData!J543)</f>
        <v/>
      </c>
      <c r="M541" t="str">
        <f>TRIM(RawData!K543)</f>
        <v/>
      </c>
    </row>
    <row r="542" spans="1:13" x14ac:dyDescent="0.3">
      <c r="A542">
        <f>RawData!A544</f>
        <v>0</v>
      </c>
      <c r="B542" t="str">
        <f>IF(RawData!B544&lt;&gt;"", (VLOOKUP(RawData!B544,AgeCat,2,TRUE)), "")</f>
        <v/>
      </c>
      <c r="C542" t="str">
        <f>TRIM(RawData!C544)</f>
        <v/>
      </c>
      <c r="D542" s="4">
        <f>RawData!D544</f>
        <v>0</v>
      </c>
      <c r="E542">
        <f>RawData!E544</f>
        <v>0</v>
      </c>
      <c r="F542" t="str">
        <f>IFERROR(IF(RawData!F544&lt;&gt;"", VLOOKUP(TRIM(RawData!F544),ICD10Code,2,FALSE), ""), "Other")</f>
        <v/>
      </c>
      <c r="G542" t="str">
        <f>IFERROR(IF(RawData!G544&lt;&gt;"", VLOOKUP(TRIM(RawData!G544),ICD10Code,2,FALSE), ""), "Other")</f>
        <v/>
      </c>
      <c r="H542" t="str">
        <f>IFERROR(IF(RawData!H544&lt;&gt;"", VLOOKUP(TRIM(RawData!H544),PHCODE,2,FALSE), ""), "Other")</f>
        <v/>
      </c>
      <c r="I542" t="str">
        <f>IFERROR(IF(RawData!I544&lt;&gt;"", VLOOKUP(TRIM(RawData!I544),PHCODE,2,FALSE), ""), "Other")</f>
        <v/>
      </c>
      <c r="J542" t="str">
        <f>TRIM(RawData!L544)</f>
        <v/>
      </c>
      <c r="K542" t="str">
        <f>'Risk Calculation Tables'!AD110</f>
        <v>Low</v>
      </c>
      <c r="L542" t="str">
        <f>TRIM(RawData!J544)</f>
        <v/>
      </c>
      <c r="M542" t="str">
        <f>TRIM(RawData!K544)</f>
        <v/>
      </c>
    </row>
    <row r="543" spans="1:13" x14ac:dyDescent="0.3">
      <c r="A543">
        <f>RawData!A545</f>
        <v>0</v>
      </c>
      <c r="B543" t="str">
        <f>IF(RawData!B545&lt;&gt;"", (VLOOKUP(RawData!B545,AgeCat,2,TRUE)), "")</f>
        <v/>
      </c>
      <c r="C543" t="str">
        <f>TRIM(RawData!C545)</f>
        <v/>
      </c>
      <c r="D543" s="4">
        <f>RawData!D545</f>
        <v>0</v>
      </c>
      <c r="E543">
        <f>RawData!E545</f>
        <v>0</v>
      </c>
      <c r="F543" t="str">
        <f>IFERROR(IF(RawData!F545&lt;&gt;"", VLOOKUP(TRIM(RawData!F545),ICD10Code,2,FALSE), ""), "Other")</f>
        <v/>
      </c>
      <c r="G543" t="str">
        <f>IFERROR(IF(RawData!G545&lt;&gt;"", VLOOKUP(TRIM(RawData!G545),ICD10Code,2,FALSE), ""), "Other")</f>
        <v/>
      </c>
      <c r="H543" t="str">
        <f>IFERROR(IF(RawData!H545&lt;&gt;"", VLOOKUP(TRIM(RawData!H545),PHCODE,2,FALSE), ""), "Other")</f>
        <v/>
      </c>
      <c r="I543" t="str">
        <f>IFERROR(IF(RawData!I545&lt;&gt;"", VLOOKUP(TRIM(RawData!I545),PHCODE,2,FALSE), ""), "Other")</f>
        <v/>
      </c>
      <c r="J543" t="str">
        <f>TRIM(RawData!L545)</f>
        <v/>
      </c>
      <c r="K543" t="str">
        <f>'Risk Calculation Tables'!AD111</f>
        <v>Low</v>
      </c>
      <c r="L543" t="str">
        <f>TRIM(RawData!J545)</f>
        <v/>
      </c>
      <c r="M543" t="str">
        <f>TRIM(RawData!K545)</f>
        <v/>
      </c>
    </row>
    <row r="544" spans="1:13" x14ac:dyDescent="0.3">
      <c r="A544">
        <f>RawData!A546</f>
        <v>0</v>
      </c>
      <c r="B544" t="str">
        <f>IF(RawData!B546&lt;&gt;"", (VLOOKUP(RawData!B546,AgeCat,2,TRUE)), "")</f>
        <v/>
      </c>
      <c r="C544" t="str">
        <f>TRIM(RawData!C546)</f>
        <v/>
      </c>
      <c r="D544" s="4">
        <f>RawData!D546</f>
        <v>0</v>
      </c>
      <c r="E544">
        <f>RawData!E546</f>
        <v>0</v>
      </c>
      <c r="F544" t="str">
        <f>IFERROR(IF(RawData!F546&lt;&gt;"", VLOOKUP(TRIM(RawData!F546),ICD10Code,2,FALSE), ""), "Other")</f>
        <v/>
      </c>
      <c r="G544" t="str">
        <f>IFERROR(IF(RawData!G546&lt;&gt;"", VLOOKUP(TRIM(RawData!G546),ICD10Code,2,FALSE), ""), "Other")</f>
        <v/>
      </c>
      <c r="H544" t="str">
        <f>IFERROR(IF(RawData!H546&lt;&gt;"", VLOOKUP(TRIM(RawData!H546),PHCODE,2,FALSE), ""), "Other")</f>
        <v/>
      </c>
      <c r="I544" t="str">
        <f>IFERROR(IF(RawData!I546&lt;&gt;"", VLOOKUP(TRIM(RawData!I546),PHCODE,2,FALSE), ""), "Other")</f>
        <v/>
      </c>
      <c r="J544" t="str">
        <f>TRIM(RawData!L546)</f>
        <v/>
      </c>
      <c r="K544" t="str">
        <f>'Risk Calculation Tables'!AD112</f>
        <v>Low</v>
      </c>
      <c r="L544" t="str">
        <f>TRIM(RawData!J546)</f>
        <v/>
      </c>
      <c r="M544" t="str">
        <f>TRIM(RawData!K546)</f>
        <v/>
      </c>
    </row>
    <row r="545" spans="1:13" x14ac:dyDescent="0.3">
      <c r="A545">
        <f>RawData!A547</f>
        <v>0</v>
      </c>
      <c r="B545" t="str">
        <f>IF(RawData!B547&lt;&gt;"", (VLOOKUP(RawData!B547,AgeCat,2,TRUE)), "")</f>
        <v/>
      </c>
      <c r="C545" t="str">
        <f>TRIM(RawData!C547)</f>
        <v/>
      </c>
      <c r="D545" s="4">
        <f>RawData!D547</f>
        <v>0</v>
      </c>
      <c r="E545">
        <f>RawData!E547</f>
        <v>0</v>
      </c>
      <c r="F545" t="str">
        <f>IFERROR(IF(RawData!F547&lt;&gt;"", VLOOKUP(TRIM(RawData!F547),ICD10Code,2,FALSE), ""), "Other")</f>
        <v/>
      </c>
      <c r="G545" t="str">
        <f>IFERROR(IF(RawData!G547&lt;&gt;"", VLOOKUP(TRIM(RawData!G547),ICD10Code,2,FALSE), ""), "Other")</f>
        <v/>
      </c>
      <c r="H545" t="str">
        <f>IFERROR(IF(RawData!H547&lt;&gt;"", VLOOKUP(TRIM(RawData!H547),PHCODE,2,FALSE), ""), "Other")</f>
        <v/>
      </c>
      <c r="I545" t="str">
        <f>IFERROR(IF(RawData!I547&lt;&gt;"", VLOOKUP(TRIM(RawData!I547),PHCODE,2,FALSE), ""), "Other")</f>
        <v/>
      </c>
      <c r="J545" t="str">
        <f>TRIM(RawData!L547)</f>
        <v/>
      </c>
      <c r="K545" t="str">
        <f>'Risk Calculation Tables'!AD113</f>
        <v>Low</v>
      </c>
      <c r="L545" t="str">
        <f>TRIM(RawData!J547)</f>
        <v/>
      </c>
      <c r="M545" t="str">
        <f>TRIM(RawData!K547)</f>
        <v/>
      </c>
    </row>
    <row r="546" spans="1:13" x14ac:dyDescent="0.3">
      <c r="A546">
        <f>RawData!A548</f>
        <v>0</v>
      </c>
      <c r="B546" t="str">
        <f>IF(RawData!B548&lt;&gt;"", (VLOOKUP(RawData!B548,AgeCat,2,TRUE)), "")</f>
        <v/>
      </c>
      <c r="C546" t="str">
        <f>TRIM(RawData!C548)</f>
        <v/>
      </c>
      <c r="D546" s="4">
        <f>RawData!D548</f>
        <v>0</v>
      </c>
      <c r="E546">
        <f>RawData!E548</f>
        <v>0</v>
      </c>
      <c r="F546" t="str">
        <f>IFERROR(IF(RawData!F548&lt;&gt;"", VLOOKUP(TRIM(RawData!F548),ICD10Code,2,FALSE), ""), "Other")</f>
        <v/>
      </c>
      <c r="G546" t="str">
        <f>IFERROR(IF(RawData!G548&lt;&gt;"", VLOOKUP(TRIM(RawData!G548),ICD10Code,2,FALSE), ""), "Other")</f>
        <v/>
      </c>
      <c r="H546" t="str">
        <f>IFERROR(IF(RawData!H548&lt;&gt;"", VLOOKUP(TRIM(RawData!H548),PHCODE,2,FALSE), ""), "Other")</f>
        <v/>
      </c>
      <c r="I546" t="str">
        <f>IFERROR(IF(RawData!I548&lt;&gt;"", VLOOKUP(TRIM(RawData!I548),PHCODE,2,FALSE), ""), "Other")</f>
        <v/>
      </c>
      <c r="J546" t="str">
        <f>TRIM(RawData!L548)</f>
        <v/>
      </c>
      <c r="K546" t="str">
        <f>'Risk Calculation Tables'!AD114</f>
        <v>Low</v>
      </c>
      <c r="L546" t="str">
        <f>TRIM(RawData!J548)</f>
        <v/>
      </c>
      <c r="M546" t="str">
        <f>TRIM(RawData!K548)</f>
        <v/>
      </c>
    </row>
    <row r="547" spans="1:13" x14ac:dyDescent="0.3">
      <c r="A547">
        <f>RawData!A549</f>
        <v>0</v>
      </c>
      <c r="B547" t="str">
        <f>IF(RawData!B549&lt;&gt;"", (VLOOKUP(RawData!B549,AgeCat,2,TRUE)), "")</f>
        <v/>
      </c>
      <c r="C547" t="str">
        <f>TRIM(RawData!C549)</f>
        <v/>
      </c>
      <c r="D547" s="4">
        <f>RawData!D549</f>
        <v>0</v>
      </c>
      <c r="E547">
        <f>RawData!E549</f>
        <v>0</v>
      </c>
      <c r="F547" t="str">
        <f>IFERROR(IF(RawData!F549&lt;&gt;"", VLOOKUP(TRIM(RawData!F549),ICD10Code,2,FALSE), ""), "Other")</f>
        <v/>
      </c>
      <c r="G547" t="str">
        <f>IFERROR(IF(RawData!G549&lt;&gt;"", VLOOKUP(TRIM(RawData!G549),ICD10Code,2,FALSE), ""), "Other")</f>
        <v/>
      </c>
      <c r="H547" t="str">
        <f>IFERROR(IF(RawData!H549&lt;&gt;"", VLOOKUP(TRIM(RawData!H549),PHCODE,2,FALSE), ""), "Other")</f>
        <v/>
      </c>
      <c r="I547" t="str">
        <f>IFERROR(IF(RawData!I549&lt;&gt;"", VLOOKUP(TRIM(RawData!I549),PHCODE,2,FALSE), ""), "Other")</f>
        <v/>
      </c>
      <c r="J547" t="str">
        <f>TRIM(RawData!L549)</f>
        <v/>
      </c>
      <c r="K547" t="str">
        <f>'Risk Calculation Tables'!AD115</f>
        <v>Low</v>
      </c>
      <c r="L547" t="str">
        <f>TRIM(RawData!J549)</f>
        <v/>
      </c>
      <c r="M547" t="str">
        <f>TRIM(RawData!K549)</f>
        <v/>
      </c>
    </row>
    <row r="548" spans="1:13" x14ac:dyDescent="0.3">
      <c r="A548">
        <f>RawData!A550</f>
        <v>0</v>
      </c>
      <c r="B548" t="str">
        <f>IF(RawData!B550&lt;&gt;"", (VLOOKUP(RawData!B550,AgeCat,2,TRUE)), "")</f>
        <v/>
      </c>
      <c r="C548" t="str">
        <f>TRIM(RawData!C550)</f>
        <v/>
      </c>
      <c r="D548" s="4">
        <f>RawData!D550</f>
        <v>0</v>
      </c>
      <c r="E548">
        <f>RawData!E550</f>
        <v>0</v>
      </c>
      <c r="F548" t="str">
        <f>IFERROR(IF(RawData!F550&lt;&gt;"", VLOOKUP(TRIM(RawData!F550),ICD10Code,2,FALSE), ""), "Other")</f>
        <v/>
      </c>
      <c r="G548" t="str">
        <f>IFERROR(IF(RawData!G550&lt;&gt;"", VLOOKUP(TRIM(RawData!G550),ICD10Code,2,FALSE), ""), "Other")</f>
        <v/>
      </c>
      <c r="H548" t="str">
        <f>IFERROR(IF(RawData!H550&lt;&gt;"", VLOOKUP(TRIM(RawData!H550),PHCODE,2,FALSE), ""), "Other")</f>
        <v/>
      </c>
      <c r="I548" t="str">
        <f>IFERROR(IF(RawData!I550&lt;&gt;"", VLOOKUP(TRIM(RawData!I550),PHCODE,2,FALSE), ""), "Other")</f>
        <v/>
      </c>
      <c r="J548" t="str">
        <f>TRIM(RawData!L550)</f>
        <v/>
      </c>
      <c r="K548" t="str">
        <f>'Risk Calculation Tables'!AD116</f>
        <v>Low</v>
      </c>
      <c r="L548" t="str">
        <f>TRIM(RawData!J550)</f>
        <v/>
      </c>
      <c r="M548" t="str">
        <f>TRIM(RawData!K550)</f>
        <v/>
      </c>
    </row>
    <row r="549" spans="1:13" x14ac:dyDescent="0.3">
      <c r="A549">
        <f>RawData!A551</f>
        <v>0</v>
      </c>
      <c r="B549" t="str">
        <f>IF(RawData!B551&lt;&gt;"", (VLOOKUP(RawData!B551,AgeCat,2,TRUE)), "")</f>
        <v/>
      </c>
      <c r="C549" t="str">
        <f>TRIM(RawData!C551)</f>
        <v/>
      </c>
      <c r="D549" s="4">
        <f>RawData!D551</f>
        <v>0</v>
      </c>
      <c r="E549">
        <f>RawData!E551</f>
        <v>0</v>
      </c>
      <c r="F549" t="str">
        <f>IFERROR(IF(RawData!F551&lt;&gt;"", VLOOKUP(TRIM(RawData!F551),ICD10Code,2,FALSE), ""), "Other")</f>
        <v/>
      </c>
      <c r="G549" t="str">
        <f>IFERROR(IF(RawData!G551&lt;&gt;"", VLOOKUP(TRIM(RawData!G551),ICD10Code,2,FALSE), ""), "Other")</f>
        <v/>
      </c>
      <c r="H549" t="str">
        <f>IFERROR(IF(RawData!H551&lt;&gt;"", VLOOKUP(TRIM(RawData!H551),PHCODE,2,FALSE), ""), "Other")</f>
        <v/>
      </c>
      <c r="I549" t="str">
        <f>IFERROR(IF(RawData!I551&lt;&gt;"", VLOOKUP(TRIM(RawData!I551),PHCODE,2,FALSE), ""), "Other")</f>
        <v/>
      </c>
      <c r="J549" t="str">
        <f>TRIM(RawData!L551)</f>
        <v/>
      </c>
      <c r="K549" t="str">
        <f>'Risk Calculation Tables'!AD117</f>
        <v>Low</v>
      </c>
      <c r="L549" t="str">
        <f>TRIM(RawData!J551)</f>
        <v/>
      </c>
      <c r="M549" t="str">
        <f>TRIM(RawData!K551)</f>
        <v/>
      </c>
    </row>
    <row r="550" spans="1:13" x14ac:dyDescent="0.3">
      <c r="A550">
        <f>RawData!A552</f>
        <v>0</v>
      </c>
      <c r="B550" t="str">
        <f>IF(RawData!B552&lt;&gt;"", (VLOOKUP(RawData!B552,AgeCat,2,TRUE)), "")</f>
        <v/>
      </c>
      <c r="C550" t="str">
        <f>TRIM(RawData!C552)</f>
        <v/>
      </c>
      <c r="D550" s="4">
        <f>RawData!D552</f>
        <v>0</v>
      </c>
      <c r="E550">
        <f>RawData!E552</f>
        <v>0</v>
      </c>
      <c r="F550" t="str">
        <f>IFERROR(IF(RawData!F552&lt;&gt;"", VLOOKUP(TRIM(RawData!F552),ICD10Code,2,FALSE), ""), "Other")</f>
        <v/>
      </c>
      <c r="G550" t="str">
        <f>IFERROR(IF(RawData!G552&lt;&gt;"", VLOOKUP(TRIM(RawData!G552),ICD10Code,2,FALSE), ""), "Other")</f>
        <v/>
      </c>
      <c r="H550" t="str">
        <f>IFERROR(IF(RawData!H552&lt;&gt;"", VLOOKUP(TRIM(RawData!H552),PHCODE,2,FALSE), ""), "Other")</f>
        <v/>
      </c>
      <c r="I550" t="str">
        <f>IFERROR(IF(RawData!I552&lt;&gt;"", VLOOKUP(TRIM(RawData!I552),PHCODE,2,FALSE), ""), "Other")</f>
        <v/>
      </c>
      <c r="J550" t="str">
        <f>TRIM(RawData!L552)</f>
        <v/>
      </c>
      <c r="K550" t="str">
        <f>'Risk Calculation Tables'!AD118</f>
        <v>Low</v>
      </c>
      <c r="L550" t="str">
        <f>TRIM(RawData!J552)</f>
        <v/>
      </c>
      <c r="M550" t="str">
        <f>TRIM(RawData!K552)</f>
        <v/>
      </c>
    </row>
    <row r="551" spans="1:13" x14ac:dyDescent="0.3">
      <c r="A551">
        <f>RawData!A553</f>
        <v>0</v>
      </c>
      <c r="B551" t="str">
        <f>IF(RawData!B553&lt;&gt;"", (VLOOKUP(RawData!B553,AgeCat,2,TRUE)), "")</f>
        <v/>
      </c>
      <c r="C551" t="str">
        <f>TRIM(RawData!C553)</f>
        <v/>
      </c>
      <c r="D551" s="4">
        <f>RawData!D553</f>
        <v>0</v>
      </c>
      <c r="E551">
        <f>RawData!E553</f>
        <v>0</v>
      </c>
      <c r="F551" t="str">
        <f>IFERROR(IF(RawData!F553&lt;&gt;"", VLOOKUP(TRIM(RawData!F553),ICD10Code,2,FALSE), ""), "Other")</f>
        <v/>
      </c>
      <c r="G551" t="str">
        <f>IFERROR(IF(RawData!G553&lt;&gt;"", VLOOKUP(TRIM(RawData!G553),ICD10Code,2,FALSE), ""), "Other")</f>
        <v/>
      </c>
      <c r="H551" t="str">
        <f>IFERROR(IF(RawData!H553&lt;&gt;"", VLOOKUP(TRIM(RawData!H553),PHCODE,2,FALSE), ""), "Other")</f>
        <v/>
      </c>
      <c r="I551" t="str">
        <f>IFERROR(IF(RawData!I553&lt;&gt;"", VLOOKUP(TRIM(RawData!I553),PHCODE,2,FALSE), ""), "Other")</f>
        <v/>
      </c>
      <c r="J551" t="str">
        <f>TRIM(RawData!L553)</f>
        <v/>
      </c>
      <c r="K551" t="str">
        <f>'Risk Calculation Tables'!AD119</f>
        <v>Low</v>
      </c>
      <c r="L551" t="str">
        <f>TRIM(RawData!J553)</f>
        <v/>
      </c>
      <c r="M551" t="str">
        <f>TRIM(RawData!K553)</f>
        <v/>
      </c>
    </row>
    <row r="552" spans="1:13" x14ac:dyDescent="0.3">
      <c r="A552">
        <f>RawData!A554</f>
        <v>0</v>
      </c>
      <c r="B552" t="str">
        <f>IF(RawData!B554&lt;&gt;"", (VLOOKUP(RawData!B554,AgeCat,2,TRUE)), "")</f>
        <v/>
      </c>
      <c r="C552" t="str">
        <f>TRIM(RawData!C554)</f>
        <v/>
      </c>
      <c r="D552" s="4">
        <f>RawData!D554</f>
        <v>0</v>
      </c>
      <c r="E552">
        <f>RawData!E554</f>
        <v>0</v>
      </c>
      <c r="F552" t="str">
        <f>IFERROR(IF(RawData!F554&lt;&gt;"", VLOOKUP(TRIM(RawData!F554),ICD10Code,2,FALSE), ""), "Other")</f>
        <v/>
      </c>
      <c r="G552" t="str">
        <f>IFERROR(IF(RawData!G554&lt;&gt;"", VLOOKUP(TRIM(RawData!G554),ICD10Code,2,FALSE), ""), "Other")</f>
        <v/>
      </c>
      <c r="H552" t="str">
        <f>IFERROR(IF(RawData!H554&lt;&gt;"", VLOOKUP(TRIM(RawData!H554),PHCODE,2,FALSE), ""), "Other")</f>
        <v/>
      </c>
      <c r="I552" t="str">
        <f>IFERROR(IF(RawData!I554&lt;&gt;"", VLOOKUP(TRIM(RawData!I554),PHCODE,2,FALSE), ""), "Other")</f>
        <v/>
      </c>
      <c r="J552" t="str">
        <f>TRIM(RawData!L554)</f>
        <v/>
      </c>
      <c r="K552" t="str">
        <f>'Risk Calculation Tables'!AD120</f>
        <v>Low</v>
      </c>
      <c r="L552" t="str">
        <f>TRIM(RawData!J554)</f>
        <v/>
      </c>
      <c r="M552" t="str">
        <f>TRIM(RawData!K554)</f>
        <v/>
      </c>
    </row>
    <row r="553" spans="1:13" x14ac:dyDescent="0.3">
      <c r="A553">
        <f>RawData!A555</f>
        <v>0</v>
      </c>
      <c r="B553" t="str">
        <f>IF(RawData!B555&lt;&gt;"", (VLOOKUP(RawData!B555,AgeCat,2,TRUE)), "")</f>
        <v/>
      </c>
      <c r="C553" t="str">
        <f>TRIM(RawData!C555)</f>
        <v/>
      </c>
      <c r="D553" s="4">
        <f>RawData!D555</f>
        <v>0</v>
      </c>
      <c r="E553">
        <f>RawData!E555</f>
        <v>0</v>
      </c>
      <c r="F553" t="str">
        <f>IFERROR(IF(RawData!F555&lt;&gt;"", VLOOKUP(TRIM(RawData!F555),ICD10Code,2,FALSE), ""), "Other")</f>
        <v/>
      </c>
      <c r="G553" t="str">
        <f>IFERROR(IF(RawData!G555&lt;&gt;"", VLOOKUP(TRIM(RawData!G555),ICD10Code,2,FALSE), ""), "Other")</f>
        <v/>
      </c>
      <c r="H553" t="str">
        <f>IFERROR(IF(RawData!H555&lt;&gt;"", VLOOKUP(TRIM(RawData!H555),PHCODE,2,FALSE), ""), "Other")</f>
        <v/>
      </c>
      <c r="I553" t="str">
        <f>IFERROR(IF(RawData!I555&lt;&gt;"", VLOOKUP(TRIM(RawData!I555),PHCODE,2,FALSE), ""), "Other")</f>
        <v/>
      </c>
      <c r="J553" t="str">
        <f>TRIM(RawData!L555)</f>
        <v/>
      </c>
      <c r="K553" t="str">
        <f>'Risk Calculation Tables'!AD121</f>
        <v>Low</v>
      </c>
      <c r="L553" t="str">
        <f>TRIM(RawData!J555)</f>
        <v/>
      </c>
      <c r="M553" t="str">
        <f>TRIM(RawData!K555)</f>
        <v/>
      </c>
    </row>
    <row r="554" spans="1:13" x14ac:dyDescent="0.3">
      <c r="A554">
        <f>RawData!A556</f>
        <v>0</v>
      </c>
      <c r="B554" t="str">
        <f>IF(RawData!B556&lt;&gt;"", (VLOOKUP(RawData!B556,AgeCat,2,TRUE)), "")</f>
        <v/>
      </c>
      <c r="C554" t="str">
        <f>TRIM(RawData!C556)</f>
        <v/>
      </c>
      <c r="D554" s="4">
        <f>RawData!D556</f>
        <v>0</v>
      </c>
      <c r="E554">
        <f>RawData!E556</f>
        <v>0</v>
      </c>
      <c r="F554" t="str">
        <f>IFERROR(IF(RawData!F556&lt;&gt;"", VLOOKUP(TRIM(RawData!F556),ICD10Code,2,FALSE), ""), "Other")</f>
        <v/>
      </c>
      <c r="G554" t="str">
        <f>IFERROR(IF(RawData!G556&lt;&gt;"", VLOOKUP(TRIM(RawData!G556),ICD10Code,2,FALSE), ""), "Other")</f>
        <v/>
      </c>
      <c r="H554" t="str">
        <f>IFERROR(IF(RawData!H556&lt;&gt;"", VLOOKUP(TRIM(RawData!H556),PHCODE,2,FALSE), ""), "Other")</f>
        <v/>
      </c>
      <c r="I554" t="str">
        <f>IFERROR(IF(RawData!I556&lt;&gt;"", VLOOKUP(TRIM(RawData!I556),PHCODE,2,FALSE), ""), "Other")</f>
        <v/>
      </c>
      <c r="J554" t="str">
        <f>TRIM(RawData!L556)</f>
        <v/>
      </c>
      <c r="K554" t="str">
        <f>'Risk Calculation Tables'!AD122</f>
        <v>Low</v>
      </c>
      <c r="L554" t="str">
        <f>TRIM(RawData!J556)</f>
        <v/>
      </c>
      <c r="M554" t="str">
        <f>TRIM(RawData!K556)</f>
        <v/>
      </c>
    </row>
    <row r="555" spans="1:13" x14ac:dyDescent="0.3">
      <c r="A555">
        <f>RawData!A557</f>
        <v>0</v>
      </c>
      <c r="B555" t="str">
        <f>IF(RawData!B557&lt;&gt;"", (VLOOKUP(RawData!B557,AgeCat,2,TRUE)), "")</f>
        <v/>
      </c>
      <c r="C555" t="str">
        <f>TRIM(RawData!C557)</f>
        <v/>
      </c>
      <c r="D555" s="4">
        <f>RawData!D557</f>
        <v>0</v>
      </c>
      <c r="E555">
        <f>RawData!E557</f>
        <v>0</v>
      </c>
      <c r="F555" t="str">
        <f>IFERROR(IF(RawData!F557&lt;&gt;"", VLOOKUP(TRIM(RawData!F557),ICD10Code,2,FALSE), ""), "Other")</f>
        <v/>
      </c>
      <c r="G555" t="str">
        <f>IFERROR(IF(RawData!G557&lt;&gt;"", VLOOKUP(TRIM(RawData!G557),ICD10Code,2,FALSE), ""), "Other")</f>
        <v/>
      </c>
      <c r="H555" t="str">
        <f>IFERROR(IF(RawData!H557&lt;&gt;"", VLOOKUP(TRIM(RawData!H557),PHCODE,2,FALSE), ""), "Other")</f>
        <v/>
      </c>
      <c r="I555" t="str">
        <f>IFERROR(IF(RawData!I557&lt;&gt;"", VLOOKUP(TRIM(RawData!I557),PHCODE,2,FALSE), ""), "Other")</f>
        <v/>
      </c>
      <c r="J555" t="str">
        <f>TRIM(RawData!L557)</f>
        <v/>
      </c>
      <c r="K555" t="str">
        <f>'Risk Calculation Tables'!AD123</f>
        <v>Low</v>
      </c>
      <c r="L555" t="str">
        <f>TRIM(RawData!J557)</f>
        <v/>
      </c>
      <c r="M555" t="str">
        <f>TRIM(RawData!K557)</f>
        <v/>
      </c>
    </row>
    <row r="556" spans="1:13" x14ac:dyDescent="0.3">
      <c r="A556">
        <f>RawData!A558</f>
        <v>0</v>
      </c>
      <c r="B556" t="str">
        <f>IF(RawData!B558&lt;&gt;"", (VLOOKUP(RawData!B558,AgeCat,2,TRUE)), "")</f>
        <v/>
      </c>
      <c r="C556" t="str">
        <f>TRIM(RawData!C558)</f>
        <v/>
      </c>
      <c r="D556" s="4">
        <f>RawData!D558</f>
        <v>0</v>
      </c>
      <c r="E556">
        <f>RawData!E558</f>
        <v>0</v>
      </c>
      <c r="F556" t="str">
        <f>IFERROR(IF(RawData!F558&lt;&gt;"", VLOOKUP(TRIM(RawData!F558),ICD10Code,2,FALSE), ""), "Other")</f>
        <v/>
      </c>
      <c r="G556" t="str">
        <f>IFERROR(IF(RawData!G558&lt;&gt;"", VLOOKUP(TRIM(RawData!G558),ICD10Code,2,FALSE), ""), "Other")</f>
        <v/>
      </c>
      <c r="H556" t="str">
        <f>IFERROR(IF(RawData!H558&lt;&gt;"", VLOOKUP(TRIM(RawData!H558),PHCODE,2,FALSE), ""), "Other")</f>
        <v/>
      </c>
      <c r="I556" t="str">
        <f>IFERROR(IF(RawData!I558&lt;&gt;"", VLOOKUP(TRIM(RawData!I558),PHCODE,2,FALSE), ""), "Other")</f>
        <v/>
      </c>
      <c r="J556" t="str">
        <f>TRIM(RawData!L558)</f>
        <v/>
      </c>
      <c r="K556" t="str">
        <f>'Risk Calculation Tables'!AD124</f>
        <v>Low</v>
      </c>
      <c r="L556" t="str">
        <f>TRIM(RawData!J558)</f>
        <v/>
      </c>
      <c r="M556" t="str">
        <f>TRIM(RawData!K558)</f>
        <v/>
      </c>
    </row>
    <row r="557" spans="1:13" x14ac:dyDescent="0.3">
      <c r="A557">
        <f>RawData!A559</f>
        <v>0</v>
      </c>
      <c r="B557" t="str">
        <f>IF(RawData!B559&lt;&gt;"", (VLOOKUP(RawData!B559,AgeCat,2,TRUE)), "")</f>
        <v/>
      </c>
      <c r="C557" t="str">
        <f>TRIM(RawData!C559)</f>
        <v/>
      </c>
      <c r="D557" s="4">
        <f>RawData!D559</f>
        <v>0</v>
      </c>
      <c r="E557">
        <f>RawData!E559</f>
        <v>0</v>
      </c>
      <c r="F557" t="str">
        <f>IFERROR(IF(RawData!F559&lt;&gt;"", VLOOKUP(TRIM(RawData!F559),ICD10Code,2,FALSE), ""), "Other")</f>
        <v/>
      </c>
      <c r="G557" t="str">
        <f>IFERROR(IF(RawData!G559&lt;&gt;"", VLOOKUP(TRIM(RawData!G559),ICD10Code,2,FALSE), ""), "Other")</f>
        <v/>
      </c>
      <c r="H557" t="str">
        <f>IFERROR(IF(RawData!H559&lt;&gt;"", VLOOKUP(TRIM(RawData!H559),PHCODE,2,FALSE), ""), "Other")</f>
        <v/>
      </c>
      <c r="I557" t="str">
        <f>IFERROR(IF(RawData!I559&lt;&gt;"", VLOOKUP(TRIM(RawData!I559),PHCODE,2,FALSE), ""), "Other")</f>
        <v/>
      </c>
      <c r="J557" t="str">
        <f>TRIM(RawData!L559)</f>
        <v/>
      </c>
      <c r="K557" t="str">
        <f>'Risk Calculation Tables'!AD125</f>
        <v>Low</v>
      </c>
      <c r="L557" t="str">
        <f>TRIM(RawData!J559)</f>
        <v/>
      </c>
      <c r="M557" t="str">
        <f>TRIM(RawData!K559)</f>
        <v/>
      </c>
    </row>
    <row r="558" spans="1:13" x14ac:dyDescent="0.3">
      <c r="A558">
        <f>RawData!A560</f>
        <v>0</v>
      </c>
      <c r="B558" t="str">
        <f>IF(RawData!B560&lt;&gt;"", (VLOOKUP(RawData!B560,AgeCat,2,TRUE)), "")</f>
        <v/>
      </c>
      <c r="C558" t="str">
        <f>TRIM(RawData!C560)</f>
        <v/>
      </c>
      <c r="D558" s="4">
        <f>RawData!D560</f>
        <v>0</v>
      </c>
      <c r="E558">
        <f>RawData!E560</f>
        <v>0</v>
      </c>
      <c r="F558" t="str">
        <f>IFERROR(IF(RawData!F560&lt;&gt;"", VLOOKUP(TRIM(RawData!F560),ICD10Code,2,FALSE), ""), "Other")</f>
        <v/>
      </c>
      <c r="G558" t="str">
        <f>IFERROR(IF(RawData!G560&lt;&gt;"", VLOOKUP(TRIM(RawData!G560),ICD10Code,2,FALSE), ""), "Other")</f>
        <v/>
      </c>
      <c r="H558" t="str">
        <f>IFERROR(IF(RawData!H560&lt;&gt;"", VLOOKUP(TRIM(RawData!H560),PHCODE,2,FALSE), ""), "Other")</f>
        <v/>
      </c>
      <c r="I558" t="str">
        <f>IFERROR(IF(RawData!I560&lt;&gt;"", VLOOKUP(TRIM(RawData!I560),PHCODE,2,FALSE), ""), "Other")</f>
        <v/>
      </c>
      <c r="J558" t="str">
        <f>TRIM(RawData!L560)</f>
        <v/>
      </c>
      <c r="K558" t="str">
        <f>'Risk Calculation Tables'!AD126</f>
        <v>Low</v>
      </c>
      <c r="L558" t="str">
        <f>TRIM(RawData!J560)</f>
        <v/>
      </c>
      <c r="M558" t="str">
        <f>TRIM(RawData!K560)</f>
        <v/>
      </c>
    </row>
    <row r="559" spans="1:13" x14ac:dyDescent="0.3">
      <c r="A559">
        <f>RawData!A561</f>
        <v>0</v>
      </c>
      <c r="B559" t="str">
        <f>IF(RawData!B561&lt;&gt;"", (VLOOKUP(RawData!B561,AgeCat,2,TRUE)), "")</f>
        <v/>
      </c>
      <c r="C559" t="str">
        <f>TRIM(RawData!C561)</f>
        <v/>
      </c>
      <c r="D559" s="4">
        <f>RawData!D561</f>
        <v>0</v>
      </c>
      <c r="E559">
        <f>RawData!E561</f>
        <v>0</v>
      </c>
      <c r="F559" t="str">
        <f>IFERROR(IF(RawData!F561&lt;&gt;"", VLOOKUP(TRIM(RawData!F561),ICD10Code,2,FALSE), ""), "Other")</f>
        <v/>
      </c>
      <c r="G559" t="str">
        <f>IFERROR(IF(RawData!G561&lt;&gt;"", VLOOKUP(TRIM(RawData!G561),ICD10Code,2,FALSE), ""), "Other")</f>
        <v/>
      </c>
      <c r="H559" t="str">
        <f>IFERROR(IF(RawData!H561&lt;&gt;"", VLOOKUP(TRIM(RawData!H561),PHCODE,2,FALSE), ""), "Other")</f>
        <v/>
      </c>
      <c r="I559" t="str">
        <f>IFERROR(IF(RawData!I561&lt;&gt;"", VLOOKUP(TRIM(RawData!I561),PHCODE,2,FALSE), ""), "Other")</f>
        <v/>
      </c>
      <c r="J559" t="str">
        <f>TRIM(RawData!L561)</f>
        <v/>
      </c>
      <c r="K559" t="str">
        <f>'Risk Calculation Tables'!AD127</f>
        <v>Low</v>
      </c>
      <c r="L559" t="str">
        <f>TRIM(RawData!J561)</f>
        <v/>
      </c>
      <c r="M559" t="str">
        <f>TRIM(RawData!K561)</f>
        <v/>
      </c>
    </row>
    <row r="560" spans="1:13" x14ac:dyDescent="0.3">
      <c r="A560">
        <f>RawData!A562</f>
        <v>0</v>
      </c>
      <c r="B560" t="str">
        <f>IF(RawData!B562&lt;&gt;"", (VLOOKUP(RawData!B562,AgeCat,2,TRUE)), "")</f>
        <v/>
      </c>
      <c r="C560" t="str">
        <f>TRIM(RawData!C562)</f>
        <v/>
      </c>
      <c r="D560" s="4">
        <f>RawData!D562</f>
        <v>0</v>
      </c>
      <c r="E560">
        <f>RawData!E562</f>
        <v>0</v>
      </c>
      <c r="F560" t="str">
        <f>IFERROR(IF(RawData!F562&lt;&gt;"", VLOOKUP(TRIM(RawData!F562),ICD10Code,2,FALSE), ""), "Other")</f>
        <v/>
      </c>
      <c r="G560" t="str">
        <f>IFERROR(IF(RawData!G562&lt;&gt;"", VLOOKUP(TRIM(RawData!G562),ICD10Code,2,FALSE), ""), "Other")</f>
        <v/>
      </c>
      <c r="H560" t="str">
        <f>IFERROR(IF(RawData!H562&lt;&gt;"", VLOOKUP(TRIM(RawData!H562),PHCODE,2,FALSE), ""), "Other")</f>
        <v/>
      </c>
      <c r="I560" t="str">
        <f>IFERROR(IF(RawData!I562&lt;&gt;"", VLOOKUP(TRIM(RawData!I562),PHCODE,2,FALSE), ""), "Other")</f>
        <v/>
      </c>
      <c r="J560" t="str">
        <f>TRIM(RawData!L562)</f>
        <v/>
      </c>
      <c r="K560" t="str">
        <f>'Risk Calculation Tables'!AD128</f>
        <v>Low</v>
      </c>
      <c r="L560" t="str">
        <f>TRIM(RawData!J562)</f>
        <v/>
      </c>
      <c r="M560" t="str">
        <f>TRIM(RawData!K562)</f>
        <v/>
      </c>
    </row>
    <row r="561" spans="1:13" x14ac:dyDescent="0.3">
      <c r="A561">
        <f>RawData!A563</f>
        <v>0</v>
      </c>
      <c r="B561" t="str">
        <f>IF(RawData!B563&lt;&gt;"", (VLOOKUP(RawData!B563,AgeCat,2,TRUE)), "")</f>
        <v/>
      </c>
      <c r="C561" t="str">
        <f>TRIM(RawData!C563)</f>
        <v/>
      </c>
      <c r="D561" s="4">
        <f>RawData!D563</f>
        <v>0</v>
      </c>
      <c r="E561">
        <f>RawData!E563</f>
        <v>0</v>
      </c>
      <c r="F561" t="str">
        <f>IFERROR(IF(RawData!F563&lt;&gt;"", VLOOKUP(TRIM(RawData!F563),ICD10Code,2,FALSE), ""), "Other")</f>
        <v/>
      </c>
      <c r="G561" t="str">
        <f>IFERROR(IF(RawData!G563&lt;&gt;"", VLOOKUP(TRIM(RawData!G563),ICD10Code,2,FALSE), ""), "Other")</f>
        <v/>
      </c>
      <c r="H561" t="str">
        <f>IFERROR(IF(RawData!H563&lt;&gt;"", VLOOKUP(TRIM(RawData!H563),PHCODE,2,FALSE), ""), "Other")</f>
        <v/>
      </c>
      <c r="I561" t="str">
        <f>IFERROR(IF(RawData!I563&lt;&gt;"", VLOOKUP(TRIM(RawData!I563),PHCODE,2,FALSE), ""), "Other")</f>
        <v/>
      </c>
      <c r="J561" t="str">
        <f>TRIM(RawData!L563)</f>
        <v/>
      </c>
      <c r="K561" t="str">
        <f>'Risk Calculation Tables'!AD129</f>
        <v>Low</v>
      </c>
      <c r="L561" t="str">
        <f>TRIM(RawData!J563)</f>
        <v/>
      </c>
      <c r="M561" t="str">
        <f>TRIM(RawData!K563)</f>
        <v/>
      </c>
    </row>
    <row r="562" spans="1:13" x14ac:dyDescent="0.3">
      <c r="A562">
        <f>RawData!A564</f>
        <v>0</v>
      </c>
      <c r="B562" t="str">
        <f>IF(RawData!B564&lt;&gt;"", (VLOOKUP(RawData!B564,AgeCat,2,TRUE)), "")</f>
        <v/>
      </c>
      <c r="C562" t="str">
        <f>TRIM(RawData!C564)</f>
        <v/>
      </c>
      <c r="D562" s="4">
        <f>RawData!D564</f>
        <v>0</v>
      </c>
      <c r="E562">
        <f>RawData!E564</f>
        <v>0</v>
      </c>
      <c r="F562" t="str">
        <f>IFERROR(IF(RawData!F564&lt;&gt;"", VLOOKUP(TRIM(RawData!F564),ICD10Code,2,FALSE), ""), "Other")</f>
        <v/>
      </c>
      <c r="G562" t="str">
        <f>IFERROR(IF(RawData!G564&lt;&gt;"", VLOOKUP(TRIM(RawData!G564),ICD10Code,2,FALSE), ""), "Other")</f>
        <v/>
      </c>
      <c r="H562" t="str">
        <f>IFERROR(IF(RawData!H564&lt;&gt;"", VLOOKUP(TRIM(RawData!H564),PHCODE,2,FALSE), ""), "Other")</f>
        <v/>
      </c>
      <c r="I562" t="str">
        <f>IFERROR(IF(RawData!I564&lt;&gt;"", VLOOKUP(TRIM(RawData!I564),PHCODE,2,FALSE), ""), "Other")</f>
        <v/>
      </c>
      <c r="J562" t="str">
        <f>TRIM(RawData!L564)</f>
        <v/>
      </c>
      <c r="K562" t="str">
        <f>'Risk Calculation Tables'!AD130</f>
        <v>Low</v>
      </c>
      <c r="L562" t="str">
        <f>TRIM(RawData!J564)</f>
        <v/>
      </c>
      <c r="M562" t="str">
        <f>TRIM(RawData!K564)</f>
        <v/>
      </c>
    </row>
    <row r="563" spans="1:13" x14ac:dyDescent="0.3">
      <c r="A563">
        <f>RawData!A565</f>
        <v>0</v>
      </c>
      <c r="B563" t="str">
        <f>IF(RawData!B565&lt;&gt;"", (VLOOKUP(RawData!B565,AgeCat,2,TRUE)), "")</f>
        <v/>
      </c>
      <c r="C563" t="str">
        <f>TRIM(RawData!C565)</f>
        <v/>
      </c>
      <c r="D563" s="4">
        <f>RawData!D565</f>
        <v>0</v>
      </c>
      <c r="E563">
        <f>RawData!E565</f>
        <v>0</v>
      </c>
      <c r="F563" t="str">
        <f>IFERROR(IF(RawData!F565&lt;&gt;"", VLOOKUP(TRIM(RawData!F565),ICD10Code,2,FALSE), ""), "Other")</f>
        <v/>
      </c>
      <c r="G563" t="str">
        <f>IFERROR(IF(RawData!G565&lt;&gt;"", VLOOKUP(TRIM(RawData!G565),ICD10Code,2,FALSE), ""), "Other")</f>
        <v/>
      </c>
      <c r="H563" t="str">
        <f>IFERROR(IF(RawData!H565&lt;&gt;"", VLOOKUP(TRIM(RawData!H565),PHCODE,2,FALSE), ""), "Other")</f>
        <v/>
      </c>
      <c r="I563" t="str">
        <f>IFERROR(IF(RawData!I565&lt;&gt;"", VLOOKUP(TRIM(RawData!I565),PHCODE,2,FALSE), ""), "Other")</f>
        <v/>
      </c>
      <c r="J563" t="str">
        <f>TRIM(RawData!L565)</f>
        <v/>
      </c>
      <c r="K563" t="str">
        <f>'Risk Calculation Tables'!AD131</f>
        <v>Low</v>
      </c>
      <c r="L563" t="str">
        <f>TRIM(RawData!J565)</f>
        <v/>
      </c>
      <c r="M563" t="str">
        <f>TRIM(RawData!K565)</f>
        <v/>
      </c>
    </row>
    <row r="564" spans="1:13" x14ac:dyDescent="0.3">
      <c r="A564">
        <f>RawData!A566</f>
        <v>0</v>
      </c>
      <c r="B564" t="str">
        <f>IF(RawData!B566&lt;&gt;"", (VLOOKUP(RawData!B566,AgeCat,2,TRUE)), "")</f>
        <v/>
      </c>
      <c r="C564" t="str">
        <f>TRIM(RawData!C566)</f>
        <v/>
      </c>
      <c r="D564" s="4">
        <f>RawData!D566</f>
        <v>0</v>
      </c>
      <c r="E564">
        <f>RawData!E566</f>
        <v>0</v>
      </c>
      <c r="F564" t="str">
        <f>IFERROR(IF(RawData!F566&lt;&gt;"", VLOOKUP(TRIM(RawData!F566),ICD10Code,2,FALSE), ""), "Other")</f>
        <v/>
      </c>
      <c r="G564" t="str">
        <f>IFERROR(IF(RawData!G566&lt;&gt;"", VLOOKUP(TRIM(RawData!G566),ICD10Code,2,FALSE), ""), "Other")</f>
        <v/>
      </c>
      <c r="H564" t="str">
        <f>IFERROR(IF(RawData!H566&lt;&gt;"", VLOOKUP(TRIM(RawData!H566),PHCODE,2,FALSE), ""), "Other")</f>
        <v/>
      </c>
      <c r="I564" t="str">
        <f>IFERROR(IF(RawData!I566&lt;&gt;"", VLOOKUP(TRIM(RawData!I566),PHCODE,2,FALSE), ""), "Other")</f>
        <v/>
      </c>
      <c r="J564" t="str">
        <f>TRIM(RawData!L566)</f>
        <v/>
      </c>
      <c r="K564" t="str">
        <f>'Risk Calculation Tables'!AD132</f>
        <v>Low</v>
      </c>
      <c r="L564" t="str">
        <f>TRIM(RawData!J566)</f>
        <v/>
      </c>
      <c r="M564" t="str">
        <f>TRIM(RawData!K566)</f>
        <v/>
      </c>
    </row>
    <row r="565" spans="1:13" x14ac:dyDescent="0.3">
      <c r="A565">
        <f>RawData!A567</f>
        <v>0</v>
      </c>
      <c r="B565" t="str">
        <f>IF(RawData!B567&lt;&gt;"", (VLOOKUP(RawData!B567,AgeCat,2,TRUE)), "")</f>
        <v/>
      </c>
      <c r="C565" t="str">
        <f>TRIM(RawData!C567)</f>
        <v/>
      </c>
      <c r="D565" s="4">
        <f>RawData!D567</f>
        <v>0</v>
      </c>
      <c r="E565">
        <f>RawData!E567</f>
        <v>0</v>
      </c>
      <c r="F565" t="str">
        <f>IFERROR(IF(RawData!F567&lt;&gt;"", VLOOKUP(TRIM(RawData!F567),ICD10Code,2,FALSE), ""), "Other")</f>
        <v/>
      </c>
      <c r="G565" t="str">
        <f>IFERROR(IF(RawData!G567&lt;&gt;"", VLOOKUP(TRIM(RawData!G567),ICD10Code,2,FALSE), ""), "Other")</f>
        <v/>
      </c>
      <c r="H565" t="str">
        <f>IFERROR(IF(RawData!H567&lt;&gt;"", VLOOKUP(TRIM(RawData!H567),PHCODE,2,FALSE), ""), "Other")</f>
        <v/>
      </c>
      <c r="I565" t="str">
        <f>IFERROR(IF(RawData!I567&lt;&gt;"", VLOOKUP(TRIM(RawData!I567),PHCODE,2,FALSE), ""), "Other")</f>
        <v/>
      </c>
      <c r="J565" t="str">
        <f>TRIM(RawData!L567)</f>
        <v/>
      </c>
      <c r="K565" t="str">
        <f>'Risk Calculation Tables'!AD133</f>
        <v>Low</v>
      </c>
      <c r="L565" t="str">
        <f>TRIM(RawData!J567)</f>
        <v/>
      </c>
      <c r="M565" t="str">
        <f>TRIM(RawData!K567)</f>
        <v/>
      </c>
    </row>
    <row r="566" spans="1:13" x14ac:dyDescent="0.3">
      <c r="A566">
        <f>RawData!A568</f>
        <v>0</v>
      </c>
      <c r="B566" t="str">
        <f>IF(RawData!B568&lt;&gt;"", (VLOOKUP(RawData!B568,AgeCat,2,TRUE)), "")</f>
        <v/>
      </c>
      <c r="C566" t="str">
        <f>TRIM(RawData!C568)</f>
        <v/>
      </c>
      <c r="D566" s="4">
        <f>RawData!D568</f>
        <v>0</v>
      </c>
      <c r="E566">
        <f>RawData!E568</f>
        <v>0</v>
      </c>
      <c r="F566" t="str">
        <f>IFERROR(IF(RawData!F568&lt;&gt;"", VLOOKUP(TRIM(RawData!F568),ICD10Code,2,FALSE), ""), "Other")</f>
        <v/>
      </c>
      <c r="G566" t="str">
        <f>IFERROR(IF(RawData!G568&lt;&gt;"", VLOOKUP(TRIM(RawData!G568),ICD10Code,2,FALSE), ""), "Other")</f>
        <v/>
      </c>
      <c r="H566" t="str">
        <f>IFERROR(IF(RawData!H568&lt;&gt;"", VLOOKUP(TRIM(RawData!H568),PHCODE,2,FALSE), ""), "Other")</f>
        <v/>
      </c>
      <c r="I566" t="str">
        <f>IFERROR(IF(RawData!I568&lt;&gt;"", VLOOKUP(TRIM(RawData!I568),PHCODE,2,FALSE), ""), "Other")</f>
        <v/>
      </c>
      <c r="J566" t="str">
        <f>TRIM(RawData!L568)</f>
        <v/>
      </c>
      <c r="K566" t="str">
        <f>'Risk Calculation Tables'!AD134</f>
        <v>Low</v>
      </c>
      <c r="L566" t="str">
        <f>TRIM(RawData!J568)</f>
        <v/>
      </c>
      <c r="M566" t="str">
        <f>TRIM(RawData!K568)</f>
        <v/>
      </c>
    </row>
    <row r="567" spans="1:13" x14ac:dyDescent="0.3">
      <c r="A567">
        <f>RawData!A569</f>
        <v>0</v>
      </c>
      <c r="B567" t="str">
        <f>IF(RawData!B569&lt;&gt;"", (VLOOKUP(RawData!B569,AgeCat,2,TRUE)), "")</f>
        <v/>
      </c>
      <c r="C567" t="str">
        <f>TRIM(RawData!C569)</f>
        <v/>
      </c>
      <c r="D567" s="4">
        <f>RawData!D569</f>
        <v>0</v>
      </c>
      <c r="E567">
        <f>RawData!E569</f>
        <v>0</v>
      </c>
      <c r="F567" t="str">
        <f>IFERROR(IF(RawData!F569&lt;&gt;"", VLOOKUP(TRIM(RawData!F569),ICD10Code,2,FALSE), ""), "Other")</f>
        <v/>
      </c>
      <c r="G567" t="str">
        <f>IFERROR(IF(RawData!G569&lt;&gt;"", VLOOKUP(TRIM(RawData!G569),ICD10Code,2,FALSE), ""), "Other")</f>
        <v/>
      </c>
      <c r="H567" t="str">
        <f>IFERROR(IF(RawData!H569&lt;&gt;"", VLOOKUP(TRIM(RawData!H569),PHCODE,2,FALSE), ""), "Other")</f>
        <v/>
      </c>
      <c r="I567" t="str">
        <f>IFERROR(IF(RawData!I569&lt;&gt;"", VLOOKUP(TRIM(RawData!I569),PHCODE,2,FALSE), ""), "Other")</f>
        <v/>
      </c>
      <c r="J567" t="str">
        <f>TRIM(RawData!L569)</f>
        <v/>
      </c>
      <c r="K567" t="str">
        <f>'Risk Calculation Tables'!AD135</f>
        <v>Low</v>
      </c>
      <c r="L567" t="str">
        <f>TRIM(RawData!J569)</f>
        <v/>
      </c>
      <c r="M567" t="str">
        <f>TRIM(RawData!K569)</f>
        <v/>
      </c>
    </row>
    <row r="568" spans="1:13" x14ac:dyDescent="0.3">
      <c r="A568">
        <f>RawData!A570</f>
        <v>0</v>
      </c>
      <c r="B568" t="str">
        <f>IF(RawData!B570&lt;&gt;"", (VLOOKUP(RawData!B570,AgeCat,2,TRUE)), "")</f>
        <v/>
      </c>
      <c r="C568" t="str">
        <f>TRIM(RawData!C570)</f>
        <v/>
      </c>
      <c r="D568" s="4">
        <f>RawData!D570</f>
        <v>0</v>
      </c>
      <c r="E568">
        <f>RawData!E570</f>
        <v>0</v>
      </c>
      <c r="F568" t="str">
        <f>IFERROR(IF(RawData!F570&lt;&gt;"", VLOOKUP(TRIM(RawData!F570),ICD10Code,2,FALSE), ""), "Other")</f>
        <v/>
      </c>
      <c r="G568" t="str">
        <f>IFERROR(IF(RawData!G570&lt;&gt;"", VLOOKUP(TRIM(RawData!G570),ICD10Code,2,FALSE), ""), "Other")</f>
        <v/>
      </c>
      <c r="H568" t="str">
        <f>IFERROR(IF(RawData!H570&lt;&gt;"", VLOOKUP(TRIM(RawData!H570),PHCODE,2,FALSE), ""), "Other")</f>
        <v/>
      </c>
      <c r="I568" t="str">
        <f>IFERROR(IF(RawData!I570&lt;&gt;"", VLOOKUP(TRIM(RawData!I570),PHCODE,2,FALSE), ""), "Other")</f>
        <v/>
      </c>
      <c r="J568" t="str">
        <f>TRIM(RawData!L570)</f>
        <v/>
      </c>
      <c r="K568" t="str">
        <f>'Risk Calculation Tables'!AD136</f>
        <v>Low</v>
      </c>
      <c r="L568" t="str">
        <f>TRIM(RawData!J570)</f>
        <v/>
      </c>
      <c r="M568" t="str">
        <f>TRIM(RawData!K570)</f>
        <v/>
      </c>
    </row>
    <row r="569" spans="1:13" x14ac:dyDescent="0.3">
      <c r="A569">
        <f>RawData!A571</f>
        <v>0</v>
      </c>
      <c r="B569" t="str">
        <f>IF(RawData!B571&lt;&gt;"", (VLOOKUP(RawData!B571,AgeCat,2,TRUE)), "")</f>
        <v/>
      </c>
      <c r="C569" t="str">
        <f>TRIM(RawData!C571)</f>
        <v/>
      </c>
      <c r="D569" s="4">
        <f>RawData!D571</f>
        <v>0</v>
      </c>
      <c r="E569">
        <f>RawData!E571</f>
        <v>0</v>
      </c>
      <c r="F569" t="str">
        <f>IFERROR(IF(RawData!F571&lt;&gt;"", VLOOKUP(TRIM(RawData!F571),ICD10Code,2,FALSE), ""), "Other")</f>
        <v/>
      </c>
      <c r="G569" t="str">
        <f>IFERROR(IF(RawData!G571&lt;&gt;"", VLOOKUP(TRIM(RawData!G571),ICD10Code,2,FALSE), ""), "Other")</f>
        <v/>
      </c>
      <c r="H569" t="str">
        <f>IFERROR(IF(RawData!H571&lt;&gt;"", VLOOKUP(TRIM(RawData!H571),PHCODE,2,FALSE), ""), "Other")</f>
        <v/>
      </c>
      <c r="I569" t="str">
        <f>IFERROR(IF(RawData!I571&lt;&gt;"", VLOOKUP(TRIM(RawData!I571),PHCODE,2,FALSE), ""), "Other")</f>
        <v/>
      </c>
      <c r="J569" t="str">
        <f>TRIM(RawData!L571)</f>
        <v/>
      </c>
      <c r="K569" t="str">
        <f>'Risk Calculation Tables'!AD137</f>
        <v>Low</v>
      </c>
      <c r="L569" t="str">
        <f>TRIM(RawData!J571)</f>
        <v/>
      </c>
      <c r="M569" t="str">
        <f>TRIM(RawData!K571)</f>
        <v/>
      </c>
    </row>
    <row r="570" spans="1:13" x14ac:dyDescent="0.3">
      <c r="A570">
        <f>RawData!A572</f>
        <v>0</v>
      </c>
      <c r="B570" t="str">
        <f>IF(RawData!B572&lt;&gt;"", (VLOOKUP(RawData!B572,AgeCat,2,TRUE)), "")</f>
        <v/>
      </c>
      <c r="C570" t="str">
        <f>TRIM(RawData!C572)</f>
        <v/>
      </c>
      <c r="D570" s="4">
        <f>RawData!D572</f>
        <v>0</v>
      </c>
      <c r="E570">
        <f>RawData!E572</f>
        <v>0</v>
      </c>
      <c r="F570" t="str">
        <f>IFERROR(IF(RawData!F572&lt;&gt;"", VLOOKUP(TRIM(RawData!F572),ICD10Code,2,FALSE), ""), "Other")</f>
        <v/>
      </c>
      <c r="G570" t="str">
        <f>IFERROR(IF(RawData!G572&lt;&gt;"", VLOOKUP(TRIM(RawData!G572),ICD10Code,2,FALSE), ""), "Other")</f>
        <v/>
      </c>
      <c r="H570" t="str">
        <f>IFERROR(IF(RawData!H572&lt;&gt;"", VLOOKUP(TRIM(RawData!H572),PHCODE,2,FALSE), ""), "Other")</f>
        <v/>
      </c>
      <c r="I570" t="str">
        <f>IFERROR(IF(RawData!I572&lt;&gt;"", VLOOKUP(TRIM(RawData!I572),PHCODE,2,FALSE), ""), "Other")</f>
        <v/>
      </c>
      <c r="J570" t="str">
        <f>TRIM(RawData!L572)</f>
        <v/>
      </c>
      <c r="K570" t="str">
        <f>'Risk Calculation Tables'!AD138</f>
        <v>Low</v>
      </c>
      <c r="L570" t="str">
        <f>TRIM(RawData!J572)</f>
        <v/>
      </c>
      <c r="M570" t="str">
        <f>TRIM(RawData!K572)</f>
        <v/>
      </c>
    </row>
    <row r="571" spans="1:13" x14ac:dyDescent="0.3">
      <c r="A571">
        <f>RawData!A573</f>
        <v>0</v>
      </c>
      <c r="B571" t="str">
        <f>IF(RawData!B573&lt;&gt;"", (VLOOKUP(RawData!B573,AgeCat,2,TRUE)), "")</f>
        <v/>
      </c>
      <c r="C571" t="str">
        <f>TRIM(RawData!C573)</f>
        <v/>
      </c>
      <c r="D571" s="4">
        <f>RawData!D573</f>
        <v>0</v>
      </c>
      <c r="E571">
        <f>RawData!E573</f>
        <v>0</v>
      </c>
      <c r="F571" t="str">
        <f>IFERROR(IF(RawData!F573&lt;&gt;"", VLOOKUP(TRIM(RawData!F573),ICD10Code,2,FALSE), ""), "Other")</f>
        <v/>
      </c>
      <c r="G571" t="str">
        <f>IFERROR(IF(RawData!G573&lt;&gt;"", VLOOKUP(TRIM(RawData!G573),ICD10Code,2,FALSE), ""), "Other")</f>
        <v/>
      </c>
      <c r="H571" t="str">
        <f>IFERROR(IF(RawData!H573&lt;&gt;"", VLOOKUP(TRIM(RawData!H573),PHCODE,2,FALSE), ""), "Other")</f>
        <v/>
      </c>
      <c r="I571" t="str">
        <f>IFERROR(IF(RawData!I573&lt;&gt;"", VLOOKUP(TRIM(RawData!I573),PHCODE,2,FALSE), ""), "Other")</f>
        <v/>
      </c>
      <c r="J571" t="str">
        <f>TRIM(RawData!L573)</f>
        <v/>
      </c>
      <c r="K571" t="str">
        <f>'Risk Calculation Tables'!AD139</f>
        <v>Low</v>
      </c>
      <c r="L571" t="str">
        <f>TRIM(RawData!J573)</f>
        <v/>
      </c>
      <c r="M571" t="str">
        <f>TRIM(RawData!K573)</f>
        <v/>
      </c>
    </row>
    <row r="572" spans="1:13" x14ac:dyDescent="0.3">
      <c r="A572">
        <f>RawData!A574</f>
        <v>0</v>
      </c>
      <c r="B572" t="str">
        <f>IF(RawData!B574&lt;&gt;"", (VLOOKUP(RawData!B574,AgeCat,2,TRUE)), "")</f>
        <v/>
      </c>
      <c r="C572" t="str">
        <f>TRIM(RawData!C574)</f>
        <v/>
      </c>
      <c r="D572" s="4">
        <f>RawData!D574</f>
        <v>0</v>
      </c>
      <c r="E572">
        <f>RawData!E574</f>
        <v>0</v>
      </c>
      <c r="F572" t="str">
        <f>IFERROR(IF(RawData!F574&lt;&gt;"", VLOOKUP(TRIM(RawData!F574),ICD10Code,2,FALSE), ""), "Other")</f>
        <v/>
      </c>
      <c r="G572" t="str">
        <f>IFERROR(IF(RawData!G574&lt;&gt;"", VLOOKUP(TRIM(RawData!G574),ICD10Code,2,FALSE), ""), "Other")</f>
        <v/>
      </c>
      <c r="H572" t="str">
        <f>IFERROR(IF(RawData!H574&lt;&gt;"", VLOOKUP(TRIM(RawData!H574),PHCODE,2,FALSE), ""), "Other")</f>
        <v/>
      </c>
      <c r="I572" t="str">
        <f>IFERROR(IF(RawData!I574&lt;&gt;"", VLOOKUP(TRIM(RawData!I574),PHCODE,2,FALSE), ""), "Other")</f>
        <v/>
      </c>
      <c r="J572" t="str">
        <f>TRIM(RawData!L574)</f>
        <v/>
      </c>
      <c r="K572" t="str">
        <f>'Risk Calculation Tables'!AD140</f>
        <v>Low</v>
      </c>
      <c r="L572" t="str">
        <f>TRIM(RawData!J574)</f>
        <v/>
      </c>
      <c r="M572" t="str">
        <f>TRIM(RawData!K574)</f>
        <v/>
      </c>
    </row>
    <row r="573" spans="1:13" x14ac:dyDescent="0.3">
      <c r="A573">
        <f>RawData!A575</f>
        <v>0</v>
      </c>
      <c r="B573" t="str">
        <f>IF(RawData!B575&lt;&gt;"", (VLOOKUP(RawData!B575,AgeCat,2,TRUE)), "")</f>
        <v/>
      </c>
      <c r="C573" t="str">
        <f>TRIM(RawData!C575)</f>
        <v/>
      </c>
      <c r="D573" s="4">
        <f>RawData!D575</f>
        <v>0</v>
      </c>
      <c r="E573">
        <f>RawData!E575</f>
        <v>0</v>
      </c>
      <c r="F573" t="str">
        <f>IFERROR(IF(RawData!F575&lt;&gt;"", VLOOKUP(TRIM(RawData!F575),ICD10Code,2,FALSE), ""), "Other")</f>
        <v/>
      </c>
      <c r="G573" t="str">
        <f>IFERROR(IF(RawData!G575&lt;&gt;"", VLOOKUP(TRIM(RawData!G575),ICD10Code,2,FALSE), ""), "Other")</f>
        <v/>
      </c>
      <c r="H573" t="str">
        <f>IFERROR(IF(RawData!H575&lt;&gt;"", VLOOKUP(TRIM(RawData!H575),PHCODE,2,FALSE), ""), "Other")</f>
        <v/>
      </c>
      <c r="I573" t="str">
        <f>IFERROR(IF(RawData!I575&lt;&gt;"", VLOOKUP(TRIM(RawData!I575),PHCODE,2,FALSE), ""), "Other")</f>
        <v/>
      </c>
      <c r="J573" t="str">
        <f>TRIM(RawData!L575)</f>
        <v/>
      </c>
      <c r="K573" t="str">
        <f>'Risk Calculation Tables'!AD141</f>
        <v>Low</v>
      </c>
      <c r="L573" t="str">
        <f>TRIM(RawData!J575)</f>
        <v/>
      </c>
      <c r="M573" t="str">
        <f>TRIM(RawData!K575)</f>
        <v/>
      </c>
    </row>
    <row r="574" spans="1:13" x14ac:dyDescent="0.3">
      <c r="A574">
        <f>RawData!A576</f>
        <v>0</v>
      </c>
      <c r="B574" t="str">
        <f>IF(RawData!B576&lt;&gt;"", (VLOOKUP(RawData!B576,AgeCat,2,TRUE)), "")</f>
        <v/>
      </c>
      <c r="C574" t="str">
        <f>TRIM(RawData!C576)</f>
        <v/>
      </c>
      <c r="D574" s="4">
        <f>RawData!D576</f>
        <v>0</v>
      </c>
      <c r="E574">
        <f>RawData!E576</f>
        <v>0</v>
      </c>
      <c r="F574" t="str">
        <f>IFERROR(IF(RawData!F576&lt;&gt;"", VLOOKUP(TRIM(RawData!F576),ICD10Code,2,FALSE), ""), "Other")</f>
        <v/>
      </c>
      <c r="G574" t="str">
        <f>IFERROR(IF(RawData!G576&lt;&gt;"", VLOOKUP(TRIM(RawData!G576),ICD10Code,2,FALSE), ""), "Other")</f>
        <v/>
      </c>
      <c r="H574" t="str">
        <f>IFERROR(IF(RawData!H576&lt;&gt;"", VLOOKUP(TRIM(RawData!H576),PHCODE,2,FALSE), ""), "Other")</f>
        <v/>
      </c>
      <c r="I574" t="str">
        <f>IFERROR(IF(RawData!I576&lt;&gt;"", VLOOKUP(TRIM(RawData!I576),PHCODE,2,FALSE), ""), "Other")</f>
        <v/>
      </c>
      <c r="J574" t="str">
        <f>TRIM(RawData!L576)</f>
        <v/>
      </c>
      <c r="K574" t="str">
        <f>'Risk Calculation Tables'!AD142</f>
        <v>Low</v>
      </c>
      <c r="L574" t="str">
        <f>TRIM(RawData!J576)</f>
        <v/>
      </c>
      <c r="M574" t="str">
        <f>TRIM(RawData!K576)</f>
        <v/>
      </c>
    </row>
    <row r="575" spans="1:13" x14ac:dyDescent="0.3">
      <c r="A575">
        <f>RawData!A577</f>
        <v>0</v>
      </c>
      <c r="B575" t="str">
        <f>IF(RawData!B577&lt;&gt;"", (VLOOKUP(RawData!B577,AgeCat,2,TRUE)), "")</f>
        <v/>
      </c>
      <c r="C575" t="str">
        <f>TRIM(RawData!C577)</f>
        <v/>
      </c>
      <c r="D575" s="4">
        <f>RawData!D577</f>
        <v>0</v>
      </c>
      <c r="E575">
        <f>RawData!E577</f>
        <v>0</v>
      </c>
      <c r="F575" t="str">
        <f>IFERROR(IF(RawData!F577&lt;&gt;"", VLOOKUP(TRIM(RawData!F577),ICD10Code,2,FALSE), ""), "Other")</f>
        <v/>
      </c>
      <c r="G575" t="str">
        <f>IFERROR(IF(RawData!G577&lt;&gt;"", VLOOKUP(TRIM(RawData!G577),ICD10Code,2,FALSE), ""), "Other")</f>
        <v/>
      </c>
      <c r="H575" t="str">
        <f>IFERROR(IF(RawData!H577&lt;&gt;"", VLOOKUP(TRIM(RawData!H577),PHCODE,2,FALSE), ""), "Other")</f>
        <v/>
      </c>
      <c r="I575" t="str">
        <f>IFERROR(IF(RawData!I577&lt;&gt;"", VLOOKUP(TRIM(RawData!I577),PHCODE,2,FALSE), ""), "Other")</f>
        <v/>
      </c>
      <c r="J575" t="str">
        <f>TRIM(RawData!L577)</f>
        <v/>
      </c>
      <c r="K575" t="str">
        <f>'Risk Calculation Tables'!AD143</f>
        <v>Low</v>
      </c>
      <c r="L575" t="str">
        <f>TRIM(RawData!J577)</f>
        <v/>
      </c>
      <c r="M575" t="str">
        <f>TRIM(RawData!K577)</f>
        <v/>
      </c>
    </row>
    <row r="576" spans="1:13" x14ac:dyDescent="0.3">
      <c r="A576">
        <f>RawData!A578</f>
        <v>0</v>
      </c>
      <c r="B576" t="str">
        <f>IF(RawData!B578&lt;&gt;"", (VLOOKUP(RawData!B578,AgeCat,2,TRUE)), "")</f>
        <v/>
      </c>
      <c r="C576" t="str">
        <f>TRIM(RawData!C578)</f>
        <v/>
      </c>
      <c r="D576" s="4">
        <f>RawData!D578</f>
        <v>0</v>
      </c>
      <c r="E576">
        <f>RawData!E578</f>
        <v>0</v>
      </c>
      <c r="F576" t="str">
        <f>IFERROR(IF(RawData!F578&lt;&gt;"", VLOOKUP(TRIM(RawData!F578),ICD10Code,2,FALSE), ""), "Other")</f>
        <v/>
      </c>
      <c r="G576" t="str">
        <f>IFERROR(IF(RawData!G578&lt;&gt;"", VLOOKUP(TRIM(RawData!G578),ICD10Code,2,FALSE), ""), "Other")</f>
        <v/>
      </c>
      <c r="H576" t="str">
        <f>IFERROR(IF(RawData!H578&lt;&gt;"", VLOOKUP(TRIM(RawData!H578),PHCODE,2,FALSE), ""), "Other")</f>
        <v/>
      </c>
      <c r="I576" t="str">
        <f>IFERROR(IF(RawData!I578&lt;&gt;"", VLOOKUP(TRIM(RawData!I578),PHCODE,2,FALSE), ""), "Other")</f>
        <v/>
      </c>
      <c r="J576" t="str">
        <f>TRIM(RawData!L578)</f>
        <v/>
      </c>
      <c r="K576" t="str">
        <f>'Risk Calculation Tables'!AD144</f>
        <v>Low</v>
      </c>
      <c r="L576" t="str">
        <f>TRIM(RawData!J578)</f>
        <v/>
      </c>
      <c r="M576" t="str">
        <f>TRIM(RawData!K578)</f>
        <v/>
      </c>
    </row>
    <row r="577" spans="1:13" x14ac:dyDescent="0.3">
      <c r="A577">
        <f>RawData!A579</f>
        <v>0</v>
      </c>
      <c r="B577" t="str">
        <f>IF(RawData!B579&lt;&gt;"", (VLOOKUP(RawData!B579,AgeCat,2,TRUE)), "")</f>
        <v/>
      </c>
      <c r="C577" t="str">
        <f>TRIM(RawData!C579)</f>
        <v/>
      </c>
      <c r="D577" s="4">
        <f>RawData!D579</f>
        <v>0</v>
      </c>
      <c r="E577">
        <f>RawData!E579</f>
        <v>0</v>
      </c>
      <c r="F577" t="str">
        <f>IFERROR(IF(RawData!F579&lt;&gt;"", VLOOKUP(TRIM(RawData!F579),ICD10Code,2,FALSE), ""), "Other")</f>
        <v/>
      </c>
      <c r="G577" t="str">
        <f>IFERROR(IF(RawData!G579&lt;&gt;"", VLOOKUP(TRIM(RawData!G579),ICD10Code,2,FALSE), ""), "Other")</f>
        <v/>
      </c>
      <c r="H577" t="str">
        <f>IFERROR(IF(RawData!H579&lt;&gt;"", VLOOKUP(TRIM(RawData!H579),PHCODE,2,FALSE), ""), "Other")</f>
        <v/>
      </c>
      <c r="I577" t="str">
        <f>IFERROR(IF(RawData!I579&lt;&gt;"", VLOOKUP(TRIM(RawData!I579),PHCODE,2,FALSE), ""), "Other")</f>
        <v/>
      </c>
      <c r="J577" t="str">
        <f>TRIM(RawData!L579)</f>
        <v/>
      </c>
      <c r="K577" t="str">
        <f>'Risk Calculation Tables'!AD145</f>
        <v>Low</v>
      </c>
      <c r="L577" t="str">
        <f>TRIM(RawData!J579)</f>
        <v/>
      </c>
      <c r="M577" t="str">
        <f>TRIM(RawData!K579)</f>
        <v/>
      </c>
    </row>
    <row r="578" spans="1:13" x14ac:dyDescent="0.3">
      <c r="A578">
        <f>RawData!A580</f>
        <v>0</v>
      </c>
      <c r="B578" t="str">
        <f>IF(RawData!B580&lt;&gt;"", (VLOOKUP(RawData!B580,AgeCat,2,TRUE)), "")</f>
        <v/>
      </c>
      <c r="C578" t="str">
        <f>TRIM(RawData!C580)</f>
        <v/>
      </c>
      <c r="D578" s="4">
        <f>RawData!D580</f>
        <v>0</v>
      </c>
      <c r="E578">
        <f>RawData!E580</f>
        <v>0</v>
      </c>
      <c r="F578" t="str">
        <f>IFERROR(IF(RawData!F580&lt;&gt;"", VLOOKUP(TRIM(RawData!F580),ICD10Code,2,FALSE), ""), "Other")</f>
        <v/>
      </c>
      <c r="G578" t="str">
        <f>IFERROR(IF(RawData!G580&lt;&gt;"", VLOOKUP(TRIM(RawData!G580),ICD10Code,2,FALSE), ""), "Other")</f>
        <v/>
      </c>
      <c r="H578" t="str">
        <f>IFERROR(IF(RawData!H580&lt;&gt;"", VLOOKUP(TRIM(RawData!H580),PHCODE,2,FALSE), ""), "Other")</f>
        <v/>
      </c>
      <c r="I578" t="str">
        <f>IFERROR(IF(RawData!I580&lt;&gt;"", VLOOKUP(TRIM(RawData!I580),PHCODE,2,FALSE), ""), "Other")</f>
        <v/>
      </c>
      <c r="J578" t="str">
        <f>TRIM(RawData!L580)</f>
        <v/>
      </c>
      <c r="K578" t="str">
        <f>'Risk Calculation Tables'!AD146</f>
        <v>Low</v>
      </c>
      <c r="L578" t="str">
        <f>TRIM(RawData!J580)</f>
        <v/>
      </c>
      <c r="M578" t="str">
        <f>TRIM(RawData!K580)</f>
        <v/>
      </c>
    </row>
    <row r="579" spans="1:13" x14ac:dyDescent="0.3">
      <c r="A579">
        <f>RawData!A581</f>
        <v>0</v>
      </c>
      <c r="B579" t="str">
        <f>IF(RawData!B581&lt;&gt;"", (VLOOKUP(RawData!B581,AgeCat,2,TRUE)), "")</f>
        <v/>
      </c>
      <c r="C579" t="str">
        <f>TRIM(RawData!C581)</f>
        <v/>
      </c>
      <c r="D579" s="4">
        <f>RawData!D581</f>
        <v>0</v>
      </c>
      <c r="E579">
        <f>RawData!E581</f>
        <v>0</v>
      </c>
      <c r="F579" t="str">
        <f>IFERROR(IF(RawData!F581&lt;&gt;"", VLOOKUP(TRIM(RawData!F581),ICD10Code,2,FALSE), ""), "Other")</f>
        <v/>
      </c>
      <c r="G579" t="str">
        <f>IFERROR(IF(RawData!G581&lt;&gt;"", VLOOKUP(TRIM(RawData!G581),ICD10Code,2,FALSE), ""), "Other")</f>
        <v/>
      </c>
      <c r="H579" t="str">
        <f>IFERROR(IF(RawData!H581&lt;&gt;"", VLOOKUP(TRIM(RawData!H581),PHCODE,2,FALSE), ""), "Other")</f>
        <v/>
      </c>
      <c r="I579" t="str">
        <f>IFERROR(IF(RawData!I581&lt;&gt;"", VLOOKUP(TRIM(RawData!I581),PHCODE,2,FALSE), ""), "Other")</f>
        <v/>
      </c>
      <c r="J579" t="str">
        <f>TRIM(RawData!L581)</f>
        <v/>
      </c>
      <c r="K579" t="str">
        <f>'Risk Calculation Tables'!AD147</f>
        <v>Low</v>
      </c>
      <c r="L579" t="str">
        <f>TRIM(RawData!J581)</f>
        <v/>
      </c>
      <c r="M579" t="str">
        <f>TRIM(RawData!K581)</f>
        <v/>
      </c>
    </row>
    <row r="580" spans="1:13" x14ac:dyDescent="0.3">
      <c r="A580">
        <f>RawData!A582</f>
        <v>0</v>
      </c>
      <c r="B580" t="str">
        <f>IF(RawData!B582&lt;&gt;"", (VLOOKUP(RawData!B582,AgeCat,2,TRUE)), "")</f>
        <v/>
      </c>
      <c r="C580" t="str">
        <f>TRIM(RawData!C582)</f>
        <v/>
      </c>
      <c r="D580" s="4">
        <f>RawData!D582</f>
        <v>0</v>
      </c>
      <c r="E580">
        <f>RawData!E582</f>
        <v>0</v>
      </c>
      <c r="F580" t="str">
        <f>IFERROR(IF(RawData!F582&lt;&gt;"", VLOOKUP(TRIM(RawData!F582),ICD10Code,2,FALSE), ""), "Other")</f>
        <v/>
      </c>
      <c r="G580" t="str">
        <f>IFERROR(IF(RawData!G582&lt;&gt;"", VLOOKUP(TRIM(RawData!G582),ICD10Code,2,FALSE), ""), "Other")</f>
        <v/>
      </c>
      <c r="H580" t="str">
        <f>IFERROR(IF(RawData!H582&lt;&gt;"", VLOOKUP(TRIM(RawData!H582),PHCODE,2,FALSE), ""), "Other")</f>
        <v/>
      </c>
      <c r="I580" t="str">
        <f>IFERROR(IF(RawData!I582&lt;&gt;"", VLOOKUP(TRIM(RawData!I582),PHCODE,2,FALSE), ""), "Other")</f>
        <v/>
      </c>
      <c r="J580" t="str">
        <f>TRIM(RawData!L582)</f>
        <v/>
      </c>
      <c r="K580" t="str">
        <f>'Risk Calculation Tables'!AD148</f>
        <v>Low</v>
      </c>
      <c r="L580" t="str">
        <f>TRIM(RawData!J582)</f>
        <v/>
      </c>
      <c r="M580" t="str">
        <f>TRIM(RawData!K582)</f>
        <v/>
      </c>
    </row>
    <row r="581" spans="1:13" x14ac:dyDescent="0.3">
      <c r="A581">
        <f>RawData!A583</f>
        <v>0</v>
      </c>
      <c r="B581" t="str">
        <f>IF(RawData!B583&lt;&gt;"", (VLOOKUP(RawData!B583,AgeCat,2,TRUE)), "")</f>
        <v/>
      </c>
      <c r="C581" t="str">
        <f>TRIM(RawData!C583)</f>
        <v/>
      </c>
      <c r="D581" s="4">
        <f>RawData!D583</f>
        <v>0</v>
      </c>
      <c r="E581">
        <f>RawData!E583</f>
        <v>0</v>
      </c>
      <c r="F581" t="str">
        <f>IFERROR(IF(RawData!F583&lt;&gt;"", VLOOKUP(TRIM(RawData!F583),ICD10Code,2,FALSE), ""), "Other")</f>
        <v/>
      </c>
      <c r="G581" t="str">
        <f>IFERROR(IF(RawData!G583&lt;&gt;"", VLOOKUP(TRIM(RawData!G583),ICD10Code,2,FALSE), ""), "Other")</f>
        <v/>
      </c>
      <c r="H581" t="str">
        <f>IFERROR(IF(RawData!H583&lt;&gt;"", VLOOKUP(TRIM(RawData!H583),PHCODE,2,FALSE), ""), "Other")</f>
        <v/>
      </c>
      <c r="I581" t="str">
        <f>IFERROR(IF(RawData!I583&lt;&gt;"", VLOOKUP(TRIM(RawData!I583),PHCODE,2,FALSE), ""), "Other")</f>
        <v/>
      </c>
      <c r="J581" t="str">
        <f>TRIM(RawData!L583)</f>
        <v/>
      </c>
      <c r="K581" t="str">
        <f>'Risk Calculation Tables'!AD149</f>
        <v>Low</v>
      </c>
      <c r="L581" t="str">
        <f>TRIM(RawData!J583)</f>
        <v/>
      </c>
      <c r="M581" t="str">
        <f>TRIM(RawData!K583)</f>
        <v/>
      </c>
    </row>
    <row r="582" spans="1:13" x14ac:dyDescent="0.3">
      <c r="A582">
        <f>RawData!A584</f>
        <v>0</v>
      </c>
      <c r="B582" t="str">
        <f>IF(RawData!B584&lt;&gt;"", (VLOOKUP(RawData!B584,AgeCat,2,TRUE)), "")</f>
        <v/>
      </c>
      <c r="C582" t="str">
        <f>TRIM(RawData!C584)</f>
        <v/>
      </c>
      <c r="D582" s="4">
        <f>RawData!D584</f>
        <v>0</v>
      </c>
      <c r="E582">
        <f>RawData!E584</f>
        <v>0</v>
      </c>
      <c r="F582" t="str">
        <f>IFERROR(IF(RawData!F584&lt;&gt;"", VLOOKUP(TRIM(RawData!F584),ICD10Code,2,FALSE), ""), "Other")</f>
        <v/>
      </c>
      <c r="G582" t="str">
        <f>IFERROR(IF(RawData!G584&lt;&gt;"", VLOOKUP(TRIM(RawData!G584),ICD10Code,2,FALSE), ""), "Other")</f>
        <v/>
      </c>
      <c r="H582" t="str">
        <f>IFERROR(IF(RawData!H584&lt;&gt;"", VLOOKUP(TRIM(RawData!H584),PHCODE,2,FALSE), ""), "Other")</f>
        <v/>
      </c>
      <c r="I582" t="str">
        <f>IFERROR(IF(RawData!I584&lt;&gt;"", VLOOKUP(TRIM(RawData!I584),PHCODE,2,FALSE), ""), "Other")</f>
        <v/>
      </c>
      <c r="J582" t="str">
        <f>TRIM(RawData!L584)</f>
        <v/>
      </c>
      <c r="K582" t="str">
        <f>'Risk Calculation Tables'!AD150</f>
        <v>Low</v>
      </c>
      <c r="L582" t="str">
        <f>TRIM(RawData!J584)</f>
        <v/>
      </c>
      <c r="M582" t="str">
        <f>TRIM(RawData!K584)</f>
        <v/>
      </c>
    </row>
    <row r="583" spans="1:13" x14ac:dyDescent="0.3">
      <c r="A583">
        <f>RawData!A585</f>
        <v>0</v>
      </c>
      <c r="B583" t="str">
        <f>IF(RawData!B585&lt;&gt;"", (VLOOKUP(RawData!B585,AgeCat,2,TRUE)), "")</f>
        <v/>
      </c>
      <c r="C583" t="str">
        <f>TRIM(RawData!C585)</f>
        <v/>
      </c>
      <c r="D583" s="4">
        <f>RawData!D585</f>
        <v>0</v>
      </c>
      <c r="E583">
        <f>RawData!E585</f>
        <v>0</v>
      </c>
      <c r="F583" t="str">
        <f>IFERROR(IF(RawData!F585&lt;&gt;"", VLOOKUP(TRIM(RawData!F585),ICD10Code,2,FALSE), ""), "Other")</f>
        <v/>
      </c>
      <c r="G583" t="str">
        <f>IFERROR(IF(RawData!G585&lt;&gt;"", VLOOKUP(TRIM(RawData!G585),ICD10Code,2,FALSE), ""), "Other")</f>
        <v/>
      </c>
      <c r="H583" t="str">
        <f>IFERROR(IF(RawData!H585&lt;&gt;"", VLOOKUP(TRIM(RawData!H585),PHCODE,2,FALSE), ""), "Other")</f>
        <v/>
      </c>
      <c r="I583" t="str">
        <f>IFERROR(IF(RawData!I585&lt;&gt;"", VLOOKUP(TRIM(RawData!I585),PHCODE,2,FALSE), ""), "Other")</f>
        <v/>
      </c>
      <c r="J583" t="str">
        <f>TRIM(RawData!L585)</f>
        <v/>
      </c>
      <c r="K583" t="str">
        <f>'Risk Calculation Tables'!AD151</f>
        <v>Low</v>
      </c>
      <c r="L583" t="str">
        <f>TRIM(RawData!J585)</f>
        <v/>
      </c>
      <c r="M583" t="str">
        <f>TRIM(RawData!K585)</f>
        <v/>
      </c>
    </row>
    <row r="584" spans="1:13" x14ac:dyDescent="0.3">
      <c r="A584">
        <f>RawData!A586</f>
        <v>0</v>
      </c>
      <c r="B584" t="str">
        <f>IF(RawData!B586&lt;&gt;"", (VLOOKUP(RawData!B586,AgeCat,2,TRUE)), "")</f>
        <v/>
      </c>
      <c r="C584" t="str">
        <f>TRIM(RawData!C586)</f>
        <v/>
      </c>
      <c r="D584" s="4">
        <f>RawData!D586</f>
        <v>0</v>
      </c>
      <c r="E584">
        <f>RawData!E586</f>
        <v>0</v>
      </c>
      <c r="F584" t="str">
        <f>IFERROR(IF(RawData!F586&lt;&gt;"", VLOOKUP(TRIM(RawData!F586),ICD10Code,2,FALSE), ""), "Other")</f>
        <v/>
      </c>
      <c r="G584" t="str">
        <f>IFERROR(IF(RawData!G586&lt;&gt;"", VLOOKUP(TRIM(RawData!G586),ICD10Code,2,FALSE), ""), "Other")</f>
        <v/>
      </c>
      <c r="H584" t="str">
        <f>IFERROR(IF(RawData!H586&lt;&gt;"", VLOOKUP(TRIM(RawData!H586),PHCODE,2,FALSE), ""), "Other")</f>
        <v/>
      </c>
      <c r="I584" t="str">
        <f>IFERROR(IF(RawData!I586&lt;&gt;"", VLOOKUP(TRIM(RawData!I586),PHCODE,2,FALSE), ""), "Other")</f>
        <v/>
      </c>
      <c r="J584" t="str">
        <f>TRIM(RawData!L586)</f>
        <v/>
      </c>
      <c r="K584" t="str">
        <f>'Risk Calculation Tables'!AD152</f>
        <v>Low</v>
      </c>
      <c r="L584" t="str">
        <f>TRIM(RawData!J586)</f>
        <v/>
      </c>
      <c r="M584" t="str">
        <f>TRIM(RawData!K586)</f>
        <v/>
      </c>
    </row>
    <row r="585" spans="1:13" x14ac:dyDescent="0.3">
      <c r="A585">
        <f>RawData!A587</f>
        <v>0</v>
      </c>
      <c r="B585" t="str">
        <f>IF(RawData!B587&lt;&gt;"", (VLOOKUP(RawData!B587,AgeCat,2,TRUE)), "")</f>
        <v/>
      </c>
      <c r="C585" t="str">
        <f>TRIM(RawData!C587)</f>
        <v/>
      </c>
      <c r="D585" s="4">
        <f>RawData!D587</f>
        <v>0</v>
      </c>
      <c r="E585">
        <f>RawData!E587</f>
        <v>0</v>
      </c>
      <c r="F585" t="str">
        <f>IFERROR(IF(RawData!F587&lt;&gt;"", VLOOKUP(TRIM(RawData!F587),ICD10Code,2,FALSE), ""), "Other")</f>
        <v/>
      </c>
      <c r="G585" t="str">
        <f>IFERROR(IF(RawData!G587&lt;&gt;"", VLOOKUP(TRIM(RawData!G587),ICD10Code,2,FALSE), ""), "Other")</f>
        <v/>
      </c>
      <c r="H585" t="str">
        <f>IFERROR(IF(RawData!H587&lt;&gt;"", VLOOKUP(TRIM(RawData!H587),PHCODE,2,FALSE), ""), "Other")</f>
        <v/>
      </c>
      <c r="I585" t="str">
        <f>IFERROR(IF(RawData!I587&lt;&gt;"", VLOOKUP(TRIM(RawData!I587),PHCODE,2,FALSE), ""), "Other")</f>
        <v/>
      </c>
      <c r="J585" t="str">
        <f>TRIM(RawData!L587)</f>
        <v/>
      </c>
      <c r="K585" t="str">
        <f>'Risk Calculation Tables'!AD153</f>
        <v>Low</v>
      </c>
      <c r="L585" t="str">
        <f>TRIM(RawData!J587)</f>
        <v/>
      </c>
      <c r="M585" t="str">
        <f>TRIM(RawData!K587)</f>
        <v/>
      </c>
    </row>
    <row r="586" spans="1:13" x14ac:dyDescent="0.3">
      <c r="A586">
        <f>RawData!A588</f>
        <v>0</v>
      </c>
      <c r="B586" t="str">
        <f>IF(RawData!B588&lt;&gt;"", (VLOOKUP(RawData!B588,AgeCat,2,TRUE)), "")</f>
        <v/>
      </c>
      <c r="C586" t="str">
        <f>TRIM(RawData!C588)</f>
        <v/>
      </c>
      <c r="D586" s="4">
        <f>RawData!D588</f>
        <v>0</v>
      </c>
      <c r="E586">
        <f>RawData!E588</f>
        <v>0</v>
      </c>
      <c r="F586" t="str">
        <f>IFERROR(IF(RawData!F588&lt;&gt;"", VLOOKUP(TRIM(RawData!F588),ICD10Code,2,FALSE), ""), "Other")</f>
        <v/>
      </c>
      <c r="G586" t="str">
        <f>IFERROR(IF(RawData!G588&lt;&gt;"", VLOOKUP(TRIM(RawData!G588),ICD10Code,2,FALSE), ""), "Other")</f>
        <v/>
      </c>
      <c r="H586" t="str">
        <f>IFERROR(IF(RawData!H588&lt;&gt;"", VLOOKUP(TRIM(RawData!H588),PHCODE,2,FALSE), ""), "Other")</f>
        <v/>
      </c>
      <c r="I586" t="str">
        <f>IFERROR(IF(RawData!I588&lt;&gt;"", VLOOKUP(TRIM(RawData!I588),PHCODE,2,FALSE), ""), "Other")</f>
        <v/>
      </c>
      <c r="J586" t="str">
        <f>TRIM(RawData!L588)</f>
        <v/>
      </c>
      <c r="K586" t="str">
        <f>'Risk Calculation Tables'!AD154</f>
        <v>Low</v>
      </c>
      <c r="L586" t="str">
        <f>TRIM(RawData!J588)</f>
        <v/>
      </c>
      <c r="M586" t="str">
        <f>TRIM(RawData!K588)</f>
        <v/>
      </c>
    </row>
    <row r="587" spans="1:13" x14ac:dyDescent="0.3">
      <c r="A587">
        <f>RawData!A589</f>
        <v>0</v>
      </c>
      <c r="B587" t="str">
        <f>IF(RawData!B589&lt;&gt;"", (VLOOKUP(RawData!B589,AgeCat,2,TRUE)), "")</f>
        <v/>
      </c>
      <c r="C587" t="str">
        <f>TRIM(RawData!C589)</f>
        <v/>
      </c>
      <c r="D587" s="4">
        <f>RawData!D589</f>
        <v>0</v>
      </c>
      <c r="E587">
        <f>RawData!E589</f>
        <v>0</v>
      </c>
      <c r="F587" t="str">
        <f>IFERROR(IF(RawData!F589&lt;&gt;"", VLOOKUP(TRIM(RawData!F589),ICD10Code,2,FALSE), ""), "Other")</f>
        <v/>
      </c>
      <c r="G587" t="str">
        <f>IFERROR(IF(RawData!G589&lt;&gt;"", VLOOKUP(TRIM(RawData!G589),ICD10Code,2,FALSE), ""), "Other")</f>
        <v/>
      </c>
      <c r="H587" t="str">
        <f>IFERROR(IF(RawData!H589&lt;&gt;"", VLOOKUP(TRIM(RawData!H589),PHCODE,2,FALSE), ""), "Other")</f>
        <v/>
      </c>
      <c r="I587" t="str">
        <f>IFERROR(IF(RawData!I589&lt;&gt;"", VLOOKUP(TRIM(RawData!I589),PHCODE,2,FALSE), ""), "Other")</f>
        <v/>
      </c>
      <c r="J587" t="str">
        <f>TRIM(RawData!L589)</f>
        <v/>
      </c>
      <c r="K587" t="str">
        <f>'Risk Calculation Tables'!AD155</f>
        <v>Low</v>
      </c>
      <c r="L587" t="str">
        <f>TRIM(RawData!J589)</f>
        <v/>
      </c>
      <c r="M587" t="str">
        <f>TRIM(RawData!K589)</f>
        <v/>
      </c>
    </row>
    <row r="588" spans="1:13" x14ac:dyDescent="0.3">
      <c r="A588">
        <f>RawData!A590</f>
        <v>0</v>
      </c>
      <c r="B588" t="str">
        <f>IF(RawData!B590&lt;&gt;"", (VLOOKUP(RawData!B590,AgeCat,2,TRUE)), "")</f>
        <v/>
      </c>
      <c r="C588" t="str">
        <f>TRIM(RawData!C590)</f>
        <v/>
      </c>
      <c r="D588" s="4">
        <f>RawData!D590</f>
        <v>0</v>
      </c>
      <c r="E588">
        <f>RawData!E590</f>
        <v>0</v>
      </c>
      <c r="F588" t="str">
        <f>IFERROR(IF(RawData!F590&lt;&gt;"", VLOOKUP(TRIM(RawData!F590),ICD10Code,2,FALSE), ""), "Other")</f>
        <v/>
      </c>
      <c r="G588" t="str">
        <f>IFERROR(IF(RawData!G590&lt;&gt;"", VLOOKUP(TRIM(RawData!G590),ICD10Code,2,FALSE), ""), "Other")</f>
        <v/>
      </c>
      <c r="H588" t="str">
        <f>IFERROR(IF(RawData!H590&lt;&gt;"", VLOOKUP(TRIM(RawData!H590),PHCODE,2,FALSE), ""), "Other")</f>
        <v/>
      </c>
      <c r="I588" t="str">
        <f>IFERROR(IF(RawData!I590&lt;&gt;"", VLOOKUP(TRIM(RawData!I590),PHCODE,2,FALSE), ""), "Other")</f>
        <v/>
      </c>
      <c r="J588" t="str">
        <f>TRIM(RawData!L590)</f>
        <v/>
      </c>
      <c r="K588" t="str">
        <f>'Risk Calculation Tables'!AD156</f>
        <v>Low</v>
      </c>
      <c r="L588" t="str">
        <f>TRIM(RawData!J590)</f>
        <v/>
      </c>
      <c r="M588" t="str">
        <f>TRIM(RawData!K590)</f>
        <v/>
      </c>
    </row>
    <row r="589" spans="1:13" x14ac:dyDescent="0.3">
      <c r="A589">
        <f>RawData!A591</f>
        <v>0</v>
      </c>
      <c r="B589" t="str">
        <f>IF(RawData!B591&lt;&gt;"", (VLOOKUP(RawData!B591,AgeCat,2,TRUE)), "")</f>
        <v/>
      </c>
      <c r="C589" t="str">
        <f>TRIM(RawData!C591)</f>
        <v/>
      </c>
      <c r="D589" s="4">
        <f>RawData!D591</f>
        <v>0</v>
      </c>
      <c r="E589">
        <f>RawData!E591</f>
        <v>0</v>
      </c>
      <c r="F589" t="str">
        <f>IFERROR(IF(RawData!F591&lt;&gt;"", VLOOKUP(TRIM(RawData!F591),ICD10Code,2,FALSE), ""), "Other")</f>
        <v/>
      </c>
      <c r="G589" t="str">
        <f>IFERROR(IF(RawData!G591&lt;&gt;"", VLOOKUP(TRIM(RawData!G591),ICD10Code,2,FALSE), ""), "Other")</f>
        <v/>
      </c>
      <c r="H589" t="str">
        <f>IFERROR(IF(RawData!H591&lt;&gt;"", VLOOKUP(TRIM(RawData!H591),PHCODE,2,FALSE), ""), "Other")</f>
        <v/>
      </c>
      <c r="I589" t="str">
        <f>IFERROR(IF(RawData!I591&lt;&gt;"", VLOOKUP(TRIM(RawData!I591),PHCODE,2,FALSE), ""), "Other")</f>
        <v/>
      </c>
      <c r="J589" t="str">
        <f>TRIM(RawData!L591)</f>
        <v/>
      </c>
      <c r="K589" t="str">
        <f>'Risk Calculation Tables'!AD157</f>
        <v>Low</v>
      </c>
      <c r="L589" t="str">
        <f>TRIM(RawData!J591)</f>
        <v/>
      </c>
      <c r="M589" t="str">
        <f>TRIM(RawData!K591)</f>
        <v/>
      </c>
    </row>
    <row r="590" spans="1:13" x14ac:dyDescent="0.3">
      <c r="A590">
        <f>RawData!A592</f>
        <v>0</v>
      </c>
      <c r="B590" t="str">
        <f>IF(RawData!B592&lt;&gt;"", (VLOOKUP(RawData!B592,AgeCat,2,TRUE)), "")</f>
        <v/>
      </c>
      <c r="C590" t="str">
        <f>TRIM(RawData!C592)</f>
        <v/>
      </c>
      <c r="D590" s="4">
        <f>RawData!D592</f>
        <v>0</v>
      </c>
      <c r="E590">
        <f>RawData!E592</f>
        <v>0</v>
      </c>
      <c r="F590" t="str">
        <f>IFERROR(IF(RawData!F592&lt;&gt;"", VLOOKUP(TRIM(RawData!F592),ICD10Code,2,FALSE), ""), "Other")</f>
        <v/>
      </c>
      <c r="G590" t="str">
        <f>IFERROR(IF(RawData!G592&lt;&gt;"", VLOOKUP(TRIM(RawData!G592),ICD10Code,2,FALSE), ""), "Other")</f>
        <v/>
      </c>
      <c r="H590" t="str">
        <f>IFERROR(IF(RawData!H592&lt;&gt;"", VLOOKUP(TRIM(RawData!H592),PHCODE,2,FALSE), ""), "Other")</f>
        <v/>
      </c>
      <c r="I590" t="str">
        <f>IFERROR(IF(RawData!I592&lt;&gt;"", VLOOKUP(TRIM(RawData!I592),PHCODE,2,FALSE), ""), "Other")</f>
        <v/>
      </c>
      <c r="J590" t="str">
        <f>TRIM(RawData!L592)</f>
        <v/>
      </c>
      <c r="K590" t="str">
        <f>'Risk Calculation Tables'!AD158</f>
        <v>Low</v>
      </c>
      <c r="L590" t="str">
        <f>TRIM(RawData!J592)</f>
        <v/>
      </c>
      <c r="M590" t="str">
        <f>TRIM(RawData!K592)</f>
        <v/>
      </c>
    </row>
    <row r="591" spans="1:13" x14ac:dyDescent="0.3">
      <c r="A591">
        <f>RawData!A593</f>
        <v>0</v>
      </c>
      <c r="B591" t="str">
        <f>IF(RawData!B593&lt;&gt;"", (VLOOKUP(RawData!B593,AgeCat,2,TRUE)), "")</f>
        <v/>
      </c>
      <c r="C591" t="str">
        <f>TRIM(RawData!C593)</f>
        <v/>
      </c>
      <c r="D591" s="4">
        <f>RawData!D593</f>
        <v>0</v>
      </c>
      <c r="E591">
        <f>RawData!E593</f>
        <v>0</v>
      </c>
      <c r="F591" t="str">
        <f>IFERROR(IF(RawData!F593&lt;&gt;"", VLOOKUP(TRIM(RawData!F593),ICD10Code,2,FALSE), ""), "Other")</f>
        <v/>
      </c>
      <c r="G591" t="str">
        <f>IFERROR(IF(RawData!G593&lt;&gt;"", VLOOKUP(TRIM(RawData!G593),ICD10Code,2,FALSE), ""), "Other")</f>
        <v/>
      </c>
      <c r="H591" t="str">
        <f>IFERROR(IF(RawData!H593&lt;&gt;"", VLOOKUP(TRIM(RawData!H593),PHCODE,2,FALSE), ""), "Other")</f>
        <v/>
      </c>
      <c r="I591" t="str">
        <f>IFERROR(IF(RawData!I593&lt;&gt;"", VLOOKUP(TRIM(RawData!I593),PHCODE,2,FALSE), ""), "Other")</f>
        <v/>
      </c>
      <c r="J591" t="str">
        <f>TRIM(RawData!L593)</f>
        <v/>
      </c>
      <c r="K591" t="str">
        <f>'Risk Calculation Tables'!AD159</f>
        <v>Low</v>
      </c>
      <c r="L591" t="str">
        <f>TRIM(RawData!J593)</f>
        <v/>
      </c>
      <c r="M591" t="str">
        <f>TRIM(RawData!K593)</f>
        <v/>
      </c>
    </row>
    <row r="592" spans="1:13" x14ac:dyDescent="0.3">
      <c r="A592">
        <f>RawData!A594</f>
        <v>0</v>
      </c>
      <c r="B592" t="str">
        <f>IF(RawData!B594&lt;&gt;"", (VLOOKUP(RawData!B594,AgeCat,2,TRUE)), "")</f>
        <v/>
      </c>
      <c r="C592" t="str">
        <f>TRIM(RawData!C594)</f>
        <v/>
      </c>
      <c r="D592" s="4">
        <f>RawData!D594</f>
        <v>0</v>
      </c>
      <c r="E592">
        <f>RawData!E594</f>
        <v>0</v>
      </c>
      <c r="F592" t="str">
        <f>IFERROR(IF(RawData!F594&lt;&gt;"", VLOOKUP(TRIM(RawData!F594),ICD10Code,2,FALSE), ""), "Other")</f>
        <v/>
      </c>
      <c r="G592" t="str">
        <f>IFERROR(IF(RawData!G594&lt;&gt;"", VLOOKUP(TRIM(RawData!G594),ICD10Code,2,FALSE), ""), "Other")</f>
        <v/>
      </c>
      <c r="H592" t="str">
        <f>IFERROR(IF(RawData!H594&lt;&gt;"", VLOOKUP(TRIM(RawData!H594),PHCODE,2,FALSE), ""), "Other")</f>
        <v/>
      </c>
      <c r="I592" t="str">
        <f>IFERROR(IF(RawData!I594&lt;&gt;"", VLOOKUP(TRIM(RawData!I594),PHCODE,2,FALSE), ""), "Other")</f>
        <v/>
      </c>
      <c r="J592" t="str">
        <f>TRIM(RawData!L594)</f>
        <v/>
      </c>
      <c r="K592" t="str">
        <f>'Risk Calculation Tables'!AD160</f>
        <v>Low</v>
      </c>
      <c r="L592" t="str">
        <f>TRIM(RawData!J594)</f>
        <v/>
      </c>
      <c r="M592" t="str">
        <f>TRIM(RawData!K594)</f>
        <v/>
      </c>
    </row>
    <row r="593" spans="1:13" x14ac:dyDescent="0.3">
      <c r="A593">
        <f>RawData!A595</f>
        <v>0</v>
      </c>
      <c r="B593" t="str">
        <f>IF(RawData!B595&lt;&gt;"", (VLOOKUP(RawData!B595,AgeCat,2,TRUE)), "")</f>
        <v/>
      </c>
      <c r="C593" t="str">
        <f>TRIM(RawData!C595)</f>
        <v/>
      </c>
      <c r="D593" s="4">
        <f>RawData!D595</f>
        <v>0</v>
      </c>
      <c r="E593">
        <f>RawData!E595</f>
        <v>0</v>
      </c>
      <c r="F593" t="str">
        <f>IFERROR(IF(RawData!F595&lt;&gt;"", VLOOKUP(TRIM(RawData!F595),ICD10Code,2,FALSE), ""), "Other")</f>
        <v/>
      </c>
      <c r="G593" t="str">
        <f>IFERROR(IF(RawData!G595&lt;&gt;"", VLOOKUP(TRIM(RawData!G595),ICD10Code,2,FALSE), ""), "Other")</f>
        <v/>
      </c>
      <c r="H593" t="str">
        <f>IFERROR(IF(RawData!H595&lt;&gt;"", VLOOKUP(TRIM(RawData!H595),PHCODE,2,FALSE), ""), "Other")</f>
        <v/>
      </c>
      <c r="I593" t="str">
        <f>IFERROR(IF(RawData!I595&lt;&gt;"", VLOOKUP(TRIM(RawData!I595),PHCODE,2,FALSE), ""), "Other")</f>
        <v/>
      </c>
      <c r="J593" t="str">
        <f>TRIM(RawData!L595)</f>
        <v/>
      </c>
      <c r="K593" t="str">
        <f>'Risk Calculation Tables'!AD161</f>
        <v>Low</v>
      </c>
      <c r="L593" t="str">
        <f>TRIM(RawData!J595)</f>
        <v/>
      </c>
      <c r="M593" t="str">
        <f>TRIM(RawData!K595)</f>
        <v/>
      </c>
    </row>
    <row r="594" spans="1:13" x14ac:dyDescent="0.3">
      <c r="A594">
        <f>RawData!A596</f>
        <v>0</v>
      </c>
      <c r="B594" t="str">
        <f>IF(RawData!B596&lt;&gt;"", (VLOOKUP(RawData!B596,AgeCat,2,TRUE)), "")</f>
        <v/>
      </c>
      <c r="C594" t="str">
        <f>TRIM(RawData!C596)</f>
        <v/>
      </c>
      <c r="D594" s="4">
        <f>RawData!D596</f>
        <v>0</v>
      </c>
      <c r="E594">
        <f>RawData!E596</f>
        <v>0</v>
      </c>
      <c r="F594" t="str">
        <f>IFERROR(IF(RawData!F596&lt;&gt;"", VLOOKUP(TRIM(RawData!F596),ICD10Code,2,FALSE), ""), "Other")</f>
        <v/>
      </c>
      <c r="G594" t="str">
        <f>IFERROR(IF(RawData!G596&lt;&gt;"", VLOOKUP(TRIM(RawData!G596),ICD10Code,2,FALSE), ""), "Other")</f>
        <v/>
      </c>
      <c r="H594" t="str">
        <f>IFERROR(IF(RawData!H596&lt;&gt;"", VLOOKUP(TRIM(RawData!H596),PHCODE,2,FALSE), ""), "Other")</f>
        <v/>
      </c>
      <c r="I594" t="str">
        <f>IFERROR(IF(RawData!I596&lt;&gt;"", VLOOKUP(TRIM(RawData!I596),PHCODE,2,FALSE), ""), "Other")</f>
        <v/>
      </c>
      <c r="J594" t="str">
        <f>TRIM(RawData!L596)</f>
        <v/>
      </c>
      <c r="K594" t="str">
        <f>'Risk Calculation Tables'!AD162</f>
        <v>Low</v>
      </c>
      <c r="L594" t="str">
        <f>TRIM(RawData!J596)</f>
        <v/>
      </c>
      <c r="M594" t="str">
        <f>TRIM(RawData!K596)</f>
        <v/>
      </c>
    </row>
    <row r="595" spans="1:13" x14ac:dyDescent="0.3">
      <c r="A595">
        <f>RawData!A597</f>
        <v>0</v>
      </c>
      <c r="B595" t="str">
        <f>IF(RawData!B597&lt;&gt;"", (VLOOKUP(RawData!B597,AgeCat,2,TRUE)), "")</f>
        <v/>
      </c>
      <c r="C595" t="str">
        <f>TRIM(RawData!C597)</f>
        <v/>
      </c>
      <c r="D595" s="4">
        <f>RawData!D597</f>
        <v>0</v>
      </c>
      <c r="E595">
        <f>RawData!E597</f>
        <v>0</v>
      </c>
      <c r="F595" t="str">
        <f>IFERROR(IF(RawData!F597&lt;&gt;"", VLOOKUP(TRIM(RawData!F597),ICD10Code,2,FALSE), ""), "Other")</f>
        <v/>
      </c>
      <c r="G595" t="str">
        <f>IFERROR(IF(RawData!G597&lt;&gt;"", VLOOKUP(TRIM(RawData!G597),ICD10Code,2,FALSE), ""), "Other")</f>
        <v/>
      </c>
      <c r="H595" t="str">
        <f>IFERROR(IF(RawData!H597&lt;&gt;"", VLOOKUP(TRIM(RawData!H597),PHCODE,2,FALSE), ""), "Other")</f>
        <v/>
      </c>
      <c r="I595" t="str">
        <f>IFERROR(IF(RawData!I597&lt;&gt;"", VLOOKUP(TRIM(RawData!I597),PHCODE,2,FALSE), ""), "Other")</f>
        <v/>
      </c>
      <c r="J595" t="str">
        <f>TRIM(RawData!L597)</f>
        <v/>
      </c>
      <c r="K595" t="str">
        <f>'Risk Calculation Tables'!AD163</f>
        <v>Low</v>
      </c>
      <c r="L595" t="str">
        <f>TRIM(RawData!J597)</f>
        <v/>
      </c>
      <c r="M595" t="str">
        <f>TRIM(RawData!K597)</f>
        <v/>
      </c>
    </row>
    <row r="596" spans="1:13" x14ac:dyDescent="0.3">
      <c r="A596">
        <f>RawData!A598</f>
        <v>0</v>
      </c>
      <c r="B596" t="str">
        <f>IF(RawData!B598&lt;&gt;"", (VLOOKUP(RawData!B598,AgeCat,2,TRUE)), "")</f>
        <v/>
      </c>
      <c r="C596" t="str">
        <f>TRIM(RawData!C598)</f>
        <v/>
      </c>
      <c r="D596" s="4">
        <f>RawData!D598</f>
        <v>0</v>
      </c>
      <c r="E596">
        <f>RawData!E598</f>
        <v>0</v>
      </c>
      <c r="F596" t="str">
        <f>IFERROR(IF(RawData!F598&lt;&gt;"", VLOOKUP(TRIM(RawData!F598),ICD10Code,2,FALSE), ""), "Other")</f>
        <v/>
      </c>
      <c r="G596" t="str">
        <f>IFERROR(IF(RawData!G598&lt;&gt;"", VLOOKUP(TRIM(RawData!G598),ICD10Code,2,FALSE), ""), "Other")</f>
        <v/>
      </c>
      <c r="H596" t="str">
        <f>IFERROR(IF(RawData!H598&lt;&gt;"", VLOOKUP(TRIM(RawData!H598),PHCODE,2,FALSE), ""), "Other")</f>
        <v/>
      </c>
      <c r="I596" t="str">
        <f>IFERROR(IF(RawData!I598&lt;&gt;"", VLOOKUP(TRIM(RawData!I598),PHCODE,2,FALSE), ""), "Other")</f>
        <v/>
      </c>
      <c r="J596" t="str">
        <f>TRIM(RawData!L598)</f>
        <v/>
      </c>
      <c r="K596" t="str">
        <f>'Risk Calculation Tables'!AD164</f>
        <v>Low</v>
      </c>
      <c r="L596" t="str">
        <f>TRIM(RawData!J598)</f>
        <v/>
      </c>
      <c r="M596" t="str">
        <f>TRIM(RawData!K598)</f>
        <v/>
      </c>
    </row>
    <row r="597" spans="1:13" x14ac:dyDescent="0.3">
      <c r="A597">
        <f>RawData!A599</f>
        <v>0</v>
      </c>
      <c r="B597" t="str">
        <f>IF(RawData!B599&lt;&gt;"", (VLOOKUP(RawData!B599,AgeCat,2,TRUE)), "")</f>
        <v/>
      </c>
      <c r="C597" t="str">
        <f>TRIM(RawData!C599)</f>
        <v/>
      </c>
      <c r="D597" s="4">
        <f>RawData!D599</f>
        <v>0</v>
      </c>
      <c r="E597">
        <f>RawData!E599</f>
        <v>0</v>
      </c>
      <c r="F597" t="str">
        <f>IFERROR(IF(RawData!F599&lt;&gt;"", VLOOKUP(TRIM(RawData!F599),ICD10Code,2,FALSE), ""), "Other")</f>
        <v/>
      </c>
      <c r="G597" t="str">
        <f>IFERROR(IF(RawData!G599&lt;&gt;"", VLOOKUP(TRIM(RawData!G599),ICD10Code,2,FALSE), ""), "Other")</f>
        <v/>
      </c>
      <c r="H597" t="str">
        <f>IFERROR(IF(RawData!H599&lt;&gt;"", VLOOKUP(TRIM(RawData!H599),PHCODE,2,FALSE), ""), "Other")</f>
        <v/>
      </c>
      <c r="I597" t="str">
        <f>IFERROR(IF(RawData!I599&lt;&gt;"", VLOOKUP(TRIM(RawData!I599),PHCODE,2,FALSE), ""), "Other")</f>
        <v/>
      </c>
      <c r="J597" t="str">
        <f>TRIM(RawData!L599)</f>
        <v/>
      </c>
      <c r="K597" t="str">
        <f>'Risk Calculation Tables'!AD165</f>
        <v>Low</v>
      </c>
      <c r="L597" t="str">
        <f>TRIM(RawData!J599)</f>
        <v/>
      </c>
      <c r="M597" t="str">
        <f>TRIM(RawData!K599)</f>
        <v/>
      </c>
    </row>
    <row r="598" spans="1:13" x14ac:dyDescent="0.3">
      <c r="A598">
        <f>RawData!A600</f>
        <v>0</v>
      </c>
      <c r="B598" t="str">
        <f>IF(RawData!B600&lt;&gt;"", (VLOOKUP(RawData!B600,AgeCat,2,TRUE)), "")</f>
        <v/>
      </c>
      <c r="C598" t="str">
        <f>TRIM(RawData!C600)</f>
        <v/>
      </c>
      <c r="D598" s="4">
        <f>RawData!D600</f>
        <v>0</v>
      </c>
      <c r="E598">
        <f>RawData!E600</f>
        <v>0</v>
      </c>
      <c r="F598" t="str">
        <f>IFERROR(IF(RawData!F600&lt;&gt;"", VLOOKUP(TRIM(RawData!F600),ICD10Code,2,FALSE), ""), "Other")</f>
        <v/>
      </c>
      <c r="G598" t="str">
        <f>IFERROR(IF(RawData!G600&lt;&gt;"", VLOOKUP(TRIM(RawData!G600),ICD10Code,2,FALSE), ""), "Other")</f>
        <v/>
      </c>
      <c r="H598" t="str">
        <f>IFERROR(IF(RawData!H600&lt;&gt;"", VLOOKUP(TRIM(RawData!H600),PHCODE,2,FALSE), ""), "Other")</f>
        <v/>
      </c>
      <c r="I598" t="str">
        <f>IFERROR(IF(RawData!I600&lt;&gt;"", VLOOKUP(TRIM(RawData!I600),PHCODE,2,FALSE), ""), "Other")</f>
        <v/>
      </c>
      <c r="J598" t="str">
        <f>TRIM(RawData!L600)</f>
        <v/>
      </c>
      <c r="K598" t="str">
        <f>'Risk Calculation Tables'!AD166</f>
        <v>Low</v>
      </c>
      <c r="L598" t="str">
        <f>TRIM(RawData!J600)</f>
        <v/>
      </c>
      <c r="M598" t="str">
        <f>TRIM(RawData!K600)</f>
        <v/>
      </c>
    </row>
    <row r="599" spans="1:13" x14ac:dyDescent="0.3">
      <c r="A599">
        <f>RawData!A601</f>
        <v>0</v>
      </c>
      <c r="B599" t="str">
        <f>IF(RawData!B601&lt;&gt;"", (VLOOKUP(RawData!B601,AgeCat,2,TRUE)), "")</f>
        <v/>
      </c>
      <c r="C599" t="str">
        <f>TRIM(RawData!C601)</f>
        <v/>
      </c>
      <c r="D599" s="4">
        <f>RawData!D601</f>
        <v>0</v>
      </c>
      <c r="E599">
        <f>RawData!E601</f>
        <v>0</v>
      </c>
      <c r="F599" t="str">
        <f>IFERROR(IF(RawData!F601&lt;&gt;"", VLOOKUP(TRIM(RawData!F601),ICD10Code,2,FALSE), ""), "Other")</f>
        <v/>
      </c>
      <c r="G599" t="str">
        <f>IFERROR(IF(RawData!G601&lt;&gt;"", VLOOKUP(TRIM(RawData!G601),ICD10Code,2,FALSE), ""), "Other")</f>
        <v/>
      </c>
      <c r="H599" t="str">
        <f>IFERROR(IF(RawData!H601&lt;&gt;"", VLOOKUP(TRIM(RawData!H601),PHCODE,2,FALSE), ""), "Other")</f>
        <v/>
      </c>
      <c r="I599" t="str">
        <f>IFERROR(IF(RawData!I601&lt;&gt;"", VLOOKUP(TRIM(RawData!I601),PHCODE,2,FALSE), ""), "Other")</f>
        <v/>
      </c>
      <c r="J599" t="str">
        <f>TRIM(RawData!L601)</f>
        <v/>
      </c>
      <c r="K599" t="str">
        <f>'Risk Calculation Tables'!AD167</f>
        <v>Low</v>
      </c>
      <c r="L599" t="str">
        <f>TRIM(RawData!J601)</f>
        <v/>
      </c>
      <c r="M599" t="str">
        <f>TRIM(RawData!K601)</f>
        <v/>
      </c>
    </row>
    <row r="600" spans="1:13" x14ac:dyDescent="0.3">
      <c r="A600">
        <f>RawData!A602</f>
        <v>0</v>
      </c>
      <c r="B600" t="str">
        <f>IF(RawData!B602&lt;&gt;"", (VLOOKUP(RawData!B602,AgeCat,2,TRUE)), "")</f>
        <v/>
      </c>
      <c r="C600" t="str">
        <f>TRIM(RawData!C602)</f>
        <v/>
      </c>
      <c r="D600" s="4">
        <f>RawData!D602</f>
        <v>0</v>
      </c>
      <c r="E600">
        <f>RawData!E602</f>
        <v>0</v>
      </c>
      <c r="F600" t="str">
        <f>IFERROR(IF(RawData!F602&lt;&gt;"", VLOOKUP(TRIM(RawData!F602),ICD10Code,2,FALSE), ""), "Other")</f>
        <v/>
      </c>
      <c r="G600" t="str">
        <f>IFERROR(IF(RawData!G602&lt;&gt;"", VLOOKUP(TRIM(RawData!G602),ICD10Code,2,FALSE), ""), "Other")</f>
        <v/>
      </c>
      <c r="H600" t="str">
        <f>IFERROR(IF(RawData!H602&lt;&gt;"", VLOOKUP(TRIM(RawData!H602),PHCODE,2,FALSE), ""), "Other")</f>
        <v/>
      </c>
      <c r="I600" t="str">
        <f>IFERROR(IF(RawData!I602&lt;&gt;"", VLOOKUP(TRIM(RawData!I602),PHCODE,2,FALSE), ""), "Other")</f>
        <v/>
      </c>
      <c r="J600" t="str">
        <f>TRIM(RawData!L602)</f>
        <v/>
      </c>
      <c r="K600" t="str">
        <f>'Risk Calculation Tables'!AD168</f>
        <v>Low</v>
      </c>
      <c r="L600" t="str">
        <f>TRIM(RawData!J602)</f>
        <v/>
      </c>
      <c r="M600" t="str">
        <f>TRIM(RawData!K602)</f>
        <v/>
      </c>
    </row>
    <row r="601" spans="1:13" x14ac:dyDescent="0.3">
      <c r="A601">
        <f>RawData!A603</f>
        <v>0</v>
      </c>
      <c r="B601" t="str">
        <f>IF(RawData!B603&lt;&gt;"", (VLOOKUP(RawData!B603,AgeCat,2,TRUE)), "")</f>
        <v/>
      </c>
      <c r="C601" t="str">
        <f>TRIM(RawData!C603)</f>
        <v/>
      </c>
      <c r="D601" s="4">
        <f>RawData!D603</f>
        <v>0</v>
      </c>
      <c r="E601">
        <f>RawData!E603</f>
        <v>0</v>
      </c>
      <c r="F601" t="str">
        <f>IFERROR(IF(RawData!F603&lt;&gt;"", VLOOKUP(TRIM(RawData!F603),ICD10Code,2,FALSE), ""), "Other")</f>
        <v/>
      </c>
      <c r="G601" t="str">
        <f>IFERROR(IF(RawData!G603&lt;&gt;"", VLOOKUP(TRIM(RawData!G603),ICD10Code,2,FALSE), ""), "Other")</f>
        <v/>
      </c>
      <c r="H601" t="str">
        <f>IFERROR(IF(RawData!H603&lt;&gt;"", VLOOKUP(TRIM(RawData!H603),PHCODE,2,FALSE), ""), "Other")</f>
        <v/>
      </c>
      <c r="I601" t="str">
        <f>IFERROR(IF(RawData!I603&lt;&gt;"", VLOOKUP(TRIM(RawData!I603),PHCODE,2,FALSE), ""), "Other")</f>
        <v/>
      </c>
      <c r="J601" t="str">
        <f>TRIM(RawData!L603)</f>
        <v/>
      </c>
      <c r="K601" t="str">
        <f>'Risk Calculation Tables'!AD169</f>
        <v>Low</v>
      </c>
      <c r="L601" t="str">
        <f>TRIM(RawData!J603)</f>
        <v/>
      </c>
      <c r="M601" t="str">
        <f>TRIM(RawData!K603)</f>
        <v/>
      </c>
    </row>
    <row r="602" spans="1:13" x14ac:dyDescent="0.3">
      <c r="A602">
        <f>RawData!A604</f>
        <v>0</v>
      </c>
      <c r="B602" t="str">
        <f>IF(RawData!B604&lt;&gt;"", (VLOOKUP(RawData!B604,AgeCat,2,TRUE)), "")</f>
        <v/>
      </c>
      <c r="C602" t="str">
        <f>TRIM(RawData!C604)</f>
        <v/>
      </c>
      <c r="D602" s="4">
        <f>RawData!D604</f>
        <v>0</v>
      </c>
      <c r="E602">
        <f>RawData!E604</f>
        <v>0</v>
      </c>
      <c r="F602" t="str">
        <f>IFERROR(IF(RawData!F604&lt;&gt;"", VLOOKUP(TRIM(RawData!F604),ICD10Code,2,FALSE), ""), "Other")</f>
        <v/>
      </c>
      <c r="G602" t="str">
        <f>IFERROR(IF(RawData!G604&lt;&gt;"", VLOOKUP(TRIM(RawData!G604),ICD10Code,2,FALSE), ""), "Other")</f>
        <v/>
      </c>
      <c r="H602" t="str">
        <f>IFERROR(IF(RawData!H604&lt;&gt;"", VLOOKUP(TRIM(RawData!H604),PHCODE,2,FALSE), ""), "Other")</f>
        <v/>
      </c>
      <c r="I602" t="str">
        <f>IFERROR(IF(RawData!I604&lt;&gt;"", VLOOKUP(TRIM(RawData!I604),PHCODE,2,FALSE), ""), "Other")</f>
        <v/>
      </c>
      <c r="J602" t="str">
        <f>TRIM(RawData!L604)</f>
        <v/>
      </c>
      <c r="K602" t="str">
        <f>'Risk Calculation Tables'!AD170</f>
        <v>Low</v>
      </c>
      <c r="L602" t="str">
        <f>TRIM(RawData!J604)</f>
        <v/>
      </c>
      <c r="M602" t="str">
        <f>TRIM(RawData!K604)</f>
        <v/>
      </c>
    </row>
    <row r="603" spans="1:13" x14ac:dyDescent="0.3">
      <c r="A603">
        <f>RawData!A605</f>
        <v>0</v>
      </c>
      <c r="B603" t="str">
        <f>IF(RawData!B605&lt;&gt;"", (VLOOKUP(RawData!B605,AgeCat,2,TRUE)), "")</f>
        <v/>
      </c>
      <c r="C603" t="str">
        <f>TRIM(RawData!C605)</f>
        <v/>
      </c>
      <c r="D603" s="4">
        <f>RawData!D605</f>
        <v>0</v>
      </c>
      <c r="E603">
        <f>RawData!E605</f>
        <v>0</v>
      </c>
      <c r="F603" t="str">
        <f>IFERROR(IF(RawData!F605&lt;&gt;"", VLOOKUP(TRIM(RawData!F605),ICD10Code,2,FALSE), ""), "Other")</f>
        <v/>
      </c>
      <c r="G603" t="str">
        <f>IFERROR(IF(RawData!G605&lt;&gt;"", VLOOKUP(TRIM(RawData!G605),ICD10Code,2,FALSE), ""), "Other")</f>
        <v/>
      </c>
      <c r="H603" t="str">
        <f>IFERROR(IF(RawData!H605&lt;&gt;"", VLOOKUP(TRIM(RawData!H605),PHCODE,2,FALSE), ""), "Other")</f>
        <v/>
      </c>
      <c r="I603" t="str">
        <f>IFERROR(IF(RawData!I605&lt;&gt;"", VLOOKUP(TRIM(RawData!I605),PHCODE,2,FALSE), ""), "Other")</f>
        <v/>
      </c>
      <c r="J603" t="str">
        <f>TRIM(RawData!L605)</f>
        <v/>
      </c>
      <c r="K603" t="str">
        <f>'Risk Calculation Tables'!AD171</f>
        <v>Low</v>
      </c>
      <c r="L603" t="str">
        <f>TRIM(RawData!J605)</f>
        <v/>
      </c>
      <c r="M603" t="str">
        <f>TRIM(RawData!K605)</f>
        <v/>
      </c>
    </row>
    <row r="604" spans="1:13" x14ac:dyDescent="0.3">
      <c r="A604">
        <f>RawData!A606</f>
        <v>0</v>
      </c>
      <c r="B604" t="str">
        <f>IF(RawData!B606&lt;&gt;"", (VLOOKUP(RawData!B606,AgeCat,2,TRUE)), "")</f>
        <v/>
      </c>
      <c r="C604" t="str">
        <f>TRIM(RawData!C606)</f>
        <v/>
      </c>
      <c r="D604" s="4">
        <f>RawData!D606</f>
        <v>0</v>
      </c>
      <c r="E604">
        <f>RawData!E606</f>
        <v>0</v>
      </c>
      <c r="F604" t="str">
        <f>IFERROR(IF(RawData!F606&lt;&gt;"", VLOOKUP(TRIM(RawData!F606),ICD10Code,2,FALSE), ""), "Other")</f>
        <v/>
      </c>
      <c r="G604" t="str">
        <f>IFERROR(IF(RawData!G606&lt;&gt;"", VLOOKUP(TRIM(RawData!G606),ICD10Code,2,FALSE), ""), "Other")</f>
        <v/>
      </c>
      <c r="H604" t="str">
        <f>IFERROR(IF(RawData!H606&lt;&gt;"", VLOOKUP(TRIM(RawData!H606),PHCODE,2,FALSE), ""), "Other")</f>
        <v/>
      </c>
      <c r="I604" t="str">
        <f>IFERROR(IF(RawData!I606&lt;&gt;"", VLOOKUP(TRIM(RawData!I606),PHCODE,2,FALSE), ""), "Other")</f>
        <v/>
      </c>
      <c r="J604" t="str">
        <f>TRIM(RawData!L606)</f>
        <v/>
      </c>
      <c r="K604" t="str">
        <f>'Risk Calculation Tables'!AD172</f>
        <v>Low</v>
      </c>
      <c r="L604" t="str">
        <f>TRIM(RawData!J606)</f>
        <v/>
      </c>
      <c r="M604" t="str">
        <f>TRIM(RawData!K606)</f>
        <v/>
      </c>
    </row>
    <row r="605" spans="1:13" x14ac:dyDescent="0.3">
      <c r="A605">
        <f>RawData!A607</f>
        <v>0</v>
      </c>
      <c r="B605" t="str">
        <f>IF(RawData!B607&lt;&gt;"", (VLOOKUP(RawData!B607,AgeCat,2,TRUE)), "")</f>
        <v/>
      </c>
      <c r="C605" t="str">
        <f>TRIM(RawData!C607)</f>
        <v/>
      </c>
      <c r="D605" s="4">
        <f>RawData!D607</f>
        <v>0</v>
      </c>
      <c r="E605">
        <f>RawData!E607</f>
        <v>0</v>
      </c>
      <c r="F605" t="str">
        <f>IFERROR(IF(RawData!F607&lt;&gt;"", VLOOKUP(TRIM(RawData!F607),ICD10Code,2,FALSE), ""), "Other")</f>
        <v/>
      </c>
      <c r="G605" t="str">
        <f>IFERROR(IF(RawData!G607&lt;&gt;"", VLOOKUP(TRIM(RawData!G607),ICD10Code,2,FALSE), ""), "Other")</f>
        <v/>
      </c>
      <c r="H605" t="str">
        <f>IFERROR(IF(RawData!H607&lt;&gt;"", VLOOKUP(TRIM(RawData!H607),PHCODE,2,FALSE), ""), "Other")</f>
        <v/>
      </c>
      <c r="I605" t="str">
        <f>IFERROR(IF(RawData!I607&lt;&gt;"", VLOOKUP(TRIM(RawData!I607),PHCODE,2,FALSE), ""), "Other")</f>
        <v/>
      </c>
      <c r="J605" t="str">
        <f>TRIM(RawData!L607)</f>
        <v/>
      </c>
      <c r="K605" t="str">
        <f>'Risk Calculation Tables'!AD173</f>
        <v>Low</v>
      </c>
      <c r="L605" t="str">
        <f>TRIM(RawData!J607)</f>
        <v/>
      </c>
      <c r="M605" t="str">
        <f>TRIM(RawData!K607)</f>
        <v/>
      </c>
    </row>
    <row r="606" spans="1:13" x14ac:dyDescent="0.3">
      <c r="A606">
        <f>RawData!A608</f>
        <v>0</v>
      </c>
      <c r="B606" t="str">
        <f>IF(RawData!B608&lt;&gt;"", (VLOOKUP(RawData!B608,AgeCat,2,TRUE)), "")</f>
        <v/>
      </c>
      <c r="C606" t="str">
        <f>TRIM(RawData!C608)</f>
        <v/>
      </c>
      <c r="D606" s="4">
        <f>RawData!D608</f>
        <v>0</v>
      </c>
      <c r="E606">
        <f>RawData!E608</f>
        <v>0</v>
      </c>
      <c r="F606" t="str">
        <f>IFERROR(IF(RawData!F608&lt;&gt;"", VLOOKUP(TRIM(RawData!F608),ICD10Code,2,FALSE), ""), "Other")</f>
        <v/>
      </c>
      <c r="G606" t="str">
        <f>IFERROR(IF(RawData!G608&lt;&gt;"", VLOOKUP(TRIM(RawData!G608),ICD10Code,2,FALSE), ""), "Other")</f>
        <v/>
      </c>
      <c r="H606" t="str">
        <f>IFERROR(IF(RawData!H608&lt;&gt;"", VLOOKUP(TRIM(RawData!H608),PHCODE,2,FALSE), ""), "Other")</f>
        <v/>
      </c>
      <c r="I606" t="str">
        <f>IFERROR(IF(RawData!I608&lt;&gt;"", VLOOKUP(TRIM(RawData!I608),PHCODE,2,FALSE), ""), "Other")</f>
        <v/>
      </c>
      <c r="J606" t="str">
        <f>TRIM(RawData!L608)</f>
        <v/>
      </c>
      <c r="K606" t="str">
        <f>'Risk Calculation Tables'!AD174</f>
        <v>Low</v>
      </c>
      <c r="L606" t="str">
        <f>TRIM(RawData!J608)</f>
        <v/>
      </c>
      <c r="M606" t="str">
        <f>TRIM(RawData!K608)</f>
        <v/>
      </c>
    </row>
    <row r="607" spans="1:13" x14ac:dyDescent="0.3">
      <c r="A607">
        <f>RawData!A609</f>
        <v>0</v>
      </c>
      <c r="B607" t="str">
        <f>IF(RawData!B609&lt;&gt;"", (VLOOKUP(RawData!B609,AgeCat,2,TRUE)), "")</f>
        <v/>
      </c>
      <c r="C607" t="str">
        <f>TRIM(RawData!C609)</f>
        <v/>
      </c>
      <c r="D607" s="4">
        <f>RawData!D609</f>
        <v>0</v>
      </c>
      <c r="E607">
        <f>RawData!E609</f>
        <v>0</v>
      </c>
      <c r="F607" t="str">
        <f>IFERROR(IF(RawData!F609&lt;&gt;"", VLOOKUP(TRIM(RawData!F609),ICD10Code,2,FALSE), ""), "Other")</f>
        <v/>
      </c>
      <c r="G607" t="str">
        <f>IFERROR(IF(RawData!G609&lt;&gt;"", VLOOKUP(TRIM(RawData!G609),ICD10Code,2,FALSE), ""), "Other")</f>
        <v/>
      </c>
      <c r="H607" t="str">
        <f>IFERROR(IF(RawData!H609&lt;&gt;"", VLOOKUP(TRIM(RawData!H609),PHCODE,2,FALSE), ""), "Other")</f>
        <v/>
      </c>
      <c r="I607" t="str">
        <f>IFERROR(IF(RawData!I609&lt;&gt;"", VLOOKUP(TRIM(RawData!I609),PHCODE,2,FALSE), ""), "Other")</f>
        <v/>
      </c>
      <c r="J607" t="str">
        <f>TRIM(RawData!L609)</f>
        <v/>
      </c>
      <c r="K607" t="str">
        <f>'Risk Calculation Tables'!AD175</f>
        <v>Low</v>
      </c>
      <c r="L607" t="str">
        <f>TRIM(RawData!J609)</f>
        <v/>
      </c>
      <c r="M607" t="str">
        <f>TRIM(RawData!K609)</f>
        <v/>
      </c>
    </row>
    <row r="608" spans="1:13" x14ac:dyDescent="0.3">
      <c r="A608">
        <f>RawData!A610</f>
        <v>0</v>
      </c>
      <c r="B608" t="str">
        <f>IF(RawData!B610&lt;&gt;"", (VLOOKUP(RawData!B610,AgeCat,2,TRUE)), "")</f>
        <v/>
      </c>
      <c r="C608" t="str">
        <f>TRIM(RawData!C610)</f>
        <v/>
      </c>
      <c r="D608" s="4">
        <f>RawData!D610</f>
        <v>0</v>
      </c>
      <c r="E608">
        <f>RawData!E610</f>
        <v>0</v>
      </c>
      <c r="F608" t="str">
        <f>IFERROR(IF(RawData!F610&lt;&gt;"", VLOOKUP(TRIM(RawData!F610),ICD10Code,2,FALSE), ""), "Other")</f>
        <v/>
      </c>
      <c r="G608" t="str">
        <f>IFERROR(IF(RawData!G610&lt;&gt;"", VLOOKUP(TRIM(RawData!G610),ICD10Code,2,FALSE), ""), "Other")</f>
        <v/>
      </c>
      <c r="H608" t="str">
        <f>IFERROR(IF(RawData!H610&lt;&gt;"", VLOOKUP(TRIM(RawData!H610),PHCODE,2,FALSE), ""), "Other")</f>
        <v/>
      </c>
      <c r="I608" t="str">
        <f>IFERROR(IF(RawData!I610&lt;&gt;"", VLOOKUP(TRIM(RawData!I610),PHCODE,2,FALSE), ""), "Other")</f>
        <v/>
      </c>
      <c r="J608" t="str">
        <f>TRIM(RawData!L610)</f>
        <v/>
      </c>
      <c r="K608" t="str">
        <f>'Risk Calculation Tables'!AD176</f>
        <v>Low</v>
      </c>
      <c r="L608" t="str">
        <f>TRIM(RawData!J610)</f>
        <v/>
      </c>
      <c r="M608" t="str">
        <f>TRIM(RawData!K610)</f>
        <v/>
      </c>
    </row>
    <row r="609" spans="1:13" x14ac:dyDescent="0.3">
      <c r="A609">
        <f>RawData!A611</f>
        <v>0</v>
      </c>
      <c r="B609" t="str">
        <f>IF(RawData!B611&lt;&gt;"", (VLOOKUP(RawData!B611,AgeCat,2,TRUE)), "")</f>
        <v/>
      </c>
      <c r="C609" t="str">
        <f>TRIM(RawData!C611)</f>
        <v/>
      </c>
      <c r="D609" s="4">
        <f>RawData!D611</f>
        <v>0</v>
      </c>
      <c r="E609">
        <f>RawData!E611</f>
        <v>0</v>
      </c>
      <c r="F609" t="str">
        <f>IFERROR(IF(RawData!F611&lt;&gt;"", VLOOKUP(TRIM(RawData!F611),ICD10Code,2,FALSE), ""), "Other")</f>
        <v/>
      </c>
      <c r="G609" t="str">
        <f>IFERROR(IF(RawData!G611&lt;&gt;"", VLOOKUP(TRIM(RawData!G611),ICD10Code,2,FALSE), ""), "Other")</f>
        <v/>
      </c>
      <c r="H609" t="str">
        <f>IFERROR(IF(RawData!H611&lt;&gt;"", VLOOKUP(TRIM(RawData!H611),PHCODE,2,FALSE), ""), "Other")</f>
        <v/>
      </c>
      <c r="I609" t="str">
        <f>IFERROR(IF(RawData!I611&lt;&gt;"", VLOOKUP(TRIM(RawData!I611),PHCODE,2,FALSE), ""), "Other")</f>
        <v/>
      </c>
      <c r="J609" t="str">
        <f>TRIM(RawData!L611)</f>
        <v/>
      </c>
      <c r="K609" t="str">
        <f>'Risk Calculation Tables'!AD177</f>
        <v>Low</v>
      </c>
      <c r="L609" t="str">
        <f>TRIM(RawData!J611)</f>
        <v/>
      </c>
      <c r="M609" t="str">
        <f>TRIM(RawData!K611)</f>
        <v/>
      </c>
    </row>
    <row r="610" spans="1:13" x14ac:dyDescent="0.3">
      <c r="A610">
        <f>RawData!A612</f>
        <v>0</v>
      </c>
      <c r="B610" t="str">
        <f>IF(RawData!B612&lt;&gt;"", (VLOOKUP(RawData!B612,AgeCat,2,TRUE)), "")</f>
        <v/>
      </c>
      <c r="C610" t="str">
        <f>TRIM(RawData!C612)</f>
        <v/>
      </c>
      <c r="D610" s="4">
        <f>RawData!D612</f>
        <v>0</v>
      </c>
      <c r="E610">
        <f>RawData!E612</f>
        <v>0</v>
      </c>
      <c r="F610" t="str">
        <f>IFERROR(IF(RawData!F612&lt;&gt;"", VLOOKUP(TRIM(RawData!F612),ICD10Code,2,FALSE), ""), "Other")</f>
        <v/>
      </c>
      <c r="G610" t="str">
        <f>IFERROR(IF(RawData!G612&lt;&gt;"", VLOOKUP(TRIM(RawData!G612),ICD10Code,2,FALSE), ""), "Other")</f>
        <v/>
      </c>
      <c r="H610" t="str">
        <f>IFERROR(IF(RawData!H612&lt;&gt;"", VLOOKUP(TRIM(RawData!H612),PHCODE,2,FALSE), ""), "Other")</f>
        <v/>
      </c>
      <c r="I610" t="str">
        <f>IFERROR(IF(RawData!I612&lt;&gt;"", VLOOKUP(TRIM(RawData!I612),PHCODE,2,FALSE), ""), "Other")</f>
        <v/>
      </c>
      <c r="J610" t="str">
        <f>TRIM(RawData!L612)</f>
        <v/>
      </c>
      <c r="K610" t="str">
        <f>'Risk Calculation Tables'!AD178</f>
        <v>Low</v>
      </c>
      <c r="L610" t="str">
        <f>TRIM(RawData!J612)</f>
        <v/>
      </c>
      <c r="M610" t="str">
        <f>TRIM(RawData!K612)</f>
        <v/>
      </c>
    </row>
    <row r="611" spans="1:13" x14ac:dyDescent="0.3">
      <c r="A611">
        <f>RawData!A613</f>
        <v>0</v>
      </c>
      <c r="B611" t="str">
        <f>IF(RawData!B613&lt;&gt;"", (VLOOKUP(RawData!B613,AgeCat,2,TRUE)), "")</f>
        <v/>
      </c>
      <c r="C611" t="str">
        <f>TRIM(RawData!C613)</f>
        <v/>
      </c>
      <c r="D611" s="4">
        <f>RawData!D613</f>
        <v>0</v>
      </c>
      <c r="E611">
        <f>RawData!E613</f>
        <v>0</v>
      </c>
      <c r="F611" t="str">
        <f>IFERROR(IF(RawData!F613&lt;&gt;"", VLOOKUP(TRIM(RawData!F613),ICD10Code,2,FALSE), ""), "Other")</f>
        <v/>
      </c>
      <c r="G611" t="str">
        <f>IFERROR(IF(RawData!G613&lt;&gt;"", VLOOKUP(TRIM(RawData!G613),ICD10Code,2,FALSE), ""), "Other")</f>
        <v/>
      </c>
      <c r="H611" t="str">
        <f>IFERROR(IF(RawData!H613&lt;&gt;"", VLOOKUP(TRIM(RawData!H613),PHCODE,2,FALSE), ""), "Other")</f>
        <v/>
      </c>
      <c r="I611" t="str">
        <f>IFERROR(IF(RawData!I613&lt;&gt;"", VLOOKUP(TRIM(RawData!I613),PHCODE,2,FALSE), ""), "Other")</f>
        <v/>
      </c>
      <c r="J611" t="str">
        <f>TRIM(RawData!L613)</f>
        <v/>
      </c>
      <c r="K611" t="str">
        <f>'Risk Calculation Tables'!AD179</f>
        <v>Low</v>
      </c>
      <c r="L611" t="str">
        <f>TRIM(RawData!J613)</f>
        <v/>
      </c>
      <c r="M611" t="str">
        <f>TRIM(RawData!K613)</f>
        <v/>
      </c>
    </row>
    <row r="612" spans="1:13" x14ac:dyDescent="0.3">
      <c r="A612">
        <f>RawData!A614</f>
        <v>0</v>
      </c>
      <c r="B612" t="str">
        <f>IF(RawData!B614&lt;&gt;"", (VLOOKUP(RawData!B614,AgeCat,2,TRUE)), "")</f>
        <v/>
      </c>
      <c r="C612" t="str">
        <f>TRIM(RawData!C614)</f>
        <v/>
      </c>
      <c r="D612" s="4">
        <f>RawData!D614</f>
        <v>0</v>
      </c>
      <c r="E612">
        <f>RawData!E614</f>
        <v>0</v>
      </c>
      <c r="F612" t="str">
        <f>IFERROR(IF(RawData!F614&lt;&gt;"", VLOOKUP(TRIM(RawData!F614),ICD10Code,2,FALSE), ""), "Other")</f>
        <v/>
      </c>
      <c r="G612" t="str">
        <f>IFERROR(IF(RawData!G614&lt;&gt;"", VLOOKUP(TRIM(RawData!G614),ICD10Code,2,FALSE), ""), "Other")</f>
        <v/>
      </c>
      <c r="H612" t="str">
        <f>IFERROR(IF(RawData!H614&lt;&gt;"", VLOOKUP(TRIM(RawData!H614),PHCODE,2,FALSE), ""), "Other")</f>
        <v/>
      </c>
      <c r="I612" t="str">
        <f>IFERROR(IF(RawData!I614&lt;&gt;"", VLOOKUP(TRIM(RawData!I614),PHCODE,2,FALSE), ""), "Other")</f>
        <v/>
      </c>
      <c r="J612" t="str">
        <f>TRIM(RawData!L614)</f>
        <v/>
      </c>
      <c r="K612" t="str">
        <f>'Risk Calculation Tables'!AD180</f>
        <v>Low</v>
      </c>
      <c r="L612" t="str">
        <f>TRIM(RawData!J614)</f>
        <v/>
      </c>
      <c r="M612" t="str">
        <f>TRIM(RawData!K614)</f>
        <v/>
      </c>
    </row>
    <row r="613" spans="1:13" x14ac:dyDescent="0.3">
      <c r="A613">
        <f>RawData!A615</f>
        <v>0</v>
      </c>
      <c r="B613" t="str">
        <f>IF(RawData!B615&lt;&gt;"", (VLOOKUP(RawData!B615,AgeCat,2,TRUE)), "")</f>
        <v/>
      </c>
      <c r="C613" t="str">
        <f>TRIM(RawData!C615)</f>
        <v/>
      </c>
      <c r="D613" s="4">
        <f>RawData!D615</f>
        <v>0</v>
      </c>
      <c r="E613">
        <f>RawData!E615</f>
        <v>0</v>
      </c>
      <c r="F613" t="str">
        <f>IFERROR(IF(RawData!F615&lt;&gt;"", VLOOKUP(TRIM(RawData!F615),ICD10Code,2,FALSE), ""), "Other")</f>
        <v/>
      </c>
      <c r="G613" t="str">
        <f>IFERROR(IF(RawData!G615&lt;&gt;"", VLOOKUP(TRIM(RawData!G615),ICD10Code,2,FALSE), ""), "Other")</f>
        <v/>
      </c>
      <c r="H613" t="str">
        <f>IFERROR(IF(RawData!H615&lt;&gt;"", VLOOKUP(TRIM(RawData!H615),PHCODE,2,FALSE), ""), "Other")</f>
        <v/>
      </c>
      <c r="I613" t="str">
        <f>IFERROR(IF(RawData!I615&lt;&gt;"", VLOOKUP(TRIM(RawData!I615),PHCODE,2,FALSE), ""), "Other")</f>
        <v/>
      </c>
      <c r="J613" t="str">
        <f>TRIM(RawData!L615)</f>
        <v/>
      </c>
      <c r="K613" t="str">
        <f>'Risk Calculation Tables'!AD181</f>
        <v>Low</v>
      </c>
      <c r="L613" t="str">
        <f>TRIM(RawData!J615)</f>
        <v/>
      </c>
      <c r="M613" t="str">
        <f>TRIM(RawData!K615)</f>
        <v/>
      </c>
    </row>
    <row r="614" spans="1:13" x14ac:dyDescent="0.3">
      <c r="A614">
        <f>RawData!A616</f>
        <v>0</v>
      </c>
      <c r="B614" t="str">
        <f>IF(RawData!B616&lt;&gt;"", (VLOOKUP(RawData!B616,AgeCat,2,TRUE)), "")</f>
        <v/>
      </c>
      <c r="C614" t="str">
        <f>TRIM(RawData!C616)</f>
        <v/>
      </c>
      <c r="D614" s="4">
        <f>RawData!D616</f>
        <v>0</v>
      </c>
      <c r="E614">
        <f>RawData!E616</f>
        <v>0</v>
      </c>
      <c r="F614" t="str">
        <f>IFERROR(IF(RawData!F616&lt;&gt;"", VLOOKUP(TRIM(RawData!F616),ICD10Code,2,FALSE), ""), "Other")</f>
        <v/>
      </c>
      <c r="G614" t="str">
        <f>IFERROR(IF(RawData!G616&lt;&gt;"", VLOOKUP(TRIM(RawData!G616),ICD10Code,2,FALSE), ""), "Other")</f>
        <v/>
      </c>
      <c r="H614" t="str">
        <f>IFERROR(IF(RawData!H616&lt;&gt;"", VLOOKUP(TRIM(RawData!H616),PHCODE,2,FALSE), ""), "Other")</f>
        <v/>
      </c>
      <c r="I614" t="str">
        <f>IFERROR(IF(RawData!I616&lt;&gt;"", VLOOKUP(TRIM(RawData!I616),PHCODE,2,FALSE), ""), "Other")</f>
        <v/>
      </c>
      <c r="J614" t="str">
        <f>TRIM(RawData!L616)</f>
        <v/>
      </c>
      <c r="K614" t="str">
        <f>'Risk Calculation Tables'!AD182</f>
        <v>Low</v>
      </c>
      <c r="L614" t="str">
        <f>TRIM(RawData!J616)</f>
        <v/>
      </c>
      <c r="M614" t="str">
        <f>TRIM(RawData!K616)</f>
        <v/>
      </c>
    </row>
    <row r="615" spans="1:13" x14ac:dyDescent="0.3">
      <c r="A615">
        <f>RawData!A617</f>
        <v>0</v>
      </c>
      <c r="B615" t="str">
        <f>IF(RawData!B617&lt;&gt;"", (VLOOKUP(RawData!B617,AgeCat,2,TRUE)), "")</f>
        <v/>
      </c>
      <c r="C615" t="str">
        <f>TRIM(RawData!C617)</f>
        <v/>
      </c>
      <c r="D615" s="4">
        <f>RawData!D617</f>
        <v>0</v>
      </c>
      <c r="E615">
        <f>RawData!E617</f>
        <v>0</v>
      </c>
      <c r="F615" t="str">
        <f>IFERROR(IF(RawData!F617&lt;&gt;"", VLOOKUP(TRIM(RawData!F617),ICD10Code,2,FALSE), ""), "Other")</f>
        <v/>
      </c>
      <c r="G615" t="str">
        <f>IFERROR(IF(RawData!G617&lt;&gt;"", VLOOKUP(TRIM(RawData!G617),ICD10Code,2,FALSE), ""), "Other")</f>
        <v/>
      </c>
      <c r="H615" t="str">
        <f>IFERROR(IF(RawData!H617&lt;&gt;"", VLOOKUP(TRIM(RawData!H617),PHCODE,2,FALSE), ""), "Other")</f>
        <v/>
      </c>
      <c r="I615" t="str">
        <f>IFERROR(IF(RawData!I617&lt;&gt;"", VLOOKUP(TRIM(RawData!I617),PHCODE,2,FALSE), ""), "Other")</f>
        <v/>
      </c>
      <c r="J615" t="str">
        <f>TRIM(RawData!L617)</f>
        <v/>
      </c>
      <c r="K615" t="str">
        <f>'Risk Calculation Tables'!AD183</f>
        <v>Low</v>
      </c>
      <c r="L615" t="str">
        <f>TRIM(RawData!J617)</f>
        <v/>
      </c>
      <c r="M615" t="str">
        <f>TRIM(RawData!K617)</f>
        <v/>
      </c>
    </row>
    <row r="616" spans="1:13" x14ac:dyDescent="0.3">
      <c r="A616">
        <f>RawData!A618</f>
        <v>0</v>
      </c>
      <c r="B616" t="str">
        <f>IF(RawData!B618&lt;&gt;"", (VLOOKUP(RawData!B618,AgeCat,2,TRUE)), "")</f>
        <v/>
      </c>
      <c r="C616" t="str">
        <f>TRIM(RawData!C618)</f>
        <v/>
      </c>
      <c r="D616" s="4">
        <f>RawData!D618</f>
        <v>0</v>
      </c>
      <c r="E616">
        <f>RawData!E618</f>
        <v>0</v>
      </c>
      <c r="F616" t="str">
        <f>IFERROR(IF(RawData!F618&lt;&gt;"", VLOOKUP(TRIM(RawData!F618),ICD10Code,2,FALSE), ""), "Other")</f>
        <v/>
      </c>
      <c r="G616" t="str">
        <f>IFERROR(IF(RawData!G618&lt;&gt;"", VLOOKUP(TRIM(RawData!G618),ICD10Code,2,FALSE), ""), "Other")</f>
        <v/>
      </c>
      <c r="H616" t="str">
        <f>IFERROR(IF(RawData!H618&lt;&gt;"", VLOOKUP(TRIM(RawData!H618),PHCODE,2,FALSE), ""), "Other")</f>
        <v/>
      </c>
      <c r="I616" t="str">
        <f>IFERROR(IF(RawData!I618&lt;&gt;"", VLOOKUP(TRIM(RawData!I618),PHCODE,2,FALSE), ""), "Other")</f>
        <v/>
      </c>
      <c r="J616" t="str">
        <f>TRIM(RawData!L618)</f>
        <v/>
      </c>
      <c r="K616" t="str">
        <f>'Risk Calculation Tables'!AD184</f>
        <v>Low</v>
      </c>
      <c r="L616" t="str">
        <f>TRIM(RawData!J618)</f>
        <v/>
      </c>
      <c r="M616" t="str">
        <f>TRIM(RawData!K618)</f>
        <v/>
      </c>
    </row>
    <row r="617" spans="1:13" x14ac:dyDescent="0.3">
      <c r="A617">
        <f>RawData!A619</f>
        <v>0</v>
      </c>
      <c r="B617" t="str">
        <f>IF(RawData!B619&lt;&gt;"", (VLOOKUP(RawData!B619,AgeCat,2,TRUE)), "")</f>
        <v/>
      </c>
      <c r="C617" t="str">
        <f>TRIM(RawData!C619)</f>
        <v/>
      </c>
      <c r="D617" s="4">
        <f>RawData!D619</f>
        <v>0</v>
      </c>
      <c r="E617">
        <f>RawData!E619</f>
        <v>0</v>
      </c>
      <c r="F617" t="str">
        <f>IFERROR(IF(RawData!F619&lt;&gt;"", VLOOKUP(TRIM(RawData!F619),ICD10Code,2,FALSE), ""), "Other")</f>
        <v/>
      </c>
      <c r="G617" t="str">
        <f>IFERROR(IF(RawData!G619&lt;&gt;"", VLOOKUP(TRIM(RawData!G619),ICD10Code,2,FALSE), ""), "Other")</f>
        <v/>
      </c>
      <c r="H617" t="str">
        <f>IFERROR(IF(RawData!H619&lt;&gt;"", VLOOKUP(TRIM(RawData!H619),PHCODE,2,FALSE), ""), "Other")</f>
        <v/>
      </c>
      <c r="I617" t="str">
        <f>IFERROR(IF(RawData!I619&lt;&gt;"", VLOOKUP(TRIM(RawData!I619),PHCODE,2,FALSE), ""), "Other")</f>
        <v/>
      </c>
      <c r="J617" t="str">
        <f>TRIM(RawData!L619)</f>
        <v/>
      </c>
      <c r="K617" t="str">
        <f>'Risk Calculation Tables'!AD185</f>
        <v>Low</v>
      </c>
      <c r="L617" t="str">
        <f>TRIM(RawData!J619)</f>
        <v/>
      </c>
      <c r="M617" t="str">
        <f>TRIM(RawData!K619)</f>
        <v/>
      </c>
    </row>
    <row r="618" spans="1:13" x14ac:dyDescent="0.3">
      <c r="A618">
        <f>RawData!A620</f>
        <v>0</v>
      </c>
      <c r="B618" t="str">
        <f>IF(RawData!B620&lt;&gt;"", (VLOOKUP(RawData!B620,AgeCat,2,TRUE)), "")</f>
        <v/>
      </c>
      <c r="C618" t="str">
        <f>TRIM(RawData!C620)</f>
        <v/>
      </c>
      <c r="D618" s="4">
        <f>RawData!D620</f>
        <v>0</v>
      </c>
      <c r="E618">
        <f>RawData!E620</f>
        <v>0</v>
      </c>
      <c r="F618" t="str">
        <f>IFERROR(IF(RawData!F620&lt;&gt;"", VLOOKUP(TRIM(RawData!F620),ICD10Code,2,FALSE), ""), "Other")</f>
        <v/>
      </c>
      <c r="G618" t="str">
        <f>IFERROR(IF(RawData!G620&lt;&gt;"", VLOOKUP(TRIM(RawData!G620),ICD10Code,2,FALSE), ""), "Other")</f>
        <v/>
      </c>
      <c r="H618" t="str">
        <f>IFERROR(IF(RawData!H620&lt;&gt;"", VLOOKUP(TRIM(RawData!H620),PHCODE,2,FALSE), ""), "Other")</f>
        <v/>
      </c>
      <c r="I618" t="str">
        <f>IFERROR(IF(RawData!I620&lt;&gt;"", VLOOKUP(TRIM(RawData!I620),PHCODE,2,FALSE), ""), "Other")</f>
        <v/>
      </c>
      <c r="J618" t="str">
        <f>TRIM(RawData!L620)</f>
        <v/>
      </c>
      <c r="K618" t="str">
        <f>'Risk Calculation Tables'!AD186</f>
        <v>Low</v>
      </c>
      <c r="L618" t="str">
        <f>TRIM(RawData!J620)</f>
        <v/>
      </c>
      <c r="M618" t="str">
        <f>TRIM(RawData!K620)</f>
        <v/>
      </c>
    </row>
    <row r="619" spans="1:13" x14ac:dyDescent="0.3">
      <c r="A619">
        <f>RawData!A621</f>
        <v>0</v>
      </c>
      <c r="B619" t="str">
        <f>IF(RawData!B621&lt;&gt;"", (VLOOKUP(RawData!B621,AgeCat,2,TRUE)), "")</f>
        <v/>
      </c>
      <c r="C619" t="str">
        <f>TRIM(RawData!C621)</f>
        <v/>
      </c>
      <c r="D619" s="4">
        <f>RawData!D621</f>
        <v>0</v>
      </c>
      <c r="E619">
        <f>RawData!E621</f>
        <v>0</v>
      </c>
      <c r="F619" t="str">
        <f>IFERROR(IF(RawData!F621&lt;&gt;"", VLOOKUP(TRIM(RawData!F621),ICD10Code,2,FALSE), ""), "Other")</f>
        <v/>
      </c>
      <c r="G619" t="str">
        <f>IFERROR(IF(RawData!G621&lt;&gt;"", VLOOKUP(TRIM(RawData!G621),ICD10Code,2,FALSE), ""), "Other")</f>
        <v/>
      </c>
      <c r="H619" t="str">
        <f>IFERROR(IF(RawData!H621&lt;&gt;"", VLOOKUP(TRIM(RawData!H621),PHCODE,2,FALSE), ""), "Other")</f>
        <v/>
      </c>
      <c r="I619" t="str">
        <f>IFERROR(IF(RawData!I621&lt;&gt;"", VLOOKUP(TRIM(RawData!I621),PHCODE,2,FALSE), ""), "Other")</f>
        <v/>
      </c>
      <c r="J619" t="str">
        <f>TRIM(RawData!L621)</f>
        <v/>
      </c>
      <c r="K619" t="str">
        <f>'Risk Calculation Tables'!AD187</f>
        <v>Low</v>
      </c>
      <c r="L619" t="str">
        <f>TRIM(RawData!J621)</f>
        <v/>
      </c>
      <c r="M619" t="str">
        <f>TRIM(RawData!K621)</f>
        <v/>
      </c>
    </row>
    <row r="620" spans="1:13" x14ac:dyDescent="0.3">
      <c r="A620">
        <f>RawData!A622</f>
        <v>0</v>
      </c>
      <c r="B620" t="str">
        <f>IF(RawData!B622&lt;&gt;"", (VLOOKUP(RawData!B622,AgeCat,2,TRUE)), "")</f>
        <v/>
      </c>
      <c r="C620" t="str">
        <f>TRIM(RawData!C622)</f>
        <v/>
      </c>
      <c r="D620" s="4">
        <f>RawData!D622</f>
        <v>0</v>
      </c>
      <c r="E620">
        <f>RawData!E622</f>
        <v>0</v>
      </c>
      <c r="F620" t="str">
        <f>IFERROR(IF(RawData!F622&lt;&gt;"", VLOOKUP(TRIM(RawData!F622),ICD10Code,2,FALSE), ""), "Other")</f>
        <v/>
      </c>
      <c r="G620" t="str">
        <f>IFERROR(IF(RawData!G622&lt;&gt;"", VLOOKUP(TRIM(RawData!G622),ICD10Code,2,FALSE), ""), "Other")</f>
        <v/>
      </c>
      <c r="H620" t="str">
        <f>IFERROR(IF(RawData!H622&lt;&gt;"", VLOOKUP(TRIM(RawData!H622),PHCODE,2,FALSE), ""), "Other")</f>
        <v/>
      </c>
      <c r="I620" t="str">
        <f>IFERROR(IF(RawData!I622&lt;&gt;"", VLOOKUP(TRIM(RawData!I622),PHCODE,2,FALSE), ""), "Other")</f>
        <v/>
      </c>
      <c r="J620" t="str">
        <f>TRIM(RawData!L622)</f>
        <v/>
      </c>
      <c r="K620" t="str">
        <f>'Risk Calculation Tables'!AD188</f>
        <v>Low</v>
      </c>
      <c r="L620" t="str">
        <f>TRIM(RawData!J622)</f>
        <v/>
      </c>
      <c r="M620" t="str">
        <f>TRIM(RawData!K622)</f>
        <v/>
      </c>
    </row>
    <row r="621" spans="1:13" x14ac:dyDescent="0.3">
      <c r="A621">
        <f>RawData!A623</f>
        <v>0</v>
      </c>
      <c r="B621" t="str">
        <f>IF(RawData!B623&lt;&gt;"", (VLOOKUP(RawData!B623,AgeCat,2,TRUE)), "")</f>
        <v/>
      </c>
      <c r="C621" t="str">
        <f>TRIM(RawData!C623)</f>
        <v/>
      </c>
      <c r="D621" s="4">
        <f>RawData!D623</f>
        <v>0</v>
      </c>
      <c r="E621">
        <f>RawData!E623</f>
        <v>0</v>
      </c>
      <c r="F621" t="str">
        <f>IFERROR(IF(RawData!F623&lt;&gt;"", VLOOKUP(TRIM(RawData!F623),ICD10Code,2,FALSE), ""), "Other")</f>
        <v/>
      </c>
      <c r="G621" t="str">
        <f>IFERROR(IF(RawData!G623&lt;&gt;"", VLOOKUP(TRIM(RawData!G623),ICD10Code,2,FALSE), ""), "Other")</f>
        <v/>
      </c>
      <c r="H621" t="str">
        <f>IFERROR(IF(RawData!H623&lt;&gt;"", VLOOKUP(TRIM(RawData!H623),PHCODE,2,FALSE), ""), "Other")</f>
        <v/>
      </c>
      <c r="I621" t="str">
        <f>IFERROR(IF(RawData!I623&lt;&gt;"", VLOOKUP(TRIM(RawData!I623),PHCODE,2,FALSE), ""), "Other")</f>
        <v/>
      </c>
      <c r="J621" t="str">
        <f>TRIM(RawData!L623)</f>
        <v/>
      </c>
      <c r="K621" t="str">
        <f>'Risk Calculation Tables'!AD189</f>
        <v>Low</v>
      </c>
      <c r="L621" t="str">
        <f>TRIM(RawData!J623)</f>
        <v/>
      </c>
      <c r="M621" t="str">
        <f>TRIM(RawData!K623)</f>
        <v/>
      </c>
    </row>
    <row r="622" spans="1:13" x14ac:dyDescent="0.3">
      <c r="A622">
        <f>RawData!A624</f>
        <v>0</v>
      </c>
      <c r="B622" t="str">
        <f>IF(RawData!B624&lt;&gt;"", (VLOOKUP(RawData!B624,AgeCat,2,TRUE)), "")</f>
        <v/>
      </c>
      <c r="C622" t="str">
        <f>TRIM(RawData!C624)</f>
        <v/>
      </c>
      <c r="D622" s="4">
        <f>RawData!D624</f>
        <v>0</v>
      </c>
      <c r="E622">
        <f>RawData!E624</f>
        <v>0</v>
      </c>
      <c r="F622" t="str">
        <f>IFERROR(IF(RawData!F624&lt;&gt;"", VLOOKUP(TRIM(RawData!F624),ICD10Code,2,FALSE), ""), "Other")</f>
        <v/>
      </c>
      <c r="G622" t="str">
        <f>IFERROR(IF(RawData!G624&lt;&gt;"", VLOOKUP(TRIM(RawData!G624),ICD10Code,2,FALSE), ""), "Other")</f>
        <v/>
      </c>
      <c r="H622" t="str">
        <f>IFERROR(IF(RawData!H624&lt;&gt;"", VLOOKUP(TRIM(RawData!H624),PHCODE,2,FALSE), ""), "Other")</f>
        <v/>
      </c>
      <c r="I622" t="str">
        <f>IFERROR(IF(RawData!I624&lt;&gt;"", VLOOKUP(TRIM(RawData!I624),PHCODE,2,FALSE), ""), "Other")</f>
        <v/>
      </c>
      <c r="J622" t="str">
        <f>TRIM(RawData!L624)</f>
        <v/>
      </c>
      <c r="K622" t="str">
        <f>'Risk Calculation Tables'!AD190</f>
        <v>Low</v>
      </c>
      <c r="L622" t="str">
        <f>TRIM(RawData!J624)</f>
        <v/>
      </c>
      <c r="M622" t="str">
        <f>TRIM(RawData!K624)</f>
        <v/>
      </c>
    </row>
    <row r="623" spans="1:13" x14ac:dyDescent="0.3">
      <c r="A623">
        <f>RawData!A625</f>
        <v>0</v>
      </c>
      <c r="B623" t="str">
        <f>IF(RawData!B625&lt;&gt;"", (VLOOKUP(RawData!B625,AgeCat,2,TRUE)), "")</f>
        <v/>
      </c>
      <c r="C623" t="str">
        <f>TRIM(RawData!C625)</f>
        <v/>
      </c>
      <c r="D623" s="4">
        <f>RawData!D625</f>
        <v>0</v>
      </c>
      <c r="E623">
        <f>RawData!E625</f>
        <v>0</v>
      </c>
      <c r="F623" t="str">
        <f>IFERROR(IF(RawData!F625&lt;&gt;"", VLOOKUP(TRIM(RawData!F625),ICD10Code,2,FALSE), ""), "Other")</f>
        <v/>
      </c>
      <c r="G623" t="str">
        <f>IFERROR(IF(RawData!G625&lt;&gt;"", VLOOKUP(TRIM(RawData!G625),ICD10Code,2,FALSE), ""), "Other")</f>
        <v/>
      </c>
      <c r="H623" t="str">
        <f>IFERROR(IF(RawData!H625&lt;&gt;"", VLOOKUP(TRIM(RawData!H625),PHCODE,2,FALSE), ""), "Other")</f>
        <v/>
      </c>
      <c r="I623" t="str">
        <f>IFERROR(IF(RawData!I625&lt;&gt;"", VLOOKUP(TRIM(RawData!I625),PHCODE,2,FALSE), ""), "Other")</f>
        <v/>
      </c>
      <c r="J623" t="str">
        <f>TRIM(RawData!L625)</f>
        <v/>
      </c>
      <c r="K623" t="str">
        <f>'Risk Calculation Tables'!AD191</f>
        <v>Low</v>
      </c>
      <c r="L623" t="str">
        <f>TRIM(RawData!J625)</f>
        <v/>
      </c>
      <c r="M623" t="str">
        <f>TRIM(RawData!K625)</f>
        <v/>
      </c>
    </row>
    <row r="624" spans="1:13" x14ac:dyDescent="0.3">
      <c r="A624">
        <f>RawData!A626</f>
        <v>0</v>
      </c>
      <c r="B624" t="str">
        <f>IF(RawData!B626&lt;&gt;"", (VLOOKUP(RawData!B626,AgeCat,2,TRUE)), "")</f>
        <v/>
      </c>
      <c r="C624" t="str">
        <f>TRIM(RawData!C626)</f>
        <v/>
      </c>
      <c r="D624" s="4">
        <f>RawData!D626</f>
        <v>0</v>
      </c>
      <c r="E624">
        <f>RawData!E626</f>
        <v>0</v>
      </c>
      <c r="F624" t="str">
        <f>IFERROR(IF(RawData!F626&lt;&gt;"", VLOOKUP(TRIM(RawData!F626),ICD10Code,2,FALSE), ""), "Other")</f>
        <v/>
      </c>
      <c r="G624" t="str">
        <f>IFERROR(IF(RawData!G626&lt;&gt;"", VLOOKUP(TRIM(RawData!G626),ICD10Code,2,FALSE), ""), "Other")</f>
        <v/>
      </c>
      <c r="H624" t="str">
        <f>IFERROR(IF(RawData!H626&lt;&gt;"", VLOOKUP(TRIM(RawData!H626),PHCODE,2,FALSE), ""), "Other")</f>
        <v/>
      </c>
      <c r="I624" t="str">
        <f>IFERROR(IF(RawData!I626&lt;&gt;"", VLOOKUP(TRIM(RawData!I626),PHCODE,2,FALSE), ""), "Other")</f>
        <v/>
      </c>
      <c r="J624" t="str">
        <f>TRIM(RawData!L626)</f>
        <v/>
      </c>
      <c r="K624" t="str">
        <f>'Risk Calculation Tables'!AD192</f>
        <v>Low</v>
      </c>
      <c r="L624" t="str">
        <f>TRIM(RawData!J626)</f>
        <v/>
      </c>
      <c r="M624" t="str">
        <f>TRIM(RawData!K626)</f>
        <v/>
      </c>
    </row>
    <row r="625" spans="1:13" x14ac:dyDescent="0.3">
      <c r="A625">
        <f>RawData!A627</f>
        <v>0</v>
      </c>
      <c r="B625" t="str">
        <f>IF(RawData!B627&lt;&gt;"", (VLOOKUP(RawData!B627,AgeCat,2,TRUE)), "")</f>
        <v/>
      </c>
      <c r="C625" t="str">
        <f>TRIM(RawData!C627)</f>
        <v/>
      </c>
      <c r="D625" s="4">
        <f>RawData!D627</f>
        <v>0</v>
      </c>
      <c r="E625">
        <f>RawData!E627</f>
        <v>0</v>
      </c>
      <c r="F625" t="str">
        <f>IFERROR(IF(RawData!F627&lt;&gt;"", VLOOKUP(TRIM(RawData!F627),ICD10Code,2,FALSE), ""), "Other")</f>
        <v/>
      </c>
      <c r="G625" t="str">
        <f>IFERROR(IF(RawData!G627&lt;&gt;"", VLOOKUP(TRIM(RawData!G627),ICD10Code,2,FALSE), ""), "Other")</f>
        <v/>
      </c>
      <c r="H625" t="str">
        <f>IFERROR(IF(RawData!H627&lt;&gt;"", VLOOKUP(TRIM(RawData!H627),PHCODE,2,FALSE), ""), "Other")</f>
        <v/>
      </c>
      <c r="I625" t="str">
        <f>IFERROR(IF(RawData!I627&lt;&gt;"", VLOOKUP(TRIM(RawData!I627),PHCODE,2,FALSE), ""), "Other")</f>
        <v/>
      </c>
      <c r="J625" t="str">
        <f>TRIM(RawData!L627)</f>
        <v/>
      </c>
      <c r="K625" t="str">
        <f>'Risk Calculation Tables'!AD193</f>
        <v>Low</v>
      </c>
      <c r="L625" t="str">
        <f>TRIM(RawData!J627)</f>
        <v/>
      </c>
      <c r="M625" t="str">
        <f>TRIM(RawData!K627)</f>
        <v/>
      </c>
    </row>
    <row r="626" spans="1:13" x14ac:dyDescent="0.3">
      <c r="A626">
        <f>RawData!A628</f>
        <v>0</v>
      </c>
      <c r="B626" t="str">
        <f>IF(RawData!B628&lt;&gt;"", (VLOOKUP(RawData!B628,AgeCat,2,TRUE)), "")</f>
        <v/>
      </c>
      <c r="C626" t="str">
        <f>TRIM(RawData!C628)</f>
        <v/>
      </c>
      <c r="D626" s="4">
        <f>RawData!D628</f>
        <v>0</v>
      </c>
      <c r="E626">
        <f>RawData!E628</f>
        <v>0</v>
      </c>
      <c r="F626" t="str">
        <f>IFERROR(IF(RawData!F628&lt;&gt;"", VLOOKUP(TRIM(RawData!F628),ICD10Code,2,FALSE), ""), "Other")</f>
        <v/>
      </c>
      <c r="G626" t="str">
        <f>IFERROR(IF(RawData!G628&lt;&gt;"", VLOOKUP(TRIM(RawData!G628),ICD10Code,2,FALSE), ""), "Other")</f>
        <v/>
      </c>
      <c r="H626" t="str">
        <f>IFERROR(IF(RawData!H628&lt;&gt;"", VLOOKUP(TRIM(RawData!H628),PHCODE,2,FALSE), ""), "Other")</f>
        <v/>
      </c>
      <c r="I626" t="str">
        <f>IFERROR(IF(RawData!I628&lt;&gt;"", VLOOKUP(TRIM(RawData!I628),PHCODE,2,FALSE), ""), "Other")</f>
        <v/>
      </c>
      <c r="J626" t="str">
        <f>TRIM(RawData!L628)</f>
        <v/>
      </c>
      <c r="K626" t="str">
        <f>'Risk Calculation Tables'!AD194</f>
        <v>Low</v>
      </c>
      <c r="L626" t="str">
        <f>TRIM(RawData!J628)</f>
        <v/>
      </c>
      <c r="M626" t="str">
        <f>TRIM(RawData!K628)</f>
        <v/>
      </c>
    </row>
    <row r="627" spans="1:13" x14ac:dyDescent="0.3">
      <c r="A627">
        <f>RawData!A629</f>
        <v>0</v>
      </c>
      <c r="B627" t="str">
        <f>IF(RawData!B629&lt;&gt;"", (VLOOKUP(RawData!B629,AgeCat,2,TRUE)), "")</f>
        <v/>
      </c>
      <c r="C627" t="str">
        <f>TRIM(RawData!C629)</f>
        <v/>
      </c>
      <c r="D627" s="4">
        <f>RawData!D629</f>
        <v>0</v>
      </c>
      <c r="E627">
        <f>RawData!E629</f>
        <v>0</v>
      </c>
      <c r="F627" t="str">
        <f>IFERROR(IF(RawData!F629&lt;&gt;"", VLOOKUP(TRIM(RawData!F629),ICD10Code,2,FALSE), ""), "Other")</f>
        <v/>
      </c>
      <c r="G627" t="str">
        <f>IFERROR(IF(RawData!G629&lt;&gt;"", VLOOKUP(TRIM(RawData!G629),ICD10Code,2,FALSE), ""), "Other")</f>
        <v/>
      </c>
      <c r="H627" t="str">
        <f>IFERROR(IF(RawData!H629&lt;&gt;"", VLOOKUP(TRIM(RawData!H629),PHCODE,2,FALSE), ""), "Other")</f>
        <v/>
      </c>
      <c r="I627" t="str">
        <f>IFERROR(IF(RawData!I629&lt;&gt;"", VLOOKUP(TRIM(RawData!I629),PHCODE,2,FALSE), ""), "Other")</f>
        <v/>
      </c>
      <c r="J627" t="str">
        <f>TRIM(RawData!L629)</f>
        <v/>
      </c>
      <c r="K627" t="str">
        <f>'Risk Calculation Tables'!AD195</f>
        <v>Low</v>
      </c>
      <c r="L627" t="str">
        <f>TRIM(RawData!J629)</f>
        <v/>
      </c>
      <c r="M627" t="str">
        <f>TRIM(RawData!K629)</f>
        <v/>
      </c>
    </row>
    <row r="628" spans="1:13" x14ac:dyDescent="0.3">
      <c r="A628">
        <f>RawData!A630</f>
        <v>0</v>
      </c>
      <c r="B628" t="str">
        <f>IF(RawData!B630&lt;&gt;"", (VLOOKUP(RawData!B630,AgeCat,2,TRUE)), "")</f>
        <v/>
      </c>
      <c r="C628" t="str">
        <f>TRIM(RawData!C630)</f>
        <v/>
      </c>
      <c r="D628" s="4">
        <f>RawData!D630</f>
        <v>0</v>
      </c>
      <c r="E628">
        <f>RawData!E630</f>
        <v>0</v>
      </c>
      <c r="F628" t="str">
        <f>IFERROR(IF(RawData!F630&lt;&gt;"", VLOOKUP(TRIM(RawData!F630),ICD10Code,2,FALSE), ""), "Other")</f>
        <v/>
      </c>
      <c r="G628" t="str">
        <f>IFERROR(IF(RawData!G630&lt;&gt;"", VLOOKUP(TRIM(RawData!G630),ICD10Code,2,FALSE), ""), "Other")</f>
        <v/>
      </c>
      <c r="H628" t="str">
        <f>IFERROR(IF(RawData!H630&lt;&gt;"", VLOOKUP(TRIM(RawData!H630),PHCODE,2,FALSE), ""), "Other")</f>
        <v/>
      </c>
      <c r="I628" t="str">
        <f>IFERROR(IF(RawData!I630&lt;&gt;"", VLOOKUP(TRIM(RawData!I630),PHCODE,2,FALSE), ""), "Other")</f>
        <v/>
      </c>
      <c r="J628" t="str">
        <f>TRIM(RawData!L630)</f>
        <v/>
      </c>
      <c r="K628" t="str">
        <f>'Risk Calculation Tables'!AD196</f>
        <v>Low</v>
      </c>
      <c r="L628" t="str">
        <f>TRIM(RawData!J630)</f>
        <v/>
      </c>
      <c r="M628" t="str">
        <f>TRIM(RawData!K630)</f>
        <v/>
      </c>
    </row>
    <row r="629" spans="1:13" x14ac:dyDescent="0.3">
      <c r="A629">
        <f>RawData!A631</f>
        <v>0</v>
      </c>
      <c r="B629" t="str">
        <f>IF(RawData!B631&lt;&gt;"", (VLOOKUP(RawData!B631,AgeCat,2,TRUE)), "")</f>
        <v/>
      </c>
      <c r="C629" t="str">
        <f>TRIM(RawData!C631)</f>
        <v/>
      </c>
      <c r="D629" s="4">
        <f>RawData!D631</f>
        <v>0</v>
      </c>
      <c r="E629">
        <f>RawData!E631</f>
        <v>0</v>
      </c>
      <c r="F629" t="str">
        <f>IFERROR(IF(RawData!F631&lt;&gt;"", VLOOKUP(TRIM(RawData!F631),ICD10Code,2,FALSE), ""), "Other")</f>
        <v/>
      </c>
      <c r="G629" t="str">
        <f>IFERROR(IF(RawData!G631&lt;&gt;"", VLOOKUP(TRIM(RawData!G631),ICD10Code,2,FALSE), ""), "Other")</f>
        <v/>
      </c>
      <c r="H629" t="str">
        <f>IFERROR(IF(RawData!H631&lt;&gt;"", VLOOKUP(TRIM(RawData!H631),PHCODE,2,FALSE), ""), "Other")</f>
        <v/>
      </c>
      <c r="I629" t="str">
        <f>IFERROR(IF(RawData!I631&lt;&gt;"", VLOOKUP(TRIM(RawData!I631),PHCODE,2,FALSE), ""), "Other")</f>
        <v/>
      </c>
      <c r="J629" t="str">
        <f>TRIM(RawData!L631)</f>
        <v/>
      </c>
      <c r="K629" t="str">
        <f>'Risk Calculation Tables'!AD197</f>
        <v>Low</v>
      </c>
      <c r="L629" t="str">
        <f>TRIM(RawData!J631)</f>
        <v/>
      </c>
      <c r="M629" t="str">
        <f>TRIM(RawData!K631)</f>
        <v/>
      </c>
    </row>
    <row r="630" spans="1:13" x14ac:dyDescent="0.3">
      <c r="A630">
        <f>RawData!A632</f>
        <v>0</v>
      </c>
      <c r="B630" t="str">
        <f>IF(RawData!B632&lt;&gt;"", (VLOOKUP(RawData!B632,AgeCat,2,TRUE)), "")</f>
        <v/>
      </c>
      <c r="C630" t="str">
        <f>TRIM(RawData!C632)</f>
        <v/>
      </c>
      <c r="D630" s="4">
        <f>RawData!D632</f>
        <v>0</v>
      </c>
      <c r="E630">
        <f>RawData!E632</f>
        <v>0</v>
      </c>
      <c r="F630" t="str">
        <f>IFERROR(IF(RawData!F632&lt;&gt;"", VLOOKUP(TRIM(RawData!F632),ICD10Code,2,FALSE), ""), "Other")</f>
        <v/>
      </c>
      <c r="G630" t="str">
        <f>IFERROR(IF(RawData!G632&lt;&gt;"", VLOOKUP(TRIM(RawData!G632),ICD10Code,2,FALSE), ""), "Other")</f>
        <v/>
      </c>
      <c r="H630" t="str">
        <f>IFERROR(IF(RawData!H632&lt;&gt;"", VLOOKUP(TRIM(RawData!H632),PHCODE,2,FALSE), ""), "Other")</f>
        <v/>
      </c>
      <c r="I630" t="str">
        <f>IFERROR(IF(RawData!I632&lt;&gt;"", VLOOKUP(TRIM(RawData!I632),PHCODE,2,FALSE), ""), "Other")</f>
        <v/>
      </c>
      <c r="J630" t="str">
        <f>TRIM(RawData!L632)</f>
        <v/>
      </c>
      <c r="K630" t="str">
        <f>'Risk Calculation Tables'!AD198</f>
        <v>Low</v>
      </c>
      <c r="L630" t="str">
        <f>TRIM(RawData!J632)</f>
        <v/>
      </c>
      <c r="M630" t="str">
        <f>TRIM(RawData!K632)</f>
        <v/>
      </c>
    </row>
    <row r="631" spans="1:13" x14ac:dyDescent="0.3">
      <c r="A631">
        <f>RawData!A633</f>
        <v>0</v>
      </c>
      <c r="B631" t="str">
        <f>IF(RawData!B633&lt;&gt;"", (VLOOKUP(RawData!B633,AgeCat,2,TRUE)), "")</f>
        <v/>
      </c>
      <c r="C631" t="str">
        <f>TRIM(RawData!C633)</f>
        <v/>
      </c>
      <c r="D631" s="4">
        <f>RawData!D633</f>
        <v>0</v>
      </c>
      <c r="E631">
        <f>RawData!E633</f>
        <v>0</v>
      </c>
      <c r="F631" t="str">
        <f>IFERROR(IF(RawData!F633&lt;&gt;"", VLOOKUP(TRIM(RawData!F633),ICD10Code,2,FALSE), ""), "Other")</f>
        <v/>
      </c>
      <c r="G631" t="str">
        <f>IFERROR(IF(RawData!G633&lt;&gt;"", VLOOKUP(TRIM(RawData!G633),ICD10Code,2,FALSE), ""), "Other")</f>
        <v/>
      </c>
      <c r="H631" t="str">
        <f>IFERROR(IF(RawData!H633&lt;&gt;"", VLOOKUP(TRIM(RawData!H633),PHCODE,2,FALSE), ""), "Other")</f>
        <v/>
      </c>
      <c r="I631" t="str">
        <f>IFERROR(IF(RawData!I633&lt;&gt;"", VLOOKUP(TRIM(RawData!I633),PHCODE,2,FALSE), ""), "Other")</f>
        <v/>
      </c>
      <c r="J631" t="str">
        <f>TRIM(RawData!L633)</f>
        <v/>
      </c>
      <c r="K631" t="str">
        <f>'Risk Calculation Tables'!AD199</f>
        <v>Low</v>
      </c>
      <c r="L631" t="str">
        <f>TRIM(RawData!J633)</f>
        <v/>
      </c>
      <c r="M631" t="str">
        <f>TRIM(RawData!K633)</f>
        <v/>
      </c>
    </row>
    <row r="632" spans="1:13" x14ac:dyDescent="0.3">
      <c r="A632">
        <f>RawData!A634</f>
        <v>0</v>
      </c>
      <c r="B632" t="str">
        <f>IF(RawData!B634&lt;&gt;"", (VLOOKUP(RawData!B634,AgeCat,2,TRUE)), "")</f>
        <v/>
      </c>
      <c r="C632" t="str">
        <f>TRIM(RawData!C634)</f>
        <v/>
      </c>
      <c r="D632" s="4">
        <f>RawData!D634</f>
        <v>0</v>
      </c>
      <c r="E632">
        <f>RawData!E634</f>
        <v>0</v>
      </c>
      <c r="F632" t="str">
        <f>IFERROR(IF(RawData!F634&lt;&gt;"", VLOOKUP(TRIM(RawData!F634),ICD10Code,2,FALSE), ""), "Other")</f>
        <v/>
      </c>
      <c r="G632" t="str">
        <f>IFERROR(IF(RawData!G634&lt;&gt;"", VLOOKUP(TRIM(RawData!G634),ICD10Code,2,FALSE), ""), "Other")</f>
        <v/>
      </c>
      <c r="H632" t="str">
        <f>IFERROR(IF(RawData!H634&lt;&gt;"", VLOOKUP(TRIM(RawData!H634),PHCODE,2,FALSE), ""), "Other")</f>
        <v/>
      </c>
      <c r="I632" t="str">
        <f>IFERROR(IF(RawData!I634&lt;&gt;"", VLOOKUP(TRIM(RawData!I634),PHCODE,2,FALSE), ""), "Other")</f>
        <v/>
      </c>
      <c r="J632" t="str">
        <f>TRIM(RawData!L634)</f>
        <v/>
      </c>
      <c r="K632" t="str">
        <f>'Risk Calculation Tables'!AD200</f>
        <v>Low</v>
      </c>
      <c r="L632" t="str">
        <f>TRIM(RawData!J634)</f>
        <v/>
      </c>
      <c r="M632" t="str">
        <f>TRIM(RawData!K634)</f>
        <v/>
      </c>
    </row>
    <row r="633" spans="1:13" x14ac:dyDescent="0.3">
      <c r="A633">
        <f>RawData!A635</f>
        <v>0</v>
      </c>
      <c r="B633" t="str">
        <f>IF(RawData!B635&lt;&gt;"", (VLOOKUP(RawData!B635,AgeCat,2,TRUE)), "")</f>
        <v/>
      </c>
      <c r="C633" t="str">
        <f>TRIM(RawData!C635)</f>
        <v/>
      </c>
      <c r="D633" s="4">
        <f>RawData!D635</f>
        <v>0</v>
      </c>
      <c r="E633">
        <f>RawData!E635</f>
        <v>0</v>
      </c>
      <c r="F633" t="str">
        <f>IFERROR(IF(RawData!F635&lt;&gt;"", VLOOKUP(TRIM(RawData!F635),ICD10Code,2,FALSE), ""), "Other")</f>
        <v/>
      </c>
      <c r="G633" t="str">
        <f>IFERROR(IF(RawData!G635&lt;&gt;"", VLOOKUP(TRIM(RawData!G635),ICD10Code,2,FALSE), ""), "Other")</f>
        <v/>
      </c>
      <c r="H633" t="str">
        <f>IFERROR(IF(RawData!H635&lt;&gt;"", VLOOKUP(TRIM(RawData!H635),PHCODE,2,FALSE), ""), "Other")</f>
        <v/>
      </c>
      <c r="I633" t="str">
        <f>IFERROR(IF(RawData!I635&lt;&gt;"", VLOOKUP(TRIM(RawData!I635),PHCODE,2,FALSE), ""), "Other")</f>
        <v/>
      </c>
      <c r="J633" t="str">
        <f>TRIM(RawData!L635)</f>
        <v/>
      </c>
      <c r="K633" t="str">
        <f>'Risk Calculation Tables'!AD201</f>
        <v>Low</v>
      </c>
      <c r="L633" t="str">
        <f>TRIM(RawData!J635)</f>
        <v/>
      </c>
      <c r="M633" t="str">
        <f>TRIM(RawData!K635)</f>
        <v/>
      </c>
    </row>
    <row r="634" spans="1:13" x14ac:dyDescent="0.3">
      <c r="A634">
        <f>RawData!A636</f>
        <v>0</v>
      </c>
      <c r="B634" t="str">
        <f>IF(RawData!B636&lt;&gt;"", (VLOOKUP(RawData!B636,AgeCat,2,TRUE)), "")</f>
        <v/>
      </c>
      <c r="C634" t="str">
        <f>TRIM(RawData!C636)</f>
        <v/>
      </c>
      <c r="D634" s="4">
        <f>RawData!D636</f>
        <v>0</v>
      </c>
      <c r="E634">
        <f>RawData!E636</f>
        <v>0</v>
      </c>
      <c r="F634" t="str">
        <f>IFERROR(IF(RawData!F636&lt;&gt;"", VLOOKUP(TRIM(RawData!F636),ICD10Code,2,FALSE), ""), "Other")</f>
        <v/>
      </c>
      <c r="G634" t="str">
        <f>IFERROR(IF(RawData!G636&lt;&gt;"", VLOOKUP(TRIM(RawData!G636),ICD10Code,2,FALSE), ""), "Other")</f>
        <v/>
      </c>
      <c r="H634" t="str">
        <f>IFERROR(IF(RawData!H636&lt;&gt;"", VLOOKUP(TRIM(RawData!H636),PHCODE,2,FALSE), ""), "Other")</f>
        <v/>
      </c>
      <c r="I634" t="str">
        <f>IFERROR(IF(RawData!I636&lt;&gt;"", VLOOKUP(TRIM(RawData!I636),PHCODE,2,FALSE), ""), "Other")</f>
        <v/>
      </c>
      <c r="J634" t="str">
        <f>TRIM(RawData!L636)</f>
        <v/>
      </c>
      <c r="K634" t="str">
        <f>'Risk Calculation Tables'!AD202</f>
        <v>Low</v>
      </c>
      <c r="L634" t="str">
        <f>TRIM(RawData!J636)</f>
        <v/>
      </c>
      <c r="M634" t="str">
        <f>TRIM(RawData!K636)</f>
        <v/>
      </c>
    </row>
    <row r="635" spans="1:13" x14ac:dyDescent="0.3">
      <c r="A635">
        <f>RawData!A637</f>
        <v>0</v>
      </c>
      <c r="B635" t="str">
        <f>IF(RawData!B637&lt;&gt;"", (VLOOKUP(RawData!B637,AgeCat,2,TRUE)), "")</f>
        <v/>
      </c>
      <c r="C635" t="str">
        <f>TRIM(RawData!C637)</f>
        <v/>
      </c>
      <c r="D635" s="4">
        <f>RawData!D637</f>
        <v>0</v>
      </c>
      <c r="E635">
        <f>RawData!E637</f>
        <v>0</v>
      </c>
      <c r="F635" t="str">
        <f>IFERROR(IF(RawData!F637&lt;&gt;"", VLOOKUP(TRIM(RawData!F637),ICD10Code,2,FALSE), ""), "Other")</f>
        <v/>
      </c>
      <c r="G635" t="str">
        <f>IFERROR(IF(RawData!G637&lt;&gt;"", VLOOKUP(TRIM(RawData!G637),ICD10Code,2,FALSE), ""), "Other")</f>
        <v/>
      </c>
      <c r="H635" t="str">
        <f>IFERROR(IF(RawData!H637&lt;&gt;"", VLOOKUP(TRIM(RawData!H637),PHCODE,2,FALSE), ""), "Other")</f>
        <v/>
      </c>
      <c r="I635" t="str">
        <f>IFERROR(IF(RawData!I637&lt;&gt;"", VLOOKUP(TRIM(RawData!I637),PHCODE,2,FALSE), ""), "Other")</f>
        <v/>
      </c>
      <c r="J635" t="str">
        <f>TRIM(RawData!L637)</f>
        <v/>
      </c>
      <c r="K635" t="str">
        <f>'Risk Calculation Tables'!AD203</f>
        <v>Low</v>
      </c>
      <c r="L635" t="str">
        <f>TRIM(RawData!J637)</f>
        <v/>
      </c>
      <c r="M635" t="str">
        <f>TRIM(RawData!K637)</f>
        <v/>
      </c>
    </row>
    <row r="636" spans="1:13" x14ac:dyDescent="0.3">
      <c r="A636">
        <f>RawData!A638</f>
        <v>0</v>
      </c>
      <c r="B636" t="str">
        <f>IF(RawData!B638&lt;&gt;"", (VLOOKUP(RawData!B638,AgeCat,2,TRUE)), "")</f>
        <v/>
      </c>
      <c r="C636" t="str">
        <f>TRIM(RawData!C638)</f>
        <v/>
      </c>
      <c r="D636" s="4">
        <f>RawData!D638</f>
        <v>0</v>
      </c>
      <c r="E636">
        <f>RawData!E638</f>
        <v>0</v>
      </c>
      <c r="F636" t="str">
        <f>IFERROR(IF(RawData!F638&lt;&gt;"", VLOOKUP(TRIM(RawData!F638),ICD10Code,2,FALSE), ""), "Other")</f>
        <v/>
      </c>
      <c r="G636" t="str">
        <f>IFERROR(IF(RawData!G638&lt;&gt;"", VLOOKUP(TRIM(RawData!G638),ICD10Code,2,FALSE), ""), "Other")</f>
        <v/>
      </c>
      <c r="H636" t="str">
        <f>IFERROR(IF(RawData!H638&lt;&gt;"", VLOOKUP(TRIM(RawData!H638),PHCODE,2,FALSE), ""), "Other")</f>
        <v/>
      </c>
      <c r="I636" t="str">
        <f>IFERROR(IF(RawData!I638&lt;&gt;"", VLOOKUP(TRIM(RawData!I638),PHCODE,2,FALSE), ""), "Other")</f>
        <v/>
      </c>
      <c r="J636" t="str">
        <f>TRIM(RawData!L638)</f>
        <v/>
      </c>
      <c r="K636" t="str">
        <f>'Risk Calculation Tables'!AD204</f>
        <v>Low</v>
      </c>
      <c r="L636" t="str">
        <f>TRIM(RawData!J638)</f>
        <v/>
      </c>
      <c r="M636" t="str">
        <f>TRIM(RawData!K638)</f>
        <v/>
      </c>
    </row>
    <row r="637" spans="1:13" x14ac:dyDescent="0.3">
      <c r="A637">
        <f>RawData!A639</f>
        <v>0</v>
      </c>
      <c r="B637" t="str">
        <f>IF(RawData!B639&lt;&gt;"", (VLOOKUP(RawData!B639,AgeCat,2,TRUE)), "")</f>
        <v/>
      </c>
      <c r="C637" t="str">
        <f>TRIM(RawData!C639)</f>
        <v/>
      </c>
      <c r="D637" s="4">
        <f>RawData!D639</f>
        <v>0</v>
      </c>
      <c r="E637">
        <f>RawData!E639</f>
        <v>0</v>
      </c>
      <c r="F637" t="str">
        <f>IFERROR(IF(RawData!F639&lt;&gt;"", VLOOKUP(TRIM(RawData!F639),ICD10Code,2,FALSE), ""), "Other")</f>
        <v/>
      </c>
      <c r="G637" t="str">
        <f>IFERROR(IF(RawData!G639&lt;&gt;"", VLOOKUP(TRIM(RawData!G639),ICD10Code,2,FALSE), ""), "Other")</f>
        <v/>
      </c>
      <c r="H637" t="str">
        <f>IFERROR(IF(RawData!H639&lt;&gt;"", VLOOKUP(TRIM(RawData!H639),PHCODE,2,FALSE), ""), "Other")</f>
        <v/>
      </c>
      <c r="I637" t="str">
        <f>IFERROR(IF(RawData!I639&lt;&gt;"", VLOOKUP(TRIM(RawData!I639),PHCODE,2,FALSE), ""), "Other")</f>
        <v/>
      </c>
      <c r="J637" t="str">
        <f>TRIM(RawData!L639)</f>
        <v/>
      </c>
      <c r="K637" t="str">
        <f>'Risk Calculation Tables'!AD205</f>
        <v>Low</v>
      </c>
      <c r="L637" t="str">
        <f>TRIM(RawData!J639)</f>
        <v/>
      </c>
      <c r="M637" t="str">
        <f>TRIM(RawData!K639)</f>
        <v/>
      </c>
    </row>
    <row r="638" spans="1:13" x14ac:dyDescent="0.3">
      <c r="A638">
        <f>RawData!A640</f>
        <v>0</v>
      </c>
      <c r="B638" t="str">
        <f>IF(RawData!B640&lt;&gt;"", (VLOOKUP(RawData!B640,AgeCat,2,TRUE)), "")</f>
        <v/>
      </c>
      <c r="C638" t="str">
        <f>TRIM(RawData!C640)</f>
        <v/>
      </c>
      <c r="D638" s="4">
        <f>RawData!D640</f>
        <v>0</v>
      </c>
      <c r="E638">
        <f>RawData!E640</f>
        <v>0</v>
      </c>
      <c r="F638" t="str">
        <f>IFERROR(IF(RawData!F640&lt;&gt;"", VLOOKUP(TRIM(RawData!F640),ICD10Code,2,FALSE), ""), "Other")</f>
        <v/>
      </c>
      <c r="G638" t="str">
        <f>IFERROR(IF(RawData!G640&lt;&gt;"", VLOOKUP(TRIM(RawData!G640),ICD10Code,2,FALSE), ""), "Other")</f>
        <v/>
      </c>
      <c r="H638" t="str">
        <f>IFERROR(IF(RawData!H640&lt;&gt;"", VLOOKUP(TRIM(RawData!H640),PHCODE,2,FALSE), ""), "Other")</f>
        <v/>
      </c>
      <c r="I638" t="str">
        <f>IFERROR(IF(RawData!I640&lt;&gt;"", VLOOKUP(TRIM(RawData!I640),PHCODE,2,FALSE), ""), "Other")</f>
        <v/>
      </c>
      <c r="J638" t="str">
        <f>TRIM(RawData!L640)</f>
        <v/>
      </c>
      <c r="K638" t="str">
        <f>'Risk Calculation Tables'!AD206</f>
        <v>Low</v>
      </c>
      <c r="L638" t="str">
        <f>TRIM(RawData!J640)</f>
        <v/>
      </c>
      <c r="M638" t="str">
        <f>TRIM(RawData!K640)</f>
        <v/>
      </c>
    </row>
    <row r="639" spans="1:13" x14ac:dyDescent="0.3">
      <c r="A639">
        <f>RawData!A641</f>
        <v>0</v>
      </c>
      <c r="B639" t="str">
        <f>IF(RawData!B641&lt;&gt;"", (VLOOKUP(RawData!B641,AgeCat,2,TRUE)), "")</f>
        <v/>
      </c>
      <c r="C639" t="str">
        <f>TRIM(RawData!C641)</f>
        <v/>
      </c>
      <c r="D639" s="4">
        <f>RawData!D641</f>
        <v>0</v>
      </c>
      <c r="E639">
        <f>RawData!E641</f>
        <v>0</v>
      </c>
      <c r="F639" t="str">
        <f>IFERROR(IF(RawData!F641&lt;&gt;"", VLOOKUP(TRIM(RawData!F641),ICD10Code,2,FALSE), ""), "Other")</f>
        <v/>
      </c>
      <c r="G639" t="str">
        <f>IFERROR(IF(RawData!G641&lt;&gt;"", VLOOKUP(TRIM(RawData!G641),ICD10Code,2,FALSE), ""), "Other")</f>
        <v/>
      </c>
      <c r="H639" t="str">
        <f>IFERROR(IF(RawData!H641&lt;&gt;"", VLOOKUP(TRIM(RawData!H641),PHCODE,2,FALSE), ""), "Other")</f>
        <v/>
      </c>
      <c r="I639" t="str">
        <f>IFERROR(IF(RawData!I641&lt;&gt;"", VLOOKUP(TRIM(RawData!I641),PHCODE,2,FALSE), ""), "Other")</f>
        <v/>
      </c>
      <c r="J639" t="str">
        <f>TRIM(RawData!L641)</f>
        <v/>
      </c>
      <c r="K639" t="str">
        <f>'Risk Calculation Tables'!AD207</f>
        <v>Low</v>
      </c>
      <c r="L639" t="str">
        <f>TRIM(RawData!J641)</f>
        <v/>
      </c>
      <c r="M639" t="str">
        <f>TRIM(RawData!K641)</f>
        <v/>
      </c>
    </row>
    <row r="640" spans="1:13" x14ac:dyDescent="0.3">
      <c r="A640">
        <f>RawData!A642</f>
        <v>0</v>
      </c>
      <c r="B640" t="str">
        <f>IF(RawData!B642&lt;&gt;"", (VLOOKUP(RawData!B642,AgeCat,2,TRUE)), "")</f>
        <v/>
      </c>
      <c r="C640" t="str">
        <f>TRIM(RawData!C642)</f>
        <v/>
      </c>
      <c r="D640" s="4">
        <f>RawData!D642</f>
        <v>0</v>
      </c>
      <c r="E640">
        <f>RawData!E642</f>
        <v>0</v>
      </c>
      <c r="F640" t="str">
        <f>IFERROR(IF(RawData!F642&lt;&gt;"", VLOOKUP(TRIM(RawData!F642),ICD10Code,2,FALSE), ""), "Other")</f>
        <v/>
      </c>
      <c r="G640" t="str">
        <f>IFERROR(IF(RawData!G642&lt;&gt;"", VLOOKUP(TRIM(RawData!G642),ICD10Code,2,FALSE), ""), "Other")</f>
        <v/>
      </c>
      <c r="H640" t="str">
        <f>IFERROR(IF(RawData!H642&lt;&gt;"", VLOOKUP(TRIM(RawData!H642),PHCODE,2,FALSE), ""), "Other")</f>
        <v/>
      </c>
      <c r="I640" t="str">
        <f>IFERROR(IF(RawData!I642&lt;&gt;"", VLOOKUP(TRIM(RawData!I642),PHCODE,2,FALSE), ""), "Other")</f>
        <v/>
      </c>
      <c r="J640" t="str">
        <f>TRIM(RawData!L642)</f>
        <v/>
      </c>
      <c r="K640" t="str">
        <f>'Risk Calculation Tables'!AD208</f>
        <v>Low</v>
      </c>
      <c r="L640" t="str">
        <f>TRIM(RawData!J642)</f>
        <v/>
      </c>
      <c r="M640" t="str">
        <f>TRIM(RawData!K642)</f>
        <v/>
      </c>
    </row>
    <row r="641" spans="1:13" x14ac:dyDescent="0.3">
      <c r="A641">
        <f>RawData!A643</f>
        <v>0</v>
      </c>
      <c r="B641" t="str">
        <f>IF(RawData!B643&lt;&gt;"", (VLOOKUP(RawData!B643,AgeCat,2,TRUE)), "")</f>
        <v/>
      </c>
      <c r="C641" t="str">
        <f>TRIM(RawData!C643)</f>
        <v/>
      </c>
      <c r="D641" s="4">
        <f>RawData!D643</f>
        <v>0</v>
      </c>
      <c r="E641">
        <f>RawData!E643</f>
        <v>0</v>
      </c>
      <c r="F641" t="str">
        <f>IFERROR(IF(RawData!F643&lt;&gt;"", VLOOKUP(TRIM(RawData!F643),ICD10Code,2,FALSE), ""), "Other")</f>
        <v/>
      </c>
      <c r="G641" t="str">
        <f>IFERROR(IF(RawData!G643&lt;&gt;"", VLOOKUP(TRIM(RawData!G643),ICD10Code,2,FALSE), ""), "Other")</f>
        <v/>
      </c>
      <c r="H641" t="str">
        <f>IFERROR(IF(RawData!H643&lt;&gt;"", VLOOKUP(TRIM(RawData!H643),PHCODE,2,FALSE), ""), "Other")</f>
        <v/>
      </c>
      <c r="I641" t="str">
        <f>IFERROR(IF(RawData!I643&lt;&gt;"", VLOOKUP(TRIM(RawData!I643),PHCODE,2,FALSE), ""), "Other")</f>
        <v/>
      </c>
      <c r="J641" t="str">
        <f>TRIM(RawData!L643)</f>
        <v/>
      </c>
      <c r="K641" t="str">
        <f>'Risk Calculation Tables'!AD209</f>
        <v>Low</v>
      </c>
      <c r="L641" t="str">
        <f>TRIM(RawData!J643)</f>
        <v/>
      </c>
      <c r="M641" t="str">
        <f>TRIM(RawData!K643)</f>
        <v/>
      </c>
    </row>
    <row r="642" spans="1:13" x14ac:dyDescent="0.3">
      <c r="A642">
        <f>RawData!A644</f>
        <v>0</v>
      </c>
      <c r="B642" t="str">
        <f>IF(RawData!B644&lt;&gt;"", (VLOOKUP(RawData!B644,AgeCat,2,TRUE)), "")</f>
        <v/>
      </c>
      <c r="C642" t="str">
        <f>TRIM(RawData!C644)</f>
        <v/>
      </c>
      <c r="D642" s="4">
        <f>RawData!D644</f>
        <v>0</v>
      </c>
      <c r="E642">
        <f>RawData!E644</f>
        <v>0</v>
      </c>
      <c r="F642" t="str">
        <f>IFERROR(IF(RawData!F644&lt;&gt;"", VLOOKUP(TRIM(RawData!F644),ICD10Code,2,FALSE), ""), "Other")</f>
        <v/>
      </c>
      <c r="G642" t="str">
        <f>IFERROR(IF(RawData!G644&lt;&gt;"", VLOOKUP(TRIM(RawData!G644),ICD10Code,2,FALSE), ""), "Other")</f>
        <v/>
      </c>
      <c r="H642" t="str">
        <f>IFERROR(IF(RawData!H644&lt;&gt;"", VLOOKUP(TRIM(RawData!H644),PHCODE,2,FALSE), ""), "Other")</f>
        <v/>
      </c>
      <c r="I642" t="str">
        <f>IFERROR(IF(RawData!I644&lt;&gt;"", VLOOKUP(TRIM(RawData!I644),PHCODE,2,FALSE), ""), "Other")</f>
        <v/>
      </c>
      <c r="J642" t="str">
        <f>TRIM(RawData!L644)</f>
        <v/>
      </c>
      <c r="K642" t="str">
        <f>'Risk Calculation Tables'!AD210</f>
        <v>Low</v>
      </c>
      <c r="L642" t="str">
        <f>TRIM(RawData!J644)</f>
        <v/>
      </c>
      <c r="M642" t="str">
        <f>TRIM(RawData!K644)</f>
        <v/>
      </c>
    </row>
    <row r="643" spans="1:13" x14ac:dyDescent="0.3">
      <c r="A643">
        <f>RawData!A645</f>
        <v>0</v>
      </c>
      <c r="B643" t="str">
        <f>IF(RawData!B645&lt;&gt;"", (VLOOKUP(RawData!B645,AgeCat,2,TRUE)), "")</f>
        <v/>
      </c>
      <c r="C643" t="str">
        <f>TRIM(RawData!C645)</f>
        <v/>
      </c>
      <c r="D643" s="4">
        <f>RawData!D645</f>
        <v>0</v>
      </c>
      <c r="E643">
        <f>RawData!E645</f>
        <v>0</v>
      </c>
      <c r="F643" t="str">
        <f>IFERROR(IF(RawData!F645&lt;&gt;"", VLOOKUP(TRIM(RawData!F645),ICD10Code,2,FALSE), ""), "Other")</f>
        <v/>
      </c>
      <c r="G643" t="str">
        <f>IFERROR(IF(RawData!G645&lt;&gt;"", VLOOKUP(TRIM(RawData!G645),ICD10Code,2,FALSE), ""), "Other")</f>
        <v/>
      </c>
      <c r="H643" t="str">
        <f>IFERROR(IF(RawData!H645&lt;&gt;"", VLOOKUP(TRIM(RawData!H645),PHCODE,2,FALSE), ""), "Other")</f>
        <v/>
      </c>
      <c r="I643" t="str">
        <f>IFERROR(IF(RawData!I645&lt;&gt;"", VLOOKUP(TRIM(RawData!I645),PHCODE,2,FALSE), ""), "Other")</f>
        <v/>
      </c>
      <c r="J643" t="str">
        <f>TRIM(RawData!L645)</f>
        <v/>
      </c>
      <c r="K643" t="str">
        <f>'Risk Calculation Tables'!AD211</f>
        <v>Low</v>
      </c>
      <c r="L643" t="str">
        <f>TRIM(RawData!J645)</f>
        <v/>
      </c>
      <c r="M643" t="str">
        <f>TRIM(RawData!K645)</f>
        <v/>
      </c>
    </row>
    <row r="644" spans="1:13" x14ac:dyDescent="0.3">
      <c r="A644">
        <f>RawData!A646</f>
        <v>0</v>
      </c>
      <c r="B644" t="str">
        <f>IF(RawData!B646&lt;&gt;"", (VLOOKUP(RawData!B646,AgeCat,2,TRUE)), "")</f>
        <v/>
      </c>
      <c r="C644" t="str">
        <f>TRIM(RawData!C646)</f>
        <v/>
      </c>
      <c r="D644" s="4">
        <f>RawData!D646</f>
        <v>0</v>
      </c>
      <c r="E644">
        <f>RawData!E646</f>
        <v>0</v>
      </c>
      <c r="F644" t="str">
        <f>IFERROR(IF(RawData!F646&lt;&gt;"", VLOOKUP(TRIM(RawData!F646),ICD10Code,2,FALSE), ""), "Other")</f>
        <v/>
      </c>
      <c r="G644" t="str">
        <f>IFERROR(IF(RawData!G646&lt;&gt;"", VLOOKUP(TRIM(RawData!G646),ICD10Code,2,FALSE), ""), "Other")</f>
        <v/>
      </c>
      <c r="H644" t="str">
        <f>IFERROR(IF(RawData!H646&lt;&gt;"", VLOOKUP(TRIM(RawData!H646),PHCODE,2,FALSE), ""), "Other")</f>
        <v/>
      </c>
      <c r="I644" t="str">
        <f>IFERROR(IF(RawData!I646&lt;&gt;"", VLOOKUP(TRIM(RawData!I646),PHCODE,2,FALSE), ""), "Other")</f>
        <v/>
      </c>
      <c r="J644" t="str">
        <f>TRIM(RawData!L646)</f>
        <v/>
      </c>
      <c r="K644" t="str">
        <f>'Risk Calculation Tables'!AD212</f>
        <v>Low</v>
      </c>
      <c r="L644" t="str">
        <f>TRIM(RawData!J646)</f>
        <v/>
      </c>
      <c r="M644" t="str">
        <f>TRIM(RawData!K646)</f>
        <v/>
      </c>
    </row>
    <row r="645" spans="1:13" x14ac:dyDescent="0.3">
      <c r="A645">
        <f>RawData!A647</f>
        <v>0</v>
      </c>
      <c r="B645" t="str">
        <f>IF(RawData!B647&lt;&gt;"", (VLOOKUP(RawData!B647,AgeCat,2,TRUE)), "")</f>
        <v/>
      </c>
      <c r="C645" t="str">
        <f>TRIM(RawData!C647)</f>
        <v/>
      </c>
      <c r="D645" s="4">
        <f>RawData!D647</f>
        <v>0</v>
      </c>
      <c r="E645">
        <f>RawData!E647</f>
        <v>0</v>
      </c>
      <c r="F645" t="str">
        <f>IFERROR(IF(RawData!F647&lt;&gt;"", VLOOKUP(TRIM(RawData!F647),ICD10Code,2,FALSE), ""), "Other")</f>
        <v/>
      </c>
      <c r="G645" t="str">
        <f>IFERROR(IF(RawData!G647&lt;&gt;"", VLOOKUP(TRIM(RawData!G647),ICD10Code,2,FALSE), ""), "Other")</f>
        <v/>
      </c>
      <c r="H645" t="str">
        <f>IFERROR(IF(RawData!H647&lt;&gt;"", VLOOKUP(TRIM(RawData!H647),PHCODE,2,FALSE), ""), "Other")</f>
        <v/>
      </c>
      <c r="I645" t="str">
        <f>IFERROR(IF(RawData!I647&lt;&gt;"", VLOOKUP(TRIM(RawData!I647),PHCODE,2,FALSE), ""), "Other")</f>
        <v/>
      </c>
      <c r="J645" t="str">
        <f>TRIM(RawData!L647)</f>
        <v/>
      </c>
      <c r="K645" t="str">
        <f>'Risk Calculation Tables'!AD213</f>
        <v>Low</v>
      </c>
      <c r="L645" t="str">
        <f>TRIM(RawData!J647)</f>
        <v/>
      </c>
      <c r="M645" t="str">
        <f>TRIM(RawData!K647)</f>
        <v/>
      </c>
    </row>
    <row r="646" spans="1:13" x14ac:dyDescent="0.3">
      <c r="A646">
        <f>RawData!A648</f>
        <v>0</v>
      </c>
      <c r="B646" t="str">
        <f>IF(RawData!B648&lt;&gt;"", (VLOOKUP(RawData!B648,AgeCat,2,TRUE)), "")</f>
        <v/>
      </c>
      <c r="C646" t="str">
        <f>TRIM(RawData!C648)</f>
        <v/>
      </c>
      <c r="D646" s="4">
        <f>RawData!D648</f>
        <v>0</v>
      </c>
      <c r="E646">
        <f>RawData!E648</f>
        <v>0</v>
      </c>
      <c r="F646" t="str">
        <f>IFERROR(IF(RawData!F648&lt;&gt;"", VLOOKUP(TRIM(RawData!F648),ICD10Code,2,FALSE), ""), "Other")</f>
        <v/>
      </c>
      <c r="G646" t="str">
        <f>IFERROR(IF(RawData!G648&lt;&gt;"", VLOOKUP(TRIM(RawData!G648),ICD10Code,2,FALSE), ""), "Other")</f>
        <v/>
      </c>
      <c r="H646" t="str">
        <f>IFERROR(IF(RawData!H648&lt;&gt;"", VLOOKUP(TRIM(RawData!H648),PHCODE,2,FALSE), ""), "Other")</f>
        <v/>
      </c>
      <c r="I646" t="str">
        <f>IFERROR(IF(RawData!I648&lt;&gt;"", VLOOKUP(TRIM(RawData!I648),PHCODE,2,FALSE), ""), "Other")</f>
        <v/>
      </c>
      <c r="J646" t="str">
        <f>TRIM(RawData!L648)</f>
        <v/>
      </c>
      <c r="K646" t="str">
        <f>'Risk Calculation Tables'!AD214</f>
        <v>Low</v>
      </c>
      <c r="L646" t="str">
        <f>TRIM(RawData!J648)</f>
        <v/>
      </c>
      <c r="M646" t="str">
        <f>TRIM(RawData!K648)</f>
        <v/>
      </c>
    </row>
    <row r="647" spans="1:13" x14ac:dyDescent="0.3">
      <c r="A647">
        <f>RawData!A649</f>
        <v>0</v>
      </c>
      <c r="B647" t="str">
        <f>IF(RawData!B649&lt;&gt;"", (VLOOKUP(RawData!B649,AgeCat,2,TRUE)), "")</f>
        <v/>
      </c>
      <c r="C647" t="str">
        <f>TRIM(RawData!C649)</f>
        <v/>
      </c>
      <c r="D647" s="4">
        <f>RawData!D649</f>
        <v>0</v>
      </c>
      <c r="E647">
        <f>RawData!E649</f>
        <v>0</v>
      </c>
      <c r="F647" t="str">
        <f>IFERROR(IF(RawData!F649&lt;&gt;"", VLOOKUP(TRIM(RawData!F649),ICD10Code,2,FALSE), ""), "Other")</f>
        <v/>
      </c>
      <c r="G647" t="str">
        <f>IFERROR(IF(RawData!G649&lt;&gt;"", VLOOKUP(TRIM(RawData!G649),ICD10Code,2,FALSE), ""), "Other")</f>
        <v/>
      </c>
      <c r="H647" t="str">
        <f>IFERROR(IF(RawData!H649&lt;&gt;"", VLOOKUP(TRIM(RawData!H649),PHCODE,2,FALSE), ""), "Other")</f>
        <v/>
      </c>
      <c r="I647" t="str">
        <f>IFERROR(IF(RawData!I649&lt;&gt;"", VLOOKUP(TRIM(RawData!I649),PHCODE,2,FALSE), ""), "Other")</f>
        <v/>
      </c>
      <c r="J647" t="str">
        <f>TRIM(RawData!L649)</f>
        <v/>
      </c>
      <c r="K647" t="str">
        <f>'Risk Calculation Tables'!AD215</f>
        <v>Low</v>
      </c>
      <c r="L647" t="str">
        <f>TRIM(RawData!J649)</f>
        <v/>
      </c>
      <c r="M647" t="str">
        <f>TRIM(RawData!K649)</f>
        <v/>
      </c>
    </row>
    <row r="648" spans="1:13" x14ac:dyDescent="0.3">
      <c r="A648">
        <f>RawData!A650</f>
        <v>0</v>
      </c>
      <c r="B648" t="str">
        <f>IF(RawData!B650&lt;&gt;"", (VLOOKUP(RawData!B650,AgeCat,2,TRUE)), "")</f>
        <v/>
      </c>
      <c r="C648" t="str">
        <f>TRIM(RawData!C650)</f>
        <v/>
      </c>
      <c r="D648" s="4">
        <f>RawData!D650</f>
        <v>0</v>
      </c>
      <c r="E648">
        <f>RawData!E650</f>
        <v>0</v>
      </c>
      <c r="F648" t="str">
        <f>IFERROR(IF(RawData!F650&lt;&gt;"", VLOOKUP(TRIM(RawData!F650),ICD10Code,2,FALSE), ""), "Other")</f>
        <v/>
      </c>
      <c r="G648" t="str">
        <f>IFERROR(IF(RawData!G650&lt;&gt;"", VLOOKUP(TRIM(RawData!G650),ICD10Code,2,FALSE), ""), "Other")</f>
        <v/>
      </c>
      <c r="H648" t="str">
        <f>IFERROR(IF(RawData!H650&lt;&gt;"", VLOOKUP(TRIM(RawData!H650),PHCODE,2,FALSE), ""), "Other")</f>
        <v/>
      </c>
      <c r="I648" t="str">
        <f>IFERROR(IF(RawData!I650&lt;&gt;"", VLOOKUP(TRIM(RawData!I650),PHCODE,2,FALSE), ""), "Other")</f>
        <v/>
      </c>
      <c r="J648" t="str">
        <f>TRIM(RawData!L650)</f>
        <v/>
      </c>
      <c r="K648" t="str">
        <f>'Risk Calculation Tables'!AD216</f>
        <v>Low</v>
      </c>
      <c r="L648" t="str">
        <f>TRIM(RawData!J650)</f>
        <v/>
      </c>
      <c r="M648" t="str">
        <f>TRIM(RawData!K650)</f>
        <v/>
      </c>
    </row>
    <row r="649" spans="1:13" x14ac:dyDescent="0.3">
      <c r="A649">
        <f>RawData!A651</f>
        <v>0</v>
      </c>
      <c r="B649" t="str">
        <f>IF(RawData!B651&lt;&gt;"", (VLOOKUP(RawData!B651,AgeCat,2,TRUE)), "")</f>
        <v/>
      </c>
      <c r="C649" t="str">
        <f>TRIM(RawData!C651)</f>
        <v/>
      </c>
      <c r="D649" s="4">
        <f>RawData!D651</f>
        <v>0</v>
      </c>
      <c r="E649">
        <f>RawData!E651</f>
        <v>0</v>
      </c>
      <c r="F649" t="str">
        <f>IFERROR(IF(RawData!F651&lt;&gt;"", VLOOKUP(TRIM(RawData!F651),ICD10Code,2,FALSE), ""), "Other")</f>
        <v/>
      </c>
      <c r="G649" t="str">
        <f>IFERROR(IF(RawData!G651&lt;&gt;"", VLOOKUP(TRIM(RawData!G651),ICD10Code,2,FALSE), ""), "Other")</f>
        <v/>
      </c>
      <c r="H649" t="str">
        <f>IFERROR(IF(RawData!H651&lt;&gt;"", VLOOKUP(TRIM(RawData!H651),PHCODE,2,FALSE), ""), "Other")</f>
        <v/>
      </c>
      <c r="I649" t="str">
        <f>IFERROR(IF(RawData!I651&lt;&gt;"", VLOOKUP(TRIM(RawData!I651),PHCODE,2,FALSE), ""), "Other")</f>
        <v/>
      </c>
      <c r="J649" t="str">
        <f>TRIM(RawData!L651)</f>
        <v/>
      </c>
      <c r="K649" t="str">
        <f>'Risk Calculation Tables'!AD217</f>
        <v>Low</v>
      </c>
      <c r="L649" t="str">
        <f>TRIM(RawData!J651)</f>
        <v/>
      </c>
      <c r="M649" t="str">
        <f>TRIM(RawData!K651)</f>
        <v/>
      </c>
    </row>
    <row r="650" spans="1:13" x14ac:dyDescent="0.3">
      <c r="A650">
        <f>RawData!A652</f>
        <v>0</v>
      </c>
      <c r="B650" t="str">
        <f>IF(RawData!B652&lt;&gt;"", (VLOOKUP(RawData!B652,AgeCat,2,TRUE)), "")</f>
        <v/>
      </c>
      <c r="C650" t="str">
        <f>TRIM(RawData!C652)</f>
        <v/>
      </c>
      <c r="D650" s="4">
        <f>RawData!D652</f>
        <v>0</v>
      </c>
      <c r="E650">
        <f>RawData!E652</f>
        <v>0</v>
      </c>
      <c r="F650" t="str">
        <f>IFERROR(IF(RawData!F652&lt;&gt;"", VLOOKUP(TRIM(RawData!F652),ICD10Code,2,FALSE), ""), "Other")</f>
        <v/>
      </c>
      <c r="G650" t="str">
        <f>IFERROR(IF(RawData!G652&lt;&gt;"", VLOOKUP(TRIM(RawData!G652),ICD10Code,2,FALSE), ""), "Other")</f>
        <v/>
      </c>
      <c r="H650" t="str">
        <f>IFERROR(IF(RawData!H652&lt;&gt;"", VLOOKUP(TRIM(RawData!H652),PHCODE,2,FALSE), ""), "Other")</f>
        <v/>
      </c>
      <c r="I650" t="str">
        <f>IFERROR(IF(RawData!I652&lt;&gt;"", VLOOKUP(TRIM(RawData!I652),PHCODE,2,FALSE), ""), "Other")</f>
        <v/>
      </c>
      <c r="J650" t="str">
        <f>TRIM(RawData!L652)</f>
        <v/>
      </c>
      <c r="K650" t="str">
        <f>'Risk Calculation Tables'!AD218</f>
        <v>Low</v>
      </c>
      <c r="L650" t="str">
        <f>TRIM(RawData!J652)</f>
        <v/>
      </c>
      <c r="M650" t="str">
        <f>TRIM(RawData!K652)</f>
        <v/>
      </c>
    </row>
    <row r="651" spans="1:13" x14ac:dyDescent="0.3">
      <c r="A651">
        <f>RawData!A653</f>
        <v>0</v>
      </c>
      <c r="B651" t="str">
        <f>IF(RawData!B653&lt;&gt;"", (VLOOKUP(RawData!B653,AgeCat,2,TRUE)), "")</f>
        <v/>
      </c>
      <c r="C651" t="str">
        <f>TRIM(RawData!C653)</f>
        <v/>
      </c>
      <c r="D651" s="4">
        <f>RawData!D653</f>
        <v>0</v>
      </c>
      <c r="E651">
        <f>RawData!E653</f>
        <v>0</v>
      </c>
      <c r="F651" t="str">
        <f>IFERROR(IF(RawData!F653&lt;&gt;"", VLOOKUP(TRIM(RawData!F653),ICD10Code,2,FALSE), ""), "Other")</f>
        <v/>
      </c>
      <c r="G651" t="str">
        <f>IFERROR(IF(RawData!G653&lt;&gt;"", VLOOKUP(TRIM(RawData!G653),ICD10Code,2,FALSE), ""), "Other")</f>
        <v/>
      </c>
      <c r="H651" t="str">
        <f>IFERROR(IF(RawData!H653&lt;&gt;"", VLOOKUP(TRIM(RawData!H653),PHCODE,2,FALSE), ""), "Other")</f>
        <v/>
      </c>
      <c r="I651" t="str">
        <f>IFERROR(IF(RawData!I653&lt;&gt;"", VLOOKUP(TRIM(RawData!I653),PHCODE,2,FALSE), ""), "Other")</f>
        <v/>
      </c>
      <c r="J651" t="str">
        <f>TRIM(RawData!L653)</f>
        <v/>
      </c>
      <c r="K651" t="str">
        <f>'Risk Calculation Tables'!AD219</f>
        <v>Low</v>
      </c>
      <c r="L651" t="str">
        <f>TRIM(RawData!J653)</f>
        <v/>
      </c>
      <c r="M651" t="str">
        <f>TRIM(RawData!K653)</f>
        <v/>
      </c>
    </row>
    <row r="652" spans="1:13" x14ac:dyDescent="0.3">
      <c r="A652">
        <f>RawData!A654</f>
        <v>0</v>
      </c>
      <c r="B652" t="str">
        <f>IF(RawData!B654&lt;&gt;"", (VLOOKUP(RawData!B654,AgeCat,2,TRUE)), "")</f>
        <v/>
      </c>
      <c r="C652" t="str">
        <f>TRIM(RawData!C654)</f>
        <v/>
      </c>
      <c r="D652" s="4">
        <f>RawData!D654</f>
        <v>0</v>
      </c>
      <c r="E652">
        <f>RawData!E654</f>
        <v>0</v>
      </c>
      <c r="F652" t="str">
        <f>IFERROR(IF(RawData!F654&lt;&gt;"", VLOOKUP(TRIM(RawData!F654),ICD10Code,2,FALSE), ""), "Other")</f>
        <v/>
      </c>
      <c r="G652" t="str">
        <f>IFERROR(IF(RawData!G654&lt;&gt;"", VLOOKUP(TRIM(RawData!G654),ICD10Code,2,FALSE), ""), "Other")</f>
        <v/>
      </c>
      <c r="H652" t="str">
        <f>IFERROR(IF(RawData!H654&lt;&gt;"", VLOOKUP(TRIM(RawData!H654),PHCODE,2,FALSE), ""), "Other")</f>
        <v/>
      </c>
      <c r="I652" t="str">
        <f>IFERROR(IF(RawData!I654&lt;&gt;"", VLOOKUP(TRIM(RawData!I654),PHCODE,2,FALSE), ""), "Other")</f>
        <v/>
      </c>
      <c r="J652" t="str">
        <f>TRIM(RawData!L654)</f>
        <v/>
      </c>
      <c r="K652" t="str">
        <f>'Risk Calculation Tables'!AD220</f>
        <v>Low</v>
      </c>
      <c r="L652" t="str">
        <f>TRIM(RawData!J654)</f>
        <v/>
      </c>
      <c r="M652" t="str">
        <f>TRIM(RawData!K654)</f>
        <v/>
      </c>
    </row>
    <row r="653" spans="1:13" x14ac:dyDescent="0.3">
      <c r="A653">
        <f>RawData!A655</f>
        <v>0</v>
      </c>
      <c r="B653" t="str">
        <f>IF(RawData!B655&lt;&gt;"", (VLOOKUP(RawData!B655,AgeCat,2,TRUE)), "")</f>
        <v/>
      </c>
      <c r="C653" t="str">
        <f>TRIM(RawData!C655)</f>
        <v/>
      </c>
      <c r="D653" s="4">
        <f>RawData!D655</f>
        <v>0</v>
      </c>
      <c r="E653">
        <f>RawData!E655</f>
        <v>0</v>
      </c>
      <c r="F653" t="str">
        <f>IFERROR(IF(RawData!F655&lt;&gt;"", VLOOKUP(TRIM(RawData!F655),ICD10Code,2,FALSE), ""), "Other")</f>
        <v/>
      </c>
      <c r="G653" t="str">
        <f>IFERROR(IF(RawData!G655&lt;&gt;"", VLOOKUP(TRIM(RawData!G655),ICD10Code,2,FALSE), ""), "Other")</f>
        <v/>
      </c>
      <c r="H653" t="str">
        <f>IFERROR(IF(RawData!H655&lt;&gt;"", VLOOKUP(TRIM(RawData!H655),PHCODE,2,FALSE), ""), "Other")</f>
        <v/>
      </c>
      <c r="I653" t="str">
        <f>IFERROR(IF(RawData!I655&lt;&gt;"", VLOOKUP(TRIM(RawData!I655),PHCODE,2,FALSE), ""), "Other")</f>
        <v/>
      </c>
      <c r="J653" t="str">
        <f>TRIM(RawData!L655)</f>
        <v/>
      </c>
      <c r="K653" t="str">
        <f>'Risk Calculation Tables'!AD221</f>
        <v>Low</v>
      </c>
      <c r="L653" t="str">
        <f>TRIM(RawData!J655)</f>
        <v/>
      </c>
      <c r="M653" t="str">
        <f>TRIM(RawData!K655)</f>
        <v/>
      </c>
    </row>
    <row r="654" spans="1:13" x14ac:dyDescent="0.3">
      <c r="A654">
        <f>RawData!A656</f>
        <v>0</v>
      </c>
      <c r="B654" t="str">
        <f>IF(RawData!B656&lt;&gt;"", (VLOOKUP(RawData!B656,AgeCat,2,TRUE)), "")</f>
        <v/>
      </c>
      <c r="C654" t="str">
        <f>TRIM(RawData!C656)</f>
        <v/>
      </c>
      <c r="D654" s="4">
        <f>RawData!D656</f>
        <v>0</v>
      </c>
      <c r="E654">
        <f>RawData!E656</f>
        <v>0</v>
      </c>
      <c r="F654" t="str">
        <f>IFERROR(IF(RawData!F656&lt;&gt;"", VLOOKUP(TRIM(RawData!F656),ICD10Code,2,FALSE), ""), "Other")</f>
        <v/>
      </c>
      <c r="G654" t="str">
        <f>IFERROR(IF(RawData!G656&lt;&gt;"", VLOOKUP(TRIM(RawData!G656),ICD10Code,2,FALSE), ""), "Other")</f>
        <v/>
      </c>
      <c r="H654" t="str">
        <f>IFERROR(IF(RawData!H656&lt;&gt;"", VLOOKUP(TRIM(RawData!H656),PHCODE,2,FALSE), ""), "Other")</f>
        <v/>
      </c>
      <c r="I654" t="str">
        <f>IFERROR(IF(RawData!I656&lt;&gt;"", VLOOKUP(TRIM(RawData!I656),PHCODE,2,FALSE), ""), "Other")</f>
        <v/>
      </c>
      <c r="J654" t="str">
        <f>TRIM(RawData!L656)</f>
        <v/>
      </c>
      <c r="K654" t="str">
        <f>'Risk Calculation Tables'!AD222</f>
        <v>Low</v>
      </c>
      <c r="L654" t="str">
        <f>TRIM(RawData!J656)</f>
        <v/>
      </c>
      <c r="M654" t="str">
        <f>TRIM(RawData!K656)</f>
        <v/>
      </c>
    </row>
    <row r="655" spans="1:13" x14ac:dyDescent="0.3">
      <c r="A655">
        <f>RawData!A657</f>
        <v>0</v>
      </c>
      <c r="B655" t="str">
        <f>IF(RawData!B657&lt;&gt;"", (VLOOKUP(RawData!B657,AgeCat,2,TRUE)), "")</f>
        <v/>
      </c>
      <c r="C655" t="str">
        <f>TRIM(RawData!C657)</f>
        <v/>
      </c>
      <c r="D655" s="4">
        <f>RawData!D657</f>
        <v>0</v>
      </c>
      <c r="E655">
        <f>RawData!E657</f>
        <v>0</v>
      </c>
      <c r="F655" t="str">
        <f>IFERROR(IF(RawData!F657&lt;&gt;"", VLOOKUP(TRIM(RawData!F657),ICD10Code,2,FALSE), ""), "Other")</f>
        <v/>
      </c>
      <c r="G655" t="str">
        <f>IFERROR(IF(RawData!G657&lt;&gt;"", VLOOKUP(TRIM(RawData!G657),ICD10Code,2,FALSE), ""), "Other")</f>
        <v/>
      </c>
      <c r="H655" t="str">
        <f>IFERROR(IF(RawData!H657&lt;&gt;"", VLOOKUP(TRIM(RawData!H657),PHCODE,2,FALSE), ""), "Other")</f>
        <v/>
      </c>
      <c r="I655" t="str">
        <f>IFERROR(IF(RawData!I657&lt;&gt;"", VLOOKUP(TRIM(RawData!I657),PHCODE,2,FALSE), ""), "Other")</f>
        <v/>
      </c>
      <c r="J655" t="str">
        <f>TRIM(RawData!L657)</f>
        <v/>
      </c>
      <c r="K655" t="str">
        <f>'Risk Calculation Tables'!AD223</f>
        <v>Low</v>
      </c>
      <c r="L655" t="str">
        <f>TRIM(RawData!J657)</f>
        <v/>
      </c>
      <c r="M655" t="str">
        <f>TRIM(RawData!K657)</f>
        <v/>
      </c>
    </row>
    <row r="656" spans="1:13" x14ac:dyDescent="0.3">
      <c r="A656">
        <f>RawData!A658</f>
        <v>0</v>
      </c>
      <c r="B656" t="str">
        <f>IF(RawData!B658&lt;&gt;"", (VLOOKUP(RawData!B658,AgeCat,2,TRUE)), "")</f>
        <v/>
      </c>
      <c r="C656" t="str">
        <f>TRIM(RawData!C658)</f>
        <v/>
      </c>
      <c r="D656" s="4">
        <f>RawData!D658</f>
        <v>0</v>
      </c>
      <c r="E656">
        <f>RawData!E658</f>
        <v>0</v>
      </c>
      <c r="F656" t="str">
        <f>IFERROR(IF(RawData!F658&lt;&gt;"", VLOOKUP(TRIM(RawData!F658),ICD10Code,2,FALSE), ""), "Other")</f>
        <v/>
      </c>
      <c r="G656" t="str">
        <f>IFERROR(IF(RawData!G658&lt;&gt;"", VLOOKUP(TRIM(RawData!G658),ICD10Code,2,FALSE), ""), "Other")</f>
        <v/>
      </c>
      <c r="H656" t="str">
        <f>IFERROR(IF(RawData!H658&lt;&gt;"", VLOOKUP(TRIM(RawData!H658),PHCODE,2,FALSE), ""), "Other")</f>
        <v/>
      </c>
      <c r="I656" t="str">
        <f>IFERROR(IF(RawData!I658&lt;&gt;"", VLOOKUP(TRIM(RawData!I658),PHCODE,2,FALSE), ""), "Other")</f>
        <v/>
      </c>
      <c r="J656" t="str">
        <f>TRIM(RawData!L658)</f>
        <v/>
      </c>
      <c r="K656" t="str">
        <f>'Risk Calculation Tables'!AD224</f>
        <v>Low</v>
      </c>
      <c r="L656" t="str">
        <f>TRIM(RawData!J658)</f>
        <v/>
      </c>
      <c r="M656" t="str">
        <f>TRIM(RawData!K658)</f>
        <v/>
      </c>
    </row>
    <row r="657" spans="1:13" x14ac:dyDescent="0.3">
      <c r="A657">
        <f>RawData!A659</f>
        <v>0</v>
      </c>
      <c r="B657" t="str">
        <f>IF(RawData!B659&lt;&gt;"", (VLOOKUP(RawData!B659,AgeCat,2,TRUE)), "")</f>
        <v/>
      </c>
      <c r="C657" t="str">
        <f>TRIM(RawData!C659)</f>
        <v/>
      </c>
      <c r="D657" s="4">
        <f>RawData!D659</f>
        <v>0</v>
      </c>
      <c r="E657">
        <f>RawData!E659</f>
        <v>0</v>
      </c>
      <c r="F657" t="str">
        <f>IFERROR(IF(RawData!F659&lt;&gt;"", VLOOKUP(TRIM(RawData!F659),ICD10Code,2,FALSE), ""), "Other")</f>
        <v/>
      </c>
      <c r="G657" t="str">
        <f>IFERROR(IF(RawData!G659&lt;&gt;"", VLOOKUP(TRIM(RawData!G659),ICD10Code,2,FALSE), ""), "Other")</f>
        <v/>
      </c>
      <c r="H657" t="str">
        <f>IFERROR(IF(RawData!H659&lt;&gt;"", VLOOKUP(TRIM(RawData!H659),PHCODE,2,FALSE), ""), "Other")</f>
        <v/>
      </c>
      <c r="I657" t="str">
        <f>IFERROR(IF(RawData!I659&lt;&gt;"", VLOOKUP(TRIM(RawData!I659),PHCODE,2,FALSE), ""), "Other")</f>
        <v/>
      </c>
      <c r="J657" t="str">
        <f>TRIM(RawData!L659)</f>
        <v/>
      </c>
      <c r="K657" t="str">
        <f>'Risk Calculation Tables'!AD225</f>
        <v>Low</v>
      </c>
      <c r="L657" t="str">
        <f>TRIM(RawData!J659)</f>
        <v/>
      </c>
      <c r="M657" t="str">
        <f>TRIM(RawData!K659)</f>
        <v/>
      </c>
    </row>
    <row r="658" spans="1:13" x14ac:dyDescent="0.3">
      <c r="A658">
        <f>RawData!A660</f>
        <v>0</v>
      </c>
      <c r="B658" t="str">
        <f>IF(RawData!B660&lt;&gt;"", (VLOOKUP(RawData!B660,AgeCat,2,TRUE)), "")</f>
        <v/>
      </c>
      <c r="C658" t="str">
        <f>TRIM(RawData!C660)</f>
        <v/>
      </c>
      <c r="D658" s="4">
        <f>RawData!D660</f>
        <v>0</v>
      </c>
      <c r="E658">
        <f>RawData!E660</f>
        <v>0</v>
      </c>
      <c r="F658" t="str">
        <f>IFERROR(IF(RawData!F660&lt;&gt;"", VLOOKUP(TRIM(RawData!F660),ICD10Code,2,FALSE), ""), "Other")</f>
        <v/>
      </c>
      <c r="G658" t="str">
        <f>IFERROR(IF(RawData!G660&lt;&gt;"", VLOOKUP(TRIM(RawData!G660),ICD10Code,2,FALSE), ""), "Other")</f>
        <v/>
      </c>
      <c r="H658" t="str">
        <f>IFERROR(IF(RawData!H660&lt;&gt;"", VLOOKUP(TRIM(RawData!H660),PHCODE,2,FALSE), ""), "Other")</f>
        <v/>
      </c>
      <c r="I658" t="str">
        <f>IFERROR(IF(RawData!I660&lt;&gt;"", VLOOKUP(TRIM(RawData!I660),PHCODE,2,FALSE), ""), "Other")</f>
        <v/>
      </c>
      <c r="J658" t="str">
        <f>TRIM(RawData!L660)</f>
        <v/>
      </c>
      <c r="K658" t="str">
        <f>'Risk Calculation Tables'!AD226</f>
        <v>Low</v>
      </c>
      <c r="L658" t="str">
        <f>TRIM(RawData!J660)</f>
        <v/>
      </c>
      <c r="M658" t="str">
        <f>TRIM(RawData!K660)</f>
        <v/>
      </c>
    </row>
    <row r="659" spans="1:13" x14ac:dyDescent="0.3">
      <c r="A659">
        <f>RawData!A661</f>
        <v>0</v>
      </c>
      <c r="B659" t="str">
        <f>IF(RawData!B661&lt;&gt;"", (VLOOKUP(RawData!B661,AgeCat,2,TRUE)), "")</f>
        <v/>
      </c>
      <c r="C659" t="str">
        <f>TRIM(RawData!C661)</f>
        <v/>
      </c>
      <c r="D659" s="4">
        <f>RawData!D661</f>
        <v>0</v>
      </c>
      <c r="E659">
        <f>RawData!E661</f>
        <v>0</v>
      </c>
      <c r="F659" t="str">
        <f>IFERROR(IF(RawData!F661&lt;&gt;"", VLOOKUP(TRIM(RawData!F661),ICD10Code,2,FALSE), ""), "Other")</f>
        <v/>
      </c>
      <c r="G659" t="str">
        <f>IFERROR(IF(RawData!G661&lt;&gt;"", VLOOKUP(TRIM(RawData!G661),ICD10Code,2,FALSE), ""), "Other")</f>
        <v/>
      </c>
      <c r="H659" t="str">
        <f>IFERROR(IF(RawData!H661&lt;&gt;"", VLOOKUP(TRIM(RawData!H661),PHCODE,2,FALSE), ""), "Other")</f>
        <v/>
      </c>
      <c r="I659" t="str">
        <f>IFERROR(IF(RawData!I661&lt;&gt;"", VLOOKUP(TRIM(RawData!I661),PHCODE,2,FALSE), ""), "Other")</f>
        <v/>
      </c>
      <c r="J659" t="str">
        <f>TRIM(RawData!L661)</f>
        <v/>
      </c>
      <c r="K659" t="str">
        <f>'Risk Calculation Tables'!AD227</f>
        <v>Low</v>
      </c>
      <c r="L659" t="str">
        <f>TRIM(RawData!J661)</f>
        <v/>
      </c>
      <c r="M659" t="str">
        <f>TRIM(RawData!K661)</f>
        <v/>
      </c>
    </row>
    <row r="660" spans="1:13" x14ac:dyDescent="0.3">
      <c r="A660">
        <f>RawData!A662</f>
        <v>0</v>
      </c>
      <c r="B660" t="str">
        <f>IF(RawData!B662&lt;&gt;"", (VLOOKUP(RawData!B662,AgeCat,2,TRUE)), "")</f>
        <v/>
      </c>
      <c r="C660" t="str">
        <f>TRIM(RawData!C662)</f>
        <v/>
      </c>
      <c r="D660" s="4">
        <f>RawData!D662</f>
        <v>0</v>
      </c>
      <c r="E660">
        <f>RawData!E662</f>
        <v>0</v>
      </c>
      <c r="F660" t="str">
        <f>IFERROR(IF(RawData!F662&lt;&gt;"", VLOOKUP(TRIM(RawData!F662),ICD10Code,2,FALSE), ""), "Other")</f>
        <v/>
      </c>
      <c r="G660" t="str">
        <f>IFERROR(IF(RawData!G662&lt;&gt;"", VLOOKUP(TRIM(RawData!G662),ICD10Code,2,FALSE), ""), "Other")</f>
        <v/>
      </c>
      <c r="H660" t="str">
        <f>IFERROR(IF(RawData!H662&lt;&gt;"", VLOOKUP(TRIM(RawData!H662),PHCODE,2,FALSE), ""), "Other")</f>
        <v/>
      </c>
      <c r="I660" t="str">
        <f>IFERROR(IF(RawData!I662&lt;&gt;"", VLOOKUP(TRIM(RawData!I662),PHCODE,2,FALSE), ""), "Other")</f>
        <v/>
      </c>
      <c r="J660" t="str">
        <f>TRIM(RawData!L662)</f>
        <v/>
      </c>
      <c r="K660" t="str">
        <f>'Risk Calculation Tables'!AD228</f>
        <v>Low</v>
      </c>
      <c r="L660" t="str">
        <f>TRIM(RawData!J662)</f>
        <v/>
      </c>
      <c r="M660" t="str">
        <f>TRIM(RawData!K662)</f>
        <v/>
      </c>
    </row>
    <row r="661" spans="1:13" x14ac:dyDescent="0.3">
      <c r="A661">
        <f>RawData!A663</f>
        <v>0</v>
      </c>
      <c r="B661" t="str">
        <f>IF(RawData!B663&lt;&gt;"", (VLOOKUP(RawData!B663,AgeCat,2,TRUE)), "")</f>
        <v/>
      </c>
      <c r="C661" t="str">
        <f>TRIM(RawData!C663)</f>
        <v/>
      </c>
      <c r="D661" s="4">
        <f>RawData!D663</f>
        <v>0</v>
      </c>
      <c r="E661">
        <f>RawData!E663</f>
        <v>0</v>
      </c>
      <c r="F661" t="str">
        <f>IFERROR(IF(RawData!F663&lt;&gt;"", VLOOKUP(TRIM(RawData!F663),ICD10Code,2,FALSE), ""), "Other")</f>
        <v/>
      </c>
      <c r="G661" t="str">
        <f>IFERROR(IF(RawData!G663&lt;&gt;"", VLOOKUP(TRIM(RawData!G663),ICD10Code,2,FALSE), ""), "Other")</f>
        <v/>
      </c>
      <c r="H661" t="str">
        <f>IFERROR(IF(RawData!H663&lt;&gt;"", VLOOKUP(TRIM(RawData!H663),PHCODE,2,FALSE), ""), "Other")</f>
        <v/>
      </c>
      <c r="I661" t="str">
        <f>IFERROR(IF(RawData!I663&lt;&gt;"", VLOOKUP(TRIM(RawData!I663),PHCODE,2,FALSE), ""), "Other")</f>
        <v/>
      </c>
      <c r="J661" t="str">
        <f>TRIM(RawData!L663)</f>
        <v/>
      </c>
      <c r="K661" t="str">
        <f>'Risk Calculation Tables'!AD229</f>
        <v>Low</v>
      </c>
      <c r="L661" t="str">
        <f>TRIM(RawData!J663)</f>
        <v/>
      </c>
      <c r="M661" t="str">
        <f>TRIM(RawData!K663)</f>
        <v/>
      </c>
    </row>
    <row r="662" spans="1:13" x14ac:dyDescent="0.3">
      <c r="A662">
        <f>RawData!A664</f>
        <v>0</v>
      </c>
      <c r="B662" t="str">
        <f>IF(RawData!B664&lt;&gt;"", (VLOOKUP(RawData!B664,AgeCat,2,TRUE)), "")</f>
        <v/>
      </c>
      <c r="C662" t="str">
        <f>TRIM(RawData!C664)</f>
        <v/>
      </c>
      <c r="D662" s="4">
        <f>RawData!D664</f>
        <v>0</v>
      </c>
      <c r="E662">
        <f>RawData!E664</f>
        <v>0</v>
      </c>
      <c r="F662" t="str">
        <f>IFERROR(IF(RawData!F664&lt;&gt;"", VLOOKUP(TRIM(RawData!F664),ICD10Code,2,FALSE), ""), "Other")</f>
        <v/>
      </c>
      <c r="G662" t="str">
        <f>IFERROR(IF(RawData!G664&lt;&gt;"", VLOOKUP(TRIM(RawData!G664),ICD10Code,2,FALSE), ""), "Other")</f>
        <v/>
      </c>
      <c r="H662" t="str">
        <f>IFERROR(IF(RawData!H664&lt;&gt;"", VLOOKUP(TRIM(RawData!H664),PHCODE,2,FALSE), ""), "Other")</f>
        <v/>
      </c>
      <c r="I662" t="str">
        <f>IFERROR(IF(RawData!I664&lt;&gt;"", VLOOKUP(TRIM(RawData!I664),PHCODE,2,FALSE), ""), "Other")</f>
        <v/>
      </c>
      <c r="J662" t="str">
        <f>TRIM(RawData!L664)</f>
        <v/>
      </c>
      <c r="K662" t="str">
        <f>'Risk Calculation Tables'!AD230</f>
        <v>Low</v>
      </c>
      <c r="L662" t="str">
        <f>TRIM(RawData!J664)</f>
        <v/>
      </c>
      <c r="M662" t="str">
        <f>TRIM(RawData!K664)</f>
        <v/>
      </c>
    </row>
    <row r="663" spans="1:13" x14ac:dyDescent="0.3">
      <c r="A663">
        <f>RawData!A665</f>
        <v>0</v>
      </c>
      <c r="B663" t="str">
        <f>IF(RawData!B665&lt;&gt;"", (VLOOKUP(RawData!B665,AgeCat,2,TRUE)), "")</f>
        <v/>
      </c>
      <c r="C663" t="str">
        <f>TRIM(RawData!C665)</f>
        <v/>
      </c>
      <c r="D663" s="4">
        <f>RawData!D665</f>
        <v>0</v>
      </c>
      <c r="E663">
        <f>RawData!E665</f>
        <v>0</v>
      </c>
      <c r="F663" t="str">
        <f>IFERROR(IF(RawData!F665&lt;&gt;"", VLOOKUP(TRIM(RawData!F665),ICD10Code,2,FALSE), ""), "Other")</f>
        <v/>
      </c>
      <c r="G663" t="str">
        <f>IFERROR(IF(RawData!G665&lt;&gt;"", VLOOKUP(TRIM(RawData!G665),ICD10Code,2,FALSE), ""), "Other")</f>
        <v/>
      </c>
      <c r="H663" t="str">
        <f>IFERROR(IF(RawData!H665&lt;&gt;"", VLOOKUP(TRIM(RawData!H665),PHCODE,2,FALSE), ""), "Other")</f>
        <v/>
      </c>
      <c r="I663" t="str">
        <f>IFERROR(IF(RawData!I665&lt;&gt;"", VLOOKUP(TRIM(RawData!I665),PHCODE,2,FALSE), ""), "Other")</f>
        <v/>
      </c>
      <c r="J663" t="str">
        <f>TRIM(RawData!L665)</f>
        <v/>
      </c>
      <c r="K663" t="str">
        <f>'Risk Calculation Tables'!AD231</f>
        <v>Low</v>
      </c>
      <c r="L663" t="str">
        <f>TRIM(RawData!J665)</f>
        <v/>
      </c>
      <c r="M663" t="str">
        <f>TRIM(RawData!K665)</f>
        <v/>
      </c>
    </row>
    <row r="664" spans="1:13" x14ac:dyDescent="0.3">
      <c r="A664">
        <f>RawData!A666</f>
        <v>0</v>
      </c>
      <c r="B664" t="str">
        <f>IF(RawData!B666&lt;&gt;"", (VLOOKUP(RawData!B666,AgeCat,2,TRUE)), "")</f>
        <v/>
      </c>
      <c r="C664" t="str">
        <f>TRIM(RawData!C666)</f>
        <v/>
      </c>
      <c r="D664" s="4">
        <f>RawData!D666</f>
        <v>0</v>
      </c>
      <c r="E664">
        <f>RawData!E666</f>
        <v>0</v>
      </c>
      <c r="F664" t="str">
        <f>IFERROR(IF(RawData!F666&lt;&gt;"", VLOOKUP(TRIM(RawData!F666),ICD10Code,2,FALSE), ""), "Other")</f>
        <v/>
      </c>
      <c r="G664" t="str">
        <f>IFERROR(IF(RawData!G666&lt;&gt;"", VLOOKUP(TRIM(RawData!G666),ICD10Code,2,FALSE), ""), "Other")</f>
        <v/>
      </c>
      <c r="H664" t="str">
        <f>IFERROR(IF(RawData!H666&lt;&gt;"", VLOOKUP(TRIM(RawData!H666),PHCODE,2,FALSE), ""), "Other")</f>
        <v/>
      </c>
      <c r="I664" t="str">
        <f>IFERROR(IF(RawData!I666&lt;&gt;"", VLOOKUP(TRIM(RawData!I666),PHCODE,2,FALSE), ""), "Other")</f>
        <v/>
      </c>
      <c r="J664" t="str">
        <f>TRIM(RawData!L666)</f>
        <v/>
      </c>
      <c r="K664" t="str">
        <f>'Risk Calculation Tables'!AD232</f>
        <v>Low</v>
      </c>
      <c r="L664" t="str">
        <f>TRIM(RawData!J666)</f>
        <v/>
      </c>
      <c r="M664" t="str">
        <f>TRIM(RawData!K666)</f>
        <v/>
      </c>
    </row>
    <row r="665" spans="1:13" x14ac:dyDescent="0.3">
      <c r="A665">
        <f>RawData!A667</f>
        <v>0</v>
      </c>
      <c r="B665" t="str">
        <f>IF(RawData!B667&lt;&gt;"", (VLOOKUP(RawData!B667,AgeCat,2,TRUE)), "")</f>
        <v/>
      </c>
      <c r="C665" t="str">
        <f>TRIM(RawData!C667)</f>
        <v/>
      </c>
      <c r="D665" s="4">
        <f>RawData!D667</f>
        <v>0</v>
      </c>
      <c r="E665">
        <f>RawData!E667</f>
        <v>0</v>
      </c>
      <c r="F665" t="str">
        <f>IFERROR(IF(RawData!F667&lt;&gt;"", VLOOKUP(TRIM(RawData!F667),ICD10Code,2,FALSE), ""), "Other")</f>
        <v/>
      </c>
      <c r="G665" t="str">
        <f>IFERROR(IF(RawData!G667&lt;&gt;"", VLOOKUP(TRIM(RawData!G667),ICD10Code,2,FALSE), ""), "Other")</f>
        <v/>
      </c>
      <c r="H665" t="str">
        <f>IFERROR(IF(RawData!H667&lt;&gt;"", VLOOKUP(TRIM(RawData!H667),PHCODE,2,FALSE), ""), "Other")</f>
        <v/>
      </c>
      <c r="I665" t="str">
        <f>IFERROR(IF(RawData!I667&lt;&gt;"", VLOOKUP(TRIM(RawData!I667),PHCODE,2,FALSE), ""), "Other")</f>
        <v/>
      </c>
      <c r="J665" t="str">
        <f>TRIM(RawData!L667)</f>
        <v/>
      </c>
      <c r="K665" t="str">
        <f>'Risk Calculation Tables'!AD233</f>
        <v>Low</v>
      </c>
      <c r="L665" t="str">
        <f>TRIM(RawData!J667)</f>
        <v/>
      </c>
      <c r="M665" t="str">
        <f>TRIM(RawData!K667)</f>
        <v/>
      </c>
    </row>
    <row r="666" spans="1:13" x14ac:dyDescent="0.3">
      <c r="A666">
        <f>RawData!A668</f>
        <v>0</v>
      </c>
      <c r="B666" t="str">
        <f>IF(RawData!B668&lt;&gt;"", (VLOOKUP(RawData!B668,AgeCat,2,TRUE)), "")</f>
        <v/>
      </c>
      <c r="C666" t="str">
        <f>TRIM(RawData!C668)</f>
        <v/>
      </c>
      <c r="D666" s="4">
        <f>RawData!D668</f>
        <v>0</v>
      </c>
      <c r="E666">
        <f>RawData!E668</f>
        <v>0</v>
      </c>
      <c r="F666" t="str">
        <f>IFERROR(IF(RawData!F668&lt;&gt;"", VLOOKUP(TRIM(RawData!F668),ICD10Code,2,FALSE), ""), "Other")</f>
        <v/>
      </c>
      <c r="G666" t="str">
        <f>IFERROR(IF(RawData!G668&lt;&gt;"", VLOOKUP(TRIM(RawData!G668),ICD10Code,2,FALSE), ""), "Other")</f>
        <v/>
      </c>
      <c r="H666" t="str">
        <f>IFERROR(IF(RawData!H668&lt;&gt;"", VLOOKUP(TRIM(RawData!H668),PHCODE,2,FALSE), ""), "Other")</f>
        <v/>
      </c>
      <c r="I666" t="str">
        <f>IFERROR(IF(RawData!I668&lt;&gt;"", VLOOKUP(TRIM(RawData!I668),PHCODE,2,FALSE), ""), "Other")</f>
        <v/>
      </c>
      <c r="J666" t="str">
        <f>TRIM(RawData!L668)</f>
        <v/>
      </c>
      <c r="K666" t="str">
        <f>'Risk Calculation Tables'!AD234</f>
        <v>Low</v>
      </c>
      <c r="L666" t="str">
        <f>TRIM(RawData!J668)</f>
        <v/>
      </c>
      <c r="M666" t="str">
        <f>TRIM(RawData!K668)</f>
        <v/>
      </c>
    </row>
    <row r="667" spans="1:13" x14ac:dyDescent="0.3">
      <c r="A667">
        <f>RawData!A669</f>
        <v>0</v>
      </c>
      <c r="B667" t="str">
        <f>IF(RawData!B669&lt;&gt;"", (VLOOKUP(RawData!B669,AgeCat,2,TRUE)), "")</f>
        <v/>
      </c>
      <c r="C667" t="str">
        <f>TRIM(RawData!C669)</f>
        <v/>
      </c>
      <c r="D667" s="4">
        <f>RawData!D669</f>
        <v>0</v>
      </c>
      <c r="E667">
        <f>RawData!E669</f>
        <v>0</v>
      </c>
      <c r="F667" t="str">
        <f>IFERROR(IF(RawData!F669&lt;&gt;"", VLOOKUP(TRIM(RawData!F669),ICD10Code,2,FALSE), ""), "Other")</f>
        <v/>
      </c>
      <c r="G667" t="str">
        <f>IFERROR(IF(RawData!G669&lt;&gt;"", VLOOKUP(TRIM(RawData!G669),ICD10Code,2,FALSE), ""), "Other")</f>
        <v/>
      </c>
      <c r="H667" t="str">
        <f>IFERROR(IF(RawData!H669&lt;&gt;"", VLOOKUP(TRIM(RawData!H669),PHCODE,2,FALSE), ""), "Other")</f>
        <v/>
      </c>
      <c r="I667" t="str">
        <f>IFERROR(IF(RawData!I669&lt;&gt;"", VLOOKUP(TRIM(RawData!I669),PHCODE,2,FALSE), ""), "Other")</f>
        <v/>
      </c>
      <c r="J667" t="str">
        <f>TRIM(RawData!L669)</f>
        <v/>
      </c>
      <c r="K667" t="str">
        <f>'Risk Calculation Tables'!AD235</f>
        <v>Low</v>
      </c>
      <c r="L667" t="str">
        <f>TRIM(RawData!J669)</f>
        <v/>
      </c>
      <c r="M667" t="str">
        <f>TRIM(RawData!K669)</f>
        <v/>
      </c>
    </row>
    <row r="668" spans="1:13" x14ac:dyDescent="0.3">
      <c r="A668">
        <f>RawData!A670</f>
        <v>0</v>
      </c>
      <c r="B668" t="str">
        <f>IF(RawData!B670&lt;&gt;"", (VLOOKUP(RawData!B670,AgeCat,2,TRUE)), "")</f>
        <v/>
      </c>
      <c r="C668" t="str">
        <f>TRIM(RawData!C670)</f>
        <v/>
      </c>
      <c r="D668" s="4">
        <f>RawData!D670</f>
        <v>0</v>
      </c>
      <c r="E668">
        <f>RawData!E670</f>
        <v>0</v>
      </c>
      <c r="F668" t="str">
        <f>IFERROR(IF(RawData!F670&lt;&gt;"", VLOOKUP(TRIM(RawData!F670),ICD10Code,2,FALSE), ""), "Other")</f>
        <v/>
      </c>
      <c r="G668" t="str">
        <f>IFERROR(IF(RawData!G670&lt;&gt;"", VLOOKUP(TRIM(RawData!G670),ICD10Code,2,FALSE), ""), "Other")</f>
        <v/>
      </c>
      <c r="H668" t="str">
        <f>IFERROR(IF(RawData!H670&lt;&gt;"", VLOOKUP(TRIM(RawData!H670),PHCODE,2,FALSE), ""), "Other")</f>
        <v/>
      </c>
      <c r="I668" t="str">
        <f>IFERROR(IF(RawData!I670&lt;&gt;"", VLOOKUP(TRIM(RawData!I670),PHCODE,2,FALSE), ""), "Other")</f>
        <v/>
      </c>
      <c r="J668" t="str">
        <f>TRIM(RawData!L670)</f>
        <v/>
      </c>
      <c r="K668" t="str">
        <f>'Risk Calculation Tables'!AD236</f>
        <v>Low</v>
      </c>
      <c r="L668" t="str">
        <f>TRIM(RawData!J670)</f>
        <v/>
      </c>
      <c r="M668" t="str">
        <f>TRIM(RawData!K670)</f>
        <v/>
      </c>
    </row>
    <row r="669" spans="1:13" x14ac:dyDescent="0.3">
      <c r="A669">
        <f>RawData!A671</f>
        <v>0</v>
      </c>
      <c r="B669" t="str">
        <f>IF(RawData!B671&lt;&gt;"", (VLOOKUP(RawData!B671,AgeCat,2,TRUE)), "")</f>
        <v/>
      </c>
      <c r="C669" t="str">
        <f>TRIM(RawData!C671)</f>
        <v/>
      </c>
      <c r="D669" s="4">
        <f>RawData!D671</f>
        <v>0</v>
      </c>
      <c r="E669">
        <f>RawData!E671</f>
        <v>0</v>
      </c>
      <c r="F669" t="str">
        <f>IFERROR(IF(RawData!F671&lt;&gt;"", VLOOKUP(TRIM(RawData!F671),ICD10Code,2,FALSE), ""), "Other")</f>
        <v/>
      </c>
      <c r="G669" t="str">
        <f>IFERROR(IF(RawData!G671&lt;&gt;"", VLOOKUP(TRIM(RawData!G671),ICD10Code,2,FALSE), ""), "Other")</f>
        <v/>
      </c>
      <c r="H669" t="str">
        <f>IFERROR(IF(RawData!H671&lt;&gt;"", VLOOKUP(TRIM(RawData!H671),PHCODE,2,FALSE), ""), "Other")</f>
        <v/>
      </c>
      <c r="I669" t="str">
        <f>IFERROR(IF(RawData!I671&lt;&gt;"", VLOOKUP(TRIM(RawData!I671),PHCODE,2,FALSE), ""), "Other")</f>
        <v/>
      </c>
      <c r="J669" t="str">
        <f>TRIM(RawData!L671)</f>
        <v/>
      </c>
      <c r="K669" t="str">
        <f>'Risk Calculation Tables'!AD237</f>
        <v>Low</v>
      </c>
      <c r="L669" t="str">
        <f>TRIM(RawData!J671)</f>
        <v/>
      </c>
      <c r="M669" t="str">
        <f>TRIM(RawData!K671)</f>
        <v/>
      </c>
    </row>
    <row r="670" spans="1:13" x14ac:dyDescent="0.3">
      <c r="A670">
        <f>RawData!A672</f>
        <v>0</v>
      </c>
      <c r="B670" t="str">
        <f>IF(RawData!B672&lt;&gt;"", (VLOOKUP(RawData!B672,AgeCat,2,TRUE)), "")</f>
        <v/>
      </c>
      <c r="C670" t="str">
        <f>TRIM(RawData!C672)</f>
        <v/>
      </c>
      <c r="D670" s="4">
        <f>RawData!D672</f>
        <v>0</v>
      </c>
      <c r="E670">
        <f>RawData!E672</f>
        <v>0</v>
      </c>
      <c r="F670" t="str">
        <f>IFERROR(IF(RawData!F672&lt;&gt;"", VLOOKUP(TRIM(RawData!F672),ICD10Code,2,FALSE), ""), "Other")</f>
        <v/>
      </c>
      <c r="G670" t="str">
        <f>IFERROR(IF(RawData!G672&lt;&gt;"", VLOOKUP(TRIM(RawData!G672),ICD10Code,2,FALSE), ""), "Other")</f>
        <v/>
      </c>
      <c r="H670" t="str">
        <f>IFERROR(IF(RawData!H672&lt;&gt;"", VLOOKUP(TRIM(RawData!H672),PHCODE,2,FALSE), ""), "Other")</f>
        <v/>
      </c>
      <c r="I670" t="str">
        <f>IFERROR(IF(RawData!I672&lt;&gt;"", VLOOKUP(TRIM(RawData!I672),PHCODE,2,FALSE), ""), "Other")</f>
        <v/>
      </c>
      <c r="J670" t="str">
        <f>TRIM(RawData!L672)</f>
        <v/>
      </c>
      <c r="K670" t="str">
        <f>'Risk Calculation Tables'!AD238</f>
        <v>Low</v>
      </c>
      <c r="L670" t="str">
        <f>TRIM(RawData!J672)</f>
        <v/>
      </c>
      <c r="M670" t="str">
        <f>TRIM(RawData!K672)</f>
        <v/>
      </c>
    </row>
    <row r="671" spans="1:13" x14ac:dyDescent="0.3">
      <c r="A671">
        <f>RawData!A673</f>
        <v>0</v>
      </c>
      <c r="B671" t="str">
        <f>IF(RawData!B673&lt;&gt;"", (VLOOKUP(RawData!B673,AgeCat,2,TRUE)), "")</f>
        <v/>
      </c>
      <c r="C671" t="str">
        <f>TRIM(RawData!C673)</f>
        <v/>
      </c>
      <c r="D671" s="4">
        <f>RawData!D673</f>
        <v>0</v>
      </c>
      <c r="E671">
        <f>RawData!E673</f>
        <v>0</v>
      </c>
      <c r="F671" t="str">
        <f>IFERROR(IF(RawData!F673&lt;&gt;"", VLOOKUP(TRIM(RawData!F673),ICD10Code,2,FALSE), ""), "Other")</f>
        <v/>
      </c>
      <c r="G671" t="str">
        <f>IFERROR(IF(RawData!G673&lt;&gt;"", VLOOKUP(TRIM(RawData!G673),ICD10Code,2,FALSE), ""), "Other")</f>
        <v/>
      </c>
      <c r="H671" t="str">
        <f>IFERROR(IF(RawData!H673&lt;&gt;"", VLOOKUP(TRIM(RawData!H673),PHCODE,2,FALSE), ""), "Other")</f>
        <v/>
      </c>
      <c r="I671" t="str">
        <f>IFERROR(IF(RawData!I673&lt;&gt;"", VLOOKUP(TRIM(RawData!I673),PHCODE,2,FALSE), ""), "Other")</f>
        <v/>
      </c>
      <c r="J671" t="str">
        <f>TRIM(RawData!L673)</f>
        <v/>
      </c>
      <c r="K671" t="str">
        <f>'Risk Calculation Tables'!AD239</f>
        <v>Low</v>
      </c>
      <c r="L671" t="str">
        <f>TRIM(RawData!J673)</f>
        <v/>
      </c>
      <c r="M671" t="str">
        <f>TRIM(RawData!K673)</f>
        <v/>
      </c>
    </row>
    <row r="672" spans="1:13" x14ac:dyDescent="0.3">
      <c r="A672">
        <f>RawData!A674</f>
        <v>0</v>
      </c>
      <c r="B672" t="str">
        <f>IF(RawData!B674&lt;&gt;"", (VLOOKUP(RawData!B674,AgeCat,2,TRUE)), "")</f>
        <v/>
      </c>
      <c r="C672" t="str">
        <f>TRIM(RawData!C674)</f>
        <v/>
      </c>
      <c r="D672" s="4">
        <f>RawData!D674</f>
        <v>0</v>
      </c>
      <c r="E672">
        <f>RawData!E674</f>
        <v>0</v>
      </c>
      <c r="F672" t="str">
        <f>IFERROR(IF(RawData!F674&lt;&gt;"", VLOOKUP(TRIM(RawData!F674),ICD10Code,2,FALSE), ""), "Other")</f>
        <v/>
      </c>
      <c r="G672" t="str">
        <f>IFERROR(IF(RawData!G674&lt;&gt;"", VLOOKUP(TRIM(RawData!G674),ICD10Code,2,FALSE), ""), "Other")</f>
        <v/>
      </c>
      <c r="H672" t="str">
        <f>IFERROR(IF(RawData!H674&lt;&gt;"", VLOOKUP(TRIM(RawData!H674),PHCODE,2,FALSE), ""), "Other")</f>
        <v/>
      </c>
      <c r="I672" t="str">
        <f>IFERROR(IF(RawData!I674&lt;&gt;"", VLOOKUP(TRIM(RawData!I674),PHCODE,2,FALSE), ""), "Other")</f>
        <v/>
      </c>
      <c r="J672" t="str">
        <f>TRIM(RawData!L674)</f>
        <v/>
      </c>
      <c r="K672" t="str">
        <f>'Risk Calculation Tables'!AD240</f>
        <v>Low</v>
      </c>
      <c r="L672" t="str">
        <f>TRIM(RawData!J674)</f>
        <v/>
      </c>
      <c r="M672" t="str">
        <f>TRIM(RawData!K674)</f>
        <v/>
      </c>
    </row>
    <row r="673" spans="1:13" x14ac:dyDescent="0.3">
      <c r="A673">
        <f>RawData!A675</f>
        <v>0</v>
      </c>
      <c r="B673" t="str">
        <f>IF(RawData!B675&lt;&gt;"", (VLOOKUP(RawData!B675,AgeCat,2,TRUE)), "")</f>
        <v/>
      </c>
      <c r="C673" t="str">
        <f>TRIM(RawData!C675)</f>
        <v/>
      </c>
      <c r="D673" s="4">
        <f>RawData!D675</f>
        <v>0</v>
      </c>
      <c r="E673">
        <f>RawData!E675</f>
        <v>0</v>
      </c>
      <c r="F673" t="str">
        <f>IFERROR(IF(RawData!F675&lt;&gt;"", VLOOKUP(TRIM(RawData!F675),ICD10Code,2,FALSE), ""), "Other")</f>
        <v/>
      </c>
      <c r="G673" t="str">
        <f>IFERROR(IF(RawData!G675&lt;&gt;"", VLOOKUP(TRIM(RawData!G675),ICD10Code,2,FALSE), ""), "Other")</f>
        <v/>
      </c>
      <c r="H673" t="str">
        <f>IFERROR(IF(RawData!H675&lt;&gt;"", VLOOKUP(TRIM(RawData!H675),PHCODE,2,FALSE), ""), "Other")</f>
        <v/>
      </c>
      <c r="I673" t="str">
        <f>IFERROR(IF(RawData!I675&lt;&gt;"", VLOOKUP(TRIM(RawData!I675),PHCODE,2,FALSE), ""), "Other")</f>
        <v/>
      </c>
      <c r="J673" t="str">
        <f>TRIM(RawData!L675)</f>
        <v/>
      </c>
      <c r="K673" t="str">
        <f>'Risk Calculation Tables'!AD241</f>
        <v>Low</v>
      </c>
      <c r="L673" t="str">
        <f>TRIM(RawData!J675)</f>
        <v/>
      </c>
      <c r="M673" t="str">
        <f>TRIM(RawData!K675)</f>
        <v/>
      </c>
    </row>
    <row r="674" spans="1:13" x14ac:dyDescent="0.3">
      <c r="A674">
        <f>RawData!A676</f>
        <v>0</v>
      </c>
      <c r="B674" t="str">
        <f>IF(RawData!B676&lt;&gt;"", (VLOOKUP(RawData!B676,AgeCat,2,TRUE)), "")</f>
        <v/>
      </c>
      <c r="C674" t="str">
        <f>TRIM(RawData!C676)</f>
        <v/>
      </c>
      <c r="D674" s="4">
        <f>RawData!D676</f>
        <v>0</v>
      </c>
      <c r="E674">
        <f>RawData!E676</f>
        <v>0</v>
      </c>
      <c r="F674" t="str">
        <f>IFERROR(IF(RawData!F676&lt;&gt;"", VLOOKUP(TRIM(RawData!F676),ICD10Code,2,FALSE), ""), "Other")</f>
        <v/>
      </c>
      <c r="G674" t="str">
        <f>IFERROR(IF(RawData!G676&lt;&gt;"", VLOOKUP(TRIM(RawData!G676),ICD10Code,2,FALSE), ""), "Other")</f>
        <v/>
      </c>
      <c r="H674" t="str">
        <f>IFERROR(IF(RawData!H676&lt;&gt;"", VLOOKUP(TRIM(RawData!H676),PHCODE,2,FALSE), ""), "Other")</f>
        <v/>
      </c>
      <c r="I674" t="str">
        <f>IFERROR(IF(RawData!I676&lt;&gt;"", VLOOKUP(TRIM(RawData!I676),PHCODE,2,FALSE), ""), "Other")</f>
        <v/>
      </c>
      <c r="J674" t="str">
        <f>TRIM(RawData!L676)</f>
        <v/>
      </c>
      <c r="K674" t="str">
        <f>'Risk Calculation Tables'!AD242</f>
        <v>Low</v>
      </c>
      <c r="L674" t="str">
        <f>TRIM(RawData!J676)</f>
        <v/>
      </c>
      <c r="M674" t="str">
        <f>TRIM(RawData!K676)</f>
        <v/>
      </c>
    </row>
    <row r="675" spans="1:13" x14ac:dyDescent="0.3">
      <c r="A675">
        <f>RawData!A677</f>
        <v>0</v>
      </c>
      <c r="B675" t="str">
        <f>IF(RawData!B677&lt;&gt;"", (VLOOKUP(RawData!B677,AgeCat,2,TRUE)), "")</f>
        <v/>
      </c>
      <c r="C675" t="str">
        <f>TRIM(RawData!C677)</f>
        <v/>
      </c>
      <c r="D675" s="4">
        <f>RawData!D677</f>
        <v>0</v>
      </c>
      <c r="E675">
        <f>RawData!E677</f>
        <v>0</v>
      </c>
      <c r="F675" t="str">
        <f>IFERROR(IF(RawData!F677&lt;&gt;"", VLOOKUP(TRIM(RawData!F677),ICD10Code,2,FALSE), ""), "Other")</f>
        <v/>
      </c>
      <c r="G675" t="str">
        <f>IFERROR(IF(RawData!G677&lt;&gt;"", VLOOKUP(TRIM(RawData!G677),ICD10Code,2,FALSE), ""), "Other")</f>
        <v/>
      </c>
      <c r="H675" t="str">
        <f>IFERROR(IF(RawData!H677&lt;&gt;"", VLOOKUP(TRIM(RawData!H677),PHCODE,2,FALSE), ""), "Other")</f>
        <v/>
      </c>
      <c r="I675" t="str">
        <f>IFERROR(IF(RawData!I677&lt;&gt;"", VLOOKUP(TRIM(RawData!I677),PHCODE,2,FALSE), ""), "Other")</f>
        <v/>
      </c>
      <c r="J675" t="str">
        <f>TRIM(RawData!L677)</f>
        <v/>
      </c>
      <c r="K675" t="str">
        <f>'Risk Calculation Tables'!AD243</f>
        <v>Low</v>
      </c>
      <c r="L675" t="str">
        <f>TRIM(RawData!J677)</f>
        <v/>
      </c>
      <c r="M675" t="str">
        <f>TRIM(RawData!K677)</f>
        <v/>
      </c>
    </row>
    <row r="676" spans="1:13" x14ac:dyDescent="0.3">
      <c r="A676">
        <f>RawData!A678</f>
        <v>0</v>
      </c>
      <c r="B676" t="str">
        <f>IF(RawData!B678&lt;&gt;"", (VLOOKUP(RawData!B678,AgeCat,2,TRUE)), "")</f>
        <v/>
      </c>
      <c r="C676" t="str">
        <f>TRIM(RawData!C678)</f>
        <v/>
      </c>
      <c r="D676" s="4">
        <f>RawData!D678</f>
        <v>0</v>
      </c>
      <c r="E676">
        <f>RawData!E678</f>
        <v>0</v>
      </c>
      <c r="F676" t="str">
        <f>IFERROR(IF(RawData!F678&lt;&gt;"", VLOOKUP(TRIM(RawData!F678),ICD10Code,2,FALSE), ""), "Other")</f>
        <v/>
      </c>
      <c r="G676" t="str">
        <f>IFERROR(IF(RawData!G678&lt;&gt;"", VLOOKUP(TRIM(RawData!G678),ICD10Code,2,FALSE), ""), "Other")</f>
        <v/>
      </c>
      <c r="H676" t="str">
        <f>IFERROR(IF(RawData!H678&lt;&gt;"", VLOOKUP(TRIM(RawData!H678),PHCODE,2,FALSE), ""), "Other")</f>
        <v/>
      </c>
      <c r="I676" t="str">
        <f>IFERROR(IF(RawData!I678&lt;&gt;"", VLOOKUP(TRIM(RawData!I678),PHCODE,2,FALSE), ""), "Other")</f>
        <v/>
      </c>
      <c r="J676" t="str">
        <f>TRIM(RawData!L678)</f>
        <v/>
      </c>
      <c r="K676" t="str">
        <f>'Risk Calculation Tables'!AD244</f>
        <v>Low</v>
      </c>
      <c r="L676" t="str">
        <f>TRIM(RawData!J678)</f>
        <v/>
      </c>
      <c r="M676" t="str">
        <f>TRIM(RawData!K678)</f>
        <v/>
      </c>
    </row>
    <row r="677" spans="1:13" x14ac:dyDescent="0.3">
      <c r="A677">
        <f>RawData!A679</f>
        <v>0</v>
      </c>
      <c r="B677" t="str">
        <f>IF(RawData!B679&lt;&gt;"", (VLOOKUP(RawData!B679,AgeCat,2,TRUE)), "")</f>
        <v/>
      </c>
      <c r="C677" t="str">
        <f>TRIM(RawData!C679)</f>
        <v/>
      </c>
      <c r="D677" s="4">
        <f>RawData!D679</f>
        <v>0</v>
      </c>
      <c r="E677">
        <f>RawData!E679</f>
        <v>0</v>
      </c>
      <c r="F677" t="str">
        <f>IFERROR(IF(RawData!F679&lt;&gt;"", VLOOKUP(TRIM(RawData!F679),ICD10Code,2,FALSE), ""), "Other")</f>
        <v/>
      </c>
      <c r="G677" t="str">
        <f>IFERROR(IF(RawData!G679&lt;&gt;"", VLOOKUP(TRIM(RawData!G679),ICD10Code,2,FALSE), ""), "Other")</f>
        <v/>
      </c>
      <c r="H677" t="str">
        <f>IFERROR(IF(RawData!H679&lt;&gt;"", VLOOKUP(TRIM(RawData!H679),PHCODE,2,FALSE), ""), "Other")</f>
        <v/>
      </c>
      <c r="I677" t="str">
        <f>IFERROR(IF(RawData!I679&lt;&gt;"", VLOOKUP(TRIM(RawData!I679),PHCODE,2,FALSE), ""), "Other")</f>
        <v/>
      </c>
      <c r="J677" t="str">
        <f>TRIM(RawData!L679)</f>
        <v/>
      </c>
      <c r="K677" t="str">
        <f>'Risk Calculation Tables'!AD245</f>
        <v>Low</v>
      </c>
      <c r="L677" t="str">
        <f>TRIM(RawData!J679)</f>
        <v/>
      </c>
      <c r="M677" t="str">
        <f>TRIM(RawData!K679)</f>
        <v/>
      </c>
    </row>
    <row r="678" spans="1:13" x14ac:dyDescent="0.3">
      <c r="A678">
        <f>RawData!A680</f>
        <v>0</v>
      </c>
      <c r="B678" t="str">
        <f>IF(RawData!B680&lt;&gt;"", (VLOOKUP(RawData!B680,AgeCat,2,TRUE)), "")</f>
        <v/>
      </c>
      <c r="C678" t="str">
        <f>TRIM(RawData!C680)</f>
        <v/>
      </c>
      <c r="D678" s="4">
        <f>RawData!D680</f>
        <v>0</v>
      </c>
      <c r="E678">
        <f>RawData!E680</f>
        <v>0</v>
      </c>
      <c r="F678" t="str">
        <f>IFERROR(IF(RawData!F680&lt;&gt;"", VLOOKUP(TRIM(RawData!F680),ICD10Code,2,FALSE), ""), "Other")</f>
        <v/>
      </c>
      <c r="G678" t="str">
        <f>IFERROR(IF(RawData!G680&lt;&gt;"", VLOOKUP(TRIM(RawData!G680),ICD10Code,2,FALSE), ""), "Other")</f>
        <v/>
      </c>
      <c r="H678" t="str">
        <f>IFERROR(IF(RawData!H680&lt;&gt;"", VLOOKUP(TRIM(RawData!H680),PHCODE,2,FALSE), ""), "Other")</f>
        <v/>
      </c>
      <c r="I678" t="str">
        <f>IFERROR(IF(RawData!I680&lt;&gt;"", VLOOKUP(TRIM(RawData!I680),PHCODE,2,FALSE), ""), "Other")</f>
        <v/>
      </c>
      <c r="J678" t="str">
        <f>TRIM(RawData!L680)</f>
        <v/>
      </c>
      <c r="K678" t="str">
        <f>'Risk Calculation Tables'!AD246</f>
        <v>Low</v>
      </c>
      <c r="L678" t="str">
        <f>TRIM(RawData!J680)</f>
        <v/>
      </c>
      <c r="M678" t="str">
        <f>TRIM(RawData!K680)</f>
        <v/>
      </c>
    </row>
    <row r="679" spans="1:13" x14ac:dyDescent="0.3">
      <c r="A679">
        <f>RawData!A681</f>
        <v>0</v>
      </c>
      <c r="B679" t="str">
        <f>IF(RawData!B681&lt;&gt;"", (VLOOKUP(RawData!B681,AgeCat,2,TRUE)), "")</f>
        <v/>
      </c>
      <c r="C679" t="str">
        <f>TRIM(RawData!C681)</f>
        <v/>
      </c>
      <c r="D679" s="4">
        <f>RawData!D681</f>
        <v>0</v>
      </c>
      <c r="E679">
        <f>RawData!E681</f>
        <v>0</v>
      </c>
      <c r="F679" t="str">
        <f>IFERROR(IF(RawData!F681&lt;&gt;"", VLOOKUP(TRIM(RawData!F681),ICD10Code,2,FALSE), ""), "Other")</f>
        <v/>
      </c>
      <c r="G679" t="str">
        <f>IFERROR(IF(RawData!G681&lt;&gt;"", VLOOKUP(TRIM(RawData!G681),ICD10Code,2,FALSE), ""), "Other")</f>
        <v/>
      </c>
      <c r="H679" t="str">
        <f>IFERROR(IF(RawData!H681&lt;&gt;"", VLOOKUP(TRIM(RawData!H681),PHCODE,2,FALSE), ""), "Other")</f>
        <v/>
      </c>
      <c r="I679" t="str">
        <f>IFERROR(IF(RawData!I681&lt;&gt;"", VLOOKUP(TRIM(RawData!I681),PHCODE,2,FALSE), ""), "Other")</f>
        <v/>
      </c>
      <c r="J679" t="str">
        <f>TRIM(RawData!L681)</f>
        <v/>
      </c>
      <c r="K679" t="str">
        <f>'Risk Calculation Tables'!AD247</f>
        <v>Low</v>
      </c>
      <c r="L679" t="str">
        <f>TRIM(RawData!J681)</f>
        <v/>
      </c>
      <c r="M679" t="str">
        <f>TRIM(RawData!K681)</f>
        <v/>
      </c>
    </row>
    <row r="680" spans="1:13" x14ac:dyDescent="0.3">
      <c r="A680">
        <f>RawData!A682</f>
        <v>0</v>
      </c>
      <c r="B680" t="str">
        <f>IF(RawData!B682&lt;&gt;"", (VLOOKUP(RawData!B682,AgeCat,2,TRUE)), "")</f>
        <v/>
      </c>
      <c r="C680" t="str">
        <f>TRIM(RawData!C682)</f>
        <v/>
      </c>
      <c r="D680" s="4">
        <f>RawData!D682</f>
        <v>0</v>
      </c>
      <c r="E680">
        <f>RawData!E682</f>
        <v>0</v>
      </c>
      <c r="F680" t="str">
        <f>IFERROR(IF(RawData!F682&lt;&gt;"", VLOOKUP(TRIM(RawData!F682),ICD10Code,2,FALSE), ""), "Other")</f>
        <v/>
      </c>
      <c r="G680" t="str">
        <f>IFERROR(IF(RawData!G682&lt;&gt;"", VLOOKUP(TRIM(RawData!G682),ICD10Code,2,FALSE), ""), "Other")</f>
        <v/>
      </c>
      <c r="H680" t="str">
        <f>IFERROR(IF(RawData!H682&lt;&gt;"", VLOOKUP(TRIM(RawData!H682),PHCODE,2,FALSE), ""), "Other")</f>
        <v/>
      </c>
      <c r="I680" t="str">
        <f>IFERROR(IF(RawData!I682&lt;&gt;"", VLOOKUP(TRIM(RawData!I682),PHCODE,2,FALSE), ""), "Other")</f>
        <v/>
      </c>
      <c r="J680" t="str">
        <f>TRIM(RawData!L682)</f>
        <v/>
      </c>
      <c r="K680" t="str">
        <f>'Risk Calculation Tables'!AD248</f>
        <v>Low</v>
      </c>
      <c r="L680" t="str">
        <f>TRIM(RawData!J682)</f>
        <v/>
      </c>
      <c r="M680" t="str">
        <f>TRIM(RawData!K682)</f>
        <v/>
      </c>
    </row>
    <row r="681" spans="1:13" x14ac:dyDescent="0.3">
      <c r="A681">
        <f>RawData!A683</f>
        <v>0</v>
      </c>
      <c r="B681" t="str">
        <f>IF(RawData!B683&lt;&gt;"", (VLOOKUP(RawData!B683,AgeCat,2,TRUE)), "")</f>
        <v/>
      </c>
      <c r="C681" t="str">
        <f>TRIM(RawData!C683)</f>
        <v/>
      </c>
      <c r="D681" s="4">
        <f>RawData!D683</f>
        <v>0</v>
      </c>
      <c r="E681">
        <f>RawData!E683</f>
        <v>0</v>
      </c>
      <c r="F681" t="str">
        <f>IFERROR(IF(RawData!F683&lt;&gt;"", VLOOKUP(TRIM(RawData!F683),ICD10Code,2,FALSE), ""), "Other")</f>
        <v/>
      </c>
      <c r="G681" t="str">
        <f>IFERROR(IF(RawData!G683&lt;&gt;"", VLOOKUP(TRIM(RawData!G683),ICD10Code,2,FALSE), ""), "Other")</f>
        <v/>
      </c>
      <c r="H681" t="str">
        <f>IFERROR(IF(RawData!H683&lt;&gt;"", VLOOKUP(TRIM(RawData!H683),PHCODE,2,FALSE), ""), "Other")</f>
        <v/>
      </c>
      <c r="I681" t="str">
        <f>IFERROR(IF(RawData!I683&lt;&gt;"", VLOOKUP(TRIM(RawData!I683),PHCODE,2,FALSE), ""), "Other")</f>
        <v/>
      </c>
      <c r="J681" t="str">
        <f>TRIM(RawData!L683)</f>
        <v/>
      </c>
      <c r="K681" t="str">
        <f>'Risk Calculation Tables'!AD249</f>
        <v>Low</v>
      </c>
      <c r="L681" t="str">
        <f>TRIM(RawData!J683)</f>
        <v/>
      </c>
      <c r="M681" t="str">
        <f>TRIM(RawData!K683)</f>
        <v/>
      </c>
    </row>
    <row r="682" spans="1:13" x14ac:dyDescent="0.3">
      <c r="A682">
        <f>RawData!A684</f>
        <v>0</v>
      </c>
      <c r="B682" t="str">
        <f>IF(RawData!B684&lt;&gt;"", (VLOOKUP(RawData!B684,AgeCat,2,TRUE)), "")</f>
        <v/>
      </c>
      <c r="C682" t="str">
        <f>TRIM(RawData!C684)</f>
        <v/>
      </c>
      <c r="D682" s="4">
        <f>RawData!D684</f>
        <v>0</v>
      </c>
      <c r="E682">
        <f>RawData!E684</f>
        <v>0</v>
      </c>
      <c r="F682" t="str">
        <f>IFERROR(IF(RawData!F684&lt;&gt;"", VLOOKUP(TRIM(RawData!F684),ICD10Code,2,FALSE), ""), "Other")</f>
        <v/>
      </c>
      <c r="G682" t="str">
        <f>IFERROR(IF(RawData!G684&lt;&gt;"", VLOOKUP(TRIM(RawData!G684),ICD10Code,2,FALSE), ""), "Other")</f>
        <v/>
      </c>
      <c r="H682" t="str">
        <f>IFERROR(IF(RawData!H684&lt;&gt;"", VLOOKUP(TRIM(RawData!H684),PHCODE,2,FALSE), ""), "Other")</f>
        <v/>
      </c>
      <c r="I682" t="str">
        <f>IFERROR(IF(RawData!I684&lt;&gt;"", VLOOKUP(TRIM(RawData!I684),PHCODE,2,FALSE), ""), "Other")</f>
        <v/>
      </c>
      <c r="J682" t="str">
        <f>TRIM(RawData!L684)</f>
        <v/>
      </c>
      <c r="K682" t="str">
        <f>'Risk Calculation Tables'!AD250</f>
        <v>Low</v>
      </c>
      <c r="L682" t="str">
        <f>TRIM(RawData!J684)</f>
        <v/>
      </c>
      <c r="M682" t="str">
        <f>TRIM(RawData!K684)</f>
        <v/>
      </c>
    </row>
    <row r="683" spans="1:13" x14ac:dyDescent="0.3">
      <c r="A683">
        <f>RawData!A685</f>
        <v>0</v>
      </c>
      <c r="B683" t="str">
        <f>IF(RawData!B685&lt;&gt;"", (VLOOKUP(RawData!B685,AgeCat,2,TRUE)), "")</f>
        <v/>
      </c>
      <c r="C683" t="str">
        <f>TRIM(RawData!C685)</f>
        <v/>
      </c>
      <c r="D683" s="4">
        <f>RawData!D685</f>
        <v>0</v>
      </c>
      <c r="E683">
        <f>RawData!E685</f>
        <v>0</v>
      </c>
      <c r="F683" t="str">
        <f>IFERROR(IF(RawData!F685&lt;&gt;"", VLOOKUP(TRIM(RawData!F685),ICD10Code,2,FALSE), ""), "Other")</f>
        <v/>
      </c>
      <c r="G683" t="str">
        <f>IFERROR(IF(RawData!G685&lt;&gt;"", VLOOKUP(TRIM(RawData!G685),ICD10Code,2,FALSE), ""), "Other")</f>
        <v/>
      </c>
      <c r="H683" t="str">
        <f>IFERROR(IF(RawData!H685&lt;&gt;"", VLOOKUP(TRIM(RawData!H685),PHCODE,2,FALSE), ""), "Other")</f>
        <v/>
      </c>
      <c r="I683" t="str">
        <f>IFERROR(IF(RawData!I685&lt;&gt;"", VLOOKUP(TRIM(RawData!I685),PHCODE,2,FALSE), ""), "Other")</f>
        <v/>
      </c>
      <c r="J683" t="str">
        <f>TRIM(RawData!L685)</f>
        <v/>
      </c>
      <c r="K683" t="str">
        <f>'Risk Calculation Tables'!AD251</f>
        <v>Low</v>
      </c>
      <c r="L683" t="str">
        <f>TRIM(RawData!J685)</f>
        <v/>
      </c>
      <c r="M683" t="str">
        <f>TRIM(RawData!K685)</f>
        <v/>
      </c>
    </row>
    <row r="684" spans="1:13" x14ac:dyDescent="0.3">
      <c r="A684">
        <f>RawData!A686</f>
        <v>0</v>
      </c>
      <c r="B684" t="str">
        <f>IF(RawData!B686&lt;&gt;"", (VLOOKUP(RawData!B686,AgeCat,2,TRUE)), "")</f>
        <v/>
      </c>
      <c r="C684" t="str">
        <f>TRIM(RawData!C686)</f>
        <v/>
      </c>
      <c r="D684" s="4">
        <f>RawData!D686</f>
        <v>0</v>
      </c>
      <c r="E684">
        <f>RawData!E686</f>
        <v>0</v>
      </c>
      <c r="F684" t="str">
        <f>IFERROR(IF(RawData!F686&lt;&gt;"", VLOOKUP(TRIM(RawData!F686),ICD10Code,2,FALSE), ""), "Other")</f>
        <v/>
      </c>
      <c r="G684" t="str">
        <f>IFERROR(IF(RawData!G686&lt;&gt;"", VLOOKUP(TRIM(RawData!G686),ICD10Code,2,FALSE), ""), "Other")</f>
        <v/>
      </c>
      <c r="H684" t="str">
        <f>IFERROR(IF(RawData!H686&lt;&gt;"", VLOOKUP(TRIM(RawData!H686),PHCODE,2,FALSE), ""), "Other")</f>
        <v/>
      </c>
      <c r="I684" t="str">
        <f>IFERROR(IF(RawData!I686&lt;&gt;"", VLOOKUP(TRIM(RawData!I686),PHCODE,2,FALSE), ""), "Other")</f>
        <v/>
      </c>
      <c r="J684" t="str">
        <f>TRIM(RawData!L686)</f>
        <v/>
      </c>
      <c r="K684" t="str">
        <f>'Risk Calculation Tables'!AD252</f>
        <v>Low</v>
      </c>
      <c r="L684" t="str">
        <f>TRIM(RawData!J686)</f>
        <v/>
      </c>
      <c r="M684" t="str">
        <f>TRIM(RawData!K686)</f>
        <v/>
      </c>
    </row>
    <row r="685" spans="1:13" x14ac:dyDescent="0.3">
      <c r="A685">
        <f>RawData!A687</f>
        <v>0</v>
      </c>
      <c r="B685" t="str">
        <f>IF(RawData!B687&lt;&gt;"", (VLOOKUP(RawData!B687,AgeCat,2,TRUE)), "")</f>
        <v/>
      </c>
      <c r="C685" t="str">
        <f>TRIM(RawData!C687)</f>
        <v/>
      </c>
      <c r="D685" s="4">
        <f>RawData!D687</f>
        <v>0</v>
      </c>
      <c r="E685">
        <f>RawData!E687</f>
        <v>0</v>
      </c>
      <c r="F685" t="str">
        <f>IFERROR(IF(RawData!F687&lt;&gt;"", VLOOKUP(TRIM(RawData!F687),ICD10Code,2,FALSE), ""), "Other")</f>
        <v/>
      </c>
      <c r="G685" t="str">
        <f>IFERROR(IF(RawData!G687&lt;&gt;"", VLOOKUP(TRIM(RawData!G687),ICD10Code,2,FALSE), ""), "Other")</f>
        <v/>
      </c>
      <c r="H685" t="str">
        <f>IFERROR(IF(RawData!H687&lt;&gt;"", VLOOKUP(TRIM(RawData!H687),PHCODE,2,FALSE), ""), "Other")</f>
        <v/>
      </c>
      <c r="I685" t="str">
        <f>IFERROR(IF(RawData!I687&lt;&gt;"", VLOOKUP(TRIM(RawData!I687),PHCODE,2,FALSE), ""), "Other")</f>
        <v/>
      </c>
      <c r="J685" t="str">
        <f>TRIM(RawData!L687)</f>
        <v/>
      </c>
      <c r="K685" t="str">
        <f>'Risk Calculation Tables'!AD253</f>
        <v>Low</v>
      </c>
      <c r="L685" t="str">
        <f>TRIM(RawData!J687)</f>
        <v/>
      </c>
      <c r="M685" t="str">
        <f>TRIM(RawData!K687)</f>
        <v/>
      </c>
    </row>
    <row r="686" spans="1:13" x14ac:dyDescent="0.3">
      <c r="A686">
        <f>RawData!A688</f>
        <v>0</v>
      </c>
      <c r="B686" t="str">
        <f>IF(RawData!B688&lt;&gt;"", (VLOOKUP(RawData!B688,AgeCat,2,TRUE)), "")</f>
        <v/>
      </c>
      <c r="C686" t="str">
        <f>TRIM(RawData!C688)</f>
        <v/>
      </c>
      <c r="D686" s="4">
        <f>RawData!D688</f>
        <v>0</v>
      </c>
      <c r="E686">
        <f>RawData!E688</f>
        <v>0</v>
      </c>
      <c r="F686" t="str">
        <f>IFERROR(IF(RawData!F688&lt;&gt;"", VLOOKUP(TRIM(RawData!F688),ICD10Code,2,FALSE), ""), "Other")</f>
        <v/>
      </c>
      <c r="G686" t="str">
        <f>IFERROR(IF(RawData!G688&lt;&gt;"", VLOOKUP(TRIM(RawData!G688),ICD10Code,2,FALSE), ""), "Other")</f>
        <v/>
      </c>
      <c r="H686" t="str">
        <f>IFERROR(IF(RawData!H688&lt;&gt;"", VLOOKUP(TRIM(RawData!H688),PHCODE,2,FALSE), ""), "Other")</f>
        <v/>
      </c>
      <c r="I686" t="str">
        <f>IFERROR(IF(RawData!I688&lt;&gt;"", VLOOKUP(TRIM(RawData!I688),PHCODE,2,FALSE), ""), "Other")</f>
        <v/>
      </c>
      <c r="J686" t="str">
        <f>TRIM(RawData!L688)</f>
        <v/>
      </c>
      <c r="K686" t="str">
        <f>'Risk Calculation Tables'!AD254</f>
        <v>Low</v>
      </c>
      <c r="L686" t="str">
        <f>TRIM(RawData!J688)</f>
        <v/>
      </c>
      <c r="M686" t="str">
        <f>TRIM(RawData!K688)</f>
        <v/>
      </c>
    </row>
    <row r="687" spans="1:13" x14ac:dyDescent="0.3">
      <c r="A687">
        <f>RawData!A689</f>
        <v>0</v>
      </c>
      <c r="B687" t="str">
        <f>IF(RawData!B689&lt;&gt;"", (VLOOKUP(RawData!B689,AgeCat,2,TRUE)), "")</f>
        <v/>
      </c>
      <c r="C687" t="str">
        <f>TRIM(RawData!C689)</f>
        <v/>
      </c>
      <c r="D687" s="4">
        <f>RawData!D689</f>
        <v>0</v>
      </c>
      <c r="E687">
        <f>RawData!E689</f>
        <v>0</v>
      </c>
      <c r="F687" t="str">
        <f>IFERROR(IF(RawData!F689&lt;&gt;"", VLOOKUP(TRIM(RawData!F689),ICD10Code,2,FALSE), ""), "Other")</f>
        <v/>
      </c>
      <c r="G687" t="str">
        <f>IFERROR(IF(RawData!G689&lt;&gt;"", VLOOKUP(TRIM(RawData!G689),ICD10Code,2,FALSE), ""), "Other")</f>
        <v/>
      </c>
      <c r="H687" t="str">
        <f>IFERROR(IF(RawData!H689&lt;&gt;"", VLOOKUP(TRIM(RawData!H689),PHCODE,2,FALSE), ""), "Other")</f>
        <v/>
      </c>
      <c r="I687" t="str">
        <f>IFERROR(IF(RawData!I689&lt;&gt;"", VLOOKUP(TRIM(RawData!I689),PHCODE,2,FALSE), ""), "Other")</f>
        <v/>
      </c>
      <c r="J687" t="str">
        <f>TRIM(RawData!L689)</f>
        <v/>
      </c>
      <c r="K687" t="str">
        <f>'Risk Calculation Tables'!AD255</f>
        <v>Low</v>
      </c>
      <c r="L687" t="str">
        <f>TRIM(RawData!J689)</f>
        <v/>
      </c>
      <c r="M687" t="str">
        <f>TRIM(RawData!K689)</f>
        <v/>
      </c>
    </row>
    <row r="688" spans="1:13" x14ac:dyDescent="0.3">
      <c r="A688">
        <f>RawData!A690</f>
        <v>0</v>
      </c>
      <c r="B688" t="str">
        <f>IF(RawData!B690&lt;&gt;"", (VLOOKUP(RawData!B690,AgeCat,2,TRUE)), "")</f>
        <v/>
      </c>
      <c r="C688" t="str">
        <f>TRIM(RawData!C690)</f>
        <v/>
      </c>
      <c r="D688" s="4">
        <f>RawData!D690</f>
        <v>0</v>
      </c>
      <c r="E688">
        <f>RawData!E690</f>
        <v>0</v>
      </c>
      <c r="F688" t="str">
        <f>IFERROR(IF(RawData!F690&lt;&gt;"", VLOOKUP(TRIM(RawData!F690),ICD10Code,2,FALSE), ""), "Other")</f>
        <v/>
      </c>
      <c r="G688" t="str">
        <f>IFERROR(IF(RawData!G690&lt;&gt;"", VLOOKUP(TRIM(RawData!G690),ICD10Code,2,FALSE), ""), "Other")</f>
        <v/>
      </c>
      <c r="H688" t="str">
        <f>IFERROR(IF(RawData!H690&lt;&gt;"", VLOOKUP(TRIM(RawData!H690),PHCODE,2,FALSE), ""), "Other")</f>
        <v/>
      </c>
      <c r="I688" t="str">
        <f>IFERROR(IF(RawData!I690&lt;&gt;"", VLOOKUP(TRIM(RawData!I690),PHCODE,2,FALSE), ""), "Other")</f>
        <v/>
      </c>
      <c r="J688" t="str">
        <f>TRIM(RawData!L690)</f>
        <v/>
      </c>
      <c r="K688" t="str">
        <f>'Risk Calculation Tables'!AD256</f>
        <v>Low</v>
      </c>
      <c r="L688" t="str">
        <f>TRIM(RawData!J690)</f>
        <v/>
      </c>
      <c r="M688" t="str">
        <f>TRIM(RawData!K690)</f>
        <v/>
      </c>
    </row>
    <row r="689" spans="1:13" x14ac:dyDescent="0.3">
      <c r="A689">
        <f>RawData!A691</f>
        <v>0</v>
      </c>
      <c r="B689" t="str">
        <f>IF(RawData!B691&lt;&gt;"", (VLOOKUP(RawData!B691,AgeCat,2,TRUE)), "")</f>
        <v/>
      </c>
      <c r="C689" t="str">
        <f>TRIM(RawData!C691)</f>
        <v/>
      </c>
      <c r="D689" s="4">
        <f>RawData!D691</f>
        <v>0</v>
      </c>
      <c r="E689">
        <f>RawData!E691</f>
        <v>0</v>
      </c>
      <c r="F689" t="str">
        <f>IFERROR(IF(RawData!F691&lt;&gt;"", VLOOKUP(TRIM(RawData!F691),ICD10Code,2,FALSE), ""), "Other")</f>
        <v/>
      </c>
      <c r="G689" t="str">
        <f>IFERROR(IF(RawData!G691&lt;&gt;"", VLOOKUP(TRIM(RawData!G691),ICD10Code,2,FALSE), ""), "Other")</f>
        <v/>
      </c>
      <c r="H689" t="str">
        <f>IFERROR(IF(RawData!H691&lt;&gt;"", VLOOKUP(TRIM(RawData!H691),PHCODE,2,FALSE), ""), "Other")</f>
        <v/>
      </c>
      <c r="I689" t="str">
        <f>IFERROR(IF(RawData!I691&lt;&gt;"", VLOOKUP(TRIM(RawData!I691),PHCODE,2,FALSE), ""), "Other")</f>
        <v/>
      </c>
      <c r="J689" t="str">
        <f>TRIM(RawData!L691)</f>
        <v/>
      </c>
      <c r="K689" t="str">
        <f>'Risk Calculation Tables'!AD257</f>
        <v>Low</v>
      </c>
      <c r="L689" t="str">
        <f>TRIM(RawData!J691)</f>
        <v/>
      </c>
      <c r="M689" t="str">
        <f>TRIM(RawData!K691)</f>
        <v/>
      </c>
    </row>
    <row r="690" spans="1:13" x14ac:dyDescent="0.3">
      <c r="A690">
        <f>RawData!A692</f>
        <v>0</v>
      </c>
      <c r="B690" t="str">
        <f>IF(RawData!B692&lt;&gt;"", (VLOOKUP(RawData!B692,AgeCat,2,TRUE)), "")</f>
        <v/>
      </c>
      <c r="C690" t="str">
        <f>TRIM(RawData!C692)</f>
        <v/>
      </c>
      <c r="D690" s="4">
        <f>RawData!D692</f>
        <v>0</v>
      </c>
      <c r="E690">
        <f>RawData!E692</f>
        <v>0</v>
      </c>
      <c r="F690" t="str">
        <f>IFERROR(IF(RawData!F692&lt;&gt;"", VLOOKUP(TRIM(RawData!F692),ICD10Code,2,FALSE), ""), "Other")</f>
        <v/>
      </c>
      <c r="G690" t="str">
        <f>IFERROR(IF(RawData!G692&lt;&gt;"", VLOOKUP(TRIM(RawData!G692),ICD10Code,2,FALSE), ""), "Other")</f>
        <v/>
      </c>
      <c r="H690" t="str">
        <f>IFERROR(IF(RawData!H692&lt;&gt;"", VLOOKUP(TRIM(RawData!H692),PHCODE,2,FALSE), ""), "Other")</f>
        <v/>
      </c>
      <c r="I690" t="str">
        <f>IFERROR(IF(RawData!I692&lt;&gt;"", VLOOKUP(TRIM(RawData!I692),PHCODE,2,FALSE), ""), "Other")</f>
        <v/>
      </c>
      <c r="J690" t="str">
        <f>TRIM(RawData!L692)</f>
        <v/>
      </c>
      <c r="K690" t="str">
        <f>'Risk Calculation Tables'!AD258</f>
        <v>Low</v>
      </c>
      <c r="L690" t="str">
        <f>TRIM(RawData!J692)</f>
        <v/>
      </c>
      <c r="M690" t="str">
        <f>TRIM(RawData!K692)</f>
        <v/>
      </c>
    </row>
    <row r="691" spans="1:13" x14ac:dyDescent="0.3">
      <c r="A691">
        <f>RawData!A693</f>
        <v>0</v>
      </c>
      <c r="B691" t="str">
        <f>IF(RawData!B693&lt;&gt;"", (VLOOKUP(RawData!B693,AgeCat,2,TRUE)), "")</f>
        <v/>
      </c>
      <c r="C691" t="str">
        <f>TRIM(RawData!C693)</f>
        <v/>
      </c>
      <c r="D691" s="4">
        <f>RawData!D693</f>
        <v>0</v>
      </c>
      <c r="E691">
        <f>RawData!E693</f>
        <v>0</v>
      </c>
      <c r="F691" t="str">
        <f>IFERROR(IF(RawData!F693&lt;&gt;"", VLOOKUP(TRIM(RawData!F693),ICD10Code,2,FALSE), ""), "Other")</f>
        <v/>
      </c>
      <c r="G691" t="str">
        <f>IFERROR(IF(RawData!G693&lt;&gt;"", VLOOKUP(TRIM(RawData!G693),ICD10Code,2,FALSE), ""), "Other")</f>
        <v/>
      </c>
      <c r="H691" t="str">
        <f>IFERROR(IF(RawData!H693&lt;&gt;"", VLOOKUP(TRIM(RawData!H693),PHCODE,2,FALSE), ""), "Other")</f>
        <v/>
      </c>
      <c r="I691" t="str">
        <f>IFERROR(IF(RawData!I693&lt;&gt;"", VLOOKUP(TRIM(RawData!I693),PHCODE,2,FALSE), ""), "Other")</f>
        <v/>
      </c>
      <c r="J691" t="str">
        <f>TRIM(RawData!L693)</f>
        <v/>
      </c>
      <c r="K691" t="str">
        <f>'Risk Calculation Tables'!AD259</f>
        <v>Low</v>
      </c>
      <c r="L691" t="str">
        <f>TRIM(RawData!J693)</f>
        <v/>
      </c>
      <c r="M691" t="str">
        <f>TRIM(RawData!K693)</f>
        <v/>
      </c>
    </row>
    <row r="692" spans="1:13" x14ac:dyDescent="0.3">
      <c r="A692">
        <f>RawData!A694</f>
        <v>0</v>
      </c>
      <c r="B692" t="str">
        <f>IF(RawData!B694&lt;&gt;"", (VLOOKUP(RawData!B694,AgeCat,2,TRUE)), "")</f>
        <v/>
      </c>
      <c r="C692" t="str">
        <f>TRIM(RawData!C694)</f>
        <v/>
      </c>
      <c r="D692" s="4">
        <f>RawData!D694</f>
        <v>0</v>
      </c>
      <c r="E692">
        <f>RawData!E694</f>
        <v>0</v>
      </c>
      <c r="F692" t="str">
        <f>IFERROR(IF(RawData!F694&lt;&gt;"", VLOOKUP(TRIM(RawData!F694),ICD10Code,2,FALSE), ""), "Other")</f>
        <v/>
      </c>
      <c r="G692" t="str">
        <f>IFERROR(IF(RawData!G694&lt;&gt;"", VLOOKUP(TRIM(RawData!G694),ICD10Code,2,FALSE), ""), "Other")</f>
        <v/>
      </c>
      <c r="H692" t="str">
        <f>IFERROR(IF(RawData!H694&lt;&gt;"", VLOOKUP(TRIM(RawData!H694),PHCODE,2,FALSE), ""), "Other")</f>
        <v/>
      </c>
      <c r="I692" t="str">
        <f>IFERROR(IF(RawData!I694&lt;&gt;"", VLOOKUP(TRIM(RawData!I694),PHCODE,2,FALSE), ""), "Other")</f>
        <v/>
      </c>
      <c r="J692" t="str">
        <f>TRIM(RawData!L694)</f>
        <v/>
      </c>
      <c r="K692" t="str">
        <f>'Risk Calculation Tables'!AD260</f>
        <v>Low</v>
      </c>
      <c r="L692" t="str">
        <f>TRIM(RawData!J694)</f>
        <v/>
      </c>
      <c r="M692" t="str">
        <f>TRIM(RawData!K694)</f>
        <v/>
      </c>
    </row>
    <row r="693" spans="1:13" x14ac:dyDescent="0.3">
      <c r="A693">
        <f>RawData!A695</f>
        <v>0</v>
      </c>
      <c r="B693" t="str">
        <f>IF(RawData!B695&lt;&gt;"", (VLOOKUP(RawData!B695,AgeCat,2,TRUE)), "")</f>
        <v/>
      </c>
      <c r="C693" t="str">
        <f>TRIM(RawData!C695)</f>
        <v/>
      </c>
      <c r="D693" s="4">
        <f>RawData!D695</f>
        <v>0</v>
      </c>
      <c r="E693">
        <f>RawData!E695</f>
        <v>0</v>
      </c>
      <c r="F693" t="str">
        <f>IFERROR(IF(RawData!F695&lt;&gt;"", VLOOKUP(TRIM(RawData!F695),ICD10Code,2,FALSE), ""), "Other")</f>
        <v/>
      </c>
      <c r="G693" t="str">
        <f>IFERROR(IF(RawData!G695&lt;&gt;"", VLOOKUP(TRIM(RawData!G695),ICD10Code,2,FALSE), ""), "Other")</f>
        <v/>
      </c>
      <c r="H693" t="str">
        <f>IFERROR(IF(RawData!H695&lt;&gt;"", VLOOKUP(TRIM(RawData!H695),PHCODE,2,FALSE), ""), "Other")</f>
        <v/>
      </c>
      <c r="I693" t="str">
        <f>IFERROR(IF(RawData!I695&lt;&gt;"", VLOOKUP(TRIM(RawData!I695),PHCODE,2,FALSE), ""), "Other")</f>
        <v/>
      </c>
      <c r="J693" t="str">
        <f>TRIM(RawData!L695)</f>
        <v/>
      </c>
      <c r="K693" t="str">
        <f>'Risk Calculation Tables'!AD261</f>
        <v>Low</v>
      </c>
      <c r="L693" t="str">
        <f>TRIM(RawData!J695)</f>
        <v/>
      </c>
      <c r="M693" t="str">
        <f>TRIM(RawData!K695)</f>
        <v/>
      </c>
    </row>
    <row r="694" spans="1:13" x14ac:dyDescent="0.3">
      <c r="A694">
        <f>RawData!A696</f>
        <v>0</v>
      </c>
      <c r="B694" t="str">
        <f>IF(RawData!B696&lt;&gt;"", (VLOOKUP(RawData!B696,AgeCat,2,TRUE)), "")</f>
        <v/>
      </c>
      <c r="C694" t="str">
        <f>TRIM(RawData!C696)</f>
        <v/>
      </c>
      <c r="D694" s="4">
        <f>RawData!D696</f>
        <v>0</v>
      </c>
      <c r="E694">
        <f>RawData!E696</f>
        <v>0</v>
      </c>
      <c r="F694" t="str">
        <f>IFERROR(IF(RawData!F696&lt;&gt;"", VLOOKUP(TRIM(RawData!F696),ICD10Code,2,FALSE), ""), "Other")</f>
        <v/>
      </c>
      <c r="G694" t="str">
        <f>IFERROR(IF(RawData!G696&lt;&gt;"", VLOOKUP(TRIM(RawData!G696),ICD10Code,2,FALSE), ""), "Other")</f>
        <v/>
      </c>
      <c r="H694" t="str">
        <f>IFERROR(IF(RawData!H696&lt;&gt;"", VLOOKUP(TRIM(RawData!H696),PHCODE,2,FALSE), ""), "Other")</f>
        <v/>
      </c>
      <c r="I694" t="str">
        <f>IFERROR(IF(RawData!I696&lt;&gt;"", VLOOKUP(TRIM(RawData!I696),PHCODE,2,FALSE), ""), "Other")</f>
        <v/>
      </c>
      <c r="J694" t="str">
        <f>TRIM(RawData!L696)</f>
        <v/>
      </c>
      <c r="K694" t="str">
        <f>'Risk Calculation Tables'!AD262</f>
        <v>Low</v>
      </c>
      <c r="L694" t="str">
        <f>TRIM(RawData!J696)</f>
        <v/>
      </c>
      <c r="M694" t="str">
        <f>TRIM(RawData!K696)</f>
        <v/>
      </c>
    </row>
    <row r="695" spans="1:13" x14ac:dyDescent="0.3">
      <c r="A695">
        <f>RawData!A697</f>
        <v>0</v>
      </c>
      <c r="B695" t="str">
        <f>IF(RawData!B697&lt;&gt;"", (VLOOKUP(RawData!B697,AgeCat,2,TRUE)), "")</f>
        <v/>
      </c>
      <c r="C695" t="str">
        <f>TRIM(RawData!C697)</f>
        <v/>
      </c>
      <c r="D695" s="4">
        <f>RawData!D697</f>
        <v>0</v>
      </c>
      <c r="E695">
        <f>RawData!E697</f>
        <v>0</v>
      </c>
      <c r="F695" t="str">
        <f>IFERROR(IF(RawData!F697&lt;&gt;"", VLOOKUP(TRIM(RawData!F697),ICD10Code,2,FALSE), ""), "Other")</f>
        <v/>
      </c>
      <c r="G695" t="str">
        <f>IFERROR(IF(RawData!G697&lt;&gt;"", VLOOKUP(TRIM(RawData!G697),ICD10Code,2,FALSE), ""), "Other")</f>
        <v/>
      </c>
      <c r="H695" t="str">
        <f>IFERROR(IF(RawData!H697&lt;&gt;"", VLOOKUP(TRIM(RawData!H697),PHCODE,2,FALSE), ""), "Other")</f>
        <v/>
      </c>
      <c r="I695" t="str">
        <f>IFERROR(IF(RawData!I697&lt;&gt;"", VLOOKUP(TRIM(RawData!I697),PHCODE,2,FALSE), ""), "Other")</f>
        <v/>
      </c>
      <c r="J695" t="str">
        <f>TRIM(RawData!L697)</f>
        <v/>
      </c>
      <c r="K695" t="str">
        <f>'Risk Calculation Tables'!AD263</f>
        <v>Low</v>
      </c>
      <c r="L695" t="str">
        <f>TRIM(RawData!J697)</f>
        <v/>
      </c>
      <c r="M695" t="str">
        <f>TRIM(RawData!K697)</f>
        <v/>
      </c>
    </row>
    <row r="696" spans="1:13" x14ac:dyDescent="0.3">
      <c r="A696">
        <f>RawData!A698</f>
        <v>0</v>
      </c>
      <c r="B696" t="str">
        <f>IF(RawData!B698&lt;&gt;"", (VLOOKUP(RawData!B698,AgeCat,2,TRUE)), "")</f>
        <v/>
      </c>
      <c r="C696" t="str">
        <f>TRIM(RawData!C698)</f>
        <v/>
      </c>
      <c r="D696" s="4">
        <f>RawData!D698</f>
        <v>0</v>
      </c>
      <c r="E696">
        <f>RawData!E698</f>
        <v>0</v>
      </c>
      <c r="F696" t="str">
        <f>IFERROR(IF(RawData!F698&lt;&gt;"", VLOOKUP(TRIM(RawData!F698),ICD10Code,2,FALSE), ""), "Other")</f>
        <v/>
      </c>
      <c r="G696" t="str">
        <f>IFERROR(IF(RawData!G698&lt;&gt;"", VLOOKUP(TRIM(RawData!G698),ICD10Code,2,FALSE), ""), "Other")</f>
        <v/>
      </c>
      <c r="H696" t="str">
        <f>IFERROR(IF(RawData!H698&lt;&gt;"", VLOOKUP(TRIM(RawData!H698),PHCODE,2,FALSE), ""), "Other")</f>
        <v/>
      </c>
      <c r="I696" t="str">
        <f>IFERROR(IF(RawData!I698&lt;&gt;"", VLOOKUP(TRIM(RawData!I698),PHCODE,2,FALSE), ""), "Other")</f>
        <v/>
      </c>
      <c r="J696" t="str">
        <f>TRIM(RawData!L698)</f>
        <v/>
      </c>
      <c r="K696" t="str">
        <f>'Risk Calculation Tables'!AD264</f>
        <v>Low</v>
      </c>
      <c r="L696" t="str">
        <f>TRIM(RawData!J698)</f>
        <v/>
      </c>
      <c r="M696" t="str">
        <f>TRIM(RawData!K698)</f>
        <v/>
      </c>
    </row>
    <row r="697" spans="1:13" x14ac:dyDescent="0.3">
      <c r="A697">
        <f>RawData!A699</f>
        <v>0</v>
      </c>
      <c r="B697" t="str">
        <f>IF(RawData!B699&lt;&gt;"", (VLOOKUP(RawData!B699,AgeCat,2,TRUE)), "")</f>
        <v/>
      </c>
      <c r="C697" t="str">
        <f>TRIM(RawData!C699)</f>
        <v/>
      </c>
      <c r="D697" s="4">
        <f>RawData!D699</f>
        <v>0</v>
      </c>
      <c r="E697">
        <f>RawData!E699</f>
        <v>0</v>
      </c>
      <c r="F697" t="str">
        <f>IFERROR(IF(RawData!F699&lt;&gt;"", VLOOKUP(TRIM(RawData!F699),ICD10Code,2,FALSE), ""), "Other")</f>
        <v/>
      </c>
      <c r="G697" t="str">
        <f>IFERROR(IF(RawData!G699&lt;&gt;"", VLOOKUP(TRIM(RawData!G699),ICD10Code,2,FALSE), ""), "Other")</f>
        <v/>
      </c>
      <c r="H697" t="str">
        <f>IFERROR(IF(RawData!H699&lt;&gt;"", VLOOKUP(TRIM(RawData!H699),PHCODE,2,FALSE), ""), "Other")</f>
        <v/>
      </c>
      <c r="I697" t="str">
        <f>IFERROR(IF(RawData!I699&lt;&gt;"", VLOOKUP(TRIM(RawData!I699),PHCODE,2,FALSE), ""), "Other")</f>
        <v/>
      </c>
      <c r="J697" t="str">
        <f>TRIM(RawData!L699)</f>
        <v/>
      </c>
      <c r="K697" t="str">
        <f>'Risk Calculation Tables'!AD265</f>
        <v>Low</v>
      </c>
      <c r="L697" t="str">
        <f>TRIM(RawData!J699)</f>
        <v/>
      </c>
      <c r="M697" t="str">
        <f>TRIM(RawData!K699)</f>
        <v/>
      </c>
    </row>
    <row r="698" spans="1:13" x14ac:dyDescent="0.3">
      <c r="A698">
        <f>RawData!A700</f>
        <v>0</v>
      </c>
      <c r="B698" t="str">
        <f>IF(RawData!B700&lt;&gt;"", (VLOOKUP(RawData!B700,AgeCat,2,TRUE)), "")</f>
        <v/>
      </c>
      <c r="C698" t="str">
        <f>TRIM(RawData!C700)</f>
        <v/>
      </c>
      <c r="D698" s="4">
        <f>RawData!D700</f>
        <v>0</v>
      </c>
      <c r="E698">
        <f>RawData!E700</f>
        <v>0</v>
      </c>
      <c r="F698" t="str">
        <f>IFERROR(IF(RawData!F700&lt;&gt;"", VLOOKUP(TRIM(RawData!F700),ICD10Code,2,FALSE), ""), "Other")</f>
        <v/>
      </c>
      <c r="G698" t="str">
        <f>IFERROR(IF(RawData!G700&lt;&gt;"", VLOOKUP(TRIM(RawData!G700),ICD10Code,2,FALSE), ""), "Other")</f>
        <v/>
      </c>
      <c r="H698" t="str">
        <f>IFERROR(IF(RawData!H700&lt;&gt;"", VLOOKUP(TRIM(RawData!H700),PHCODE,2,FALSE), ""), "Other")</f>
        <v/>
      </c>
      <c r="I698" t="str">
        <f>IFERROR(IF(RawData!I700&lt;&gt;"", VLOOKUP(TRIM(RawData!I700),PHCODE,2,FALSE), ""), "Other")</f>
        <v/>
      </c>
      <c r="J698" t="str">
        <f>TRIM(RawData!L700)</f>
        <v/>
      </c>
      <c r="K698" t="str">
        <f>'Risk Calculation Tables'!AD266</f>
        <v>Low</v>
      </c>
      <c r="L698" t="str">
        <f>TRIM(RawData!J700)</f>
        <v/>
      </c>
      <c r="M698" t="str">
        <f>TRIM(RawData!K700)</f>
        <v/>
      </c>
    </row>
    <row r="699" spans="1:13" x14ac:dyDescent="0.3">
      <c r="A699">
        <f>RawData!A701</f>
        <v>0</v>
      </c>
      <c r="B699" t="str">
        <f>IF(RawData!B701&lt;&gt;"", (VLOOKUP(RawData!B701,AgeCat,2,TRUE)), "")</f>
        <v/>
      </c>
      <c r="C699" t="str">
        <f>TRIM(RawData!C701)</f>
        <v/>
      </c>
      <c r="D699" s="4">
        <f>RawData!D701</f>
        <v>0</v>
      </c>
      <c r="E699">
        <f>RawData!E701</f>
        <v>0</v>
      </c>
      <c r="F699" t="str">
        <f>IFERROR(IF(RawData!F701&lt;&gt;"", VLOOKUP(TRIM(RawData!F701),ICD10Code,2,FALSE), ""), "Other")</f>
        <v/>
      </c>
      <c r="G699" t="str">
        <f>IFERROR(IF(RawData!G701&lt;&gt;"", VLOOKUP(TRIM(RawData!G701),ICD10Code,2,FALSE), ""), "Other")</f>
        <v/>
      </c>
      <c r="H699" t="str">
        <f>IFERROR(IF(RawData!H701&lt;&gt;"", VLOOKUP(TRIM(RawData!H701),PHCODE,2,FALSE), ""), "Other")</f>
        <v/>
      </c>
      <c r="I699" t="str">
        <f>IFERROR(IF(RawData!I701&lt;&gt;"", VLOOKUP(TRIM(RawData!I701),PHCODE,2,FALSE), ""), "Other")</f>
        <v/>
      </c>
      <c r="J699" t="str">
        <f>TRIM(RawData!L701)</f>
        <v/>
      </c>
      <c r="K699" t="str">
        <f>'Risk Calculation Tables'!AD267</f>
        <v>Low</v>
      </c>
      <c r="L699" t="str">
        <f>TRIM(RawData!J701)</f>
        <v/>
      </c>
      <c r="M699" t="str">
        <f>TRIM(RawData!K701)</f>
        <v/>
      </c>
    </row>
    <row r="700" spans="1:13" x14ac:dyDescent="0.3">
      <c r="A700">
        <f>RawData!A702</f>
        <v>0</v>
      </c>
      <c r="B700" t="str">
        <f>IF(RawData!B702&lt;&gt;"", (VLOOKUP(RawData!B702,AgeCat,2,TRUE)), "")</f>
        <v/>
      </c>
      <c r="C700" t="str">
        <f>TRIM(RawData!C702)</f>
        <v/>
      </c>
      <c r="D700" s="4">
        <f>RawData!D702</f>
        <v>0</v>
      </c>
      <c r="E700">
        <f>RawData!E702</f>
        <v>0</v>
      </c>
      <c r="F700" t="str">
        <f>IFERROR(IF(RawData!F702&lt;&gt;"", VLOOKUP(TRIM(RawData!F702),ICD10Code,2,FALSE), ""), "Other")</f>
        <v/>
      </c>
      <c r="G700" t="str">
        <f>IFERROR(IF(RawData!G702&lt;&gt;"", VLOOKUP(TRIM(RawData!G702),ICD10Code,2,FALSE), ""), "Other")</f>
        <v/>
      </c>
      <c r="H700" t="str">
        <f>IFERROR(IF(RawData!H702&lt;&gt;"", VLOOKUP(TRIM(RawData!H702),PHCODE,2,FALSE), ""), "Other")</f>
        <v/>
      </c>
      <c r="I700" t="str">
        <f>IFERROR(IF(RawData!I702&lt;&gt;"", VLOOKUP(TRIM(RawData!I702),PHCODE,2,FALSE), ""), "Other")</f>
        <v/>
      </c>
      <c r="J700" t="str">
        <f>TRIM(RawData!L702)</f>
        <v/>
      </c>
      <c r="K700" t="str">
        <f>'Risk Calculation Tables'!AD268</f>
        <v>Low</v>
      </c>
      <c r="L700" t="str">
        <f>TRIM(RawData!J702)</f>
        <v/>
      </c>
      <c r="M700" t="str">
        <f>TRIM(RawData!K702)</f>
        <v/>
      </c>
    </row>
    <row r="701" spans="1:13" x14ac:dyDescent="0.3">
      <c r="A701">
        <f>RawData!A703</f>
        <v>0</v>
      </c>
      <c r="B701" t="str">
        <f>IF(RawData!B703&lt;&gt;"", (VLOOKUP(RawData!B703,AgeCat,2,TRUE)), "")</f>
        <v/>
      </c>
      <c r="C701" t="str">
        <f>TRIM(RawData!C703)</f>
        <v/>
      </c>
      <c r="D701" s="4">
        <f>RawData!D703</f>
        <v>0</v>
      </c>
      <c r="E701">
        <f>RawData!E703</f>
        <v>0</v>
      </c>
      <c r="F701" t="str">
        <f>IFERROR(IF(RawData!F703&lt;&gt;"", VLOOKUP(TRIM(RawData!F703),ICD10Code,2,FALSE), ""), "Other")</f>
        <v/>
      </c>
      <c r="G701" t="str">
        <f>IFERROR(IF(RawData!G703&lt;&gt;"", VLOOKUP(TRIM(RawData!G703),ICD10Code,2,FALSE), ""), "Other")</f>
        <v/>
      </c>
      <c r="H701" t="str">
        <f>IFERROR(IF(RawData!H703&lt;&gt;"", VLOOKUP(TRIM(RawData!H703),PHCODE,2,FALSE), ""), "Other")</f>
        <v/>
      </c>
      <c r="I701" t="str">
        <f>IFERROR(IF(RawData!I703&lt;&gt;"", VLOOKUP(TRIM(RawData!I703),PHCODE,2,FALSE), ""), "Other")</f>
        <v/>
      </c>
      <c r="J701" t="str">
        <f>TRIM(RawData!L703)</f>
        <v/>
      </c>
      <c r="K701" t="str">
        <f>'Risk Calculation Tables'!AD269</f>
        <v>Low</v>
      </c>
      <c r="L701" t="str">
        <f>TRIM(RawData!J703)</f>
        <v/>
      </c>
      <c r="M701" t="str">
        <f>TRIM(RawData!K703)</f>
        <v/>
      </c>
    </row>
    <row r="702" spans="1:13" x14ac:dyDescent="0.3">
      <c r="A702">
        <f>RawData!A704</f>
        <v>0</v>
      </c>
      <c r="B702" t="str">
        <f>IF(RawData!B704&lt;&gt;"", (VLOOKUP(RawData!B704,AgeCat,2,TRUE)), "")</f>
        <v/>
      </c>
      <c r="C702" t="str">
        <f>TRIM(RawData!C704)</f>
        <v/>
      </c>
      <c r="D702" s="4">
        <f>RawData!D704</f>
        <v>0</v>
      </c>
      <c r="E702">
        <f>RawData!E704</f>
        <v>0</v>
      </c>
      <c r="F702" t="str">
        <f>IFERROR(IF(RawData!F704&lt;&gt;"", VLOOKUP(TRIM(RawData!F704),ICD10Code,2,FALSE), ""), "Other")</f>
        <v/>
      </c>
      <c r="G702" t="str">
        <f>IFERROR(IF(RawData!G704&lt;&gt;"", VLOOKUP(TRIM(RawData!G704),ICD10Code,2,FALSE), ""), "Other")</f>
        <v/>
      </c>
      <c r="H702" t="str">
        <f>IFERROR(IF(RawData!H704&lt;&gt;"", VLOOKUP(TRIM(RawData!H704),PHCODE,2,FALSE), ""), "Other")</f>
        <v/>
      </c>
      <c r="I702" t="str">
        <f>IFERROR(IF(RawData!I704&lt;&gt;"", VLOOKUP(TRIM(RawData!I704),PHCODE,2,FALSE), ""), "Other")</f>
        <v/>
      </c>
      <c r="J702" t="str">
        <f>TRIM(RawData!L704)</f>
        <v/>
      </c>
      <c r="K702" t="str">
        <f>'Risk Calculation Tables'!AD270</f>
        <v>Low</v>
      </c>
      <c r="L702" t="str">
        <f>TRIM(RawData!J704)</f>
        <v/>
      </c>
      <c r="M702" t="str">
        <f>TRIM(RawData!K704)</f>
        <v/>
      </c>
    </row>
    <row r="703" spans="1:13" x14ac:dyDescent="0.3">
      <c r="A703">
        <f>RawData!A705</f>
        <v>0</v>
      </c>
      <c r="B703" t="str">
        <f>IF(RawData!B705&lt;&gt;"", (VLOOKUP(RawData!B705,AgeCat,2,TRUE)), "")</f>
        <v/>
      </c>
      <c r="C703" t="str">
        <f>TRIM(RawData!C705)</f>
        <v/>
      </c>
      <c r="D703" s="4">
        <f>RawData!D705</f>
        <v>0</v>
      </c>
      <c r="E703">
        <f>RawData!E705</f>
        <v>0</v>
      </c>
      <c r="F703" t="str">
        <f>IFERROR(IF(RawData!F705&lt;&gt;"", VLOOKUP(TRIM(RawData!F705),ICD10Code,2,FALSE), ""), "Other")</f>
        <v/>
      </c>
      <c r="G703" t="str">
        <f>IFERROR(IF(RawData!G705&lt;&gt;"", VLOOKUP(TRIM(RawData!G705),ICD10Code,2,FALSE), ""), "Other")</f>
        <v/>
      </c>
      <c r="H703" t="str">
        <f>IFERROR(IF(RawData!H705&lt;&gt;"", VLOOKUP(TRIM(RawData!H705),PHCODE,2,FALSE), ""), "Other")</f>
        <v/>
      </c>
      <c r="I703" t="str">
        <f>IFERROR(IF(RawData!I705&lt;&gt;"", VLOOKUP(TRIM(RawData!I705),PHCODE,2,FALSE), ""), "Other")</f>
        <v/>
      </c>
      <c r="J703" t="str">
        <f>TRIM(RawData!L705)</f>
        <v/>
      </c>
      <c r="K703" t="str">
        <f>'Risk Calculation Tables'!AD271</f>
        <v>Low</v>
      </c>
      <c r="L703" t="str">
        <f>TRIM(RawData!J705)</f>
        <v/>
      </c>
      <c r="M703" t="str">
        <f>TRIM(RawData!K705)</f>
        <v/>
      </c>
    </row>
    <row r="704" spans="1:13" x14ac:dyDescent="0.3">
      <c r="A704">
        <f>RawData!A706</f>
        <v>0</v>
      </c>
      <c r="B704" t="str">
        <f>IF(RawData!B706&lt;&gt;"", (VLOOKUP(RawData!B706,AgeCat,2,TRUE)), "")</f>
        <v/>
      </c>
      <c r="C704" t="str">
        <f>TRIM(RawData!C706)</f>
        <v/>
      </c>
      <c r="D704" s="4">
        <f>RawData!D706</f>
        <v>0</v>
      </c>
      <c r="E704">
        <f>RawData!E706</f>
        <v>0</v>
      </c>
      <c r="F704" t="str">
        <f>IFERROR(IF(RawData!F706&lt;&gt;"", VLOOKUP(TRIM(RawData!F706),ICD10Code,2,FALSE), ""), "Other")</f>
        <v/>
      </c>
      <c r="G704" t="str">
        <f>IFERROR(IF(RawData!G706&lt;&gt;"", VLOOKUP(TRIM(RawData!G706),ICD10Code,2,FALSE), ""), "Other")</f>
        <v/>
      </c>
      <c r="H704" t="str">
        <f>IFERROR(IF(RawData!H706&lt;&gt;"", VLOOKUP(TRIM(RawData!H706),PHCODE,2,FALSE), ""), "Other")</f>
        <v/>
      </c>
      <c r="I704" t="str">
        <f>IFERROR(IF(RawData!I706&lt;&gt;"", VLOOKUP(TRIM(RawData!I706),PHCODE,2,FALSE), ""), "Other")</f>
        <v/>
      </c>
      <c r="J704" t="str">
        <f>TRIM(RawData!L706)</f>
        <v/>
      </c>
      <c r="K704" t="str">
        <f>'Risk Calculation Tables'!AD272</f>
        <v>Low</v>
      </c>
      <c r="L704" t="str">
        <f>TRIM(RawData!J706)</f>
        <v/>
      </c>
      <c r="M704" t="str">
        <f>TRIM(RawData!K706)</f>
        <v/>
      </c>
    </row>
    <row r="705" spans="1:13" x14ac:dyDescent="0.3">
      <c r="A705">
        <f>RawData!A707</f>
        <v>0</v>
      </c>
      <c r="B705" t="str">
        <f>IF(RawData!B707&lt;&gt;"", (VLOOKUP(RawData!B707,AgeCat,2,TRUE)), "")</f>
        <v/>
      </c>
      <c r="C705" t="str">
        <f>TRIM(RawData!C707)</f>
        <v/>
      </c>
      <c r="D705" s="4">
        <f>RawData!D707</f>
        <v>0</v>
      </c>
      <c r="E705">
        <f>RawData!E707</f>
        <v>0</v>
      </c>
      <c r="F705" t="str">
        <f>IFERROR(IF(RawData!F707&lt;&gt;"", VLOOKUP(TRIM(RawData!F707),ICD10Code,2,FALSE), ""), "Other")</f>
        <v/>
      </c>
      <c r="G705" t="str">
        <f>IFERROR(IF(RawData!G707&lt;&gt;"", VLOOKUP(TRIM(RawData!G707),ICD10Code,2,FALSE), ""), "Other")</f>
        <v/>
      </c>
      <c r="H705" t="str">
        <f>IFERROR(IF(RawData!H707&lt;&gt;"", VLOOKUP(TRIM(RawData!H707),PHCODE,2,FALSE), ""), "Other")</f>
        <v/>
      </c>
      <c r="I705" t="str">
        <f>IFERROR(IF(RawData!I707&lt;&gt;"", VLOOKUP(TRIM(RawData!I707),PHCODE,2,FALSE), ""), "Other")</f>
        <v/>
      </c>
      <c r="J705" t="str">
        <f>TRIM(RawData!L707)</f>
        <v/>
      </c>
      <c r="K705" t="str">
        <f>'Risk Calculation Tables'!AD273</f>
        <v>Low</v>
      </c>
      <c r="L705" t="str">
        <f>TRIM(RawData!J707)</f>
        <v/>
      </c>
      <c r="M705" t="str">
        <f>TRIM(RawData!K707)</f>
        <v/>
      </c>
    </row>
    <row r="706" spans="1:13" x14ac:dyDescent="0.3">
      <c r="A706">
        <f>RawData!A708</f>
        <v>0</v>
      </c>
      <c r="B706" t="str">
        <f>IF(RawData!B708&lt;&gt;"", (VLOOKUP(RawData!B708,AgeCat,2,TRUE)), "")</f>
        <v/>
      </c>
      <c r="C706" t="str">
        <f>TRIM(RawData!C708)</f>
        <v/>
      </c>
      <c r="D706" s="4">
        <f>RawData!D708</f>
        <v>0</v>
      </c>
      <c r="E706">
        <f>RawData!E708</f>
        <v>0</v>
      </c>
      <c r="F706" t="str">
        <f>IFERROR(IF(RawData!F708&lt;&gt;"", VLOOKUP(TRIM(RawData!F708),ICD10Code,2,FALSE), ""), "Other")</f>
        <v/>
      </c>
      <c r="G706" t="str">
        <f>IFERROR(IF(RawData!G708&lt;&gt;"", VLOOKUP(TRIM(RawData!G708),ICD10Code,2,FALSE), ""), "Other")</f>
        <v/>
      </c>
      <c r="H706" t="str">
        <f>IFERROR(IF(RawData!H708&lt;&gt;"", VLOOKUP(TRIM(RawData!H708),PHCODE,2,FALSE), ""), "Other")</f>
        <v/>
      </c>
      <c r="I706" t="str">
        <f>IFERROR(IF(RawData!I708&lt;&gt;"", VLOOKUP(TRIM(RawData!I708),PHCODE,2,FALSE), ""), "Other")</f>
        <v/>
      </c>
      <c r="J706" t="str">
        <f>TRIM(RawData!L708)</f>
        <v/>
      </c>
      <c r="K706" t="str">
        <f>'Risk Calculation Tables'!AD274</f>
        <v>Low</v>
      </c>
      <c r="L706" t="str">
        <f>TRIM(RawData!J708)</f>
        <v/>
      </c>
      <c r="M706" t="str">
        <f>TRIM(RawData!K708)</f>
        <v/>
      </c>
    </row>
    <row r="707" spans="1:13" x14ac:dyDescent="0.3">
      <c r="A707">
        <f>RawData!A709</f>
        <v>0</v>
      </c>
      <c r="B707" t="str">
        <f>IF(RawData!B709&lt;&gt;"", (VLOOKUP(RawData!B709,AgeCat,2,TRUE)), "")</f>
        <v/>
      </c>
      <c r="C707" t="str">
        <f>TRIM(RawData!C709)</f>
        <v/>
      </c>
      <c r="D707" s="4">
        <f>RawData!D709</f>
        <v>0</v>
      </c>
      <c r="E707">
        <f>RawData!E709</f>
        <v>0</v>
      </c>
      <c r="F707" t="str">
        <f>IFERROR(IF(RawData!F709&lt;&gt;"", VLOOKUP(TRIM(RawData!F709),ICD10Code,2,FALSE), ""), "Other")</f>
        <v/>
      </c>
      <c r="G707" t="str">
        <f>IFERROR(IF(RawData!G709&lt;&gt;"", VLOOKUP(TRIM(RawData!G709),ICD10Code,2,FALSE), ""), "Other")</f>
        <v/>
      </c>
      <c r="H707" t="str">
        <f>IFERROR(IF(RawData!H709&lt;&gt;"", VLOOKUP(TRIM(RawData!H709),PHCODE,2,FALSE), ""), "Other")</f>
        <v/>
      </c>
      <c r="I707" t="str">
        <f>IFERROR(IF(RawData!I709&lt;&gt;"", VLOOKUP(TRIM(RawData!I709),PHCODE,2,FALSE), ""), "Other")</f>
        <v/>
      </c>
      <c r="J707" t="str">
        <f>TRIM(RawData!L709)</f>
        <v/>
      </c>
      <c r="K707" t="str">
        <f>'Risk Calculation Tables'!AD275</f>
        <v>Low</v>
      </c>
      <c r="L707" t="str">
        <f>TRIM(RawData!J709)</f>
        <v/>
      </c>
      <c r="M707" t="str">
        <f>TRIM(RawData!K709)</f>
        <v/>
      </c>
    </row>
    <row r="708" spans="1:13" x14ac:dyDescent="0.3">
      <c r="A708">
        <f>RawData!A710</f>
        <v>0</v>
      </c>
      <c r="B708" t="str">
        <f>IF(RawData!B710&lt;&gt;"", (VLOOKUP(RawData!B710,AgeCat,2,TRUE)), "")</f>
        <v/>
      </c>
      <c r="C708" t="str">
        <f>TRIM(RawData!C710)</f>
        <v/>
      </c>
      <c r="D708" s="4">
        <f>RawData!D710</f>
        <v>0</v>
      </c>
      <c r="E708">
        <f>RawData!E710</f>
        <v>0</v>
      </c>
      <c r="F708" t="str">
        <f>IFERROR(IF(RawData!F710&lt;&gt;"", VLOOKUP(TRIM(RawData!F710),ICD10Code,2,FALSE), ""), "Other")</f>
        <v/>
      </c>
      <c r="G708" t="str">
        <f>IFERROR(IF(RawData!G710&lt;&gt;"", VLOOKUP(TRIM(RawData!G710),ICD10Code,2,FALSE), ""), "Other")</f>
        <v/>
      </c>
      <c r="H708" t="str">
        <f>IFERROR(IF(RawData!H710&lt;&gt;"", VLOOKUP(TRIM(RawData!H710),PHCODE,2,FALSE), ""), "Other")</f>
        <v/>
      </c>
      <c r="I708" t="str">
        <f>IFERROR(IF(RawData!I710&lt;&gt;"", VLOOKUP(TRIM(RawData!I710),PHCODE,2,FALSE), ""), "Other")</f>
        <v/>
      </c>
      <c r="J708" t="str">
        <f>TRIM(RawData!L710)</f>
        <v/>
      </c>
      <c r="K708" t="str">
        <f>'Risk Calculation Tables'!AD276</f>
        <v>Low</v>
      </c>
      <c r="L708" t="str">
        <f>TRIM(RawData!J710)</f>
        <v/>
      </c>
      <c r="M708" t="str">
        <f>TRIM(RawData!K710)</f>
        <v/>
      </c>
    </row>
    <row r="709" spans="1:13" x14ac:dyDescent="0.3">
      <c r="A709">
        <f>RawData!A711</f>
        <v>0</v>
      </c>
      <c r="B709" t="str">
        <f>IF(RawData!B711&lt;&gt;"", (VLOOKUP(RawData!B711,AgeCat,2,TRUE)), "")</f>
        <v/>
      </c>
      <c r="C709" t="str">
        <f>TRIM(RawData!C711)</f>
        <v/>
      </c>
      <c r="D709" s="4">
        <f>RawData!D711</f>
        <v>0</v>
      </c>
      <c r="E709">
        <f>RawData!E711</f>
        <v>0</v>
      </c>
      <c r="F709" t="str">
        <f>IFERROR(IF(RawData!F711&lt;&gt;"", VLOOKUP(TRIM(RawData!F711),ICD10Code,2,FALSE), ""), "Other")</f>
        <v/>
      </c>
      <c r="G709" t="str">
        <f>IFERROR(IF(RawData!G711&lt;&gt;"", VLOOKUP(TRIM(RawData!G711),ICD10Code,2,FALSE), ""), "Other")</f>
        <v/>
      </c>
      <c r="H709" t="str">
        <f>IFERROR(IF(RawData!H711&lt;&gt;"", VLOOKUP(TRIM(RawData!H711),PHCODE,2,FALSE), ""), "Other")</f>
        <v/>
      </c>
      <c r="I709" t="str">
        <f>IFERROR(IF(RawData!I711&lt;&gt;"", VLOOKUP(TRIM(RawData!I711),PHCODE,2,FALSE), ""), "Other")</f>
        <v/>
      </c>
      <c r="J709" t="str">
        <f>TRIM(RawData!L711)</f>
        <v/>
      </c>
      <c r="K709" t="str">
        <f>'Risk Calculation Tables'!AD277</f>
        <v>Low</v>
      </c>
      <c r="L709" t="str">
        <f>TRIM(RawData!J711)</f>
        <v/>
      </c>
      <c r="M709" t="str">
        <f>TRIM(RawData!K711)</f>
        <v/>
      </c>
    </row>
    <row r="710" spans="1:13" x14ac:dyDescent="0.3">
      <c r="A710">
        <f>RawData!A712</f>
        <v>0</v>
      </c>
      <c r="B710" t="str">
        <f>IF(RawData!B712&lt;&gt;"", (VLOOKUP(RawData!B712,AgeCat,2,TRUE)), "")</f>
        <v/>
      </c>
      <c r="C710" t="str">
        <f>TRIM(RawData!C712)</f>
        <v/>
      </c>
      <c r="D710" s="4">
        <f>RawData!D712</f>
        <v>0</v>
      </c>
      <c r="E710">
        <f>RawData!E712</f>
        <v>0</v>
      </c>
      <c r="F710" t="str">
        <f>IFERROR(IF(RawData!F712&lt;&gt;"", VLOOKUP(TRIM(RawData!F712),ICD10Code,2,FALSE), ""), "Other")</f>
        <v/>
      </c>
      <c r="G710" t="str">
        <f>IFERROR(IF(RawData!G712&lt;&gt;"", VLOOKUP(TRIM(RawData!G712),ICD10Code,2,FALSE), ""), "Other")</f>
        <v/>
      </c>
      <c r="H710" t="str">
        <f>IFERROR(IF(RawData!H712&lt;&gt;"", VLOOKUP(TRIM(RawData!H712),PHCODE,2,FALSE), ""), "Other")</f>
        <v/>
      </c>
      <c r="I710" t="str">
        <f>IFERROR(IF(RawData!I712&lt;&gt;"", VLOOKUP(TRIM(RawData!I712),PHCODE,2,FALSE), ""), "Other")</f>
        <v/>
      </c>
      <c r="J710" t="str">
        <f>TRIM(RawData!L712)</f>
        <v/>
      </c>
      <c r="K710" t="str">
        <f>'Risk Calculation Tables'!AD278</f>
        <v>Low</v>
      </c>
      <c r="L710" t="str">
        <f>TRIM(RawData!J712)</f>
        <v/>
      </c>
      <c r="M710" t="str">
        <f>TRIM(RawData!K712)</f>
        <v/>
      </c>
    </row>
    <row r="711" spans="1:13" x14ac:dyDescent="0.3">
      <c r="A711">
        <f>RawData!A713</f>
        <v>0</v>
      </c>
      <c r="B711" t="str">
        <f>IF(RawData!B713&lt;&gt;"", (VLOOKUP(RawData!B713,AgeCat,2,TRUE)), "")</f>
        <v/>
      </c>
      <c r="C711" t="str">
        <f>TRIM(RawData!C713)</f>
        <v/>
      </c>
      <c r="D711" s="4">
        <f>RawData!D713</f>
        <v>0</v>
      </c>
      <c r="E711">
        <f>RawData!E713</f>
        <v>0</v>
      </c>
      <c r="F711" t="str">
        <f>IFERROR(IF(RawData!F713&lt;&gt;"", VLOOKUP(TRIM(RawData!F713),ICD10Code,2,FALSE), ""), "Other")</f>
        <v/>
      </c>
      <c r="G711" t="str">
        <f>IFERROR(IF(RawData!G713&lt;&gt;"", VLOOKUP(TRIM(RawData!G713),ICD10Code,2,FALSE), ""), "Other")</f>
        <v/>
      </c>
      <c r="H711" t="str">
        <f>IFERROR(IF(RawData!H713&lt;&gt;"", VLOOKUP(TRIM(RawData!H713),PHCODE,2,FALSE), ""), "Other")</f>
        <v/>
      </c>
      <c r="I711" t="str">
        <f>IFERROR(IF(RawData!I713&lt;&gt;"", VLOOKUP(TRIM(RawData!I713),PHCODE,2,FALSE), ""), "Other")</f>
        <v/>
      </c>
      <c r="J711" t="str">
        <f>TRIM(RawData!L713)</f>
        <v/>
      </c>
      <c r="K711" t="str">
        <f>'Risk Calculation Tables'!AD279</f>
        <v>Low</v>
      </c>
      <c r="L711" t="str">
        <f>TRIM(RawData!J713)</f>
        <v/>
      </c>
      <c r="M711" t="str">
        <f>TRIM(RawData!K713)</f>
        <v/>
      </c>
    </row>
    <row r="712" spans="1:13" x14ac:dyDescent="0.3">
      <c r="A712">
        <f>RawData!A714</f>
        <v>0</v>
      </c>
      <c r="B712" t="str">
        <f>IF(RawData!B714&lt;&gt;"", (VLOOKUP(RawData!B714,AgeCat,2,TRUE)), "")</f>
        <v/>
      </c>
      <c r="C712" t="str">
        <f>TRIM(RawData!C714)</f>
        <v/>
      </c>
      <c r="D712" s="4">
        <f>RawData!D714</f>
        <v>0</v>
      </c>
      <c r="E712">
        <f>RawData!E714</f>
        <v>0</v>
      </c>
      <c r="F712" t="str">
        <f>IFERROR(IF(RawData!F714&lt;&gt;"", VLOOKUP(TRIM(RawData!F714),ICD10Code,2,FALSE), ""), "Other")</f>
        <v/>
      </c>
      <c r="G712" t="str">
        <f>IFERROR(IF(RawData!G714&lt;&gt;"", VLOOKUP(TRIM(RawData!G714),ICD10Code,2,FALSE), ""), "Other")</f>
        <v/>
      </c>
      <c r="H712" t="str">
        <f>IFERROR(IF(RawData!H714&lt;&gt;"", VLOOKUP(TRIM(RawData!H714),PHCODE,2,FALSE), ""), "Other")</f>
        <v/>
      </c>
      <c r="I712" t="str">
        <f>IFERROR(IF(RawData!I714&lt;&gt;"", VLOOKUP(TRIM(RawData!I714),PHCODE,2,FALSE), ""), "Other")</f>
        <v/>
      </c>
      <c r="J712" t="str">
        <f>TRIM(RawData!L714)</f>
        <v/>
      </c>
      <c r="K712" t="str">
        <f>'Risk Calculation Tables'!AD280</f>
        <v>Low</v>
      </c>
      <c r="L712" t="str">
        <f>TRIM(RawData!J714)</f>
        <v/>
      </c>
      <c r="M712" t="str">
        <f>TRIM(RawData!K714)</f>
        <v/>
      </c>
    </row>
    <row r="713" spans="1:13" x14ac:dyDescent="0.3">
      <c r="A713">
        <f>RawData!A715</f>
        <v>0</v>
      </c>
      <c r="B713" t="str">
        <f>IF(RawData!B715&lt;&gt;"", (VLOOKUP(RawData!B715,AgeCat,2,TRUE)), "")</f>
        <v/>
      </c>
      <c r="C713" t="str">
        <f>TRIM(RawData!C715)</f>
        <v/>
      </c>
      <c r="D713" s="4">
        <f>RawData!D715</f>
        <v>0</v>
      </c>
      <c r="E713">
        <f>RawData!E715</f>
        <v>0</v>
      </c>
      <c r="F713" t="str">
        <f>IFERROR(IF(RawData!F715&lt;&gt;"", VLOOKUP(TRIM(RawData!F715),ICD10Code,2,FALSE), ""), "Other")</f>
        <v/>
      </c>
      <c r="G713" t="str">
        <f>IFERROR(IF(RawData!G715&lt;&gt;"", VLOOKUP(TRIM(RawData!G715),ICD10Code,2,FALSE), ""), "Other")</f>
        <v/>
      </c>
      <c r="H713" t="str">
        <f>IFERROR(IF(RawData!H715&lt;&gt;"", VLOOKUP(TRIM(RawData!H715),PHCODE,2,FALSE), ""), "Other")</f>
        <v/>
      </c>
      <c r="I713" t="str">
        <f>IFERROR(IF(RawData!I715&lt;&gt;"", VLOOKUP(TRIM(RawData!I715),PHCODE,2,FALSE), ""), "Other")</f>
        <v/>
      </c>
      <c r="J713" t="str">
        <f>TRIM(RawData!L715)</f>
        <v/>
      </c>
      <c r="K713" t="str">
        <f>'Risk Calculation Tables'!AD281</f>
        <v>Low</v>
      </c>
      <c r="L713" t="str">
        <f>TRIM(RawData!J715)</f>
        <v/>
      </c>
      <c r="M713" t="str">
        <f>TRIM(RawData!K715)</f>
        <v/>
      </c>
    </row>
    <row r="714" spans="1:13" x14ac:dyDescent="0.3">
      <c r="A714">
        <f>RawData!A716</f>
        <v>0</v>
      </c>
      <c r="B714" t="str">
        <f>IF(RawData!B716&lt;&gt;"", (VLOOKUP(RawData!B716,AgeCat,2,TRUE)), "")</f>
        <v/>
      </c>
      <c r="C714" t="str">
        <f>TRIM(RawData!C716)</f>
        <v/>
      </c>
      <c r="D714" s="4">
        <f>RawData!D716</f>
        <v>0</v>
      </c>
      <c r="E714">
        <f>RawData!E716</f>
        <v>0</v>
      </c>
      <c r="F714" t="str">
        <f>IFERROR(IF(RawData!F716&lt;&gt;"", VLOOKUP(TRIM(RawData!F716),ICD10Code,2,FALSE), ""), "Other")</f>
        <v/>
      </c>
      <c r="G714" t="str">
        <f>IFERROR(IF(RawData!G716&lt;&gt;"", VLOOKUP(TRIM(RawData!G716),ICD10Code,2,FALSE), ""), "Other")</f>
        <v/>
      </c>
      <c r="H714" t="str">
        <f>IFERROR(IF(RawData!H716&lt;&gt;"", VLOOKUP(TRIM(RawData!H716),PHCODE,2,FALSE), ""), "Other")</f>
        <v/>
      </c>
      <c r="I714" t="str">
        <f>IFERROR(IF(RawData!I716&lt;&gt;"", VLOOKUP(TRIM(RawData!I716),PHCODE,2,FALSE), ""), "Other")</f>
        <v/>
      </c>
      <c r="J714" t="str">
        <f>TRIM(RawData!L716)</f>
        <v/>
      </c>
      <c r="K714" t="str">
        <f>'Risk Calculation Tables'!AD282</f>
        <v>Low</v>
      </c>
      <c r="L714" t="str">
        <f>TRIM(RawData!J716)</f>
        <v/>
      </c>
      <c r="M714" t="str">
        <f>TRIM(RawData!K716)</f>
        <v/>
      </c>
    </row>
    <row r="715" spans="1:13" x14ac:dyDescent="0.3">
      <c r="A715">
        <f>RawData!A717</f>
        <v>0</v>
      </c>
      <c r="B715" t="str">
        <f>IF(RawData!B717&lt;&gt;"", (VLOOKUP(RawData!B717,AgeCat,2,TRUE)), "")</f>
        <v/>
      </c>
      <c r="C715" t="str">
        <f>TRIM(RawData!C717)</f>
        <v/>
      </c>
      <c r="D715" s="4">
        <f>RawData!D717</f>
        <v>0</v>
      </c>
      <c r="E715">
        <f>RawData!E717</f>
        <v>0</v>
      </c>
      <c r="F715" t="str">
        <f>IFERROR(IF(RawData!F717&lt;&gt;"", VLOOKUP(TRIM(RawData!F717),ICD10Code,2,FALSE), ""), "Other")</f>
        <v/>
      </c>
      <c r="G715" t="str">
        <f>IFERROR(IF(RawData!G717&lt;&gt;"", VLOOKUP(TRIM(RawData!G717),ICD10Code,2,FALSE), ""), "Other")</f>
        <v/>
      </c>
      <c r="H715" t="str">
        <f>IFERROR(IF(RawData!H717&lt;&gt;"", VLOOKUP(TRIM(RawData!H717),PHCODE,2,FALSE), ""), "Other")</f>
        <v/>
      </c>
      <c r="I715" t="str">
        <f>IFERROR(IF(RawData!I717&lt;&gt;"", VLOOKUP(TRIM(RawData!I717),PHCODE,2,FALSE), ""), "Other")</f>
        <v/>
      </c>
      <c r="J715" t="str">
        <f>TRIM(RawData!L717)</f>
        <v/>
      </c>
      <c r="K715" t="str">
        <f>'Risk Calculation Tables'!AD283</f>
        <v>Low</v>
      </c>
      <c r="L715" t="str">
        <f>TRIM(RawData!J717)</f>
        <v/>
      </c>
      <c r="M715" t="str">
        <f>TRIM(RawData!K717)</f>
        <v/>
      </c>
    </row>
    <row r="716" spans="1:13" x14ac:dyDescent="0.3">
      <c r="A716">
        <f>RawData!A718</f>
        <v>0</v>
      </c>
      <c r="B716" t="str">
        <f>IF(RawData!B718&lt;&gt;"", (VLOOKUP(RawData!B718,AgeCat,2,TRUE)), "")</f>
        <v/>
      </c>
      <c r="C716" t="str">
        <f>TRIM(RawData!C718)</f>
        <v/>
      </c>
      <c r="D716" s="4">
        <f>RawData!D718</f>
        <v>0</v>
      </c>
      <c r="E716">
        <f>RawData!E718</f>
        <v>0</v>
      </c>
      <c r="F716" t="str">
        <f>IFERROR(IF(RawData!F718&lt;&gt;"", VLOOKUP(TRIM(RawData!F718),ICD10Code,2,FALSE), ""), "Other")</f>
        <v/>
      </c>
      <c r="G716" t="str">
        <f>IFERROR(IF(RawData!G718&lt;&gt;"", VLOOKUP(TRIM(RawData!G718),ICD10Code,2,FALSE), ""), "Other")</f>
        <v/>
      </c>
      <c r="H716" t="str">
        <f>IFERROR(IF(RawData!H718&lt;&gt;"", VLOOKUP(TRIM(RawData!H718),PHCODE,2,FALSE), ""), "Other")</f>
        <v/>
      </c>
      <c r="I716" t="str">
        <f>IFERROR(IF(RawData!I718&lt;&gt;"", VLOOKUP(TRIM(RawData!I718),PHCODE,2,FALSE), ""), "Other")</f>
        <v/>
      </c>
      <c r="J716" t="str">
        <f>TRIM(RawData!L718)</f>
        <v/>
      </c>
      <c r="K716" t="str">
        <f>'Risk Calculation Tables'!AD284</f>
        <v>Low</v>
      </c>
      <c r="L716" t="str">
        <f>TRIM(RawData!J718)</f>
        <v/>
      </c>
      <c r="M716" t="str">
        <f>TRIM(RawData!K718)</f>
        <v/>
      </c>
    </row>
    <row r="717" spans="1:13" x14ac:dyDescent="0.3">
      <c r="A717">
        <f>RawData!A719</f>
        <v>0</v>
      </c>
      <c r="B717" t="str">
        <f>IF(RawData!B719&lt;&gt;"", (VLOOKUP(RawData!B719,AgeCat,2,TRUE)), "")</f>
        <v/>
      </c>
      <c r="C717" t="str">
        <f>TRIM(RawData!C719)</f>
        <v/>
      </c>
      <c r="D717" s="4">
        <f>RawData!D719</f>
        <v>0</v>
      </c>
      <c r="E717">
        <f>RawData!E719</f>
        <v>0</v>
      </c>
      <c r="F717" t="str">
        <f>IFERROR(IF(RawData!F719&lt;&gt;"", VLOOKUP(TRIM(RawData!F719),ICD10Code,2,FALSE), ""), "Other")</f>
        <v/>
      </c>
      <c r="G717" t="str">
        <f>IFERROR(IF(RawData!G719&lt;&gt;"", VLOOKUP(TRIM(RawData!G719),ICD10Code,2,FALSE), ""), "Other")</f>
        <v/>
      </c>
      <c r="H717" t="str">
        <f>IFERROR(IF(RawData!H719&lt;&gt;"", VLOOKUP(TRIM(RawData!H719),PHCODE,2,FALSE), ""), "Other")</f>
        <v/>
      </c>
      <c r="I717" t="str">
        <f>IFERROR(IF(RawData!I719&lt;&gt;"", VLOOKUP(TRIM(RawData!I719),PHCODE,2,FALSE), ""), "Other")</f>
        <v/>
      </c>
      <c r="J717" t="str">
        <f>TRIM(RawData!L719)</f>
        <v/>
      </c>
      <c r="K717" t="str">
        <f>'Risk Calculation Tables'!AD285</f>
        <v>Low</v>
      </c>
      <c r="L717" t="str">
        <f>TRIM(RawData!J719)</f>
        <v/>
      </c>
      <c r="M717" t="str">
        <f>TRIM(RawData!K719)</f>
        <v/>
      </c>
    </row>
    <row r="718" spans="1:13" x14ac:dyDescent="0.3">
      <c r="A718">
        <f>RawData!A720</f>
        <v>0</v>
      </c>
      <c r="B718" t="str">
        <f>IF(RawData!B720&lt;&gt;"", (VLOOKUP(RawData!B720,AgeCat,2,TRUE)), "")</f>
        <v/>
      </c>
      <c r="C718" t="str">
        <f>TRIM(RawData!C720)</f>
        <v/>
      </c>
      <c r="D718" s="4">
        <f>RawData!D720</f>
        <v>0</v>
      </c>
      <c r="E718">
        <f>RawData!E720</f>
        <v>0</v>
      </c>
      <c r="F718" t="str">
        <f>IFERROR(IF(RawData!F720&lt;&gt;"", VLOOKUP(TRIM(RawData!F720),ICD10Code,2,FALSE), ""), "Other")</f>
        <v/>
      </c>
      <c r="G718" t="str">
        <f>IFERROR(IF(RawData!G720&lt;&gt;"", VLOOKUP(TRIM(RawData!G720),ICD10Code,2,FALSE), ""), "Other")</f>
        <v/>
      </c>
      <c r="H718" t="str">
        <f>IFERROR(IF(RawData!H720&lt;&gt;"", VLOOKUP(TRIM(RawData!H720),PHCODE,2,FALSE), ""), "Other")</f>
        <v/>
      </c>
      <c r="I718" t="str">
        <f>IFERROR(IF(RawData!I720&lt;&gt;"", VLOOKUP(TRIM(RawData!I720),PHCODE,2,FALSE), ""), "Other")</f>
        <v/>
      </c>
      <c r="J718" t="str">
        <f>TRIM(RawData!L720)</f>
        <v/>
      </c>
      <c r="K718" t="str">
        <f>'Risk Calculation Tables'!AD286</f>
        <v>Low</v>
      </c>
      <c r="L718" t="str">
        <f>TRIM(RawData!J720)</f>
        <v/>
      </c>
      <c r="M718" t="str">
        <f>TRIM(RawData!K720)</f>
        <v/>
      </c>
    </row>
    <row r="719" spans="1:13" x14ac:dyDescent="0.3">
      <c r="A719">
        <f>RawData!A721</f>
        <v>0</v>
      </c>
      <c r="B719" t="str">
        <f>IF(RawData!B721&lt;&gt;"", (VLOOKUP(RawData!B721,AgeCat,2,TRUE)), "")</f>
        <v/>
      </c>
      <c r="C719" t="str">
        <f>TRIM(RawData!C721)</f>
        <v/>
      </c>
      <c r="D719" s="4">
        <f>RawData!D721</f>
        <v>0</v>
      </c>
      <c r="E719">
        <f>RawData!E721</f>
        <v>0</v>
      </c>
      <c r="F719" t="str">
        <f>IFERROR(IF(RawData!F721&lt;&gt;"", VLOOKUP(TRIM(RawData!F721),ICD10Code,2,FALSE), ""), "Other")</f>
        <v/>
      </c>
      <c r="G719" t="str">
        <f>IFERROR(IF(RawData!G721&lt;&gt;"", VLOOKUP(TRIM(RawData!G721),ICD10Code,2,FALSE), ""), "Other")</f>
        <v/>
      </c>
      <c r="H719" t="str">
        <f>IFERROR(IF(RawData!H721&lt;&gt;"", VLOOKUP(TRIM(RawData!H721),PHCODE,2,FALSE), ""), "Other")</f>
        <v/>
      </c>
      <c r="I719" t="str">
        <f>IFERROR(IF(RawData!I721&lt;&gt;"", VLOOKUP(TRIM(RawData!I721),PHCODE,2,FALSE), ""), "Other")</f>
        <v/>
      </c>
      <c r="J719" t="str">
        <f>TRIM(RawData!L721)</f>
        <v/>
      </c>
      <c r="K719" t="str">
        <f>'Risk Calculation Tables'!AD287</f>
        <v>Low</v>
      </c>
      <c r="L719" t="str">
        <f>TRIM(RawData!J721)</f>
        <v/>
      </c>
      <c r="M719" t="str">
        <f>TRIM(RawData!K721)</f>
        <v/>
      </c>
    </row>
    <row r="720" spans="1:13" x14ac:dyDescent="0.3">
      <c r="A720">
        <f>RawData!A722</f>
        <v>0</v>
      </c>
      <c r="B720" t="str">
        <f>IF(RawData!B722&lt;&gt;"", (VLOOKUP(RawData!B722,AgeCat,2,TRUE)), "")</f>
        <v/>
      </c>
      <c r="C720" t="str">
        <f>TRIM(RawData!C722)</f>
        <v/>
      </c>
      <c r="D720" s="4">
        <f>RawData!D722</f>
        <v>0</v>
      </c>
      <c r="E720">
        <f>RawData!E722</f>
        <v>0</v>
      </c>
      <c r="F720" t="str">
        <f>IFERROR(IF(RawData!F722&lt;&gt;"", VLOOKUP(TRIM(RawData!F722),ICD10Code,2,FALSE), ""), "Other")</f>
        <v/>
      </c>
      <c r="G720" t="str">
        <f>IFERROR(IF(RawData!G722&lt;&gt;"", VLOOKUP(TRIM(RawData!G722),ICD10Code,2,FALSE), ""), "Other")</f>
        <v/>
      </c>
      <c r="H720" t="str">
        <f>IFERROR(IF(RawData!H722&lt;&gt;"", VLOOKUP(TRIM(RawData!H722),PHCODE,2,FALSE), ""), "Other")</f>
        <v/>
      </c>
      <c r="I720" t="str">
        <f>IFERROR(IF(RawData!I722&lt;&gt;"", VLOOKUP(TRIM(RawData!I722),PHCODE,2,FALSE), ""), "Other")</f>
        <v/>
      </c>
      <c r="J720" t="str">
        <f>TRIM(RawData!L722)</f>
        <v/>
      </c>
      <c r="K720" t="str">
        <f>'Risk Calculation Tables'!AD288</f>
        <v>Low</v>
      </c>
      <c r="L720" t="str">
        <f>TRIM(RawData!J722)</f>
        <v/>
      </c>
      <c r="M720" t="str">
        <f>TRIM(RawData!K722)</f>
        <v/>
      </c>
    </row>
    <row r="721" spans="1:13" x14ac:dyDescent="0.3">
      <c r="A721">
        <f>RawData!A723</f>
        <v>0</v>
      </c>
      <c r="B721" t="str">
        <f>IF(RawData!B723&lt;&gt;"", (VLOOKUP(RawData!B723,AgeCat,2,TRUE)), "")</f>
        <v/>
      </c>
      <c r="C721" t="str">
        <f>TRIM(RawData!C723)</f>
        <v/>
      </c>
      <c r="D721" s="4">
        <f>RawData!D723</f>
        <v>0</v>
      </c>
      <c r="E721">
        <f>RawData!E723</f>
        <v>0</v>
      </c>
      <c r="F721" t="str">
        <f>IFERROR(IF(RawData!F723&lt;&gt;"", VLOOKUP(TRIM(RawData!F723),ICD10Code,2,FALSE), ""), "Other")</f>
        <v/>
      </c>
      <c r="G721" t="str">
        <f>IFERROR(IF(RawData!G723&lt;&gt;"", VLOOKUP(TRIM(RawData!G723),ICD10Code,2,FALSE), ""), "Other")</f>
        <v/>
      </c>
      <c r="H721" t="str">
        <f>IFERROR(IF(RawData!H723&lt;&gt;"", VLOOKUP(TRIM(RawData!H723),PHCODE,2,FALSE), ""), "Other")</f>
        <v/>
      </c>
      <c r="I721" t="str">
        <f>IFERROR(IF(RawData!I723&lt;&gt;"", VLOOKUP(TRIM(RawData!I723),PHCODE,2,FALSE), ""), "Other")</f>
        <v/>
      </c>
      <c r="J721" t="str">
        <f>TRIM(RawData!L723)</f>
        <v/>
      </c>
      <c r="K721" t="str">
        <f>'Risk Calculation Tables'!AD289</f>
        <v>Low</v>
      </c>
      <c r="L721" t="str">
        <f>TRIM(RawData!J723)</f>
        <v/>
      </c>
      <c r="M721" t="str">
        <f>TRIM(RawData!K723)</f>
        <v/>
      </c>
    </row>
    <row r="722" spans="1:13" x14ac:dyDescent="0.3">
      <c r="A722">
        <f>RawData!A724</f>
        <v>0</v>
      </c>
      <c r="B722" t="str">
        <f>IF(RawData!B724&lt;&gt;"", (VLOOKUP(RawData!B724,AgeCat,2,TRUE)), "")</f>
        <v/>
      </c>
      <c r="C722" t="str">
        <f>TRIM(RawData!C724)</f>
        <v/>
      </c>
      <c r="D722" s="4">
        <f>RawData!D724</f>
        <v>0</v>
      </c>
      <c r="E722">
        <f>RawData!E724</f>
        <v>0</v>
      </c>
      <c r="F722" t="str">
        <f>IFERROR(IF(RawData!F724&lt;&gt;"", VLOOKUP(TRIM(RawData!F724),ICD10Code,2,FALSE), ""), "Other")</f>
        <v/>
      </c>
      <c r="G722" t="str">
        <f>IFERROR(IF(RawData!G724&lt;&gt;"", VLOOKUP(TRIM(RawData!G724),ICD10Code,2,FALSE), ""), "Other")</f>
        <v/>
      </c>
      <c r="H722" t="str">
        <f>IFERROR(IF(RawData!H724&lt;&gt;"", VLOOKUP(TRIM(RawData!H724),PHCODE,2,FALSE), ""), "Other")</f>
        <v/>
      </c>
      <c r="I722" t="str">
        <f>IFERROR(IF(RawData!I724&lt;&gt;"", VLOOKUP(TRIM(RawData!I724),PHCODE,2,FALSE), ""), "Other")</f>
        <v/>
      </c>
      <c r="J722" t="str">
        <f>TRIM(RawData!L724)</f>
        <v/>
      </c>
      <c r="K722" t="str">
        <f>'Risk Calculation Tables'!AD290</f>
        <v>Low</v>
      </c>
      <c r="L722" t="str">
        <f>TRIM(RawData!J724)</f>
        <v/>
      </c>
      <c r="M722" t="str">
        <f>TRIM(RawData!K724)</f>
        <v/>
      </c>
    </row>
    <row r="723" spans="1:13" x14ac:dyDescent="0.3">
      <c r="A723">
        <f>RawData!A725</f>
        <v>0</v>
      </c>
      <c r="B723" t="str">
        <f>IF(RawData!B725&lt;&gt;"", (VLOOKUP(RawData!B725,AgeCat,2,TRUE)), "")</f>
        <v/>
      </c>
      <c r="C723" t="str">
        <f>TRIM(RawData!C725)</f>
        <v/>
      </c>
      <c r="D723" s="4">
        <f>RawData!D725</f>
        <v>0</v>
      </c>
      <c r="E723">
        <f>RawData!E725</f>
        <v>0</v>
      </c>
      <c r="F723" t="str">
        <f>IFERROR(IF(RawData!F725&lt;&gt;"", VLOOKUP(TRIM(RawData!F725),ICD10Code,2,FALSE), ""), "Other")</f>
        <v/>
      </c>
      <c r="G723" t="str">
        <f>IFERROR(IF(RawData!G725&lt;&gt;"", VLOOKUP(TRIM(RawData!G725),ICD10Code,2,FALSE), ""), "Other")</f>
        <v/>
      </c>
      <c r="H723" t="str">
        <f>IFERROR(IF(RawData!H725&lt;&gt;"", VLOOKUP(TRIM(RawData!H725),PHCODE,2,FALSE), ""), "Other")</f>
        <v/>
      </c>
      <c r="I723" t="str">
        <f>IFERROR(IF(RawData!I725&lt;&gt;"", VLOOKUP(TRIM(RawData!I725),PHCODE,2,FALSE), ""), "Other")</f>
        <v/>
      </c>
      <c r="J723" t="str">
        <f>TRIM(RawData!L725)</f>
        <v/>
      </c>
      <c r="K723" t="str">
        <f>'Risk Calculation Tables'!AD291</f>
        <v>Low</v>
      </c>
      <c r="L723" t="str">
        <f>TRIM(RawData!J725)</f>
        <v/>
      </c>
      <c r="M723" t="str">
        <f>TRIM(RawData!K725)</f>
        <v/>
      </c>
    </row>
    <row r="724" spans="1:13" x14ac:dyDescent="0.3">
      <c r="A724">
        <f>RawData!A726</f>
        <v>0</v>
      </c>
      <c r="B724" t="str">
        <f>IF(RawData!B726&lt;&gt;"", (VLOOKUP(RawData!B726,AgeCat,2,TRUE)), "")</f>
        <v/>
      </c>
      <c r="C724" t="str">
        <f>TRIM(RawData!C726)</f>
        <v/>
      </c>
      <c r="D724" s="4">
        <f>RawData!D726</f>
        <v>0</v>
      </c>
      <c r="E724">
        <f>RawData!E726</f>
        <v>0</v>
      </c>
      <c r="F724" t="str">
        <f>IFERROR(IF(RawData!F726&lt;&gt;"", VLOOKUP(TRIM(RawData!F726),ICD10Code,2,FALSE), ""), "Other")</f>
        <v/>
      </c>
      <c r="G724" t="str">
        <f>IFERROR(IF(RawData!G726&lt;&gt;"", VLOOKUP(TRIM(RawData!G726),ICD10Code,2,FALSE), ""), "Other")</f>
        <v/>
      </c>
      <c r="H724" t="str">
        <f>IFERROR(IF(RawData!H726&lt;&gt;"", VLOOKUP(TRIM(RawData!H726),PHCODE,2,FALSE), ""), "Other")</f>
        <v/>
      </c>
      <c r="I724" t="str">
        <f>IFERROR(IF(RawData!I726&lt;&gt;"", VLOOKUP(TRIM(RawData!I726),PHCODE,2,FALSE), ""), "Other")</f>
        <v/>
      </c>
      <c r="J724" t="str">
        <f>TRIM(RawData!L726)</f>
        <v/>
      </c>
      <c r="K724" t="str">
        <f>'Risk Calculation Tables'!AD292</f>
        <v>Low</v>
      </c>
      <c r="L724" t="str">
        <f>TRIM(RawData!J726)</f>
        <v/>
      </c>
      <c r="M724" t="str">
        <f>TRIM(RawData!K726)</f>
        <v/>
      </c>
    </row>
    <row r="725" spans="1:13" x14ac:dyDescent="0.3">
      <c r="A725">
        <f>RawData!A727</f>
        <v>0</v>
      </c>
      <c r="B725" t="str">
        <f>IF(RawData!B727&lt;&gt;"", (VLOOKUP(RawData!B727,AgeCat,2,TRUE)), "")</f>
        <v/>
      </c>
      <c r="C725" t="str">
        <f>TRIM(RawData!C727)</f>
        <v/>
      </c>
      <c r="D725" s="4">
        <f>RawData!D727</f>
        <v>0</v>
      </c>
      <c r="E725">
        <f>RawData!E727</f>
        <v>0</v>
      </c>
      <c r="F725" t="str">
        <f>IFERROR(IF(RawData!F727&lt;&gt;"", VLOOKUP(TRIM(RawData!F727),ICD10Code,2,FALSE), ""), "Other")</f>
        <v/>
      </c>
      <c r="G725" t="str">
        <f>IFERROR(IF(RawData!G727&lt;&gt;"", VLOOKUP(TRIM(RawData!G727),ICD10Code,2,FALSE), ""), "Other")</f>
        <v/>
      </c>
      <c r="H725" t="str">
        <f>IFERROR(IF(RawData!H727&lt;&gt;"", VLOOKUP(TRIM(RawData!H727),PHCODE,2,FALSE), ""), "Other")</f>
        <v/>
      </c>
      <c r="I725" t="str">
        <f>IFERROR(IF(RawData!I727&lt;&gt;"", VLOOKUP(TRIM(RawData!I727),PHCODE,2,FALSE), ""), "Other")</f>
        <v/>
      </c>
      <c r="J725" t="str">
        <f>TRIM(RawData!L727)</f>
        <v/>
      </c>
      <c r="K725" t="str">
        <f>'Risk Calculation Tables'!AD293</f>
        <v>Low</v>
      </c>
      <c r="L725" t="str">
        <f>TRIM(RawData!J727)</f>
        <v/>
      </c>
      <c r="M725" t="str">
        <f>TRIM(RawData!K727)</f>
        <v/>
      </c>
    </row>
    <row r="726" spans="1:13" x14ac:dyDescent="0.3">
      <c r="A726">
        <f>RawData!A728</f>
        <v>0</v>
      </c>
      <c r="B726" t="str">
        <f>IF(RawData!B728&lt;&gt;"", (VLOOKUP(RawData!B728,AgeCat,2,TRUE)), "")</f>
        <v/>
      </c>
      <c r="C726" t="str">
        <f>TRIM(RawData!C728)</f>
        <v/>
      </c>
      <c r="D726" s="4">
        <f>RawData!D728</f>
        <v>0</v>
      </c>
      <c r="E726">
        <f>RawData!E728</f>
        <v>0</v>
      </c>
      <c r="F726" t="str">
        <f>IFERROR(IF(RawData!F728&lt;&gt;"", VLOOKUP(TRIM(RawData!F728),ICD10Code,2,FALSE), ""), "Other")</f>
        <v/>
      </c>
      <c r="G726" t="str">
        <f>IFERROR(IF(RawData!G728&lt;&gt;"", VLOOKUP(TRIM(RawData!G728),ICD10Code,2,FALSE), ""), "Other")</f>
        <v/>
      </c>
      <c r="H726" t="str">
        <f>IFERROR(IF(RawData!H728&lt;&gt;"", VLOOKUP(TRIM(RawData!H728),PHCODE,2,FALSE), ""), "Other")</f>
        <v/>
      </c>
      <c r="I726" t="str">
        <f>IFERROR(IF(RawData!I728&lt;&gt;"", VLOOKUP(TRIM(RawData!I728),PHCODE,2,FALSE), ""), "Other")</f>
        <v/>
      </c>
      <c r="J726" t="str">
        <f>TRIM(RawData!L728)</f>
        <v/>
      </c>
      <c r="K726" t="str">
        <f>'Risk Calculation Tables'!AD294</f>
        <v>Low</v>
      </c>
      <c r="L726" t="str">
        <f>TRIM(RawData!J728)</f>
        <v/>
      </c>
      <c r="M726" t="str">
        <f>TRIM(RawData!K728)</f>
        <v/>
      </c>
    </row>
    <row r="727" spans="1:13" x14ac:dyDescent="0.3">
      <c r="A727">
        <f>RawData!A729</f>
        <v>0</v>
      </c>
      <c r="B727" t="str">
        <f>IF(RawData!B729&lt;&gt;"", (VLOOKUP(RawData!B729,AgeCat,2,TRUE)), "")</f>
        <v/>
      </c>
      <c r="C727" t="str">
        <f>TRIM(RawData!C729)</f>
        <v/>
      </c>
      <c r="D727" s="4">
        <f>RawData!D729</f>
        <v>0</v>
      </c>
      <c r="E727">
        <f>RawData!E729</f>
        <v>0</v>
      </c>
      <c r="F727" t="str">
        <f>IFERROR(IF(RawData!F729&lt;&gt;"", VLOOKUP(TRIM(RawData!F729),ICD10Code,2,FALSE), ""), "Other")</f>
        <v/>
      </c>
      <c r="G727" t="str">
        <f>IFERROR(IF(RawData!G729&lt;&gt;"", VLOOKUP(TRIM(RawData!G729),ICD10Code,2,FALSE), ""), "Other")</f>
        <v/>
      </c>
      <c r="H727" t="str">
        <f>IFERROR(IF(RawData!H729&lt;&gt;"", VLOOKUP(TRIM(RawData!H729),PHCODE,2,FALSE), ""), "Other")</f>
        <v/>
      </c>
      <c r="I727" t="str">
        <f>IFERROR(IF(RawData!I729&lt;&gt;"", VLOOKUP(TRIM(RawData!I729),PHCODE,2,FALSE), ""), "Other")</f>
        <v/>
      </c>
      <c r="J727" t="str">
        <f>TRIM(RawData!L729)</f>
        <v/>
      </c>
      <c r="K727" t="str">
        <f>'Risk Calculation Tables'!AD295</f>
        <v>Low</v>
      </c>
      <c r="L727" t="str">
        <f>TRIM(RawData!J729)</f>
        <v/>
      </c>
      <c r="M727" t="str">
        <f>TRIM(RawData!K729)</f>
        <v/>
      </c>
    </row>
    <row r="728" spans="1:13" x14ac:dyDescent="0.3">
      <c r="A728">
        <f>RawData!A730</f>
        <v>0</v>
      </c>
      <c r="B728" t="str">
        <f>IF(RawData!B730&lt;&gt;"", (VLOOKUP(RawData!B730,AgeCat,2,TRUE)), "")</f>
        <v/>
      </c>
      <c r="C728" t="str">
        <f>TRIM(RawData!C730)</f>
        <v/>
      </c>
      <c r="D728" s="4">
        <f>RawData!D730</f>
        <v>0</v>
      </c>
      <c r="E728">
        <f>RawData!E730</f>
        <v>0</v>
      </c>
      <c r="F728" t="str">
        <f>IFERROR(IF(RawData!F730&lt;&gt;"", VLOOKUP(TRIM(RawData!F730),ICD10Code,2,FALSE), ""), "Other")</f>
        <v/>
      </c>
      <c r="G728" t="str">
        <f>IFERROR(IF(RawData!G730&lt;&gt;"", VLOOKUP(TRIM(RawData!G730),ICD10Code,2,FALSE), ""), "Other")</f>
        <v/>
      </c>
      <c r="H728" t="str">
        <f>IFERROR(IF(RawData!H730&lt;&gt;"", VLOOKUP(TRIM(RawData!H730),PHCODE,2,FALSE), ""), "Other")</f>
        <v/>
      </c>
      <c r="I728" t="str">
        <f>IFERROR(IF(RawData!I730&lt;&gt;"", VLOOKUP(TRIM(RawData!I730),PHCODE,2,FALSE), ""), "Other")</f>
        <v/>
      </c>
      <c r="J728" t="str">
        <f>TRIM(RawData!L730)</f>
        <v/>
      </c>
      <c r="K728" t="str">
        <f>'Risk Calculation Tables'!AD296</f>
        <v>Low</v>
      </c>
      <c r="L728" t="str">
        <f>TRIM(RawData!J730)</f>
        <v/>
      </c>
      <c r="M728" t="str">
        <f>TRIM(RawData!K730)</f>
        <v/>
      </c>
    </row>
    <row r="729" spans="1:13" x14ac:dyDescent="0.3">
      <c r="A729">
        <f>RawData!A731</f>
        <v>0</v>
      </c>
      <c r="B729" t="str">
        <f>IF(RawData!B731&lt;&gt;"", (VLOOKUP(RawData!B731,AgeCat,2,TRUE)), "")</f>
        <v/>
      </c>
      <c r="C729" t="str">
        <f>TRIM(RawData!C731)</f>
        <v/>
      </c>
      <c r="D729" s="4">
        <f>RawData!D731</f>
        <v>0</v>
      </c>
      <c r="E729">
        <f>RawData!E731</f>
        <v>0</v>
      </c>
      <c r="F729" t="str">
        <f>IFERROR(IF(RawData!F731&lt;&gt;"", VLOOKUP(TRIM(RawData!F731),ICD10Code,2,FALSE), ""), "Other")</f>
        <v/>
      </c>
      <c r="G729" t="str">
        <f>IFERROR(IF(RawData!G731&lt;&gt;"", VLOOKUP(TRIM(RawData!G731),ICD10Code,2,FALSE), ""), "Other")</f>
        <v/>
      </c>
      <c r="H729" t="str">
        <f>IFERROR(IF(RawData!H731&lt;&gt;"", VLOOKUP(TRIM(RawData!H731),PHCODE,2,FALSE), ""), "Other")</f>
        <v/>
      </c>
      <c r="I729" t="str">
        <f>IFERROR(IF(RawData!I731&lt;&gt;"", VLOOKUP(TRIM(RawData!I731),PHCODE,2,FALSE), ""), "Other")</f>
        <v/>
      </c>
      <c r="J729" t="str">
        <f>TRIM(RawData!L731)</f>
        <v/>
      </c>
      <c r="K729" t="str">
        <f>'Risk Calculation Tables'!AD297</f>
        <v>Low</v>
      </c>
      <c r="L729" t="str">
        <f>TRIM(RawData!J731)</f>
        <v/>
      </c>
      <c r="M729" t="str">
        <f>TRIM(RawData!K731)</f>
        <v/>
      </c>
    </row>
    <row r="730" spans="1:13" x14ac:dyDescent="0.3">
      <c r="A730">
        <f>RawData!A732</f>
        <v>0</v>
      </c>
      <c r="B730" t="str">
        <f>IF(RawData!B732&lt;&gt;"", (VLOOKUP(RawData!B732,AgeCat,2,TRUE)), "")</f>
        <v/>
      </c>
      <c r="C730" t="str">
        <f>TRIM(RawData!C732)</f>
        <v/>
      </c>
      <c r="D730" s="4">
        <f>RawData!D732</f>
        <v>0</v>
      </c>
      <c r="E730">
        <f>RawData!E732</f>
        <v>0</v>
      </c>
      <c r="F730" t="str">
        <f>IFERROR(IF(RawData!F732&lt;&gt;"", VLOOKUP(TRIM(RawData!F732),ICD10Code,2,FALSE), ""), "Other")</f>
        <v/>
      </c>
      <c r="G730" t="str">
        <f>IFERROR(IF(RawData!G732&lt;&gt;"", VLOOKUP(TRIM(RawData!G732),ICD10Code,2,FALSE), ""), "Other")</f>
        <v/>
      </c>
      <c r="H730" t="str">
        <f>IFERROR(IF(RawData!H732&lt;&gt;"", VLOOKUP(TRIM(RawData!H732),PHCODE,2,FALSE), ""), "Other")</f>
        <v/>
      </c>
      <c r="I730" t="str">
        <f>IFERROR(IF(RawData!I732&lt;&gt;"", VLOOKUP(TRIM(RawData!I732),PHCODE,2,FALSE), ""), "Other")</f>
        <v/>
      </c>
      <c r="J730" t="str">
        <f>TRIM(RawData!L732)</f>
        <v/>
      </c>
      <c r="K730" t="str">
        <f>'Risk Calculation Tables'!AD298</f>
        <v>Low</v>
      </c>
      <c r="L730" t="str">
        <f>TRIM(RawData!J732)</f>
        <v/>
      </c>
      <c r="M730" t="str">
        <f>TRIM(RawData!K732)</f>
        <v/>
      </c>
    </row>
    <row r="731" spans="1:13" x14ac:dyDescent="0.3">
      <c r="A731">
        <f>RawData!A733</f>
        <v>0</v>
      </c>
      <c r="B731" t="str">
        <f>IF(RawData!B733&lt;&gt;"", (VLOOKUP(RawData!B733,AgeCat,2,TRUE)), "")</f>
        <v/>
      </c>
      <c r="C731" t="str">
        <f>TRIM(RawData!C733)</f>
        <v/>
      </c>
      <c r="D731" s="4">
        <f>RawData!D733</f>
        <v>0</v>
      </c>
      <c r="E731">
        <f>RawData!E733</f>
        <v>0</v>
      </c>
      <c r="F731" t="str">
        <f>IFERROR(IF(RawData!F733&lt;&gt;"", VLOOKUP(TRIM(RawData!F733),ICD10Code,2,FALSE), ""), "Other")</f>
        <v/>
      </c>
      <c r="G731" t="str">
        <f>IFERROR(IF(RawData!G733&lt;&gt;"", VLOOKUP(TRIM(RawData!G733),ICD10Code,2,FALSE), ""), "Other")</f>
        <v/>
      </c>
      <c r="H731" t="str">
        <f>IFERROR(IF(RawData!H733&lt;&gt;"", VLOOKUP(TRIM(RawData!H733),PHCODE,2,FALSE), ""), "Other")</f>
        <v/>
      </c>
      <c r="I731" t="str">
        <f>IFERROR(IF(RawData!I733&lt;&gt;"", VLOOKUP(TRIM(RawData!I733),PHCODE,2,FALSE), ""), "Other")</f>
        <v/>
      </c>
      <c r="J731" t="str">
        <f>TRIM(RawData!L733)</f>
        <v/>
      </c>
      <c r="K731" t="str">
        <f>'Risk Calculation Tables'!AD299</f>
        <v>Low</v>
      </c>
      <c r="L731" t="str">
        <f>TRIM(RawData!J733)</f>
        <v/>
      </c>
      <c r="M731" t="str">
        <f>TRIM(RawData!K733)</f>
        <v/>
      </c>
    </row>
    <row r="732" spans="1:13" x14ac:dyDescent="0.3">
      <c r="A732">
        <f>RawData!A734</f>
        <v>0</v>
      </c>
      <c r="B732" t="str">
        <f>IF(RawData!B734&lt;&gt;"", (VLOOKUP(RawData!B734,AgeCat,2,TRUE)), "")</f>
        <v/>
      </c>
      <c r="C732" t="str">
        <f>TRIM(RawData!C734)</f>
        <v/>
      </c>
      <c r="D732" s="4">
        <f>RawData!D734</f>
        <v>0</v>
      </c>
      <c r="E732">
        <f>RawData!E734</f>
        <v>0</v>
      </c>
      <c r="F732" t="str">
        <f>IFERROR(IF(RawData!F734&lt;&gt;"", VLOOKUP(TRIM(RawData!F734),ICD10Code,2,FALSE), ""), "Other")</f>
        <v/>
      </c>
      <c r="G732" t="str">
        <f>IFERROR(IF(RawData!G734&lt;&gt;"", VLOOKUP(TRIM(RawData!G734),ICD10Code,2,FALSE), ""), "Other")</f>
        <v/>
      </c>
      <c r="H732" t="str">
        <f>IFERROR(IF(RawData!H734&lt;&gt;"", VLOOKUP(TRIM(RawData!H734),PHCODE,2,FALSE), ""), "Other")</f>
        <v/>
      </c>
      <c r="I732" t="str">
        <f>IFERROR(IF(RawData!I734&lt;&gt;"", VLOOKUP(TRIM(RawData!I734),PHCODE,2,FALSE), ""), "Other")</f>
        <v/>
      </c>
      <c r="J732" t="str">
        <f>TRIM(RawData!L734)</f>
        <v/>
      </c>
      <c r="K732" t="str">
        <f>'Risk Calculation Tables'!AD300</f>
        <v>Low</v>
      </c>
      <c r="L732" t="str">
        <f>TRIM(RawData!J734)</f>
        <v/>
      </c>
      <c r="M732" t="str">
        <f>TRIM(RawData!K734)</f>
        <v/>
      </c>
    </row>
    <row r="733" spans="1:13" x14ac:dyDescent="0.3">
      <c r="A733">
        <f>RawData!A735</f>
        <v>0</v>
      </c>
      <c r="B733" t="str">
        <f>IF(RawData!B735&lt;&gt;"", (VLOOKUP(RawData!B735,AgeCat,2,TRUE)), "")</f>
        <v/>
      </c>
      <c r="C733" t="str">
        <f>TRIM(RawData!C735)</f>
        <v/>
      </c>
      <c r="D733" s="4">
        <f>RawData!D735</f>
        <v>0</v>
      </c>
      <c r="E733">
        <f>RawData!E735</f>
        <v>0</v>
      </c>
      <c r="F733" t="str">
        <f>IFERROR(IF(RawData!F735&lt;&gt;"", VLOOKUP(TRIM(RawData!F735),ICD10Code,2,FALSE), ""), "Other")</f>
        <v/>
      </c>
      <c r="G733" t="str">
        <f>IFERROR(IF(RawData!G735&lt;&gt;"", VLOOKUP(TRIM(RawData!G735),ICD10Code,2,FALSE), ""), "Other")</f>
        <v/>
      </c>
      <c r="H733" t="str">
        <f>IFERROR(IF(RawData!H735&lt;&gt;"", VLOOKUP(TRIM(RawData!H735),PHCODE,2,FALSE), ""), "Other")</f>
        <v/>
      </c>
      <c r="I733" t="str">
        <f>IFERROR(IF(RawData!I735&lt;&gt;"", VLOOKUP(TRIM(RawData!I735),PHCODE,2,FALSE), ""), "Other")</f>
        <v/>
      </c>
      <c r="J733" t="str">
        <f>TRIM(RawData!L735)</f>
        <v/>
      </c>
      <c r="K733" t="str">
        <f>'Risk Calculation Tables'!AD301</f>
        <v>Low</v>
      </c>
      <c r="L733" t="str">
        <f>TRIM(RawData!J735)</f>
        <v/>
      </c>
      <c r="M733" t="str">
        <f>TRIM(RawData!K735)</f>
        <v/>
      </c>
    </row>
    <row r="734" spans="1:13" x14ac:dyDescent="0.3">
      <c r="A734">
        <f>RawData!A736</f>
        <v>0</v>
      </c>
      <c r="B734" t="str">
        <f>IF(RawData!B736&lt;&gt;"", (VLOOKUP(RawData!B736,AgeCat,2,TRUE)), "")</f>
        <v/>
      </c>
      <c r="C734" t="str">
        <f>TRIM(RawData!C736)</f>
        <v/>
      </c>
      <c r="D734" s="4">
        <f>RawData!D736</f>
        <v>0</v>
      </c>
      <c r="E734">
        <f>RawData!E736</f>
        <v>0</v>
      </c>
      <c r="F734" t="str">
        <f>IFERROR(IF(RawData!F736&lt;&gt;"", VLOOKUP(TRIM(RawData!F736),ICD10Code,2,FALSE), ""), "Other")</f>
        <v/>
      </c>
      <c r="G734" t="str">
        <f>IFERROR(IF(RawData!G736&lt;&gt;"", VLOOKUP(TRIM(RawData!G736),ICD10Code,2,FALSE), ""), "Other")</f>
        <v/>
      </c>
      <c r="H734" t="str">
        <f>IFERROR(IF(RawData!H736&lt;&gt;"", VLOOKUP(TRIM(RawData!H736),PHCODE,2,FALSE), ""), "Other")</f>
        <v/>
      </c>
      <c r="I734" t="str">
        <f>IFERROR(IF(RawData!I736&lt;&gt;"", VLOOKUP(TRIM(RawData!I736),PHCODE,2,FALSE), ""), "Other")</f>
        <v/>
      </c>
      <c r="J734" t="str">
        <f>TRIM(RawData!L736)</f>
        <v/>
      </c>
      <c r="K734" t="str">
        <f>'Risk Calculation Tables'!AD302</f>
        <v>Low</v>
      </c>
      <c r="L734" t="str">
        <f>TRIM(RawData!J736)</f>
        <v/>
      </c>
      <c r="M734" t="str">
        <f>TRIM(RawData!K736)</f>
        <v/>
      </c>
    </row>
    <row r="735" spans="1:13" x14ac:dyDescent="0.3">
      <c r="A735">
        <f>RawData!A737</f>
        <v>0</v>
      </c>
      <c r="B735" t="str">
        <f>IF(RawData!B737&lt;&gt;"", (VLOOKUP(RawData!B737,AgeCat,2,TRUE)), "")</f>
        <v/>
      </c>
      <c r="C735" t="str">
        <f>TRIM(RawData!C737)</f>
        <v/>
      </c>
      <c r="D735" s="4">
        <f>RawData!D737</f>
        <v>0</v>
      </c>
      <c r="E735">
        <f>RawData!E737</f>
        <v>0</v>
      </c>
      <c r="F735" t="str">
        <f>IFERROR(IF(RawData!F737&lt;&gt;"", VLOOKUP(TRIM(RawData!F737),ICD10Code,2,FALSE), ""), "Other")</f>
        <v/>
      </c>
      <c r="G735" t="str">
        <f>IFERROR(IF(RawData!G737&lt;&gt;"", VLOOKUP(TRIM(RawData!G737),ICD10Code,2,FALSE), ""), "Other")</f>
        <v/>
      </c>
      <c r="H735" t="str">
        <f>IFERROR(IF(RawData!H737&lt;&gt;"", VLOOKUP(TRIM(RawData!H737),PHCODE,2,FALSE), ""), "Other")</f>
        <v/>
      </c>
      <c r="I735" t="str">
        <f>IFERROR(IF(RawData!I737&lt;&gt;"", VLOOKUP(TRIM(RawData!I737),PHCODE,2,FALSE), ""), "Other")</f>
        <v/>
      </c>
      <c r="J735" t="str">
        <f>TRIM(RawData!L737)</f>
        <v/>
      </c>
      <c r="K735" t="str">
        <f>'Risk Calculation Tables'!AD303</f>
        <v>Low</v>
      </c>
      <c r="L735" t="str">
        <f>TRIM(RawData!J737)</f>
        <v/>
      </c>
      <c r="M735" t="str">
        <f>TRIM(RawData!K737)</f>
        <v/>
      </c>
    </row>
    <row r="736" spans="1:13" x14ac:dyDescent="0.3">
      <c r="A736">
        <f>RawData!A738</f>
        <v>0</v>
      </c>
      <c r="B736" t="str">
        <f>IF(RawData!B738&lt;&gt;"", (VLOOKUP(RawData!B738,AgeCat,2,TRUE)), "")</f>
        <v/>
      </c>
      <c r="C736" t="str">
        <f>TRIM(RawData!C738)</f>
        <v/>
      </c>
      <c r="D736" s="4">
        <f>RawData!D738</f>
        <v>0</v>
      </c>
      <c r="E736">
        <f>RawData!E738</f>
        <v>0</v>
      </c>
      <c r="F736" t="str">
        <f>IFERROR(IF(RawData!F738&lt;&gt;"", VLOOKUP(TRIM(RawData!F738),ICD10Code,2,FALSE), ""), "Other")</f>
        <v/>
      </c>
      <c r="G736" t="str">
        <f>IFERROR(IF(RawData!G738&lt;&gt;"", VLOOKUP(TRIM(RawData!G738),ICD10Code,2,FALSE), ""), "Other")</f>
        <v/>
      </c>
      <c r="H736" t="str">
        <f>IFERROR(IF(RawData!H738&lt;&gt;"", VLOOKUP(TRIM(RawData!H738),PHCODE,2,FALSE), ""), "Other")</f>
        <v/>
      </c>
      <c r="I736" t="str">
        <f>IFERROR(IF(RawData!I738&lt;&gt;"", VLOOKUP(TRIM(RawData!I738),PHCODE,2,FALSE), ""), "Other")</f>
        <v/>
      </c>
      <c r="J736" t="str">
        <f>TRIM(RawData!L738)</f>
        <v/>
      </c>
      <c r="K736" t="str">
        <f>'Risk Calculation Tables'!AD304</f>
        <v>Low</v>
      </c>
      <c r="L736" t="str">
        <f>TRIM(RawData!J738)</f>
        <v/>
      </c>
      <c r="M736" t="str">
        <f>TRIM(RawData!K738)</f>
        <v/>
      </c>
    </row>
    <row r="737" spans="1:13" x14ac:dyDescent="0.3">
      <c r="A737">
        <f>RawData!A739</f>
        <v>0</v>
      </c>
      <c r="B737" t="str">
        <f>IF(RawData!B739&lt;&gt;"", (VLOOKUP(RawData!B739,AgeCat,2,TRUE)), "")</f>
        <v/>
      </c>
      <c r="C737" t="str">
        <f>TRIM(RawData!C739)</f>
        <v/>
      </c>
      <c r="D737" s="4">
        <f>RawData!D739</f>
        <v>0</v>
      </c>
      <c r="E737">
        <f>RawData!E739</f>
        <v>0</v>
      </c>
      <c r="F737" t="str">
        <f>IFERROR(IF(RawData!F739&lt;&gt;"", VLOOKUP(TRIM(RawData!F739),ICD10Code,2,FALSE), ""), "Other")</f>
        <v/>
      </c>
      <c r="G737" t="str">
        <f>IFERROR(IF(RawData!G739&lt;&gt;"", VLOOKUP(TRIM(RawData!G739),ICD10Code,2,FALSE), ""), "Other")</f>
        <v/>
      </c>
      <c r="H737" t="str">
        <f>IFERROR(IF(RawData!H739&lt;&gt;"", VLOOKUP(TRIM(RawData!H739),PHCODE,2,FALSE), ""), "Other")</f>
        <v/>
      </c>
      <c r="I737" t="str">
        <f>IFERROR(IF(RawData!I739&lt;&gt;"", VLOOKUP(TRIM(RawData!I739),PHCODE,2,FALSE), ""), "Other")</f>
        <v/>
      </c>
      <c r="J737" t="str">
        <f>TRIM(RawData!L739)</f>
        <v/>
      </c>
      <c r="K737" t="str">
        <f>'Risk Calculation Tables'!AD305</f>
        <v>Low</v>
      </c>
      <c r="L737" t="str">
        <f>TRIM(RawData!J739)</f>
        <v/>
      </c>
      <c r="M737" t="str">
        <f>TRIM(RawData!K739)</f>
        <v/>
      </c>
    </row>
    <row r="738" spans="1:13" x14ac:dyDescent="0.3">
      <c r="A738">
        <f>RawData!A740</f>
        <v>0</v>
      </c>
      <c r="B738" t="str">
        <f>IF(RawData!B740&lt;&gt;"", (VLOOKUP(RawData!B740,AgeCat,2,TRUE)), "")</f>
        <v/>
      </c>
      <c r="C738" t="str">
        <f>TRIM(RawData!C740)</f>
        <v/>
      </c>
      <c r="D738" s="4">
        <f>RawData!D740</f>
        <v>0</v>
      </c>
      <c r="E738">
        <f>RawData!E740</f>
        <v>0</v>
      </c>
      <c r="F738" t="str">
        <f>IFERROR(IF(RawData!F740&lt;&gt;"", VLOOKUP(TRIM(RawData!F740),ICD10Code,2,FALSE), ""), "Other")</f>
        <v/>
      </c>
      <c r="G738" t="str">
        <f>IFERROR(IF(RawData!G740&lt;&gt;"", VLOOKUP(TRIM(RawData!G740),ICD10Code,2,FALSE), ""), "Other")</f>
        <v/>
      </c>
      <c r="H738" t="str">
        <f>IFERROR(IF(RawData!H740&lt;&gt;"", VLOOKUP(TRIM(RawData!H740),PHCODE,2,FALSE), ""), "Other")</f>
        <v/>
      </c>
      <c r="I738" t="str">
        <f>IFERROR(IF(RawData!I740&lt;&gt;"", VLOOKUP(TRIM(RawData!I740),PHCODE,2,FALSE), ""), "Other")</f>
        <v/>
      </c>
      <c r="J738" t="str">
        <f>TRIM(RawData!L740)</f>
        <v/>
      </c>
      <c r="K738" t="str">
        <f>'Risk Calculation Tables'!AD306</f>
        <v>Low</v>
      </c>
      <c r="L738" t="str">
        <f>TRIM(RawData!J740)</f>
        <v/>
      </c>
      <c r="M738" t="str">
        <f>TRIM(RawData!K740)</f>
        <v/>
      </c>
    </row>
    <row r="739" spans="1:13" x14ac:dyDescent="0.3">
      <c r="A739">
        <f>RawData!A741</f>
        <v>0</v>
      </c>
      <c r="B739" t="str">
        <f>IF(RawData!B741&lt;&gt;"", (VLOOKUP(RawData!B741,AgeCat,2,TRUE)), "")</f>
        <v/>
      </c>
      <c r="C739" t="str">
        <f>TRIM(RawData!C741)</f>
        <v/>
      </c>
      <c r="D739" s="4">
        <f>RawData!D741</f>
        <v>0</v>
      </c>
      <c r="E739">
        <f>RawData!E741</f>
        <v>0</v>
      </c>
      <c r="F739" t="str">
        <f>IFERROR(IF(RawData!F741&lt;&gt;"", VLOOKUP(TRIM(RawData!F741),ICD10Code,2,FALSE), ""), "Other")</f>
        <v/>
      </c>
      <c r="G739" t="str">
        <f>IFERROR(IF(RawData!G741&lt;&gt;"", VLOOKUP(TRIM(RawData!G741),ICD10Code,2,FALSE), ""), "Other")</f>
        <v/>
      </c>
      <c r="H739" t="str">
        <f>IFERROR(IF(RawData!H741&lt;&gt;"", VLOOKUP(TRIM(RawData!H741),PHCODE,2,FALSE), ""), "Other")</f>
        <v/>
      </c>
      <c r="I739" t="str">
        <f>IFERROR(IF(RawData!I741&lt;&gt;"", VLOOKUP(TRIM(RawData!I741),PHCODE,2,FALSE), ""), "Other")</f>
        <v/>
      </c>
      <c r="J739" t="str">
        <f>TRIM(RawData!L741)</f>
        <v/>
      </c>
      <c r="K739" t="str">
        <f>'Risk Calculation Tables'!AD307</f>
        <v>Low</v>
      </c>
      <c r="L739" t="str">
        <f>TRIM(RawData!J741)</f>
        <v/>
      </c>
      <c r="M739" t="str">
        <f>TRIM(RawData!K741)</f>
        <v/>
      </c>
    </row>
    <row r="740" spans="1:13" x14ac:dyDescent="0.3">
      <c r="A740">
        <f>RawData!A742</f>
        <v>0</v>
      </c>
      <c r="B740" t="str">
        <f>IF(RawData!B742&lt;&gt;"", (VLOOKUP(RawData!B742,AgeCat,2,TRUE)), "")</f>
        <v/>
      </c>
      <c r="C740" t="str">
        <f>TRIM(RawData!C742)</f>
        <v/>
      </c>
      <c r="D740" s="4">
        <f>RawData!D742</f>
        <v>0</v>
      </c>
      <c r="E740">
        <f>RawData!E742</f>
        <v>0</v>
      </c>
      <c r="F740" t="str">
        <f>IFERROR(IF(RawData!F742&lt;&gt;"", VLOOKUP(TRIM(RawData!F742),ICD10Code,2,FALSE), ""), "Other")</f>
        <v/>
      </c>
      <c r="G740" t="str">
        <f>IFERROR(IF(RawData!G742&lt;&gt;"", VLOOKUP(TRIM(RawData!G742),ICD10Code,2,FALSE), ""), "Other")</f>
        <v/>
      </c>
      <c r="H740" t="str">
        <f>IFERROR(IF(RawData!H742&lt;&gt;"", VLOOKUP(TRIM(RawData!H742),PHCODE,2,FALSE), ""), "Other")</f>
        <v/>
      </c>
      <c r="I740" t="str">
        <f>IFERROR(IF(RawData!I742&lt;&gt;"", VLOOKUP(TRIM(RawData!I742),PHCODE,2,FALSE), ""), "Other")</f>
        <v/>
      </c>
      <c r="J740" t="str">
        <f>TRIM(RawData!L742)</f>
        <v/>
      </c>
      <c r="K740" t="str">
        <f>'Risk Calculation Tables'!AD308</f>
        <v>Low</v>
      </c>
      <c r="L740" t="str">
        <f>TRIM(RawData!J742)</f>
        <v/>
      </c>
      <c r="M740" t="str">
        <f>TRIM(RawData!K742)</f>
        <v/>
      </c>
    </row>
    <row r="741" spans="1:13" x14ac:dyDescent="0.3">
      <c r="A741">
        <f>RawData!A743</f>
        <v>0</v>
      </c>
      <c r="B741" t="str">
        <f>IF(RawData!B743&lt;&gt;"", (VLOOKUP(RawData!B743,AgeCat,2,TRUE)), "")</f>
        <v/>
      </c>
      <c r="C741" t="str">
        <f>TRIM(RawData!C743)</f>
        <v/>
      </c>
      <c r="D741" s="4">
        <f>RawData!D743</f>
        <v>0</v>
      </c>
      <c r="E741">
        <f>RawData!E743</f>
        <v>0</v>
      </c>
      <c r="F741" t="str">
        <f>IFERROR(IF(RawData!F743&lt;&gt;"", VLOOKUP(TRIM(RawData!F743),ICD10Code,2,FALSE), ""), "Other")</f>
        <v/>
      </c>
      <c r="G741" t="str">
        <f>IFERROR(IF(RawData!G743&lt;&gt;"", VLOOKUP(TRIM(RawData!G743),ICD10Code,2,FALSE), ""), "Other")</f>
        <v/>
      </c>
      <c r="H741" t="str">
        <f>IFERROR(IF(RawData!H743&lt;&gt;"", VLOOKUP(TRIM(RawData!H743),PHCODE,2,FALSE), ""), "Other")</f>
        <v/>
      </c>
      <c r="I741" t="str">
        <f>IFERROR(IF(RawData!I743&lt;&gt;"", VLOOKUP(TRIM(RawData!I743),PHCODE,2,FALSE), ""), "Other")</f>
        <v/>
      </c>
      <c r="J741" t="str">
        <f>TRIM(RawData!L743)</f>
        <v/>
      </c>
      <c r="K741" t="str">
        <f>'Risk Calculation Tables'!AD309</f>
        <v>Low</v>
      </c>
      <c r="L741" t="str">
        <f>TRIM(RawData!J743)</f>
        <v/>
      </c>
      <c r="M741" t="str">
        <f>TRIM(RawData!K743)</f>
        <v/>
      </c>
    </row>
    <row r="742" spans="1:13" x14ac:dyDescent="0.3">
      <c r="A742">
        <f>RawData!A744</f>
        <v>0</v>
      </c>
      <c r="B742" t="str">
        <f>IF(RawData!B744&lt;&gt;"", (VLOOKUP(RawData!B744,AgeCat,2,TRUE)), "")</f>
        <v/>
      </c>
      <c r="C742" t="str">
        <f>TRIM(RawData!C744)</f>
        <v/>
      </c>
      <c r="D742" s="4">
        <f>RawData!D744</f>
        <v>0</v>
      </c>
      <c r="E742">
        <f>RawData!E744</f>
        <v>0</v>
      </c>
      <c r="F742" t="str">
        <f>IFERROR(IF(RawData!F744&lt;&gt;"", VLOOKUP(TRIM(RawData!F744),ICD10Code,2,FALSE), ""), "Other")</f>
        <v/>
      </c>
      <c r="G742" t="str">
        <f>IFERROR(IF(RawData!G744&lt;&gt;"", VLOOKUP(TRIM(RawData!G744),ICD10Code,2,FALSE), ""), "Other")</f>
        <v/>
      </c>
      <c r="H742" t="str">
        <f>IFERROR(IF(RawData!H744&lt;&gt;"", VLOOKUP(TRIM(RawData!H744),PHCODE,2,FALSE), ""), "Other")</f>
        <v/>
      </c>
      <c r="I742" t="str">
        <f>IFERROR(IF(RawData!I744&lt;&gt;"", VLOOKUP(TRIM(RawData!I744),PHCODE,2,FALSE), ""), "Other")</f>
        <v/>
      </c>
      <c r="J742" t="str">
        <f>TRIM(RawData!L744)</f>
        <v/>
      </c>
      <c r="K742" t="str">
        <f>'Risk Calculation Tables'!AD310</f>
        <v>Low</v>
      </c>
      <c r="L742" t="str">
        <f>TRIM(RawData!J744)</f>
        <v/>
      </c>
      <c r="M742" t="str">
        <f>TRIM(RawData!K744)</f>
        <v/>
      </c>
    </row>
    <row r="743" spans="1:13" x14ac:dyDescent="0.3">
      <c r="A743">
        <f>RawData!A745</f>
        <v>0</v>
      </c>
      <c r="B743" t="str">
        <f>IF(RawData!B745&lt;&gt;"", (VLOOKUP(RawData!B745,AgeCat,2,TRUE)), "")</f>
        <v/>
      </c>
      <c r="C743" t="str">
        <f>TRIM(RawData!C745)</f>
        <v/>
      </c>
      <c r="D743" s="4">
        <f>RawData!D745</f>
        <v>0</v>
      </c>
      <c r="E743">
        <f>RawData!E745</f>
        <v>0</v>
      </c>
      <c r="F743" t="str">
        <f>IFERROR(IF(RawData!F745&lt;&gt;"", VLOOKUP(TRIM(RawData!F745),ICD10Code,2,FALSE), ""), "Other")</f>
        <v/>
      </c>
      <c r="G743" t="str">
        <f>IFERROR(IF(RawData!G745&lt;&gt;"", VLOOKUP(TRIM(RawData!G745),ICD10Code,2,FALSE), ""), "Other")</f>
        <v/>
      </c>
      <c r="H743" t="str">
        <f>IFERROR(IF(RawData!H745&lt;&gt;"", VLOOKUP(TRIM(RawData!H745),PHCODE,2,FALSE), ""), "Other")</f>
        <v/>
      </c>
      <c r="I743" t="str">
        <f>IFERROR(IF(RawData!I745&lt;&gt;"", VLOOKUP(TRIM(RawData!I745),PHCODE,2,FALSE), ""), "Other")</f>
        <v/>
      </c>
      <c r="J743" t="str">
        <f>TRIM(RawData!L745)</f>
        <v/>
      </c>
      <c r="K743" t="str">
        <f>'Risk Calculation Tables'!AD311</f>
        <v>Low</v>
      </c>
      <c r="L743" t="str">
        <f>TRIM(RawData!J745)</f>
        <v/>
      </c>
      <c r="M743" t="str">
        <f>TRIM(RawData!K745)</f>
        <v/>
      </c>
    </row>
    <row r="744" spans="1:13" x14ac:dyDescent="0.3">
      <c r="A744">
        <f>RawData!A746</f>
        <v>0</v>
      </c>
      <c r="B744" t="str">
        <f>IF(RawData!B746&lt;&gt;"", (VLOOKUP(RawData!B746,AgeCat,2,TRUE)), "")</f>
        <v/>
      </c>
      <c r="C744" t="str">
        <f>TRIM(RawData!C746)</f>
        <v/>
      </c>
      <c r="D744" s="4">
        <f>RawData!D746</f>
        <v>0</v>
      </c>
      <c r="E744">
        <f>RawData!E746</f>
        <v>0</v>
      </c>
      <c r="F744" t="str">
        <f>IFERROR(IF(RawData!F746&lt;&gt;"", VLOOKUP(TRIM(RawData!F746),ICD10Code,2,FALSE), ""), "Other")</f>
        <v/>
      </c>
      <c r="G744" t="str">
        <f>IFERROR(IF(RawData!G746&lt;&gt;"", VLOOKUP(TRIM(RawData!G746),ICD10Code,2,FALSE), ""), "Other")</f>
        <v/>
      </c>
      <c r="H744" t="str">
        <f>IFERROR(IF(RawData!H746&lt;&gt;"", VLOOKUP(TRIM(RawData!H746),PHCODE,2,FALSE), ""), "Other")</f>
        <v/>
      </c>
      <c r="I744" t="str">
        <f>IFERROR(IF(RawData!I746&lt;&gt;"", VLOOKUP(TRIM(RawData!I746),PHCODE,2,FALSE), ""), "Other")</f>
        <v/>
      </c>
      <c r="J744" t="str">
        <f>TRIM(RawData!L746)</f>
        <v/>
      </c>
      <c r="K744" t="str">
        <f>'Risk Calculation Tables'!AD312</f>
        <v>Low</v>
      </c>
      <c r="L744" t="str">
        <f>TRIM(RawData!J746)</f>
        <v/>
      </c>
      <c r="M744" t="str">
        <f>TRIM(RawData!K746)</f>
        <v/>
      </c>
    </row>
    <row r="745" spans="1:13" x14ac:dyDescent="0.3">
      <c r="A745">
        <f>RawData!A747</f>
        <v>0</v>
      </c>
      <c r="B745" t="str">
        <f>IF(RawData!B747&lt;&gt;"", (VLOOKUP(RawData!B747,AgeCat,2,TRUE)), "")</f>
        <v/>
      </c>
      <c r="C745" t="str">
        <f>TRIM(RawData!C747)</f>
        <v/>
      </c>
      <c r="D745" s="4">
        <f>RawData!D747</f>
        <v>0</v>
      </c>
      <c r="E745">
        <f>RawData!E747</f>
        <v>0</v>
      </c>
      <c r="F745" t="str">
        <f>IFERROR(IF(RawData!F747&lt;&gt;"", VLOOKUP(TRIM(RawData!F747),ICD10Code,2,FALSE), ""), "Other")</f>
        <v/>
      </c>
      <c r="G745" t="str">
        <f>IFERROR(IF(RawData!G747&lt;&gt;"", VLOOKUP(TRIM(RawData!G747),ICD10Code,2,FALSE), ""), "Other")</f>
        <v/>
      </c>
      <c r="H745" t="str">
        <f>IFERROR(IF(RawData!H747&lt;&gt;"", VLOOKUP(TRIM(RawData!H747),PHCODE,2,FALSE), ""), "Other")</f>
        <v/>
      </c>
      <c r="I745" t="str">
        <f>IFERROR(IF(RawData!I747&lt;&gt;"", VLOOKUP(TRIM(RawData!I747),PHCODE,2,FALSE), ""), "Other")</f>
        <v/>
      </c>
      <c r="J745" t="str">
        <f>TRIM(RawData!L747)</f>
        <v/>
      </c>
      <c r="K745" t="str">
        <f>'Risk Calculation Tables'!AD313</f>
        <v>Low</v>
      </c>
      <c r="L745" t="str">
        <f>TRIM(RawData!J747)</f>
        <v/>
      </c>
      <c r="M745" t="str">
        <f>TRIM(RawData!K747)</f>
        <v/>
      </c>
    </row>
    <row r="746" spans="1:13" x14ac:dyDescent="0.3">
      <c r="A746">
        <f>RawData!A748</f>
        <v>0</v>
      </c>
      <c r="B746" t="str">
        <f>IF(RawData!B748&lt;&gt;"", (VLOOKUP(RawData!B748,AgeCat,2,TRUE)), "")</f>
        <v/>
      </c>
      <c r="C746" t="str">
        <f>TRIM(RawData!C748)</f>
        <v/>
      </c>
      <c r="D746" s="4">
        <f>RawData!D748</f>
        <v>0</v>
      </c>
      <c r="E746">
        <f>RawData!E748</f>
        <v>0</v>
      </c>
      <c r="F746" t="str">
        <f>IFERROR(IF(RawData!F748&lt;&gt;"", VLOOKUP(TRIM(RawData!F748),ICD10Code,2,FALSE), ""), "Other")</f>
        <v/>
      </c>
      <c r="G746" t="str">
        <f>IFERROR(IF(RawData!G748&lt;&gt;"", VLOOKUP(TRIM(RawData!G748),ICD10Code,2,FALSE), ""), "Other")</f>
        <v/>
      </c>
      <c r="H746" t="str">
        <f>IFERROR(IF(RawData!H748&lt;&gt;"", VLOOKUP(TRIM(RawData!H748),PHCODE,2,FALSE), ""), "Other")</f>
        <v/>
      </c>
      <c r="I746" t="str">
        <f>IFERROR(IF(RawData!I748&lt;&gt;"", VLOOKUP(TRIM(RawData!I748),PHCODE,2,FALSE), ""), "Other")</f>
        <v/>
      </c>
      <c r="J746" t="str">
        <f>TRIM(RawData!L748)</f>
        <v/>
      </c>
      <c r="K746" t="str">
        <f>'Risk Calculation Tables'!AD314</f>
        <v>Low</v>
      </c>
      <c r="L746" t="str">
        <f>TRIM(RawData!J748)</f>
        <v/>
      </c>
      <c r="M746" t="str">
        <f>TRIM(RawData!K748)</f>
        <v/>
      </c>
    </row>
    <row r="747" spans="1:13" x14ac:dyDescent="0.3">
      <c r="A747">
        <f>RawData!A749</f>
        <v>0</v>
      </c>
      <c r="B747" t="str">
        <f>IF(RawData!B749&lt;&gt;"", (VLOOKUP(RawData!B749,AgeCat,2,TRUE)), "")</f>
        <v/>
      </c>
      <c r="C747" t="str">
        <f>TRIM(RawData!C749)</f>
        <v/>
      </c>
      <c r="D747" s="4">
        <f>RawData!D749</f>
        <v>0</v>
      </c>
      <c r="E747">
        <f>RawData!E749</f>
        <v>0</v>
      </c>
      <c r="F747" t="str">
        <f>IFERROR(IF(RawData!F749&lt;&gt;"", VLOOKUP(TRIM(RawData!F749),ICD10Code,2,FALSE), ""), "Other")</f>
        <v/>
      </c>
      <c r="G747" t="str">
        <f>IFERROR(IF(RawData!G749&lt;&gt;"", VLOOKUP(TRIM(RawData!G749),ICD10Code,2,FALSE), ""), "Other")</f>
        <v/>
      </c>
      <c r="H747" t="str">
        <f>IFERROR(IF(RawData!H749&lt;&gt;"", VLOOKUP(TRIM(RawData!H749),PHCODE,2,FALSE), ""), "Other")</f>
        <v/>
      </c>
      <c r="I747" t="str">
        <f>IFERROR(IF(RawData!I749&lt;&gt;"", VLOOKUP(TRIM(RawData!I749),PHCODE,2,FALSE), ""), "Other")</f>
        <v/>
      </c>
      <c r="J747" t="str">
        <f>TRIM(RawData!L749)</f>
        <v/>
      </c>
      <c r="K747" t="str">
        <f>'Risk Calculation Tables'!AD315</f>
        <v>Low</v>
      </c>
      <c r="L747" t="str">
        <f>TRIM(RawData!J749)</f>
        <v/>
      </c>
      <c r="M747" t="str">
        <f>TRIM(RawData!K749)</f>
        <v/>
      </c>
    </row>
    <row r="748" spans="1:13" x14ac:dyDescent="0.3">
      <c r="A748">
        <f>RawData!A750</f>
        <v>0</v>
      </c>
      <c r="B748" t="str">
        <f>IF(RawData!B750&lt;&gt;"", (VLOOKUP(RawData!B750,AgeCat,2,TRUE)), "")</f>
        <v/>
      </c>
      <c r="C748" t="str">
        <f>TRIM(RawData!C750)</f>
        <v/>
      </c>
      <c r="D748" s="4">
        <f>RawData!D750</f>
        <v>0</v>
      </c>
      <c r="E748">
        <f>RawData!E750</f>
        <v>0</v>
      </c>
      <c r="F748" t="str">
        <f>IFERROR(IF(RawData!F750&lt;&gt;"", VLOOKUP(TRIM(RawData!F750),ICD10Code,2,FALSE), ""), "Other")</f>
        <v/>
      </c>
      <c r="G748" t="str">
        <f>IFERROR(IF(RawData!G750&lt;&gt;"", VLOOKUP(TRIM(RawData!G750),ICD10Code,2,FALSE), ""), "Other")</f>
        <v/>
      </c>
      <c r="H748" t="str">
        <f>IFERROR(IF(RawData!H750&lt;&gt;"", VLOOKUP(TRIM(RawData!H750),PHCODE,2,FALSE), ""), "Other")</f>
        <v/>
      </c>
      <c r="I748" t="str">
        <f>IFERROR(IF(RawData!I750&lt;&gt;"", VLOOKUP(TRIM(RawData!I750),PHCODE,2,FALSE), ""), "Other")</f>
        <v/>
      </c>
      <c r="J748" t="str">
        <f>TRIM(RawData!L750)</f>
        <v/>
      </c>
      <c r="K748" t="str">
        <f>'Risk Calculation Tables'!AD316</f>
        <v>Low</v>
      </c>
      <c r="L748" t="str">
        <f>TRIM(RawData!J750)</f>
        <v/>
      </c>
      <c r="M748" t="str">
        <f>TRIM(RawData!K750)</f>
        <v/>
      </c>
    </row>
    <row r="749" spans="1:13" x14ac:dyDescent="0.3">
      <c r="A749">
        <f>RawData!A751</f>
        <v>0</v>
      </c>
      <c r="B749" t="str">
        <f>IF(RawData!B751&lt;&gt;"", (VLOOKUP(RawData!B751,AgeCat,2,TRUE)), "")</f>
        <v/>
      </c>
      <c r="C749" t="str">
        <f>TRIM(RawData!C751)</f>
        <v/>
      </c>
      <c r="D749" s="4">
        <f>RawData!D751</f>
        <v>0</v>
      </c>
      <c r="E749">
        <f>RawData!E751</f>
        <v>0</v>
      </c>
      <c r="F749" t="str">
        <f>IFERROR(IF(RawData!F751&lt;&gt;"", VLOOKUP(TRIM(RawData!F751),ICD10Code,2,FALSE), ""), "Other")</f>
        <v/>
      </c>
      <c r="G749" t="str">
        <f>IFERROR(IF(RawData!G751&lt;&gt;"", VLOOKUP(TRIM(RawData!G751),ICD10Code,2,FALSE), ""), "Other")</f>
        <v/>
      </c>
      <c r="H749" t="str">
        <f>IFERROR(IF(RawData!H751&lt;&gt;"", VLOOKUP(TRIM(RawData!H751),PHCODE,2,FALSE), ""), "Other")</f>
        <v/>
      </c>
      <c r="I749" t="str">
        <f>IFERROR(IF(RawData!I751&lt;&gt;"", VLOOKUP(TRIM(RawData!I751),PHCODE,2,FALSE), ""), "Other")</f>
        <v/>
      </c>
      <c r="J749" t="str">
        <f>TRIM(RawData!L751)</f>
        <v/>
      </c>
      <c r="K749" t="str">
        <f>'Risk Calculation Tables'!AD317</f>
        <v>Low</v>
      </c>
      <c r="L749" t="str">
        <f>TRIM(RawData!J751)</f>
        <v/>
      </c>
      <c r="M749" t="str">
        <f>TRIM(RawData!K751)</f>
        <v/>
      </c>
    </row>
    <row r="750" spans="1:13" x14ac:dyDescent="0.3">
      <c r="A750">
        <f>RawData!A752</f>
        <v>0</v>
      </c>
      <c r="B750" t="str">
        <f>IF(RawData!B752&lt;&gt;"", (VLOOKUP(RawData!B752,AgeCat,2,TRUE)), "")</f>
        <v/>
      </c>
      <c r="C750" t="str">
        <f>TRIM(RawData!C752)</f>
        <v/>
      </c>
      <c r="D750" s="4">
        <f>RawData!D752</f>
        <v>0</v>
      </c>
      <c r="E750">
        <f>RawData!E752</f>
        <v>0</v>
      </c>
      <c r="F750" t="str">
        <f>IFERROR(IF(RawData!F752&lt;&gt;"", VLOOKUP(TRIM(RawData!F752),ICD10Code,2,FALSE), ""), "Other")</f>
        <v/>
      </c>
      <c r="G750" t="str">
        <f>IFERROR(IF(RawData!G752&lt;&gt;"", VLOOKUP(TRIM(RawData!G752),ICD10Code,2,FALSE), ""), "Other")</f>
        <v/>
      </c>
      <c r="H750" t="str">
        <f>IFERROR(IF(RawData!H752&lt;&gt;"", VLOOKUP(TRIM(RawData!H752),PHCODE,2,FALSE), ""), "Other")</f>
        <v/>
      </c>
      <c r="I750" t="str">
        <f>IFERROR(IF(RawData!I752&lt;&gt;"", VLOOKUP(TRIM(RawData!I752),PHCODE,2,FALSE), ""), "Other")</f>
        <v/>
      </c>
      <c r="J750" t="str">
        <f>TRIM(RawData!L752)</f>
        <v/>
      </c>
      <c r="K750" t="str">
        <f>'Risk Calculation Tables'!AD318</f>
        <v>Low</v>
      </c>
      <c r="L750" t="str">
        <f>TRIM(RawData!J752)</f>
        <v/>
      </c>
      <c r="M750" t="str">
        <f>TRIM(RawData!K752)</f>
        <v/>
      </c>
    </row>
    <row r="751" spans="1:13" x14ac:dyDescent="0.3">
      <c r="A751">
        <f>RawData!A753</f>
        <v>0</v>
      </c>
      <c r="B751" t="str">
        <f>IF(RawData!B753&lt;&gt;"", (VLOOKUP(RawData!B753,AgeCat,2,TRUE)), "")</f>
        <v/>
      </c>
      <c r="C751" t="str">
        <f>TRIM(RawData!C753)</f>
        <v/>
      </c>
      <c r="D751" s="4">
        <f>RawData!D753</f>
        <v>0</v>
      </c>
      <c r="E751">
        <f>RawData!E753</f>
        <v>0</v>
      </c>
      <c r="F751" t="str">
        <f>IFERROR(IF(RawData!F753&lt;&gt;"", VLOOKUP(TRIM(RawData!F753),ICD10Code,2,FALSE), ""), "Other")</f>
        <v/>
      </c>
      <c r="G751" t="str">
        <f>IFERROR(IF(RawData!G753&lt;&gt;"", VLOOKUP(TRIM(RawData!G753),ICD10Code,2,FALSE), ""), "Other")</f>
        <v/>
      </c>
      <c r="H751" t="str">
        <f>IFERROR(IF(RawData!H753&lt;&gt;"", VLOOKUP(TRIM(RawData!H753),PHCODE,2,FALSE), ""), "Other")</f>
        <v/>
      </c>
      <c r="I751" t="str">
        <f>IFERROR(IF(RawData!I753&lt;&gt;"", VLOOKUP(TRIM(RawData!I753),PHCODE,2,FALSE), ""), "Other")</f>
        <v/>
      </c>
      <c r="J751" t="str">
        <f>TRIM(RawData!L753)</f>
        <v/>
      </c>
      <c r="K751" t="str">
        <f>'Risk Calculation Tables'!AD319</f>
        <v>Low</v>
      </c>
      <c r="L751" t="str">
        <f>TRIM(RawData!J753)</f>
        <v/>
      </c>
      <c r="M751" t="str">
        <f>TRIM(RawData!K753)</f>
        <v/>
      </c>
    </row>
    <row r="752" spans="1:13" x14ac:dyDescent="0.3">
      <c r="A752">
        <f>RawData!A754</f>
        <v>0</v>
      </c>
      <c r="B752" t="str">
        <f>IF(RawData!B754&lt;&gt;"", (VLOOKUP(RawData!B754,AgeCat,2,TRUE)), "")</f>
        <v/>
      </c>
      <c r="C752" t="str">
        <f>TRIM(RawData!C754)</f>
        <v/>
      </c>
      <c r="D752" s="4">
        <f>RawData!D754</f>
        <v>0</v>
      </c>
      <c r="E752">
        <f>RawData!E754</f>
        <v>0</v>
      </c>
      <c r="F752" t="str">
        <f>IFERROR(IF(RawData!F754&lt;&gt;"", VLOOKUP(TRIM(RawData!F754),ICD10Code,2,FALSE), ""), "Other")</f>
        <v/>
      </c>
      <c r="G752" t="str">
        <f>IFERROR(IF(RawData!G754&lt;&gt;"", VLOOKUP(TRIM(RawData!G754),ICD10Code,2,FALSE), ""), "Other")</f>
        <v/>
      </c>
      <c r="H752" t="str">
        <f>IFERROR(IF(RawData!H754&lt;&gt;"", VLOOKUP(TRIM(RawData!H754),PHCODE,2,FALSE), ""), "Other")</f>
        <v/>
      </c>
      <c r="I752" t="str">
        <f>IFERROR(IF(RawData!I754&lt;&gt;"", VLOOKUP(TRIM(RawData!I754),PHCODE,2,FALSE), ""), "Other")</f>
        <v/>
      </c>
      <c r="J752" t="str">
        <f>TRIM(RawData!L754)</f>
        <v/>
      </c>
      <c r="K752" t="str">
        <f>'Risk Calculation Tables'!AD320</f>
        <v>Low</v>
      </c>
      <c r="L752" t="str">
        <f>TRIM(RawData!J754)</f>
        <v/>
      </c>
      <c r="M752" t="str">
        <f>TRIM(RawData!K754)</f>
        <v/>
      </c>
    </row>
    <row r="753" spans="1:13" x14ac:dyDescent="0.3">
      <c r="A753">
        <f>RawData!A755</f>
        <v>0</v>
      </c>
      <c r="B753" t="str">
        <f>IF(RawData!B755&lt;&gt;"", (VLOOKUP(RawData!B755,AgeCat,2,TRUE)), "")</f>
        <v/>
      </c>
      <c r="C753" t="str">
        <f>TRIM(RawData!C755)</f>
        <v/>
      </c>
      <c r="D753" s="4">
        <f>RawData!D755</f>
        <v>0</v>
      </c>
      <c r="E753">
        <f>RawData!E755</f>
        <v>0</v>
      </c>
      <c r="F753" t="str">
        <f>IFERROR(IF(RawData!F755&lt;&gt;"", VLOOKUP(TRIM(RawData!F755),ICD10Code,2,FALSE), ""), "Other")</f>
        <v/>
      </c>
      <c r="G753" t="str">
        <f>IFERROR(IF(RawData!G755&lt;&gt;"", VLOOKUP(TRIM(RawData!G755),ICD10Code,2,FALSE), ""), "Other")</f>
        <v/>
      </c>
      <c r="H753" t="str">
        <f>IFERROR(IF(RawData!H755&lt;&gt;"", VLOOKUP(TRIM(RawData!H755),PHCODE,2,FALSE), ""), "Other")</f>
        <v/>
      </c>
      <c r="I753" t="str">
        <f>IFERROR(IF(RawData!I755&lt;&gt;"", VLOOKUP(TRIM(RawData!I755),PHCODE,2,FALSE), ""), "Other")</f>
        <v/>
      </c>
      <c r="J753" t="str">
        <f>TRIM(RawData!L755)</f>
        <v/>
      </c>
      <c r="K753" t="str">
        <f>'Risk Calculation Tables'!AD321</f>
        <v>Low</v>
      </c>
      <c r="L753" t="str">
        <f>TRIM(RawData!J755)</f>
        <v/>
      </c>
      <c r="M753" t="str">
        <f>TRIM(RawData!K755)</f>
        <v/>
      </c>
    </row>
    <row r="754" spans="1:13" x14ac:dyDescent="0.3">
      <c r="A754">
        <f>RawData!A756</f>
        <v>0</v>
      </c>
      <c r="B754" t="str">
        <f>IF(RawData!B756&lt;&gt;"", (VLOOKUP(RawData!B756,AgeCat,2,TRUE)), "")</f>
        <v/>
      </c>
      <c r="C754" t="str">
        <f>TRIM(RawData!C756)</f>
        <v/>
      </c>
      <c r="D754" s="4">
        <f>RawData!D756</f>
        <v>0</v>
      </c>
      <c r="E754">
        <f>RawData!E756</f>
        <v>0</v>
      </c>
      <c r="F754" t="str">
        <f>IFERROR(IF(RawData!F756&lt;&gt;"", VLOOKUP(TRIM(RawData!F756),ICD10Code,2,FALSE), ""), "Other")</f>
        <v/>
      </c>
      <c r="G754" t="str">
        <f>IFERROR(IF(RawData!G756&lt;&gt;"", VLOOKUP(TRIM(RawData!G756),ICD10Code,2,FALSE), ""), "Other")</f>
        <v/>
      </c>
      <c r="H754" t="str">
        <f>IFERROR(IF(RawData!H756&lt;&gt;"", VLOOKUP(TRIM(RawData!H756),PHCODE,2,FALSE), ""), "Other")</f>
        <v/>
      </c>
      <c r="I754" t="str">
        <f>IFERROR(IF(RawData!I756&lt;&gt;"", VLOOKUP(TRIM(RawData!I756),PHCODE,2,FALSE), ""), "Other")</f>
        <v/>
      </c>
      <c r="J754" t="str">
        <f>TRIM(RawData!L756)</f>
        <v/>
      </c>
      <c r="K754" t="str">
        <f>'Risk Calculation Tables'!AD322</f>
        <v>Low</v>
      </c>
      <c r="L754" t="str">
        <f>TRIM(RawData!J756)</f>
        <v/>
      </c>
      <c r="M754" t="str">
        <f>TRIM(RawData!K756)</f>
        <v/>
      </c>
    </row>
    <row r="755" spans="1:13" x14ac:dyDescent="0.3">
      <c r="A755">
        <f>RawData!A757</f>
        <v>0</v>
      </c>
      <c r="B755" t="str">
        <f>IF(RawData!B757&lt;&gt;"", (VLOOKUP(RawData!B757,AgeCat,2,TRUE)), "")</f>
        <v/>
      </c>
      <c r="C755" t="str">
        <f>TRIM(RawData!C757)</f>
        <v/>
      </c>
      <c r="D755" s="4">
        <f>RawData!D757</f>
        <v>0</v>
      </c>
      <c r="E755">
        <f>RawData!E757</f>
        <v>0</v>
      </c>
      <c r="F755" t="str">
        <f>IFERROR(IF(RawData!F757&lt;&gt;"", VLOOKUP(TRIM(RawData!F757),ICD10Code,2,FALSE), ""), "Other")</f>
        <v/>
      </c>
      <c r="G755" t="str">
        <f>IFERROR(IF(RawData!G757&lt;&gt;"", VLOOKUP(TRIM(RawData!G757),ICD10Code,2,FALSE), ""), "Other")</f>
        <v/>
      </c>
      <c r="H755" t="str">
        <f>IFERROR(IF(RawData!H757&lt;&gt;"", VLOOKUP(TRIM(RawData!H757),PHCODE,2,FALSE), ""), "Other")</f>
        <v/>
      </c>
      <c r="I755" t="str">
        <f>IFERROR(IF(RawData!I757&lt;&gt;"", VLOOKUP(TRIM(RawData!I757),PHCODE,2,FALSE), ""), "Other")</f>
        <v/>
      </c>
      <c r="J755" t="str">
        <f>TRIM(RawData!L757)</f>
        <v/>
      </c>
      <c r="K755" t="str">
        <f>'Risk Calculation Tables'!AD323</f>
        <v>Low</v>
      </c>
      <c r="L755" t="str">
        <f>TRIM(RawData!J757)</f>
        <v/>
      </c>
      <c r="M755" t="str">
        <f>TRIM(RawData!K757)</f>
        <v/>
      </c>
    </row>
    <row r="756" spans="1:13" x14ac:dyDescent="0.3">
      <c r="A756">
        <f>RawData!A758</f>
        <v>0</v>
      </c>
      <c r="B756" t="str">
        <f>IF(RawData!B758&lt;&gt;"", (VLOOKUP(RawData!B758,AgeCat,2,TRUE)), "")</f>
        <v/>
      </c>
      <c r="C756" t="str">
        <f>TRIM(RawData!C758)</f>
        <v/>
      </c>
      <c r="D756" s="4">
        <f>RawData!D758</f>
        <v>0</v>
      </c>
      <c r="E756">
        <f>RawData!E758</f>
        <v>0</v>
      </c>
      <c r="F756" t="str">
        <f>IFERROR(IF(RawData!F758&lt;&gt;"", VLOOKUP(TRIM(RawData!F758),ICD10Code,2,FALSE), ""), "Other")</f>
        <v/>
      </c>
      <c r="G756" t="str">
        <f>IFERROR(IF(RawData!G758&lt;&gt;"", VLOOKUP(TRIM(RawData!G758),ICD10Code,2,FALSE), ""), "Other")</f>
        <v/>
      </c>
      <c r="H756" t="str">
        <f>IFERROR(IF(RawData!H758&lt;&gt;"", VLOOKUP(TRIM(RawData!H758),PHCODE,2,FALSE), ""), "Other")</f>
        <v/>
      </c>
      <c r="I756" t="str">
        <f>IFERROR(IF(RawData!I758&lt;&gt;"", VLOOKUP(TRIM(RawData!I758),PHCODE,2,FALSE), ""), "Other")</f>
        <v/>
      </c>
      <c r="J756" t="str">
        <f>TRIM(RawData!L758)</f>
        <v/>
      </c>
      <c r="K756" t="str">
        <f>'Risk Calculation Tables'!AD324</f>
        <v>Low</v>
      </c>
      <c r="L756" t="str">
        <f>TRIM(RawData!J758)</f>
        <v/>
      </c>
      <c r="M756" t="str">
        <f>TRIM(RawData!K758)</f>
        <v/>
      </c>
    </row>
    <row r="757" spans="1:13" x14ac:dyDescent="0.3">
      <c r="A757">
        <f>RawData!A759</f>
        <v>0</v>
      </c>
      <c r="B757" t="str">
        <f>IF(RawData!B759&lt;&gt;"", (VLOOKUP(RawData!B759,AgeCat,2,TRUE)), "")</f>
        <v/>
      </c>
      <c r="C757" t="str">
        <f>TRIM(RawData!C759)</f>
        <v/>
      </c>
      <c r="D757" s="4">
        <f>RawData!D759</f>
        <v>0</v>
      </c>
      <c r="E757">
        <f>RawData!E759</f>
        <v>0</v>
      </c>
      <c r="F757" t="str">
        <f>IFERROR(IF(RawData!F759&lt;&gt;"", VLOOKUP(TRIM(RawData!F759),ICD10Code,2,FALSE), ""), "Other")</f>
        <v/>
      </c>
      <c r="G757" t="str">
        <f>IFERROR(IF(RawData!G759&lt;&gt;"", VLOOKUP(TRIM(RawData!G759),ICD10Code,2,FALSE), ""), "Other")</f>
        <v/>
      </c>
      <c r="H757" t="str">
        <f>IFERROR(IF(RawData!H759&lt;&gt;"", VLOOKUP(TRIM(RawData!H759),PHCODE,2,FALSE), ""), "Other")</f>
        <v/>
      </c>
      <c r="I757" t="str">
        <f>IFERROR(IF(RawData!I759&lt;&gt;"", VLOOKUP(TRIM(RawData!I759),PHCODE,2,FALSE), ""), "Other")</f>
        <v/>
      </c>
      <c r="J757" t="str">
        <f>TRIM(RawData!L759)</f>
        <v/>
      </c>
      <c r="K757" t="str">
        <f>'Risk Calculation Tables'!AD325</f>
        <v>Low</v>
      </c>
      <c r="L757" t="str">
        <f>TRIM(RawData!J759)</f>
        <v/>
      </c>
      <c r="M757" t="str">
        <f>TRIM(RawData!K759)</f>
        <v/>
      </c>
    </row>
    <row r="758" spans="1:13" x14ac:dyDescent="0.3">
      <c r="A758">
        <f>RawData!A760</f>
        <v>0</v>
      </c>
      <c r="B758" t="str">
        <f>IF(RawData!B760&lt;&gt;"", (VLOOKUP(RawData!B760,AgeCat,2,TRUE)), "")</f>
        <v/>
      </c>
      <c r="C758" t="str">
        <f>TRIM(RawData!C760)</f>
        <v/>
      </c>
      <c r="D758" s="4">
        <f>RawData!D760</f>
        <v>0</v>
      </c>
      <c r="E758">
        <f>RawData!E760</f>
        <v>0</v>
      </c>
      <c r="F758" t="str">
        <f>IFERROR(IF(RawData!F760&lt;&gt;"", VLOOKUP(TRIM(RawData!F760),ICD10Code,2,FALSE), ""), "Other")</f>
        <v/>
      </c>
      <c r="G758" t="str">
        <f>IFERROR(IF(RawData!G760&lt;&gt;"", VLOOKUP(TRIM(RawData!G760),ICD10Code,2,FALSE), ""), "Other")</f>
        <v/>
      </c>
      <c r="H758" t="str">
        <f>IFERROR(IF(RawData!H760&lt;&gt;"", VLOOKUP(TRIM(RawData!H760),PHCODE,2,FALSE), ""), "Other")</f>
        <v/>
      </c>
      <c r="I758" t="str">
        <f>IFERROR(IF(RawData!I760&lt;&gt;"", VLOOKUP(TRIM(RawData!I760),PHCODE,2,FALSE), ""), "Other")</f>
        <v/>
      </c>
      <c r="J758" t="str">
        <f>TRIM(RawData!L760)</f>
        <v/>
      </c>
      <c r="K758" t="str">
        <f>'Risk Calculation Tables'!AD326</f>
        <v>Low</v>
      </c>
      <c r="L758" t="str">
        <f>TRIM(RawData!J760)</f>
        <v/>
      </c>
      <c r="M758" t="str">
        <f>TRIM(RawData!K760)</f>
        <v/>
      </c>
    </row>
    <row r="759" spans="1:13" x14ac:dyDescent="0.3">
      <c r="A759">
        <f>RawData!A761</f>
        <v>0</v>
      </c>
      <c r="B759" t="str">
        <f>IF(RawData!B761&lt;&gt;"", (VLOOKUP(RawData!B761,AgeCat,2,TRUE)), "")</f>
        <v/>
      </c>
      <c r="C759" t="str">
        <f>TRIM(RawData!C761)</f>
        <v/>
      </c>
      <c r="D759" s="4">
        <f>RawData!D761</f>
        <v>0</v>
      </c>
      <c r="E759">
        <f>RawData!E761</f>
        <v>0</v>
      </c>
      <c r="F759" t="str">
        <f>IFERROR(IF(RawData!F761&lt;&gt;"", VLOOKUP(TRIM(RawData!F761),ICD10Code,2,FALSE), ""), "Other")</f>
        <v/>
      </c>
      <c r="G759" t="str">
        <f>IFERROR(IF(RawData!G761&lt;&gt;"", VLOOKUP(TRIM(RawData!G761),ICD10Code,2,FALSE), ""), "Other")</f>
        <v/>
      </c>
      <c r="H759" t="str">
        <f>IFERROR(IF(RawData!H761&lt;&gt;"", VLOOKUP(TRIM(RawData!H761),PHCODE,2,FALSE), ""), "Other")</f>
        <v/>
      </c>
      <c r="I759" t="str">
        <f>IFERROR(IF(RawData!I761&lt;&gt;"", VLOOKUP(TRIM(RawData!I761),PHCODE,2,FALSE), ""), "Other")</f>
        <v/>
      </c>
      <c r="J759" t="str">
        <f>TRIM(RawData!L761)</f>
        <v/>
      </c>
      <c r="K759" t="str">
        <f>'Risk Calculation Tables'!AD327</f>
        <v>Low</v>
      </c>
      <c r="L759" t="str">
        <f>TRIM(RawData!J761)</f>
        <v/>
      </c>
      <c r="M759" t="str">
        <f>TRIM(RawData!K761)</f>
        <v/>
      </c>
    </row>
    <row r="760" spans="1:13" x14ac:dyDescent="0.3">
      <c r="A760">
        <f>RawData!A762</f>
        <v>0</v>
      </c>
      <c r="B760" t="str">
        <f>IF(RawData!B762&lt;&gt;"", (VLOOKUP(RawData!B762,AgeCat,2,TRUE)), "")</f>
        <v/>
      </c>
      <c r="C760" t="str">
        <f>TRIM(RawData!C762)</f>
        <v/>
      </c>
      <c r="D760" s="4">
        <f>RawData!D762</f>
        <v>0</v>
      </c>
      <c r="E760">
        <f>RawData!E762</f>
        <v>0</v>
      </c>
      <c r="F760" t="str">
        <f>IFERROR(IF(RawData!F762&lt;&gt;"", VLOOKUP(TRIM(RawData!F762),ICD10Code,2,FALSE), ""), "Other")</f>
        <v/>
      </c>
      <c r="G760" t="str">
        <f>IFERROR(IF(RawData!G762&lt;&gt;"", VLOOKUP(TRIM(RawData!G762),ICD10Code,2,FALSE), ""), "Other")</f>
        <v/>
      </c>
      <c r="H760" t="str">
        <f>IFERROR(IF(RawData!H762&lt;&gt;"", VLOOKUP(TRIM(RawData!H762),PHCODE,2,FALSE), ""), "Other")</f>
        <v/>
      </c>
      <c r="I760" t="str">
        <f>IFERROR(IF(RawData!I762&lt;&gt;"", VLOOKUP(TRIM(RawData!I762),PHCODE,2,FALSE), ""), "Other")</f>
        <v/>
      </c>
      <c r="J760" t="str">
        <f>TRIM(RawData!L762)</f>
        <v/>
      </c>
      <c r="K760" t="str">
        <f>'Risk Calculation Tables'!AD328</f>
        <v>Low</v>
      </c>
      <c r="L760" t="str">
        <f>TRIM(RawData!J762)</f>
        <v/>
      </c>
      <c r="M760" t="str">
        <f>TRIM(RawData!K762)</f>
        <v/>
      </c>
    </row>
    <row r="761" spans="1:13" x14ac:dyDescent="0.3">
      <c r="A761">
        <f>RawData!A763</f>
        <v>0</v>
      </c>
      <c r="B761" t="str">
        <f>IF(RawData!B763&lt;&gt;"", (VLOOKUP(RawData!B763,AgeCat,2,TRUE)), "")</f>
        <v/>
      </c>
      <c r="C761" t="str">
        <f>TRIM(RawData!C763)</f>
        <v/>
      </c>
      <c r="D761" s="4">
        <f>RawData!D763</f>
        <v>0</v>
      </c>
      <c r="E761">
        <f>RawData!E763</f>
        <v>0</v>
      </c>
      <c r="F761" t="str">
        <f>IFERROR(IF(RawData!F763&lt;&gt;"", VLOOKUP(TRIM(RawData!F763),ICD10Code,2,FALSE), ""), "Other")</f>
        <v/>
      </c>
      <c r="G761" t="str">
        <f>IFERROR(IF(RawData!G763&lt;&gt;"", VLOOKUP(TRIM(RawData!G763),ICD10Code,2,FALSE), ""), "Other")</f>
        <v/>
      </c>
      <c r="H761" t="str">
        <f>IFERROR(IF(RawData!H763&lt;&gt;"", VLOOKUP(TRIM(RawData!H763),PHCODE,2,FALSE), ""), "Other")</f>
        <v/>
      </c>
      <c r="I761" t="str">
        <f>IFERROR(IF(RawData!I763&lt;&gt;"", VLOOKUP(TRIM(RawData!I763),PHCODE,2,FALSE), ""), "Other")</f>
        <v/>
      </c>
      <c r="J761" t="str">
        <f>TRIM(RawData!L763)</f>
        <v/>
      </c>
      <c r="K761" t="str">
        <f>'Risk Calculation Tables'!AD329</f>
        <v>Low</v>
      </c>
      <c r="L761" t="str">
        <f>TRIM(RawData!J763)</f>
        <v/>
      </c>
      <c r="M761" t="str">
        <f>TRIM(RawData!K763)</f>
        <v/>
      </c>
    </row>
    <row r="762" spans="1:13" x14ac:dyDescent="0.3">
      <c r="A762">
        <f>RawData!A764</f>
        <v>0</v>
      </c>
      <c r="B762" t="str">
        <f>IF(RawData!B764&lt;&gt;"", (VLOOKUP(RawData!B764,AgeCat,2,TRUE)), "")</f>
        <v/>
      </c>
      <c r="C762" t="str">
        <f>TRIM(RawData!C764)</f>
        <v/>
      </c>
      <c r="D762" s="4">
        <f>RawData!D764</f>
        <v>0</v>
      </c>
      <c r="E762">
        <f>RawData!E764</f>
        <v>0</v>
      </c>
      <c r="F762" t="str">
        <f>IFERROR(IF(RawData!F764&lt;&gt;"", VLOOKUP(TRIM(RawData!F764),ICD10Code,2,FALSE), ""), "Other")</f>
        <v/>
      </c>
      <c r="G762" t="str">
        <f>IFERROR(IF(RawData!G764&lt;&gt;"", VLOOKUP(TRIM(RawData!G764),ICD10Code,2,FALSE), ""), "Other")</f>
        <v/>
      </c>
      <c r="H762" t="str">
        <f>IFERROR(IF(RawData!H764&lt;&gt;"", VLOOKUP(TRIM(RawData!H764),PHCODE,2,FALSE), ""), "Other")</f>
        <v/>
      </c>
      <c r="I762" t="str">
        <f>IFERROR(IF(RawData!I764&lt;&gt;"", VLOOKUP(TRIM(RawData!I764),PHCODE,2,FALSE), ""), "Other")</f>
        <v/>
      </c>
      <c r="J762" t="str">
        <f>TRIM(RawData!L764)</f>
        <v/>
      </c>
      <c r="K762" t="str">
        <f>'Risk Calculation Tables'!AD330</f>
        <v>Low</v>
      </c>
      <c r="L762" t="str">
        <f>TRIM(RawData!J764)</f>
        <v/>
      </c>
      <c r="M762" t="str">
        <f>TRIM(RawData!K764)</f>
        <v/>
      </c>
    </row>
    <row r="763" spans="1:13" x14ac:dyDescent="0.3">
      <c r="A763">
        <f>RawData!A765</f>
        <v>0</v>
      </c>
      <c r="B763" t="str">
        <f>IF(RawData!B765&lt;&gt;"", (VLOOKUP(RawData!B765,AgeCat,2,TRUE)), "")</f>
        <v/>
      </c>
      <c r="C763" t="str">
        <f>TRIM(RawData!C765)</f>
        <v/>
      </c>
      <c r="D763" s="4">
        <f>RawData!D765</f>
        <v>0</v>
      </c>
      <c r="E763">
        <f>RawData!E765</f>
        <v>0</v>
      </c>
      <c r="F763" t="str">
        <f>IFERROR(IF(RawData!F765&lt;&gt;"", VLOOKUP(TRIM(RawData!F765),ICD10Code,2,FALSE), ""), "Other")</f>
        <v/>
      </c>
      <c r="G763" t="str">
        <f>IFERROR(IF(RawData!G765&lt;&gt;"", VLOOKUP(TRIM(RawData!G765),ICD10Code,2,FALSE), ""), "Other")</f>
        <v/>
      </c>
      <c r="H763" t="str">
        <f>IFERROR(IF(RawData!H765&lt;&gt;"", VLOOKUP(TRIM(RawData!H765),PHCODE,2,FALSE), ""), "Other")</f>
        <v/>
      </c>
      <c r="I763" t="str">
        <f>IFERROR(IF(RawData!I765&lt;&gt;"", VLOOKUP(TRIM(RawData!I765),PHCODE,2,FALSE), ""), "Other")</f>
        <v/>
      </c>
      <c r="J763" t="str">
        <f>TRIM(RawData!L765)</f>
        <v/>
      </c>
      <c r="K763" t="str">
        <f>'Risk Calculation Tables'!AD331</f>
        <v>Low</v>
      </c>
      <c r="L763" t="str">
        <f>TRIM(RawData!J765)</f>
        <v/>
      </c>
      <c r="M763" t="str">
        <f>TRIM(RawData!K765)</f>
        <v/>
      </c>
    </row>
    <row r="764" spans="1:13" x14ac:dyDescent="0.3">
      <c r="A764">
        <f>RawData!A766</f>
        <v>0</v>
      </c>
      <c r="B764" t="str">
        <f>IF(RawData!B766&lt;&gt;"", (VLOOKUP(RawData!B766,AgeCat,2,TRUE)), "")</f>
        <v/>
      </c>
      <c r="C764" t="str">
        <f>TRIM(RawData!C766)</f>
        <v/>
      </c>
      <c r="D764" s="4">
        <f>RawData!D766</f>
        <v>0</v>
      </c>
      <c r="E764">
        <f>RawData!E766</f>
        <v>0</v>
      </c>
      <c r="F764" t="str">
        <f>IFERROR(IF(RawData!F766&lt;&gt;"", VLOOKUP(TRIM(RawData!F766),ICD10Code,2,FALSE), ""), "Other")</f>
        <v/>
      </c>
      <c r="G764" t="str">
        <f>IFERROR(IF(RawData!G766&lt;&gt;"", VLOOKUP(TRIM(RawData!G766),ICD10Code,2,FALSE), ""), "Other")</f>
        <v/>
      </c>
      <c r="H764" t="str">
        <f>IFERROR(IF(RawData!H766&lt;&gt;"", VLOOKUP(TRIM(RawData!H766),PHCODE,2,FALSE), ""), "Other")</f>
        <v/>
      </c>
      <c r="I764" t="str">
        <f>IFERROR(IF(RawData!I766&lt;&gt;"", VLOOKUP(TRIM(RawData!I766),PHCODE,2,FALSE), ""), "Other")</f>
        <v/>
      </c>
      <c r="J764" t="str">
        <f>TRIM(RawData!L766)</f>
        <v/>
      </c>
      <c r="K764" t="str">
        <f>'Risk Calculation Tables'!AD332</f>
        <v>Low</v>
      </c>
      <c r="L764" t="str">
        <f>TRIM(RawData!J766)</f>
        <v/>
      </c>
      <c r="M764" t="str">
        <f>TRIM(RawData!K766)</f>
        <v/>
      </c>
    </row>
    <row r="765" spans="1:13" x14ac:dyDescent="0.3">
      <c r="A765">
        <f>RawData!A767</f>
        <v>0</v>
      </c>
      <c r="B765" t="str">
        <f>IF(RawData!B767&lt;&gt;"", (VLOOKUP(RawData!B767,AgeCat,2,TRUE)), "")</f>
        <v/>
      </c>
      <c r="C765" t="str">
        <f>TRIM(RawData!C767)</f>
        <v/>
      </c>
      <c r="D765" s="4">
        <f>RawData!D767</f>
        <v>0</v>
      </c>
      <c r="E765">
        <f>RawData!E767</f>
        <v>0</v>
      </c>
      <c r="F765" t="str">
        <f>IFERROR(IF(RawData!F767&lt;&gt;"", VLOOKUP(TRIM(RawData!F767),ICD10Code,2,FALSE), ""), "Other")</f>
        <v/>
      </c>
      <c r="G765" t="str">
        <f>IFERROR(IF(RawData!G767&lt;&gt;"", VLOOKUP(TRIM(RawData!G767),ICD10Code,2,FALSE), ""), "Other")</f>
        <v/>
      </c>
      <c r="H765" t="str">
        <f>IFERROR(IF(RawData!H767&lt;&gt;"", VLOOKUP(TRIM(RawData!H767),PHCODE,2,FALSE), ""), "Other")</f>
        <v/>
      </c>
      <c r="I765" t="str">
        <f>IFERROR(IF(RawData!I767&lt;&gt;"", VLOOKUP(TRIM(RawData!I767),PHCODE,2,FALSE), ""), "Other")</f>
        <v/>
      </c>
      <c r="J765" t="str">
        <f>TRIM(RawData!L767)</f>
        <v/>
      </c>
      <c r="K765" t="str">
        <f>'Risk Calculation Tables'!AD333</f>
        <v>Low</v>
      </c>
      <c r="L765" t="str">
        <f>TRIM(RawData!J767)</f>
        <v/>
      </c>
      <c r="M765" t="str">
        <f>TRIM(RawData!K767)</f>
        <v/>
      </c>
    </row>
    <row r="766" spans="1:13" x14ac:dyDescent="0.3">
      <c r="A766">
        <f>RawData!A768</f>
        <v>0</v>
      </c>
      <c r="B766" t="str">
        <f>IF(RawData!B768&lt;&gt;"", (VLOOKUP(RawData!B768,AgeCat,2,TRUE)), "")</f>
        <v/>
      </c>
      <c r="C766" t="str">
        <f>TRIM(RawData!C768)</f>
        <v/>
      </c>
      <c r="D766" s="4">
        <f>RawData!D768</f>
        <v>0</v>
      </c>
      <c r="E766">
        <f>RawData!E768</f>
        <v>0</v>
      </c>
      <c r="F766" t="str">
        <f>IFERROR(IF(RawData!F768&lt;&gt;"", VLOOKUP(TRIM(RawData!F768),ICD10Code,2,FALSE), ""), "Other")</f>
        <v/>
      </c>
      <c r="G766" t="str">
        <f>IFERROR(IF(RawData!G768&lt;&gt;"", VLOOKUP(TRIM(RawData!G768),ICD10Code,2,FALSE), ""), "Other")</f>
        <v/>
      </c>
      <c r="H766" t="str">
        <f>IFERROR(IF(RawData!H768&lt;&gt;"", VLOOKUP(TRIM(RawData!H768),PHCODE,2,FALSE), ""), "Other")</f>
        <v/>
      </c>
      <c r="I766" t="str">
        <f>IFERROR(IF(RawData!I768&lt;&gt;"", VLOOKUP(TRIM(RawData!I768),PHCODE,2,FALSE), ""), "Other")</f>
        <v/>
      </c>
      <c r="J766" t="str">
        <f>TRIM(RawData!L768)</f>
        <v/>
      </c>
      <c r="K766" t="str">
        <f>'Risk Calculation Tables'!AD334</f>
        <v>Low</v>
      </c>
      <c r="L766" t="str">
        <f>TRIM(RawData!J768)</f>
        <v/>
      </c>
      <c r="M766" t="str">
        <f>TRIM(RawData!K768)</f>
        <v/>
      </c>
    </row>
    <row r="767" spans="1:13" x14ac:dyDescent="0.3">
      <c r="A767">
        <f>RawData!A769</f>
        <v>0</v>
      </c>
      <c r="B767" t="str">
        <f>IF(RawData!B769&lt;&gt;"", (VLOOKUP(RawData!B769,AgeCat,2,TRUE)), "")</f>
        <v/>
      </c>
      <c r="C767" t="str">
        <f>TRIM(RawData!C769)</f>
        <v/>
      </c>
      <c r="D767" s="4">
        <f>RawData!D769</f>
        <v>0</v>
      </c>
      <c r="E767">
        <f>RawData!E769</f>
        <v>0</v>
      </c>
      <c r="F767" t="str">
        <f>IFERROR(IF(RawData!F769&lt;&gt;"", VLOOKUP(TRIM(RawData!F769),ICD10Code,2,FALSE), ""), "Other")</f>
        <v/>
      </c>
      <c r="G767" t="str">
        <f>IFERROR(IF(RawData!G769&lt;&gt;"", VLOOKUP(TRIM(RawData!G769),ICD10Code,2,FALSE), ""), "Other")</f>
        <v/>
      </c>
      <c r="H767" t="str">
        <f>IFERROR(IF(RawData!H769&lt;&gt;"", VLOOKUP(TRIM(RawData!H769),PHCODE,2,FALSE), ""), "Other")</f>
        <v/>
      </c>
      <c r="I767" t="str">
        <f>IFERROR(IF(RawData!I769&lt;&gt;"", VLOOKUP(TRIM(RawData!I769),PHCODE,2,FALSE), ""), "Other")</f>
        <v/>
      </c>
      <c r="J767" t="str">
        <f>TRIM(RawData!L769)</f>
        <v/>
      </c>
      <c r="K767" t="str">
        <f>'Risk Calculation Tables'!AD335</f>
        <v>Low</v>
      </c>
      <c r="L767" t="str">
        <f>TRIM(RawData!J769)</f>
        <v/>
      </c>
      <c r="M767" t="str">
        <f>TRIM(RawData!K769)</f>
        <v/>
      </c>
    </row>
    <row r="768" spans="1:13" x14ac:dyDescent="0.3">
      <c r="A768">
        <f>RawData!A770</f>
        <v>0</v>
      </c>
      <c r="B768" t="str">
        <f>IF(RawData!B770&lt;&gt;"", (VLOOKUP(RawData!B770,AgeCat,2,TRUE)), "")</f>
        <v/>
      </c>
      <c r="C768" t="str">
        <f>TRIM(RawData!C770)</f>
        <v/>
      </c>
      <c r="D768" s="4">
        <f>RawData!D770</f>
        <v>0</v>
      </c>
      <c r="E768">
        <f>RawData!E770</f>
        <v>0</v>
      </c>
      <c r="F768" t="str">
        <f>IFERROR(IF(RawData!F770&lt;&gt;"", VLOOKUP(TRIM(RawData!F770),ICD10Code,2,FALSE), ""), "Other")</f>
        <v/>
      </c>
      <c r="G768" t="str">
        <f>IFERROR(IF(RawData!G770&lt;&gt;"", VLOOKUP(TRIM(RawData!G770),ICD10Code,2,FALSE), ""), "Other")</f>
        <v/>
      </c>
      <c r="H768" t="str">
        <f>IFERROR(IF(RawData!H770&lt;&gt;"", VLOOKUP(TRIM(RawData!H770),PHCODE,2,FALSE), ""), "Other")</f>
        <v/>
      </c>
      <c r="I768" t="str">
        <f>IFERROR(IF(RawData!I770&lt;&gt;"", VLOOKUP(TRIM(RawData!I770),PHCODE,2,FALSE), ""), "Other")</f>
        <v/>
      </c>
      <c r="J768" t="str">
        <f>TRIM(RawData!L770)</f>
        <v/>
      </c>
      <c r="K768" t="str">
        <f>'Risk Calculation Tables'!AD336</f>
        <v>Low</v>
      </c>
      <c r="L768" t="str">
        <f>TRIM(RawData!J770)</f>
        <v/>
      </c>
      <c r="M768" t="str">
        <f>TRIM(RawData!K770)</f>
        <v/>
      </c>
    </row>
    <row r="769" spans="1:13" x14ac:dyDescent="0.3">
      <c r="A769">
        <f>RawData!A771</f>
        <v>0</v>
      </c>
      <c r="B769" t="str">
        <f>IF(RawData!B771&lt;&gt;"", (VLOOKUP(RawData!B771,AgeCat,2,TRUE)), "")</f>
        <v/>
      </c>
      <c r="C769" t="str">
        <f>TRIM(RawData!C771)</f>
        <v/>
      </c>
      <c r="D769" s="4">
        <f>RawData!D771</f>
        <v>0</v>
      </c>
      <c r="E769">
        <f>RawData!E771</f>
        <v>0</v>
      </c>
      <c r="F769" t="str">
        <f>IFERROR(IF(RawData!F771&lt;&gt;"", VLOOKUP(TRIM(RawData!F771),ICD10Code,2,FALSE), ""), "Other")</f>
        <v/>
      </c>
      <c r="G769" t="str">
        <f>IFERROR(IF(RawData!G771&lt;&gt;"", VLOOKUP(TRIM(RawData!G771),ICD10Code,2,FALSE), ""), "Other")</f>
        <v/>
      </c>
      <c r="H769" t="str">
        <f>IFERROR(IF(RawData!H771&lt;&gt;"", VLOOKUP(TRIM(RawData!H771),PHCODE,2,FALSE), ""), "Other")</f>
        <v/>
      </c>
      <c r="I769" t="str">
        <f>IFERROR(IF(RawData!I771&lt;&gt;"", VLOOKUP(TRIM(RawData!I771),PHCODE,2,FALSE), ""), "Other")</f>
        <v/>
      </c>
      <c r="J769" t="str">
        <f>TRIM(RawData!L771)</f>
        <v/>
      </c>
      <c r="K769" t="str">
        <f>'Risk Calculation Tables'!AD337</f>
        <v>Low</v>
      </c>
      <c r="L769" t="str">
        <f>TRIM(RawData!J771)</f>
        <v/>
      </c>
      <c r="M769" t="str">
        <f>TRIM(RawData!K771)</f>
        <v/>
      </c>
    </row>
    <row r="770" spans="1:13" x14ac:dyDescent="0.3">
      <c r="A770">
        <f>RawData!A772</f>
        <v>0</v>
      </c>
      <c r="B770" t="str">
        <f>IF(RawData!B772&lt;&gt;"", (VLOOKUP(RawData!B772,AgeCat,2,TRUE)), "")</f>
        <v/>
      </c>
      <c r="C770" t="str">
        <f>TRIM(RawData!C772)</f>
        <v/>
      </c>
      <c r="D770" s="4">
        <f>RawData!D772</f>
        <v>0</v>
      </c>
      <c r="E770">
        <f>RawData!E772</f>
        <v>0</v>
      </c>
      <c r="F770" t="str">
        <f>IFERROR(IF(RawData!F772&lt;&gt;"", VLOOKUP(TRIM(RawData!F772),ICD10Code,2,FALSE), ""), "Other")</f>
        <v/>
      </c>
      <c r="G770" t="str">
        <f>IFERROR(IF(RawData!G772&lt;&gt;"", VLOOKUP(TRIM(RawData!G772),ICD10Code,2,FALSE), ""), "Other")</f>
        <v/>
      </c>
      <c r="H770" t="str">
        <f>IFERROR(IF(RawData!H772&lt;&gt;"", VLOOKUP(TRIM(RawData!H772),PHCODE,2,FALSE), ""), "Other")</f>
        <v/>
      </c>
      <c r="I770" t="str">
        <f>IFERROR(IF(RawData!I772&lt;&gt;"", VLOOKUP(TRIM(RawData!I772),PHCODE,2,FALSE), ""), "Other")</f>
        <v/>
      </c>
      <c r="J770" t="str">
        <f>TRIM(RawData!L772)</f>
        <v/>
      </c>
      <c r="K770" t="str">
        <f>'Risk Calculation Tables'!AD338</f>
        <v>Low</v>
      </c>
      <c r="L770" t="str">
        <f>TRIM(RawData!J772)</f>
        <v/>
      </c>
      <c r="M770" t="str">
        <f>TRIM(RawData!K772)</f>
        <v/>
      </c>
    </row>
    <row r="771" spans="1:13" x14ac:dyDescent="0.3">
      <c r="A771">
        <f>RawData!A773</f>
        <v>0</v>
      </c>
      <c r="B771" t="str">
        <f>IF(RawData!B773&lt;&gt;"", (VLOOKUP(RawData!B773,AgeCat,2,TRUE)), "")</f>
        <v/>
      </c>
      <c r="C771" t="str">
        <f>TRIM(RawData!C773)</f>
        <v/>
      </c>
      <c r="D771" s="4">
        <f>RawData!D773</f>
        <v>0</v>
      </c>
      <c r="E771">
        <f>RawData!E773</f>
        <v>0</v>
      </c>
      <c r="F771" t="str">
        <f>IFERROR(IF(RawData!F773&lt;&gt;"", VLOOKUP(TRIM(RawData!F773),ICD10Code,2,FALSE), ""), "Other")</f>
        <v/>
      </c>
      <c r="G771" t="str">
        <f>IFERROR(IF(RawData!G773&lt;&gt;"", VLOOKUP(TRIM(RawData!G773),ICD10Code,2,FALSE), ""), "Other")</f>
        <v/>
      </c>
      <c r="H771" t="str">
        <f>IFERROR(IF(RawData!H773&lt;&gt;"", VLOOKUP(TRIM(RawData!H773),PHCODE,2,FALSE), ""), "Other")</f>
        <v/>
      </c>
      <c r="I771" t="str">
        <f>IFERROR(IF(RawData!I773&lt;&gt;"", VLOOKUP(TRIM(RawData!I773),PHCODE,2,FALSE), ""), "Other")</f>
        <v/>
      </c>
      <c r="J771" t="str">
        <f>TRIM(RawData!L773)</f>
        <v/>
      </c>
      <c r="K771" t="str">
        <f>'Risk Calculation Tables'!AD339</f>
        <v>Low</v>
      </c>
      <c r="L771" t="str">
        <f>TRIM(RawData!J773)</f>
        <v/>
      </c>
      <c r="M771" t="str">
        <f>TRIM(RawData!K773)</f>
        <v/>
      </c>
    </row>
    <row r="772" spans="1:13" x14ac:dyDescent="0.3">
      <c r="A772">
        <f>RawData!A774</f>
        <v>0</v>
      </c>
      <c r="B772" t="str">
        <f>IF(RawData!B774&lt;&gt;"", (VLOOKUP(RawData!B774,AgeCat,2,TRUE)), "")</f>
        <v/>
      </c>
      <c r="C772" t="str">
        <f>TRIM(RawData!C774)</f>
        <v/>
      </c>
      <c r="D772" s="4">
        <f>RawData!D774</f>
        <v>0</v>
      </c>
      <c r="E772">
        <f>RawData!E774</f>
        <v>0</v>
      </c>
      <c r="F772" t="str">
        <f>IFERROR(IF(RawData!F774&lt;&gt;"", VLOOKUP(TRIM(RawData!F774),ICD10Code,2,FALSE), ""), "Other")</f>
        <v/>
      </c>
      <c r="G772" t="str">
        <f>IFERROR(IF(RawData!G774&lt;&gt;"", VLOOKUP(TRIM(RawData!G774),ICD10Code,2,FALSE), ""), "Other")</f>
        <v/>
      </c>
      <c r="H772" t="str">
        <f>IFERROR(IF(RawData!H774&lt;&gt;"", VLOOKUP(TRIM(RawData!H774),PHCODE,2,FALSE), ""), "Other")</f>
        <v/>
      </c>
      <c r="I772" t="str">
        <f>IFERROR(IF(RawData!I774&lt;&gt;"", VLOOKUP(TRIM(RawData!I774),PHCODE,2,FALSE), ""), "Other")</f>
        <v/>
      </c>
      <c r="J772" t="str">
        <f>TRIM(RawData!L774)</f>
        <v/>
      </c>
      <c r="K772" t="str">
        <f>'Risk Calculation Tables'!AD340</f>
        <v>Low</v>
      </c>
      <c r="L772" t="str">
        <f>TRIM(RawData!J774)</f>
        <v/>
      </c>
      <c r="M772" t="str">
        <f>TRIM(RawData!K774)</f>
        <v/>
      </c>
    </row>
    <row r="773" spans="1:13" x14ac:dyDescent="0.3">
      <c r="A773">
        <f>RawData!A775</f>
        <v>0</v>
      </c>
      <c r="B773" t="str">
        <f>IF(RawData!B775&lt;&gt;"", (VLOOKUP(RawData!B775,AgeCat,2,TRUE)), "")</f>
        <v/>
      </c>
      <c r="C773" t="str">
        <f>TRIM(RawData!C775)</f>
        <v/>
      </c>
      <c r="D773" s="4">
        <f>RawData!D775</f>
        <v>0</v>
      </c>
      <c r="E773">
        <f>RawData!E775</f>
        <v>0</v>
      </c>
      <c r="F773" t="str">
        <f>IFERROR(IF(RawData!F775&lt;&gt;"", VLOOKUP(TRIM(RawData!F775),ICD10Code,2,FALSE), ""), "Other")</f>
        <v/>
      </c>
      <c r="G773" t="str">
        <f>IFERROR(IF(RawData!G775&lt;&gt;"", VLOOKUP(TRIM(RawData!G775),ICD10Code,2,FALSE), ""), "Other")</f>
        <v/>
      </c>
      <c r="H773" t="str">
        <f>IFERROR(IF(RawData!H775&lt;&gt;"", VLOOKUP(TRIM(RawData!H775),PHCODE,2,FALSE), ""), "Other")</f>
        <v/>
      </c>
      <c r="I773" t="str">
        <f>IFERROR(IF(RawData!I775&lt;&gt;"", VLOOKUP(TRIM(RawData!I775),PHCODE,2,FALSE), ""), "Other")</f>
        <v/>
      </c>
      <c r="J773" t="str">
        <f>TRIM(RawData!L775)</f>
        <v/>
      </c>
      <c r="K773" t="str">
        <f>'Risk Calculation Tables'!AD341</f>
        <v>Low</v>
      </c>
      <c r="L773" t="str">
        <f>TRIM(RawData!J775)</f>
        <v/>
      </c>
      <c r="M773" t="str">
        <f>TRIM(RawData!K775)</f>
        <v/>
      </c>
    </row>
    <row r="774" spans="1:13" x14ac:dyDescent="0.3">
      <c r="A774">
        <f>RawData!A776</f>
        <v>0</v>
      </c>
      <c r="B774" t="str">
        <f>IF(RawData!B776&lt;&gt;"", (VLOOKUP(RawData!B776,AgeCat,2,TRUE)), "")</f>
        <v/>
      </c>
      <c r="C774" t="str">
        <f>TRIM(RawData!C776)</f>
        <v/>
      </c>
      <c r="D774" s="4">
        <f>RawData!D776</f>
        <v>0</v>
      </c>
      <c r="E774">
        <f>RawData!E776</f>
        <v>0</v>
      </c>
      <c r="F774" t="str">
        <f>IFERROR(IF(RawData!F776&lt;&gt;"", VLOOKUP(TRIM(RawData!F776),ICD10Code,2,FALSE), ""), "Other")</f>
        <v/>
      </c>
      <c r="G774" t="str">
        <f>IFERROR(IF(RawData!G776&lt;&gt;"", VLOOKUP(TRIM(RawData!G776),ICD10Code,2,FALSE), ""), "Other")</f>
        <v/>
      </c>
      <c r="H774" t="str">
        <f>IFERROR(IF(RawData!H776&lt;&gt;"", VLOOKUP(TRIM(RawData!H776),PHCODE,2,FALSE), ""), "Other")</f>
        <v/>
      </c>
      <c r="I774" t="str">
        <f>IFERROR(IF(RawData!I776&lt;&gt;"", VLOOKUP(TRIM(RawData!I776),PHCODE,2,FALSE), ""), "Other")</f>
        <v/>
      </c>
      <c r="J774" t="str">
        <f>TRIM(RawData!L776)</f>
        <v/>
      </c>
      <c r="K774" t="str">
        <f>'Risk Calculation Tables'!AD342</f>
        <v>Low</v>
      </c>
      <c r="L774" t="str">
        <f>TRIM(RawData!J776)</f>
        <v/>
      </c>
      <c r="M774" t="str">
        <f>TRIM(RawData!K776)</f>
        <v/>
      </c>
    </row>
    <row r="775" spans="1:13" x14ac:dyDescent="0.3">
      <c r="A775">
        <f>RawData!A777</f>
        <v>0</v>
      </c>
      <c r="B775" t="str">
        <f>IF(RawData!B777&lt;&gt;"", (VLOOKUP(RawData!B777,AgeCat,2,TRUE)), "")</f>
        <v/>
      </c>
      <c r="C775" t="str">
        <f>TRIM(RawData!C777)</f>
        <v/>
      </c>
      <c r="D775" s="4">
        <f>RawData!D777</f>
        <v>0</v>
      </c>
      <c r="E775">
        <f>RawData!E777</f>
        <v>0</v>
      </c>
      <c r="F775" t="str">
        <f>IFERROR(IF(RawData!F777&lt;&gt;"", VLOOKUP(TRIM(RawData!F777),ICD10Code,2,FALSE), ""), "Other")</f>
        <v/>
      </c>
      <c r="G775" t="str">
        <f>IFERROR(IF(RawData!G777&lt;&gt;"", VLOOKUP(TRIM(RawData!G777),ICD10Code,2,FALSE), ""), "Other")</f>
        <v/>
      </c>
      <c r="H775" t="str">
        <f>IFERROR(IF(RawData!H777&lt;&gt;"", VLOOKUP(TRIM(RawData!H777),PHCODE,2,FALSE), ""), "Other")</f>
        <v/>
      </c>
      <c r="I775" t="str">
        <f>IFERROR(IF(RawData!I777&lt;&gt;"", VLOOKUP(TRIM(RawData!I777),PHCODE,2,FALSE), ""), "Other")</f>
        <v/>
      </c>
      <c r="J775" t="str">
        <f>TRIM(RawData!L777)</f>
        <v/>
      </c>
      <c r="K775" t="str">
        <f>'Risk Calculation Tables'!AD343</f>
        <v>Low</v>
      </c>
      <c r="L775" t="str">
        <f>TRIM(RawData!J777)</f>
        <v/>
      </c>
      <c r="M775" t="str">
        <f>TRIM(RawData!K777)</f>
        <v/>
      </c>
    </row>
    <row r="776" spans="1:13" x14ac:dyDescent="0.3">
      <c r="A776">
        <f>RawData!A778</f>
        <v>0</v>
      </c>
      <c r="B776" t="str">
        <f>IF(RawData!B778&lt;&gt;"", (VLOOKUP(RawData!B778,AgeCat,2,TRUE)), "")</f>
        <v/>
      </c>
      <c r="C776" t="str">
        <f>TRIM(RawData!C778)</f>
        <v/>
      </c>
      <c r="D776" s="4">
        <f>RawData!D778</f>
        <v>0</v>
      </c>
      <c r="E776">
        <f>RawData!E778</f>
        <v>0</v>
      </c>
      <c r="F776" t="str">
        <f>IFERROR(IF(RawData!F778&lt;&gt;"", VLOOKUP(TRIM(RawData!F778),ICD10Code,2,FALSE), ""), "Other")</f>
        <v/>
      </c>
      <c r="G776" t="str">
        <f>IFERROR(IF(RawData!G778&lt;&gt;"", VLOOKUP(TRIM(RawData!G778),ICD10Code,2,FALSE), ""), "Other")</f>
        <v/>
      </c>
      <c r="H776" t="str">
        <f>IFERROR(IF(RawData!H778&lt;&gt;"", VLOOKUP(TRIM(RawData!H778),PHCODE,2,FALSE), ""), "Other")</f>
        <v/>
      </c>
      <c r="I776" t="str">
        <f>IFERROR(IF(RawData!I778&lt;&gt;"", VLOOKUP(TRIM(RawData!I778),PHCODE,2,FALSE), ""), "Other")</f>
        <v/>
      </c>
      <c r="J776" t="str">
        <f>TRIM(RawData!L778)</f>
        <v/>
      </c>
      <c r="K776" t="str">
        <f>'Risk Calculation Tables'!AD344</f>
        <v>Low</v>
      </c>
      <c r="L776" t="str">
        <f>TRIM(RawData!J778)</f>
        <v/>
      </c>
      <c r="M776" t="str">
        <f>TRIM(RawData!K778)</f>
        <v/>
      </c>
    </row>
    <row r="777" spans="1:13" x14ac:dyDescent="0.3">
      <c r="A777">
        <f>RawData!A779</f>
        <v>0</v>
      </c>
      <c r="B777" t="str">
        <f>IF(RawData!B779&lt;&gt;"", (VLOOKUP(RawData!B779,AgeCat,2,TRUE)), "")</f>
        <v/>
      </c>
      <c r="C777" t="str">
        <f>TRIM(RawData!C779)</f>
        <v/>
      </c>
      <c r="D777" s="4">
        <f>RawData!D779</f>
        <v>0</v>
      </c>
      <c r="E777">
        <f>RawData!E779</f>
        <v>0</v>
      </c>
      <c r="F777" t="str">
        <f>IFERROR(IF(RawData!F779&lt;&gt;"", VLOOKUP(TRIM(RawData!F779),ICD10Code,2,FALSE), ""), "Other")</f>
        <v/>
      </c>
      <c r="G777" t="str">
        <f>IFERROR(IF(RawData!G779&lt;&gt;"", VLOOKUP(TRIM(RawData!G779),ICD10Code,2,FALSE), ""), "Other")</f>
        <v/>
      </c>
      <c r="H777" t="str">
        <f>IFERROR(IF(RawData!H779&lt;&gt;"", VLOOKUP(TRIM(RawData!H779),PHCODE,2,FALSE), ""), "Other")</f>
        <v/>
      </c>
      <c r="I777" t="str">
        <f>IFERROR(IF(RawData!I779&lt;&gt;"", VLOOKUP(TRIM(RawData!I779),PHCODE,2,FALSE), ""), "Other")</f>
        <v/>
      </c>
      <c r="J777" t="str">
        <f>TRIM(RawData!L779)</f>
        <v/>
      </c>
      <c r="K777" t="str">
        <f>'Risk Calculation Tables'!AD345</f>
        <v>Low</v>
      </c>
      <c r="L777" t="str">
        <f>TRIM(RawData!J779)</f>
        <v/>
      </c>
      <c r="M777" t="str">
        <f>TRIM(RawData!K779)</f>
        <v/>
      </c>
    </row>
    <row r="778" spans="1:13" x14ac:dyDescent="0.3">
      <c r="A778">
        <f>RawData!A780</f>
        <v>0</v>
      </c>
      <c r="B778" t="str">
        <f>IF(RawData!B780&lt;&gt;"", (VLOOKUP(RawData!B780,AgeCat,2,TRUE)), "")</f>
        <v/>
      </c>
      <c r="C778" t="str">
        <f>TRIM(RawData!C780)</f>
        <v/>
      </c>
      <c r="D778" s="4">
        <f>RawData!D780</f>
        <v>0</v>
      </c>
      <c r="E778">
        <f>RawData!E780</f>
        <v>0</v>
      </c>
      <c r="F778" t="str">
        <f>IFERROR(IF(RawData!F780&lt;&gt;"", VLOOKUP(TRIM(RawData!F780),ICD10Code,2,FALSE), ""), "Other")</f>
        <v/>
      </c>
      <c r="G778" t="str">
        <f>IFERROR(IF(RawData!G780&lt;&gt;"", VLOOKUP(TRIM(RawData!G780),ICD10Code,2,FALSE), ""), "Other")</f>
        <v/>
      </c>
      <c r="H778" t="str">
        <f>IFERROR(IF(RawData!H780&lt;&gt;"", VLOOKUP(TRIM(RawData!H780),PHCODE,2,FALSE), ""), "Other")</f>
        <v/>
      </c>
      <c r="I778" t="str">
        <f>IFERROR(IF(RawData!I780&lt;&gt;"", VLOOKUP(TRIM(RawData!I780),PHCODE,2,FALSE), ""), "Other")</f>
        <v/>
      </c>
      <c r="J778" t="str">
        <f>TRIM(RawData!L780)</f>
        <v/>
      </c>
      <c r="K778" t="str">
        <f>'Risk Calculation Tables'!AD346</f>
        <v>Low</v>
      </c>
      <c r="L778" t="str">
        <f>TRIM(RawData!J780)</f>
        <v/>
      </c>
      <c r="M778" t="str">
        <f>TRIM(RawData!K780)</f>
        <v/>
      </c>
    </row>
    <row r="779" spans="1:13" x14ac:dyDescent="0.3">
      <c r="A779">
        <f>RawData!A781</f>
        <v>0</v>
      </c>
      <c r="B779" t="str">
        <f>IF(RawData!B781&lt;&gt;"", (VLOOKUP(RawData!B781,AgeCat,2,TRUE)), "")</f>
        <v/>
      </c>
      <c r="C779" t="str">
        <f>TRIM(RawData!C781)</f>
        <v/>
      </c>
      <c r="D779" s="4">
        <f>RawData!D781</f>
        <v>0</v>
      </c>
      <c r="E779">
        <f>RawData!E781</f>
        <v>0</v>
      </c>
      <c r="F779" t="str">
        <f>IFERROR(IF(RawData!F781&lt;&gt;"", VLOOKUP(TRIM(RawData!F781),ICD10Code,2,FALSE), ""), "Other")</f>
        <v/>
      </c>
      <c r="G779" t="str">
        <f>IFERROR(IF(RawData!G781&lt;&gt;"", VLOOKUP(TRIM(RawData!G781),ICD10Code,2,FALSE), ""), "Other")</f>
        <v/>
      </c>
      <c r="H779" t="str">
        <f>IFERROR(IF(RawData!H781&lt;&gt;"", VLOOKUP(TRIM(RawData!H781),PHCODE,2,FALSE), ""), "Other")</f>
        <v/>
      </c>
      <c r="I779" t="str">
        <f>IFERROR(IF(RawData!I781&lt;&gt;"", VLOOKUP(TRIM(RawData!I781),PHCODE,2,FALSE), ""), "Other")</f>
        <v/>
      </c>
      <c r="J779" t="str">
        <f>TRIM(RawData!L781)</f>
        <v/>
      </c>
      <c r="K779" t="str">
        <f>'Risk Calculation Tables'!AD347</f>
        <v>Low</v>
      </c>
      <c r="L779" t="str">
        <f>TRIM(RawData!J781)</f>
        <v/>
      </c>
      <c r="M779" t="str">
        <f>TRIM(RawData!K781)</f>
        <v/>
      </c>
    </row>
    <row r="780" spans="1:13" x14ac:dyDescent="0.3">
      <c r="A780">
        <f>RawData!A782</f>
        <v>0</v>
      </c>
      <c r="B780" t="str">
        <f>IF(RawData!B782&lt;&gt;"", (VLOOKUP(RawData!B782,AgeCat,2,TRUE)), "")</f>
        <v/>
      </c>
      <c r="C780" t="str">
        <f>TRIM(RawData!C782)</f>
        <v/>
      </c>
      <c r="D780" s="4">
        <f>RawData!D782</f>
        <v>0</v>
      </c>
      <c r="E780">
        <f>RawData!E782</f>
        <v>0</v>
      </c>
      <c r="F780" t="str">
        <f>IFERROR(IF(RawData!F782&lt;&gt;"", VLOOKUP(TRIM(RawData!F782),ICD10Code,2,FALSE), ""), "Other")</f>
        <v/>
      </c>
      <c r="G780" t="str">
        <f>IFERROR(IF(RawData!G782&lt;&gt;"", VLOOKUP(TRIM(RawData!G782),ICD10Code,2,FALSE), ""), "Other")</f>
        <v/>
      </c>
      <c r="H780" t="str">
        <f>IFERROR(IF(RawData!H782&lt;&gt;"", VLOOKUP(TRIM(RawData!H782),PHCODE,2,FALSE), ""), "Other")</f>
        <v/>
      </c>
      <c r="I780" t="str">
        <f>IFERROR(IF(RawData!I782&lt;&gt;"", VLOOKUP(TRIM(RawData!I782),PHCODE,2,FALSE), ""), "Other")</f>
        <v/>
      </c>
      <c r="J780" t="str">
        <f>TRIM(RawData!L782)</f>
        <v/>
      </c>
      <c r="K780" t="str">
        <f>'Risk Calculation Tables'!AD348</f>
        <v>Low</v>
      </c>
      <c r="L780" t="str">
        <f>TRIM(RawData!J782)</f>
        <v/>
      </c>
      <c r="M780" t="str">
        <f>TRIM(RawData!K782)</f>
        <v/>
      </c>
    </row>
    <row r="781" spans="1:13" x14ac:dyDescent="0.3">
      <c r="A781">
        <f>RawData!A783</f>
        <v>0</v>
      </c>
      <c r="B781" t="str">
        <f>IF(RawData!B783&lt;&gt;"", (VLOOKUP(RawData!B783,AgeCat,2,TRUE)), "")</f>
        <v/>
      </c>
      <c r="C781" t="str">
        <f>TRIM(RawData!C783)</f>
        <v/>
      </c>
      <c r="D781" s="4">
        <f>RawData!D783</f>
        <v>0</v>
      </c>
      <c r="E781">
        <f>RawData!E783</f>
        <v>0</v>
      </c>
      <c r="F781" t="str">
        <f>IFERROR(IF(RawData!F783&lt;&gt;"", VLOOKUP(TRIM(RawData!F783),ICD10Code,2,FALSE), ""), "Other")</f>
        <v/>
      </c>
      <c r="G781" t="str">
        <f>IFERROR(IF(RawData!G783&lt;&gt;"", VLOOKUP(TRIM(RawData!G783),ICD10Code,2,FALSE), ""), "Other")</f>
        <v/>
      </c>
      <c r="H781" t="str">
        <f>IFERROR(IF(RawData!H783&lt;&gt;"", VLOOKUP(TRIM(RawData!H783),PHCODE,2,FALSE), ""), "Other")</f>
        <v/>
      </c>
      <c r="I781" t="str">
        <f>IFERROR(IF(RawData!I783&lt;&gt;"", VLOOKUP(TRIM(RawData!I783),PHCODE,2,FALSE), ""), "Other")</f>
        <v/>
      </c>
      <c r="J781" t="str">
        <f>TRIM(RawData!L783)</f>
        <v/>
      </c>
      <c r="K781" t="str">
        <f>'Risk Calculation Tables'!AD349</f>
        <v>Low</v>
      </c>
      <c r="L781" t="str">
        <f>TRIM(RawData!J783)</f>
        <v/>
      </c>
      <c r="M781" t="str">
        <f>TRIM(RawData!K783)</f>
        <v/>
      </c>
    </row>
    <row r="782" spans="1:13" x14ac:dyDescent="0.3">
      <c r="A782">
        <f>RawData!A784</f>
        <v>0</v>
      </c>
      <c r="B782" t="str">
        <f>IF(RawData!B784&lt;&gt;"", (VLOOKUP(RawData!B784,AgeCat,2,TRUE)), "")</f>
        <v/>
      </c>
      <c r="C782" t="str">
        <f>TRIM(RawData!C784)</f>
        <v/>
      </c>
      <c r="D782" s="4">
        <f>RawData!D784</f>
        <v>0</v>
      </c>
      <c r="E782">
        <f>RawData!E784</f>
        <v>0</v>
      </c>
      <c r="F782" t="str">
        <f>IFERROR(IF(RawData!F784&lt;&gt;"", VLOOKUP(TRIM(RawData!F784),ICD10Code,2,FALSE), ""), "Other")</f>
        <v/>
      </c>
      <c r="G782" t="str">
        <f>IFERROR(IF(RawData!G784&lt;&gt;"", VLOOKUP(TRIM(RawData!G784),ICD10Code,2,FALSE), ""), "Other")</f>
        <v/>
      </c>
      <c r="H782" t="str">
        <f>IFERROR(IF(RawData!H784&lt;&gt;"", VLOOKUP(TRIM(RawData!H784),PHCODE,2,FALSE), ""), "Other")</f>
        <v/>
      </c>
      <c r="I782" t="str">
        <f>IFERROR(IF(RawData!I784&lt;&gt;"", VLOOKUP(TRIM(RawData!I784),PHCODE,2,FALSE), ""), "Other")</f>
        <v/>
      </c>
      <c r="J782" t="str">
        <f>TRIM(RawData!L784)</f>
        <v/>
      </c>
      <c r="K782" t="str">
        <f>'Risk Calculation Tables'!AD350</f>
        <v>Low</v>
      </c>
      <c r="L782" t="str">
        <f>TRIM(RawData!J784)</f>
        <v/>
      </c>
      <c r="M782" t="str">
        <f>TRIM(RawData!K784)</f>
        <v/>
      </c>
    </row>
    <row r="783" spans="1:13" x14ac:dyDescent="0.3">
      <c r="A783">
        <f>RawData!A785</f>
        <v>0</v>
      </c>
      <c r="B783" t="str">
        <f>IF(RawData!B785&lt;&gt;"", (VLOOKUP(RawData!B785,AgeCat,2,TRUE)), "")</f>
        <v/>
      </c>
      <c r="C783" t="str">
        <f>TRIM(RawData!C785)</f>
        <v/>
      </c>
      <c r="D783" s="4">
        <f>RawData!D785</f>
        <v>0</v>
      </c>
      <c r="E783">
        <f>RawData!E785</f>
        <v>0</v>
      </c>
      <c r="F783" t="str">
        <f>IFERROR(IF(RawData!F785&lt;&gt;"", VLOOKUP(TRIM(RawData!F785),ICD10Code,2,FALSE), ""), "Other")</f>
        <v/>
      </c>
      <c r="G783" t="str">
        <f>IFERROR(IF(RawData!G785&lt;&gt;"", VLOOKUP(TRIM(RawData!G785),ICD10Code,2,FALSE), ""), "Other")</f>
        <v/>
      </c>
      <c r="H783" t="str">
        <f>IFERROR(IF(RawData!H785&lt;&gt;"", VLOOKUP(TRIM(RawData!H785),PHCODE,2,FALSE), ""), "Other")</f>
        <v/>
      </c>
      <c r="I783" t="str">
        <f>IFERROR(IF(RawData!I785&lt;&gt;"", VLOOKUP(TRIM(RawData!I785),PHCODE,2,FALSE), ""), "Other")</f>
        <v/>
      </c>
      <c r="J783" t="str">
        <f>TRIM(RawData!L785)</f>
        <v/>
      </c>
      <c r="K783" t="str">
        <f>'Risk Calculation Tables'!AD351</f>
        <v>Low</v>
      </c>
      <c r="L783" t="str">
        <f>TRIM(RawData!J785)</f>
        <v/>
      </c>
      <c r="M783" t="str">
        <f>TRIM(RawData!K785)</f>
        <v/>
      </c>
    </row>
    <row r="784" spans="1:13" x14ac:dyDescent="0.3">
      <c r="A784">
        <f>RawData!A786</f>
        <v>0</v>
      </c>
      <c r="B784" t="str">
        <f>IF(RawData!B786&lt;&gt;"", (VLOOKUP(RawData!B786,AgeCat,2,TRUE)), "")</f>
        <v/>
      </c>
      <c r="C784" t="str">
        <f>TRIM(RawData!C786)</f>
        <v/>
      </c>
      <c r="D784" s="4">
        <f>RawData!D786</f>
        <v>0</v>
      </c>
      <c r="E784">
        <f>RawData!E786</f>
        <v>0</v>
      </c>
      <c r="F784" t="str">
        <f>IFERROR(IF(RawData!F786&lt;&gt;"", VLOOKUP(TRIM(RawData!F786),ICD10Code,2,FALSE), ""), "Other")</f>
        <v/>
      </c>
      <c r="G784" t="str">
        <f>IFERROR(IF(RawData!G786&lt;&gt;"", VLOOKUP(TRIM(RawData!G786),ICD10Code,2,FALSE), ""), "Other")</f>
        <v/>
      </c>
      <c r="H784" t="str">
        <f>IFERROR(IF(RawData!H786&lt;&gt;"", VLOOKUP(TRIM(RawData!H786),PHCODE,2,FALSE), ""), "Other")</f>
        <v/>
      </c>
      <c r="I784" t="str">
        <f>IFERROR(IF(RawData!I786&lt;&gt;"", VLOOKUP(TRIM(RawData!I786),PHCODE,2,FALSE), ""), "Other")</f>
        <v/>
      </c>
      <c r="J784" t="str">
        <f>TRIM(RawData!L786)</f>
        <v/>
      </c>
      <c r="K784" t="str">
        <f>'Risk Calculation Tables'!AD352</f>
        <v>Low</v>
      </c>
      <c r="L784" t="str">
        <f>TRIM(RawData!J786)</f>
        <v/>
      </c>
      <c r="M784" t="str">
        <f>TRIM(RawData!K786)</f>
        <v/>
      </c>
    </row>
    <row r="785" spans="1:13" x14ac:dyDescent="0.3">
      <c r="A785">
        <f>RawData!A787</f>
        <v>0</v>
      </c>
      <c r="B785" t="str">
        <f>IF(RawData!B787&lt;&gt;"", (VLOOKUP(RawData!B787,AgeCat,2,TRUE)), "")</f>
        <v/>
      </c>
      <c r="C785" t="str">
        <f>TRIM(RawData!C787)</f>
        <v/>
      </c>
      <c r="D785" s="4">
        <f>RawData!D787</f>
        <v>0</v>
      </c>
      <c r="E785">
        <f>RawData!E787</f>
        <v>0</v>
      </c>
      <c r="F785" t="str">
        <f>IFERROR(IF(RawData!F787&lt;&gt;"", VLOOKUP(TRIM(RawData!F787),ICD10Code,2,FALSE), ""), "Other")</f>
        <v/>
      </c>
      <c r="G785" t="str">
        <f>IFERROR(IF(RawData!G787&lt;&gt;"", VLOOKUP(TRIM(RawData!G787),ICD10Code,2,FALSE), ""), "Other")</f>
        <v/>
      </c>
      <c r="H785" t="str">
        <f>IFERROR(IF(RawData!H787&lt;&gt;"", VLOOKUP(TRIM(RawData!H787),PHCODE,2,FALSE), ""), "Other")</f>
        <v/>
      </c>
      <c r="I785" t="str">
        <f>IFERROR(IF(RawData!I787&lt;&gt;"", VLOOKUP(TRIM(RawData!I787),PHCODE,2,FALSE), ""), "Other")</f>
        <v/>
      </c>
      <c r="J785" t="str">
        <f>TRIM(RawData!L787)</f>
        <v/>
      </c>
      <c r="K785" t="str">
        <f>'Risk Calculation Tables'!AD353</f>
        <v>Low</v>
      </c>
      <c r="L785" t="str">
        <f>TRIM(RawData!J787)</f>
        <v/>
      </c>
      <c r="M785" t="str">
        <f>TRIM(RawData!K787)</f>
        <v/>
      </c>
    </row>
    <row r="786" spans="1:13" x14ac:dyDescent="0.3">
      <c r="A786">
        <f>RawData!A788</f>
        <v>0</v>
      </c>
      <c r="B786" t="str">
        <f>IF(RawData!B788&lt;&gt;"", (VLOOKUP(RawData!B788,AgeCat,2,TRUE)), "")</f>
        <v/>
      </c>
      <c r="C786" t="str">
        <f>TRIM(RawData!C788)</f>
        <v/>
      </c>
      <c r="D786" s="4">
        <f>RawData!D788</f>
        <v>0</v>
      </c>
      <c r="E786">
        <f>RawData!E788</f>
        <v>0</v>
      </c>
      <c r="F786" t="str">
        <f>IFERROR(IF(RawData!F788&lt;&gt;"", VLOOKUP(TRIM(RawData!F788),ICD10Code,2,FALSE), ""), "Other")</f>
        <v/>
      </c>
      <c r="G786" t="str">
        <f>IFERROR(IF(RawData!G788&lt;&gt;"", VLOOKUP(TRIM(RawData!G788),ICD10Code,2,FALSE), ""), "Other")</f>
        <v/>
      </c>
      <c r="H786" t="str">
        <f>IFERROR(IF(RawData!H788&lt;&gt;"", VLOOKUP(TRIM(RawData!H788),PHCODE,2,FALSE), ""), "Other")</f>
        <v/>
      </c>
      <c r="I786" t="str">
        <f>IFERROR(IF(RawData!I788&lt;&gt;"", VLOOKUP(TRIM(RawData!I788),PHCODE,2,FALSE), ""), "Other")</f>
        <v/>
      </c>
      <c r="J786" t="str">
        <f>TRIM(RawData!L788)</f>
        <v/>
      </c>
      <c r="K786" t="str">
        <f>'Risk Calculation Tables'!AD354</f>
        <v>Low</v>
      </c>
      <c r="L786" t="str">
        <f>TRIM(RawData!J788)</f>
        <v/>
      </c>
      <c r="M786" t="str">
        <f>TRIM(RawData!K788)</f>
        <v/>
      </c>
    </row>
    <row r="787" spans="1:13" x14ac:dyDescent="0.3">
      <c r="A787">
        <f>RawData!A789</f>
        <v>0</v>
      </c>
      <c r="B787" t="str">
        <f>IF(RawData!B789&lt;&gt;"", (VLOOKUP(RawData!B789,AgeCat,2,TRUE)), "")</f>
        <v/>
      </c>
      <c r="C787" t="str">
        <f>TRIM(RawData!C789)</f>
        <v/>
      </c>
      <c r="D787" s="4">
        <f>RawData!D789</f>
        <v>0</v>
      </c>
      <c r="E787">
        <f>RawData!E789</f>
        <v>0</v>
      </c>
      <c r="F787" t="str">
        <f>IFERROR(IF(RawData!F789&lt;&gt;"", VLOOKUP(TRIM(RawData!F789),ICD10Code,2,FALSE), ""), "Other")</f>
        <v/>
      </c>
      <c r="G787" t="str">
        <f>IFERROR(IF(RawData!G789&lt;&gt;"", VLOOKUP(TRIM(RawData!G789),ICD10Code,2,FALSE), ""), "Other")</f>
        <v/>
      </c>
      <c r="H787" t="str">
        <f>IFERROR(IF(RawData!H789&lt;&gt;"", VLOOKUP(TRIM(RawData!H789),PHCODE,2,FALSE), ""), "Other")</f>
        <v/>
      </c>
      <c r="I787" t="str">
        <f>IFERROR(IF(RawData!I789&lt;&gt;"", VLOOKUP(TRIM(RawData!I789),PHCODE,2,FALSE), ""), "Other")</f>
        <v/>
      </c>
      <c r="J787" t="str">
        <f>TRIM(RawData!L789)</f>
        <v/>
      </c>
      <c r="K787" t="str">
        <f>'Risk Calculation Tables'!AD355</f>
        <v>Low</v>
      </c>
      <c r="L787" t="str">
        <f>TRIM(RawData!J789)</f>
        <v/>
      </c>
      <c r="M787" t="str">
        <f>TRIM(RawData!K789)</f>
        <v/>
      </c>
    </row>
    <row r="788" spans="1:13" x14ac:dyDescent="0.3">
      <c r="A788">
        <f>RawData!A790</f>
        <v>0</v>
      </c>
      <c r="B788" t="str">
        <f>IF(RawData!B790&lt;&gt;"", (VLOOKUP(RawData!B790,AgeCat,2,TRUE)), "")</f>
        <v/>
      </c>
      <c r="C788" t="str">
        <f>TRIM(RawData!C790)</f>
        <v/>
      </c>
      <c r="D788" s="4">
        <f>RawData!D790</f>
        <v>0</v>
      </c>
      <c r="E788">
        <f>RawData!E790</f>
        <v>0</v>
      </c>
      <c r="F788" t="str">
        <f>IFERROR(IF(RawData!F790&lt;&gt;"", VLOOKUP(TRIM(RawData!F790),ICD10Code,2,FALSE), ""), "Other")</f>
        <v/>
      </c>
      <c r="G788" t="str">
        <f>IFERROR(IF(RawData!G790&lt;&gt;"", VLOOKUP(TRIM(RawData!G790),ICD10Code,2,FALSE), ""), "Other")</f>
        <v/>
      </c>
      <c r="H788" t="str">
        <f>IFERROR(IF(RawData!H790&lt;&gt;"", VLOOKUP(TRIM(RawData!H790),PHCODE,2,FALSE), ""), "Other")</f>
        <v/>
      </c>
      <c r="I788" t="str">
        <f>IFERROR(IF(RawData!I790&lt;&gt;"", VLOOKUP(TRIM(RawData!I790),PHCODE,2,FALSE), ""), "Other")</f>
        <v/>
      </c>
      <c r="J788" t="str">
        <f>TRIM(RawData!L790)</f>
        <v/>
      </c>
      <c r="K788" t="str">
        <f>'Risk Calculation Tables'!AD356</f>
        <v>Low</v>
      </c>
      <c r="L788" t="str">
        <f>TRIM(RawData!J790)</f>
        <v/>
      </c>
      <c r="M788" t="str">
        <f>TRIM(RawData!K790)</f>
        <v/>
      </c>
    </row>
    <row r="789" spans="1:13" x14ac:dyDescent="0.3">
      <c r="A789">
        <f>RawData!A791</f>
        <v>0</v>
      </c>
      <c r="B789" t="str">
        <f>IF(RawData!B791&lt;&gt;"", (VLOOKUP(RawData!B791,AgeCat,2,TRUE)), "")</f>
        <v/>
      </c>
      <c r="C789" t="str">
        <f>TRIM(RawData!C791)</f>
        <v/>
      </c>
      <c r="D789" s="4">
        <f>RawData!D791</f>
        <v>0</v>
      </c>
      <c r="E789">
        <f>RawData!E791</f>
        <v>0</v>
      </c>
      <c r="F789" t="str">
        <f>IFERROR(IF(RawData!F791&lt;&gt;"", VLOOKUP(TRIM(RawData!F791),ICD10Code,2,FALSE), ""), "Other")</f>
        <v/>
      </c>
      <c r="G789" t="str">
        <f>IFERROR(IF(RawData!G791&lt;&gt;"", VLOOKUP(TRIM(RawData!G791),ICD10Code,2,FALSE), ""), "Other")</f>
        <v/>
      </c>
      <c r="H789" t="str">
        <f>IFERROR(IF(RawData!H791&lt;&gt;"", VLOOKUP(TRIM(RawData!H791),PHCODE,2,FALSE), ""), "Other")</f>
        <v/>
      </c>
      <c r="I789" t="str">
        <f>IFERROR(IF(RawData!I791&lt;&gt;"", VLOOKUP(TRIM(RawData!I791),PHCODE,2,FALSE), ""), "Other")</f>
        <v/>
      </c>
      <c r="J789" t="str">
        <f>TRIM(RawData!L791)</f>
        <v/>
      </c>
      <c r="K789" t="str">
        <f>'Risk Calculation Tables'!AD357</f>
        <v>Low</v>
      </c>
      <c r="L789" t="str">
        <f>TRIM(RawData!J791)</f>
        <v/>
      </c>
      <c r="M789" t="str">
        <f>TRIM(RawData!K791)</f>
        <v/>
      </c>
    </row>
    <row r="790" spans="1:13" x14ac:dyDescent="0.3">
      <c r="A790">
        <f>RawData!A792</f>
        <v>0</v>
      </c>
      <c r="B790" t="str">
        <f>IF(RawData!B792&lt;&gt;"", (VLOOKUP(RawData!B792,AgeCat,2,TRUE)), "")</f>
        <v/>
      </c>
      <c r="C790" t="str">
        <f>TRIM(RawData!C792)</f>
        <v/>
      </c>
      <c r="D790" s="4">
        <f>RawData!D792</f>
        <v>0</v>
      </c>
      <c r="E790">
        <f>RawData!E792</f>
        <v>0</v>
      </c>
      <c r="F790" t="str">
        <f>IFERROR(IF(RawData!F792&lt;&gt;"", VLOOKUP(TRIM(RawData!F792),ICD10Code,2,FALSE), ""), "Other")</f>
        <v/>
      </c>
      <c r="G790" t="str">
        <f>IFERROR(IF(RawData!G792&lt;&gt;"", VLOOKUP(TRIM(RawData!G792),ICD10Code,2,FALSE), ""), "Other")</f>
        <v/>
      </c>
      <c r="H790" t="str">
        <f>IFERROR(IF(RawData!H792&lt;&gt;"", VLOOKUP(TRIM(RawData!H792),PHCODE,2,FALSE), ""), "Other")</f>
        <v/>
      </c>
      <c r="I790" t="str">
        <f>IFERROR(IF(RawData!I792&lt;&gt;"", VLOOKUP(TRIM(RawData!I792),PHCODE,2,FALSE), ""), "Other")</f>
        <v/>
      </c>
      <c r="J790" t="str">
        <f>TRIM(RawData!L792)</f>
        <v/>
      </c>
      <c r="K790" t="str">
        <f>'Risk Calculation Tables'!AD358</f>
        <v>Low</v>
      </c>
      <c r="L790" t="str">
        <f>TRIM(RawData!J792)</f>
        <v/>
      </c>
      <c r="M790" t="str">
        <f>TRIM(RawData!K792)</f>
        <v/>
      </c>
    </row>
    <row r="791" spans="1:13" x14ac:dyDescent="0.3">
      <c r="A791">
        <f>RawData!A793</f>
        <v>0</v>
      </c>
      <c r="B791" t="str">
        <f>IF(RawData!B793&lt;&gt;"", (VLOOKUP(RawData!B793,AgeCat,2,TRUE)), "")</f>
        <v/>
      </c>
      <c r="C791" t="str">
        <f>TRIM(RawData!C793)</f>
        <v/>
      </c>
      <c r="D791" s="4">
        <f>RawData!D793</f>
        <v>0</v>
      </c>
      <c r="E791">
        <f>RawData!E793</f>
        <v>0</v>
      </c>
      <c r="F791" t="str">
        <f>IFERROR(IF(RawData!F793&lt;&gt;"", VLOOKUP(TRIM(RawData!F793),ICD10Code,2,FALSE), ""), "Other")</f>
        <v/>
      </c>
      <c r="G791" t="str">
        <f>IFERROR(IF(RawData!G793&lt;&gt;"", VLOOKUP(TRIM(RawData!G793),ICD10Code,2,FALSE), ""), "Other")</f>
        <v/>
      </c>
      <c r="H791" t="str">
        <f>IFERROR(IF(RawData!H793&lt;&gt;"", VLOOKUP(TRIM(RawData!H793),PHCODE,2,FALSE), ""), "Other")</f>
        <v/>
      </c>
      <c r="I791" t="str">
        <f>IFERROR(IF(RawData!I793&lt;&gt;"", VLOOKUP(TRIM(RawData!I793),PHCODE,2,FALSE), ""), "Other")</f>
        <v/>
      </c>
      <c r="J791" t="str">
        <f>TRIM(RawData!L793)</f>
        <v/>
      </c>
      <c r="K791" t="str">
        <f>'Risk Calculation Tables'!AD359</f>
        <v>Low</v>
      </c>
      <c r="L791" t="str">
        <f>TRIM(RawData!J793)</f>
        <v/>
      </c>
      <c r="M791" t="str">
        <f>TRIM(RawData!K793)</f>
        <v/>
      </c>
    </row>
    <row r="792" spans="1:13" x14ac:dyDescent="0.3">
      <c r="A792">
        <f>RawData!A794</f>
        <v>0</v>
      </c>
      <c r="B792" t="str">
        <f>IF(RawData!B794&lt;&gt;"", (VLOOKUP(RawData!B794,AgeCat,2,TRUE)), "")</f>
        <v/>
      </c>
      <c r="C792" t="str">
        <f>TRIM(RawData!C794)</f>
        <v/>
      </c>
      <c r="D792" s="4">
        <f>RawData!D794</f>
        <v>0</v>
      </c>
      <c r="E792">
        <f>RawData!E794</f>
        <v>0</v>
      </c>
      <c r="F792" t="str">
        <f>IFERROR(IF(RawData!F794&lt;&gt;"", VLOOKUP(TRIM(RawData!F794),ICD10Code,2,FALSE), ""), "Other")</f>
        <v/>
      </c>
      <c r="G792" t="str">
        <f>IFERROR(IF(RawData!G794&lt;&gt;"", VLOOKUP(TRIM(RawData!G794),ICD10Code,2,FALSE), ""), "Other")</f>
        <v/>
      </c>
      <c r="H792" t="str">
        <f>IFERROR(IF(RawData!H794&lt;&gt;"", VLOOKUP(TRIM(RawData!H794),PHCODE,2,FALSE), ""), "Other")</f>
        <v/>
      </c>
      <c r="I792" t="str">
        <f>IFERROR(IF(RawData!I794&lt;&gt;"", VLOOKUP(TRIM(RawData!I794),PHCODE,2,FALSE), ""), "Other")</f>
        <v/>
      </c>
      <c r="J792" t="str">
        <f>TRIM(RawData!L794)</f>
        <v/>
      </c>
      <c r="K792" t="str">
        <f>'Risk Calculation Tables'!AD360</f>
        <v>Low</v>
      </c>
      <c r="L792" t="str">
        <f>TRIM(RawData!J794)</f>
        <v/>
      </c>
      <c r="M792" t="str">
        <f>TRIM(RawData!K794)</f>
        <v/>
      </c>
    </row>
    <row r="793" spans="1:13" x14ac:dyDescent="0.3">
      <c r="A793">
        <f>RawData!A795</f>
        <v>0</v>
      </c>
      <c r="B793" t="str">
        <f>IF(RawData!B795&lt;&gt;"", (VLOOKUP(RawData!B795,AgeCat,2,TRUE)), "")</f>
        <v/>
      </c>
      <c r="C793" t="str">
        <f>TRIM(RawData!C795)</f>
        <v/>
      </c>
      <c r="D793" s="4">
        <f>RawData!D795</f>
        <v>0</v>
      </c>
      <c r="E793">
        <f>RawData!E795</f>
        <v>0</v>
      </c>
      <c r="F793" t="str">
        <f>IFERROR(IF(RawData!F795&lt;&gt;"", VLOOKUP(TRIM(RawData!F795),ICD10Code,2,FALSE), ""), "Other")</f>
        <v/>
      </c>
      <c r="G793" t="str">
        <f>IFERROR(IF(RawData!G795&lt;&gt;"", VLOOKUP(TRIM(RawData!G795),ICD10Code,2,FALSE), ""), "Other")</f>
        <v/>
      </c>
      <c r="H793" t="str">
        <f>IFERROR(IF(RawData!H795&lt;&gt;"", VLOOKUP(TRIM(RawData!H795),PHCODE,2,FALSE), ""), "Other")</f>
        <v/>
      </c>
      <c r="I793" t="str">
        <f>IFERROR(IF(RawData!I795&lt;&gt;"", VLOOKUP(TRIM(RawData!I795),PHCODE,2,FALSE), ""), "Other")</f>
        <v/>
      </c>
      <c r="J793" t="str">
        <f>TRIM(RawData!L795)</f>
        <v/>
      </c>
      <c r="K793" t="str">
        <f>'Risk Calculation Tables'!AD361</f>
        <v>Low</v>
      </c>
      <c r="L793" t="str">
        <f>TRIM(RawData!J795)</f>
        <v/>
      </c>
      <c r="M793" t="str">
        <f>TRIM(RawData!K795)</f>
        <v/>
      </c>
    </row>
    <row r="794" spans="1:13" x14ac:dyDescent="0.3">
      <c r="A794">
        <f>RawData!A796</f>
        <v>0</v>
      </c>
      <c r="B794" t="str">
        <f>IF(RawData!B796&lt;&gt;"", (VLOOKUP(RawData!B796,AgeCat,2,TRUE)), "")</f>
        <v/>
      </c>
      <c r="C794" t="str">
        <f>TRIM(RawData!C796)</f>
        <v/>
      </c>
      <c r="D794" s="4">
        <f>RawData!D796</f>
        <v>0</v>
      </c>
      <c r="E794">
        <f>RawData!E796</f>
        <v>0</v>
      </c>
      <c r="F794" t="str">
        <f>IFERROR(IF(RawData!F796&lt;&gt;"", VLOOKUP(TRIM(RawData!F796),ICD10Code,2,FALSE), ""), "Other")</f>
        <v/>
      </c>
      <c r="G794" t="str">
        <f>IFERROR(IF(RawData!G796&lt;&gt;"", VLOOKUP(TRIM(RawData!G796),ICD10Code,2,FALSE), ""), "Other")</f>
        <v/>
      </c>
      <c r="H794" t="str">
        <f>IFERROR(IF(RawData!H796&lt;&gt;"", VLOOKUP(TRIM(RawData!H796),PHCODE,2,FALSE), ""), "Other")</f>
        <v/>
      </c>
      <c r="I794" t="str">
        <f>IFERROR(IF(RawData!I796&lt;&gt;"", VLOOKUP(TRIM(RawData!I796),PHCODE,2,FALSE), ""), "Other")</f>
        <v/>
      </c>
      <c r="J794" t="str">
        <f>TRIM(RawData!L796)</f>
        <v/>
      </c>
      <c r="K794" t="str">
        <f>'Risk Calculation Tables'!AD362</f>
        <v>Low</v>
      </c>
      <c r="L794" t="str">
        <f>TRIM(RawData!J796)</f>
        <v/>
      </c>
      <c r="M794" t="str">
        <f>TRIM(RawData!K796)</f>
        <v/>
      </c>
    </row>
    <row r="795" spans="1:13" x14ac:dyDescent="0.3">
      <c r="A795">
        <f>RawData!A797</f>
        <v>0</v>
      </c>
      <c r="B795" t="str">
        <f>IF(RawData!B797&lt;&gt;"", (VLOOKUP(RawData!B797,AgeCat,2,TRUE)), "")</f>
        <v/>
      </c>
      <c r="C795" t="str">
        <f>TRIM(RawData!C797)</f>
        <v/>
      </c>
      <c r="D795" s="4">
        <f>RawData!D797</f>
        <v>0</v>
      </c>
      <c r="E795">
        <f>RawData!E797</f>
        <v>0</v>
      </c>
      <c r="F795" t="str">
        <f>IFERROR(IF(RawData!F797&lt;&gt;"", VLOOKUP(TRIM(RawData!F797),ICD10Code,2,FALSE), ""), "Other")</f>
        <v/>
      </c>
      <c r="G795" t="str">
        <f>IFERROR(IF(RawData!G797&lt;&gt;"", VLOOKUP(TRIM(RawData!G797),ICD10Code,2,FALSE), ""), "Other")</f>
        <v/>
      </c>
      <c r="H795" t="str">
        <f>IFERROR(IF(RawData!H797&lt;&gt;"", VLOOKUP(TRIM(RawData!H797),PHCODE,2,FALSE), ""), "Other")</f>
        <v/>
      </c>
      <c r="I795" t="str">
        <f>IFERROR(IF(RawData!I797&lt;&gt;"", VLOOKUP(TRIM(RawData!I797),PHCODE,2,FALSE), ""), "Other")</f>
        <v/>
      </c>
      <c r="J795" t="str">
        <f>TRIM(RawData!L797)</f>
        <v/>
      </c>
      <c r="K795" t="str">
        <f>'Risk Calculation Tables'!AD363</f>
        <v>Low</v>
      </c>
      <c r="L795" t="str">
        <f>TRIM(RawData!J797)</f>
        <v/>
      </c>
      <c r="M795" t="str">
        <f>TRIM(RawData!K797)</f>
        <v/>
      </c>
    </row>
    <row r="796" spans="1:13" x14ac:dyDescent="0.3">
      <c r="A796">
        <f>RawData!A798</f>
        <v>0</v>
      </c>
      <c r="B796" t="str">
        <f>IF(RawData!B798&lt;&gt;"", (VLOOKUP(RawData!B798,AgeCat,2,TRUE)), "")</f>
        <v/>
      </c>
      <c r="C796" t="str">
        <f>TRIM(RawData!C798)</f>
        <v/>
      </c>
      <c r="D796" s="4">
        <f>RawData!D798</f>
        <v>0</v>
      </c>
      <c r="E796">
        <f>RawData!E798</f>
        <v>0</v>
      </c>
      <c r="F796" t="str">
        <f>IFERROR(IF(RawData!F798&lt;&gt;"", VLOOKUP(TRIM(RawData!F798),ICD10Code,2,FALSE), ""), "Other")</f>
        <v/>
      </c>
      <c r="G796" t="str">
        <f>IFERROR(IF(RawData!G798&lt;&gt;"", VLOOKUP(TRIM(RawData!G798),ICD10Code,2,FALSE), ""), "Other")</f>
        <v/>
      </c>
      <c r="H796" t="str">
        <f>IFERROR(IF(RawData!H798&lt;&gt;"", VLOOKUP(TRIM(RawData!H798),PHCODE,2,FALSE), ""), "Other")</f>
        <v/>
      </c>
      <c r="I796" t="str">
        <f>IFERROR(IF(RawData!I798&lt;&gt;"", VLOOKUP(TRIM(RawData!I798),PHCODE,2,FALSE), ""), "Other")</f>
        <v/>
      </c>
      <c r="J796" t="str">
        <f>TRIM(RawData!L798)</f>
        <v/>
      </c>
      <c r="K796" t="str">
        <f>'Risk Calculation Tables'!AD364</f>
        <v>Low</v>
      </c>
      <c r="L796" t="str">
        <f>TRIM(RawData!J798)</f>
        <v/>
      </c>
      <c r="M796" t="str">
        <f>TRIM(RawData!K798)</f>
        <v/>
      </c>
    </row>
    <row r="797" spans="1:13" x14ac:dyDescent="0.3">
      <c r="A797">
        <f>RawData!A799</f>
        <v>0</v>
      </c>
      <c r="B797" t="str">
        <f>IF(RawData!B799&lt;&gt;"", (VLOOKUP(RawData!B799,AgeCat,2,TRUE)), "")</f>
        <v/>
      </c>
      <c r="C797" t="str">
        <f>TRIM(RawData!C799)</f>
        <v/>
      </c>
      <c r="D797" s="4">
        <f>RawData!D799</f>
        <v>0</v>
      </c>
      <c r="E797">
        <f>RawData!E799</f>
        <v>0</v>
      </c>
      <c r="F797" t="str">
        <f>IFERROR(IF(RawData!F799&lt;&gt;"", VLOOKUP(TRIM(RawData!F799),ICD10Code,2,FALSE), ""), "Other")</f>
        <v/>
      </c>
      <c r="G797" t="str">
        <f>IFERROR(IF(RawData!G799&lt;&gt;"", VLOOKUP(TRIM(RawData!G799),ICD10Code,2,FALSE), ""), "Other")</f>
        <v/>
      </c>
      <c r="H797" t="str">
        <f>IFERROR(IF(RawData!H799&lt;&gt;"", VLOOKUP(TRIM(RawData!H799),PHCODE,2,FALSE), ""), "Other")</f>
        <v/>
      </c>
      <c r="I797" t="str">
        <f>IFERROR(IF(RawData!I799&lt;&gt;"", VLOOKUP(TRIM(RawData!I799),PHCODE,2,FALSE), ""), "Other")</f>
        <v/>
      </c>
      <c r="J797" t="str">
        <f>TRIM(RawData!L799)</f>
        <v/>
      </c>
      <c r="K797" t="str">
        <f>'Risk Calculation Tables'!AD365</f>
        <v>Low</v>
      </c>
      <c r="L797" t="str">
        <f>TRIM(RawData!J799)</f>
        <v/>
      </c>
      <c r="M797" t="str">
        <f>TRIM(RawData!K799)</f>
        <v/>
      </c>
    </row>
    <row r="798" spans="1:13" x14ac:dyDescent="0.3">
      <c r="A798">
        <f>RawData!A800</f>
        <v>0</v>
      </c>
      <c r="B798" t="str">
        <f>IF(RawData!B800&lt;&gt;"", (VLOOKUP(RawData!B800,AgeCat,2,TRUE)), "")</f>
        <v/>
      </c>
      <c r="C798" t="str">
        <f>TRIM(RawData!C800)</f>
        <v/>
      </c>
      <c r="D798" s="4">
        <f>RawData!D800</f>
        <v>0</v>
      </c>
      <c r="E798">
        <f>RawData!E800</f>
        <v>0</v>
      </c>
      <c r="F798" t="str">
        <f>IFERROR(IF(RawData!F800&lt;&gt;"", VLOOKUP(TRIM(RawData!F800),ICD10Code,2,FALSE), ""), "Other")</f>
        <v/>
      </c>
      <c r="G798" t="str">
        <f>IFERROR(IF(RawData!G800&lt;&gt;"", VLOOKUP(TRIM(RawData!G800),ICD10Code,2,FALSE), ""), "Other")</f>
        <v/>
      </c>
      <c r="H798" t="str">
        <f>IFERROR(IF(RawData!H800&lt;&gt;"", VLOOKUP(TRIM(RawData!H800),PHCODE,2,FALSE), ""), "Other")</f>
        <v/>
      </c>
      <c r="I798" t="str">
        <f>IFERROR(IF(RawData!I800&lt;&gt;"", VLOOKUP(TRIM(RawData!I800),PHCODE,2,FALSE), ""), "Other")</f>
        <v/>
      </c>
      <c r="J798" t="str">
        <f>TRIM(RawData!L800)</f>
        <v/>
      </c>
      <c r="K798" t="str">
        <f>'Risk Calculation Tables'!AD366</f>
        <v>Low</v>
      </c>
      <c r="L798" t="str">
        <f>TRIM(RawData!J800)</f>
        <v/>
      </c>
      <c r="M798" t="str">
        <f>TRIM(RawData!K800)</f>
        <v/>
      </c>
    </row>
    <row r="799" spans="1:13" x14ac:dyDescent="0.3">
      <c r="A799">
        <f>RawData!A801</f>
        <v>0</v>
      </c>
      <c r="B799" t="str">
        <f>IF(RawData!B801&lt;&gt;"", (VLOOKUP(RawData!B801,AgeCat,2,TRUE)), "")</f>
        <v/>
      </c>
      <c r="C799" t="str">
        <f>TRIM(RawData!C801)</f>
        <v/>
      </c>
      <c r="D799" s="4">
        <f>RawData!D801</f>
        <v>0</v>
      </c>
      <c r="E799">
        <f>RawData!E801</f>
        <v>0</v>
      </c>
      <c r="F799" t="str">
        <f>IFERROR(IF(RawData!F801&lt;&gt;"", VLOOKUP(TRIM(RawData!F801),ICD10Code,2,FALSE), ""), "Other")</f>
        <v/>
      </c>
      <c r="G799" t="str">
        <f>IFERROR(IF(RawData!G801&lt;&gt;"", VLOOKUP(TRIM(RawData!G801),ICD10Code,2,FALSE), ""), "Other")</f>
        <v/>
      </c>
      <c r="H799" t="str">
        <f>IFERROR(IF(RawData!H801&lt;&gt;"", VLOOKUP(TRIM(RawData!H801),PHCODE,2,FALSE), ""), "Other")</f>
        <v/>
      </c>
      <c r="I799" t="str">
        <f>IFERROR(IF(RawData!I801&lt;&gt;"", VLOOKUP(TRIM(RawData!I801),PHCODE,2,FALSE), ""), "Other")</f>
        <v/>
      </c>
      <c r="J799" t="str">
        <f>TRIM(RawData!L801)</f>
        <v/>
      </c>
      <c r="K799" t="str">
        <f>'Risk Calculation Tables'!AD367</f>
        <v>Low</v>
      </c>
      <c r="L799" t="str">
        <f>TRIM(RawData!J801)</f>
        <v/>
      </c>
      <c r="M799" t="str">
        <f>TRIM(RawData!K801)</f>
        <v/>
      </c>
    </row>
    <row r="800" spans="1:13" x14ac:dyDescent="0.3">
      <c r="A800">
        <f>RawData!A802</f>
        <v>0</v>
      </c>
      <c r="B800" t="str">
        <f>IF(RawData!B802&lt;&gt;"", (VLOOKUP(RawData!B802,AgeCat,2,TRUE)), "")</f>
        <v/>
      </c>
      <c r="C800" t="str">
        <f>TRIM(RawData!C802)</f>
        <v/>
      </c>
      <c r="D800" s="4">
        <f>RawData!D802</f>
        <v>0</v>
      </c>
      <c r="E800">
        <f>RawData!E802</f>
        <v>0</v>
      </c>
      <c r="F800" t="str">
        <f>IFERROR(IF(RawData!F802&lt;&gt;"", VLOOKUP(TRIM(RawData!F802),ICD10Code,2,FALSE), ""), "Other")</f>
        <v/>
      </c>
      <c r="G800" t="str">
        <f>IFERROR(IF(RawData!G802&lt;&gt;"", VLOOKUP(TRIM(RawData!G802),ICD10Code,2,FALSE), ""), "Other")</f>
        <v/>
      </c>
      <c r="H800" t="str">
        <f>IFERROR(IF(RawData!H802&lt;&gt;"", VLOOKUP(TRIM(RawData!H802),PHCODE,2,FALSE), ""), "Other")</f>
        <v/>
      </c>
      <c r="I800" t="str">
        <f>IFERROR(IF(RawData!I802&lt;&gt;"", VLOOKUP(TRIM(RawData!I802),PHCODE,2,FALSE), ""), "Other")</f>
        <v/>
      </c>
      <c r="J800" t="str">
        <f>TRIM(RawData!L802)</f>
        <v/>
      </c>
      <c r="K800" t="str">
        <f>'Risk Calculation Tables'!AD368</f>
        <v>Low</v>
      </c>
      <c r="L800" t="str">
        <f>TRIM(RawData!J802)</f>
        <v/>
      </c>
      <c r="M800" t="str">
        <f>TRIM(RawData!K802)</f>
        <v/>
      </c>
    </row>
    <row r="801" spans="1:13" x14ac:dyDescent="0.3">
      <c r="A801">
        <f>RawData!A803</f>
        <v>0</v>
      </c>
      <c r="B801" t="str">
        <f>IF(RawData!B803&lt;&gt;"", (VLOOKUP(RawData!B803,AgeCat,2,TRUE)), "")</f>
        <v/>
      </c>
      <c r="C801" t="str">
        <f>TRIM(RawData!C803)</f>
        <v/>
      </c>
      <c r="D801" s="4">
        <f>RawData!D803</f>
        <v>0</v>
      </c>
      <c r="E801">
        <f>RawData!E803</f>
        <v>0</v>
      </c>
      <c r="F801" t="str">
        <f>IFERROR(IF(RawData!F803&lt;&gt;"", VLOOKUP(TRIM(RawData!F803),ICD10Code,2,FALSE), ""), "Other")</f>
        <v/>
      </c>
      <c r="G801" t="str">
        <f>IFERROR(IF(RawData!G803&lt;&gt;"", VLOOKUP(TRIM(RawData!G803),ICD10Code,2,FALSE), ""), "Other")</f>
        <v/>
      </c>
      <c r="H801" t="str">
        <f>IFERROR(IF(RawData!H803&lt;&gt;"", VLOOKUP(TRIM(RawData!H803),PHCODE,2,FALSE), ""), "Other")</f>
        <v/>
      </c>
      <c r="I801" t="str">
        <f>IFERROR(IF(RawData!I803&lt;&gt;"", VLOOKUP(TRIM(RawData!I803),PHCODE,2,FALSE), ""), "Other")</f>
        <v/>
      </c>
      <c r="J801" t="str">
        <f>TRIM(RawData!L803)</f>
        <v/>
      </c>
      <c r="K801" t="str">
        <f>'Risk Calculation Tables'!AD369</f>
        <v>Low</v>
      </c>
      <c r="L801" t="str">
        <f>TRIM(RawData!J803)</f>
        <v/>
      </c>
      <c r="M801" t="str">
        <f>TRIM(RawData!K803)</f>
        <v/>
      </c>
    </row>
    <row r="802" spans="1:13" x14ac:dyDescent="0.3">
      <c r="A802">
        <f>RawData!A804</f>
        <v>0</v>
      </c>
      <c r="B802" t="str">
        <f>IF(RawData!B804&lt;&gt;"", (VLOOKUP(RawData!B804,AgeCat,2,TRUE)), "")</f>
        <v/>
      </c>
      <c r="C802" t="str">
        <f>TRIM(RawData!C804)</f>
        <v/>
      </c>
      <c r="D802" s="4">
        <f>RawData!D804</f>
        <v>0</v>
      </c>
      <c r="E802">
        <f>RawData!E804</f>
        <v>0</v>
      </c>
      <c r="F802" t="str">
        <f>IFERROR(IF(RawData!F804&lt;&gt;"", VLOOKUP(TRIM(RawData!F804),ICD10Code,2,FALSE), ""), "Other")</f>
        <v/>
      </c>
      <c r="G802" t="str">
        <f>IFERROR(IF(RawData!G804&lt;&gt;"", VLOOKUP(TRIM(RawData!G804),ICD10Code,2,FALSE), ""), "Other")</f>
        <v/>
      </c>
      <c r="H802" t="str">
        <f>IFERROR(IF(RawData!H804&lt;&gt;"", VLOOKUP(TRIM(RawData!H804),PHCODE,2,FALSE), ""), "Other")</f>
        <v/>
      </c>
      <c r="I802" t="str">
        <f>IFERROR(IF(RawData!I804&lt;&gt;"", VLOOKUP(TRIM(RawData!I804),PHCODE,2,FALSE), ""), "Other")</f>
        <v/>
      </c>
      <c r="J802" t="str">
        <f>TRIM(RawData!L804)</f>
        <v/>
      </c>
      <c r="K802" t="str">
        <f>'Risk Calculation Tables'!AD370</f>
        <v>Low</v>
      </c>
      <c r="L802" t="str">
        <f>TRIM(RawData!J804)</f>
        <v/>
      </c>
      <c r="M802" t="str">
        <f>TRIM(RawData!K804)</f>
        <v/>
      </c>
    </row>
    <row r="803" spans="1:13" x14ac:dyDescent="0.3">
      <c r="A803">
        <f>RawData!A805</f>
        <v>0</v>
      </c>
      <c r="B803" t="str">
        <f>IF(RawData!B805&lt;&gt;"", (VLOOKUP(RawData!B805,AgeCat,2,TRUE)), "")</f>
        <v/>
      </c>
      <c r="C803" t="str">
        <f>TRIM(RawData!C805)</f>
        <v/>
      </c>
      <c r="D803" s="4">
        <f>RawData!D805</f>
        <v>0</v>
      </c>
      <c r="E803">
        <f>RawData!E805</f>
        <v>0</v>
      </c>
      <c r="F803" t="str">
        <f>IFERROR(IF(RawData!F805&lt;&gt;"", VLOOKUP(TRIM(RawData!F805),ICD10Code,2,FALSE), ""), "Other")</f>
        <v/>
      </c>
      <c r="G803" t="str">
        <f>IFERROR(IF(RawData!G805&lt;&gt;"", VLOOKUP(TRIM(RawData!G805),ICD10Code,2,FALSE), ""), "Other")</f>
        <v/>
      </c>
      <c r="H803" t="str">
        <f>IFERROR(IF(RawData!H805&lt;&gt;"", VLOOKUP(TRIM(RawData!H805),PHCODE,2,FALSE), ""), "Other")</f>
        <v/>
      </c>
      <c r="I803" t="str">
        <f>IFERROR(IF(RawData!I805&lt;&gt;"", VLOOKUP(TRIM(RawData!I805),PHCODE,2,FALSE), ""), "Other")</f>
        <v/>
      </c>
      <c r="J803" t="str">
        <f>TRIM(RawData!L805)</f>
        <v/>
      </c>
      <c r="K803" t="str">
        <f>'Risk Calculation Tables'!AD371</f>
        <v>Low</v>
      </c>
      <c r="L803" t="str">
        <f>TRIM(RawData!J805)</f>
        <v/>
      </c>
      <c r="M803" t="str">
        <f>TRIM(RawData!K805)</f>
        <v/>
      </c>
    </row>
    <row r="804" spans="1:13" x14ac:dyDescent="0.3">
      <c r="A804">
        <f>RawData!A806</f>
        <v>0</v>
      </c>
      <c r="B804" t="str">
        <f>IF(RawData!B806&lt;&gt;"", (VLOOKUP(RawData!B806,AgeCat,2,TRUE)), "")</f>
        <v/>
      </c>
      <c r="C804" t="str">
        <f>TRIM(RawData!C806)</f>
        <v/>
      </c>
      <c r="D804" s="4">
        <f>RawData!D806</f>
        <v>0</v>
      </c>
      <c r="E804">
        <f>RawData!E806</f>
        <v>0</v>
      </c>
      <c r="F804" t="str">
        <f>IFERROR(IF(RawData!F806&lt;&gt;"", VLOOKUP(TRIM(RawData!F806),ICD10Code,2,FALSE), ""), "Other")</f>
        <v/>
      </c>
      <c r="G804" t="str">
        <f>IFERROR(IF(RawData!G806&lt;&gt;"", VLOOKUP(TRIM(RawData!G806),ICD10Code,2,FALSE), ""), "Other")</f>
        <v/>
      </c>
      <c r="H804" t="str">
        <f>IFERROR(IF(RawData!H806&lt;&gt;"", VLOOKUP(TRIM(RawData!H806),PHCODE,2,FALSE), ""), "Other")</f>
        <v/>
      </c>
      <c r="I804" t="str">
        <f>IFERROR(IF(RawData!I806&lt;&gt;"", VLOOKUP(TRIM(RawData!I806),PHCODE,2,FALSE), ""), "Other")</f>
        <v/>
      </c>
      <c r="J804" t="str">
        <f>TRIM(RawData!L806)</f>
        <v/>
      </c>
      <c r="K804" t="str">
        <f>'Risk Calculation Tables'!AD372</f>
        <v>Low</v>
      </c>
      <c r="L804" t="str">
        <f>TRIM(RawData!J806)</f>
        <v/>
      </c>
      <c r="M804" t="str">
        <f>TRIM(RawData!K806)</f>
        <v/>
      </c>
    </row>
    <row r="805" spans="1:13" x14ac:dyDescent="0.3">
      <c r="A805">
        <f>RawData!A807</f>
        <v>0</v>
      </c>
      <c r="B805" t="str">
        <f>IF(RawData!B807&lt;&gt;"", (VLOOKUP(RawData!B807,AgeCat,2,TRUE)), "")</f>
        <v/>
      </c>
      <c r="C805" t="str">
        <f>TRIM(RawData!C807)</f>
        <v/>
      </c>
      <c r="D805" s="4">
        <f>RawData!D807</f>
        <v>0</v>
      </c>
      <c r="E805">
        <f>RawData!E807</f>
        <v>0</v>
      </c>
      <c r="F805" t="str">
        <f>IFERROR(IF(RawData!F807&lt;&gt;"", VLOOKUP(TRIM(RawData!F807),ICD10Code,2,FALSE), ""), "Other")</f>
        <v/>
      </c>
      <c r="G805" t="str">
        <f>IFERROR(IF(RawData!G807&lt;&gt;"", VLOOKUP(TRIM(RawData!G807),ICD10Code,2,FALSE), ""), "Other")</f>
        <v/>
      </c>
      <c r="H805" t="str">
        <f>IFERROR(IF(RawData!H807&lt;&gt;"", VLOOKUP(TRIM(RawData!H807),PHCODE,2,FALSE), ""), "Other")</f>
        <v/>
      </c>
      <c r="I805" t="str">
        <f>IFERROR(IF(RawData!I807&lt;&gt;"", VLOOKUP(TRIM(RawData!I807),PHCODE,2,FALSE), ""), "Other")</f>
        <v/>
      </c>
      <c r="J805" t="str">
        <f>TRIM(RawData!L807)</f>
        <v/>
      </c>
      <c r="K805" t="str">
        <f>'Risk Calculation Tables'!AD373</f>
        <v>Low</v>
      </c>
      <c r="L805" t="str">
        <f>TRIM(RawData!J807)</f>
        <v/>
      </c>
      <c r="M805" t="str">
        <f>TRIM(RawData!K807)</f>
        <v/>
      </c>
    </row>
    <row r="806" spans="1:13" x14ac:dyDescent="0.3">
      <c r="A806">
        <f>RawData!A808</f>
        <v>0</v>
      </c>
      <c r="B806" t="str">
        <f>IF(RawData!B808&lt;&gt;"", (VLOOKUP(RawData!B808,AgeCat,2,TRUE)), "")</f>
        <v/>
      </c>
      <c r="C806" t="str">
        <f>TRIM(RawData!C808)</f>
        <v/>
      </c>
      <c r="D806" s="4">
        <f>RawData!D808</f>
        <v>0</v>
      </c>
      <c r="E806">
        <f>RawData!E808</f>
        <v>0</v>
      </c>
      <c r="F806" t="str">
        <f>IFERROR(IF(RawData!F808&lt;&gt;"", VLOOKUP(TRIM(RawData!F808),ICD10Code,2,FALSE), ""), "Other")</f>
        <v/>
      </c>
      <c r="G806" t="str">
        <f>IFERROR(IF(RawData!G808&lt;&gt;"", VLOOKUP(TRIM(RawData!G808),ICD10Code,2,FALSE), ""), "Other")</f>
        <v/>
      </c>
      <c r="H806" t="str">
        <f>IFERROR(IF(RawData!H808&lt;&gt;"", VLOOKUP(TRIM(RawData!H808),PHCODE,2,FALSE), ""), "Other")</f>
        <v/>
      </c>
      <c r="I806" t="str">
        <f>IFERROR(IF(RawData!I808&lt;&gt;"", VLOOKUP(TRIM(RawData!I808),PHCODE,2,FALSE), ""), "Other")</f>
        <v/>
      </c>
      <c r="J806" t="str">
        <f>TRIM(RawData!L808)</f>
        <v/>
      </c>
      <c r="K806" t="str">
        <f>'Risk Calculation Tables'!AD374</f>
        <v>Low</v>
      </c>
      <c r="L806" t="str">
        <f>TRIM(RawData!J808)</f>
        <v/>
      </c>
      <c r="M806" t="str">
        <f>TRIM(RawData!K808)</f>
        <v/>
      </c>
    </row>
    <row r="807" spans="1:13" x14ac:dyDescent="0.3">
      <c r="A807">
        <f>RawData!A809</f>
        <v>0</v>
      </c>
      <c r="B807" t="str">
        <f>IF(RawData!B809&lt;&gt;"", (VLOOKUP(RawData!B809,AgeCat,2,TRUE)), "")</f>
        <v/>
      </c>
      <c r="C807" t="str">
        <f>TRIM(RawData!C809)</f>
        <v/>
      </c>
      <c r="D807" s="4">
        <f>RawData!D809</f>
        <v>0</v>
      </c>
      <c r="E807">
        <f>RawData!E809</f>
        <v>0</v>
      </c>
      <c r="F807" t="str">
        <f>IFERROR(IF(RawData!F809&lt;&gt;"", VLOOKUP(TRIM(RawData!F809),ICD10Code,2,FALSE), ""), "Other")</f>
        <v/>
      </c>
      <c r="G807" t="str">
        <f>IFERROR(IF(RawData!G809&lt;&gt;"", VLOOKUP(TRIM(RawData!G809),ICD10Code,2,FALSE), ""), "Other")</f>
        <v/>
      </c>
      <c r="H807" t="str">
        <f>IFERROR(IF(RawData!H809&lt;&gt;"", VLOOKUP(TRIM(RawData!H809),PHCODE,2,FALSE), ""), "Other")</f>
        <v/>
      </c>
      <c r="I807" t="str">
        <f>IFERROR(IF(RawData!I809&lt;&gt;"", VLOOKUP(TRIM(RawData!I809),PHCODE,2,FALSE), ""), "Other")</f>
        <v/>
      </c>
      <c r="J807" t="str">
        <f>TRIM(RawData!L809)</f>
        <v/>
      </c>
      <c r="K807" t="str">
        <f>'Risk Calculation Tables'!AD375</f>
        <v>Low</v>
      </c>
      <c r="L807" t="str">
        <f>TRIM(RawData!J809)</f>
        <v/>
      </c>
      <c r="M807" t="str">
        <f>TRIM(RawData!K809)</f>
        <v/>
      </c>
    </row>
    <row r="808" spans="1:13" x14ac:dyDescent="0.3">
      <c r="A808">
        <f>RawData!A810</f>
        <v>0</v>
      </c>
      <c r="B808" t="str">
        <f>IF(RawData!B810&lt;&gt;"", (VLOOKUP(RawData!B810,AgeCat,2,TRUE)), "")</f>
        <v/>
      </c>
      <c r="C808" t="str">
        <f>TRIM(RawData!C810)</f>
        <v/>
      </c>
      <c r="D808" s="4">
        <f>RawData!D810</f>
        <v>0</v>
      </c>
      <c r="E808">
        <f>RawData!E810</f>
        <v>0</v>
      </c>
      <c r="F808" t="str">
        <f>IFERROR(IF(RawData!F810&lt;&gt;"", VLOOKUP(TRIM(RawData!F810),ICD10Code,2,FALSE), ""), "Other")</f>
        <v/>
      </c>
      <c r="G808" t="str">
        <f>IFERROR(IF(RawData!G810&lt;&gt;"", VLOOKUP(TRIM(RawData!G810),ICD10Code,2,FALSE), ""), "Other")</f>
        <v/>
      </c>
      <c r="H808" t="str">
        <f>IFERROR(IF(RawData!H810&lt;&gt;"", VLOOKUP(TRIM(RawData!H810),PHCODE,2,FALSE), ""), "Other")</f>
        <v/>
      </c>
      <c r="I808" t="str">
        <f>IFERROR(IF(RawData!I810&lt;&gt;"", VLOOKUP(TRIM(RawData!I810),PHCODE,2,FALSE), ""), "Other")</f>
        <v/>
      </c>
      <c r="J808" t="str">
        <f>TRIM(RawData!L810)</f>
        <v/>
      </c>
      <c r="K808" t="str">
        <f>'Risk Calculation Tables'!AD376</f>
        <v>Low</v>
      </c>
      <c r="L808" t="str">
        <f>TRIM(RawData!J810)</f>
        <v/>
      </c>
      <c r="M808" t="str">
        <f>TRIM(RawData!K810)</f>
        <v/>
      </c>
    </row>
    <row r="809" spans="1:13" x14ac:dyDescent="0.3">
      <c r="A809">
        <f>RawData!A811</f>
        <v>0</v>
      </c>
      <c r="B809" t="str">
        <f>IF(RawData!B811&lt;&gt;"", (VLOOKUP(RawData!B811,AgeCat,2,TRUE)), "")</f>
        <v/>
      </c>
      <c r="C809" t="str">
        <f>TRIM(RawData!C811)</f>
        <v/>
      </c>
      <c r="D809" s="4">
        <f>RawData!D811</f>
        <v>0</v>
      </c>
      <c r="E809">
        <f>RawData!E811</f>
        <v>0</v>
      </c>
      <c r="F809" t="str">
        <f>IFERROR(IF(RawData!F811&lt;&gt;"", VLOOKUP(TRIM(RawData!F811),ICD10Code,2,FALSE), ""), "Other")</f>
        <v/>
      </c>
      <c r="G809" t="str">
        <f>IFERROR(IF(RawData!G811&lt;&gt;"", VLOOKUP(TRIM(RawData!G811),ICD10Code,2,FALSE), ""), "Other")</f>
        <v/>
      </c>
      <c r="H809" t="str">
        <f>IFERROR(IF(RawData!H811&lt;&gt;"", VLOOKUP(TRIM(RawData!H811),PHCODE,2,FALSE), ""), "Other")</f>
        <v/>
      </c>
      <c r="I809" t="str">
        <f>IFERROR(IF(RawData!I811&lt;&gt;"", VLOOKUP(TRIM(RawData!I811),PHCODE,2,FALSE), ""), "Other")</f>
        <v/>
      </c>
      <c r="J809" t="str">
        <f>TRIM(RawData!L811)</f>
        <v/>
      </c>
      <c r="K809" t="str">
        <f>'Risk Calculation Tables'!AD377</f>
        <v>Low</v>
      </c>
      <c r="L809" t="str">
        <f>TRIM(RawData!J811)</f>
        <v/>
      </c>
      <c r="M809" t="str">
        <f>TRIM(RawData!K811)</f>
        <v/>
      </c>
    </row>
    <row r="810" spans="1:13" x14ac:dyDescent="0.3">
      <c r="A810">
        <f>RawData!A812</f>
        <v>0</v>
      </c>
      <c r="B810" t="str">
        <f>IF(RawData!B812&lt;&gt;"", (VLOOKUP(RawData!B812,AgeCat,2,TRUE)), "")</f>
        <v/>
      </c>
      <c r="C810" t="str">
        <f>TRIM(RawData!C812)</f>
        <v/>
      </c>
      <c r="D810" s="4">
        <f>RawData!D812</f>
        <v>0</v>
      </c>
      <c r="E810">
        <f>RawData!E812</f>
        <v>0</v>
      </c>
      <c r="F810" t="str">
        <f>IFERROR(IF(RawData!F812&lt;&gt;"", VLOOKUP(TRIM(RawData!F812),ICD10Code,2,FALSE), ""), "Other")</f>
        <v/>
      </c>
      <c r="G810" t="str">
        <f>IFERROR(IF(RawData!G812&lt;&gt;"", VLOOKUP(TRIM(RawData!G812),ICD10Code,2,FALSE), ""), "Other")</f>
        <v/>
      </c>
      <c r="H810" t="str">
        <f>IFERROR(IF(RawData!H812&lt;&gt;"", VLOOKUP(TRIM(RawData!H812),PHCODE,2,FALSE), ""), "Other")</f>
        <v/>
      </c>
      <c r="I810" t="str">
        <f>IFERROR(IF(RawData!I812&lt;&gt;"", VLOOKUP(TRIM(RawData!I812),PHCODE,2,FALSE), ""), "Other")</f>
        <v/>
      </c>
      <c r="J810" t="str">
        <f>TRIM(RawData!L812)</f>
        <v/>
      </c>
      <c r="K810" t="str">
        <f>'Risk Calculation Tables'!AD378</f>
        <v>Low</v>
      </c>
      <c r="L810" t="str">
        <f>TRIM(RawData!J812)</f>
        <v/>
      </c>
      <c r="M810" t="str">
        <f>TRIM(RawData!K812)</f>
        <v/>
      </c>
    </row>
    <row r="811" spans="1:13" x14ac:dyDescent="0.3">
      <c r="A811">
        <f>RawData!A813</f>
        <v>0</v>
      </c>
      <c r="B811" t="str">
        <f>IF(RawData!B813&lt;&gt;"", (VLOOKUP(RawData!B813,AgeCat,2,TRUE)), "")</f>
        <v/>
      </c>
      <c r="C811" t="str">
        <f>TRIM(RawData!C813)</f>
        <v/>
      </c>
      <c r="D811" s="4">
        <f>RawData!D813</f>
        <v>0</v>
      </c>
      <c r="E811">
        <f>RawData!E813</f>
        <v>0</v>
      </c>
      <c r="F811" t="str">
        <f>IFERROR(IF(RawData!F813&lt;&gt;"", VLOOKUP(TRIM(RawData!F813),ICD10Code,2,FALSE), ""), "Other")</f>
        <v/>
      </c>
      <c r="G811" t="str">
        <f>IFERROR(IF(RawData!G813&lt;&gt;"", VLOOKUP(TRIM(RawData!G813),ICD10Code,2,FALSE), ""), "Other")</f>
        <v/>
      </c>
      <c r="H811" t="str">
        <f>IFERROR(IF(RawData!H813&lt;&gt;"", VLOOKUP(TRIM(RawData!H813),PHCODE,2,FALSE), ""), "Other")</f>
        <v/>
      </c>
      <c r="I811" t="str">
        <f>IFERROR(IF(RawData!I813&lt;&gt;"", VLOOKUP(TRIM(RawData!I813),PHCODE,2,FALSE), ""), "Other")</f>
        <v/>
      </c>
      <c r="J811" t="str">
        <f>TRIM(RawData!L813)</f>
        <v/>
      </c>
      <c r="K811" t="str">
        <f>'Risk Calculation Tables'!AD379</f>
        <v>Low</v>
      </c>
      <c r="L811" t="str">
        <f>TRIM(RawData!J813)</f>
        <v/>
      </c>
      <c r="M811" t="str">
        <f>TRIM(RawData!K813)</f>
        <v/>
      </c>
    </row>
    <row r="812" spans="1:13" x14ac:dyDescent="0.3">
      <c r="A812">
        <f>RawData!A814</f>
        <v>0</v>
      </c>
      <c r="B812" t="str">
        <f>IF(RawData!B814&lt;&gt;"", (VLOOKUP(RawData!B814,AgeCat,2,TRUE)), "")</f>
        <v/>
      </c>
      <c r="C812" t="str">
        <f>TRIM(RawData!C814)</f>
        <v/>
      </c>
      <c r="D812" s="4">
        <f>RawData!D814</f>
        <v>0</v>
      </c>
      <c r="E812">
        <f>RawData!E814</f>
        <v>0</v>
      </c>
      <c r="F812" t="str">
        <f>IFERROR(IF(RawData!F814&lt;&gt;"", VLOOKUP(TRIM(RawData!F814),ICD10Code,2,FALSE), ""), "Other")</f>
        <v/>
      </c>
      <c r="G812" t="str">
        <f>IFERROR(IF(RawData!G814&lt;&gt;"", VLOOKUP(TRIM(RawData!G814),ICD10Code,2,FALSE), ""), "Other")</f>
        <v/>
      </c>
      <c r="H812" t="str">
        <f>IFERROR(IF(RawData!H814&lt;&gt;"", VLOOKUP(TRIM(RawData!H814),PHCODE,2,FALSE), ""), "Other")</f>
        <v/>
      </c>
      <c r="I812" t="str">
        <f>IFERROR(IF(RawData!I814&lt;&gt;"", VLOOKUP(TRIM(RawData!I814),PHCODE,2,FALSE), ""), "Other")</f>
        <v/>
      </c>
      <c r="J812" t="str">
        <f>TRIM(RawData!L814)</f>
        <v/>
      </c>
      <c r="K812" t="str">
        <f>'Risk Calculation Tables'!AD380</f>
        <v>Low</v>
      </c>
      <c r="L812" t="str">
        <f>TRIM(RawData!J814)</f>
        <v/>
      </c>
      <c r="M812" t="str">
        <f>TRIM(RawData!K814)</f>
        <v/>
      </c>
    </row>
    <row r="813" spans="1:13" x14ac:dyDescent="0.3">
      <c r="A813">
        <f>RawData!A815</f>
        <v>0</v>
      </c>
      <c r="B813" t="str">
        <f>IF(RawData!B815&lt;&gt;"", (VLOOKUP(RawData!B815,AgeCat,2,TRUE)), "")</f>
        <v/>
      </c>
      <c r="C813" t="str">
        <f>TRIM(RawData!C815)</f>
        <v/>
      </c>
      <c r="D813" s="4">
        <f>RawData!D815</f>
        <v>0</v>
      </c>
      <c r="E813">
        <f>RawData!E815</f>
        <v>0</v>
      </c>
      <c r="F813" t="str">
        <f>IFERROR(IF(RawData!F815&lt;&gt;"", VLOOKUP(TRIM(RawData!F815),ICD10Code,2,FALSE), ""), "Other")</f>
        <v/>
      </c>
      <c r="G813" t="str">
        <f>IFERROR(IF(RawData!G815&lt;&gt;"", VLOOKUP(TRIM(RawData!G815),ICD10Code,2,FALSE), ""), "Other")</f>
        <v/>
      </c>
      <c r="H813" t="str">
        <f>IFERROR(IF(RawData!H815&lt;&gt;"", VLOOKUP(TRIM(RawData!H815),PHCODE,2,FALSE), ""), "Other")</f>
        <v/>
      </c>
      <c r="I813" t="str">
        <f>IFERROR(IF(RawData!I815&lt;&gt;"", VLOOKUP(TRIM(RawData!I815),PHCODE,2,FALSE), ""), "Other")</f>
        <v/>
      </c>
      <c r="J813" t="str">
        <f>TRIM(RawData!L815)</f>
        <v/>
      </c>
      <c r="K813" t="str">
        <f>'Risk Calculation Tables'!AD381</f>
        <v>Low</v>
      </c>
      <c r="L813" t="str">
        <f>TRIM(RawData!J815)</f>
        <v/>
      </c>
      <c r="M813" t="str">
        <f>TRIM(RawData!K815)</f>
        <v/>
      </c>
    </row>
    <row r="814" spans="1:13" x14ac:dyDescent="0.3">
      <c r="A814">
        <f>RawData!A816</f>
        <v>0</v>
      </c>
      <c r="B814" t="str">
        <f>IF(RawData!B816&lt;&gt;"", (VLOOKUP(RawData!B816,AgeCat,2,TRUE)), "")</f>
        <v/>
      </c>
      <c r="C814" t="str">
        <f>TRIM(RawData!C816)</f>
        <v/>
      </c>
      <c r="D814" s="4">
        <f>RawData!D816</f>
        <v>0</v>
      </c>
      <c r="E814">
        <f>RawData!E816</f>
        <v>0</v>
      </c>
      <c r="F814" t="str">
        <f>IFERROR(IF(RawData!F816&lt;&gt;"", VLOOKUP(TRIM(RawData!F816),ICD10Code,2,FALSE), ""), "Other")</f>
        <v/>
      </c>
      <c r="G814" t="str">
        <f>IFERROR(IF(RawData!G816&lt;&gt;"", VLOOKUP(TRIM(RawData!G816),ICD10Code,2,FALSE), ""), "Other")</f>
        <v/>
      </c>
      <c r="H814" t="str">
        <f>IFERROR(IF(RawData!H816&lt;&gt;"", VLOOKUP(TRIM(RawData!H816),PHCODE,2,FALSE), ""), "Other")</f>
        <v/>
      </c>
      <c r="I814" t="str">
        <f>IFERROR(IF(RawData!I816&lt;&gt;"", VLOOKUP(TRIM(RawData!I816),PHCODE,2,FALSE), ""), "Other")</f>
        <v/>
      </c>
      <c r="J814" t="str">
        <f>TRIM(RawData!L816)</f>
        <v/>
      </c>
      <c r="K814" t="str">
        <f>'Risk Calculation Tables'!AD382</f>
        <v>Low</v>
      </c>
      <c r="L814" t="str">
        <f>TRIM(RawData!J816)</f>
        <v/>
      </c>
      <c r="M814" t="str">
        <f>TRIM(RawData!K816)</f>
        <v/>
      </c>
    </row>
    <row r="815" spans="1:13" x14ac:dyDescent="0.3">
      <c r="A815">
        <f>RawData!A817</f>
        <v>0</v>
      </c>
      <c r="B815" t="str">
        <f>IF(RawData!B817&lt;&gt;"", (VLOOKUP(RawData!B817,AgeCat,2,TRUE)), "")</f>
        <v/>
      </c>
      <c r="C815" t="str">
        <f>TRIM(RawData!C817)</f>
        <v/>
      </c>
      <c r="D815" s="4">
        <f>RawData!D817</f>
        <v>0</v>
      </c>
      <c r="E815">
        <f>RawData!E817</f>
        <v>0</v>
      </c>
      <c r="F815" t="str">
        <f>IFERROR(IF(RawData!F817&lt;&gt;"", VLOOKUP(TRIM(RawData!F817),ICD10Code,2,FALSE), ""), "Other")</f>
        <v/>
      </c>
      <c r="G815" t="str">
        <f>IFERROR(IF(RawData!G817&lt;&gt;"", VLOOKUP(TRIM(RawData!G817),ICD10Code,2,FALSE), ""), "Other")</f>
        <v/>
      </c>
      <c r="H815" t="str">
        <f>IFERROR(IF(RawData!H817&lt;&gt;"", VLOOKUP(TRIM(RawData!H817),PHCODE,2,FALSE), ""), "Other")</f>
        <v/>
      </c>
      <c r="I815" t="str">
        <f>IFERROR(IF(RawData!I817&lt;&gt;"", VLOOKUP(TRIM(RawData!I817),PHCODE,2,FALSE), ""), "Other")</f>
        <v/>
      </c>
      <c r="J815" t="str">
        <f>TRIM(RawData!L817)</f>
        <v/>
      </c>
      <c r="K815" t="str">
        <f>'Risk Calculation Tables'!AD383</f>
        <v>Low</v>
      </c>
      <c r="L815" t="str">
        <f>TRIM(RawData!J817)</f>
        <v/>
      </c>
      <c r="M815" t="str">
        <f>TRIM(RawData!K817)</f>
        <v/>
      </c>
    </row>
    <row r="816" spans="1:13" x14ac:dyDescent="0.3">
      <c r="A816">
        <f>RawData!A818</f>
        <v>0</v>
      </c>
      <c r="B816" t="str">
        <f>IF(RawData!B818&lt;&gt;"", (VLOOKUP(RawData!B818,AgeCat,2,TRUE)), "")</f>
        <v/>
      </c>
      <c r="C816" t="str">
        <f>TRIM(RawData!C818)</f>
        <v/>
      </c>
      <c r="D816" s="4">
        <f>RawData!D818</f>
        <v>0</v>
      </c>
      <c r="E816">
        <f>RawData!E818</f>
        <v>0</v>
      </c>
      <c r="F816" t="str">
        <f>IFERROR(IF(RawData!F818&lt;&gt;"", VLOOKUP(TRIM(RawData!F818),ICD10Code,2,FALSE), ""), "Other")</f>
        <v/>
      </c>
      <c r="G816" t="str">
        <f>IFERROR(IF(RawData!G818&lt;&gt;"", VLOOKUP(TRIM(RawData!G818),ICD10Code,2,FALSE), ""), "Other")</f>
        <v/>
      </c>
      <c r="H816" t="str">
        <f>IFERROR(IF(RawData!H818&lt;&gt;"", VLOOKUP(TRIM(RawData!H818),PHCODE,2,FALSE), ""), "Other")</f>
        <v/>
      </c>
      <c r="I816" t="str">
        <f>IFERROR(IF(RawData!I818&lt;&gt;"", VLOOKUP(TRIM(RawData!I818),PHCODE,2,FALSE), ""), "Other")</f>
        <v/>
      </c>
      <c r="J816" t="str">
        <f>TRIM(RawData!L818)</f>
        <v/>
      </c>
      <c r="K816" t="str">
        <f>'Risk Calculation Tables'!AD384</f>
        <v>Low</v>
      </c>
      <c r="L816" t="str">
        <f>TRIM(RawData!J818)</f>
        <v/>
      </c>
      <c r="M816" t="str">
        <f>TRIM(RawData!K818)</f>
        <v/>
      </c>
    </row>
    <row r="817" spans="1:13" x14ac:dyDescent="0.3">
      <c r="A817">
        <f>RawData!A819</f>
        <v>0</v>
      </c>
      <c r="B817" t="str">
        <f>IF(RawData!B819&lt;&gt;"", (VLOOKUP(RawData!B819,AgeCat,2,TRUE)), "")</f>
        <v/>
      </c>
      <c r="C817" t="str">
        <f>TRIM(RawData!C819)</f>
        <v/>
      </c>
      <c r="D817" s="4">
        <f>RawData!D819</f>
        <v>0</v>
      </c>
      <c r="E817">
        <f>RawData!E819</f>
        <v>0</v>
      </c>
      <c r="F817" t="str">
        <f>IFERROR(IF(RawData!F819&lt;&gt;"", VLOOKUP(TRIM(RawData!F819),ICD10Code,2,FALSE), ""), "Other")</f>
        <v/>
      </c>
      <c r="G817" t="str">
        <f>IFERROR(IF(RawData!G819&lt;&gt;"", VLOOKUP(TRIM(RawData!G819),ICD10Code,2,FALSE), ""), "Other")</f>
        <v/>
      </c>
      <c r="H817" t="str">
        <f>IFERROR(IF(RawData!H819&lt;&gt;"", VLOOKUP(TRIM(RawData!H819),PHCODE,2,FALSE), ""), "Other")</f>
        <v/>
      </c>
      <c r="I817" t="str">
        <f>IFERROR(IF(RawData!I819&lt;&gt;"", VLOOKUP(TRIM(RawData!I819),PHCODE,2,FALSE), ""), "Other")</f>
        <v/>
      </c>
      <c r="J817" t="str">
        <f>TRIM(RawData!L819)</f>
        <v/>
      </c>
      <c r="K817" t="str">
        <f>'Risk Calculation Tables'!AD385</f>
        <v>Low</v>
      </c>
      <c r="L817" t="str">
        <f>TRIM(RawData!J819)</f>
        <v/>
      </c>
      <c r="M817" t="str">
        <f>TRIM(RawData!K819)</f>
        <v/>
      </c>
    </row>
    <row r="818" spans="1:13" x14ac:dyDescent="0.3">
      <c r="A818">
        <f>RawData!A820</f>
        <v>0</v>
      </c>
      <c r="B818" t="str">
        <f>IF(RawData!B820&lt;&gt;"", (VLOOKUP(RawData!B820,AgeCat,2,TRUE)), "")</f>
        <v/>
      </c>
      <c r="C818" t="str">
        <f>TRIM(RawData!C820)</f>
        <v/>
      </c>
      <c r="D818" s="4">
        <f>RawData!D820</f>
        <v>0</v>
      </c>
      <c r="E818">
        <f>RawData!E820</f>
        <v>0</v>
      </c>
      <c r="F818" t="str">
        <f>IFERROR(IF(RawData!F820&lt;&gt;"", VLOOKUP(TRIM(RawData!F820),ICD10Code,2,FALSE), ""), "Other")</f>
        <v/>
      </c>
      <c r="G818" t="str">
        <f>IFERROR(IF(RawData!G820&lt;&gt;"", VLOOKUP(TRIM(RawData!G820),ICD10Code,2,FALSE), ""), "Other")</f>
        <v/>
      </c>
      <c r="H818" t="str">
        <f>IFERROR(IF(RawData!H820&lt;&gt;"", VLOOKUP(TRIM(RawData!H820),PHCODE,2,FALSE), ""), "Other")</f>
        <v/>
      </c>
      <c r="I818" t="str">
        <f>IFERROR(IF(RawData!I820&lt;&gt;"", VLOOKUP(TRIM(RawData!I820),PHCODE,2,FALSE), ""), "Other")</f>
        <v/>
      </c>
      <c r="J818" t="str">
        <f>TRIM(RawData!L820)</f>
        <v/>
      </c>
      <c r="K818" t="str">
        <f>'Risk Calculation Tables'!AD386</f>
        <v>Low</v>
      </c>
      <c r="L818" t="str">
        <f>TRIM(RawData!J820)</f>
        <v/>
      </c>
      <c r="M818" t="str">
        <f>TRIM(RawData!K820)</f>
        <v/>
      </c>
    </row>
    <row r="819" spans="1:13" x14ac:dyDescent="0.3">
      <c r="A819">
        <f>RawData!A821</f>
        <v>0</v>
      </c>
      <c r="B819" t="str">
        <f>IF(RawData!B821&lt;&gt;"", (VLOOKUP(RawData!B821,AgeCat,2,TRUE)), "")</f>
        <v/>
      </c>
      <c r="C819" t="str">
        <f>TRIM(RawData!C821)</f>
        <v/>
      </c>
      <c r="D819" s="4">
        <f>RawData!D821</f>
        <v>0</v>
      </c>
      <c r="E819">
        <f>RawData!E821</f>
        <v>0</v>
      </c>
      <c r="F819" t="str">
        <f>IFERROR(IF(RawData!F821&lt;&gt;"", VLOOKUP(TRIM(RawData!F821),ICD10Code,2,FALSE), ""), "Other")</f>
        <v/>
      </c>
      <c r="G819" t="str">
        <f>IFERROR(IF(RawData!G821&lt;&gt;"", VLOOKUP(TRIM(RawData!G821),ICD10Code,2,FALSE), ""), "Other")</f>
        <v/>
      </c>
      <c r="H819" t="str">
        <f>IFERROR(IF(RawData!H821&lt;&gt;"", VLOOKUP(TRIM(RawData!H821),PHCODE,2,FALSE), ""), "Other")</f>
        <v/>
      </c>
      <c r="I819" t="str">
        <f>IFERROR(IF(RawData!I821&lt;&gt;"", VLOOKUP(TRIM(RawData!I821),PHCODE,2,FALSE), ""), "Other")</f>
        <v/>
      </c>
      <c r="J819" t="str">
        <f>TRIM(RawData!L821)</f>
        <v/>
      </c>
      <c r="K819" t="str">
        <f>'Risk Calculation Tables'!AD387</f>
        <v>Low</v>
      </c>
      <c r="L819" t="str">
        <f>TRIM(RawData!J821)</f>
        <v/>
      </c>
      <c r="M819" t="str">
        <f>TRIM(RawData!K821)</f>
        <v/>
      </c>
    </row>
    <row r="820" spans="1:13" x14ac:dyDescent="0.3">
      <c r="A820">
        <f>RawData!A822</f>
        <v>0</v>
      </c>
      <c r="B820" t="str">
        <f>IF(RawData!B822&lt;&gt;"", (VLOOKUP(RawData!B822,AgeCat,2,TRUE)), "")</f>
        <v/>
      </c>
      <c r="C820" t="str">
        <f>TRIM(RawData!C822)</f>
        <v/>
      </c>
      <c r="D820" s="4">
        <f>RawData!D822</f>
        <v>0</v>
      </c>
      <c r="E820">
        <f>RawData!E822</f>
        <v>0</v>
      </c>
      <c r="F820" t="str">
        <f>IFERROR(IF(RawData!F822&lt;&gt;"", VLOOKUP(TRIM(RawData!F822),ICD10Code,2,FALSE), ""), "Other")</f>
        <v/>
      </c>
      <c r="G820" t="str">
        <f>IFERROR(IF(RawData!G822&lt;&gt;"", VLOOKUP(TRIM(RawData!G822),ICD10Code,2,FALSE), ""), "Other")</f>
        <v/>
      </c>
      <c r="H820" t="str">
        <f>IFERROR(IF(RawData!H822&lt;&gt;"", VLOOKUP(TRIM(RawData!H822),PHCODE,2,FALSE), ""), "Other")</f>
        <v/>
      </c>
      <c r="I820" t="str">
        <f>IFERROR(IF(RawData!I822&lt;&gt;"", VLOOKUP(TRIM(RawData!I822),PHCODE,2,FALSE), ""), "Other")</f>
        <v/>
      </c>
      <c r="J820" t="str">
        <f>TRIM(RawData!L822)</f>
        <v/>
      </c>
      <c r="K820" t="str">
        <f>'Risk Calculation Tables'!AD388</f>
        <v>Low</v>
      </c>
      <c r="L820" t="str">
        <f>TRIM(RawData!J822)</f>
        <v/>
      </c>
      <c r="M820" t="str">
        <f>TRIM(RawData!K822)</f>
        <v/>
      </c>
    </row>
    <row r="821" spans="1:13" x14ac:dyDescent="0.3">
      <c r="A821">
        <f>RawData!A823</f>
        <v>0</v>
      </c>
      <c r="B821" t="str">
        <f>IF(RawData!B823&lt;&gt;"", (VLOOKUP(RawData!B823,AgeCat,2,TRUE)), "")</f>
        <v/>
      </c>
      <c r="C821" t="str">
        <f>TRIM(RawData!C823)</f>
        <v/>
      </c>
      <c r="D821" s="4">
        <f>RawData!D823</f>
        <v>0</v>
      </c>
      <c r="E821">
        <f>RawData!E823</f>
        <v>0</v>
      </c>
      <c r="F821" t="str">
        <f>IFERROR(IF(RawData!F823&lt;&gt;"", VLOOKUP(TRIM(RawData!F823),ICD10Code,2,FALSE), ""), "Other")</f>
        <v/>
      </c>
      <c r="G821" t="str">
        <f>IFERROR(IF(RawData!G823&lt;&gt;"", VLOOKUP(TRIM(RawData!G823),ICD10Code,2,FALSE), ""), "Other")</f>
        <v/>
      </c>
      <c r="H821" t="str">
        <f>IFERROR(IF(RawData!H823&lt;&gt;"", VLOOKUP(TRIM(RawData!H823),PHCODE,2,FALSE), ""), "Other")</f>
        <v/>
      </c>
      <c r="I821" t="str">
        <f>IFERROR(IF(RawData!I823&lt;&gt;"", VLOOKUP(TRIM(RawData!I823),PHCODE,2,FALSE), ""), "Other")</f>
        <v/>
      </c>
      <c r="J821" t="str">
        <f>TRIM(RawData!L823)</f>
        <v/>
      </c>
      <c r="K821" t="str">
        <f>'Risk Calculation Tables'!AD389</f>
        <v>Low</v>
      </c>
      <c r="L821" t="str">
        <f>TRIM(RawData!J823)</f>
        <v/>
      </c>
      <c r="M821" t="str">
        <f>TRIM(RawData!K823)</f>
        <v/>
      </c>
    </row>
    <row r="822" spans="1:13" x14ac:dyDescent="0.3">
      <c r="A822">
        <f>RawData!A824</f>
        <v>0</v>
      </c>
      <c r="B822" t="str">
        <f>IF(RawData!B824&lt;&gt;"", (VLOOKUP(RawData!B824,AgeCat,2,TRUE)), "")</f>
        <v/>
      </c>
      <c r="C822" t="str">
        <f>TRIM(RawData!C824)</f>
        <v/>
      </c>
      <c r="D822" s="4">
        <f>RawData!D824</f>
        <v>0</v>
      </c>
      <c r="E822">
        <f>RawData!E824</f>
        <v>0</v>
      </c>
      <c r="F822" t="str">
        <f>IFERROR(IF(RawData!F824&lt;&gt;"", VLOOKUP(TRIM(RawData!F824),ICD10Code,2,FALSE), ""), "Other")</f>
        <v/>
      </c>
      <c r="G822" t="str">
        <f>IFERROR(IF(RawData!G824&lt;&gt;"", VLOOKUP(TRIM(RawData!G824),ICD10Code,2,FALSE), ""), "Other")</f>
        <v/>
      </c>
      <c r="H822" t="str">
        <f>IFERROR(IF(RawData!H824&lt;&gt;"", VLOOKUP(TRIM(RawData!H824),PHCODE,2,FALSE), ""), "Other")</f>
        <v/>
      </c>
      <c r="I822" t="str">
        <f>IFERROR(IF(RawData!I824&lt;&gt;"", VLOOKUP(TRIM(RawData!I824),PHCODE,2,FALSE), ""), "Other")</f>
        <v/>
      </c>
      <c r="J822" t="str">
        <f>TRIM(RawData!L824)</f>
        <v/>
      </c>
      <c r="K822" t="str">
        <f>'Risk Calculation Tables'!AD390</f>
        <v>Low</v>
      </c>
      <c r="L822" t="str">
        <f>TRIM(RawData!J824)</f>
        <v/>
      </c>
      <c r="M822" t="str">
        <f>TRIM(RawData!K824)</f>
        <v/>
      </c>
    </row>
    <row r="823" spans="1:13" x14ac:dyDescent="0.3">
      <c r="A823">
        <f>RawData!A825</f>
        <v>0</v>
      </c>
      <c r="B823" t="str">
        <f>IF(RawData!B825&lt;&gt;"", (VLOOKUP(RawData!B825,AgeCat,2,TRUE)), "")</f>
        <v/>
      </c>
      <c r="C823" t="str">
        <f>TRIM(RawData!C825)</f>
        <v/>
      </c>
      <c r="D823" s="4">
        <f>RawData!D825</f>
        <v>0</v>
      </c>
      <c r="E823">
        <f>RawData!E825</f>
        <v>0</v>
      </c>
      <c r="F823" t="str">
        <f>IFERROR(IF(RawData!F825&lt;&gt;"", VLOOKUP(TRIM(RawData!F825),ICD10Code,2,FALSE), ""), "Other")</f>
        <v/>
      </c>
      <c r="G823" t="str">
        <f>IFERROR(IF(RawData!G825&lt;&gt;"", VLOOKUP(TRIM(RawData!G825),ICD10Code,2,FALSE), ""), "Other")</f>
        <v/>
      </c>
      <c r="H823" t="str">
        <f>IFERROR(IF(RawData!H825&lt;&gt;"", VLOOKUP(TRIM(RawData!H825),PHCODE,2,FALSE), ""), "Other")</f>
        <v/>
      </c>
      <c r="I823" t="str">
        <f>IFERROR(IF(RawData!I825&lt;&gt;"", VLOOKUP(TRIM(RawData!I825),PHCODE,2,FALSE), ""), "Other")</f>
        <v/>
      </c>
      <c r="J823" t="str">
        <f>TRIM(RawData!L825)</f>
        <v/>
      </c>
      <c r="K823" t="str">
        <f>'Risk Calculation Tables'!AD391</f>
        <v>Low</v>
      </c>
      <c r="L823" t="str">
        <f>TRIM(RawData!J825)</f>
        <v/>
      </c>
      <c r="M823" t="str">
        <f>TRIM(RawData!K825)</f>
        <v/>
      </c>
    </row>
    <row r="824" spans="1:13" x14ac:dyDescent="0.3">
      <c r="A824">
        <f>RawData!A826</f>
        <v>0</v>
      </c>
      <c r="B824" t="str">
        <f>IF(RawData!B826&lt;&gt;"", (VLOOKUP(RawData!B826,AgeCat,2,TRUE)), "")</f>
        <v/>
      </c>
      <c r="C824" t="str">
        <f>TRIM(RawData!C826)</f>
        <v/>
      </c>
      <c r="D824" s="4">
        <f>RawData!D826</f>
        <v>0</v>
      </c>
      <c r="E824">
        <f>RawData!E826</f>
        <v>0</v>
      </c>
      <c r="F824" t="str">
        <f>IFERROR(IF(RawData!F826&lt;&gt;"", VLOOKUP(TRIM(RawData!F826),ICD10Code,2,FALSE), ""), "Other")</f>
        <v/>
      </c>
      <c r="G824" t="str">
        <f>IFERROR(IF(RawData!G826&lt;&gt;"", VLOOKUP(TRIM(RawData!G826),ICD10Code,2,FALSE), ""), "Other")</f>
        <v/>
      </c>
      <c r="H824" t="str">
        <f>IFERROR(IF(RawData!H826&lt;&gt;"", VLOOKUP(TRIM(RawData!H826),PHCODE,2,FALSE), ""), "Other")</f>
        <v/>
      </c>
      <c r="I824" t="str">
        <f>IFERROR(IF(RawData!I826&lt;&gt;"", VLOOKUP(TRIM(RawData!I826),PHCODE,2,FALSE), ""), "Other")</f>
        <v/>
      </c>
      <c r="J824" t="str">
        <f>TRIM(RawData!L826)</f>
        <v/>
      </c>
      <c r="K824" t="str">
        <f>'Risk Calculation Tables'!AD392</f>
        <v>Low</v>
      </c>
      <c r="L824" t="str">
        <f>TRIM(RawData!J826)</f>
        <v/>
      </c>
      <c r="M824" t="str">
        <f>TRIM(RawData!K826)</f>
        <v/>
      </c>
    </row>
    <row r="825" spans="1:13" x14ac:dyDescent="0.3">
      <c r="A825">
        <f>RawData!A827</f>
        <v>0</v>
      </c>
      <c r="B825" t="str">
        <f>IF(RawData!B827&lt;&gt;"", (VLOOKUP(RawData!B827,AgeCat,2,TRUE)), "")</f>
        <v/>
      </c>
      <c r="C825" t="str">
        <f>TRIM(RawData!C827)</f>
        <v/>
      </c>
      <c r="D825" s="4">
        <f>RawData!D827</f>
        <v>0</v>
      </c>
      <c r="E825">
        <f>RawData!E827</f>
        <v>0</v>
      </c>
      <c r="F825" t="str">
        <f>IFERROR(IF(RawData!F827&lt;&gt;"", VLOOKUP(TRIM(RawData!F827),ICD10Code,2,FALSE), ""), "Other")</f>
        <v/>
      </c>
      <c r="G825" t="str">
        <f>IFERROR(IF(RawData!G827&lt;&gt;"", VLOOKUP(TRIM(RawData!G827),ICD10Code,2,FALSE), ""), "Other")</f>
        <v/>
      </c>
      <c r="H825" t="str">
        <f>IFERROR(IF(RawData!H827&lt;&gt;"", VLOOKUP(TRIM(RawData!H827),PHCODE,2,FALSE), ""), "Other")</f>
        <v/>
      </c>
      <c r="I825" t="str">
        <f>IFERROR(IF(RawData!I827&lt;&gt;"", VLOOKUP(TRIM(RawData!I827),PHCODE,2,FALSE), ""), "Other")</f>
        <v/>
      </c>
      <c r="J825" t="str">
        <f>TRIM(RawData!L827)</f>
        <v/>
      </c>
      <c r="K825" t="str">
        <f>'Risk Calculation Tables'!AD393</f>
        <v>Low</v>
      </c>
      <c r="L825" t="str">
        <f>TRIM(RawData!J827)</f>
        <v/>
      </c>
      <c r="M825" t="str">
        <f>TRIM(RawData!K827)</f>
        <v/>
      </c>
    </row>
    <row r="826" spans="1:13" x14ac:dyDescent="0.3">
      <c r="A826">
        <f>RawData!A828</f>
        <v>0</v>
      </c>
      <c r="B826" t="str">
        <f>IF(RawData!B828&lt;&gt;"", (VLOOKUP(RawData!B828,AgeCat,2,TRUE)), "")</f>
        <v/>
      </c>
      <c r="C826" t="str">
        <f>TRIM(RawData!C828)</f>
        <v/>
      </c>
      <c r="D826" s="4">
        <f>RawData!D828</f>
        <v>0</v>
      </c>
      <c r="E826">
        <f>RawData!E828</f>
        <v>0</v>
      </c>
      <c r="F826" t="str">
        <f>IFERROR(IF(RawData!F828&lt;&gt;"", VLOOKUP(TRIM(RawData!F828),ICD10Code,2,FALSE), ""), "Other")</f>
        <v/>
      </c>
      <c r="G826" t="str">
        <f>IFERROR(IF(RawData!G828&lt;&gt;"", VLOOKUP(TRIM(RawData!G828),ICD10Code,2,FALSE), ""), "Other")</f>
        <v/>
      </c>
      <c r="H826" t="str">
        <f>IFERROR(IF(RawData!H828&lt;&gt;"", VLOOKUP(TRIM(RawData!H828),PHCODE,2,FALSE), ""), "Other")</f>
        <v/>
      </c>
      <c r="I826" t="str">
        <f>IFERROR(IF(RawData!I828&lt;&gt;"", VLOOKUP(TRIM(RawData!I828),PHCODE,2,FALSE), ""), "Other")</f>
        <v/>
      </c>
      <c r="J826" t="str">
        <f>TRIM(RawData!L828)</f>
        <v/>
      </c>
      <c r="K826" t="str">
        <f>'Risk Calculation Tables'!AD394</f>
        <v>Low</v>
      </c>
      <c r="L826" t="str">
        <f>TRIM(RawData!J828)</f>
        <v/>
      </c>
      <c r="M826" t="str">
        <f>TRIM(RawData!K828)</f>
        <v/>
      </c>
    </row>
    <row r="827" spans="1:13" x14ac:dyDescent="0.3">
      <c r="A827">
        <f>RawData!A829</f>
        <v>0</v>
      </c>
      <c r="B827" t="str">
        <f>IF(RawData!B829&lt;&gt;"", (VLOOKUP(RawData!B829,AgeCat,2,TRUE)), "")</f>
        <v/>
      </c>
      <c r="C827" t="str">
        <f>TRIM(RawData!C829)</f>
        <v/>
      </c>
      <c r="D827" s="4">
        <f>RawData!D829</f>
        <v>0</v>
      </c>
      <c r="E827">
        <f>RawData!E829</f>
        <v>0</v>
      </c>
      <c r="F827" t="str">
        <f>IFERROR(IF(RawData!F829&lt;&gt;"", VLOOKUP(TRIM(RawData!F829),ICD10Code,2,FALSE), ""), "Other")</f>
        <v/>
      </c>
      <c r="G827" t="str">
        <f>IFERROR(IF(RawData!G829&lt;&gt;"", VLOOKUP(TRIM(RawData!G829),ICD10Code,2,FALSE), ""), "Other")</f>
        <v/>
      </c>
      <c r="H827" t="str">
        <f>IFERROR(IF(RawData!H829&lt;&gt;"", VLOOKUP(TRIM(RawData!H829),PHCODE,2,FALSE), ""), "Other")</f>
        <v/>
      </c>
      <c r="I827" t="str">
        <f>IFERROR(IF(RawData!I829&lt;&gt;"", VLOOKUP(TRIM(RawData!I829),PHCODE,2,FALSE), ""), "Other")</f>
        <v/>
      </c>
      <c r="J827" t="str">
        <f>TRIM(RawData!L829)</f>
        <v/>
      </c>
      <c r="K827" t="str">
        <f>'Risk Calculation Tables'!AD395</f>
        <v>Low</v>
      </c>
      <c r="L827" t="str">
        <f>TRIM(RawData!J829)</f>
        <v/>
      </c>
      <c r="M827" t="str">
        <f>TRIM(RawData!K829)</f>
        <v/>
      </c>
    </row>
    <row r="828" spans="1:13" x14ac:dyDescent="0.3">
      <c r="A828">
        <f>RawData!A830</f>
        <v>0</v>
      </c>
      <c r="B828" t="str">
        <f>IF(RawData!B830&lt;&gt;"", (VLOOKUP(RawData!B830,AgeCat,2,TRUE)), "")</f>
        <v/>
      </c>
      <c r="C828" t="str">
        <f>TRIM(RawData!C830)</f>
        <v/>
      </c>
      <c r="D828" s="4">
        <f>RawData!D830</f>
        <v>0</v>
      </c>
      <c r="E828">
        <f>RawData!E830</f>
        <v>0</v>
      </c>
      <c r="F828" t="str">
        <f>IFERROR(IF(RawData!F830&lt;&gt;"", VLOOKUP(TRIM(RawData!F830),ICD10Code,2,FALSE), ""), "Other")</f>
        <v/>
      </c>
      <c r="G828" t="str">
        <f>IFERROR(IF(RawData!G830&lt;&gt;"", VLOOKUP(TRIM(RawData!G830),ICD10Code,2,FALSE), ""), "Other")</f>
        <v/>
      </c>
      <c r="H828" t="str">
        <f>IFERROR(IF(RawData!H830&lt;&gt;"", VLOOKUP(TRIM(RawData!H830),PHCODE,2,FALSE), ""), "Other")</f>
        <v/>
      </c>
      <c r="I828" t="str">
        <f>IFERROR(IF(RawData!I830&lt;&gt;"", VLOOKUP(TRIM(RawData!I830),PHCODE,2,FALSE), ""), "Other")</f>
        <v/>
      </c>
      <c r="J828" t="str">
        <f>TRIM(RawData!L830)</f>
        <v/>
      </c>
      <c r="K828" t="str">
        <f>'Risk Calculation Tables'!AD396</f>
        <v>Low</v>
      </c>
      <c r="L828" t="str">
        <f>TRIM(RawData!J830)</f>
        <v/>
      </c>
      <c r="M828" t="str">
        <f>TRIM(RawData!K830)</f>
        <v/>
      </c>
    </row>
    <row r="829" spans="1:13" x14ac:dyDescent="0.3">
      <c r="A829">
        <f>RawData!A831</f>
        <v>0</v>
      </c>
      <c r="B829" t="str">
        <f>IF(RawData!B831&lt;&gt;"", (VLOOKUP(RawData!B831,AgeCat,2,TRUE)), "")</f>
        <v/>
      </c>
      <c r="C829" t="str">
        <f>TRIM(RawData!C831)</f>
        <v/>
      </c>
      <c r="D829" s="4">
        <f>RawData!D831</f>
        <v>0</v>
      </c>
      <c r="E829">
        <f>RawData!E831</f>
        <v>0</v>
      </c>
      <c r="F829" t="str">
        <f>IFERROR(IF(RawData!F831&lt;&gt;"", VLOOKUP(TRIM(RawData!F831),ICD10Code,2,FALSE), ""), "Other")</f>
        <v/>
      </c>
      <c r="G829" t="str">
        <f>IFERROR(IF(RawData!G831&lt;&gt;"", VLOOKUP(TRIM(RawData!G831),ICD10Code,2,FALSE), ""), "Other")</f>
        <v/>
      </c>
      <c r="H829" t="str">
        <f>IFERROR(IF(RawData!H831&lt;&gt;"", VLOOKUP(TRIM(RawData!H831),PHCODE,2,FALSE), ""), "Other")</f>
        <v/>
      </c>
      <c r="I829" t="str">
        <f>IFERROR(IF(RawData!I831&lt;&gt;"", VLOOKUP(TRIM(RawData!I831),PHCODE,2,FALSE), ""), "Other")</f>
        <v/>
      </c>
      <c r="J829" t="str">
        <f>TRIM(RawData!L831)</f>
        <v/>
      </c>
      <c r="K829" t="str">
        <f>'Risk Calculation Tables'!AD397</f>
        <v>Low</v>
      </c>
      <c r="L829" t="str">
        <f>TRIM(RawData!J831)</f>
        <v/>
      </c>
      <c r="M829" t="str">
        <f>TRIM(RawData!K831)</f>
        <v/>
      </c>
    </row>
    <row r="830" spans="1:13" x14ac:dyDescent="0.3">
      <c r="A830">
        <f>RawData!A832</f>
        <v>0</v>
      </c>
      <c r="B830" t="str">
        <f>IF(RawData!B832&lt;&gt;"", (VLOOKUP(RawData!B832,AgeCat,2,TRUE)), "")</f>
        <v/>
      </c>
      <c r="C830" t="str">
        <f>TRIM(RawData!C832)</f>
        <v/>
      </c>
      <c r="D830" s="4">
        <f>RawData!D832</f>
        <v>0</v>
      </c>
      <c r="E830">
        <f>RawData!E832</f>
        <v>0</v>
      </c>
      <c r="F830" t="str">
        <f>IFERROR(IF(RawData!F832&lt;&gt;"", VLOOKUP(TRIM(RawData!F832),ICD10Code,2,FALSE), ""), "Other")</f>
        <v/>
      </c>
      <c r="G830" t="str">
        <f>IFERROR(IF(RawData!G832&lt;&gt;"", VLOOKUP(TRIM(RawData!G832),ICD10Code,2,FALSE), ""), "Other")</f>
        <v/>
      </c>
      <c r="H830" t="str">
        <f>IFERROR(IF(RawData!H832&lt;&gt;"", VLOOKUP(TRIM(RawData!H832),PHCODE,2,FALSE), ""), "Other")</f>
        <v/>
      </c>
      <c r="I830" t="str">
        <f>IFERROR(IF(RawData!I832&lt;&gt;"", VLOOKUP(TRIM(RawData!I832),PHCODE,2,FALSE), ""), "Other")</f>
        <v/>
      </c>
      <c r="J830" t="str">
        <f>TRIM(RawData!L832)</f>
        <v/>
      </c>
      <c r="K830" t="str">
        <f>'Risk Calculation Tables'!AD398</f>
        <v>Low</v>
      </c>
      <c r="L830" t="str">
        <f>TRIM(RawData!J832)</f>
        <v/>
      </c>
      <c r="M830" t="str">
        <f>TRIM(RawData!K832)</f>
        <v/>
      </c>
    </row>
    <row r="831" spans="1:13" x14ac:dyDescent="0.3">
      <c r="A831">
        <f>RawData!A833</f>
        <v>0</v>
      </c>
      <c r="B831" t="str">
        <f>IF(RawData!B833&lt;&gt;"", (VLOOKUP(RawData!B833,AgeCat,2,TRUE)), "")</f>
        <v/>
      </c>
      <c r="C831" t="str">
        <f>TRIM(RawData!C833)</f>
        <v/>
      </c>
      <c r="D831" s="4">
        <f>RawData!D833</f>
        <v>0</v>
      </c>
      <c r="E831">
        <f>RawData!E833</f>
        <v>0</v>
      </c>
      <c r="F831" t="str">
        <f>IFERROR(IF(RawData!F833&lt;&gt;"", VLOOKUP(TRIM(RawData!F833),ICD10Code,2,FALSE), ""), "Other")</f>
        <v/>
      </c>
      <c r="G831" t="str">
        <f>IFERROR(IF(RawData!G833&lt;&gt;"", VLOOKUP(TRIM(RawData!G833),ICD10Code,2,FALSE), ""), "Other")</f>
        <v/>
      </c>
      <c r="H831" t="str">
        <f>IFERROR(IF(RawData!H833&lt;&gt;"", VLOOKUP(TRIM(RawData!H833),PHCODE,2,FALSE), ""), "Other")</f>
        <v/>
      </c>
      <c r="I831" t="str">
        <f>IFERROR(IF(RawData!I833&lt;&gt;"", VLOOKUP(TRIM(RawData!I833),PHCODE,2,FALSE), ""), "Other")</f>
        <v/>
      </c>
      <c r="J831" t="str">
        <f>TRIM(RawData!L833)</f>
        <v/>
      </c>
      <c r="K831" t="str">
        <f>'Risk Calculation Tables'!AD399</f>
        <v>Low</v>
      </c>
      <c r="L831" t="str">
        <f>TRIM(RawData!J833)</f>
        <v/>
      </c>
      <c r="M831" t="str">
        <f>TRIM(RawData!K833)</f>
        <v/>
      </c>
    </row>
    <row r="832" spans="1:13" x14ac:dyDescent="0.3">
      <c r="A832">
        <f>RawData!A834</f>
        <v>0</v>
      </c>
      <c r="B832" t="str">
        <f>IF(RawData!B834&lt;&gt;"", (VLOOKUP(RawData!B834,AgeCat,2,TRUE)), "")</f>
        <v/>
      </c>
      <c r="C832" t="str">
        <f>TRIM(RawData!C834)</f>
        <v/>
      </c>
      <c r="D832" s="4">
        <f>RawData!D834</f>
        <v>0</v>
      </c>
      <c r="E832">
        <f>RawData!E834</f>
        <v>0</v>
      </c>
      <c r="F832" t="str">
        <f>IFERROR(IF(RawData!F834&lt;&gt;"", VLOOKUP(TRIM(RawData!F834),ICD10Code,2,FALSE), ""), "Other")</f>
        <v/>
      </c>
      <c r="G832" t="str">
        <f>IFERROR(IF(RawData!G834&lt;&gt;"", VLOOKUP(TRIM(RawData!G834),ICD10Code,2,FALSE), ""), "Other")</f>
        <v/>
      </c>
      <c r="H832" t="str">
        <f>IFERROR(IF(RawData!H834&lt;&gt;"", VLOOKUP(TRIM(RawData!H834),PHCODE,2,FALSE), ""), "Other")</f>
        <v/>
      </c>
      <c r="I832" t="str">
        <f>IFERROR(IF(RawData!I834&lt;&gt;"", VLOOKUP(TRIM(RawData!I834),PHCODE,2,FALSE), ""), "Other")</f>
        <v/>
      </c>
      <c r="J832" t="str">
        <f>TRIM(RawData!L834)</f>
        <v/>
      </c>
      <c r="K832" t="str">
        <f>'Risk Calculation Tables'!AD400</f>
        <v>Low</v>
      </c>
      <c r="L832" t="str">
        <f>TRIM(RawData!J834)</f>
        <v/>
      </c>
      <c r="M832" t="str">
        <f>TRIM(RawData!K834)</f>
        <v/>
      </c>
    </row>
    <row r="833" spans="1:13" x14ac:dyDescent="0.3">
      <c r="A833">
        <f>RawData!A835</f>
        <v>0</v>
      </c>
      <c r="B833" t="str">
        <f>IF(RawData!B835&lt;&gt;"", (VLOOKUP(RawData!B835,AgeCat,2,TRUE)), "")</f>
        <v/>
      </c>
      <c r="C833" t="str">
        <f>TRIM(RawData!C835)</f>
        <v/>
      </c>
      <c r="D833" s="4">
        <f>RawData!D835</f>
        <v>0</v>
      </c>
      <c r="E833">
        <f>RawData!E835</f>
        <v>0</v>
      </c>
      <c r="F833" t="str">
        <f>IFERROR(IF(RawData!F835&lt;&gt;"", VLOOKUP(TRIM(RawData!F835),ICD10Code,2,FALSE), ""), "Other")</f>
        <v/>
      </c>
      <c r="G833" t="str">
        <f>IFERROR(IF(RawData!G835&lt;&gt;"", VLOOKUP(TRIM(RawData!G835),ICD10Code,2,FALSE), ""), "Other")</f>
        <v/>
      </c>
      <c r="H833" t="str">
        <f>IFERROR(IF(RawData!H835&lt;&gt;"", VLOOKUP(TRIM(RawData!H835),PHCODE,2,FALSE), ""), "Other")</f>
        <v/>
      </c>
      <c r="I833" t="str">
        <f>IFERROR(IF(RawData!I835&lt;&gt;"", VLOOKUP(TRIM(RawData!I835),PHCODE,2,FALSE), ""), "Other")</f>
        <v/>
      </c>
      <c r="J833" t="str">
        <f>TRIM(RawData!L835)</f>
        <v/>
      </c>
      <c r="K833" t="str">
        <f>'Risk Calculation Tables'!AD401</f>
        <v>Low</v>
      </c>
      <c r="L833" t="str">
        <f>TRIM(RawData!J835)</f>
        <v/>
      </c>
      <c r="M833" t="str">
        <f>TRIM(RawData!K835)</f>
        <v/>
      </c>
    </row>
    <row r="834" spans="1:13" x14ac:dyDescent="0.3">
      <c r="A834">
        <f>RawData!A836</f>
        <v>0</v>
      </c>
      <c r="B834" t="str">
        <f>IF(RawData!B836&lt;&gt;"", (VLOOKUP(RawData!B836,AgeCat,2,TRUE)), "")</f>
        <v/>
      </c>
      <c r="C834" t="str">
        <f>TRIM(RawData!C836)</f>
        <v/>
      </c>
      <c r="D834" s="4">
        <f>RawData!D836</f>
        <v>0</v>
      </c>
      <c r="E834">
        <f>RawData!E836</f>
        <v>0</v>
      </c>
      <c r="F834" t="str">
        <f>IFERROR(IF(RawData!F836&lt;&gt;"", VLOOKUP(TRIM(RawData!F836),ICD10Code,2,FALSE), ""), "Other")</f>
        <v/>
      </c>
      <c r="G834" t="str">
        <f>IFERROR(IF(RawData!G836&lt;&gt;"", VLOOKUP(TRIM(RawData!G836),ICD10Code,2,FALSE), ""), "Other")</f>
        <v/>
      </c>
      <c r="H834" t="str">
        <f>IFERROR(IF(RawData!H836&lt;&gt;"", VLOOKUP(TRIM(RawData!H836),PHCODE,2,FALSE), ""), "Other")</f>
        <v/>
      </c>
      <c r="I834" t="str">
        <f>IFERROR(IF(RawData!I836&lt;&gt;"", VLOOKUP(TRIM(RawData!I836),PHCODE,2,FALSE), ""), "Other")</f>
        <v/>
      </c>
      <c r="J834" t="str">
        <f>TRIM(RawData!L836)</f>
        <v/>
      </c>
      <c r="K834" t="str">
        <f>'Risk Calculation Tables'!AD402</f>
        <v>Low</v>
      </c>
      <c r="L834" t="str">
        <f>TRIM(RawData!J836)</f>
        <v/>
      </c>
      <c r="M834" t="str">
        <f>TRIM(RawData!K836)</f>
        <v/>
      </c>
    </row>
    <row r="835" spans="1:13" x14ac:dyDescent="0.3">
      <c r="A835">
        <f>RawData!A837</f>
        <v>0</v>
      </c>
      <c r="B835" t="str">
        <f>IF(RawData!B837&lt;&gt;"", (VLOOKUP(RawData!B837,AgeCat,2,TRUE)), "")</f>
        <v/>
      </c>
      <c r="C835" t="str">
        <f>TRIM(RawData!C837)</f>
        <v/>
      </c>
      <c r="D835" s="4">
        <f>RawData!D837</f>
        <v>0</v>
      </c>
      <c r="E835">
        <f>RawData!E837</f>
        <v>0</v>
      </c>
      <c r="F835" t="str">
        <f>IFERROR(IF(RawData!F837&lt;&gt;"", VLOOKUP(TRIM(RawData!F837),ICD10Code,2,FALSE), ""), "Other")</f>
        <v/>
      </c>
      <c r="G835" t="str">
        <f>IFERROR(IF(RawData!G837&lt;&gt;"", VLOOKUP(TRIM(RawData!G837),ICD10Code,2,FALSE), ""), "Other")</f>
        <v/>
      </c>
      <c r="H835" t="str">
        <f>IFERROR(IF(RawData!H837&lt;&gt;"", VLOOKUP(TRIM(RawData!H837),PHCODE,2,FALSE), ""), "Other")</f>
        <v/>
      </c>
      <c r="I835" t="str">
        <f>IFERROR(IF(RawData!I837&lt;&gt;"", VLOOKUP(TRIM(RawData!I837),PHCODE,2,FALSE), ""), "Other")</f>
        <v/>
      </c>
      <c r="J835" t="str">
        <f>TRIM(RawData!L837)</f>
        <v/>
      </c>
      <c r="K835" t="str">
        <f>'Risk Calculation Tables'!AD403</f>
        <v>Low</v>
      </c>
      <c r="L835" t="str">
        <f>TRIM(RawData!J837)</f>
        <v/>
      </c>
      <c r="M835" t="str">
        <f>TRIM(RawData!K837)</f>
        <v/>
      </c>
    </row>
    <row r="836" spans="1:13" x14ac:dyDescent="0.3">
      <c r="A836">
        <f>RawData!A838</f>
        <v>0</v>
      </c>
      <c r="B836" t="str">
        <f>IF(RawData!B838&lt;&gt;"", (VLOOKUP(RawData!B838,AgeCat,2,TRUE)), "")</f>
        <v/>
      </c>
      <c r="C836" t="str">
        <f>TRIM(RawData!C838)</f>
        <v/>
      </c>
      <c r="D836" s="4">
        <f>RawData!D838</f>
        <v>0</v>
      </c>
      <c r="E836">
        <f>RawData!E838</f>
        <v>0</v>
      </c>
      <c r="F836" t="str">
        <f>IFERROR(IF(RawData!F838&lt;&gt;"", VLOOKUP(TRIM(RawData!F838),ICD10Code,2,FALSE), ""), "Other")</f>
        <v/>
      </c>
      <c r="G836" t="str">
        <f>IFERROR(IF(RawData!G838&lt;&gt;"", VLOOKUP(TRIM(RawData!G838),ICD10Code,2,FALSE), ""), "Other")</f>
        <v/>
      </c>
      <c r="H836" t="str">
        <f>IFERROR(IF(RawData!H838&lt;&gt;"", VLOOKUP(TRIM(RawData!H838),PHCODE,2,FALSE), ""), "Other")</f>
        <v/>
      </c>
      <c r="I836" t="str">
        <f>IFERROR(IF(RawData!I838&lt;&gt;"", VLOOKUP(TRIM(RawData!I838),PHCODE,2,FALSE), ""), "Other")</f>
        <v/>
      </c>
      <c r="J836" t="str">
        <f>TRIM(RawData!L838)</f>
        <v/>
      </c>
      <c r="K836" t="str">
        <f>'Risk Calculation Tables'!AD404</f>
        <v>Low</v>
      </c>
      <c r="L836" t="str">
        <f>TRIM(RawData!J838)</f>
        <v/>
      </c>
      <c r="M836" t="str">
        <f>TRIM(RawData!K838)</f>
        <v/>
      </c>
    </row>
    <row r="837" spans="1:13" x14ac:dyDescent="0.3">
      <c r="A837">
        <f>RawData!A839</f>
        <v>0</v>
      </c>
      <c r="B837" t="str">
        <f>IF(RawData!B839&lt;&gt;"", (VLOOKUP(RawData!B839,AgeCat,2,TRUE)), "")</f>
        <v/>
      </c>
      <c r="C837" t="str">
        <f>TRIM(RawData!C839)</f>
        <v/>
      </c>
      <c r="D837" s="4">
        <f>RawData!D839</f>
        <v>0</v>
      </c>
      <c r="E837">
        <f>RawData!E839</f>
        <v>0</v>
      </c>
      <c r="F837" t="str">
        <f>IFERROR(IF(RawData!F839&lt;&gt;"", VLOOKUP(TRIM(RawData!F839),ICD10Code,2,FALSE), ""), "Other")</f>
        <v/>
      </c>
      <c r="G837" t="str">
        <f>IFERROR(IF(RawData!G839&lt;&gt;"", VLOOKUP(TRIM(RawData!G839),ICD10Code,2,FALSE), ""), "Other")</f>
        <v/>
      </c>
      <c r="H837" t="str">
        <f>IFERROR(IF(RawData!H839&lt;&gt;"", VLOOKUP(TRIM(RawData!H839),PHCODE,2,FALSE), ""), "Other")</f>
        <v/>
      </c>
      <c r="I837" t="str">
        <f>IFERROR(IF(RawData!I839&lt;&gt;"", VLOOKUP(TRIM(RawData!I839),PHCODE,2,FALSE), ""), "Other")</f>
        <v/>
      </c>
      <c r="J837" t="str">
        <f>TRIM(RawData!L839)</f>
        <v/>
      </c>
      <c r="K837" t="str">
        <f>'Risk Calculation Tables'!AD405</f>
        <v>Low</v>
      </c>
      <c r="L837" t="str">
        <f>TRIM(RawData!J839)</f>
        <v/>
      </c>
      <c r="M837" t="str">
        <f>TRIM(RawData!K839)</f>
        <v/>
      </c>
    </row>
    <row r="838" spans="1:13" x14ac:dyDescent="0.3">
      <c r="A838">
        <f>RawData!A840</f>
        <v>0</v>
      </c>
      <c r="B838" t="str">
        <f>IF(RawData!B840&lt;&gt;"", (VLOOKUP(RawData!B840,AgeCat,2,TRUE)), "")</f>
        <v/>
      </c>
      <c r="C838" t="str">
        <f>TRIM(RawData!C840)</f>
        <v/>
      </c>
      <c r="D838" s="4">
        <f>RawData!D840</f>
        <v>0</v>
      </c>
      <c r="E838">
        <f>RawData!E840</f>
        <v>0</v>
      </c>
      <c r="F838" t="str">
        <f>IFERROR(IF(RawData!F840&lt;&gt;"", VLOOKUP(TRIM(RawData!F840),ICD10Code,2,FALSE), ""), "Other")</f>
        <v/>
      </c>
      <c r="G838" t="str">
        <f>IFERROR(IF(RawData!G840&lt;&gt;"", VLOOKUP(TRIM(RawData!G840),ICD10Code,2,FALSE), ""), "Other")</f>
        <v/>
      </c>
      <c r="H838" t="str">
        <f>IFERROR(IF(RawData!H840&lt;&gt;"", VLOOKUP(TRIM(RawData!H840),PHCODE,2,FALSE), ""), "Other")</f>
        <v/>
      </c>
      <c r="I838" t="str">
        <f>IFERROR(IF(RawData!I840&lt;&gt;"", VLOOKUP(TRIM(RawData!I840),PHCODE,2,FALSE), ""), "Other")</f>
        <v/>
      </c>
      <c r="J838" t="str">
        <f>TRIM(RawData!L840)</f>
        <v/>
      </c>
      <c r="K838" t="str">
        <f>'Risk Calculation Tables'!AD406</f>
        <v>Low</v>
      </c>
      <c r="L838" t="str">
        <f>TRIM(RawData!J840)</f>
        <v/>
      </c>
      <c r="M838" t="str">
        <f>TRIM(RawData!K840)</f>
        <v/>
      </c>
    </row>
    <row r="839" spans="1:13" x14ac:dyDescent="0.3">
      <c r="A839">
        <f>RawData!A841</f>
        <v>0</v>
      </c>
      <c r="B839" t="str">
        <f>IF(RawData!B841&lt;&gt;"", (VLOOKUP(RawData!B841,AgeCat,2,TRUE)), "")</f>
        <v/>
      </c>
      <c r="C839" t="str">
        <f>TRIM(RawData!C841)</f>
        <v/>
      </c>
      <c r="D839" s="4">
        <f>RawData!D841</f>
        <v>0</v>
      </c>
      <c r="E839">
        <f>RawData!E841</f>
        <v>0</v>
      </c>
      <c r="F839" t="str">
        <f>IFERROR(IF(RawData!F841&lt;&gt;"", VLOOKUP(TRIM(RawData!F841),ICD10Code,2,FALSE), ""), "Other")</f>
        <v/>
      </c>
      <c r="G839" t="str">
        <f>IFERROR(IF(RawData!G841&lt;&gt;"", VLOOKUP(TRIM(RawData!G841),ICD10Code,2,FALSE), ""), "Other")</f>
        <v/>
      </c>
      <c r="H839" t="str">
        <f>IFERROR(IF(RawData!H841&lt;&gt;"", VLOOKUP(TRIM(RawData!H841),PHCODE,2,FALSE), ""), "Other")</f>
        <v/>
      </c>
      <c r="I839" t="str">
        <f>IFERROR(IF(RawData!I841&lt;&gt;"", VLOOKUP(TRIM(RawData!I841),PHCODE,2,FALSE), ""), "Other")</f>
        <v/>
      </c>
      <c r="J839" t="str">
        <f>TRIM(RawData!L841)</f>
        <v/>
      </c>
      <c r="K839" t="str">
        <f>'Risk Calculation Tables'!AD407</f>
        <v>Low</v>
      </c>
      <c r="L839" t="str">
        <f>TRIM(RawData!J841)</f>
        <v/>
      </c>
      <c r="M839" t="str">
        <f>TRIM(RawData!K841)</f>
        <v/>
      </c>
    </row>
    <row r="840" spans="1:13" x14ac:dyDescent="0.3">
      <c r="A840">
        <f>RawData!A842</f>
        <v>0</v>
      </c>
      <c r="B840" t="str">
        <f>IF(RawData!B842&lt;&gt;"", (VLOOKUP(RawData!B842,AgeCat,2,TRUE)), "")</f>
        <v/>
      </c>
      <c r="C840" t="str">
        <f>TRIM(RawData!C842)</f>
        <v/>
      </c>
      <c r="D840" s="4">
        <f>RawData!D842</f>
        <v>0</v>
      </c>
      <c r="E840">
        <f>RawData!E842</f>
        <v>0</v>
      </c>
      <c r="F840" t="str">
        <f>IFERROR(IF(RawData!F842&lt;&gt;"", VLOOKUP(TRIM(RawData!F842),ICD10Code,2,FALSE), ""), "Other")</f>
        <v/>
      </c>
      <c r="G840" t="str">
        <f>IFERROR(IF(RawData!G842&lt;&gt;"", VLOOKUP(TRIM(RawData!G842),ICD10Code,2,FALSE), ""), "Other")</f>
        <v/>
      </c>
      <c r="H840" t="str">
        <f>IFERROR(IF(RawData!H842&lt;&gt;"", VLOOKUP(TRIM(RawData!H842),PHCODE,2,FALSE), ""), "Other")</f>
        <v/>
      </c>
      <c r="I840" t="str">
        <f>IFERROR(IF(RawData!I842&lt;&gt;"", VLOOKUP(TRIM(RawData!I842),PHCODE,2,FALSE), ""), "Other")</f>
        <v/>
      </c>
      <c r="J840" t="str">
        <f>TRIM(RawData!L842)</f>
        <v/>
      </c>
      <c r="K840" t="str">
        <f>'Risk Calculation Tables'!AD408</f>
        <v>Low</v>
      </c>
      <c r="L840" t="str">
        <f>TRIM(RawData!J842)</f>
        <v/>
      </c>
      <c r="M840" t="str">
        <f>TRIM(RawData!K842)</f>
        <v/>
      </c>
    </row>
    <row r="841" spans="1:13" x14ac:dyDescent="0.3">
      <c r="A841">
        <f>RawData!A843</f>
        <v>0</v>
      </c>
      <c r="B841" t="str">
        <f>IF(RawData!B843&lt;&gt;"", (VLOOKUP(RawData!B843,AgeCat,2,TRUE)), "")</f>
        <v/>
      </c>
      <c r="C841" t="str">
        <f>TRIM(RawData!C843)</f>
        <v/>
      </c>
      <c r="D841" s="4">
        <f>RawData!D843</f>
        <v>0</v>
      </c>
      <c r="E841">
        <f>RawData!E843</f>
        <v>0</v>
      </c>
      <c r="F841" t="str">
        <f>IFERROR(IF(RawData!F843&lt;&gt;"", VLOOKUP(TRIM(RawData!F843),ICD10Code,2,FALSE), ""), "Other")</f>
        <v/>
      </c>
      <c r="G841" t="str">
        <f>IFERROR(IF(RawData!G843&lt;&gt;"", VLOOKUP(TRIM(RawData!G843),ICD10Code,2,FALSE), ""), "Other")</f>
        <v/>
      </c>
      <c r="H841" t="str">
        <f>IFERROR(IF(RawData!H843&lt;&gt;"", VLOOKUP(TRIM(RawData!H843),PHCODE,2,FALSE), ""), "Other")</f>
        <v/>
      </c>
      <c r="I841" t="str">
        <f>IFERROR(IF(RawData!I843&lt;&gt;"", VLOOKUP(TRIM(RawData!I843),PHCODE,2,FALSE), ""), "Other")</f>
        <v/>
      </c>
      <c r="J841" t="str">
        <f>TRIM(RawData!L843)</f>
        <v/>
      </c>
      <c r="K841" t="str">
        <f>'Risk Calculation Tables'!AD409</f>
        <v>Low</v>
      </c>
      <c r="L841" t="str">
        <f>TRIM(RawData!J843)</f>
        <v/>
      </c>
      <c r="M841" t="str">
        <f>TRIM(RawData!K843)</f>
        <v/>
      </c>
    </row>
    <row r="842" spans="1:13" x14ac:dyDescent="0.3">
      <c r="A842">
        <f>RawData!A844</f>
        <v>0</v>
      </c>
      <c r="B842" t="str">
        <f>IF(RawData!B844&lt;&gt;"", (VLOOKUP(RawData!B844,AgeCat,2,TRUE)), "")</f>
        <v/>
      </c>
      <c r="C842" t="str">
        <f>TRIM(RawData!C844)</f>
        <v/>
      </c>
      <c r="D842" s="4">
        <f>RawData!D844</f>
        <v>0</v>
      </c>
      <c r="E842">
        <f>RawData!E844</f>
        <v>0</v>
      </c>
      <c r="F842" t="str">
        <f>IFERROR(IF(RawData!F844&lt;&gt;"", VLOOKUP(TRIM(RawData!F844),ICD10Code,2,FALSE), ""), "Other")</f>
        <v/>
      </c>
      <c r="G842" t="str">
        <f>IFERROR(IF(RawData!G844&lt;&gt;"", VLOOKUP(TRIM(RawData!G844),ICD10Code,2,FALSE), ""), "Other")</f>
        <v/>
      </c>
      <c r="H842" t="str">
        <f>IFERROR(IF(RawData!H844&lt;&gt;"", VLOOKUP(TRIM(RawData!H844),PHCODE,2,FALSE), ""), "Other")</f>
        <v/>
      </c>
      <c r="I842" t="str">
        <f>IFERROR(IF(RawData!I844&lt;&gt;"", VLOOKUP(TRIM(RawData!I844),PHCODE,2,FALSE), ""), "Other")</f>
        <v/>
      </c>
      <c r="J842" t="str">
        <f>TRIM(RawData!L844)</f>
        <v/>
      </c>
      <c r="K842" t="str">
        <f>'Risk Calculation Tables'!AD410</f>
        <v>Low</v>
      </c>
      <c r="L842" t="str">
        <f>TRIM(RawData!J844)</f>
        <v/>
      </c>
      <c r="M842" t="str">
        <f>TRIM(RawData!K844)</f>
        <v/>
      </c>
    </row>
    <row r="843" spans="1:13" x14ac:dyDescent="0.3">
      <c r="A843">
        <f>RawData!A845</f>
        <v>0</v>
      </c>
      <c r="B843" t="str">
        <f>IF(RawData!B845&lt;&gt;"", (VLOOKUP(RawData!B845,AgeCat,2,TRUE)), "")</f>
        <v/>
      </c>
      <c r="C843" t="str">
        <f>TRIM(RawData!C845)</f>
        <v/>
      </c>
      <c r="D843" s="4">
        <f>RawData!D845</f>
        <v>0</v>
      </c>
      <c r="E843">
        <f>RawData!E845</f>
        <v>0</v>
      </c>
      <c r="F843" t="str">
        <f>IFERROR(IF(RawData!F845&lt;&gt;"", VLOOKUP(TRIM(RawData!F845),ICD10Code,2,FALSE), ""), "Other")</f>
        <v/>
      </c>
      <c r="G843" t="str">
        <f>IFERROR(IF(RawData!G845&lt;&gt;"", VLOOKUP(TRIM(RawData!G845),ICD10Code,2,FALSE), ""), "Other")</f>
        <v/>
      </c>
      <c r="H843" t="str">
        <f>IFERROR(IF(RawData!H845&lt;&gt;"", VLOOKUP(TRIM(RawData!H845),PHCODE,2,FALSE), ""), "Other")</f>
        <v/>
      </c>
      <c r="I843" t="str">
        <f>IFERROR(IF(RawData!I845&lt;&gt;"", VLOOKUP(TRIM(RawData!I845),PHCODE,2,FALSE), ""), "Other")</f>
        <v/>
      </c>
      <c r="J843" t="str">
        <f>TRIM(RawData!L845)</f>
        <v/>
      </c>
      <c r="K843" t="str">
        <f>'Risk Calculation Tables'!AD411</f>
        <v>Low</v>
      </c>
      <c r="L843" t="str">
        <f>TRIM(RawData!J845)</f>
        <v/>
      </c>
      <c r="M843" t="str">
        <f>TRIM(RawData!K845)</f>
        <v/>
      </c>
    </row>
    <row r="844" spans="1:13" x14ac:dyDescent="0.3">
      <c r="A844">
        <f>RawData!A846</f>
        <v>0</v>
      </c>
      <c r="B844" t="str">
        <f>IF(RawData!B846&lt;&gt;"", (VLOOKUP(RawData!B846,AgeCat,2,TRUE)), "")</f>
        <v/>
      </c>
      <c r="C844" t="str">
        <f>TRIM(RawData!C846)</f>
        <v/>
      </c>
      <c r="D844" s="4">
        <f>RawData!D846</f>
        <v>0</v>
      </c>
      <c r="E844">
        <f>RawData!E846</f>
        <v>0</v>
      </c>
      <c r="F844" t="str">
        <f>IFERROR(IF(RawData!F846&lt;&gt;"", VLOOKUP(TRIM(RawData!F846),ICD10Code,2,FALSE), ""), "Other")</f>
        <v/>
      </c>
      <c r="G844" t="str">
        <f>IFERROR(IF(RawData!G846&lt;&gt;"", VLOOKUP(TRIM(RawData!G846),ICD10Code,2,FALSE), ""), "Other")</f>
        <v/>
      </c>
      <c r="H844" t="str">
        <f>IFERROR(IF(RawData!H846&lt;&gt;"", VLOOKUP(TRIM(RawData!H846),PHCODE,2,FALSE), ""), "Other")</f>
        <v/>
      </c>
      <c r="I844" t="str">
        <f>IFERROR(IF(RawData!I846&lt;&gt;"", VLOOKUP(TRIM(RawData!I846),PHCODE,2,FALSE), ""), "Other")</f>
        <v/>
      </c>
      <c r="J844" t="str">
        <f>TRIM(RawData!L846)</f>
        <v/>
      </c>
      <c r="K844" t="str">
        <f>'Risk Calculation Tables'!AD412</f>
        <v>Low</v>
      </c>
      <c r="L844" t="str">
        <f>TRIM(RawData!J846)</f>
        <v/>
      </c>
      <c r="M844" t="str">
        <f>TRIM(RawData!K846)</f>
        <v/>
      </c>
    </row>
    <row r="845" spans="1:13" x14ac:dyDescent="0.3">
      <c r="A845">
        <f>RawData!A847</f>
        <v>0</v>
      </c>
      <c r="B845" t="str">
        <f>IF(RawData!B847&lt;&gt;"", (VLOOKUP(RawData!B847,AgeCat,2,TRUE)), "")</f>
        <v/>
      </c>
      <c r="C845" t="str">
        <f>TRIM(RawData!C847)</f>
        <v/>
      </c>
      <c r="D845" s="4">
        <f>RawData!D847</f>
        <v>0</v>
      </c>
      <c r="E845">
        <f>RawData!E847</f>
        <v>0</v>
      </c>
      <c r="F845" t="str">
        <f>IFERROR(IF(RawData!F847&lt;&gt;"", VLOOKUP(TRIM(RawData!F847),ICD10Code,2,FALSE), ""), "Other")</f>
        <v/>
      </c>
      <c r="G845" t="str">
        <f>IFERROR(IF(RawData!G847&lt;&gt;"", VLOOKUP(TRIM(RawData!G847),ICD10Code,2,FALSE), ""), "Other")</f>
        <v/>
      </c>
      <c r="H845" t="str">
        <f>IFERROR(IF(RawData!H847&lt;&gt;"", VLOOKUP(TRIM(RawData!H847),PHCODE,2,FALSE), ""), "Other")</f>
        <v/>
      </c>
      <c r="I845" t="str">
        <f>IFERROR(IF(RawData!I847&lt;&gt;"", VLOOKUP(TRIM(RawData!I847),PHCODE,2,FALSE), ""), "Other")</f>
        <v/>
      </c>
      <c r="J845" t="str">
        <f>TRIM(RawData!L847)</f>
        <v/>
      </c>
      <c r="K845" t="str">
        <f>'Risk Calculation Tables'!AD413</f>
        <v>Low</v>
      </c>
      <c r="L845" t="str">
        <f>TRIM(RawData!J847)</f>
        <v/>
      </c>
      <c r="M845" t="str">
        <f>TRIM(RawData!K847)</f>
        <v/>
      </c>
    </row>
    <row r="846" spans="1:13" x14ac:dyDescent="0.3">
      <c r="A846">
        <f>RawData!A848</f>
        <v>0</v>
      </c>
      <c r="B846" t="str">
        <f>IF(RawData!B848&lt;&gt;"", (VLOOKUP(RawData!B848,AgeCat,2,TRUE)), "")</f>
        <v/>
      </c>
      <c r="C846" t="str">
        <f>TRIM(RawData!C848)</f>
        <v/>
      </c>
      <c r="D846" s="4">
        <f>RawData!D848</f>
        <v>0</v>
      </c>
      <c r="E846">
        <f>RawData!E848</f>
        <v>0</v>
      </c>
      <c r="F846" t="str">
        <f>IFERROR(IF(RawData!F848&lt;&gt;"", VLOOKUP(TRIM(RawData!F848),ICD10Code,2,FALSE), ""), "Other")</f>
        <v/>
      </c>
      <c r="G846" t="str">
        <f>IFERROR(IF(RawData!G848&lt;&gt;"", VLOOKUP(TRIM(RawData!G848),ICD10Code,2,FALSE), ""), "Other")</f>
        <v/>
      </c>
      <c r="H846" t="str">
        <f>IFERROR(IF(RawData!H848&lt;&gt;"", VLOOKUP(TRIM(RawData!H848),PHCODE,2,FALSE), ""), "Other")</f>
        <v/>
      </c>
      <c r="I846" t="str">
        <f>IFERROR(IF(RawData!I848&lt;&gt;"", VLOOKUP(TRIM(RawData!I848),PHCODE,2,FALSE), ""), "Other")</f>
        <v/>
      </c>
      <c r="J846" t="str">
        <f>TRIM(RawData!L848)</f>
        <v/>
      </c>
      <c r="K846" t="str">
        <f>'Risk Calculation Tables'!AD414</f>
        <v>Low</v>
      </c>
      <c r="L846" t="str">
        <f>TRIM(RawData!J848)</f>
        <v/>
      </c>
      <c r="M846" t="str">
        <f>TRIM(RawData!K848)</f>
        <v/>
      </c>
    </row>
    <row r="847" spans="1:13" x14ac:dyDescent="0.3">
      <c r="A847">
        <f>RawData!A849</f>
        <v>0</v>
      </c>
      <c r="B847" t="str">
        <f>IF(RawData!B849&lt;&gt;"", (VLOOKUP(RawData!B849,AgeCat,2,TRUE)), "")</f>
        <v/>
      </c>
      <c r="C847" t="str">
        <f>TRIM(RawData!C849)</f>
        <v/>
      </c>
      <c r="D847" s="4">
        <f>RawData!D849</f>
        <v>0</v>
      </c>
      <c r="E847">
        <f>RawData!E849</f>
        <v>0</v>
      </c>
      <c r="F847" t="str">
        <f>IFERROR(IF(RawData!F849&lt;&gt;"", VLOOKUP(TRIM(RawData!F849),ICD10Code,2,FALSE), ""), "Other")</f>
        <v/>
      </c>
      <c r="G847" t="str">
        <f>IFERROR(IF(RawData!G849&lt;&gt;"", VLOOKUP(TRIM(RawData!G849),ICD10Code,2,FALSE), ""), "Other")</f>
        <v/>
      </c>
      <c r="H847" t="str">
        <f>IFERROR(IF(RawData!H849&lt;&gt;"", VLOOKUP(TRIM(RawData!H849),PHCODE,2,FALSE), ""), "Other")</f>
        <v/>
      </c>
      <c r="I847" t="str">
        <f>IFERROR(IF(RawData!I849&lt;&gt;"", VLOOKUP(TRIM(RawData!I849),PHCODE,2,FALSE), ""), "Other")</f>
        <v/>
      </c>
      <c r="J847" t="str">
        <f>TRIM(RawData!L849)</f>
        <v/>
      </c>
      <c r="K847" t="str">
        <f>'Risk Calculation Tables'!AD415</f>
        <v>Low</v>
      </c>
      <c r="L847" t="str">
        <f>TRIM(RawData!J849)</f>
        <v/>
      </c>
      <c r="M847" t="str">
        <f>TRIM(RawData!K849)</f>
        <v/>
      </c>
    </row>
    <row r="848" spans="1:13" x14ac:dyDescent="0.3">
      <c r="A848">
        <f>RawData!A850</f>
        <v>0</v>
      </c>
      <c r="B848" t="str">
        <f>IF(RawData!B850&lt;&gt;"", (VLOOKUP(RawData!B850,AgeCat,2,TRUE)), "")</f>
        <v/>
      </c>
      <c r="C848" t="str">
        <f>TRIM(RawData!C850)</f>
        <v/>
      </c>
      <c r="D848" s="4">
        <f>RawData!D850</f>
        <v>0</v>
      </c>
      <c r="E848">
        <f>RawData!E850</f>
        <v>0</v>
      </c>
      <c r="F848" t="str">
        <f>IFERROR(IF(RawData!F850&lt;&gt;"", VLOOKUP(TRIM(RawData!F850),ICD10Code,2,FALSE), ""), "Other")</f>
        <v/>
      </c>
      <c r="G848" t="str">
        <f>IFERROR(IF(RawData!G850&lt;&gt;"", VLOOKUP(TRIM(RawData!G850),ICD10Code,2,FALSE), ""), "Other")</f>
        <v/>
      </c>
      <c r="H848" t="str">
        <f>IFERROR(IF(RawData!H850&lt;&gt;"", VLOOKUP(TRIM(RawData!H850),PHCODE,2,FALSE), ""), "Other")</f>
        <v/>
      </c>
      <c r="I848" t="str">
        <f>IFERROR(IF(RawData!I850&lt;&gt;"", VLOOKUP(TRIM(RawData!I850),PHCODE,2,FALSE), ""), "Other")</f>
        <v/>
      </c>
      <c r="J848" t="str">
        <f>TRIM(RawData!L850)</f>
        <v/>
      </c>
      <c r="K848" t="str">
        <f>'Risk Calculation Tables'!AD416</f>
        <v>Low</v>
      </c>
      <c r="L848" t="str">
        <f>TRIM(RawData!J850)</f>
        <v/>
      </c>
      <c r="M848" t="str">
        <f>TRIM(RawData!K850)</f>
        <v/>
      </c>
    </row>
    <row r="849" spans="1:13" x14ac:dyDescent="0.3">
      <c r="A849">
        <f>RawData!A851</f>
        <v>0</v>
      </c>
      <c r="B849" t="str">
        <f>IF(RawData!B851&lt;&gt;"", (VLOOKUP(RawData!B851,AgeCat,2,TRUE)), "")</f>
        <v/>
      </c>
      <c r="C849" t="str">
        <f>TRIM(RawData!C851)</f>
        <v/>
      </c>
      <c r="D849" s="4">
        <f>RawData!D851</f>
        <v>0</v>
      </c>
      <c r="E849">
        <f>RawData!E851</f>
        <v>0</v>
      </c>
      <c r="F849" t="str">
        <f>IFERROR(IF(RawData!F851&lt;&gt;"", VLOOKUP(TRIM(RawData!F851),ICD10Code,2,FALSE), ""), "Other")</f>
        <v/>
      </c>
      <c r="G849" t="str">
        <f>IFERROR(IF(RawData!G851&lt;&gt;"", VLOOKUP(TRIM(RawData!G851),ICD10Code,2,FALSE), ""), "Other")</f>
        <v/>
      </c>
      <c r="H849" t="str">
        <f>IFERROR(IF(RawData!H851&lt;&gt;"", VLOOKUP(TRIM(RawData!H851),PHCODE,2,FALSE), ""), "Other")</f>
        <v/>
      </c>
      <c r="I849" t="str">
        <f>IFERROR(IF(RawData!I851&lt;&gt;"", VLOOKUP(TRIM(RawData!I851),PHCODE,2,FALSE), ""), "Other")</f>
        <v/>
      </c>
      <c r="J849" t="str">
        <f>TRIM(RawData!L851)</f>
        <v/>
      </c>
      <c r="K849" t="str">
        <f>'Risk Calculation Tables'!AD417</f>
        <v>Low</v>
      </c>
      <c r="L849" t="str">
        <f>TRIM(RawData!J851)</f>
        <v/>
      </c>
      <c r="M849" t="str">
        <f>TRIM(RawData!K851)</f>
        <v/>
      </c>
    </row>
    <row r="850" spans="1:13" x14ac:dyDescent="0.3">
      <c r="A850">
        <f>RawData!A852</f>
        <v>0</v>
      </c>
      <c r="B850" t="str">
        <f>IF(RawData!B852&lt;&gt;"", (VLOOKUP(RawData!B852,AgeCat,2,TRUE)), "")</f>
        <v/>
      </c>
      <c r="C850" t="str">
        <f>TRIM(RawData!C852)</f>
        <v/>
      </c>
      <c r="D850" s="4">
        <f>RawData!D852</f>
        <v>0</v>
      </c>
      <c r="E850">
        <f>RawData!E852</f>
        <v>0</v>
      </c>
      <c r="F850" t="str">
        <f>IFERROR(IF(RawData!F852&lt;&gt;"", VLOOKUP(TRIM(RawData!F852),ICD10Code,2,FALSE), ""), "Other")</f>
        <v/>
      </c>
      <c r="G850" t="str">
        <f>IFERROR(IF(RawData!G852&lt;&gt;"", VLOOKUP(TRIM(RawData!G852),ICD10Code,2,FALSE), ""), "Other")</f>
        <v/>
      </c>
      <c r="H850" t="str">
        <f>IFERROR(IF(RawData!H852&lt;&gt;"", VLOOKUP(TRIM(RawData!H852),PHCODE,2,FALSE), ""), "Other")</f>
        <v/>
      </c>
      <c r="I850" t="str">
        <f>IFERROR(IF(RawData!I852&lt;&gt;"", VLOOKUP(TRIM(RawData!I852),PHCODE,2,FALSE), ""), "Other")</f>
        <v/>
      </c>
      <c r="J850" t="str">
        <f>TRIM(RawData!L852)</f>
        <v/>
      </c>
      <c r="K850" t="str">
        <f>'Risk Calculation Tables'!AD418</f>
        <v>Low</v>
      </c>
      <c r="L850" t="str">
        <f>TRIM(RawData!J852)</f>
        <v/>
      </c>
      <c r="M850" t="str">
        <f>TRIM(RawData!K852)</f>
        <v/>
      </c>
    </row>
    <row r="851" spans="1:13" x14ac:dyDescent="0.3">
      <c r="A851">
        <f>RawData!A853</f>
        <v>0</v>
      </c>
      <c r="B851" t="str">
        <f>IF(RawData!B853&lt;&gt;"", (VLOOKUP(RawData!B853,AgeCat,2,TRUE)), "")</f>
        <v/>
      </c>
      <c r="C851" t="str">
        <f>TRIM(RawData!C853)</f>
        <v/>
      </c>
      <c r="D851" s="4">
        <f>RawData!D853</f>
        <v>0</v>
      </c>
      <c r="E851">
        <f>RawData!E853</f>
        <v>0</v>
      </c>
      <c r="F851" t="str">
        <f>IFERROR(IF(RawData!F853&lt;&gt;"", VLOOKUP(TRIM(RawData!F853),ICD10Code,2,FALSE), ""), "Other")</f>
        <v/>
      </c>
      <c r="G851" t="str">
        <f>IFERROR(IF(RawData!G853&lt;&gt;"", VLOOKUP(TRIM(RawData!G853),ICD10Code,2,FALSE), ""), "Other")</f>
        <v/>
      </c>
      <c r="H851" t="str">
        <f>IFERROR(IF(RawData!H853&lt;&gt;"", VLOOKUP(TRIM(RawData!H853),PHCODE,2,FALSE), ""), "Other")</f>
        <v/>
      </c>
      <c r="I851" t="str">
        <f>IFERROR(IF(RawData!I853&lt;&gt;"", VLOOKUP(TRIM(RawData!I853),PHCODE,2,FALSE), ""), "Other")</f>
        <v/>
      </c>
      <c r="J851" t="str">
        <f>TRIM(RawData!L853)</f>
        <v/>
      </c>
      <c r="K851" t="str">
        <f>'Risk Calculation Tables'!AD419</f>
        <v>Low</v>
      </c>
      <c r="L851" t="str">
        <f>TRIM(RawData!J853)</f>
        <v/>
      </c>
      <c r="M851" t="str">
        <f>TRIM(RawData!K853)</f>
        <v/>
      </c>
    </row>
    <row r="852" spans="1:13" x14ac:dyDescent="0.3">
      <c r="A852">
        <f>RawData!A854</f>
        <v>0</v>
      </c>
      <c r="B852" t="str">
        <f>IF(RawData!B854&lt;&gt;"", (VLOOKUP(RawData!B854,AgeCat,2,TRUE)), "")</f>
        <v/>
      </c>
      <c r="C852" t="str">
        <f>TRIM(RawData!C854)</f>
        <v/>
      </c>
      <c r="D852" s="4">
        <f>RawData!D854</f>
        <v>0</v>
      </c>
      <c r="E852">
        <f>RawData!E854</f>
        <v>0</v>
      </c>
      <c r="F852" t="str">
        <f>IFERROR(IF(RawData!F854&lt;&gt;"", VLOOKUP(TRIM(RawData!F854),ICD10Code,2,FALSE), ""), "Other")</f>
        <v/>
      </c>
      <c r="G852" t="str">
        <f>IFERROR(IF(RawData!G854&lt;&gt;"", VLOOKUP(TRIM(RawData!G854),ICD10Code,2,FALSE), ""), "Other")</f>
        <v/>
      </c>
      <c r="H852" t="str">
        <f>IFERROR(IF(RawData!H854&lt;&gt;"", VLOOKUP(TRIM(RawData!H854),PHCODE,2,FALSE), ""), "Other")</f>
        <v/>
      </c>
      <c r="I852" t="str">
        <f>IFERROR(IF(RawData!I854&lt;&gt;"", VLOOKUP(TRIM(RawData!I854),PHCODE,2,FALSE), ""), "Other")</f>
        <v/>
      </c>
      <c r="J852" t="str">
        <f>TRIM(RawData!L854)</f>
        <v/>
      </c>
      <c r="K852" t="str">
        <f>'Risk Calculation Tables'!AD420</f>
        <v>Low</v>
      </c>
      <c r="L852" t="str">
        <f>TRIM(RawData!J854)</f>
        <v/>
      </c>
      <c r="M852" t="str">
        <f>TRIM(RawData!K854)</f>
        <v/>
      </c>
    </row>
    <row r="853" spans="1:13" x14ac:dyDescent="0.3">
      <c r="A853">
        <f>RawData!A855</f>
        <v>0</v>
      </c>
      <c r="B853" t="str">
        <f>IF(RawData!B855&lt;&gt;"", (VLOOKUP(RawData!B855,AgeCat,2,TRUE)), "")</f>
        <v/>
      </c>
      <c r="C853" t="str">
        <f>TRIM(RawData!C855)</f>
        <v/>
      </c>
      <c r="D853" s="4">
        <f>RawData!D855</f>
        <v>0</v>
      </c>
      <c r="E853">
        <f>RawData!E855</f>
        <v>0</v>
      </c>
      <c r="F853" t="str">
        <f>IFERROR(IF(RawData!F855&lt;&gt;"", VLOOKUP(TRIM(RawData!F855),ICD10Code,2,FALSE), ""), "Other")</f>
        <v/>
      </c>
      <c r="G853" t="str">
        <f>IFERROR(IF(RawData!G855&lt;&gt;"", VLOOKUP(TRIM(RawData!G855),ICD10Code,2,FALSE), ""), "Other")</f>
        <v/>
      </c>
      <c r="H853" t="str">
        <f>IFERROR(IF(RawData!H855&lt;&gt;"", VLOOKUP(TRIM(RawData!H855),PHCODE,2,FALSE), ""), "Other")</f>
        <v/>
      </c>
      <c r="I853" t="str">
        <f>IFERROR(IF(RawData!I855&lt;&gt;"", VLOOKUP(TRIM(RawData!I855),PHCODE,2,FALSE), ""), "Other")</f>
        <v/>
      </c>
      <c r="J853" t="str">
        <f>TRIM(RawData!L855)</f>
        <v/>
      </c>
      <c r="K853" t="str">
        <f>'Risk Calculation Tables'!AD421</f>
        <v>Low</v>
      </c>
      <c r="L853" t="str">
        <f>TRIM(RawData!J855)</f>
        <v/>
      </c>
      <c r="M853" t="str">
        <f>TRIM(RawData!K855)</f>
        <v/>
      </c>
    </row>
    <row r="854" spans="1:13" x14ac:dyDescent="0.3">
      <c r="A854">
        <f>RawData!A856</f>
        <v>0</v>
      </c>
      <c r="B854" t="str">
        <f>IF(RawData!B856&lt;&gt;"", (VLOOKUP(RawData!B856,AgeCat,2,TRUE)), "")</f>
        <v/>
      </c>
      <c r="C854" t="str">
        <f>TRIM(RawData!C856)</f>
        <v/>
      </c>
      <c r="D854" s="4">
        <f>RawData!D856</f>
        <v>0</v>
      </c>
      <c r="E854">
        <f>RawData!E856</f>
        <v>0</v>
      </c>
      <c r="F854" t="str">
        <f>IFERROR(IF(RawData!F856&lt;&gt;"", VLOOKUP(TRIM(RawData!F856),ICD10Code,2,FALSE), ""), "Other")</f>
        <v/>
      </c>
      <c r="G854" t="str">
        <f>IFERROR(IF(RawData!G856&lt;&gt;"", VLOOKUP(TRIM(RawData!G856),ICD10Code,2,FALSE), ""), "Other")</f>
        <v/>
      </c>
      <c r="H854" t="str">
        <f>IFERROR(IF(RawData!H856&lt;&gt;"", VLOOKUP(TRIM(RawData!H856),PHCODE,2,FALSE), ""), "Other")</f>
        <v/>
      </c>
      <c r="I854" t="str">
        <f>IFERROR(IF(RawData!I856&lt;&gt;"", VLOOKUP(TRIM(RawData!I856),PHCODE,2,FALSE), ""), "Other")</f>
        <v/>
      </c>
      <c r="J854" t="str">
        <f>TRIM(RawData!L856)</f>
        <v/>
      </c>
      <c r="K854" t="str">
        <f>'Risk Calculation Tables'!AD422</f>
        <v>Low</v>
      </c>
      <c r="L854" t="str">
        <f>TRIM(RawData!J856)</f>
        <v/>
      </c>
      <c r="M854" t="str">
        <f>TRIM(RawData!K856)</f>
        <v/>
      </c>
    </row>
    <row r="855" spans="1:13" x14ac:dyDescent="0.3">
      <c r="A855">
        <f>RawData!A857</f>
        <v>0</v>
      </c>
      <c r="B855" t="str">
        <f>IF(RawData!B857&lt;&gt;"", (VLOOKUP(RawData!B857,AgeCat,2,TRUE)), "")</f>
        <v/>
      </c>
      <c r="C855" t="str">
        <f>TRIM(RawData!C857)</f>
        <v/>
      </c>
      <c r="D855" s="4">
        <f>RawData!D857</f>
        <v>0</v>
      </c>
      <c r="E855">
        <f>RawData!E857</f>
        <v>0</v>
      </c>
      <c r="F855" t="str">
        <f>IFERROR(IF(RawData!F857&lt;&gt;"", VLOOKUP(TRIM(RawData!F857),ICD10Code,2,FALSE), ""), "Other")</f>
        <v/>
      </c>
      <c r="G855" t="str">
        <f>IFERROR(IF(RawData!G857&lt;&gt;"", VLOOKUP(TRIM(RawData!G857),ICD10Code,2,FALSE), ""), "Other")</f>
        <v/>
      </c>
      <c r="H855" t="str">
        <f>IFERROR(IF(RawData!H857&lt;&gt;"", VLOOKUP(TRIM(RawData!H857),PHCODE,2,FALSE), ""), "Other")</f>
        <v/>
      </c>
      <c r="I855" t="str">
        <f>IFERROR(IF(RawData!I857&lt;&gt;"", VLOOKUP(TRIM(RawData!I857),PHCODE,2,FALSE), ""), "Other")</f>
        <v/>
      </c>
      <c r="J855" t="str">
        <f>TRIM(RawData!L857)</f>
        <v/>
      </c>
      <c r="K855" t="str">
        <f>'Risk Calculation Tables'!AD423</f>
        <v>Low</v>
      </c>
      <c r="L855" t="str">
        <f>TRIM(RawData!J857)</f>
        <v/>
      </c>
      <c r="M855" t="str">
        <f>TRIM(RawData!K857)</f>
        <v/>
      </c>
    </row>
    <row r="856" spans="1:13" x14ac:dyDescent="0.3">
      <c r="A856">
        <f>RawData!A858</f>
        <v>0</v>
      </c>
      <c r="B856" t="str">
        <f>IF(RawData!B858&lt;&gt;"", (VLOOKUP(RawData!B858,AgeCat,2,TRUE)), "")</f>
        <v/>
      </c>
      <c r="C856" t="str">
        <f>TRIM(RawData!C858)</f>
        <v/>
      </c>
      <c r="D856" s="4">
        <f>RawData!D858</f>
        <v>0</v>
      </c>
      <c r="E856">
        <f>RawData!E858</f>
        <v>0</v>
      </c>
      <c r="F856" t="str">
        <f>IFERROR(IF(RawData!F858&lt;&gt;"", VLOOKUP(TRIM(RawData!F858),ICD10Code,2,FALSE), ""), "Other")</f>
        <v/>
      </c>
      <c r="G856" t="str">
        <f>IFERROR(IF(RawData!G858&lt;&gt;"", VLOOKUP(TRIM(RawData!G858),ICD10Code,2,FALSE), ""), "Other")</f>
        <v/>
      </c>
      <c r="H856" t="str">
        <f>IFERROR(IF(RawData!H858&lt;&gt;"", VLOOKUP(TRIM(RawData!H858),PHCODE,2,FALSE), ""), "Other")</f>
        <v/>
      </c>
      <c r="I856" t="str">
        <f>IFERROR(IF(RawData!I858&lt;&gt;"", VLOOKUP(TRIM(RawData!I858),PHCODE,2,FALSE), ""), "Other")</f>
        <v/>
      </c>
      <c r="J856" t="str">
        <f>TRIM(RawData!L858)</f>
        <v/>
      </c>
      <c r="K856" t="str">
        <f>'Risk Calculation Tables'!AD424</f>
        <v>Low</v>
      </c>
      <c r="L856" t="str">
        <f>TRIM(RawData!J858)</f>
        <v/>
      </c>
      <c r="M856" t="str">
        <f>TRIM(RawData!K858)</f>
        <v/>
      </c>
    </row>
    <row r="857" spans="1:13" x14ac:dyDescent="0.3">
      <c r="A857">
        <f>RawData!A859</f>
        <v>0</v>
      </c>
      <c r="B857" t="str">
        <f>IF(RawData!B859&lt;&gt;"", (VLOOKUP(RawData!B859,AgeCat,2,TRUE)), "")</f>
        <v/>
      </c>
      <c r="C857" t="str">
        <f>TRIM(RawData!C859)</f>
        <v/>
      </c>
      <c r="D857" s="4">
        <f>RawData!D859</f>
        <v>0</v>
      </c>
      <c r="E857">
        <f>RawData!E859</f>
        <v>0</v>
      </c>
      <c r="F857" t="str">
        <f>IFERROR(IF(RawData!F859&lt;&gt;"", VLOOKUP(TRIM(RawData!F859),ICD10Code,2,FALSE), ""), "Other")</f>
        <v/>
      </c>
      <c r="G857" t="str">
        <f>IFERROR(IF(RawData!G859&lt;&gt;"", VLOOKUP(TRIM(RawData!G859),ICD10Code,2,FALSE), ""), "Other")</f>
        <v/>
      </c>
      <c r="H857" t="str">
        <f>IFERROR(IF(RawData!H859&lt;&gt;"", VLOOKUP(TRIM(RawData!H859),PHCODE,2,FALSE), ""), "Other")</f>
        <v/>
      </c>
      <c r="I857" t="str">
        <f>IFERROR(IF(RawData!I859&lt;&gt;"", VLOOKUP(TRIM(RawData!I859),PHCODE,2,FALSE), ""), "Other")</f>
        <v/>
      </c>
      <c r="J857" t="str">
        <f>TRIM(RawData!L859)</f>
        <v/>
      </c>
      <c r="K857" t="str">
        <f>'Risk Calculation Tables'!AD425</f>
        <v>Low</v>
      </c>
      <c r="L857" t="str">
        <f>TRIM(RawData!J859)</f>
        <v/>
      </c>
      <c r="M857" t="str">
        <f>TRIM(RawData!K859)</f>
        <v/>
      </c>
    </row>
    <row r="858" spans="1:13" x14ac:dyDescent="0.3">
      <c r="A858">
        <f>RawData!A860</f>
        <v>0</v>
      </c>
      <c r="B858" t="str">
        <f>IF(RawData!B860&lt;&gt;"", (VLOOKUP(RawData!B860,AgeCat,2,TRUE)), "")</f>
        <v/>
      </c>
      <c r="C858" t="str">
        <f>TRIM(RawData!C860)</f>
        <v/>
      </c>
      <c r="D858" s="4">
        <f>RawData!D860</f>
        <v>0</v>
      </c>
      <c r="E858">
        <f>RawData!E860</f>
        <v>0</v>
      </c>
      <c r="F858" t="str">
        <f>IFERROR(IF(RawData!F860&lt;&gt;"", VLOOKUP(TRIM(RawData!F860),ICD10Code,2,FALSE), ""), "Other")</f>
        <v/>
      </c>
      <c r="G858" t="str">
        <f>IFERROR(IF(RawData!G860&lt;&gt;"", VLOOKUP(TRIM(RawData!G860),ICD10Code,2,FALSE), ""), "Other")</f>
        <v/>
      </c>
      <c r="H858" t="str">
        <f>IFERROR(IF(RawData!H860&lt;&gt;"", VLOOKUP(TRIM(RawData!H860),PHCODE,2,FALSE), ""), "Other")</f>
        <v/>
      </c>
      <c r="I858" t="str">
        <f>IFERROR(IF(RawData!I860&lt;&gt;"", VLOOKUP(TRIM(RawData!I860),PHCODE,2,FALSE), ""), "Other")</f>
        <v/>
      </c>
      <c r="J858" t="str">
        <f>TRIM(RawData!L860)</f>
        <v/>
      </c>
      <c r="K858" t="str">
        <f>'Risk Calculation Tables'!AD426</f>
        <v>Low</v>
      </c>
      <c r="L858" t="str">
        <f>TRIM(RawData!J860)</f>
        <v/>
      </c>
      <c r="M858" t="str">
        <f>TRIM(RawData!K860)</f>
        <v/>
      </c>
    </row>
    <row r="859" spans="1:13" x14ac:dyDescent="0.3">
      <c r="A859">
        <f>RawData!A861</f>
        <v>0</v>
      </c>
      <c r="B859" t="str">
        <f>IF(RawData!B861&lt;&gt;"", (VLOOKUP(RawData!B861,AgeCat,2,TRUE)), "")</f>
        <v/>
      </c>
      <c r="C859" t="str">
        <f>TRIM(RawData!C861)</f>
        <v/>
      </c>
      <c r="D859" s="4">
        <f>RawData!D861</f>
        <v>0</v>
      </c>
      <c r="E859">
        <f>RawData!E861</f>
        <v>0</v>
      </c>
      <c r="F859" t="str">
        <f>IFERROR(IF(RawData!F861&lt;&gt;"", VLOOKUP(TRIM(RawData!F861),ICD10Code,2,FALSE), ""), "Other")</f>
        <v/>
      </c>
      <c r="G859" t="str">
        <f>IFERROR(IF(RawData!G861&lt;&gt;"", VLOOKUP(TRIM(RawData!G861),ICD10Code,2,FALSE), ""), "Other")</f>
        <v/>
      </c>
      <c r="H859" t="str">
        <f>IFERROR(IF(RawData!H861&lt;&gt;"", VLOOKUP(TRIM(RawData!H861),PHCODE,2,FALSE), ""), "Other")</f>
        <v/>
      </c>
      <c r="I859" t="str">
        <f>IFERROR(IF(RawData!I861&lt;&gt;"", VLOOKUP(TRIM(RawData!I861),PHCODE,2,FALSE), ""), "Other")</f>
        <v/>
      </c>
      <c r="J859" t="str">
        <f>TRIM(RawData!L861)</f>
        <v/>
      </c>
      <c r="K859" t="str">
        <f>'Risk Calculation Tables'!AD427</f>
        <v>Low</v>
      </c>
      <c r="L859" t="str">
        <f>TRIM(RawData!J861)</f>
        <v/>
      </c>
      <c r="M859" t="str">
        <f>TRIM(RawData!K861)</f>
        <v/>
      </c>
    </row>
    <row r="860" spans="1:13" x14ac:dyDescent="0.3">
      <c r="A860">
        <f>RawData!A862</f>
        <v>0</v>
      </c>
      <c r="B860" t="str">
        <f>IF(RawData!B862&lt;&gt;"", (VLOOKUP(RawData!B862,AgeCat,2,TRUE)), "")</f>
        <v/>
      </c>
      <c r="C860" t="str">
        <f>TRIM(RawData!C862)</f>
        <v/>
      </c>
      <c r="D860" s="4">
        <f>RawData!D862</f>
        <v>0</v>
      </c>
      <c r="E860">
        <f>RawData!E862</f>
        <v>0</v>
      </c>
      <c r="F860" t="str">
        <f>IFERROR(IF(RawData!F862&lt;&gt;"", VLOOKUP(TRIM(RawData!F862),ICD10Code,2,FALSE), ""), "Other")</f>
        <v/>
      </c>
      <c r="G860" t="str">
        <f>IFERROR(IF(RawData!G862&lt;&gt;"", VLOOKUP(TRIM(RawData!G862),ICD10Code,2,FALSE), ""), "Other")</f>
        <v/>
      </c>
      <c r="H860" t="str">
        <f>IFERROR(IF(RawData!H862&lt;&gt;"", VLOOKUP(TRIM(RawData!H862),PHCODE,2,FALSE), ""), "Other")</f>
        <v/>
      </c>
      <c r="I860" t="str">
        <f>IFERROR(IF(RawData!I862&lt;&gt;"", VLOOKUP(TRIM(RawData!I862),PHCODE,2,FALSE), ""), "Other")</f>
        <v/>
      </c>
      <c r="J860" t="str">
        <f>TRIM(RawData!L862)</f>
        <v/>
      </c>
      <c r="K860" t="str">
        <f>'Risk Calculation Tables'!AD428</f>
        <v>Low</v>
      </c>
      <c r="L860" t="str">
        <f>TRIM(RawData!J862)</f>
        <v/>
      </c>
      <c r="M860" t="str">
        <f>TRIM(RawData!K862)</f>
        <v/>
      </c>
    </row>
    <row r="861" spans="1:13" x14ac:dyDescent="0.3">
      <c r="A861">
        <f>RawData!A863</f>
        <v>0</v>
      </c>
      <c r="B861" t="str">
        <f>IF(RawData!B863&lt;&gt;"", (VLOOKUP(RawData!B863,AgeCat,2,TRUE)), "")</f>
        <v/>
      </c>
      <c r="C861" t="str">
        <f>TRIM(RawData!C863)</f>
        <v/>
      </c>
      <c r="D861" s="4">
        <f>RawData!D863</f>
        <v>0</v>
      </c>
      <c r="E861">
        <f>RawData!E863</f>
        <v>0</v>
      </c>
      <c r="F861" t="str">
        <f>IFERROR(IF(RawData!F863&lt;&gt;"", VLOOKUP(TRIM(RawData!F863),ICD10Code,2,FALSE), ""), "Other")</f>
        <v/>
      </c>
      <c r="G861" t="str">
        <f>IFERROR(IF(RawData!G863&lt;&gt;"", VLOOKUP(TRIM(RawData!G863),ICD10Code,2,FALSE), ""), "Other")</f>
        <v/>
      </c>
      <c r="H861" t="str">
        <f>IFERROR(IF(RawData!H863&lt;&gt;"", VLOOKUP(TRIM(RawData!H863),PHCODE,2,FALSE), ""), "Other")</f>
        <v/>
      </c>
      <c r="I861" t="str">
        <f>IFERROR(IF(RawData!I863&lt;&gt;"", VLOOKUP(TRIM(RawData!I863),PHCODE,2,FALSE), ""), "Other")</f>
        <v/>
      </c>
      <c r="J861" t="str">
        <f>TRIM(RawData!L863)</f>
        <v/>
      </c>
      <c r="K861" t="str">
        <f>'Risk Calculation Tables'!AD429</f>
        <v>Low</v>
      </c>
      <c r="L861" t="str">
        <f>TRIM(RawData!J863)</f>
        <v/>
      </c>
      <c r="M861" t="str">
        <f>TRIM(RawData!K863)</f>
        <v/>
      </c>
    </row>
    <row r="862" spans="1:13" x14ac:dyDescent="0.3">
      <c r="A862">
        <f>RawData!A864</f>
        <v>0</v>
      </c>
      <c r="B862" t="str">
        <f>IF(RawData!B864&lt;&gt;"", (VLOOKUP(RawData!B864,AgeCat,2,TRUE)), "")</f>
        <v/>
      </c>
      <c r="C862" t="str">
        <f>TRIM(RawData!C864)</f>
        <v/>
      </c>
      <c r="D862" s="4">
        <f>RawData!D864</f>
        <v>0</v>
      </c>
      <c r="E862">
        <f>RawData!E864</f>
        <v>0</v>
      </c>
      <c r="F862" t="str">
        <f>IFERROR(IF(RawData!F864&lt;&gt;"", VLOOKUP(TRIM(RawData!F864),ICD10Code,2,FALSE), ""), "Other")</f>
        <v/>
      </c>
      <c r="G862" t="str">
        <f>IFERROR(IF(RawData!G864&lt;&gt;"", VLOOKUP(TRIM(RawData!G864),ICD10Code,2,FALSE), ""), "Other")</f>
        <v/>
      </c>
      <c r="H862" t="str">
        <f>IFERROR(IF(RawData!H864&lt;&gt;"", VLOOKUP(TRIM(RawData!H864),PHCODE,2,FALSE), ""), "Other")</f>
        <v/>
      </c>
      <c r="I862" t="str">
        <f>IFERROR(IF(RawData!I864&lt;&gt;"", VLOOKUP(TRIM(RawData!I864),PHCODE,2,FALSE), ""), "Other")</f>
        <v/>
      </c>
      <c r="J862" t="str">
        <f>TRIM(RawData!L864)</f>
        <v/>
      </c>
      <c r="K862" t="str">
        <f>'Risk Calculation Tables'!AD430</f>
        <v>Low</v>
      </c>
      <c r="L862" t="str">
        <f>TRIM(RawData!J864)</f>
        <v/>
      </c>
      <c r="M862" t="str">
        <f>TRIM(RawData!K864)</f>
        <v/>
      </c>
    </row>
    <row r="863" spans="1:13" x14ac:dyDescent="0.3">
      <c r="A863">
        <f>RawData!A865</f>
        <v>0</v>
      </c>
      <c r="B863" t="str">
        <f>IF(RawData!B865&lt;&gt;"", (VLOOKUP(RawData!B865,AgeCat,2,TRUE)), "")</f>
        <v/>
      </c>
      <c r="C863" t="str">
        <f>TRIM(RawData!C865)</f>
        <v/>
      </c>
      <c r="D863" s="4">
        <f>RawData!D865</f>
        <v>0</v>
      </c>
      <c r="E863">
        <f>RawData!E865</f>
        <v>0</v>
      </c>
      <c r="F863" t="str">
        <f>IFERROR(IF(RawData!F865&lt;&gt;"", VLOOKUP(TRIM(RawData!F865),ICD10Code,2,FALSE), ""), "Other")</f>
        <v/>
      </c>
      <c r="G863" t="str">
        <f>IFERROR(IF(RawData!G865&lt;&gt;"", VLOOKUP(TRIM(RawData!G865),ICD10Code,2,FALSE), ""), "Other")</f>
        <v/>
      </c>
      <c r="H863" t="str">
        <f>IFERROR(IF(RawData!H865&lt;&gt;"", VLOOKUP(TRIM(RawData!H865),PHCODE,2,FALSE), ""), "Other")</f>
        <v/>
      </c>
      <c r="I863" t="str">
        <f>IFERROR(IF(RawData!I865&lt;&gt;"", VLOOKUP(TRIM(RawData!I865),PHCODE,2,FALSE), ""), "Other")</f>
        <v/>
      </c>
      <c r="J863" t="str">
        <f>TRIM(RawData!L865)</f>
        <v/>
      </c>
      <c r="K863" t="str">
        <f>'Risk Calculation Tables'!AD431</f>
        <v>Low</v>
      </c>
      <c r="L863" t="str">
        <f>TRIM(RawData!J865)</f>
        <v/>
      </c>
      <c r="M863" t="str">
        <f>TRIM(RawData!K865)</f>
        <v/>
      </c>
    </row>
    <row r="864" spans="1:13" x14ac:dyDescent="0.3">
      <c r="A864">
        <f>RawData!A866</f>
        <v>0</v>
      </c>
      <c r="B864" t="str">
        <f>IF(RawData!B866&lt;&gt;"", (VLOOKUP(RawData!B866,AgeCat,2,TRUE)), "")</f>
        <v/>
      </c>
      <c r="C864" t="str">
        <f>TRIM(RawData!C866)</f>
        <v/>
      </c>
      <c r="D864" s="4">
        <f>RawData!D866</f>
        <v>0</v>
      </c>
      <c r="E864">
        <f>RawData!E866</f>
        <v>0</v>
      </c>
      <c r="F864" t="str">
        <f>IFERROR(IF(RawData!F866&lt;&gt;"", VLOOKUP(TRIM(RawData!F866),ICD10Code,2,FALSE), ""), "Other")</f>
        <v/>
      </c>
      <c r="G864" t="str">
        <f>IFERROR(IF(RawData!G866&lt;&gt;"", VLOOKUP(TRIM(RawData!G866),ICD10Code,2,FALSE), ""), "Other")</f>
        <v/>
      </c>
      <c r="H864" t="str">
        <f>IFERROR(IF(RawData!H866&lt;&gt;"", VLOOKUP(TRIM(RawData!H866),PHCODE,2,FALSE), ""), "Other")</f>
        <v/>
      </c>
      <c r="I864" t="str">
        <f>IFERROR(IF(RawData!I866&lt;&gt;"", VLOOKUP(TRIM(RawData!I866),PHCODE,2,FALSE), ""), "Other")</f>
        <v/>
      </c>
      <c r="J864" t="str">
        <f>TRIM(RawData!L866)</f>
        <v/>
      </c>
      <c r="K864" t="str">
        <f>'Risk Calculation Tables'!AD432</f>
        <v>Low</v>
      </c>
      <c r="L864" t="str">
        <f>TRIM(RawData!J866)</f>
        <v/>
      </c>
      <c r="M864" t="str">
        <f>TRIM(RawData!K866)</f>
        <v/>
      </c>
    </row>
    <row r="865" spans="1:13" x14ac:dyDescent="0.3">
      <c r="A865">
        <f>RawData!A867</f>
        <v>0</v>
      </c>
      <c r="B865" t="str">
        <f>IF(RawData!B867&lt;&gt;"", (VLOOKUP(RawData!B867,AgeCat,2,TRUE)), "")</f>
        <v/>
      </c>
      <c r="C865" t="str">
        <f>TRIM(RawData!C867)</f>
        <v/>
      </c>
      <c r="D865" s="4">
        <f>RawData!D867</f>
        <v>0</v>
      </c>
      <c r="E865">
        <f>RawData!E867</f>
        <v>0</v>
      </c>
      <c r="F865" t="str">
        <f>IFERROR(IF(RawData!F867&lt;&gt;"", VLOOKUP(TRIM(RawData!F867),ICD10Code,2,FALSE), ""), "Other")</f>
        <v/>
      </c>
      <c r="G865" t="str">
        <f>IFERROR(IF(RawData!G867&lt;&gt;"", VLOOKUP(TRIM(RawData!G867),ICD10Code,2,FALSE), ""), "Other")</f>
        <v/>
      </c>
      <c r="H865" t="str">
        <f>IFERROR(IF(RawData!H867&lt;&gt;"", VLOOKUP(TRIM(RawData!H867),PHCODE,2,FALSE), ""), "Other")</f>
        <v/>
      </c>
      <c r="I865" t="str">
        <f>IFERROR(IF(RawData!I867&lt;&gt;"", VLOOKUP(TRIM(RawData!I867),PHCODE,2,FALSE), ""), "Other")</f>
        <v/>
      </c>
      <c r="J865" t="str">
        <f>TRIM(RawData!L867)</f>
        <v/>
      </c>
      <c r="K865" t="str">
        <f>'Risk Calculation Tables'!AD433</f>
        <v>Low</v>
      </c>
      <c r="L865" t="str">
        <f>TRIM(RawData!J867)</f>
        <v/>
      </c>
      <c r="M865" t="str">
        <f>TRIM(RawData!K867)</f>
        <v/>
      </c>
    </row>
    <row r="866" spans="1:13" x14ac:dyDescent="0.3">
      <c r="A866">
        <f>RawData!A868</f>
        <v>0</v>
      </c>
      <c r="B866" t="str">
        <f>IF(RawData!B868&lt;&gt;"", (VLOOKUP(RawData!B868,AgeCat,2,TRUE)), "")</f>
        <v/>
      </c>
      <c r="C866" t="str">
        <f>TRIM(RawData!C868)</f>
        <v/>
      </c>
      <c r="D866" s="4">
        <f>RawData!D868</f>
        <v>0</v>
      </c>
      <c r="E866">
        <f>RawData!E868</f>
        <v>0</v>
      </c>
      <c r="F866" t="str">
        <f>IFERROR(IF(RawData!F868&lt;&gt;"", VLOOKUP(TRIM(RawData!F868),ICD10Code,2,FALSE), ""), "Other")</f>
        <v/>
      </c>
      <c r="G866" t="str">
        <f>IFERROR(IF(RawData!G868&lt;&gt;"", VLOOKUP(TRIM(RawData!G868),ICD10Code,2,FALSE), ""), "Other")</f>
        <v/>
      </c>
      <c r="H866" t="str">
        <f>IFERROR(IF(RawData!H868&lt;&gt;"", VLOOKUP(TRIM(RawData!H868),PHCODE,2,FALSE), ""), "Other")</f>
        <v/>
      </c>
      <c r="I866" t="str">
        <f>IFERROR(IF(RawData!I868&lt;&gt;"", VLOOKUP(TRIM(RawData!I868),PHCODE,2,FALSE), ""), "Other")</f>
        <v/>
      </c>
      <c r="J866" t="str">
        <f>TRIM(RawData!L868)</f>
        <v/>
      </c>
      <c r="K866" t="str">
        <f>'Risk Calculation Tables'!AD434</f>
        <v>Low</v>
      </c>
      <c r="L866" t="str">
        <f>TRIM(RawData!J868)</f>
        <v/>
      </c>
      <c r="M866" t="str">
        <f>TRIM(RawData!K868)</f>
        <v/>
      </c>
    </row>
    <row r="867" spans="1:13" x14ac:dyDescent="0.3">
      <c r="A867">
        <f>RawData!A869</f>
        <v>0</v>
      </c>
      <c r="B867" t="str">
        <f>IF(RawData!B869&lt;&gt;"", (VLOOKUP(RawData!B869,AgeCat,2,TRUE)), "")</f>
        <v/>
      </c>
      <c r="C867" t="str">
        <f>TRIM(RawData!C869)</f>
        <v/>
      </c>
      <c r="D867" s="4">
        <f>RawData!D869</f>
        <v>0</v>
      </c>
      <c r="E867">
        <f>RawData!E869</f>
        <v>0</v>
      </c>
      <c r="F867" t="str">
        <f>IFERROR(IF(RawData!F869&lt;&gt;"", VLOOKUP(TRIM(RawData!F869),ICD10Code,2,FALSE), ""), "Other")</f>
        <v/>
      </c>
      <c r="G867" t="str">
        <f>IFERROR(IF(RawData!G869&lt;&gt;"", VLOOKUP(TRIM(RawData!G869),ICD10Code,2,FALSE), ""), "Other")</f>
        <v/>
      </c>
      <c r="H867" t="str">
        <f>IFERROR(IF(RawData!H869&lt;&gt;"", VLOOKUP(TRIM(RawData!H869),PHCODE,2,FALSE), ""), "Other")</f>
        <v/>
      </c>
      <c r="I867" t="str">
        <f>IFERROR(IF(RawData!I869&lt;&gt;"", VLOOKUP(TRIM(RawData!I869),PHCODE,2,FALSE), ""), "Other")</f>
        <v/>
      </c>
      <c r="J867" t="str">
        <f>TRIM(RawData!L869)</f>
        <v/>
      </c>
      <c r="K867" t="str">
        <f>'Risk Calculation Tables'!AD435</f>
        <v>Low</v>
      </c>
      <c r="L867" t="str">
        <f>TRIM(RawData!J869)</f>
        <v/>
      </c>
      <c r="M867" t="str">
        <f>TRIM(RawData!K869)</f>
        <v/>
      </c>
    </row>
    <row r="868" spans="1:13" x14ac:dyDescent="0.3">
      <c r="A868">
        <f>RawData!A870</f>
        <v>0</v>
      </c>
      <c r="B868" t="str">
        <f>IF(RawData!B870&lt;&gt;"", (VLOOKUP(RawData!B870,AgeCat,2,TRUE)), "")</f>
        <v/>
      </c>
      <c r="C868" t="str">
        <f>TRIM(RawData!C870)</f>
        <v/>
      </c>
      <c r="D868" s="4">
        <f>RawData!D870</f>
        <v>0</v>
      </c>
      <c r="E868">
        <f>RawData!E870</f>
        <v>0</v>
      </c>
      <c r="F868" t="str">
        <f>IFERROR(IF(RawData!F870&lt;&gt;"", VLOOKUP(TRIM(RawData!F870),ICD10Code,2,FALSE), ""), "Other")</f>
        <v/>
      </c>
      <c r="G868" t="str">
        <f>IFERROR(IF(RawData!G870&lt;&gt;"", VLOOKUP(TRIM(RawData!G870),ICD10Code,2,FALSE), ""), "Other")</f>
        <v/>
      </c>
      <c r="H868" t="str">
        <f>IFERROR(IF(RawData!H870&lt;&gt;"", VLOOKUP(TRIM(RawData!H870),PHCODE,2,FALSE), ""), "Other")</f>
        <v/>
      </c>
      <c r="I868" t="str">
        <f>IFERROR(IF(RawData!I870&lt;&gt;"", VLOOKUP(TRIM(RawData!I870),PHCODE,2,FALSE), ""), "Other")</f>
        <v/>
      </c>
      <c r="J868" t="str">
        <f>TRIM(RawData!L870)</f>
        <v/>
      </c>
      <c r="K868" t="str">
        <f>'Risk Calculation Tables'!AD436</f>
        <v>Low</v>
      </c>
      <c r="L868" t="str">
        <f>TRIM(RawData!J870)</f>
        <v/>
      </c>
      <c r="M868" t="str">
        <f>TRIM(RawData!K870)</f>
        <v/>
      </c>
    </row>
    <row r="869" spans="1:13" x14ac:dyDescent="0.3">
      <c r="A869">
        <f>RawData!A871</f>
        <v>0</v>
      </c>
      <c r="B869" t="str">
        <f>IF(RawData!B871&lt;&gt;"", (VLOOKUP(RawData!B871,AgeCat,2,TRUE)), "")</f>
        <v/>
      </c>
      <c r="C869" t="str">
        <f>TRIM(RawData!C871)</f>
        <v/>
      </c>
      <c r="D869" s="4">
        <f>RawData!D871</f>
        <v>0</v>
      </c>
      <c r="E869">
        <f>RawData!E871</f>
        <v>0</v>
      </c>
      <c r="F869" t="str">
        <f>IFERROR(IF(RawData!F871&lt;&gt;"", VLOOKUP(TRIM(RawData!F871),ICD10Code,2,FALSE), ""), "Other")</f>
        <v/>
      </c>
      <c r="G869" t="str">
        <f>IFERROR(IF(RawData!G871&lt;&gt;"", VLOOKUP(TRIM(RawData!G871),ICD10Code,2,FALSE), ""), "Other")</f>
        <v/>
      </c>
      <c r="H869" t="str">
        <f>IFERROR(IF(RawData!H871&lt;&gt;"", VLOOKUP(TRIM(RawData!H871),PHCODE,2,FALSE), ""), "Other")</f>
        <v/>
      </c>
      <c r="I869" t="str">
        <f>IFERROR(IF(RawData!I871&lt;&gt;"", VLOOKUP(TRIM(RawData!I871),PHCODE,2,FALSE), ""), "Other")</f>
        <v/>
      </c>
      <c r="J869" t="str">
        <f>TRIM(RawData!L871)</f>
        <v/>
      </c>
      <c r="K869" t="str">
        <f>'Risk Calculation Tables'!AD437</f>
        <v>Low</v>
      </c>
      <c r="L869" t="str">
        <f>TRIM(RawData!J871)</f>
        <v/>
      </c>
      <c r="M869" t="str">
        <f>TRIM(RawData!K871)</f>
        <v/>
      </c>
    </row>
    <row r="870" spans="1:13" x14ac:dyDescent="0.3">
      <c r="A870">
        <f>RawData!A872</f>
        <v>0</v>
      </c>
      <c r="B870" t="str">
        <f>IF(RawData!B872&lt;&gt;"", (VLOOKUP(RawData!B872,AgeCat,2,TRUE)), "")</f>
        <v/>
      </c>
      <c r="C870" t="str">
        <f>TRIM(RawData!C872)</f>
        <v/>
      </c>
      <c r="D870" s="4">
        <f>RawData!D872</f>
        <v>0</v>
      </c>
      <c r="E870">
        <f>RawData!E872</f>
        <v>0</v>
      </c>
      <c r="F870" t="str">
        <f>IFERROR(IF(RawData!F872&lt;&gt;"", VLOOKUP(TRIM(RawData!F872),ICD10Code,2,FALSE), ""), "Other")</f>
        <v/>
      </c>
      <c r="G870" t="str">
        <f>IFERROR(IF(RawData!G872&lt;&gt;"", VLOOKUP(TRIM(RawData!G872),ICD10Code,2,FALSE), ""), "Other")</f>
        <v/>
      </c>
      <c r="H870" t="str">
        <f>IFERROR(IF(RawData!H872&lt;&gt;"", VLOOKUP(TRIM(RawData!H872),PHCODE,2,FALSE), ""), "Other")</f>
        <v/>
      </c>
      <c r="I870" t="str">
        <f>IFERROR(IF(RawData!I872&lt;&gt;"", VLOOKUP(TRIM(RawData!I872),PHCODE,2,FALSE), ""), "Other")</f>
        <v/>
      </c>
      <c r="J870" t="str">
        <f>TRIM(RawData!L872)</f>
        <v/>
      </c>
      <c r="K870" t="str">
        <f>'Risk Calculation Tables'!AD438</f>
        <v>Low</v>
      </c>
      <c r="L870" t="str">
        <f>TRIM(RawData!J872)</f>
        <v/>
      </c>
      <c r="M870" t="str">
        <f>TRIM(RawData!K872)</f>
        <v/>
      </c>
    </row>
    <row r="871" spans="1:13" x14ac:dyDescent="0.3">
      <c r="A871">
        <f>RawData!A873</f>
        <v>0</v>
      </c>
      <c r="B871" t="str">
        <f>IF(RawData!B873&lt;&gt;"", (VLOOKUP(RawData!B873,AgeCat,2,TRUE)), "")</f>
        <v/>
      </c>
      <c r="C871" t="str">
        <f>TRIM(RawData!C873)</f>
        <v/>
      </c>
      <c r="D871" s="4">
        <f>RawData!D873</f>
        <v>0</v>
      </c>
      <c r="E871">
        <f>RawData!E873</f>
        <v>0</v>
      </c>
      <c r="F871" t="str">
        <f>IFERROR(IF(RawData!F873&lt;&gt;"", VLOOKUP(TRIM(RawData!F873),ICD10Code,2,FALSE), ""), "Other")</f>
        <v/>
      </c>
      <c r="G871" t="str">
        <f>IFERROR(IF(RawData!G873&lt;&gt;"", VLOOKUP(TRIM(RawData!G873),ICD10Code,2,FALSE), ""), "Other")</f>
        <v/>
      </c>
      <c r="H871" t="str">
        <f>IFERROR(IF(RawData!H873&lt;&gt;"", VLOOKUP(TRIM(RawData!H873),PHCODE,2,FALSE), ""), "Other")</f>
        <v/>
      </c>
      <c r="I871" t="str">
        <f>IFERROR(IF(RawData!I873&lt;&gt;"", VLOOKUP(TRIM(RawData!I873),PHCODE,2,FALSE), ""), "Other")</f>
        <v/>
      </c>
      <c r="J871" t="str">
        <f>TRIM(RawData!L873)</f>
        <v/>
      </c>
      <c r="K871" t="str">
        <f>'Risk Calculation Tables'!AD439</f>
        <v>Low</v>
      </c>
      <c r="L871" t="str">
        <f>TRIM(RawData!J873)</f>
        <v/>
      </c>
      <c r="M871" t="str">
        <f>TRIM(RawData!K873)</f>
        <v/>
      </c>
    </row>
    <row r="872" spans="1:13" x14ac:dyDescent="0.3">
      <c r="A872">
        <f>RawData!A874</f>
        <v>0</v>
      </c>
      <c r="B872" t="str">
        <f>IF(RawData!B874&lt;&gt;"", (VLOOKUP(RawData!B874,AgeCat,2,TRUE)), "")</f>
        <v/>
      </c>
      <c r="C872" t="str">
        <f>TRIM(RawData!C874)</f>
        <v/>
      </c>
      <c r="D872" s="4">
        <f>RawData!D874</f>
        <v>0</v>
      </c>
      <c r="E872">
        <f>RawData!E874</f>
        <v>0</v>
      </c>
      <c r="F872" t="str">
        <f>IFERROR(IF(RawData!F874&lt;&gt;"", VLOOKUP(TRIM(RawData!F874),ICD10Code,2,FALSE), ""), "Other")</f>
        <v/>
      </c>
      <c r="G872" t="str">
        <f>IFERROR(IF(RawData!G874&lt;&gt;"", VLOOKUP(TRIM(RawData!G874),ICD10Code,2,FALSE), ""), "Other")</f>
        <v/>
      </c>
      <c r="H872" t="str">
        <f>IFERROR(IF(RawData!H874&lt;&gt;"", VLOOKUP(TRIM(RawData!H874),PHCODE,2,FALSE), ""), "Other")</f>
        <v/>
      </c>
      <c r="I872" t="str">
        <f>IFERROR(IF(RawData!I874&lt;&gt;"", VLOOKUP(TRIM(RawData!I874),PHCODE,2,FALSE), ""), "Other")</f>
        <v/>
      </c>
      <c r="J872" t="str">
        <f>TRIM(RawData!L874)</f>
        <v/>
      </c>
      <c r="K872" t="str">
        <f>'Risk Calculation Tables'!AD440</f>
        <v>Low</v>
      </c>
      <c r="L872" t="str">
        <f>TRIM(RawData!J874)</f>
        <v/>
      </c>
      <c r="M872" t="str">
        <f>TRIM(RawData!K874)</f>
        <v/>
      </c>
    </row>
    <row r="873" spans="1:13" x14ac:dyDescent="0.3">
      <c r="A873">
        <f>RawData!A875</f>
        <v>0</v>
      </c>
      <c r="B873" t="str">
        <f>IF(RawData!B875&lt;&gt;"", (VLOOKUP(RawData!B875,AgeCat,2,TRUE)), "")</f>
        <v/>
      </c>
      <c r="C873" t="str">
        <f>TRIM(RawData!C875)</f>
        <v/>
      </c>
      <c r="D873" s="4">
        <f>RawData!D875</f>
        <v>0</v>
      </c>
      <c r="E873">
        <f>RawData!E875</f>
        <v>0</v>
      </c>
      <c r="F873" t="str">
        <f>IFERROR(IF(RawData!F875&lt;&gt;"", VLOOKUP(TRIM(RawData!F875),ICD10Code,2,FALSE), ""), "Other")</f>
        <v/>
      </c>
      <c r="G873" t="str">
        <f>IFERROR(IF(RawData!G875&lt;&gt;"", VLOOKUP(TRIM(RawData!G875),ICD10Code,2,FALSE), ""), "Other")</f>
        <v/>
      </c>
      <c r="H873" t="str">
        <f>IFERROR(IF(RawData!H875&lt;&gt;"", VLOOKUP(TRIM(RawData!H875),PHCODE,2,FALSE), ""), "Other")</f>
        <v/>
      </c>
      <c r="I873" t="str">
        <f>IFERROR(IF(RawData!I875&lt;&gt;"", VLOOKUP(TRIM(RawData!I875),PHCODE,2,FALSE), ""), "Other")</f>
        <v/>
      </c>
      <c r="J873" t="str">
        <f>TRIM(RawData!L875)</f>
        <v/>
      </c>
      <c r="K873" t="str">
        <f>'Risk Calculation Tables'!AD441</f>
        <v>Low</v>
      </c>
      <c r="L873" t="str">
        <f>TRIM(RawData!J875)</f>
        <v/>
      </c>
      <c r="M873" t="str">
        <f>TRIM(RawData!K875)</f>
        <v/>
      </c>
    </row>
    <row r="874" spans="1:13" x14ac:dyDescent="0.3">
      <c r="A874">
        <f>RawData!A876</f>
        <v>0</v>
      </c>
      <c r="B874" t="str">
        <f>IF(RawData!B876&lt;&gt;"", (VLOOKUP(RawData!B876,AgeCat,2,TRUE)), "")</f>
        <v/>
      </c>
      <c r="C874" t="str">
        <f>TRIM(RawData!C876)</f>
        <v/>
      </c>
      <c r="D874" s="4">
        <f>RawData!D876</f>
        <v>0</v>
      </c>
      <c r="E874">
        <f>RawData!E876</f>
        <v>0</v>
      </c>
      <c r="F874" t="str">
        <f>IFERROR(IF(RawData!F876&lt;&gt;"", VLOOKUP(TRIM(RawData!F876),ICD10Code,2,FALSE), ""), "Other")</f>
        <v/>
      </c>
      <c r="G874" t="str">
        <f>IFERROR(IF(RawData!G876&lt;&gt;"", VLOOKUP(TRIM(RawData!G876),ICD10Code,2,FALSE), ""), "Other")</f>
        <v/>
      </c>
      <c r="H874" t="str">
        <f>IFERROR(IF(RawData!H876&lt;&gt;"", VLOOKUP(TRIM(RawData!H876),PHCODE,2,FALSE), ""), "Other")</f>
        <v/>
      </c>
      <c r="I874" t="str">
        <f>IFERROR(IF(RawData!I876&lt;&gt;"", VLOOKUP(TRIM(RawData!I876),PHCODE,2,FALSE), ""), "Other")</f>
        <v/>
      </c>
      <c r="J874" t="str">
        <f>TRIM(RawData!L876)</f>
        <v/>
      </c>
      <c r="K874" t="str">
        <f>'Risk Calculation Tables'!AD442</f>
        <v>Low</v>
      </c>
      <c r="L874" t="str">
        <f>TRIM(RawData!J876)</f>
        <v/>
      </c>
      <c r="M874" t="str">
        <f>TRIM(RawData!K876)</f>
        <v/>
      </c>
    </row>
    <row r="875" spans="1:13" x14ac:dyDescent="0.3">
      <c r="A875">
        <f>RawData!A877</f>
        <v>0</v>
      </c>
      <c r="B875" t="str">
        <f>IF(RawData!B877&lt;&gt;"", (VLOOKUP(RawData!B877,AgeCat,2,TRUE)), "")</f>
        <v/>
      </c>
      <c r="C875" t="str">
        <f>TRIM(RawData!C877)</f>
        <v/>
      </c>
      <c r="D875" s="4">
        <f>RawData!D877</f>
        <v>0</v>
      </c>
      <c r="E875">
        <f>RawData!E877</f>
        <v>0</v>
      </c>
      <c r="F875" t="str">
        <f>IFERROR(IF(RawData!F877&lt;&gt;"", VLOOKUP(TRIM(RawData!F877),ICD10Code,2,FALSE), ""), "Other")</f>
        <v/>
      </c>
      <c r="G875" t="str">
        <f>IFERROR(IF(RawData!G877&lt;&gt;"", VLOOKUP(TRIM(RawData!G877),ICD10Code,2,FALSE), ""), "Other")</f>
        <v/>
      </c>
      <c r="H875" t="str">
        <f>IFERROR(IF(RawData!H877&lt;&gt;"", VLOOKUP(TRIM(RawData!H877),PHCODE,2,FALSE), ""), "Other")</f>
        <v/>
      </c>
      <c r="I875" t="str">
        <f>IFERROR(IF(RawData!I877&lt;&gt;"", VLOOKUP(TRIM(RawData!I877),PHCODE,2,FALSE), ""), "Other")</f>
        <v/>
      </c>
      <c r="J875" t="str">
        <f>TRIM(RawData!L877)</f>
        <v/>
      </c>
      <c r="K875" t="str">
        <f>'Risk Calculation Tables'!AD443</f>
        <v>Low</v>
      </c>
      <c r="L875" t="str">
        <f>TRIM(RawData!J877)</f>
        <v/>
      </c>
      <c r="M875" t="str">
        <f>TRIM(RawData!K877)</f>
        <v/>
      </c>
    </row>
    <row r="876" spans="1:13" x14ac:dyDescent="0.3">
      <c r="A876">
        <f>RawData!A878</f>
        <v>0</v>
      </c>
      <c r="B876" t="str">
        <f>IF(RawData!B878&lt;&gt;"", (VLOOKUP(RawData!B878,AgeCat,2,TRUE)), "")</f>
        <v/>
      </c>
      <c r="C876" t="str">
        <f>TRIM(RawData!C878)</f>
        <v/>
      </c>
      <c r="D876" s="4">
        <f>RawData!D878</f>
        <v>0</v>
      </c>
      <c r="E876">
        <f>RawData!E878</f>
        <v>0</v>
      </c>
      <c r="F876" t="str">
        <f>IFERROR(IF(RawData!F878&lt;&gt;"", VLOOKUP(TRIM(RawData!F878),ICD10Code,2,FALSE), ""), "Other")</f>
        <v/>
      </c>
      <c r="G876" t="str">
        <f>IFERROR(IF(RawData!G878&lt;&gt;"", VLOOKUP(TRIM(RawData!G878),ICD10Code,2,FALSE), ""), "Other")</f>
        <v/>
      </c>
      <c r="H876" t="str">
        <f>IFERROR(IF(RawData!H878&lt;&gt;"", VLOOKUP(TRIM(RawData!H878),PHCODE,2,FALSE), ""), "Other")</f>
        <v/>
      </c>
      <c r="I876" t="str">
        <f>IFERROR(IF(RawData!I878&lt;&gt;"", VLOOKUP(TRIM(RawData!I878),PHCODE,2,FALSE), ""), "Other")</f>
        <v/>
      </c>
      <c r="J876" t="str">
        <f>TRIM(RawData!L878)</f>
        <v/>
      </c>
      <c r="K876" t="str">
        <f>'Risk Calculation Tables'!AD444</f>
        <v>Low</v>
      </c>
      <c r="L876" t="str">
        <f>TRIM(RawData!J878)</f>
        <v/>
      </c>
      <c r="M876" t="str">
        <f>TRIM(RawData!K878)</f>
        <v/>
      </c>
    </row>
    <row r="877" spans="1:13" x14ac:dyDescent="0.3">
      <c r="A877">
        <f>RawData!A879</f>
        <v>0</v>
      </c>
      <c r="B877" t="str">
        <f>IF(RawData!B879&lt;&gt;"", (VLOOKUP(RawData!B879,AgeCat,2,TRUE)), "")</f>
        <v/>
      </c>
      <c r="C877" t="str">
        <f>TRIM(RawData!C879)</f>
        <v/>
      </c>
      <c r="D877" s="4">
        <f>RawData!D879</f>
        <v>0</v>
      </c>
      <c r="E877">
        <f>RawData!E879</f>
        <v>0</v>
      </c>
      <c r="F877" t="str">
        <f>IFERROR(IF(RawData!F879&lt;&gt;"", VLOOKUP(TRIM(RawData!F879),ICD10Code,2,FALSE), ""), "Other")</f>
        <v/>
      </c>
      <c r="G877" t="str">
        <f>IFERROR(IF(RawData!G879&lt;&gt;"", VLOOKUP(TRIM(RawData!G879),ICD10Code,2,FALSE), ""), "Other")</f>
        <v/>
      </c>
      <c r="H877" t="str">
        <f>IFERROR(IF(RawData!H879&lt;&gt;"", VLOOKUP(TRIM(RawData!H879),PHCODE,2,FALSE), ""), "Other")</f>
        <v/>
      </c>
      <c r="I877" t="str">
        <f>IFERROR(IF(RawData!I879&lt;&gt;"", VLOOKUP(TRIM(RawData!I879),PHCODE,2,FALSE), ""), "Other")</f>
        <v/>
      </c>
      <c r="J877" t="str">
        <f>TRIM(RawData!L879)</f>
        <v/>
      </c>
      <c r="K877" t="str">
        <f>'Risk Calculation Tables'!AD445</f>
        <v>Low</v>
      </c>
      <c r="L877" t="str">
        <f>TRIM(RawData!J879)</f>
        <v/>
      </c>
      <c r="M877" t="str">
        <f>TRIM(RawData!K879)</f>
        <v/>
      </c>
    </row>
    <row r="878" spans="1:13" x14ac:dyDescent="0.3">
      <c r="A878">
        <f>RawData!A880</f>
        <v>0</v>
      </c>
      <c r="B878" t="str">
        <f>IF(RawData!B880&lt;&gt;"", (VLOOKUP(RawData!B880,AgeCat,2,TRUE)), "")</f>
        <v/>
      </c>
      <c r="C878" t="str">
        <f>TRIM(RawData!C880)</f>
        <v/>
      </c>
      <c r="D878" s="4">
        <f>RawData!D880</f>
        <v>0</v>
      </c>
      <c r="E878">
        <f>RawData!E880</f>
        <v>0</v>
      </c>
      <c r="F878" t="str">
        <f>IFERROR(IF(RawData!F880&lt;&gt;"", VLOOKUP(TRIM(RawData!F880),ICD10Code,2,FALSE), ""), "Other")</f>
        <v/>
      </c>
      <c r="G878" t="str">
        <f>IFERROR(IF(RawData!G880&lt;&gt;"", VLOOKUP(TRIM(RawData!G880),ICD10Code,2,FALSE), ""), "Other")</f>
        <v/>
      </c>
      <c r="H878" t="str">
        <f>IFERROR(IF(RawData!H880&lt;&gt;"", VLOOKUP(TRIM(RawData!H880),PHCODE,2,FALSE), ""), "Other")</f>
        <v/>
      </c>
      <c r="I878" t="str">
        <f>IFERROR(IF(RawData!I880&lt;&gt;"", VLOOKUP(TRIM(RawData!I880),PHCODE,2,FALSE), ""), "Other")</f>
        <v/>
      </c>
      <c r="J878" t="str">
        <f>TRIM(RawData!L880)</f>
        <v/>
      </c>
      <c r="K878" t="str">
        <f>'Risk Calculation Tables'!AD446</f>
        <v>Low</v>
      </c>
      <c r="L878" t="str">
        <f>TRIM(RawData!J880)</f>
        <v/>
      </c>
      <c r="M878" t="str">
        <f>TRIM(RawData!K880)</f>
        <v/>
      </c>
    </row>
    <row r="879" spans="1:13" x14ac:dyDescent="0.3">
      <c r="A879">
        <f>RawData!A881</f>
        <v>0</v>
      </c>
      <c r="B879" t="str">
        <f>IF(RawData!B881&lt;&gt;"", (VLOOKUP(RawData!B881,AgeCat,2,TRUE)), "")</f>
        <v/>
      </c>
      <c r="C879" t="str">
        <f>TRIM(RawData!C881)</f>
        <v/>
      </c>
      <c r="D879" s="4">
        <f>RawData!D881</f>
        <v>0</v>
      </c>
      <c r="E879">
        <f>RawData!E881</f>
        <v>0</v>
      </c>
      <c r="F879" t="str">
        <f>IFERROR(IF(RawData!F881&lt;&gt;"", VLOOKUP(TRIM(RawData!F881),ICD10Code,2,FALSE), ""), "Other")</f>
        <v/>
      </c>
      <c r="G879" t="str">
        <f>IFERROR(IF(RawData!G881&lt;&gt;"", VLOOKUP(TRIM(RawData!G881),ICD10Code,2,FALSE), ""), "Other")</f>
        <v/>
      </c>
      <c r="H879" t="str">
        <f>IFERROR(IF(RawData!H881&lt;&gt;"", VLOOKUP(TRIM(RawData!H881),PHCODE,2,FALSE), ""), "Other")</f>
        <v/>
      </c>
      <c r="I879" t="str">
        <f>IFERROR(IF(RawData!I881&lt;&gt;"", VLOOKUP(TRIM(RawData!I881),PHCODE,2,FALSE), ""), "Other")</f>
        <v/>
      </c>
      <c r="J879" t="str">
        <f>TRIM(RawData!L881)</f>
        <v/>
      </c>
      <c r="K879" t="str">
        <f>'Risk Calculation Tables'!AD447</f>
        <v>Low</v>
      </c>
      <c r="L879" t="str">
        <f>TRIM(RawData!J881)</f>
        <v/>
      </c>
      <c r="M879" t="str">
        <f>TRIM(RawData!K881)</f>
        <v/>
      </c>
    </row>
    <row r="880" spans="1:13" x14ac:dyDescent="0.3">
      <c r="A880">
        <f>RawData!A882</f>
        <v>0</v>
      </c>
      <c r="B880" t="str">
        <f>IF(RawData!B882&lt;&gt;"", (VLOOKUP(RawData!B882,AgeCat,2,TRUE)), "")</f>
        <v/>
      </c>
      <c r="C880" t="str">
        <f>TRIM(RawData!C882)</f>
        <v/>
      </c>
      <c r="D880" s="4">
        <f>RawData!D882</f>
        <v>0</v>
      </c>
      <c r="E880">
        <f>RawData!E882</f>
        <v>0</v>
      </c>
      <c r="F880" t="str">
        <f>IFERROR(IF(RawData!F882&lt;&gt;"", VLOOKUP(TRIM(RawData!F882),ICD10Code,2,FALSE), ""), "Other")</f>
        <v/>
      </c>
      <c r="G880" t="str">
        <f>IFERROR(IF(RawData!G882&lt;&gt;"", VLOOKUP(TRIM(RawData!G882),ICD10Code,2,FALSE), ""), "Other")</f>
        <v/>
      </c>
      <c r="H880" t="str">
        <f>IFERROR(IF(RawData!H882&lt;&gt;"", VLOOKUP(TRIM(RawData!H882),PHCODE,2,FALSE), ""), "Other")</f>
        <v/>
      </c>
      <c r="I880" t="str">
        <f>IFERROR(IF(RawData!I882&lt;&gt;"", VLOOKUP(TRIM(RawData!I882),PHCODE,2,FALSE), ""), "Other")</f>
        <v/>
      </c>
      <c r="J880" t="str">
        <f>TRIM(RawData!L882)</f>
        <v/>
      </c>
      <c r="K880" t="str">
        <f>'Risk Calculation Tables'!AD448</f>
        <v>Low</v>
      </c>
      <c r="L880" t="str">
        <f>TRIM(RawData!J882)</f>
        <v/>
      </c>
      <c r="M880" t="str">
        <f>TRIM(RawData!K882)</f>
        <v/>
      </c>
    </row>
    <row r="881" spans="1:13" x14ac:dyDescent="0.3">
      <c r="A881">
        <f>RawData!A883</f>
        <v>0</v>
      </c>
      <c r="B881" t="str">
        <f>IF(RawData!B883&lt;&gt;"", (VLOOKUP(RawData!B883,AgeCat,2,TRUE)), "")</f>
        <v/>
      </c>
      <c r="C881" t="str">
        <f>TRIM(RawData!C883)</f>
        <v/>
      </c>
      <c r="D881" s="4">
        <f>RawData!D883</f>
        <v>0</v>
      </c>
      <c r="E881">
        <f>RawData!E883</f>
        <v>0</v>
      </c>
      <c r="F881" t="str">
        <f>IFERROR(IF(RawData!F883&lt;&gt;"", VLOOKUP(TRIM(RawData!F883),ICD10Code,2,FALSE), ""), "Other")</f>
        <v/>
      </c>
      <c r="G881" t="str">
        <f>IFERROR(IF(RawData!G883&lt;&gt;"", VLOOKUP(TRIM(RawData!G883),ICD10Code,2,FALSE), ""), "Other")</f>
        <v/>
      </c>
      <c r="H881" t="str">
        <f>IFERROR(IF(RawData!H883&lt;&gt;"", VLOOKUP(TRIM(RawData!H883),PHCODE,2,FALSE), ""), "Other")</f>
        <v/>
      </c>
      <c r="I881" t="str">
        <f>IFERROR(IF(RawData!I883&lt;&gt;"", VLOOKUP(TRIM(RawData!I883),PHCODE,2,FALSE), ""), "Other")</f>
        <v/>
      </c>
      <c r="J881" t="str">
        <f>TRIM(RawData!L883)</f>
        <v/>
      </c>
      <c r="K881" t="str">
        <f>'Risk Calculation Tables'!AD449</f>
        <v>Low</v>
      </c>
      <c r="L881" t="str">
        <f>TRIM(RawData!J883)</f>
        <v/>
      </c>
      <c r="M881" t="str">
        <f>TRIM(RawData!K883)</f>
        <v/>
      </c>
    </row>
    <row r="882" spans="1:13" x14ac:dyDescent="0.3">
      <c r="A882">
        <f>RawData!A884</f>
        <v>0</v>
      </c>
      <c r="B882" t="str">
        <f>IF(RawData!B884&lt;&gt;"", (VLOOKUP(RawData!B884,AgeCat,2,TRUE)), "")</f>
        <v/>
      </c>
      <c r="C882" t="str">
        <f>TRIM(RawData!C884)</f>
        <v/>
      </c>
      <c r="D882" s="4">
        <f>RawData!D884</f>
        <v>0</v>
      </c>
      <c r="E882">
        <f>RawData!E884</f>
        <v>0</v>
      </c>
      <c r="F882" t="str">
        <f>IFERROR(IF(RawData!F884&lt;&gt;"", VLOOKUP(TRIM(RawData!F884),ICD10Code,2,FALSE), ""), "Other")</f>
        <v/>
      </c>
      <c r="G882" t="str">
        <f>IFERROR(IF(RawData!G884&lt;&gt;"", VLOOKUP(TRIM(RawData!G884),ICD10Code,2,FALSE), ""), "Other")</f>
        <v/>
      </c>
      <c r="H882" t="str">
        <f>IFERROR(IF(RawData!H884&lt;&gt;"", VLOOKUP(TRIM(RawData!H884),PHCODE,2,FALSE), ""), "Other")</f>
        <v/>
      </c>
      <c r="I882" t="str">
        <f>IFERROR(IF(RawData!I884&lt;&gt;"", VLOOKUP(TRIM(RawData!I884),PHCODE,2,FALSE), ""), "Other")</f>
        <v/>
      </c>
      <c r="J882" t="str">
        <f>TRIM(RawData!L884)</f>
        <v/>
      </c>
      <c r="K882" t="str">
        <f>'Risk Calculation Tables'!AD450</f>
        <v>Low</v>
      </c>
      <c r="L882" t="str">
        <f>TRIM(RawData!J884)</f>
        <v/>
      </c>
      <c r="M882" t="str">
        <f>TRIM(RawData!K884)</f>
        <v/>
      </c>
    </row>
    <row r="883" spans="1:13" x14ac:dyDescent="0.3">
      <c r="A883">
        <f>RawData!A885</f>
        <v>0</v>
      </c>
      <c r="B883" t="str">
        <f>IF(RawData!B885&lt;&gt;"", (VLOOKUP(RawData!B885,AgeCat,2,TRUE)), "")</f>
        <v/>
      </c>
      <c r="C883" t="str">
        <f>TRIM(RawData!C885)</f>
        <v/>
      </c>
      <c r="D883" s="4">
        <f>RawData!D885</f>
        <v>0</v>
      </c>
      <c r="E883">
        <f>RawData!E885</f>
        <v>0</v>
      </c>
      <c r="F883" t="str">
        <f>IFERROR(IF(RawData!F885&lt;&gt;"", VLOOKUP(TRIM(RawData!F885),ICD10Code,2,FALSE), ""), "Other")</f>
        <v/>
      </c>
      <c r="G883" t="str">
        <f>IFERROR(IF(RawData!G885&lt;&gt;"", VLOOKUP(TRIM(RawData!G885),ICD10Code,2,FALSE), ""), "Other")</f>
        <v/>
      </c>
      <c r="H883" t="str">
        <f>IFERROR(IF(RawData!H885&lt;&gt;"", VLOOKUP(TRIM(RawData!H885),PHCODE,2,FALSE), ""), "Other")</f>
        <v/>
      </c>
      <c r="I883" t="str">
        <f>IFERROR(IF(RawData!I885&lt;&gt;"", VLOOKUP(TRIM(RawData!I885),PHCODE,2,FALSE), ""), "Other")</f>
        <v/>
      </c>
      <c r="J883" t="str">
        <f>TRIM(RawData!L885)</f>
        <v/>
      </c>
      <c r="K883" t="str">
        <f>'Risk Calculation Tables'!AD451</f>
        <v>Low</v>
      </c>
      <c r="L883" t="str">
        <f>TRIM(RawData!J885)</f>
        <v/>
      </c>
      <c r="M883" t="str">
        <f>TRIM(RawData!K885)</f>
        <v/>
      </c>
    </row>
    <row r="884" spans="1:13" x14ac:dyDescent="0.3">
      <c r="A884">
        <f>RawData!A886</f>
        <v>0</v>
      </c>
      <c r="B884" t="str">
        <f>IF(RawData!B886&lt;&gt;"", (VLOOKUP(RawData!B886,AgeCat,2,TRUE)), "")</f>
        <v/>
      </c>
      <c r="C884" t="str">
        <f>TRIM(RawData!C886)</f>
        <v/>
      </c>
      <c r="D884" s="4">
        <f>RawData!D886</f>
        <v>0</v>
      </c>
      <c r="E884">
        <f>RawData!E886</f>
        <v>0</v>
      </c>
      <c r="F884" t="str">
        <f>IFERROR(IF(RawData!F886&lt;&gt;"", VLOOKUP(TRIM(RawData!F886),ICD10Code,2,FALSE), ""), "Other")</f>
        <v/>
      </c>
      <c r="G884" t="str">
        <f>IFERROR(IF(RawData!G886&lt;&gt;"", VLOOKUP(TRIM(RawData!G886),ICD10Code,2,FALSE), ""), "Other")</f>
        <v/>
      </c>
      <c r="H884" t="str">
        <f>IFERROR(IF(RawData!H886&lt;&gt;"", VLOOKUP(TRIM(RawData!H886),PHCODE,2,FALSE), ""), "Other")</f>
        <v/>
      </c>
      <c r="I884" t="str">
        <f>IFERROR(IF(RawData!I886&lt;&gt;"", VLOOKUP(TRIM(RawData!I886),PHCODE,2,FALSE), ""), "Other")</f>
        <v/>
      </c>
      <c r="J884" t="str">
        <f>TRIM(RawData!L886)</f>
        <v/>
      </c>
      <c r="K884" t="str">
        <f>'Risk Calculation Tables'!AD452</f>
        <v>Low</v>
      </c>
      <c r="L884" t="str">
        <f>TRIM(RawData!J886)</f>
        <v/>
      </c>
      <c r="M884" t="str">
        <f>TRIM(RawData!K886)</f>
        <v/>
      </c>
    </row>
    <row r="885" spans="1:13" x14ac:dyDescent="0.3">
      <c r="A885">
        <f>RawData!A887</f>
        <v>0</v>
      </c>
      <c r="B885" t="str">
        <f>IF(RawData!B887&lt;&gt;"", (VLOOKUP(RawData!B887,AgeCat,2,TRUE)), "")</f>
        <v/>
      </c>
      <c r="C885" t="str">
        <f>TRIM(RawData!C887)</f>
        <v/>
      </c>
      <c r="D885" s="4">
        <f>RawData!D887</f>
        <v>0</v>
      </c>
      <c r="E885">
        <f>RawData!E887</f>
        <v>0</v>
      </c>
      <c r="F885" t="str">
        <f>IFERROR(IF(RawData!F887&lt;&gt;"", VLOOKUP(TRIM(RawData!F887),ICD10Code,2,FALSE), ""), "Other")</f>
        <v/>
      </c>
      <c r="G885" t="str">
        <f>IFERROR(IF(RawData!G887&lt;&gt;"", VLOOKUP(TRIM(RawData!G887),ICD10Code,2,FALSE), ""), "Other")</f>
        <v/>
      </c>
      <c r="H885" t="str">
        <f>IFERROR(IF(RawData!H887&lt;&gt;"", VLOOKUP(TRIM(RawData!H887),PHCODE,2,FALSE), ""), "Other")</f>
        <v/>
      </c>
      <c r="I885" t="str">
        <f>IFERROR(IF(RawData!I887&lt;&gt;"", VLOOKUP(TRIM(RawData!I887),PHCODE,2,FALSE), ""), "Other")</f>
        <v/>
      </c>
      <c r="J885" t="str">
        <f>TRIM(RawData!L887)</f>
        <v/>
      </c>
      <c r="K885" t="str">
        <f>'Risk Calculation Tables'!AD453</f>
        <v>Low</v>
      </c>
      <c r="L885" t="str">
        <f>TRIM(RawData!J887)</f>
        <v/>
      </c>
      <c r="M885" t="str">
        <f>TRIM(RawData!K887)</f>
        <v/>
      </c>
    </row>
    <row r="886" spans="1:13" x14ac:dyDescent="0.3">
      <c r="A886">
        <f>RawData!A888</f>
        <v>0</v>
      </c>
      <c r="B886" t="str">
        <f>IF(RawData!B888&lt;&gt;"", (VLOOKUP(RawData!B888,AgeCat,2,TRUE)), "")</f>
        <v/>
      </c>
      <c r="C886" t="str">
        <f>TRIM(RawData!C888)</f>
        <v/>
      </c>
      <c r="D886" s="4">
        <f>RawData!D888</f>
        <v>0</v>
      </c>
      <c r="E886">
        <f>RawData!E888</f>
        <v>0</v>
      </c>
      <c r="F886" t="str">
        <f>IFERROR(IF(RawData!F888&lt;&gt;"", VLOOKUP(TRIM(RawData!F888),ICD10Code,2,FALSE), ""), "Other")</f>
        <v/>
      </c>
      <c r="G886" t="str">
        <f>IFERROR(IF(RawData!G888&lt;&gt;"", VLOOKUP(TRIM(RawData!G888),ICD10Code,2,FALSE), ""), "Other")</f>
        <v/>
      </c>
      <c r="H886" t="str">
        <f>IFERROR(IF(RawData!H888&lt;&gt;"", VLOOKUP(TRIM(RawData!H888),PHCODE,2,FALSE), ""), "Other")</f>
        <v/>
      </c>
      <c r="I886" t="str">
        <f>IFERROR(IF(RawData!I888&lt;&gt;"", VLOOKUP(TRIM(RawData!I888),PHCODE,2,FALSE), ""), "Other")</f>
        <v/>
      </c>
      <c r="J886" t="str">
        <f>TRIM(RawData!L888)</f>
        <v/>
      </c>
      <c r="K886" t="str">
        <f>'Risk Calculation Tables'!AD454</f>
        <v>Low</v>
      </c>
      <c r="L886" t="str">
        <f>TRIM(RawData!J888)</f>
        <v/>
      </c>
      <c r="M886" t="str">
        <f>TRIM(RawData!K888)</f>
        <v/>
      </c>
    </row>
    <row r="887" spans="1:13" x14ac:dyDescent="0.3">
      <c r="A887">
        <f>RawData!A889</f>
        <v>0</v>
      </c>
      <c r="B887" t="str">
        <f>IF(RawData!B889&lt;&gt;"", (VLOOKUP(RawData!B889,AgeCat,2,TRUE)), "")</f>
        <v/>
      </c>
      <c r="C887" t="str">
        <f>TRIM(RawData!C889)</f>
        <v/>
      </c>
      <c r="D887" s="4">
        <f>RawData!D889</f>
        <v>0</v>
      </c>
      <c r="E887">
        <f>RawData!E889</f>
        <v>0</v>
      </c>
      <c r="F887" t="str">
        <f>IFERROR(IF(RawData!F889&lt;&gt;"", VLOOKUP(TRIM(RawData!F889),ICD10Code,2,FALSE), ""), "Other")</f>
        <v/>
      </c>
      <c r="G887" t="str">
        <f>IFERROR(IF(RawData!G889&lt;&gt;"", VLOOKUP(TRIM(RawData!G889),ICD10Code,2,FALSE), ""), "Other")</f>
        <v/>
      </c>
      <c r="H887" t="str">
        <f>IFERROR(IF(RawData!H889&lt;&gt;"", VLOOKUP(TRIM(RawData!H889),PHCODE,2,FALSE), ""), "Other")</f>
        <v/>
      </c>
      <c r="I887" t="str">
        <f>IFERROR(IF(RawData!I889&lt;&gt;"", VLOOKUP(TRIM(RawData!I889),PHCODE,2,FALSE), ""), "Other")</f>
        <v/>
      </c>
      <c r="J887" t="str">
        <f>TRIM(RawData!L889)</f>
        <v/>
      </c>
      <c r="K887" t="str">
        <f>'Risk Calculation Tables'!AD455</f>
        <v>Low</v>
      </c>
      <c r="L887" t="str">
        <f>TRIM(RawData!J889)</f>
        <v/>
      </c>
      <c r="M887" t="str">
        <f>TRIM(RawData!K889)</f>
        <v/>
      </c>
    </row>
    <row r="888" spans="1:13" x14ac:dyDescent="0.3">
      <c r="A888">
        <f>RawData!A890</f>
        <v>0</v>
      </c>
      <c r="B888" t="str">
        <f>IF(RawData!B890&lt;&gt;"", (VLOOKUP(RawData!B890,AgeCat,2,TRUE)), "")</f>
        <v/>
      </c>
      <c r="C888" t="str">
        <f>TRIM(RawData!C890)</f>
        <v/>
      </c>
      <c r="D888" s="4">
        <f>RawData!D890</f>
        <v>0</v>
      </c>
      <c r="E888">
        <f>RawData!E890</f>
        <v>0</v>
      </c>
      <c r="F888" t="str">
        <f>IFERROR(IF(RawData!F890&lt;&gt;"", VLOOKUP(TRIM(RawData!F890),ICD10Code,2,FALSE), ""), "Other")</f>
        <v/>
      </c>
      <c r="G888" t="str">
        <f>IFERROR(IF(RawData!G890&lt;&gt;"", VLOOKUP(TRIM(RawData!G890),ICD10Code,2,FALSE), ""), "Other")</f>
        <v/>
      </c>
      <c r="H888" t="str">
        <f>IFERROR(IF(RawData!H890&lt;&gt;"", VLOOKUP(TRIM(RawData!H890),PHCODE,2,FALSE), ""), "Other")</f>
        <v/>
      </c>
      <c r="I888" t="str">
        <f>IFERROR(IF(RawData!I890&lt;&gt;"", VLOOKUP(TRIM(RawData!I890),PHCODE,2,FALSE), ""), "Other")</f>
        <v/>
      </c>
      <c r="J888" t="str">
        <f>TRIM(RawData!L890)</f>
        <v/>
      </c>
      <c r="K888" t="str">
        <f>'Risk Calculation Tables'!AD456</f>
        <v>Low</v>
      </c>
      <c r="L888" t="str">
        <f>TRIM(RawData!J890)</f>
        <v/>
      </c>
      <c r="M888" t="str">
        <f>TRIM(RawData!K890)</f>
        <v/>
      </c>
    </row>
    <row r="889" spans="1:13" x14ac:dyDescent="0.3">
      <c r="A889">
        <f>RawData!A891</f>
        <v>0</v>
      </c>
      <c r="B889" t="str">
        <f>IF(RawData!B891&lt;&gt;"", (VLOOKUP(RawData!B891,AgeCat,2,TRUE)), "")</f>
        <v/>
      </c>
      <c r="C889" t="str">
        <f>TRIM(RawData!C891)</f>
        <v/>
      </c>
      <c r="D889" s="4">
        <f>RawData!D891</f>
        <v>0</v>
      </c>
      <c r="E889">
        <f>RawData!E891</f>
        <v>0</v>
      </c>
      <c r="F889" t="str">
        <f>IFERROR(IF(RawData!F891&lt;&gt;"", VLOOKUP(TRIM(RawData!F891),ICD10Code,2,FALSE), ""), "Other")</f>
        <v/>
      </c>
      <c r="G889" t="str">
        <f>IFERROR(IF(RawData!G891&lt;&gt;"", VLOOKUP(TRIM(RawData!G891),ICD10Code,2,FALSE), ""), "Other")</f>
        <v/>
      </c>
      <c r="H889" t="str">
        <f>IFERROR(IF(RawData!H891&lt;&gt;"", VLOOKUP(TRIM(RawData!H891),PHCODE,2,FALSE), ""), "Other")</f>
        <v/>
      </c>
      <c r="I889" t="str">
        <f>IFERROR(IF(RawData!I891&lt;&gt;"", VLOOKUP(TRIM(RawData!I891),PHCODE,2,FALSE), ""), "Other")</f>
        <v/>
      </c>
      <c r="J889" t="str">
        <f>TRIM(RawData!L891)</f>
        <v/>
      </c>
      <c r="K889" t="str">
        <f>'Risk Calculation Tables'!AD457</f>
        <v>Low</v>
      </c>
      <c r="L889" t="str">
        <f>TRIM(RawData!J891)</f>
        <v/>
      </c>
      <c r="M889" t="str">
        <f>TRIM(RawData!K891)</f>
        <v/>
      </c>
    </row>
    <row r="890" spans="1:13" x14ac:dyDescent="0.3">
      <c r="A890">
        <f>RawData!A892</f>
        <v>0</v>
      </c>
      <c r="B890" t="str">
        <f>IF(RawData!B892&lt;&gt;"", (VLOOKUP(RawData!B892,AgeCat,2,TRUE)), "")</f>
        <v/>
      </c>
      <c r="C890" t="str">
        <f>TRIM(RawData!C892)</f>
        <v/>
      </c>
      <c r="D890" s="4">
        <f>RawData!D892</f>
        <v>0</v>
      </c>
      <c r="E890">
        <f>RawData!E892</f>
        <v>0</v>
      </c>
      <c r="F890" t="str">
        <f>IFERROR(IF(RawData!F892&lt;&gt;"", VLOOKUP(TRIM(RawData!F892),ICD10Code,2,FALSE), ""), "Other")</f>
        <v/>
      </c>
      <c r="G890" t="str">
        <f>IFERROR(IF(RawData!G892&lt;&gt;"", VLOOKUP(TRIM(RawData!G892),ICD10Code,2,FALSE), ""), "Other")</f>
        <v/>
      </c>
      <c r="H890" t="str">
        <f>IFERROR(IF(RawData!H892&lt;&gt;"", VLOOKUP(TRIM(RawData!H892),PHCODE,2,FALSE), ""), "Other")</f>
        <v/>
      </c>
      <c r="I890" t="str">
        <f>IFERROR(IF(RawData!I892&lt;&gt;"", VLOOKUP(TRIM(RawData!I892),PHCODE,2,FALSE), ""), "Other")</f>
        <v/>
      </c>
      <c r="J890" t="str">
        <f>TRIM(RawData!L892)</f>
        <v/>
      </c>
      <c r="K890" t="str">
        <f>'Risk Calculation Tables'!AD458</f>
        <v>Low</v>
      </c>
      <c r="L890" t="str">
        <f>TRIM(RawData!J892)</f>
        <v/>
      </c>
      <c r="M890" t="str">
        <f>TRIM(RawData!K892)</f>
        <v/>
      </c>
    </row>
    <row r="891" spans="1:13" x14ac:dyDescent="0.3">
      <c r="A891">
        <f>RawData!A893</f>
        <v>0</v>
      </c>
      <c r="B891" t="str">
        <f>IF(RawData!B893&lt;&gt;"", (VLOOKUP(RawData!B893,AgeCat,2,TRUE)), "")</f>
        <v/>
      </c>
      <c r="C891" t="str">
        <f>TRIM(RawData!C893)</f>
        <v/>
      </c>
      <c r="D891" s="4">
        <f>RawData!D893</f>
        <v>0</v>
      </c>
      <c r="E891">
        <f>RawData!E893</f>
        <v>0</v>
      </c>
      <c r="F891" t="str">
        <f>IFERROR(IF(RawData!F893&lt;&gt;"", VLOOKUP(TRIM(RawData!F893),ICD10Code,2,FALSE), ""), "Other")</f>
        <v/>
      </c>
      <c r="G891" t="str">
        <f>IFERROR(IF(RawData!G893&lt;&gt;"", VLOOKUP(TRIM(RawData!G893),ICD10Code,2,FALSE), ""), "Other")</f>
        <v/>
      </c>
      <c r="H891" t="str">
        <f>IFERROR(IF(RawData!H893&lt;&gt;"", VLOOKUP(TRIM(RawData!H893),PHCODE,2,FALSE), ""), "Other")</f>
        <v/>
      </c>
      <c r="I891" t="str">
        <f>IFERROR(IF(RawData!I893&lt;&gt;"", VLOOKUP(TRIM(RawData!I893),PHCODE,2,FALSE), ""), "Other")</f>
        <v/>
      </c>
      <c r="J891" t="str">
        <f>TRIM(RawData!L893)</f>
        <v/>
      </c>
      <c r="K891" t="str">
        <f>'Risk Calculation Tables'!AD459</f>
        <v>Low</v>
      </c>
      <c r="L891" t="str">
        <f>TRIM(RawData!J893)</f>
        <v/>
      </c>
      <c r="M891" t="str">
        <f>TRIM(RawData!K893)</f>
        <v/>
      </c>
    </row>
    <row r="892" spans="1:13" x14ac:dyDescent="0.3">
      <c r="A892">
        <f>RawData!A894</f>
        <v>0</v>
      </c>
      <c r="B892" t="str">
        <f>IF(RawData!B894&lt;&gt;"", (VLOOKUP(RawData!B894,AgeCat,2,TRUE)), "")</f>
        <v/>
      </c>
      <c r="C892" t="str">
        <f>TRIM(RawData!C894)</f>
        <v/>
      </c>
      <c r="D892" s="4">
        <f>RawData!D894</f>
        <v>0</v>
      </c>
      <c r="E892">
        <f>RawData!E894</f>
        <v>0</v>
      </c>
      <c r="F892" t="str">
        <f>IFERROR(IF(RawData!F894&lt;&gt;"", VLOOKUP(TRIM(RawData!F894),ICD10Code,2,FALSE), ""), "Other")</f>
        <v/>
      </c>
      <c r="G892" t="str">
        <f>IFERROR(IF(RawData!G894&lt;&gt;"", VLOOKUP(TRIM(RawData!G894),ICD10Code,2,FALSE), ""), "Other")</f>
        <v/>
      </c>
      <c r="H892" t="str">
        <f>IFERROR(IF(RawData!H894&lt;&gt;"", VLOOKUP(TRIM(RawData!H894),PHCODE,2,FALSE), ""), "Other")</f>
        <v/>
      </c>
      <c r="I892" t="str">
        <f>IFERROR(IF(RawData!I894&lt;&gt;"", VLOOKUP(TRIM(RawData!I894),PHCODE,2,FALSE), ""), "Other")</f>
        <v/>
      </c>
      <c r="J892" t="str">
        <f>TRIM(RawData!L894)</f>
        <v/>
      </c>
      <c r="K892" t="str">
        <f>'Risk Calculation Tables'!AD460</f>
        <v>Low</v>
      </c>
      <c r="L892" t="str">
        <f>TRIM(RawData!J894)</f>
        <v/>
      </c>
      <c r="M892" t="str">
        <f>TRIM(RawData!K894)</f>
        <v/>
      </c>
    </row>
    <row r="893" spans="1:13" x14ac:dyDescent="0.3">
      <c r="A893">
        <f>RawData!A895</f>
        <v>0</v>
      </c>
      <c r="B893" t="str">
        <f>IF(RawData!B895&lt;&gt;"", (VLOOKUP(RawData!B895,AgeCat,2,TRUE)), "")</f>
        <v/>
      </c>
      <c r="C893" t="str">
        <f>TRIM(RawData!C895)</f>
        <v/>
      </c>
      <c r="D893" s="4">
        <f>RawData!D895</f>
        <v>0</v>
      </c>
      <c r="E893">
        <f>RawData!E895</f>
        <v>0</v>
      </c>
      <c r="F893" t="str">
        <f>IFERROR(IF(RawData!F895&lt;&gt;"", VLOOKUP(TRIM(RawData!F895),ICD10Code,2,FALSE), ""), "Other")</f>
        <v/>
      </c>
      <c r="G893" t="str">
        <f>IFERROR(IF(RawData!G895&lt;&gt;"", VLOOKUP(TRIM(RawData!G895),ICD10Code,2,FALSE), ""), "Other")</f>
        <v/>
      </c>
      <c r="H893" t="str">
        <f>IFERROR(IF(RawData!H895&lt;&gt;"", VLOOKUP(TRIM(RawData!H895),PHCODE,2,FALSE), ""), "Other")</f>
        <v/>
      </c>
      <c r="I893" t="str">
        <f>IFERROR(IF(RawData!I895&lt;&gt;"", VLOOKUP(TRIM(RawData!I895),PHCODE,2,FALSE), ""), "Other")</f>
        <v/>
      </c>
      <c r="J893" t="str">
        <f>TRIM(RawData!L895)</f>
        <v/>
      </c>
      <c r="K893" t="str">
        <f>'Risk Calculation Tables'!AD461</f>
        <v>Low</v>
      </c>
      <c r="L893" t="str">
        <f>TRIM(RawData!J895)</f>
        <v/>
      </c>
      <c r="M893" t="str">
        <f>TRIM(RawData!K895)</f>
        <v/>
      </c>
    </row>
    <row r="894" spans="1:13" x14ac:dyDescent="0.3">
      <c r="A894">
        <f>RawData!A896</f>
        <v>0</v>
      </c>
      <c r="B894" t="str">
        <f>IF(RawData!B896&lt;&gt;"", (VLOOKUP(RawData!B896,AgeCat,2,TRUE)), "")</f>
        <v/>
      </c>
      <c r="C894" t="str">
        <f>TRIM(RawData!C896)</f>
        <v/>
      </c>
      <c r="D894" s="4">
        <f>RawData!D896</f>
        <v>0</v>
      </c>
      <c r="E894">
        <f>RawData!E896</f>
        <v>0</v>
      </c>
      <c r="F894" t="str">
        <f>IFERROR(IF(RawData!F896&lt;&gt;"", VLOOKUP(TRIM(RawData!F896),ICD10Code,2,FALSE), ""), "Other")</f>
        <v/>
      </c>
      <c r="G894" t="str">
        <f>IFERROR(IF(RawData!G896&lt;&gt;"", VLOOKUP(TRIM(RawData!G896),ICD10Code,2,FALSE), ""), "Other")</f>
        <v/>
      </c>
      <c r="H894" t="str">
        <f>IFERROR(IF(RawData!H896&lt;&gt;"", VLOOKUP(TRIM(RawData!H896),PHCODE,2,FALSE), ""), "Other")</f>
        <v/>
      </c>
      <c r="I894" t="str">
        <f>IFERROR(IF(RawData!I896&lt;&gt;"", VLOOKUP(TRIM(RawData!I896),PHCODE,2,FALSE), ""), "Other")</f>
        <v/>
      </c>
      <c r="J894" t="str">
        <f>TRIM(RawData!L896)</f>
        <v/>
      </c>
      <c r="K894" t="str">
        <f>'Risk Calculation Tables'!AD462</f>
        <v>Low</v>
      </c>
      <c r="L894" t="str">
        <f>TRIM(RawData!J896)</f>
        <v/>
      </c>
      <c r="M894" t="str">
        <f>TRIM(RawData!K896)</f>
        <v/>
      </c>
    </row>
    <row r="895" spans="1:13" x14ac:dyDescent="0.3">
      <c r="A895">
        <f>RawData!A897</f>
        <v>0</v>
      </c>
      <c r="B895" t="str">
        <f>IF(RawData!B897&lt;&gt;"", (VLOOKUP(RawData!B897,AgeCat,2,TRUE)), "")</f>
        <v/>
      </c>
      <c r="C895" t="str">
        <f>TRIM(RawData!C897)</f>
        <v/>
      </c>
      <c r="D895" s="4">
        <f>RawData!D897</f>
        <v>0</v>
      </c>
      <c r="E895">
        <f>RawData!E897</f>
        <v>0</v>
      </c>
      <c r="F895" t="str">
        <f>IFERROR(IF(RawData!F897&lt;&gt;"", VLOOKUP(TRIM(RawData!F897),ICD10Code,2,FALSE), ""), "Other")</f>
        <v/>
      </c>
      <c r="G895" t="str">
        <f>IFERROR(IF(RawData!G897&lt;&gt;"", VLOOKUP(TRIM(RawData!G897),ICD10Code,2,FALSE), ""), "Other")</f>
        <v/>
      </c>
      <c r="H895" t="str">
        <f>IFERROR(IF(RawData!H897&lt;&gt;"", VLOOKUP(TRIM(RawData!H897),PHCODE,2,FALSE), ""), "Other")</f>
        <v/>
      </c>
      <c r="I895" t="str">
        <f>IFERROR(IF(RawData!I897&lt;&gt;"", VLOOKUP(TRIM(RawData!I897),PHCODE,2,FALSE), ""), "Other")</f>
        <v/>
      </c>
      <c r="J895" t="str">
        <f>TRIM(RawData!L897)</f>
        <v/>
      </c>
      <c r="K895" t="str">
        <f>'Risk Calculation Tables'!AD463</f>
        <v>Low</v>
      </c>
      <c r="L895" t="str">
        <f>TRIM(RawData!J897)</f>
        <v/>
      </c>
      <c r="M895" t="str">
        <f>TRIM(RawData!K897)</f>
        <v/>
      </c>
    </row>
    <row r="896" spans="1:13" x14ac:dyDescent="0.3">
      <c r="A896">
        <f>RawData!A898</f>
        <v>0</v>
      </c>
      <c r="B896" t="str">
        <f>IF(RawData!B898&lt;&gt;"", (VLOOKUP(RawData!B898,AgeCat,2,TRUE)), "")</f>
        <v/>
      </c>
      <c r="C896" t="str">
        <f>TRIM(RawData!C898)</f>
        <v/>
      </c>
      <c r="D896" s="4">
        <f>RawData!D898</f>
        <v>0</v>
      </c>
      <c r="E896">
        <f>RawData!E898</f>
        <v>0</v>
      </c>
      <c r="F896" t="str">
        <f>IFERROR(IF(RawData!F898&lt;&gt;"", VLOOKUP(TRIM(RawData!F898),ICD10Code,2,FALSE), ""), "Other")</f>
        <v/>
      </c>
      <c r="G896" t="str">
        <f>IFERROR(IF(RawData!G898&lt;&gt;"", VLOOKUP(TRIM(RawData!G898),ICD10Code,2,FALSE), ""), "Other")</f>
        <v/>
      </c>
      <c r="H896" t="str">
        <f>IFERROR(IF(RawData!H898&lt;&gt;"", VLOOKUP(TRIM(RawData!H898),PHCODE,2,FALSE), ""), "Other")</f>
        <v/>
      </c>
      <c r="I896" t="str">
        <f>IFERROR(IF(RawData!I898&lt;&gt;"", VLOOKUP(TRIM(RawData!I898),PHCODE,2,FALSE), ""), "Other")</f>
        <v/>
      </c>
      <c r="J896" t="str">
        <f>TRIM(RawData!L898)</f>
        <v/>
      </c>
      <c r="K896" t="str">
        <f>'Risk Calculation Tables'!AD464</f>
        <v>Low</v>
      </c>
      <c r="L896" t="str">
        <f>TRIM(RawData!J898)</f>
        <v/>
      </c>
      <c r="M896" t="str">
        <f>TRIM(RawData!K898)</f>
        <v/>
      </c>
    </row>
    <row r="897" spans="1:13" x14ac:dyDescent="0.3">
      <c r="A897">
        <f>RawData!A899</f>
        <v>0</v>
      </c>
      <c r="B897" t="str">
        <f>IF(RawData!B899&lt;&gt;"", (VLOOKUP(RawData!B899,AgeCat,2,TRUE)), "")</f>
        <v/>
      </c>
      <c r="C897" t="str">
        <f>TRIM(RawData!C899)</f>
        <v/>
      </c>
      <c r="D897" s="4">
        <f>RawData!D899</f>
        <v>0</v>
      </c>
      <c r="E897">
        <f>RawData!E899</f>
        <v>0</v>
      </c>
      <c r="F897" t="str">
        <f>IFERROR(IF(RawData!F899&lt;&gt;"", VLOOKUP(TRIM(RawData!F899),ICD10Code,2,FALSE), ""), "Other")</f>
        <v/>
      </c>
      <c r="G897" t="str">
        <f>IFERROR(IF(RawData!G899&lt;&gt;"", VLOOKUP(TRIM(RawData!G899),ICD10Code,2,FALSE), ""), "Other")</f>
        <v/>
      </c>
      <c r="H897" t="str">
        <f>IFERROR(IF(RawData!H899&lt;&gt;"", VLOOKUP(TRIM(RawData!H899),PHCODE,2,FALSE), ""), "Other")</f>
        <v/>
      </c>
      <c r="I897" t="str">
        <f>IFERROR(IF(RawData!I899&lt;&gt;"", VLOOKUP(TRIM(RawData!I899),PHCODE,2,FALSE), ""), "Other")</f>
        <v/>
      </c>
      <c r="J897" t="str">
        <f>TRIM(RawData!L899)</f>
        <v/>
      </c>
      <c r="K897" t="str">
        <f>'Risk Calculation Tables'!AD465</f>
        <v>Low</v>
      </c>
      <c r="L897" t="str">
        <f>TRIM(RawData!J899)</f>
        <v/>
      </c>
      <c r="M897" t="str">
        <f>TRIM(RawData!K899)</f>
        <v/>
      </c>
    </row>
    <row r="898" spans="1:13" x14ac:dyDescent="0.3">
      <c r="A898">
        <f>RawData!A900</f>
        <v>0</v>
      </c>
      <c r="B898" t="str">
        <f>IF(RawData!B900&lt;&gt;"", (VLOOKUP(RawData!B900,AgeCat,2,TRUE)), "")</f>
        <v/>
      </c>
      <c r="C898" t="str">
        <f>TRIM(RawData!C900)</f>
        <v/>
      </c>
      <c r="D898" s="4">
        <f>RawData!D900</f>
        <v>0</v>
      </c>
      <c r="E898">
        <f>RawData!E900</f>
        <v>0</v>
      </c>
      <c r="F898" t="str">
        <f>IFERROR(IF(RawData!F900&lt;&gt;"", VLOOKUP(TRIM(RawData!F900),ICD10Code,2,FALSE), ""), "Other")</f>
        <v/>
      </c>
      <c r="G898" t="str">
        <f>IFERROR(IF(RawData!G900&lt;&gt;"", VLOOKUP(TRIM(RawData!G900),ICD10Code,2,FALSE), ""), "Other")</f>
        <v/>
      </c>
      <c r="H898" t="str">
        <f>IFERROR(IF(RawData!H900&lt;&gt;"", VLOOKUP(TRIM(RawData!H900),PHCODE,2,FALSE), ""), "Other")</f>
        <v/>
      </c>
      <c r="I898" t="str">
        <f>IFERROR(IF(RawData!I900&lt;&gt;"", VLOOKUP(TRIM(RawData!I900),PHCODE,2,FALSE), ""), "Other")</f>
        <v/>
      </c>
      <c r="J898" t="str">
        <f>TRIM(RawData!L900)</f>
        <v/>
      </c>
      <c r="K898" t="str">
        <f>'Risk Calculation Tables'!AD466</f>
        <v>Low</v>
      </c>
      <c r="L898" t="str">
        <f>TRIM(RawData!J900)</f>
        <v/>
      </c>
      <c r="M898" t="str">
        <f>TRIM(RawData!K900)</f>
        <v/>
      </c>
    </row>
    <row r="899" spans="1:13" x14ac:dyDescent="0.3">
      <c r="A899">
        <f>RawData!A901</f>
        <v>0</v>
      </c>
      <c r="B899" t="str">
        <f>IF(RawData!B901&lt;&gt;"", (VLOOKUP(RawData!B901,AgeCat,2,TRUE)), "")</f>
        <v/>
      </c>
      <c r="C899" t="str">
        <f>TRIM(RawData!C901)</f>
        <v/>
      </c>
      <c r="D899" s="4">
        <f>RawData!D901</f>
        <v>0</v>
      </c>
      <c r="E899">
        <f>RawData!E901</f>
        <v>0</v>
      </c>
      <c r="F899" t="str">
        <f>IFERROR(IF(RawData!F901&lt;&gt;"", VLOOKUP(TRIM(RawData!F901),ICD10Code,2,FALSE), ""), "Other")</f>
        <v/>
      </c>
      <c r="G899" t="str">
        <f>IFERROR(IF(RawData!G901&lt;&gt;"", VLOOKUP(TRIM(RawData!G901),ICD10Code,2,FALSE), ""), "Other")</f>
        <v/>
      </c>
      <c r="H899" t="str">
        <f>IFERROR(IF(RawData!H901&lt;&gt;"", VLOOKUP(TRIM(RawData!H901),PHCODE,2,FALSE), ""), "Other")</f>
        <v/>
      </c>
      <c r="I899" t="str">
        <f>IFERROR(IF(RawData!I901&lt;&gt;"", VLOOKUP(TRIM(RawData!I901),PHCODE,2,FALSE), ""), "Other")</f>
        <v/>
      </c>
      <c r="J899" t="str">
        <f>TRIM(RawData!L901)</f>
        <v/>
      </c>
      <c r="K899" t="str">
        <f>'Risk Calculation Tables'!AD467</f>
        <v>Low</v>
      </c>
      <c r="L899" t="str">
        <f>TRIM(RawData!J901)</f>
        <v/>
      </c>
      <c r="M899" t="str">
        <f>TRIM(RawData!K901)</f>
        <v/>
      </c>
    </row>
    <row r="900" spans="1:13" x14ac:dyDescent="0.3">
      <c r="A900">
        <f>RawData!A902</f>
        <v>0</v>
      </c>
      <c r="B900" t="str">
        <f>IF(RawData!B902&lt;&gt;"", (VLOOKUP(RawData!B902,AgeCat,2,TRUE)), "")</f>
        <v/>
      </c>
      <c r="C900" t="str">
        <f>TRIM(RawData!C902)</f>
        <v/>
      </c>
      <c r="D900" s="4">
        <f>RawData!D902</f>
        <v>0</v>
      </c>
      <c r="E900">
        <f>RawData!E902</f>
        <v>0</v>
      </c>
      <c r="F900" t="str">
        <f>IFERROR(IF(RawData!F902&lt;&gt;"", VLOOKUP(TRIM(RawData!F902),ICD10Code,2,FALSE), ""), "Other")</f>
        <v/>
      </c>
      <c r="G900" t="str">
        <f>IFERROR(IF(RawData!G902&lt;&gt;"", VLOOKUP(TRIM(RawData!G902),ICD10Code,2,FALSE), ""), "Other")</f>
        <v/>
      </c>
      <c r="H900" t="str">
        <f>IFERROR(IF(RawData!H902&lt;&gt;"", VLOOKUP(TRIM(RawData!H902),PHCODE,2,FALSE), ""), "Other")</f>
        <v/>
      </c>
      <c r="I900" t="str">
        <f>IFERROR(IF(RawData!I902&lt;&gt;"", VLOOKUP(TRIM(RawData!I902),PHCODE,2,FALSE), ""), "Other")</f>
        <v/>
      </c>
      <c r="J900" t="str">
        <f>TRIM(RawData!L902)</f>
        <v/>
      </c>
      <c r="K900" t="str">
        <f>'Risk Calculation Tables'!AD468</f>
        <v>Low</v>
      </c>
      <c r="L900" t="str">
        <f>TRIM(RawData!J902)</f>
        <v/>
      </c>
      <c r="M900" t="str">
        <f>TRIM(RawData!K902)</f>
        <v/>
      </c>
    </row>
    <row r="901" spans="1:13" x14ac:dyDescent="0.3">
      <c r="A901">
        <f>RawData!A903</f>
        <v>0</v>
      </c>
      <c r="B901" t="str">
        <f>IF(RawData!B903&lt;&gt;"", (VLOOKUP(RawData!B903,AgeCat,2,TRUE)), "")</f>
        <v/>
      </c>
      <c r="C901" t="str">
        <f>TRIM(RawData!C903)</f>
        <v/>
      </c>
      <c r="D901" s="4">
        <f>RawData!D903</f>
        <v>0</v>
      </c>
      <c r="E901">
        <f>RawData!E903</f>
        <v>0</v>
      </c>
      <c r="F901" t="str">
        <f>IFERROR(IF(RawData!F903&lt;&gt;"", VLOOKUP(TRIM(RawData!F903),ICD10Code,2,FALSE), ""), "Other")</f>
        <v/>
      </c>
      <c r="G901" t="str">
        <f>IFERROR(IF(RawData!G903&lt;&gt;"", VLOOKUP(TRIM(RawData!G903),ICD10Code,2,FALSE), ""), "Other")</f>
        <v/>
      </c>
      <c r="H901" t="str">
        <f>IFERROR(IF(RawData!H903&lt;&gt;"", VLOOKUP(TRIM(RawData!H903),PHCODE,2,FALSE), ""), "Other")</f>
        <v/>
      </c>
      <c r="I901" t="str">
        <f>IFERROR(IF(RawData!I903&lt;&gt;"", VLOOKUP(TRIM(RawData!I903),PHCODE,2,FALSE), ""), "Other")</f>
        <v/>
      </c>
      <c r="J901" t="str">
        <f>TRIM(RawData!L903)</f>
        <v/>
      </c>
      <c r="K901" t="str">
        <f>'Risk Calculation Tables'!AD469</f>
        <v>Low</v>
      </c>
      <c r="L901" t="str">
        <f>TRIM(RawData!J903)</f>
        <v/>
      </c>
      <c r="M901" t="str">
        <f>TRIM(RawData!K903)</f>
        <v/>
      </c>
    </row>
    <row r="902" spans="1:13" x14ac:dyDescent="0.3">
      <c r="A902">
        <f>RawData!A904</f>
        <v>0</v>
      </c>
      <c r="B902" t="str">
        <f>IF(RawData!B904&lt;&gt;"", (VLOOKUP(RawData!B904,AgeCat,2,TRUE)), "")</f>
        <v/>
      </c>
      <c r="C902" t="str">
        <f>TRIM(RawData!C904)</f>
        <v/>
      </c>
      <c r="D902" s="4">
        <f>RawData!D904</f>
        <v>0</v>
      </c>
      <c r="E902">
        <f>RawData!E904</f>
        <v>0</v>
      </c>
      <c r="F902" t="str">
        <f>IFERROR(IF(RawData!F904&lt;&gt;"", VLOOKUP(TRIM(RawData!F904),ICD10Code,2,FALSE), ""), "Other")</f>
        <v/>
      </c>
      <c r="G902" t="str">
        <f>IFERROR(IF(RawData!G904&lt;&gt;"", VLOOKUP(TRIM(RawData!G904),ICD10Code,2,FALSE), ""), "Other")</f>
        <v/>
      </c>
      <c r="H902" t="str">
        <f>IFERROR(IF(RawData!H904&lt;&gt;"", VLOOKUP(TRIM(RawData!H904),PHCODE,2,FALSE), ""), "Other")</f>
        <v/>
      </c>
      <c r="I902" t="str">
        <f>IFERROR(IF(RawData!I904&lt;&gt;"", VLOOKUP(TRIM(RawData!I904),PHCODE,2,FALSE), ""), "Other")</f>
        <v/>
      </c>
      <c r="J902" t="str">
        <f>TRIM(RawData!L904)</f>
        <v/>
      </c>
      <c r="K902" t="str">
        <f>'Risk Calculation Tables'!AD470</f>
        <v>Low</v>
      </c>
      <c r="L902" t="str">
        <f>TRIM(RawData!J904)</f>
        <v/>
      </c>
      <c r="M902" t="str">
        <f>TRIM(RawData!K904)</f>
        <v/>
      </c>
    </row>
    <row r="903" spans="1:13" x14ac:dyDescent="0.3">
      <c r="A903">
        <f>RawData!A905</f>
        <v>0</v>
      </c>
      <c r="B903" t="str">
        <f>IF(RawData!B905&lt;&gt;"", (VLOOKUP(RawData!B905,AgeCat,2,TRUE)), "")</f>
        <v/>
      </c>
      <c r="C903" t="str">
        <f>TRIM(RawData!C905)</f>
        <v/>
      </c>
      <c r="D903" s="4">
        <f>RawData!D905</f>
        <v>0</v>
      </c>
      <c r="E903">
        <f>RawData!E905</f>
        <v>0</v>
      </c>
      <c r="F903" t="str">
        <f>IFERROR(IF(RawData!F905&lt;&gt;"", VLOOKUP(TRIM(RawData!F905),ICD10Code,2,FALSE), ""), "Other")</f>
        <v/>
      </c>
      <c r="G903" t="str">
        <f>IFERROR(IF(RawData!G905&lt;&gt;"", VLOOKUP(TRIM(RawData!G905),ICD10Code,2,FALSE), ""), "Other")</f>
        <v/>
      </c>
      <c r="H903" t="str">
        <f>IFERROR(IF(RawData!H905&lt;&gt;"", VLOOKUP(TRIM(RawData!H905),PHCODE,2,FALSE), ""), "Other")</f>
        <v/>
      </c>
      <c r="I903" t="str">
        <f>IFERROR(IF(RawData!I905&lt;&gt;"", VLOOKUP(TRIM(RawData!I905),PHCODE,2,FALSE), ""), "Other")</f>
        <v/>
      </c>
      <c r="J903" t="str">
        <f>TRIM(RawData!L905)</f>
        <v/>
      </c>
      <c r="K903" t="str">
        <f>'Risk Calculation Tables'!AD471</f>
        <v>Low</v>
      </c>
      <c r="L903" t="str">
        <f>TRIM(RawData!J905)</f>
        <v/>
      </c>
      <c r="M903" t="str">
        <f>TRIM(RawData!K905)</f>
        <v/>
      </c>
    </row>
    <row r="904" spans="1:13" x14ac:dyDescent="0.3">
      <c r="A904">
        <f>RawData!A906</f>
        <v>0</v>
      </c>
      <c r="B904" t="str">
        <f>IF(RawData!B906&lt;&gt;"", (VLOOKUP(RawData!B906,AgeCat,2,TRUE)), "")</f>
        <v/>
      </c>
      <c r="C904" t="str">
        <f>TRIM(RawData!C906)</f>
        <v/>
      </c>
      <c r="D904" s="4">
        <f>RawData!D906</f>
        <v>0</v>
      </c>
      <c r="E904">
        <f>RawData!E906</f>
        <v>0</v>
      </c>
      <c r="F904" t="str">
        <f>IFERROR(IF(RawData!F906&lt;&gt;"", VLOOKUP(TRIM(RawData!F906),ICD10Code,2,FALSE), ""), "Other")</f>
        <v/>
      </c>
      <c r="G904" t="str">
        <f>IFERROR(IF(RawData!G906&lt;&gt;"", VLOOKUP(TRIM(RawData!G906),ICD10Code,2,FALSE), ""), "Other")</f>
        <v/>
      </c>
      <c r="H904" t="str">
        <f>IFERROR(IF(RawData!H906&lt;&gt;"", VLOOKUP(TRIM(RawData!H906),PHCODE,2,FALSE), ""), "Other")</f>
        <v/>
      </c>
      <c r="I904" t="str">
        <f>IFERROR(IF(RawData!I906&lt;&gt;"", VLOOKUP(TRIM(RawData!I906),PHCODE,2,FALSE), ""), "Other")</f>
        <v/>
      </c>
      <c r="J904" t="str">
        <f>TRIM(RawData!L906)</f>
        <v/>
      </c>
      <c r="K904" t="str">
        <f>'Risk Calculation Tables'!AD472</f>
        <v>Low</v>
      </c>
      <c r="L904" t="str">
        <f>TRIM(RawData!J906)</f>
        <v/>
      </c>
      <c r="M904" t="str">
        <f>TRIM(RawData!K906)</f>
        <v/>
      </c>
    </row>
    <row r="905" spans="1:13" x14ac:dyDescent="0.3">
      <c r="A905">
        <f>RawData!A907</f>
        <v>0</v>
      </c>
      <c r="B905" t="str">
        <f>IF(RawData!B907&lt;&gt;"", (VLOOKUP(RawData!B907,AgeCat,2,TRUE)), "")</f>
        <v/>
      </c>
      <c r="C905" t="str">
        <f>TRIM(RawData!C907)</f>
        <v/>
      </c>
      <c r="D905" s="4">
        <f>RawData!D907</f>
        <v>0</v>
      </c>
      <c r="E905">
        <f>RawData!E907</f>
        <v>0</v>
      </c>
      <c r="F905" t="str">
        <f>IFERROR(IF(RawData!F907&lt;&gt;"", VLOOKUP(TRIM(RawData!F907),ICD10Code,2,FALSE), ""), "Other")</f>
        <v/>
      </c>
      <c r="G905" t="str">
        <f>IFERROR(IF(RawData!G907&lt;&gt;"", VLOOKUP(TRIM(RawData!G907),ICD10Code,2,FALSE), ""), "Other")</f>
        <v/>
      </c>
      <c r="H905" t="str">
        <f>IFERROR(IF(RawData!H907&lt;&gt;"", VLOOKUP(TRIM(RawData!H907),PHCODE,2,FALSE), ""), "Other")</f>
        <v/>
      </c>
      <c r="I905" t="str">
        <f>IFERROR(IF(RawData!I907&lt;&gt;"", VLOOKUP(TRIM(RawData!I907),PHCODE,2,FALSE), ""), "Other")</f>
        <v/>
      </c>
      <c r="J905" t="str">
        <f>TRIM(RawData!L907)</f>
        <v/>
      </c>
      <c r="K905" t="str">
        <f>'Risk Calculation Tables'!AD473</f>
        <v>Low</v>
      </c>
      <c r="L905" t="str">
        <f>TRIM(RawData!J907)</f>
        <v/>
      </c>
      <c r="M905" t="str">
        <f>TRIM(RawData!K907)</f>
        <v/>
      </c>
    </row>
    <row r="906" spans="1:13" x14ac:dyDescent="0.3">
      <c r="A906">
        <f>RawData!A908</f>
        <v>0</v>
      </c>
      <c r="B906" t="str">
        <f>IF(RawData!B908&lt;&gt;"", (VLOOKUP(RawData!B908,AgeCat,2,TRUE)), "")</f>
        <v/>
      </c>
      <c r="C906" t="str">
        <f>TRIM(RawData!C908)</f>
        <v/>
      </c>
      <c r="D906" s="4">
        <f>RawData!D908</f>
        <v>0</v>
      </c>
      <c r="E906">
        <f>RawData!E908</f>
        <v>0</v>
      </c>
      <c r="F906" t="str">
        <f>IFERROR(IF(RawData!F908&lt;&gt;"", VLOOKUP(TRIM(RawData!F908),ICD10Code,2,FALSE), ""), "Other")</f>
        <v/>
      </c>
      <c r="G906" t="str">
        <f>IFERROR(IF(RawData!G908&lt;&gt;"", VLOOKUP(TRIM(RawData!G908),ICD10Code,2,FALSE), ""), "Other")</f>
        <v/>
      </c>
      <c r="H906" t="str">
        <f>IFERROR(IF(RawData!H908&lt;&gt;"", VLOOKUP(TRIM(RawData!H908),PHCODE,2,FALSE), ""), "Other")</f>
        <v/>
      </c>
      <c r="I906" t="str">
        <f>IFERROR(IF(RawData!I908&lt;&gt;"", VLOOKUP(TRIM(RawData!I908),PHCODE,2,FALSE), ""), "Other")</f>
        <v/>
      </c>
      <c r="J906" t="str">
        <f>TRIM(RawData!L908)</f>
        <v/>
      </c>
      <c r="K906" t="str">
        <f>'Risk Calculation Tables'!AD474</f>
        <v>Low</v>
      </c>
      <c r="L906" t="str">
        <f>TRIM(RawData!J908)</f>
        <v/>
      </c>
      <c r="M906" t="str">
        <f>TRIM(RawData!K908)</f>
        <v/>
      </c>
    </row>
    <row r="907" spans="1:13" x14ac:dyDescent="0.3">
      <c r="A907">
        <f>RawData!A909</f>
        <v>0</v>
      </c>
      <c r="B907" t="str">
        <f>IF(RawData!B909&lt;&gt;"", (VLOOKUP(RawData!B909,AgeCat,2,TRUE)), "")</f>
        <v/>
      </c>
      <c r="C907" t="str">
        <f>TRIM(RawData!C909)</f>
        <v/>
      </c>
      <c r="D907" s="4">
        <f>RawData!D909</f>
        <v>0</v>
      </c>
      <c r="E907">
        <f>RawData!E909</f>
        <v>0</v>
      </c>
      <c r="F907" t="str">
        <f>IFERROR(IF(RawData!F909&lt;&gt;"", VLOOKUP(TRIM(RawData!F909),ICD10Code,2,FALSE), ""), "Other")</f>
        <v/>
      </c>
      <c r="G907" t="str">
        <f>IFERROR(IF(RawData!G909&lt;&gt;"", VLOOKUP(TRIM(RawData!G909),ICD10Code,2,FALSE), ""), "Other")</f>
        <v/>
      </c>
      <c r="H907" t="str">
        <f>IFERROR(IF(RawData!H909&lt;&gt;"", VLOOKUP(TRIM(RawData!H909),PHCODE,2,FALSE), ""), "Other")</f>
        <v/>
      </c>
      <c r="I907" t="str">
        <f>IFERROR(IF(RawData!I909&lt;&gt;"", VLOOKUP(TRIM(RawData!I909),PHCODE,2,FALSE), ""), "Other")</f>
        <v/>
      </c>
      <c r="J907" t="str">
        <f>TRIM(RawData!L909)</f>
        <v/>
      </c>
      <c r="K907" t="str">
        <f>'Risk Calculation Tables'!AD475</f>
        <v>Low</v>
      </c>
      <c r="L907" t="str">
        <f>TRIM(RawData!J909)</f>
        <v/>
      </c>
      <c r="M907" t="str">
        <f>TRIM(RawData!K909)</f>
        <v/>
      </c>
    </row>
    <row r="908" spans="1:13" x14ac:dyDescent="0.3">
      <c r="A908">
        <f>RawData!A910</f>
        <v>0</v>
      </c>
      <c r="B908" t="str">
        <f>IF(RawData!B910&lt;&gt;"", (VLOOKUP(RawData!B910,AgeCat,2,TRUE)), "")</f>
        <v/>
      </c>
      <c r="C908" t="str">
        <f>TRIM(RawData!C910)</f>
        <v/>
      </c>
      <c r="D908" s="4">
        <f>RawData!D910</f>
        <v>0</v>
      </c>
      <c r="E908">
        <f>RawData!E910</f>
        <v>0</v>
      </c>
      <c r="F908" t="str">
        <f>IFERROR(IF(RawData!F910&lt;&gt;"", VLOOKUP(TRIM(RawData!F910),ICD10Code,2,FALSE), ""), "Other")</f>
        <v/>
      </c>
      <c r="G908" t="str">
        <f>IFERROR(IF(RawData!G910&lt;&gt;"", VLOOKUP(TRIM(RawData!G910),ICD10Code,2,FALSE), ""), "Other")</f>
        <v/>
      </c>
      <c r="H908" t="str">
        <f>IFERROR(IF(RawData!H910&lt;&gt;"", VLOOKUP(TRIM(RawData!H910),PHCODE,2,FALSE), ""), "Other")</f>
        <v/>
      </c>
      <c r="I908" t="str">
        <f>IFERROR(IF(RawData!I910&lt;&gt;"", VLOOKUP(TRIM(RawData!I910),PHCODE,2,FALSE), ""), "Other")</f>
        <v/>
      </c>
      <c r="J908" t="str">
        <f>TRIM(RawData!L910)</f>
        <v/>
      </c>
      <c r="K908" t="str">
        <f>'Risk Calculation Tables'!AD476</f>
        <v>Low</v>
      </c>
      <c r="L908" t="str">
        <f>TRIM(RawData!J910)</f>
        <v/>
      </c>
      <c r="M908" t="str">
        <f>TRIM(RawData!K910)</f>
        <v/>
      </c>
    </row>
    <row r="909" spans="1:13" x14ac:dyDescent="0.3">
      <c r="A909">
        <f>RawData!A911</f>
        <v>0</v>
      </c>
      <c r="B909" t="str">
        <f>IF(RawData!B911&lt;&gt;"", (VLOOKUP(RawData!B911,AgeCat,2,TRUE)), "")</f>
        <v/>
      </c>
      <c r="C909" t="str">
        <f>TRIM(RawData!C911)</f>
        <v/>
      </c>
      <c r="D909" s="4">
        <f>RawData!D911</f>
        <v>0</v>
      </c>
      <c r="E909">
        <f>RawData!E911</f>
        <v>0</v>
      </c>
      <c r="F909" t="str">
        <f>IFERROR(IF(RawData!F911&lt;&gt;"", VLOOKUP(TRIM(RawData!F911),ICD10Code,2,FALSE), ""), "Other")</f>
        <v/>
      </c>
      <c r="G909" t="str">
        <f>IFERROR(IF(RawData!G911&lt;&gt;"", VLOOKUP(TRIM(RawData!G911),ICD10Code,2,FALSE), ""), "Other")</f>
        <v/>
      </c>
      <c r="H909" t="str">
        <f>IFERROR(IF(RawData!H911&lt;&gt;"", VLOOKUP(TRIM(RawData!H911),PHCODE,2,FALSE), ""), "Other")</f>
        <v/>
      </c>
      <c r="I909" t="str">
        <f>IFERROR(IF(RawData!I911&lt;&gt;"", VLOOKUP(TRIM(RawData!I911),PHCODE,2,FALSE), ""), "Other")</f>
        <v/>
      </c>
      <c r="J909" t="str">
        <f>TRIM(RawData!L911)</f>
        <v/>
      </c>
      <c r="K909" t="str">
        <f>'Risk Calculation Tables'!AD477</f>
        <v>Low</v>
      </c>
      <c r="L909" t="str">
        <f>TRIM(RawData!J911)</f>
        <v/>
      </c>
      <c r="M909" t="str">
        <f>TRIM(RawData!K911)</f>
        <v/>
      </c>
    </row>
    <row r="910" spans="1:13" x14ac:dyDescent="0.3">
      <c r="A910">
        <f>RawData!A912</f>
        <v>0</v>
      </c>
      <c r="B910" t="str">
        <f>IF(RawData!B912&lt;&gt;"", (VLOOKUP(RawData!B912,AgeCat,2,TRUE)), "")</f>
        <v/>
      </c>
      <c r="C910" t="str">
        <f>TRIM(RawData!C912)</f>
        <v/>
      </c>
      <c r="D910" s="4">
        <f>RawData!D912</f>
        <v>0</v>
      </c>
      <c r="E910">
        <f>RawData!E912</f>
        <v>0</v>
      </c>
      <c r="F910" t="str">
        <f>IFERROR(IF(RawData!F912&lt;&gt;"", VLOOKUP(TRIM(RawData!F912),ICD10Code,2,FALSE), ""), "Other")</f>
        <v/>
      </c>
      <c r="G910" t="str">
        <f>IFERROR(IF(RawData!G912&lt;&gt;"", VLOOKUP(TRIM(RawData!G912),ICD10Code,2,FALSE), ""), "Other")</f>
        <v/>
      </c>
      <c r="H910" t="str">
        <f>IFERROR(IF(RawData!H912&lt;&gt;"", VLOOKUP(TRIM(RawData!H912),PHCODE,2,FALSE), ""), "Other")</f>
        <v/>
      </c>
      <c r="I910" t="str">
        <f>IFERROR(IF(RawData!I912&lt;&gt;"", VLOOKUP(TRIM(RawData!I912),PHCODE,2,FALSE), ""), "Other")</f>
        <v/>
      </c>
      <c r="J910" t="str">
        <f>TRIM(RawData!L912)</f>
        <v/>
      </c>
      <c r="K910" t="str">
        <f>'Risk Calculation Tables'!AD478</f>
        <v>Low</v>
      </c>
      <c r="L910" t="str">
        <f>TRIM(RawData!J912)</f>
        <v/>
      </c>
      <c r="M910" t="str">
        <f>TRIM(RawData!K912)</f>
        <v/>
      </c>
    </row>
    <row r="911" spans="1:13" x14ac:dyDescent="0.3">
      <c r="A911">
        <f>RawData!A913</f>
        <v>0</v>
      </c>
      <c r="B911" t="str">
        <f>IF(RawData!B913&lt;&gt;"", (VLOOKUP(RawData!B913,AgeCat,2,TRUE)), "")</f>
        <v/>
      </c>
      <c r="C911" t="str">
        <f>TRIM(RawData!C913)</f>
        <v/>
      </c>
      <c r="D911" s="4">
        <f>RawData!D913</f>
        <v>0</v>
      </c>
      <c r="E911">
        <f>RawData!E913</f>
        <v>0</v>
      </c>
      <c r="F911" t="str">
        <f>IFERROR(IF(RawData!F913&lt;&gt;"", VLOOKUP(TRIM(RawData!F913),ICD10Code,2,FALSE), ""), "Other")</f>
        <v/>
      </c>
      <c r="G911" t="str">
        <f>IFERROR(IF(RawData!G913&lt;&gt;"", VLOOKUP(TRIM(RawData!G913),ICD10Code,2,FALSE), ""), "Other")</f>
        <v/>
      </c>
      <c r="H911" t="str">
        <f>IFERROR(IF(RawData!H913&lt;&gt;"", VLOOKUP(TRIM(RawData!H913),PHCODE,2,FALSE), ""), "Other")</f>
        <v/>
      </c>
      <c r="I911" t="str">
        <f>IFERROR(IF(RawData!I913&lt;&gt;"", VLOOKUP(TRIM(RawData!I913),PHCODE,2,FALSE), ""), "Other")</f>
        <v/>
      </c>
      <c r="J911" t="str">
        <f>TRIM(RawData!L913)</f>
        <v/>
      </c>
      <c r="K911" t="str">
        <f>'Risk Calculation Tables'!AD479</f>
        <v>Low</v>
      </c>
      <c r="L911" t="str">
        <f>TRIM(RawData!J913)</f>
        <v/>
      </c>
      <c r="M911" t="str">
        <f>TRIM(RawData!K913)</f>
        <v/>
      </c>
    </row>
    <row r="912" spans="1:13" x14ac:dyDescent="0.3">
      <c r="A912">
        <f>RawData!A914</f>
        <v>0</v>
      </c>
      <c r="B912" t="str">
        <f>IF(RawData!B914&lt;&gt;"", (VLOOKUP(RawData!B914,AgeCat,2,TRUE)), "")</f>
        <v/>
      </c>
      <c r="C912" t="str">
        <f>TRIM(RawData!C914)</f>
        <v/>
      </c>
      <c r="D912" s="4">
        <f>RawData!D914</f>
        <v>0</v>
      </c>
      <c r="E912">
        <f>RawData!E914</f>
        <v>0</v>
      </c>
      <c r="F912" t="str">
        <f>IFERROR(IF(RawData!F914&lt;&gt;"", VLOOKUP(TRIM(RawData!F914),ICD10Code,2,FALSE), ""), "Other")</f>
        <v/>
      </c>
      <c r="G912" t="str">
        <f>IFERROR(IF(RawData!G914&lt;&gt;"", VLOOKUP(TRIM(RawData!G914),ICD10Code,2,FALSE), ""), "Other")</f>
        <v/>
      </c>
      <c r="H912" t="str">
        <f>IFERROR(IF(RawData!H914&lt;&gt;"", VLOOKUP(TRIM(RawData!H914),PHCODE,2,FALSE), ""), "Other")</f>
        <v/>
      </c>
      <c r="I912" t="str">
        <f>IFERROR(IF(RawData!I914&lt;&gt;"", VLOOKUP(TRIM(RawData!I914),PHCODE,2,FALSE), ""), "Other")</f>
        <v/>
      </c>
      <c r="J912" t="str">
        <f>TRIM(RawData!L914)</f>
        <v/>
      </c>
      <c r="K912" t="str">
        <f>'Risk Calculation Tables'!AD480</f>
        <v>Low</v>
      </c>
      <c r="L912" t="str">
        <f>TRIM(RawData!J914)</f>
        <v/>
      </c>
      <c r="M912" t="str">
        <f>TRIM(RawData!K914)</f>
        <v/>
      </c>
    </row>
    <row r="913" spans="1:13" x14ac:dyDescent="0.3">
      <c r="A913">
        <f>RawData!A915</f>
        <v>0</v>
      </c>
      <c r="B913" t="str">
        <f>IF(RawData!B915&lt;&gt;"", (VLOOKUP(RawData!B915,AgeCat,2,TRUE)), "")</f>
        <v/>
      </c>
      <c r="C913" t="str">
        <f>TRIM(RawData!C915)</f>
        <v/>
      </c>
      <c r="D913" s="4">
        <f>RawData!D915</f>
        <v>0</v>
      </c>
      <c r="E913">
        <f>RawData!E915</f>
        <v>0</v>
      </c>
      <c r="F913" t="str">
        <f>IFERROR(IF(RawData!F915&lt;&gt;"", VLOOKUP(TRIM(RawData!F915),ICD10Code,2,FALSE), ""), "Other")</f>
        <v/>
      </c>
      <c r="G913" t="str">
        <f>IFERROR(IF(RawData!G915&lt;&gt;"", VLOOKUP(TRIM(RawData!G915),ICD10Code,2,FALSE), ""), "Other")</f>
        <v/>
      </c>
      <c r="H913" t="str">
        <f>IFERROR(IF(RawData!H915&lt;&gt;"", VLOOKUP(TRIM(RawData!H915),PHCODE,2,FALSE), ""), "Other")</f>
        <v/>
      </c>
      <c r="I913" t="str">
        <f>IFERROR(IF(RawData!I915&lt;&gt;"", VLOOKUP(TRIM(RawData!I915),PHCODE,2,FALSE), ""), "Other")</f>
        <v/>
      </c>
      <c r="J913" t="str">
        <f>TRIM(RawData!L915)</f>
        <v/>
      </c>
      <c r="K913" t="str">
        <f>'Risk Calculation Tables'!AD481</f>
        <v>Low</v>
      </c>
      <c r="L913" t="str">
        <f>TRIM(RawData!J915)</f>
        <v/>
      </c>
      <c r="M913" t="str">
        <f>TRIM(RawData!K915)</f>
        <v/>
      </c>
    </row>
    <row r="914" spans="1:13" x14ac:dyDescent="0.3">
      <c r="A914">
        <f>RawData!A916</f>
        <v>0</v>
      </c>
      <c r="B914" t="str">
        <f>IF(RawData!B916&lt;&gt;"", (VLOOKUP(RawData!B916,AgeCat,2,TRUE)), "")</f>
        <v/>
      </c>
      <c r="C914" t="str">
        <f>TRIM(RawData!C916)</f>
        <v/>
      </c>
      <c r="D914" s="4">
        <f>RawData!D916</f>
        <v>0</v>
      </c>
      <c r="E914">
        <f>RawData!E916</f>
        <v>0</v>
      </c>
      <c r="F914" t="str">
        <f>IFERROR(IF(RawData!F916&lt;&gt;"", VLOOKUP(TRIM(RawData!F916),ICD10Code,2,FALSE), ""), "Other")</f>
        <v/>
      </c>
      <c r="G914" t="str">
        <f>IFERROR(IF(RawData!G916&lt;&gt;"", VLOOKUP(TRIM(RawData!G916),ICD10Code,2,FALSE), ""), "Other")</f>
        <v/>
      </c>
      <c r="H914" t="str">
        <f>IFERROR(IF(RawData!H916&lt;&gt;"", VLOOKUP(TRIM(RawData!H916),PHCODE,2,FALSE), ""), "Other")</f>
        <v/>
      </c>
      <c r="I914" t="str">
        <f>IFERROR(IF(RawData!I916&lt;&gt;"", VLOOKUP(TRIM(RawData!I916),PHCODE,2,FALSE), ""), "Other")</f>
        <v/>
      </c>
      <c r="J914" t="str">
        <f>TRIM(RawData!L916)</f>
        <v/>
      </c>
      <c r="K914" t="str">
        <f>'Risk Calculation Tables'!AD482</f>
        <v>Low</v>
      </c>
      <c r="L914" t="str">
        <f>TRIM(RawData!J916)</f>
        <v/>
      </c>
      <c r="M914" t="str">
        <f>TRIM(RawData!K916)</f>
        <v/>
      </c>
    </row>
    <row r="915" spans="1:13" x14ac:dyDescent="0.3">
      <c r="A915">
        <f>RawData!A917</f>
        <v>0</v>
      </c>
      <c r="B915" t="str">
        <f>IF(RawData!B917&lt;&gt;"", (VLOOKUP(RawData!B917,AgeCat,2,TRUE)), "")</f>
        <v/>
      </c>
      <c r="C915" t="str">
        <f>TRIM(RawData!C917)</f>
        <v/>
      </c>
      <c r="D915" s="4">
        <f>RawData!D917</f>
        <v>0</v>
      </c>
      <c r="E915">
        <f>RawData!E917</f>
        <v>0</v>
      </c>
      <c r="F915" t="str">
        <f>IFERROR(IF(RawData!F917&lt;&gt;"", VLOOKUP(TRIM(RawData!F917),ICD10Code,2,FALSE), ""), "Other")</f>
        <v/>
      </c>
      <c r="G915" t="str">
        <f>IFERROR(IF(RawData!G917&lt;&gt;"", VLOOKUP(TRIM(RawData!G917),ICD10Code,2,FALSE), ""), "Other")</f>
        <v/>
      </c>
      <c r="H915" t="str">
        <f>IFERROR(IF(RawData!H917&lt;&gt;"", VLOOKUP(TRIM(RawData!H917),PHCODE,2,FALSE), ""), "Other")</f>
        <v/>
      </c>
      <c r="I915" t="str">
        <f>IFERROR(IF(RawData!I917&lt;&gt;"", VLOOKUP(TRIM(RawData!I917),PHCODE,2,FALSE), ""), "Other")</f>
        <v/>
      </c>
      <c r="J915" t="str">
        <f>TRIM(RawData!L917)</f>
        <v/>
      </c>
      <c r="K915" t="str">
        <f>'Risk Calculation Tables'!AD483</f>
        <v>Low</v>
      </c>
      <c r="L915" t="str">
        <f>TRIM(RawData!J917)</f>
        <v/>
      </c>
      <c r="M915" t="str">
        <f>TRIM(RawData!K917)</f>
        <v/>
      </c>
    </row>
    <row r="916" spans="1:13" x14ac:dyDescent="0.3">
      <c r="A916">
        <f>RawData!A918</f>
        <v>0</v>
      </c>
      <c r="B916" t="str">
        <f>IF(RawData!B918&lt;&gt;"", (VLOOKUP(RawData!B918,AgeCat,2,TRUE)), "")</f>
        <v/>
      </c>
      <c r="C916" t="str">
        <f>TRIM(RawData!C918)</f>
        <v/>
      </c>
      <c r="D916" s="4">
        <f>RawData!D918</f>
        <v>0</v>
      </c>
      <c r="E916">
        <f>RawData!E918</f>
        <v>0</v>
      </c>
      <c r="F916" t="str">
        <f>IFERROR(IF(RawData!F918&lt;&gt;"", VLOOKUP(TRIM(RawData!F918),ICD10Code,2,FALSE), ""), "Other")</f>
        <v/>
      </c>
      <c r="G916" t="str">
        <f>IFERROR(IF(RawData!G918&lt;&gt;"", VLOOKUP(TRIM(RawData!G918),ICD10Code,2,FALSE), ""), "Other")</f>
        <v/>
      </c>
      <c r="H916" t="str">
        <f>IFERROR(IF(RawData!H918&lt;&gt;"", VLOOKUP(TRIM(RawData!H918),PHCODE,2,FALSE), ""), "Other")</f>
        <v/>
      </c>
      <c r="I916" t="str">
        <f>IFERROR(IF(RawData!I918&lt;&gt;"", VLOOKUP(TRIM(RawData!I918),PHCODE,2,FALSE), ""), "Other")</f>
        <v/>
      </c>
      <c r="J916" t="str">
        <f>TRIM(RawData!L918)</f>
        <v/>
      </c>
      <c r="K916" t="str">
        <f>'Risk Calculation Tables'!AD484</f>
        <v>Low</v>
      </c>
      <c r="L916" t="str">
        <f>TRIM(RawData!J918)</f>
        <v/>
      </c>
      <c r="M916" t="str">
        <f>TRIM(RawData!K918)</f>
        <v/>
      </c>
    </row>
    <row r="917" spans="1:13" x14ac:dyDescent="0.3">
      <c r="A917">
        <f>RawData!A919</f>
        <v>0</v>
      </c>
      <c r="B917" t="str">
        <f>IF(RawData!B919&lt;&gt;"", (VLOOKUP(RawData!B919,AgeCat,2,TRUE)), "")</f>
        <v/>
      </c>
      <c r="C917" t="str">
        <f>TRIM(RawData!C919)</f>
        <v/>
      </c>
      <c r="D917" s="4">
        <f>RawData!D919</f>
        <v>0</v>
      </c>
      <c r="E917">
        <f>RawData!E919</f>
        <v>0</v>
      </c>
      <c r="F917" t="str">
        <f>IFERROR(IF(RawData!F919&lt;&gt;"", VLOOKUP(TRIM(RawData!F919),ICD10Code,2,FALSE), ""), "Other")</f>
        <v/>
      </c>
      <c r="G917" t="str">
        <f>IFERROR(IF(RawData!G919&lt;&gt;"", VLOOKUP(TRIM(RawData!G919),ICD10Code,2,FALSE), ""), "Other")</f>
        <v/>
      </c>
      <c r="H917" t="str">
        <f>IFERROR(IF(RawData!H919&lt;&gt;"", VLOOKUP(TRIM(RawData!H919),PHCODE,2,FALSE), ""), "Other")</f>
        <v/>
      </c>
      <c r="I917" t="str">
        <f>IFERROR(IF(RawData!I919&lt;&gt;"", VLOOKUP(TRIM(RawData!I919),PHCODE,2,FALSE), ""), "Other")</f>
        <v/>
      </c>
      <c r="J917" t="str">
        <f>TRIM(RawData!L919)</f>
        <v/>
      </c>
      <c r="K917" t="str">
        <f>'Risk Calculation Tables'!AD485</f>
        <v>Low</v>
      </c>
      <c r="L917" t="str">
        <f>TRIM(RawData!J919)</f>
        <v/>
      </c>
      <c r="M917" t="str">
        <f>TRIM(RawData!K919)</f>
        <v/>
      </c>
    </row>
    <row r="918" spans="1:13" x14ac:dyDescent="0.3">
      <c r="A918">
        <f>RawData!A920</f>
        <v>0</v>
      </c>
      <c r="B918" t="str">
        <f>IF(RawData!B920&lt;&gt;"", (VLOOKUP(RawData!B920,AgeCat,2,TRUE)), "")</f>
        <v/>
      </c>
      <c r="C918" t="str">
        <f>TRIM(RawData!C920)</f>
        <v/>
      </c>
      <c r="D918" s="4">
        <f>RawData!D920</f>
        <v>0</v>
      </c>
      <c r="E918">
        <f>RawData!E920</f>
        <v>0</v>
      </c>
      <c r="F918" t="str">
        <f>IFERROR(IF(RawData!F920&lt;&gt;"", VLOOKUP(TRIM(RawData!F920),ICD10Code,2,FALSE), ""), "Other")</f>
        <v/>
      </c>
      <c r="G918" t="str">
        <f>IFERROR(IF(RawData!G920&lt;&gt;"", VLOOKUP(TRIM(RawData!G920),ICD10Code,2,FALSE), ""), "Other")</f>
        <v/>
      </c>
      <c r="H918" t="str">
        <f>IFERROR(IF(RawData!H920&lt;&gt;"", VLOOKUP(TRIM(RawData!H920),PHCODE,2,FALSE), ""), "Other")</f>
        <v/>
      </c>
      <c r="I918" t="str">
        <f>IFERROR(IF(RawData!I920&lt;&gt;"", VLOOKUP(TRIM(RawData!I920),PHCODE,2,FALSE), ""), "Other")</f>
        <v/>
      </c>
      <c r="J918" t="str">
        <f>TRIM(RawData!L920)</f>
        <v/>
      </c>
      <c r="K918" t="str">
        <f>'Risk Calculation Tables'!AD486</f>
        <v>Low</v>
      </c>
      <c r="L918" t="str">
        <f>TRIM(RawData!J920)</f>
        <v/>
      </c>
      <c r="M918" t="str">
        <f>TRIM(RawData!K920)</f>
        <v/>
      </c>
    </row>
    <row r="919" spans="1:13" x14ac:dyDescent="0.3">
      <c r="A919">
        <f>RawData!A921</f>
        <v>0</v>
      </c>
      <c r="B919" t="str">
        <f>IF(RawData!B921&lt;&gt;"", (VLOOKUP(RawData!B921,AgeCat,2,TRUE)), "")</f>
        <v/>
      </c>
      <c r="C919" t="str">
        <f>TRIM(RawData!C921)</f>
        <v/>
      </c>
      <c r="D919" s="4">
        <f>RawData!D921</f>
        <v>0</v>
      </c>
      <c r="E919">
        <f>RawData!E921</f>
        <v>0</v>
      </c>
      <c r="F919" t="str">
        <f>IFERROR(IF(RawData!F921&lt;&gt;"", VLOOKUP(TRIM(RawData!F921),ICD10Code,2,FALSE), ""), "Other")</f>
        <v/>
      </c>
      <c r="G919" t="str">
        <f>IFERROR(IF(RawData!G921&lt;&gt;"", VLOOKUP(TRIM(RawData!G921),ICD10Code,2,FALSE), ""), "Other")</f>
        <v/>
      </c>
      <c r="H919" t="str">
        <f>IFERROR(IF(RawData!H921&lt;&gt;"", VLOOKUP(TRIM(RawData!H921),PHCODE,2,FALSE), ""), "Other")</f>
        <v/>
      </c>
      <c r="I919" t="str">
        <f>IFERROR(IF(RawData!I921&lt;&gt;"", VLOOKUP(TRIM(RawData!I921),PHCODE,2,FALSE), ""), "Other")</f>
        <v/>
      </c>
      <c r="J919" t="str">
        <f>TRIM(RawData!L921)</f>
        <v/>
      </c>
      <c r="K919" t="str">
        <f>'Risk Calculation Tables'!AD487</f>
        <v>Low</v>
      </c>
      <c r="L919" t="str">
        <f>TRIM(RawData!J921)</f>
        <v/>
      </c>
      <c r="M919" t="str">
        <f>TRIM(RawData!K921)</f>
        <v/>
      </c>
    </row>
    <row r="920" spans="1:13" x14ac:dyDescent="0.3">
      <c r="A920">
        <f>RawData!A922</f>
        <v>0</v>
      </c>
      <c r="B920" t="str">
        <f>IF(RawData!B922&lt;&gt;"", (VLOOKUP(RawData!B922,AgeCat,2,TRUE)), "")</f>
        <v/>
      </c>
      <c r="C920" t="str">
        <f>TRIM(RawData!C922)</f>
        <v/>
      </c>
      <c r="D920" s="4">
        <f>RawData!D922</f>
        <v>0</v>
      </c>
      <c r="E920">
        <f>RawData!E922</f>
        <v>0</v>
      </c>
      <c r="F920" t="str">
        <f>IFERROR(IF(RawData!F922&lt;&gt;"", VLOOKUP(TRIM(RawData!F922),ICD10Code,2,FALSE), ""), "Other")</f>
        <v/>
      </c>
      <c r="G920" t="str">
        <f>IFERROR(IF(RawData!G922&lt;&gt;"", VLOOKUP(TRIM(RawData!G922),ICD10Code,2,FALSE), ""), "Other")</f>
        <v/>
      </c>
      <c r="H920" t="str">
        <f>IFERROR(IF(RawData!H922&lt;&gt;"", VLOOKUP(TRIM(RawData!H922),PHCODE,2,FALSE), ""), "Other")</f>
        <v/>
      </c>
      <c r="I920" t="str">
        <f>IFERROR(IF(RawData!I922&lt;&gt;"", VLOOKUP(TRIM(RawData!I922),PHCODE,2,FALSE), ""), "Other")</f>
        <v/>
      </c>
      <c r="J920" t="str">
        <f>TRIM(RawData!L922)</f>
        <v/>
      </c>
      <c r="K920" t="str">
        <f>'Risk Calculation Tables'!AD488</f>
        <v>Low</v>
      </c>
      <c r="L920" t="str">
        <f>TRIM(RawData!J922)</f>
        <v/>
      </c>
      <c r="M920" t="str">
        <f>TRIM(RawData!K922)</f>
        <v/>
      </c>
    </row>
    <row r="921" spans="1:13" x14ac:dyDescent="0.3">
      <c r="A921">
        <f>RawData!A923</f>
        <v>0</v>
      </c>
      <c r="B921" t="str">
        <f>IF(RawData!B923&lt;&gt;"", (VLOOKUP(RawData!B923,AgeCat,2,TRUE)), "")</f>
        <v/>
      </c>
      <c r="C921" t="str">
        <f>TRIM(RawData!C923)</f>
        <v/>
      </c>
      <c r="D921" s="4">
        <f>RawData!D923</f>
        <v>0</v>
      </c>
      <c r="E921">
        <f>RawData!E923</f>
        <v>0</v>
      </c>
      <c r="F921" t="str">
        <f>IFERROR(IF(RawData!F923&lt;&gt;"", VLOOKUP(TRIM(RawData!F923),ICD10Code,2,FALSE), ""), "Other")</f>
        <v/>
      </c>
      <c r="G921" t="str">
        <f>IFERROR(IF(RawData!G923&lt;&gt;"", VLOOKUP(TRIM(RawData!G923),ICD10Code,2,FALSE), ""), "Other")</f>
        <v/>
      </c>
      <c r="H921" t="str">
        <f>IFERROR(IF(RawData!H923&lt;&gt;"", VLOOKUP(TRIM(RawData!H923),PHCODE,2,FALSE), ""), "Other")</f>
        <v/>
      </c>
      <c r="I921" t="str">
        <f>IFERROR(IF(RawData!I923&lt;&gt;"", VLOOKUP(TRIM(RawData!I923),PHCODE,2,FALSE), ""), "Other")</f>
        <v/>
      </c>
      <c r="J921" t="str">
        <f>TRIM(RawData!L923)</f>
        <v/>
      </c>
      <c r="K921" t="str">
        <f>'Risk Calculation Tables'!AD489</f>
        <v>Low</v>
      </c>
      <c r="L921" t="str">
        <f>TRIM(RawData!J923)</f>
        <v/>
      </c>
      <c r="M921" t="str">
        <f>TRIM(RawData!K923)</f>
        <v/>
      </c>
    </row>
    <row r="922" spans="1:13" x14ac:dyDescent="0.3">
      <c r="A922">
        <f>RawData!A924</f>
        <v>0</v>
      </c>
      <c r="B922" t="str">
        <f>IF(RawData!B924&lt;&gt;"", (VLOOKUP(RawData!B924,AgeCat,2,TRUE)), "")</f>
        <v/>
      </c>
      <c r="C922" t="str">
        <f>TRIM(RawData!C924)</f>
        <v/>
      </c>
      <c r="D922" s="4">
        <f>RawData!D924</f>
        <v>0</v>
      </c>
      <c r="E922">
        <f>RawData!E924</f>
        <v>0</v>
      </c>
      <c r="F922" t="str">
        <f>IFERROR(IF(RawData!F924&lt;&gt;"", VLOOKUP(TRIM(RawData!F924),ICD10Code,2,FALSE), ""), "Other")</f>
        <v/>
      </c>
      <c r="G922" t="str">
        <f>IFERROR(IF(RawData!G924&lt;&gt;"", VLOOKUP(TRIM(RawData!G924),ICD10Code,2,FALSE), ""), "Other")</f>
        <v/>
      </c>
      <c r="H922" t="str">
        <f>IFERROR(IF(RawData!H924&lt;&gt;"", VLOOKUP(TRIM(RawData!H924),PHCODE,2,FALSE), ""), "Other")</f>
        <v/>
      </c>
      <c r="I922" t="str">
        <f>IFERROR(IF(RawData!I924&lt;&gt;"", VLOOKUP(TRIM(RawData!I924),PHCODE,2,FALSE), ""), "Other")</f>
        <v/>
      </c>
      <c r="J922" t="str">
        <f>TRIM(RawData!L924)</f>
        <v/>
      </c>
      <c r="K922" t="str">
        <f>'Risk Calculation Tables'!AD490</f>
        <v>Low</v>
      </c>
      <c r="L922" t="str">
        <f>TRIM(RawData!J924)</f>
        <v/>
      </c>
      <c r="M922" t="str">
        <f>TRIM(RawData!K924)</f>
        <v/>
      </c>
    </row>
    <row r="923" spans="1:13" x14ac:dyDescent="0.3">
      <c r="A923">
        <f>RawData!A925</f>
        <v>0</v>
      </c>
      <c r="B923" t="str">
        <f>IF(RawData!B925&lt;&gt;"", (VLOOKUP(RawData!B925,AgeCat,2,TRUE)), "")</f>
        <v/>
      </c>
      <c r="C923" t="str">
        <f>TRIM(RawData!C925)</f>
        <v/>
      </c>
      <c r="D923" s="4">
        <f>RawData!D925</f>
        <v>0</v>
      </c>
      <c r="E923">
        <f>RawData!E925</f>
        <v>0</v>
      </c>
      <c r="F923" t="str">
        <f>IFERROR(IF(RawData!F925&lt;&gt;"", VLOOKUP(TRIM(RawData!F925),ICD10Code,2,FALSE), ""), "Other")</f>
        <v/>
      </c>
      <c r="G923" t="str">
        <f>IFERROR(IF(RawData!G925&lt;&gt;"", VLOOKUP(TRIM(RawData!G925),ICD10Code,2,FALSE), ""), "Other")</f>
        <v/>
      </c>
      <c r="H923" t="str">
        <f>IFERROR(IF(RawData!H925&lt;&gt;"", VLOOKUP(TRIM(RawData!H925),PHCODE,2,FALSE), ""), "Other")</f>
        <v/>
      </c>
      <c r="I923" t="str">
        <f>IFERROR(IF(RawData!I925&lt;&gt;"", VLOOKUP(TRIM(RawData!I925),PHCODE,2,FALSE), ""), "Other")</f>
        <v/>
      </c>
      <c r="J923" t="str">
        <f>TRIM(RawData!L925)</f>
        <v/>
      </c>
      <c r="K923" t="str">
        <f>'Risk Calculation Tables'!AD491</f>
        <v>Low</v>
      </c>
      <c r="L923" t="str">
        <f>TRIM(RawData!J925)</f>
        <v/>
      </c>
      <c r="M923" t="str">
        <f>TRIM(RawData!K925)</f>
        <v/>
      </c>
    </row>
    <row r="924" spans="1:13" x14ac:dyDescent="0.3">
      <c r="A924">
        <f>RawData!A926</f>
        <v>0</v>
      </c>
      <c r="B924" t="str">
        <f>IF(RawData!B926&lt;&gt;"", (VLOOKUP(RawData!B926,AgeCat,2,TRUE)), "")</f>
        <v/>
      </c>
      <c r="C924" t="str">
        <f>TRIM(RawData!C926)</f>
        <v/>
      </c>
      <c r="D924" s="4">
        <f>RawData!D926</f>
        <v>0</v>
      </c>
      <c r="E924">
        <f>RawData!E926</f>
        <v>0</v>
      </c>
      <c r="F924" t="str">
        <f>IFERROR(IF(RawData!F926&lt;&gt;"", VLOOKUP(TRIM(RawData!F926),ICD10Code,2,FALSE), ""), "Other")</f>
        <v/>
      </c>
      <c r="G924" t="str">
        <f>IFERROR(IF(RawData!G926&lt;&gt;"", VLOOKUP(TRIM(RawData!G926),ICD10Code,2,FALSE), ""), "Other")</f>
        <v/>
      </c>
      <c r="H924" t="str">
        <f>IFERROR(IF(RawData!H926&lt;&gt;"", VLOOKUP(TRIM(RawData!H926),PHCODE,2,FALSE), ""), "Other")</f>
        <v/>
      </c>
      <c r="I924" t="str">
        <f>IFERROR(IF(RawData!I926&lt;&gt;"", VLOOKUP(TRIM(RawData!I926),PHCODE,2,FALSE), ""), "Other")</f>
        <v/>
      </c>
      <c r="J924" t="str">
        <f>TRIM(RawData!L926)</f>
        <v/>
      </c>
      <c r="K924" t="str">
        <f>'Risk Calculation Tables'!AD492</f>
        <v>Low</v>
      </c>
      <c r="L924" t="str">
        <f>TRIM(RawData!J926)</f>
        <v/>
      </c>
      <c r="M924" t="str">
        <f>TRIM(RawData!K926)</f>
        <v/>
      </c>
    </row>
    <row r="925" spans="1:13" x14ac:dyDescent="0.3">
      <c r="A925">
        <f>RawData!A927</f>
        <v>0</v>
      </c>
      <c r="B925" t="str">
        <f>IF(RawData!B927&lt;&gt;"", (VLOOKUP(RawData!B927,AgeCat,2,TRUE)), "")</f>
        <v/>
      </c>
      <c r="C925" t="str">
        <f>TRIM(RawData!C927)</f>
        <v/>
      </c>
      <c r="D925" s="4">
        <f>RawData!D927</f>
        <v>0</v>
      </c>
      <c r="E925">
        <f>RawData!E927</f>
        <v>0</v>
      </c>
      <c r="F925" t="str">
        <f>IFERROR(IF(RawData!F927&lt;&gt;"", VLOOKUP(TRIM(RawData!F927),ICD10Code,2,FALSE), ""), "Other")</f>
        <v/>
      </c>
      <c r="G925" t="str">
        <f>IFERROR(IF(RawData!G927&lt;&gt;"", VLOOKUP(TRIM(RawData!G927),ICD10Code,2,FALSE), ""), "Other")</f>
        <v/>
      </c>
      <c r="H925" t="str">
        <f>IFERROR(IF(RawData!H927&lt;&gt;"", VLOOKUP(TRIM(RawData!H927),PHCODE,2,FALSE), ""), "Other")</f>
        <v/>
      </c>
      <c r="I925" t="str">
        <f>IFERROR(IF(RawData!I927&lt;&gt;"", VLOOKUP(TRIM(RawData!I927),PHCODE,2,FALSE), ""), "Other")</f>
        <v/>
      </c>
      <c r="J925" t="str">
        <f>TRIM(RawData!L927)</f>
        <v/>
      </c>
      <c r="K925" t="str">
        <f>'Risk Calculation Tables'!AD493</f>
        <v>Low</v>
      </c>
      <c r="L925" t="str">
        <f>TRIM(RawData!J927)</f>
        <v/>
      </c>
      <c r="M925" t="str">
        <f>TRIM(RawData!K927)</f>
        <v/>
      </c>
    </row>
    <row r="926" spans="1:13" x14ac:dyDescent="0.3">
      <c r="A926">
        <f>RawData!A928</f>
        <v>0</v>
      </c>
      <c r="B926" t="str">
        <f>IF(RawData!B928&lt;&gt;"", (VLOOKUP(RawData!B928,AgeCat,2,TRUE)), "")</f>
        <v/>
      </c>
      <c r="C926" t="str">
        <f>TRIM(RawData!C928)</f>
        <v/>
      </c>
      <c r="D926" s="4">
        <f>RawData!D928</f>
        <v>0</v>
      </c>
      <c r="E926">
        <f>RawData!E928</f>
        <v>0</v>
      </c>
      <c r="F926" t="str">
        <f>IFERROR(IF(RawData!F928&lt;&gt;"", VLOOKUP(TRIM(RawData!F928),ICD10Code,2,FALSE), ""), "Other")</f>
        <v/>
      </c>
      <c r="G926" t="str">
        <f>IFERROR(IF(RawData!G928&lt;&gt;"", VLOOKUP(TRIM(RawData!G928),ICD10Code,2,FALSE), ""), "Other")</f>
        <v/>
      </c>
      <c r="H926" t="str">
        <f>IFERROR(IF(RawData!H928&lt;&gt;"", VLOOKUP(TRIM(RawData!H928),PHCODE,2,FALSE), ""), "Other")</f>
        <v/>
      </c>
      <c r="I926" t="str">
        <f>IFERROR(IF(RawData!I928&lt;&gt;"", VLOOKUP(TRIM(RawData!I928),PHCODE,2,FALSE), ""), "Other")</f>
        <v/>
      </c>
      <c r="J926" t="str">
        <f>TRIM(RawData!L928)</f>
        <v/>
      </c>
      <c r="K926" t="str">
        <f>'Risk Calculation Tables'!AD494</f>
        <v>Low</v>
      </c>
      <c r="L926" t="str">
        <f>TRIM(RawData!J928)</f>
        <v/>
      </c>
      <c r="M926" t="str">
        <f>TRIM(RawData!K928)</f>
        <v/>
      </c>
    </row>
    <row r="927" spans="1:13" x14ac:dyDescent="0.3">
      <c r="A927">
        <f>RawData!A929</f>
        <v>0</v>
      </c>
      <c r="B927" t="str">
        <f>IF(RawData!B929&lt;&gt;"", (VLOOKUP(RawData!B929,AgeCat,2,TRUE)), "")</f>
        <v/>
      </c>
      <c r="C927" t="str">
        <f>TRIM(RawData!C929)</f>
        <v/>
      </c>
      <c r="D927" s="4">
        <f>RawData!D929</f>
        <v>0</v>
      </c>
      <c r="E927">
        <f>RawData!E929</f>
        <v>0</v>
      </c>
      <c r="F927" t="str">
        <f>IFERROR(IF(RawData!F929&lt;&gt;"", VLOOKUP(TRIM(RawData!F929),ICD10Code,2,FALSE), ""), "Other")</f>
        <v/>
      </c>
      <c r="G927" t="str">
        <f>IFERROR(IF(RawData!G929&lt;&gt;"", VLOOKUP(TRIM(RawData!G929),ICD10Code,2,FALSE), ""), "Other")</f>
        <v/>
      </c>
      <c r="H927" t="str">
        <f>IFERROR(IF(RawData!H929&lt;&gt;"", VLOOKUP(TRIM(RawData!H929),PHCODE,2,FALSE), ""), "Other")</f>
        <v/>
      </c>
      <c r="I927" t="str">
        <f>IFERROR(IF(RawData!I929&lt;&gt;"", VLOOKUP(TRIM(RawData!I929),PHCODE,2,FALSE), ""), "Other")</f>
        <v/>
      </c>
      <c r="J927" t="str">
        <f>TRIM(RawData!L929)</f>
        <v/>
      </c>
      <c r="K927" t="str">
        <f>'Risk Calculation Tables'!AD495</f>
        <v>Low</v>
      </c>
      <c r="L927" t="str">
        <f>TRIM(RawData!J929)</f>
        <v/>
      </c>
      <c r="M927" t="str">
        <f>TRIM(RawData!K929)</f>
        <v/>
      </c>
    </row>
    <row r="928" spans="1:13" x14ac:dyDescent="0.3">
      <c r="A928">
        <f>RawData!A930</f>
        <v>0</v>
      </c>
      <c r="B928" t="str">
        <f>IF(RawData!B930&lt;&gt;"", (VLOOKUP(RawData!B930,AgeCat,2,TRUE)), "")</f>
        <v/>
      </c>
      <c r="C928" t="str">
        <f>TRIM(RawData!C930)</f>
        <v/>
      </c>
      <c r="D928" s="4">
        <f>RawData!D930</f>
        <v>0</v>
      </c>
      <c r="E928">
        <f>RawData!E930</f>
        <v>0</v>
      </c>
      <c r="F928" t="str">
        <f>IFERROR(IF(RawData!F930&lt;&gt;"", VLOOKUP(TRIM(RawData!F930),ICD10Code,2,FALSE), ""), "Other")</f>
        <v/>
      </c>
      <c r="G928" t="str">
        <f>IFERROR(IF(RawData!G930&lt;&gt;"", VLOOKUP(TRIM(RawData!G930),ICD10Code,2,FALSE), ""), "Other")</f>
        <v/>
      </c>
      <c r="H928" t="str">
        <f>IFERROR(IF(RawData!H930&lt;&gt;"", VLOOKUP(TRIM(RawData!H930),PHCODE,2,FALSE), ""), "Other")</f>
        <v/>
      </c>
      <c r="I928" t="str">
        <f>IFERROR(IF(RawData!I930&lt;&gt;"", VLOOKUP(TRIM(RawData!I930),PHCODE,2,FALSE), ""), "Other")</f>
        <v/>
      </c>
      <c r="J928" t="str">
        <f>TRIM(RawData!L930)</f>
        <v/>
      </c>
      <c r="K928" t="str">
        <f>'Risk Calculation Tables'!AD496</f>
        <v>Low</v>
      </c>
      <c r="L928" t="str">
        <f>TRIM(RawData!J930)</f>
        <v/>
      </c>
      <c r="M928" t="str">
        <f>TRIM(RawData!K930)</f>
        <v/>
      </c>
    </row>
    <row r="929" spans="1:13" x14ac:dyDescent="0.3">
      <c r="A929">
        <f>RawData!A931</f>
        <v>0</v>
      </c>
      <c r="B929" t="str">
        <f>IF(RawData!B931&lt;&gt;"", (VLOOKUP(RawData!B931,AgeCat,2,TRUE)), "")</f>
        <v/>
      </c>
      <c r="C929" t="str">
        <f>TRIM(RawData!C931)</f>
        <v/>
      </c>
      <c r="D929" s="4">
        <f>RawData!D931</f>
        <v>0</v>
      </c>
      <c r="E929">
        <f>RawData!E931</f>
        <v>0</v>
      </c>
      <c r="F929" t="str">
        <f>IFERROR(IF(RawData!F931&lt;&gt;"", VLOOKUP(TRIM(RawData!F931),ICD10Code,2,FALSE), ""), "Other")</f>
        <v/>
      </c>
      <c r="G929" t="str">
        <f>IFERROR(IF(RawData!G931&lt;&gt;"", VLOOKUP(TRIM(RawData!G931),ICD10Code,2,FALSE), ""), "Other")</f>
        <v/>
      </c>
      <c r="H929" t="str">
        <f>IFERROR(IF(RawData!H931&lt;&gt;"", VLOOKUP(TRIM(RawData!H931),PHCODE,2,FALSE), ""), "Other")</f>
        <v/>
      </c>
      <c r="I929" t="str">
        <f>IFERROR(IF(RawData!I931&lt;&gt;"", VLOOKUP(TRIM(RawData!I931),PHCODE,2,FALSE), ""), "Other")</f>
        <v/>
      </c>
      <c r="J929" t="str">
        <f>TRIM(RawData!L931)</f>
        <v/>
      </c>
      <c r="K929" t="str">
        <f>'Risk Calculation Tables'!AD497</f>
        <v>Low</v>
      </c>
      <c r="L929" t="str">
        <f>TRIM(RawData!J931)</f>
        <v/>
      </c>
      <c r="M929" t="str">
        <f>TRIM(RawData!K931)</f>
        <v/>
      </c>
    </row>
    <row r="930" spans="1:13" x14ac:dyDescent="0.3">
      <c r="A930">
        <f>RawData!A932</f>
        <v>0</v>
      </c>
      <c r="B930" t="str">
        <f>IF(RawData!B932&lt;&gt;"", (VLOOKUP(RawData!B932,AgeCat,2,TRUE)), "")</f>
        <v/>
      </c>
      <c r="C930" t="str">
        <f>TRIM(RawData!C932)</f>
        <v/>
      </c>
      <c r="D930" s="4">
        <f>RawData!D932</f>
        <v>0</v>
      </c>
      <c r="E930">
        <f>RawData!E932</f>
        <v>0</v>
      </c>
      <c r="F930" t="str">
        <f>IFERROR(IF(RawData!F932&lt;&gt;"", VLOOKUP(TRIM(RawData!F932),ICD10Code,2,FALSE), ""), "Other")</f>
        <v/>
      </c>
      <c r="G930" t="str">
        <f>IFERROR(IF(RawData!G932&lt;&gt;"", VLOOKUP(TRIM(RawData!G932),ICD10Code,2,FALSE), ""), "Other")</f>
        <v/>
      </c>
      <c r="H930" t="str">
        <f>IFERROR(IF(RawData!H932&lt;&gt;"", VLOOKUP(TRIM(RawData!H932),PHCODE,2,FALSE), ""), "Other")</f>
        <v/>
      </c>
      <c r="I930" t="str">
        <f>IFERROR(IF(RawData!I932&lt;&gt;"", VLOOKUP(TRIM(RawData!I932),PHCODE,2,FALSE), ""), "Other")</f>
        <v/>
      </c>
      <c r="J930" t="str">
        <f>TRIM(RawData!L932)</f>
        <v/>
      </c>
      <c r="K930" t="str">
        <f>'Risk Calculation Tables'!AD498</f>
        <v>Low</v>
      </c>
      <c r="L930" t="str">
        <f>TRIM(RawData!J932)</f>
        <v/>
      </c>
      <c r="M930" t="str">
        <f>TRIM(RawData!K932)</f>
        <v/>
      </c>
    </row>
    <row r="931" spans="1:13" x14ac:dyDescent="0.3">
      <c r="A931">
        <f>RawData!A933</f>
        <v>0</v>
      </c>
      <c r="B931" t="str">
        <f>IF(RawData!B933&lt;&gt;"", (VLOOKUP(RawData!B933,AgeCat,2,TRUE)), "")</f>
        <v/>
      </c>
      <c r="C931" t="str">
        <f>TRIM(RawData!C933)</f>
        <v/>
      </c>
      <c r="D931" s="4">
        <f>RawData!D933</f>
        <v>0</v>
      </c>
      <c r="E931">
        <f>RawData!E933</f>
        <v>0</v>
      </c>
      <c r="F931" t="str">
        <f>IFERROR(IF(RawData!F933&lt;&gt;"", VLOOKUP(TRIM(RawData!F933),ICD10Code,2,FALSE), ""), "Other")</f>
        <v/>
      </c>
      <c r="G931" t="str">
        <f>IFERROR(IF(RawData!G933&lt;&gt;"", VLOOKUP(TRIM(RawData!G933),ICD10Code,2,FALSE), ""), "Other")</f>
        <v/>
      </c>
      <c r="H931" t="str">
        <f>IFERROR(IF(RawData!H933&lt;&gt;"", VLOOKUP(TRIM(RawData!H933),PHCODE,2,FALSE), ""), "Other")</f>
        <v/>
      </c>
      <c r="I931" t="str">
        <f>IFERROR(IF(RawData!I933&lt;&gt;"", VLOOKUP(TRIM(RawData!I933),PHCODE,2,FALSE), ""), "Other")</f>
        <v/>
      </c>
      <c r="J931" t="str">
        <f>TRIM(RawData!L933)</f>
        <v/>
      </c>
      <c r="K931" t="str">
        <f>'Risk Calculation Tables'!AD499</f>
        <v>Low</v>
      </c>
      <c r="L931" t="str">
        <f>TRIM(RawData!J933)</f>
        <v/>
      </c>
      <c r="M931" t="str">
        <f>TRIM(RawData!K933)</f>
        <v/>
      </c>
    </row>
    <row r="932" spans="1:13" x14ac:dyDescent="0.3">
      <c r="A932">
        <f>RawData!A934</f>
        <v>0</v>
      </c>
      <c r="B932" t="str">
        <f>IF(RawData!B934&lt;&gt;"", (VLOOKUP(RawData!B934,AgeCat,2,TRUE)), "")</f>
        <v/>
      </c>
      <c r="C932" t="str">
        <f>TRIM(RawData!C934)</f>
        <v/>
      </c>
      <c r="D932" s="4">
        <f>RawData!D934</f>
        <v>0</v>
      </c>
      <c r="E932">
        <f>RawData!E934</f>
        <v>0</v>
      </c>
      <c r="F932" t="str">
        <f>IFERROR(IF(RawData!F934&lt;&gt;"", VLOOKUP(TRIM(RawData!F934),ICD10Code,2,FALSE), ""), "Other")</f>
        <v/>
      </c>
      <c r="G932" t="str">
        <f>IFERROR(IF(RawData!G934&lt;&gt;"", VLOOKUP(TRIM(RawData!G934),ICD10Code,2,FALSE), ""), "Other")</f>
        <v/>
      </c>
      <c r="H932" t="str">
        <f>IFERROR(IF(RawData!H934&lt;&gt;"", VLOOKUP(TRIM(RawData!H934),PHCODE,2,FALSE), ""), "Other")</f>
        <v/>
      </c>
      <c r="I932" t="str">
        <f>IFERROR(IF(RawData!I934&lt;&gt;"", VLOOKUP(TRIM(RawData!I934),PHCODE,2,FALSE), ""), "Other")</f>
        <v/>
      </c>
      <c r="J932" t="str">
        <f>TRIM(RawData!L934)</f>
        <v/>
      </c>
      <c r="K932" t="str">
        <f>'Risk Calculation Tables'!AD500</f>
        <v>Low</v>
      </c>
      <c r="L932" t="str">
        <f>TRIM(RawData!J934)</f>
        <v/>
      </c>
      <c r="M932" t="str">
        <f>TRIM(RawData!K934)</f>
        <v/>
      </c>
    </row>
    <row r="933" spans="1:13" x14ac:dyDescent="0.3">
      <c r="A933">
        <f>RawData!A935</f>
        <v>0</v>
      </c>
      <c r="B933" t="str">
        <f>IF(RawData!B935&lt;&gt;"", (VLOOKUP(RawData!B935,AgeCat,2,TRUE)), "")</f>
        <v/>
      </c>
      <c r="C933" t="str">
        <f>TRIM(RawData!C935)</f>
        <v/>
      </c>
      <c r="D933" s="4">
        <f>RawData!D935</f>
        <v>0</v>
      </c>
      <c r="E933">
        <f>RawData!E935</f>
        <v>0</v>
      </c>
      <c r="F933" t="str">
        <f>IFERROR(IF(RawData!F935&lt;&gt;"", VLOOKUP(TRIM(RawData!F935),ICD10Code,2,FALSE), ""), "Other")</f>
        <v/>
      </c>
      <c r="G933" t="str">
        <f>IFERROR(IF(RawData!G935&lt;&gt;"", VLOOKUP(TRIM(RawData!G935),ICD10Code,2,FALSE), ""), "Other")</f>
        <v/>
      </c>
      <c r="H933" t="str">
        <f>IFERROR(IF(RawData!H935&lt;&gt;"", VLOOKUP(TRIM(RawData!H935),PHCODE,2,FALSE), ""), "Other")</f>
        <v/>
      </c>
      <c r="I933" t="str">
        <f>IFERROR(IF(RawData!I935&lt;&gt;"", VLOOKUP(TRIM(RawData!I935),PHCODE,2,FALSE), ""), "Other")</f>
        <v/>
      </c>
      <c r="J933" t="str">
        <f>TRIM(RawData!L935)</f>
        <v/>
      </c>
      <c r="K933" t="str">
        <f>'Risk Calculation Tables'!AD501</f>
        <v>Low</v>
      </c>
      <c r="L933" t="str">
        <f>TRIM(RawData!J935)</f>
        <v/>
      </c>
      <c r="M933" t="str">
        <f>TRIM(RawData!K935)</f>
        <v/>
      </c>
    </row>
    <row r="934" spans="1:13" x14ac:dyDescent="0.3">
      <c r="A934">
        <f>RawData!A936</f>
        <v>0</v>
      </c>
      <c r="B934" t="str">
        <f>IF(RawData!B936&lt;&gt;"", (VLOOKUP(RawData!B936,AgeCat,2,TRUE)), "")</f>
        <v/>
      </c>
      <c r="C934" t="str">
        <f>TRIM(RawData!C936)</f>
        <v/>
      </c>
      <c r="D934" s="4">
        <f>RawData!D936</f>
        <v>0</v>
      </c>
      <c r="E934">
        <f>RawData!E936</f>
        <v>0</v>
      </c>
      <c r="F934" t="str">
        <f>IFERROR(IF(RawData!F936&lt;&gt;"", VLOOKUP(TRIM(RawData!F936),ICD10Code,2,FALSE), ""), "Other")</f>
        <v/>
      </c>
      <c r="G934" t="str">
        <f>IFERROR(IF(RawData!G936&lt;&gt;"", VLOOKUP(TRIM(RawData!G936),ICD10Code,2,FALSE), ""), "Other")</f>
        <v/>
      </c>
      <c r="H934" t="str">
        <f>IFERROR(IF(RawData!H936&lt;&gt;"", VLOOKUP(TRIM(RawData!H936),PHCODE,2,FALSE), ""), "Other")</f>
        <v/>
      </c>
      <c r="I934" t="str">
        <f>IFERROR(IF(RawData!I936&lt;&gt;"", VLOOKUP(TRIM(RawData!I936),PHCODE,2,FALSE), ""), "Other")</f>
        <v/>
      </c>
      <c r="J934" t="str">
        <f>TRIM(RawData!L936)</f>
        <v/>
      </c>
      <c r="K934" t="str">
        <f>'Risk Calculation Tables'!AD502</f>
        <v>Low</v>
      </c>
      <c r="L934" t="str">
        <f>TRIM(RawData!J936)</f>
        <v/>
      </c>
      <c r="M934" t="str">
        <f>TRIM(RawData!K936)</f>
        <v/>
      </c>
    </row>
    <row r="935" spans="1:13" x14ac:dyDescent="0.3">
      <c r="A935">
        <f>RawData!A937</f>
        <v>0</v>
      </c>
      <c r="B935" t="str">
        <f>IF(RawData!B937&lt;&gt;"", (VLOOKUP(RawData!B937,AgeCat,2,TRUE)), "")</f>
        <v/>
      </c>
      <c r="C935" t="str">
        <f>TRIM(RawData!C937)</f>
        <v/>
      </c>
      <c r="D935" s="4">
        <f>RawData!D937</f>
        <v>0</v>
      </c>
      <c r="E935">
        <f>RawData!E937</f>
        <v>0</v>
      </c>
      <c r="F935" t="str">
        <f>IFERROR(IF(RawData!F937&lt;&gt;"", VLOOKUP(TRIM(RawData!F937),ICD10Code,2,FALSE), ""), "Other")</f>
        <v/>
      </c>
      <c r="G935" t="str">
        <f>IFERROR(IF(RawData!G937&lt;&gt;"", VLOOKUP(TRIM(RawData!G937),ICD10Code,2,FALSE), ""), "Other")</f>
        <v/>
      </c>
      <c r="H935" t="str">
        <f>IFERROR(IF(RawData!H937&lt;&gt;"", VLOOKUP(TRIM(RawData!H937),PHCODE,2,FALSE), ""), "Other")</f>
        <v/>
      </c>
      <c r="I935" t="str">
        <f>IFERROR(IF(RawData!I937&lt;&gt;"", VLOOKUP(TRIM(RawData!I937),PHCODE,2,FALSE), ""), "Other")</f>
        <v/>
      </c>
      <c r="J935" t="str">
        <f>TRIM(RawData!L937)</f>
        <v/>
      </c>
      <c r="K935" t="str">
        <f>'Risk Calculation Tables'!AD503</f>
        <v>Low</v>
      </c>
      <c r="L935" t="str">
        <f>TRIM(RawData!J937)</f>
        <v/>
      </c>
      <c r="M935" t="str">
        <f>TRIM(RawData!K937)</f>
        <v/>
      </c>
    </row>
    <row r="936" spans="1:13" x14ac:dyDescent="0.3">
      <c r="A936">
        <f>RawData!A938</f>
        <v>0</v>
      </c>
      <c r="B936" t="str">
        <f>IF(RawData!B938&lt;&gt;"", (VLOOKUP(RawData!B938,AgeCat,2,TRUE)), "")</f>
        <v/>
      </c>
      <c r="C936" t="str">
        <f>TRIM(RawData!C938)</f>
        <v/>
      </c>
      <c r="D936" s="4">
        <f>RawData!D938</f>
        <v>0</v>
      </c>
      <c r="E936">
        <f>RawData!E938</f>
        <v>0</v>
      </c>
      <c r="F936" t="str">
        <f>IFERROR(IF(RawData!F938&lt;&gt;"", VLOOKUP(TRIM(RawData!F938),ICD10Code,2,FALSE), ""), "Other")</f>
        <v/>
      </c>
      <c r="G936" t="str">
        <f>IFERROR(IF(RawData!G938&lt;&gt;"", VLOOKUP(TRIM(RawData!G938),ICD10Code,2,FALSE), ""), "Other")</f>
        <v/>
      </c>
      <c r="H936" t="str">
        <f>IFERROR(IF(RawData!H938&lt;&gt;"", VLOOKUP(TRIM(RawData!H938),PHCODE,2,FALSE), ""), "Other")</f>
        <v/>
      </c>
      <c r="I936" t="str">
        <f>IFERROR(IF(RawData!I938&lt;&gt;"", VLOOKUP(TRIM(RawData!I938),PHCODE,2,FALSE), ""), "Other")</f>
        <v/>
      </c>
      <c r="J936" t="str">
        <f>TRIM(RawData!L938)</f>
        <v/>
      </c>
      <c r="K936" t="str">
        <f>'Risk Calculation Tables'!AD504</f>
        <v>Low</v>
      </c>
      <c r="L936" t="str">
        <f>TRIM(RawData!J938)</f>
        <v/>
      </c>
      <c r="M936" t="str">
        <f>TRIM(RawData!K938)</f>
        <v/>
      </c>
    </row>
    <row r="937" spans="1:13" x14ac:dyDescent="0.3">
      <c r="A937">
        <f>RawData!A939</f>
        <v>0</v>
      </c>
      <c r="B937" t="str">
        <f>IF(RawData!B939&lt;&gt;"", (VLOOKUP(RawData!B939,AgeCat,2,TRUE)), "")</f>
        <v/>
      </c>
      <c r="C937" t="str">
        <f>TRIM(RawData!C939)</f>
        <v/>
      </c>
      <c r="D937" s="4">
        <f>RawData!D939</f>
        <v>0</v>
      </c>
      <c r="E937">
        <f>RawData!E939</f>
        <v>0</v>
      </c>
      <c r="F937" t="str">
        <f>IFERROR(IF(RawData!F939&lt;&gt;"", VLOOKUP(TRIM(RawData!F939),ICD10Code,2,FALSE), ""), "Other")</f>
        <v/>
      </c>
      <c r="G937" t="str">
        <f>IFERROR(IF(RawData!G939&lt;&gt;"", VLOOKUP(TRIM(RawData!G939),ICD10Code,2,FALSE), ""), "Other")</f>
        <v/>
      </c>
      <c r="H937" t="str">
        <f>IFERROR(IF(RawData!H939&lt;&gt;"", VLOOKUP(TRIM(RawData!H939),PHCODE,2,FALSE), ""), "Other")</f>
        <v/>
      </c>
      <c r="I937" t="str">
        <f>IFERROR(IF(RawData!I939&lt;&gt;"", VLOOKUP(TRIM(RawData!I939),PHCODE,2,FALSE), ""), "Other")</f>
        <v/>
      </c>
      <c r="J937" t="str">
        <f>TRIM(RawData!L939)</f>
        <v/>
      </c>
      <c r="K937" t="str">
        <f>'Risk Calculation Tables'!AD505</f>
        <v>Low</v>
      </c>
      <c r="L937" t="str">
        <f>TRIM(RawData!J939)</f>
        <v/>
      </c>
      <c r="M937" t="str">
        <f>TRIM(RawData!K939)</f>
        <v/>
      </c>
    </row>
    <row r="938" spans="1:13" x14ac:dyDescent="0.3">
      <c r="A938">
        <f>RawData!A940</f>
        <v>0</v>
      </c>
      <c r="B938" t="str">
        <f>IF(RawData!B940&lt;&gt;"", (VLOOKUP(RawData!B940,AgeCat,2,TRUE)), "")</f>
        <v/>
      </c>
      <c r="C938" t="str">
        <f>TRIM(RawData!C940)</f>
        <v/>
      </c>
      <c r="D938" s="4">
        <f>RawData!D940</f>
        <v>0</v>
      </c>
      <c r="E938">
        <f>RawData!E940</f>
        <v>0</v>
      </c>
      <c r="F938" t="str">
        <f>IFERROR(IF(RawData!F940&lt;&gt;"", VLOOKUP(TRIM(RawData!F940),ICD10Code,2,FALSE), ""), "Other")</f>
        <v/>
      </c>
      <c r="G938" t="str">
        <f>IFERROR(IF(RawData!G940&lt;&gt;"", VLOOKUP(TRIM(RawData!G940),ICD10Code,2,FALSE), ""), "Other")</f>
        <v/>
      </c>
      <c r="H938" t="str">
        <f>IFERROR(IF(RawData!H940&lt;&gt;"", VLOOKUP(TRIM(RawData!H940),PHCODE,2,FALSE), ""), "Other")</f>
        <v/>
      </c>
      <c r="I938" t="str">
        <f>IFERROR(IF(RawData!I940&lt;&gt;"", VLOOKUP(TRIM(RawData!I940),PHCODE,2,FALSE), ""), "Other")</f>
        <v/>
      </c>
      <c r="J938" t="str">
        <f>TRIM(RawData!L940)</f>
        <v/>
      </c>
      <c r="K938" t="str">
        <f>'Risk Calculation Tables'!AD506</f>
        <v>Low</v>
      </c>
      <c r="L938" t="str">
        <f>TRIM(RawData!J940)</f>
        <v/>
      </c>
      <c r="M938" t="str">
        <f>TRIM(RawData!K940)</f>
        <v/>
      </c>
    </row>
    <row r="939" spans="1:13" x14ac:dyDescent="0.3">
      <c r="A939">
        <f>RawData!A941</f>
        <v>0</v>
      </c>
      <c r="B939" t="str">
        <f>IF(RawData!B941&lt;&gt;"", (VLOOKUP(RawData!B941,AgeCat,2,TRUE)), "")</f>
        <v/>
      </c>
      <c r="C939" t="str">
        <f>TRIM(RawData!C941)</f>
        <v/>
      </c>
      <c r="D939" s="4">
        <f>RawData!D941</f>
        <v>0</v>
      </c>
      <c r="E939">
        <f>RawData!E941</f>
        <v>0</v>
      </c>
      <c r="F939" t="str">
        <f>IFERROR(IF(RawData!F941&lt;&gt;"", VLOOKUP(TRIM(RawData!F941),ICD10Code,2,FALSE), ""), "Other")</f>
        <v/>
      </c>
      <c r="G939" t="str">
        <f>IFERROR(IF(RawData!G941&lt;&gt;"", VLOOKUP(TRIM(RawData!G941),ICD10Code,2,FALSE), ""), "Other")</f>
        <v/>
      </c>
      <c r="H939" t="str">
        <f>IFERROR(IF(RawData!H941&lt;&gt;"", VLOOKUP(TRIM(RawData!H941),PHCODE,2,FALSE), ""), "Other")</f>
        <v/>
      </c>
      <c r="I939" t="str">
        <f>IFERROR(IF(RawData!I941&lt;&gt;"", VLOOKUP(TRIM(RawData!I941),PHCODE,2,FALSE), ""), "Other")</f>
        <v/>
      </c>
      <c r="J939" t="str">
        <f>TRIM(RawData!L941)</f>
        <v/>
      </c>
      <c r="K939" t="str">
        <f>'Risk Calculation Tables'!AD507</f>
        <v>Low</v>
      </c>
      <c r="L939" t="str">
        <f>TRIM(RawData!J941)</f>
        <v/>
      </c>
      <c r="M939" t="str">
        <f>TRIM(RawData!K941)</f>
        <v/>
      </c>
    </row>
    <row r="940" spans="1:13" x14ac:dyDescent="0.3">
      <c r="A940">
        <f>RawData!A942</f>
        <v>0</v>
      </c>
      <c r="B940" t="str">
        <f>IF(RawData!B942&lt;&gt;"", (VLOOKUP(RawData!B942,AgeCat,2,TRUE)), "")</f>
        <v/>
      </c>
      <c r="C940" t="str">
        <f>TRIM(RawData!C942)</f>
        <v/>
      </c>
      <c r="D940" s="4">
        <f>RawData!D942</f>
        <v>0</v>
      </c>
      <c r="E940">
        <f>RawData!E942</f>
        <v>0</v>
      </c>
      <c r="F940" t="str">
        <f>IFERROR(IF(RawData!F942&lt;&gt;"", VLOOKUP(TRIM(RawData!F942),ICD10Code,2,FALSE), ""), "Other")</f>
        <v/>
      </c>
      <c r="G940" t="str">
        <f>IFERROR(IF(RawData!G942&lt;&gt;"", VLOOKUP(TRIM(RawData!G942),ICD10Code,2,FALSE), ""), "Other")</f>
        <v/>
      </c>
      <c r="H940" t="str">
        <f>IFERROR(IF(RawData!H942&lt;&gt;"", VLOOKUP(TRIM(RawData!H942),PHCODE,2,FALSE), ""), "Other")</f>
        <v/>
      </c>
      <c r="I940" t="str">
        <f>IFERROR(IF(RawData!I942&lt;&gt;"", VLOOKUP(TRIM(RawData!I942),PHCODE,2,FALSE), ""), "Other")</f>
        <v/>
      </c>
      <c r="J940" t="str">
        <f>TRIM(RawData!L942)</f>
        <v/>
      </c>
      <c r="K940" t="str">
        <f>'Risk Calculation Tables'!AD508</f>
        <v>Low</v>
      </c>
      <c r="L940" t="str">
        <f>TRIM(RawData!J942)</f>
        <v/>
      </c>
      <c r="M940" t="str">
        <f>TRIM(RawData!K942)</f>
        <v/>
      </c>
    </row>
    <row r="941" spans="1:13" x14ac:dyDescent="0.3">
      <c r="A941">
        <f>RawData!A943</f>
        <v>0</v>
      </c>
      <c r="B941" t="str">
        <f>IF(RawData!B943&lt;&gt;"", (VLOOKUP(RawData!B943,AgeCat,2,TRUE)), "")</f>
        <v/>
      </c>
      <c r="C941" t="str">
        <f>TRIM(RawData!C943)</f>
        <v/>
      </c>
      <c r="D941" s="4">
        <f>RawData!D943</f>
        <v>0</v>
      </c>
      <c r="E941">
        <f>RawData!E943</f>
        <v>0</v>
      </c>
      <c r="F941" t="str">
        <f>IFERROR(IF(RawData!F943&lt;&gt;"", VLOOKUP(TRIM(RawData!F943),ICD10Code,2,FALSE), ""), "Other")</f>
        <v/>
      </c>
      <c r="G941" t="str">
        <f>IFERROR(IF(RawData!G943&lt;&gt;"", VLOOKUP(TRIM(RawData!G943),ICD10Code,2,FALSE), ""), "Other")</f>
        <v/>
      </c>
      <c r="H941" t="str">
        <f>IFERROR(IF(RawData!H943&lt;&gt;"", VLOOKUP(TRIM(RawData!H943),PHCODE,2,FALSE), ""), "Other")</f>
        <v/>
      </c>
      <c r="I941" t="str">
        <f>IFERROR(IF(RawData!I943&lt;&gt;"", VLOOKUP(TRIM(RawData!I943),PHCODE,2,FALSE), ""), "Other")</f>
        <v/>
      </c>
      <c r="J941" t="str">
        <f>TRIM(RawData!L943)</f>
        <v/>
      </c>
      <c r="K941" t="str">
        <f>'Risk Calculation Tables'!AD509</f>
        <v>Low</v>
      </c>
      <c r="L941" t="str">
        <f>TRIM(RawData!J943)</f>
        <v/>
      </c>
      <c r="M941" t="str">
        <f>TRIM(RawData!K943)</f>
        <v/>
      </c>
    </row>
    <row r="942" spans="1:13" x14ac:dyDescent="0.3">
      <c r="A942">
        <f>RawData!A944</f>
        <v>0</v>
      </c>
      <c r="B942" t="str">
        <f>IF(RawData!B944&lt;&gt;"", (VLOOKUP(RawData!B944,AgeCat,2,TRUE)), "")</f>
        <v/>
      </c>
      <c r="C942" t="str">
        <f>TRIM(RawData!C944)</f>
        <v/>
      </c>
      <c r="D942" s="4">
        <f>RawData!D944</f>
        <v>0</v>
      </c>
      <c r="E942">
        <f>RawData!E944</f>
        <v>0</v>
      </c>
      <c r="F942" t="str">
        <f>IFERROR(IF(RawData!F944&lt;&gt;"", VLOOKUP(TRIM(RawData!F944),ICD10Code,2,FALSE), ""), "Other")</f>
        <v/>
      </c>
      <c r="G942" t="str">
        <f>IFERROR(IF(RawData!G944&lt;&gt;"", VLOOKUP(TRIM(RawData!G944),ICD10Code,2,FALSE), ""), "Other")</f>
        <v/>
      </c>
      <c r="H942" t="str">
        <f>IFERROR(IF(RawData!H944&lt;&gt;"", VLOOKUP(TRIM(RawData!H944),PHCODE,2,FALSE), ""), "Other")</f>
        <v/>
      </c>
      <c r="I942" t="str">
        <f>IFERROR(IF(RawData!I944&lt;&gt;"", VLOOKUP(TRIM(RawData!I944),PHCODE,2,FALSE), ""), "Other")</f>
        <v/>
      </c>
      <c r="J942" t="str">
        <f>TRIM(RawData!L944)</f>
        <v/>
      </c>
      <c r="K942" t="str">
        <f>'Risk Calculation Tables'!AD510</f>
        <v>Low</v>
      </c>
      <c r="L942" t="str">
        <f>TRIM(RawData!J944)</f>
        <v/>
      </c>
      <c r="M942" t="str">
        <f>TRIM(RawData!K944)</f>
        <v/>
      </c>
    </row>
    <row r="943" spans="1:13" x14ac:dyDescent="0.3">
      <c r="A943">
        <f>RawData!A945</f>
        <v>0</v>
      </c>
      <c r="B943" t="str">
        <f>IF(RawData!B945&lt;&gt;"", (VLOOKUP(RawData!B945,AgeCat,2,TRUE)), "")</f>
        <v/>
      </c>
      <c r="C943" t="str">
        <f>TRIM(RawData!C945)</f>
        <v/>
      </c>
      <c r="D943" s="4">
        <f>RawData!D945</f>
        <v>0</v>
      </c>
      <c r="E943">
        <f>RawData!E945</f>
        <v>0</v>
      </c>
      <c r="F943" t="str">
        <f>IFERROR(IF(RawData!F945&lt;&gt;"", VLOOKUP(TRIM(RawData!F945),ICD10Code,2,FALSE), ""), "Other")</f>
        <v/>
      </c>
      <c r="G943" t="str">
        <f>IFERROR(IF(RawData!G945&lt;&gt;"", VLOOKUP(TRIM(RawData!G945),ICD10Code,2,FALSE), ""), "Other")</f>
        <v/>
      </c>
      <c r="H943" t="str">
        <f>IFERROR(IF(RawData!H945&lt;&gt;"", VLOOKUP(TRIM(RawData!H945),PHCODE,2,FALSE), ""), "Other")</f>
        <v/>
      </c>
      <c r="I943" t="str">
        <f>IFERROR(IF(RawData!I945&lt;&gt;"", VLOOKUP(TRIM(RawData!I945),PHCODE,2,FALSE), ""), "Other")</f>
        <v/>
      </c>
      <c r="J943" t="str">
        <f>TRIM(RawData!L945)</f>
        <v/>
      </c>
      <c r="K943" t="str">
        <f>'Risk Calculation Tables'!AD511</f>
        <v>Low</v>
      </c>
      <c r="L943" t="str">
        <f>TRIM(RawData!J945)</f>
        <v/>
      </c>
      <c r="M943" t="str">
        <f>TRIM(RawData!K945)</f>
        <v/>
      </c>
    </row>
    <row r="944" spans="1:13" x14ac:dyDescent="0.3">
      <c r="A944">
        <f>RawData!A946</f>
        <v>0</v>
      </c>
      <c r="B944" t="str">
        <f>IF(RawData!B946&lt;&gt;"", (VLOOKUP(RawData!B946,AgeCat,2,TRUE)), "")</f>
        <v/>
      </c>
      <c r="C944" t="str">
        <f>TRIM(RawData!C946)</f>
        <v/>
      </c>
      <c r="D944" s="4">
        <f>RawData!D946</f>
        <v>0</v>
      </c>
      <c r="E944">
        <f>RawData!E946</f>
        <v>0</v>
      </c>
      <c r="F944" t="str">
        <f>IFERROR(IF(RawData!F946&lt;&gt;"", VLOOKUP(TRIM(RawData!F946),ICD10Code,2,FALSE), ""), "Other")</f>
        <v/>
      </c>
      <c r="G944" t="str">
        <f>IFERROR(IF(RawData!G946&lt;&gt;"", VLOOKUP(TRIM(RawData!G946),ICD10Code,2,FALSE), ""), "Other")</f>
        <v/>
      </c>
      <c r="H944" t="str">
        <f>IFERROR(IF(RawData!H946&lt;&gt;"", VLOOKUP(TRIM(RawData!H946),PHCODE,2,FALSE), ""), "Other")</f>
        <v/>
      </c>
      <c r="I944" t="str">
        <f>IFERROR(IF(RawData!I946&lt;&gt;"", VLOOKUP(TRIM(RawData!I946),PHCODE,2,FALSE), ""), "Other")</f>
        <v/>
      </c>
      <c r="J944" t="str">
        <f>TRIM(RawData!L946)</f>
        <v/>
      </c>
      <c r="K944" t="str">
        <f>'Risk Calculation Tables'!AD512</f>
        <v>Low</v>
      </c>
      <c r="L944" t="str">
        <f>TRIM(RawData!J946)</f>
        <v/>
      </c>
      <c r="M944" t="str">
        <f>TRIM(RawData!K946)</f>
        <v/>
      </c>
    </row>
    <row r="945" spans="1:13" x14ac:dyDescent="0.3">
      <c r="A945">
        <f>RawData!A947</f>
        <v>0</v>
      </c>
      <c r="B945" t="str">
        <f>IF(RawData!B947&lt;&gt;"", (VLOOKUP(RawData!B947,AgeCat,2,TRUE)), "")</f>
        <v/>
      </c>
      <c r="C945" t="str">
        <f>TRIM(RawData!C947)</f>
        <v/>
      </c>
      <c r="D945" s="4">
        <f>RawData!D947</f>
        <v>0</v>
      </c>
      <c r="E945">
        <f>RawData!E947</f>
        <v>0</v>
      </c>
      <c r="F945" t="str">
        <f>IFERROR(IF(RawData!F947&lt;&gt;"", VLOOKUP(TRIM(RawData!F947),ICD10Code,2,FALSE), ""), "Other")</f>
        <v/>
      </c>
      <c r="G945" t="str">
        <f>IFERROR(IF(RawData!G947&lt;&gt;"", VLOOKUP(TRIM(RawData!G947),ICD10Code,2,FALSE), ""), "Other")</f>
        <v/>
      </c>
      <c r="H945" t="str">
        <f>IFERROR(IF(RawData!H947&lt;&gt;"", VLOOKUP(TRIM(RawData!H947),PHCODE,2,FALSE), ""), "Other")</f>
        <v/>
      </c>
      <c r="I945" t="str">
        <f>IFERROR(IF(RawData!I947&lt;&gt;"", VLOOKUP(TRIM(RawData!I947),PHCODE,2,FALSE), ""), "Other")</f>
        <v/>
      </c>
      <c r="J945" t="str">
        <f>TRIM(RawData!L947)</f>
        <v/>
      </c>
      <c r="K945" t="str">
        <f>'Risk Calculation Tables'!AD513</f>
        <v>Low</v>
      </c>
      <c r="L945" t="str">
        <f>TRIM(RawData!J947)</f>
        <v/>
      </c>
      <c r="M945" t="str">
        <f>TRIM(RawData!K947)</f>
        <v/>
      </c>
    </row>
    <row r="946" spans="1:13" x14ac:dyDescent="0.3">
      <c r="A946">
        <f>RawData!A948</f>
        <v>0</v>
      </c>
      <c r="B946" t="str">
        <f>IF(RawData!B948&lt;&gt;"", (VLOOKUP(RawData!B948,AgeCat,2,TRUE)), "")</f>
        <v/>
      </c>
      <c r="C946" t="str">
        <f>TRIM(RawData!C948)</f>
        <v/>
      </c>
      <c r="D946" s="4">
        <f>RawData!D948</f>
        <v>0</v>
      </c>
      <c r="E946">
        <f>RawData!E948</f>
        <v>0</v>
      </c>
      <c r="F946" t="str">
        <f>IFERROR(IF(RawData!F948&lt;&gt;"", VLOOKUP(TRIM(RawData!F948),ICD10Code,2,FALSE), ""), "Other")</f>
        <v/>
      </c>
      <c r="G946" t="str">
        <f>IFERROR(IF(RawData!G948&lt;&gt;"", VLOOKUP(TRIM(RawData!G948),ICD10Code,2,FALSE), ""), "Other")</f>
        <v/>
      </c>
      <c r="H946" t="str">
        <f>IFERROR(IF(RawData!H948&lt;&gt;"", VLOOKUP(TRIM(RawData!H948),PHCODE,2,FALSE), ""), "Other")</f>
        <v/>
      </c>
      <c r="I946" t="str">
        <f>IFERROR(IF(RawData!I948&lt;&gt;"", VLOOKUP(TRIM(RawData!I948),PHCODE,2,FALSE), ""), "Other")</f>
        <v/>
      </c>
      <c r="J946" t="str">
        <f>TRIM(RawData!L948)</f>
        <v/>
      </c>
      <c r="K946" t="str">
        <f>'Risk Calculation Tables'!AD514</f>
        <v>Low</v>
      </c>
      <c r="L946" t="str">
        <f>TRIM(RawData!J948)</f>
        <v/>
      </c>
      <c r="M946" t="str">
        <f>TRIM(RawData!K948)</f>
        <v/>
      </c>
    </row>
    <row r="947" spans="1:13" x14ac:dyDescent="0.3">
      <c r="A947">
        <f>RawData!A949</f>
        <v>0</v>
      </c>
      <c r="B947" t="str">
        <f>IF(RawData!B949&lt;&gt;"", (VLOOKUP(RawData!B949,AgeCat,2,TRUE)), "")</f>
        <v/>
      </c>
      <c r="C947" t="str">
        <f>TRIM(RawData!C949)</f>
        <v/>
      </c>
      <c r="D947" s="4">
        <f>RawData!D949</f>
        <v>0</v>
      </c>
      <c r="E947">
        <f>RawData!E949</f>
        <v>0</v>
      </c>
      <c r="F947" t="str">
        <f>IFERROR(IF(RawData!F949&lt;&gt;"", VLOOKUP(TRIM(RawData!F949),ICD10Code,2,FALSE), ""), "Other")</f>
        <v/>
      </c>
      <c r="G947" t="str">
        <f>IFERROR(IF(RawData!G949&lt;&gt;"", VLOOKUP(TRIM(RawData!G949),ICD10Code,2,FALSE), ""), "Other")</f>
        <v/>
      </c>
      <c r="H947" t="str">
        <f>IFERROR(IF(RawData!H949&lt;&gt;"", VLOOKUP(TRIM(RawData!H949),PHCODE,2,FALSE), ""), "Other")</f>
        <v/>
      </c>
      <c r="I947" t="str">
        <f>IFERROR(IF(RawData!I949&lt;&gt;"", VLOOKUP(TRIM(RawData!I949),PHCODE,2,FALSE), ""), "Other")</f>
        <v/>
      </c>
      <c r="J947" t="str">
        <f>TRIM(RawData!L949)</f>
        <v/>
      </c>
      <c r="K947" t="str">
        <f>'Risk Calculation Tables'!AD515</f>
        <v>Low</v>
      </c>
      <c r="L947" t="str">
        <f>TRIM(RawData!J949)</f>
        <v/>
      </c>
      <c r="M947" t="str">
        <f>TRIM(RawData!K949)</f>
        <v/>
      </c>
    </row>
    <row r="948" spans="1:13" x14ac:dyDescent="0.3">
      <c r="A948">
        <f>RawData!A950</f>
        <v>0</v>
      </c>
      <c r="B948" t="str">
        <f>IF(RawData!B950&lt;&gt;"", (VLOOKUP(RawData!B950,AgeCat,2,TRUE)), "")</f>
        <v/>
      </c>
      <c r="C948" t="str">
        <f>TRIM(RawData!C950)</f>
        <v/>
      </c>
      <c r="D948" s="4">
        <f>RawData!D950</f>
        <v>0</v>
      </c>
      <c r="E948">
        <f>RawData!E950</f>
        <v>0</v>
      </c>
      <c r="F948" t="str">
        <f>IFERROR(IF(RawData!F950&lt;&gt;"", VLOOKUP(TRIM(RawData!F950),ICD10Code,2,FALSE), ""), "Other")</f>
        <v/>
      </c>
      <c r="G948" t="str">
        <f>IFERROR(IF(RawData!G950&lt;&gt;"", VLOOKUP(TRIM(RawData!G950),ICD10Code,2,FALSE), ""), "Other")</f>
        <v/>
      </c>
      <c r="H948" t="str">
        <f>IFERROR(IF(RawData!H950&lt;&gt;"", VLOOKUP(TRIM(RawData!H950),PHCODE,2,FALSE), ""), "Other")</f>
        <v/>
      </c>
      <c r="I948" t="str">
        <f>IFERROR(IF(RawData!I950&lt;&gt;"", VLOOKUP(TRIM(RawData!I950),PHCODE,2,FALSE), ""), "Other")</f>
        <v/>
      </c>
      <c r="J948" t="str">
        <f>TRIM(RawData!L950)</f>
        <v/>
      </c>
      <c r="K948" t="str">
        <f>'Risk Calculation Tables'!AD516</f>
        <v>Low</v>
      </c>
      <c r="L948" t="str">
        <f>TRIM(RawData!J950)</f>
        <v/>
      </c>
      <c r="M948" t="str">
        <f>TRIM(RawData!K950)</f>
        <v/>
      </c>
    </row>
    <row r="949" spans="1:13" x14ac:dyDescent="0.3">
      <c r="A949">
        <f>RawData!A951</f>
        <v>0</v>
      </c>
      <c r="B949" t="str">
        <f>IF(RawData!B951&lt;&gt;"", (VLOOKUP(RawData!B951,AgeCat,2,TRUE)), "")</f>
        <v/>
      </c>
      <c r="C949" t="str">
        <f>TRIM(RawData!C951)</f>
        <v/>
      </c>
      <c r="D949" s="4">
        <f>RawData!D951</f>
        <v>0</v>
      </c>
      <c r="E949">
        <f>RawData!E951</f>
        <v>0</v>
      </c>
      <c r="F949" t="str">
        <f>IFERROR(IF(RawData!F951&lt;&gt;"", VLOOKUP(TRIM(RawData!F951),ICD10Code,2,FALSE), ""), "Other")</f>
        <v/>
      </c>
      <c r="G949" t="str">
        <f>IFERROR(IF(RawData!G951&lt;&gt;"", VLOOKUP(TRIM(RawData!G951),ICD10Code,2,FALSE), ""), "Other")</f>
        <v/>
      </c>
      <c r="H949" t="str">
        <f>IFERROR(IF(RawData!H951&lt;&gt;"", VLOOKUP(TRIM(RawData!H951),PHCODE,2,FALSE), ""), "Other")</f>
        <v/>
      </c>
      <c r="I949" t="str">
        <f>IFERROR(IF(RawData!I951&lt;&gt;"", VLOOKUP(TRIM(RawData!I951),PHCODE,2,FALSE), ""), "Other")</f>
        <v/>
      </c>
      <c r="J949" t="str">
        <f>TRIM(RawData!L951)</f>
        <v/>
      </c>
      <c r="K949" t="str">
        <f>'Risk Calculation Tables'!AD517</f>
        <v>Low</v>
      </c>
      <c r="L949" t="str">
        <f>TRIM(RawData!J951)</f>
        <v/>
      </c>
      <c r="M949" t="str">
        <f>TRIM(RawData!K951)</f>
        <v/>
      </c>
    </row>
    <row r="950" spans="1:13" x14ac:dyDescent="0.3">
      <c r="A950">
        <f>RawData!A952</f>
        <v>0</v>
      </c>
      <c r="B950" t="str">
        <f>IF(RawData!B952&lt;&gt;"", (VLOOKUP(RawData!B952,AgeCat,2,TRUE)), "")</f>
        <v/>
      </c>
      <c r="C950" t="str">
        <f>TRIM(RawData!C952)</f>
        <v/>
      </c>
      <c r="D950" s="4">
        <f>RawData!D952</f>
        <v>0</v>
      </c>
      <c r="E950">
        <f>RawData!E952</f>
        <v>0</v>
      </c>
      <c r="F950" t="str">
        <f>IFERROR(IF(RawData!F952&lt;&gt;"", VLOOKUP(TRIM(RawData!F952),ICD10Code,2,FALSE), ""), "Other")</f>
        <v/>
      </c>
      <c r="G950" t="str">
        <f>IFERROR(IF(RawData!G952&lt;&gt;"", VLOOKUP(TRIM(RawData!G952),ICD10Code,2,FALSE), ""), "Other")</f>
        <v/>
      </c>
      <c r="H950" t="str">
        <f>IFERROR(IF(RawData!H952&lt;&gt;"", VLOOKUP(TRIM(RawData!H952),PHCODE,2,FALSE), ""), "Other")</f>
        <v/>
      </c>
      <c r="I950" t="str">
        <f>IFERROR(IF(RawData!I952&lt;&gt;"", VLOOKUP(TRIM(RawData!I952),PHCODE,2,FALSE), ""), "Other")</f>
        <v/>
      </c>
      <c r="J950" t="str">
        <f>TRIM(RawData!L952)</f>
        <v/>
      </c>
      <c r="K950" t="str">
        <f>'Risk Calculation Tables'!AD518</f>
        <v>Low</v>
      </c>
      <c r="L950" t="str">
        <f>TRIM(RawData!J952)</f>
        <v/>
      </c>
      <c r="M950" t="str">
        <f>TRIM(RawData!K952)</f>
        <v/>
      </c>
    </row>
    <row r="951" spans="1:13" x14ac:dyDescent="0.3">
      <c r="A951">
        <f>RawData!A953</f>
        <v>0</v>
      </c>
      <c r="B951" t="str">
        <f>IF(RawData!B953&lt;&gt;"", (VLOOKUP(RawData!B953,AgeCat,2,TRUE)), "")</f>
        <v/>
      </c>
      <c r="C951" t="str">
        <f>TRIM(RawData!C953)</f>
        <v/>
      </c>
      <c r="D951" s="4">
        <f>RawData!D953</f>
        <v>0</v>
      </c>
      <c r="E951">
        <f>RawData!E953</f>
        <v>0</v>
      </c>
      <c r="F951" t="str">
        <f>IFERROR(IF(RawData!F953&lt;&gt;"", VLOOKUP(TRIM(RawData!F953),ICD10Code,2,FALSE), ""), "Other")</f>
        <v/>
      </c>
      <c r="G951" t="str">
        <f>IFERROR(IF(RawData!G953&lt;&gt;"", VLOOKUP(TRIM(RawData!G953),ICD10Code,2,FALSE), ""), "Other")</f>
        <v/>
      </c>
      <c r="H951" t="str">
        <f>IFERROR(IF(RawData!H953&lt;&gt;"", VLOOKUP(TRIM(RawData!H953),PHCODE,2,FALSE), ""), "Other")</f>
        <v/>
      </c>
      <c r="I951" t="str">
        <f>IFERROR(IF(RawData!I953&lt;&gt;"", VLOOKUP(TRIM(RawData!I953),PHCODE,2,FALSE), ""), "Other")</f>
        <v/>
      </c>
      <c r="J951" t="str">
        <f>TRIM(RawData!L953)</f>
        <v/>
      </c>
      <c r="K951" t="str">
        <f>'Risk Calculation Tables'!AD519</f>
        <v>Low</v>
      </c>
      <c r="L951" t="str">
        <f>TRIM(RawData!J953)</f>
        <v/>
      </c>
      <c r="M951" t="str">
        <f>TRIM(RawData!K953)</f>
        <v/>
      </c>
    </row>
    <row r="952" spans="1:13" x14ac:dyDescent="0.3">
      <c r="A952">
        <f>RawData!A954</f>
        <v>0</v>
      </c>
      <c r="B952" t="str">
        <f>IF(RawData!B954&lt;&gt;"", (VLOOKUP(RawData!B954,AgeCat,2,TRUE)), "")</f>
        <v/>
      </c>
      <c r="C952" t="str">
        <f>TRIM(RawData!C954)</f>
        <v/>
      </c>
      <c r="D952" s="4">
        <f>RawData!D954</f>
        <v>0</v>
      </c>
      <c r="E952">
        <f>RawData!E954</f>
        <v>0</v>
      </c>
      <c r="F952" t="str">
        <f>IFERROR(IF(RawData!F954&lt;&gt;"", VLOOKUP(TRIM(RawData!F954),ICD10Code,2,FALSE), ""), "Other")</f>
        <v/>
      </c>
      <c r="G952" t="str">
        <f>IFERROR(IF(RawData!G954&lt;&gt;"", VLOOKUP(TRIM(RawData!G954),ICD10Code,2,FALSE), ""), "Other")</f>
        <v/>
      </c>
      <c r="H952" t="str">
        <f>IFERROR(IF(RawData!H954&lt;&gt;"", VLOOKUP(TRIM(RawData!H954),PHCODE,2,FALSE), ""), "Other")</f>
        <v/>
      </c>
      <c r="I952" t="str">
        <f>IFERROR(IF(RawData!I954&lt;&gt;"", VLOOKUP(TRIM(RawData!I954),PHCODE,2,FALSE), ""), "Other")</f>
        <v/>
      </c>
      <c r="J952" t="str">
        <f>TRIM(RawData!L954)</f>
        <v/>
      </c>
      <c r="K952" t="str">
        <f>'Risk Calculation Tables'!AD520</f>
        <v>Low</v>
      </c>
      <c r="L952" t="str">
        <f>TRIM(RawData!J954)</f>
        <v/>
      </c>
      <c r="M952" t="str">
        <f>TRIM(RawData!K954)</f>
        <v/>
      </c>
    </row>
    <row r="953" spans="1:13" x14ac:dyDescent="0.3">
      <c r="A953">
        <f>RawData!A955</f>
        <v>0</v>
      </c>
      <c r="B953" t="str">
        <f>IF(RawData!B955&lt;&gt;"", (VLOOKUP(RawData!B955,AgeCat,2,TRUE)), "")</f>
        <v/>
      </c>
      <c r="C953" t="str">
        <f>TRIM(RawData!C955)</f>
        <v/>
      </c>
      <c r="D953" s="4">
        <f>RawData!D955</f>
        <v>0</v>
      </c>
      <c r="E953">
        <f>RawData!E955</f>
        <v>0</v>
      </c>
      <c r="F953" t="str">
        <f>IFERROR(IF(RawData!F955&lt;&gt;"", VLOOKUP(TRIM(RawData!F955),ICD10Code,2,FALSE), ""), "Other")</f>
        <v/>
      </c>
      <c r="G953" t="str">
        <f>IFERROR(IF(RawData!G955&lt;&gt;"", VLOOKUP(TRIM(RawData!G955),ICD10Code,2,FALSE), ""), "Other")</f>
        <v/>
      </c>
      <c r="H953" t="str">
        <f>IFERROR(IF(RawData!H955&lt;&gt;"", VLOOKUP(TRIM(RawData!H955),PHCODE,2,FALSE), ""), "Other")</f>
        <v/>
      </c>
      <c r="I953" t="str">
        <f>IFERROR(IF(RawData!I955&lt;&gt;"", VLOOKUP(TRIM(RawData!I955),PHCODE,2,FALSE), ""), "Other")</f>
        <v/>
      </c>
      <c r="J953" t="str">
        <f>TRIM(RawData!L955)</f>
        <v/>
      </c>
      <c r="K953" t="str">
        <f>'Risk Calculation Tables'!AD521</f>
        <v>Low</v>
      </c>
      <c r="L953" t="str">
        <f>TRIM(RawData!J955)</f>
        <v/>
      </c>
      <c r="M953" t="str">
        <f>TRIM(RawData!K955)</f>
        <v/>
      </c>
    </row>
    <row r="954" spans="1:13" x14ac:dyDescent="0.3">
      <c r="A954">
        <f>RawData!A956</f>
        <v>0</v>
      </c>
      <c r="B954" t="str">
        <f>IF(RawData!B956&lt;&gt;"", (VLOOKUP(RawData!B956,AgeCat,2,TRUE)), "")</f>
        <v/>
      </c>
      <c r="C954" t="str">
        <f>TRIM(RawData!C956)</f>
        <v/>
      </c>
      <c r="D954" s="4">
        <f>RawData!D956</f>
        <v>0</v>
      </c>
      <c r="E954">
        <f>RawData!E956</f>
        <v>0</v>
      </c>
      <c r="F954" t="str">
        <f>IFERROR(IF(RawData!F956&lt;&gt;"", VLOOKUP(TRIM(RawData!F956),ICD10Code,2,FALSE), ""), "Other")</f>
        <v/>
      </c>
      <c r="G954" t="str">
        <f>IFERROR(IF(RawData!G956&lt;&gt;"", VLOOKUP(TRIM(RawData!G956),ICD10Code,2,FALSE), ""), "Other")</f>
        <v/>
      </c>
      <c r="H954" t="str">
        <f>IFERROR(IF(RawData!H956&lt;&gt;"", VLOOKUP(TRIM(RawData!H956),PHCODE,2,FALSE), ""), "Other")</f>
        <v/>
      </c>
      <c r="I954" t="str">
        <f>IFERROR(IF(RawData!I956&lt;&gt;"", VLOOKUP(TRIM(RawData!I956),PHCODE,2,FALSE), ""), "Other")</f>
        <v/>
      </c>
      <c r="J954" t="str">
        <f>TRIM(RawData!L956)</f>
        <v/>
      </c>
      <c r="K954" t="str">
        <f>'Risk Calculation Tables'!AD522</f>
        <v>Low</v>
      </c>
      <c r="L954" t="str">
        <f>TRIM(RawData!J956)</f>
        <v/>
      </c>
      <c r="M954" t="str">
        <f>TRIM(RawData!K956)</f>
        <v/>
      </c>
    </row>
    <row r="955" spans="1:13" x14ac:dyDescent="0.3">
      <c r="A955">
        <f>RawData!A957</f>
        <v>0</v>
      </c>
      <c r="B955" t="str">
        <f>IF(RawData!B957&lt;&gt;"", (VLOOKUP(RawData!B957,AgeCat,2,TRUE)), "")</f>
        <v/>
      </c>
      <c r="C955" t="str">
        <f>TRIM(RawData!C957)</f>
        <v/>
      </c>
      <c r="D955" s="4">
        <f>RawData!D957</f>
        <v>0</v>
      </c>
      <c r="E955">
        <f>RawData!E957</f>
        <v>0</v>
      </c>
      <c r="F955" t="str">
        <f>IFERROR(IF(RawData!F957&lt;&gt;"", VLOOKUP(TRIM(RawData!F957),ICD10Code,2,FALSE), ""), "Other")</f>
        <v/>
      </c>
      <c r="G955" t="str">
        <f>IFERROR(IF(RawData!G957&lt;&gt;"", VLOOKUP(TRIM(RawData!G957),ICD10Code,2,FALSE), ""), "Other")</f>
        <v/>
      </c>
      <c r="H955" t="str">
        <f>IFERROR(IF(RawData!H957&lt;&gt;"", VLOOKUP(TRIM(RawData!H957),PHCODE,2,FALSE), ""), "Other")</f>
        <v/>
      </c>
      <c r="I955" t="str">
        <f>IFERROR(IF(RawData!I957&lt;&gt;"", VLOOKUP(TRIM(RawData!I957),PHCODE,2,FALSE), ""), "Other")</f>
        <v/>
      </c>
      <c r="J955" t="str">
        <f>TRIM(RawData!L957)</f>
        <v/>
      </c>
      <c r="K955" t="str">
        <f>'Risk Calculation Tables'!AD523</f>
        <v>Low</v>
      </c>
      <c r="L955" t="str">
        <f>TRIM(RawData!J957)</f>
        <v/>
      </c>
      <c r="M955" t="str">
        <f>TRIM(RawData!K957)</f>
        <v/>
      </c>
    </row>
    <row r="956" spans="1:13" x14ac:dyDescent="0.3">
      <c r="A956">
        <f>RawData!A958</f>
        <v>0</v>
      </c>
      <c r="B956" t="str">
        <f>IF(RawData!B958&lt;&gt;"", (VLOOKUP(RawData!B958,AgeCat,2,TRUE)), "")</f>
        <v/>
      </c>
      <c r="C956" t="str">
        <f>TRIM(RawData!C958)</f>
        <v/>
      </c>
      <c r="D956" s="4">
        <f>RawData!D958</f>
        <v>0</v>
      </c>
      <c r="E956">
        <f>RawData!E958</f>
        <v>0</v>
      </c>
      <c r="F956" t="str">
        <f>IFERROR(IF(RawData!F958&lt;&gt;"", VLOOKUP(TRIM(RawData!F958),ICD10Code,2,FALSE), ""), "Other")</f>
        <v/>
      </c>
      <c r="G956" t="str">
        <f>IFERROR(IF(RawData!G958&lt;&gt;"", VLOOKUP(TRIM(RawData!G958),ICD10Code,2,FALSE), ""), "Other")</f>
        <v/>
      </c>
      <c r="H956" t="str">
        <f>IFERROR(IF(RawData!H958&lt;&gt;"", VLOOKUP(TRIM(RawData!H958),PHCODE,2,FALSE), ""), "Other")</f>
        <v/>
      </c>
      <c r="I956" t="str">
        <f>IFERROR(IF(RawData!I958&lt;&gt;"", VLOOKUP(TRIM(RawData!I958),PHCODE,2,FALSE), ""), "Other")</f>
        <v/>
      </c>
      <c r="J956" t="str">
        <f>TRIM(RawData!L958)</f>
        <v/>
      </c>
      <c r="K956" t="str">
        <f>'Risk Calculation Tables'!AD524</f>
        <v>Low</v>
      </c>
      <c r="L956" t="str">
        <f>TRIM(RawData!J958)</f>
        <v/>
      </c>
      <c r="M956" t="str">
        <f>TRIM(RawData!K958)</f>
        <v/>
      </c>
    </row>
    <row r="957" spans="1:13" x14ac:dyDescent="0.3">
      <c r="A957">
        <f>RawData!A959</f>
        <v>0</v>
      </c>
      <c r="B957" t="str">
        <f>IF(RawData!B959&lt;&gt;"", (VLOOKUP(RawData!B959,AgeCat,2,TRUE)), "")</f>
        <v/>
      </c>
      <c r="C957" t="str">
        <f>TRIM(RawData!C959)</f>
        <v/>
      </c>
      <c r="D957" s="4">
        <f>RawData!D959</f>
        <v>0</v>
      </c>
      <c r="E957">
        <f>RawData!E959</f>
        <v>0</v>
      </c>
      <c r="F957" t="str">
        <f>IFERROR(IF(RawData!F959&lt;&gt;"", VLOOKUP(TRIM(RawData!F959),ICD10Code,2,FALSE), ""), "Other")</f>
        <v/>
      </c>
      <c r="G957" t="str">
        <f>IFERROR(IF(RawData!G959&lt;&gt;"", VLOOKUP(TRIM(RawData!G959),ICD10Code,2,FALSE), ""), "Other")</f>
        <v/>
      </c>
      <c r="H957" t="str">
        <f>IFERROR(IF(RawData!H959&lt;&gt;"", VLOOKUP(TRIM(RawData!H959),PHCODE,2,FALSE), ""), "Other")</f>
        <v/>
      </c>
      <c r="I957" t="str">
        <f>IFERROR(IF(RawData!I959&lt;&gt;"", VLOOKUP(TRIM(RawData!I959),PHCODE,2,FALSE), ""), "Other")</f>
        <v/>
      </c>
      <c r="J957" t="str">
        <f>TRIM(RawData!L959)</f>
        <v/>
      </c>
      <c r="K957" t="str">
        <f>'Risk Calculation Tables'!AD525</f>
        <v>Low</v>
      </c>
      <c r="L957" t="str">
        <f>TRIM(RawData!J959)</f>
        <v/>
      </c>
      <c r="M957" t="str">
        <f>TRIM(RawData!K959)</f>
        <v/>
      </c>
    </row>
    <row r="958" spans="1:13" x14ac:dyDescent="0.3">
      <c r="A958">
        <f>RawData!A960</f>
        <v>0</v>
      </c>
      <c r="B958" t="str">
        <f>IF(RawData!B960&lt;&gt;"", (VLOOKUP(RawData!B960,AgeCat,2,TRUE)), "")</f>
        <v/>
      </c>
      <c r="C958" t="str">
        <f>TRIM(RawData!C960)</f>
        <v/>
      </c>
      <c r="D958" s="4">
        <f>RawData!D960</f>
        <v>0</v>
      </c>
      <c r="E958">
        <f>RawData!E960</f>
        <v>0</v>
      </c>
      <c r="F958" t="str">
        <f>IFERROR(IF(RawData!F960&lt;&gt;"", VLOOKUP(TRIM(RawData!F960),ICD10Code,2,FALSE), ""), "Other")</f>
        <v/>
      </c>
      <c r="G958" t="str">
        <f>IFERROR(IF(RawData!G960&lt;&gt;"", VLOOKUP(TRIM(RawData!G960),ICD10Code,2,FALSE), ""), "Other")</f>
        <v/>
      </c>
      <c r="H958" t="str">
        <f>IFERROR(IF(RawData!H960&lt;&gt;"", VLOOKUP(TRIM(RawData!H960),PHCODE,2,FALSE), ""), "Other")</f>
        <v/>
      </c>
      <c r="I958" t="str">
        <f>IFERROR(IF(RawData!I960&lt;&gt;"", VLOOKUP(TRIM(RawData!I960),PHCODE,2,FALSE), ""), "Other")</f>
        <v/>
      </c>
      <c r="J958" t="str">
        <f>TRIM(RawData!L960)</f>
        <v/>
      </c>
      <c r="K958" t="str">
        <f>'Risk Calculation Tables'!AD526</f>
        <v>Low</v>
      </c>
      <c r="L958" t="str">
        <f>TRIM(RawData!J960)</f>
        <v/>
      </c>
      <c r="M958" t="str">
        <f>TRIM(RawData!K960)</f>
        <v/>
      </c>
    </row>
    <row r="959" spans="1:13" x14ac:dyDescent="0.3">
      <c r="A959">
        <f>RawData!A961</f>
        <v>0</v>
      </c>
      <c r="B959" t="str">
        <f>IF(RawData!B961&lt;&gt;"", (VLOOKUP(RawData!B961,AgeCat,2,TRUE)), "")</f>
        <v/>
      </c>
      <c r="C959" t="str">
        <f>TRIM(RawData!C961)</f>
        <v/>
      </c>
      <c r="D959" s="4">
        <f>RawData!D961</f>
        <v>0</v>
      </c>
      <c r="E959">
        <f>RawData!E961</f>
        <v>0</v>
      </c>
      <c r="F959" t="str">
        <f>IFERROR(IF(RawData!F961&lt;&gt;"", VLOOKUP(TRIM(RawData!F961),ICD10Code,2,FALSE), ""), "Other")</f>
        <v/>
      </c>
      <c r="G959" t="str">
        <f>IFERROR(IF(RawData!G961&lt;&gt;"", VLOOKUP(TRIM(RawData!G961),ICD10Code,2,FALSE), ""), "Other")</f>
        <v/>
      </c>
      <c r="H959" t="str">
        <f>IFERROR(IF(RawData!H961&lt;&gt;"", VLOOKUP(TRIM(RawData!H961),PHCODE,2,FALSE), ""), "Other")</f>
        <v/>
      </c>
      <c r="I959" t="str">
        <f>IFERROR(IF(RawData!I961&lt;&gt;"", VLOOKUP(TRIM(RawData!I961),PHCODE,2,FALSE), ""), "Other")</f>
        <v/>
      </c>
      <c r="J959" t="str">
        <f>TRIM(RawData!L961)</f>
        <v/>
      </c>
      <c r="K959" t="str">
        <f>'Risk Calculation Tables'!AD527</f>
        <v>Low</v>
      </c>
      <c r="L959" t="str">
        <f>TRIM(RawData!J961)</f>
        <v/>
      </c>
      <c r="M959" t="str">
        <f>TRIM(RawData!K961)</f>
        <v/>
      </c>
    </row>
    <row r="960" spans="1:13" x14ac:dyDescent="0.3">
      <c r="A960">
        <f>RawData!A962</f>
        <v>0</v>
      </c>
      <c r="B960" t="str">
        <f>IF(RawData!B962&lt;&gt;"", (VLOOKUP(RawData!B962,AgeCat,2,TRUE)), "")</f>
        <v/>
      </c>
      <c r="C960" t="str">
        <f>TRIM(RawData!C962)</f>
        <v/>
      </c>
      <c r="D960" s="4">
        <f>RawData!D962</f>
        <v>0</v>
      </c>
      <c r="E960">
        <f>RawData!E962</f>
        <v>0</v>
      </c>
      <c r="F960" t="str">
        <f>IFERROR(IF(RawData!F962&lt;&gt;"", VLOOKUP(TRIM(RawData!F962),ICD10Code,2,FALSE), ""), "Other")</f>
        <v/>
      </c>
      <c r="G960" t="str">
        <f>IFERROR(IF(RawData!G962&lt;&gt;"", VLOOKUP(TRIM(RawData!G962),ICD10Code,2,FALSE), ""), "Other")</f>
        <v/>
      </c>
      <c r="H960" t="str">
        <f>IFERROR(IF(RawData!H962&lt;&gt;"", VLOOKUP(TRIM(RawData!H962),PHCODE,2,FALSE), ""), "Other")</f>
        <v/>
      </c>
      <c r="I960" t="str">
        <f>IFERROR(IF(RawData!I962&lt;&gt;"", VLOOKUP(TRIM(RawData!I962),PHCODE,2,FALSE), ""), "Other")</f>
        <v/>
      </c>
      <c r="J960" t="str">
        <f>TRIM(RawData!L962)</f>
        <v/>
      </c>
      <c r="K960" t="str">
        <f>'Risk Calculation Tables'!AD528</f>
        <v>Low</v>
      </c>
      <c r="L960" t="str">
        <f>TRIM(RawData!J962)</f>
        <v/>
      </c>
      <c r="M960" t="str">
        <f>TRIM(RawData!K962)</f>
        <v/>
      </c>
    </row>
    <row r="961" spans="1:13" x14ac:dyDescent="0.3">
      <c r="A961">
        <f>RawData!A963</f>
        <v>0</v>
      </c>
      <c r="B961" t="str">
        <f>IF(RawData!B963&lt;&gt;"", (VLOOKUP(RawData!B963,AgeCat,2,TRUE)), "")</f>
        <v/>
      </c>
      <c r="C961" t="str">
        <f>TRIM(RawData!C963)</f>
        <v/>
      </c>
      <c r="D961" s="4">
        <f>RawData!D963</f>
        <v>0</v>
      </c>
      <c r="E961">
        <f>RawData!E963</f>
        <v>0</v>
      </c>
      <c r="F961" t="str">
        <f>IFERROR(IF(RawData!F963&lt;&gt;"", VLOOKUP(TRIM(RawData!F963),ICD10Code,2,FALSE), ""), "Other")</f>
        <v/>
      </c>
      <c r="G961" t="str">
        <f>IFERROR(IF(RawData!G963&lt;&gt;"", VLOOKUP(TRIM(RawData!G963),ICD10Code,2,FALSE), ""), "Other")</f>
        <v/>
      </c>
      <c r="H961" t="str">
        <f>IFERROR(IF(RawData!H963&lt;&gt;"", VLOOKUP(TRIM(RawData!H963),PHCODE,2,FALSE), ""), "Other")</f>
        <v/>
      </c>
      <c r="I961" t="str">
        <f>IFERROR(IF(RawData!I963&lt;&gt;"", VLOOKUP(TRIM(RawData!I963),PHCODE,2,FALSE), ""), "Other")</f>
        <v/>
      </c>
      <c r="J961" t="str">
        <f>TRIM(RawData!L963)</f>
        <v/>
      </c>
      <c r="K961" t="str">
        <f>'Risk Calculation Tables'!AD529</f>
        <v>Low</v>
      </c>
      <c r="L961" t="str">
        <f>TRIM(RawData!J963)</f>
        <v/>
      </c>
      <c r="M961" t="str">
        <f>TRIM(RawData!K963)</f>
        <v/>
      </c>
    </row>
    <row r="962" spans="1:13" x14ac:dyDescent="0.3">
      <c r="A962">
        <f>RawData!A964</f>
        <v>0</v>
      </c>
      <c r="B962" t="str">
        <f>IF(RawData!B964&lt;&gt;"", (VLOOKUP(RawData!B964,AgeCat,2,TRUE)), "")</f>
        <v/>
      </c>
      <c r="C962" t="str">
        <f>TRIM(RawData!C964)</f>
        <v/>
      </c>
      <c r="D962" s="4">
        <f>RawData!D964</f>
        <v>0</v>
      </c>
      <c r="E962">
        <f>RawData!E964</f>
        <v>0</v>
      </c>
      <c r="F962" t="str">
        <f>IFERROR(IF(RawData!F964&lt;&gt;"", VLOOKUP(TRIM(RawData!F964),ICD10Code,2,FALSE), ""), "Other")</f>
        <v/>
      </c>
      <c r="G962" t="str">
        <f>IFERROR(IF(RawData!G964&lt;&gt;"", VLOOKUP(TRIM(RawData!G964),ICD10Code,2,FALSE), ""), "Other")</f>
        <v/>
      </c>
      <c r="H962" t="str">
        <f>IFERROR(IF(RawData!H964&lt;&gt;"", VLOOKUP(TRIM(RawData!H964),PHCODE,2,FALSE), ""), "Other")</f>
        <v/>
      </c>
      <c r="I962" t="str">
        <f>IFERROR(IF(RawData!I964&lt;&gt;"", VLOOKUP(TRIM(RawData!I964),PHCODE,2,FALSE), ""), "Other")</f>
        <v/>
      </c>
      <c r="J962" t="str">
        <f>TRIM(RawData!L964)</f>
        <v/>
      </c>
      <c r="K962" t="str">
        <f>'Risk Calculation Tables'!AD530</f>
        <v>Low</v>
      </c>
      <c r="L962" t="str">
        <f>TRIM(RawData!J964)</f>
        <v/>
      </c>
      <c r="M962" t="str">
        <f>TRIM(RawData!K964)</f>
        <v/>
      </c>
    </row>
    <row r="963" spans="1:13" x14ac:dyDescent="0.3">
      <c r="A963">
        <f>RawData!A965</f>
        <v>0</v>
      </c>
      <c r="B963" t="str">
        <f>IF(RawData!B965&lt;&gt;"", (VLOOKUP(RawData!B965,AgeCat,2,TRUE)), "")</f>
        <v/>
      </c>
      <c r="C963" t="str">
        <f>TRIM(RawData!C965)</f>
        <v/>
      </c>
      <c r="D963" s="4">
        <f>RawData!D965</f>
        <v>0</v>
      </c>
      <c r="E963">
        <f>RawData!E965</f>
        <v>0</v>
      </c>
      <c r="F963" t="str">
        <f>IFERROR(IF(RawData!F965&lt;&gt;"", VLOOKUP(TRIM(RawData!F965),ICD10Code,2,FALSE), ""), "Other")</f>
        <v/>
      </c>
      <c r="G963" t="str">
        <f>IFERROR(IF(RawData!G965&lt;&gt;"", VLOOKUP(TRIM(RawData!G965),ICD10Code,2,FALSE), ""), "Other")</f>
        <v/>
      </c>
      <c r="H963" t="str">
        <f>IFERROR(IF(RawData!H965&lt;&gt;"", VLOOKUP(TRIM(RawData!H965),PHCODE,2,FALSE), ""), "Other")</f>
        <v/>
      </c>
      <c r="I963" t="str">
        <f>IFERROR(IF(RawData!I965&lt;&gt;"", VLOOKUP(TRIM(RawData!I965),PHCODE,2,FALSE), ""), "Other")</f>
        <v/>
      </c>
      <c r="J963" t="str">
        <f>TRIM(RawData!L965)</f>
        <v/>
      </c>
      <c r="K963" t="str">
        <f>'Risk Calculation Tables'!AD531</f>
        <v>Low</v>
      </c>
      <c r="L963" t="str">
        <f>TRIM(RawData!J965)</f>
        <v/>
      </c>
      <c r="M963" t="str">
        <f>TRIM(RawData!K965)</f>
        <v/>
      </c>
    </row>
    <row r="964" spans="1:13" x14ac:dyDescent="0.3">
      <c r="A964">
        <f>RawData!A966</f>
        <v>0</v>
      </c>
      <c r="B964" t="str">
        <f>IF(RawData!B966&lt;&gt;"", (VLOOKUP(RawData!B966,AgeCat,2,TRUE)), "")</f>
        <v/>
      </c>
      <c r="C964" t="str">
        <f>TRIM(RawData!C966)</f>
        <v/>
      </c>
      <c r="D964" s="4">
        <f>RawData!D966</f>
        <v>0</v>
      </c>
      <c r="E964">
        <f>RawData!E966</f>
        <v>0</v>
      </c>
      <c r="F964" t="str">
        <f>IFERROR(IF(RawData!F966&lt;&gt;"", VLOOKUP(TRIM(RawData!F966),ICD10Code,2,FALSE), ""), "Other")</f>
        <v/>
      </c>
      <c r="G964" t="str">
        <f>IFERROR(IF(RawData!G966&lt;&gt;"", VLOOKUP(TRIM(RawData!G966),ICD10Code,2,FALSE), ""), "Other")</f>
        <v/>
      </c>
      <c r="H964" t="str">
        <f>IFERROR(IF(RawData!H966&lt;&gt;"", VLOOKUP(TRIM(RawData!H966),PHCODE,2,FALSE), ""), "Other")</f>
        <v/>
      </c>
      <c r="I964" t="str">
        <f>IFERROR(IF(RawData!I966&lt;&gt;"", VLOOKUP(TRIM(RawData!I966),PHCODE,2,FALSE), ""), "Other")</f>
        <v/>
      </c>
      <c r="J964" t="str">
        <f>TRIM(RawData!L966)</f>
        <v/>
      </c>
      <c r="K964" t="str">
        <f>'Risk Calculation Tables'!AD532</f>
        <v>Low</v>
      </c>
      <c r="L964" t="str">
        <f>TRIM(RawData!J966)</f>
        <v/>
      </c>
      <c r="M964" t="str">
        <f>TRIM(RawData!K966)</f>
        <v/>
      </c>
    </row>
    <row r="965" spans="1:13" x14ac:dyDescent="0.3">
      <c r="A965">
        <f>RawData!A967</f>
        <v>0</v>
      </c>
      <c r="B965" t="str">
        <f>IF(RawData!B967&lt;&gt;"", (VLOOKUP(RawData!B967,AgeCat,2,TRUE)), "")</f>
        <v/>
      </c>
      <c r="C965" t="str">
        <f>TRIM(RawData!C967)</f>
        <v/>
      </c>
      <c r="D965" s="4">
        <f>RawData!D967</f>
        <v>0</v>
      </c>
      <c r="E965">
        <f>RawData!E967</f>
        <v>0</v>
      </c>
      <c r="F965" t="str">
        <f>IFERROR(IF(RawData!F967&lt;&gt;"", VLOOKUP(TRIM(RawData!F967),ICD10Code,2,FALSE), ""), "Other")</f>
        <v/>
      </c>
      <c r="G965" t="str">
        <f>IFERROR(IF(RawData!G967&lt;&gt;"", VLOOKUP(TRIM(RawData!G967),ICD10Code,2,FALSE), ""), "Other")</f>
        <v/>
      </c>
      <c r="H965" t="str">
        <f>IFERROR(IF(RawData!H967&lt;&gt;"", VLOOKUP(TRIM(RawData!H967),PHCODE,2,FALSE), ""), "Other")</f>
        <v/>
      </c>
      <c r="I965" t="str">
        <f>IFERROR(IF(RawData!I967&lt;&gt;"", VLOOKUP(TRIM(RawData!I967),PHCODE,2,FALSE), ""), "Other")</f>
        <v/>
      </c>
      <c r="J965" t="str">
        <f>TRIM(RawData!L967)</f>
        <v/>
      </c>
      <c r="K965" t="str">
        <f>'Risk Calculation Tables'!AD533</f>
        <v>Low</v>
      </c>
      <c r="L965" t="str">
        <f>TRIM(RawData!J967)</f>
        <v/>
      </c>
      <c r="M965" t="str">
        <f>TRIM(RawData!K967)</f>
        <v/>
      </c>
    </row>
    <row r="966" spans="1:13" x14ac:dyDescent="0.3">
      <c r="A966">
        <f>RawData!A968</f>
        <v>0</v>
      </c>
      <c r="B966" t="str">
        <f>IF(RawData!B968&lt;&gt;"", (VLOOKUP(RawData!B968,AgeCat,2,TRUE)), "")</f>
        <v/>
      </c>
      <c r="C966" t="str">
        <f>TRIM(RawData!C968)</f>
        <v/>
      </c>
      <c r="D966" s="4">
        <f>RawData!D968</f>
        <v>0</v>
      </c>
      <c r="E966">
        <f>RawData!E968</f>
        <v>0</v>
      </c>
      <c r="F966" t="str">
        <f>IFERROR(IF(RawData!F968&lt;&gt;"", VLOOKUP(TRIM(RawData!F968),ICD10Code,2,FALSE), ""), "Other")</f>
        <v/>
      </c>
      <c r="G966" t="str">
        <f>IFERROR(IF(RawData!G968&lt;&gt;"", VLOOKUP(TRIM(RawData!G968),ICD10Code,2,FALSE), ""), "Other")</f>
        <v/>
      </c>
      <c r="H966" t="str">
        <f>IFERROR(IF(RawData!H968&lt;&gt;"", VLOOKUP(TRIM(RawData!H968),PHCODE,2,FALSE), ""), "Other")</f>
        <v/>
      </c>
      <c r="I966" t="str">
        <f>IFERROR(IF(RawData!I968&lt;&gt;"", VLOOKUP(TRIM(RawData!I968),PHCODE,2,FALSE), ""), "Other")</f>
        <v/>
      </c>
      <c r="J966" t="str">
        <f>TRIM(RawData!L968)</f>
        <v/>
      </c>
      <c r="K966" t="str">
        <f>'Risk Calculation Tables'!AD534</f>
        <v>Low</v>
      </c>
      <c r="L966" t="str">
        <f>TRIM(RawData!J968)</f>
        <v/>
      </c>
      <c r="M966" t="str">
        <f>TRIM(RawData!K968)</f>
        <v/>
      </c>
    </row>
    <row r="967" spans="1:13" x14ac:dyDescent="0.3">
      <c r="A967">
        <f>RawData!A969</f>
        <v>0</v>
      </c>
      <c r="B967" t="str">
        <f>IF(RawData!B969&lt;&gt;"", (VLOOKUP(RawData!B969,AgeCat,2,TRUE)), "")</f>
        <v/>
      </c>
      <c r="C967" t="str">
        <f>TRIM(RawData!C969)</f>
        <v/>
      </c>
      <c r="D967" s="4">
        <f>RawData!D969</f>
        <v>0</v>
      </c>
      <c r="E967">
        <f>RawData!E969</f>
        <v>0</v>
      </c>
      <c r="F967" t="str">
        <f>IFERROR(IF(RawData!F969&lt;&gt;"", VLOOKUP(TRIM(RawData!F969),ICD10Code,2,FALSE), ""), "Other")</f>
        <v/>
      </c>
      <c r="G967" t="str">
        <f>IFERROR(IF(RawData!G969&lt;&gt;"", VLOOKUP(TRIM(RawData!G969),ICD10Code,2,FALSE), ""), "Other")</f>
        <v/>
      </c>
      <c r="H967" t="str">
        <f>IFERROR(IF(RawData!H969&lt;&gt;"", VLOOKUP(TRIM(RawData!H969),PHCODE,2,FALSE), ""), "Other")</f>
        <v/>
      </c>
      <c r="I967" t="str">
        <f>IFERROR(IF(RawData!I969&lt;&gt;"", VLOOKUP(TRIM(RawData!I969),PHCODE,2,FALSE), ""), "Other")</f>
        <v/>
      </c>
      <c r="J967" t="str">
        <f>TRIM(RawData!L969)</f>
        <v/>
      </c>
      <c r="K967" t="str">
        <f>'Risk Calculation Tables'!AD535</f>
        <v>Low</v>
      </c>
      <c r="L967" t="str">
        <f>TRIM(RawData!J969)</f>
        <v/>
      </c>
      <c r="M967" t="str">
        <f>TRIM(RawData!K969)</f>
        <v/>
      </c>
    </row>
    <row r="968" spans="1:13" x14ac:dyDescent="0.3">
      <c r="A968">
        <f>RawData!A970</f>
        <v>0</v>
      </c>
      <c r="B968" t="str">
        <f>IF(RawData!B970&lt;&gt;"", (VLOOKUP(RawData!B970,AgeCat,2,TRUE)), "")</f>
        <v/>
      </c>
      <c r="C968" t="str">
        <f>TRIM(RawData!C970)</f>
        <v/>
      </c>
      <c r="D968" s="4">
        <f>RawData!D970</f>
        <v>0</v>
      </c>
      <c r="E968">
        <f>RawData!E970</f>
        <v>0</v>
      </c>
      <c r="F968" t="str">
        <f>IFERROR(IF(RawData!F970&lt;&gt;"", VLOOKUP(TRIM(RawData!F970),ICD10Code,2,FALSE), ""), "Other")</f>
        <v/>
      </c>
      <c r="G968" t="str">
        <f>IFERROR(IF(RawData!G970&lt;&gt;"", VLOOKUP(TRIM(RawData!G970),ICD10Code,2,FALSE), ""), "Other")</f>
        <v/>
      </c>
      <c r="H968" t="str">
        <f>IFERROR(IF(RawData!H970&lt;&gt;"", VLOOKUP(TRIM(RawData!H970),PHCODE,2,FALSE), ""), "Other")</f>
        <v/>
      </c>
      <c r="I968" t="str">
        <f>IFERROR(IF(RawData!I970&lt;&gt;"", VLOOKUP(TRIM(RawData!I970),PHCODE,2,FALSE), ""), "Other")</f>
        <v/>
      </c>
      <c r="J968" t="str">
        <f>TRIM(RawData!L970)</f>
        <v/>
      </c>
      <c r="K968" t="str">
        <f>'Risk Calculation Tables'!AD536</f>
        <v>Low</v>
      </c>
      <c r="L968" t="str">
        <f>TRIM(RawData!J970)</f>
        <v/>
      </c>
      <c r="M968" t="str">
        <f>TRIM(RawData!K970)</f>
        <v/>
      </c>
    </row>
    <row r="969" spans="1:13" x14ac:dyDescent="0.3">
      <c r="A969">
        <f>RawData!A971</f>
        <v>0</v>
      </c>
      <c r="B969" t="str">
        <f>IF(RawData!B971&lt;&gt;"", (VLOOKUP(RawData!B971,AgeCat,2,TRUE)), "")</f>
        <v/>
      </c>
      <c r="C969" t="str">
        <f>TRIM(RawData!C971)</f>
        <v/>
      </c>
      <c r="D969" s="4">
        <f>RawData!D971</f>
        <v>0</v>
      </c>
      <c r="E969">
        <f>RawData!E971</f>
        <v>0</v>
      </c>
      <c r="F969" t="str">
        <f>IFERROR(IF(RawData!F971&lt;&gt;"", VLOOKUP(TRIM(RawData!F971),ICD10Code,2,FALSE), ""), "Other")</f>
        <v/>
      </c>
      <c r="G969" t="str">
        <f>IFERROR(IF(RawData!G971&lt;&gt;"", VLOOKUP(TRIM(RawData!G971),ICD10Code,2,FALSE), ""), "Other")</f>
        <v/>
      </c>
      <c r="H969" t="str">
        <f>IFERROR(IF(RawData!H971&lt;&gt;"", VLOOKUP(TRIM(RawData!H971),PHCODE,2,FALSE), ""), "Other")</f>
        <v/>
      </c>
      <c r="I969" t="str">
        <f>IFERROR(IF(RawData!I971&lt;&gt;"", VLOOKUP(TRIM(RawData!I971),PHCODE,2,FALSE), ""), "Other")</f>
        <v/>
      </c>
      <c r="J969" t="str">
        <f>TRIM(RawData!L971)</f>
        <v/>
      </c>
      <c r="K969" t="str">
        <f>'Risk Calculation Tables'!AD537</f>
        <v>Low</v>
      </c>
      <c r="L969" t="str">
        <f>TRIM(RawData!J971)</f>
        <v/>
      </c>
      <c r="M969" t="str">
        <f>TRIM(RawData!K971)</f>
        <v/>
      </c>
    </row>
    <row r="970" spans="1:13" x14ac:dyDescent="0.3">
      <c r="A970">
        <f>RawData!A972</f>
        <v>0</v>
      </c>
      <c r="B970" t="str">
        <f>IF(RawData!B972&lt;&gt;"", (VLOOKUP(RawData!B972,AgeCat,2,TRUE)), "")</f>
        <v/>
      </c>
      <c r="C970" t="str">
        <f>TRIM(RawData!C972)</f>
        <v/>
      </c>
      <c r="D970" s="4">
        <f>RawData!D972</f>
        <v>0</v>
      </c>
      <c r="E970">
        <f>RawData!E972</f>
        <v>0</v>
      </c>
      <c r="F970" t="str">
        <f>IFERROR(IF(RawData!F972&lt;&gt;"", VLOOKUP(TRIM(RawData!F972),ICD10Code,2,FALSE), ""), "Other")</f>
        <v/>
      </c>
      <c r="G970" t="str">
        <f>IFERROR(IF(RawData!G972&lt;&gt;"", VLOOKUP(TRIM(RawData!G972),ICD10Code,2,FALSE), ""), "Other")</f>
        <v/>
      </c>
      <c r="H970" t="str">
        <f>IFERROR(IF(RawData!H972&lt;&gt;"", VLOOKUP(TRIM(RawData!H972),PHCODE,2,FALSE), ""), "Other")</f>
        <v/>
      </c>
      <c r="I970" t="str">
        <f>IFERROR(IF(RawData!I972&lt;&gt;"", VLOOKUP(TRIM(RawData!I972),PHCODE,2,FALSE), ""), "Other")</f>
        <v/>
      </c>
      <c r="J970" t="str">
        <f>TRIM(RawData!L972)</f>
        <v/>
      </c>
      <c r="K970" t="str">
        <f>'Risk Calculation Tables'!AD538</f>
        <v>Low</v>
      </c>
      <c r="L970" t="str">
        <f>TRIM(RawData!J972)</f>
        <v/>
      </c>
      <c r="M970" t="str">
        <f>TRIM(RawData!K972)</f>
        <v/>
      </c>
    </row>
    <row r="971" spans="1:13" x14ac:dyDescent="0.3">
      <c r="A971">
        <f>RawData!A973</f>
        <v>0</v>
      </c>
      <c r="B971" t="str">
        <f>IF(RawData!B973&lt;&gt;"", (VLOOKUP(RawData!B973,AgeCat,2,TRUE)), "")</f>
        <v/>
      </c>
      <c r="C971" t="str">
        <f>TRIM(RawData!C973)</f>
        <v/>
      </c>
      <c r="D971" s="4">
        <f>RawData!D973</f>
        <v>0</v>
      </c>
      <c r="E971">
        <f>RawData!E973</f>
        <v>0</v>
      </c>
      <c r="F971" t="str">
        <f>IFERROR(IF(RawData!F973&lt;&gt;"", VLOOKUP(TRIM(RawData!F973),ICD10Code,2,FALSE), ""), "Other")</f>
        <v/>
      </c>
      <c r="G971" t="str">
        <f>IFERROR(IF(RawData!G973&lt;&gt;"", VLOOKUP(TRIM(RawData!G973),ICD10Code,2,FALSE), ""), "Other")</f>
        <v/>
      </c>
      <c r="H971" t="str">
        <f>IFERROR(IF(RawData!H973&lt;&gt;"", VLOOKUP(TRIM(RawData!H973),PHCODE,2,FALSE), ""), "Other")</f>
        <v/>
      </c>
      <c r="I971" t="str">
        <f>IFERROR(IF(RawData!I973&lt;&gt;"", VLOOKUP(TRIM(RawData!I973),PHCODE,2,FALSE), ""), "Other")</f>
        <v/>
      </c>
      <c r="J971" t="str">
        <f>TRIM(RawData!L973)</f>
        <v/>
      </c>
      <c r="K971" t="str">
        <f>'Risk Calculation Tables'!AD539</f>
        <v>Low</v>
      </c>
      <c r="L971" t="str">
        <f>TRIM(RawData!J973)</f>
        <v/>
      </c>
      <c r="M971" t="str">
        <f>TRIM(RawData!K973)</f>
        <v/>
      </c>
    </row>
    <row r="972" spans="1:13" x14ac:dyDescent="0.3">
      <c r="A972">
        <f>RawData!A974</f>
        <v>0</v>
      </c>
      <c r="B972" t="str">
        <f>IF(RawData!B974&lt;&gt;"", (VLOOKUP(RawData!B974,AgeCat,2,TRUE)), "")</f>
        <v/>
      </c>
      <c r="C972" t="str">
        <f>TRIM(RawData!C974)</f>
        <v/>
      </c>
      <c r="D972" s="4">
        <f>RawData!D974</f>
        <v>0</v>
      </c>
      <c r="E972">
        <f>RawData!E974</f>
        <v>0</v>
      </c>
      <c r="F972" t="str">
        <f>IFERROR(IF(RawData!F974&lt;&gt;"", VLOOKUP(TRIM(RawData!F974),ICD10Code,2,FALSE), ""), "Other")</f>
        <v/>
      </c>
      <c r="G972" t="str">
        <f>IFERROR(IF(RawData!G974&lt;&gt;"", VLOOKUP(TRIM(RawData!G974),ICD10Code,2,FALSE), ""), "Other")</f>
        <v/>
      </c>
      <c r="H972" t="str">
        <f>IFERROR(IF(RawData!H974&lt;&gt;"", VLOOKUP(TRIM(RawData!H974),PHCODE,2,FALSE), ""), "Other")</f>
        <v/>
      </c>
      <c r="I972" t="str">
        <f>IFERROR(IF(RawData!I974&lt;&gt;"", VLOOKUP(TRIM(RawData!I974),PHCODE,2,FALSE), ""), "Other")</f>
        <v/>
      </c>
      <c r="J972" t="str">
        <f>TRIM(RawData!L974)</f>
        <v/>
      </c>
      <c r="K972" t="str">
        <f>'Risk Calculation Tables'!AD540</f>
        <v>Low</v>
      </c>
      <c r="L972" t="str">
        <f>TRIM(RawData!J974)</f>
        <v/>
      </c>
      <c r="M972" t="str">
        <f>TRIM(RawData!K974)</f>
        <v/>
      </c>
    </row>
    <row r="973" spans="1:13" x14ac:dyDescent="0.3">
      <c r="A973">
        <f>RawData!A975</f>
        <v>0</v>
      </c>
      <c r="B973" t="str">
        <f>IF(RawData!B975&lt;&gt;"", (VLOOKUP(RawData!B975,AgeCat,2,TRUE)), "")</f>
        <v/>
      </c>
      <c r="C973" t="str">
        <f>TRIM(RawData!C975)</f>
        <v/>
      </c>
      <c r="D973" s="4">
        <f>RawData!D975</f>
        <v>0</v>
      </c>
      <c r="E973">
        <f>RawData!E975</f>
        <v>0</v>
      </c>
      <c r="F973" t="str">
        <f>IFERROR(IF(RawData!F975&lt;&gt;"", VLOOKUP(TRIM(RawData!F975),ICD10Code,2,FALSE), ""), "Other")</f>
        <v/>
      </c>
      <c r="G973" t="str">
        <f>IFERROR(IF(RawData!G975&lt;&gt;"", VLOOKUP(TRIM(RawData!G975),ICD10Code,2,FALSE), ""), "Other")</f>
        <v/>
      </c>
      <c r="H973" t="str">
        <f>IFERROR(IF(RawData!H975&lt;&gt;"", VLOOKUP(TRIM(RawData!H975),PHCODE,2,FALSE), ""), "Other")</f>
        <v/>
      </c>
      <c r="I973" t="str">
        <f>IFERROR(IF(RawData!I975&lt;&gt;"", VLOOKUP(TRIM(RawData!I975),PHCODE,2,FALSE), ""), "Other")</f>
        <v/>
      </c>
      <c r="J973" t="str">
        <f>TRIM(RawData!L975)</f>
        <v/>
      </c>
      <c r="K973" t="str">
        <f>'Risk Calculation Tables'!AD541</f>
        <v>Low</v>
      </c>
      <c r="L973" t="str">
        <f>TRIM(RawData!J975)</f>
        <v/>
      </c>
      <c r="M973" t="str">
        <f>TRIM(RawData!K975)</f>
        <v/>
      </c>
    </row>
    <row r="974" spans="1:13" x14ac:dyDescent="0.3">
      <c r="A974">
        <f>RawData!A976</f>
        <v>0</v>
      </c>
      <c r="B974" t="str">
        <f>IF(RawData!B976&lt;&gt;"", (VLOOKUP(RawData!B976,AgeCat,2,TRUE)), "")</f>
        <v/>
      </c>
      <c r="C974" t="str">
        <f>TRIM(RawData!C976)</f>
        <v/>
      </c>
      <c r="D974" s="4">
        <f>RawData!D976</f>
        <v>0</v>
      </c>
      <c r="E974">
        <f>RawData!E976</f>
        <v>0</v>
      </c>
      <c r="F974" t="str">
        <f>IFERROR(IF(RawData!F976&lt;&gt;"", VLOOKUP(TRIM(RawData!F976),ICD10Code,2,FALSE), ""), "Other")</f>
        <v/>
      </c>
      <c r="G974" t="str">
        <f>IFERROR(IF(RawData!G976&lt;&gt;"", VLOOKUP(TRIM(RawData!G976),ICD10Code,2,FALSE), ""), "Other")</f>
        <v/>
      </c>
      <c r="H974" t="str">
        <f>IFERROR(IF(RawData!H976&lt;&gt;"", VLOOKUP(TRIM(RawData!H976),PHCODE,2,FALSE), ""), "Other")</f>
        <v/>
      </c>
      <c r="I974" t="str">
        <f>IFERROR(IF(RawData!I976&lt;&gt;"", VLOOKUP(TRIM(RawData!I976),PHCODE,2,FALSE), ""), "Other")</f>
        <v/>
      </c>
      <c r="J974" t="str">
        <f>TRIM(RawData!L976)</f>
        <v/>
      </c>
      <c r="K974" t="str">
        <f>'Risk Calculation Tables'!AD542</f>
        <v>Low</v>
      </c>
      <c r="L974" t="str">
        <f>TRIM(RawData!J976)</f>
        <v/>
      </c>
      <c r="M974" t="str">
        <f>TRIM(RawData!K976)</f>
        <v/>
      </c>
    </row>
    <row r="975" spans="1:13" x14ac:dyDescent="0.3">
      <c r="A975">
        <f>RawData!A977</f>
        <v>0</v>
      </c>
      <c r="B975" t="str">
        <f>IF(RawData!B977&lt;&gt;"", (VLOOKUP(RawData!B977,AgeCat,2,TRUE)), "")</f>
        <v/>
      </c>
      <c r="C975" t="str">
        <f>TRIM(RawData!C977)</f>
        <v/>
      </c>
      <c r="D975" s="4">
        <f>RawData!D977</f>
        <v>0</v>
      </c>
      <c r="E975">
        <f>RawData!E977</f>
        <v>0</v>
      </c>
      <c r="F975" t="str">
        <f>IFERROR(IF(RawData!F977&lt;&gt;"", VLOOKUP(TRIM(RawData!F977),ICD10Code,2,FALSE), ""), "Other")</f>
        <v/>
      </c>
      <c r="G975" t="str">
        <f>IFERROR(IF(RawData!G977&lt;&gt;"", VLOOKUP(TRIM(RawData!G977),ICD10Code,2,FALSE), ""), "Other")</f>
        <v/>
      </c>
      <c r="H975" t="str">
        <f>IFERROR(IF(RawData!H977&lt;&gt;"", VLOOKUP(TRIM(RawData!H977),PHCODE,2,FALSE), ""), "Other")</f>
        <v/>
      </c>
      <c r="I975" t="str">
        <f>IFERROR(IF(RawData!I977&lt;&gt;"", VLOOKUP(TRIM(RawData!I977),PHCODE,2,FALSE), ""), "Other")</f>
        <v/>
      </c>
      <c r="J975" t="str">
        <f>TRIM(RawData!L977)</f>
        <v/>
      </c>
      <c r="K975" t="str">
        <f>'Risk Calculation Tables'!AD543</f>
        <v>Low</v>
      </c>
      <c r="L975" t="str">
        <f>TRIM(RawData!J977)</f>
        <v/>
      </c>
      <c r="M975" t="str">
        <f>TRIM(RawData!K977)</f>
        <v/>
      </c>
    </row>
    <row r="976" spans="1:13" x14ac:dyDescent="0.3">
      <c r="A976">
        <f>RawData!A978</f>
        <v>0</v>
      </c>
      <c r="B976" t="str">
        <f>IF(RawData!B978&lt;&gt;"", (VLOOKUP(RawData!B978,AgeCat,2,TRUE)), "")</f>
        <v/>
      </c>
      <c r="C976" t="str">
        <f>TRIM(RawData!C978)</f>
        <v/>
      </c>
      <c r="D976" s="4">
        <f>RawData!D978</f>
        <v>0</v>
      </c>
      <c r="E976">
        <f>RawData!E978</f>
        <v>0</v>
      </c>
      <c r="F976" t="str">
        <f>IFERROR(IF(RawData!F978&lt;&gt;"", VLOOKUP(TRIM(RawData!F978),ICD10Code,2,FALSE), ""), "Other")</f>
        <v/>
      </c>
      <c r="G976" t="str">
        <f>IFERROR(IF(RawData!G978&lt;&gt;"", VLOOKUP(TRIM(RawData!G978),ICD10Code,2,FALSE), ""), "Other")</f>
        <v/>
      </c>
      <c r="H976" t="str">
        <f>IFERROR(IF(RawData!H978&lt;&gt;"", VLOOKUP(TRIM(RawData!H978),PHCODE,2,FALSE), ""), "Other")</f>
        <v/>
      </c>
      <c r="I976" t="str">
        <f>IFERROR(IF(RawData!I978&lt;&gt;"", VLOOKUP(TRIM(RawData!I978),PHCODE,2,FALSE), ""), "Other")</f>
        <v/>
      </c>
      <c r="J976" t="str">
        <f>TRIM(RawData!L978)</f>
        <v/>
      </c>
      <c r="K976" t="str">
        <f>'Risk Calculation Tables'!AD544</f>
        <v>Low</v>
      </c>
      <c r="L976" t="str">
        <f>TRIM(RawData!J978)</f>
        <v/>
      </c>
      <c r="M976" t="str">
        <f>TRIM(RawData!K978)</f>
        <v/>
      </c>
    </row>
    <row r="977" spans="1:13" x14ac:dyDescent="0.3">
      <c r="A977">
        <f>RawData!A979</f>
        <v>0</v>
      </c>
      <c r="B977" t="str">
        <f>IF(RawData!B979&lt;&gt;"", (VLOOKUP(RawData!B979,AgeCat,2,TRUE)), "")</f>
        <v/>
      </c>
      <c r="C977" t="str">
        <f>TRIM(RawData!C979)</f>
        <v/>
      </c>
      <c r="D977" s="4">
        <f>RawData!D979</f>
        <v>0</v>
      </c>
      <c r="E977">
        <f>RawData!E979</f>
        <v>0</v>
      </c>
      <c r="F977" t="str">
        <f>IFERROR(IF(RawData!F979&lt;&gt;"", VLOOKUP(TRIM(RawData!F979),ICD10Code,2,FALSE), ""), "Other")</f>
        <v/>
      </c>
      <c r="G977" t="str">
        <f>IFERROR(IF(RawData!G979&lt;&gt;"", VLOOKUP(TRIM(RawData!G979),ICD10Code,2,FALSE), ""), "Other")</f>
        <v/>
      </c>
      <c r="H977" t="str">
        <f>IFERROR(IF(RawData!H979&lt;&gt;"", VLOOKUP(TRIM(RawData!H979),PHCODE,2,FALSE), ""), "Other")</f>
        <v/>
      </c>
      <c r="I977" t="str">
        <f>IFERROR(IF(RawData!I979&lt;&gt;"", VLOOKUP(TRIM(RawData!I979),PHCODE,2,FALSE), ""), "Other")</f>
        <v/>
      </c>
      <c r="J977" t="str">
        <f>TRIM(RawData!L979)</f>
        <v/>
      </c>
      <c r="K977" t="str">
        <f>'Risk Calculation Tables'!AD545</f>
        <v>Low</v>
      </c>
      <c r="L977" t="str">
        <f>TRIM(RawData!J979)</f>
        <v/>
      </c>
      <c r="M977" t="str">
        <f>TRIM(RawData!K979)</f>
        <v/>
      </c>
    </row>
    <row r="978" spans="1:13" x14ac:dyDescent="0.3">
      <c r="A978">
        <f>RawData!A980</f>
        <v>0</v>
      </c>
      <c r="B978" t="str">
        <f>IF(RawData!B980&lt;&gt;"", (VLOOKUP(RawData!B980,AgeCat,2,TRUE)), "")</f>
        <v/>
      </c>
      <c r="C978" t="str">
        <f>TRIM(RawData!C980)</f>
        <v/>
      </c>
      <c r="D978" s="4">
        <f>RawData!D980</f>
        <v>0</v>
      </c>
      <c r="E978">
        <f>RawData!E980</f>
        <v>0</v>
      </c>
      <c r="F978" t="str">
        <f>IFERROR(IF(RawData!F980&lt;&gt;"", VLOOKUP(TRIM(RawData!F980),ICD10Code,2,FALSE), ""), "Other")</f>
        <v/>
      </c>
      <c r="G978" t="str">
        <f>IFERROR(IF(RawData!G980&lt;&gt;"", VLOOKUP(TRIM(RawData!G980),ICD10Code,2,FALSE), ""), "Other")</f>
        <v/>
      </c>
      <c r="H978" t="str">
        <f>IFERROR(IF(RawData!H980&lt;&gt;"", VLOOKUP(TRIM(RawData!H980),PHCODE,2,FALSE), ""), "Other")</f>
        <v/>
      </c>
      <c r="I978" t="str">
        <f>IFERROR(IF(RawData!I980&lt;&gt;"", VLOOKUP(TRIM(RawData!I980),PHCODE,2,FALSE), ""), "Other")</f>
        <v/>
      </c>
      <c r="J978" t="str">
        <f>TRIM(RawData!L980)</f>
        <v/>
      </c>
      <c r="K978" t="str">
        <f>'Risk Calculation Tables'!AD546</f>
        <v>Low</v>
      </c>
      <c r="L978" t="str">
        <f>TRIM(RawData!J980)</f>
        <v/>
      </c>
      <c r="M978" t="str">
        <f>TRIM(RawData!K980)</f>
        <v/>
      </c>
    </row>
    <row r="979" spans="1:13" x14ac:dyDescent="0.3">
      <c r="A979">
        <f>RawData!A981</f>
        <v>0</v>
      </c>
      <c r="B979" t="str">
        <f>IF(RawData!B981&lt;&gt;"", (VLOOKUP(RawData!B981,AgeCat,2,TRUE)), "")</f>
        <v/>
      </c>
      <c r="C979" t="str">
        <f>TRIM(RawData!C981)</f>
        <v/>
      </c>
      <c r="D979" s="4">
        <f>RawData!D981</f>
        <v>0</v>
      </c>
      <c r="E979">
        <f>RawData!E981</f>
        <v>0</v>
      </c>
      <c r="F979" t="str">
        <f>IFERROR(IF(RawData!F981&lt;&gt;"", VLOOKUP(TRIM(RawData!F981),ICD10Code,2,FALSE), ""), "Other")</f>
        <v/>
      </c>
      <c r="G979" t="str">
        <f>IFERROR(IF(RawData!G981&lt;&gt;"", VLOOKUP(TRIM(RawData!G981),ICD10Code,2,FALSE), ""), "Other")</f>
        <v/>
      </c>
      <c r="H979" t="str">
        <f>IFERROR(IF(RawData!H981&lt;&gt;"", VLOOKUP(TRIM(RawData!H981),PHCODE,2,FALSE), ""), "Other")</f>
        <v/>
      </c>
      <c r="I979" t="str">
        <f>IFERROR(IF(RawData!I981&lt;&gt;"", VLOOKUP(TRIM(RawData!I981),PHCODE,2,FALSE), ""), "Other")</f>
        <v/>
      </c>
      <c r="J979" t="str">
        <f>TRIM(RawData!L981)</f>
        <v/>
      </c>
      <c r="K979" t="str">
        <f>'Risk Calculation Tables'!AD547</f>
        <v>Low</v>
      </c>
      <c r="L979" t="str">
        <f>TRIM(RawData!J981)</f>
        <v/>
      </c>
      <c r="M979" t="str">
        <f>TRIM(RawData!K981)</f>
        <v/>
      </c>
    </row>
    <row r="980" spans="1:13" x14ac:dyDescent="0.3">
      <c r="A980">
        <f>RawData!A982</f>
        <v>0</v>
      </c>
      <c r="B980" t="str">
        <f>IF(RawData!B982&lt;&gt;"", (VLOOKUP(RawData!B982,AgeCat,2,TRUE)), "")</f>
        <v/>
      </c>
      <c r="C980" t="str">
        <f>TRIM(RawData!C982)</f>
        <v/>
      </c>
      <c r="D980" s="4">
        <f>RawData!D982</f>
        <v>0</v>
      </c>
      <c r="E980">
        <f>RawData!E982</f>
        <v>0</v>
      </c>
      <c r="F980" t="str">
        <f>IFERROR(IF(RawData!F982&lt;&gt;"", VLOOKUP(TRIM(RawData!F982),ICD10Code,2,FALSE), ""), "Other")</f>
        <v/>
      </c>
      <c r="G980" t="str">
        <f>IFERROR(IF(RawData!G982&lt;&gt;"", VLOOKUP(TRIM(RawData!G982),ICD10Code,2,FALSE), ""), "Other")</f>
        <v/>
      </c>
      <c r="H980" t="str">
        <f>IFERROR(IF(RawData!H982&lt;&gt;"", VLOOKUP(TRIM(RawData!H982),PHCODE,2,FALSE), ""), "Other")</f>
        <v/>
      </c>
      <c r="I980" t="str">
        <f>IFERROR(IF(RawData!I982&lt;&gt;"", VLOOKUP(TRIM(RawData!I982),PHCODE,2,FALSE), ""), "Other")</f>
        <v/>
      </c>
      <c r="J980" t="str">
        <f>TRIM(RawData!L982)</f>
        <v/>
      </c>
      <c r="K980" t="str">
        <f>'Risk Calculation Tables'!AD548</f>
        <v>Low</v>
      </c>
      <c r="L980" t="str">
        <f>TRIM(RawData!J982)</f>
        <v/>
      </c>
      <c r="M980" t="str">
        <f>TRIM(RawData!K982)</f>
        <v/>
      </c>
    </row>
    <row r="981" spans="1:13" x14ac:dyDescent="0.3">
      <c r="A981">
        <f>RawData!A983</f>
        <v>0</v>
      </c>
      <c r="B981" t="str">
        <f>IF(RawData!B983&lt;&gt;"", (VLOOKUP(RawData!B983,AgeCat,2,TRUE)), "")</f>
        <v/>
      </c>
      <c r="C981" t="str">
        <f>TRIM(RawData!C983)</f>
        <v/>
      </c>
      <c r="D981" s="4">
        <f>RawData!D983</f>
        <v>0</v>
      </c>
      <c r="E981">
        <f>RawData!E983</f>
        <v>0</v>
      </c>
      <c r="F981" t="str">
        <f>IFERROR(IF(RawData!F983&lt;&gt;"", VLOOKUP(TRIM(RawData!F983),ICD10Code,2,FALSE), ""), "Other")</f>
        <v/>
      </c>
      <c r="G981" t="str">
        <f>IFERROR(IF(RawData!G983&lt;&gt;"", VLOOKUP(TRIM(RawData!G983),ICD10Code,2,FALSE), ""), "Other")</f>
        <v/>
      </c>
      <c r="H981" t="str">
        <f>IFERROR(IF(RawData!H983&lt;&gt;"", VLOOKUP(TRIM(RawData!H983),PHCODE,2,FALSE), ""), "Other")</f>
        <v/>
      </c>
      <c r="I981" t="str">
        <f>IFERROR(IF(RawData!I983&lt;&gt;"", VLOOKUP(TRIM(RawData!I983),PHCODE,2,FALSE), ""), "Other")</f>
        <v/>
      </c>
      <c r="J981" t="str">
        <f>TRIM(RawData!L983)</f>
        <v/>
      </c>
      <c r="K981" t="str">
        <f>'Risk Calculation Tables'!AD549</f>
        <v>Low</v>
      </c>
      <c r="L981" t="str">
        <f>TRIM(RawData!J983)</f>
        <v/>
      </c>
      <c r="M981" t="str">
        <f>TRIM(RawData!K983)</f>
        <v/>
      </c>
    </row>
    <row r="982" spans="1:13" x14ac:dyDescent="0.3">
      <c r="A982">
        <f>RawData!A984</f>
        <v>0</v>
      </c>
      <c r="B982" t="str">
        <f>IF(RawData!B984&lt;&gt;"", (VLOOKUP(RawData!B984,AgeCat,2,TRUE)), "")</f>
        <v/>
      </c>
      <c r="C982" t="str">
        <f>TRIM(RawData!C984)</f>
        <v/>
      </c>
      <c r="D982" s="4">
        <f>RawData!D984</f>
        <v>0</v>
      </c>
      <c r="E982">
        <f>RawData!E984</f>
        <v>0</v>
      </c>
      <c r="F982" t="str">
        <f>IFERROR(IF(RawData!F984&lt;&gt;"", VLOOKUP(TRIM(RawData!F984),ICD10Code,2,FALSE), ""), "Other")</f>
        <v/>
      </c>
      <c r="G982" t="str">
        <f>IFERROR(IF(RawData!G984&lt;&gt;"", VLOOKUP(TRIM(RawData!G984),ICD10Code,2,FALSE), ""), "Other")</f>
        <v/>
      </c>
      <c r="H982" t="str">
        <f>IFERROR(IF(RawData!H984&lt;&gt;"", VLOOKUP(TRIM(RawData!H984),PHCODE,2,FALSE), ""), "Other")</f>
        <v/>
      </c>
      <c r="I982" t="str">
        <f>IFERROR(IF(RawData!I984&lt;&gt;"", VLOOKUP(TRIM(RawData!I984),PHCODE,2,FALSE), ""), "Other")</f>
        <v/>
      </c>
      <c r="J982" t="str">
        <f>TRIM(RawData!L984)</f>
        <v/>
      </c>
      <c r="K982" t="str">
        <f>'Risk Calculation Tables'!AD550</f>
        <v>Low</v>
      </c>
      <c r="L982" t="str">
        <f>TRIM(RawData!J984)</f>
        <v/>
      </c>
      <c r="M982" t="str">
        <f>TRIM(RawData!K984)</f>
        <v/>
      </c>
    </row>
    <row r="983" spans="1:13" x14ac:dyDescent="0.3">
      <c r="A983">
        <f>RawData!A985</f>
        <v>0</v>
      </c>
      <c r="B983" t="str">
        <f>IF(RawData!B985&lt;&gt;"", (VLOOKUP(RawData!B985,AgeCat,2,TRUE)), "")</f>
        <v/>
      </c>
      <c r="C983" t="str">
        <f>TRIM(RawData!C985)</f>
        <v/>
      </c>
      <c r="D983" s="4">
        <f>RawData!D985</f>
        <v>0</v>
      </c>
      <c r="E983">
        <f>RawData!E985</f>
        <v>0</v>
      </c>
      <c r="F983" t="str">
        <f>IFERROR(IF(RawData!F985&lt;&gt;"", VLOOKUP(TRIM(RawData!F985),ICD10Code,2,FALSE), ""), "Other")</f>
        <v/>
      </c>
      <c r="G983" t="str">
        <f>IFERROR(IF(RawData!G985&lt;&gt;"", VLOOKUP(TRIM(RawData!G985),ICD10Code,2,FALSE), ""), "Other")</f>
        <v/>
      </c>
      <c r="H983" t="str">
        <f>IFERROR(IF(RawData!H985&lt;&gt;"", VLOOKUP(TRIM(RawData!H985),PHCODE,2,FALSE), ""), "Other")</f>
        <v/>
      </c>
      <c r="I983" t="str">
        <f>IFERROR(IF(RawData!I985&lt;&gt;"", VLOOKUP(TRIM(RawData!I985),PHCODE,2,FALSE), ""), "Other")</f>
        <v/>
      </c>
      <c r="J983" t="str">
        <f>TRIM(RawData!L985)</f>
        <v/>
      </c>
      <c r="K983" t="str">
        <f>'Risk Calculation Tables'!AD551</f>
        <v>Low</v>
      </c>
      <c r="L983" t="str">
        <f>TRIM(RawData!J985)</f>
        <v/>
      </c>
      <c r="M983" t="str">
        <f>TRIM(RawData!K985)</f>
        <v/>
      </c>
    </row>
    <row r="984" spans="1:13" x14ac:dyDescent="0.3">
      <c r="A984">
        <f>RawData!A986</f>
        <v>0</v>
      </c>
      <c r="B984" t="str">
        <f>IF(RawData!B986&lt;&gt;"", (VLOOKUP(RawData!B986,AgeCat,2,TRUE)), "")</f>
        <v/>
      </c>
      <c r="C984" t="str">
        <f>TRIM(RawData!C986)</f>
        <v/>
      </c>
      <c r="D984" s="4">
        <f>RawData!D986</f>
        <v>0</v>
      </c>
      <c r="E984">
        <f>RawData!E986</f>
        <v>0</v>
      </c>
      <c r="F984" t="str">
        <f>IFERROR(IF(RawData!F986&lt;&gt;"", VLOOKUP(TRIM(RawData!F986),ICD10Code,2,FALSE), ""), "Other")</f>
        <v/>
      </c>
      <c r="G984" t="str">
        <f>IFERROR(IF(RawData!G986&lt;&gt;"", VLOOKUP(TRIM(RawData!G986),ICD10Code,2,FALSE), ""), "Other")</f>
        <v/>
      </c>
      <c r="H984" t="str">
        <f>IFERROR(IF(RawData!H986&lt;&gt;"", VLOOKUP(TRIM(RawData!H986),PHCODE,2,FALSE), ""), "Other")</f>
        <v/>
      </c>
      <c r="I984" t="str">
        <f>IFERROR(IF(RawData!I986&lt;&gt;"", VLOOKUP(TRIM(RawData!I986),PHCODE,2,FALSE), ""), "Other")</f>
        <v/>
      </c>
      <c r="J984" t="str">
        <f>TRIM(RawData!L986)</f>
        <v/>
      </c>
      <c r="K984" t="str">
        <f>'Risk Calculation Tables'!AD552</f>
        <v>Low</v>
      </c>
      <c r="L984" t="str">
        <f>TRIM(RawData!J986)</f>
        <v/>
      </c>
      <c r="M984" t="str">
        <f>TRIM(RawData!K986)</f>
        <v/>
      </c>
    </row>
    <row r="985" spans="1:13" x14ac:dyDescent="0.3">
      <c r="A985">
        <f>RawData!A987</f>
        <v>0</v>
      </c>
      <c r="B985" t="str">
        <f>IF(RawData!B987&lt;&gt;"", (VLOOKUP(RawData!B987,AgeCat,2,TRUE)), "")</f>
        <v/>
      </c>
      <c r="C985" t="str">
        <f>TRIM(RawData!C987)</f>
        <v/>
      </c>
      <c r="D985" s="4">
        <f>RawData!D987</f>
        <v>0</v>
      </c>
      <c r="E985">
        <f>RawData!E987</f>
        <v>0</v>
      </c>
      <c r="F985" t="str">
        <f>IFERROR(IF(RawData!F987&lt;&gt;"", VLOOKUP(TRIM(RawData!F987),ICD10Code,2,FALSE), ""), "Other")</f>
        <v/>
      </c>
      <c r="G985" t="str">
        <f>IFERROR(IF(RawData!G987&lt;&gt;"", VLOOKUP(TRIM(RawData!G987),ICD10Code,2,FALSE), ""), "Other")</f>
        <v/>
      </c>
      <c r="H985" t="str">
        <f>IFERROR(IF(RawData!H987&lt;&gt;"", VLOOKUP(TRIM(RawData!H987),PHCODE,2,FALSE), ""), "Other")</f>
        <v/>
      </c>
      <c r="I985" t="str">
        <f>IFERROR(IF(RawData!I987&lt;&gt;"", VLOOKUP(TRIM(RawData!I987),PHCODE,2,FALSE), ""), "Other")</f>
        <v/>
      </c>
      <c r="J985" t="str">
        <f>TRIM(RawData!L987)</f>
        <v/>
      </c>
      <c r="K985" t="str">
        <f>'Risk Calculation Tables'!AD553</f>
        <v>Low</v>
      </c>
      <c r="L985" t="str">
        <f>TRIM(RawData!J987)</f>
        <v/>
      </c>
      <c r="M985" t="str">
        <f>TRIM(RawData!K987)</f>
        <v/>
      </c>
    </row>
    <row r="986" spans="1:13" x14ac:dyDescent="0.3">
      <c r="A986">
        <f>RawData!A988</f>
        <v>0</v>
      </c>
      <c r="B986" t="str">
        <f>IF(RawData!B988&lt;&gt;"", (VLOOKUP(RawData!B988,AgeCat,2,TRUE)), "")</f>
        <v/>
      </c>
      <c r="C986" t="str">
        <f>TRIM(RawData!C988)</f>
        <v/>
      </c>
      <c r="D986" s="4">
        <f>RawData!D988</f>
        <v>0</v>
      </c>
      <c r="E986">
        <f>RawData!E988</f>
        <v>0</v>
      </c>
      <c r="F986" t="str">
        <f>IFERROR(IF(RawData!F988&lt;&gt;"", VLOOKUP(TRIM(RawData!F988),ICD10Code,2,FALSE), ""), "Other")</f>
        <v/>
      </c>
      <c r="G986" t="str">
        <f>IFERROR(IF(RawData!G988&lt;&gt;"", VLOOKUP(TRIM(RawData!G988),ICD10Code,2,FALSE), ""), "Other")</f>
        <v/>
      </c>
      <c r="H986" t="str">
        <f>IFERROR(IF(RawData!H988&lt;&gt;"", VLOOKUP(TRIM(RawData!H988),PHCODE,2,FALSE), ""), "Other")</f>
        <v/>
      </c>
      <c r="I986" t="str">
        <f>IFERROR(IF(RawData!I988&lt;&gt;"", VLOOKUP(TRIM(RawData!I988),PHCODE,2,FALSE), ""), "Other")</f>
        <v/>
      </c>
      <c r="J986" t="str">
        <f>TRIM(RawData!L988)</f>
        <v/>
      </c>
      <c r="K986" t="str">
        <f>'Risk Calculation Tables'!AD554</f>
        <v>Low</v>
      </c>
      <c r="L986" t="str">
        <f>TRIM(RawData!J988)</f>
        <v/>
      </c>
      <c r="M986" t="str">
        <f>TRIM(RawData!K988)</f>
        <v/>
      </c>
    </row>
    <row r="987" spans="1:13" x14ac:dyDescent="0.3">
      <c r="A987">
        <f>RawData!A989</f>
        <v>0</v>
      </c>
      <c r="B987" t="str">
        <f>IF(RawData!B989&lt;&gt;"", (VLOOKUP(RawData!B989,AgeCat,2,TRUE)), "")</f>
        <v/>
      </c>
      <c r="C987" t="str">
        <f>TRIM(RawData!C989)</f>
        <v/>
      </c>
      <c r="D987" s="4">
        <f>RawData!D989</f>
        <v>0</v>
      </c>
      <c r="E987">
        <f>RawData!E989</f>
        <v>0</v>
      </c>
      <c r="F987" t="str">
        <f>IFERROR(IF(RawData!F989&lt;&gt;"", VLOOKUP(TRIM(RawData!F989),ICD10Code,2,FALSE), ""), "Other")</f>
        <v/>
      </c>
      <c r="G987" t="str">
        <f>IFERROR(IF(RawData!G989&lt;&gt;"", VLOOKUP(TRIM(RawData!G989),ICD10Code,2,FALSE), ""), "Other")</f>
        <v/>
      </c>
      <c r="H987" t="str">
        <f>IFERROR(IF(RawData!H989&lt;&gt;"", VLOOKUP(TRIM(RawData!H989),PHCODE,2,FALSE), ""), "Other")</f>
        <v/>
      </c>
      <c r="I987" t="str">
        <f>IFERROR(IF(RawData!I989&lt;&gt;"", VLOOKUP(TRIM(RawData!I989),PHCODE,2,FALSE), ""), "Other")</f>
        <v/>
      </c>
      <c r="J987" t="str">
        <f>TRIM(RawData!L989)</f>
        <v/>
      </c>
      <c r="K987" t="str">
        <f>'Risk Calculation Tables'!AD555</f>
        <v>Low</v>
      </c>
      <c r="L987" t="str">
        <f>TRIM(RawData!J989)</f>
        <v/>
      </c>
      <c r="M987" t="str">
        <f>TRIM(RawData!K989)</f>
        <v/>
      </c>
    </row>
    <row r="988" spans="1:13" x14ac:dyDescent="0.3">
      <c r="A988">
        <f>RawData!A990</f>
        <v>0</v>
      </c>
      <c r="B988" t="str">
        <f>IF(RawData!B990&lt;&gt;"", (VLOOKUP(RawData!B990,AgeCat,2,TRUE)), "")</f>
        <v/>
      </c>
      <c r="C988" t="str">
        <f>TRIM(RawData!C990)</f>
        <v/>
      </c>
      <c r="D988" s="4">
        <f>RawData!D990</f>
        <v>0</v>
      </c>
      <c r="E988">
        <f>RawData!E990</f>
        <v>0</v>
      </c>
      <c r="F988" t="str">
        <f>IFERROR(IF(RawData!F990&lt;&gt;"", VLOOKUP(TRIM(RawData!F990),ICD10Code,2,FALSE), ""), "Other")</f>
        <v/>
      </c>
      <c r="G988" t="str">
        <f>IFERROR(IF(RawData!G990&lt;&gt;"", VLOOKUP(TRIM(RawData!G990),ICD10Code,2,FALSE), ""), "Other")</f>
        <v/>
      </c>
      <c r="H988" t="str">
        <f>IFERROR(IF(RawData!H990&lt;&gt;"", VLOOKUP(TRIM(RawData!H990),PHCODE,2,FALSE), ""), "Other")</f>
        <v/>
      </c>
      <c r="I988" t="str">
        <f>IFERROR(IF(RawData!I990&lt;&gt;"", VLOOKUP(TRIM(RawData!I990),PHCODE,2,FALSE), ""), "Other")</f>
        <v/>
      </c>
      <c r="J988" t="str">
        <f>TRIM(RawData!L990)</f>
        <v/>
      </c>
      <c r="K988" t="str">
        <f>'Risk Calculation Tables'!AD556</f>
        <v>Low</v>
      </c>
      <c r="L988" t="str">
        <f>TRIM(RawData!J990)</f>
        <v/>
      </c>
      <c r="M988" t="str">
        <f>TRIM(RawData!K990)</f>
        <v/>
      </c>
    </row>
    <row r="989" spans="1:13" x14ac:dyDescent="0.3">
      <c r="A989">
        <f>RawData!A991</f>
        <v>0</v>
      </c>
      <c r="B989" t="str">
        <f>IF(RawData!B991&lt;&gt;"", (VLOOKUP(RawData!B991,AgeCat,2,TRUE)), "")</f>
        <v/>
      </c>
      <c r="C989" t="str">
        <f>TRIM(RawData!C991)</f>
        <v/>
      </c>
      <c r="D989" s="4">
        <f>RawData!D991</f>
        <v>0</v>
      </c>
      <c r="E989">
        <f>RawData!E991</f>
        <v>0</v>
      </c>
      <c r="F989" t="str">
        <f>IFERROR(IF(RawData!F991&lt;&gt;"", VLOOKUP(TRIM(RawData!F991),ICD10Code,2,FALSE), ""), "Other")</f>
        <v/>
      </c>
      <c r="G989" t="str">
        <f>IFERROR(IF(RawData!G991&lt;&gt;"", VLOOKUP(TRIM(RawData!G991),ICD10Code,2,FALSE), ""), "Other")</f>
        <v/>
      </c>
      <c r="H989" t="str">
        <f>IFERROR(IF(RawData!H991&lt;&gt;"", VLOOKUP(TRIM(RawData!H991),PHCODE,2,FALSE), ""), "Other")</f>
        <v/>
      </c>
      <c r="I989" t="str">
        <f>IFERROR(IF(RawData!I991&lt;&gt;"", VLOOKUP(TRIM(RawData!I991),PHCODE,2,FALSE), ""), "Other")</f>
        <v/>
      </c>
      <c r="J989" t="str">
        <f>TRIM(RawData!L991)</f>
        <v/>
      </c>
      <c r="K989" t="str">
        <f>'Risk Calculation Tables'!AD557</f>
        <v>Low</v>
      </c>
      <c r="L989" t="str">
        <f>TRIM(RawData!J991)</f>
        <v/>
      </c>
      <c r="M989" t="str">
        <f>TRIM(RawData!K991)</f>
        <v/>
      </c>
    </row>
    <row r="990" spans="1:13" x14ac:dyDescent="0.3">
      <c r="A990">
        <f>RawData!A992</f>
        <v>0</v>
      </c>
      <c r="B990" t="str">
        <f>IF(RawData!B992&lt;&gt;"", (VLOOKUP(RawData!B992,AgeCat,2,TRUE)), "")</f>
        <v/>
      </c>
      <c r="C990" t="str">
        <f>TRIM(RawData!C992)</f>
        <v/>
      </c>
      <c r="D990" s="4">
        <f>RawData!D992</f>
        <v>0</v>
      </c>
      <c r="E990">
        <f>RawData!E992</f>
        <v>0</v>
      </c>
      <c r="F990" t="str">
        <f>IFERROR(IF(RawData!F992&lt;&gt;"", VLOOKUP(TRIM(RawData!F992),ICD10Code,2,FALSE), ""), "Other")</f>
        <v/>
      </c>
      <c r="G990" t="str">
        <f>IFERROR(IF(RawData!G992&lt;&gt;"", VLOOKUP(TRIM(RawData!G992),ICD10Code,2,FALSE), ""), "Other")</f>
        <v/>
      </c>
      <c r="H990" t="str">
        <f>IFERROR(IF(RawData!H992&lt;&gt;"", VLOOKUP(TRIM(RawData!H992),PHCODE,2,FALSE), ""), "Other")</f>
        <v/>
      </c>
      <c r="I990" t="str">
        <f>IFERROR(IF(RawData!I992&lt;&gt;"", VLOOKUP(TRIM(RawData!I992),PHCODE,2,FALSE), ""), "Other")</f>
        <v/>
      </c>
      <c r="J990" t="str">
        <f>TRIM(RawData!L992)</f>
        <v/>
      </c>
      <c r="K990" t="str">
        <f>'Risk Calculation Tables'!AD558</f>
        <v>Low</v>
      </c>
      <c r="L990" t="str">
        <f>TRIM(RawData!J992)</f>
        <v/>
      </c>
      <c r="M990" t="str">
        <f>TRIM(RawData!K992)</f>
        <v/>
      </c>
    </row>
    <row r="991" spans="1:13" x14ac:dyDescent="0.3">
      <c r="A991">
        <f>RawData!A993</f>
        <v>0</v>
      </c>
      <c r="B991" t="str">
        <f>IF(RawData!B993&lt;&gt;"", (VLOOKUP(RawData!B993,AgeCat,2,TRUE)), "")</f>
        <v/>
      </c>
      <c r="C991" t="str">
        <f>TRIM(RawData!C993)</f>
        <v/>
      </c>
      <c r="D991" s="4">
        <f>RawData!D993</f>
        <v>0</v>
      </c>
      <c r="E991">
        <f>RawData!E993</f>
        <v>0</v>
      </c>
      <c r="F991" t="str">
        <f>IFERROR(IF(RawData!F993&lt;&gt;"", VLOOKUP(TRIM(RawData!F993),ICD10Code,2,FALSE), ""), "Other")</f>
        <v/>
      </c>
      <c r="G991" t="str">
        <f>IFERROR(IF(RawData!G993&lt;&gt;"", VLOOKUP(TRIM(RawData!G993),ICD10Code,2,FALSE), ""), "Other")</f>
        <v/>
      </c>
      <c r="H991" t="str">
        <f>IFERROR(IF(RawData!H993&lt;&gt;"", VLOOKUP(TRIM(RawData!H993),PHCODE,2,FALSE), ""), "Other")</f>
        <v/>
      </c>
      <c r="I991" t="str">
        <f>IFERROR(IF(RawData!I993&lt;&gt;"", VLOOKUP(TRIM(RawData!I993),PHCODE,2,FALSE), ""), "Other")</f>
        <v/>
      </c>
      <c r="J991" t="str">
        <f>TRIM(RawData!L993)</f>
        <v/>
      </c>
      <c r="K991" t="str">
        <f>'Risk Calculation Tables'!AD559</f>
        <v>Low</v>
      </c>
      <c r="L991" t="str">
        <f>TRIM(RawData!J993)</f>
        <v/>
      </c>
      <c r="M991" t="str">
        <f>TRIM(RawData!K993)</f>
        <v/>
      </c>
    </row>
    <row r="992" spans="1:13" x14ac:dyDescent="0.3">
      <c r="A992">
        <f>RawData!A994</f>
        <v>0</v>
      </c>
      <c r="B992" t="str">
        <f>IF(RawData!B994&lt;&gt;"", (VLOOKUP(RawData!B994,AgeCat,2,TRUE)), "")</f>
        <v/>
      </c>
      <c r="C992" t="str">
        <f>TRIM(RawData!C994)</f>
        <v/>
      </c>
      <c r="D992" s="4">
        <f>RawData!D994</f>
        <v>0</v>
      </c>
      <c r="E992">
        <f>RawData!E994</f>
        <v>0</v>
      </c>
      <c r="F992" t="str">
        <f>IFERROR(IF(RawData!F994&lt;&gt;"", VLOOKUP(TRIM(RawData!F994),ICD10Code,2,FALSE), ""), "Other")</f>
        <v/>
      </c>
      <c r="G992" t="str">
        <f>IFERROR(IF(RawData!G994&lt;&gt;"", VLOOKUP(TRIM(RawData!G994),ICD10Code,2,FALSE), ""), "Other")</f>
        <v/>
      </c>
      <c r="H992" t="str">
        <f>IFERROR(IF(RawData!H994&lt;&gt;"", VLOOKUP(TRIM(RawData!H994),PHCODE,2,FALSE), ""), "Other")</f>
        <v/>
      </c>
      <c r="I992" t="str">
        <f>IFERROR(IF(RawData!I994&lt;&gt;"", VLOOKUP(TRIM(RawData!I994),PHCODE,2,FALSE), ""), "Other")</f>
        <v/>
      </c>
      <c r="J992" t="str">
        <f>TRIM(RawData!L994)</f>
        <v/>
      </c>
      <c r="K992" t="str">
        <f>'Risk Calculation Tables'!AD560</f>
        <v>Low</v>
      </c>
      <c r="L992" t="str">
        <f>TRIM(RawData!J994)</f>
        <v/>
      </c>
      <c r="M992" t="str">
        <f>TRIM(RawData!K994)</f>
        <v/>
      </c>
    </row>
    <row r="993" spans="1:13" x14ac:dyDescent="0.3">
      <c r="A993">
        <f>RawData!A995</f>
        <v>0</v>
      </c>
      <c r="B993" t="str">
        <f>IF(RawData!B995&lt;&gt;"", (VLOOKUP(RawData!B995,AgeCat,2,TRUE)), "")</f>
        <v/>
      </c>
      <c r="C993" t="str">
        <f>TRIM(RawData!C995)</f>
        <v/>
      </c>
      <c r="D993" s="4">
        <f>RawData!D995</f>
        <v>0</v>
      </c>
      <c r="E993">
        <f>RawData!E995</f>
        <v>0</v>
      </c>
      <c r="F993" t="str">
        <f>IFERROR(IF(RawData!F995&lt;&gt;"", VLOOKUP(TRIM(RawData!F995),ICD10Code,2,FALSE), ""), "Other")</f>
        <v/>
      </c>
      <c r="G993" t="str">
        <f>IFERROR(IF(RawData!G995&lt;&gt;"", VLOOKUP(TRIM(RawData!G995),ICD10Code,2,FALSE), ""), "Other")</f>
        <v/>
      </c>
      <c r="H993" t="str">
        <f>IFERROR(IF(RawData!H995&lt;&gt;"", VLOOKUP(TRIM(RawData!H995),PHCODE,2,FALSE), ""), "Other")</f>
        <v/>
      </c>
      <c r="I993" t="str">
        <f>IFERROR(IF(RawData!I995&lt;&gt;"", VLOOKUP(TRIM(RawData!I995),PHCODE,2,FALSE), ""), "Other")</f>
        <v/>
      </c>
      <c r="J993" t="str">
        <f>TRIM(RawData!L995)</f>
        <v/>
      </c>
      <c r="K993" t="str">
        <f>'Risk Calculation Tables'!AD561</f>
        <v>Low</v>
      </c>
      <c r="L993" t="str">
        <f>TRIM(RawData!J995)</f>
        <v/>
      </c>
      <c r="M993" t="str">
        <f>TRIM(RawData!K995)</f>
        <v/>
      </c>
    </row>
    <row r="994" spans="1:13" x14ac:dyDescent="0.3">
      <c r="A994">
        <f>RawData!A996</f>
        <v>0</v>
      </c>
      <c r="B994" t="str">
        <f>IF(RawData!B996&lt;&gt;"", (VLOOKUP(RawData!B996,AgeCat,2,TRUE)), "")</f>
        <v/>
      </c>
      <c r="C994" t="str">
        <f>TRIM(RawData!C996)</f>
        <v/>
      </c>
      <c r="D994" s="4">
        <f>RawData!D996</f>
        <v>0</v>
      </c>
      <c r="E994">
        <f>RawData!E996</f>
        <v>0</v>
      </c>
      <c r="F994" t="str">
        <f>IFERROR(IF(RawData!F996&lt;&gt;"", VLOOKUP(TRIM(RawData!F996),ICD10Code,2,FALSE), ""), "Other")</f>
        <v/>
      </c>
      <c r="G994" t="str">
        <f>IFERROR(IF(RawData!G996&lt;&gt;"", VLOOKUP(TRIM(RawData!G996),ICD10Code,2,FALSE), ""), "Other")</f>
        <v/>
      </c>
      <c r="H994" t="str">
        <f>IFERROR(IF(RawData!H996&lt;&gt;"", VLOOKUP(TRIM(RawData!H996),PHCODE,2,FALSE), ""), "Other")</f>
        <v/>
      </c>
      <c r="I994" t="str">
        <f>IFERROR(IF(RawData!I996&lt;&gt;"", VLOOKUP(TRIM(RawData!I996),PHCODE,2,FALSE), ""), "Other")</f>
        <v/>
      </c>
      <c r="J994" t="str">
        <f>TRIM(RawData!L996)</f>
        <v/>
      </c>
      <c r="K994" t="str">
        <f>'Risk Calculation Tables'!AD562</f>
        <v>Low</v>
      </c>
      <c r="L994" t="str">
        <f>TRIM(RawData!J996)</f>
        <v/>
      </c>
      <c r="M994" t="str">
        <f>TRIM(RawData!K996)</f>
        <v/>
      </c>
    </row>
    <row r="995" spans="1:13" x14ac:dyDescent="0.3">
      <c r="A995">
        <f>RawData!A997</f>
        <v>0</v>
      </c>
      <c r="B995" t="str">
        <f>IF(RawData!B997&lt;&gt;"", (VLOOKUP(RawData!B997,AgeCat,2,TRUE)), "")</f>
        <v/>
      </c>
      <c r="C995" t="str">
        <f>TRIM(RawData!C997)</f>
        <v/>
      </c>
      <c r="D995" s="4">
        <f>RawData!D997</f>
        <v>0</v>
      </c>
      <c r="E995">
        <f>RawData!E997</f>
        <v>0</v>
      </c>
      <c r="F995" t="str">
        <f>IFERROR(IF(RawData!F997&lt;&gt;"", VLOOKUP(TRIM(RawData!F997),ICD10Code,2,FALSE), ""), "Other")</f>
        <v/>
      </c>
      <c r="G995" t="str">
        <f>IFERROR(IF(RawData!G997&lt;&gt;"", VLOOKUP(TRIM(RawData!G997),ICD10Code,2,FALSE), ""), "Other")</f>
        <v/>
      </c>
      <c r="H995" t="str">
        <f>IFERROR(IF(RawData!H997&lt;&gt;"", VLOOKUP(TRIM(RawData!H997),PHCODE,2,FALSE), ""), "Other")</f>
        <v/>
      </c>
      <c r="I995" t="str">
        <f>IFERROR(IF(RawData!I997&lt;&gt;"", VLOOKUP(TRIM(RawData!I997),PHCODE,2,FALSE), ""), "Other")</f>
        <v/>
      </c>
      <c r="J995" t="str">
        <f>TRIM(RawData!L997)</f>
        <v/>
      </c>
      <c r="K995" t="str">
        <f>'Risk Calculation Tables'!AD563</f>
        <v>Low</v>
      </c>
      <c r="L995" t="str">
        <f>TRIM(RawData!J997)</f>
        <v/>
      </c>
      <c r="M995" t="str">
        <f>TRIM(RawData!K997)</f>
        <v/>
      </c>
    </row>
    <row r="996" spans="1:13" x14ac:dyDescent="0.3">
      <c r="A996">
        <f>RawData!A998</f>
        <v>0</v>
      </c>
      <c r="B996" t="str">
        <f>IF(RawData!B998&lt;&gt;"", (VLOOKUP(RawData!B998,AgeCat,2,TRUE)), "")</f>
        <v/>
      </c>
      <c r="C996" t="str">
        <f>TRIM(RawData!C998)</f>
        <v/>
      </c>
      <c r="D996" s="4">
        <f>RawData!D998</f>
        <v>0</v>
      </c>
      <c r="E996">
        <f>RawData!E998</f>
        <v>0</v>
      </c>
      <c r="F996" t="str">
        <f>IFERROR(IF(RawData!F998&lt;&gt;"", VLOOKUP(TRIM(RawData!F998),ICD10Code,2,FALSE), ""), "Other")</f>
        <v/>
      </c>
      <c r="G996" t="str">
        <f>IFERROR(IF(RawData!G998&lt;&gt;"", VLOOKUP(TRIM(RawData!G998),ICD10Code,2,FALSE), ""), "Other")</f>
        <v/>
      </c>
      <c r="H996" t="str">
        <f>IFERROR(IF(RawData!H998&lt;&gt;"", VLOOKUP(TRIM(RawData!H998),PHCODE,2,FALSE), ""), "Other")</f>
        <v/>
      </c>
      <c r="I996" t="str">
        <f>IFERROR(IF(RawData!I998&lt;&gt;"", VLOOKUP(TRIM(RawData!I998),PHCODE,2,FALSE), ""), "Other")</f>
        <v/>
      </c>
      <c r="J996" t="str">
        <f>TRIM(RawData!L998)</f>
        <v/>
      </c>
      <c r="K996" t="str">
        <f>'Risk Calculation Tables'!AD564</f>
        <v>Low</v>
      </c>
      <c r="L996" t="str">
        <f>TRIM(RawData!J998)</f>
        <v/>
      </c>
      <c r="M996" t="str">
        <f>TRIM(RawData!K998)</f>
        <v/>
      </c>
    </row>
    <row r="997" spans="1:13" x14ac:dyDescent="0.3">
      <c r="A997">
        <f>RawData!A999</f>
        <v>0</v>
      </c>
      <c r="B997" t="str">
        <f>IF(RawData!B999&lt;&gt;"", (VLOOKUP(RawData!B999,AgeCat,2,TRUE)), "")</f>
        <v/>
      </c>
      <c r="C997" t="str">
        <f>TRIM(RawData!C999)</f>
        <v/>
      </c>
      <c r="D997" s="4">
        <f>RawData!D999</f>
        <v>0</v>
      </c>
      <c r="E997">
        <f>RawData!E999</f>
        <v>0</v>
      </c>
      <c r="F997" t="str">
        <f>IFERROR(IF(RawData!F999&lt;&gt;"", VLOOKUP(TRIM(RawData!F999),ICD10Code,2,FALSE), ""), "Other")</f>
        <v/>
      </c>
      <c r="G997" t="str">
        <f>IFERROR(IF(RawData!G999&lt;&gt;"", VLOOKUP(TRIM(RawData!G999),ICD10Code,2,FALSE), ""), "Other")</f>
        <v/>
      </c>
      <c r="H997" t="str">
        <f>IFERROR(IF(RawData!H999&lt;&gt;"", VLOOKUP(TRIM(RawData!H999),PHCODE,2,FALSE), ""), "Other")</f>
        <v/>
      </c>
      <c r="I997" t="str">
        <f>IFERROR(IF(RawData!I999&lt;&gt;"", VLOOKUP(TRIM(RawData!I999),PHCODE,2,FALSE), ""), "Other")</f>
        <v/>
      </c>
      <c r="J997" t="str">
        <f>TRIM(RawData!L999)</f>
        <v/>
      </c>
      <c r="K997" t="str">
        <f>'Risk Calculation Tables'!AD565</f>
        <v>Low</v>
      </c>
      <c r="L997" t="str">
        <f>TRIM(RawData!J999)</f>
        <v/>
      </c>
      <c r="M997" t="str">
        <f>TRIM(RawData!K999)</f>
        <v/>
      </c>
    </row>
    <row r="998" spans="1:13" x14ac:dyDescent="0.3">
      <c r="A998">
        <f>RawData!A1000</f>
        <v>0</v>
      </c>
      <c r="B998" t="str">
        <f>IF(RawData!B1000&lt;&gt;"", (VLOOKUP(RawData!B1000,AgeCat,2,TRUE)), "")</f>
        <v/>
      </c>
      <c r="C998" t="str">
        <f>TRIM(RawData!C1000)</f>
        <v/>
      </c>
      <c r="D998" s="4">
        <f>RawData!D1000</f>
        <v>0</v>
      </c>
      <c r="E998">
        <f>RawData!E1000</f>
        <v>0</v>
      </c>
      <c r="F998" t="str">
        <f>IFERROR(IF(RawData!F1000&lt;&gt;"", VLOOKUP(TRIM(RawData!F1000),ICD10Code,2,FALSE), ""), "Other")</f>
        <v/>
      </c>
      <c r="G998" t="str">
        <f>IFERROR(IF(RawData!G1000&lt;&gt;"", VLOOKUP(TRIM(RawData!G1000),ICD10Code,2,FALSE), ""), "Other")</f>
        <v/>
      </c>
      <c r="H998" t="str">
        <f>IFERROR(IF(RawData!H1000&lt;&gt;"", VLOOKUP(TRIM(RawData!H1000),PHCODE,2,FALSE), ""), "Other")</f>
        <v/>
      </c>
      <c r="I998" t="str">
        <f>IFERROR(IF(RawData!I1000&lt;&gt;"", VLOOKUP(TRIM(RawData!I1000),PHCODE,2,FALSE), ""), "Other")</f>
        <v/>
      </c>
      <c r="J998" t="str">
        <f>TRIM(RawData!L1000)</f>
        <v/>
      </c>
      <c r="K998" t="str">
        <f>'Risk Calculation Tables'!AD566</f>
        <v>Low</v>
      </c>
      <c r="L998" t="str">
        <f>TRIM(RawData!J1000)</f>
        <v/>
      </c>
      <c r="M998" t="str">
        <f>TRIM(RawData!K1000)</f>
        <v/>
      </c>
    </row>
    <row r="999" spans="1:13" x14ac:dyDescent="0.3">
      <c r="A999">
        <f>RawData!A1001</f>
        <v>0</v>
      </c>
      <c r="B999" t="str">
        <f>IF(RawData!B1001&lt;&gt;"", (VLOOKUP(RawData!B1001,AgeCat,2,TRUE)), "")</f>
        <v/>
      </c>
      <c r="C999" t="str">
        <f>TRIM(RawData!C1001)</f>
        <v/>
      </c>
      <c r="D999" s="4">
        <f>RawData!D1001</f>
        <v>0</v>
      </c>
      <c r="E999">
        <f>RawData!E1001</f>
        <v>0</v>
      </c>
      <c r="F999" t="str">
        <f>IFERROR(IF(RawData!F1001&lt;&gt;"", VLOOKUP(TRIM(RawData!F1001),ICD10Code,2,FALSE), ""), "Other")</f>
        <v/>
      </c>
      <c r="G999" t="str">
        <f>IFERROR(IF(RawData!G1001&lt;&gt;"", VLOOKUP(TRIM(RawData!G1001),ICD10Code,2,FALSE), ""), "Other")</f>
        <v/>
      </c>
      <c r="H999" t="str">
        <f>IFERROR(IF(RawData!H1001&lt;&gt;"", VLOOKUP(TRIM(RawData!H1001),PHCODE,2,FALSE), ""), "Other")</f>
        <v/>
      </c>
      <c r="I999" t="str">
        <f>IFERROR(IF(RawData!I1001&lt;&gt;"", VLOOKUP(TRIM(RawData!I1001),PHCODE,2,FALSE), ""), "Other")</f>
        <v/>
      </c>
      <c r="J999" t="str">
        <f>TRIM(RawData!L1001)</f>
        <v/>
      </c>
      <c r="K999" t="str">
        <f>'Risk Calculation Tables'!AD567</f>
        <v>Low</v>
      </c>
      <c r="L999" t="str">
        <f>TRIM(RawData!J1001)</f>
        <v/>
      </c>
      <c r="M999" t="str">
        <f>TRIM(RawData!K1001)</f>
        <v/>
      </c>
    </row>
    <row r="1000" spans="1:13" x14ac:dyDescent="0.3">
      <c r="A1000">
        <f>RawData!A1002</f>
        <v>0</v>
      </c>
      <c r="B1000" t="str">
        <f>IF(RawData!B1002&lt;&gt;"", (VLOOKUP(RawData!B1002,AgeCat,2,TRUE)), "")</f>
        <v/>
      </c>
      <c r="C1000" t="str">
        <f>TRIM(RawData!C1002)</f>
        <v/>
      </c>
      <c r="D1000" s="4">
        <f>RawData!D1002</f>
        <v>0</v>
      </c>
      <c r="E1000">
        <f>RawData!E1002</f>
        <v>0</v>
      </c>
      <c r="F1000" t="str">
        <f>IFERROR(IF(RawData!F1002&lt;&gt;"", VLOOKUP(TRIM(RawData!F1002),ICD10Code,2,FALSE), ""), "Other")</f>
        <v/>
      </c>
      <c r="G1000" t="str">
        <f>IFERROR(IF(RawData!G1002&lt;&gt;"", VLOOKUP(TRIM(RawData!G1002),ICD10Code,2,FALSE), ""), "Other")</f>
        <v/>
      </c>
      <c r="H1000" t="str">
        <f>IFERROR(IF(RawData!H1002&lt;&gt;"", VLOOKUP(TRIM(RawData!H1002),PHCODE,2,FALSE), ""), "Other")</f>
        <v/>
      </c>
      <c r="I1000" t="str">
        <f>IFERROR(IF(RawData!I1002&lt;&gt;"", VLOOKUP(TRIM(RawData!I1002),PHCODE,2,FALSE), ""), "Other")</f>
        <v/>
      </c>
      <c r="J1000" t="str">
        <f>TRIM(RawData!L1002)</f>
        <v/>
      </c>
      <c r="K1000" t="str">
        <f>'Risk Calculation Tables'!AD568</f>
        <v>Low</v>
      </c>
      <c r="L1000" t="str">
        <f>TRIM(RawData!J1002)</f>
        <v/>
      </c>
      <c r="M1000" t="str">
        <f>TRIM(RawData!K1002)</f>
        <v/>
      </c>
    </row>
    <row r="1001" spans="1:13" x14ac:dyDescent="0.3">
      <c r="A1001">
        <f>RawData!A1003</f>
        <v>0</v>
      </c>
      <c r="B1001" t="str">
        <f>IF(RawData!B1003&lt;&gt;"", (VLOOKUP(RawData!B1003,AgeCat,2,TRUE)), "")</f>
        <v/>
      </c>
      <c r="C1001" t="str">
        <f>TRIM(RawData!C1003)</f>
        <v/>
      </c>
      <c r="D1001" s="4">
        <f>RawData!D1003</f>
        <v>0</v>
      </c>
      <c r="E1001">
        <f>RawData!E1003</f>
        <v>0</v>
      </c>
      <c r="F1001" t="str">
        <f>IFERROR(IF(RawData!F1003&lt;&gt;"", VLOOKUP(TRIM(RawData!F1003),ICD10Code,2,FALSE), ""), "Other")</f>
        <v/>
      </c>
      <c r="G1001" t="str">
        <f>IFERROR(IF(RawData!G1003&lt;&gt;"", VLOOKUP(TRIM(RawData!G1003),ICD10Code,2,FALSE), ""), "Other")</f>
        <v/>
      </c>
      <c r="H1001" t="str">
        <f>IFERROR(IF(RawData!H1003&lt;&gt;"", VLOOKUP(TRIM(RawData!H1003),PHCODE,2,FALSE), ""), "Other")</f>
        <v/>
      </c>
      <c r="I1001" t="str">
        <f>IFERROR(IF(RawData!I1003&lt;&gt;"", VLOOKUP(TRIM(RawData!I1003),PHCODE,2,FALSE), ""), "Other")</f>
        <v/>
      </c>
      <c r="J1001" t="str">
        <f>TRIM(RawData!L1003)</f>
        <v/>
      </c>
      <c r="K1001" t="str">
        <f>'Risk Calculation Tables'!AD569</f>
        <v>Low</v>
      </c>
      <c r="L1001" t="str">
        <f>TRIM(RawData!J1003)</f>
        <v/>
      </c>
      <c r="M1001" t="str">
        <f>TRIM(RawData!K1003)</f>
        <v/>
      </c>
    </row>
    <row r="1002" spans="1:13" x14ac:dyDescent="0.3">
      <c r="A1002">
        <f>RawData!A1004</f>
        <v>0</v>
      </c>
      <c r="B1002" t="str">
        <f>IF(RawData!B1004&lt;&gt;"", (VLOOKUP(RawData!B1004,AgeCat,2,TRUE)), "")</f>
        <v/>
      </c>
      <c r="C1002" t="str">
        <f>TRIM(RawData!C1004)</f>
        <v/>
      </c>
      <c r="D1002" s="4">
        <f>RawData!D1004</f>
        <v>0</v>
      </c>
      <c r="E1002">
        <f>RawData!E1004</f>
        <v>0</v>
      </c>
      <c r="F1002" t="str">
        <f>IFERROR(IF(RawData!F1004&lt;&gt;"", VLOOKUP(TRIM(RawData!F1004),ICD10Code,2,FALSE), ""), "Other")</f>
        <v/>
      </c>
      <c r="G1002" t="str">
        <f>IFERROR(IF(RawData!G1004&lt;&gt;"", VLOOKUP(TRIM(RawData!G1004),ICD10Code,2,FALSE), ""), "Other")</f>
        <v/>
      </c>
      <c r="H1002" t="str">
        <f>IFERROR(IF(RawData!H1004&lt;&gt;"", VLOOKUP(TRIM(RawData!H1004),PHCODE,2,FALSE), ""), "Other")</f>
        <v/>
      </c>
      <c r="I1002" t="str">
        <f>IFERROR(IF(RawData!I1004&lt;&gt;"", VLOOKUP(TRIM(RawData!I1004),PHCODE,2,FALSE), ""), "Other")</f>
        <v/>
      </c>
      <c r="J1002" t="str">
        <f>TRIM(RawData!L1004)</f>
        <v/>
      </c>
      <c r="K1002" t="str">
        <f>'Risk Calculation Tables'!AD570</f>
        <v>Low</v>
      </c>
      <c r="L1002" t="str">
        <f>TRIM(RawData!J1004)</f>
        <v/>
      </c>
      <c r="M1002" t="str">
        <f>TRIM(RawData!K1004)</f>
        <v/>
      </c>
    </row>
    <row r="1003" spans="1:13" x14ac:dyDescent="0.3">
      <c r="A1003">
        <f>RawData!A1005</f>
        <v>0</v>
      </c>
      <c r="B1003" t="str">
        <f>IF(RawData!B1005&lt;&gt;"", (VLOOKUP(RawData!B1005,AgeCat,2,TRUE)), "")</f>
        <v/>
      </c>
      <c r="C1003" t="str">
        <f>TRIM(RawData!C1005)</f>
        <v/>
      </c>
      <c r="D1003" s="4">
        <f>RawData!D1005</f>
        <v>0</v>
      </c>
      <c r="E1003">
        <f>RawData!E1005</f>
        <v>0</v>
      </c>
      <c r="F1003" t="str">
        <f>IFERROR(IF(RawData!F1005&lt;&gt;"", VLOOKUP(TRIM(RawData!F1005),ICD10Code,2,FALSE), ""), "Other")</f>
        <v/>
      </c>
      <c r="G1003" t="str">
        <f>IFERROR(IF(RawData!G1005&lt;&gt;"", VLOOKUP(TRIM(RawData!G1005),ICD10Code,2,FALSE), ""), "Other")</f>
        <v/>
      </c>
      <c r="H1003" t="str">
        <f>IFERROR(IF(RawData!H1005&lt;&gt;"", VLOOKUP(TRIM(RawData!H1005),PHCODE,2,FALSE), ""), "Other")</f>
        <v/>
      </c>
      <c r="I1003" t="str">
        <f>IFERROR(IF(RawData!I1005&lt;&gt;"", VLOOKUP(TRIM(RawData!I1005),PHCODE,2,FALSE), ""), "Other")</f>
        <v/>
      </c>
      <c r="J1003" t="str">
        <f>TRIM(RawData!L1005)</f>
        <v/>
      </c>
      <c r="K1003" t="str">
        <f>'Risk Calculation Tables'!AD571</f>
        <v>Low</v>
      </c>
      <c r="L1003" t="str">
        <f>TRIM(RawData!J1005)</f>
        <v/>
      </c>
      <c r="M1003" t="str">
        <f>TRIM(RawData!K1005)</f>
        <v/>
      </c>
    </row>
    <row r="1004" spans="1:13" x14ac:dyDescent="0.3">
      <c r="A1004">
        <f>RawData!A1006</f>
        <v>0</v>
      </c>
      <c r="B1004" t="str">
        <f>IF(RawData!B1006&lt;&gt;"", (VLOOKUP(RawData!B1006,AgeCat,2,TRUE)), "")</f>
        <v/>
      </c>
      <c r="C1004" t="str">
        <f>TRIM(RawData!C1006)</f>
        <v/>
      </c>
      <c r="D1004" s="4">
        <f>RawData!D1006</f>
        <v>0</v>
      </c>
      <c r="E1004">
        <f>RawData!E1006</f>
        <v>0</v>
      </c>
      <c r="F1004" t="str">
        <f>IFERROR(IF(RawData!F1006&lt;&gt;"", VLOOKUP(TRIM(RawData!F1006),ICD10Code,2,FALSE), ""), "Other")</f>
        <v/>
      </c>
      <c r="G1004" t="str">
        <f>IFERROR(IF(RawData!G1006&lt;&gt;"", VLOOKUP(TRIM(RawData!G1006),ICD10Code,2,FALSE), ""), "Other")</f>
        <v/>
      </c>
      <c r="H1004" t="str">
        <f>IFERROR(IF(RawData!H1006&lt;&gt;"", VLOOKUP(TRIM(RawData!H1006),PHCODE,2,FALSE), ""), "Other")</f>
        <v/>
      </c>
      <c r="I1004" t="str">
        <f>IFERROR(IF(RawData!I1006&lt;&gt;"", VLOOKUP(TRIM(RawData!I1006),PHCODE,2,FALSE), ""), "Other")</f>
        <v/>
      </c>
      <c r="J1004" t="str">
        <f>TRIM(RawData!L1006)</f>
        <v/>
      </c>
      <c r="K1004" t="str">
        <f>'Risk Calculation Tables'!AD572</f>
        <v>Low</v>
      </c>
      <c r="L1004" t="str">
        <f>TRIM(RawData!J1006)</f>
        <v/>
      </c>
      <c r="M1004" t="str">
        <f>TRIM(RawData!K1006)</f>
        <v/>
      </c>
    </row>
    <row r="1005" spans="1:13" x14ac:dyDescent="0.3">
      <c r="A1005">
        <f>RawData!A1007</f>
        <v>0</v>
      </c>
      <c r="B1005" t="str">
        <f>IF(RawData!B1007&lt;&gt;"", (VLOOKUP(RawData!B1007,AgeCat,2,TRUE)), "")</f>
        <v/>
      </c>
      <c r="C1005" t="str">
        <f>TRIM(RawData!C1007)</f>
        <v/>
      </c>
      <c r="D1005" s="4">
        <f>RawData!D1007</f>
        <v>0</v>
      </c>
      <c r="E1005">
        <f>RawData!E1007</f>
        <v>0</v>
      </c>
      <c r="F1005" t="str">
        <f>IFERROR(IF(RawData!F1007&lt;&gt;"", VLOOKUP(TRIM(RawData!F1007),ICD10Code,2,FALSE), ""), "Other")</f>
        <v/>
      </c>
      <c r="G1005" t="str">
        <f>IFERROR(IF(RawData!G1007&lt;&gt;"", VLOOKUP(TRIM(RawData!G1007),ICD10Code,2,FALSE), ""), "Other")</f>
        <v/>
      </c>
      <c r="H1005" t="str">
        <f>IFERROR(IF(RawData!H1007&lt;&gt;"", VLOOKUP(TRIM(RawData!H1007),PHCODE,2,FALSE), ""), "Other")</f>
        <v/>
      </c>
      <c r="I1005" t="str">
        <f>IFERROR(IF(RawData!I1007&lt;&gt;"", VLOOKUP(TRIM(RawData!I1007),PHCODE,2,FALSE), ""), "Other")</f>
        <v/>
      </c>
      <c r="J1005" t="str">
        <f>TRIM(RawData!L1007)</f>
        <v/>
      </c>
      <c r="K1005" t="str">
        <f>'Risk Calculation Tables'!AD573</f>
        <v>Low</v>
      </c>
      <c r="L1005" t="str">
        <f>TRIM(RawData!J1007)</f>
        <v/>
      </c>
      <c r="M1005" t="str">
        <f>TRIM(RawData!K1007)</f>
        <v/>
      </c>
    </row>
    <row r="1006" spans="1:13" x14ac:dyDescent="0.3">
      <c r="A1006">
        <f>RawData!A1008</f>
        <v>0</v>
      </c>
      <c r="B1006" t="str">
        <f>IF(RawData!B1008&lt;&gt;"", (VLOOKUP(RawData!B1008,AgeCat,2,TRUE)), "")</f>
        <v/>
      </c>
      <c r="C1006" t="str">
        <f>TRIM(RawData!C1008)</f>
        <v/>
      </c>
      <c r="D1006" s="4">
        <f>RawData!D1008</f>
        <v>0</v>
      </c>
      <c r="E1006">
        <f>RawData!E1008</f>
        <v>0</v>
      </c>
      <c r="F1006" t="str">
        <f>IFERROR(IF(RawData!F1008&lt;&gt;"", VLOOKUP(TRIM(RawData!F1008),ICD10Code,2,FALSE), ""), "Other")</f>
        <v/>
      </c>
      <c r="G1006" t="str">
        <f>IFERROR(IF(RawData!G1008&lt;&gt;"", VLOOKUP(TRIM(RawData!G1008),ICD10Code,2,FALSE), ""), "Other")</f>
        <v/>
      </c>
      <c r="H1006" t="str">
        <f>IFERROR(IF(RawData!H1008&lt;&gt;"", VLOOKUP(TRIM(RawData!H1008),PHCODE,2,FALSE), ""), "Other")</f>
        <v/>
      </c>
      <c r="I1006" t="str">
        <f>IFERROR(IF(RawData!I1008&lt;&gt;"", VLOOKUP(TRIM(RawData!I1008),PHCODE,2,FALSE), ""), "Other")</f>
        <v/>
      </c>
      <c r="J1006" t="str">
        <f>TRIM(RawData!L1008)</f>
        <v/>
      </c>
      <c r="K1006" t="str">
        <f>'Risk Calculation Tables'!AD574</f>
        <v>Low</v>
      </c>
      <c r="L1006" t="str">
        <f>TRIM(RawData!J1008)</f>
        <v/>
      </c>
      <c r="M1006" t="str">
        <f>TRIM(RawData!K1008)</f>
        <v/>
      </c>
    </row>
    <row r="1007" spans="1:13" x14ac:dyDescent="0.3">
      <c r="A1007">
        <f>RawData!A1009</f>
        <v>0</v>
      </c>
      <c r="B1007" t="str">
        <f>IF(RawData!B1009&lt;&gt;"", (VLOOKUP(RawData!B1009,AgeCat,2,TRUE)), "")</f>
        <v/>
      </c>
      <c r="C1007" t="str">
        <f>TRIM(RawData!C1009)</f>
        <v/>
      </c>
      <c r="D1007" s="4">
        <f>RawData!D1009</f>
        <v>0</v>
      </c>
      <c r="E1007">
        <f>RawData!E1009</f>
        <v>0</v>
      </c>
      <c r="F1007" t="str">
        <f>IFERROR(IF(RawData!F1009&lt;&gt;"", VLOOKUP(TRIM(RawData!F1009),ICD10Code,2,FALSE), ""), "Other")</f>
        <v/>
      </c>
      <c r="G1007" t="str">
        <f>IFERROR(IF(RawData!G1009&lt;&gt;"", VLOOKUP(TRIM(RawData!G1009),ICD10Code,2,FALSE), ""), "Other")</f>
        <v/>
      </c>
      <c r="H1007" t="str">
        <f>IFERROR(IF(RawData!H1009&lt;&gt;"", VLOOKUP(TRIM(RawData!H1009),PHCODE,2,FALSE), ""), "Other")</f>
        <v/>
      </c>
      <c r="I1007" t="str">
        <f>IFERROR(IF(RawData!I1009&lt;&gt;"", VLOOKUP(TRIM(RawData!I1009),PHCODE,2,FALSE), ""), "Other")</f>
        <v/>
      </c>
      <c r="J1007" t="str">
        <f>TRIM(RawData!L1009)</f>
        <v/>
      </c>
      <c r="K1007" t="str">
        <f>'Risk Calculation Tables'!AD575</f>
        <v>Low</v>
      </c>
      <c r="L1007" t="str">
        <f>TRIM(RawData!J1009)</f>
        <v/>
      </c>
      <c r="M1007" t="str">
        <f>TRIM(RawData!K1009)</f>
        <v/>
      </c>
    </row>
    <row r="1008" spans="1:13" x14ac:dyDescent="0.3">
      <c r="A1008">
        <f>RawData!A1010</f>
        <v>0</v>
      </c>
      <c r="B1008" t="str">
        <f>IF(RawData!B1010&lt;&gt;"", (VLOOKUP(RawData!B1010,AgeCat,2,TRUE)), "")</f>
        <v/>
      </c>
      <c r="C1008" t="str">
        <f>TRIM(RawData!C1010)</f>
        <v/>
      </c>
      <c r="D1008" s="4">
        <f>RawData!D1010</f>
        <v>0</v>
      </c>
      <c r="E1008">
        <f>RawData!E1010</f>
        <v>0</v>
      </c>
      <c r="F1008" t="str">
        <f>IFERROR(IF(RawData!F1010&lt;&gt;"", VLOOKUP(TRIM(RawData!F1010),ICD10Code,2,FALSE), ""), "Other")</f>
        <v/>
      </c>
      <c r="G1008" t="str">
        <f>IFERROR(IF(RawData!G1010&lt;&gt;"", VLOOKUP(TRIM(RawData!G1010),ICD10Code,2,FALSE), ""), "Other")</f>
        <v/>
      </c>
      <c r="H1008" t="str">
        <f>IFERROR(IF(RawData!H1010&lt;&gt;"", VLOOKUP(TRIM(RawData!H1010),PHCODE,2,FALSE), ""), "Other")</f>
        <v/>
      </c>
      <c r="I1008" t="str">
        <f>IFERROR(IF(RawData!I1010&lt;&gt;"", VLOOKUP(TRIM(RawData!I1010),PHCODE,2,FALSE), ""), "Other")</f>
        <v/>
      </c>
      <c r="J1008" t="str">
        <f>TRIM(RawData!L1010)</f>
        <v/>
      </c>
      <c r="K1008" t="str">
        <f>'Risk Calculation Tables'!AD576</f>
        <v>Low</v>
      </c>
      <c r="L1008" t="str">
        <f>TRIM(RawData!J1010)</f>
        <v/>
      </c>
      <c r="M1008" t="str">
        <f>TRIM(RawData!K1010)</f>
        <v/>
      </c>
    </row>
    <row r="1009" spans="1:13" x14ac:dyDescent="0.3">
      <c r="A1009">
        <f>RawData!A1011</f>
        <v>0</v>
      </c>
      <c r="B1009" t="str">
        <f>IF(RawData!B1011&lt;&gt;"", (VLOOKUP(RawData!B1011,AgeCat,2,TRUE)), "")</f>
        <v/>
      </c>
      <c r="C1009" t="str">
        <f>TRIM(RawData!C1011)</f>
        <v/>
      </c>
      <c r="D1009" s="4">
        <f>RawData!D1011</f>
        <v>0</v>
      </c>
      <c r="E1009">
        <f>RawData!E1011</f>
        <v>0</v>
      </c>
      <c r="F1009" t="str">
        <f>IFERROR(IF(RawData!F1011&lt;&gt;"", VLOOKUP(TRIM(RawData!F1011),ICD10Code,2,FALSE), ""), "Other")</f>
        <v/>
      </c>
      <c r="G1009" t="str">
        <f>IFERROR(IF(RawData!G1011&lt;&gt;"", VLOOKUP(TRIM(RawData!G1011),ICD10Code,2,FALSE), ""), "Other")</f>
        <v/>
      </c>
      <c r="H1009" t="str">
        <f>IFERROR(IF(RawData!H1011&lt;&gt;"", VLOOKUP(TRIM(RawData!H1011),PHCODE,2,FALSE), ""), "Other")</f>
        <v/>
      </c>
      <c r="I1009" t="str">
        <f>IFERROR(IF(RawData!I1011&lt;&gt;"", VLOOKUP(TRIM(RawData!I1011),PHCODE,2,FALSE), ""), "Other")</f>
        <v/>
      </c>
      <c r="J1009" t="str">
        <f>TRIM(RawData!L1011)</f>
        <v/>
      </c>
      <c r="K1009" t="str">
        <f>'Risk Calculation Tables'!AD577</f>
        <v>Low</v>
      </c>
      <c r="L1009" t="str">
        <f>TRIM(RawData!J1011)</f>
        <v/>
      </c>
      <c r="M1009" t="str">
        <f>TRIM(RawData!K1011)</f>
        <v/>
      </c>
    </row>
    <row r="1010" spans="1:13" x14ac:dyDescent="0.3">
      <c r="A1010">
        <f>RawData!A1012</f>
        <v>0</v>
      </c>
      <c r="B1010" t="str">
        <f>IF(RawData!B1012&lt;&gt;"", (VLOOKUP(RawData!B1012,AgeCat,2,TRUE)), "")</f>
        <v/>
      </c>
      <c r="C1010" t="str">
        <f>TRIM(RawData!C1012)</f>
        <v/>
      </c>
      <c r="D1010" s="4">
        <f>RawData!D1012</f>
        <v>0</v>
      </c>
      <c r="E1010">
        <f>RawData!E1012</f>
        <v>0</v>
      </c>
      <c r="F1010" t="str">
        <f>IFERROR(IF(RawData!F1012&lt;&gt;"", VLOOKUP(TRIM(RawData!F1012),ICD10Code,2,FALSE), ""), "Other")</f>
        <v/>
      </c>
      <c r="G1010" t="str">
        <f>IFERROR(IF(RawData!G1012&lt;&gt;"", VLOOKUP(TRIM(RawData!G1012),ICD10Code,2,FALSE), ""), "Other")</f>
        <v/>
      </c>
      <c r="H1010" t="str">
        <f>IFERROR(IF(RawData!H1012&lt;&gt;"", VLOOKUP(TRIM(RawData!H1012),PHCODE,2,FALSE), ""), "Other")</f>
        <v/>
      </c>
      <c r="I1010" t="str">
        <f>IFERROR(IF(RawData!I1012&lt;&gt;"", VLOOKUP(TRIM(RawData!I1012),PHCODE,2,FALSE), ""), "Other")</f>
        <v/>
      </c>
      <c r="J1010" t="str">
        <f>TRIM(RawData!L1012)</f>
        <v/>
      </c>
      <c r="K1010" t="str">
        <f>'Risk Calculation Tables'!AD578</f>
        <v>Low</v>
      </c>
      <c r="L1010" t="str">
        <f>TRIM(RawData!J1012)</f>
        <v/>
      </c>
      <c r="M1010" t="str">
        <f>TRIM(RawData!K1012)</f>
        <v/>
      </c>
    </row>
    <row r="1011" spans="1:13" x14ac:dyDescent="0.3">
      <c r="A1011">
        <f>RawData!A1013</f>
        <v>0</v>
      </c>
      <c r="B1011" t="str">
        <f>IF(RawData!B1013&lt;&gt;"", (VLOOKUP(RawData!B1013,AgeCat,2,TRUE)), "")</f>
        <v/>
      </c>
      <c r="C1011" t="str">
        <f>TRIM(RawData!C1013)</f>
        <v/>
      </c>
      <c r="D1011" s="4">
        <f>RawData!D1013</f>
        <v>0</v>
      </c>
      <c r="E1011">
        <f>RawData!E1013</f>
        <v>0</v>
      </c>
      <c r="F1011" t="str">
        <f>IFERROR(IF(RawData!F1013&lt;&gt;"", VLOOKUP(TRIM(RawData!F1013),ICD10Code,2,FALSE), ""), "Other")</f>
        <v/>
      </c>
      <c r="G1011" t="str">
        <f>IFERROR(IF(RawData!G1013&lt;&gt;"", VLOOKUP(TRIM(RawData!G1013),ICD10Code,2,FALSE), ""), "Other")</f>
        <v/>
      </c>
      <c r="H1011" t="str">
        <f>IFERROR(IF(RawData!H1013&lt;&gt;"", VLOOKUP(TRIM(RawData!H1013),PHCODE,2,FALSE), ""), "Other")</f>
        <v/>
      </c>
      <c r="I1011" t="str">
        <f>IFERROR(IF(RawData!I1013&lt;&gt;"", VLOOKUP(TRIM(RawData!I1013),PHCODE,2,FALSE), ""), "Other")</f>
        <v/>
      </c>
      <c r="J1011" t="str">
        <f>TRIM(RawData!L1013)</f>
        <v/>
      </c>
      <c r="K1011" t="str">
        <f>'Risk Calculation Tables'!AD579</f>
        <v>Low</v>
      </c>
      <c r="L1011" t="str">
        <f>TRIM(RawData!J1013)</f>
        <v/>
      </c>
      <c r="M1011" t="str">
        <f>TRIM(RawData!K1013)</f>
        <v/>
      </c>
    </row>
    <row r="1012" spans="1:13" x14ac:dyDescent="0.3">
      <c r="A1012">
        <f>RawData!A1014</f>
        <v>0</v>
      </c>
      <c r="B1012" t="str">
        <f>IF(RawData!B1014&lt;&gt;"", (VLOOKUP(RawData!B1014,AgeCat,2,TRUE)), "")</f>
        <v/>
      </c>
      <c r="C1012" t="str">
        <f>TRIM(RawData!C1014)</f>
        <v/>
      </c>
      <c r="D1012" s="4">
        <f>RawData!D1014</f>
        <v>0</v>
      </c>
      <c r="E1012">
        <f>RawData!E1014</f>
        <v>0</v>
      </c>
      <c r="F1012" t="str">
        <f>IFERROR(IF(RawData!F1014&lt;&gt;"", VLOOKUP(TRIM(RawData!F1014),ICD10Code,2,FALSE), ""), "Other")</f>
        <v/>
      </c>
      <c r="G1012" t="str">
        <f>IFERROR(IF(RawData!G1014&lt;&gt;"", VLOOKUP(TRIM(RawData!G1014),ICD10Code,2,FALSE), ""), "Other")</f>
        <v/>
      </c>
      <c r="H1012" t="str">
        <f>IFERROR(IF(RawData!H1014&lt;&gt;"", VLOOKUP(TRIM(RawData!H1014),PHCODE,2,FALSE), ""), "Other")</f>
        <v/>
      </c>
      <c r="I1012" t="str">
        <f>IFERROR(IF(RawData!I1014&lt;&gt;"", VLOOKUP(TRIM(RawData!I1014),PHCODE,2,FALSE), ""), "Other")</f>
        <v/>
      </c>
      <c r="J1012" t="str">
        <f>TRIM(RawData!L1014)</f>
        <v/>
      </c>
      <c r="K1012" t="str">
        <f>'Risk Calculation Tables'!AD580</f>
        <v>Low</v>
      </c>
      <c r="L1012" t="str">
        <f>TRIM(RawData!J1014)</f>
        <v/>
      </c>
      <c r="M1012" t="str">
        <f>TRIM(RawData!K1014)</f>
        <v/>
      </c>
    </row>
    <row r="1013" spans="1:13" x14ac:dyDescent="0.3">
      <c r="A1013">
        <f>RawData!A1015</f>
        <v>0</v>
      </c>
      <c r="B1013" t="str">
        <f>IF(RawData!B1015&lt;&gt;"", (VLOOKUP(RawData!B1015,AgeCat,2,TRUE)), "")</f>
        <v/>
      </c>
      <c r="C1013" t="str">
        <f>TRIM(RawData!C1015)</f>
        <v/>
      </c>
      <c r="D1013" s="4">
        <f>RawData!D1015</f>
        <v>0</v>
      </c>
      <c r="E1013">
        <f>RawData!E1015</f>
        <v>0</v>
      </c>
      <c r="F1013" t="str">
        <f>IFERROR(IF(RawData!F1015&lt;&gt;"", VLOOKUP(TRIM(RawData!F1015),ICD10Code,2,FALSE), ""), "Other")</f>
        <v/>
      </c>
      <c r="G1013" t="str">
        <f>IFERROR(IF(RawData!G1015&lt;&gt;"", VLOOKUP(TRIM(RawData!G1015),ICD10Code,2,FALSE), ""), "Other")</f>
        <v/>
      </c>
      <c r="H1013" t="str">
        <f>IFERROR(IF(RawData!H1015&lt;&gt;"", VLOOKUP(TRIM(RawData!H1015),PHCODE,2,FALSE), ""), "Other")</f>
        <v/>
      </c>
      <c r="I1013" t="str">
        <f>IFERROR(IF(RawData!I1015&lt;&gt;"", VLOOKUP(TRIM(RawData!I1015),PHCODE,2,FALSE), ""), "Other")</f>
        <v/>
      </c>
      <c r="J1013" t="str">
        <f>TRIM(RawData!L1015)</f>
        <v/>
      </c>
      <c r="K1013" t="str">
        <f>'Risk Calculation Tables'!AD581</f>
        <v>Low</v>
      </c>
      <c r="L1013" t="str">
        <f>TRIM(RawData!J1015)</f>
        <v/>
      </c>
      <c r="M1013" t="str">
        <f>TRIM(RawData!K1015)</f>
        <v/>
      </c>
    </row>
    <row r="1014" spans="1:13" x14ac:dyDescent="0.3">
      <c r="A1014">
        <f>RawData!A1016</f>
        <v>0</v>
      </c>
      <c r="B1014" t="str">
        <f>IF(RawData!B1016&lt;&gt;"", (VLOOKUP(RawData!B1016,AgeCat,2,TRUE)), "")</f>
        <v/>
      </c>
      <c r="C1014" t="str">
        <f>TRIM(RawData!C1016)</f>
        <v/>
      </c>
      <c r="D1014" s="4">
        <f>RawData!D1016</f>
        <v>0</v>
      </c>
      <c r="E1014">
        <f>RawData!E1016</f>
        <v>0</v>
      </c>
      <c r="F1014" t="str">
        <f>IFERROR(IF(RawData!F1016&lt;&gt;"", VLOOKUP(TRIM(RawData!F1016),ICD10Code,2,FALSE), ""), "Other")</f>
        <v/>
      </c>
      <c r="G1014" t="str">
        <f>IFERROR(IF(RawData!G1016&lt;&gt;"", VLOOKUP(TRIM(RawData!G1016),ICD10Code,2,FALSE), ""), "Other")</f>
        <v/>
      </c>
      <c r="H1014" t="str">
        <f>IFERROR(IF(RawData!H1016&lt;&gt;"", VLOOKUP(TRIM(RawData!H1016),PHCODE,2,FALSE), ""), "Other")</f>
        <v/>
      </c>
      <c r="I1014" t="str">
        <f>IFERROR(IF(RawData!I1016&lt;&gt;"", VLOOKUP(TRIM(RawData!I1016),PHCODE,2,FALSE), ""), "Other")</f>
        <v/>
      </c>
      <c r="J1014" t="str">
        <f>TRIM(RawData!L1016)</f>
        <v/>
      </c>
      <c r="K1014" t="str">
        <f>'Risk Calculation Tables'!AD582</f>
        <v>Low</v>
      </c>
      <c r="L1014" t="str">
        <f>TRIM(RawData!J1016)</f>
        <v/>
      </c>
      <c r="M1014" t="str">
        <f>TRIM(RawData!K1016)</f>
        <v/>
      </c>
    </row>
    <row r="1015" spans="1:13" x14ac:dyDescent="0.3">
      <c r="A1015">
        <f>RawData!A1017</f>
        <v>0</v>
      </c>
      <c r="B1015" t="str">
        <f>IF(RawData!B1017&lt;&gt;"", (VLOOKUP(RawData!B1017,AgeCat,2,TRUE)), "")</f>
        <v/>
      </c>
      <c r="C1015" t="str">
        <f>TRIM(RawData!C1017)</f>
        <v/>
      </c>
      <c r="D1015" s="4">
        <f>RawData!D1017</f>
        <v>0</v>
      </c>
      <c r="E1015">
        <f>RawData!E1017</f>
        <v>0</v>
      </c>
      <c r="F1015" t="str">
        <f>IFERROR(IF(RawData!F1017&lt;&gt;"", VLOOKUP(TRIM(RawData!F1017),ICD10Code,2,FALSE), ""), "Other")</f>
        <v/>
      </c>
      <c r="G1015" t="str">
        <f>IFERROR(IF(RawData!G1017&lt;&gt;"", VLOOKUP(TRIM(RawData!G1017),ICD10Code,2,FALSE), ""), "Other")</f>
        <v/>
      </c>
      <c r="H1015" t="str">
        <f>IFERROR(IF(RawData!H1017&lt;&gt;"", VLOOKUP(TRIM(RawData!H1017),PHCODE,2,FALSE), ""), "Other")</f>
        <v/>
      </c>
      <c r="I1015" t="str">
        <f>IFERROR(IF(RawData!I1017&lt;&gt;"", VLOOKUP(TRIM(RawData!I1017),PHCODE,2,FALSE), ""), "Other")</f>
        <v/>
      </c>
      <c r="J1015" t="str">
        <f>TRIM(RawData!L1017)</f>
        <v/>
      </c>
      <c r="K1015" t="str">
        <f>'Risk Calculation Tables'!AD583</f>
        <v>Low</v>
      </c>
      <c r="L1015" t="str">
        <f>TRIM(RawData!J1017)</f>
        <v/>
      </c>
      <c r="M1015" t="str">
        <f>TRIM(RawData!K1017)</f>
        <v/>
      </c>
    </row>
    <row r="1016" spans="1:13" x14ac:dyDescent="0.3">
      <c r="A1016">
        <f>RawData!A1018</f>
        <v>0</v>
      </c>
      <c r="B1016" t="str">
        <f>IF(RawData!B1018&lt;&gt;"", (VLOOKUP(RawData!B1018,AgeCat,2,TRUE)), "")</f>
        <v/>
      </c>
      <c r="C1016" t="str">
        <f>TRIM(RawData!C1018)</f>
        <v/>
      </c>
      <c r="D1016" s="4">
        <f>RawData!D1018</f>
        <v>0</v>
      </c>
      <c r="E1016">
        <f>RawData!E1018</f>
        <v>0</v>
      </c>
      <c r="F1016" t="str">
        <f>IFERROR(IF(RawData!F1018&lt;&gt;"", VLOOKUP(TRIM(RawData!F1018),ICD10Code,2,FALSE), ""), "Other")</f>
        <v/>
      </c>
      <c r="G1016" t="str">
        <f>IFERROR(IF(RawData!G1018&lt;&gt;"", VLOOKUP(TRIM(RawData!G1018),ICD10Code,2,FALSE), ""), "Other")</f>
        <v/>
      </c>
      <c r="H1016" t="str">
        <f>IFERROR(IF(RawData!H1018&lt;&gt;"", VLOOKUP(TRIM(RawData!H1018),PHCODE,2,FALSE), ""), "Other")</f>
        <v/>
      </c>
      <c r="I1016" t="str">
        <f>IFERROR(IF(RawData!I1018&lt;&gt;"", VLOOKUP(TRIM(RawData!I1018),PHCODE,2,FALSE), ""), "Other")</f>
        <v/>
      </c>
      <c r="J1016" t="str">
        <f>TRIM(RawData!L1018)</f>
        <v/>
      </c>
      <c r="K1016" t="str">
        <f>'Risk Calculation Tables'!AD584</f>
        <v>Low</v>
      </c>
      <c r="L1016" t="str">
        <f>TRIM(RawData!J1018)</f>
        <v/>
      </c>
      <c r="M1016" t="str">
        <f>TRIM(RawData!K1018)</f>
        <v/>
      </c>
    </row>
    <row r="1017" spans="1:13" x14ac:dyDescent="0.3">
      <c r="A1017">
        <f>RawData!A1019</f>
        <v>0</v>
      </c>
      <c r="B1017" t="str">
        <f>IF(RawData!B1019&lt;&gt;"", (VLOOKUP(RawData!B1019,AgeCat,2,TRUE)), "")</f>
        <v/>
      </c>
      <c r="C1017" t="str">
        <f>TRIM(RawData!C1019)</f>
        <v/>
      </c>
      <c r="D1017" s="4">
        <f>RawData!D1019</f>
        <v>0</v>
      </c>
      <c r="E1017">
        <f>RawData!E1019</f>
        <v>0</v>
      </c>
      <c r="F1017" t="str">
        <f>IFERROR(IF(RawData!F1019&lt;&gt;"", VLOOKUP(TRIM(RawData!F1019),ICD10Code,2,FALSE), ""), "Other")</f>
        <v/>
      </c>
      <c r="G1017" t="str">
        <f>IFERROR(IF(RawData!G1019&lt;&gt;"", VLOOKUP(TRIM(RawData!G1019),ICD10Code,2,FALSE), ""), "Other")</f>
        <v/>
      </c>
      <c r="H1017" t="str">
        <f>IFERROR(IF(RawData!H1019&lt;&gt;"", VLOOKUP(TRIM(RawData!H1019),PHCODE,2,FALSE), ""), "Other")</f>
        <v/>
      </c>
      <c r="I1017" t="str">
        <f>IFERROR(IF(RawData!I1019&lt;&gt;"", VLOOKUP(TRIM(RawData!I1019),PHCODE,2,FALSE), ""), "Other")</f>
        <v/>
      </c>
      <c r="J1017" t="str">
        <f>TRIM(RawData!L1019)</f>
        <v/>
      </c>
      <c r="K1017" t="str">
        <f>'Risk Calculation Tables'!AD585</f>
        <v>Low</v>
      </c>
      <c r="L1017" t="str">
        <f>TRIM(RawData!J1019)</f>
        <v/>
      </c>
      <c r="M1017" t="str">
        <f>TRIM(RawData!K1019)</f>
        <v/>
      </c>
    </row>
    <row r="1018" spans="1:13" x14ac:dyDescent="0.3">
      <c r="A1018">
        <f>RawData!A1020</f>
        <v>0</v>
      </c>
      <c r="B1018" t="str">
        <f>IF(RawData!B1020&lt;&gt;"", (VLOOKUP(RawData!B1020,AgeCat,2,TRUE)), "")</f>
        <v/>
      </c>
      <c r="C1018" t="str">
        <f>TRIM(RawData!C1020)</f>
        <v/>
      </c>
      <c r="D1018" s="4">
        <f>RawData!D1020</f>
        <v>0</v>
      </c>
      <c r="E1018">
        <f>RawData!E1020</f>
        <v>0</v>
      </c>
      <c r="F1018" t="str">
        <f>IFERROR(IF(RawData!F1020&lt;&gt;"", VLOOKUP(TRIM(RawData!F1020),ICD10Code,2,FALSE), ""), "Other")</f>
        <v/>
      </c>
      <c r="G1018" t="str">
        <f>IFERROR(IF(RawData!G1020&lt;&gt;"", VLOOKUP(TRIM(RawData!G1020),ICD10Code,2,FALSE), ""), "Other")</f>
        <v/>
      </c>
      <c r="H1018" t="str">
        <f>IFERROR(IF(RawData!H1020&lt;&gt;"", VLOOKUP(TRIM(RawData!H1020),PHCODE,2,FALSE), ""), "Other")</f>
        <v/>
      </c>
      <c r="I1018" t="str">
        <f>IFERROR(IF(RawData!I1020&lt;&gt;"", VLOOKUP(TRIM(RawData!I1020),PHCODE,2,FALSE), ""), "Other")</f>
        <v/>
      </c>
      <c r="J1018" t="str">
        <f>TRIM(RawData!L1020)</f>
        <v/>
      </c>
      <c r="K1018" t="str">
        <f>'Risk Calculation Tables'!AD586</f>
        <v>Low</v>
      </c>
      <c r="L1018" t="str">
        <f>TRIM(RawData!J1020)</f>
        <v/>
      </c>
      <c r="M1018" t="str">
        <f>TRIM(RawData!K1020)</f>
        <v/>
      </c>
    </row>
    <row r="1019" spans="1:13" x14ac:dyDescent="0.3">
      <c r="A1019">
        <f>RawData!A1021</f>
        <v>0</v>
      </c>
      <c r="B1019" t="str">
        <f>IF(RawData!B1021&lt;&gt;"", (VLOOKUP(RawData!B1021,AgeCat,2,TRUE)), "")</f>
        <v/>
      </c>
      <c r="C1019" t="str">
        <f>TRIM(RawData!C1021)</f>
        <v/>
      </c>
      <c r="D1019" s="4">
        <f>RawData!D1021</f>
        <v>0</v>
      </c>
      <c r="E1019">
        <f>RawData!E1021</f>
        <v>0</v>
      </c>
      <c r="F1019" t="str">
        <f>IFERROR(IF(RawData!F1021&lt;&gt;"", VLOOKUP(TRIM(RawData!F1021),ICD10Code,2,FALSE), ""), "Other")</f>
        <v/>
      </c>
      <c r="G1019" t="str">
        <f>IFERROR(IF(RawData!G1021&lt;&gt;"", VLOOKUP(TRIM(RawData!G1021),ICD10Code,2,FALSE), ""), "Other")</f>
        <v/>
      </c>
      <c r="H1019" t="str">
        <f>IFERROR(IF(RawData!H1021&lt;&gt;"", VLOOKUP(TRIM(RawData!H1021),PHCODE,2,FALSE), ""), "Other")</f>
        <v/>
      </c>
      <c r="I1019" t="str">
        <f>IFERROR(IF(RawData!I1021&lt;&gt;"", VLOOKUP(TRIM(RawData!I1021),PHCODE,2,FALSE), ""), "Other")</f>
        <v/>
      </c>
      <c r="J1019" t="str">
        <f>TRIM(RawData!L1021)</f>
        <v/>
      </c>
      <c r="K1019" t="str">
        <f>'Risk Calculation Tables'!AD587</f>
        <v>Low</v>
      </c>
      <c r="L1019" t="str">
        <f>TRIM(RawData!J1021)</f>
        <v/>
      </c>
      <c r="M1019" t="str">
        <f>TRIM(RawData!K1021)</f>
        <v/>
      </c>
    </row>
    <row r="1020" spans="1:13" x14ac:dyDescent="0.3">
      <c r="A1020">
        <f>RawData!A1022</f>
        <v>0</v>
      </c>
      <c r="B1020" t="str">
        <f>IF(RawData!B1022&lt;&gt;"", (VLOOKUP(RawData!B1022,AgeCat,2,TRUE)), "")</f>
        <v/>
      </c>
      <c r="C1020" t="str">
        <f>TRIM(RawData!C1022)</f>
        <v/>
      </c>
      <c r="D1020" s="4">
        <f>RawData!D1022</f>
        <v>0</v>
      </c>
      <c r="E1020">
        <f>RawData!E1022</f>
        <v>0</v>
      </c>
      <c r="F1020" t="str">
        <f>IFERROR(IF(RawData!F1022&lt;&gt;"", VLOOKUP(TRIM(RawData!F1022),ICD10Code,2,FALSE), ""), "Other")</f>
        <v/>
      </c>
      <c r="G1020" t="str">
        <f>IFERROR(IF(RawData!G1022&lt;&gt;"", VLOOKUP(TRIM(RawData!G1022),ICD10Code,2,FALSE), ""), "Other")</f>
        <v/>
      </c>
      <c r="H1020" t="str">
        <f>IFERROR(IF(RawData!H1022&lt;&gt;"", VLOOKUP(TRIM(RawData!H1022),PHCODE,2,FALSE), ""), "Other")</f>
        <v/>
      </c>
      <c r="I1020" t="str">
        <f>IFERROR(IF(RawData!I1022&lt;&gt;"", VLOOKUP(TRIM(RawData!I1022),PHCODE,2,FALSE), ""), "Other")</f>
        <v/>
      </c>
      <c r="J1020" t="str">
        <f>TRIM(RawData!L1022)</f>
        <v/>
      </c>
      <c r="K1020" t="str">
        <f>'Risk Calculation Tables'!AD588</f>
        <v>Low</v>
      </c>
      <c r="L1020" t="str">
        <f>TRIM(RawData!J1022)</f>
        <v/>
      </c>
      <c r="M1020" t="str">
        <f>TRIM(RawData!K1022)</f>
        <v/>
      </c>
    </row>
    <row r="1021" spans="1:13" x14ac:dyDescent="0.3">
      <c r="A1021">
        <f>RawData!A1023</f>
        <v>0</v>
      </c>
      <c r="B1021" t="str">
        <f>IF(RawData!B1023&lt;&gt;"", (VLOOKUP(RawData!B1023,AgeCat,2,TRUE)), "")</f>
        <v/>
      </c>
      <c r="C1021" t="str">
        <f>TRIM(RawData!C1023)</f>
        <v/>
      </c>
      <c r="D1021" s="4">
        <f>RawData!D1023</f>
        <v>0</v>
      </c>
      <c r="E1021">
        <f>RawData!E1023</f>
        <v>0</v>
      </c>
      <c r="F1021" t="str">
        <f>IFERROR(IF(RawData!F1023&lt;&gt;"", VLOOKUP(TRIM(RawData!F1023),ICD10Code,2,FALSE), ""), "Other")</f>
        <v/>
      </c>
      <c r="G1021" t="str">
        <f>IFERROR(IF(RawData!G1023&lt;&gt;"", VLOOKUP(TRIM(RawData!G1023),ICD10Code,2,FALSE), ""), "Other")</f>
        <v/>
      </c>
      <c r="H1021" t="str">
        <f>IFERROR(IF(RawData!H1023&lt;&gt;"", VLOOKUP(TRIM(RawData!H1023),PHCODE,2,FALSE), ""), "Other")</f>
        <v/>
      </c>
      <c r="I1021" t="str">
        <f>IFERROR(IF(RawData!I1023&lt;&gt;"", VLOOKUP(TRIM(RawData!I1023),PHCODE,2,FALSE), ""), "Other")</f>
        <v/>
      </c>
      <c r="J1021" t="str">
        <f>TRIM(RawData!L1023)</f>
        <v/>
      </c>
      <c r="K1021" t="str">
        <f>'Risk Calculation Tables'!AD589</f>
        <v>Low</v>
      </c>
      <c r="L1021" t="str">
        <f>TRIM(RawData!J1023)</f>
        <v/>
      </c>
      <c r="M1021" t="str">
        <f>TRIM(RawData!K1023)</f>
        <v/>
      </c>
    </row>
    <row r="1022" spans="1:13" x14ac:dyDescent="0.3">
      <c r="A1022">
        <f>RawData!A1024</f>
        <v>0</v>
      </c>
      <c r="B1022" t="str">
        <f>IF(RawData!B1024&lt;&gt;"", (VLOOKUP(RawData!B1024,AgeCat,2,TRUE)), "")</f>
        <v/>
      </c>
      <c r="C1022" t="str">
        <f>TRIM(RawData!C1024)</f>
        <v/>
      </c>
      <c r="D1022" s="4">
        <f>RawData!D1024</f>
        <v>0</v>
      </c>
      <c r="E1022">
        <f>RawData!E1024</f>
        <v>0</v>
      </c>
      <c r="F1022" t="str">
        <f>IFERROR(IF(RawData!F1024&lt;&gt;"", VLOOKUP(TRIM(RawData!F1024),ICD10Code,2,FALSE), ""), "Other")</f>
        <v/>
      </c>
      <c r="G1022" t="str">
        <f>IFERROR(IF(RawData!G1024&lt;&gt;"", VLOOKUP(TRIM(RawData!G1024),ICD10Code,2,FALSE), ""), "Other")</f>
        <v/>
      </c>
      <c r="H1022" t="str">
        <f>IFERROR(IF(RawData!H1024&lt;&gt;"", VLOOKUP(TRIM(RawData!H1024),PHCODE,2,FALSE), ""), "Other")</f>
        <v/>
      </c>
      <c r="I1022" t="str">
        <f>IFERROR(IF(RawData!I1024&lt;&gt;"", VLOOKUP(TRIM(RawData!I1024),PHCODE,2,FALSE), ""), "Other")</f>
        <v/>
      </c>
      <c r="J1022" t="str">
        <f>TRIM(RawData!L1024)</f>
        <v/>
      </c>
      <c r="K1022" t="str">
        <f>'Risk Calculation Tables'!AD590</f>
        <v>Low</v>
      </c>
      <c r="L1022" t="str">
        <f>TRIM(RawData!J1024)</f>
        <v/>
      </c>
      <c r="M1022" t="str">
        <f>TRIM(RawData!K1024)</f>
        <v/>
      </c>
    </row>
    <row r="1023" spans="1:13" x14ac:dyDescent="0.3">
      <c r="A1023">
        <f>RawData!A1025</f>
        <v>0</v>
      </c>
      <c r="B1023" t="str">
        <f>IF(RawData!B1025&lt;&gt;"", (VLOOKUP(RawData!B1025,AgeCat,2,TRUE)), "")</f>
        <v/>
      </c>
      <c r="C1023" t="str">
        <f>TRIM(RawData!C1025)</f>
        <v/>
      </c>
      <c r="D1023" s="4">
        <f>RawData!D1025</f>
        <v>0</v>
      </c>
      <c r="E1023">
        <f>RawData!E1025</f>
        <v>0</v>
      </c>
      <c r="F1023" t="str">
        <f>IFERROR(IF(RawData!F1025&lt;&gt;"", VLOOKUP(TRIM(RawData!F1025),ICD10Code,2,FALSE), ""), "Other")</f>
        <v/>
      </c>
      <c r="G1023" t="str">
        <f>IFERROR(IF(RawData!G1025&lt;&gt;"", VLOOKUP(TRIM(RawData!G1025),ICD10Code,2,FALSE), ""), "Other")</f>
        <v/>
      </c>
      <c r="H1023" t="str">
        <f>IFERROR(IF(RawData!H1025&lt;&gt;"", VLOOKUP(TRIM(RawData!H1025),PHCODE,2,FALSE), ""), "Other")</f>
        <v/>
      </c>
      <c r="I1023" t="str">
        <f>IFERROR(IF(RawData!I1025&lt;&gt;"", VLOOKUP(TRIM(RawData!I1025),PHCODE,2,FALSE), ""), "Other")</f>
        <v/>
      </c>
      <c r="J1023" t="str">
        <f>TRIM(RawData!L1025)</f>
        <v/>
      </c>
      <c r="K1023" t="str">
        <f>'Risk Calculation Tables'!AD591</f>
        <v>Low</v>
      </c>
      <c r="L1023" t="str">
        <f>TRIM(RawData!J1025)</f>
        <v/>
      </c>
      <c r="M1023" t="str">
        <f>TRIM(RawData!K1025)</f>
        <v/>
      </c>
    </row>
    <row r="1024" spans="1:13" x14ac:dyDescent="0.3">
      <c r="A1024">
        <f>RawData!A1026</f>
        <v>0</v>
      </c>
      <c r="B1024" t="str">
        <f>IF(RawData!B1026&lt;&gt;"", (VLOOKUP(RawData!B1026,AgeCat,2,TRUE)), "")</f>
        <v/>
      </c>
      <c r="C1024" t="str">
        <f>TRIM(RawData!C1026)</f>
        <v/>
      </c>
      <c r="D1024" s="4">
        <f>RawData!D1026</f>
        <v>0</v>
      </c>
      <c r="E1024">
        <f>RawData!E1026</f>
        <v>0</v>
      </c>
      <c r="F1024" t="str">
        <f>IFERROR(IF(RawData!F1026&lt;&gt;"", VLOOKUP(TRIM(RawData!F1026),ICD10Code,2,FALSE), ""), "Other")</f>
        <v/>
      </c>
      <c r="G1024" t="str">
        <f>IFERROR(IF(RawData!G1026&lt;&gt;"", VLOOKUP(TRIM(RawData!G1026),ICD10Code,2,FALSE), ""), "Other")</f>
        <v/>
      </c>
      <c r="H1024" t="str">
        <f>IFERROR(IF(RawData!H1026&lt;&gt;"", VLOOKUP(TRIM(RawData!H1026),PHCODE,2,FALSE), ""), "Other")</f>
        <v/>
      </c>
      <c r="I1024" t="str">
        <f>IFERROR(IF(RawData!I1026&lt;&gt;"", VLOOKUP(TRIM(RawData!I1026),PHCODE,2,FALSE), ""), "Other")</f>
        <v/>
      </c>
      <c r="J1024" t="str">
        <f>TRIM(RawData!L1026)</f>
        <v/>
      </c>
      <c r="K1024" t="str">
        <f>'Risk Calculation Tables'!AD592</f>
        <v>Low</v>
      </c>
      <c r="L1024" t="str">
        <f>TRIM(RawData!J1026)</f>
        <v/>
      </c>
      <c r="M1024" t="str">
        <f>TRIM(RawData!K1026)</f>
        <v/>
      </c>
    </row>
    <row r="1025" spans="1:13" x14ac:dyDescent="0.3">
      <c r="A1025">
        <f>RawData!A1027</f>
        <v>0</v>
      </c>
      <c r="B1025" t="str">
        <f>IF(RawData!B1027&lt;&gt;"", (VLOOKUP(RawData!B1027,AgeCat,2,TRUE)), "")</f>
        <v/>
      </c>
      <c r="C1025" t="str">
        <f>TRIM(RawData!C1027)</f>
        <v/>
      </c>
      <c r="D1025" s="4">
        <f>RawData!D1027</f>
        <v>0</v>
      </c>
      <c r="E1025">
        <f>RawData!E1027</f>
        <v>0</v>
      </c>
      <c r="F1025" t="str">
        <f>IFERROR(IF(RawData!F1027&lt;&gt;"", VLOOKUP(TRIM(RawData!F1027),ICD10Code,2,FALSE), ""), "Other")</f>
        <v/>
      </c>
      <c r="G1025" t="str">
        <f>IFERROR(IF(RawData!G1027&lt;&gt;"", VLOOKUP(TRIM(RawData!G1027),ICD10Code,2,FALSE), ""), "Other")</f>
        <v/>
      </c>
      <c r="H1025" t="str">
        <f>IFERROR(IF(RawData!H1027&lt;&gt;"", VLOOKUP(TRIM(RawData!H1027),PHCODE,2,FALSE), ""), "Other")</f>
        <v/>
      </c>
      <c r="I1025" t="str">
        <f>IFERROR(IF(RawData!I1027&lt;&gt;"", VLOOKUP(TRIM(RawData!I1027),PHCODE,2,FALSE), ""), "Other")</f>
        <v/>
      </c>
      <c r="J1025" t="str">
        <f>TRIM(RawData!L1027)</f>
        <v/>
      </c>
      <c r="K1025" t="str">
        <f>'Risk Calculation Tables'!AD593</f>
        <v>Low</v>
      </c>
      <c r="L1025" t="str">
        <f>TRIM(RawData!J1027)</f>
        <v/>
      </c>
      <c r="M1025" t="str">
        <f>TRIM(RawData!K1027)</f>
        <v/>
      </c>
    </row>
    <row r="1026" spans="1:13" x14ac:dyDescent="0.3">
      <c r="A1026">
        <f>RawData!A1028</f>
        <v>0</v>
      </c>
      <c r="B1026" t="str">
        <f>IF(RawData!B1028&lt;&gt;"", (VLOOKUP(RawData!B1028,AgeCat,2,TRUE)), "")</f>
        <v/>
      </c>
      <c r="C1026" t="str">
        <f>TRIM(RawData!C1028)</f>
        <v/>
      </c>
      <c r="D1026" s="4">
        <f>RawData!D1028</f>
        <v>0</v>
      </c>
      <c r="E1026">
        <f>RawData!E1028</f>
        <v>0</v>
      </c>
      <c r="F1026" t="str">
        <f>IFERROR(IF(RawData!F1028&lt;&gt;"", VLOOKUP(TRIM(RawData!F1028),ICD10Code,2,FALSE), ""), "Other")</f>
        <v/>
      </c>
      <c r="G1026" t="str">
        <f>IFERROR(IF(RawData!G1028&lt;&gt;"", VLOOKUP(TRIM(RawData!G1028),ICD10Code,2,FALSE), ""), "Other")</f>
        <v/>
      </c>
      <c r="H1026" t="str">
        <f>IFERROR(IF(RawData!H1028&lt;&gt;"", VLOOKUP(TRIM(RawData!H1028),PHCODE,2,FALSE), ""), "Other")</f>
        <v/>
      </c>
      <c r="I1026" t="str">
        <f>IFERROR(IF(RawData!I1028&lt;&gt;"", VLOOKUP(TRIM(RawData!I1028),PHCODE,2,FALSE), ""), "Other")</f>
        <v/>
      </c>
      <c r="J1026" t="str">
        <f>TRIM(RawData!L1028)</f>
        <v/>
      </c>
      <c r="K1026" t="str">
        <f>'Risk Calculation Tables'!AD594</f>
        <v>Low</v>
      </c>
      <c r="L1026" t="str">
        <f>TRIM(RawData!J1028)</f>
        <v/>
      </c>
      <c r="M1026" t="str">
        <f>TRIM(RawData!K1028)</f>
        <v/>
      </c>
    </row>
    <row r="1027" spans="1:13" x14ac:dyDescent="0.3">
      <c r="A1027">
        <f>RawData!A1029</f>
        <v>0</v>
      </c>
      <c r="B1027" t="str">
        <f>IF(RawData!B1029&lt;&gt;"", (VLOOKUP(RawData!B1029,AgeCat,2,TRUE)), "")</f>
        <v/>
      </c>
      <c r="C1027" t="str">
        <f>TRIM(RawData!C1029)</f>
        <v/>
      </c>
      <c r="D1027" s="4">
        <f>RawData!D1029</f>
        <v>0</v>
      </c>
      <c r="E1027">
        <f>RawData!E1029</f>
        <v>0</v>
      </c>
      <c r="F1027" t="str">
        <f>IFERROR(IF(RawData!F1029&lt;&gt;"", VLOOKUP(TRIM(RawData!F1029),ICD10Code,2,FALSE), ""), "Other")</f>
        <v/>
      </c>
      <c r="G1027" t="str">
        <f>IFERROR(IF(RawData!G1029&lt;&gt;"", VLOOKUP(TRIM(RawData!G1029),ICD10Code,2,FALSE), ""), "Other")</f>
        <v/>
      </c>
      <c r="H1027" t="str">
        <f>IFERROR(IF(RawData!H1029&lt;&gt;"", VLOOKUP(TRIM(RawData!H1029),PHCODE,2,FALSE), ""), "Other")</f>
        <v/>
      </c>
      <c r="I1027" t="str">
        <f>IFERROR(IF(RawData!I1029&lt;&gt;"", VLOOKUP(TRIM(RawData!I1029),PHCODE,2,FALSE), ""), "Other")</f>
        <v/>
      </c>
      <c r="J1027" t="str">
        <f>TRIM(RawData!L1029)</f>
        <v/>
      </c>
      <c r="K1027" t="str">
        <f>'Risk Calculation Tables'!AD595</f>
        <v>Low</v>
      </c>
      <c r="L1027" t="str">
        <f>TRIM(RawData!J1029)</f>
        <v/>
      </c>
      <c r="M1027" t="str">
        <f>TRIM(RawData!K1029)</f>
        <v/>
      </c>
    </row>
    <row r="1028" spans="1:13" x14ac:dyDescent="0.3">
      <c r="A1028">
        <f>RawData!A1030</f>
        <v>0</v>
      </c>
      <c r="B1028" t="str">
        <f>IF(RawData!B1030&lt;&gt;"", (VLOOKUP(RawData!B1030,AgeCat,2,TRUE)), "")</f>
        <v/>
      </c>
      <c r="C1028" t="str">
        <f>TRIM(RawData!C1030)</f>
        <v/>
      </c>
      <c r="D1028" s="4">
        <f>RawData!D1030</f>
        <v>0</v>
      </c>
      <c r="E1028">
        <f>RawData!E1030</f>
        <v>0</v>
      </c>
      <c r="F1028" t="str">
        <f>IFERROR(IF(RawData!F1030&lt;&gt;"", VLOOKUP(TRIM(RawData!F1030),ICD10Code,2,FALSE), ""), "Other")</f>
        <v/>
      </c>
      <c r="G1028" t="str">
        <f>IFERROR(IF(RawData!G1030&lt;&gt;"", VLOOKUP(TRIM(RawData!G1030),ICD10Code,2,FALSE), ""), "Other")</f>
        <v/>
      </c>
      <c r="H1028" t="str">
        <f>IFERROR(IF(RawData!H1030&lt;&gt;"", VLOOKUP(TRIM(RawData!H1030),PHCODE,2,FALSE), ""), "Other")</f>
        <v/>
      </c>
      <c r="I1028" t="str">
        <f>IFERROR(IF(RawData!I1030&lt;&gt;"", VLOOKUP(TRIM(RawData!I1030),PHCODE,2,FALSE), ""), "Other")</f>
        <v/>
      </c>
      <c r="J1028" t="str">
        <f>TRIM(RawData!L1030)</f>
        <v/>
      </c>
      <c r="K1028" t="str">
        <f>'Risk Calculation Tables'!AD596</f>
        <v>Low</v>
      </c>
      <c r="L1028" t="str">
        <f>TRIM(RawData!J1030)</f>
        <v/>
      </c>
      <c r="M1028" t="str">
        <f>TRIM(RawData!K1030)</f>
        <v/>
      </c>
    </row>
    <row r="1029" spans="1:13" x14ac:dyDescent="0.3">
      <c r="A1029">
        <f>RawData!A1031</f>
        <v>0</v>
      </c>
      <c r="B1029" t="str">
        <f>IF(RawData!B1031&lt;&gt;"", (VLOOKUP(RawData!B1031,AgeCat,2,TRUE)), "")</f>
        <v/>
      </c>
      <c r="C1029" t="str">
        <f>TRIM(RawData!C1031)</f>
        <v/>
      </c>
      <c r="D1029" s="4">
        <f>RawData!D1031</f>
        <v>0</v>
      </c>
      <c r="E1029">
        <f>RawData!E1031</f>
        <v>0</v>
      </c>
      <c r="F1029" t="str">
        <f>IFERROR(IF(RawData!F1031&lt;&gt;"", VLOOKUP(TRIM(RawData!F1031),ICD10Code,2,FALSE), ""), "Other")</f>
        <v/>
      </c>
      <c r="G1029" t="str">
        <f>IFERROR(IF(RawData!G1031&lt;&gt;"", VLOOKUP(TRIM(RawData!G1031),ICD10Code,2,FALSE), ""), "Other")</f>
        <v/>
      </c>
      <c r="H1029" t="str">
        <f>IFERROR(IF(RawData!H1031&lt;&gt;"", VLOOKUP(TRIM(RawData!H1031),PHCODE,2,FALSE), ""), "Other")</f>
        <v/>
      </c>
      <c r="I1029" t="str">
        <f>IFERROR(IF(RawData!I1031&lt;&gt;"", VLOOKUP(TRIM(RawData!I1031),PHCODE,2,FALSE), ""), "Other")</f>
        <v/>
      </c>
      <c r="J1029" t="str">
        <f>TRIM(RawData!L1031)</f>
        <v/>
      </c>
      <c r="K1029" t="str">
        <f>'Risk Calculation Tables'!AD597</f>
        <v>Low</v>
      </c>
      <c r="L1029" t="str">
        <f>TRIM(RawData!J1031)</f>
        <v/>
      </c>
      <c r="M1029" t="str">
        <f>TRIM(RawData!K1031)</f>
        <v/>
      </c>
    </row>
    <row r="1030" spans="1:13" x14ac:dyDescent="0.3">
      <c r="A1030">
        <f>RawData!A1032</f>
        <v>0</v>
      </c>
      <c r="B1030" t="str">
        <f>IF(RawData!B1032&lt;&gt;"", (VLOOKUP(RawData!B1032,AgeCat,2,TRUE)), "")</f>
        <v/>
      </c>
      <c r="C1030" t="str">
        <f>TRIM(RawData!C1032)</f>
        <v/>
      </c>
      <c r="D1030" s="4">
        <f>RawData!D1032</f>
        <v>0</v>
      </c>
      <c r="E1030">
        <f>RawData!E1032</f>
        <v>0</v>
      </c>
      <c r="F1030" t="str">
        <f>IFERROR(IF(RawData!F1032&lt;&gt;"", VLOOKUP(TRIM(RawData!F1032),ICD10Code,2,FALSE), ""), "Other")</f>
        <v/>
      </c>
      <c r="G1030" t="str">
        <f>IFERROR(IF(RawData!G1032&lt;&gt;"", VLOOKUP(TRIM(RawData!G1032),ICD10Code,2,FALSE), ""), "Other")</f>
        <v/>
      </c>
      <c r="H1030" t="str">
        <f>IFERROR(IF(RawData!H1032&lt;&gt;"", VLOOKUP(TRIM(RawData!H1032),PHCODE,2,FALSE), ""), "Other")</f>
        <v/>
      </c>
      <c r="I1030" t="str">
        <f>IFERROR(IF(RawData!I1032&lt;&gt;"", VLOOKUP(TRIM(RawData!I1032),PHCODE,2,FALSE), ""), "Other")</f>
        <v/>
      </c>
      <c r="J1030" t="str">
        <f>TRIM(RawData!L1032)</f>
        <v/>
      </c>
      <c r="K1030" t="str">
        <f>'Risk Calculation Tables'!AD598</f>
        <v>Low</v>
      </c>
      <c r="L1030" t="str">
        <f>TRIM(RawData!J1032)</f>
        <v/>
      </c>
      <c r="M1030" t="str">
        <f>TRIM(RawData!K1032)</f>
        <v/>
      </c>
    </row>
    <row r="1031" spans="1:13" x14ac:dyDescent="0.3">
      <c r="A1031">
        <f>RawData!A1033</f>
        <v>0</v>
      </c>
      <c r="B1031" t="str">
        <f>IF(RawData!B1033&lt;&gt;"", (VLOOKUP(RawData!B1033,AgeCat,2,TRUE)), "")</f>
        <v/>
      </c>
      <c r="C1031" t="str">
        <f>TRIM(RawData!C1033)</f>
        <v/>
      </c>
      <c r="D1031" s="4">
        <f>RawData!D1033</f>
        <v>0</v>
      </c>
      <c r="E1031">
        <f>RawData!E1033</f>
        <v>0</v>
      </c>
      <c r="F1031" t="str">
        <f>IFERROR(IF(RawData!F1033&lt;&gt;"", VLOOKUP(TRIM(RawData!F1033),ICD10Code,2,FALSE), ""), "Other")</f>
        <v/>
      </c>
      <c r="G1031" t="str">
        <f>IFERROR(IF(RawData!G1033&lt;&gt;"", VLOOKUP(TRIM(RawData!G1033),ICD10Code,2,FALSE), ""), "Other")</f>
        <v/>
      </c>
      <c r="H1031" t="str">
        <f>IFERROR(IF(RawData!H1033&lt;&gt;"", VLOOKUP(TRIM(RawData!H1033),PHCODE,2,FALSE), ""), "Other")</f>
        <v/>
      </c>
      <c r="I1031" t="str">
        <f>IFERROR(IF(RawData!I1033&lt;&gt;"", VLOOKUP(TRIM(RawData!I1033),PHCODE,2,FALSE), ""), "Other")</f>
        <v/>
      </c>
      <c r="J1031" t="str">
        <f>TRIM(RawData!L1033)</f>
        <v/>
      </c>
      <c r="K1031" t="str">
        <f>'Risk Calculation Tables'!AD599</f>
        <v>Low</v>
      </c>
      <c r="L1031" t="str">
        <f>TRIM(RawData!J1033)</f>
        <v/>
      </c>
      <c r="M1031" t="str">
        <f>TRIM(RawData!K1033)</f>
        <v/>
      </c>
    </row>
    <row r="1032" spans="1:13" x14ac:dyDescent="0.3">
      <c r="A1032">
        <f>RawData!A1034</f>
        <v>0</v>
      </c>
      <c r="B1032" t="str">
        <f>IF(RawData!B1034&lt;&gt;"", (VLOOKUP(RawData!B1034,AgeCat,2,TRUE)), "")</f>
        <v/>
      </c>
      <c r="C1032" t="str">
        <f>TRIM(RawData!C1034)</f>
        <v/>
      </c>
      <c r="D1032" s="4">
        <f>RawData!D1034</f>
        <v>0</v>
      </c>
      <c r="E1032">
        <f>RawData!E1034</f>
        <v>0</v>
      </c>
      <c r="F1032" t="str">
        <f>IFERROR(IF(RawData!F1034&lt;&gt;"", VLOOKUP(TRIM(RawData!F1034),ICD10Code,2,FALSE), ""), "Other")</f>
        <v/>
      </c>
      <c r="G1032" t="str">
        <f>IFERROR(IF(RawData!G1034&lt;&gt;"", VLOOKUP(TRIM(RawData!G1034),ICD10Code,2,FALSE), ""), "Other")</f>
        <v/>
      </c>
      <c r="H1032" t="str">
        <f>IFERROR(IF(RawData!H1034&lt;&gt;"", VLOOKUP(TRIM(RawData!H1034),PHCODE,2,FALSE), ""), "Other")</f>
        <v/>
      </c>
      <c r="I1032" t="str">
        <f>IFERROR(IF(RawData!I1034&lt;&gt;"", VLOOKUP(TRIM(RawData!I1034),PHCODE,2,FALSE), ""), "Other")</f>
        <v/>
      </c>
      <c r="J1032" t="str">
        <f>TRIM(RawData!L1034)</f>
        <v/>
      </c>
      <c r="K1032" t="str">
        <f>'Risk Calculation Tables'!AD600</f>
        <v>Low</v>
      </c>
      <c r="L1032" t="str">
        <f>TRIM(RawData!J1034)</f>
        <v/>
      </c>
      <c r="M1032" t="str">
        <f>TRIM(RawData!K1034)</f>
        <v/>
      </c>
    </row>
    <row r="1033" spans="1:13" x14ac:dyDescent="0.3">
      <c r="A1033">
        <f>RawData!A1035</f>
        <v>0</v>
      </c>
      <c r="B1033" t="str">
        <f>IF(RawData!B1035&lt;&gt;"", (VLOOKUP(RawData!B1035,AgeCat,2,TRUE)), "")</f>
        <v/>
      </c>
      <c r="C1033" t="str">
        <f>TRIM(RawData!C1035)</f>
        <v/>
      </c>
      <c r="D1033" s="4">
        <f>RawData!D1035</f>
        <v>0</v>
      </c>
      <c r="E1033">
        <f>RawData!E1035</f>
        <v>0</v>
      </c>
      <c r="F1033" t="str">
        <f>IFERROR(IF(RawData!F1035&lt;&gt;"", VLOOKUP(TRIM(RawData!F1035),ICD10Code,2,FALSE), ""), "Other")</f>
        <v/>
      </c>
      <c r="G1033" t="str">
        <f>IFERROR(IF(RawData!G1035&lt;&gt;"", VLOOKUP(TRIM(RawData!G1035),ICD10Code,2,FALSE), ""), "Other")</f>
        <v/>
      </c>
      <c r="H1033" t="str">
        <f>IFERROR(IF(RawData!H1035&lt;&gt;"", VLOOKUP(TRIM(RawData!H1035),PHCODE,2,FALSE), ""), "Other")</f>
        <v/>
      </c>
      <c r="I1033" t="str">
        <f>IFERROR(IF(RawData!I1035&lt;&gt;"", VLOOKUP(TRIM(RawData!I1035),PHCODE,2,FALSE), ""), "Other")</f>
        <v/>
      </c>
      <c r="J1033" t="str">
        <f>TRIM(RawData!L1035)</f>
        <v/>
      </c>
      <c r="K1033" t="str">
        <f>'Risk Calculation Tables'!AD601</f>
        <v>Low</v>
      </c>
      <c r="L1033" t="str">
        <f>TRIM(RawData!J1035)</f>
        <v/>
      </c>
      <c r="M1033" t="str">
        <f>TRIM(RawData!K1035)</f>
        <v/>
      </c>
    </row>
    <row r="1034" spans="1:13" x14ac:dyDescent="0.3">
      <c r="A1034">
        <f>RawData!A1036</f>
        <v>0</v>
      </c>
      <c r="B1034" t="str">
        <f>IF(RawData!B1036&lt;&gt;"", (VLOOKUP(RawData!B1036,AgeCat,2,TRUE)), "")</f>
        <v/>
      </c>
      <c r="C1034" t="str">
        <f>TRIM(RawData!C1036)</f>
        <v/>
      </c>
      <c r="D1034" s="4">
        <f>RawData!D1036</f>
        <v>0</v>
      </c>
      <c r="E1034">
        <f>RawData!E1036</f>
        <v>0</v>
      </c>
      <c r="F1034" t="str">
        <f>IFERROR(IF(RawData!F1036&lt;&gt;"", VLOOKUP(TRIM(RawData!F1036),ICD10Code,2,FALSE), ""), "Other")</f>
        <v/>
      </c>
      <c r="G1034" t="str">
        <f>IFERROR(IF(RawData!G1036&lt;&gt;"", VLOOKUP(TRIM(RawData!G1036),ICD10Code,2,FALSE), ""), "Other")</f>
        <v/>
      </c>
      <c r="H1034" t="str">
        <f>IFERROR(IF(RawData!H1036&lt;&gt;"", VLOOKUP(TRIM(RawData!H1036),PHCODE,2,FALSE), ""), "Other")</f>
        <v/>
      </c>
      <c r="I1034" t="str">
        <f>IFERROR(IF(RawData!I1036&lt;&gt;"", VLOOKUP(TRIM(RawData!I1036),PHCODE,2,FALSE), ""), "Other")</f>
        <v/>
      </c>
      <c r="J1034" t="str">
        <f>TRIM(RawData!L1036)</f>
        <v/>
      </c>
      <c r="K1034" t="str">
        <f>'Risk Calculation Tables'!AD602</f>
        <v>Low</v>
      </c>
      <c r="L1034" t="str">
        <f>TRIM(RawData!J1036)</f>
        <v/>
      </c>
      <c r="M1034" t="str">
        <f>TRIM(RawData!K1036)</f>
        <v/>
      </c>
    </row>
    <row r="1035" spans="1:13" x14ac:dyDescent="0.3">
      <c r="A1035">
        <f>RawData!A1037</f>
        <v>0</v>
      </c>
      <c r="B1035" t="str">
        <f>IF(RawData!B1037&lt;&gt;"", (VLOOKUP(RawData!B1037,AgeCat,2,TRUE)), "")</f>
        <v/>
      </c>
      <c r="C1035" t="str">
        <f>TRIM(RawData!C1037)</f>
        <v/>
      </c>
      <c r="D1035" s="4">
        <f>RawData!D1037</f>
        <v>0</v>
      </c>
      <c r="E1035">
        <f>RawData!E1037</f>
        <v>0</v>
      </c>
      <c r="F1035" t="str">
        <f>IFERROR(IF(RawData!F1037&lt;&gt;"", VLOOKUP(TRIM(RawData!F1037),ICD10Code,2,FALSE), ""), "Other")</f>
        <v/>
      </c>
      <c r="G1035" t="str">
        <f>IFERROR(IF(RawData!G1037&lt;&gt;"", VLOOKUP(TRIM(RawData!G1037),ICD10Code,2,FALSE), ""), "Other")</f>
        <v/>
      </c>
      <c r="H1035" t="str">
        <f>IFERROR(IF(RawData!H1037&lt;&gt;"", VLOOKUP(TRIM(RawData!H1037),PHCODE,2,FALSE), ""), "Other")</f>
        <v/>
      </c>
      <c r="I1035" t="str">
        <f>IFERROR(IF(RawData!I1037&lt;&gt;"", VLOOKUP(TRIM(RawData!I1037),PHCODE,2,FALSE), ""), "Other")</f>
        <v/>
      </c>
      <c r="J1035" t="str">
        <f>TRIM(RawData!L1037)</f>
        <v/>
      </c>
      <c r="K1035" t="str">
        <f>'Risk Calculation Tables'!AD603</f>
        <v>Low</v>
      </c>
      <c r="L1035" t="str">
        <f>TRIM(RawData!J1037)</f>
        <v/>
      </c>
      <c r="M1035" t="str">
        <f>TRIM(RawData!K1037)</f>
        <v/>
      </c>
    </row>
    <row r="1036" spans="1:13" x14ac:dyDescent="0.3">
      <c r="A1036">
        <f>RawData!A1038</f>
        <v>0</v>
      </c>
      <c r="B1036" t="str">
        <f>IF(RawData!B1038&lt;&gt;"", (VLOOKUP(RawData!B1038,AgeCat,2,TRUE)), "")</f>
        <v/>
      </c>
      <c r="C1036" t="str">
        <f>TRIM(RawData!C1038)</f>
        <v/>
      </c>
      <c r="D1036" s="4">
        <f>RawData!D1038</f>
        <v>0</v>
      </c>
      <c r="E1036">
        <f>RawData!E1038</f>
        <v>0</v>
      </c>
      <c r="F1036" t="str">
        <f>IFERROR(IF(RawData!F1038&lt;&gt;"", VLOOKUP(TRIM(RawData!F1038),ICD10Code,2,FALSE), ""), "Other")</f>
        <v/>
      </c>
      <c r="G1036" t="str">
        <f>IFERROR(IF(RawData!G1038&lt;&gt;"", VLOOKUP(TRIM(RawData!G1038),ICD10Code,2,FALSE), ""), "Other")</f>
        <v/>
      </c>
      <c r="H1036" t="str">
        <f>IFERROR(IF(RawData!H1038&lt;&gt;"", VLOOKUP(TRIM(RawData!H1038),PHCODE,2,FALSE), ""), "Other")</f>
        <v/>
      </c>
      <c r="I1036" t="str">
        <f>IFERROR(IF(RawData!I1038&lt;&gt;"", VLOOKUP(TRIM(RawData!I1038),PHCODE,2,FALSE), ""), "Other")</f>
        <v/>
      </c>
      <c r="J1036" t="str">
        <f>TRIM(RawData!L1038)</f>
        <v/>
      </c>
      <c r="K1036" t="str">
        <f>'Risk Calculation Tables'!AD604</f>
        <v>Low</v>
      </c>
      <c r="L1036" t="str">
        <f>TRIM(RawData!J1038)</f>
        <v/>
      </c>
      <c r="M1036" t="str">
        <f>TRIM(RawData!K1038)</f>
        <v/>
      </c>
    </row>
    <row r="1037" spans="1:13" x14ac:dyDescent="0.3">
      <c r="A1037">
        <f>RawData!A1039</f>
        <v>0</v>
      </c>
      <c r="B1037" t="str">
        <f>IF(RawData!B1039&lt;&gt;"", (VLOOKUP(RawData!B1039,AgeCat,2,TRUE)), "")</f>
        <v/>
      </c>
      <c r="C1037" t="str">
        <f>TRIM(RawData!C1039)</f>
        <v/>
      </c>
      <c r="D1037" s="4">
        <f>RawData!D1039</f>
        <v>0</v>
      </c>
      <c r="E1037">
        <f>RawData!E1039</f>
        <v>0</v>
      </c>
      <c r="F1037" t="str">
        <f>IFERROR(IF(RawData!F1039&lt;&gt;"", VLOOKUP(TRIM(RawData!F1039),ICD10Code,2,FALSE), ""), "Other")</f>
        <v/>
      </c>
      <c r="G1037" t="str">
        <f>IFERROR(IF(RawData!G1039&lt;&gt;"", VLOOKUP(TRIM(RawData!G1039),ICD10Code,2,FALSE), ""), "Other")</f>
        <v/>
      </c>
      <c r="H1037" t="str">
        <f>IFERROR(IF(RawData!H1039&lt;&gt;"", VLOOKUP(TRIM(RawData!H1039),PHCODE,2,FALSE), ""), "Other")</f>
        <v/>
      </c>
      <c r="I1037" t="str">
        <f>IFERROR(IF(RawData!I1039&lt;&gt;"", VLOOKUP(TRIM(RawData!I1039),PHCODE,2,FALSE), ""), "Other")</f>
        <v/>
      </c>
      <c r="J1037" t="str">
        <f>TRIM(RawData!L1039)</f>
        <v/>
      </c>
      <c r="K1037" t="str">
        <f>'Risk Calculation Tables'!AD605</f>
        <v>Low</v>
      </c>
      <c r="L1037" t="str">
        <f>TRIM(RawData!J1039)</f>
        <v/>
      </c>
      <c r="M1037" t="str">
        <f>TRIM(RawData!K1039)</f>
        <v/>
      </c>
    </row>
    <row r="1038" spans="1:13" x14ac:dyDescent="0.3">
      <c r="A1038">
        <f>RawData!A1040</f>
        <v>0</v>
      </c>
      <c r="B1038" t="str">
        <f>IF(RawData!B1040&lt;&gt;"", (VLOOKUP(RawData!B1040,AgeCat,2,TRUE)), "")</f>
        <v/>
      </c>
      <c r="C1038" t="str">
        <f>TRIM(RawData!C1040)</f>
        <v/>
      </c>
      <c r="D1038" s="4">
        <f>RawData!D1040</f>
        <v>0</v>
      </c>
      <c r="E1038">
        <f>RawData!E1040</f>
        <v>0</v>
      </c>
      <c r="F1038" t="str">
        <f>IFERROR(IF(RawData!F1040&lt;&gt;"", VLOOKUP(TRIM(RawData!F1040),ICD10Code,2,FALSE), ""), "Other")</f>
        <v/>
      </c>
      <c r="G1038" t="str">
        <f>IFERROR(IF(RawData!G1040&lt;&gt;"", VLOOKUP(TRIM(RawData!G1040),ICD10Code,2,FALSE), ""), "Other")</f>
        <v/>
      </c>
      <c r="H1038" t="str">
        <f>IFERROR(IF(RawData!H1040&lt;&gt;"", VLOOKUP(TRIM(RawData!H1040),PHCODE,2,FALSE), ""), "Other")</f>
        <v/>
      </c>
      <c r="I1038" t="str">
        <f>IFERROR(IF(RawData!I1040&lt;&gt;"", VLOOKUP(TRIM(RawData!I1040),PHCODE,2,FALSE), ""), "Other")</f>
        <v/>
      </c>
      <c r="J1038" t="str">
        <f>TRIM(RawData!L1040)</f>
        <v/>
      </c>
      <c r="K1038" t="str">
        <f>'Risk Calculation Tables'!AD606</f>
        <v>Low</v>
      </c>
      <c r="L1038" t="str">
        <f>TRIM(RawData!J1040)</f>
        <v/>
      </c>
      <c r="M1038" t="str">
        <f>TRIM(RawData!K1040)</f>
        <v/>
      </c>
    </row>
    <row r="1039" spans="1:13" x14ac:dyDescent="0.3">
      <c r="A1039">
        <f>RawData!A1041</f>
        <v>0</v>
      </c>
      <c r="B1039" t="str">
        <f>IF(RawData!B1041&lt;&gt;"", (VLOOKUP(RawData!B1041,AgeCat,2,TRUE)), "")</f>
        <v/>
      </c>
      <c r="C1039" t="str">
        <f>TRIM(RawData!C1041)</f>
        <v/>
      </c>
      <c r="D1039" s="4">
        <f>RawData!D1041</f>
        <v>0</v>
      </c>
      <c r="E1039">
        <f>RawData!E1041</f>
        <v>0</v>
      </c>
      <c r="F1039" t="str">
        <f>IFERROR(IF(RawData!F1041&lt;&gt;"", VLOOKUP(TRIM(RawData!F1041),ICD10Code,2,FALSE), ""), "Other")</f>
        <v/>
      </c>
      <c r="G1039" t="str">
        <f>IFERROR(IF(RawData!G1041&lt;&gt;"", VLOOKUP(TRIM(RawData!G1041),ICD10Code,2,FALSE), ""), "Other")</f>
        <v/>
      </c>
      <c r="H1039" t="str">
        <f>IFERROR(IF(RawData!H1041&lt;&gt;"", VLOOKUP(TRIM(RawData!H1041),PHCODE,2,FALSE), ""), "Other")</f>
        <v/>
      </c>
      <c r="I1039" t="str">
        <f>IFERROR(IF(RawData!I1041&lt;&gt;"", VLOOKUP(TRIM(RawData!I1041),PHCODE,2,FALSE), ""), "Other")</f>
        <v/>
      </c>
      <c r="J1039" t="str">
        <f>TRIM(RawData!L1041)</f>
        <v/>
      </c>
      <c r="K1039" t="str">
        <f>'Risk Calculation Tables'!AD607</f>
        <v>Low</v>
      </c>
      <c r="L1039" t="str">
        <f>TRIM(RawData!J1041)</f>
        <v/>
      </c>
      <c r="M1039" t="str">
        <f>TRIM(RawData!K1041)</f>
        <v/>
      </c>
    </row>
    <row r="1040" spans="1:13" x14ac:dyDescent="0.3">
      <c r="A1040">
        <f>RawData!A1042</f>
        <v>0</v>
      </c>
      <c r="B1040" t="str">
        <f>IF(RawData!B1042&lt;&gt;"", (VLOOKUP(RawData!B1042,AgeCat,2,TRUE)), "")</f>
        <v/>
      </c>
      <c r="C1040" t="str">
        <f>TRIM(RawData!C1042)</f>
        <v/>
      </c>
      <c r="D1040" s="4">
        <f>RawData!D1042</f>
        <v>0</v>
      </c>
      <c r="E1040">
        <f>RawData!E1042</f>
        <v>0</v>
      </c>
      <c r="F1040" t="str">
        <f>IFERROR(IF(RawData!F1042&lt;&gt;"", VLOOKUP(TRIM(RawData!F1042),ICD10Code,2,FALSE), ""), "Other")</f>
        <v/>
      </c>
      <c r="G1040" t="str">
        <f>IFERROR(IF(RawData!G1042&lt;&gt;"", VLOOKUP(TRIM(RawData!G1042),ICD10Code,2,FALSE), ""), "Other")</f>
        <v/>
      </c>
      <c r="H1040" t="str">
        <f>IFERROR(IF(RawData!H1042&lt;&gt;"", VLOOKUP(TRIM(RawData!H1042),PHCODE,2,FALSE), ""), "Other")</f>
        <v/>
      </c>
      <c r="I1040" t="str">
        <f>IFERROR(IF(RawData!I1042&lt;&gt;"", VLOOKUP(TRIM(RawData!I1042),PHCODE,2,FALSE), ""), "Other")</f>
        <v/>
      </c>
      <c r="J1040" t="str">
        <f>TRIM(RawData!L1042)</f>
        <v/>
      </c>
      <c r="K1040" t="str">
        <f>'Risk Calculation Tables'!AD608</f>
        <v>Low</v>
      </c>
      <c r="L1040" t="str">
        <f>TRIM(RawData!J1042)</f>
        <v/>
      </c>
      <c r="M1040" t="str">
        <f>TRIM(RawData!K1042)</f>
        <v/>
      </c>
    </row>
    <row r="1041" spans="1:13" x14ac:dyDescent="0.3">
      <c r="A1041">
        <f>RawData!A1043</f>
        <v>0</v>
      </c>
      <c r="B1041" t="str">
        <f>IF(RawData!B1043&lt;&gt;"", (VLOOKUP(RawData!B1043,AgeCat,2,TRUE)), "")</f>
        <v/>
      </c>
      <c r="C1041" t="str">
        <f>TRIM(RawData!C1043)</f>
        <v/>
      </c>
      <c r="D1041" s="4">
        <f>RawData!D1043</f>
        <v>0</v>
      </c>
      <c r="E1041">
        <f>RawData!E1043</f>
        <v>0</v>
      </c>
      <c r="F1041" t="str">
        <f>IFERROR(IF(RawData!F1043&lt;&gt;"", VLOOKUP(TRIM(RawData!F1043),ICD10Code,2,FALSE), ""), "Other")</f>
        <v/>
      </c>
      <c r="G1041" t="str">
        <f>IFERROR(IF(RawData!G1043&lt;&gt;"", VLOOKUP(TRIM(RawData!G1043),ICD10Code,2,FALSE), ""), "Other")</f>
        <v/>
      </c>
      <c r="H1041" t="str">
        <f>IFERROR(IF(RawData!H1043&lt;&gt;"", VLOOKUP(TRIM(RawData!H1043),PHCODE,2,FALSE), ""), "Other")</f>
        <v/>
      </c>
      <c r="I1041" t="str">
        <f>IFERROR(IF(RawData!I1043&lt;&gt;"", VLOOKUP(TRIM(RawData!I1043),PHCODE,2,FALSE), ""), "Other")</f>
        <v/>
      </c>
      <c r="J1041" t="str">
        <f>TRIM(RawData!L1043)</f>
        <v/>
      </c>
      <c r="K1041" t="str">
        <f>'Risk Calculation Tables'!AD609</f>
        <v>Low</v>
      </c>
      <c r="L1041" t="str">
        <f>TRIM(RawData!J1043)</f>
        <v/>
      </c>
      <c r="M1041" t="str">
        <f>TRIM(RawData!K1043)</f>
        <v/>
      </c>
    </row>
    <row r="1042" spans="1:13" x14ac:dyDescent="0.3">
      <c r="A1042">
        <f>RawData!A1044</f>
        <v>0</v>
      </c>
      <c r="B1042" t="str">
        <f>IF(RawData!B1044&lt;&gt;"", (VLOOKUP(RawData!B1044,AgeCat,2,TRUE)), "")</f>
        <v/>
      </c>
      <c r="C1042" t="str">
        <f>TRIM(RawData!C1044)</f>
        <v/>
      </c>
      <c r="D1042" s="4">
        <f>RawData!D1044</f>
        <v>0</v>
      </c>
      <c r="E1042">
        <f>RawData!E1044</f>
        <v>0</v>
      </c>
      <c r="F1042" t="str">
        <f>IFERROR(IF(RawData!F1044&lt;&gt;"", VLOOKUP(TRIM(RawData!F1044),ICD10Code,2,FALSE), ""), "Other")</f>
        <v/>
      </c>
      <c r="G1042" t="str">
        <f>IFERROR(IF(RawData!G1044&lt;&gt;"", VLOOKUP(TRIM(RawData!G1044),ICD10Code,2,FALSE), ""), "Other")</f>
        <v/>
      </c>
      <c r="H1042" t="str">
        <f>IFERROR(IF(RawData!H1044&lt;&gt;"", VLOOKUP(TRIM(RawData!H1044),PHCODE,2,FALSE), ""), "Other")</f>
        <v/>
      </c>
      <c r="I1042" t="str">
        <f>IFERROR(IF(RawData!I1044&lt;&gt;"", VLOOKUP(TRIM(RawData!I1044),PHCODE,2,FALSE), ""), "Other")</f>
        <v/>
      </c>
      <c r="J1042" t="str">
        <f>TRIM(RawData!L1044)</f>
        <v/>
      </c>
      <c r="K1042" t="str">
        <f>'Risk Calculation Tables'!AD610</f>
        <v>Low</v>
      </c>
      <c r="L1042" t="str">
        <f>TRIM(RawData!J1044)</f>
        <v/>
      </c>
      <c r="M1042" t="str">
        <f>TRIM(RawData!K1044)</f>
        <v/>
      </c>
    </row>
    <row r="1043" spans="1:13" x14ac:dyDescent="0.3">
      <c r="A1043">
        <f>RawData!A1045</f>
        <v>0</v>
      </c>
      <c r="B1043" t="str">
        <f>IF(RawData!B1045&lt;&gt;"", (VLOOKUP(RawData!B1045,AgeCat,2,TRUE)), "")</f>
        <v/>
      </c>
      <c r="C1043" t="str">
        <f>TRIM(RawData!C1045)</f>
        <v/>
      </c>
      <c r="D1043" s="4">
        <f>RawData!D1045</f>
        <v>0</v>
      </c>
      <c r="E1043">
        <f>RawData!E1045</f>
        <v>0</v>
      </c>
      <c r="F1043" t="str">
        <f>IFERROR(IF(RawData!F1045&lt;&gt;"", VLOOKUP(TRIM(RawData!F1045),ICD10Code,2,FALSE), ""), "Other")</f>
        <v/>
      </c>
      <c r="G1043" t="str">
        <f>IFERROR(IF(RawData!G1045&lt;&gt;"", VLOOKUP(TRIM(RawData!G1045),ICD10Code,2,FALSE), ""), "Other")</f>
        <v/>
      </c>
      <c r="H1043" t="str">
        <f>IFERROR(IF(RawData!H1045&lt;&gt;"", VLOOKUP(TRIM(RawData!H1045),PHCODE,2,FALSE), ""), "Other")</f>
        <v/>
      </c>
      <c r="I1043" t="str">
        <f>IFERROR(IF(RawData!I1045&lt;&gt;"", VLOOKUP(TRIM(RawData!I1045),PHCODE,2,FALSE), ""), "Other")</f>
        <v/>
      </c>
      <c r="J1043" t="str">
        <f>TRIM(RawData!L1045)</f>
        <v/>
      </c>
      <c r="K1043" t="str">
        <f>'Risk Calculation Tables'!AD611</f>
        <v>Low</v>
      </c>
      <c r="L1043" t="str">
        <f>TRIM(RawData!J1045)</f>
        <v/>
      </c>
      <c r="M1043" t="str">
        <f>TRIM(RawData!K1045)</f>
        <v/>
      </c>
    </row>
    <row r="1044" spans="1:13" x14ac:dyDescent="0.3">
      <c r="A1044">
        <f>RawData!A1046</f>
        <v>0</v>
      </c>
      <c r="B1044" t="str">
        <f>IF(RawData!B1046&lt;&gt;"", (VLOOKUP(RawData!B1046,AgeCat,2,TRUE)), "")</f>
        <v/>
      </c>
      <c r="C1044" t="str">
        <f>TRIM(RawData!C1046)</f>
        <v/>
      </c>
      <c r="D1044" s="4">
        <f>RawData!D1046</f>
        <v>0</v>
      </c>
      <c r="E1044">
        <f>RawData!E1046</f>
        <v>0</v>
      </c>
      <c r="F1044" t="str">
        <f>IFERROR(IF(RawData!F1046&lt;&gt;"", VLOOKUP(TRIM(RawData!F1046),ICD10Code,2,FALSE), ""), "Other")</f>
        <v/>
      </c>
      <c r="G1044" t="str">
        <f>IFERROR(IF(RawData!G1046&lt;&gt;"", VLOOKUP(TRIM(RawData!G1046),ICD10Code,2,FALSE), ""), "Other")</f>
        <v/>
      </c>
      <c r="H1044" t="str">
        <f>IFERROR(IF(RawData!H1046&lt;&gt;"", VLOOKUP(TRIM(RawData!H1046),PHCODE,2,FALSE), ""), "Other")</f>
        <v/>
      </c>
      <c r="I1044" t="str">
        <f>IFERROR(IF(RawData!I1046&lt;&gt;"", VLOOKUP(TRIM(RawData!I1046),PHCODE,2,FALSE), ""), "Other")</f>
        <v/>
      </c>
      <c r="J1044" t="str">
        <f>TRIM(RawData!L1046)</f>
        <v/>
      </c>
      <c r="K1044" t="str">
        <f>'Risk Calculation Tables'!AD612</f>
        <v>Low</v>
      </c>
      <c r="L1044" t="str">
        <f>TRIM(RawData!J1046)</f>
        <v/>
      </c>
      <c r="M1044" t="str">
        <f>TRIM(RawData!K1046)</f>
        <v/>
      </c>
    </row>
    <row r="1045" spans="1:13" x14ac:dyDescent="0.3">
      <c r="A1045">
        <f>RawData!A1047</f>
        <v>0</v>
      </c>
      <c r="B1045" t="str">
        <f>IF(RawData!B1047&lt;&gt;"", (VLOOKUP(RawData!B1047,AgeCat,2,TRUE)), "")</f>
        <v/>
      </c>
      <c r="C1045" t="str">
        <f>TRIM(RawData!C1047)</f>
        <v/>
      </c>
      <c r="D1045" s="4">
        <f>RawData!D1047</f>
        <v>0</v>
      </c>
      <c r="E1045">
        <f>RawData!E1047</f>
        <v>0</v>
      </c>
      <c r="F1045" t="str">
        <f>IFERROR(IF(RawData!F1047&lt;&gt;"", VLOOKUP(TRIM(RawData!F1047),ICD10Code,2,FALSE), ""), "Other")</f>
        <v/>
      </c>
      <c r="G1045" t="str">
        <f>IFERROR(IF(RawData!G1047&lt;&gt;"", VLOOKUP(TRIM(RawData!G1047),ICD10Code,2,FALSE), ""), "Other")</f>
        <v/>
      </c>
      <c r="H1045" t="str">
        <f>IFERROR(IF(RawData!H1047&lt;&gt;"", VLOOKUP(TRIM(RawData!H1047),PHCODE,2,FALSE), ""), "Other")</f>
        <v/>
      </c>
      <c r="I1045" t="str">
        <f>IFERROR(IF(RawData!I1047&lt;&gt;"", VLOOKUP(TRIM(RawData!I1047),PHCODE,2,FALSE), ""), "Other")</f>
        <v/>
      </c>
      <c r="J1045" t="str">
        <f>TRIM(RawData!L1047)</f>
        <v/>
      </c>
      <c r="K1045" t="str">
        <f>'Risk Calculation Tables'!AD613</f>
        <v>Low</v>
      </c>
      <c r="L1045" t="str">
        <f>TRIM(RawData!J1047)</f>
        <v/>
      </c>
      <c r="M1045" t="str">
        <f>TRIM(RawData!K1047)</f>
        <v/>
      </c>
    </row>
    <row r="1046" spans="1:13" x14ac:dyDescent="0.3">
      <c r="A1046">
        <f>RawData!A1048</f>
        <v>0</v>
      </c>
      <c r="B1046" t="str">
        <f>IF(RawData!B1048&lt;&gt;"", (VLOOKUP(RawData!B1048,AgeCat,2,TRUE)), "")</f>
        <v/>
      </c>
      <c r="C1046" t="str">
        <f>TRIM(RawData!C1048)</f>
        <v/>
      </c>
      <c r="D1046" s="4">
        <f>RawData!D1048</f>
        <v>0</v>
      </c>
      <c r="E1046">
        <f>RawData!E1048</f>
        <v>0</v>
      </c>
      <c r="F1046" t="str">
        <f>IFERROR(IF(RawData!F1048&lt;&gt;"", VLOOKUP(TRIM(RawData!F1048),ICD10Code,2,FALSE), ""), "Other")</f>
        <v/>
      </c>
      <c r="G1046" t="str">
        <f>IFERROR(IF(RawData!G1048&lt;&gt;"", VLOOKUP(TRIM(RawData!G1048),ICD10Code,2,FALSE), ""), "Other")</f>
        <v/>
      </c>
      <c r="H1046" t="str">
        <f>IFERROR(IF(RawData!H1048&lt;&gt;"", VLOOKUP(TRIM(RawData!H1048),PHCODE,2,FALSE), ""), "Other")</f>
        <v/>
      </c>
      <c r="I1046" t="str">
        <f>IFERROR(IF(RawData!I1048&lt;&gt;"", VLOOKUP(TRIM(RawData!I1048),PHCODE,2,FALSE), ""), "Other")</f>
        <v/>
      </c>
      <c r="J1046" t="str">
        <f>TRIM(RawData!L1048)</f>
        <v/>
      </c>
      <c r="K1046" t="str">
        <f>'Risk Calculation Tables'!AD614</f>
        <v>Low</v>
      </c>
      <c r="L1046" t="str">
        <f>TRIM(RawData!J1048)</f>
        <v/>
      </c>
      <c r="M1046" t="str">
        <f>TRIM(RawData!K1048)</f>
        <v/>
      </c>
    </row>
    <row r="1047" spans="1:13" x14ac:dyDescent="0.3">
      <c r="A1047">
        <f>RawData!A1049</f>
        <v>0</v>
      </c>
      <c r="B1047" t="str">
        <f>IF(RawData!B1049&lt;&gt;"", (VLOOKUP(RawData!B1049,AgeCat,2,TRUE)), "")</f>
        <v/>
      </c>
      <c r="C1047" t="str">
        <f>TRIM(RawData!C1049)</f>
        <v/>
      </c>
      <c r="D1047" s="4">
        <f>RawData!D1049</f>
        <v>0</v>
      </c>
      <c r="E1047">
        <f>RawData!E1049</f>
        <v>0</v>
      </c>
      <c r="F1047" t="str">
        <f>IFERROR(IF(RawData!F1049&lt;&gt;"", VLOOKUP(TRIM(RawData!F1049),ICD10Code,2,FALSE), ""), "Other")</f>
        <v/>
      </c>
      <c r="G1047" t="str">
        <f>IFERROR(IF(RawData!G1049&lt;&gt;"", VLOOKUP(TRIM(RawData!G1049),ICD10Code,2,FALSE), ""), "Other")</f>
        <v/>
      </c>
      <c r="H1047" t="str">
        <f>IFERROR(IF(RawData!H1049&lt;&gt;"", VLOOKUP(TRIM(RawData!H1049),PHCODE,2,FALSE), ""), "Other")</f>
        <v/>
      </c>
      <c r="I1047" t="str">
        <f>IFERROR(IF(RawData!I1049&lt;&gt;"", VLOOKUP(TRIM(RawData!I1049),PHCODE,2,FALSE), ""), "Other")</f>
        <v/>
      </c>
      <c r="J1047" t="str">
        <f>TRIM(RawData!L1049)</f>
        <v/>
      </c>
      <c r="K1047" t="str">
        <f>'Risk Calculation Tables'!AD615</f>
        <v>Low</v>
      </c>
      <c r="L1047" t="str">
        <f>TRIM(RawData!J1049)</f>
        <v/>
      </c>
      <c r="M1047" t="str">
        <f>TRIM(RawData!K1049)</f>
        <v/>
      </c>
    </row>
    <row r="1048" spans="1:13" x14ac:dyDescent="0.3">
      <c r="A1048">
        <f>RawData!A1050</f>
        <v>0</v>
      </c>
      <c r="B1048" t="str">
        <f>IF(RawData!B1050&lt;&gt;"", (VLOOKUP(RawData!B1050,AgeCat,2,TRUE)), "")</f>
        <v/>
      </c>
      <c r="C1048" t="str">
        <f>TRIM(RawData!C1050)</f>
        <v/>
      </c>
      <c r="D1048" s="4">
        <f>RawData!D1050</f>
        <v>0</v>
      </c>
      <c r="E1048">
        <f>RawData!E1050</f>
        <v>0</v>
      </c>
      <c r="F1048" t="str">
        <f>IFERROR(IF(RawData!F1050&lt;&gt;"", VLOOKUP(TRIM(RawData!F1050),ICD10Code,2,FALSE), ""), "Other")</f>
        <v/>
      </c>
      <c r="G1048" t="str">
        <f>IFERROR(IF(RawData!G1050&lt;&gt;"", VLOOKUP(TRIM(RawData!G1050),ICD10Code,2,FALSE), ""), "Other")</f>
        <v/>
      </c>
      <c r="H1048" t="str">
        <f>IFERROR(IF(RawData!H1050&lt;&gt;"", VLOOKUP(TRIM(RawData!H1050),PHCODE,2,FALSE), ""), "Other")</f>
        <v/>
      </c>
      <c r="I1048" t="str">
        <f>IFERROR(IF(RawData!I1050&lt;&gt;"", VLOOKUP(TRIM(RawData!I1050),PHCODE,2,FALSE), ""), "Other")</f>
        <v/>
      </c>
      <c r="J1048" t="str">
        <f>TRIM(RawData!L1050)</f>
        <v/>
      </c>
      <c r="K1048" t="str">
        <f>'Risk Calculation Tables'!AD616</f>
        <v>Low</v>
      </c>
      <c r="L1048" t="str">
        <f>TRIM(RawData!J1050)</f>
        <v/>
      </c>
      <c r="M1048" t="str">
        <f>TRIM(RawData!K1050)</f>
        <v/>
      </c>
    </row>
    <row r="1049" spans="1:13" x14ac:dyDescent="0.3">
      <c r="A1049">
        <f>RawData!A1051</f>
        <v>0</v>
      </c>
      <c r="B1049" t="str">
        <f>IF(RawData!B1051&lt;&gt;"", (VLOOKUP(RawData!B1051,AgeCat,2,TRUE)), "")</f>
        <v/>
      </c>
      <c r="C1049" t="str">
        <f>TRIM(RawData!C1051)</f>
        <v/>
      </c>
      <c r="D1049" s="4">
        <f>RawData!D1051</f>
        <v>0</v>
      </c>
      <c r="E1049">
        <f>RawData!E1051</f>
        <v>0</v>
      </c>
      <c r="F1049" t="str">
        <f>IFERROR(IF(RawData!F1051&lt;&gt;"", VLOOKUP(TRIM(RawData!F1051),ICD10Code,2,FALSE), ""), "Other")</f>
        <v/>
      </c>
      <c r="G1049" t="str">
        <f>IFERROR(IF(RawData!G1051&lt;&gt;"", VLOOKUP(TRIM(RawData!G1051),ICD10Code,2,FALSE), ""), "Other")</f>
        <v/>
      </c>
      <c r="H1049" t="str">
        <f>IFERROR(IF(RawData!H1051&lt;&gt;"", VLOOKUP(TRIM(RawData!H1051),PHCODE,2,FALSE), ""), "Other")</f>
        <v/>
      </c>
      <c r="I1049" t="str">
        <f>IFERROR(IF(RawData!I1051&lt;&gt;"", VLOOKUP(TRIM(RawData!I1051),PHCODE,2,FALSE), ""), "Other")</f>
        <v/>
      </c>
      <c r="J1049" t="str">
        <f>TRIM(RawData!L1051)</f>
        <v/>
      </c>
      <c r="K1049" t="str">
        <f>'Risk Calculation Tables'!AD617</f>
        <v>Low</v>
      </c>
      <c r="L1049" t="str">
        <f>TRIM(RawData!J1051)</f>
        <v/>
      </c>
      <c r="M1049" t="str">
        <f>TRIM(RawData!K1051)</f>
        <v/>
      </c>
    </row>
    <row r="1050" spans="1:13" x14ac:dyDescent="0.3">
      <c r="A1050">
        <f>RawData!A1052</f>
        <v>0</v>
      </c>
      <c r="B1050" t="str">
        <f>IF(RawData!B1052&lt;&gt;"", (VLOOKUP(RawData!B1052,AgeCat,2,TRUE)), "")</f>
        <v/>
      </c>
      <c r="C1050" t="str">
        <f>TRIM(RawData!C1052)</f>
        <v/>
      </c>
      <c r="D1050" s="4">
        <f>RawData!D1052</f>
        <v>0</v>
      </c>
      <c r="E1050">
        <f>RawData!E1052</f>
        <v>0</v>
      </c>
      <c r="F1050" t="str">
        <f>IFERROR(IF(RawData!F1052&lt;&gt;"", VLOOKUP(TRIM(RawData!F1052),ICD10Code,2,FALSE), ""), "Other")</f>
        <v/>
      </c>
      <c r="G1050" t="str">
        <f>IFERROR(IF(RawData!G1052&lt;&gt;"", VLOOKUP(TRIM(RawData!G1052),ICD10Code,2,FALSE), ""), "Other")</f>
        <v/>
      </c>
      <c r="H1050" t="str">
        <f>IFERROR(IF(RawData!H1052&lt;&gt;"", VLOOKUP(TRIM(RawData!H1052),PHCODE,2,FALSE), ""), "Other")</f>
        <v/>
      </c>
      <c r="I1050" t="str">
        <f>IFERROR(IF(RawData!I1052&lt;&gt;"", VLOOKUP(TRIM(RawData!I1052),PHCODE,2,FALSE), ""), "Other")</f>
        <v/>
      </c>
      <c r="J1050" t="str">
        <f>TRIM(RawData!L1052)</f>
        <v/>
      </c>
      <c r="K1050" t="str">
        <f>'Risk Calculation Tables'!AD618</f>
        <v>Low</v>
      </c>
      <c r="L1050" t="str">
        <f>TRIM(RawData!J1052)</f>
        <v/>
      </c>
      <c r="M1050" t="str">
        <f>TRIM(RawData!K1052)</f>
        <v/>
      </c>
    </row>
    <row r="1051" spans="1:13" x14ac:dyDescent="0.3">
      <c r="A1051">
        <f>RawData!A1053</f>
        <v>0</v>
      </c>
      <c r="B1051" t="str">
        <f>IF(RawData!B1053&lt;&gt;"", (VLOOKUP(RawData!B1053,AgeCat,2,TRUE)), "")</f>
        <v/>
      </c>
      <c r="C1051" t="str">
        <f>TRIM(RawData!C1053)</f>
        <v/>
      </c>
      <c r="D1051" s="4">
        <f>RawData!D1053</f>
        <v>0</v>
      </c>
      <c r="E1051">
        <f>RawData!E1053</f>
        <v>0</v>
      </c>
      <c r="F1051" t="str">
        <f>IFERROR(IF(RawData!F1053&lt;&gt;"", VLOOKUP(TRIM(RawData!F1053),ICD10Code,2,FALSE), ""), "Other")</f>
        <v/>
      </c>
      <c r="G1051" t="str">
        <f>IFERROR(IF(RawData!G1053&lt;&gt;"", VLOOKUP(TRIM(RawData!G1053),ICD10Code,2,FALSE), ""), "Other")</f>
        <v/>
      </c>
      <c r="H1051" t="str">
        <f>IFERROR(IF(RawData!H1053&lt;&gt;"", VLOOKUP(TRIM(RawData!H1053),PHCODE,2,FALSE), ""), "Other")</f>
        <v/>
      </c>
      <c r="I1051" t="str">
        <f>IFERROR(IF(RawData!I1053&lt;&gt;"", VLOOKUP(TRIM(RawData!I1053),PHCODE,2,FALSE), ""), "Other")</f>
        <v/>
      </c>
      <c r="J1051" t="str">
        <f>TRIM(RawData!L1053)</f>
        <v/>
      </c>
      <c r="K1051" t="str">
        <f>'Risk Calculation Tables'!AD619</f>
        <v>Low</v>
      </c>
      <c r="L1051" t="str">
        <f>TRIM(RawData!J1053)</f>
        <v/>
      </c>
      <c r="M1051" t="str">
        <f>TRIM(RawData!K1053)</f>
        <v/>
      </c>
    </row>
    <row r="1052" spans="1:13" x14ac:dyDescent="0.3">
      <c r="A1052">
        <f>RawData!A1054</f>
        <v>0</v>
      </c>
      <c r="B1052" t="str">
        <f>IF(RawData!B1054&lt;&gt;"", (VLOOKUP(RawData!B1054,AgeCat,2,TRUE)), "")</f>
        <v/>
      </c>
      <c r="C1052" t="str">
        <f>TRIM(RawData!C1054)</f>
        <v/>
      </c>
      <c r="D1052" s="4">
        <f>RawData!D1054</f>
        <v>0</v>
      </c>
      <c r="E1052">
        <f>RawData!E1054</f>
        <v>0</v>
      </c>
      <c r="F1052" t="str">
        <f>IFERROR(IF(RawData!F1054&lt;&gt;"", VLOOKUP(TRIM(RawData!F1054),ICD10Code,2,FALSE), ""), "Other")</f>
        <v/>
      </c>
      <c r="G1052" t="str">
        <f>IFERROR(IF(RawData!G1054&lt;&gt;"", VLOOKUP(TRIM(RawData!G1054),ICD10Code,2,FALSE), ""), "Other")</f>
        <v/>
      </c>
      <c r="H1052" t="str">
        <f>IFERROR(IF(RawData!H1054&lt;&gt;"", VLOOKUP(TRIM(RawData!H1054),PHCODE,2,FALSE), ""), "Other")</f>
        <v/>
      </c>
      <c r="I1052" t="str">
        <f>IFERROR(IF(RawData!I1054&lt;&gt;"", VLOOKUP(TRIM(RawData!I1054),PHCODE,2,FALSE), ""), "Other")</f>
        <v/>
      </c>
      <c r="J1052" t="str">
        <f>TRIM(RawData!L1054)</f>
        <v/>
      </c>
      <c r="K1052" t="str">
        <f>'Risk Calculation Tables'!AD620</f>
        <v>Low</v>
      </c>
      <c r="L1052" t="str">
        <f>TRIM(RawData!J1054)</f>
        <v/>
      </c>
      <c r="M1052" t="str">
        <f>TRIM(RawData!K1054)</f>
        <v/>
      </c>
    </row>
    <row r="1053" spans="1:13" x14ac:dyDescent="0.3">
      <c r="A1053">
        <f>RawData!A1055</f>
        <v>0</v>
      </c>
      <c r="B1053" t="str">
        <f>IF(RawData!B1055&lt;&gt;"", (VLOOKUP(RawData!B1055,AgeCat,2,TRUE)), "")</f>
        <v/>
      </c>
      <c r="C1053" t="str">
        <f>TRIM(RawData!C1055)</f>
        <v/>
      </c>
      <c r="D1053" s="4">
        <f>RawData!D1055</f>
        <v>0</v>
      </c>
      <c r="E1053">
        <f>RawData!E1055</f>
        <v>0</v>
      </c>
      <c r="F1053" t="str">
        <f>IFERROR(IF(RawData!F1055&lt;&gt;"", VLOOKUP(TRIM(RawData!F1055),ICD10Code,2,FALSE), ""), "Other")</f>
        <v/>
      </c>
      <c r="G1053" t="str">
        <f>IFERROR(IF(RawData!G1055&lt;&gt;"", VLOOKUP(TRIM(RawData!G1055),ICD10Code,2,FALSE), ""), "Other")</f>
        <v/>
      </c>
      <c r="H1053" t="str">
        <f>IFERROR(IF(RawData!H1055&lt;&gt;"", VLOOKUP(TRIM(RawData!H1055),PHCODE,2,FALSE), ""), "Other")</f>
        <v/>
      </c>
      <c r="I1053" t="str">
        <f>IFERROR(IF(RawData!I1055&lt;&gt;"", VLOOKUP(TRIM(RawData!I1055),PHCODE,2,FALSE), ""), "Other")</f>
        <v/>
      </c>
      <c r="J1053" t="str">
        <f>TRIM(RawData!L1055)</f>
        <v/>
      </c>
      <c r="K1053" t="str">
        <f>'Risk Calculation Tables'!AD621</f>
        <v>Low</v>
      </c>
      <c r="L1053" t="str">
        <f>TRIM(RawData!J1055)</f>
        <v/>
      </c>
      <c r="M1053" t="str">
        <f>TRIM(RawData!K1055)</f>
        <v/>
      </c>
    </row>
    <row r="1054" spans="1:13" x14ac:dyDescent="0.3">
      <c r="A1054">
        <f>RawData!A1056</f>
        <v>0</v>
      </c>
      <c r="B1054" t="str">
        <f>IF(RawData!B1056&lt;&gt;"", (VLOOKUP(RawData!B1056,AgeCat,2,TRUE)), "")</f>
        <v/>
      </c>
      <c r="C1054" t="str">
        <f>TRIM(RawData!C1056)</f>
        <v/>
      </c>
      <c r="D1054" s="4">
        <f>RawData!D1056</f>
        <v>0</v>
      </c>
      <c r="E1054">
        <f>RawData!E1056</f>
        <v>0</v>
      </c>
      <c r="F1054" t="str">
        <f>IFERROR(IF(RawData!F1056&lt;&gt;"", VLOOKUP(TRIM(RawData!F1056),ICD10Code,2,FALSE), ""), "Other")</f>
        <v/>
      </c>
      <c r="G1054" t="str">
        <f>IFERROR(IF(RawData!G1056&lt;&gt;"", VLOOKUP(TRIM(RawData!G1056),ICD10Code,2,FALSE), ""), "Other")</f>
        <v/>
      </c>
      <c r="H1054" t="str">
        <f>IFERROR(IF(RawData!H1056&lt;&gt;"", VLOOKUP(TRIM(RawData!H1056),PHCODE,2,FALSE), ""), "Other")</f>
        <v/>
      </c>
      <c r="I1054" t="str">
        <f>IFERROR(IF(RawData!I1056&lt;&gt;"", VLOOKUP(TRIM(RawData!I1056),PHCODE,2,FALSE), ""), "Other")</f>
        <v/>
      </c>
      <c r="J1054" t="str">
        <f>TRIM(RawData!L1056)</f>
        <v/>
      </c>
      <c r="K1054" t="str">
        <f>'Risk Calculation Tables'!AD622</f>
        <v>Low</v>
      </c>
      <c r="L1054" t="str">
        <f>TRIM(RawData!J1056)</f>
        <v/>
      </c>
      <c r="M1054" t="str">
        <f>TRIM(RawData!K1056)</f>
        <v/>
      </c>
    </row>
    <row r="1055" spans="1:13" x14ac:dyDescent="0.3">
      <c r="A1055">
        <f>RawData!A1057</f>
        <v>0</v>
      </c>
      <c r="B1055" t="str">
        <f>IF(RawData!B1057&lt;&gt;"", (VLOOKUP(RawData!B1057,AgeCat,2,TRUE)), "")</f>
        <v/>
      </c>
      <c r="C1055" t="str">
        <f>TRIM(RawData!C1057)</f>
        <v/>
      </c>
      <c r="D1055" s="4">
        <f>RawData!D1057</f>
        <v>0</v>
      </c>
      <c r="E1055">
        <f>RawData!E1057</f>
        <v>0</v>
      </c>
      <c r="F1055" t="str">
        <f>IFERROR(IF(RawData!F1057&lt;&gt;"", VLOOKUP(TRIM(RawData!F1057),ICD10Code,2,FALSE), ""), "Other")</f>
        <v/>
      </c>
      <c r="G1055" t="str">
        <f>IFERROR(IF(RawData!G1057&lt;&gt;"", VLOOKUP(TRIM(RawData!G1057),ICD10Code,2,FALSE), ""), "Other")</f>
        <v/>
      </c>
      <c r="H1055" t="str">
        <f>IFERROR(IF(RawData!H1057&lt;&gt;"", VLOOKUP(TRIM(RawData!H1057),PHCODE,2,FALSE), ""), "Other")</f>
        <v/>
      </c>
      <c r="I1055" t="str">
        <f>IFERROR(IF(RawData!I1057&lt;&gt;"", VLOOKUP(TRIM(RawData!I1057),PHCODE,2,FALSE), ""), "Other")</f>
        <v/>
      </c>
      <c r="J1055" t="str">
        <f>TRIM(RawData!L1057)</f>
        <v/>
      </c>
      <c r="K1055" t="str">
        <f>'Risk Calculation Tables'!AD623</f>
        <v>Low</v>
      </c>
      <c r="L1055" t="str">
        <f>TRIM(RawData!J1057)</f>
        <v/>
      </c>
      <c r="M1055" t="str">
        <f>TRIM(RawData!K1057)</f>
        <v/>
      </c>
    </row>
    <row r="1056" spans="1:13" x14ac:dyDescent="0.3">
      <c r="A1056">
        <f>RawData!A1058</f>
        <v>0</v>
      </c>
      <c r="B1056" t="str">
        <f>IF(RawData!B1058&lt;&gt;"", (VLOOKUP(RawData!B1058,AgeCat,2,TRUE)), "")</f>
        <v/>
      </c>
      <c r="C1056" t="str">
        <f>TRIM(RawData!C1058)</f>
        <v/>
      </c>
      <c r="D1056" s="4">
        <f>RawData!D1058</f>
        <v>0</v>
      </c>
      <c r="E1056">
        <f>RawData!E1058</f>
        <v>0</v>
      </c>
      <c r="F1056" t="str">
        <f>IFERROR(IF(RawData!F1058&lt;&gt;"", VLOOKUP(TRIM(RawData!F1058),ICD10Code,2,FALSE), ""), "Other")</f>
        <v/>
      </c>
      <c r="G1056" t="str">
        <f>IFERROR(IF(RawData!G1058&lt;&gt;"", VLOOKUP(TRIM(RawData!G1058),ICD10Code,2,FALSE), ""), "Other")</f>
        <v/>
      </c>
      <c r="H1056" t="str">
        <f>IFERROR(IF(RawData!H1058&lt;&gt;"", VLOOKUP(TRIM(RawData!H1058),PHCODE,2,FALSE), ""), "Other")</f>
        <v/>
      </c>
      <c r="I1056" t="str">
        <f>IFERROR(IF(RawData!I1058&lt;&gt;"", VLOOKUP(TRIM(RawData!I1058),PHCODE,2,FALSE), ""), "Other")</f>
        <v/>
      </c>
      <c r="J1056" t="str">
        <f>TRIM(RawData!L1058)</f>
        <v/>
      </c>
      <c r="K1056" t="str">
        <f>'Risk Calculation Tables'!AD624</f>
        <v>Low</v>
      </c>
      <c r="L1056" t="str">
        <f>TRIM(RawData!J1058)</f>
        <v/>
      </c>
      <c r="M1056" t="str">
        <f>TRIM(RawData!K1058)</f>
        <v/>
      </c>
    </row>
    <row r="1057" spans="1:13" x14ac:dyDescent="0.3">
      <c r="A1057">
        <f>RawData!A1059</f>
        <v>0</v>
      </c>
      <c r="B1057" t="str">
        <f>IF(RawData!B1059&lt;&gt;"", (VLOOKUP(RawData!B1059,AgeCat,2,TRUE)), "")</f>
        <v/>
      </c>
      <c r="C1057" t="str">
        <f>TRIM(RawData!C1059)</f>
        <v/>
      </c>
      <c r="D1057" s="4">
        <f>RawData!D1059</f>
        <v>0</v>
      </c>
      <c r="E1057">
        <f>RawData!E1059</f>
        <v>0</v>
      </c>
      <c r="F1057" t="str">
        <f>IFERROR(IF(RawData!F1059&lt;&gt;"", VLOOKUP(TRIM(RawData!F1059),ICD10Code,2,FALSE), ""), "Other")</f>
        <v/>
      </c>
      <c r="G1057" t="str">
        <f>IFERROR(IF(RawData!G1059&lt;&gt;"", VLOOKUP(TRIM(RawData!G1059),ICD10Code,2,FALSE), ""), "Other")</f>
        <v/>
      </c>
      <c r="H1057" t="str">
        <f>IFERROR(IF(RawData!H1059&lt;&gt;"", VLOOKUP(TRIM(RawData!H1059),PHCODE,2,FALSE), ""), "Other")</f>
        <v/>
      </c>
      <c r="I1057" t="str">
        <f>IFERROR(IF(RawData!I1059&lt;&gt;"", VLOOKUP(TRIM(RawData!I1059),PHCODE,2,FALSE), ""), "Other")</f>
        <v/>
      </c>
      <c r="J1057" t="str">
        <f>TRIM(RawData!L1059)</f>
        <v/>
      </c>
      <c r="K1057" t="str">
        <f>'Risk Calculation Tables'!AD625</f>
        <v>Low</v>
      </c>
      <c r="L1057" t="str">
        <f>TRIM(RawData!J1059)</f>
        <v/>
      </c>
      <c r="M1057" t="str">
        <f>TRIM(RawData!K1059)</f>
        <v/>
      </c>
    </row>
    <row r="1058" spans="1:13" x14ac:dyDescent="0.3">
      <c r="A1058">
        <f>RawData!A1060</f>
        <v>0</v>
      </c>
      <c r="B1058" t="str">
        <f>IF(RawData!B1060&lt;&gt;"", (VLOOKUP(RawData!B1060,AgeCat,2,TRUE)), "")</f>
        <v/>
      </c>
      <c r="C1058" t="str">
        <f>TRIM(RawData!C1060)</f>
        <v/>
      </c>
      <c r="D1058" s="4">
        <f>RawData!D1060</f>
        <v>0</v>
      </c>
      <c r="E1058">
        <f>RawData!E1060</f>
        <v>0</v>
      </c>
      <c r="F1058" t="str">
        <f>IFERROR(IF(RawData!F1060&lt;&gt;"", VLOOKUP(TRIM(RawData!F1060),ICD10Code,2,FALSE), ""), "Other")</f>
        <v/>
      </c>
      <c r="G1058" t="str">
        <f>IFERROR(IF(RawData!G1060&lt;&gt;"", VLOOKUP(TRIM(RawData!G1060),ICD10Code,2,FALSE), ""), "Other")</f>
        <v/>
      </c>
      <c r="H1058" t="str">
        <f>IFERROR(IF(RawData!H1060&lt;&gt;"", VLOOKUP(TRIM(RawData!H1060),PHCODE,2,FALSE), ""), "Other")</f>
        <v/>
      </c>
      <c r="I1058" t="str">
        <f>IFERROR(IF(RawData!I1060&lt;&gt;"", VLOOKUP(TRIM(RawData!I1060),PHCODE,2,FALSE), ""), "Other")</f>
        <v/>
      </c>
      <c r="J1058" t="str">
        <f>TRIM(RawData!L1060)</f>
        <v/>
      </c>
      <c r="K1058" t="str">
        <f>'Risk Calculation Tables'!AD626</f>
        <v>Low</v>
      </c>
      <c r="L1058" t="str">
        <f>TRIM(RawData!J1060)</f>
        <v/>
      </c>
      <c r="M1058" t="str">
        <f>TRIM(RawData!K1060)</f>
        <v/>
      </c>
    </row>
    <row r="1059" spans="1:13" x14ac:dyDescent="0.3">
      <c r="A1059">
        <f>RawData!A1061</f>
        <v>0</v>
      </c>
      <c r="B1059" t="str">
        <f>IF(RawData!B1061&lt;&gt;"", (VLOOKUP(RawData!B1061,AgeCat,2,TRUE)), "")</f>
        <v/>
      </c>
      <c r="C1059" t="str">
        <f>TRIM(RawData!C1061)</f>
        <v/>
      </c>
      <c r="D1059" s="4">
        <f>RawData!D1061</f>
        <v>0</v>
      </c>
      <c r="E1059">
        <f>RawData!E1061</f>
        <v>0</v>
      </c>
      <c r="F1059" t="str">
        <f>IFERROR(IF(RawData!F1061&lt;&gt;"", VLOOKUP(TRIM(RawData!F1061),ICD10Code,2,FALSE), ""), "Other")</f>
        <v/>
      </c>
      <c r="G1059" t="str">
        <f>IFERROR(IF(RawData!G1061&lt;&gt;"", VLOOKUP(TRIM(RawData!G1061),ICD10Code,2,FALSE), ""), "Other")</f>
        <v/>
      </c>
      <c r="H1059" t="str">
        <f>IFERROR(IF(RawData!H1061&lt;&gt;"", VLOOKUP(TRIM(RawData!H1061),PHCODE,2,FALSE), ""), "Other")</f>
        <v/>
      </c>
      <c r="I1059" t="str">
        <f>IFERROR(IF(RawData!I1061&lt;&gt;"", VLOOKUP(TRIM(RawData!I1061),PHCODE,2,FALSE), ""), "Other")</f>
        <v/>
      </c>
      <c r="J1059" t="str">
        <f>TRIM(RawData!L1061)</f>
        <v/>
      </c>
      <c r="K1059" t="str">
        <f>'Risk Calculation Tables'!AD627</f>
        <v>Low</v>
      </c>
      <c r="L1059" t="str">
        <f>TRIM(RawData!J1061)</f>
        <v/>
      </c>
      <c r="M1059" t="str">
        <f>TRIM(RawData!K1061)</f>
        <v/>
      </c>
    </row>
    <row r="1060" spans="1:13" x14ac:dyDescent="0.3">
      <c r="A1060">
        <f>RawData!A1062</f>
        <v>0</v>
      </c>
      <c r="B1060" t="str">
        <f>IF(RawData!B1062&lt;&gt;"", (VLOOKUP(RawData!B1062,AgeCat,2,TRUE)), "")</f>
        <v/>
      </c>
      <c r="C1060" t="str">
        <f>TRIM(RawData!C1062)</f>
        <v/>
      </c>
      <c r="D1060" s="4">
        <f>RawData!D1062</f>
        <v>0</v>
      </c>
      <c r="E1060">
        <f>RawData!E1062</f>
        <v>0</v>
      </c>
      <c r="F1060" t="str">
        <f>IFERROR(IF(RawData!F1062&lt;&gt;"", VLOOKUP(TRIM(RawData!F1062),ICD10Code,2,FALSE), ""), "Other")</f>
        <v/>
      </c>
      <c r="G1060" t="str">
        <f>IFERROR(IF(RawData!G1062&lt;&gt;"", VLOOKUP(TRIM(RawData!G1062),ICD10Code,2,FALSE), ""), "Other")</f>
        <v/>
      </c>
      <c r="H1060" t="str">
        <f>IFERROR(IF(RawData!H1062&lt;&gt;"", VLOOKUP(TRIM(RawData!H1062),PHCODE,2,FALSE), ""), "Other")</f>
        <v/>
      </c>
      <c r="I1060" t="str">
        <f>IFERROR(IF(RawData!I1062&lt;&gt;"", VLOOKUP(TRIM(RawData!I1062),PHCODE,2,FALSE), ""), "Other")</f>
        <v/>
      </c>
      <c r="J1060" t="str">
        <f>TRIM(RawData!L1062)</f>
        <v/>
      </c>
      <c r="K1060" t="str">
        <f>'Risk Calculation Tables'!AD628</f>
        <v>Low</v>
      </c>
      <c r="L1060" t="str">
        <f>TRIM(RawData!J1062)</f>
        <v/>
      </c>
      <c r="M1060" t="str">
        <f>TRIM(RawData!K1062)</f>
        <v/>
      </c>
    </row>
    <row r="1061" spans="1:13" x14ac:dyDescent="0.3">
      <c r="A1061">
        <f>RawData!A1063</f>
        <v>0</v>
      </c>
      <c r="B1061" t="str">
        <f>IF(RawData!B1063&lt;&gt;"", (VLOOKUP(RawData!B1063,AgeCat,2,TRUE)), "")</f>
        <v/>
      </c>
      <c r="C1061" t="str">
        <f>TRIM(RawData!C1063)</f>
        <v/>
      </c>
      <c r="D1061" s="4">
        <f>RawData!D1063</f>
        <v>0</v>
      </c>
      <c r="E1061">
        <f>RawData!E1063</f>
        <v>0</v>
      </c>
      <c r="F1061" t="str">
        <f>IFERROR(IF(RawData!F1063&lt;&gt;"", VLOOKUP(TRIM(RawData!F1063),ICD10Code,2,FALSE), ""), "Other")</f>
        <v/>
      </c>
      <c r="G1061" t="str">
        <f>IFERROR(IF(RawData!G1063&lt;&gt;"", VLOOKUP(TRIM(RawData!G1063),ICD10Code,2,FALSE), ""), "Other")</f>
        <v/>
      </c>
      <c r="H1061" t="str">
        <f>IFERROR(IF(RawData!H1063&lt;&gt;"", VLOOKUP(TRIM(RawData!H1063),PHCODE,2,FALSE), ""), "Other")</f>
        <v/>
      </c>
      <c r="I1061" t="str">
        <f>IFERROR(IF(RawData!I1063&lt;&gt;"", VLOOKUP(TRIM(RawData!I1063),PHCODE,2,FALSE), ""), "Other")</f>
        <v/>
      </c>
      <c r="J1061" t="str">
        <f>TRIM(RawData!L1063)</f>
        <v/>
      </c>
      <c r="K1061" t="str">
        <f>'Risk Calculation Tables'!AD629</f>
        <v>Low</v>
      </c>
      <c r="L1061" t="str">
        <f>TRIM(RawData!J1063)</f>
        <v/>
      </c>
      <c r="M1061" t="str">
        <f>TRIM(RawData!K1063)</f>
        <v/>
      </c>
    </row>
    <row r="1062" spans="1:13" x14ac:dyDescent="0.3">
      <c r="A1062">
        <f>RawData!A1064</f>
        <v>0</v>
      </c>
      <c r="B1062" t="str">
        <f>IF(RawData!B1064&lt;&gt;"", (VLOOKUP(RawData!B1064,AgeCat,2,TRUE)), "")</f>
        <v/>
      </c>
      <c r="C1062" t="str">
        <f>TRIM(RawData!C1064)</f>
        <v/>
      </c>
      <c r="D1062" s="4">
        <f>RawData!D1064</f>
        <v>0</v>
      </c>
      <c r="E1062">
        <f>RawData!E1064</f>
        <v>0</v>
      </c>
      <c r="F1062" t="str">
        <f>IFERROR(IF(RawData!F1064&lt;&gt;"", VLOOKUP(TRIM(RawData!F1064),ICD10Code,2,FALSE), ""), "Other")</f>
        <v/>
      </c>
      <c r="G1062" t="str">
        <f>IFERROR(IF(RawData!G1064&lt;&gt;"", VLOOKUP(TRIM(RawData!G1064),ICD10Code,2,FALSE), ""), "Other")</f>
        <v/>
      </c>
      <c r="H1062" t="str">
        <f>IFERROR(IF(RawData!H1064&lt;&gt;"", VLOOKUP(TRIM(RawData!H1064),PHCODE,2,FALSE), ""), "Other")</f>
        <v/>
      </c>
      <c r="I1062" t="str">
        <f>IFERROR(IF(RawData!I1064&lt;&gt;"", VLOOKUP(TRIM(RawData!I1064),PHCODE,2,FALSE), ""), "Other")</f>
        <v/>
      </c>
      <c r="J1062" t="str">
        <f>TRIM(RawData!L1064)</f>
        <v/>
      </c>
      <c r="K1062" t="str">
        <f>'Risk Calculation Tables'!AD630</f>
        <v>Low</v>
      </c>
      <c r="L1062" t="str">
        <f>TRIM(RawData!J1064)</f>
        <v/>
      </c>
      <c r="M1062" t="str">
        <f>TRIM(RawData!K1064)</f>
        <v/>
      </c>
    </row>
    <row r="1063" spans="1:13" x14ac:dyDescent="0.3">
      <c r="A1063">
        <f>RawData!A1065</f>
        <v>0</v>
      </c>
      <c r="B1063" t="str">
        <f>IF(RawData!B1065&lt;&gt;"", (VLOOKUP(RawData!B1065,AgeCat,2,TRUE)), "")</f>
        <v/>
      </c>
      <c r="C1063" t="str">
        <f>TRIM(RawData!C1065)</f>
        <v/>
      </c>
      <c r="D1063" s="4">
        <f>RawData!D1065</f>
        <v>0</v>
      </c>
      <c r="E1063">
        <f>RawData!E1065</f>
        <v>0</v>
      </c>
      <c r="F1063" t="str">
        <f>IFERROR(IF(RawData!F1065&lt;&gt;"", VLOOKUP(TRIM(RawData!F1065),ICD10Code,2,FALSE), ""), "Other")</f>
        <v/>
      </c>
      <c r="G1063" t="str">
        <f>IFERROR(IF(RawData!G1065&lt;&gt;"", VLOOKUP(TRIM(RawData!G1065),ICD10Code,2,FALSE), ""), "Other")</f>
        <v/>
      </c>
      <c r="H1063" t="str">
        <f>IFERROR(IF(RawData!H1065&lt;&gt;"", VLOOKUP(TRIM(RawData!H1065),PHCODE,2,FALSE), ""), "Other")</f>
        <v/>
      </c>
      <c r="I1063" t="str">
        <f>IFERROR(IF(RawData!I1065&lt;&gt;"", VLOOKUP(TRIM(RawData!I1065),PHCODE,2,FALSE), ""), "Other")</f>
        <v/>
      </c>
      <c r="J1063" t="str">
        <f>TRIM(RawData!L1065)</f>
        <v/>
      </c>
      <c r="K1063" t="str">
        <f>'Risk Calculation Tables'!AD631</f>
        <v>Low</v>
      </c>
      <c r="L1063" t="str">
        <f>TRIM(RawData!J1065)</f>
        <v/>
      </c>
      <c r="M1063" t="str">
        <f>TRIM(RawData!K1065)</f>
        <v/>
      </c>
    </row>
    <row r="1064" spans="1:13" x14ac:dyDescent="0.3">
      <c r="A1064">
        <f>RawData!A1066</f>
        <v>0</v>
      </c>
      <c r="B1064" t="str">
        <f>IF(RawData!B1066&lt;&gt;"", (VLOOKUP(RawData!B1066,AgeCat,2,TRUE)), "")</f>
        <v/>
      </c>
      <c r="C1064" t="str">
        <f>TRIM(RawData!C1066)</f>
        <v/>
      </c>
      <c r="D1064" s="4">
        <f>RawData!D1066</f>
        <v>0</v>
      </c>
      <c r="E1064">
        <f>RawData!E1066</f>
        <v>0</v>
      </c>
      <c r="F1064" t="str">
        <f>IFERROR(IF(RawData!F1066&lt;&gt;"", VLOOKUP(TRIM(RawData!F1066),ICD10Code,2,FALSE), ""), "Other")</f>
        <v/>
      </c>
      <c r="G1064" t="str">
        <f>IFERROR(IF(RawData!G1066&lt;&gt;"", VLOOKUP(TRIM(RawData!G1066),ICD10Code,2,FALSE), ""), "Other")</f>
        <v/>
      </c>
      <c r="H1064" t="str">
        <f>IFERROR(IF(RawData!H1066&lt;&gt;"", VLOOKUP(TRIM(RawData!H1066),PHCODE,2,FALSE), ""), "Other")</f>
        <v/>
      </c>
      <c r="I1064" t="str">
        <f>IFERROR(IF(RawData!I1066&lt;&gt;"", VLOOKUP(TRIM(RawData!I1066),PHCODE,2,FALSE), ""), "Other")</f>
        <v/>
      </c>
      <c r="J1064" t="str">
        <f>TRIM(RawData!L1066)</f>
        <v/>
      </c>
      <c r="K1064" t="str">
        <f>'Risk Calculation Tables'!AD632</f>
        <v>Low</v>
      </c>
      <c r="L1064" t="str">
        <f>TRIM(RawData!J1066)</f>
        <v/>
      </c>
      <c r="M1064" t="str">
        <f>TRIM(RawData!K1066)</f>
        <v/>
      </c>
    </row>
    <row r="1065" spans="1:13" x14ac:dyDescent="0.3">
      <c r="A1065">
        <f>RawData!A1067</f>
        <v>0</v>
      </c>
      <c r="B1065" t="str">
        <f>IF(RawData!B1067&lt;&gt;"", (VLOOKUP(RawData!B1067,AgeCat,2,TRUE)), "")</f>
        <v/>
      </c>
      <c r="C1065" t="str">
        <f>TRIM(RawData!C1067)</f>
        <v/>
      </c>
      <c r="D1065" s="4">
        <f>RawData!D1067</f>
        <v>0</v>
      </c>
      <c r="E1065">
        <f>RawData!E1067</f>
        <v>0</v>
      </c>
      <c r="F1065" t="str">
        <f>IFERROR(IF(RawData!F1067&lt;&gt;"", VLOOKUP(TRIM(RawData!F1067),ICD10Code,2,FALSE), ""), "Other")</f>
        <v/>
      </c>
      <c r="G1065" t="str">
        <f>IFERROR(IF(RawData!G1067&lt;&gt;"", VLOOKUP(TRIM(RawData!G1067),ICD10Code,2,FALSE), ""), "Other")</f>
        <v/>
      </c>
      <c r="H1065" t="str">
        <f>IFERROR(IF(RawData!H1067&lt;&gt;"", VLOOKUP(TRIM(RawData!H1067),PHCODE,2,FALSE), ""), "Other")</f>
        <v/>
      </c>
      <c r="I1065" t="str">
        <f>IFERROR(IF(RawData!I1067&lt;&gt;"", VLOOKUP(TRIM(RawData!I1067),PHCODE,2,FALSE), ""), "Other")</f>
        <v/>
      </c>
      <c r="J1065" t="str">
        <f>TRIM(RawData!L1067)</f>
        <v/>
      </c>
      <c r="K1065" t="str">
        <f>'Risk Calculation Tables'!AD633</f>
        <v>Low</v>
      </c>
      <c r="L1065" t="str">
        <f>TRIM(RawData!J1067)</f>
        <v/>
      </c>
      <c r="M1065" t="str">
        <f>TRIM(RawData!K1067)</f>
        <v/>
      </c>
    </row>
    <row r="1066" spans="1:13" x14ac:dyDescent="0.3">
      <c r="A1066">
        <f>RawData!A1068</f>
        <v>0</v>
      </c>
      <c r="B1066" t="str">
        <f>IF(RawData!B1068&lt;&gt;"", (VLOOKUP(RawData!B1068,AgeCat,2,TRUE)), "")</f>
        <v/>
      </c>
      <c r="C1066" t="str">
        <f>TRIM(RawData!C1068)</f>
        <v/>
      </c>
      <c r="D1066" s="4">
        <f>RawData!D1068</f>
        <v>0</v>
      </c>
      <c r="E1066">
        <f>RawData!E1068</f>
        <v>0</v>
      </c>
      <c r="F1066" t="str">
        <f>IFERROR(IF(RawData!F1068&lt;&gt;"", VLOOKUP(TRIM(RawData!F1068),ICD10Code,2,FALSE), ""), "Other")</f>
        <v/>
      </c>
      <c r="G1066" t="str">
        <f>IFERROR(IF(RawData!G1068&lt;&gt;"", VLOOKUP(TRIM(RawData!G1068),ICD10Code,2,FALSE), ""), "Other")</f>
        <v/>
      </c>
      <c r="H1066" t="str">
        <f>IFERROR(IF(RawData!H1068&lt;&gt;"", VLOOKUP(TRIM(RawData!H1068),PHCODE,2,FALSE), ""), "Other")</f>
        <v/>
      </c>
      <c r="I1066" t="str">
        <f>IFERROR(IF(RawData!I1068&lt;&gt;"", VLOOKUP(TRIM(RawData!I1068),PHCODE,2,FALSE), ""), "Other")</f>
        <v/>
      </c>
      <c r="J1066" t="str">
        <f>TRIM(RawData!L1068)</f>
        <v/>
      </c>
      <c r="K1066" t="str">
        <f>'Risk Calculation Tables'!AD634</f>
        <v>Low</v>
      </c>
      <c r="L1066" t="str">
        <f>TRIM(RawData!J1068)</f>
        <v/>
      </c>
      <c r="M1066" t="str">
        <f>TRIM(RawData!K1068)</f>
        <v/>
      </c>
    </row>
    <row r="1067" spans="1:13" x14ac:dyDescent="0.3">
      <c r="A1067">
        <f>RawData!A1069</f>
        <v>0</v>
      </c>
      <c r="B1067" t="str">
        <f>IF(RawData!B1069&lt;&gt;"", (VLOOKUP(RawData!B1069,AgeCat,2,TRUE)), "")</f>
        <v/>
      </c>
      <c r="C1067" t="str">
        <f>TRIM(RawData!C1069)</f>
        <v/>
      </c>
      <c r="D1067" s="4">
        <f>RawData!D1069</f>
        <v>0</v>
      </c>
      <c r="E1067">
        <f>RawData!E1069</f>
        <v>0</v>
      </c>
      <c r="F1067" t="str">
        <f>IFERROR(IF(RawData!F1069&lt;&gt;"", VLOOKUP(TRIM(RawData!F1069),ICD10Code,2,FALSE), ""), "Other")</f>
        <v/>
      </c>
      <c r="G1067" t="str">
        <f>IFERROR(IF(RawData!G1069&lt;&gt;"", VLOOKUP(TRIM(RawData!G1069),ICD10Code,2,FALSE), ""), "Other")</f>
        <v/>
      </c>
      <c r="H1067" t="str">
        <f>IFERROR(IF(RawData!H1069&lt;&gt;"", VLOOKUP(TRIM(RawData!H1069),PHCODE,2,FALSE), ""), "Other")</f>
        <v/>
      </c>
      <c r="I1067" t="str">
        <f>IFERROR(IF(RawData!I1069&lt;&gt;"", VLOOKUP(TRIM(RawData!I1069),PHCODE,2,FALSE), ""), "Other")</f>
        <v/>
      </c>
      <c r="J1067" t="str">
        <f>TRIM(RawData!L1069)</f>
        <v/>
      </c>
      <c r="K1067" t="str">
        <f>'Risk Calculation Tables'!AD635</f>
        <v>Low</v>
      </c>
      <c r="L1067" t="str">
        <f>TRIM(RawData!J1069)</f>
        <v/>
      </c>
      <c r="M1067" t="str">
        <f>TRIM(RawData!K1069)</f>
        <v/>
      </c>
    </row>
    <row r="1068" spans="1:13" x14ac:dyDescent="0.3">
      <c r="A1068">
        <f>RawData!A1070</f>
        <v>0</v>
      </c>
      <c r="B1068" t="str">
        <f>IF(RawData!B1070&lt;&gt;"", (VLOOKUP(RawData!B1070,AgeCat,2,TRUE)), "")</f>
        <v/>
      </c>
      <c r="C1068" t="str">
        <f>TRIM(RawData!C1070)</f>
        <v/>
      </c>
      <c r="D1068" s="4">
        <f>RawData!D1070</f>
        <v>0</v>
      </c>
      <c r="E1068">
        <f>RawData!E1070</f>
        <v>0</v>
      </c>
      <c r="F1068" t="str">
        <f>IFERROR(IF(RawData!F1070&lt;&gt;"", VLOOKUP(TRIM(RawData!F1070),ICD10Code,2,FALSE), ""), "Other")</f>
        <v/>
      </c>
      <c r="G1068" t="str">
        <f>IFERROR(IF(RawData!G1070&lt;&gt;"", VLOOKUP(TRIM(RawData!G1070),ICD10Code,2,FALSE), ""), "Other")</f>
        <v/>
      </c>
      <c r="H1068" t="str">
        <f>IFERROR(IF(RawData!H1070&lt;&gt;"", VLOOKUP(TRIM(RawData!H1070),PHCODE,2,FALSE), ""), "Other")</f>
        <v/>
      </c>
      <c r="I1068" t="str">
        <f>IFERROR(IF(RawData!I1070&lt;&gt;"", VLOOKUP(TRIM(RawData!I1070),PHCODE,2,FALSE), ""), "Other")</f>
        <v/>
      </c>
      <c r="J1068" t="str">
        <f>TRIM(RawData!L1070)</f>
        <v/>
      </c>
      <c r="K1068" t="str">
        <f>'Risk Calculation Tables'!AD636</f>
        <v>Low</v>
      </c>
      <c r="L1068" t="str">
        <f>TRIM(RawData!J1070)</f>
        <v/>
      </c>
      <c r="M1068" t="str">
        <f>TRIM(RawData!K1070)</f>
        <v/>
      </c>
    </row>
    <row r="1069" spans="1:13" x14ac:dyDescent="0.3">
      <c r="A1069">
        <f>RawData!A1071</f>
        <v>0</v>
      </c>
      <c r="B1069" t="str">
        <f>IF(RawData!B1071&lt;&gt;"", (VLOOKUP(RawData!B1071,AgeCat,2,TRUE)), "")</f>
        <v/>
      </c>
      <c r="C1069" t="str">
        <f>TRIM(RawData!C1071)</f>
        <v/>
      </c>
      <c r="D1069" s="4">
        <f>RawData!D1071</f>
        <v>0</v>
      </c>
      <c r="E1069">
        <f>RawData!E1071</f>
        <v>0</v>
      </c>
      <c r="F1069" t="str">
        <f>IFERROR(IF(RawData!F1071&lt;&gt;"", VLOOKUP(TRIM(RawData!F1071),ICD10Code,2,FALSE), ""), "Other")</f>
        <v/>
      </c>
      <c r="G1069" t="str">
        <f>IFERROR(IF(RawData!G1071&lt;&gt;"", VLOOKUP(TRIM(RawData!G1071),ICD10Code,2,FALSE), ""), "Other")</f>
        <v/>
      </c>
      <c r="H1069" t="str">
        <f>IFERROR(IF(RawData!H1071&lt;&gt;"", VLOOKUP(TRIM(RawData!H1071),PHCODE,2,FALSE), ""), "Other")</f>
        <v/>
      </c>
      <c r="I1069" t="str">
        <f>IFERROR(IF(RawData!I1071&lt;&gt;"", VLOOKUP(TRIM(RawData!I1071),PHCODE,2,FALSE), ""), "Other")</f>
        <v/>
      </c>
      <c r="J1069" t="str">
        <f>TRIM(RawData!L1071)</f>
        <v/>
      </c>
      <c r="K1069" t="str">
        <f>'Risk Calculation Tables'!AD637</f>
        <v>Low</v>
      </c>
      <c r="L1069" t="str">
        <f>TRIM(RawData!J1071)</f>
        <v/>
      </c>
      <c r="M1069" t="str">
        <f>TRIM(RawData!K1071)</f>
        <v/>
      </c>
    </row>
    <row r="1070" spans="1:13" x14ac:dyDescent="0.3">
      <c r="A1070">
        <f>RawData!A1072</f>
        <v>0</v>
      </c>
      <c r="B1070" t="str">
        <f>IF(RawData!B1072&lt;&gt;"", (VLOOKUP(RawData!B1072,AgeCat,2,TRUE)), "")</f>
        <v/>
      </c>
      <c r="C1070" t="str">
        <f>TRIM(RawData!C1072)</f>
        <v/>
      </c>
      <c r="D1070" s="4">
        <f>RawData!D1072</f>
        <v>0</v>
      </c>
      <c r="E1070">
        <f>RawData!E1072</f>
        <v>0</v>
      </c>
      <c r="F1070" t="str">
        <f>IFERROR(IF(RawData!F1072&lt;&gt;"", VLOOKUP(TRIM(RawData!F1072),ICD10Code,2,FALSE), ""), "Other")</f>
        <v/>
      </c>
      <c r="G1070" t="str">
        <f>IFERROR(IF(RawData!G1072&lt;&gt;"", VLOOKUP(TRIM(RawData!G1072),ICD10Code,2,FALSE), ""), "Other")</f>
        <v/>
      </c>
      <c r="H1070" t="str">
        <f>IFERROR(IF(RawData!H1072&lt;&gt;"", VLOOKUP(TRIM(RawData!H1072),PHCODE,2,FALSE), ""), "Other")</f>
        <v/>
      </c>
      <c r="I1070" t="str">
        <f>IFERROR(IF(RawData!I1072&lt;&gt;"", VLOOKUP(TRIM(RawData!I1072),PHCODE,2,FALSE), ""), "Other")</f>
        <v/>
      </c>
      <c r="J1070" t="str">
        <f>TRIM(RawData!L1072)</f>
        <v/>
      </c>
      <c r="K1070" t="str">
        <f>'Risk Calculation Tables'!AD638</f>
        <v>Low</v>
      </c>
      <c r="L1070" t="str">
        <f>TRIM(RawData!J1072)</f>
        <v/>
      </c>
      <c r="M1070" t="str">
        <f>TRIM(RawData!K1072)</f>
        <v/>
      </c>
    </row>
    <row r="1071" spans="1:13" x14ac:dyDescent="0.3">
      <c r="A1071">
        <f>RawData!A1073</f>
        <v>0</v>
      </c>
      <c r="B1071" t="str">
        <f>IF(RawData!B1073&lt;&gt;"", (VLOOKUP(RawData!B1073,AgeCat,2,TRUE)), "")</f>
        <v/>
      </c>
      <c r="C1071" t="str">
        <f>TRIM(RawData!C1073)</f>
        <v/>
      </c>
      <c r="D1071" s="4">
        <f>RawData!D1073</f>
        <v>0</v>
      </c>
      <c r="E1071">
        <f>RawData!E1073</f>
        <v>0</v>
      </c>
      <c r="F1071" t="str">
        <f>IFERROR(IF(RawData!F1073&lt;&gt;"", VLOOKUP(TRIM(RawData!F1073),ICD10Code,2,FALSE), ""), "Other")</f>
        <v/>
      </c>
      <c r="G1071" t="str">
        <f>IFERROR(IF(RawData!G1073&lt;&gt;"", VLOOKUP(TRIM(RawData!G1073),ICD10Code,2,FALSE), ""), "Other")</f>
        <v/>
      </c>
      <c r="H1071" t="str">
        <f>IFERROR(IF(RawData!H1073&lt;&gt;"", VLOOKUP(TRIM(RawData!H1073),PHCODE,2,FALSE), ""), "Other")</f>
        <v/>
      </c>
      <c r="I1071" t="str">
        <f>IFERROR(IF(RawData!I1073&lt;&gt;"", VLOOKUP(TRIM(RawData!I1073),PHCODE,2,FALSE), ""), "Other")</f>
        <v/>
      </c>
      <c r="J1071" t="str">
        <f>TRIM(RawData!L1073)</f>
        <v/>
      </c>
      <c r="K1071" t="str">
        <f>'Risk Calculation Tables'!AD639</f>
        <v>Low</v>
      </c>
      <c r="L1071" t="str">
        <f>TRIM(RawData!J1073)</f>
        <v/>
      </c>
      <c r="M1071" t="str">
        <f>TRIM(RawData!K1073)</f>
        <v/>
      </c>
    </row>
    <row r="1072" spans="1:13" x14ac:dyDescent="0.3">
      <c r="A1072">
        <f>RawData!A1074</f>
        <v>0</v>
      </c>
      <c r="B1072" t="str">
        <f>IF(RawData!B1074&lt;&gt;"", (VLOOKUP(RawData!B1074,AgeCat,2,TRUE)), "")</f>
        <v/>
      </c>
      <c r="C1072" t="str">
        <f>TRIM(RawData!C1074)</f>
        <v/>
      </c>
      <c r="D1072" s="4">
        <f>RawData!D1074</f>
        <v>0</v>
      </c>
      <c r="E1072">
        <f>RawData!E1074</f>
        <v>0</v>
      </c>
      <c r="F1072" t="str">
        <f>IFERROR(IF(RawData!F1074&lt;&gt;"", VLOOKUP(TRIM(RawData!F1074),ICD10Code,2,FALSE), ""), "Other")</f>
        <v/>
      </c>
      <c r="G1072" t="str">
        <f>IFERROR(IF(RawData!G1074&lt;&gt;"", VLOOKUP(TRIM(RawData!G1074),ICD10Code,2,FALSE), ""), "Other")</f>
        <v/>
      </c>
      <c r="H1072" t="str">
        <f>IFERROR(IF(RawData!H1074&lt;&gt;"", VLOOKUP(TRIM(RawData!H1074),PHCODE,2,FALSE), ""), "Other")</f>
        <v/>
      </c>
      <c r="I1072" t="str">
        <f>IFERROR(IF(RawData!I1074&lt;&gt;"", VLOOKUP(TRIM(RawData!I1074),PHCODE,2,FALSE), ""), "Other")</f>
        <v/>
      </c>
      <c r="J1072" t="str">
        <f>TRIM(RawData!L1074)</f>
        <v/>
      </c>
      <c r="K1072" t="str">
        <f>'Risk Calculation Tables'!AD640</f>
        <v>Low</v>
      </c>
      <c r="L1072" t="str">
        <f>TRIM(RawData!J1074)</f>
        <v/>
      </c>
      <c r="M1072" t="str">
        <f>TRIM(RawData!K1074)</f>
        <v/>
      </c>
    </row>
    <row r="1073" spans="1:13" x14ac:dyDescent="0.3">
      <c r="A1073">
        <f>RawData!A1075</f>
        <v>0</v>
      </c>
      <c r="B1073" t="str">
        <f>IF(RawData!B1075&lt;&gt;"", (VLOOKUP(RawData!B1075,AgeCat,2,TRUE)), "")</f>
        <v/>
      </c>
      <c r="C1073" t="str">
        <f>TRIM(RawData!C1075)</f>
        <v/>
      </c>
      <c r="D1073" s="4">
        <f>RawData!D1075</f>
        <v>0</v>
      </c>
      <c r="E1073">
        <f>RawData!E1075</f>
        <v>0</v>
      </c>
      <c r="F1073" t="str">
        <f>IFERROR(IF(RawData!F1075&lt;&gt;"", VLOOKUP(TRIM(RawData!F1075),ICD10Code,2,FALSE), ""), "Other")</f>
        <v/>
      </c>
      <c r="G1073" t="str">
        <f>IFERROR(IF(RawData!G1075&lt;&gt;"", VLOOKUP(TRIM(RawData!G1075),ICD10Code,2,FALSE), ""), "Other")</f>
        <v/>
      </c>
      <c r="H1073" t="str">
        <f>IFERROR(IF(RawData!H1075&lt;&gt;"", VLOOKUP(TRIM(RawData!H1075),PHCODE,2,FALSE), ""), "Other")</f>
        <v/>
      </c>
      <c r="I1073" t="str">
        <f>IFERROR(IF(RawData!I1075&lt;&gt;"", VLOOKUP(TRIM(RawData!I1075),PHCODE,2,FALSE), ""), "Other")</f>
        <v/>
      </c>
      <c r="J1073" t="str">
        <f>TRIM(RawData!L1075)</f>
        <v/>
      </c>
      <c r="K1073" t="str">
        <f>'Risk Calculation Tables'!AD641</f>
        <v>Low</v>
      </c>
      <c r="L1073" t="str">
        <f>TRIM(RawData!J1075)</f>
        <v/>
      </c>
      <c r="M1073" t="str">
        <f>TRIM(RawData!K1075)</f>
        <v/>
      </c>
    </row>
    <row r="1074" spans="1:13" x14ac:dyDescent="0.3">
      <c r="A1074">
        <f>RawData!A1076</f>
        <v>0</v>
      </c>
      <c r="B1074" t="str">
        <f>IF(RawData!B1076&lt;&gt;"", (VLOOKUP(RawData!B1076,AgeCat,2,TRUE)), "")</f>
        <v/>
      </c>
      <c r="C1074" t="str">
        <f>TRIM(RawData!C1076)</f>
        <v/>
      </c>
      <c r="D1074" s="4">
        <f>RawData!D1076</f>
        <v>0</v>
      </c>
      <c r="E1074">
        <f>RawData!E1076</f>
        <v>0</v>
      </c>
      <c r="F1074" t="str">
        <f>IFERROR(IF(RawData!F1076&lt;&gt;"", VLOOKUP(TRIM(RawData!F1076),ICD10Code,2,FALSE), ""), "Other")</f>
        <v/>
      </c>
      <c r="G1074" t="str">
        <f>IFERROR(IF(RawData!G1076&lt;&gt;"", VLOOKUP(TRIM(RawData!G1076),ICD10Code,2,FALSE), ""), "Other")</f>
        <v/>
      </c>
      <c r="H1074" t="str">
        <f>IFERROR(IF(RawData!H1076&lt;&gt;"", VLOOKUP(TRIM(RawData!H1076),PHCODE,2,FALSE), ""), "Other")</f>
        <v/>
      </c>
      <c r="I1074" t="str">
        <f>IFERROR(IF(RawData!I1076&lt;&gt;"", VLOOKUP(TRIM(RawData!I1076),PHCODE,2,FALSE), ""), "Other")</f>
        <v/>
      </c>
      <c r="J1074" t="str">
        <f>TRIM(RawData!L1076)</f>
        <v/>
      </c>
      <c r="K1074" t="str">
        <f>'Risk Calculation Tables'!AD642</f>
        <v>Low</v>
      </c>
      <c r="L1074" t="str">
        <f>TRIM(RawData!J1076)</f>
        <v/>
      </c>
      <c r="M1074" t="str">
        <f>TRIM(RawData!K1076)</f>
        <v/>
      </c>
    </row>
    <row r="1075" spans="1:13" x14ac:dyDescent="0.3">
      <c r="A1075">
        <f>RawData!A1077</f>
        <v>0</v>
      </c>
      <c r="B1075" t="str">
        <f>IF(RawData!B1077&lt;&gt;"", (VLOOKUP(RawData!B1077,AgeCat,2,TRUE)), "")</f>
        <v/>
      </c>
      <c r="C1075" t="str">
        <f>TRIM(RawData!C1077)</f>
        <v/>
      </c>
      <c r="D1075" s="4">
        <f>RawData!D1077</f>
        <v>0</v>
      </c>
      <c r="E1075">
        <f>RawData!E1077</f>
        <v>0</v>
      </c>
      <c r="F1075" t="str">
        <f>IFERROR(IF(RawData!F1077&lt;&gt;"", VLOOKUP(TRIM(RawData!F1077),ICD10Code,2,FALSE), ""), "Other")</f>
        <v/>
      </c>
      <c r="G1075" t="str">
        <f>IFERROR(IF(RawData!G1077&lt;&gt;"", VLOOKUP(TRIM(RawData!G1077),ICD10Code,2,FALSE), ""), "Other")</f>
        <v/>
      </c>
      <c r="H1075" t="str">
        <f>IFERROR(IF(RawData!H1077&lt;&gt;"", VLOOKUP(TRIM(RawData!H1077),PHCODE,2,FALSE), ""), "Other")</f>
        <v/>
      </c>
      <c r="I1075" t="str">
        <f>IFERROR(IF(RawData!I1077&lt;&gt;"", VLOOKUP(TRIM(RawData!I1077),PHCODE,2,FALSE), ""), "Other")</f>
        <v/>
      </c>
      <c r="J1075" t="str">
        <f>TRIM(RawData!L1077)</f>
        <v/>
      </c>
      <c r="K1075" t="str">
        <f>'Risk Calculation Tables'!AD643</f>
        <v>Low</v>
      </c>
      <c r="L1075" t="str">
        <f>TRIM(RawData!J1077)</f>
        <v/>
      </c>
      <c r="M1075" t="str">
        <f>TRIM(RawData!K1077)</f>
        <v/>
      </c>
    </row>
    <row r="1076" spans="1:13" x14ac:dyDescent="0.3">
      <c r="A1076">
        <f>RawData!A1078</f>
        <v>0</v>
      </c>
      <c r="B1076" t="str">
        <f>IF(RawData!B1078&lt;&gt;"", (VLOOKUP(RawData!B1078,AgeCat,2,TRUE)), "")</f>
        <v/>
      </c>
      <c r="C1076" t="str">
        <f>TRIM(RawData!C1078)</f>
        <v/>
      </c>
      <c r="D1076" s="4">
        <f>RawData!D1078</f>
        <v>0</v>
      </c>
      <c r="E1076">
        <f>RawData!E1078</f>
        <v>0</v>
      </c>
      <c r="F1076" t="str">
        <f>IFERROR(IF(RawData!F1078&lt;&gt;"", VLOOKUP(TRIM(RawData!F1078),ICD10Code,2,FALSE), ""), "Other")</f>
        <v/>
      </c>
      <c r="G1076" t="str">
        <f>IFERROR(IF(RawData!G1078&lt;&gt;"", VLOOKUP(TRIM(RawData!G1078),ICD10Code,2,FALSE), ""), "Other")</f>
        <v/>
      </c>
      <c r="H1076" t="str">
        <f>IFERROR(IF(RawData!H1078&lt;&gt;"", VLOOKUP(TRIM(RawData!H1078),PHCODE,2,FALSE), ""), "Other")</f>
        <v/>
      </c>
      <c r="I1076" t="str">
        <f>IFERROR(IF(RawData!I1078&lt;&gt;"", VLOOKUP(TRIM(RawData!I1078),PHCODE,2,FALSE), ""), "Other")</f>
        <v/>
      </c>
      <c r="J1076" t="str">
        <f>TRIM(RawData!L1078)</f>
        <v/>
      </c>
      <c r="K1076" t="str">
        <f>'Risk Calculation Tables'!AD644</f>
        <v>Low</v>
      </c>
      <c r="L1076" t="str">
        <f>TRIM(RawData!J1078)</f>
        <v/>
      </c>
      <c r="M1076" t="str">
        <f>TRIM(RawData!K1078)</f>
        <v/>
      </c>
    </row>
    <row r="1077" spans="1:13" x14ac:dyDescent="0.3">
      <c r="A1077">
        <f>RawData!A1079</f>
        <v>0</v>
      </c>
      <c r="B1077" t="str">
        <f>IF(RawData!B1079&lt;&gt;"", (VLOOKUP(RawData!B1079,AgeCat,2,TRUE)), "")</f>
        <v/>
      </c>
      <c r="C1077" t="str">
        <f>TRIM(RawData!C1079)</f>
        <v/>
      </c>
      <c r="D1077" s="4">
        <f>RawData!D1079</f>
        <v>0</v>
      </c>
      <c r="E1077">
        <f>RawData!E1079</f>
        <v>0</v>
      </c>
      <c r="F1077" t="str">
        <f>IFERROR(IF(RawData!F1079&lt;&gt;"", VLOOKUP(TRIM(RawData!F1079),ICD10Code,2,FALSE), ""), "Other")</f>
        <v/>
      </c>
      <c r="G1077" t="str">
        <f>IFERROR(IF(RawData!G1079&lt;&gt;"", VLOOKUP(TRIM(RawData!G1079),ICD10Code,2,FALSE), ""), "Other")</f>
        <v/>
      </c>
      <c r="H1077" t="str">
        <f>IFERROR(IF(RawData!H1079&lt;&gt;"", VLOOKUP(TRIM(RawData!H1079),PHCODE,2,FALSE), ""), "Other")</f>
        <v/>
      </c>
      <c r="I1077" t="str">
        <f>IFERROR(IF(RawData!I1079&lt;&gt;"", VLOOKUP(TRIM(RawData!I1079),PHCODE,2,FALSE), ""), "Other")</f>
        <v/>
      </c>
      <c r="J1077" t="str">
        <f>TRIM(RawData!L1079)</f>
        <v/>
      </c>
      <c r="K1077" t="str">
        <f>'Risk Calculation Tables'!AD645</f>
        <v>Low</v>
      </c>
      <c r="L1077" t="str">
        <f>TRIM(RawData!J1079)</f>
        <v/>
      </c>
      <c r="M1077" t="str">
        <f>TRIM(RawData!K1079)</f>
        <v/>
      </c>
    </row>
    <row r="1078" spans="1:13" x14ac:dyDescent="0.3">
      <c r="A1078">
        <f>RawData!A1080</f>
        <v>0</v>
      </c>
      <c r="B1078" t="str">
        <f>IF(RawData!B1080&lt;&gt;"", (VLOOKUP(RawData!B1080,AgeCat,2,TRUE)), "")</f>
        <v/>
      </c>
      <c r="C1078" t="str">
        <f>TRIM(RawData!C1080)</f>
        <v/>
      </c>
      <c r="D1078" s="4">
        <f>RawData!D1080</f>
        <v>0</v>
      </c>
      <c r="E1078">
        <f>RawData!E1080</f>
        <v>0</v>
      </c>
      <c r="F1078" t="str">
        <f>IFERROR(IF(RawData!F1080&lt;&gt;"", VLOOKUP(TRIM(RawData!F1080),ICD10Code,2,FALSE), ""), "Other")</f>
        <v/>
      </c>
      <c r="G1078" t="str">
        <f>IFERROR(IF(RawData!G1080&lt;&gt;"", VLOOKUP(TRIM(RawData!G1080),ICD10Code,2,FALSE), ""), "Other")</f>
        <v/>
      </c>
      <c r="H1078" t="str">
        <f>IFERROR(IF(RawData!H1080&lt;&gt;"", VLOOKUP(TRIM(RawData!H1080),PHCODE,2,FALSE), ""), "Other")</f>
        <v/>
      </c>
      <c r="I1078" t="str">
        <f>IFERROR(IF(RawData!I1080&lt;&gt;"", VLOOKUP(TRIM(RawData!I1080),PHCODE,2,FALSE), ""), "Other")</f>
        <v/>
      </c>
      <c r="J1078" t="str">
        <f>TRIM(RawData!L1080)</f>
        <v/>
      </c>
      <c r="K1078" t="str">
        <f>'Risk Calculation Tables'!AD646</f>
        <v>Low</v>
      </c>
      <c r="L1078" t="str">
        <f>TRIM(RawData!J1080)</f>
        <v/>
      </c>
      <c r="M1078" t="str">
        <f>TRIM(RawData!K1080)</f>
        <v/>
      </c>
    </row>
    <row r="1079" spans="1:13" x14ac:dyDescent="0.3">
      <c r="A1079">
        <f>RawData!A1081</f>
        <v>0</v>
      </c>
      <c r="B1079" t="str">
        <f>IF(RawData!B1081&lt;&gt;"", (VLOOKUP(RawData!B1081,AgeCat,2,TRUE)), "")</f>
        <v/>
      </c>
      <c r="C1079" t="str">
        <f>TRIM(RawData!C1081)</f>
        <v/>
      </c>
      <c r="D1079" s="4">
        <f>RawData!D1081</f>
        <v>0</v>
      </c>
      <c r="E1079">
        <f>RawData!E1081</f>
        <v>0</v>
      </c>
      <c r="F1079" t="str">
        <f>IFERROR(IF(RawData!F1081&lt;&gt;"", VLOOKUP(TRIM(RawData!F1081),ICD10Code,2,FALSE), ""), "Other")</f>
        <v/>
      </c>
      <c r="G1079" t="str">
        <f>IFERROR(IF(RawData!G1081&lt;&gt;"", VLOOKUP(TRIM(RawData!G1081),ICD10Code,2,FALSE), ""), "Other")</f>
        <v/>
      </c>
      <c r="H1079" t="str">
        <f>IFERROR(IF(RawData!H1081&lt;&gt;"", VLOOKUP(TRIM(RawData!H1081),PHCODE,2,FALSE), ""), "Other")</f>
        <v/>
      </c>
      <c r="I1079" t="str">
        <f>IFERROR(IF(RawData!I1081&lt;&gt;"", VLOOKUP(TRIM(RawData!I1081),PHCODE,2,FALSE), ""), "Other")</f>
        <v/>
      </c>
      <c r="J1079" t="str">
        <f>TRIM(RawData!L1081)</f>
        <v/>
      </c>
      <c r="K1079" t="str">
        <f>'Risk Calculation Tables'!AD647</f>
        <v>Low</v>
      </c>
      <c r="L1079" t="str">
        <f>TRIM(RawData!J1081)</f>
        <v/>
      </c>
      <c r="M1079" t="str">
        <f>TRIM(RawData!K1081)</f>
        <v/>
      </c>
    </row>
    <row r="1080" spans="1:13" x14ac:dyDescent="0.3">
      <c r="A1080">
        <f>RawData!A1082</f>
        <v>0</v>
      </c>
      <c r="B1080" t="str">
        <f>IF(RawData!B1082&lt;&gt;"", (VLOOKUP(RawData!B1082,AgeCat,2,TRUE)), "")</f>
        <v/>
      </c>
      <c r="C1080" t="str">
        <f>TRIM(RawData!C1082)</f>
        <v/>
      </c>
      <c r="D1080" s="4">
        <f>RawData!D1082</f>
        <v>0</v>
      </c>
      <c r="E1080">
        <f>RawData!E1082</f>
        <v>0</v>
      </c>
      <c r="F1080" t="str">
        <f>IFERROR(IF(RawData!F1082&lt;&gt;"", VLOOKUP(TRIM(RawData!F1082),ICD10Code,2,FALSE), ""), "Other")</f>
        <v/>
      </c>
      <c r="G1080" t="str">
        <f>IFERROR(IF(RawData!G1082&lt;&gt;"", VLOOKUP(TRIM(RawData!G1082),ICD10Code,2,FALSE), ""), "Other")</f>
        <v/>
      </c>
      <c r="H1080" t="str">
        <f>IFERROR(IF(RawData!H1082&lt;&gt;"", VLOOKUP(TRIM(RawData!H1082),PHCODE,2,FALSE), ""), "Other")</f>
        <v/>
      </c>
      <c r="I1080" t="str">
        <f>IFERROR(IF(RawData!I1082&lt;&gt;"", VLOOKUP(TRIM(RawData!I1082),PHCODE,2,FALSE), ""), "Other")</f>
        <v/>
      </c>
      <c r="J1080" t="str">
        <f>TRIM(RawData!L1082)</f>
        <v/>
      </c>
      <c r="K1080" t="str">
        <f>'Risk Calculation Tables'!AD648</f>
        <v>Low</v>
      </c>
      <c r="L1080" t="str">
        <f>TRIM(RawData!J1082)</f>
        <v/>
      </c>
      <c r="M1080" t="str">
        <f>TRIM(RawData!K1082)</f>
        <v/>
      </c>
    </row>
    <row r="1081" spans="1:13" x14ac:dyDescent="0.3">
      <c r="A1081">
        <f>RawData!A1083</f>
        <v>0</v>
      </c>
      <c r="B1081" t="str">
        <f>IF(RawData!B1083&lt;&gt;"", (VLOOKUP(RawData!B1083,AgeCat,2,TRUE)), "")</f>
        <v/>
      </c>
      <c r="C1081" t="str">
        <f>TRIM(RawData!C1083)</f>
        <v/>
      </c>
      <c r="D1081" s="4">
        <f>RawData!D1083</f>
        <v>0</v>
      </c>
      <c r="E1081">
        <f>RawData!E1083</f>
        <v>0</v>
      </c>
      <c r="F1081" t="str">
        <f>IFERROR(IF(RawData!F1083&lt;&gt;"", VLOOKUP(TRIM(RawData!F1083),ICD10Code,2,FALSE), ""), "Other")</f>
        <v/>
      </c>
      <c r="G1081" t="str">
        <f>IFERROR(IF(RawData!G1083&lt;&gt;"", VLOOKUP(TRIM(RawData!G1083),ICD10Code,2,FALSE), ""), "Other")</f>
        <v/>
      </c>
      <c r="H1081" t="str">
        <f>IFERROR(IF(RawData!H1083&lt;&gt;"", VLOOKUP(TRIM(RawData!H1083),PHCODE,2,FALSE), ""), "Other")</f>
        <v/>
      </c>
      <c r="I1081" t="str">
        <f>IFERROR(IF(RawData!I1083&lt;&gt;"", VLOOKUP(TRIM(RawData!I1083),PHCODE,2,FALSE), ""), "Other")</f>
        <v/>
      </c>
      <c r="J1081" t="str">
        <f>TRIM(RawData!L1083)</f>
        <v/>
      </c>
      <c r="K1081" t="str">
        <f>'Risk Calculation Tables'!AD649</f>
        <v>Low</v>
      </c>
      <c r="L1081" t="str">
        <f>TRIM(RawData!J1083)</f>
        <v/>
      </c>
      <c r="M1081" t="str">
        <f>TRIM(RawData!K1083)</f>
        <v/>
      </c>
    </row>
    <row r="1082" spans="1:13" x14ac:dyDescent="0.3">
      <c r="A1082">
        <f>RawData!A1084</f>
        <v>0</v>
      </c>
      <c r="B1082" t="str">
        <f>IF(RawData!B1084&lt;&gt;"", (VLOOKUP(RawData!B1084,AgeCat,2,TRUE)), "")</f>
        <v/>
      </c>
      <c r="C1082" t="str">
        <f>TRIM(RawData!C1084)</f>
        <v/>
      </c>
      <c r="D1082" s="4">
        <f>RawData!D1084</f>
        <v>0</v>
      </c>
      <c r="E1082">
        <f>RawData!E1084</f>
        <v>0</v>
      </c>
      <c r="F1082" t="str">
        <f>IFERROR(IF(RawData!F1084&lt;&gt;"", VLOOKUP(TRIM(RawData!F1084),ICD10Code,2,FALSE), ""), "Other")</f>
        <v/>
      </c>
      <c r="G1082" t="str">
        <f>IFERROR(IF(RawData!G1084&lt;&gt;"", VLOOKUP(TRIM(RawData!G1084),ICD10Code,2,FALSE), ""), "Other")</f>
        <v/>
      </c>
      <c r="H1082" t="str">
        <f>IFERROR(IF(RawData!H1084&lt;&gt;"", VLOOKUP(TRIM(RawData!H1084),PHCODE,2,FALSE), ""), "Other")</f>
        <v/>
      </c>
      <c r="I1082" t="str">
        <f>IFERROR(IF(RawData!I1084&lt;&gt;"", VLOOKUP(TRIM(RawData!I1084),PHCODE,2,FALSE), ""), "Other")</f>
        <v/>
      </c>
      <c r="J1082" t="str">
        <f>TRIM(RawData!L1084)</f>
        <v/>
      </c>
      <c r="K1082" t="str">
        <f>'Risk Calculation Tables'!AD650</f>
        <v>Low</v>
      </c>
      <c r="L1082" t="str">
        <f>TRIM(RawData!J1084)</f>
        <v/>
      </c>
      <c r="M1082" t="str">
        <f>TRIM(RawData!K1084)</f>
        <v/>
      </c>
    </row>
    <row r="1083" spans="1:13" x14ac:dyDescent="0.3">
      <c r="A1083">
        <f>RawData!A1085</f>
        <v>0</v>
      </c>
      <c r="B1083" t="str">
        <f>IF(RawData!B1085&lt;&gt;"", (VLOOKUP(RawData!B1085,AgeCat,2,TRUE)), "")</f>
        <v/>
      </c>
      <c r="C1083" t="str">
        <f>TRIM(RawData!C1085)</f>
        <v/>
      </c>
      <c r="D1083" s="4">
        <f>RawData!D1085</f>
        <v>0</v>
      </c>
      <c r="E1083">
        <f>RawData!E1085</f>
        <v>0</v>
      </c>
      <c r="F1083" t="str">
        <f>IFERROR(IF(RawData!F1085&lt;&gt;"", VLOOKUP(TRIM(RawData!F1085),ICD10Code,2,FALSE), ""), "Other")</f>
        <v/>
      </c>
      <c r="G1083" t="str">
        <f>IFERROR(IF(RawData!G1085&lt;&gt;"", VLOOKUP(TRIM(RawData!G1085),ICD10Code,2,FALSE), ""), "Other")</f>
        <v/>
      </c>
      <c r="H1083" t="str">
        <f>IFERROR(IF(RawData!H1085&lt;&gt;"", VLOOKUP(TRIM(RawData!H1085),PHCODE,2,FALSE), ""), "Other")</f>
        <v/>
      </c>
      <c r="I1083" t="str">
        <f>IFERROR(IF(RawData!I1085&lt;&gt;"", VLOOKUP(TRIM(RawData!I1085),PHCODE,2,FALSE), ""), "Other")</f>
        <v/>
      </c>
      <c r="J1083" t="str">
        <f>TRIM(RawData!L1085)</f>
        <v/>
      </c>
      <c r="K1083" t="str">
        <f>'Risk Calculation Tables'!AD651</f>
        <v>Low</v>
      </c>
      <c r="L1083" t="str">
        <f>TRIM(RawData!J1085)</f>
        <v/>
      </c>
      <c r="M1083" t="str">
        <f>TRIM(RawData!K1085)</f>
        <v/>
      </c>
    </row>
    <row r="1084" spans="1:13" x14ac:dyDescent="0.3">
      <c r="A1084">
        <f>RawData!A1086</f>
        <v>0</v>
      </c>
      <c r="B1084" t="str">
        <f>IF(RawData!B1086&lt;&gt;"", (VLOOKUP(RawData!B1086,AgeCat,2,TRUE)), "")</f>
        <v/>
      </c>
      <c r="C1084" t="str">
        <f>TRIM(RawData!C1086)</f>
        <v/>
      </c>
      <c r="D1084" s="4">
        <f>RawData!D1086</f>
        <v>0</v>
      </c>
      <c r="E1084">
        <f>RawData!E1086</f>
        <v>0</v>
      </c>
      <c r="F1084" t="str">
        <f>IFERROR(IF(RawData!F1086&lt;&gt;"", VLOOKUP(TRIM(RawData!F1086),ICD10Code,2,FALSE), ""), "Other")</f>
        <v/>
      </c>
      <c r="G1084" t="str">
        <f>IFERROR(IF(RawData!G1086&lt;&gt;"", VLOOKUP(TRIM(RawData!G1086),ICD10Code,2,FALSE), ""), "Other")</f>
        <v/>
      </c>
      <c r="H1084" t="str">
        <f>IFERROR(IF(RawData!H1086&lt;&gt;"", VLOOKUP(TRIM(RawData!H1086),PHCODE,2,FALSE), ""), "Other")</f>
        <v/>
      </c>
      <c r="I1084" t="str">
        <f>IFERROR(IF(RawData!I1086&lt;&gt;"", VLOOKUP(TRIM(RawData!I1086),PHCODE,2,FALSE), ""), "Other")</f>
        <v/>
      </c>
      <c r="J1084" t="str">
        <f>TRIM(RawData!L1086)</f>
        <v/>
      </c>
      <c r="K1084" t="str">
        <f>'Risk Calculation Tables'!AD652</f>
        <v>Low</v>
      </c>
      <c r="L1084" t="str">
        <f>TRIM(RawData!J1086)</f>
        <v/>
      </c>
      <c r="M1084" t="str">
        <f>TRIM(RawData!K1086)</f>
        <v/>
      </c>
    </row>
    <row r="1085" spans="1:13" x14ac:dyDescent="0.3">
      <c r="A1085">
        <f>RawData!A1087</f>
        <v>0</v>
      </c>
      <c r="B1085" t="str">
        <f>IF(RawData!B1087&lt;&gt;"", (VLOOKUP(RawData!B1087,AgeCat,2,TRUE)), "")</f>
        <v/>
      </c>
      <c r="C1085" t="str">
        <f>TRIM(RawData!C1087)</f>
        <v/>
      </c>
      <c r="D1085" s="4">
        <f>RawData!D1087</f>
        <v>0</v>
      </c>
      <c r="E1085">
        <f>RawData!E1087</f>
        <v>0</v>
      </c>
      <c r="F1085" t="str">
        <f>IFERROR(IF(RawData!F1087&lt;&gt;"", VLOOKUP(TRIM(RawData!F1087),ICD10Code,2,FALSE), ""), "Other")</f>
        <v/>
      </c>
      <c r="G1085" t="str">
        <f>IFERROR(IF(RawData!G1087&lt;&gt;"", VLOOKUP(TRIM(RawData!G1087),ICD10Code,2,FALSE), ""), "Other")</f>
        <v/>
      </c>
      <c r="H1085" t="str">
        <f>IFERROR(IF(RawData!H1087&lt;&gt;"", VLOOKUP(TRIM(RawData!H1087),PHCODE,2,FALSE), ""), "Other")</f>
        <v/>
      </c>
      <c r="I1085" t="str">
        <f>IFERROR(IF(RawData!I1087&lt;&gt;"", VLOOKUP(TRIM(RawData!I1087),PHCODE,2,FALSE), ""), "Other")</f>
        <v/>
      </c>
      <c r="J1085" t="str">
        <f>TRIM(RawData!L1087)</f>
        <v/>
      </c>
      <c r="K1085" t="str">
        <f>'Risk Calculation Tables'!AD653</f>
        <v>Low</v>
      </c>
      <c r="L1085" t="str">
        <f>TRIM(RawData!J1087)</f>
        <v/>
      </c>
      <c r="M1085" t="str">
        <f>TRIM(RawData!K1087)</f>
        <v/>
      </c>
    </row>
    <row r="1086" spans="1:13" x14ac:dyDescent="0.3">
      <c r="A1086">
        <f>RawData!A1088</f>
        <v>0</v>
      </c>
      <c r="B1086" t="str">
        <f>IF(RawData!B1088&lt;&gt;"", (VLOOKUP(RawData!B1088,AgeCat,2,TRUE)), "")</f>
        <v/>
      </c>
      <c r="C1086" t="str">
        <f>TRIM(RawData!C1088)</f>
        <v/>
      </c>
      <c r="D1086" s="4">
        <f>RawData!D1088</f>
        <v>0</v>
      </c>
      <c r="E1086">
        <f>RawData!E1088</f>
        <v>0</v>
      </c>
      <c r="F1086" t="str">
        <f>IFERROR(IF(RawData!F1088&lt;&gt;"", VLOOKUP(TRIM(RawData!F1088),ICD10Code,2,FALSE), ""), "Other")</f>
        <v/>
      </c>
      <c r="G1086" t="str">
        <f>IFERROR(IF(RawData!G1088&lt;&gt;"", VLOOKUP(TRIM(RawData!G1088),ICD10Code,2,FALSE), ""), "Other")</f>
        <v/>
      </c>
      <c r="H1086" t="str">
        <f>IFERROR(IF(RawData!H1088&lt;&gt;"", VLOOKUP(TRIM(RawData!H1088),PHCODE,2,FALSE), ""), "Other")</f>
        <v/>
      </c>
      <c r="I1086" t="str">
        <f>IFERROR(IF(RawData!I1088&lt;&gt;"", VLOOKUP(TRIM(RawData!I1088),PHCODE,2,FALSE), ""), "Other")</f>
        <v/>
      </c>
      <c r="J1086" t="str">
        <f>TRIM(RawData!L1088)</f>
        <v/>
      </c>
      <c r="K1086" t="str">
        <f>'Risk Calculation Tables'!AD654</f>
        <v>Low</v>
      </c>
      <c r="L1086" t="str">
        <f>TRIM(RawData!J1088)</f>
        <v/>
      </c>
      <c r="M1086" t="str">
        <f>TRIM(RawData!K1088)</f>
        <v/>
      </c>
    </row>
    <row r="1087" spans="1:13" x14ac:dyDescent="0.3">
      <c r="A1087">
        <f>RawData!A1089</f>
        <v>0</v>
      </c>
      <c r="B1087" t="str">
        <f>IF(RawData!B1089&lt;&gt;"", (VLOOKUP(RawData!B1089,AgeCat,2,TRUE)), "")</f>
        <v/>
      </c>
      <c r="C1087" t="str">
        <f>TRIM(RawData!C1089)</f>
        <v/>
      </c>
      <c r="D1087" s="4">
        <f>RawData!D1089</f>
        <v>0</v>
      </c>
      <c r="E1087">
        <f>RawData!E1089</f>
        <v>0</v>
      </c>
      <c r="F1087" t="str">
        <f>IFERROR(IF(RawData!F1089&lt;&gt;"", VLOOKUP(TRIM(RawData!F1089),ICD10Code,2,FALSE), ""), "Other")</f>
        <v/>
      </c>
      <c r="G1087" t="str">
        <f>IFERROR(IF(RawData!G1089&lt;&gt;"", VLOOKUP(TRIM(RawData!G1089),ICD10Code,2,FALSE), ""), "Other")</f>
        <v/>
      </c>
      <c r="H1087" t="str">
        <f>IFERROR(IF(RawData!H1089&lt;&gt;"", VLOOKUP(TRIM(RawData!H1089),PHCODE,2,FALSE), ""), "Other")</f>
        <v/>
      </c>
      <c r="I1087" t="str">
        <f>IFERROR(IF(RawData!I1089&lt;&gt;"", VLOOKUP(TRIM(RawData!I1089),PHCODE,2,FALSE), ""), "Other")</f>
        <v/>
      </c>
      <c r="J1087" t="str">
        <f>TRIM(RawData!L1089)</f>
        <v/>
      </c>
      <c r="K1087" t="str">
        <f>'Risk Calculation Tables'!AD655</f>
        <v>Low</v>
      </c>
      <c r="L1087" t="str">
        <f>TRIM(RawData!J1089)</f>
        <v/>
      </c>
      <c r="M1087" t="str">
        <f>TRIM(RawData!K1089)</f>
        <v/>
      </c>
    </row>
    <row r="1088" spans="1:13" x14ac:dyDescent="0.3">
      <c r="A1088">
        <f>RawData!A1090</f>
        <v>0</v>
      </c>
      <c r="B1088" t="str">
        <f>IF(RawData!B1090&lt;&gt;"", (VLOOKUP(RawData!B1090,AgeCat,2,TRUE)), "")</f>
        <v/>
      </c>
      <c r="C1088" t="str">
        <f>TRIM(RawData!C1090)</f>
        <v/>
      </c>
      <c r="D1088" s="4">
        <f>RawData!D1090</f>
        <v>0</v>
      </c>
      <c r="E1088">
        <f>RawData!E1090</f>
        <v>0</v>
      </c>
      <c r="F1088" t="str">
        <f>IFERROR(IF(RawData!F1090&lt;&gt;"", VLOOKUP(TRIM(RawData!F1090),ICD10Code,2,FALSE), ""), "Other")</f>
        <v/>
      </c>
      <c r="G1088" t="str">
        <f>IFERROR(IF(RawData!G1090&lt;&gt;"", VLOOKUP(TRIM(RawData!G1090),ICD10Code,2,FALSE), ""), "Other")</f>
        <v/>
      </c>
      <c r="H1088" t="str">
        <f>IFERROR(IF(RawData!H1090&lt;&gt;"", VLOOKUP(TRIM(RawData!H1090),PHCODE,2,FALSE), ""), "Other")</f>
        <v/>
      </c>
      <c r="I1088" t="str">
        <f>IFERROR(IF(RawData!I1090&lt;&gt;"", VLOOKUP(TRIM(RawData!I1090),PHCODE,2,FALSE), ""), "Other")</f>
        <v/>
      </c>
      <c r="J1088" t="str">
        <f>TRIM(RawData!L1090)</f>
        <v/>
      </c>
      <c r="K1088" t="str">
        <f>'Risk Calculation Tables'!AD656</f>
        <v>Low</v>
      </c>
      <c r="L1088" t="str">
        <f>TRIM(RawData!J1090)</f>
        <v/>
      </c>
      <c r="M1088" t="str">
        <f>TRIM(RawData!K1090)</f>
        <v/>
      </c>
    </row>
    <row r="1089" spans="1:13" x14ac:dyDescent="0.3">
      <c r="A1089">
        <f>RawData!A1091</f>
        <v>0</v>
      </c>
      <c r="B1089" t="str">
        <f>IF(RawData!B1091&lt;&gt;"", (VLOOKUP(RawData!B1091,AgeCat,2,TRUE)), "")</f>
        <v/>
      </c>
      <c r="C1089" t="str">
        <f>TRIM(RawData!C1091)</f>
        <v/>
      </c>
      <c r="D1089" s="4">
        <f>RawData!D1091</f>
        <v>0</v>
      </c>
      <c r="E1089">
        <f>RawData!E1091</f>
        <v>0</v>
      </c>
      <c r="F1089" t="str">
        <f>IFERROR(IF(RawData!F1091&lt;&gt;"", VLOOKUP(TRIM(RawData!F1091),ICD10Code,2,FALSE), ""), "Other")</f>
        <v/>
      </c>
      <c r="G1089" t="str">
        <f>IFERROR(IF(RawData!G1091&lt;&gt;"", VLOOKUP(TRIM(RawData!G1091),ICD10Code,2,FALSE), ""), "Other")</f>
        <v/>
      </c>
      <c r="H1089" t="str">
        <f>IFERROR(IF(RawData!H1091&lt;&gt;"", VLOOKUP(TRIM(RawData!H1091),PHCODE,2,FALSE), ""), "Other")</f>
        <v/>
      </c>
      <c r="I1089" t="str">
        <f>IFERROR(IF(RawData!I1091&lt;&gt;"", VLOOKUP(TRIM(RawData!I1091),PHCODE,2,FALSE), ""), "Other")</f>
        <v/>
      </c>
      <c r="J1089" t="str">
        <f>TRIM(RawData!L1091)</f>
        <v/>
      </c>
      <c r="K1089" t="str">
        <f>'Risk Calculation Tables'!AD657</f>
        <v>Low</v>
      </c>
      <c r="L1089" t="str">
        <f>TRIM(RawData!J1091)</f>
        <v/>
      </c>
      <c r="M1089" t="str">
        <f>TRIM(RawData!K1091)</f>
        <v/>
      </c>
    </row>
    <row r="1090" spans="1:13" x14ac:dyDescent="0.3">
      <c r="A1090">
        <f>RawData!A1092</f>
        <v>0</v>
      </c>
      <c r="B1090" t="str">
        <f>IF(RawData!B1092&lt;&gt;"", (VLOOKUP(RawData!B1092,AgeCat,2,TRUE)), "")</f>
        <v/>
      </c>
      <c r="C1090" t="str">
        <f>TRIM(RawData!C1092)</f>
        <v/>
      </c>
      <c r="D1090" s="4">
        <f>RawData!D1092</f>
        <v>0</v>
      </c>
      <c r="E1090">
        <f>RawData!E1092</f>
        <v>0</v>
      </c>
      <c r="F1090" t="str">
        <f>IFERROR(IF(RawData!F1092&lt;&gt;"", VLOOKUP(TRIM(RawData!F1092),ICD10Code,2,FALSE), ""), "Other")</f>
        <v/>
      </c>
      <c r="G1090" t="str">
        <f>IFERROR(IF(RawData!G1092&lt;&gt;"", VLOOKUP(TRIM(RawData!G1092),ICD10Code,2,FALSE), ""), "Other")</f>
        <v/>
      </c>
      <c r="H1090" t="str">
        <f>IFERROR(IF(RawData!H1092&lt;&gt;"", VLOOKUP(TRIM(RawData!H1092),PHCODE,2,FALSE), ""), "Other")</f>
        <v/>
      </c>
      <c r="I1090" t="str">
        <f>IFERROR(IF(RawData!I1092&lt;&gt;"", VLOOKUP(TRIM(RawData!I1092),PHCODE,2,FALSE), ""), "Other")</f>
        <v/>
      </c>
      <c r="J1090" t="str">
        <f>TRIM(RawData!L1092)</f>
        <v/>
      </c>
      <c r="K1090" t="str">
        <f>'Risk Calculation Tables'!AD658</f>
        <v>Low</v>
      </c>
      <c r="L1090" t="str">
        <f>TRIM(RawData!J1092)</f>
        <v/>
      </c>
      <c r="M1090" t="str">
        <f>TRIM(RawData!K1092)</f>
        <v/>
      </c>
    </row>
    <row r="1091" spans="1:13" x14ac:dyDescent="0.3">
      <c r="A1091">
        <f>RawData!A1093</f>
        <v>0</v>
      </c>
      <c r="B1091" t="str">
        <f>IF(RawData!B1093&lt;&gt;"", (VLOOKUP(RawData!B1093,AgeCat,2,TRUE)), "")</f>
        <v/>
      </c>
      <c r="C1091" t="str">
        <f>TRIM(RawData!C1093)</f>
        <v/>
      </c>
      <c r="D1091" s="4">
        <f>RawData!D1093</f>
        <v>0</v>
      </c>
      <c r="E1091">
        <f>RawData!E1093</f>
        <v>0</v>
      </c>
      <c r="F1091" t="str">
        <f>IFERROR(IF(RawData!F1093&lt;&gt;"", VLOOKUP(TRIM(RawData!F1093),ICD10Code,2,FALSE), ""), "Other")</f>
        <v/>
      </c>
      <c r="G1091" t="str">
        <f>IFERROR(IF(RawData!G1093&lt;&gt;"", VLOOKUP(TRIM(RawData!G1093),ICD10Code,2,FALSE), ""), "Other")</f>
        <v/>
      </c>
      <c r="H1091" t="str">
        <f>IFERROR(IF(RawData!H1093&lt;&gt;"", VLOOKUP(TRIM(RawData!H1093),PHCODE,2,FALSE), ""), "Other")</f>
        <v/>
      </c>
      <c r="I1091" t="str">
        <f>IFERROR(IF(RawData!I1093&lt;&gt;"", VLOOKUP(TRIM(RawData!I1093),PHCODE,2,FALSE), ""), "Other")</f>
        <v/>
      </c>
      <c r="J1091" t="str">
        <f>TRIM(RawData!L1093)</f>
        <v/>
      </c>
      <c r="K1091" t="str">
        <f>'Risk Calculation Tables'!AD659</f>
        <v>Low</v>
      </c>
      <c r="L1091" t="str">
        <f>TRIM(RawData!J1093)</f>
        <v/>
      </c>
      <c r="M1091" t="str">
        <f>TRIM(RawData!K1093)</f>
        <v/>
      </c>
    </row>
    <row r="1092" spans="1:13" x14ac:dyDescent="0.3">
      <c r="A1092">
        <f>RawData!A1094</f>
        <v>0</v>
      </c>
      <c r="B1092" t="str">
        <f>IF(RawData!B1094&lt;&gt;"", (VLOOKUP(RawData!B1094,AgeCat,2,TRUE)), "")</f>
        <v/>
      </c>
      <c r="C1092" t="str">
        <f>TRIM(RawData!C1094)</f>
        <v/>
      </c>
      <c r="D1092" s="4">
        <f>RawData!D1094</f>
        <v>0</v>
      </c>
      <c r="E1092">
        <f>RawData!E1094</f>
        <v>0</v>
      </c>
      <c r="F1092" t="str">
        <f>IFERROR(IF(RawData!F1094&lt;&gt;"", VLOOKUP(TRIM(RawData!F1094),ICD10Code,2,FALSE), ""), "Other")</f>
        <v/>
      </c>
      <c r="G1092" t="str">
        <f>IFERROR(IF(RawData!G1094&lt;&gt;"", VLOOKUP(TRIM(RawData!G1094),ICD10Code,2,FALSE), ""), "Other")</f>
        <v/>
      </c>
      <c r="H1092" t="str">
        <f>IFERROR(IF(RawData!H1094&lt;&gt;"", VLOOKUP(TRIM(RawData!H1094),PHCODE,2,FALSE), ""), "Other")</f>
        <v/>
      </c>
      <c r="I1092" t="str">
        <f>IFERROR(IF(RawData!I1094&lt;&gt;"", VLOOKUP(TRIM(RawData!I1094),PHCODE,2,FALSE), ""), "Other")</f>
        <v/>
      </c>
      <c r="J1092" t="str">
        <f>TRIM(RawData!L1094)</f>
        <v/>
      </c>
      <c r="K1092" t="str">
        <f>'Risk Calculation Tables'!AD660</f>
        <v>Low</v>
      </c>
      <c r="L1092" t="str">
        <f>TRIM(RawData!J1094)</f>
        <v/>
      </c>
      <c r="M1092" t="str">
        <f>TRIM(RawData!K1094)</f>
        <v/>
      </c>
    </row>
    <row r="1093" spans="1:13" x14ac:dyDescent="0.3">
      <c r="A1093">
        <f>RawData!A1095</f>
        <v>0</v>
      </c>
      <c r="B1093" t="str">
        <f>IF(RawData!B1095&lt;&gt;"", (VLOOKUP(RawData!B1095,AgeCat,2,TRUE)), "")</f>
        <v/>
      </c>
      <c r="C1093" t="str">
        <f>TRIM(RawData!C1095)</f>
        <v/>
      </c>
      <c r="D1093" s="4">
        <f>RawData!D1095</f>
        <v>0</v>
      </c>
      <c r="E1093">
        <f>RawData!E1095</f>
        <v>0</v>
      </c>
      <c r="F1093" t="str">
        <f>IFERROR(IF(RawData!F1095&lt;&gt;"", VLOOKUP(TRIM(RawData!F1095),ICD10Code,2,FALSE), ""), "Other")</f>
        <v/>
      </c>
      <c r="G1093" t="str">
        <f>IFERROR(IF(RawData!G1095&lt;&gt;"", VLOOKUP(TRIM(RawData!G1095),ICD10Code,2,FALSE), ""), "Other")</f>
        <v/>
      </c>
      <c r="H1093" t="str">
        <f>IFERROR(IF(RawData!H1095&lt;&gt;"", VLOOKUP(TRIM(RawData!H1095),PHCODE,2,FALSE), ""), "Other")</f>
        <v/>
      </c>
      <c r="I1093" t="str">
        <f>IFERROR(IF(RawData!I1095&lt;&gt;"", VLOOKUP(TRIM(RawData!I1095),PHCODE,2,FALSE), ""), "Other")</f>
        <v/>
      </c>
      <c r="J1093" t="str">
        <f>TRIM(RawData!L1095)</f>
        <v/>
      </c>
      <c r="K1093" t="str">
        <f>'Risk Calculation Tables'!AD661</f>
        <v>Low</v>
      </c>
      <c r="L1093" t="str">
        <f>TRIM(RawData!J1095)</f>
        <v/>
      </c>
      <c r="M1093" t="str">
        <f>TRIM(RawData!K1095)</f>
        <v/>
      </c>
    </row>
    <row r="1094" spans="1:13" x14ac:dyDescent="0.3">
      <c r="A1094">
        <f>RawData!A1096</f>
        <v>0</v>
      </c>
      <c r="B1094" t="str">
        <f>IF(RawData!B1096&lt;&gt;"", (VLOOKUP(RawData!B1096,AgeCat,2,TRUE)), "")</f>
        <v/>
      </c>
      <c r="C1094" t="str">
        <f>TRIM(RawData!C1096)</f>
        <v/>
      </c>
      <c r="D1094" s="4">
        <f>RawData!D1096</f>
        <v>0</v>
      </c>
      <c r="E1094">
        <f>RawData!E1096</f>
        <v>0</v>
      </c>
      <c r="F1094" t="str">
        <f>IFERROR(IF(RawData!F1096&lt;&gt;"", VLOOKUP(TRIM(RawData!F1096),ICD10Code,2,FALSE), ""), "Other")</f>
        <v/>
      </c>
      <c r="G1094" t="str">
        <f>IFERROR(IF(RawData!G1096&lt;&gt;"", VLOOKUP(TRIM(RawData!G1096),ICD10Code,2,FALSE), ""), "Other")</f>
        <v/>
      </c>
      <c r="H1094" t="str">
        <f>IFERROR(IF(RawData!H1096&lt;&gt;"", VLOOKUP(TRIM(RawData!H1096),PHCODE,2,FALSE), ""), "Other")</f>
        <v/>
      </c>
      <c r="I1094" t="str">
        <f>IFERROR(IF(RawData!I1096&lt;&gt;"", VLOOKUP(TRIM(RawData!I1096),PHCODE,2,FALSE), ""), "Other")</f>
        <v/>
      </c>
      <c r="J1094" t="str">
        <f>TRIM(RawData!L1096)</f>
        <v/>
      </c>
      <c r="K1094" t="str">
        <f>'Risk Calculation Tables'!AD662</f>
        <v>Low</v>
      </c>
      <c r="L1094" t="str">
        <f>TRIM(RawData!J1096)</f>
        <v/>
      </c>
      <c r="M1094" t="str">
        <f>TRIM(RawData!K1096)</f>
        <v/>
      </c>
    </row>
    <row r="1095" spans="1:13" x14ac:dyDescent="0.3">
      <c r="A1095">
        <f>RawData!A1097</f>
        <v>0</v>
      </c>
      <c r="B1095" t="str">
        <f>IF(RawData!B1097&lt;&gt;"", (VLOOKUP(RawData!B1097,AgeCat,2,TRUE)), "")</f>
        <v/>
      </c>
      <c r="C1095" t="str">
        <f>TRIM(RawData!C1097)</f>
        <v/>
      </c>
      <c r="D1095" s="4">
        <f>RawData!D1097</f>
        <v>0</v>
      </c>
      <c r="E1095">
        <f>RawData!E1097</f>
        <v>0</v>
      </c>
      <c r="F1095" t="str">
        <f>IFERROR(IF(RawData!F1097&lt;&gt;"", VLOOKUP(TRIM(RawData!F1097),ICD10Code,2,FALSE), ""), "Other")</f>
        <v/>
      </c>
      <c r="G1095" t="str">
        <f>IFERROR(IF(RawData!G1097&lt;&gt;"", VLOOKUP(TRIM(RawData!G1097),ICD10Code,2,FALSE), ""), "Other")</f>
        <v/>
      </c>
      <c r="H1095" t="str">
        <f>IFERROR(IF(RawData!H1097&lt;&gt;"", VLOOKUP(TRIM(RawData!H1097),PHCODE,2,FALSE), ""), "Other")</f>
        <v/>
      </c>
      <c r="I1095" t="str">
        <f>IFERROR(IF(RawData!I1097&lt;&gt;"", VLOOKUP(TRIM(RawData!I1097),PHCODE,2,FALSE), ""), "Other")</f>
        <v/>
      </c>
      <c r="J1095" t="str">
        <f>TRIM(RawData!L1097)</f>
        <v/>
      </c>
      <c r="K1095" t="str">
        <f>'Risk Calculation Tables'!AD663</f>
        <v>Low</v>
      </c>
      <c r="L1095" t="str">
        <f>TRIM(RawData!J1097)</f>
        <v/>
      </c>
      <c r="M1095" t="str">
        <f>TRIM(RawData!K1097)</f>
        <v/>
      </c>
    </row>
    <row r="1096" spans="1:13" x14ac:dyDescent="0.3">
      <c r="A1096">
        <f>RawData!A1098</f>
        <v>0</v>
      </c>
      <c r="B1096" t="str">
        <f>IF(RawData!B1098&lt;&gt;"", (VLOOKUP(RawData!B1098,AgeCat,2,TRUE)), "")</f>
        <v/>
      </c>
      <c r="C1096" t="str">
        <f>TRIM(RawData!C1098)</f>
        <v/>
      </c>
      <c r="D1096" s="4">
        <f>RawData!D1098</f>
        <v>0</v>
      </c>
      <c r="E1096">
        <f>RawData!E1098</f>
        <v>0</v>
      </c>
      <c r="F1096" t="str">
        <f>IFERROR(IF(RawData!F1098&lt;&gt;"", VLOOKUP(TRIM(RawData!F1098),ICD10Code,2,FALSE), ""), "Other")</f>
        <v/>
      </c>
      <c r="G1096" t="str">
        <f>IFERROR(IF(RawData!G1098&lt;&gt;"", VLOOKUP(TRIM(RawData!G1098),ICD10Code,2,FALSE), ""), "Other")</f>
        <v/>
      </c>
      <c r="H1096" t="str">
        <f>IFERROR(IF(RawData!H1098&lt;&gt;"", VLOOKUP(TRIM(RawData!H1098),PHCODE,2,FALSE), ""), "Other")</f>
        <v/>
      </c>
      <c r="I1096" t="str">
        <f>IFERROR(IF(RawData!I1098&lt;&gt;"", VLOOKUP(TRIM(RawData!I1098),PHCODE,2,FALSE), ""), "Other")</f>
        <v/>
      </c>
      <c r="J1096" t="str">
        <f>TRIM(RawData!L1098)</f>
        <v/>
      </c>
      <c r="K1096" t="str">
        <f>'Risk Calculation Tables'!AD664</f>
        <v>Low</v>
      </c>
      <c r="L1096" t="str">
        <f>TRIM(RawData!J1098)</f>
        <v/>
      </c>
      <c r="M1096" t="str">
        <f>TRIM(RawData!K1098)</f>
        <v/>
      </c>
    </row>
    <row r="1097" spans="1:13" x14ac:dyDescent="0.3">
      <c r="A1097">
        <f>RawData!A1099</f>
        <v>0</v>
      </c>
      <c r="B1097" t="str">
        <f>IF(RawData!B1099&lt;&gt;"", (VLOOKUP(RawData!B1099,AgeCat,2,TRUE)), "")</f>
        <v/>
      </c>
      <c r="C1097" t="str">
        <f>TRIM(RawData!C1099)</f>
        <v/>
      </c>
      <c r="D1097" s="4">
        <f>RawData!D1099</f>
        <v>0</v>
      </c>
      <c r="E1097">
        <f>RawData!E1099</f>
        <v>0</v>
      </c>
      <c r="F1097" t="str">
        <f>IFERROR(IF(RawData!F1099&lt;&gt;"", VLOOKUP(TRIM(RawData!F1099),ICD10Code,2,FALSE), ""), "Other")</f>
        <v/>
      </c>
      <c r="G1097" t="str">
        <f>IFERROR(IF(RawData!G1099&lt;&gt;"", VLOOKUP(TRIM(RawData!G1099),ICD10Code,2,FALSE), ""), "Other")</f>
        <v/>
      </c>
      <c r="H1097" t="str">
        <f>IFERROR(IF(RawData!H1099&lt;&gt;"", VLOOKUP(TRIM(RawData!H1099),PHCODE,2,FALSE), ""), "Other")</f>
        <v/>
      </c>
      <c r="I1097" t="str">
        <f>IFERROR(IF(RawData!I1099&lt;&gt;"", VLOOKUP(TRIM(RawData!I1099),PHCODE,2,FALSE), ""), "Other")</f>
        <v/>
      </c>
      <c r="J1097" t="str">
        <f>TRIM(RawData!L1099)</f>
        <v/>
      </c>
      <c r="K1097" t="str">
        <f>'Risk Calculation Tables'!AD665</f>
        <v>Low</v>
      </c>
      <c r="L1097" t="str">
        <f>TRIM(RawData!J1099)</f>
        <v/>
      </c>
      <c r="M1097" t="str">
        <f>TRIM(RawData!K1099)</f>
        <v/>
      </c>
    </row>
    <row r="1098" spans="1:13" x14ac:dyDescent="0.3">
      <c r="A1098">
        <f>RawData!A1100</f>
        <v>0</v>
      </c>
      <c r="B1098" t="str">
        <f>IF(RawData!B1100&lt;&gt;"", (VLOOKUP(RawData!B1100,AgeCat,2,TRUE)), "")</f>
        <v/>
      </c>
      <c r="C1098" t="str">
        <f>TRIM(RawData!C1100)</f>
        <v/>
      </c>
      <c r="D1098" s="4">
        <f>RawData!D1100</f>
        <v>0</v>
      </c>
      <c r="E1098">
        <f>RawData!E1100</f>
        <v>0</v>
      </c>
      <c r="F1098" t="str">
        <f>IFERROR(IF(RawData!F1100&lt;&gt;"", VLOOKUP(TRIM(RawData!F1100),ICD10Code,2,FALSE), ""), "Other")</f>
        <v/>
      </c>
      <c r="G1098" t="str">
        <f>IFERROR(IF(RawData!G1100&lt;&gt;"", VLOOKUP(TRIM(RawData!G1100),ICD10Code,2,FALSE), ""), "Other")</f>
        <v/>
      </c>
      <c r="H1098" t="str">
        <f>IFERROR(IF(RawData!H1100&lt;&gt;"", VLOOKUP(TRIM(RawData!H1100),PHCODE,2,FALSE), ""), "Other")</f>
        <v/>
      </c>
      <c r="I1098" t="str">
        <f>IFERROR(IF(RawData!I1100&lt;&gt;"", VLOOKUP(TRIM(RawData!I1100),PHCODE,2,FALSE), ""), "Other")</f>
        <v/>
      </c>
      <c r="J1098" t="str">
        <f>TRIM(RawData!L1100)</f>
        <v/>
      </c>
      <c r="K1098" t="str">
        <f>'Risk Calculation Tables'!AD666</f>
        <v>Low</v>
      </c>
      <c r="L1098" t="str">
        <f>TRIM(RawData!J1100)</f>
        <v/>
      </c>
      <c r="M1098" t="str">
        <f>TRIM(RawData!K1100)</f>
        <v/>
      </c>
    </row>
    <row r="1099" spans="1:13" x14ac:dyDescent="0.3">
      <c r="A1099">
        <f>RawData!A1101</f>
        <v>0</v>
      </c>
      <c r="B1099" t="str">
        <f>IF(RawData!B1101&lt;&gt;"", (VLOOKUP(RawData!B1101,AgeCat,2,TRUE)), "")</f>
        <v/>
      </c>
      <c r="C1099" t="str">
        <f>TRIM(RawData!C1101)</f>
        <v/>
      </c>
      <c r="D1099" s="4">
        <f>RawData!D1101</f>
        <v>0</v>
      </c>
      <c r="E1099">
        <f>RawData!E1101</f>
        <v>0</v>
      </c>
      <c r="F1099" t="str">
        <f>IFERROR(IF(RawData!F1101&lt;&gt;"", VLOOKUP(TRIM(RawData!F1101),ICD10Code,2,FALSE), ""), "Other")</f>
        <v/>
      </c>
      <c r="G1099" t="str">
        <f>IFERROR(IF(RawData!G1101&lt;&gt;"", VLOOKUP(TRIM(RawData!G1101),ICD10Code,2,FALSE), ""), "Other")</f>
        <v/>
      </c>
      <c r="H1099" t="str">
        <f>IFERROR(IF(RawData!H1101&lt;&gt;"", VLOOKUP(TRIM(RawData!H1101),PHCODE,2,FALSE), ""), "Other")</f>
        <v/>
      </c>
      <c r="I1099" t="str">
        <f>IFERROR(IF(RawData!I1101&lt;&gt;"", VLOOKUP(TRIM(RawData!I1101),PHCODE,2,FALSE), ""), "Other")</f>
        <v/>
      </c>
      <c r="J1099" t="str">
        <f>TRIM(RawData!L1101)</f>
        <v/>
      </c>
      <c r="K1099" t="str">
        <f>'Risk Calculation Tables'!AD667</f>
        <v>Low</v>
      </c>
      <c r="L1099" t="str">
        <f>TRIM(RawData!J1101)</f>
        <v/>
      </c>
      <c r="M1099" t="str">
        <f>TRIM(RawData!K1101)</f>
        <v/>
      </c>
    </row>
    <row r="1100" spans="1:13" x14ac:dyDescent="0.3">
      <c r="A1100">
        <f>RawData!A1102</f>
        <v>0</v>
      </c>
      <c r="B1100" t="str">
        <f>IF(RawData!B1102&lt;&gt;"", (VLOOKUP(RawData!B1102,AgeCat,2,TRUE)), "")</f>
        <v/>
      </c>
      <c r="C1100" t="str">
        <f>TRIM(RawData!C1102)</f>
        <v/>
      </c>
      <c r="D1100" s="4">
        <f>RawData!D1102</f>
        <v>0</v>
      </c>
      <c r="E1100">
        <f>RawData!E1102</f>
        <v>0</v>
      </c>
      <c r="F1100" t="str">
        <f>IFERROR(IF(RawData!F1102&lt;&gt;"", VLOOKUP(TRIM(RawData!F1102),ICD10Code,2,FALSE), ""), "Other")</f>
        <v/>
      </c>
      <c r="G1100" t="str">
        <f>IFERROR(IF(RawData!G1102&lt;&gt;"", VLOOKUP(TRIM(RawData!G1102),ICD10Code,2,FALSE), ""), "Other")</f>
        <v/>
      </c>
      <c r="H1100" t="str">
        <f>IFERROR(IF(RawData!H1102&lt;&gt;"", VLOOKUP(TRIM(RawData!H1102),PHCODE,2,FALSE), ""), "Other")</f>
        <v/>
      </c>
      <c r="I1100" t="str">
        <f>IFERROR(IF(RawData!I1102&lt;&gt;"", VLOOKUP(TRIM(RawData!I1102),PHCODE,2,FALSE), ""), "Other")</f>
        <v/>
      </c>
      <c r="J1100" t="str">
        <f>TRIM(RawData!L1102)</f>
        <v/>
      </c>
      <c r="K1100" t="str">
        <f>'Risk Calculation Tables'!AD668</f>
        <v>Low</v>
      </c>
      <c r="L1100" t="str">
        <f>TRIM(RawData!J1102)</f>
        <v/>
      </c>
      <c r="M1100" t="str">
        <f>TRIM(RawData!K1102)</f>
        <v/>
      </c>
    </row>
    <row r="1101" spans="1:13" x14ac:dyDescent="0.3">
      <c r="A1101">
        <f>RawData!A1103</f>
        <v>0</v>
      </c>
      <c r="B1101" t="str">
        <f>IF(RawData!B1103&lt;&gt;"", (VLOOKUP(RawData!B1103,AgeCat,2,TRUE)), "")</f>
        <v/>
      </c>
      <c r="C1101" t="str">
        <f>TRIM(RawData!C1103)</f>
        <v/>
      </c>
      <c r="D1101" s="4">
        <f>RawData!D1103</f>
        <v>0</v>
      </c>
      <c r="E1101">
        <f>RawData!E1103</f>
        <v>0</v>
      </c>
      <c r="F1101" t="str">
        <f>IFERROR(IF(RawData!F1103&lt;&gt;"", VLOOKUP(TRIM(RawData!F1103),ICD10Code,2,FALSE), ""), "Other")</f>
        <v/>
      </c>
      <c r="G1101" t="str">
        <f>IFERROR(IF(RawData!G1103&lt;&gt;"", VLOOKUP(TRIM(RawData!G1103),ICD10Code,2,FALSE), ""), "Other")</f>
        <v/>
      </c>
      <c r="H1101" t="str">
        <f>IFERROR(IF(RawData!H1103&lt;&gt;"", VLOOKUP(TRIM(RawData!H1103),PHCODE,2,FALSE), ""), "Other")</f>
        <v/>
      </c>
      <c r="I1101" t="str">
        <f>IFERROR(IF(RawData!I1103&lt;&gt;"", VLOOKUP(TRIM(RawData!I1103),PHCODE,2,FALSE), ""), "Other")</f>
        <v/>
      </c>
      <c r="J1101" t="str">
        <f>TRIM(RawData!L1103)</f>
        <v/>
      </c>
      <c r="K1101" t="str">
        <f>'Risk Calculation Tables'!AD669</f>
        <v>Low</v>
      </c>
      <c r="L1101" t="str">
        <f>TRIM(RawData!J1103)</f>
        <v/>
      </c>
      <c r="M1101" t="str">
        <f>TRIM(RawData!K1103)</f>
        <v/>
      </c>
    </row>
    <row r="1102" spans="1:13" x14ac:dyDescent="0.3">
      <c r="A1102">
        <f>RawData!A1104</f>
        <v>0</v>
      </c>
      <c r="B1102" t="str">
        <f>IF(RawData!B1104&lt;&gt;"", (VLOOKUP(RawData!B1104,AgeCat,2,TRUE)), "")</f>
        <v/>
      </c>
      <c r="C1102" t="str">
        <f>TRIM(RawData!C1104)</f>
        <v/>
      </c>
      <c r="D1102" s="4">
        <f>RawData!D1104</f>
        <v>0</v>
      </c>
      <c r="E1102">
        <f>RawData!E1104</f>
        <v>0</v>
      </c>
      <c r="F1102" t="str">
        <f>IFERROR(IF(RawData!F1104&lt;&gt;"", VLOOKUP(TRIM(RawData!F1104),ICD10Code,2,FALSE), ""), "Other")</f>
        <v/>
      </c>
      <c r="G1102" t="str">
        <f>IFERROR(IF(RawData!G1104&lt;&gt;"", VLOOKUP(TRIM(RawData!G1104),ICD10Code,2,FALSE), ""), "Other")</f>
        <v/>
      </c>
      <c r="H1102" t="str">
        <f>IFERROR(IF(RawData!H1104&lt;&gt;"", VLOOKUP(TRIM(RawData!H1104),PHCODE,2,FALSE), ""), "Other")</f>
        <v/>
      </c>
      <c r="I1102" t="str">
        <f>IFERROR(IF(RawData!I1104&lt;&gt;"", VLOOKUP(TRIM(RawData!I1104),PHCODE,2,FALSE), ""), "Other")</f>
        <v/>
      </c>
      <c r="J1102" t="str">
        <f>TRIM(RawData!L1104)</f>
        <v/>
      </c>
      <c r="K1102" t="str">
        <f>'Risk Calculation Tables'!AD670</f>
        <v>Low</v>
      </c>
      <c r="L1102" t="str">
        <f>TRIM(RawData!J1104)</f>
        <v/>
      </c>
      <c r="M1102" t="str">
        <f>TRIM(RawData!K1104)</f>
        <v/>
      </c>
    </row>
    <row r="1103" spans="1:13" x14ac:dyDescent="0.3">
      <c r="A1103">
        <f>RawData!A1105</f>
        <v>0</v>
      </c>
      <c r="B1103" t="str">
        <f>IF(RawData!B1105&lt;&gt;"", (VLOOKUP(RawData!B1105,AgeCat,2,TRUE)), "")</f>
        <v/>
      </c>
      <c r="C1103" t="str">
        <f>TRIM(RawData!C1105)</f>
        <v/>
      </c>
      <c r="D1103" s="4">
        <f>RawData!D1105</f>
        <v>0</v>
      </c>
      <c r="E1103">
        <f>RawData!E1105</f>
        <v>0</v>
      </c>
      <c r="F1103" t="str">
        <f>IFERROR(IF(RawData!F1105&lt;&gt;"", VLOOKUP(TRIM(RawData!F1105),ICD10Code,2,FALSE), ""), "Other")</f>
        <v/>
      </c>
      <c r="G1103" t="str">
        <f>IFERROR(IF(RawData!G1105&lt;&gt;"", VLOOKUP(TRIM(RawData!G1105),ICD10Code,2,FALSE), ""), "Other")</f>
        <v/>
      </c>
      <c r="H1103" t="str">
        <f>IFERROR(IF(RawData!H1105&lt;&gt;"", VLOOKUP(TRIM(RawData!H1105),PHCODE,2,FALSE), ""), "Other")</f>
        <v/>
      </c>
      <c r="I1103" t="str">
        <f>IFERROR(IF(RawData!I1105&lt;&gt;"", VLOOKUP(TRIM(RawData!I1105),PHCODE,2,FALSE), ""), "Other")</f>
        <v/>
      </c>
      <c r="J1103" t="str">
        <f>TRIM(RawData!L1105)</f>
        <v/>
      </c>
      <c r="K1103" t="str">
        <f>'Risk Calculation Tables'!AD671</f>
        <v>Low</v>
      </c>
      <c r="L1103" t="str">
        <f>TRIM(RawData!J1105)</f>
        <v/>
      </c>
      <c r="M1103" t="str">
        <f>TRIM(RawData!K1105)</f>
        <v/>
      </c>
    </row>
    <row r="1104" spans="1:13" x14ac:dyDescent="0.3">
      <c r="A1104">
        <f>RawData!A1106</f>
        <v>0</v>
      </c>
      <c r="B1104" t="str">
        <f>IF(RawData!B1106&lt;&gt;"", (VLOOKUP(RawData!B1106,AgeCat,2,TRUE)), "")</f>
        <v/>
      </c>
      <c r="C1104" t="str">
        <f>TRIM(RawData!C1106)</f>
        <v/>
      </c>
      <c r="D1104" s="4">
        <f>RawData!D1106</f>
        <v>0</v>
      </c>
      <c r="E1104">
        <f>RawData!E1106</f>
        <v>0</v>
      </c>
      <c r="F1104" t="str">
        <f>IFERROR(IF(RawData!F1106&lt;&gt;"", VLOOKUP(TRIM(RawData!F1106),ICD10Code,2,FALSE), ""), "Other")</f>
        <v/>
      </c>
      <c r="G1104" t="str">
        <f>IFERROR(IF(RawData!G1106&lt;&gt;"", VLOOKUP(TRIM(RawData!G1106),ICD10Code,2,FALSE), ""), "Other")</f>
        <v/>
      </c>
      <c r="H1104" t="str">
        <f>IFERROR(IF(RawData!H1106&lt;&gt;"", VLOOKUP(TRIM(RawData!H1106),PHCODE,2,FALSE), ""), "Other")</f>
        <v/>
      </c>
      <c r="I1104" t="str">
        <f>IFERROR(IF(RawData!I1106&lt;&gt;"", VLOOKUP(TRIM(RawData!I1106),PHCODE,2,FALSE), ""), "Other")</f>
        <v/>
      </c>
      <c r="J1104" t="str">
        <f>TRIM(RawData!L1106)</f>
        <v/>
      </c>
      <c r="K1104" t="str">
        <f>'Risk Calculation Tables'!AD672</f>
        <v>Low</v>
      </c>
      <c r="L1104" t="str">
        <f>TRIM(RawData!J1106)</f>
        <v/>
      </c>
      <c r="M1104" t="str">
        <f>TRIM(RawData!K1106)</f>
        <v/>
      </c>
    </row>
    <row r="1105" spans="1:13" x14ac:dyDescent="0.3">
      <c r="A1105">
        <f>RawData!A1107</f>
        <v>0</v>
      </c>
      <c r="B1105" t="str">
        <f>IF(RawData!B1107&lt;&gt;"", (VLOOKUP(RawData!B1107,AgeCat,2,TRUE)), "")</f>
        <v/>
      </c>
      <c r="C1105" t="str">
        <f>TRIM(RawData!C1107)</f>
        <v/>
      </c>
      <c r="D1105" s="4">
        <f>RawData!D1107</f>
        <v>0</v>
      </c>
      <c r="E1105">
        <f>RawData!E1107</f>
        <v>0</v>
      </c>
      <c r="F1105" t="str">
        <f>IFERROR(IF(RawData!F1107&lt;&gt;"", VLOOKUP(TRIM(RawData!F1107),ICD10Code,2,FALSE), ""), "Other")</f>
        <v/>
      </c>
      <c r="G1105" t="str">
        <f>IFERROR(IF(RawData!G1107&lt;&gt;"", VLOOKUP(TRIM(RawData!G1107),ICD10Code,2,FALSE), ""), "Other")</f>
        <v/>
      </c>
      <c r="H1105" t="str">
        <f>IFERROR(IF(RawData!H1107&lt;&gt;"", VLOOKUP(TRIM(RawData!H1107),PHCODE,2,FALSE), ""), "Other")</f>
        <v/>
      </c>
      <c r="I1105" t="str">
        <f>IFERROR(IF(RawData!I1107&lt;&gt;"", VLOOKUP(TRIM(RawData!I1107),PHCODE,2,FALSE), ""), "Other")</f>
        <v/>
      </c>
      <c r="J1105" t="str">
        <f>TRIM(RawData!L1107)</f>
        <v/>
      </c>
      <c r="K1105" t="str">
        <f>'Risk Calculation Tables'!AD673</f>
        <v>Low</v>
      </c>
      <c r="L1105" t="str">
        <f>TRIM(RawData!J1107)</f>
        <v/>
      </c>
      <c r="M1105" t="str">
        <f>TRIM(RawData!K1107)</f>
        <v/>
      </c>
    </row>
    <row r="1106" spans="1:13" x14ac:dyDescent="0.3">
      <c r="A1106">
        <f>RawData!A1108</f>
        <v>0</v>
      </c>
      <c r="B1106" t="str">
        <f>IF(RawData!B1108&lt;&gt;"", (VLOOKUP(RawData!B1108,AgeCat,2,TRUE)), "")</f>
        <v/>
      </c>
      <c r="C1106" t="str">
        <f>TRIM(RawData!C1108)</f>
        <v/>
      </c>
      <c r="D1106" s="4">
        <f>RawData!D1108</f>
        <v>0</v>
      </c>
      <c r="E1106">
        <f>RawData!E1108</f>
        <v>0</v>
      </c>
      <c r="F1106" t="str">
        <f>IFERROR(IF(RawData!F1108&lt;&gt;"", VLOOKUP(TRIM(RawData!F1108),ICD10Code,2,FALSE), ""), "Other")</f>
        <v/>
      </c>
      <c r="G1106" t="str">
        <f>IFERROR(IF(RawData!G1108&lt;&gt;"", VLOOKUP(TRIM(RawData!G1108),ICD10Code,2,FALSE), ""), "Other")</f>
        <v/>
      </c>
      <c r="H1106" t="str">
        <f>IFERROR(IF(RawData!H1108&lt;&gt;"", VLOOKUP(TRIM(RawData!H1108),PHCODE,2,FALSE), ""), "Other")</f>
        <v/>
      </c>
      <c r="I1106" t="str">
        <f>IFERROR(IF(RawData!I1108&lt;&gt;"", VLOOKUP(TRIM(RawData!I1108),PHCODE,2,FALSE), ""), "Other")</f>
        <v/>
      </c>
      <c r="J1106" t="str">
        <f>TRIM(RawData!L1108)</f>
        <v/>
      </c>
      <c r="K1106" t="str">
        <f>'Risk Calculation Tables'!AD674</f>
        <v>Low</v>
      </c>
      <c r="L1106" t="str">
        <f>TRIM(RawData!J1108)</f>
        <v/>
      </c>
      <c r="M1106" t="str">
        <f>TRIM(RawData!K1108)</f>
        <v/>
      </c>
    </row>
    <row r="1107" spans="1:13" x14ac:dyDescent="0.3">
      <c r="A1107">
        <f>RawData!A1109</f>
        <v>0</v>
      </c>
      <c r="B1107" t="str">
        <f>IF(RawData!B1109&lt;&gt;"", (VLOOKUP(RawData!B1109,AgeCat,2,TRUE)), "")</f>
        <v/>
      </c>
      <c r="C1107" t="str">
        <f>TRIM(RawData!C1109)</f>
        <v/>
      </c>
      <c r="D1107" s="4">
        <f>RawData!D1109</f>
        <v>0</v>
      </c>
      <c r="E1107">
        <f>RawData!E1109</f>
        <v>0</v>
      </c>
      <c r="F1107" t="str">
        <f>IFERROR(IF(RawData!F1109&lt;&gt;"", VLOOKUP(TRIM(RawData!F1109),ICD10Code,2,FALSE), ""), "Other")</f>
        <v/>
      </c>
      <c r="G1107" t="str">
        <f>IFERROR(IF(RawData!G1109&lt;&gt;"", VLOOKUP(TRIM(RawData!G1109),ICD10Code,2,FALSE), ""), "Other")</f>
        <v/>
      </c>
      <c r="H1107" t="str">
        <f>IFERROR(IF(RawData!H1109&lt;&gt;"", VLOOKUP(TRIM(RawData!H1109),PHCODE,2,FALSE), ""), "Other")</f>
        <v/>
      </c>
      <c r="I1107" t="str">
        <f>IFERROR(IF(RawData!I1109&lt;&gt;"", VLOOKUP(TRIM(RawData!I1109),PHCODE,2,FALSE), ""), "Other")</f>
        <v/>
      </c>
      <c r="J1107" t="str">
        <f>TRIM(RawData!L1109)</f>
        <v/>
      </c>
      <c r="K1107" t="str">
        <f>'Risk Calculation Tables'!AD675</f>
        <v>Low</v>
      </c>
      <c r="L1107" t="str">
        <f>TRIM(RawData!J1109)</f>
        <v/>
      </c>
      <c r="M1107" t="str">
        <f>TRIM(RawData!K1109)</f>
        <v/>
      </c>
    </row>
    <row r="1108" spans="1:13" x14ac:dyDescent="0.3">
      <c r="A1108">
        <f>RawData!A1110</f>
        <v>0</v>
      </c>
      <c r="B1108" t="str">
        <f>IF(RawData!B1110&lt;&gt;"", (VLOOKUP(RawData!B1110,AgeCat,2,TRUE)), "")</f>
        <v/>
      </c>
      <c r="C1108" t="str">
        <f>TRIM(RawData!C1110)</f>
        <v/>
      </c>
      <c r="D1108" s="4">
        <f>RawData!D1110</f>
        <v>0</v>
      </c>
      <c r="E1108">
        <f>RawData!E1110</f>
        <v>0</v>
      </c>
      <c r="F1108" t="str">
        <f>IFERROR(IF(RawData!F1110&lt;&gt;"", VLOOKUP(TRIM(RawData!F1110),ICD10Code,2,FALSE), ""), "Other")</f>
        <v/>
      </c>
      <c r="G1108" t="str">
        <f>IFERROR(IF(RawData!G1110&lt;&gt;"", VLOOKUP(TRIM(RawData!G1110),ICD10Code,2,FALSE), ""), "Other")</f>
        <v/>
      </c>
      <c r="H1108" t="str">
        <f>IFERROR(IF(RawData!H1110&lt;&gt;"", VLOOKUP(TRIM(RawData!H1110),PHCODE,2,FALSE), ""), "Other")</f>
        <v/>
      </c>
      <c r="I1108" t="str">
        <f>IFERROR(IF(RawData!I1110&lt;&gt;"", VLOOKUP(TRIM(RawData!I1110),PHCODE,2,FALSE), ""), "Other")</f>
        <v/>
      </c>
      <c r="J1108" t="str">
        <f>TRIM(RawData!L1110)</f>
        <v/>
      </c>
      <c r="K1108" t="str">
        <f>'Risk Calculation Tables'!AD676</f>
        <v>Low</v>
      </c>
      <c r="L1108" t="str">
        <f>TRIM(RawData!J1110)</f>
        <v/>
      </c>
      <c r="M1108" t="str">
        <f>TRIM(RawData!K1110)</f>
        <v/>
      </c>
    </row>
    <row r="1109" spans="1:13" x14ac:dyDescent="0.3">
      <c r="A1109">
        <f>RawData!A1111</f>
        <v>0</v>
      </c>
      <c r="B1109" t="str">
        <f>IF(RawData!B1111&lt;&gt;"", (VLOOKUP(RawData!B1111,AgeCat,2,TRUE)), "")</f>
        <v/>
      </c>
      <c r="C1109" t="str">
        <f>TRIM(RawData!C1111)</f>
        <v/>
      </c>
      <c r="D1109" s="4">
        <f>RawData!D1111</f>
        <v>0</v>
      </c>
      <c r="E1109">
        <f>RawData!E1111</f>
        <v>0</v>
      </c>
      <c r="F1109" t="str">
        <f>IFERROR(IF(RawData!F1111&lt;&gt;"", VLOOKUP(TRIM(RawData!F1111),ICD10Code,2,FALSE), ""), "Other")</f>
        <v/>
      </c>
      <c r="G1109" t="str">
        <f>IFERROR(IF(RawData!G1111&lt;&gt;"", VLOOKUP(TRIM(RawData!G1111),ICD10Code,2,FALSE), ""), "Other")</f>
        <v/>
      </c>
      <c r="H1109" t="str">
        <f>IFERROR(IF(RawData!H1111&lt;&gt;"", VLOOKUP(TRIM(RawData!H1111),PHCODE,2,FALSE), ""), "Other")</f>
        <v/>
      </c>
      <c r="I1109" t="str">
        <f>IFERROR(IF(RawData!I1111&lt;&gt;"", VLOOKUP(TRIM(RawData!I1111),PHCODE,2,FALSE), ""), "Other")</f>
        <v/>
      </c>
      <c r="J1109" t="str">
        <f>TRIM(RawData!L1111)</f>
        <v/>
      </c>
      <c r="K1109" t="str">
        <f>'Risk Calculation Tables'!AD677</f>
        <v>Low</v>
      </c>
      <c r="L1109" t="str">
        <f>TRIM(RawData!J1111)</f>
        <v/>
      </c>
      <c r="M1109" t="str">
        <f>TRIM(RawData!K1111)</f>
        <v/>
      </c>
    </row>
    <row r="1110" spans="1:13" x14ac:dyDescent="0.3">
      <c r="A1110">
        <f>RawData!A1112</f>
        <v>0</v>
      </c>
      <c r="B1110" t="str">
        <f>IF(RawData!B1112&lt;&gt;"", (VLOOKUP(RawData!B1112,AgeCat,2,TRUE)), "")</f>
        <v/>
      </c>
      <c r="C1110" t="str">
        <f>TRIM(RawData!C1112)</f>
        <v/>
      </c>
      <c r="D1110" s="4">
        <f>RawData!D1112</f>
        <v>0</v>
      </c>
      <c r="E1110">
        <f>RawData!E1112</f>
        <v>0</v>
      </c>
      <c r="F1110" t="str">
        <f>IFERROR(IF(RawData!F1112&lt;&gt;"", VLOOKUP(TRIM(RawData!F1112),ICD10Code,2,FALSE), ""), "Other")</f>
        <v/>
      </c>
      <c r="G1110" t="str">
        <f>IFERROR(IF(RawData!G1112&lt;&gt;"", VLOOKUP(TRIM(RawData!G1112),ICD10Code,2,FALSE), ""), "Other")</f>
        <v/>
      </c>
      <c r="H1110" t="str">
        <f>IFERROR(IF(RawData!H1112&lt;&gt;"", VLOOKUP(TRIM(RawData!H1112),PHCODE,2,FALSE), ""), "Other")</f>
        <v/>
      </c>
      <c r="I1110" t="str">
        <f>IFERROR(IF(RawData!I1112&lt;&gt;"", VLOOKUP(TRIM(RawData!I1112),PHCODE,2,FALSE), ""), "Other")</f>
        <v/>
      </c>
      <c r="J1110" t="str">
        <f>TRIM(RawData!L1112)</f>
        <v/>
      </c>
      <c r="K1110" t="str">
        <f>'Risk Calculation Tables'!AD678</f>
        <v>Low</v>
      </c>
      <c r="L1110" t="str">
        <f>TRIM(RawData!J1112)</f>
        <v/>
      </c>
      <c r="M1110" t="str">
        <f>TRIM(RawData!K1112)</f>
        <v/>
      </c>
    </row>
    <row r="1111" spans="1:13" x14ac:dyDescent="0.3">
      <c r="A1111">
        <f>RawData!A1113</f>
        <v>0</v>
      </c>
      <c r="B1111" t="str">
        <f>IF(RawData!B1113&lt;&gt;"", (VLOOKUP(RawData!B1113,AgeCat,2,TRUE)), "")</f>
        <v/>
      </c>
      <c r="C1111" t="str">
        <f>TRIM(RawData!C1113)</f>
        <v/>
      </c>
      <c r="D1111" s="4">
        <f>RawData!D1113</f>
        <v>0</v>
      </c>
      <c r="E1111">
        <f>RawData!E1113</f>
        <v>0</v>
      </c>
      <c r="F1111" t="str">
        <f>IFERROR(IF(RawData!F1113&lt;&gt;"", VLOOKUP(TRIM(RawData!F1113),ICD10Code,2,FALSE), ""), "Other")</f>
        <v/>
      </c>
      <c r="G1111" t="str">
        <f>IFERROR(IF(RawData!G1113&lt;&gt;"", VLOOKUP(TRIM(RawData!G1113),ICD10Code,2,FALSE), ""), "Other")</f>
        <v/>
      </c>
      <c r="H1111" t="str">
        <f>IFERROR(IF(RawData!H1113&lt;&gt;"", VLOOKUP(TRIM(RawData!H1113),PHCODE,2,FALSE), ""), "Other")</f>
        <v/>
      </c>
      <c r="I1111" t="str">
        <f>IFERROR(IF(RawData!I1113&lt;&gt;"", VLOOKUP(TRIM(RawData!I1113),PHCODE,2,FALSE), ""), "Other")</f>
        <v/>
      </c>
      <c r="J1111" t="str">
        <f>TRIM(RawData!L1113)</f>
        <v/>
      </c>
      <c r="K1111" t="str">
        <f>'Risk Calculation Tables'!AD679</f>
        <v>Low</v>
      </c>
      <c r="L1111" t="str">
        <f>TRIM(RawData!J1113)</f>
        <v/>
      </c>
      <c r="M1111" t="str">
        <f>TRIM(RawData!K1113)</f>
        <v/>
      </c>
    </row>
    <row r="1112" spans="1:13" x14ac:dyDescent="0.3">
      <c r="A1112">
        <f>RawData!A1114</f>
        <v>0</v>
      </c>
      <c r="B1112" t="str">
        <f>IF(RawData!B1114&lt;&gt;"", (VLOOKUP(RawData!B1114,AgeCat,2,TRUE)), "")</f>
        <v/>
      </c>
      <c r="C1112" t="str">
        <f>TRIM(RawData!C1114)</f>
        <v/>
      </c>
      <c r="D1112" s="4">
        <f>RawData!D1114</f>
        <v>0</v>
      </c>
      <c r="E1112">
        <f>RawData!E1114</f>
        <v>0</v>
      </c>
      <c r="F1112" t="str">
        <f>IFERROR(IF(RawData!F1114&lt;&gt;"", VLOOKUP(TRIM(RawData!F1114),ICD10Code,2,FALSE), ""), "Other")</f>
        <v/>
      </c>
      <c r="G1112" t="str">
        <f>IFERROR(IF(RawData!G1114&lt;&gt;"", VLOOKUP(TRIM(RawData!G1114),ICD10Code,2,FALSE), ""), "Other")</f>
        <v/>
      </c>
      <c r="H1112" t="str">
        <f>IFERROR(IF(RawData!H1114&lt;&gt;"", VLOOKUP(TRIM(RawData!H1114),PHCODE,2,FALSE), ""), "Other")</f>
        <v/>
      </c>
      <c r="I1112" t="str">
        <f>IFERROR(IF(RawData!I1114&lt;&gt;"", VLOOKUP(TRIM(RawData!I1114),PHCODE,2,FALSE), ""), "Other")</f>
        <v/>
      </c>
      <c r="J1112" t="str">
        <f>TRIM(RawData!L1114)</f>
        <v/>
      </c>
      <c r="K1112" t="str">
        <f>'Risk Calculation Tables'!AD680</f>
        <v>Low</v>
      </c>
      <c r="L1112" t="str">
        <f>TRIM(RawData!J1114)</f>
        <v/>
      </c>
      <c r="M1112" t="str">
        <f>TRIM(RawData!K1114)</f>
        <v/>
      </c>
    </row>
    <row r="1113" spans="1:13" x14ac:dyDescent="0.3">
      <c r="A1113">
        <f>RawData!A1115</f>
        <v>0</v>
      </c>
      <c r="B1113" t="str">
        <f>IF(RawData!B1115&lt;&gt;"", (VLOOKUP(RawData!B1115,AgeCat,2,TRUE)), "")</f>
        <v/>
      </c>
      <c r="C1113" t="str">
        <f>TRIM(RawData!C1115)</f>
        <v/>
      </c>
      <c r="D1113" s="4">
        <f>RawData!D1115</f>
        <v>0</v>
      </c>
      <c r="E1113">
        <f>RawData!E1115</f>
        <v>0</v>
      </c>
      <c r="F1113" t="str">
        <f>IFERROR(IF(RawData!F1115&lt;&gt;"", VLOOKUP(TRIM(RawData!F1115),ICD10Code,2,FALSE), ""), "Other")</f>
        <v/>
      </c>
      <c r="G1113" t="str">
        <f>IFERROR(IF(RawData!G1115&lt;&gt;"", VLOOKUP(TRIM(RawData!G1115),ICD10Code,2,FALSE), ""), "Other")</f>
        <v/>
      </c>
      <c r="H1113" t="str">
        <f>IFERROR(IF(RawData!H1115&lt;&gt;"", VLOOKUP(TRIM(RawData!H1115),PHCODE,2,FALSE), ""), "Other")</f>
        <v/>
      </c>
      <c r="I1113" t="str">
        <f>IFERROR(IF(RawData!I1115&lt;&gt;"", VLOOKUP(TRIM(RawData!I1115),PHCODE,2,FALSE), ""), "Other")</f>
        <v/>
      </c>
      <c r="J1113" t="str">
        <f>TRIM(RawData!L1115)</f>
        <v/>
      </c>
      <c r="K1113" t="str">
        <f>'Risk Calculation Tables'!AD681</f>
        <v>Low</v>
      </c>
      <c r="L1113" t="str">
        <f>TRIM(RawData!J1115)</f>
        <v/>
      </c>
      <c r="M1113" t="str">
        <f>TRIM(RawData!K1115)</f>
        <v/>
      </c>
    </row>
    <row r="1114" spans="1:13" x14ac:dyDescent="0.3">
      <c r="A1114">
        <f>RawData!A1116</f>
        <v>0</v>
      </c>
      <c r="B1114" t="str">
        <f>IF(RawData!B1116&lt;&gt;"", (VLOOKUP(RawData!B1116,AgeCat,2,TRUE)), "")</f>
        <v/>
      </c>
      <c r="C1114" t="str">
        <f>TRIM(RawData!C1116)</f>
        <v/>
      </c>
      <c r="D1114" s="4">
        <f>RawData!D1116</f>
        <v>0</v>
      </c>
      <c r="E1114">
        <f>RawData!E1116</f>
        <v>0</v>
      </c>
      <c r="F1114" t="str">
        <f>IFERROR(IF(RawData!F1116&lt;&gt;"", VLOOKUP(TRIM(RawData!F1116),ICD10Code,2,FALSE), ""), "Other")</f>
        <v/>
      </c>
      <c r="G1114" t="str">
        <f>IFERROR(IF(RawData!G1116&lt;&gt;"", VLOOKUP(TRIM(RawData!G1116),ICD10Code,2,FALSE), ""), "Other")</f>
        <v/>
      </c>
      <c r="H1114" t="str">
        <f>IFERROR(IF(RawData!H1116&lt;&gt;"", VLOOKUP(TRIM(RawData!H1116),PHCODE,2,FALSE), ""), "Other")</f>
        <v/>
      </c>
      <c r="I1114" t="str">
        <f>IFERROR(IF(RawData!I1116&lt;&gt;"", VLOOKUP(TRIM(RawData!I1116),PHCODE,2,FALSE), ""), "Other")</f>
        <v/>
      </c>
      <c r="J1114" t="str">
        <f>TRIM(RawData!L1116)</f>
        <v/>
      </c>
      <c r="K1114" t="str">
        <f>'Risk Calculation Tables'!AD682</f>
        <v>Low</v>
      </c>
      <c r="L1114" t="str">
        <f>TRIM(RawData!J1116)</f>
        <v/>
      </c>
      <c r="M1114" t="str">
        <f>TRIM(RawData!K1116)</f>
        <v/>
      </c>
    </row>
    <row r="1115" spans="1:13" x14ac:dyDescent="0.3">
      <c r="A1115">
        <f>RawData!A1117</f>
        <v>0</v>
      </c>
      <c r="B1115" t="str">
        <f>IF(RawData!B1117&lt;&gt;"", (VLOOKUP(RawData!B1117,AgeCat,2,TRUE)), "")</f>
        <v/>
      </c>
      <c r="C1115" t="str">
        <f>TRIM(RawData!C1117)</f>
        <v/>
      </c>
      <c r="D1115" s="4">
        <f>RawData!D1117</f>
        <v>0</v>
      </c>
      <c r="E1115">
        <f>RawData!E1117</f>
        <v>0</v>
      </c>
      <c r="F1115" t="str">
        <f>IFERROR(IF(RawData!F1117&lt;&gt;"", VLOOKUP(TRIM(RawData!F1117),ICD10Code,2,FALSE), ""), "Other")</f>
        <v/>
      </c>
      <c r="G1115" t="str">
        <f>IFERROR(IF(RawData!G1117&lt;&gt;"", VLOOKUP(TRIM(RawData!G1117),ICD10Code,2,FALSE), ""), "Other")</f>
        <v/>
      </c>
      <c r="H1115" t="str">
        <f>IFERROR(IF(RawData!H1117&lt;&gt;"", VLOOKUP(TRIM(RawData!H1117),PHCODE,2,FALSE), ""), "Other")</f>
        <v/>
      </c>
      <c r="I1115" t="str">
        <f>IFERROR(IF(RawData!I1117&lt;&gt;"", VLOOKUP(TRIM(RawData!I1117),PHCODE,2,FALSE), ""), "Other")</f>
        <v/>
      </c>
      <c r="J1115" t="str">
        <f>TRIM(RawData!L1117)</f>
        <v/>
      </c>
      <c r="K1115" t="str">
        <f>'Risk Calculation Tables'!AD683</f>
        <v>Low</v>
      </c>
      <c r="L1115" t="str">
        <f>TRIM(RawData!J1117)</f>
        <v/>
      </c>
      <c r="M1115" t="str">
        <f>TRIM(RawData!K1117)</f>
        <v/>
      </c>
    </row>
    <row r="1116" spans="1:13" x14ac:dyDescent="0.3">
      <c r="A1116">
        <f>RawData!A1118</f>
        <v>0</v>
      </c>
      <c r="B1116" t="str">
        <f>IF(RawData!B1118&lt;&gt;"", (VLOOKUP(RawData!B1118,AgeCat,2,TRUE)), "")</f>
        <v/>
      </c>
      <c r="C1116" t="str">
        <f>TRIM(RawData!C1118)</f>
        <v/>
      </c>
      <c r="D1116" s="4">
        <f>RawData!D1118</f>
        <v>0</v>
      </c>
      <c r="E1116">
        <f>RawData!E1118</f>
        <v>0</v>
      </c>
      <c r="F1116" t="str">
        <f>IFERROR(IF(RawData!F1118&lt;&gt;"", VLOOKUP(TRIM(RawData!F1118),ICD10Code,2,FALSE), ""), "Other")</f>
        <v/>
      </c>
      <c r="G1116" t="str">
        <f>IFERROR(IF(RawData!G1118&lt;&gt;"", VLOOKUP(TRIM(RawData!G1118),ICD10Code,2,FALSE), ""), "Other")</f>
        <v/>
      </c>
      <c r="H1116" t="str">
        <f>IFERROR(IF(RawData!H1118&lt;&gt;"", VLOOKUP(TRIM(RawData!H1118),PHCODE,2,FALSE), ""), "Other")</f>
        <v/>
      </c>
      <c r="I1116" t="str">
        <f>IFERROR(IF(RawData!I1118&lt;&gt;"", VLOOKUP(TRIM(RawData!I1118),PHCODE,2,FALSE), ""), "Other")</f>
        <v/>
      </c>
      <c r="J1116" t="str">
        <f>TRIM(RawData!L1118)</f>
        <v/>
      </c>
      <c r="K1116" t="str">
        <f>'Risk Calculation Tables'!AD684</f>
        <v>Low</v>
      </c>
      <c r="L1116" t="str">
        <f>TRIM(RawData!J1118)</f>
        <v/>
      </c>
      <c r="M1116" t="str">
        <f>TRIM(RawData!K1118)</f>
        <v/>
      </c>
    </row>
    <row r="1117" spans="1:13" x14ac:dyDescent="0.3">
      <c r="A1117">
        <f>RawData!A1119</f>
        <v>0</v>
      </c>
      <c r="B1117" t="str">
        <f>IF(RawData!B1119&lt;&gt;"", (VLOOKUP(RawData!B1119,AgeCat,2,TRUE)), "")</f>
        <v/>
      </c>
      <c r="C1117" t="str">
        <f>TRIM(RawData!C1119)</f>
        <v/>
      </c>
      <c r="D1117" s="4">
        <f>RawData!D1119</f>
        <v>0</v>
      </c>
      <c r="E1117">
        <f>RawData!E1119</f>
        <v>0</v>
      </c>
      <c r="F1117" t="str">
        <f>IFERROR(IF(RawData!F1119&lt;&gt;"", VLOOKUP(TRIM(RawData!F1119),ICD10Code,2,FALSE), ""), "Other")</f>
        <v/>
      </c>
      <c r="G1117" t="str">
        <f>IFERROR(IF(RawData!G1119&lt;&gt;"", VLOOKUP(TRIM(RawData!G1119),ICD10Code,2,FALSE), ""), "Other")</f>
        <v/>
      </c>
      <c r="H1117" t="str">
        <f>IFERROR(IF(RawData!H1119&lt;&gt;"", VLOOKUP(TRIM(RawData!H1119),PHCODE,2,FALSE), ""), "Other")</f>
        <v/>
      </c>
      <c r="I1117" t="str">
        <f>IFERROR(IF(RawData!I1119&lt;&gt;"", VLOOKUP(TRIM(RawData!I1119),PHCODE,2,FALSE), ""), "Other")</f>
        <v/>
      </c>
      <c r="J1117" t="str">
        <f>TRIM(RawData!L1119)</f>
        <v/>
      </c>
      <c r="K1117" t="str">
        <f>'Risk Calculation Tables'!AD685</f>
        <v>Low</v>
      </c>
      <c r="L1117" t="str">
        <f>TRIM(RawData!J1119)</f>
        <v/>
      </c>
      <c r="M1117" t="str">
        <f>TRIM(RawData!K1119)</f>
        <v/>
      </c>
    </row>
    <row r="1118" spans="1:13" x14ac:dyDescent="0.3">
      <c r="A1118">
        <f>RawData!A1120</f>
        <v>0</v>
      </c>
      <c r="B1118" t="str">
        <f>IF(RawData!B1120&lt;&gt;"", (VLOOKUP(RawData!B1120,AgeCat,2,TRUE)), "")</f>
        <v/>
      </c>
      <c r="C1118" t="str">
        <f>TRIM(RawData!C1120)</f>
        <v/>
      </c>
      <c r="D1118" s="4">
        <f>RawData!D1120</f>
        <v>0</v>
      </c>
      <c r="E1118">
        <f>RawData!E1120</f>
        <v>0</v>
      </c>
      <c r="F1118" t="str">
        <f>IFERROR(IF(RawData!F1120&lt;&gt;"", VLOOKUP(TRIM(RawData!F1120),ICD10Code,2,FALSE), ""), "Other")</f>
        <v/>
      </c>
      <c r="G1118" t="str">
        <f>IFERROR(IF(RawData!G1120&lt;&gt;"", VLOOKUP(TRIM(RawData!G1120),ICD10Code,2,FALSE), ""), "Other")</f>
        <v/>
      </c>
      <c r="H1118" t="str">
        <f>IFERROR(IF(RawData!H1120&lt;&gt;"", VLOOKUP(TRIM(RawData!H1120),PHCODE,2,FALSE), ""), "Other")</f>
        <v/>
      </c>
      <c r="I1118" t="str">
        <f>IFERROR(IF(RawData!I1120&lt;&gt;"", VLOOKUP(TRIM(RawData!I1120),PHCODE,2,FALSE), ""), "Other")</f>
        <v/>
      </c>
      <c r="J1118" t="str">
        <f>TRIM(RawData!L1120)</f>
        <v/>
      </c>
      <c r="K1118" t="str">
        <f>'Risk Calculation Tables'!AD686</f>
        <v>Low</v>
      </c>
      <c r="L1118" t="str">
        <f>TRIM(RawData!J1120)</f>
        <v/>
      </c>
      <c r="M1118" t="str">
        <f>TRIM(RawData!K1120)</f>
        <v/>
      </c>
    </row>
    <row r="1119" spans="1:13" x14ac:dyDescent="0.3">
      <c r="A1119">
        <f>RawData!A1121</f>
        <v>0</v>
      </c>
      <c r="B1119" t="str">
        <f>IF(RawData!B1121&lt;&gt;"", (VLOOKUP(RawData!B1121,AgeCat,2,TRUE)), "")</f>
        <v/>
      </c>
      <c r="C1119" t="str">
        <f>TRIM(RawData!C1121)</f>
        <v/>
      </c>
      <c r="D1119" s="4">
        <f>RawData!D1121</f>
        <v>0</v>
      </c>
      <c r="E1119">
        <f>RawData!E1121</f>
        <v>0</v>
      </c>
      <c r="F1119" t="str">
        <f>IFERROR(IF(RawData!F1121&lt;&gt;"", VLOOKUP(TRIM(RawData!F1121),ICD10Code,2,FALSE), ""), "Other")</f>
        <v/>
      </c>
      <c r="G1119" t="str">
        <f>IFERROR(IF(RawData!G1121&lt;&gt;"", VLOOKUP(TRIM(RawData!G1121),ICD10Code,2,FALSE), ""), "Other")</f>
        <v/>
      </c>
      <c r="H1119" t="str">
        <f>IFERROR(IF(RawData!H1121&lt;&gt;"", VLOOKUP(TRIM(RawData!H1121),PHCODE,2,FALSE), ""), "Other")</f>
        <v/>
      </c>
      <c r="I1119" t="str">
        <f>IFERROR(IF(RawData!I1121&lt;&gt;"", VLOOKUP(TRIM(RawData!I1121),PHCODE,2,FALSE), ""), "Other")</f>
        <v/>
      </c>
      <c r="J1119" t="str">
        <f>TRIM(RawData!L1121)</f>
        <v/>
      </c>
      <c r="K1119" t="str">
        <f>'Risk Calculation Tables'!AD687</f>
        <v>Low</v>
      </c>
      <c r="L1119" t="str">
        <f>TRIM(RawData!J1121)</f>
        <v/>
      </c>
      <c r="M1119" t="str">
        <f>TRIM(RawData!K1121)</f>
        <v/>
      </c>
    </row>
    <row r="1120" spans="1:13" x14ac:dyDescent="0.3">
      <c r="A1120">
        <f>RawData!A1122</f>
        <v>0</v>
      </c>
      <c r="B1120" t="str">
        <f>IF(RawData!B1122&lt;&gt;"", (VLOOKUP(RawData!B1122,AgeCat,2,TRUE)), "")</f>
        <v/>
      </c>
      <c r="C1120" t="str">
        <f>TRIM(RawData!C1122)</f>
        <v/>
      </c>
      <c r="D1120" s="4">
        <f>RawData!D1122</f>
        <v>0</v>
      </c>
      <c r="E1120">
        <f>RawData!E1122</f>
        <v>0</v>
      </c>
      <c r="F1120" t="str">
        <f>IFERROR(IF(RawData!F1122&lt;&gt;"", VLOOKUP(TRIM(RawData!F1122),ICD10Code,2,FALSE), ""), "Other")</f>
        <v/>
      </c>
      <c r="G1120" t="str">
        <f>IFERROR(IF(RawData!G1122&lt;&gt;"", VLOOKUP(TRIM(RawData!G1122),ICD10Code,2,FALSE), ""), "Other")</f>
        <v/>
      </c>
      <c r="H1120" t="str">
        <f>IFERROR(IF(RawData!H1122&lt;&gt;"", VLOOKUP(TRIM(RawData!H1122),PHCODE,2,FALSE), ""), "Other")</f>
        <v/>
      </c>
      <c r="I1120" t="str">
        <f>IFERROR(IF(RawData!I1122&lt;&gt;"", VLOOKUP(TRIM(RawData!I1122),PHCODE,2,FALSE), ""), "Other")</f>
        <v/>
      </c>
      <c r="J1120" t="str">
        <f>TRIM(RawData!L1122)</f>
        <v/>
      </c>
      <c r="K1120" t="str">
        <f>'Risk Calculation Tables'!AD688</f>
        <v>Low</v>
      </c>
      <c r="L1120" t="str">
        <f>TRIM(RawData!J1122)</f>
        <v/>
      </c>
      <c r="M1120" t="str">
        <f>TRIM(RawData!K1122)</f>
        <v/>
      </c>
    </row>
    <row r="1121" spans="1:13" x14ac:dyDescent="0.3">
      <c r="A1121">
        <f>RawData!A1123</f>
        <v>0</v>
      </c>
      <c r="B1121" t="str">
        <f>IF(RawData!B1123&lt;&gt;"", (VLOOKUP(RawData!B1123,AgeCat,2,TRUE)), "")</f>
        <v/>
      </c>
      <c r="C1121" t="str">
        <f>TRIM(RawData!C1123)</f>
        <v/>
      </c>
      <c r="D1121" s="4">
        <f>RawData!D1123</f>
        <v>0</v>
      </c>
      <c r="E1121">
        <f>RawData!E1123</f>
        <v>0</v>
      </c>
      <c r="F1121" t="str">
        <f>IFERROR(IF(RawData!F1123&lt;&gt;"", VLOOKUP(TRIM(RawData!F1123),ICD10Code,2,FALSE), ""), "Other")</f>
        <v/>
      </c>
      <c r="G1121" t="str">
        <f>IFERROR(IF(RawData!G1123&lt;&gt;"", VLOOKUP(TRIM(RawData!G1123),ICD10Code,2,FALSE), ""), "Other")</f>
        <v/>
      </c>
      <c r="H1121" t="str">
        <f>IFERROR(IF(RawData!H1123&lt;&gt;"", VLOOKUP(TRIM(RawData!H1123),PHCODE,2,FALSE), ""), "Other")</f>
        <v/>
      </c>
      <c r="I1121" t="str">
        <f>IFERROR(IF(RawData!I1123&lt;&gt;"", VLOOKUP(TRIM(RawData!I1123),PHCODE,2,FALSE), ""), "Other")</f>
        <v/>
      </c>
      <c r="J1121" t="str">
        <f>TRIM(RawData!L1123)</f>
        <v/>
      </c>
      <c r="K1121" t="str">
        <f>'Risk Calculation Tables'!AD689</f>
        <v>Low</v>
      </c>
      <c r="L1121" t="str">
        <f>TRIM(RawData!J1123)</f>
        <v/>
      </c>
      <c r="M1121" t="str">
        <f>TRIM(RawData!K1123)</f>
        <v/>
      </c>
    </row>
    <row r="1122" spans="1:13" x14ac:dyDescent="0.3">
      <c r="A1122">
        <f>RawData!A1124</f>
        <v>0</v>
      </c>
      <c r="B1122" t="str">
        <f>IF(RawData!B1124&lt;&gt;"", (VLOOKUP(RawData!B1124,AgeCat,2,TRUE)), "")</f>
        <v/>
      </c>
      <c r="C1122" t="str">
        <f>TRIM(RawData!C1124)</f>
        <v/>
      </c>
      <c r="D1122" s="4">
        <f>RawData!D1124</f>
        <v>0</v>
      </c>
      <c r="E1122">
        <f>RawData!E1124</f>
        <v>0</v>
      </c>
      <c r="F1122" t="str">
        <f>IFERROR(IF(RawData!F1124&lt;&gt;"", VLOOKUP(TRIM(RawData!F1124),ICD10Code,2,FALSE), ""), "Other")</f>
        <v/>
      </c>
      <c r="G1122" t="str">
        <f>IFERROR(IF(RawData!G1124&lt;&gt;"", VLOOKUP(TRIM(RawData!G1124),ICD10Code,2,FALSE), ""), "Other")</f>
        <v/>
      </c>
      <c r="H1122" t="str">
        <f>IFERROR(IF(RawData!H1124&lt;&gt;"", VLOOKUP(TRIM(RawData!H1124),PHCODE,2,FALSE), ""), "Other")</f>
        <v/>
      </c>
      <c r="I1122" t="str">
        <f>IFERROR(IF(RawData!I1124&lt;&gt;"", VLOOKUP(TRIM(RawData!I1124),PHCODE,2,FALSE), ""), "Other")</f>
        <v/>
      </c>
      <c r="J1122" t="str">
        <f>TRIM(RawData!L1124)</f>
        <v/>
      </c>
      <c r="K1122" t="str">
        <f>'Risk Calculation Tables'!AD690</f>
        <v>Low</v>
      </c>
      <c r="L1122" t="str">
        <f>TRIM(RawData!J1124)</f>
        <v/>
      </c>
      <c r="M1122" t="str">
        <f>TRIM(RawData!K1124)</f>
        <v/>
      </c>
    </row>
    <row r="1123" spans="1:13" x14ac:dyDescent="0.3">
      <c r="A1123">
        <f>RawData!A1125</f>
        <v>0</v>
      </c>
      <c r="B1123" t="str">
        <f>IF(RawData!B1125&lt;&gt;"", (VLOOKUP(RawData!B1125,AgeCat,2,TRUE)), "")</f>
        <v/>
      </c>
      <c r="C1123" t="str">
        <f>TRIM(RawData!C1125)</f>
        <v/>
      </c>
      <c r="D1123" s="4">
        <f>RawData!D1125</f>
        <v>0</v>
      </c>
      <c r="E1123">
        <f>RawData!E1125</f>
        <v>0</v>
      </c>
      <c r="F1123" t="str">
        <f>IFERROR(IF(RawData!F1125&lt;&gt;"", VLOOKUP(TRIM(RawData!F1125),ICD10Code,2,FALSE), ""), "Other")</f>
        <v/>
      </c>
      <c r="G1123" t="str">
        <f>IFERROR(IF(RawData!G1125&lt;&gt;"", VLOOKUP(TRIM(RawData!G1125),ICD10Code,2,FALSE), ""), "Other")</f>
        <v/>
      </c>
      <c r="H1123" t="str">
        <f>IFERROR(IF(RawData!H1125&lt;&gt;"", VLOOKUP(TRIM(RawData!H1125),PHCODE,2,FALSE), ""), "Other")</f>
        <v/>
      </c>
      <c r="I1123" t="str">
        <f>IFERROR(IF(RawData!I1125&lt;&gt;"", VLOOKUP(TRIM(RawData!I1125),PHCODE,2,FALSE), ""), "Other")</f>
        <v/>
      </c>
      <c r="J1123" t="str">
        <f>TRIM(RawData!L1125)</f>
        <v/>
      </c>
      <c r="K1123" t="str">
        <f>'Risk Calculation Tables'!AD691</f>
        <v>Low</v>
      </c>
      <c r="L1123" t="str">
        <f>TRIM(RawData!J1125)</f>
        <v/>
      </c>
      <c r="M1123" t="str">
        <f>TRIM(RawData!K1125)</f>
        <v/>
      </c>
    </row>
    <row r="1124" spans="1:13" x14ac:dyDescent="0.3">
      <c r="A1124">
        <f>RawData!A1126</f>
        <v>0</v>
      </c>
      <c r="B1124" t="str">
        <f>IF(RawData!B1126&lt;&gt;"", (VLOOKUP(RawData!B1126,AgeCat,2,TRUE)), "")</f>
        <v/>
      </c>
      <c r="C1124" t="str">
        <f>TRIM(RawData!C1126)</f>
        <v/>
      </c>
      <c r="D1124" s="4">
        <f>RawData!D1126</f>
        <v>0</v>
      </c>
      <c r="E1124">
        <f>RawData!E1126</f>
        <v>0</v>
      </c>
      <c r="F1124" t="str">
        <f>IFERROR(IF(RawData!F1126&lt;&gt;"", VLOOKUP(TRIM(RawData!F1126),ICD10Code,2,FALSE), ""), "Other")</f>
        <v/>
      </c>
      <c r="G1124" t="str">
        <f>IFERROR(IF(RawData!G1126&lt;&gt;"", VLOOKUP(TRIM(RawData!G1126),ICD10Code,2,FALSE), ""), "Other")</f>
        <v/>
      </c>
      <c r="H1124" t="str">
        <f>IFERROR(IF(RawData!H1126&lt;&gt;"", VLOOKUP(TRIM(RawData!H1126),PHCODE,2,FALSE), ""), "Other")</f>
        <v/>
      </c>
      <c r="I1124" t="str">
        <f>IFERROR(IF(RawData!I1126&lt;&gt;"", VLOOKUP(TRIM(RawData!I1126),PHCODE,2,FALSE), ""), "Other")</f>
        <v/>
      </c>
      <c r="J1124" t="str">
        <f>TRIM(RawData!L1126)</f>
        <v/>
      </c>
      <c r="K1124" t="str">
        <f>'Risk Calculation Tables'!AD692</f>
        <v>Low</v>
      </c>
      <c r="L1124" t="str">
        <f>TRIM(RawData!J1126)</f>
        <v/>
      </c>
      <c r="M1124" t="str">
        <f>TRIM(RawData!K1126)</f>
        <v/>
      </c>
    </row>
    <row r="1125" spans="1:13" x14ac:dyDescent="0.3">
      <c r="A1125">
        <f>RawData!A1127</f>
        <v>0</v>
      </c>
      <c r="B1125" t="str">
        <f>IF(RawData!B1127&lt;&gt;"", (VLOOKUP(RawData!B1127,AgeCat,2,TRUE)), "")</f>
        <v/>
      </c>
      <c r="C1125" t="str">
        <f>TRIM(RawData!C1127)</f>
        <v/>
      </c>
      <c r="D1125" s="4">
        <f>RawData!D1127</f>
        <v>0</v>
      </c>
      <c r="E1125">
        <f>RawData!E1127</f>
        <v>0</v>
      </c>
      <c r="F1125" t="str">
        <f>IFERROR(IF(RawData!F1127&lt;&gt;"", VLOOKUP(TRIM(RawData!F1127),ICD10Code,2,FALSE), ""), "Other")</f>
        <v/>
      </c>
      <c r="G1125" t="str">
        <f>IFERROR(IF(RawData!G1127&lt;&gt;"", VLOOKUP(TRIM(RawData!G1127),ICD10Code,2,FALSE), ""), "Other")</f>
        <v/>
      </c>
      <c r="H1125" t="str">
        <f>IFERROR(IF(RawData!H1127&lt;&gt;"", VLOOKUP(TRIM(RawData!H1127),PHCODE,2,FALSE), ""), "Other")</f>
        <v/>
      </c>
      <c r="I1125" t="str">
        <f>IFERROR(IF(RawData!I1127&lt;&gt;"", VLOOKUP(TRIM(RawData!I1127),PHCODE,2,FALSE), ""), "Other")</f>
        <v/>
      </c>
      <c r="J1125" t="str">
        <f>TRIM(RawData!L1127)</f>
        <v/>
      </c>
      <c r="K1125" t="str">
        <f>'Risk Calculation Tables'!AD693</f>
        <v>Low</v>
      </c>
      <c r="L1125" t="str">
        <f>TRIM(RawData!J1127)</f>
        <v/>
      </c>
      <c r="M1125" t="str">
        <f>TRIM(RawData!K1127)</f>
        <v/>
      </c>
    </row>
    <row r="1126" spans="1:13" x14ac:dyDescent="0.3">
      <c r="A1126">
        <f>RawData!A1128</f>
        <v>0</v>
      </c>
      <c r="B1126" t="str">
        <f>IF(RawData!B1128&lt;&gt;"", (VLOOKUP(RawData!B1128,AgeCat,2,TRUE)), "")</f>
        <v/>
      </c>
      <c r="C1126" t="str">
        <f>TRIM(RawData!C1128)</f>
        <v/>
      </c>
      <c r="D1126" s="4">
        <f>RawData!D1128</f>
        <v>0</v>
      </c>
      <c r="E1126">
        <f>RawData!E1128</f>
        <v>0</v>
      </c>
      <c r="F1126" t="str">
        <f>IFERROR(IF(RawData!F1128&lt;&gt;"", VLOOKUP(TRIM(RawData!F1128),ICD10Code,2,FALSE), ""), "Other")</f>
        <v/>
      </c>
      <c r="G1126" t="str">
        <f>IFERROR(IF(RawData!G1128&lt;&gt;"", VLOOKUP(TRIM(RawData!G1128),ICD10Code,2,FALSE), ""), "Other")</f>
        <v/>
      </c>
      <c r="H1126" t="str">
        <f>IFERROR(IF(RawData!H1128&lt;&gt;"", VLOOKUP(TRIM(RawData!H1128),PHCODE,2,FALSE), ""), "Other")</f>
        <v/>
      </c>
      <c r="I1126" t="str">
        <f>IFERROR(IF(RawData!I1128&lt;&gt;"", VLOOKUP(TRIM(RawData!I1128),PHCODE,2,FALSE), ""), "Other")</f>
        <v/>
      </c>
      <c r="J1126" t="str">
        <f>TRIM(RawData!L1128)</f>
        <v/>
      </c>
      <c r="K1126" t="str">
        <f>'Risk Calculation Tables'!AD694</f>
        <v>Low</v>
      </c>
      <c r="L1126" t="str">
        <f>TRIM(RawData!J1128)</f>
        <v/>
      </c>
      <c r="M1126" t="str">
        <f>TRIM(RawData!K1128)</f>
        <v/>
      </c>
    </row>
    <row r="1127" spans="1:13" x14ac:dyDescent="0.3">
      <c r="A1127">
        <f>RawData!A1129</f>
        <v>0</v>
      </c>
      <c r="B1127" t="str">
        <f>IF(RawData!B1129&lt;&gt;"", (VLOOKUP(RawData!B1129,AgeCat,2,TRUE)), "")</f>
        <v/>
      </c>
      <c r="C1127" t="str">
        <f>TRIM(RawData!C1129)</f>
        <v/>
      </c>
      <c r="D1127" s="4">
        <f>RawData!D1129</f>
        <v>0</v>
      </c>
      <c r="E1127">
        <f>RawData!E1129</f>
        <v>0</v>
      </c>
      <c r="F1127" t="str">
        <f>IFERROR(IF(RawData!F1129&lt;&gt;"", VLOOKUP(TRIM(RawData!F1129),ICD10Code,2,FALSE), ""), "Other")</f>
        <v/>
      </c>
      <c r="G1127" t="str">
        <f>IFERROR(IF(RawData!G1129&lt;&gt;"", VLOOKUP(TRIM(RawData!G1129),ICD10Code,2,FALSE), ""), "Other")</f>
        <v/>
      </c>
      <c r="H1127" t="str">
        <f>IFERROR(IF(RawData!H1129&lt;&gt;"", VLOOKUP(TRIM(RawData!H1129),PHCODE,2,FALSE), ""), "Other")</f>
        <v/>
      </c>
      <c r="I1127" t="str">
        <f>IFERROR(IF(RawData!I1129&lt;&gt;"", VLOOKUP(TRIM(RawData!I1129),PHCODE,2,FALSE), ""), "Other")</f>
        <v/>
      </c>
      <c r="J1127" t="str">
        <f>TRIM(RawData!L1129)</f>
        <v/>
      </c>
      <c r="K1127" t="str">
        <f>'Risk Calculation Tables'!AD695</f>
        <v>Low</v>
      </c>
      <c r="L1127" t="str">
        <f>TRIM(RawData!J1129)</f>
        <v/>
      </c>
      <c r="M1127" t="str">
        <f>TRIM(RawData!K1129)</f>
        <v/>
      </c>
    </row>
    <row r="1128" spans="1:13" x14ac:dyDescent="0.3">
      <c r="A1128">
        <f>RawData!A1130</f>
        <v>0</v>
      </c>
      <c r="B1128" t="str">
        <f>IF(RawData!B1130&lt;&gt;"", (VLOOKUP(RawData!B1130,AgeCat,2,TRUE)), "")</f>
        <v/>
      </c>
      <c r="C1128" t="str">
        <f>TRIM(RawData!C1130)</f>
        <v/>
      </c>
      <c r="D1128" s="4">
        <f>RawData!D1130</f>
        <v>0</v>
      </c>
      <c r="E1128">
        <f>RawData!E1130</f>
        <v>0</v>
      </c>
      <c r="F1128" t="str">
        <f>IFERROR(IF(RawData!F1130&lt;&gt;"", VLOOKUP(TRIM(RawData!F1130),ICD10Code,2,FALSE), ""), "Other")</f>
        <v/>
      </c>
      <c r="G1128" t="str">
        <f>IFERROR(IF(RawData!G1130&lt;&gt;"", VLOOKUP(TRIM(RawData!G1130),ICD10Code,2,FALSE), ""), "Other")</f>
        <v/>
      </c>
      <c r="H1128" t="str">
        <f>IFERROR(IF(RawData!H1130&lt;&gt;"", VLOOKUP(TRIM(RawData!H1130),PHCODE,2,FALSE), ""), "Other")</f>
        <v/>
      </c>
      <c r="I1128" t="str">
        <f>IFERROR(IF(RawData!I1130&lt;&gt;"", VLOOKUP(TRIM(RawData!I1130),PHCODE,2,FALSE), ""), "Other")</f>
        <v/>
      </c>
      <c r="J1128" t="str">
        <f>TRIM(RawData!L1130)</f>
        <v/>
      </c>
      <c r="K1128" t="str">
        <f>'Risk Calculation Tables'!AD696</f>
        <v>Low</v>
      </c>
      <c r="L1128" t="str">
        <f>TRIM(RawData!J1130)</f>
        <v/>
      </c>
      <c r="M1128" t="str">
        <f>TRIM(RawData!K1130)</f>
        <v/>
      </c>
    </row>
    <row r="1129" spans="1:13" x14ac:dyDescent="0.3">
      <c r="A1129">
        <f>RawData!A1131</f>
        <v>0</v>
      </c>
      <c r="B1129" t="str">
        <f>IF(RawData!B1131&lt;&gt;"", (VLOOKUP(RawData!B1131,AgeCat,2,TRUE)), "")</f>
        <v/>
      </c>
      <c r="C1129" t="str">
        <f>TRIM(RawData!C1131)</f>
        <v/>
      </c>
      <c r="D1129" s="4">
        <f>RawData!D1131</f>
        <v>0</v>
      </c>
      <c r="E1129">
        <f>RawData!E1131</f>
        <v>0</v>
      </c>
      <c r="F1129" t="str">
        <f>IFERROR(IF(RawData!F1131&lt;&gt;"", VLOOKUP(TRIM(RawData!F1131),ICD10Code,2,FALSE), ""), "Other")</f>
        <v/>
      </c>
      <c r="G1129" t="str">
        <f>IFERROR(IF(RawData!G1131&lt;&gt;"", VLOOKUP(TRIM(RawData!G1131),ICD10Code,2,FALSE), ""), "Other")</f>
        <v/>
      </c>
      <c r="H1129" t="str">
        <f>IFERROR(IF(RawData!H1131&lt;&gt;"", VLOOKUP(TRIM(RawData!H1131),PHCODE,2,FALSE), ""), "Other")</f>
        <v/>
      </c>
      <c r="I1129" t="str">
        <f>IFERROR(IF(RawData!I1131&lt;&gt;"", VLOOKUP(TRIM(RawData!I1131),PHCODE,2,FALSE), ""), "Other")</f>
        <v/>
      </c>
      <c r="J1129" t="str">
        <f>TRIM(RawData!L1131)</f>
        <v/>
      </c>
      <c r="K1129" t="str">
        <f>'Risk Calculation Tables'!AD697</f>
        <v>Low</v>
      </c>
      <c r="L1129" t="str">
        <f>TRIM(RawData!J1131)</f>
        <v/>
      </c>
      <c r="M1129" t="str">
        <f>TRIM(RawData!K1131)</f>
        <v/>
      </c>
    </row>
    <row r="1130" spans="1:13" x14ac:dyDescent="0.3">
      <c r="A1130">
        <f>RawData!A1132</f>
        <v>0</v>
      </c>
      <c r="B1130" t="str">
        <f>IF(RawData!B1132&lt;&gt;"", (VLOOKUP(RawData!B1132,AgeCat,2,TRUE)), "")</f>
        <v/>
      </c>
      <c r="C1130" t="str">
        <f>TRIM(RawData!C1132)</f>
        <v/>
      </c>
      <c r="D1130" s="4">
        <f>RawData!D1132</f>
        <v>0</v>
      </c>
      <c r="E1130">
        <f>RawData!E1132</f>
        <v>0</v>
      </c>
      <c r="F1130" t="str">
        <f>IFERROR(IF(RawData!F1132&lt;&gt;"", VLOOKUP(TRIM(RawData!F1132),ICD10Code,2,FALSE), ""), "Other")</f>
        <v/>
      </c>
      <c r="G1130" t="str">
        <f>IFERROR(IF(RawData!G1132&lt;&gt;"", VLOOKUP(TRIM(RawData!G1132),ICD10Code,2,FALSE), ""), "Other")</f>
        <v/>
      </c>
      <c r="H1130" t="str">
        <f>IFERROR(IF(RawData!H1132&lt;&gt;"", VLOOKUP(TRIM(RawData!H1132),PHCODE,2,FALSE), ""), "Other")</f>
        <v/>
      </c>
      <c r="I1130" t="str">
        <f>IFERROR(IF(RawData!I1132&lt;&gt;"", VLOOKUP(TRIM(RawData!I1132),PHCODE,2,FALSE), ""), "Other")</f>
        <v/>
      </c>
      <c r="J1130" t="str">
        <f>TRIM(RawData!L1132)</f>
        <v/>
      </c>
      <c r="K1130" t="str">
        <f>'Risk Calculation Tables'!AD698</f>
        <v>Low</v>
      </c>
      <c r="L1130" t="str">
        <f>TRIM(RawData!J1132)</f>
        <v/>
      </c>
      <c r="M1130" t="str">
        <f>TRIM(RawData!K1132)</f>
        <v/>
      </c>
    </row>
    <row r="1131" spans="1:13" x14ac:dyDescent="0.3">
      <c r="A1131">
        <f>RawData!A1133</f>
        <v>0</v>
      </c>
      <c r="B1131" t="str">
        <f>IF(RawData!B1133&lt;&gt;"", (VLOOKUP(RawData!B1133,AgeCat,2,TRUE)), "")</f>
        <v/>
      </c>
      <c r="C1131" t="str">
        <f>TRIM(RawData!C1133)</f>
        <v/>
      </c>
      <c r="D1131" s="4">
        <f>RawData!D1133</f>
        <v>0</v>
      </c>
      <c r="E1131">
        <f>RawData!E1133</f>
        <v>0</v>
      </c>
      <c r="F1131" t="str">
        <f>IFERROR(IF(RawData!F1133&lt;&gt;"", VLOOKUP(TRIM(RawData!F1133),ICD10Code,2,FALSE), ""), "Other")</f>
        <v/>
      </c>
      <c r="G1131" t="str">
        <f>IFERROR(IF(RawData!G1133&lt;&gt;"", VLOOKUP(TRIM(RawData!G1133),ICD10Code,2,FALSE), ""), "Other")</f>
        <v/>
      </c>
      <c r="H1131" t="str">
        <f>IFERROR(IF(RawData!H1133&lt;&gt;"", VLOOKUP(TRIM(RawData!H1133),PHCODE,2,FALSE), ""), "Other")</f>
        <v/>
      </c>
      <c r="I1131" t="str">
        <f>IFERROR(IF(RawData!I1133&lt;&gt;"", VLOOKUP(TRIM(RawData!I1133),PHCODE,2,FALSE), ""), "Other")</f>
        <v/>
      </c>
      <c r="J1131" t="str">
        <f>TRIM(RawData!L1133)</f>
        <v/>
      </c>
      <c r="K1131" t="str">
        <f>'Risk Calculation Tables'!AD699</f>
        <v>Low</v>
      </c>
      <c r="L1131" t="str">
        <f>TRIM(RawData!J1133)</f>
        <v/>
      </c>
      <c r="M1131" t="str">
        <f>TRIM(RawData!K1133)</f>
        <v/>
      </c>
    </row>
    <row r="1132" spans="1:13" x14ac:dyDescent="0.3">
      <c r="A1132">
        <f>RawData!A1134</f>
        <v>0</v>
      </c>
      <c r="B1132" t="str">
        <f>IF(RawData!B1134&lt;&gt;"", (VLOOKUP(RawData!B1134,AgeCat,2,TRUE)), "")</f>
        <v/>
      </c>
      <c r="C1132" t="str">
        <f>TRIM(RawData!C1134)</f>
        <v/>
      </c>
      <c r="D1132" s="4">
        <f>RawData!D1134</f>
        <v>0</v>
      </c>
      <c r="E1132">
        <f>RawData!E1134</f>
        <v>0</v>
      </c>
      <c r="F1132" t="str">
        <f>IFERROR(IF(RawData!F1134&lt;&gt;"", VLOOKUP(TRIM(RawData!F1134),ICD10Code,2,FALSE), ""), "Other")</f>
        <v/>
      </c>
      <c r="G1132" t="str">
        <f>IFERROR(IF(RawData!G1134&lt;&gt;"", VLOOKUP(TRIM(RawData!G1134),ICD10Code,2,FALSE), ""), "Other")</f>
        <v/>
      </c>
      <c r="H1132" t="str">
        <f>IFERROR(IF(RawData!H1134&lt;&gt;"", VLOOKUP(TRIM(RawData!H1134),PHCODE,2,FALSE), ""), "Other")</f>
        <v/>
      </c>
      <c r="I1132" t="str">
        <f>IFERROR(IF(RawData!I1134&lt;&gt;"", VLOOKUP(TRIM(RawData!I1134),PHCODE,2,FALSE), ""), "Other")</f>
        <v/>
      </c>
      <c r="J1132" t="str">
        <f>TRIM(RawData!L1134)</f>
        <v/>
      </c>
      <c r="K1132" t="str">
        <f>'Risk Calculation Tables'!AD700</f>
        <v>Low</v>
      </c>
      <c r="L1132" t="str">
        <f>TRIM(RawData!J1134)</f>
        <v/>
      </c>
      <c r="M1132" t="str">
        <f>TRIM(RawData!K1134)</f>
        <v/>
      </c>
    </row>
    <row r="1133" spans="1:13" x14ac:dyDescent="0.3">
      <c r="A1133">
        <f>RawData!A1135</f>
        <v>0</v>
      </c>
      <c r="B1133" t="str">
        <f>IF(RawData!B1135&lt;&gt;"", (VLOOKUP(RawData!B1135,AgeCat,2,TRUE)), "")</f>
        <v/>
      </c>
      <c r="C1133" t="str">
        <f>TRIM(RawData!C1135)</f>
        <v/>
      </c>
      <c r="D1133" s="4">
        <f>RawData!D1135</f>
        <v>0</v>
      </c>
      <c r="E1133">
        <f>RawData!E1135</f>
        <v>0</v>
      </c>
      <c r="F1133" t="str">
        <f>IFERROR(IF(RawData!F1135&lt;&gt;"", VLOOKUP(TRIM(RawData!F1135),ICD10Code,2,FALSE), ""), "Other")</f>
        <v/>
      </c>
      <c r="G1133" t="str">
        <f>IFERROR(IF(RawData!G1135&lt;&gt;"", VLOOKUP(TRIM(RawData!G1135),ICD10Code,2,FALSE), ""), "Other")</f>
        <v/>
      </c>
      <c r="H1133" t="str">
        <f>IFERROR(IF(RawData!H1135&lt;&gt;"", VLOOKUP(TRIM(RawData!H1135),PHCODE,2,FALSE), ""), "Other")</f>
        <v/>
      </c>
      <c r="I1133" t="str">
        <f>IFERROR(IF(RawData!I1135&lt;&gt;"", VLOOKUP(TRIM(RawData!I1135),PHCODE,2,FALSE), ""), "Other")</f>
        <v/>
      </c>
      <c r="J1133" t="str">
        <f>TRIM(RawData!L1135)</f>
        <v/>
      </c>
      <c r="K1133" t="str">
        <f>'Risk Calculation Tables'!AD701</f>
        <v>Low</v>
      </c>
      <c r="L1133" t="str">
        <f>TRIM(RawData!J1135)</f>
        <v/>
      </c>
      <c r="M1133" t="str">
        <f>TRIM(RawData!K1135)</f>
        <v/>
      </c>
    </row>
    <row r="1134" spans="1:13" x14ac:dyDescent="0.3">
      <c r="A1134">
        <f>RawData!A1136</f>
        <v>0</v>
      </c>
      <c r="B1134" t="str">
        <f>IF(RawData!B1136&lt;&gt;"", (VLOOKUP(RawData!B1136,AgeCat,2,TRUE)), "")</f>
        <v/>
      </c>
      <c r="C1134" t="str">
        <f>TRIM(RawData!C1136)</f>
        <v/>
      </c>
      <c r="D1134" s="4">
        <f>RawData!D1136</f>
        <v>0</v>
      </c>
      <c r="E1134">
        <f>RawData!E1136</f>
        <v>0</v>
      </c>
      <c r="F1134" t="str">
        <f>IFERROR(IF(RawData!F1136&lt;&gt;"", VLOOKUP(TRIM(RawData!F1136),ICD10Code,2,FALSE), ""), "Other")</f>
        <v/>
      </c>
      <c r="G1134" t="str">
        <f>IFERROR(IF(RawData!G1136&lt;&gt;"", VLOOKUP(TRIM(RawData!G1136),ICD10Code,2,FALSE), ""), "Other")</f>
        <v/>
      </c>
      <c r="H1134" t="str">
        <f>IFERROR(IF(RawData!H1136&lt;&gt;"", VLOOKUP(TRIM(RawData!H1136),PHCODE,2,FALSE), ""), "Other")</f>
        <v/>
      </c>
      <c r="I1134" t="str">
        <f>IFERROR(IF(RawData!I1136&lt;&gt;"", VLOOKUP(TRIM(RawData!I1136),PHCODE,2,FALSE), ""), "Other")</f>
        <v/>
      </c>
      <c r="J1134" t="str">
        <f>TRIM(RawData!L1136)</f>
        <v/>
      </c>
      <c r="K1134" t="str">
        <f>'Risk Calculation Tables'!AD702</f>
        <v>Low</v>
      </c>
      <c r="L1134" t="str">
        <f>TRIM(RawData!J1136)</f>
        <v/>
      </c>
      <c r="M1134" t="str">
        <f>TRIM(RawData!K1136)</f>
        <v/>
      </c>
    </row>
    <row r="1135" spans="1:13" x14ac:dyDescent="0.3">
      <c r="A1135">
        <f>RawData!A1137</f>
        <v>0</v>
      </c>
      <c r="B1135" t="str">
        <f>IF(RawData!B1137&lt;&gt;"", (VLOOKUP(RawData!B1137,AgeCat,2,TRUE)), "")</f>
        <v/>
      </c>
      <c r="C1135" t="str">
        <f>TRIM(RawData!C1137)</f>
        <v/>
      </c>
      <c r="D1135" s="4">
        <f>RawData!D1137</f>
        <v>0</v>
      </c>
      <c r="E1135">
        <f>RawData!E1137</f>
        <v>0</v>
      </c>
      <c r="F1135" t="str">
        <f>IFERROR(IF(RawData!F1137&lt;&gt;"", VLOOKUP(TRIM(RawData!F1137),ICD10Code,2,FALSE), ""), "Other")</f>
        <v/>
      </c>
      <c r="G1135" t="str">
        <f>IFERROR(IF(RawData!G1137&lt;&gt;"", VLOOKUP(TRIM(RawData!G1137),ICD10Code,2,FALSE), ""), "Other")</f>
        <v/>
      </c>
      <c r="H1135" t="str">
        <f>IFERROR(IF(RawData!H1137&lt;&gt;"", VLOOKUP(TRIM(RawData!H1137),PHCODE,2,FALSE), ""), "Other")</f>
        <v/>
      </c>
      <c r="I1135" t="str">
        <f>IFERROR(IF(RawData!I1137&lt;&gt;"", VLOOKUP(TRIM(RawData!I1137),PHCODE,2,FALSE), ""), "Other")</f>
        <v/>
      </c>
      <c r="J1135" t="str">
        <f>TRIM(RawData!L1137)</f>
        <v/>
      </c>
      <c r="K1135" t="str">
        <f>'Risk Calculation Tables'!AD703</f>
        <v>Low</v>
      </c>
      <c r="L1135" t="str">
        <f>TRIM(RawData!J1137)</f>
        <v/>
      </c>
      <c r="M1135" t="str">
        <f>TRIM(RawData!K1137)</f>
        <v/>
      </c>
    </row>
    <row r="1136" spans="1:13" x14ac:dyDescent="0.3">
      <c r="A1136">
        <f>RawData!A1138</f>
        <v>0</v>
      </c>
      <c r="B1136" t="str">
        <f>IF(RawData!B1138&lt;&gt;"", (VLOOKUP(RawData!B1138,AgeCat,2,TRUE)), "")</f>
        <v/>
      </c>
      <c r="C1136" t="str">
        <f>TRIM(RawData!C1138)</f>
        <v/>
      </c>
      <c r="D1136" s="4">
        <f>RawData!D1138</f>
        <v>0</v>
      </c>
      <c r="E1136">
        <f>RawData!E1138</f>
        <v>0</v>
      </c>
      <c r="F1136" t="str">
        <f>IFERROR(IF(RawData!F1138&lt;&gt;"", VLOOKUP(TRIM(RawData!F1138),ICD10Code,2,FALSE), ""), "Other")</f>
        <v/>
      </c>
      <c r="G1136" t="str">
        <f>IFERROR(IF(RawData!G1138&lt;&gt;"", VLOOKUP(TRIM(RawData!G1138),ICD10Code,2,FALSE), ""), "Other")</f>
        <v/>
      </c>
      <c r="H1136" t="str">
        <f>IFERROR(IF(RawData!H1138&lt;&gt;"", VLOOKUP(TRIM(RawData!H1138),PHCODE,2,FALSE), ""), "Other")</f>
        <v/>
      </c>
      <c r="I1136" t="str">
        <f>IFERROR(IF(RawData!I1138&lt;&gt;"", VLOOKUP(TRIM(RawData!I1138),PHCODE,2,FALSE), ""), "Other")</f>
        <v/>
      </c>
      <c r="J1136" t="str">
        <f>TRIM(RawData!L1138)</f>
        <v/>
      </c>
      <c r="K1136" t="str">
        <f>'Risk Calculation Tables'!AD704</f>
        <v>Low</v>
      </c>
      <c r="L1136" t="str">
        <f>TRIM(RawData!J1138)</f>
        <v/>
      </c>
      <c r="M1136" t="str">
        <f>TRIM(RawData!K1138)</f>
        <v/>
      </c>
    </row>
    <row r="1137" spans="1:13" x14ac:dyDescent="0.3">
      <c r="A1137">
        <f>RawData!A1139</f>
        <v>0</v>
      </c>
      <c r="B1137" t="str">
        <f>IF(RawData!B1139&lt;&gt;"", (VLOOKUP(RawData!B1139,AgeCat,2,TRUE)), "")</f>
        <v/>
      </c>
      <c r="C1137" t="str">
        <f>TRIM(RawData!C1139)</f>
        <v/>
      </c>
      <c r="D1137" s="4">
        <f>RawData!D1139</f>
        <v>0</v>
      </c>
      <c r="E1137">
        <f>RawData!E1139</f>
        <v>0</v>
      </c>
      <c r="F1137" t="str">
        <f>IFERROR(IF(RawData!F1139&lt;&gt;"", VLOOKUP(TRIM(RawData!F1139),ICD10Code,2,FALSE), ""), "Other")</f>
        <v/>
      </c>
      <c r="G1137" t="str">
        <f>IFERROR(IF(RawData!G1139&lt;&gt;"", VLOOKUP(TRIM(RawData!G1139),ICD10Code,2,FALSE), ""), "Other")</f>
        <v/>
      </c>
      <c r="H1137" t="str">
        <f>IFERROR(IF(RawData!H1139&lt;&gt;"", VLOOKUP(TRIM(RawData!H1139),PHCODE,2,FALSE), ""), "Other")</f>
        <v/>
      </c>
      <c r="I1137" t="str">
        <f>IFERROR(IF(RawData!I1139&lt;&gt;"", VLOOKUP(TRIM(RawData!I1139),PHCODE,2,FALSE), ""), "Other")</f>
        <v/>
      </c>
      <c r="J1137" t="str">
        <f>TRIM(RawData!L1139)</f>
        <v/>
      </c>
      <c r="K1137" t="str">
        <f>'Risk Calculation Tables'!AD705</f>
        <v>Low</v>
      </c>
      <c r="L1137" t="str">
        <f>TRIM(RawData!J1139)</f>
        <v/>
      </c>
      <c r="M1137" t="str">
        <f>TRIM(RawData!K1139)</f>
        <v/>
      </c>
    </row>
    <row r="1138" spans="1:13" x14ac:dyDescent="0.3">
      <c r="A1138">
        <f>RawData!A1140</f>
        <v>0</v>
      </c>
      <c r="B1138" t="str">
        <f>IF(RawData!B1140&lt;&gt;"", (VLOOKUP(RawData!B1140,AgeCat,2,TRUE)), "")</f>
        <v/>
      </c>
      <c r="C1138" t="str">
        <f>TRIM(RawData!C1140)</f>
        <v/>
      </c>
      <c r="D1138" s="4">
        <f>RawData!D1140</f>
        <v>0</v>
      </c>
      <c r="E1138">
        <f>RawData!E1140</f>
        <v>0</v>
      </c>
      <c r="F1138" t="str">
        <f>IFERROR(IF(RawData!F1140&lt;&gt;"", VLOOKUP(TRIM(RawData!F1140),ICD10Code,2,FALSE), ""), "Other")</f>
        <v/>
      </c>
      <c r="G1138" t="str">
        <f>IFERROR(IF(RawData!G1140&lt;&gt;"", VLOOKUP(TRIM(RawData!G1140),ICD10Code,2,FALSE), ""), "Other")</f>
        <v/>
      </c>
      <c r="H1138" t="str">
        <f>IFERROR(IF(RawData!H1140&lt;&gt;"", VLOOKUP(TRIM(RawData!H1140),PHCODE,2,FALSE), ""), "Other")</f>
        <v/>
      </c>
      <c r="I1138" t="str">
        <f>IFERROR(IF(RawData!I1140&lt;&gt;"", VLOOKUP(TRIM(RawData!I1140),PHCODE,2,FALSE), ""), "Other")</f>
        <v/>
      </c>
      <c r="J1138" t="str">
        <f>TRIM(RawData!L1140)</f>
        <v/>
      </c>
      <c r="K1138" t="str">
        <f>'Risk Calculation Tables'!AD706</f>
        <v>Low</v>
      </c>
      <c r="L1138" t="str">
        <f>TRIM(RawData!J1140)</f>
        <v/>
      </c>
      <c r="M1138" t="str">
        <f>TRIM(RawData!K1140)</f>
        <v/>
      </c>
    </row>
    <row r="1139" spans="1:13" x14ac:dyDescent="0.3">
      <c r="A1139">
        <f>RawData!A1141</f>
        <v>0</v>
      </c>
      <c r="B1139" t="str">
        <f>IF(RawData!B1141&lt;&gt;"", (VLOOKUP(RawData!B1141,AgeCat,2,TRUE)), "")</f>
        <v/>
      </c>
      <c r="C1139" t="str">
        <f>TRIM(RawData!C1141)</f>
        <v/>
      </c>
      <c r="D1139" s="4">
        <f>RawData!D1141</f>
        <v>0</v>
      </c>
      <c r="E1139">
        <f>RawData!E1141</f>
        <v>0</v>
      </c>
      <c r="F1139" t="str">
        <f>IFERROR(IF(RawData!F1141&lt;&gt;"", VLOOKUP(TRIM(RawData!F1141),ICD10Code,2,FALSE), ""), "Other")</f>
        <v/>
      </c>
      <c r="G1139" t="str">
        <f>IFERROR(IF(RawData!G1141&lt;&gt;"", VLOOKUP(TRIM(RawData!G1141),ICD10Code,2,FALSE), ""), "Other")</f>
        <v/>
      </c>
      <c r="H1139" t="str">
        <f>IFERROR(IF(RawData!H1141&lt;&gt;"", VLOOKUP(TRIM(RawData!H1141),PHCODE,2,FALSE), ""), "Other")</f>
        <v/>
      </c>
      <c r="I1139" t="str">
        <f>IFERROR(IF(RawData!I1141&lt;&gt;"", VLOOKUP(TRIM(RawData!I1141),PHCODE,2,FALSE), ""), "Other")</f>
        <v/>
      </c>
      <c r="J1139" t="str">
        <f>TRIM(RawData!L1141)</f>
        <v/>
      </c>
      <c r="K1139" t="str">
        <f>'Risk Calculation Tables'!AD707</f>
        <v>Low</v>
      </c>
      <c r="L1139" t="str">
        <f>TRIM(RawData!J1141)</f>
        <v/>
      </c>
      <c r="M1139" t="str">
        <f>TRIM(RawData!K1141)</f>
        <v/>
      </c>
    </row>
    <row r="1140" spans="1:13" x14ac:dyDescent="0.3">
      <c r="A1140">
        <f>RawData!A1142</f>
        <v>0</v>
      </c>
      <c r="B1140" t="str">
        <f>IF(RawData!B1142&lt;&gt;"", (VLOOKUP(RawData!B1142,AgeCat,2,TRUE)), "")</f>
        <v/>
      </c>
      <c r="C1140" t="str">
        <f>TRIM(RawData!C1142)</f>
        <v/>
      </c>
      <c r="D1140" s="4">
        <f>RawData!D1142</f>
        <v>0</v>
      </c>
      <c r="E1140">
        <f>RawData!E1142</f>
        <v>0</v>
      </c>
      <c r="F1140" t="str">
        <f>IFERROR(IF(RawData!F1142&lt;&gt;"", VLOOKUP(TRIM(RawData!F1142),ICD10Code,2,FALSE), ""), "Other")</f>
        <v/>
      </c>
      <c r="G1140" t="str">
        <f>IFERROR(IF(RawData!G1142&lt;&gt;"", VLOOKUP(TRIM(RawData!G1142),ICD10Code,2,FALSE), ""), "Other")</f>
        <v/>
      </c>
      <c r="H1140" t="str">
        <f>IFERROR(IF(RawData!H1142&lt;&gt;"", VLOOKUP(TRIM(RawData!H1142),PHCODE,2,FALSE), ""), "Other")</f>
        <v/>
      </c>
      <c r="I1140" t="str">
        <f>IFERROR(IF(RawData!I1142&lt;&gt;"", VLOOKUP(TRIM(RawData!I1142),PHCODE,2,FALSE), ""), "Other")</f>
        <v/>
      </c>
      <c r="J1140" t="str">
        <f>TRIM(RawData!L1142)</f>
        <v/>
      </c>
      <c r="K1140" t="str">
        <f>'Risk Calculation Tables'!AD708</f>
        <v>Low</v>
      </c>
      <c r="L1140" t="str">
        <f>TRIM(RawData!J1142)</f>
        <v/>
      </c>
      <c r="M1140" t="str">
        <f>TRIM(RawData!K1142)</f>
        <v/>
      </c>
    </row>
    <row r="1141" spans="1:13" x14ac:dyDescent="0.3">
      <c r="A1141">
        <f>RawData!A1143</f>
        <v>0</v>
      </c>
      <c r="B1141" t="str">
        <f>IF(RawData!B1143&lt;&gt;"", (VLOOKUP(RawData!B1143,AgeCat,2,TRUE)), "")</f>
        <v/>
      </c>
      <c r="C1141" t="str">
        <f>TRIM(RawData!C1143)</f>
        <v/>
      </c>
      <c r="D1141" s="4">
        <f>RawData!D1143</f>
        <v>0</v>
      </c>
      <c r="E1141">
        <f>RawData!E1143</f>
        <v>0</v>
      </c>
      <c r="F1141" t="str">
        <f>IFERROR(IF(RawData!F1143&lt;&gt;"", VLOOKUP(TRIM(RawData!F1143),ICD10Code,2,FALSE), ""), "Other")</f>
        <v/>
      </c>
      <c r="G1141" t="str">
        <f>IFERROR(IF(RawData!G1143&lt;&gt;"", VLOOKUP(TRIM(RawData!G1143),ICD10Code,2,FALSE), ""), "Other")</f>
        <v/>
      </c>
      <c r="H1141" t="str">
        <f>IFERROR(IF(RawData!H1143&lt;&gt;"", VLOOKUP(TRIM(RawData!H1143),PHCODE,2,FALSE), ""), "Other")</f>
        <v/>
      </c>
      <c r="I1141" t="str">
        <f>IFERROR(IF(RawData!I1143&lt;&gt;"", VLOOKUP(TRIM(RawData!I1143),PHCODE,2,FALSE), ""), "Other")</f>
        <v/>
      </c>
      <c r="J1141" t="str">
        <f>TRIM(RawData!L1143)</f>
        <v/>
      </c>
      <c r="K1141" t="str">
        <f>'Risk Calculation Tables'!AD709</f>
        <v>Low</v>
      </c>
      <c r="L1141" t="str">
        <f>TRIM(RawData!J1143)</f>
        <v/>
      </c>
      <c r="M1141" t="str">
        <f>TRIM(RawData!K1143)</f>
        <v/>
      </c>
    </row>
    <row r="1142" spans="1:13" x14ac:dyDescent="0.3">
      <c r="A1142">
        <f>RawData!A1144</f>
        <v>0</v>
      </c>
      <c r="B1142" t="str">
        <f>IF(RawData!B1144&lt;&gt;"", (VLOOKUP(RawData!B1144,AgeCat,2,TRUE)), "")</f>
        <v/>
      </c>
      <c r="C1142" t="str">
        <f>TRIM(RawData!C1144)</f>
        <v/>
      </c>
      <c r="D1142" s="4">
        <f>RawData!D1144</f>
        <v>0</v>
      </c>
      <c r="E1142">
        <f>RawData!E1144</f>
        <v>0</v>
      </c>
      <c r="F1142" t="str">
        <f>IFERROR(IF(RawData!F1144&lt;&gt;"", VLOOKUP(TRIM(RawData!F1144),ICD10Code,2,FALSE), ""), "Other")</f>
        <v/>
      </c>
      <c r="G1142" t="str">
        <f>IFERROR(IF(RawData!G1144&lt;&gt;"", VLOOKUP(TRIM(RawData!G1144),ICD10Code,2,FALSE), ""), "Other")</f>
        <v/>
      </c>
      <c r="H1142" t="str">
        <f>IFERROR(IF(RawData!H1144&lt;&gt;"", VLOOKUP(TRIM(RawData!H1144),PHCODE,2,FALSE), ""), "Other")</f>
        <v/>
      </c>
      <c r="I1142" t="str">
        <f>IFERROR(IF(RawData!I1144&lt;&gt;"", VLOOKUP(TRIM(RawData!I1144),PHCODE,2,FALSE), ""), "Other")</f>
        <v/>
      </c>
      <c r="J1142" t="str">
        <f>TRIM(RawData!L1144)</f>
        <v/>
      </c>
      <c r="K1142" t="str">
        <f>'Risk Calculation Tables'!AD710</f>
        <v>Low</v>
      </c>
      <c r="L1142" t="str">
        <f>TRIM(RawData!J1144)</f>
        <v/>
      </c>
      <c r="M1142" t="str">
        <f>TRIM(RawData!K1144)</f>
        <v/>
      </c>
    </row>
    <row r="1143" spans="1:13" x14ac:dyDescent="0.3">
      <c r="A1143">
        <f>RawData!A1145</f>
        <v>0</v>
      </c>
      <c r="B1143" t="str">
        <f>IF(RawData!B1145&lt;&gt;"", (VLOOKUP(RawData!B1145,AgeCat,2,TRUE)), "")</f>
        <v/>
      </c>
      <c r="C1143" t="str">
        <f>TRIM(RawData!C1145)</f>
        <v/>
      </c>
      <c r="D1143" s="4">
        <f>RawData!D1145</f>
        <v>0</v>
      </c>
      <c r="E1143">
        <f>RawData!E1145</f>
        <v>0</v>
      </c>
      <c r="F1143" t="str">
        <f>IFERROR(IF(RawData!F1145&lt;&gt;"", VLOOKUP(TRIM(RawData!F1145),ICD10Code,2,FALSE), ""), "Other")</f>
        <v/>
      </c>
      <c r="G1143" t="str">
        <f>IFERROR(IF(RawData!G1145&lt;&gt;"", VLOOKUP(TRIM(RawData!G1145),ICD10Code,2,FALSE), ""), "Other")</f>
        <v/>
      </c>
      <c r="H1143" t="str">
        <f>IFERROR(IF(RawData!H1145&lt;&gt;"", VLOOKUP(TRIM(RawData!H1145),PHCODE,2,FALSE), ""), "Other")</f>
        <v/>
      </c>
      <c r="I1143" t="str">
        <f>IFERROR(IF(RawData!I1145&lt;&gt;"", VLOOKUP(TRIM(RawData!I1145),PHCODE,2,FALSE), ""), "Other")</f>
        <v/>
      </c>
      <c r="J1143" t="str">
        <f>TRIM(RawData!L1145)</f>
        <v/>
      </c>
      <c r="K1143" t="str">
        <f>'Risk Calculation Tables'!AD711</f>
        <v>Low</v>
      </c>
      <c r="L1143" t="str">
        <f>TRIM(RawData!J1145)</f>
        <v/>
      </c>
      <c r="M1143" t="str">
        <f>TRIM(RawData!K1145)</f>
        <v/>
      </c>
    </row>
    <row r="1144" spans="1:13" x14ac:dyDescent="0.3">
      <c r="A1144">
        <f>RawData!A1146</f>
        <v>0</v>
      </c>
      <c r="B1144" t="str">
        <f>IF(RawData!B1146&lt;&gt;"", (VLOOKUP(RawData!B1146,AgeCat,2,TRUE)), "")</f>
        <v/>
      </c>
      <c r="C1144" t="str">
        <f>TRIM(RawData!C1146)</f>
        <v/>
      </c>
      <c r="D1144" s="4">
        <f>RawData!D1146</f>
        <v>0</v>
      </c>
      <c r="E1144">
        <f>RawData!E1146</f>
        <v>0</v>
      </c>
      <c r="F1144" t="str">
        <f>IFERROR(IF(RawData!F1146&lt;&gt;"", VLOOKUP(TRIM(RawData!F1146),ICD10Code,2,FALSE), ""), "Other")</f>
        <v/>
      </c>
      <c r="G1144" t="str">
        <f>IFERROR(IF(RawData!G1146&lt;&gt;"", VLOOKUP(TRIM(RawData!G1146),ICD10Code,2,FALSE), ""), "Other")</f>
        <v/>
      </c>
      <c r="H1144" t="str">
        <f>IFERROR(IF(RawData!H1146&lt;&gt;"", VLOOKUP(TRIM(RawData!H1146),PHCODE,2,FALSE), ""), "Other")</f>
        <v/>
      </c>
      <c r="I1144" t="str">
        <f>IFERROR(IF(RawData!I1146&lt;&gt;"", VLOOKUP(TRIM(RawData!I1146),PHCODE,2,FALSE), ""), "Other")</f>
        <v/>
      </c>
      <c r="J1144" t="str">
        <f>TRIM(RawData!L1146)</f>
        <v/>
      </c>
      <c r="K1144" t="str">
        <f>'Risk Calculation Tables'!AD712</f>
        <v>Low</v>
      </c>
      <c r="L1144" t="str">
        <f>TRIM(RawData!J1146)</f>
        <v/>
      </c>
      <c r="M1144" t="str">
        <f>TRIM(RawData!K1146)</f>
        <v/>
      </c>
    </row>
    <row r="1145" spans="1:13" x14ac:dyDescent="0.3">
      <c r="A1145">
        <f>RawData!A1147</f>
        <v>0</v>
      </c>
      <c r="B1145" t="str">
        <f>IF(RawData!B1147&lt;&gt;"", (VLOOKUP(RawData!B1147,AgeCat,2,TRUE)), "")</f>
        <v/>
      </c>
      <c r="C1145" t="str">
        <f>TRIM(RawData!C1147)</f>
        <v/>
      </c>
      <c r="D1145" s="4">
        <f>RawData!D1147</f>
        <v>0</v>
      </c>
      <c r="E1145">
        <f>RawData!E1147</f>
        <v>0</v>
      </c>
      <c r="F1145" t="str">
        <f>IFERROR(IF(RawData!F1147&lt;&gt;"", VLOOKUP(TRIM(RawData!F1147),ICD10Code,2,FALSE), ""), "Other")</f>
        <v/>
      </c>
      <c r="G1145" t="str">
        <f>IFERROR(IF(RawData!G1147&lt;&gt;"", VLOOKUP(TRIM(RawData!G1147),ICD10Code,2,FALSE), ""), "Other")</f>
        <v/>
      </c>
      <c r="H1145" t="str">
        <f>IFERROR(IF(RawData!H1147&lt;&gt;"", VLOOKUP(TRIM(RawData!H1147),PHCODE,2,FALSE), ""), "Other")</f>
        <v/>
      </c>
      <c r="I1145" t="str">
        <f>IFERROR(IF(RawData!I1147&lt;&gt;"", VLOOKUP(TRIM(RawData!I1147),PHCODE,2,FALSE), ""), "Other")</f>
        <v/>
      </c>
      <c r="J1145" t="str">
        <f>TRIM(RawData!L1147)</f>
        <v/>
      </c>
      <c r="K1145" t="str">
        <f>'Risk Calculation Tables'!AD713</f>
        <v>Low</v>
      </c>
      <c r="L1145" t="str">
        <f>TRIM(RawData!J1147)</f>
        <v/>
      </c>
      <c r="M1145" t="str">
        <f>TRIM(RawData!K1147)</f>
        <v/>
      </c>
    </row>
    <row r="1146" spans="1:13" x14ac:dyDescent="0.3">
      <c r="A1146">
        <f>RawData!A1148</f>
        <v>0</v>
      </c>
      <c r="B1146" t="str">
        <f>IF(RawData!B1148&lt;&gt;"", (VLOOKUP(RawData!B1148,AgeCat,2,TRUE)), "")</f>
        <v/>
      </c>
      <c r="C1146" t="str">
        <f>TRIM(RawData!C1148)</f>
        <v/>
      </c>
      <c r="D1146" s="4">
        <f>RawData!D1148</f>
        <v>0</v>
      </c>
      <c r="E1146">
        <f>RawData!E1148</f>
        <v>0</v>
      </c>
      <c r="F1146" t="str">
        <f>IFERROR(IF(RawData!F1148&lt;&gt;"", VLOOKUP(TRIM(RawData!F1148),ICD10Code,2,FALSE), ""), "Other")</f>
        <v/>
      </c>
      <c r="G1146" t="str">
        <f>IFERROR(IF(RawData!G1148&lt;&gt;"", VLOOKUP(TRIM(RawData!G1148),ICD10Code,2,FALSE), ""), "Other")</f>
        <v/>
      </c>
      <c r="H1146" t="str">
        <f>IFERROR(IF(RawData!H1148&lt;&gt;"", VLOOKUP(TRIM(RawData!H1148),PHCODE,2,FALSE), ""), "Other")</f>
        <v/>
      </c>
      <c r="I1146" t="str">
        <f>IFERROR(IF(RawData!I1148&lt;&gt;"", VLOOKUP(TRIM(RawData!I1148),PHCODE,2,FALSE), ""), "Other")</f>
        <v/>
      </c>
      <c r="J1146" t="str">
        <f>TRIM(RawData!L1148)</f>
        <v/>
      </c>
      <c r="K1146" t="str">
        <f>'Risk Calculation Tables'!AD714</f>
        <v>Low</v>
      </c>
      <c r="L1146" t="str">
        <f>TRIM(RawData!J1148)</f>
        <v/>
      </c>
      <c r="M1146" t="str">
        <f>TRIM(RawData!K1148)</f>
        <v/>
      </c>
    </row>
    <row r="1147" spans="1:13" x14ac:dyDescent="0.3">
      <c r="A1147">
        <f>RawData!A1149</f>
        <v>0</v>
      </c>
      <c r="B1147" t="str">
        <f>IF(RawData!B1149&lt;&gt;"", (VLOOKUP(RawData!B1149,AgeCat,2,TRUE)), "")</f>
        <v/>
      </c>
      <c r="C1147" t="str">
        <f>TRIM(RawData!C1149)</f>
        <v/>
      </c>
      <c r="D1147" s="4">
        <f>RawData!D1149</f>
        <v>0</v>
      </c>
      <c r="E1147">
        <f>RawData!E1149</f>
        <v>0</v>
      </c>
      <c r="F1147" t="str">
        <f>IFERROR(IF(RawData!F1149&lt;&gt;"", VLOOKUP(TRIM(RawData!F1149),ICD10Code,2,FALSE), ""), "Other")</f>
        <v/>
      </c>
      <c r="G1147" t="str">
        <f>IFERROR(IF(RawData!G1149&lt;&gt;"", VLOOKUP(TRIM(RawData!G1149),ICD10Code,2,FALSE), ""), "Other")</f>
        <v/>
      </c>
      <c r="H1147" t="str">
        <f>IFERROR(IF(RawData!H1149&lt;&gt;"", VLOOKUP(TRIM(RawData!H1149),PHCODE,2,FALSE), ""), "Other")</f>
        <v/>
      </c>
      <c r="I1147" t="str">
        <f>IFERROR(IF(RawData!I1149&lt;&gt;"", VLOOKUP(TRIM(RawData!I1149),PHCODE,2,FALSE), ""), "Other")</f>
        <v/>
      </c>
      <c r="J1147" t="str">
        <f>TRIM(RawData!L1149)</f>
        <v/>
      </c>
      <c r="K1147" t="str">
        <f>'Risk Calculation Tables'!AD715</f>
        <v>Low</v>
      </c>
      <c r="L1147" t="str">
        <f>TRIM(RawData!J1149)</f>
        <v/>
      </c>
      <c r="M1147" t="str">
        <f>TRIM(RawData!K1149)</f>
        <v/>
      </c>
    </row>
    <row r="1148" spans="1:13" x14ac:dyDescent="0.3">
      <c r="A1148">
        <f>RawData!A1150</f>
        <v>0</v>
      </c>
      <c r="B1148" t="str">
        <f>IF(RawData!B1150&lt;&gt;"", (VLOOKUP(RawData!B1150,AgeCat,2,TRUE)), "")</f>
        <v/>
      </c>
      <c r="C1148" t="str">
        <f>TRIM(RawData!C1150)</f>
        <v/>
      </c>
      <c r="D1148" s="4">
        <f>RawData!D1150</f>
        <v>0</v>
      </c>
      <c r="E1148">
        <f>RawData!E1150</f>
        <v>0</v>
      </c>
      <c r="F1148" t="str">
        <f>IFERROR(IF(RawData!F1150&lt;&gt;"", VLOOKUP(TRIM(RawData!F1150),ICD10Code,2,FALSE), ""), "Other")</f>
        <v/>
      </c>
      <c r="G1148" t="str">
        <f>IFERROR(IF(RawData!G1150&lt;&gt;"", VLOOKUP(TRIM(RawData!G1150),ICD10Code,2,FALSE), ""), "Other")</f>
        <v/>
      </c>
      <c r="H1148" t="str">
        <f>IFERROR(IF(RawData!H1150&lt;&gt;"", VLOOKUP(TRIM(RawData!H1150),PHCODE,2,FALSE), ""), "Other")</f>
        <v/>
      </c>
      <c r="I1148" t="str">
        <f>IFERROR(IF(RawData!I1150&lt;&gt;"", VLOOKUP(TRIM(RawData!I1150),PHCODE,2,FALSE), ""), "Other")</f>
        <v/>
      </c>
      <c r="J1148" t="str">
        <f>TRIM(RawData!L1150)</f>
        <v/>
      </c>
      <c r="K1148" t="str">
        <f>'Risk Calculation Tables'!AD716</f>
        <v>Low</v>
      </c>
      <c r="L1148" t="str">
        <f>TRIM(RawData!J1150)</f>
        <v/>
      </c>
      <c r="M1148" t="str">
        <f>TRIM(RawData!K1150)</f>
        <v/>
      </c>
    </row>
    <row r="1149" spans="1:13" x14ac:dyDescent="0.3">
      <c r="A1149">
        <f>RawData!A1151</f>
        <v>0</v>
      </c>
      <c r="B1149" t="str">
        <f>IF(RawData!B1151&lt;&gt;"", (VLOOKUP(RawData!B1151,AgeCat,2,TRUE)), "")</f>
        <v/>
      </c>
      <c r="C1149" t="str">
        <f>TRIM(RawData!C1151)</f>
        <v/>
      </c>
      <c r="D1149" s="4">
        <f>RawData!D1151</f>
        <v>0</v>
      </c>
      <c r="E1149">
        <f>RawData!E1151</f>
        <v>0</v>
      </c>
      <c r="F1149" t="str">
        <f>IFERROR(IF(RawData!F1151&lt;&gt;"", VLOOKUP(TRIM(RawData!F1151),ICD10Code,2,FALSE), ""), "Other")</f>
        <v/>
      </c>
      <c r="G1149" t="str">
        <f>IFERROR(IF(RawData!G1151&lt;&gt;"", VLOOKUP(TRIM(RawData!G1151),ICD10Code,2,FALSE), ""), "Other")</f>
        <v/>
      </c>
      <c r="H1149" t="str">
        <f>IFERROR(IF(RawData!H1151&lt;&gt;"", VLOOKUP(TRIM(RawData!H1151),PHCODE,2,FALSE), ""), "Other")</f>
        <v/>
      </c>
      <c r="I1149" t="str">
        <f>IFERROR(IF(RawData!I1151&lt;&gt;"", VLOOKUP(TRIM(RawData!I1151),PHCODE,2,FALSE), ""), "Other")</f>
        <v/>
      </c>
      <c r="J1149" t="str">
        <f>TRIM(RawData!L1151)</f>
        <v/>
      </c>
      <c r="K1149" t="str">
        <f>'Risk Calculation Tables'!AD717</f>
        <v>Low</v>
      </c>
      <c r="L1149" t="str">
        <f>TRIM(RawData!J1151)</f>
        <v/>
      </c>
      <c r="M1149" t="str">
        <f>TRIM(RawData!K1151)</f>
        <v/>
      </c>
    </row>
    <row r="1150" spans="1:13" x14ac:dyDescent="0.3">
      <c r="A1150">
        <f>RawData!A1152</f>
        <v>0</v>
      </c>
      <c r="B1150" t="str">
        <f>IF(RawData!B1152&lt;&gt;"", (VLOOKUP(RawData!B1152,AgeCat,2,TRUE)), "")</f>
        <v/>
      </c>
      <c r="C1150" t="str">
        <f>TRIM(RawData!C1152)</f>
        <v/>
      </c>
      <c r="D1150" s="4">
        <f>RawData!D1152</f>
        <v>0</v>
      </c>
      <c r="E1150">
        <f>RawData!E1152</f>
        <v>0</v>
      </c>
      <c r="F1150" t="str">
        <f>IFERROR(IF(RawData!F1152&lt;&gt;"", VLOOKUP(TRIM(RawData!F1152),ICD10Code,2,FALSE), ""), "Other")</f>
        <v/>
      </c>
      <c r="G1150" t="str">
        <f>IFERROR(IF(RawData!G1152&lt;&gt;"", VLOOKUP(TRIM(RawData!G1152),ICD10Code,2,FALSE), ""), "Other")</f>
        <v/>
      </c>
      <c r="H1150" t="str">
        <f>IFERROR(IF(RawData!H1152&lt;&gt;"", VLOOKUP(TRIM(RawData!H1152),PHCODE,2,FALSE), ""), "Other")</f>
        <v/>
      </c>
      <c r="I1150" t="str">
        <f>IFERROR(IF(RawData!I1152&lt;&gt;"", VLOOKUP(TRIM(RawData!I1152),PHCODE,2,FALSE), ""), "Other")</f>
        <v/>
      </c>
      <c r="J1150" t="str">
        <f>TRIM(RawData!L1152)</f>
        <v/>
      </c>
      <c r="K1150" t="str">
        <f>'Risk Calculation Tables'!AD718</f>
        <v>Low</v>
      </c>
      <c r="L1150" t="str">
        <f>TRIM(RawData!J1152)</f>
        <v/>
      </c>
      <c r="M1150" t="str">
        <f>TRIM(RawData!K1152)</f>
        <v/>
      </c>
    </row>
    <row r="1151" spans="1:13" x14ac:dyDescent="0.3">
      <c r="A1151">
        <f>RawData!A1153</f>
        <v>0</v>
      </c>
      <c r="B1151" t="str">
        <f>IF(RawData!B1153&lt;&gt;"", (VLOOKUP(RawData!B1153,AgeCat,2,TRUE)), "")</f>
        <v/>
      </c>
      <c r="C1151" t="str">
        <f>TRIM(RawData!C1153)</f>
        <v/>
      </c>
      <c r="D1151" s="4">
        <f>RawData!D1153</f>
        <v>0</v>
      </c>
      <c r="E1151">
        <f>RawData!E1153</f>
        <v>0</v>
      </c>
      <c r="F1151" t="str">
        <f>IFERROR(IF(RawData!F1153&lt;&gt;"", VLOOKUP(TRIM(RawData!F1153),ICD10Code,2,FALSE), ""), "Other")</f>
        <v/>
      </c>
      <c r="G1151" t="str">
        <f>IFERROR(IF(RawData!G1153&lt;&gt;"", VLOOKUP(TRIM(RawData!G1153),ICD10Code,2,FALSE), ""), "Other")</f>
        <v/>
      </c>
      <c r="H1151" t="str">
        <f>IFERROR(IF(RawData!H1153&lt;&gt;"", VLOOKUP(TRIM(RawData!H1153),PHCODE,2,FALSE), ""), "Other")</f>
        <v/>
      </c>
      <c r="I1151" t="str">
        <f>IFERROR(IF(RawData!I1153&lt;&gt;"", VLOOKUP(TRIM(RawData!I1153),PHCODE,2,FALSE), ""), "Other")</f>
        <v/>
      </c>
      <c r="J1151" t="str">
        <f>TRIM(RawData!L1153)</f>
        <v/>
      </c>
      <c r="K1151" t="str">
        <f>'Risk Calculation Tables'!AD719</f>
        <v>Low</v>
      </c>
      <c r="L1151" t="str">
        <f>TRIM(RawData!J1153)</f>
        <v/>
      </c>
      <c r="M1151" t="str">
        <f>TRIM(RawData!K1153)</f>
        <v/>
      </c>
    </row>
    <row r="1152" spans="1:13" x14ac:dyDescent="0.3">
      <c r="A1152">
        <f>RawData!A1154</f>
        <v>0</v>
      </c>
      <c r="B1152" t="str">
        <f>IF(RawData!B1154&lt;&gt;"", (VLOOKUP(RawData!B1154,AgeCat,2,TRUE)), "")</f>
        <v/>
      </c>
      <c r="C1152" t="str">
        <f>TRIM(RawData!C1154)</f>
        <v/>
      </c>
      <c r="D1152" s="4">
        <f>RawData!D1154</f>
        <v>0</v>
      </c>
      <c r="E1152">
        <f>RawData!E1154</f>
        <v>0</v>
      </c>
      <c r="F1152" t="str">
        <f>IFERROR(IF(RawData!F1154&lt;&gt;"", VLOOKUP(TRIM(RawData!F1154),ICD10Code,2,FALSE), ""), "Other")</f>
        <v/>
      </c>
      <c r="G1152" t="str">
        <f>IFERROR(IF(RawData!G1154&lt;&gt;"", VLOOKUP(TRIM(RawData!G1154),ICD10Code,2,FALSE), ""), "Other")</f>
        <v/>
      </c>
      <c r="H1152" t="str">
        <f>IFERROR(IF(RawData!H1154&lt;&gt;"", VLOOKUP(TRIM(RawData!H1154),PHCODE,2,FALSE), ""), "Other")</f>
        <v/>
      </c>
      <c r="I1152" t="str">
        <f>IFERROR(IF(RawData!I1154&lt;&gt;"", VLOOKUP(TRIM(RawData!I1154),PHCODE,2,FALSE), ""), "Other")</f>
        <v/>
      </c>
      <c r="J1152" t="str">
        <f>TRIM(RawData!L1154)</f>
        <v/>
      </c>
      <c r="K1152" t="str">
        <f>'Risk Calculation Tables'!AD720</f>
        <v>Low</v>
      </c>
      <c r="L1152" t="str">
        <f>TRIM(RawData!J1154)</f>
        <v/>
      </c>
      <c r="M1152" t="str">
        <f>TRIM(RawData!K1154)</f>
        <v/>
      </c>
    </row>
    <row r="1153" spans="1:13" x14ac:dyDescent="0.3">
      <c r="A1153">
        <f>RawData!A1155</f>
        <v>0</v>
      </c>
      <c r="B1153" t="str">
        <f>IF(RawData!B1155&lt;&gt;"", (VLOOKUP(RawData!B1155,AgeCat,2,TRUE)), "")</f>
        <v/>
      </c>
      <c r="C1153" t="str">
        <f>TRIM(RawData!C1155)</f>
        <v/>
      </c>
      <c r="D1153" s="4">
        <f>RawData!D1155</f>
        <v>0</v>
      </c>
      <c r="E1153">
        <f>RawData!E1155</f>
        <v>0</v>
      </c>
      <c r="F1153" t="str">
        <f>IFERROR(IF(RawData!F1155&lt;&gt;"", VLOOKUP(TRIM(RawData!F1155),ICD10Code,2,FALSE), ""), "Other")</f>
        <v/>
      </c>
      <c r="G1153" t="str">
        <f>IFERROR(IF(RawData!G1155&lt;&gt;"", VLOOKUP(TRIM(RawData!G1155),ICD10Code,2,FALSE), ""), "Other")</f>
        <v/>
      </c>
      <c r="H1153" t="str">
        <f>IFERROR(IF(RawData!H1155&lt;&gt;"", VLOOKUP(TRIM(RawData!H1155),PHCODE,2,FALSE), ""), "Other")</f>
        <v/>
      </c>
      <c r="I1153" t="str">
        <f>IFERROR(IF(RawData!I1155&lt;&gt;"", VLOOKUP(TRIM(RawData!I1155),PHCODE,2,FALSE), ""), "Other")</f>
        <v/>
      </c>
      <c r="J1153" t="str">
        <f>TRIM(RawData!L1155)</f>
        <v/>
      </c>
      <c r="K1153" t="str">
        <f>'Risk Calculation Tables'!AD721</f>
        <v>Low</v>
      </c>
      <c r="L1153" t="str">
        <f>TRIM(RawData!J1155)</f>
        <v/>
      </c>
      <c r="M1153" t="str">
        <f>TRIM(RawData!K1155)</f>
        <v/>
      </c>
    </row>
    <row r="1154" spans="1:13" x14ac:dyDescent="0.3">
      <c r="A1154">
        <f>RawData!A1156</f>
        <v>0</v>
      </c>
      <c r="B1154" t="str">
        <f>IF(RawData!B1156&lt;&gt;"", (VLOOKUP(RawData!B1156,AgeCat,2,TRUE)), "")</f>
        <v/>
      </c>
      <c r="C1154" t="str">
        <f>TRIM(RawData!C1156)</f>
        <v/>
      </c>
      <c r="D1154" s="4">
        <f>RawData!D1156</f>
        <v>0</v>
      </c>
      <c r="E1154">
        <f>RawData!E1156</f>
        <v>0</v>
      </c>
      <c r="F1154" t="str">
        <f>IFERROR(IF(RawData!F1156&lt;&gt;"", VLOOKUP(TRIM(RawData!F1156),ICD10Code,2,FALSE), ""), "Other")</f>
        <v/>
      </c>
      <c r="G1154" t="str">
        <f>IFERROR(IF(RawData!G1156&lt;&gt;"", VLOOKUP(TRIM(RawData!G1156),ICD10Code,2,FALSE), ""), "Other")</f>
        <v/>
      </c>
      <c r="H1154" t="str">
        <f>IFERROR(IF(RawData!H1156&lt;&gt;"", VLOOKUP(TRIM(RawData!H1156),PHCODE,2,FALSE), ""), "Other")</f>
        <v/>
      </c>
      <c r="I1154" t="str">
        <f>IFERROR(IF(RawData!I1156&lt;&gt;"", VLOOKUP(TRIM(RawData!I1156),PHCODE,2,FALSE), ""), "Other")</f>
        <v/>
      </c>
      <c r="J1154" t="str">
        <f>TRIM(RawData!L1156)</f>
        <v/>
      </c>
      <c r="K1154" t="str">
        <f>'Risk Calculation Tables'!AD722</f>
        <v>Low</v>
      </c>
      <c r="L1154" t="str">
        <f>TRIM(RawData!J1156)</f>
        <v/>
      </c>
      <c r="M1154" t="str">
        <f>TRIM(RawData!K1156)</f>
        <v/>
      </c>
    </row>
    <row r="1155" spans="1:13" x14ac:dyDescent="0.3">
      <c r="A1155">
        <f>RawData!A1157</f>
        <v>0</v>
      </c>
      <c r="B1155" t="str">
        <f>IF(RawData!B1157&lt;&gt;"", (VLOOKUP(RawData!B1157,AgeCat,2,TRUE)), "")</f>
        <v/>
      </c>
      <c r="C1155" t="str">
        <f>TRIM(RawData!C1157)</f>
        <v/>
      </c>
      <c r="D1155" s="4">
        <f>RawData!D1157</f>
        <v>0</v>
      </c>
      <c r="E1155">
        <f>RawData!E1157</f>
        <v>0</v>
      </c>
      <c r="F1155" t="str">
        <f>IFERROR(IF(RawData!F1157&lt;&gt;"", VLOOKUP(TRIM(RawData!F1157),ICD10Code,2,FALSE), ""), "Other")</f>
        <v/>
      </c>
      <c r="G1155" t="str">
        <f>IFERROR(IF(RawData!G1157&lt;&gt;"", VLOOKUP(TRIM(RawData!G1157),ICD10Code,2,FALSE), ""), "Other")</f>
        <v/>
      </c>
      <c r="H1155" t="str">
        <f>IFERROR(IF(RawData!H1157&lt;&gt;"", VLOOKUP(TRIM(RawData!H1157),PHCODE,2,FALSE), ""), "Other")</f>
        <v/>
      </c>
      <c r="I1155" t="str">
        <f>IFERROR(IF(RawData!I1157&lt;&gt;"", VLOOKUP(TRIM(RawData!I1157),PHCODE,2,FALSE), ""), "Other")</f>
        <v/>
      </c>
      <c r="J1155" t="str">
        <f>TRIM(RawData!L1157)</f>
        <v/>
      </c>
      <c r="K1155" t="str">
        <f>'Risk Calculation Tables'!AD723</f>
        <v>Low</v>
      </c>
      <c r="L1155" t="str">
        <f>TRIM(RawData!J1157)</f>
        <v/>
      </c>
      <c r="M1155" t="str">
        <f>TRIM(RawData!K1157)</f>
        <v/>
      </c>
    </row>
    <row r="1156" spans="1:13" x14ac:dyDescent="0.3">
      <c r="A1156">
        <f>RawData!A1158</f>
        <v>0</v>
      </c>
      <c r="B1156" t="str">
        <f>IF(RawData!B1158&lt;&gt;"", (VLOOKUP(RawData!B1158,AgeCat,2,TRUE)), "")</f>
        <v/>
      </c>
      <c r="C1156" t="str">
        <f>TRIM(RawData!C1158)</f>
        <v/>
      </c>
      <c r="D1156" s="4">
        <f>RawData!D1158</f>
        <v>0</v>
      </c>
      <c r="E1156">
        <f>RawData!E1158</f>
        <v>0</v>
      </c>
      <c r="F1156" t="str">
        <f>IFERROR(IF(RawData!F1158&lt;&gt;"", VLOOKUP(TRIM(RawData!F1158),ICD10Code,2,FALSE), ""), "Other")</f>
        <v/>
      </c>
      <c r="G1156" t="str">
        <f>IFERROR(IF(RawData!G1158&lt;&gt;"", VLOOKUP(TRIM(RawData!G1158),ICD10Code,2,FALSE), ""), "Other")</f>
        <v/>
      </c>
      <c r="H1156" t="str">
        <f>IFERROR(IF(RawData!H1158&lt;&gt;"", VLOOKUP(TRIM(RawData!H1158),PHCODE,2,FALSE), ""), "Other")</f>
        <v/>
      </c>
      <c r="I1156" t="str">
        <f>IFERROR(IF(RawData!I1158&lt;&gt;"", VLOOKUP(TRIM(RawData!I1158),PHCODE,2,FALSE), ""), "Other")</f>
        <v/>
      </c>
      <c r="J1156" t="str">
        <f>TRIM(RawData!L1158)</f>
        <v/>
      </c>
      <c r="K1156" t="str">
        <f>'Risk Calculation Tables'!AD724</f>
        <v>Low</v>
      </c>
      <c r="L1156" t="str">
        <f>TRIM(RawData!J1158)</f>
        <v/>
      </c>
      <c r="M1156" t="str">
        <f>TRIM(RawData!K1158)</f>
        <v/>
      </c>
    </row>
    <row r="1157" spans="1:13" x14ac:dyDescent="0.3">
      <c r="A1157">
        <f>RawData!A1159</f>
        <v>0</v>
      </c>
      <c r="B1157" t="str">
        <f>IF(RawData!B1159&lt;&gt;"", (VLOOKUP(RawData!B1159,AgeCat,2,TRUE)), "")</f>
        <v/>
      </c>
      <c r="C1157" t="str">
        <f>TRIM(RawData!C1159)</f>
        <v/>
      </c>
      <c r="D1157" s="4">
        <f>RawData!D1159</f>
        <v>0</v>
      </c>
      <c r="E1157">
        <f>RawData!E1159</f>
        <v>0</v>
      </c>
      <c r="F1157" t="str">
        <f>IFERROR(IF(RawData!F1159&lt;&gt;"", VLOOKUP(TRIM(RawData!F1159),ICD10Code,2,FALSE), ""), "Other")</f>
        <v/>
      </c>
      <c r="G1157" t="str">
        <f>IFERROR(IF(RawData!G1159&lt;&gt;"", VLOOKUP(TRIM(RawData!G1159),ICD10Code,2,FALSE), ""), "Other")</f>
        <v/>
      </c>
      <c r="H1157" t="str">
        <f>IFERROR(IF(RawData!H1159&lt;&gt;"", VLOOKUP(TRIM(RawData!H1159),PHCODE,2,FALSE), ""), "Other")</f>
        <v/>
      </c>
      <c r="I1157" t="str">
        <f>IFERROR(IF(RawData!I1159&lt;&gt;"", VLOOKUP(TRIM(RawData!I1159),PHCODE,2,FALSE), ""), "Other")</f>
        <v/>
      </c>
      <c r="J1157" t="str">
        <f>TRIM(RawData!L1159)</f>
        <v/>
      </c>
      <c r="K1157" t="str">
        <f>'Risk Calculation Tables'!AD725</f>
        <v>Low</v>
      </c>
      <c r="L1157" t="str">
        <f>TRIM(RawData!J1159)</f>
        <v/>
      </c>
      <c r="M1157" t="str">
        <f>TRIM(RawData!K1159)</f>
        <v/>
      </c>
    </row>
    <row r="1158" spans="1:13" x14ac:dyDescent="0.3">
      <c r="A1158">
        <f>RawData!A1160</f>
        <v>0</v>
      </c>
      <c r="B1158" t="str">
        <f>IF(RawData!B1160&lt;&gt;"", (VLOOKUP(RawData!B1160,AgeCat,2,TRUE)), "")</f>
        <v/>
      </c>
      <c r="C1158" t="str">
        <f>TRIM(RawData!C1160)</f>
        <v/>
      </c>
      <c r="D1158" s="4">
        <f>RawData!D1160</f>
        <v>0</v>
      </c>
      <c r="E1158">
        <f>RawData!E1160</f>
        <v>0</v>
      </c>
      <c r="F1158" t="str">
        <f>IFERROR(IF(RawData!F1160&lt;&gt;"", VLOOKUP(TRIM(RawData!F1160),ICD10Code,2,FALSE), ""), "Other")</f>
        <v/>
      </c>
      <c r="G1158" t="str">
        <f>IFERROR(IF(RawData!G1160&lt;&gt;"", VLOOKUP(TRIM(RawData!G1160),ICD10Code,2,FALSE), ""), "Other")</f>
        <v/>
      </c>
      <c r="H1158" t="str">
        <f>IFERROR(IF(RawData!H1160&lt;&gt;"", VLOOKUP(TRIM(RawData!H1160),PHCODE,2,FALSE), ""), "Other")</f>
        <v/>
      </c>
      <c r="I1158" t="str">
        <f>IFERROR(IF(RawData!I1160&lt;&gt;"", VLOOKUP(TRIM(RawData!I1160),PHCODE,2,FALSE), ""), "Other")</f>
        <v/>
      </c>
      <c r="J1158" t="str">
        <f>TRIM(RawData!L1160)</f>
        <v/>
      </c>
      <c r="K1158" t="str">
        <f>'Risk Calculation Tables'!AD726</f>
        <v>Low</v>
      </c>
      <c r="L1158" t="str">
        <f>TRIM(RawData!J1160)</f>
        <v/>
      </c>
      <c r="M1158" t="str">
        <f>TRIM(RawData!K1160)</f>
        <v/>
      </c>
    </row>
    <row r="1159" spans="1:13" x14ac:dyDescent="0.3">
      <c r="A1159">
        <f>RawData!A1161</f>
        <v>0</v>
      </c>
      <c r="B1159" t="str">
        <f>IF(RawData!B1161&lt;&gt;"", (VLOOKUP(RawData!B1161,AgeCat,2,TRUE)), "")</f>
        <v/>
      </c>
      <c r="C1159" t="str">
        <f>TRIM(RawData!C1161)</f>
        <v/>
      </c>
      <c r="D1159" s="4">
        <f>RawData!D1161</f>
        <v>0</v>
      </c>
      <c r="E1159">
        <f>RawData!E1161</f>
        <v>0</v>
      </c>
      <c r="F1159" t="str">
        <f>IFERROR(IF(RawData!F1161&lt;&gt;"", VLOOKUP(TRIM(RawData!F1161),ICD10Code,2,FALSE), ""), "Other")</f>
        <v/>
      </c>
      <c r="G1159" t="str">
        <f>IFERROR(IF(RawData!G1161&lt;&gt;"", VLOOKUP(TRIM(RawData!G1161),ICD10Code,2,FALSE), ""), "Other")</f>
        <v/>
      </c>
      <c r="H1159" t="str">
        <f>IFERROR(IF(RawData!H1161&lt;&gt;"", VLOOKUP(TRIM(RawData!H1161),PHCODE,2,FALSE), ""), "Other")</f>
        <v/>
      </c>
      <c r="I1159" t="str">
        <f>IFERROR(IF(RawData!I1161&lt;&gt;"", VLOOKUP(TRIM(RawData!I1161),PHCODE,2,FALSE), ""), "Other")</f>
        <v/>
      </c>
      <c r="J1159" t="str">
        <f>TRIM(RawData!L1161)</f>
        <v/>
      </c>
      <c r="K1159" t="str">
        <f>'Risk Calculation Tables'!AD727</f>
        <v>Low</v>
      </c>
      <c r="L1159" t="str">
        <f>TRIM(RawData!J1161)</f>
        <v/>
      </c>
      <c r="M1159" t="str">
        <f>TRIM(RawData!K1161)</f>
        <v/>
      </c>
    </row>
    <row r="1160" spans="1:13" x14ac:dyDescent="0.3">
      <c r="A1160">
        <f>RawData!A1162</f>
        <v>0</v>
      </c>
      <c r="B1160" t="str">
        <f>IF(RawData!B1162&lt;&gt;"", (VLOOKUP(RawData!B1162,AgeCat,2,TRUE)), "")</f>
        <v/>
      </c>
      <c r="C1160" t="str">
        <f>TRIM(RawData!C1162)</f>
        <v/>
      </c>
      <c r="D1160" s="4">
        <f>RawData!D1162</f>
        <v>0</v>
      </c>
      <c r="E1160">
        <f>RawData!E1162</f>
        <v>0</v>
      </c>
      <c r="F1160" t="str">
        <f>IFERROR(IF(RawData!F1162&lt;&gt;"", VLOOKUP(TRIM(RawData!F1162),ICD10Code,2,FALSE), ""), "Other")</f>
        <v/>
      </c>
      <c r="G1160" t="str">
        <f>IFERROR(IF(RawData!G1162&lt;&gt;"", VLOOKUP(TRIM(RawData!G1162),ICD10Code,2,FALSE), ""), "Other")</f>
        <v/>
      </c>
      <c r="H1160" t="str">
        <f>IFERROR(IF(RawData!H1162&lt;&gt;"", VLOOKUP(TRIM(RawData!H1162),PHCODE,2,FALSE), ""), "Other")</f>
        <v/>
      </c>
      <c r="I1160" t="str">
        <f>IFERROR(IF(RawData!I1162&lt;&gt;"", VLOOKUP(TRIM(RawData!I1162),PHCODE,2,FALSE), ""), "Other")</f>
        <v/>
      </c>
      <c r="J1160" t="str">
        <f>TRIM(RawData!L1162)</f>
        <v/>
      </c>
      <c r="K1160" t="str">
        <f>'Risk Calculation Tables'!AD728</f>
        <v>Low</v>
      </c>
      <c r="L1160" t="str">
        <f>TRIM(RawData!J1162)</f>
        <v/>
      </c>
      <c r="M1160" t="str">
        <f>TRIM(RawData!K1162)</f>
        <v/>
      </c>
    </row>
    <row r="1161" spans="1:13" x14ac:dyDescent="0.3">
      <c r="A1161">
        <f>RawData!A1163</f>
        <v>0</v>
      </c>
      <c r="B1161" t="str">
        <f>IF(RawData!B1163&lt;&gt;"", (VLOOKUP(RawData!B1163,AgeCat,2,TRUE)), "")</f>
        <v/>
      </c>
      <c r="C1161" t="str">
        <f>TRIM(RawData!C1163)</f>
        <v/>
      </c>
      <c r="D1161" s="4">
        <f>RawData!D1163</f>
        <v>0</v>
      </c>
      <c r="E1161">
        <f>RawData!E1163</f>
        <v>0</v>
      </c>
      <c r="F1161" t="str">
        <f>IFERROR(IF(RawData!F1163&lt;&gt;"", VLOOKUP(TRIM(RawData!F1163),ICD10Code,2,FALSE), ""), "Other")</f>
        <v/>
      </c>
      <c r="G1161" t="str">
        <f>IFERROR(IF(RawData!G1163&lt;&gt;"", VLOOKUP(TRIM(RawData!G1163),ICD10Code,2,FALSE), ""), "Other")</f>
        <v/>
      </c>
      <c r="H1161" t="str">
        <f>IFERROR(IF(RawData!H1163&lt;&gt;"", VLOOKUP(TRIM(RawData!H1163),PHCODE,2,FALSE), ""), "Other")</f>
        <v/>
      </c>
      <c r="I1161" t="str">
        <f>IFERROR(IF(RawData!I1163&lt;&gt;"", VLOOKUP(TRIM(RawData!I1163),PHCODE,2,FALSE), ""), "Other")</f>
        <v/>
      </c>
      <c r="J1161" t="str">
        <f>TRIM(RawData!L1163)</f>
        <v/>
      </c>
      <c r="K1161" t="str">
        <f>'Risk Calculation Tables'!AD729</f>
        <v>Low</v>
      </c>
      <c r="L1161" t="str">
        <f>TRIM(RawData!J1163)</f>
        <v/>
      </c>
      <c r="M1161" t="str">
        <f>TRIM(RawData!K1163)</f>
        <v/>
      </c>
    </row>
    <row r="1162" spans="1:13" x14ac:dyDescent="0.3">
      <c r="A1162">
        <f>RawData!A1164</f>
        <v>0</v>
      </c>
      <c r="B1162" t="str">
        <f>IF(RawData!B1164&lt;&gt;"", (VLOOKUP(RawData!B1164,AgeCat,2,TRUE)), "")</f>
        <v/>
      </c>
      <c r="C1162" t="str">
        <f>TRIM(RawData!C1164)</f>
        <v/>
      </c>
      <c r="D1162" s="4">
        <f>RawData!D1164</f>
        <v>0</v>
      </c>
      <c r="E1162">
        <f>RawData!E1164</f>
        <v>0</v>
      </c>
      <c r="F1162" t="str">
        <f>IFERROR(IF(RawData!F1164&lt;&gt;"", VLOOKUP(TRIM(RawData!F1164),ICD10Code,2,FALSE), ""), "Other")</f>
        <v/>
      </c>
      <c r="G1162" t="str">
        <f>IFERROR(IF(RawData!G1164&lt;&gt;"", VLOOKUP(TRIM(RawData!G1164),ICD10Code,2,FALSE), ""), "Other")</f>
        <v/>
      </c>
      <c r="H1162" t="str">
        <f>IFERROR(IF(RawData!H1164&lt;&gt;"", VLOOKUP(TRIM(RawData!H1164),PHCODE,2,FALSE), ""), "Other")</f>
        <v/>
      </c>
      <c r="I1162" t="str">
        <f>IFERROR(IF(RawData!I1164&lt;&gt;"", VLOOKUP(TRIM(RawData!I1164),PHCODE,2,FALSE), ""), "Other")</f>
        <v/>
      </c>
      <c r="J1162" t="str">
        <f>TRIM(RawData!L1164)</f>
        <v/>
      </c>
      <c r="K1162" t="str">
        <f>'Risk Calculation Tables'!AD730</f>
        <v>Low</v>
      </c>
      <c r="L1162" t="str">
        <f>TRIM(RawData!J1164)</f>
        <v/>
      </c>
      <c r="M1162" t="str">
        <f>TRIM(RawData!K1164)</f>
        <v/>
      </c>
    </row>
    <row r="1163" spans="1:13" x14ac:dyDescent="0.3">
      <c r="A1163">
        <f>RawData!A1165</f>
        <v>0</v>
      </c>
      <c r="B1163" t="str">
        <f>IF(RawData!B1165&lt;&gt;"", (VLOOKUP(RawData!B1165,AgeCat,2,TRUE)), "")</f>
        <v/>
      </c>
      <c r="C1163" t="str">
        <f>TRIM(RawData!C1165)</f>
        <v/>
      </c>
      <c r="D1163" s="4">
        <f>RawData!D1165</f>
        <v>0</v>
      </c>
      <c r="E1163">
        <f>RawData!E1165</f>
        <v>0</v>
      </c>
      <c r="F1163" t="str">
        <f>IFERROR(IF(RawData!F1165&lt;&gt;"", VLOOKUP(TRIM(RawData!F1165),ICD10Code,2,FALSE), ""), "Other")</f>
        <v/>
      </c>
      <c r="G1163" t="str">
        <f>IFERROR(IF(RawData!G1165&lt;&gt;"", VLOOKUP(TRIM(RawData!G1165),ICD10Code,2,FALSE), ""), "Other")</f>
        <v/>
      </c>
      <c r="H1163" t="str">
        <f>IFERROR(IF(RawData!H1165&lt;&gt;"", VLOOKUP(TRIM(RawData!H1165),PHCODE,2,FALSE), ""), "Other")</f>
        <v/>
      </c>
      <c r="I1163" t="str">
        <f>IFERROR(IF(RawData!I1165&lt;&gt;"", VLOOKUP(TRIM(RawData!I1165),PHCODE,2,FALSE), ""), "Other")</f>
        <v/>
      </c>
      <c r="J1163" t="str">
        <f>TRIM(RawData!L1165)</f>
        <v/>
      </c>
      <c r="K1163" t="str">
        <f>'Risk Calculation Tables'!AD731</f>
        <v>Low</v>
      </c>
      <c r="L1163" t="str">
        <f>TRIM(RawData!J1165)</f>
        <v/>
      </c>
      <c r="M1163" t="str">
        <f>TRIM(RawData!K1165)</f>
        <v/>
      </c>
    </row>
    <row r="1164" spans="1:13" x14ac:dyDescent="0.3">
      <c r="A1164">
        <f>RawData!A1166</f>
        <v>0</v>
      </c>
      <c r="B1164" t="str">
        <f>IF(RawData!B1166&lt;&gt;"", (VLOOKUP(RawData!B1166,AgeCat,2,TRUE)), "")</f>
        <v/>
      </c>
      <c r="C1164" t="str">
        <f>TRIM(RawData!C1166)</f>
        <v/>
      </c>
      <c r="D1164" s="4">
        <f>RawData!D1166</f>
        <v>0</v>
      </c>
      <c r="E1164">
        <f>RawData!E1166</f>
        <v>0</v>
      </c>
      <c r="F1164" t="str">
        <f>IFERROR(IF(RawData!F1166&lt;&gt;"", VLOOKUP(TRIM(RawData!F1166),ICD10Code,2,FALSE), ""), "Other")</f>
        <v/>
      </c>
      <c r="G1164" t="str">
        <f>IFERROR(IF(RawData!G1166&lt;&gt;"", VLOOKUP(TRIM(RawData!G1166),ICD10Code,2,FALSE), ""), "Other")</f>
        <v/>
      </c>
      <c r="H1164" t="str">
        <f>IFERROR(IF(RawData!H1166&lt;&gt;"", VLOOKUP(TRIM(RawData!H1166),PHCODE,2,FALSE), ""), "Other")</f>
        <v/>
      </c>
      <c r="I1164" t="str">
        <f>IFERROR(IF(RawData!I1166&lt;&gt;"", VLOOKUP(TRIM(RawData!I1166),PHCODE,2,FALSE), ""), "Other")</f>
        <v/>
      </c>
      <c r="J1164" t="str">
        <f>TRIM(RawData!L1166)</f>
        <v/>
      </c>
      <c r="K1164" t="str">
        <f>'Risk Calculation Tables'!AD732</f>
        <v>Low</v>
      </c>
      <c r="L1164" t="str">
        <f>TRIM(RawData!J1166)</f>
        <v/>
      </c>
      <c r="M1164" t="str">
        <f>TRIM(RawData!K1166)</f>
        <v/>
      </c>
    </row>
    <row r="1165" spans="1:13" x14ac:dyDescent="0.3">
      <c r="A1165">
        <f>RawData!A1167</f>
        <v>0</v>
      </c>
      <c r="B1165" t="str">
        <f>IF(RawData!B1167&lt;&gt;"", (VLOOKUP(RawData!B1167,AgeCat,2,TRUE)), "")</f>
        <v/>
      </c>
      <c r="C1165" t="str">
        <f>TRIM(RawData!C1167)</f>
        <v/>
      </c>
      <c r="D1165" s="4">
        <f>RawData!D1167</f>
        <v>0</v>
      </c>
      <c r="E1165">
        <f>RawData!E1167</f>
        <v>0</v>
      </c>
      <c r="F1165" t="str">
        <f>IFERROR(IF(RawData!F1167&lt;&gt;"", VLOOKUP(TRIM(RawData!F1167),ICD10Code,2,FALSE), ""), "Other")</f>
        <v/>
      </c>
      <c r="G1165" t="str">
        <f>IFERROR(IF(RawData!G1167&lt;&gt;"", VLOOKUP(TRIM(RawData!G1167),ICD10Code,2,FALSE), ""), "Other")</f>
        <v/>
      </c>
      <c r="H1165" t="str">
        <f>IFERROR(IF(RawData!H1167&lt;&gt;"", VLOOKUP(TRIM(RawData!H1167),PHCODE,2,FALSE), ""), "Other")</f>
        <v/>
      </c>
      <c r="I1165" t="str">
        <f>IFERROR(IF(RawData!I1167&lt;&gt;"", VLOOKUP(TRIM(RawData!I1167),PHCODE,2,FALSE), ""), "Other")</f>
        <v/>
      </c>
      <c r="J1165" t="str">
        <f>TRIM(RawData!L1167)</f>
        <v/>
      </c>
      <c r="K1165" t="str">
        <f>'Risk Calculation Tables'!AD733</f>
        <v>Low</v>
      </c>
      <c r="L1165" t="str">
        <f>TRIM(RawData!J1167)</f>
        <v/>
      </c>
      <c r="M1165" t="str">
        <f>TRIM(RawData!K1167)</f>
        <v/>
      </c>
    </row>
    <row r="1166" spans="1:13" x14ac:dyDescent="0.3">
      <c r="A1166">
        <f>RawData!A1168</f>
        <v>0</v>
      </c>
      <c r="B1166" t="str">
        <f>IF(RawData!B1168&lt;&gt;"", (VLOOKUP(RawData!B1168,AgeCat,2,TRUE)), "")</f>
        <v/>
      </c>
      <c r="C1166" t="str">
        <f>TRIM(RawData!C1168)</f>
        <v/>
      </c>
      <c r="D1166" s="4">
        <f>RawData!D1168</f>
        <v>0</v>
      </c>
      <c r="E1166">
        <f>RawData!E1168</f>
        <v>0</v>
      </c>
      <c r="F1166" t="str">
        <f>IFERROR(IF(RawData!F1168&lt;&gt;"", VLOOKUP(TRIM(RawData!F1168),ICD10Code,2,FALSE), ""), "Other")</f>
        <v/>
      </c>
      <c r="G1166" t="str">
        <f>IFERROR(IF(RawData!G1168&lt;&gt;"", VLOOKUP(TRIM(RawData!G1168),ICD10Code,2,FALSE), ""), "Other")</f>
        <v/>
      </c>
      <c r="H1166" t="str">
        <f>IFERROR(IF(RawData!H1168&lt;&gt;"", VLOOKUP(TRIM(RawData!H1168),PHCODE,2,FALSE), ""), "Other")</f>
        <v/>
      </c>
      <c r="I1166" t="str">
        <f>IFERROR(IF(RawData!I1168&lt;&gt;"", VLOOKUP(TRIM(RawData!I1168),PHCODE,2,FALSE), ""), "Other")</f>
        <v/>
      </c>
      <c r="J1166" t="str">
        <f>TRIM(RawData!L1168)</f>
        <v/>
      </c>
      <c r="K1166" t="str">
        <f>'Risk Calculation Tables'!AD734</f>
        <v>Low</v>
      </c>
      <c r="L1166" t="str">
        <f>TRIM(RawData!J1168)</f>
        <v/>
      </c>
      <c r="M1166" t="str">
        <f>TRIM(RawData!K1168)</f>
        <v/>
      </c>
    </row>
    <row r="1167" spans="1:13" x14ac:dyDescent="0.3">
      <c r="A1167">
        <f>RawData!A1169</f>
        <v>0</v>
      </c>
      <c r="B1167" t="str">
        <f>IF(RawData!B1169&lt;&gt;"", (VLOOKUP(RawData!B1169,AgeCat,2,TRUE)), "")</f>
        <v/>
      </c>
      <c r="C1167" t="str">
        <f>TRIM(RawData!C1169)</f>
        <v/>
      </c>
      <c r="D1167" s="4">
        <f>RawData!D1169</f>
        <v>0</v>
      </c>
      <c r="E1167">
        <f>RawData!E1169</f>
        <v>0</v>
      </c>
      <c r="F1167" t="str">
        <f>IFERROR(IF(RawData!F1169&lt;&gt;"", VLOOKUP(TRIM(RawData!F1169),ICD10Code,2,FALSE), ""), "Other")</f>
        <v/>
      </c>
      <c r="G1167" t="str">
        <f>IFERROR(IF(RawData!G1169&lt;&gt;"", VLOOKUP(TRIM(RawData!G1169),ICD10Code,2,FALSE), ""), "Other")</f>
        <v/>
      </c>
      <c r="H1167" t="str">
        <f>IFERROR(IF(RawData!H1169&lt;&gt;"", VLOOKUP(TRIM(RawData!H1169),PHCODE,2,FALSE), ""), "Other")</f>
        <v/>
      </c>
      <c r="I1167" t="str">
        <f>IFERROR(IF(RawData!I1169&lt;&gt;"", VLOOKUP(TRIM(RawData!I1169),PHCODE,2,FALSE), ""), "Other")</f>
        <v/>
      </c>
      <c r="J1167" t="str">
        <f>TRIM(RawData!L1169)</f>
        <v/>
      </c>
      <c r="K1167" t="str">
        <f>'Risk Calculation Tables'!AD735</f>
        <v>Low</v>
      </c>
      <c r="L1167" t="str">
        <f>TRIM(RawData!J1169)</f>
        <v/>
      </c>
      <c r="M1167" t="str">
        <f>TRIM(RawData!K1169)</f>
        <v/>
      </c>
    </row>
    <row r="1168" spans="1:13" x14ac:dyDescent="0.3">
      <c r="A1168">
        <f>RawData!A1170</f>
        <v>0</v>
      </c>
      <c r="B1168" t="str">
        <f>IF(RawData!B1170&lt;&gt;"", (VLOOKUP(RawData!B1170,AgeCat,2,TRUE)), "")</f>
        <v/>
      </c>
      <c r="C1168" t="str">
        <f>TRIM(RawData!C1170)</f>
        <v/>
      </c>
      <c r="D1168" s="4">
        <f>RawData!D1170</f>
        <v>0</v>
      </c>
      <c r="E1168">
        <f>RawData!E1170</f>
        <v>0</v>
      </c>
      <c r="F1168" t="str">
        <f>IFERROR(IF(RawData!F1170&lt;&gt;"", VLOOKUP(TRIM(RawData!F1170),ICD10Code,2,FALSE), ""), "Other")</f>
        <v/>
      </c>
      <c r="G1168" t="str">
        <f>IFERROR(IF(RawData!G1170&lt;&gt;"", VLOOKUP(TRIM(RawData!G1170),ICD10Code,2,FALSE), ""), "Other")</f>
        <v/>
      </c>
      <c r="H1168" t="str">
        <f>IFERROR(IF(RawData!H1170&lt;&gt;"", VLOOKUP(TRIM(RawData!H1170),PHCODE,2,FALSE), ""), "Other")</f>
        <v/>
      </c>
      <c r="I1168" t="str">
        <f>IFERROR(IF(RawData!I1170&lt;&gt;"", VLOOKUP(TRIM(RawData!I1170),PHCODE,2,FALSE), ""), "Other")</f>
        <v/>
      </c>
      <c r="J1168" t="str">
        <f>TRIM(RawData!L1170)</f>
        <v/>
      </c>
      <c r="K1168" t="str">
        <f>'Risk Calculation Tables'!AD736</f>
        <v>Low</v>
      </c>
      <c r="L1168" t="str">
        <f>TRIM(RawData!J1170)</f>
        <v/>
      </c>
      <c r="M1168" t="str">
        <f>TRIM(RawData!K1170)</f>
        <v/>
      </c>
    </row>
    <row r="1169" spans="1:13" x14ac:dyDescent="0.3">
      <c r="A1169">
        <f>RawData!A1171</f>
        <v>0</v>
      </c>
      <c r="B1169" t="str">
        <f>IF(RawData!B1171&lt;&gt;"", (VLOOKUP(RawData!B1171,AgeCat,2,TRUE)), "")</f>
        <v/>
      </c>
      <c r="C1169" t="str">
        <f>TRIM(RawData!C1171)</f>
        <v/>
      </c>
      <c r="D1169" s="4">
        <f>RawData!D1171</f>
        <v>0</v>
      </c>
      <c r="E1169">
        <f>RawData!E1171</f>
        <v>0</v>
      </c>
      <c r="F1169" t="str">
        <f>IFERROR(IF(RawData!F1171&lt;&gt;"", VLOOKUP(TRIM(RawData!F1171),ICD10Code,2,FALSE), ""), "Other")</f>
        <v/>
      </c>
      <c r="G1169" t="str">
        <f>IFERROR(IF(RawData!G1171&lt;&gt;"", VLOOKUP(TRIM(RawData!G1171),ICD10Code,2,FALSE), ""), "Other")</f>
        <v/>
      </c>
      <c r="H1169" t="str">
        <f>IFERROR(IF(RawData!H1171&lt;&gt;"", VLOOKUP(TRIM(RawData!H1171),PHCODE,2,FALSE), ""), "Other")</f>
        <v/>
      </c>
      <c r="I1169" t="str">
        <f>IFERROR(IF(RawData!I1171&lt;&gt;"", VLOOKUP(TRIM(RawData!I1171),PHCODE,2,FALSE), ""), "Other")</f>
        <v/>
      </c>
      <c r="J1169" t="str">
        <f>TRIM(RawData!L1171)</f>
        <v/>
      </c>
      <c r="K1169" t="str">
        <f>'Risk Calculation Tables'!AD737</f>
        <v>Low</v>
      </c>
      <c r="L1169" t="str">
        <f>TRIM(RawData!J1171)</f>
        <v/>
      </c>
      <c r="M1169" t="str">
        <f>TRIM(RawData!K1171)</f>
        <v/>
      </c>
    </row>
    <row r="1170" spans="1:13" x14ac:dyDescent="0.3">
      <c r="A1170">
        <f>RawData!A1172</f>
        <v>0</v>
      </c>
      <c r="B1170" t="str">
        <f>IF(RawData!B1172&lt;&gt;"", (VLOOKUP(RawData!B1172,AgeCat,2,TRUE)), "")</f>
        <v/>
      </c>
      <c r="C1170" t="str">
        <f>TRIM(RawData!C1172)</f>
        <v/>
      </c>
      <c r="D1170" s="4">
        <f>RawData!D1172</f>
        <v>0</v>
      </c>
      <c r="E1170">
        <f>RawData!E1172</f>
        <v>0</v>
      </c>
      <c r="F1170" t="str">
        <f>IFERROR(IF(RawData!F1172&lt;&gt;"", VLOOKUP(TRIM(RawData!F1172),ICD10Code,2,FALSE), ""), "Other")</f>
        <v/>
      </c>
      <c r="G1170" t="str">
        <f>IFERROR(IF(RawData!G1172&lt;&gt;"", VLOOKUP(TRIM(RawData!G1172),ICD10Code,2,FALSE), ""), "Other")</f>
        <v/>
      </c>
      <c r="H1170" t="str">
        <f>IFERROR(IF(RawData!H1172&lt;&gt;"", VLOOKUP(TRIM(RawData!H1172),PHCODE,2,FALSE), ""), "Other")</f>
        <v/>
      </c>
      <c r="I1170" t="str">
        <f>IFERROR(IF(RawData!I1172&lt;&gt;"", VLOOKUP(TRIM(RawData!I1172),PHCODE,2,FALSE), ""), "Other")</f>
        <v/>
      </c>
      <c r="J1170" t="str">
        <f>TRIM(RawData!L1172)</f>
        <v/>
      </c>
      <c r="K1170" t="str">
        <f>'Risk Calculation Tables'!AD738</f>
        <v>Low</v>
      </c>
      <c r="L1170" t="str">
        <f>TRIM(RawData!J1172)</f>
        <v/>
      </c>
      <c r="M1170" t="str">
        <f>TRIM(RawData!K1172)</f>
        <v/>
      </c>
    </row>
    <row r="1171" spans="1:13" x14ac:dyDescent="0.3">
      <c r="A1171">
        <f>RawData!A1173</f>
        <v>0</v>
      </c>
      <c r="B1171" t="str">
        <f>IF(RawData!B1173&lt;&gt;"", (VLOOKUP(RawData!B1173,AgeCat,2,TRUE)), "")</f>
        <v/>
      </c>
      <c r="C1171" t="str">
        <f>TRIM(RawData!C1173)</f>
        <v/>
      </c>
      <c r="D1171" s="4">
        <f>RawData!D1173</f>
        <v>0</v>
      </c>
      <c r="E1171">
        <f>RawData!E1173</f>
        <v>0</v>
      </c>
      <c r="F1171" t="str">
        <f>IFERROR(IF(RawData!F1173&lt;&gt;"", VLOOKUP(TRIM(RawData!F1173),ICD10Code,2,FALSE), ""), "Other")</f>
        <v/>
      </c>
      <c r="G1171" t="str">
        <f>IFERROR(IF(RawData!G1173&lt;&gt;"", VLOOKUP(TRIM(RawData!G1173),ICD10Code,2,FALSE), ""), "Other")</f>
        <v/>
      </c>
      <c r="H1171" t="str">
        <f>IFERROR(IF(RawData!H1173&lt;&gt;"", VLOOKUP(TRIM(RawData!H1173),PHCODE,2,FALSE), ""), "Other")</f>
        <v/>
      </c>
      <c r="I1171" t="str">
        <f>IFERROR(IF(RawData!I1173&lt;&gt;"", VLOOKUP(TRIM(RawData!I1173),PHCODE,2,FALSE), ""), "Other")</f>
        <v/>
      </c>
      <c r="J1171" t="str">
        <f>TRIM(RawData!L1173)</f>
        <v/>
      </c>
      <c r="K1171" t="str">
        <f>'Risk Calculation Tables'!AD739</f>
        <v>Low</v>
      </c>
      <c r="L1171" t="str">
        <f>TRIM(RawData!J1173)</f>
        <v/>
      </c>
      <c r="M1171" t="str">
        <f>TRIM(RawData!K1173)</f>
        <v/>
      </c>
    </row>
    <row r="1172" spans="1:13" x14ac:dyDescent="0.3">
      <c r="A1172">
        <f>RawData!A1174</f>
        <v>0</v>
      </c>
      <c r="B1172" t="str">
        <f>IF(RawData!B1174&lt;&gt;"", (VLOOKUP(RawData!B1174,AgeCat,2,TRUE)), "")</f>
        <v/>
      </c>
      <c r="C1172" t="str">
        <f>TRIM(RawData!C1174)</f>
        <v/>
      </c>
      <c r="D1172" s="4">
        <f>RawData!D1174</f>
        <v>0</v>
      </c>
      <c r="E1172">
        <f>RawData!E1174</f>
        <v>0</v>
      </c>
      <c r="F1172" t="str">
        <f>IFERROR(IF(RawData!F1174&lt;&gt;"", VLOOKUP(TRIM(RawData!F1174),ICD10Code,2,FALSE), ""), "Other")</f>
        <v/>
      </c>
      <c r="G1172" t="str">
        <f>IFERROR(IF(RawData!G1174&lt;&gt;"", VLOOKUP(TRIM(RawData!G1174),ICD10Code,2,FALSE), ""), "Other")</f>
        <v/>
      </c>
      <c r="H1172" t="str">
        <f>IFERROR(IF(RawData!H1174&lt;&gt;"", VLOOKUP(TRIM(RawData!H1174),PHCODE,2,FALSE), ""), "Other")</f>
        <v/>
      </c>
      <c r="I1172" t="str">
        <f>IFERROR(IF(RawData!I1174&lt;&gt;"", VLOOKUP(TRIM(RawData!I1174),PHCODE,2,FALSE), ""), "Other")</f>
        <v/>
      </c>
      <c r="J1172" t="str">
        <f>TRIM(RawData!L1174)</f>
        <v/>
      </c>
      <c r="K1172" t="str">
        <f>'Risk Calculation Tables'!AD740</f>
        <v>Low</v>
      </c>
      <c r="L1172" t="str">
        <f>TRIM(RawData!J1174)</f>
        <v/>
      </c>
      <c r="M1172" t="str">
        <f>TRIM(RawData!K1174)</f>
        <v/>
      </c>
    </row>
    <row r="1173" spans="1:13" x14ac:dyDescent="0.3">
      <c r="A1173">
        <f>RawData!A1175</f>
        <v>0</v>
      </c>
      <c r="B1173" t="str">
        <f>IF(RawData!B1175&lt;&gt;"", (VLOOKUP(RawData!B1175,AgeCat,2,TRUE)), "")</f>
        <v/>
      </c>
      <c r="C1173" t="str">
        <f>TRIM(RawData!C1175)</f>
        <v/>
      </c>
      <c r="D1173" s="4">
        <f>RawData!D1175</f>
        <v>0</v>
      </c>
      <c r="E1173">
        <f>RawData!E1175</f>
        <v>0</v>
      </c>
      <c r="F1173" t="str">
        <f>IFERROR(IF(RawData!F1175&lt;&gt;"", VLOOKUP(TRIM(RawData!F1175),ICD10Code,2,FALSE), ""), "Other")</f>
        <v/>
      </c>
      <c r="G1173" t="str">
        <f>IFERROR(IF(RawData!G1175&lt;&gt;"", VLOOKUP(TRIM(RawData!G1175),ICD10Code,2,FALSE), ""), "Other")</f>
        <v/>
      </c>
      <c r="H1173" t="str">
        <f>IFERROR(IF(RawData!H1175&lt;&gt;"", VLOOKUP(TRIM(RawData!H1175),PHCODE,2,FALSE), ""), "Other")</f>
        <v/>
      </c>
      <c r="I1173" t="str">
        <f>IFERROR(IF(RawData!I1175&lt;&gt;"", VLOOKUP(TRIM(RawData!I1175),PHCODE,2,FALSE), ""), "Other")</f>
        <v/>
      </c>
      <c r="J1173" t="str">
        <f>TRIM(RawData!L1175)</f>
        <v/>
      </c>
      <c r="K1173" t="str">
        <f>'Risk Calculation Tables'!AD741</f>
        <v>Low</v>
      </c>
      <c r="L1173" t="str">
        <f>TRIM(RawData!J1175)</f>
        <v/>
      </c>
      <c r="M1173" t="str">
        <f>TRIM(RawData!K1175)</f>
        <v/>
      </c>
    </row>
    <row r="1174" spans="1:13" x14ac:dyDescent="0.3">
      <c r="A1174">
        <f>RawData!A1176</f>
        <v>0</v>
      </c>
      <c r="B1174" t="str">
        <f>IF(RawData!B1176&lt;&gt;"", (VLOOKUP(RawData!B1176,AgeCat,2,TRUE)), "")</f>
        <v/>
      </c>
      <c r="C1174" t="str">
        <f>TRIM(RawData!C1176)</f>
        <v/>
      </c>
      <c r="D1174" s="4">
        <f>RawData!D1176</f>
        <v>0</v>
      </c>
      <c r="E1174">
        <f>RawData!E1176</f>
        <v>0</v>
      </c>
      <c r="F1174" t="str">
        <f>IFERROR(IF(RawData!F1176&lt;&gt;"", VLOOKUP(TRIM(RawData!F1176),ICD10Code,2,FALSE), ""), "Other")</f>
        <v/>
      </c>
      <c r="G1174" t="str">
        <f>IFERROR(IF(RawData!G1176&lt;&gt;"", VLOOKUP(TRIM(RawData!G1176),ICD10Code,2,FALSE), ""), "Other")</f>
        <v/>
      </c>
      <c r="H1174" t="str">
        <f>IFERROR(IF(RawData!H1176&lt;&gt;"", VLOOKUP(TRIM(RawData!H1176),PHCODE,2,FALSE), ""), "Other")</f>
        <v/>
      </c>
      <c r="I1174" t="str">
        <f>IFERROR(IF(RawData!I1176&lt;&gt;"", VLOOKUP(TRIM(RawData!I1176),PHCODE,2,FALSE), ""), "Other")</f>
        <v/>
      </c>
      <c r="J1174" t="str">
        <f>TRIM(RawData!L1176)</f>
        <v/>
      </c>
      <c r="K1174" t="str">
        <f>'Risk Calculation Tables'!AD742</f>
        <v>Low</v>
      </c>
      <c r="L1174" t="str">
        <f>TRIM(RawData!J1176)</f>
        <v/>
      </c>
      <c r="M1174" t="str">
        <f>TRIM(RawData!K1176)</f>
        <v/>
      </c>
    </row>
    <row r="1175" spans="1:13" x14ac:dyDescent="0.3">
      <c r="A1175">
        <f>RawData!A1177</f>
        <v>0</v>
      </c>
      <c r="B1175" t="str">
        <f>IF(RawData!B1177&lt;&gt;"", (VLOOKUP(RawData!B1177,AgeCat,2,TRUE)), "")</f>
        <v/>
      </c>
      <c r="C1175" t="str">
        <f>TRIM(RawData!C1177)</f>
        <v/>
      </c>
      <c r="D1175" s="4">
        <f>RawData!D1177</f>
        <v>0</v>
      </c>
      <c r="E1175">
        <f>RawData!E1177</f>
        <v>0</v>
      </c>
      <c r="F1175" t="str">
        <f>IFERROR(IF(RawData!F1177&lt;&gt;"", VLOOKUP(TRIM(RawData!F1177),ICD10Code,2,FALSE), ""), "Other")</f>
        <v/>
      </c>
      <c r="G1175" t="str">
        <f>IFERROR(IF(RawData!G1177&lt;&gt;"", VLOOKUP(TRIM(RawData!G1177),ICD10Code,2,FALSE), ""), "Other")</f>
        <v/>
      </c>
      <c r="H1175" t="str">
        <f>IFERROR(IF(RawData!H1177&lt;&gt;"", VLOOKUP(TRIM(RawData!H1177),PHCODE,2,FALSE), ""), "Other")</f>
        <v/>
      </c>
      <c r="I1175" t="str">
        <f>IFERROR(IF(RawData!I1177&lt;&gt;"", VLOOKUP(TRIM(RawData!I1177),PHCODE,2,FALSE), ""), "Other")</f>
        <v/>
      </c>
      <c r="J1175" t="str">
        <f>TRIM(RawData!L1177)</f>
        <v/>
      </c>
      <c r="K1175" t="str">
        <f>'Risk Calculation Tables'!AD743</f>
        <v>Low</v>
      </c>
      <c r="L1175" t="str">
        <f>TRIM(RawData!J1177)</f>
        <v/>
      </c>
      <c r="M1175" t="str">
        <f>TRIM(RawData!K1177)</f>
        <v/>
      </c>
    </row>
    <row r="1176" spans="1:13" x14ac:dyDescent="0.3">
      <c r="A1176">
        <f>RawData!A1178</f>
        <v>0</v>
      </c>
      <c r="B1176" t="str">
        <f>IF(RawData!B1178&lt;&gt;"", (VLOOKUP(RawData!B1178,AgeCat,2,TRUE)), "")</f>
        <v/>
      </c>
      <c r="C1176" t="str">
        <f>TRIM(RawData!C1178)</f>
        <v/>
      </c>
      <c r="D1176" s="4">
        <f>RawData!D1178</f>
        <v>0</v>
      </c>
      <c r="E1176">
        <f>RawData!E1178</f>
        <v>0</v>
      </c>
      <c r="F1176" t="str">
        <f>IFERROR(IF(RawData!F1178&lt;&gt;"", VLOOKUP(TRIM(RawData!F1178),ICD10Code,2,FALSE), ""), "Other")</f>
        <v/>
      </c>
      <c r="G1176" t="str">
        <f>IFERROR(IF(RawData!G1178&lt;&gt;"", VLOOKUP(TRIM(RawData!G1178),ICD10Code,2,FALSE), ""), "Other")</f>
        <v/>
      </c>
      <c r="H1176" t="str">
        <f>IFERROR(IF(RawData!H1178&lt;&gt;"", VLOOKUP(TRIM(RawData!H1178),PHCODE,2,FALSE), ""), "Other")</f>
        <v/>
      </c>
      <c r="I1176" t="str">
        <f>IFERROR(IF(RawData!I1178&lt;&gt;"", VLOOKUP(TRIM(RawData!I1178),PHCODE,2,FALSE), ""), "Other")</f>
        <v/>
      </c>
      <c r="J1176" t="str">
        <f>TRIM(RawData!L1178)</f>
        <v/>
      </c>
      <c r="K1176" t="str">
        <f>'Risk Calculation Tables'!AD744</f>
        <v>Low</v>
      </c>
      <c r="L1176" t="str">
        <f>TRIM(RawData!J1178)</f>
        <v/>
      </c>
      <c r="M1176" t="str">
        <f>TRIM(RawData!K1178)</f>
        <v/>
      </c>
    </row>
    <row r="1177" spans="1:13" x14ac:dyDescent="0.3">
      <c r="A1177">
        <f>RawData!A1179</f>
        <v>0</v>
      </c>
      <c r="B1177" t="str">
        <f>IF(RawData!B1179&lt;&gt;"", (VLOOKUP(RawData!B1179,AgeCat,2,TRUE)), "")</f>
        <v/>
      </c>
      <c r="C1177" t="str">
        <f>TRIM(RawData!C1179)</f>
        <v/>
      </c>
      <c r="D1177" s="4">
        <f>RawData!D1179</f>
        <v>0</v>
      </c>
      <c r="E1177">
        <f>RawData!E1179</f>
        <v>0</v>
      </c>
      <c r="F1177" t="str">
        <f>IFERROR(IF(RawData!F1179&lt;&gt;"", VLOOKUP(TRIM(RawData!F1179),ICD10Code,2,FALSE), ""), "Other")</f>
        <v/>
      </c>
      <c r="G1177" t="str">
        <f>IFERROR(IF(RawData!G1179&lt;&gt;"", VLOOKUP(TRIM(RawData!G1179),ICD10Code,2,FALSE), ""), "Other")</f>
        <v/>
      </c>
      <c r="H1177" t="str">
        <f>IFERROR(IF(RawData!H1179&lt;&gt;"", VLOOKUP(TRIM(RawData!H1179),PHCODE,2,FALSE), ""), "Other")</f>
        <v/>
      </c>
      <c r="I1177" t="str">
        <f>IFERROR(IF(RawData!I1179&lt;&gt;"", VLOOKUP(TRIM(RawData!I1179),PHCODE,2,FALSE), ""), "Other")</f>
        <v/>
      </c>
      <c r="J1177" t="str">
        <f>TRIM(RawData!L1179)</f>
        <v/>
      </c>
      <c r="K1177" t="str">
        <f>'Risk Calculation Tables'!AD745</f>
        <v>Low</v>
      </c>
      <c r="L1177" t="str">
        <f>TRIM(RawData!J1179)</f>
        <v/>
      </c>
      <c r="M1177" t="str">
        <f>TRIM(RawData!K1179)</f>
        <v/>
      </c>
    </row>
    <row r="1178" spans="1:13" x14ac:dyDescent="0.3">
      <c r="A1178">
        <f>RawData!A1180</f>
        <v>0</v>
      </c>
      <c r="B1178" t="str">
        <f>IF(RawData!B1180&lt;&gt;"", (VLOOKUP(RawData!B1180,AgeCat,2,TRUE)), "")</f>
        <v/>
      </c>
      <c r="C1178" t="str">
        <f>TRIM(RawData!C1180)</f>
        <v/>
      </c>
      <c r="D1178" s="4">
        <f>RawData!D1180</f>
        <v>0</v>
      </c>
      <c r="E1178">
        <f>RawData!E1180</f>
        <v>0</v>
      </c>
      <c r="F1178" t="str">
        <f>IFERROR(IF(RawData!F1180&lt;&gt;"", VLOOKUP(TRIM(RawData!F1180),ICD10Code,2,FALSE), ""), "Other")</f>
        <v/>
      </c>
      <c r="G1178" t="str">
        <f>IFERROR(IF(RawData!G1180&lt;&gt;"", VLOOKUP(TRIM(RawData!G1180),ICD10Code,2,FALSE), ""), "Other")</f>
        <v/>
      </c>
      <c r="H1178" t="str">
        <f>IFERROR(IF(RawData!H1180&lt;&gt;"", VLOOKUP(TRIM(RawData!H1180),PHCODE,2,FALSE), ""), "Other")</f>
        <v/>
      </c>
      <c r="I1178" t="str">
        <f>IFERROR(IF(RawData!I1180&lt;&gt;"", VLOOKUP(TRIM(RawData!I1180),PHCODE,2,FALSE), ""), "Other")</f>
        <v/>
      </c>
      <c r="J1178" t="str">
        <f>TRIM(RawData!L1180)</f>
        <v/>
      </c>
      <c r="K1178" t="str">
        <f>'Risk Calculation Tables'!AD746</f>
        <v>Low</v>
      </c>
      <c r="L1178" t="str">
        <f>TRIM(RawData!J1180)</f>
        <v/>
      </c>
      <c r="M1178" t="str">
        <f>TRIM(RawData!K1180)</f>
        <v/>
      </c>
    </row>
    <row r="1179" spans="1:13" x14ac:dyDescent="0.3">
      <c r="A1179">
        <f>RawData!A1181</f>
        <v>0</v>
      </c>
      <c r="B1179" t="str">
        <f>IF(RawData!B1181&lt;&gt;"", (VLOOKUP(RawData!B1181,AgeCat,2,TRUE)), "")</f>
        <v/>
      </c>
      <c r="C1179" t="str">
        <f>TRIM(RawData!C1181)</f>
        <v/>
      </c>
      <c r="D1179" s="4">
        <f>RawData!D1181</f>
        <v>0</v>
      </c>
      <c r="E1179">
        <f>RawData!E1181</f>
        <v>0</v>
      </c>
      <c r="F1179" t="str">
        <f>IFERROR(IF(RawData!F1181&lt;&gt;"", VLOOKUP(TRIM(RawData!F1181),ICD10Code,2,FALSE), ""), "Other")</f>
        <v/>
      </c>
      <c r="G1179" t="str">
        <f>IFERROR(IF(RawData!G1181&lt;&gt;"", VLOOKUP(TRIM(RawData!G1181),ICD10Code,2,FALSE), ""), "Other")</f>
        <v/>
      </c>
      <c r="H1179" t="str">
        <f>IFERROR(IF(RawData!H1181&lt;&gt;"", VLOOKUP(TRIM(RawData!H1181),PHCODE,2,FALSE), ""), "Other")</f>
        <v/>
      </c>
      <c r="I1179" t="str">
        <f>IFERROR(IF(RawData!I1181&lt;&gt;"", VLOOKUP(TRIM(RawData!I1181),PHCODE,2,FALSE), ""), "Other")</f>
        <v/>
      </c>
      <c r="J1179" t="str">
        <f>TRIM(RawData!L1181)</f>
        <v/>
      </c>
      <c r="K1179" t="str">
        <f>'Risk Calculation Tables'!AD747</f>
        <v>Low</v>
      </c>
      <c r="L1179" t="str">
        <f>TRIM(RawData!J1181)</f>
        <v/>
      </c>
      <c r="M1179" t="str">
        <f>TRIM(RawData!K1181)</f>
        <v/>
      </c>
    </row>
    <row r="1180" spans="1:13" x14ac:dyDescent="0.3">
      <c r="A1180">
        <f>RawData!A1182</f>
        <v>0</v>
      </c>
      <c r="B1180" t="str">
        <f>IF(RawData!B1182&lt;&gt;"", (VLOOKUP(RawData!B1182,AgeCat,2,TRUE)), "")</f>
        <v/>
      </c>
      <c r="C1180" t="str">
        <f>TRIM(RawData!C1182)</f>
        <v/>
      </c>
      <c r="D1180" s="4">
        <f>RawData!D1182</f>
        <v>0</v>
      </c>
      <c r="E1180">
        <f>RawData!E1182</f>
        <v>0</v>
      </c>
      <c r="F1180" t="str">
        <f>IFERROR(IF(RawData!F1182&lt;&gt;"", VLOOKUP(TRIM(RawData!F1182),ICD10Code,2,FALSE), ""), "Other")</f>
        <v/>
      </c>
      <c r="G1180" t="str">
        <f>IFERROR(IF(RawData!G1182&lt;&gt;"", VLOOKUP(TRIM(RawData!G1182),ICD10Code,2,FALSE), ""), "Other")</f>
        <v/>
      </c>
      <c r="H1180" t="str">
        <f>IFERROR(IF(RawData!H1182&lt;&gt;"", VLOOKUP(TRIM(RawData!H1182),PHCODE,2,FALSE), ""), "Other")</f>
        <v/>
      </c>
      <c r="I1180" t="str">
        <f>IFERROR(IF(RawData!I1182&lt;&gt;"", VLOOKUP(TRIM(RawData!I1182),PHCODE,2,FALSE), ""), "Other")</f>
        <v/>
      </c>
      <c r="J1180" t="str">
        <f>TRIM(RawData!L1182)</f>
        <v/>
      </c>
      <c r="K1180" t="str">
        <f>'Risk Calculation Tables'!AD748</f>
        <v>Low</v>
      </c>
      <c r="L1180" t="str">
        <f>TRIM(RawData!J1182)</f>
        <v/>
      </c>
      <c r="M1180" t="str">
        <f>TRIM(RawData!K1182)</f>
        <v/>
      </c>
    </row>
    <row r="1181" spans="1:13" x14ac:dyDescent="0.3">
      <c r="A1181">
        <f>RawData!A1183</f>
        <v>0</v>
      </c>
      <c r="B1181" t="str">
        <f>IF(RawData!B1183&lt;&gt;"", (VLOOKUP(RawData!B1183,AgeCat,2,TRUE)), "")</f>
        <v/>
      </c>
      <c r="C1181" t="str">
        <f>TRIM(RawData!C1183)</f>
        <v/>
      </c>
      <c r="D1181" s="4">
        <f>RawData!D1183</f>
        <v>0</v>
      </c>
      <c r="E1181">
        <f>RawData!E1183</f>
        <v>0</v>
      </c>
      <c r="F1181" t="str">
        <f>IFERROR(IF(RawData!F1183&lt;&gt;"", VLOOKUP(TRIM(RawData!F1183),ICD10Code,2,FALSE), ""), "Other")</f>
        <v/>
      </c>
      <c r="G1181" t="str">
        <f>IFERROR(IF(RawData!G1183&lt;&gt;"", VLOOKUP(TRIM(RawData!G1183),ICD10Code,2,FALSE), ""), "Other")</f>
        <v/>
      </c>
      <c r="H1181" t="str">
        <f>IFERROR(IF(RawData!H1183&lt;&gt;"", VLOOKUP(TRIM(RawData!H1183),PHCODE,2,FALSE), ""), "Other")</f>
        <v/>
      </c>
      <c r="I1181" t="str">
        <f>IFERROR(IF(RawData!I1183&lt;&gt;"", VLOOKUP(TRIM(RawData!I1183),PHCODE,2,FALSE), ""), "Other")</f>
        <v/>
      </c>
      <c r="J1181" t="str">
        <f>TRIM(RawData!L1183)</f>
        <v/>
      </c>
      <c r="K1181" t="str">
        <f>'Risk Calculation Tables'!AD749</f>
        <v>Low</v>
      </c>
      <c r="L1181" t="str">
        <f>TRIM(RawData!J1183)</f>
        <v/>
      </c>
      <c r="M1181" t="str">
        <f>TRIM(RawData!K1183)</f>
        <v/>
      </c>
    </row>
    <row r="1182" spans="1:13" x14ac:dyDescent="0.3">
      <c r="A1182">
        <f>RawData!A1184</f>
        <v>0</v>
      </c>
      <c r="B1182" t="str">
        <f>IF(RawData!B1184&lt;&gt;"", (VLOOKUP(RawData!B1184,AgeCat,2,TRUE)), "")</f>
        <v/>
      </c>
      <c r="C1182" t="str">
        <f>TRIM(RawData!C1184)</f>
        <v/>
      </c>
      <c r="D1182" s="4">
        <f>RawData!D1184</f>
        <v>0</v>
      </c>
      <c r="E1182">
        <f>RawData!E1184</f>
        <v>0</v>
      </c>
      <c r="F1182" t="str">
        <f>IFERROR(IF(RawData!F1184&lt;&gt;"", VLOOKUP(TRIM(RawData!F1184),ICD10Code,2,FALSE), ""), "Other")</f>
        <v/>
      </c>
      <c r="G1182" t="str">
        <f>IFERROR(IF(RawData!G1184&lt;&gt;"", VLOOKUP(TRIM(RawData!G1184),ICD10Code,2,FALSE), ""), "Other")</f>
        <v/>
      </c>
      <c r="H1182" t="str">
        <f>IFERROR(IF(RawData!H1184&lt;&gt;"", VLOOKUP(TRIM(RawData!H1184),PHCODE,2,FALSE), ""), "Other")</f>
        <v/>
      </c>
      <c r="I1182" t="str">
        <f>IFERROR(IF(RawData!I1184&lt;&gt;"", VLOOKUP(TRIM(RawData!I1184),PHCODE,2,FALSE), ""), "Other")</f>
        <v/>
      </c>
      <c r="J1182" t="str">
        <f>TRIM(RawData!L1184)</f>
        <v/>
      </c>
      <c r="K1182" t="str">
        <f>'Risk Calculation Tables'!AD750</f>
        <v>Low</v>
      </c>
      <c r="L1182" t="str">
        <f>TRIM(RawData!J1184)</f>
        <v/>
      </c>
      <c r="M1182" t="str">
        <f>TRIM(RawData!K1184)</f>
        <v/>
      </c>
    </row>
    <row r="1183" spans="1:13" x14ac:dyDescent="0.3">
      <c r="A1183">
        <f>RawData!A1185</f>
        <v>0</v>
      </c>
      <c r="B1183" t="str">
        <f>IF(RawData!B1185&lt;&gt;"", (VLOOKUP(RawData!B1185,AgeCat,2,TRUE)), "")</f>
        <v/>
      </c>
      <c r="C1183" t="str">
        <f>TRIM(RawData!C1185)</f>
        <v/>
      </c>
      <c r="D1183" s="4">
        <f>RawData!D1185</f>
        <v>0</v>
      </c>
      <c r="E1183">
        <f>RawData!E1185</f>
        <v>0</v>
      </c>
      <c r="F1183" t="str">
        <f>IFERROR(IF(RawData!F1185&lt;&gt;"", VLOOKUP(TRIM(RawData!F1185),ICD10Code,2,FALSE), ""), "Other")</f>
        <v/>
      </c>
      <c r="G1183" t="str">
        <f>IFERROR(IF(RawData!G1185&lt;&gt;"", VLOOKUP(TRIM(RawData!G1185),ICD10Code,2,FALSE), ""), "Other")</f>
        <v/>
      </c>
      <c r="H1183" t="str">
        <f>IFERROR(IF(RawData!H1185&lt;&gt;"", VLOOKUP(TRIM(RawData!H1185),PHCODE,2,FALSE), ""), "Other")</f>
        <v/>
      </c>
      <c r="I1183" t="str">
        <f>IFERROR(IF(RawData!I1185&lt;&gt;"", VLOOKUP(TRIM(RawData!I1185),PHCODE,2,FALSE), ""), "Other")</f>
        <v/>
      </c>
      <c r="J1183" t="str">
        <f>TRIM(RawData!L1185)</f>
        <v/>
      </c>
      <c r="K1183" t="str">
        <f>'Risk Calculation Tables'!AD751</f>
        <v>Low</v>
      </c>
      <c r="L1183" t="str">
        <f>TRIM(RawData!J1185)</f>
        <v/>
      </c>
      <c r="M1183" t="str">
        <f>TRIM(RawData!K1185)</f>
        <v/>
      </c>
    </row>
    <row r="1184" spans="1:13" x14ac:dyDescent="0.3">
      <c r="A1184">
        <f>RawData!A1186</f>
        <v>0</v>
      </c>
      <c r="B1184" t="str">
        <f>IF(RawData!B1186&lt;&gt;"", (VLOOKUP(RawData!B1186,AgeCat,2,TRUE)), "")</f>
        <v/>
      </c>
      <c r="C1184" t="str">
        <f>TRIM(RawData!C1186)</f>
        <v/>
      </c>
      <c r="D1184" s="4">
        <f>RawData!D1186</f>
        <v>0</v>
      </c>
      <c r="E1184">
        <f>RawData!E1186</f>
        <v>0</v>
      </c>
      <c r="F1184" t="str">
        <f>IFERROR(IF(RawData!F1186&lt;&gt;"", VLOOKUP(TRIM(RawData!F1186),ICD10Code,2,FALSE), ""), "Other")</f>
        <v/>
      </c>
      <c r="G1184" t="str">
        <f>IFERROR(IF(RawData!G1186&lt;&gt;"", VLOOKUP(TRIM(RawData!G1186),ICD10Code,2,FALSE), ""), "Other")</f>
        <v/>
      </c>
      <c r="H1184" t="str">
        <f>IFERROR(IF(RawData!H1186&lt;&gt;"", VLOOKUP(TRIM(RawData!H1186),PHCODE,2,FALSE), ""), "Other")</f>
        <v/>
      </c>
      <c r="I1184" t="str">
        <f>IFERROR(IF(RawData!I1186&lt;&gt;"", VLOOKUP(TRIM(RawData!I1186),PHCODE,2,FALSE), ""), "Other")</f>
        <v/>
      </c>
      <c r="J1184" t="str">
        <f>TRIM(RawData!L1186)</f>
        <v/>
      </c>
      <c r="K1184" t="str">
        <f>'Risk Calculation Tables'!AD752</f>
        <v>Low</v>
      </c>
      <c r="L1184" t="str">
        <f>TRIM(RawData!J1186)</f>
        <v/>
      </c>
      <c r="M1184" t="str">
        <f>TRIM(RawData!K1186)</f>
        <v/>
      </c>
    </row>
    <row r="1185" spans="1:13" x14ac:dyDescent="0.3">
      <c r="A1185">
        <f>RawData!A1187</f>
        <v>0</v>
      </c>
      <c r="B1185" t="str">
        <f>IF(RawData!B1187&lt;&gt;"", (VLOOKUP(RawData!B1187,AgeCat,2,TRUE)), "")</f>
        <v/>
      </c>
      <c r="C1185" t="str">
        <f>TRIM(RawData!C1187)</f>
        <v/>
      </c>
      <c r="D1185" s="4">
        <f>RawData!D1187</f>
        <v>0</v>
      </c>
      <c r="E1185">
        <f>RawData!E1187</f>
        <v>0</v>
      </c>
      <c r="F1185" t="str">
        <f>IFERROR(IF(RawData!F1187&lt;&gt;"", VLOOKUP(TRIM(RawData!F1187),ICD10Code,2,FALSE), ""), "Other")</f>
        <v/>
      </c>
      <c r="G1185" t="str">
        <f>IFERROR(IF(RawData!G1187&lt;&gt;"", VLOOKUP(TRIM(RawData!G1187),ICD10Code,2,FALSE), ""), "Other")</f>
        <v/>
      </c>
      <c r="H1185" t="str">
        <f>IFERROR(IF(RawData!H1187&lt;&gt;"", VLOOKUP(TRIM(RawData!H1187),PHCODE,2,FALSE), ""), "Other")</f>
        <v/>
      </c>
      <c r="I1185" t="str">
        <f>IFERROR(IF(RawData!I1187&lt;&gt;"", VLOOKUP(TRIM(RawData!I1187),PHCODE,2,FALSE), ""), "Other")</f>
        <v/>
      </c>
      <c r="J1185" t="str">
        <f>TRIM(RawData!L1187)</f>
        <v/>
      </c>
      <c r="K1185" t="str">
        <f>'Risk Calculation Tables'!AD753</f>
        <v>Low</v>
      </c>
      <c r="L1185" t="str">
        <f>TRIM(RawData!J1187)</f>
        <v/>
      </c>
      <c r="M1185" t="str">
        <f>TRIM(RawData!K1187)</f>
        <v/>
      </c>
    </row>
    <row r="1186" spans="1:13" x14ac:dyDescent="0.3">
      <c r="A1186">
        <f>RawData!A1188</f>
        <v>0</v>
      </c>
      <c r="B1186" t="str">
        <f>IF(RawData!B1188&lt;&gt;"", (VLOOKUP(RawData!B1188,AgeCat,2,TRUE)), "")</f>
        <v/>
      </c>
      <c r="C1186" t="str">
        <f>TRIM(RawData!C1188)</f>
        <v/>
      </c>
      <c r="D1186" s="4">
        <f>RawData!D1188</f>
        <v>0</v>
      </c>
      <c r="E1186">
        <f>RawData!E1188</f>
        <v>0</v>
      </c>
      <c r="F1186" t="str">
        <f>IFERROR(IF(RawData!F1188&lt;&gt;"", VLOOKUP(TRIM(RawData!F1188),ICD10Code,2,FALSE), ""), "Other")</f>
        <v/>
      </c>
      <c r="G1186" t="str">
        <f>IFERROR(IF(RawData!G1188&lt;&gt;"", VLOOKUP(TRIM(RawData!G1188),ICD10Code,2,FALSE), ""), "Other")</f>
        <v/>
      </c>
      <c r="H1186" t="str">
        <f>IFERROR(IF(RawData!H1188&lt;&gt;"", VLOOKUP(TRIM(RawData!H1188),PHCODE,2,FALSE), ""), "Other")</f>
        <v/>
      </c>
      <c r="I1186" t="str">
        <f>IFERROR(IF(RawData!I1188&lt;&gt;"", VLOOKUP(TRIM(RawData!I1188),PHCODE,2,FALSE), ""), "Other")</f>
        <v/>
      </c>
      <c r="J1186" t="str">
        <f>TRIM(RawData!L1188)</f>
        <v/>
      </c>
      <c r="K1186" t="str">
        <f>'Risk Calculation Tables'!AD754</f>
        <v>Low</v>
      </c>
      <c r="L1186" t="str">
        <f>TRIM(RawData!J1188)</f>
        <v/>
      </c>
      <c r="M1186" t="str">
        <f>TRIM(RawData!K1188)</f>
        <v/>
      </c>
    </row>
    <row r="1187" spans="1:13" x14ac:dyDescent="0.3">
      <c r="A1187">
        <f>RawData!A1189</f>
        <v>0</v>
      </c>
      <c r="B1187" t="str">
        <f>IF(RawData!B1189&lt;&gt;"", (VLOOKUP(RawData!B1189,AgeCat,2,TRUE)), "")</f>
        <v/>
      </c>
      <c r="C1187" t="str">
        <f>TRIM(RawData!C1189)</f>
        <v/>
      </c>
      <c r="D1187" s="4">
        <f>RawData!D1189</f>
        <v>0</v>
      </c>
      <c r="E1187">
        <f>RawData!E1189</f>
        <v>0</v>
      </c>
      <c r="F1187" t="str">
        <f>IFERROR(IF(RawData!F1189&lt;&gt;"", VLOOKUP(TRIM(RawData!F1189),ICD10Code,2,FALSE), ""), "Other")</f>
        <v/>
      </c>
      <c r="G1187" t="str">
        <f>IFERROR(IF(RawData!G1189&lt;&gt;"", VLOOKUP(TRIM(RawData!G1189),ICD10Code,2,FALSE), ""), "Other")</f>
        <v/>
      </c>
      <c r="H1187" t="str">
        <f>IFERROR(IF(RawData!H1189&lt;&gt;"", VLOOKUP(TRIM(RawData!H1189),PHCODE,2,FALSE), ""), "Other")</f>
        <v/>
      </c>
      <c r="I1187" t="str">
        <f>IFERROR(IF(RawData!I1189&lt;&gt;"", VLOOKUP(TRIM(RawData!I1189),PHCODE,2,FALSE), ""), "Other")</f>
        <v/>
      </c>
      <c r="J1187" t="str">
        <f>TRIM(RawData!L1189)</f>
        <v/>
      </c>
      <c r="K1187" t="str">
        <f>'Risk Calculation Tables'!AD755</f>
        <v>Low</v>
      </c>
      <c r="L1187" t="str">
        <f>TRIM(RawData!J1189)</f>
        <v/>
      </c>
      <c r="M1187" t="str">
        <f>TRIM(RawData!K1189)</f>
        <v/>
      </c>
    </row>
    <row r="1188" spans="1:13" x14ac:dyDescent="0.3">
      <c r="A1188">
        <f>RawData!A1190</f>
        <v>0</v>
      </c>
      <c r="B1188" t="str">
        <f>IF(RawData!B1190&lt;&gt;"", (VLOOKUP(RawData!B1190,AgeCat,2,TRUE)), "")</f>
        <v/>
      </c>
      <c r="C1188" t="str">
        <f>TRIM(RawData!C1190)</f>
        <v/>
      </c>
      <c r="D1188" s="4">
        <f>RawData!D1190</f>
        <v>0</v>
      </c>
      <c r="E1188">
        <f>RawData!E1190</f>
        <v>0</v>
      </c>
      <c r="F1188" t="str">
        <f>IFERROR(IF(RawData!F1190&lt;&gt;"", VLOOKUP(TRIM(RawData!F1190),ICD10Code,2,FALSE), ""), "Other")</f>
        <v/>
      </c>
      <c r="G1188" t="str">
        <f>IFERROR(IF(RawData!G1190&lt;&gt;"", VLOOKUP(TRIM(RawData!G1190),ICD10Code,2,FALSE), ""), "Other")</f>
        <v/>
      </c>
      <c r="H1188" t="str">
        <f>IFERROR(IF(RawData!H1190&lt;&gt;"", VLOOKUP(TRIM(RawData!H1190),PHCODE,2,FALSE), ""), "Other")</f>
        <v/>
      </c>
      <c r="I1188" t="str">
        <f>IFERROR(IF(RawData!I1190&lt;&gt;"", VLOOKUP(TRIM(RawData!I1190),PHCODE,2,FALSE), ""), "Other")</f>
        <v/>
      </c>
      <c r="J1188" t="str">
        <f>TRIM(RawData!L1190)</f>
        <v/>
      </c>
      <c r="K1188" t="str">
        <f>'Risk Calculation Tables'!AD756</f>
        <v>Low</v>
      </c>
      <c r="L1188" t="str">
        <f>TRIM(RawData!J1190)</f>
        <v/>
      </c>
      <c r="M1188" t="str">
        <f>TRIM(RawData!K1190)</f>
        <v/>
      </c>
    </row>
    <row r="1189" spans="1:13" x14ac:dyDescent="0.3">
      <c r="A1189">
        <f>RawData!A1191</f>
        <v>0</v>
      </c>
      <c r="B1189" t="str">
        <f>IF(RawData!B1191&lt;&gt;"", (VLOOKUP(RawData!B1191,AgeCat,2,TRUE)), "")</f>
        <v/>
      </c>
      <c r="C1189" t="str">
        <f>TRIM(RawData!C1191)</f>
        <v/>
      </c>
      <c r="D1189" s="4">
        <f>RawData!D1191</f>
        <v>0</v>
      </c>
      <c r="E1189">
        <f>RawData!E1191</f>
        <v>0</v>
      </c>
      <c r="F1189" t="str">
        <f>IFERROR(IF(RawData!F1191&lt;&gt;"", VLOOKUP(TRIM(RawData!F1191),ICD10Code,2,FALSE), ""), "Other")</f>
        <v/>
      </c>
      <c r="G1189" t="str">
        <f>IFERROR(IF(RawData!G1191&lt;&gt;"", VLOOKUP(TRIM(RawData!G1191),ICD10Code,2,FALSE), ""), "Other")</f>
        <v/>
      </c>
      <c r="H1189" t="str">
        <f>IFERROR(IF(RawData!H1191&lt;&gt;"", VLOOKUP(TRIM(RawData!H1191),PHCODE,2,FALSE), ""), "Other")</f>
        <v/>
      </c>
      <c r="I1189" t="str">
        <f>IFERROR(IF(RawData!I1191&lt;&gt;"", VLOOKUP(TRIM(RawData!I1191),PHCODE,2,FALSE), ""), "Other")</f>
        <v/>
      </c>
      <c r="J1189" t="str">
        <f>TRIM(RawData!L1191)</f>
        <v/>
      </c>
      <c r="K1189" t="str">
        <f>'Risk Calculation Tables'!AD757</f>
        <v>Low</v>
      </c>
      <c r="L1189" t="str">
        <f>TRIM(RawData!J1191)</f>
        <v/>
      </c>
      <c r="M1189" t="str">
        <f>TRIM(RawData!K1191)</f>
        <v/>
      </c>
    </row>
    <row r="1190" spans="1:13" x14ac:dyDescent="0.3">
      <c r="A1190">
        <f>RawData!A1192</f>
        <v>0</v>
      </c>
      <c r="B1190" t="str">
        <f>IF(RawData!B1192&lt;&gt;"", (VLOOKUP(RawData!B1192,AgeCat,2,TRUE)), "")</f>
        <v/>
      </c>
      <c r="C1190" t="str">
        <f>TRIM(RawData!C1192)</f>
        <v/>
      </c>
      <c r="D1190" s="4">
        <f>RawData!D1192</f>
        <v>0</v>
      </c>
      <c r="E1190">
        <f>RawData!E1192</f>
        <v>0</v>
      </c>
      <c r="F1190" t="str">
        <f>IFERROR(IF(RawData!F1192&lt;&gt;"", VLOOKUP(TRIM(RawData!F1192),ICD10Code,2,FALSE), ""), "Other")</f>
        <v/>
      </c>
      <c r="G1190" t="str">
        <f>IFERROR(IF(RawData!G1192&lt;&gt;"", VLOOKUP(TRIM(RawData!G1192),ICD10Code,2,FALSE), ""), "Other")</f>
        <v/>
      </c>
      <c r="H1190" t="str">
        <f>IFERROR(IF(RawData!H1192&lt;&gt;"", VLOOKUP(TRIM(RawData!H1192),PHCODE,2,FALSE), ""), "Other")</f>
        <v/>
      </c>
      <c r="I1190" t="str">
        <f>IFERROR(IF(RawData!I1192&lt;&gt;"", VLOOKUP(TRIM(RawData!I1192),PHCODE,2,FALSE), ""), "Other")</f>
        <v/>
      </c>
      <c r="J1190" t="str">
        <f>TRIM(RawData!L1192)</f>
        <v/>
      </c>
      <c r="K1190" t="str">
        <f>'Risk Calculation Tables'!AD758</f>
        <v>Low</v>
      </c>
      <c r="L1190" t="str">
        <f>TRIM(RawData!J1192)</f>
        <v/>
      </c>
      <c r="M1190" t="str">
        <f>TRIM(RawData!K1192)</f>
        <v/>
      </c>
    </row>
    <row r="1191" spans="1:13" x14ac:dyDescent="0.3">
      <c r="A1191">
        <f>RawData!A1193</f>
        <v>0</v>
      </c>
      <c r="B1191" t="str">
        <f>IF(RawData!B1193&lt;&gt;"", (VLOOKUP(RawData!B1193,AgeCat,2,TRUE)), "")</f>
        <v/>
      </c>
      <c r="C1191" t="str">
        <f>TRIM(RawData!C1193)</f>
        <v/>
      </c>
      <c r="D1191" s="4">
        <f>RawData!D1193</f>
        <v>0</v>
      </c>
      <c r="E1191">
        <f>RawData!E1193</f>
        <v>0</v>
      </c>
      <c r="F1191" t="str">
        <f>IFERROR(IF(RawData!F1193&lt;&gt;"", VLOOKUP(TRIM(RawData!F1193),ICD10Code,2,FALSE), ""), "Other")</f>
        <v/>
      </c>
      <c r="G1191" t="str">
        <f>IFERROR(IF(RawData!G1193&lt;&gt;"", VLOOKUP(TRIM(RawData!G1193),ICD10Code,2,FALSE), ""), "Other")</f>
        <v/>
      </c>
      <c r="H1191" t="str">
        <f>IFERROR(IF(RawData!H1193&lt;&gt;"", VLOOKUP(TRIM(RawData!H1193),PHCODE,2,FALSE), ""), "Other")</f>
        <v/>
      </c>
      <c r="I1191" t="str">
        <f>IFERROR(IF(RawData!I1193&lt;&gt;"", VLOOKUP(TRIM(RawData!I1193),PHCODE,2,FALSE), ""), "Other")</f>
        <v/>
      </c>
      <c r="J1191" t="str">
        <f>TRIM(RawData!L1193)</f>
        <v/>
      </c>
      <c r="K1191" t="str">
        <f>'Risk Calculation Tables'!AD759</f>
        <v>Low</v>
      </c>
      <c r="L1191" t="str">
        <f>TRIM(RawData!J1193)</f>
        <v/>
      </c>
      <c r="M1191" t="str">
        <f>TRIM(RawData!K1193)</f>
        <v/>
      </c>
    </row>
    <row r="1192" spans="1:13" x14ac:dyDescent="0.3">
      <c r="A1192">
        <f>RawData!A1194</f>
        <v>0</v>
      </c>
      <c r="B1192" t="str">
        <f>IF(RawData!B1194&lt;&gt;"", (VLOOKUP(RawData!B1194,AgeCat,2,TRUE)), "")</f>
        <v/>
      </c>
      <c r="C1192" t="str">
        <f>TRIM(RawData!C1194)</f>
        <v/>
      </c>
      <c r="D1192" s="4">
        <f>RawData!D1194</f>
        <v>0</v>
      </c>
      <c r="E1192">
        <f>RawData!E1194</f>
        <v>0</v>
      </c>
      <c r="F1192" t="str">
        <f>IFERROR(IF(RawData!F1194&lt;&gt;"", VLOOKUP(TRIM(RawData!F1194),ICD10Code,2,FALSE), ""), "Other")</f>
        <v/>
      </c>
      <c r="G1192" t="str">
        <f>IFERROR(IF(RawData!G1194&lt;&gt;"", VLOOKUP(TRIM(RawData!G1194),ICD10Code,2,FALSE), ""), "Other")</f>
        <v/>
      </c>
      <c r="H1192" t="str">
        <f>IFERROR(IF(RawData!H1194&lt;&gt;"", VLOOKUP(TRIM(RawData!H1194),PHCODE,2,FALSE), ""), "Other")</f>
        <v/>
      </c>
      <c r="I1192" t="str">
        <f>IFERROR(IF(RawData!I1194&lt;&gt;"", VLOOKUP(TRIM(RawData!I1194),PHCODE,2,FALSE), ""), "Other")</f>
        <v/>
      </c>
      <c r="J1192" t="str">
        <f>TRIM(RawData!L1194)</f>
        <v/>
      </c>
      <c r="K1192" t="str">
        <f>'Risk Calculation Tables'!AD760</f>
        <v>Low</v>
      </c>
      <c r="L1192" t="str">
        <f>TRIM(RawData!J1194)</f>
        <v/>
      </c>
      <c r="M1192" t="str">
        <f>TRIM(RawData!K1194)</f>
        <v/>
      </c>
    </row>
    <row r="1193" spans="1:13" x14ac:dyDescent="0.3">
      <c r="A1193">
        <f>RawData!A1195</f>
        <v>0</v>
      </c>
      <c r="B1193" t="str">
        <f>IF(RawData!B1195&lt;&gt;"", (VLOOKUP(RawData!B1195,AgeCat,2,TRUE)), "")</f>
        <v/>
      </c>
      <c r="C1193" t="str">
        <f>TRIM(RawData!C1195)</f>
        <v/>
      </c>
      <c r="D1193" s="4">
        <f>RawData!D1195</f>
        <v>0</v>
      </c>
      <c r="E1193">
        <f>RawData!E1195</f>
        <v>0</v>
      </c>
      <c r="F1193" t="str">
        <f>IFERROR(IF(RawData!F1195&lt;&gt;"", VLOOKUP(TRIM(RawData!F1195),ICD10Code,2,FALSE), ""), "Other")</f>
        <v/>
      </c>
      <c r="G1193" t="str">
        <f>IFERROR(IF(RawData!G1195&lt;&gt;"", VLOOKUP(TRIM(RawData!G1195),ICD10Code,2,FALSE), ""), "Other")</f>
        <v/>
      </c>
      <c r="H1193" t="str">
        <f>IFERROR(IF(RawData!H1195&lt;&gt;"", VLOOKUP(TRIM(RawData!H1195),PHCODE,2,FALSE), ""), "Other")</f>
        <v/>
      </c>
      <c r="I1193" t="str">
        <f>IFERROR(IF(RawData!I1195&lt;&gt;"", VLOOKUP(TRIM(RawData!I1195),PHCODE,2,FALSE), ""), "Other")</f>
        <v/>
      </c>
      <c r="J1193" t="str">
        <f>TRIM(RawData!L1195)</f>
        <v/>
      </c>
      <c r="K1193" t="str">
        <f>'Risk Calculation Tables'!AD761</f>
        <v>Low</v>
      </c>
      <c r="L1193" t="str">
        <f>TRIM(RawData!J1195)</f>
        <v/>
      </c>
      <c r="M1193" t="str">
        <f>TRIM(RawData!K1195)</f>
        <v/>
      </c>
    </row>
    <row r="1194" spans="1:13" x14ac:dyDescent="0.3">
      <c r="A1194">
        <f>RawData!A1196</f>
        <v>0</v>
      </c>
      <c r="B1194" t="str">
        <f>IF(RawData!B1196&lt;&gt;"", (VLOOKUP(RawData!B1196,AgeCat,2,TRUE)), "")</f>
        <v/>
      </c>
      <c r="C1194" t="str">
        <f>TRIM(RawData!C1196)</f>
        <v/>
      </c>
      <c r="D1194" s="4">
        <f>RawData!D1196</f>
        <v>0</v>
      </c>
      <c r="E1194">
        <f>RawData!E1196</f>
        <v>0</v>
      </c>
      <c r="F1194" t="str">
        <f>IFERROR(IF(RawData!F1196&lt;&gt;"", VLOOKUP(TRIM(RawData!F1196),ICD10Code,2,FALSE), ""), "Other")</f>
        <v/>
      </c>
      <c r="G1194" t="str">
        <f>IFERROR(IF(RawData!G1196&lt;&gt;"", VLOOKUP(TRIM(RawData!G1196),ICD10Code,2,FALSE), ""), "Other")</f>
        <v/>
      </c>
      <c r="H1194" t="str">
        <f>IFERROR(IF(RawData!H1196&lt;&gt;"", VLOOKUP(TRIM(RawData!H1196),PHCODE,2,FALSE), ""), "Other")</f>
        <v/>
      </c>
      <c r="I1194" t="str">
        <f>IFERROR(IF(RawData!I1196&lt;&gt;"", VLOOKUP(TRIM(RawData!I1196),PHCODE,2,FALSE), ""), "Other")</f>
        <v/>
      </c>
      <c r="J1194" t="str">
        <f>TRIM(RawData!L1196)</f>
        <v/>
      </c>
      <c r="K1194" t="str">
        <f>'Risk Calculation Tables'!AD762</f>
        <v>Low</v>
      </c>
      <c r="L1194" t="str">
        <f>TRIM(RawData!J1196)</f>
        <v/>
      </c>
      <c r="M1194" t="str">
        <f>TRIM(RawData!K1196)</f>
        <v/>
      </c>
    </row>
    <row r="1195" spans="1:13" x14ac:dyDescent="0.3">
      <c r="A1195">
        <f>RawData!A1197</f>
        <v>0</v>
      </c>
      <c r="B1195" t="str">
        <f>IF(RawData!B1197&lt;&gt;"", (VLOOKUP(RawData!B1197,AgeCat,2,TRUE)), "")</f>
        <v/>
      </c>
      <c r="C1195" t="str">
        <f>TRIM(RawData!C1197)</f>
        <v/>
      </c>
      <c r="D1195" s="4">
        <f>RawData!D1197</f>
        <v>0</v>
      </c>
      <c r="E1195">
        <f>RawData!E1197</f>
        <v>0</v>
      </c>
      <c r="F1195" t="str">
        <f>IFERROR(IF(RawData!F1197&lt;&gt;"", VLOOKUP(TRIM(RawData!F1197),ICD10Code,2,FALSE), ""), "Other")</f>
        <v/>
      </c>
      <c r="G1195" t="str">
        <f>IFERROR(IF(RawData!G1197&lt;&gt;"", VLOOKUP(TRIM(RawData!G1197),ICD10Code,2,FALSE), ""), "Other")</f>
        <v/>
      </c>
      <c r="H1195" t="str">
        <f>IFERROR(IF(RawData!H1197&lt;&gt;"", VLOOKUP(TRIM(RawData!H1197),PHCODE,2,FALSE), ""), "Other")</f>
        <v/>
      </c>
      <c r="I1195" t="str">
        <f>IFERROR(IF(RawData!I1197&lt;&gt;"", VLOOKUP(TRIM(RawData!I1197),PHCODE,2,FALSE), ""), "Other")</f>
        <v/>
      </c>
      <c r="J1195" t="str">
        <f>TRIM(RawData!L1197)</f>
        <v/>
      </c>
      <c r="K1195" t="str">
        <f>'Risk Calculation Tables'!AD763</f>
        <v>Low</v>
      </c>
      <c r="L1195" t="str">
        <f>TRIM(RawData!J1197)</f>
        <v/>
      </c>
      <c r="M1195" t="str">
        <f>TRIM(RawData!K1197)</f>
        <v/>
      </c>
    </row>
    <row r="1196" spans="1:13" x14ac:dyDescent="0.3">
      <c r="A1196">
        <f>RawData!A1198</f>
        <v>0</v>
      </c>
      <c r="B1196" t="str">
        <f>IF(RawData!B1198&lt;&gt;"", (VLOOKUP(RawData!B1198,AgeCat,2,TRUE)), "")</f>
        <v/>
      </c>
      <c r="C1196" t="str">
        <f>TRIM(RawData!C1198)</f>
        <v/>
      </c>
      <c r="D1196" s="4">
        <f>RawData!D1198</f>
        <v>0</v>
      </c>
      <c r="E1196">
        <f>RawData!E1198</f>
        <v>0</v>
      </c>
      <c r="F1196" t="str">
        <f>IFERROR(IF(RawData!F1198&lt;&gt;"", VLOOKUP(TRIM(RawData!F1198),ICD10Code,2,FALSE), ""), "Other")</f>
        <v/>
      </c>
      <c r="G1196" t="str">
        <f>IFERROR(IF(RawData!G1198&lt;&gt;"", VLOOKUP(TRIM(RawData!G1198),ICD10Code,2,FALSE), ""), "Other")</f>
        <v/>
      </c>
      <c r="H1196" t="str">
        <f>IFERROR(IF(RawData!H1198&lt;&gt;"", VLOOKUP(TRIM(RawData!H1198),PHCODE,2,FALSE), ""), "Other")</f>
        <v/>
      </c>
      <c r="I1196" t="str">
        <f>IFERROR(IF(RawData!I1198&lt;&gt;"", VLOOKUP(TRIM(RawData!I1198),PHCODE,2,FALSE), ""), "Other")</f>
        <v/>
      </c>
      <c r="J1196" t="str">
        <f>TRIM(RawData!L1198)</f>
        <v/>
      </c>
      <c r="K1196" t="str">
        <f>'Risk Calculation Tables'!AD764</f>
        <v>Low</v>
      </c>
      <c r="L1196" t="str">
        <f>TRIM(RawData!J1198)</f>
        <v/>
      </c>
      <c r="M1196" t="str">
        <f>TRIM(RawData!K1198)</f>
        <v/>
      </c>
    </row>
    <row r="1197" spans="1:13" x14ac:dyDescent="0.3">
      <c r="A1197">
        <f>RawData!A1199</f>
        <v>0</v>
      </c>
      <c r="B1197" t="str">
        <f>IF(RawData!B1199&lt;&gt;"", (VLOOKUP(RawData!B1199,AgeCat,2,TRUE)), "")</f>
        <v/>
      </c>
      <c r="C1197" t="str">
        <f>TRIM(RawData!C1199)</f>
        <v/>
      </c>
      <c r="D1197" s="4">
        <f>RawData!D1199</f>
        <v>0</v>
      </c>
      <c r="E1197">
        <f>RawData!E1199</f>
        <v>0</v>
      </c>
      <c r="F1197" t="str">
        <f>IFERROR(IF(RawData!F1199&lt;&gt;"", VLOOKUP(TRIM(RawData!F1199),ICD10Code,2,FALSE), ""), "Other")</f>
        <v/>
      </c>
      <c r="G1197" t="str">
        <f>IFERROR(IF(RawData!G1199&lt;&gt;"", VLOOKUP(TRIM(RawData!G1199),ICD10Code,2,FALSE), ""), "Other")</f>
        <v/>
      </c>
      <c r="H1197" t="str">
        <f>IFERROR(IF(RawData!H1199&lt;&gt;"", VLOOKUP(TRIM(RawData!H1199),PHCODE,2,FALSE), ""), "Other")</f>
        <v/>
      </c>
      <c r="I1197" t="str">
        <f>IFERROR(IF(RawData!I1199&lt;&gt;"", VLOOKUP(TRIM(RawData!I1199),PHCODE,2,FALSE), ""), "Other")</f>
        <v/>
      </c>
      <c r="J1197" t="str">
        <f>TRIM(RawData!L1199)</f>
        <v/>
      </c>
      <c r="K1197" t="str">
        <f>'Risk Calculation Tables'!AD765</f>
        <v>Low</v>
      </c>
      <c r="L1197" t="str">
        <f>TRIM(RawData!J1199)</f>
        <v/>
      </c>
      <c r="M1197" t="str">
        <f>TRIM(RawData!K1199)</f>
        <v/>
      </c>
    </row>
    <row r="1198" spans="1:13" x14ac:dyDescent="0.3">
      <c r="A1198">
        <f>RawData!A1200</f>
        <v>0</v>
      </c>
      <c r="B1198" t="str">
        <f>IF(RawData!B1200&lt;&gt;"", (VLOOKUP(RawData!B1200,AgeCat,2,TRUE)), "")</f>
        <v/>
      </c>
      <c r="C1198" t="str">
        <f>TRIM(RawData!C1200)</f>
        <v/>
      </c>
      <c r="D1198" s="4">
        <f>RawData!D1200</f>
        <v>0</v>
      </c>
      <c r="E1198">
        <f>RawData!E1200</f>
        <v>0</v>
      </c>
      <c r="F1198" t="str">
        <f>IFERROR(IF(RawData!F1200&lt;&gt;"", VLOOKUP(TRIM(RawData!F1200),ICD10Code,2,FALSE), ""), "Other")</f>
        <v/>
      </c>
      <c r="G1198" t="str">
        <f>IFERROR(IF(RawData!G1200&lt;&gt;"", VLOOKUP(TRIM(RawData!G1200),ICD10Code,2,FALSE), ""), "Other")</f>
        <v/>
      </c>
      <c r="H1198" t="str">
        <f>IFERROR(IF(RawData!H1200&lt;&gt;"", VLOOKUP(TRIM(RawData!H1200),PHCODE,2,FALSE), ""), "Other")</f>
        <v/>
      </c>
      <c r="I1198" t="str">
        <f>IFERROR(IF(RawData!I1200&lt;&gt;"", VLOOKUP(TRIM(RawData!I1200),PHCODE,2,FALSE), ""), "Other")</f>
        <v/>
      </c>
      <c r="J1198" t="str">
        <f>TRIM(RawData!L1200)</f>
        <v/>
      </c>
      <c r="K1198" t="str">
        <f>'Risk Calculation Tables'!AD766</f>
        <v>Low</v>
      </c>
      <c r="L1198" t="str">
        <f>TRIM(RawData!J1200)</f>
        <v/>
      </c>
      <c r="M1198" t="str">
        <f>TRIM(RawData!K1200)</f>
        <v/>
      </c>
    </row>
    <row r="1199" spans="1:13" x14ac:dyDescent="0.3">
      <c r="A1199">
        <f>RawData!A1201</f>
        <v>0</v>
      </c>
      <c r="B1199" t="str">
        <f>IF(RawData!B1201&lt;&gt;"", (VLOOKUP(RawData!B1201,AgeCat,2,TRUE)), "")</f>
        <v/>
      </c>
      <c r="C1199" t="str">
        <f>TRIM(RawData!C1201)</f>
        <v/>
      </c>
      <c r="D1199" s="4">
        <f>RawData!D1201</f>
        <v>0</v>
      </c>
      <c r="E1199">
        <f>RawData!E1201</f>
        <v>0</v>
      </c>
      <c r="F1199" t="str">
        <f>IFERROR(IF(RawData!F1201&lt;&gt;"", VLOOKUP(TRIM(RawData!F1201),ICD10Code,2,FALSE), ""), "Other")</f>
        <v/>
      </c>
      <c r="G1199" t="str">
        <f>IFERROR(IF(RawData!G1201&lt;&gt;"", VLOOKUP(TRIM(RawData!G1201),ICD10Code,2,FALSE), ""), "Other")</f>
        <v/>
      </c>
      <c r="H1199" t="str">
        <f>IFERROR(IF(RawData!H1201&lt;&gt;"", VLOOKUP(TRIM(RawData!H1201),PHCODE,2,FALSE), ""), "Other")</f>
        <v/>
      </c>
      <c r="I1199" t="str">
        <f>IFERROR(IF(RawData!I1201&lt;&gt;"", VLOOKUP(TRIM(RawData!I1201),PHCODE,2,FALSE), ""), "Other")</f>
        <v/>
      </c>
      <c r="J1199" t="str">
        <f>TRIM(RawData!L1201)</f>
        <v/>
      </c>
      <c r="K1199" t="str">
        <f>'Risk Calculation Tables'!AD767</f>
        <v>Low</v>
      </c>
      <c r="L1199" t="str">
        <f>TRIM(RawData!J1201)</f>
        <v/>
      </c>
      <c r="M1199" t="str">
        <f>TRIM(RawData!K1201)</f>
        <v/>
      </c>
    </row>
    <row r="1200" spans="1:13" x14ac:dyDescent="0.3">
      <c r="A1200">
        <f>RawData!A1202</f>
        <v>0</v>
      </c>
      <c r="B1200" t="str">
        <f>IF(RawData!B1202&lt;&gt;"", (VLOOKUP(RawData!B1202,AgeCat,2,TRUE)), "")</f>
        <v/>
      </c>
      <c r="C1200" t="str">
        <f>TRIM(RawData!C1202)</f>
        <v/>
      </c>
      <c r="D1200" s="4">
        <f>RawData!D1202</f>
        <v>0</v>
      </c>
      <c r="E1200">
        <f>RawData!E1202</f>
        <v>0</v>
      </c>
      <c r="F1200" t="str">
        <f>IFERROR(IF(RawData!F1202&lt;&gt;"", VLOOKUP(TRIM(RawData!F1202),ICD10Code,2,FALSE), ""), "Other")</f>
        <v/>
      </c>
      <c r="G1200" t="str">
        <f>IFERROR(IF(RawData!G1202&lt;&gt;"", VLOOKUP(TRIM(RawData!G1202),ICD10Code,2,FALSE), ""), "Other")</f>
        <v/>
      </c>
      <c r="H1200" t="str">
        <f>IFERROR(IF(RawData!H1202&lt;&gt;"", VLOOKUP(TRIM(RawData!H1202),PHCODE,2,FALSE), ""), "Other")</f>
        <v/>
      </c>
      <c r="I1200" t="str">
        <f>IFERROR(IF(RawData!I1202&lt;&gt;"", VLOOKUP(TRIM(RawData!I1202),PHCODE,2,FALSE), ""), "Other")</f>
        <v/>
      </c>
      <c r="J1200" t="str">
        <f>TRIM(RawData!L1202)</f>
        <v/>
      </c>
      <c r="K1200" t="str">
        <f>'Risk Calculation Tables'!AD768</f>
        <v>Low</v>
      </c>
      <c r="L1200" t="str">
        <f>TRIM(RawData!J1202)</f>
        <v/>
      </c>
      <c r="M1200" t="str">
        <f>TRIM(RawData!K1202)</f>
        <v/>
      </c>
    </row>
    <row r="1201" spans="1:13" x14ac:dyDescent="0.3">
      <c r="A1201">
        <f>RawData!A1203</f>
        <v>0</v>
      </c>
      <c r="B1201" t="str">
        <f>IF(RawData!B1203&lt;&gt;"", (VLOOKUP(RawData!B1203,AgeCat,2,TRUE)), "")</f>
        <v/>
      </c>
      <c r="C1201" t="str">
        <f>TRIM(RawData!C1203)</f>
        <v/>
      </c>
      <c r="D1201" s="4">
        <f>RawData!D1203</f>
        <v>0</v>
      </c>
      <c r="E1201">
        <f>RawData!E1203</f>
        <v>0</v>
      </c>
      <c r="F1201" t="str">
        <f>IFERROR(IF(RawData!F1203&lt;&gt;"", VLOOKUP(TRIM(RawData!F1203),ICD10Code,2,FALSE), ""), "Other")</f>
        <v/>
      </c>
      <c r="G1201" t="str">
        <f>IFERROR(IF(RawData!G1203&lt;&gt;"", VLOOKUP(TRIM(RawData!G1203),ICD10Code,2,FALSE), ""), "Other")</f>
        <v/>
      </c>
      <c r="H1201" t="str">
        <f>IFERROR(IF(RawData!H1203&lt;&gt;"", VLOOKUP(TRIM(RawData!H1203),PHCODE,2,FALSE), ""), "Other")</f>
        <v/>
      </c>
      <c r="I1201" t="str">
        <f>IFERROR(IF(RawData!I1203&lt;&gt;"", VLOOKUP(TRIM(RawData!I1203),PHCODE,2,FALSE), ""), "Other")</f>
        <v/>
      </c>
      <c r="J1201" t="str">
        <f>TRIM(RawData!L1203)</f>
        <v/>
      </c>
      <c r="K1201" t="str">
        <f>'Risk Calculation Tables'!AD769</f>
        <v>Low</v>
      </c>
      <c r="L1201" t="str">
        <f>TRIM(RawData!J1203)</f>
        <v/>
      </c>
      <c r="M1201" t="str">
        <f>TRIM(RawData!K1203)</f>
        <v/>
      </c>
    </row>
    <row r="1202" spans="1:13" x14ac:dyDescent="0.3">
      <c r="A1202">
        <f>RawData!A1204</f>
        <v>0</v>
      </c>
      <c r="B1202" t="str">
        <f>IF(RawData!B1204&lt;&gt;"", (VLOOKUP(RawData!B1204,AgeCat,2,TRUE)), "")</f>
        <v/>
      </c>
      <c r="C1202" t="str">
        <f>TRIM(RawData!C1204)</f>
        <v/>
      </c>
      <c r="D1202" s="4">
        <f>RawData!D1204</f>
        <v>0</v>
      </c>
      <c r="E1202">
        <f>RawData!E1204</f>
        <v>0</v>
      </c>
      <c r="F1202" t="str">
        <f>IFERROR(IF(RawData!F1204&lt;&gt;"", VLOOKUP(TRIM(RawData!F1204),ICD10Code,2,FALSE), ""), "Other")</f>
        <v/>
      </c>
      <c r="G1202" t="str">
        <f>IFERROR(IF(RawData!G1204&lt;&gt;"", VLOOKUP(TRIM(RawData!G1204),ICD10Code,2,FALSE), ""), "Other")</f>
        <v/>
      </c>
      <c r="H1202" t="str">
        <f>IFERROR(IF(RawData!H1204&lt;&gt;"", VLOOKUP(TRIM(RawData!H1204),PHCODE,2,FALSE), ""), "Other")</f>
        <v/>
      </c>
      <c r="I1202" t="str">
        <f>IFERROR(IF(RawData!I1204&lt;&gt;"", VLOOKUP(TRIM(RawData!I1204),PHCODE,2,FALSE), ""), "Other")</f>
        <v/>
      </c>
      <c r="J1202" t="str">
        <f>TRIM(RawData!L1204)</f>
        <v/>
      </c>
      <c r="K1202" t="str">
        <f>'Risk Calculation Tables'!AD770</f>
        <v>Low</v>
      </c>
      <c r="L1202" t="str">
        <f>TRIM(RawData!J1204)</f>
        <v/>
      </c>
      <c r="M1202" t="str">
        <f>TRIM(RawData!K1204)</f>
        <v/>
      </c>
    </row>
    <row r="1203" spans="1:13" x14ac:dyDescent="0.3">
      <c r="A1203">
        <f>RawData!A1205</f>
        <v>0</v>
      </c>
      <c r="B1203" t="str">
        <f>IF(RawData!B1205&lt;&gt;"", (VLOOKUP(RawData!B1205,AgeCat,2,TRUE)), "")</f>
        <v/>
      </c>
      <c r="C1203" t="str">
        <f>TRIM(RawData!C1205)</f>
        <v/>
      </c>
      <c r="D1203" s="4">
        <f>RawData!D1205</f>
        <v>0</v>
      </c>
      <c r="E1203">
        <f>RawData!E1205</f>
        <v>0</v>
      </c>
      <c r="F1203" t="str">
        <f>IFERROR(IF(RawData!F1205&lt;&gt;"", VLOOKUP(TRIM(RawData!F1205),ICD10Code,2,FALSE), ""), "Other")</f>
        <v/>
      </c>
      <c r="G1203" t="str">
        <f>IFERROR(IF(RawData!G1205&lt;&gt;"", VLOOKUP(TRIM(RawData!G1205),ICD10Code,2,FALSE), ""), "Other")</f>
        <v/>
      </c>
      <c r="H1203" t="str">
        <f>IFERROR(IF(RawData!H1205&lt;&gt;"", VLOOKUP(TRIM(RawData!H1205),PHCODE,2,FALSE), ""), "Other")</f>
        <v/>
      </c>
      <c r="I1203" t="str">
        <f>IFERROR(IF(RawData!I1205&lt;&gt;"", VLOOKUP(TRIM(RawData!I1205),PHCODE,2,FALSE), ""), "Other")</f>
        <v/>
      </c>
      <c r="J1203" t="str">
        <f>TRIM(RawData!L1205)</f>
        <v/>
      </c>
      <c r="K1203" t="str">
        <f>'Risk Calculation Tables'!AD771</f>
        <v>Low</v>
      </c>
      <c r="L1203" t="str">
        <f>TRIM(RawData!J1205)</f>
        <v/>
      </c>
      <c r="M1203" t="str">
        <f>TRIM(RawData!K1205)</f>
        <v/>
      </c>
    </row>
    <row r="1204" spans="1:13" x14ac:dyDescent="0.3">
      <c r="A1204">
        <f>RawData!A1206</f>
        <v>0</v>
      </c>
      <c r="B1204" t="str">
        <f>IF(RawData!B1206&lt;&gt;"", (VLOOKUP(RawData!B1206,AgeCat,2,TRUE)), "")</f>
        <v/>
      </c>
      <c r="C1204" t="str">
        <f>TRIM(RawData!C1206)</f>
        <v/>
      </c>
      <c r="D1204" s="4">
        <f>RawData!D1206</f>
        <v>0</v>
      </c>
      <c r="E1204">
        <f>RawData!E1206</f>
        <v>0</v>
      </c>
      <c r="F1204" t="str">
        <f>IFERROR(IF(RawData!F1206&lt;&gt;"", VLOOKUP(TRIM(RawData!F1206),ICD10Code,2,FALSE), ""), "Other")</f>
        <v/>
      </c>
      <c r="G1204" t="str">
        <f>IFERROR(IF(RawData!G1206&lt;&gt;"", VLOOKUP(TRIM(RawData!G1206),ICD10Code,2,FALSE), ""), "Other")</f>
        <v/>
      </c>
      <c r="H1204" t="str">
        <f>IFERROR(IF(RawData!H1206&lt;&gt;"", VLOOKUP(TRIM(RawData!H1206),PHCODE,2,FALSE), ""), "Other")</f>
        <v/>
      </c>
      <c r="I1204" t="str">
        <f>IFERROR(IF(RawData!I1206&lt;&gt;"", VLOOKUP(TRIM(RawData!I1206),PHCODE,2,FALSE), ""), "Other")</f>
        <v/>
      </c>
      <c r="J1204" t="str">
        <f>TRIM(RawData!L1206)</f>
        <v/>
      </c>
      <c r="K1204" t="str">
        <f>'Risk Calculation Tables'!AD772</f>
        <v>Low</v>
      </c>
      <c r="L1204" t="str">
        <f>TRIM(RawData!J1206)</f>
        <v/>
      </c>
      <c r="M1204" t="str">
        <f>TRIM(RawData!K1206)</f>
        <v/>
      </c>
    </row>
    <row r="1205" spans="1:13" x14ac:dyDescent="0.3">
      <c r="A1205">
        <f>RawData!A1207</f>
        <v>0</v>
      </c>
      <c r="B1205" t="str">
        <f>IF(RawData!B1207&lt;&gt;"", (VLOOKUP(RawData!B1207,AgeCat,2,TRUE)), "")</f>
        <v/>
      </c>
      <c r="C1205" t="str">
        <f>TRIM(RawData!C1207)</f>
        <v/>
      </c>
      <c r="D1205" s="4">
        <f>RawData!D1207</f>
        <v>0</v>
      </c>
      <c r="E1205">
        <f>RawData!E1207</f>
        <v>0</v>
      </c>
      <c r="F1205" t="str">
        <f>IFERROR(IF(RawData!F1207&lt;&gt;"", VLOOKUP(TRIM(RawData!F1207),ICD10Code,2,FALSE), ""), "Other")</f>
        <v/>
      </c>
      <c r="G1205" t="str">
        <f>IFERROR(IF(RawData!G1207&lt;&gt;"", VLOOKUP(TRIM(RawData!G1207),ICD10Code,2,FALSE), ""), "Other")</f>
        <v/>
      </c>
      <c r="H1205" t="str">
        <f>IFERROR(IF(RawData!H1207&lt;&gt;"", VLOOKUP(TRIM(RawData!H1207),PHCODE,2,FALSE), ""), "Other")</f>
        <v/>
      </c>
      <c r="I1205" t="str">
        <f>IFERROR(IF(RawData!I1207&lt;&gt;"", VLOOKUP(TRIM(RawData!I1207),PHCODE,2,FALSE), ""), "Other")</f>
        <v/>
      </c>
      <c r="J1205" t="str">
        <f>TRIM(RawData!L1207)</f>
        <v/>
      </c>
      <c r="K1205" t="str">
        <f>'Risk Calculation Tables'!AD773</f>
        <v>Low</v>
      </c>
      <c r="L1205" t="str">
        <f>TRIM(RawData!J1207)</f>
        <v/>
      </c>
      <c r="M1205" t="str">
        <f>TRIM(RawData!K1207)</f>
        <v/>
      </c>
    </row>
    <row r="1206" spans="1:13" x14ac:dyDescent="0.3">
      <c r="A1206">
        <f>RawData!A1208</f>
        <v>0</v>
      </c>
      <c r="B1206" t="str">
        <f>IF(RawData!B1208&lt;&gt;"", (VLOOKUP(RawData!B1208,AgeCat,2,TRUE)), "")</f>
        <v/>
      </c>
      <c r="C1206" t="str">
        <f>TRIM(RawData!C1208)</f>
        <v/>
      </c>
      <c r="D1206" s="4">
        <f>RawData!D1208</f>
        <v>0</v>
      </c>
      <c r="E1206">
        <f>RawData!E1208</f>
        <v>0</v>
      </c>
      <c r="F1206" t="str">
        <f>IFERROR(IF(RawData!F1208&lt;&gt;"", VLOOKUP(TRIM(RawData!F1208),ICD10Code,2,FALSE), ""), "Other")</f>
        <v/>
      </c>
      <c r="G1206" t="str">
        <f>IFERROR(IF(RawData!G1208&lt;&gt;"", VLOOKUP(TRIM(RawData!G1208),ICD10Code,2,FALSE), ""), "Other")</f>
        <v/>
      </c>
      <c r="H1206" t="str">
        <f>IFERROR(IF(RawData!H1208&lt;&gt;"", VLOOKUP(TRIM(RawData!H1208),PHCODE,2,FALSE), ""), "Other")</f>
        <v/>
      </c>
      <c r="I1206" t="str">
        <f>IFERROR(IF(RawData!I1208&lt;&gt;"", VLOOKUP(TRIM(RawData!I1208),PHCODE,2,FALSE), ""), "Other")</f>
        <v/>
      </c>
      <c r="J1206" t="str">
        <f>TRIM(RawData!L1208)</f>
        <v/>
      </c>
      <c r="K1206" t="str">
        <f>'Risk Calculation Tables'!AD774</f>
        <v>Low</v>
      </c>
      <c r="L1206" t="str">
        <f>TRIM(RawData!J1208)</f>
        <v/>
      </c>
      <c r="M1206" t="str">
        <f>TRIM(RawData!K1208)</f>
        <v/>
      </c>
    </row>
    <row r="1207" spans="1:13" x14ac:dyDescent="0.3">
      <c r="A1207">
        <f>RawData!A1209</f>
        <v>0</v>
      </c>
      <c r="B1207" t="str">
        <f>IF(RawData!B1209&lt;&gt;"", (VLOOKUP(RawData!B1209,AgeCat,2,TRUE)), "")</f>
        <v/>
      </c>
      <c r="C1207" t="str">
        <f>TRIM(RawData!C1209)</f>
        <v/>
      </c>
      <c r="D1207" s="4">
        <f>RawData!D1209</f>
        <v>0</v>
      </c>
      <c r="E1207">
        <f>RawData!E1209</f>
        <v>0</v>
      </c>
      <c r="F1207" t="str">
        <f>IFERROR(IF(RawData!F1209&lt;&gt;"", VLOOKUP(TRIM(RawData!F1209),ICD10Code,2,FALSE), ""), "Other")</f>
        <v/>
      </c>
      <c r="G1207" t="str">
        <f>IFERROR(IF(RawData!G1209&lt;&gt;"", VLOOKUP(TRIM(RawData!G1209),ICD10Code,2,FALSE), ""), "Other")</f>
        <v/>
      </c>
      <c r="H1207" t="str">
        <f>IFERROR(IF(RawData!H1209&lt;&gt;"", VLOOKUP(TRIM(RawData!H1209),PHCODE,2,FALSE), ""), "Other")</f>
        <v/>
      </c>
      <c r="I1207" t="str">
        <f>IFERROR(IF(RawData!I1209&lt;&gt;"", VLOOKUP(TRIM(RawData!I1209),PHCODE,2,FALSE), ""), "Other")</f>
        <v/>
      </c>
      <c r="J1207" t="str">
        <f>TRIM(RawData!L1209)</f>
        <v/>
      </c>
      <c r="K1207" t="str">
        <f>'Risk Calculation Tables'!AD775</f>
        <v>Low</v>
      </c>
      <c r="L1207" t="str">
        <f>TRIM(RawData!J1209)</f>
        <v/>
      </c>
      <c r="M1207" t="str">
        <f>TRIM(RawData!K1209)</f>
        <v/>
      </c>
    </row>
    <row r="1208" spans="1:13" x14ac:dyDescent="0.3">
      <c r="A1208">
        <f>RawData!A1210</f>
        <v>0</v>
      </c>
      <c r="B1208" t="str">
        <f>IF(RawData!B1210&lt;&gt;"", (VLOOKUP(RawData!B1210,AgeCat,2,TRUE)), "")</f>
        <v/>
      </c>
      <c r="C1208" t="str">
        <f>TRIM(RawData!C1210)</f>
        <v/>
      </c>
      <c r="D1208" s="4">
        <f>RawData!D1210</f>
        <v>0</v>
      </c>
      <c r="E1208">
        <f>RawData!E1210</f>
        <v>0</v>
      </c>
      <c r="F1208" t="str">
        <f>IFERROR(IF(RawData!F1210&lt;&gt;"", VLOOKUP(TRIM(RawData!F1210),ICD10Code,2,FALSE), ""), "Other")</f>
        <v/>
      </c>
      <c r="G1208" t="str">
        <f>IFERROR(IF(RawData!G1210&lt;&gt;"", VLOOKUP(TRIM(RawData!G1210),ICD10Code,2,FALSE), ""), "Other")</f>
        <v/>
      </c>
      <c r="H1208" t="str">
        <f>IFERROR(IF(RawData!H1210&lt;&gt;"", VLOOKUP(TRIM(RawData!H1210),PHCODE,2,FALSE), ""), "Other")</f>
        <v/>
      </c>
      <c r="I1208" t="str">
        <f>IFERROR(IF(RawData!I1210&lt;&gt;"", VLOOKUP(TRIM(RawData!I1210),PHCODE,2,FALSE), ""), "Other")</f>
        <v/>
      </c>
      <c r="J1208" t="str">
        <f>TRIM(RawData!L1210)</f>
        <v/>
      </c>
      <c r="K1208" t="str">
        <f>'Risk Calculation Tables'!AD776</f>
        <v>Low</v>
      </c>
      <c r="L1208" t="str">
        <f>TRIM(RawData!J1210)</f>
        <v/>
      </c>
      <c r="M1208" t="str">
        <f>TRIM(RawData!K1210)</f>
        <v/>
      </c>
    </row>
    <row r="1209" spans="1:13" x14ac:dyDescent="0.3">
      <c r="A1209">
        <f>RawData!A1211</f>
        <v>0</v>
      </c>
      <c r="B1209" t="str">
        <f>IF(RawData!B1211&lt;&gt;"", (VLOOKUP(RawData!B1211,AgeCat,2,TRUE)), "")</f>
        <v/>
      </c>
      <c r="C1209" t="str">
        <f>TRIM(RawData!C1211)</f>
        <v/>
      </c>
      <c r="D1209" s="4">
        <f>RawData!D1211</f>
        <v>0</v>
      </c>
      <c r="E1209">
        <f>RawData!E1211</f>
        <v>0</v>
      </c>
      <c r="F1209" t="str">
        <f>IFERROR(IF(RawData!F1211&lt;&gt;"", VLOOKUP(TRIM(RawData!F1211),ICD10Code,2,FALSE), ""), "Other")</f>
        <v/>
      </c>
      <c r="G1209" t="str">
        <f>IFERROR(IF(RawData!G1211&lt;&gt;"", VLOOKUP(TRIM(RawData!G1211),ICD10Code,2,FALSE), ""), "Other")</f>
        <v/>
      </c>
      <c r="H1209" t="str">
        <f>IFERROR(IF(RawData!H1211&lt;&gt;"", VLOOKUP(TRIM(RawData!H1211),PHCODE,2,FALSE), ""), "Other")</f>
        <v/>
      </c>
      <c r="I1209" t="str">
        <f>IFERROR(IF(RawData!I1211&lt;&gt;"", VLOOKUP(TRIM(RawData!I1211),PHCODE,2,FALSE), ""), "Other")</f>
        <v/>
      </c>
      <c r="J1209" t="str">
        <f>TRIM(RawData!L1211)</f>
        <v/>
      </c>
      <c r="K1209" t="str">
        <f>'Risk Calculation Tables'!AD777</f>
        <v>Low</v>
      </c>
      <c r="L1209" t="str">
        <f>TRIM(RawData!J1211)</f>
        <v/>
      </c>
      <c r="M1209" t="str">
        <f>TRIM(RawData!K1211)</f>
        <v/>
      </c>
    </row>
    <row r="1210" spans="1:13" x14ac:dyDescent="0.3">
      <c r="A1210">
        <f>RawData!A1212</f>
        <v>0</v>
      </c>
      <c r="B1210" t="str">
        <f>IF(RawData!B1212&lt;&gt;"", (VLOOKUP(RawData!B1212,AgeCat,2,TRUE)), "")</f>
        <v/>
      </c>
      <c r="C1210" t="str">
        <f>TRIM(RawData!C1212)</f>
        <v/>
      </c>
      <c r="D1210" s="4">
        <f>RawData!D1212</f>
        <v>0</v>
      </c>
      <c r="E1210">
        <f>RawData!E1212</f>
        <v>0</v>
      </c>
      <c r="F1210" t="str">
        <f>IFERROR(IF(RawData!F1212&lt;&gt;"", VLOOKUP(TRIM(RawData!F1212),ICD10Code,2,FALSE), ""), "Other")</f>
        <v/>
      </c>
      <c r="G1210" t="str">
        <f>IFERROR(IF(RawData!G1212&lt;&gt;"", VLOOKUP(TRIM(RawData!G1212),ICD10Code,2,FALSE), ""), "Other")</f>
        <v/>
      </c>
      <c r="H1210" t="str">
        <f>IFERROR(IF(RawData!H1212&lt;&gt;"", VLOOKUP(TRIM(RawData!H1212),PHCODE,2,FALSE), ""), "Other")</f>
        <v/>
      </c>
      <c r="I1210" t="str">
        <f>IFERROR(IF(RawData!I1212&lt;&gt;"", VLOOKUP(TRIM(RawData!I1212),PHCODE,2,FALSE), ""), "Other")</f>
        <v/>
      </c>
      <c r="J1210" t="str">
        <f>TRIM(RawData!L1212)</f>
        <v/>
      </c>
      <c r="K1210" t="str">
        <f>'Risk Calculation Tables'!AD778</f>
        <v>Low</v>
      </c>
      <c r="L1210" t="str">
        <f>TRIM(RawData!J1212)</f>
        <v/>
      </c>
      <c r="M1210" t="str">
        <f>TRIM(RawData!K1212)</f>
        <v/>
      </c>
    </row>
    <row r="1211" spans="1:13" x14ac:dyDescent="0.3">
      <c r="A1211">
        <f>RawData!A1213</f>
        <v>0</v>
      </c>
      <c r="B1211" t="str">
        <f>IF(RawData!B1213&lt;&gt;"", (VLOOKUP(RawData!B1213,AgeCat,2,TRUE)), "")</f>
        <v/>
      </c>
      <c r="C1211" t="str">
        <f>TRIM(RawData!C1213)</f>
        <v/>
      </c>
      <c r="D1211" s="4">
        <f>RawData!D1213</f>
        <v>0</v>
      </c>
      <c r="E1211">
        <f>RawData!E1213</f>
        <v>0</v>
      </c>
      <c r="F1211" t="str">
        <f>IFERROR(IF(RawData!F1213&lt;&gt;"", VLOOKUP(TRIM(RawData!F1213),ICD10Code,2,FALSE), ""), "Other")</f>
        <v/>
      </c>
      <c r="G1211" t="str">
        <f>IFERROR(IF(RawData!G1213&lt;&gt;"", VLOOKUP(TRIM(RawData!G1213),ICD10Code,2,FALSE), ""), "Other")</f>
        <v/>
      </c>
      <c r="H1211" t="str">
        <f>IFERROR(IF(RawData!H1213&lt;&gt;"", VLOOKUP(TRIM(RawData!H1213),PHCODE,2,FALSE), ""), "Other")</f>
        <v/>
      </c>
      <c r="I1211" t="str">
        <f>IFERROR(IF(RawData!I1213&lt;&gt;"", VLOOKUP(TRIM(RawData!I1213),PHCODE,2,FALSE), ""), "Other")</f>
        <v/>
      </c>
      <c r="J1211" t="str">
        <f>TRIM(RawData!L1213)</f>
        <v/>
      </c>
      <c r="K1211" t="str">
        <f>'Risk Calculation Tables'!AD779</f>
        <v>Low</v>
      </c>
      <c r="L1211" t="str">
        <f>TRIM(RawData!J1213)</f>
        <v/>
      </c>
      <c r="M1211" t="str">
        <f>TRIM(RawData!K1213)</f>
        <v/>
      </c>
    </row>
    <row r="1212" spans="1:13" x14ac:dyDescent="0.3">
      <c r="A1212">
        <f>RawData!A1214</f>
        <v>0</v>
      </c>
      <c r="B1212" t="str">
        <f>IF(RawData!B1214&lt;&gt;"", (VLOOKUP(RawData!B1214,AgeCat,2,TRUE)), "")</f>
        <v/>
      </c>
      <c r="C1212" t="str">
        <f>TRIM(RawData!C1214)</f>
        <v/>
      </c>
      <c r="D1212" s="4">
        <f>RawData!D1214</f>
        <v>0</v>
      </c>
      <c r="E1212">
        <f>RawData!E1214</f>
        <v>0</v>
      </c>
      <c r="F1212" t="str">
        <f>IFERROR(IF(RawData!F1214&lt;&gt;"", VLOOKUP(TRIM(RawData!F1214),ICD10Code,2,FALSE), ""), "Other")</f>
        <v/>
      </c>
      <c r="G1212" t="str">
        <f>IFERROR(IF(RawData!G1214&lt;&gt;"", VLOOKUP(TRIM(RawData!G1214),ICD10Code,2,FALSE), ""), "Other")</f>
        <v/>
      </c>
      <c r="H1212" t="str">
        <f>IFERROR(IF(RawData!H1214&lt;&gt;"", VLOOKUP(TRIM(RawData!H1214),PHCODE,2,FALSE), ""), "Other")</f>
        <v/>
      </c>
      <c r="I1212" t="str">
        <f>IFERROR(IF(RawData!I1214&lt;&gt;"", VLOOKUP(TRIM(RawData!I1214),PHCODE,2,FALSE), ""), "Other")</f>
        <v/>
      </c>
      <c r="J1212" t="str">
        <f>TRIM(RawData!L1214)</f>
        <v/>
      </c>
      <c r="K1212" t="str">
        <f>'Risk Calculation Tables'!AD780</f>
        <v>Low</v>
      </c>
      <c r="L1212" t="str">
        <f>TRIM(RawData!J1214)</f>
        <v/>
      </c>
      <c r="M1212" t="str">
        <f>TRIM(RawData!K1214)</f>
        <v/>
      </c>
    </row>
    <row r="1213" spans="1:13" x14ac:dyDescent="0.3">
      <c r="A1213">
        <f>RawData!A1215</f>
        <v>0</v>
      </c>
      <c r="B1213" t="str">
        <f>IF(RawData!B1215&lt;&gt;"", (VLOOKUP(RawData!B1215,AgeCat,2,TRUE)), "")</f>
        <v/>
      </c>
      <c r="C1213" t="str">
        <f>TRIM(RawData!C1215)</f>
        <v/>
      </c>
      <c r="D1213" s="4">
        <f>RawData!D1215</f>
        <v>0</v>
      </c>
      <c r="E1213">
        <f>RawData!E1215</f>
        <v>0</v>
      </c>
      <c r="F1213" t="str">
        <f>IFERROR(IF(RawData!F1215&lt;&gt;"", VLOOKUP(TRIM(RawData!F1215),ICD10Code,2,FALSE), ""), "Other")</f>
        <v/>
      </c>
      <c r="G1213" t="str">
        <f>IFERROR(IF(RawData!G1215&lt;&gt;"", VLOOKUP(TRIM(RawData!G1215),ICD10Code,2,FALSE), ""), "Other")</f>
        <v/>
      </c>
      <c r="H1213" t="str">
        <f>IFERROR(IF(RawData!H1215&lt;&gt;"", VLOOKUP(TRIM(RawData!H1215),PHCODE,2,FALSE), ""), "Other")</f>
        <v/>
      </c>
      <c r="I1213" t="str">
        <f>IFERROR(IF(RawData!I1215&lt;&gt;"", VLOOKUP(TRIM(RawData!I1215),PHCODE,2,FALSE), ""), "Other")</f>
        <v/>
      </c>
      <c r="J1213" t="str">
        <f>TRIM(RawData!L1215)</f>
        <v/>
      </c>
      <c r="K1213" t="str">
        <f>'Risk Calculation Tables'!AD781</f>
        <v>Low</v>
      </c>
      <c r="L1213" t="str">
        <f>TRIM(RawData!J1215)</f>
        <v/>
      </c>
      <c r="M1213" t="str">
        <f>TRIM(RawData!K1215)</f>
        <v/>
      </c>
    </row>
    <row r="1214" spans="1:13" x14ac:dyDescent="0.3">
      <c r="A1214">
        <f>RawData!A1216</f>
        <v>0</v>
      </c>
      <c r="B1214" t="str">
        <f>IF(RawData!B1216&lt;&gt;"", (VLOOKUP(RawData!B1216,AgeCat,2,TRUE)), "")</f>
        <v/>
      </c>
      <c r="C1214" t="str">
        <f>TRIM(RawData!C1216)</f>
        <v/>
      </c>
      <c r="D1214" s="4">
        <f>RawData!D1216</f>
        <v>0</v>
      </c>
      <c r="E1214">
        <f>RawData!E1216</f>
        <v>0</v>
      </c>
      <c r="F1214" t="str">
        <f>IFERROR(IF(RawData!F1216&lt;&gt;"", VLOOKUP(TRIM(RawData!F1216),ICD10Code,2,FALSE), ""), "Other")</f>
        <v/>
      </c>
      <c r="G1214" t="str">
        <f>IFERROR(IF(RawData!G1216&lt;&gt;"", VLOOKUP(TRIM(RawData!G1216),ICD10Code,2,FALSE), ""), "Other")</f>
        <v/>
      </c>
      <c r="H1214" t="str">
        <f>IFERROR(IF(RawData!H1216&lt;&gt;"", VLOOKUP(TRIM(RawData!H1216),PHCODE,2,FALSE), ""), "Other")</f>
        <v/>
      </c>
      <c r="I1214" t="str">
        <f>IFERROR(IF(RawData!I1216&lt;&gt;"", VLOOKUP(TRIM(RawData!I1216),PHCODE,2,FALSE), ""), "Other")</f>
        <v/>
      </c>
      <c r="J1214" t="str">
        <f>TRIM(RawData!L1216)</f>
        <v/>
      </c>
      <c r="K1214" t="str">
        <f>'Risk Calculation Tables'!AD782</f>
        <v>Low</v>
      </c>
      <c r="L1214" t="str">
        <f>TRIM(RawData!J1216)</f>
        <v/>
      </c>
      <c r="M1214" t="str">
        <f>TRIM(RawData!K1216)</f>
        <v/>
      </c>
    </row>
    <row r="1215" spans="1:13" x14ac:dyDescent="0.3">
      <c r="A1215">
        <f>RawData!A1217</f>
        <v>0</v>
      </c>
      <c r="B1215" t="str">
        <f>IF(RawData!B1217&lt;&gt;"", (VLOOKUP(RawData!B1217,AgeCat,2,TRUE)), "")</f>
        <v/>
      </c>
      <c r="C1215" t="str">
        <f>TRIM(RawData!C1217)</f>
        <v/>
      </c>
      <c r="D1215" s="4">
        <f>RawData!D1217</f>
        <v>0</v>
      </c>
      <c r="E1215">
        <f>RawData!E1217</f>
        <v>0</v>
      </c>
      <c r="F1215" t="str">
        <f>IFERROR(IF(RawData!F1217&lt;&gt;"", VLOOKUP(TRIM(RawData!F1217),ICD10Code,2,FALSE), ""), "Other")</f>
        <v/>
      </c>
      <c r="G1215" t="str">
        <f>IFERROR(IF(RawData!G1217&lt;&gt;"", VLOOKUP(TRIM(RawData!G1217),ICD10Code,2,FALSE), ""), "Other")</f>
        <v/>
      </c>
      <c r="H1215" t="str">
        <f>IFERROR(IF(RawData!H1217&lt;&gt;"", VLOOKUP(TRIM(RawData!H1217),PHCODE,2,FALSE), ""), "Other")</f>
        <v/>
      </c>
      <c r="I1215" t="str">
        <f>IFERROR(IF(RawData!I1217&lt;&gt;"", VLOOKUP(TRIM(RawData!I1217),PHCODE,2,FALSE), ""), "Other")</f>
        <v/>
      </c>
      <c r="J1215" t="str">
        <f>TRIM(RawData!L1217)</f>
        <v/>
      </c>
      <c r="K1215" t="str">
        <f>'Risk Calculation Tables'!AD783</f>
        <v>Low</v>
      </c>
      <c r="L1215" t="str">
        <f>TRIM(RawData!J1217)</f>
        <v/>
      </c>
      <c r="M1215" t="str">
        <f>TRIM(RawData!K1217)</f>
        <v/>
      </c>
    </row>
    <row r="1216" spans="1:13" x14ac:dyDescent="0.3">
      <c r="A1216">
        <f>RawData!A1218</f>
        <v>0</v>
      </c>
      <c r="B1216" t="str">
        <f>IF(RawData!B1218&lt;&gt;"", (VLOOKUP(RawData!B1218,AgeCat,2,TRUE)), "")</f>
        <v/>
      </c>
      <c r="C1216" t="str">
        <f>TRIM(RawData!C1218)</f>
        <v/>
      </c>
      <c r="D1216" s="4">
        <f>RawData!D1218</f>
        <v>0</v>
      </c>
      <c r="E1216">
        <f>RawData!E1218</f>
        <v>0</v>
      </c>
      <c r="F1216" t="str">
        <f>IFERROR(IF(RawData!F1218&lt;&gt;"", VLOOKUP(TRIM(RawData!F1218),ICD10Code,2,FALSE), ""), "Other")</f>
        <v/>
      </c>
      <c r="G1216" t="str">
        <f>IFERROR(IF(RawData!G1218&lt;&gt;"", VLOOKUP(TRIM(RawData!G1218),ICD10Code,2,FALSE), ""), "Other")</f>
        <v/>
      </c>
      <c r="H1216" t="str">
        <f>IFERROR(IF(RawData!H1218&lt;&gt;"", VLOOKUP(TRIM(RawData!H1218),PHCODE,2,FALSE), ""), "Other")</f>
        <v/>
      </c>
      <c r="I1216" t="str">
        <f>IFERROR(IF(RawData!I1218&lt;&gt;"", VLOOKUP(TRIM(RawData!I1218),PHCODE,2,FALSE), ""), "Other")</f>
        <v/>
      </c>
      <c r="J1216" t="str">
        <f>TRIM(RawData!L1218)</f>
        <v/>
      </c>
      <c r="K1216" t="str">
        <f>'Risk Calculation Tables'!AD784</f>
        <v>Low</v>
      </c>
      <c r="L1216" t="str">
        <f>TRIM(RawData!J1218)</f>
        <v/>
      </c>
      <c r="M1216" t="str">
        <f>TRIM(RawData!K1218)</f>
        <v/>
      </c>
    </row>
    <row r="1217" spans="1:13" x14ac:dyDescent="0.3">
      <c r="A1217">
        <f>RawData!A1219</f>
        <v>0</v>
      </c>
      <c r="B1217" t="str">
        <f>IF(RawData!B1219&lt;&gt;"", (VLOOKUP(RawData!B1219,AgeCat,2,TRUE)), "")</f>
        <v/>
      </c>
      <c r="C1217" t="str">
        <f>TRIM(RawData!C1219)</f>
        <v/>
      </c>
      <c r="D1217" s="4">
        <f>RawData!D1219</f>
        <v>0</v>
      </c>
      <c r="E1217">
        <f>RawData!E1219</f>
        <v>0</v>
      </c>
      <c r="F1217" t="str">
        <f>IFERROR(IF(RawData!F1219&lt;&gt;"", VLOOKUP(TRIM(RawData!F1219),ICD10Code,2,FALSE), ""), "Other")</f>
        <v/>
      </c>
      <c r="G1217" t="str">
        <f>IFERROR(IF(RawData!G1219&lt;&gt;"", VLOOKUP(TRIM(RawData!G1219),ICD10Code,2,FALSE), ""), "Other")</f>
        <v/>
      </c>
      <c r="H1217" t="str">
        <f>IFERROR(IF(RawData!H1219&lt;&gt;"", VLOOKUP(TRIM(RawData!H1219),PHCODE,2,FALSE), ""), "Other")</f>
        <v/>
      </c>
      <c r="I1217" t="str">
        <f>IFERROR(IF(RawData!I1219&lt;&gt;"", VLOOKUP(TRIM(RawData!I1219),PHCODE,2,FALSE), ""), "Other")</f>
        <v/>
      </c>
      <c r="J1217" t="str">
        <f>TRIM(RawData!L1219)</f>
        <v/>
      </c>
      <c r="K1217" t="str">
        <f>'Risk Calculation Tables'!AD785</f>
        <v>Low</v>
      </c>
      <c r="L1217" t="str">
        <f>TRIM(RawData!J1219)</f>
        <v/>
      </c>
      <c r="M1217" t="str">
        <f>TRIM(RawData!K1219)</f>
        <v/>
      </c>
    </row>
    <row r="1218" spans="1:13" x14ac:dyDescent="0.3">
      <c r="A1218">
        <f>RawData!A1220</f>
        <v>0</v>
      </c>
      <c r="B1218" t="str">
        <f>IF(RawData!B1220&lt;&gt;"", (VLOOKUP(RawData!B1220,AgeCat,2,TRUE)), "")</f>
        <v/>
      </c>
      <c r="C1218" t="str">
        <f>TRIM(RawData!C1220)</f>
        <v/>
      </c>
      <c r="D1218" s="4">
        <f>RawData!D1220</f>
        <v>0</v>
      </c>
      <c r="E1218">
        <f>RawData!E1220</f>
        <v>0</v>
      </c>
      <c r="F1218" t="str">
        <f>IFERROR(IF(RawData!F1220&lt;&gt;"", VLOOKUP(TRIM(RawData!F1220),ICD10Code,2,FALSE), ""), "Other")</f>
        <v/>
      </c>
      <c r="G1218" t="str">
        <f>IFERROR(IF(RawData!G1220&lt;&gt;"", VLOOKUP(TRIM(RawData!G1220),ICD10Code,2,FALSE), ""), "Other")</f>
        <v/>
      </c>
      <c r="H1218" t="str">
        <f>IFERROR(IF(RawData!H1220&lt;&gt;"", VLOOKUP(TRIM(RawData!H1220),PHCODE,2,FALSE), ""), "Other")</f>
        <v/>
      </c>
      <c r="I1218" t="str">
        <f>IFERROR(IF(RawData!I1220&lt;&gt;"", VLOOKUP(TRIM(RawData!I1220),PHCODE,2,FALSE), ""), "Other")</f>
        <v/>
      </c>
      <c r="J1218" t="str">
        <f>TRIM(RawData!L1220)</f>
        <v/>
      </c>
      <c r="K1218" t="str">
        <f>'Risk Calculation Tables'!AD786</f>
        <v>Low</v>
      </c>
      <c r="L1218" t="str">
        <f>TRIM(RawData!J1220)</f>
        <v/>
      </c>
      <c r="M1218" t="str">
        <f>TRIM(RawData!K1220)</f>
        <v/>
      </c>
    </row>
    <row r="1219" spans="1:13" x14ac:dyDescent="0.3">
      <c r="A1219">
        <f>RawData!A1221</f>
        <v>0</v>
      </c>
      <c r="B1219" t="str">
        <f>IF(RawData!B1221&lt;&gt;"", (VLOOKUP(RawData!B1221,AgeCat,2,TRUE)), "")</f>
        <v/>
      </c>
      <c r="C1219" t="str">
        <f>TRIM(RawData!C1221)</f>
        <v/>
      </c>
      <c r="D1219" s="4">
        <f>RawData!D1221</f>
        <v>0</v>
      </c>
      <c r="E1219">
        <f>RawData!E1221</f>
        <v>0</v>
      </c>
      <c r="F1219" t="str">
        <f>IFERROR(IF(RawData!F1221&lt;&gt;"", VLOOKUP(TRIM(RawData!F1221),ICD10Code,2,FALSE), ""), "Other")</f>
        <v/>
      </c>
      <c r="G1219" t="str">
        <f>IFERROR(IF(RawData!G1221&lt;&gt;"", VLOOKUP(TRIM(RawData!G1221),ICD10Code,2,FALSE), ""), "Other")</f>
        <v/>
      </c>
      <c r="H1219" t="str">
        <f>IFERROR(IF(RawData!H1221&lt;&gt;"", VLOOKUP(TRIM(RawData!H1221),PHCODE,2,FALSE), ""), "Other")</f>
        <v/>
      </c>
      <c r="I1219" t="str">
        <f>IFERROR(IF(RawData!I1221&lt;&gt;"", VLOOKUP(TRIM(RawData!I1221),PHCODE,2,FALSE), ""), "Other")</f>
        <v/>
      </c>
      <c r="J1219" t="str">
        <f>TRIM(RawData!L1221)</f>
        <v/>
      </c>
      <c r="K1219" t="str">
        <f>'Risk Calculation Tables'!AD787</f>
        <v>Low</v>
      </c>
      <c r="L1219" t="str">
        <f>TRIM(RawData!J1221)</f>
        <v/>
      </c>
      <c r="M1219" t="str">
        <f>TRIM(RawData!K1221)</f>
        <v/>
      </c>
    </row>
    <row r="1220" spans="1:13" x14ac:dyDescent="0.3">
      <c r="A1220">
        <f>RawData!A1222</f>
        <v>0</v>
      </c>
      <c r="B1220" t="str">
        <f>IF(RawData!B1222&lt;&gt;"", (VLOOKUP(RawData!B1222,AgeCat,2,TRUE)), "")</f>
        <v/>
      </c>
      <c r="C1220" t="str">
        <f>TRIM(RawData!C1222)</f>
        <v/>
      </c>
      <c r="D1220" s="4">
        <f>RawData!D1222</f>
        <v>0</v>
      </c>
      <c r="E1220">
        <f>RawData!E1222</f>
        <v>0</v>
      </c>
      <c r="F1220" t="str">
        <f>IFERROR(IF(RawData!F1222&lt;&gt;"", VLOOKUP(TRIM(RawData!F1222),ICD10Code,2,FALSE), ""), "Other")</f>
        <v/>
      </c>
      <c r="G1220" t="str">
        <f>IFERROR(IF(RawData!G1222&lt;&gt;"", VLOOKUP(TRIM(RawData!G1222),ICD10Code,2,FALSE), ""), "Other")</f>
        <v/>
      </c>
      <c r="H1220" t="str">
        <f>IFERROR(IF(RawData!H1222&lt;&gt;"", VLOOKUP(TRIM(RawData!H1222),PHCODE,2,FALSE), ""), "Other")</f>
        <v/>
      </c>
      <c r="I1220" t="str">
        <f>IFERROR(IF(RawData!I1222&lt;&gt;"", VLOOKUP(TRIM(RawData!I1222),PHCODE,2,FALSE), ""), "Other")</f>
        <v/>
      </c>
      <c r="J1220" t="str">
        <f>TRIM(RawData!L1222)</f>
        <v/>
      </c>
      <c r="K1220" t="str">
        <f>'Risk Calculation Tables'!AD788</f>
        <v>Low</v>
      </c>
      <c r="L1220" t="str">
        <f>TRIM(RawData!J1222)</f>
        <v/>
      </c>
      <c r="M1220" t="str">
        <f>TRIM(RawData!K1222)</f>
        <v/>
      </c>
    </row>
    <row r="1221" spans="1:13" x14ac:dyDescent="0.3">
      <c r="A1221">
        <f>RawData!A1223</f>
        <v>0</v>
      </c>
      <c r="B1221" t="str">
        <f>IF(RawData!B1223&lt;&gt;"", (VLOOKUP(RawData!B1223,AgeCat,2,TRUE)), "")</f>
        <v/>
      </c>
      <c r="C1221" t="str">
        <f>TRIM(RawData!C1223)</f>
        <v/>
      </c>
      <c r="D1221" s="4">
        <f>RawData!D1223</f>
        <v>0</v>
      </c>
      <c r="E1221">
        <f>RawData!E1223</f>
        <v>0</v>
      </c>
      <c r="F1221" t="str">
        <f>IFERROR(IF(RawData!F1223&lt;&gt;"", VLOOKUP(TRIM(RawData!F1223),ICD10Code,2,FALSE), ""), "Other")</f>
        <v/>
      </c>
      <c r="G1221" t="str">
        <f>IFERROR(IF(RawData!G1223&lt;&gt;"", VLOOKUP(TRIM(RawData!G1223),ICD10Code,2,FALSE), ""), "Other")</f>
        <v/>
      </c>
      <c r="H1221" t="str">
        <f>IFERROR(IF(RawData!H1223&lt;&gt;"", VLOOKUP(TRIM(RawData!H1223),PHCODE,2,FALSE), ""), "Other")</f>
        <v/>
      </c>
      <c r="I1221" t="str">
        <f>IFERROR(IF(RawData!I1223&lt;&gt;"", VLOOKUP(TRIM(RawData!I1223),PHCODE,2,FALSE), ""), "Other")</f>
        <v/>
      </c>
      <c r="J1221" t="str">
        <f>TRIM(RawData!L1223)</f>
        <v/>
      </c>
      <c r="K1221" t="str">
        <f>'Risk Calculation Tables'!AD789</f>
        <v>Low</v>
      </c>
      <c r="L1221" t="str">
        <f>TRIM(RawData!J1223)</f>
        <v/>
      </c>
      <c r="M1221" t="str">
        <f>TRIM(RawData!K1223)</f>
        <v/>
      </c>
    </row>
    <row r="1222" spans="1:13" x14ac:dyDescent="0.3">
      <c r="A1222">
        <f>RawData!A1224</f>
        <v>0</v>
      </c>
      <c r="B1222" t="str">
        <f>IF(RawData!B1224&lt;&gt;"", (VLOOKUP(RawData!B1224,AgeCat,2,TRUE)), "")</f>
        <v/>
      </c>
      <c r="C1222" t="str">
        <f>TRIM(RawData!C1224)</f>
        <v/>
      </c>
      <c r="D1222" s="4">
        <f>RawData!D1224</f>
        <v>0</v>
      </c>
      <c r="E1222">
        <f>RawData!E1224</f>
        <v>0</v>
      </c>
      <c r="F1222" t="str">
        <f>IFERROR(IF(RawData!F1224&lt;&gt;"", VLOOKUP(TRIM(RawData!F1224),ICD10Code,2,FALSE), ""), "Other")</f>
        <v/>
      </c>
      <c r="G1222" t="str">
        <f>IFERROR(IF(RawData!G1224&lt;&gt;"", VLOOKUP(TRIM(RawData!G1224),ICD10Code,2,FALSE), ""), "Other")</f>
        <v/>
      </c>
      <c r="H1222" t="str">
        <f>IFERROR(IF(RawData!H1224&lt;&gt;"", VLOOKUP(TRIM(RawData!H1224),PHCODE,2,FALSE), ""), "Other")</f>
        <v/>
      </c>
      <c r="I1222" t="str">
        <f>IFERROR(IF(RawData!I1224&lt;&gt;"", VLOOKUP(TRIM(RawData!I1224),PHCODE,2,FALSE), ""), "Other")</f>
        <v/>
      </c>
      <c r="J1222" t="str">
        <f>TRIM(RawData!L1224)</f>
        <v/>
      </c>
      <c r="K1222" t="str">
        <f>'Risk Calculation Tables'!AD790</f>
        <v>Low</v>
      </c>
      <c r="L1222" t="str">
        <f>TRIM(RawData!J1224)</f>
        <v/>
      </c>
      <c r="M1222" t="str">
        <f>TRIM(RawData!K1224)</f>
        <v/>
      </c>
    </row>
    <row r="1223" spans="1:13" x14ac:dyDescent="0.3">
      <c r="A1223">
        <f>RawData!A1225</f>
        <v>0</v>
      </c>
      <c r="B1223" t="str">
        <f>IF(RawData!B1225&lt;&gt;"", (VLOOKUP(RawData!B1225,AgeCat,2,TRUE)), "")</f>
        <v/>
      </c>
      <c r="C1223" t="str">
        <f>TRIM(RawData!C1225)</f>
        <v/>
      </c>
      <c r="D1223" s="4">
        <f>RawData!D1225</f>
        <v>0</v>
      </c>
      <c r="E1223">
        <f>RawData!E1225</f>
        <v>0</v>
      </c>
      <c r="F1223" t="str">
        <f>IFERROR(IF(RawData!F1225&lt;&gt;"", VLOOKUP(TRIM(RawData!F1225),ICD10Code,2,FALSE), ""), "Other")</f>
        <v/>
      </c>
      <c r="G1223" t="str">
        <f>IFERROR(IF(RawData!G1225&lt;&gt;"", VLOOKUP(TRIM(RawData!G1225),ICD10Code,2,FALSE), ""), "Other")</f>
        <v/>
      </c>
      <c r="H1223" t="str">
        <f>IFERROR(IF(RawData!H1225&lt;&gt;"", VLOOKUP(TRIM(RawData!H1225),PHCODE,2,FALSE), ""), "Other")</f>
        <v/>
      </c>
      <c r="I1223" t="str">
        <f>IFERROR(IF(RawData!I1225&lt;&gt;"", VLOOKUP(TRIM(RawData!I1225),PHCODE,2,FALSE), ""), "Other")</f>
        <v/>
      </c>
      <c r="J1223" t="str">
        <f>TRIM(RawData!L1225)</f>
        <v/>
      </c>
      <c r="K1223" t="str">
        <f>'Risk Calculation Tables'!AD791</f>
        <v>Low</v>
      </c>
      <c r="L1223" t="str">
        <f>TRIM(RawData!J1225)</f>
        <v/>
      </c>
      <c r="M1223" t="str">
        <f>TRIM(RawData!K1225)</f>
        <v/>
      </c>
    </row>
    <row r="1224" spans="1:13" x14ac:dyDescent="0.3">
      <c r="A1224">
        <f>RawData!A1226</f>
        <v>0</v>
      </c>
      <c r="B1224" t="str">
        <f>IF(RawData!B1226&lt;&gt;"", (VLOOKUP(RawData!B1226,AgeCat,2,TRUE)), "")</f>
        <v/>
      </c>
      <c r="C1224" t="str">
        <f>TRIM(RawData!C1226)</f>
        <v/>
      </c>
      <c r="D1224" s="4">
        <f>RawData!D1226</f>
        <v>0</v>
      </c>
      <c r="E1224">
        <f>RawData!E1226</f>
        <v>0</v>
      </c>
      <c r="F1224" t="str">
        <f>IFERROR(IF(RawData!F1226&lt;&gt;"", VLOOKUP(TRIM(RawData!F1226),ICD10Code,2,FALSE), ""), "Other")</f>
        <v/>
      </c>
      <c r="G1224" t="str">
        <f>IFERROR(IF(RawData!G1226&lt;&gt;"", VLOOKUP(TRIM(RawData!G1226),ICD10Code,2,FALSE), ""), "Other")</f>
        <v/>
      </c>
      <c r="H1224" t="str">
        <f>IFERROR(IF(RawData!H1226&lt;&gt;"", VLOOKUP(TRIM(RawData!H1226),PHCODE,2,FALSE), ""), "Other")</f>
        <v/>
      </c>
      <c r="I1224" t="str">
        <f>IFERROR(IF(RawData!I1226&lt;&gt;"", VLOOKUP(TRIM(RawData!I1226),PHCODE,2,FALSE), ""), "Other")</f>
        <v/>
      </c>
      <c r="J1224" t="str">
        <f>TRIM(RawData!L1226)</f>
        <v/>
      </c>
      <c r="K1224" t="str">
        <f>'Risk Calculation Tables'!AD792</f>
        <v>Low</v>
      </c>
      <c r="L1224" t="str">
        <f>TRIM(RawData!J1226)</f>
        <v/>
      </c>
      <c r="M1224" t="str">
        <f>TRIM(RawData!K1226)</f>
        <v/>
      </c>
    </row>
    <row r="1225" spans="1:13" x14ac:dyDescent="0.3">
      <c r="A1225">
        <f>RawData!A1227</f>
        <v>0</v>
      </c>
      <c r="B1225" t="str">
        <f>IF(RawData!B1227&lt;&gt;"", (VLOOKUP(RawData!B1227,AgeCat,2,TRUE)), "")</f>
        <v/>
      </c>
      <c r="C1225" t="str">
        <f>TRIM(RawData!C1227)</f>
        <v/>
      </c>
      <c r="D1225" s="4">
        <f>RawData!D1227</f>
        <v>0</v>
      </c>
      <c r="E1225">
        <f>RawData!E1227</f>
        <v>0</v>
      </c>
      <c r="F1225" t="str">
        <f>IFERROR(IF(RawData!F1227&lt;&gt;"", VLOOKUP(TRIM(RawData!F1227),ICD10Code,2,FALSE), ""), "Other")</f>
        <v/>
      </c>
      <c r="G1225" t="str">
        <f>IFERROR(IF(RawData!G1227&lt;&gt;"", VLOOKUP(TRIM(RawData!G1227),ICD10Code,2,FALSE), ""), "Other")</f>
        <v/>
      </c>
      <c r="H1225" t="str">
        <f>IFERROR(IF(RawData!H1227&lt;&gt;"", VLOOKUP(TRIM(RawData!H1227),PHCODE,2,FALSE), ""), "Other")</f>
        <v/>
      </c>
      <c r="I1225" t="str">
        <f>IFERROR(IF(RawData!I1227&lt;&gt;"", VLOOKUP(TRIM(RawData!I1227),PHCODE,2,FALSE), ""), "Other")</f>
        <v/>
      </c>
      <c r="J1225" t="str">
        <f>TRIM(RawData!L1227)</f>
        <v/>
      </c>
      <c r="K1225" t="str">
        <f>'Risk Calculation Tables'!AD793</f>
        <v>Low</v>
      </c>
      <c r="L1225" t="str">
        <f>TRIM(RawData!J1227)</f>
        <v/>
      </c>
      <c r="M1225" t="str">
        <f>TRIM(RawData!K1227)</f>
        <v/>
      </c>
    </row>
    <row r="1226" spans="1:13" x14ac:dyDescent="0.3">
      <c r="A1226">
        <f>RawData!A1228</f>
        <v>0</v>
      </c>
      <c r="B1226" t="str">
        <f>IF(RawData!B1228&lt;&gt;"", (VLOOKUP(RawData!B1228,AgeCat,2,TRUE)), "")</f>
        <v/>
      </c>
      <c r="C1226" t="str">
        <f>TRIM(RawData!C1228)</f>
        <v/>
      </c>
      <c r="D1226" s="4">
        <f>RawData!D1228</f>
        <v>0</v>
      </c>
      <c r="E1226">
        <f>RawData!E1228</f>
        <v>0</v>
      </c>
      <c r="F1226" t="str">
        <f>IFERROR(IF(RawData!F1228&lt;&gt;"", VLOOKUP(TRIM(RawData!F1228),ICD10Code,2,FALSE), ""), "Other")</f>
        <v/>
      </c>
      <c r="G1226" t="str">
        <f>IFERROR(IF(RawData!G1228&lt;&gt;"", VLOOKUP(TRIM(RawData!G1228),ICD10Code,2,FALSE), ""), "Other")</f>
        <v/>
      </c>
      <c r="H1226" t="str">
        <f>IFERROR(IF(RawData!H1228&lt;&gt;"", VLOOKUP(TRIM(RawData!H1228),PHCODE,2,FALSE), ""), "Other")</f>
        <v/>
      </c>
      <c r="I1226" t="str">
        <f>IFERROR(IF(RawData!I1228&lt;&gt;"", VLOOKUP(TRIM(RawData!I1228),PHCODE,2,FALSE), ""), "Other")</f>
        <v/>
      </c>
      <c r="J1226" t="str">
        <f>TRIM(RawData!L1228)</f>
        <v/>
      </c>
      <c r="K1226" t="str">
        <f>'Risk Calculation Tables'!AD794</f>
        <v>Low</v>
      </c>
      <c r="L1226" t="str">
        <f>TRIM(RawData!J1228)</f>
        <v/>
      </c>
      <c r="M1226" t="str">
        <f>TRIM(RawData!K1228)</f>
        <v/>
      </c>
    </row>
    <row r="1227" spans="1:13" x14ac:dyDescent="0.3">
      <c r="A1227">
        <f>RawData!A1229</f>
        <v>0</v>
      </c>
      <c r="B1227" t="str">
        <f>IF(RawData!B1229&lt;&gt;"", (VLOOKUP(RawData!B1229,AgeCat,2,TRUE)), "")</f>
        <v/>
      </c>
      <c r="C1227" t="str">
        <f>TRIM(RawData!C1229)</f>
        <v/>
      </c>
      <c r="D1227" s="4">
        <f>RawData!D1229</f>
        <v>0</v>
      </c>
      <c r="E1227">
        <f>RawData!E1229</f>
        <v>0</v>
      </c>
      <c r="F1227" t="str">
        <f>IFERROR(IF(RawData!F1229&lt;&gt;"", VLOOKUP(TRIM(RawData!F1229),ICD10Code,2,FALSE), ""), "Other")</f>
        <v/>
      </c>
      <c r="G1227" t="str">
        <f>IFERROR(IF(RawData!G1229&lt;&gt;"", VLOOKUP(TRIM(RawData!G1229),ICD10Code,2,FALSE), ""), "Other")</f>
        <v/>
      </c>
      <c r="H1227" t="str">
        <f>IFERROR(IF(RawData!H1229&lt;&gt;"", VLOOKUP(TRIM(RawData!H1229),PHCODE,2,FALSE), ""), "Other")</f>
        <v/>
      </c>
      <c r="I1227" t="str">
        <f>IFERROR(IF(RawData!I1229&lt;&gt;"", VLOOKUP(TRIM(RawData!I1229),PHCODE,2,FALSE), ""), "Other")</f>
        <v/>
      </c>
      <c r="J1227" t="str">
        <f>TRIM(RawData!L1229)</f>
        <v/>
      </c>
      <c r="K1227" t="str">
        <f>'Risk Calculation Tables'!AD795</f>
        <v>Low</v>
      </c>
      <c r="L1227" t="str">
        <f>TRIM(RawData!J1229)</f>
        <v/>
      </c>
      <c r="M1227" t="str">
        <f>TRIM(RawData!K1229)</f>
        <v/>
      </c>
    </row>
    <row r="1228" spans="1:13" x14ac:dyDescent="0.3">
      <c r="A1228">
        <f>RawData!A1230</f>
        <v>0</v>
      </c>
      <c r="B1228" t="str">
        <f>IF(RawData!B1230&lt;&gt;"", (VLOOKUP(RawData!B1230,AgeCat,2,TRUE)), "")</f>
        <v/>
      </c>
      <c r="C1228" t="str">
        <f>TRIM(RawData!C1230)</f>
        <v/>
      </c>
      <c r="D1228" s="4">
        <f>RawData!D1230</f>
        <v>0</v>
      </c>
      <c r="E1228">
        <f>RawData!E1230</f>
        <v>0</v>
      </c>
      <c r="F1228" t="str">
        <f>IFERROR(IF(RawData!F1230&lt;&gt;"", VLOOKUP(TRIM(RawData!F1230),ICD10Code,2,FALSE), ""), "Other")</f>
        <v/>
      </c>
      <c r="G1228" t="str">
        <f>IFERROR(IF(RawData!G1230&lt;&gt;"", VLOOKUP(TRIM(RawData!G1230),ICD10Code,2,FALSE), ""), "Other")</f>
        <v/>
      </c>
      <c r="H1228" t="str">
        <f>IFERROR(IF(RawData!H1230&lt;&gt;"", VLOOKUP(TRIM(RawData!H1230),PHCODE,2,FALSE), ""), "Other")</f>
        <v/>
      </c>
      <c r="I1228" t="str">
        <f>IFERROR(IF(RawData!I1230&lt;&gt;"", VLOOKUP(TRIM(RawData!I1230),PHCODE,2,FALSE), ""), "Other")</f>
        <v/>
      </c>
      <c r="J1228" t="str">
        <f>TRIM(RawData!L1230)</f>
        <v/>
      </c>
      <c r="K1228" t="str">
        <f>'Risk Calculation Tables'!AD796</f>
        <v>Low</v>
      </c>
      <c r="L1228" t="str">
        <f>TRIM(RawData!J1230)</f>
        <v/>
      </c>
      <c r="M1228" t="str">
        <f>TRIM(RawData!K1230)</f>
        <v/>
      </c>
    </row>
    <row r="1229" spans="1:13" x14ac:dyDescent="0.3">
      <c r="A1229">
        <f>RawData!A1231</f>
        <v>0</v>
      </c>
      <c r="B1229" t="str">
        <f>IF(RawData!B1231&lt;&gt;"", (VLOOKUP(RawData!B1231,AgeCat,2,TRUE)), "")</f>
        <v/>
      </c>
      <c r="C1229" t="str">
        <f>TRIM(RawData!C1231)</f>
        <v/>
      </c>
      <c r="D1229" s="4">
        <f>RawData!D1231</f>
        <v>0</v>
      </c>
      <c r="E1229">
        <f>RawData!E1231</f>
        <v>0</v>
      </c>
      <c r="F1229" t="str">
        <f>IFERROR(IF(RawData!F1231&lt;&gt;"", VLOOKUP(TRIM(RawData!F1231),ICD10Code,2,FALSE), ""), "Other")</f>
        <v/>
      </c>
      <c r="G1229" t="str">
        <f>IFERROR(IF(RawData!G1231&lt;&gt;"", VLOOKUP(TRIM(RawData!G1231),ICD10Code,2,FALSE), ""), "Other")</f>
        <v/>
      </c>
      <c r="H1229" t="str">
        <f>IFERROR(IF(RawData!H1231&lt;&gt;"", VLOOKUP(TRIM(RawData!H1231),PHCODE,2,FALSE), ""), "Other")</f>
        <v/>
      </c>
      <c r="I1229" t="str">
        <f>IFERROR(IF(RawData!I1231&lt;&gt;"", VLOOKUP(TRIM(RawData!I1231),PHCODE,2,FALSE), ""), "Other")</f>
        <v/>
      </c>
      <c r="J1229" t="str">
        <f>TRIM(RawData!L1231)</f>
        <v/>
      </c>
      <c r="K1229" t="str">
        <f>'Risk Calculation Tables'!AD797</f>
        <v>Low</v>
      </c>
      <c r="L1229" t="str">
        <f>TRIM(RawData!J1231)</f>
        <v/>
      </c>
      <c r="M1229" t="str">
        <f>TRIM(RawData!K1231)</f>
        <v/>
      </c>
    </row>
    <row r="1230" spans="1:13" x14ac:dyDescent="0.3">
      <c r="A1230">
        <f>RawData!A1232</f>
        <v>0</v>
      </c>
      <c r="B1230" t="str">
        <f>IF(RawData!B1232&lt;&gt;"", (VLOOKUP(RawData!B1232,AgeCat,2,TRUE)), "")</f>
        <v/>
      </c>
      <c r="C1230" t="str">
        <f>TRIM(RawData!C1232)</f>
        <v/>
      </c>
      <c r="D1230" s="4">
        <f>RawData!D1232</f>
        <v>0</v>
      </c>
      <c r="E1230">
        <f>RawData!E1232</f>
        <v>0</v>
      </c>
      <c r="F1230" t="str">
        <f>IFERROR(IF(RawData!F1232&lt;&gt;"", VLOOKUP(TRIM(RawData!F1232),ICD10Code,2,FALSE), ""), "Other")</f>
        <v/>
      </c>
      <c r="G1230" t="str">
        <f>IFERROR(IF(RawData!G1232&lt;&gt;"", VLOOKUP(TRIM(RawData!G1232),ICD10Code,2,FALSE), ""), "Other")</f>
        <v/>
      </c>
      <c r="H1230" t="str">
        <f>IFERROR(IF(RawData!H1232&lt;&gt;"", VLOOKUP(TRIM(RawData!H1232),PHCODE,2,FALSE), ""), "Other")</f>
        <v/>
      </c>
      <c r="I1230" t="str">
        <f>IFERROR(IF(RawData!I1232&lt;&gt;"", VLOOKUP(TRIM(RawData!I1232),PHCODE,2,FALSE), ""), "Other")</f>
        <v/>
      </c>
      <c r="J1230" t="str">
        <f>TRIM(RawData!L1232)</f>
        <v/>
      </c>
      <c r="K1230" t="str">
        <f>'Risk Calculation Tables'!AD798</f>
        <v>Low</v>
      </c>
      <c r="L1230" t="str">
        <f>TRIM(RawData!J1232)</f>
        <v/>
      </c>
      <c r="M1230" t="str">
        <f>TRIM(RawData!K1232)</f>
        <v/>
      </c>
    </row>
    <row r="1231" spans="1:13" x14ac:dyDescent="0.3">
      <c r="A1231">
        <f>RawData!A1233</f>
        <v>0</v>
      </c>
      <c r="B1231" t="str">
        <f>IF(RawData!B1233&lt;&gt;"", (VLOOKUP(RawData!B1233,AgeCat,2,TRUE)), "")</f>
        <v/>
      </c>
      <c r="C1231" t="str">
        <f>TRIM(RawData!C1233)</f>
        <v/>
      </c>
      <c r="D1231" s="4">
        <f>RawData!D1233</f>
        <v>0</v>
      </c>
      <c r="E1231">
        <f>RawData!E1233</f>
        <v>0</v>
      </c>
      <c r="F1231" t="str">
        <f>IFERROR(IF(RawData!F1233&lt;&gt;"", VLOOKUP(TRIM(RawData!F1233),ICD10Code,2,FALSE), ""), "Other")</f>
        <v/>
      </c>
      <c r="G1231" t="str">
        <f>IFERROR(IF(RawData!G1233&lt;&gt;"", VLOOKUP(TRIM(RawData!G1233),ICD10Code,2,FALSE), ""), "Other")</f>
        <v/>
      </c>
      <c r="H1231" t="str">
        <f>IFERROR(IF(RawData!H1233&lt;&gt;"", VLOOKUP(TRIM(RawData!H1233),PHCODE,2,FALSE), ""), "Other")</f>
        <v/>
      </c>
      <c r="I1231" t="str">
        <f>IFERROR(IF(RawData!I1233&lt;&gt;"", VLOOKUP(TRIM(RawData!I1233),PHCODE,2,FALSE), ""), "Other")</f>
        <v/>
      </c>
      <c r="J1231" t="str">
        <f>TRIM(RawData!L1233)</f>
        <v/>
      </c>
      <c r="K1231" t="str">
        <f>'Risk Calculation Tables'!AD799</f>
        <v>Low</v>
      </c>
      <c r="L1231" t="str">
        <f>TRIM(RawData!J1233)</f>
        <v/>
      </c>
      <c r="M1231" t="str">
        <f>TRIM(RawData!K1233)</f>
        <v/>
      </c>
    </row>
    <row r="1232" spans="1:13" x14ac:dyDescent="0.3">
      <c r="A1232">
        <f>RawData!A1234</f>
        <v>0</v>
      </c>
      <c r="B1232" t="str">
        <f>IF(RawData!B1234&lt;&gt;"", (VLOOKUP(RawData!B1234,AgeCat,2,TRUE)), "")</f>
        <v/>
      </c>
      <c r="C1232" t="str">
        <f>TRIM(RawData!C1234)</f>
        <v/>
      </c>
      <c r="D1232" s="4">
        <f>RawData!D1234</f>
        <v>0</v>
      </c>
      <c r="E1232">
        <f>RawData!E1234</f>
        <v>0</v>
      </c>
      <c r="F1232" t="str">
        <f>IFERROR(IF(RawData!F1234&lt;&gt;"", VLOOKUP(TRIM(RawData!F1234),ICD10Code,2,FALSE), ""), "Other")</f>
        <v/>
      </c>
      <c r="G1232" t="str">
        <f>IFERROR(IF(RawData!G1234&lt;&gt;"", VLOOKUP(TRIM(RawData!G1234),ICD10Code,2,FALSE), ""), "Other")</f>
        <v/>
      </c>
      <c r="H1232" t="str">
        <f>IFERROR(IF(RawData!H1234&lt;&gt;"", VLOOKUP(TRIM(RawData!H1234),PHCODE,2,FALSE), ""), "Other")</f>
        <v/>
      </c>
      <c r="I1232" t="str">
        <f>IFERROR(IF(RawData!I1234&lt;&gt;"", VLOOKUP(TRIM(RawData!I1234),PHCODE,2,FALSE), ""), "Other")</f>
        <v/>
      </c>
      <c r="J1232" t="str">
        <f>TRIM(RawData!L1234)</f>
        <v/>
      </c>
      <c r="K1232" t="str">
        <f>'Risk Calculation Tables'!AD800</f>
        <v>Low</v>
      </c>
      <c r="L1232" t="str">
        <f>TRIM(RawData!J1234)</f>
        <v/>
      </c>
      <c r="M1232" t="str">
        <f>TRIM(RawData!K1234)</f>
        <v/>
      </c>
    </row>
    <row r="1233" spans="1:13" x14ac:dyDescent="0.3">
      <c r="A1233">
        <f>RawData!A1235</f>
        <v>0</v>
      </c>
      <c r="B1233" t="str">
        <f>IF(RawData!B1235&lt;&gt;"", (VLOOKUP(RawData!B1235,AgeCat,2,TRUE)), "")</f>
        <v/>
      </c>
      <c r="C1233" t="str">
        <f>TRIM(RawData!C1235)</f>
        <v/>
      </c>
      <c r="D1233" s="4">
        <f>RawData!D1235</f>
        <v>0</v>
      </c>
      <c r="E1233">
        <f>RawData!E1235</f>
        <v>0</v>
      </c>
      <c r="F1233" t="str">
        <f>IFERROR(IF(RawData!F1235&lt;&gt;"", VLOOKUP(TRIM(RawData!F1235),ICD10Code,2,FALSE), ""), "Other")</f>
        <v/>
      </c>
      <c r="G1233" t="str">
        <f>IFERROR(IF(RawData!G1235&lt;&gt;"", VLOOKUP(TRIM(RawData!G1235),ICD10Code,2,FALSE), ""), "Other")</f>
        <v/>
      </c>
      <c r="H1233" t="str">
        <f>IFERROR(IF(RawData!H1235&lt;&gt;"", VLOOKUP(TRIM(RawData!H1235),PHCODE,2,FALSE), ""), "Other")</f>
        <v/>
      </c>
      <c r="I1233" t="str">
        <f>IFERROR(IF(RawData!I1235&lt;&gt;"", VLOOKUP(TRIM(RawData!I1235),PHCODE,2,FALSE), ""), "Other")</f>
        <v/>
      </c>
      <c r="J1233" t="str">
        <f>TRIM(RawData!L1235)</f>
        <v/>
      </c>
      <c r="K1233" t="str">
        <f>'Risk Calculation Tables'!AD801</f>
        <v>Low</v>
      </c>
      <c r="L1233" t="str">
        <f>TRIM(RawData!J1235)</f>
        <v/>
      </c>
      <c r="M1233" t="str">
        <f>TRIM(RawData!K1235)</f>
        <v/>
      </c>
    </row>
    <row r="1234" spans="1:13" x14ac:dyDescent="0.3">
      <c r="A1234">
        <f>RawData!A1236</f>
        <v>0</v>
      </c>
      <c r="B1234" t="str">
        <f>IF(RawData!B1236&lt;&gt;"", (VLOOKUP(RawData!B1236,AgeCat,2,TRUE)), "")</f>
        <v/>
      </c>
      <c r="C1234" t="str">
        <f>TRIM(RawData!C1236)</f>
        <v/>
      </c>
      <c r="D1234" s="4">
        <f>RawData!D1236</f>
        <v>0</v>
      </c>
      <c r="E1234">
        <f>RawData!E1236</f>
        <v>0</v>
      </c>
      <c r="F1234" t="str">
        <f>IFERROR(IF(RawData!F1236&lt;&gt;"", VLOOKUP(TRIM(RawData!F1236),ICD10Code,2,FALSE), ""), "Other")</f>
        <v/>
      </c>
      <c r="G1234" t="str">
        <f>IFERROR(IF(RawData!G1236&lt;&gt;"", VLOOKUP(TRIM(RawData!G1236),ICD10Code,2,FALSE), ""), "Other")</f>
        <v/>
      </c>
      <c r="H1234" t="str">
        <f>IFERROR(IF(RawData!H1236&lt;&gt;"", VLOOKUP(TRIM(RawData!H1236),PHCODE,2,FALSE), ""), "Other")</f>
        <v/>
      </c>
      <c r="I1234" t="str">
        <f>IFERROR(IF(RawData!I1236&lt;&gt;"", VLOOKUP(TRIM(RawData!I1236),PHCODE,2,FALSE), ""), "Other")</f>
        <v/>
      </c>
      <c r="J1234" t="str">
        <f>TRIM(RawData!L1236)</f>
        <v/>
      </c>
      <c r="K1234" t="str">
        <f>'Risk Calculation Tables'!AD802</f>
        <v>Low</v>
      </c>
      <c r="L1234" t="str">
        <f>TRIM(RawData!J1236)</f>
        <v/>
      </c>
      <c r="M1234" t="str">
        <f>TRIM(RawData!K1236)</f>
        <v/>
      </c>
    </row>
    <row r="1235" spans="1:13" x14ac:dyDescent="0.3">
      <c r="A1235">
        <f>RawData!A1237</f>
        <v>0</v>
      </c>
      <c r="B1235" t="str">
        <f>IF(RawData!B1237&lt;&gt;"", (VLOOKUP(RawData!B1237,AgeCat,2,TRUE)), "")</f>
        <v/>
      </c>
      <c r="C1235" t="str">
        <f>TRIM(RawData!C1237)</f>
        <v/>
      </c>
      <c r="D1235" s="4">
        <f>RawData!D1237</f>
        <v>0</v>
      </c>
      <c r="E1235">
        <f>RawData!E1237</f>
        <v>0</v>
      </c>
      <c r="F1235" t="str">
        <f>IFERROR(IF(RawData!F1237&lt;&gt;"", VLOOKUP(TRIM(RawData!F1237),ICD10Code,2,FALSE), ""), "Other")</f>
        <v/>
      </c>
      <c r="G1235" t="str">
        <f>IFERROR(IF(RawData!G1237&lt;&gt;"", VLOOKUP(TRIM(RawData!G1237),ICD10Code,2,FALSE), ""), "Other")</f>
        <v/>
      </c>
      <c r="H1235" t="str">
        <f>IFERROR(IF(RawData!H1237&lt;&gt;"", VLOOKUP(TRIM(RawData!H1237),PHCODE,2,FALSE), ""), "Other")</f>
        <v/>
      </c>
      <c r="I1235" t="str">
        <f>IFERROR(IF(RawData!I1237&lt;&gt;"", VLOOKUP(TRIM(RawData!I1237),PHCODE,2,FALSE), ""), "Other")</f>
        <v/>
      </c>
      <c r="J1235" t="str">
        <f>TRIM(RawData!L1237)</f>
        <v/>
      </c>
      <c r="K1235" t="str">
        <f>'Risk Calculation Tables'!AD803</f>
        <v>Low</v>
      </c>
      <c r="L1235" t="str">
        <f>TRIM(RawData!J1237)</f>
        <v/>
      </c>
      <c r="M1235" t="str">
        <f>TRIM(RawData!K1237)</f>
        <v/>
      </c>
    </row>
    <row r="1236" spans="1:13" x14ac:dyDescent="0.3">
      <c r="A1236">
        <f>RawData!A1238</f>
        <v>0</v>
      </c>
      <c r="B1236" t="str">
        <f>IF(RawData!B1238&lt;&gt;"", (VLOOKUP(RawData!B1238,AgeCat,2,TRUE)), "")</f>
        <v/>
      </c>
      <c r="C1236" t="str">
        <f>TRIM(RawData!C1238)</f>
        <v/>
      </c>
      <c r="D1236" s="4">
        <f>RawData!D1238</f>
        <v>0</v>
      </c>
      <c r="E1236">
        <f>RawData!E1238</f>
        <v>0</v>
      </c>
      <c r="F1236" t="str">
        <f>IFERROR(IF(RawData!F1238&lt;&gt;"", VLOOKUP(TRIM(RawData!F1238),ICD10Code,2,FALSE), ""), "Other")</f>
        <v/>
      </c>
      <c r="G1236" t="str">
        <f>IFERROR(IF(RawData!G1238&lt;&gt;"", VLOOKUP(TRIM(RawData!G1238),ICD10Code,2,FALSE), ""), "Other")</f>
        <v/>
      </c>
      <c r="H1236" t="str">
        <f>IFERROR(IF(RawData!H1238&lt;&gt;"", VLOOKUP(TRIM(RawData!H1238),PHCODE,2,FALSE), ""), "Other")</f>
        <v/>
      </c>
      <c r="I1236" t="str">
        <f>IFERROR(IF(RawData!I1238&lt;&gt;"", VLOOKUP(TRIM(RawData!I1238),PHCODE,2,FALSE), ""), "Other")</f>
        <v/>
      </c>
      <c r="J1236" t="str">
        <f>TRIM(RawData!L1238)</f>
        <v/>
      </c>
      <c r="K1236" t="str">
        <f>'Risk Calculation Tables'!AD804</f>
        <v>Low</v>
      </c>
      <c r="L1236" t="str">
        <f>TRIM(RawData!J1238)</f>
        <v/>
      </c>
      <c r="M1236" t="str">
        <f>TRIM(RawData!K1238)</f>
        <v/>
      </c>
    </row>
    <row r="1237" spans="1:13" x14ac:dyDescent="0.3">
      <c r="A1237">
        <f>RawData!A1239</f>
        <v>0</v>
      </c>
      <c r="B1237" t="str">
        <f>IF(RawData!B1239&lt;&gt;"", (VLOOKUP(RawData!B1239,AgeCat,2,TRUE)), "")</f>
        <v/>
      </c>
      <c r="C1237" t="str">
        <f>TRIM(RawData!C1239)</f>
        <v/>
      </c>
      <c r="D1237" s="4">
        <f>RawData!D1239</f>
        <v>0</v>
      </c>
      <c r="E1237">
        <f>RawData!E1239</f>
        <v>0</v>
      </c>
      <c r="F1237" t="str">
        <f>IFERROR(IF(RawData!F1239&lt;&gt;"", VLOOKUP(TRIM(RawData!F1239),ICD10Code,2,FALSE), ""), "Other")</f>
        <v/>
      </c>
      <c r="G1237" t="str">
        <f>IFERROR(IF(RawData!G1239&lt;&gt;"", VLOOKUP(TRIM(RawData!G1239),ICD10Code,2,FALSE), ""), "Other")</f>
        <v/>
      </c>
      <c r="H1237" t="str">
        <f>IFERROR(IF(RawData!H1239&lt;&gt;"", VLOOKUP(TRIM(RawData!H1239),PHCODE,2,FALSE), ""), "Other")</f>
        <v/>
      </c>
      <c r="I1237" t="str">
        <f>IFERROR(IF(RawData!I1239&lt;&gt;"", VLOOKUP(TRIM(RawData!I1239),PHCODE,2,FALSE), ""), "Other")</f>
        <v/>
      </c>
      <c r="J1237" t="str">
        <f>TRIM(RawData!L1239)</f>
        <v/>
      </c>
      <c r="K1237" t="str">
        <f>'Risk Calculation Tables'!AD805</f>
        <v>Low</v>
      </c>
      <c r="L1237" t="str">
        <f>TRIM(RawData!J1239)</f>
        <v/>
      </c>
      <c r="M1237" t="str">
        <f>TRIM(RawData!K1239)</f>
        <v/>
      </c>
    </row>
    <row r="1238" spans="1:13" x14ac:dyDescent="0.3">
      <c r="A1238">
        <f>RawData!A1240</f>
        <v>0</v>
      </c>
      <c r="B1238" t="str">
        <f>IF(RawData!B1240&lt;&gt;"", (VLOOKUP(RawData!B1240,AgeCat,2,TRUE)), "")</f>
        <v/>
      </c>
      <c r="C1238" t="str">
        <f>TRIM(RawData!C1240)</f>
        <v/>
      </c>
      <c r="D1238" s="4">
        <f>RawData!D1240</f>
        <v>0</v>
      </c>
      <c r="E1238">
        <f>RawData!E1240</f>
        <v>0</v>
      </c>
      <c r="F1238" t="str">
        <f>IFERROR(IF(RawData!F1240&lt;&gt;"", VLOOKUP(TRIM(RawData!F1240),ICD10Code,2,FALSE), ""), "Other")</f>
        <v/>
      </c>
      <c r="G1238" t="str">
        <f>IFERROR(IF(RawData!G1240&lt;&gt;"", VLOOKUP(TRIM(RawData!G1240),ICD10Code,2,FALSE), ""), "Other")</f>
        <v/>
      </c>
      <c r="H1238" t="str">
        <f>IFERROR(IF(RawData!H1240&lt;&gt;"", VLOOKUP(TRIM(RawData!H1240),PHCODE,2,FALSE), ""), "Other")</f>
        <v/>
      </c>
      <c r="I1238" t="str">
        <f>IFERROR(IF(RawData!I1240&lt;&gt;"", VLOOKUP(TRIM(RawData!I1240),PHCODE,2,FALSE), ""), "Other")</f>
        <v/>
      </c>
      <c r="J1238" t="str">
        <f>TRIM(RawData!L1240)</f>
        <v/>
      </c>
      <c r="K1238" t="str">
        <f>'Risk Calculation Tables'!AD806</f>
        <v>Low</v>
      </c>
      <c r="L1238" t="str">
        <f>TRIM(RawData!J1240)</f>
        <v/>
      </c>
      <c r="M1238" t="str">
        <f>TRIM(RawData!K1240)</f>
        <v/>
      </c>
    </row>
    <row r="1239" spans="1:13" x14ac:dyDescent="0.3">
      <c r="A1239">
        <f>RawData!A1241</f>
        <v>0</v>
      </c>
      <c r="B1239" t="str">
        <f>IF(RawData!B1241&lt;&gt;"", (VLOOKUP(RawData!B1241,AgeCat,2,TRUE)), "")</f>
        <v/>
      </c>
      <c r="C1239" t="str">
        <f>TRIM(RawData!C1241)</f>
        <v/>
      </c>
      <c r="D1239" s="4">
        <f>RawData!D1241</f>
        <v>0</v>
      </c>
      <c r="E1239">
        <f>RawData!E1241</f>
        <v>0</v>
      </c>
      <c r="F1239" t="str">
        <f>IFERROR(IF(RawData!F1241&lt;&gt;"", VLOOKUP(TRIM(RawData!F1241),ICD10Code,2,FALSE), ""), "Other")</f>
        <v/>
      </c>
      <c r="G1239" t="str">
        <f>IFERROR(IF(RawData!G1241&lt;&gt;"", VLOOKUP(TRIM(RawData!G1241),ICD10Code,2,FALSE), ""), "Other")</f>
        <v/>
      </c>
      <c r="H1239" t="str">
        <f>IFERROR(IF(RawData!H1241&lt;&gt;"", VLOOKUP(TRIM(RawData!H1241),PHCODE,2,FALSE), ""), "Other")</f>
        <v/>
      </c>
      <c r="I1239" t="str">
        <f>IFERROR(IF(RawData!I1241&lt;&gt;"", VLOOKUP(TRIM(RawData!I1241),PHCODE,2,FALSE), ""), "Other")</f>
        <v/>
      </c>
      <c r="J1239" t="str">
        <f>TRIM(RawData!L1241)</f>
        <v/>
      </c>
      <c r="K1239" t="str">
        <f>'Risk Calculation Tables'!AD807</f>
        <v>Low</v>
      </c>
      <c r="L1239" t="str">
        <f>TRIM(RawData!J1241)</f>
        <v/>
      </c>
      <c r="M1239" t="str">
        <f>TRIM(RawData!K1241)</f>
        <v/>
      </c>
    </row>
    <row r="1240" spans="1:13" x14ac:dyDescent="0.3">
      <c r="A1240">
        <f>RawData!A1242</f>
        <v>0</v>
      </c>
      <c r="B1240" t="str">
        <f>IF(RawData!B1242&lt;&gt;"", (VLOOKUP(RawData!B1242,AgeCat,2,TRUE)), "")</f>
        <v/>
      </c>
      <c r="C1240" t="str">
        <f>TRIM(RawData!C1242)</f>
        <v/>
      </c>
      <c r="D1240" s="4">
        <f>RawData!D1242</f>
        <v>0</v>
      </c>
      <c r="E1240">
        <f>RawData!E1242</f>
        <v>0</v>
      </c>
      <c r="F1240" t="str">
        <f>IFERROR(IF(RawData!F1242&lt;&gt;"", VLOOKUP(TRIM(RawData!F1242),ICD10Code,2,FALSE), ""), "Other")</f>
        <v/>
      </c>
      <c r="G1240" t="str">
        <f>IFERROR(IF(RawData!G1242&lt;&gt;"", VLOOKUP(TRIM(RawData!G1242),ICD10Code,2,FALSE), ""), "Other")</f>
        <v/>
      </c>
      <c r="H1240" t="str">
        <f>IFERROR(IF(RawData!H1242&lt;&gt;"", VLOOKUP(TRIM(RawData!H1242),PHCODE,2,FALSE), ""), "Other")</f>
        <v/>
      </c>
      <c r="I1240" t="str">
        <f>IFERROR(IF(RawData!I1242&lt;&gt;"", VLOOKUP(TRIM(RawData!I1242),PHCODE,2,FALSE), ""), "Other")</f>
        <v/>
      </c>
      <c r="J1240" t="str">
        <f>TRIM(RawData!L1242)</f>
        <v/>
      </c>
      <c r="K1240" t="str">
        <f>'Risk Calculation Tables'!AD808</f>
        <v>Low</v>
      </c>
      <c r="L1240" t="str">
        <f>TRIM(RawData!J1242)</f>
        <v/>
      </c>
      <c r="M1240" t="str">
        <f>TRIM(RawData!K1242)</f>
        <v/>
      </c>
    </row>
    <row r="1241" spans="1:13" x14ac:dyDescent="0.3">
      <c r="A1241">
        <f>RawData!A1243</f>
        <v>0</v>
      </c>
      <c r="B1241" t="str">
        <f>IF(RawData!B1243&lt;&gt;"", (VLOOKUP(RawData!B1243,AgeCat,2,TRUE)), "")</f>
        <v/>
      </c>
      <c r="C1241" t="str">
        <f>TRIM(RawData!C1243)</f>
        <v/>
      </c>
      <c r="D1241" s="4">
        <f>RawData!D1243</f>
        <v>0</v>
      </c>
      <c r="E1241">
        <f>RawData!E1243</f>
        <v>0</v>
      </c>
      <c r="F1241" t="str">
        <f>IFERROR(IF(RawData!F1243&lt;&gt;"", VLOOKUP(TRIM(RawData!F1243),ICD10Code,2,FALSE), ""), "Other")</f>
        <v/>
      </c>
      <c r="G1241" t="str">
        <f>IFERROR(IF(RawData!G1243&lt;&gt;"", VLOOKUP(TRIM(RawData!G1243),ICD10Code,2,FALSE), ""), "Other")</f>
        <v/>
      </c>
      <c r="H1241" t="str">
        <f>IFERROR(IF(RawData!H1243&lt;&gt;"", VLOOKUP(TRIM(RawData!H1243),PHCODE,2,FALSE), ""), "Other")</f>
        <v/>
      </c>
      <c r="I1241" t="str">
        <f>IFERROR(IF(RawData!I1243&lt;&gt;"", VLOOKUP(TRIM(RawData!I1243),PHCODE,2,FALSE), ""), "Other")</f>
        <v/>
      </c>
      <c r="J1241" t="str">
        <f>TRIM(RawData!L1243)</f>
        <v/>
      </c>
      <c r="K1241" t="str">
        <f>'Risk Calculation Tables'!AD809</f>
        <v>Low</v>
      </c>
      <c r="L1241" t="str">
        <f>TRIM(RawData!J1243)</f>
        <v/>
      </c>
      <c r="M1241" t="str">
        <f>TRIM(RawData!K1243)</f>
        <v/>
      </c>
    </row>
    <row r="1242" spans="1:13" x14ac:dyDescent="0.3">
      <c r="A1242">
        <f>RawData!A1244</f>
        <v>0</v>
      </c>
      <c r="B1242" t="str">
        <f>IF(RawData!B1244&lt;&gt;"", (VLOOKUP(RawData!B1244,AgeCat,2,TRUE)), "")</f>
        <v/>
      </c>
      <c r="C1242" t="str">
        <f>TRIM(RawData!C1244)</f>
        <v/>
      </c>
      <c r="D1242" s="4">
        <f>RawData!D1244</f>
        <v>0</v>
      </c>
      <c r="E1242">
        <f>RawData!E1244</f>
        <v>0</v>
      </c>
      <c r="F1242" t="str">
        <f>IFERROR(IF(RawData!F1244&lt;&gt;"", VLOOKUP(TRIM(RawData!F1244),ICD10Code,2,FALSE), ""), "Other")</f>
        <v/>
      </c>
      <c r="G1242" t="str">
        <f>IFERROR(IF(RawData!G1244&lt;&gt;"", VLOOKUP(TRIM(RawData!G1244),ICD10Code,2,FALSE), ""), "Other")</f>
        <v/>
      </c>
      <c r="H1242" t="str">
        <f>IFERROR(IF(RawData!H1244&lt;&gt;"", VLOOKUP(TRIM(RawData!H1244),PHCODE,2,FALSE), ""), "Other")</f>
        <v/>
      </c>
      <c r="I1242" t="str">
        <f>IFERROR(IF(RawData!I1244&lt;&gt;"", VLOOKUP(TRIM(RawData!I1244),PHCODE,2,FALSE), ""), "Other")</f>
        <v/>
      </c>
      <c r="J1242" t="str">
        <f>TRIM(RawData!L1244)</f>
        <v/>
      </c>
      <c r="K1242" t="str">
        <f>'Risk Calculation Tables'!AD810</f>
        <v>Low</v>
      </c>
      <c r="L1242" t="str">
        <f>TRIM(RawData!J1244)</f>
        <v/>
      </c>
      <c r="M1242" t="str">
        <f>TRIM(RawData!K1244)</f>
        <v/>
      </c>
    </row>
    <row r="1243" spans="1:13" x14ac:dyDescent="0.3">
      <c r="A1243">
        <f>RawData!A1245</f>
        <v>0</v>
      </c>
      <c r="B1243" t="str">
        <f>IF(RawData!B1245&lt;&gt;"", (VLOOKUP(RawData!B1245,AgeCat,2,TRUE)), "")</f>
        <v/>
      </c>
      <c r="C1243" t="str">
        <f>TRIM(RawData!C1245)</f>
        <v/>
      </c>
      <c r="D1243" s="4">
        <f>RawData!D1245</f>
        <v>0</v>
      </c>
      <c r="E1243">
        <f>RawData!E1245</f>
        <v>0</v>
      </c>
      <c r="F1243" t="str">
        <f>IFERROR(IF(RawData!F1245&lt;&gt;"", VLOOKUP(TRIM(RawData!F1245),ICD10Code,2,FALSE), ""), "Other")</f>
        <v/>
      </c>
      <c r="G1243" t="str">
        <f>IFERROR(IF(RawData!G1245&lt;&gt;"", VLOOKUP(TRIM(RawData!G1245),ICD10Code,2,FALSE), ""), "Other")</f>
        <v/>
      </c>
      <c r="H1243" t="str">
        <f>IFERROR(IF(RawData!H1245&lt;&gt;"", VLOOKUP(TRIM(RawData!H1245),PHCODE,2,FALSE), ""), "Other")</f>
        <v/>
      </c>
      <c r="I1243" t="str">
        <f>IFERROR(IF(RawData!I1245&lt;&gt;"", VLOOKUP(TRIM(RawData!I1245),PHCODE,2,FALSE), ""), "Other")</f>
        <v/>
      </c>
      <c r="J1243" t="str">
        <f>TRIM(RawData!L1245)</f>
        <v/>
      </c>
      <c r="K1243" t="str">
        <f>'Risk Calculation Tables'!AD811</f>
        <v>Low</v>
      </c>
      <c r="L1243" t="str">
        <f>TRIM(RawData!J1245)</f>
        <v/>
      </c>
      <c r="M1243" t="str">
        <f>TRIM(RawData!K1245)</f>
        <v/>
      </c>
    </row>
    <row r="1244" spans="1:13" x14ac:dyDescent="0.3">
      <c r="A1244">
        <f>RawData!A1246</f>
        <v>0</v>
      </c>
      <c r="B1244" t="str">
        <f>IF(RawData!B1246&lt;&gt;"", (VLOOKUP(RawData!B1246,AgeCat,2,TRUE)), "")</f>
        <v/>
      </c>
      <c r="C1244" t="str">
        <f>TRIM(RawData!C1246)</f>
        <v/>
      </c>
      <c r="D1244" s="4">
        <f>RawData!D1246</f>
        <v>0</v>
      </c>
      <c r="E1244">
        <f>RawData!E1246</f>
        <v>0</v>
      </c>
      <c r="F1244" t="str">
        <f>IFERROR(IF(RawData!F1246&lt;&gt;"", VLOOKUP(TRIM(RawData!F1246),ICD10Code,2,FALSE), ""), "Other")</f>
        <v/>
      </c>
      <c r="G1244" t="str">
        <f>IFERROR(IF(RawData!G1246&lt;&gt;"", VLOOKUP(TRIM(RawData!G1246),ICD10Code,2,FALSE), ""), "Other")</f>
        <v/>
      </c>
      <c r="H1244" t="str">
        <f>IFERROR(IF(RawData!H1246&lt;&gt;"", VLOOKUP(TRIM(RawData!H1246),PHCODE,2,FALSE), ""), "Other")</f>
        <v/>
      </c>
      <c r="I1244" t="str">
        <f>IFERROR(IF(RawData!I1246&lt;&gt;"", VLOOKUP(TRIM(RawData!I1246),PHCODE,2,FALSE), ""), "Other")</f>
        <v/>
      </c>
      <c r="J1244" t="str">
        <f>TRIM(RawData!L1246)</f>
        <v/>
      </c>
      <c r="K1244" t="str">
        <f>'Risk Calculation Tables'!AD812</f>
        <v>Low</v>
      </c>
      <c r="L1244" t="str">
        <f>TRIM(RawData!J1246)</f>
        <v/>
      </c>
      <c r="M1244" t="str">
        <f>TRIM(RawData!K1246)</f>
        <v/>
      </c>
    </row>
    <row r="1245" spans="1:13" x14ac:dyDescent="0.3">
      <c r="A1245">
        <f>RawData!A1247</f>
        <v>0</v>
      </c>
      <c r="B1245" t="str">
        <f>IF(RawData!B1247&lt;&gt;"", (VLOOKUP(RawData!B1247,AgeCat,2,TRUE)), "")</f>
        <v/>
      </c>
      <c r="C1245" t="str">
        <f>TRIM(RawData!C1247)</f>
        <v/>
      </c>
      <c r="D1245" s="4">
        <f>RawData!D1247</f>
        <v>0</v>
      </c>
      <c r="E1245">
        <f>RawData!E1247</f>
        <v>0</v>
      </c>
      <c r="F1245" t="str">
        <f>IFERROR(IF(RawData!F1247&lt;&gt;"", VLOOKUP(TRIM(RawData!F1247),ICD10Code,2,FALSE), ""), "Other")</f>
        <v/>
      </c>
      <c r="G1245" t="str">
        <f>IFERROR(IF(RawData!G1247&lt;&gt;"", VLOOKUP(TRIM(RawData!G1247),ICD10Code,2,FALSE), ""), "Other")</f>
        <v/>
      </c>
      <c r="H1245" t="str">
        <f>IFERROR(IF(RawData!H1247&lt;&gt;"", VLOOKUP(TRIM(RawData!H1247),PHCODE,2,FALSE), ""), "Other")</f>
        <v/>
      </c>
      <c r="I1245" t="str">
        <f>IFERROR(IF(RawData!I1247&lt;&gt;"", VLOOKUP(TRIM(RawData!I1247),PHCODE,2,FALSE), ""), "Other")</f>
        <v/>
      </c>
      <c r="J1245" t="str">
        <f>TRIM(RawData!L1247)</f>
        <v/>
      </c>
      <c r="K1245" t="str">
        <f>'Risk Calculation Tables'!AD813</f>
        <v>Low</v>
      </c>
      <c r="L1245" t="str">
        <f>TRIM(RawData!J1247)</f>
        <v/>
      </c>
      <c r="M1245" t="str">
        <f>TRIM(RawData!K1247)</f>
        <v/>
      </c>
    </row>
    <row r="1246" spans="1:13" x14ac:dyDescent="0.3">
      <c r="A1246">
        <f>RawData!A1248</f>
        <v>0</v>
      </c>
      <c r="B1246" t="str">
        <f>IF(RawData!B1248&lt;&gt;"", (VLOOKUP(RawData!B1248,AgeCat,2,TRUE)), "")</f>
        <v/>
      </c>
      <c r="C1246" t="str">
        <f>TRIM(RawData!C1248)</f>
        <v/>
      </c>
      <c r="D1246" s="4">
        <f>RawData!D1248</f>
        <v>0</v>
      </c>
      <c r="E1246">
        <f>RawData!E1248</f>
        <v>0</v>
      </c>
      <c r="F1246" t="str">
        <f>IFERROR(IF(RawData!F1248&lt;&gt;"", VLOOKUP(TRIM(RawData!F1248),ICD10Code,2,FALSE), ""), "Other")</f>
        <v/>
      </c>
      <c r="G1246" t="str">
        <f>IFERROR(IF(RawData!G1248&lt;&gt;"", VLOOKUP(TRIM(RawData!G1248),ICD10Code,2,FALSE), ""), "Other")</f>
        <v/>
      </c>
      <c r="H1246" t="str">
        <f>IFERROR(IF(RawData!H1248&lt;&gt;"", VLOOKUP(TRIM(RawData!H1248),PHCODE,2,FALSE), ""), "Other")</f>
        <v/>
      </c>
      <c r="I1246" t="str">
        <f>IFERROR(IF(RawData!I1248&lt;&gt;"", VLOOKUP(TRIM(RawData!I1248),PHCODE,2,FALSE), ""), "Other")</f>
        <v/>
      </c>
      <c r="J1246" t="str">
        <f>TRIM(RawData!L1248)</f>
        <v/>
      </c>
      <c r="K1246" t="str">
        <f>'Risk Calculation Tables'!AD814</f>
        <v>Low</v>
      </c>
      <c r="L1246" t="str">
        <f>TRIM(RawData!J1248)</f>
        <v/>
      </c>
      <c r="M1246" t="str">
        <f>TRIM(RawData!K1248)</f>
        <v/>
      </c>
    </row>
    <row r="1247" spans="1:13" x14ac:dyDescent="0.3">
      <c r="A1247">
        <f>RawData!A1249</f>
        <v>0</v>
      </c>
      <c r="B1247" t="str">
        <f>IF(RawData!B1249&lt;&gt;"", (VLOOKUP(RawData!B1249,AgeCat,2,TRUE)), "")</f>
        <v/>
      </c>
      <c r="C1247" t="str">
        <f>TRIM(RawData!C1249)</f>
        <v/>
      </c>
      <c r="D1247" s="4">
        <f>RawData!D1249</f>
        <v>0</v>
      </c>
      <c r="E1247">
        <f>RawData!E1249</f>
        <v>0</v>
      </c>
      <c r="F1247" t="str">
        <f>IFERROR(IF(RawData!F1249&lt;&gt;"", VLOOKUP(TRIM(RawData!F1249),ICD10Code,2,FALSE), ""), "Other")</f>
        <v/>
      </c>
      <c r="G1247" t="str">
        <f>IFERROR(IF(RawData!G1249&lt;&gt;"", VLOOKUP(TRIM(RawData!G1249),ICD10Code,2,FALSE), ""), "Other")</f>
        <v/>
      </c>
      <c r="H1247" t="str">
        <f>IFERROR(IF(RawData!H1249&lt;&gt;"", VLOOKUP(TRIM(RawData!H1249),PHCODE,2,FALSE), ""), "Other")</f>
        <v/>
      </c>
      <c r="I1247" t="str">
        <f>IFERROR(IF(RawData!I1249&lt;&gt;"", VLOOKUP(TRIM(RawData!I1249),PHCODE,2,FALSE), ""), "Other")</f>
        <v/>
      </c>
      <c r="J1247" t="str">
        <f>TRIM(RawData!L1249)</f>
        <v/>
      </c>
      <c r="K1247" t="str">
        <f>'Risk Calculation Tables'!AD815</f>
        <v>Low</v>
      </c>
      <c r="L1247" t="str">
        <f>TRIM(RawData!J1249)</f>
        <v/>
      </c>
      <c r="M1247" t="str">
        <f>TRIM(RawData!K1249)</f>
        <v/>
      </c>
    </row>
    <row r="1248" spans="1:13" x14ac:dyDescent="0.3">
      <c r="A1248">
        <f>RawData!A1250</f>
        <v>0</v>
      </c>
      <c r="B1248" t="str">
        <f>IF(RawData!B1250&lt;&gt;"", (VLOOKUP(RawData!B1250,AgeCat,2,TRUE)), "")</f>
        <v/>
      </c>
      <c r="C1248" t="str">
        <f>TRIM(RawData!C1250)</f>
        <v/>
      </c>
      <c r="D1248" s="4">
        <f>RawData!D1250</f>
        <v>0</v>
      </c>
      <c r="E1248">
        <f>RawData!E1250</f>
        <v>0</v>
      </c>
      <c r="F1248" t="str">
        <f>IFERROR(IF(RawData!F1250&lt;&gt;"", VLOOKUP(TRIM(RawData!F1250),ICD10Code,2,FALSE), ""), "Other")</f>
        <v/>
      </c>
      <c r="G1248" t="str">
        <f>IFERROR(IF(RawData!G1250&lt;&gt;"", VLOOKUP(TRIM(RawData!G1250),ICD10Code,2,FALSE), ""), "Other")</f>
        <v/>
      </c>
      <c r="H1248" t="str">
        <f>IFERROR(IF(RawData!H1250&lt;&gt;"", VLOOKUP(TRIM(RawData!H1250),PHCODE,2,FALSE), ""), "Other")</f>
        <v/>
      </c>
      <c r="I1248" t="str">
        <f>IFERROR(IF(RawData!I1250&lt;&gt;"", VLOOKUP(TRIM(RawData!I1250),PHCODE,2,FALSE), ""), "Other")</f>
        <v/>
      </c>
      <c r="J1248" t="str">
        <f>TRIM(RawData!L1250)</f>
        <v/>
      </c>
      <c r="K1248" t="str">
        <f>'Risk Calculation Tables'!AD816</f>
        <v>Low</v>
      </c>
      <c r="L1248" t="str">
        <f>TRIM(RawData!J1250)</f>
        <v/>
      </c>
      <c r="M1248" t="str">
        <f>TRIM(RawData!K1250)</f>
        <v/>
      </c>
    </row>
    <row r="1249" spans="1:13" x14ac:dyDescent="0.3">
      <c r="A1249">
        <f>RawData!A1251</f>
        <v>0</v>
      </c>
      <c r="B1249" t="str">
        <f>IF(RawData!B1251&lt;&gt;"", (VLOOKUP(RawData!B1251,AgeCat,2,TRUE)), "")</f>
        <v/>
      </c>
      <c r="C1249" t="str">
        <f>TRIM(RawData!C1251)</f>
        <v/>
      </c>
      <c r="D1249" s="4">
        <f>RawData!D1251</f>
        <v>0</v>
      </c>
      <c r="E1249">
        <f>RawData!E1251</f>
        <v>0</v>
      </c>
      <c r="F1249" t="str">
        <f>IFERROR(IF(RawData!F1251&lt;&gt;"", VLOOKUP(TRIM(RawData!F1251),ICD10Code,2,FALSE), ""), "Other")</f>
        <v/>
      </c>
      <c r="G1249" t="str">
        <f>IFERROR(IF(RawData!G1251&lt;&gt;"", VLOOKUP(TRIM(RawData!G1251),ICD10Code,2,FALSE), ""), "Other")</f>
        <v/>
      </c>
      <c r="H1249" t="str">
        <f>IFERROR(IF(RawData!H1251&lt;&gt;"", VLOOKUP(TRIM(RawData!H1251),PHCODE,2,FALSE), ""), "Other")</f>
        <v/>
      </c>
      <c r="I1249" t="str">
        <f>IFERROR(IF(RawData!I1251&lt;&gt;"", VLOOKUP(TRIM(RawData!I1251),PHCODE,2,FALSE), ""), "Other")</f>
        <v/>
      </c>
      <c r="J1249" t="str">
        <f>TRIM(RawData!L1251)</f>
        <v/>
      </c>
      <c r="K1249" t="str">
        <f>'Risk Calculation Tables'!AD817</f>
        <v>Low</v>
      </c>
      <c r="L1249" t="str">
        <f>TRIM(RawData!J1251)</f>
        <v/>
      </c>
      <c r="M1249" t="str">
        <f>TRIM(RawData!K1251)</f>
        <v/>
      </c>
    </row>
    <row r="1250" spans="1:13" x14ac:dyDescent="0.3">
      <c r="A1250">
        <f>RawData!A1252</f>
        <v>0</v>
      </c>
      <c r="B1250" t="str">
        <f>IF(RawData!B1252&lt;&gt;"", (VLOOKUP(RawData!B1252,AgeCat,2,TRUE)), "")</f>
        <v/>
      </c>
      <c r="C1250" t="str">
        <f>TRIM(RawData!C1252)</f>
        <v/>
      </c>
      <c r="D1250" s="4">
        <f>RawData!D1252</f>
        <v>0</v>
      </c>
      <c r="E1250">
        <f>RawData!E1252</f>
        <v>0</v>
      </c>
      <c r="F1250" t="str">
        <f>IFERROR(IF(RawData!F1252&lt;&gt;"", VLOOKUP(TRIM(RawData!F1252),ICD10Code,2,FALSE), ""), "Other")</f>
        <v/>
      </c>
      <c r="G1250" t="str">
        <f>IFERROR(IF(RawData!G1252&lt;&gt;"", VLOOKUP(TRIM(RawData!G1252),ICD10Code,2,FALSE), ""), "Other")</f>
        <v/>
      </c>
      <c r="H1250" t="str">
        <f>IFERROR(IF(RawData!H1252&lt;&gt;"", VLOOKUP(TRIM(RawData!H1252),PHCODE,2,FALSE), ""), "Other")</f>
        <v/>
      </c>
      <c r="I1250" t="str">
        <f>IFERROR(IF(RawData!I1252&lt;&gt;"", VLOOKUP(TRIM(RawData!I1252),PHCODE,2,FALSE), ""), "Other")</f>
        <v/>
      </c>
      <c r="J1250" t="str">
        <f>TRIM(RawData!L1252)</f>
        <v/>
      </c>
      <c r="K1250" t="str">
        <f>'Risk Calculation Tables'!AD818</f>
        <v>Low</v>
      </c>
      <c r="L1250" t="str">
        <f>TRIM(RawData!J1252)</f>
        <v/>
      </c>
      <c r="M1250" t="str">
        <f>TRIM(RawData!K1252)</f>
        <v/>
      </c>
    </row>
    <row r="1251" spans="1:13" x14ac:dyDescent="0.3">
      <c r="A1251">
        <f>RawData!A1253</f>
        <v>0</v>
      </c>
      <c r="B1251" t="str">
        <f>IF(RawData!B1253&lt;&gt;"", (VLOOKUP(RawData!B1253,AgeCat,2,TRUE)), "")</f>
        <v/>
      </c>
      <c r="C1251" t="str">
        <f>TRIM(RawData!C1253)</f>
        <v/>
      </c>
      <c r="D1251" s="4">
        <f>RawData!D1253</f>
        <v>0</v>
      </c>
      <c r="E1251">
        <f>RawData!E1253</f>
        <v>0</v>
      </c>
      <c r="F1251" t="str">
        <f>IFERROR(IF(RawData!F1253&lt;&gt;"", VLOOKUP(TRIM(RawData!F1253),ICD10Code,2,FALSE), ""), "Other")</f>
        <v/>
      </c>
      <c r="G1251" t="str">
        <f>IFERROR(IF(RawData!G1253&lt;&gt;"", VLOOKUP(TRIM(RawData!G1253),ICD10Code,2,FALSE), ""), "Other")</f>
        <v/>
      </c>
      <c r="H1251" t="str">
        <f>IFERROR(IF(RawData!H1253&lt;&gt;"", VLOOKUP(TRIM(RawData!H1253),PHCODE,2,FALSE), ""), "Other")</f>
        <v/>
      </c>
      <c r="I1251" t="str">
        <f>IFERROR(IF(RawData!I1253&lt;&gt;"", VLOOKUP(TRIM(RawData!I1253),PHCODE,2,FALSE), ""), "Other")</f>
        <v/>
      </c>
      <c r="J1251" t="str">
        <f>TRIM(RawData!L1253)</f>
        <v/>
      </c>
      <c r="K1251" t="str">
        <f>'Risk Calculation Tables'!AD819</f>
        <v>Low</v>
      </c>
      <c r="L1251" t="str">
        <f>TRIM(RawData!J1253)</f>
        <v/>
      </c>
      <c r="M1251" t="str">
        <f>TRIM(RawData!K1253)</f>
        <v/>
      </c>
    </row>
    <row r="1252" spans="1:13" x14ac:dyDescent="0.3">
      <c r="A1252">
        <f>RawData!A1254</f>
        <v>0</v>
      </c>
      <c r="B1252" t="str">
        <f>IF(RawData!B1254&lt;&gt;"", (VLOOKUP(RawData!B1254,AgeCat,2,TRUE)), "")</f>
        <v/>
      </c>
      <c r="C1252" t="str">
        <f>TRIM(RawData!C1254)</f>
        <v/>
      </c>
      <c r="D1252" s="4">
        <f>RawData!D1254</f>
        <v>0</v>
      </c>
      <c r="E1252">
        <f>RawData!E1254</f>
        <v>0</v>
      </c>
      <c r="F1252" t="str">
        <f>IFERROR(IF(RawData!F1254&lt;&gt;"", VLOOKUP(TRIM(RawData!F1254),ICD10Code,2,FALSE), ""), "Other")</f>
        <v/>
      </c>
      <c r="G1252" t="str">
        <f>IFERROR(IF(RawData!G1254&lt;&gt;"", VLOOKUP(TRIM(RawData!G1254),ICD10Code,2,FALSE), ""), "Other")</f>
        <v/>
      </c>
      <c r="H1252" t="str">
        <f>IFERROR(IF(RawData!H1254&lt;&gt;"", VLOOKUP(TRIM(RawData!H1254),PHCODE,2,FALSE), ""), "Other")</f>
        <v/>
      </c>
      <c r="I1252" t="str">
        <f>IFERROR(IF(RawData!I1254&lt;&gt;"", VLOOKUP(TRIM(RawData!I1254),PHCODE,2,FALSE), ""), "Other")</f>
        <v/>
      </c>
      <c r="J1252" t="str">
        <f>TRIM(RawData!L1254)</f>
        <v/>
      </c>
      <c r="K1252" t="str">
        <f>'Risk Calculation Tables'!AD820</f>
        <v>Low</v>
      </c>
      <c r="L1252" t="str">
        <f>TRIM(RawData!J1254)</f>
        <v/>
      </c>
      <c r="M1252" t="str">
        <f>TRIM(RawData!K1254)</f>
        <v/>
      </c>
    </row>
    <row r="1253" spans="1:13" x14ac:dyDescent="0.3">
      <c r="A1253">
        <f>RawData!A1255</f>
        <v>0</v>
      </c>
      <c r="B1253" t="str">
        <f>IF(RawData!B1255&lt;&gt;"", (VLOOKUP(RawData!B1255,AgeCat,2,TRUE)), "")</f>
        <v/>
      </c>
      <c r="C1253" t="str">
        <f>TRIM(RawData!C1255)</f>
        <v/>
      </c>
      <c r="D1253" s="4">
        <f>RawData!D1255</f>
        <v>0</v>
      </c>
      <c r="E1253">
        <f>RawData!E1255</f>
        <v>0</v>
      </c>
      <c r="F1253" t="str">
        <f>IFERROR(IF(RawData!F1255&lt;&gt;"", VLOOKUP(TRIM(RawData!F1255),ICD10Code,2,FALSE), ""), "Other")</f>
        <v/>
      </c>
      <c r="G1253" t="str">
        <f>IFERROR(IF(RawData!G1255&lt;&gt;"", VLOOKUP(TRIM(RawData!G1255),ICD10Code,2,FALSE), ""), "Other")</f>
        <v/>
      </c>
      <c r="H1253" t="str">
        <f>IFERROR(IF(RawData!H1255&lt;&gt;"", VLOOKUP(TRIM(RawData!H1255),PHCODE,2,FALSE), ""), "Other")</f>
        <v/>
      </c>
      <c r="I1253" t="str">
        <f>IFERROR(IF(RawData!I1255&lt;&gt;"", VLOOKUP(TRIM(RawData!I1255),PHCODE,2,FALSE), ""), "Other")</f>
        <v/>
      </c>
      <c r="J1253" t="str">
        <f>TRIM(RawData!L1255)</f>
        <v/>
      </c>
      <c r="K1253" t="str">
        <f>'Risk Calculation Tables'!AD821</f>
        <v>Low</v>
      </c>
      <c r="L1253" t="str">
        <f>TRIM(RawData!J1255)</f>
        <v/>
      </c>
      <c r="M1253" t="str">
        <f>TRIM(RawData!K1255)</f>
        <v/>
      </c>
    </row>
    <row r="1254" spans="1:13" x14ac:dyDescent="0.3">
      <c r="A1254">
        <f>RawData!A1256</f>
        <v>0</v>
      </c>
      <c r="B1254" t="str">
        <f>IF(RawData!B1256&lt;&gt;"", (VLOOKUP(RawData!B1256,AgeCat,2,TRUE)), "")</f>
        <v/>
      </c>
      <c r="C1254" t="str">
        <f>TRIM(RawData!C1256)</f>
        <v/>
      </c>
      <c r="D1254" s="4">
        <f>RawData!D1256</f>
        <v>0</v>
      </c>
      <c r="E1254">
        <f>RawData!E1256</f>
        <v>0</v>
      </c>
      <c r="F1254" t="str">
        <f>IFERROR(IF(RawData!F1256&lt;&gt;"", VLOOKUP(TRIM(RawData!F1256),ICD10Code,2,FALSE), ""), "Other")</f>
        <v/>
      </c>
      <c r="G1254" t="str">
        <f>IFERROR(IF(RawData!G1256&lt;&gt;"", VLOOKUP(TRIM(RawData!G1256),ICD10Code,2,FALSE), ""), "Other")</f>
        <v/>
      </c>
      <c r="H1254" t="str">
        <f>IFERROR(IF(RawData!H1256&lt;&gt;"", VLOOKUP(TRIM(RawData!H1256),PHCODE,2,FALSE), ""), "Other")</f>
        <v/>
      </c>
      <c r="I1254" t="str">
        <f>IFERROR(IF(RawData!I1256&lt;&gt;"", VLOOKUP(TRIM(RawData!I1256),PHCODE,2,FALSE), ""), "Other")</f>
        <v/>
      </c>
      <c r="J1254" t="str">
        <f>TRIM(RawData!L1256)</f>
        <v/>
      </c>
      <c r="K1254" t="str">
        <f>'Risk Calculation Tables'!AD822</f>
        <v>Low</v>
      </c>
      <c r="L1254" t="str">
        <f>TRIM(RawData!J1256)</f>
        <v/>
      </c>
      <c r="M1254" t="str">
        <f>TRIM(RawData!K1256)</f>
        <v/>
      </c>
    </row>
    <row r="1255" spans="1:13" x14ac:dyDescent="0.3">
      <c r="A1255">
        <f>RawData!A1257</f>
        <v>0</v>
      </c>
      <c r="B1255" t="str">
        <f>IF(RawData!B1257&lt;&gt;"", (VLOOKUP(RawData!B1257,AgeCat,2,TRUE)), "")</f>
        <v/>
      </c>
      <c r="C1255" t="str">
        <f>TRIM(RawData!C1257)</f>
        <v/>
      </c>
      <c r="D1255" s="4">
        <f>RawData!D1257</f>
        <v>0</v>
      </c>
      <c r="E1255">
        <f>RawData!E1257</f>
        <v>0</v>
      </c>
      <c r="F1255" t="str">
        <f>IFERROR(IF(RawData!F1257&lt;&gt;"", VLOOKUP(TRIM(RawData!F1257),ICD10Code,2,FALSE), ""), "Other")</f>
        <v/>
      </c>
      <c r="G1255" t="str">
        <f>IFERROR(IF(RawData!G1257&lt;&gt;"", VLOOKUP(TRIM(RawData!G1257),ICD10Code,2,FALSE), ""), "Other")</f>
        <v/>
      </c>
      <c r="H1255" t="str">
        <f>IFERROR(IF(RawData!H1257&lt;&gt;"", VLOOKUP(TRIM(RawData!H1257),PHCODE,2,FALSE), ""), "Other")</f>
        <v/>
      </c>
      <c r="I1255" t="str">
        <f>IFERROR(IF(RawData!I1257&lt;&gt;"", VLOOKUP(TRIM(RawData!I1257),PHCODE,2,FALSE), ""), "Other")</f>
        <v/>
      </c>
      <c r="J1255" t="str">
        <f>TRIM(RawData!L1257)</f>
        <v/>
      </c>
      <c r="K1255" t="str">
        <f>'Risk Calculation Tables'!AD823</f>
        <v>Low</v>
      </c>
      <c r="L1255" t="str">
        <f>TRIM(RawData!J1257)</f>
        <v/>
      </c>
      <c r="M1255" t="str">
        <f>TRIM(RawData!K1257)</f>
        <v/>
      </c>
    </row>
    <row r="1256" spans="1:13" x14ac:dyDescent="0.3">
      <c r="A1256">
        <f>RawData!A1258</f>
        <v>0</v>
      </c>
      <c r="B1256" t="str">
        <f>IF(RawData!B1258&lt;&gt;"", (VLOOKUP(RawData!B1258,AgeCat,2,TRUE)), "")</f>
        <v/>
      </c>
      <c r="C1256" t="str">
        <f>TRIM(RawData!C1258)</f>
        <v/>
      </c>
      <c r="D1256" s="4">
        <f>RawData!D1258</f>
        <v>0</v>
      </c>
      <c r="E1256">
        <f>RawData!E1258</f>
        <v>0</v>
      </c>
      <c r="F1256" t="str">
        <f>IFERROR(IF(RawData!F1258&lt;&gt;"", VLOOKUP(TRIM(RawData!F1258),ICD10Code,2,FALSE), ""), "Other")</f>
        <v/>
      </c>
      <c r="G1256" t="str">
        <f>IFERROR(IF(RawData!G1258&lt;&gt;"", VLOOKUP(TRIM(RawData!G1258),ICD10Code,2,FALSE), ""), "Other")</f>
        <v/>
      </c>
      <c r="H1256" t="str">
        <f>IFERROR(IF(RawData!H1258&lt;&gt;"", VLOOKUP(TRIM(RawData!H1258),PHCODE,2,FALSE), ""), "Other")</f>
        <v/>
      </c>
      <c r="I1256" t="str">
        <f>IFERROR(IF(RawData!I1258&lt;&gt;"", VLOOKUP(TRIM(RawData!I1258),PHCODE,2,FALSE), ""), "Other")</f>
        <v/>
      </c>
      <c r="J1256" t="str">
        <f>TRIM(RawData!L1258)</f>
        <v/>
      </c>
      <c r="K1256" t="str">
        <f>'Risk Calculation Tables'!AD824</f>
        <v>Low</v>
      </c>
      <c r="L1256" t="str">
        <f>TRIM(RawData!J1258)</f>
        <v/>
      </c>
      <c r="M1256" t="str">
        <f>TRIM(RawData!K1258)</f>
        <v/>
      </c>
    </row>
    <row r="1257" spans="1:13" x14ac:dyDescent="0.3">
      <c r="A1257">
        <f>RawData!A1259</f>
        <v>0</v>
      </c>
      <c r="B1257" t="str">
        <f>IF(RawData!B1259&lt;&gt;"", (VLOOKUP(RawData!B1259,AgeCat,2,TRUE)), "")</f>
        <v/>
      </c>
      <c r="C1257" t="str">
        <f>TRIM(RawData!C1259)</f>
        <v/>
      </c>
      <c r="D1257" s="4">
        <f>RawData!D1259</f>
        <v>0</v>
      </c>
      <c r="E1257">
        <f>RawData!E1259</f>
        <v>0</v>
      </c>
      <c r="F1257" t="str">
        <f>IFERROR(IF(RawData!F1259&lt;&gt;"", VLOOKUP(TRIM(RawData!F1259),ICD10Code,2,FALSE), ""), "Other")</f>
        <v/>
      </c>
      <c r="G1257" t="str">
        <f>IFERROR(IF(RawData!G1259&lt;&gt;"", VLOOKUP(TRIM(RawData!G1259),ICD10Code,2,FALSE), ""), "Other")</f>
        <v/>
      </c>
      <c r="H1257" t="str">
        <f>IFERROR(IF(RawData!H1259&lt;&gt;"", VLOOKUP(TRIM(RawData!H1259),PHCODE,2,FALSE), ""), "Other")</f>
        <v/>
      </c>
      <c r="I1257" t="str">
        <f>IFERROR(IF(RawData!I1259&lt;&gt;"", VLOOKUP(TRIM(RawData!I1259),PHCODE,2,FALSE), ""), "Other")</f>
        <v/>
      </c>
      <c r="J1257" t="str">
        <f>TRIM(RawData!L1259)</f>
        <v/>
      </c>
      <c r="K1257" t="str">
        <f>'Risk Calculation Tables'!AD825</f>
        <v>Low</v>
      </c>
      <c r="L1257" t="str">
        <f>TRIM(RawData!J1259)</f>
        <v/>
      </c>
      <c r="M1257" t="str">
        <f>TRIM(RawData!K1259)</f>
        <v/>
      </c>
    </row>
    <row r="1258" spans="1:13" x14ac:dyDescent="0.3">
      <c r="A1258">
        <f>RawData!A1260</f>
        <v>0</v>
      </c>
      <c r="B1258" t="str">
        <f>IF(RawData!B1260&lt;&gt;"", (VLOOKUP(RawData!B1260,AgeCat,2,TRUE)), "")</f>
        <v/>
      </c>
      <c r="C1258" t="str">
        <f>TRIM(RawData!C1260)</f>
        <v/>
      </c>
      <c r="D1258" s="4">
        <f>RawData!D1260</f>
        <v>0</v>
      </c>
      <c r="E1258">
        <f>RawData!E1260</f>
        <v>0</v>
      </c>
      <c r="F1258" t="str">
        <f>IFERROR(IF(RawData!F1260&lt;&gt;"", VLOOKUP(TRIM(RawData!F1260),ICD10Code,2,FALSE), ""), "Other")</f>
        <v/>
      </c>
      <c r="G1258" t="str">
        <f>IFERROR(IF(RawData!G1260&lt;&gt;"", VLOOKUP(TRIM(RawData!G1260),ICD10Code,2,FALSE), ""), "Other")</f>
        <v/>
      </c>
      <c r="H1258" t="str">
        <f>IFERROR(IF(RawData!H1260&lt;&gt;"", VLOOKUP(TRIM(RawData!H1260),PHCODE,2,FALSE), ""), "Other")</f>
        <v/>
      </c>
      <c r="I1258" t="str">
        <f>IFERROR(IF(RawData!I1260&lt;&gt;"", VLOOKUP(TRIM(RawData!I1260),PHCODE,2,FALSE), ""), "Other")</f>
        <v/>
      </c>
      <c r="J1258" t="str">
        <f>TRIM(RawData!L1260)</f>
        <v/>
      </c>
      <c r="K1258" t="str">
        <f>'Risk Calculation Tables'!AD826</f>
        <v>Low</v>
      </c>
      <c r="L1258" t="str">
        <f>TRIM(RawData!J1260)</f>
        <v/>
      </c>
      <c r="M1258" t="str">
        <f>TRIM(RawData!K1260)</f>
        <v/>
      </c>
    </row>
    <row r="1259" spans="1:13" x14ac:dyDescent="0.3">
      <c r="A1259">
        <f>RawData!A1261</f>
        <v>0</v>
      </c>
      <c r="B1259" t="str">
        <f>IF(RawData!B1261&lt;&gt;"", (VLOOKUP(RawData!B1261,AgeCat,2,TRUE)), "")</f>
        <v/>
      </c>
      <c r="C1259" t="str">
        <f>TRIM(RawData!C1261)</f>
        <v/>
      </c>
      <c r="D1259" s="4">
        <f>RawData!D1261</f>
        <v>0</v>
      </c>
      <c r="E1259">
        <f>RawData!E1261</f>
        <v>0</v>
      </c>
      <c r="F1259" t="str">
        <f>IFERROR(IF(RawData!F1261&lt;&gt;"", VLOOKUP(TRIM(RawData!F1261),ICD10Code,2,FALSE), ""), "Other")</f>
        <v/>
      </c>
      <c r="G1259" t="str">
        <f>IFERROR(IF(RawData!G1261&lt;&gt;"", VLOOKUP(TRIM(RawData!G1261),ICD10Code,2,FALSE), ""), "Other")</f>
        <v/>
      </c>
      <c r="H1259" t="str">
        <f>IFERROR(IF(RawData!H1261&lt;&gt;"", VLOOKUP(TRIM(RawData!H1261),PHCODE,2,FALSE), ""), "Other")</f>
        <v/>
      </c>
      <c r="I1259" t="str">
        <f>IFERROR(IF(RawData!I1261&lt;&gt;"", VLOOKUP(TRIM(RawData!I1261),PHCODE,2,FALSE), ""), "Other")</f>
        <v/>
      </c>
      <c r="J1259" t="str">
        <f>TRIM(RawData!L1261)</f>
        <v/>
      </c>
      <c r="K1259" t="str">
        <f>'Risk Calculation Tables'!AD827</f>
        <v>Low</v>
      </c>
      <c r="L1259" t="str">
        <f>TRIM(RawData!J1261)</f>
        <v/>
      </c>
      <c r="M1259" t="str">
        <f>TRIM(RawData!K1261)</f>
        <v/>
      </c>
    </row>
    <row r="1260" spans="1:13" x14ac:dyDescent="0.3">
      <c r="A1260">
        <f>RawData!A1262</f>
        <v>0</v>
      </c>
      <c r="B1260" t="str">
        <f>IF(RawData!B1262&lt;&gt;"", (VLOOKUP(RawData!B1262,AgeCat,2,TRUE)), "")</f>
        <v/>
      </c>
      <c r="C1260" t="str">
        <f>TRIM(RawData!C1262)</f>
        <v/>
      </c>
      <c r="D1260" s="4">
        <f>RawData!D1262</f>
        <v>0</v>
      </c>
      <c r="E1260">
        <f>RawData!E1262</f>
        <v>0</v>
      </c>
      <c r="F1260" t="str">
        <f>IFERROR(IF(RawData!F1262&lt;&gt;"", VLOOKUP(TRIM(RawData!F1262),ICD10Code,2,FALSE), ""), "Other")</f>
        <v/>
      </c>
      <c r="G1260" t="str">
        <f>IFERROR(IF(RawData!G1262&lt;&gt;"", VLOOKUP(TRIM(RawData!G1262),ICD10Code,2,FALSE), ""), "Other")</f>
        <v/>
      </c>
      <c r="H1260" t="str">
        <f>IFERROR(IF(RawData!H1262&lt;&gt;"", VLOOKUP(TRIM(RawData!H1262),PHCODE,2,FALSE), ""), "Other")</f>
        <v/>
      </c>
      <c r="I1260" t="str">
        <f>IFERROR(IF(RawData!I1262&lt;&gt;"", VLOOKUP(TRIM(RawData!I1262),PHCODE,2,FALSE), ""), "Other")</f>
        <v/>
      </c>
      <c r="J1260" t="str">
        <f>TRIM(RawData!L1262)</f>
        <v/>
      </c>
      <c r="K1260" t="str">
        <f>'Risk Calculation Tables'!AD828</f>
        <v>Low</v>
      </c>
      <c r="L1260" t="str">
        <f>TRIM(RawData!J1262)</f>
        <v/>
      </c>
      <c r="M1260" t="str">
        <f>TRIM(RawData!K1262)</f>
        <v/>
      </c>
    </row>
    <row r="1261" spans="1:13" x14ac:dyDescent="0.3">
      <c r="A1261">
        <f>RawData!A1263</f>
        <v>0</v>
      </c>
      <c r="B1261" t="str">
        <f>IF(RawData!B1263&lt;&gt;"", (VLOOKUP(RawData!B1263,AgeCat,2,TRUE)), "")</f>
        <v/>
      </c>
      <c r="C1261" t="str">
        <f>TRIM(RawData!C1263)</f>
        <v/>
      </c>
      <c r="D1261" s="4">
        <f>RawData!D1263</f>
        <v>0</v>
      </c>
      <c r="E1261">
        <f>RawData!E1263</f>
        <v>0</v>
      </c>
      <c r="F1261" t="str">
        <f>IFERROR(IF(RawData!F1263&lt;&gt;"", VLOOKUP(TRIM(RawData!F1263),ICD10Code,2,FALSE), ""), "Other")</f>
        <v/>
      </c>
      <c r="G1261" t="str">
        <f>IFERROR(IF(RawData!G1263&lt;&gt;"", VLOOKUP(TRIM(RawData!G1263),ICD10Code,2,FALSE), ""), "Other")</f>
        <v/>
      </c>
      <c r="H1261" t="str">
        <f>IFERROR(IF(RawData!H1263&lt;&gt;"", VLOOKUP(TRIM(RawData!H1263),PHCODE,2,FALSE), ""), "Other")</f>
        <v/>
      </c>
      <c r="I1261" t="str">
        <f>IFERROR(IF(RawData!I1263&lt;&gt;"", VLOOKUP(TRIM(RawData!I1263),PHCODE,2,FALSE), ""), "Other")</f>
        <v/>
      </c>
      <c r="J1261" t="str">
        <f>TRIM(RawData!L1263)</f>
        <v/>
      </c>
      <c r="K1261" t="str">
        <f>'Risk Calculation Tables'!AD829</f>
        <v>Low</v>
      </c>
      <c r="L1261" t="str">
        <f>TRIM(RawData!J1263)</f>
        <v/>
      </c>
      <c r="M1261" t="str">
        <f>TRIM(RawData!K1263)</f>
        <v/>
      </c>
    </row>
    <row r="1262" spans="1:13" x14ac:dyDescent="0.3">
      <c r="A1262">
        <f>RawData!A1264</f>
        <v>0</v>
      </c>
      <c r="B1262" t="str">
        <f>IF(RawData!B1264&lt;&gt;"", (VLOOKUP(RawData!B1264,AgeCat,2,TRUE)), "")</f>
        <v/>
      </c>
      <c r="C1262" t="str">
        <f>TRIM(RawData!C1264)</f>
        <v/>
      </c>
      <c r="D1262" s="4">
        <f>RawData!D1264</f>
        <v>0</v>
      </c>
      <c r="E1262">
        <f>RawData!E1264</f>
        <v>0</v>
      </c>
      <c r="F1262" t="str">
        <f>IFERROR(IF(RawData!F1264&lt;&gt;"", VLOOKUP(TRIM(RawData!F1264),ICD10Code,2,FALSE), ""), "Other")</f>
        <v/>
      </c>
      <c r="G1262" t="str">
        <f>IFERROR(IF(RawData!G1264&lt;&gt;"", VLOOKUP(TRIM(RawData!G1264),ICD10Code,2,FALSE), ""), "Other")</f>
        <v/>
      </c>
      <c r="H1262" t="str">
        <f>IFERROR(IF(RawData!H1264&lt;&gt;"", VLOOKUP(TRIM(RawData!H1264),PHCODE,2,FALSE), ""), "Other")</f>
        <v/>
      </c>
      <c r="I1262" t="str">
        <f>IFERROR(IF(RawData!I1264&lt;&gt;"", VLOOKUP(TRIM(RawData!I1264),PHCODE,2,FALSE), ""), "Other")</f>
        <v/>
      </c>
      <c r="J1262" t="str">
        <f>TRIM(RawData!L1264)</f>
        <v/>
      </c>
      <c r="K1262" t="str">
        <f>'Risk Calculation Tables'!AD830</f>
        <v>Low</v>
      </c>
      <c r="L1262" t="str">
        <f>TRIM(RawData!J1264)</f>
        <v/>
      </c>
      <c r="M1262" t="str">
        <f>TRIM(RawData!K1264)</f>
        <v/>
      </c>
    </row>
    <row r="1263" spans="1:13" x14ac:dyDescent="0.3">
      <c r="A1263">
        <f>RawData!A1265</f>
        <v>0</v>
      </c>
      <c r="B1263" t="str">
        <f>IF(RawData!B1265&lt;&gt;"", (VLOOKUP(RawData!B1265,AgeCat,2,TRUE)), "")</f>
        <v/>
      </c>
      <c r="C1263" t="str">
        <f>TRIM(RawData!C1265)</f>
        <v/>
      </c>
      <c r="D1263" s="4">
        <f>RawData!D1265</f>
        <v>0</v>
      </c>
      <c r="E1263">
        <f>RawData!E1265</f>
        <v>0</v>
      </c>
      <c r="F1263" t="str">
        <f>IFERROR(IF(RawData!F1265&lt;&gt;"", VLOOKUP(TRIM(RawData!F1265),ICD10Code,2,FALSE), ""), "Other")</f>
        <v/>
      </c>
      <c r="G1263" t="str">
        <f>IFERROR(IF(RawData!G1265&lt;&gt;"", VLOOKUP(TRIM(RawData!G1265),ICD10Code,2,FALSE), ""), "Other")</f>
        <v/>
      </c>
      <c r="H1263" t="str">
        <f>IFERROR(IF(RawData!H1265&lt;&gt;"", VLOOKUP(TRIM(RawData!H1265),PHCODE,2,FALSE), ""), "Other")</f>
        <v/>
      </c>
      <c r="I1263" t="str">
        <f>IFERROR(IF(RawData!I1265&lt;&gt;"", VLOOKUP(TRIM(RawData!I1265),PHCODE,2,FALSE), ""), "Other")</f>
        <v/>
      </c>
      <c r="J1263" t="str">
        <f>TRIM(RawData!L1265)</f>
        <v/>
      </c>
      <c r="K1263" t="str">
        <f>'Risk Calculation Tables'!AD831</f>
        <v>Low</v>
      </c>
      <c r="L1263" t="str">
        <f>TRIM(RawData!J1265)</f>
        <v/>
      </c>
      <c r="M1263" t="str">
        <f>TRIM(RawData!K1265)</f>
        <v/>
      </c>
    </row>
    <row r="1264" spans="1:13" x14ac:dyDescent="0.3">
      <c r="A1264">
        <f>RawData!A1266</f>
        <v>0</v>
      </c>
      <c r="B1264" t="str">
        <f>IF(RawData!B1266&lt;&gt;"", (VLOOKUP(RawData!B1266,AgeCat,2,TRUE)), "")</f>
        <v/>
      </c>
      <c r="C1264" t="str">
        <f>TRIM(RawData!C1266)</f>
        <v/>
      </c>
      <c r="D1264" s="4">
        <f>RawData!D1266</f>
        <v>0</v>
      </c>
      <c r="E1264">
        <f>RawData!E1266</f>
        <v>0</v>
      </c>
      <c r="F1264" t="str">
        <f>IFERROR(IF(RawData!F1266&lt;&gt;"", VLOOKUP(TRIM(RawData!F1266),ICD10Code,2,FALSE), ""), "Other")</f>
        <v/>
      </c>
      <c r="G1264" t="str">
        <f>IFERROR(IF(RawData!G1266&lt;&gt;"", VLOOKUP(TRIM(RawData!G1266),ICD10Code,2,FALSE), ""), "Other")</f>
        <v/>
      </c>
      <c r="H1264" t="str">
        <f>IFERROR(IF(RawData!H1266&lt;&gt;"", VLOOKUP(TRIM(RawData!H1266),PHCODE,2,FALSE), ""), "Other")</f>
        <v/>
      </c>
      <c r="I1264" t="str">
        <f>IFERROR(IF(RawData!I1266&lt;&gt;"", VLOOKUP(TRIM(RawData!I1266),PHCODE,2,FALSE), ""), "Other")</f>
        <v/>
      </c>
      <c r="J1264" t="str">
        <f>TRIM(RawData!L1266)</f>
        <v/>
      </c>
      <c r="K1264" t="str">
        <f>'Risk Calculation Tables'!AD832</f>
        <v>Low</v>
      </c>
      <c r="L1264" t="str">
        <f>TRIM(RawData!J1266)</f>
        <v/>
      </c>
      <c r="M1264" t="str">
        <f>TRIM(RawData!K1266)</f>
        <v/>
      </c>
    </row>
    <row r="1265" spans="1:13" x14ac:dyDescent="0.3">
      <c r="A1265">
        <f>RawData!A1267</f>
        <v>0</v>
      </c>
      <c r="B1265" t="str">
        <f>IF(RawData!B1267&lt;&gt;"", (VLOOKUP(RawData!B1267,AgeCat,2,TRUE)), "")</f>
        <v/>
      </c>
      <c r="C1265" t="str">
        <f>TRIM(RawData!C1267)</f>
        <v/>
      </c>
      <c r="D1265" s="4">
        <f>RawData!D1267</f>
        <v>0</v>
      </c>
      <c r="E1265">
        <f>RawData!E1267</f>
        <v>0</v>
      </c>
      <c r="F1265" t="str">
        <f>IFERROR(IF(RawData!F1267&lt;&gt;"", VLOOKUP(TRIM(RawData!F1267),ICD10Code,2,FALSE), ""), "Other")</f>
        <v/>
      </c>
      <c r="G1265" t="str">
        <f>IFERROR(IF(RawData!G1267&lt;&gt;"", VLOOKUP(TRIM(RawData!G1267),ICD10Code,2,FALSE), ""), "Other")</f>
        <v/>
      </c>
      <c r="H1265" t="str">
        <f>IFERROR(IF(RawData!H1267&lt;&gt;"", VLOOKUP(TRIM(RawData!H1267),PHCODE,2,FALSE), ""), "Other")</f>
        <v/>
      </c>
      <c r="I1265" t="str">
        <f>IFERROR(IF(RawData!I1267&lt;&gt;"", VLOOKUP(TRIM(RawData!I1267),PHCODE,2,FALSE), ""), "Other")</f>
        <v/>
      </c>
      <c r="J1265" t="str">
        <f>TRIM(RawData!L1267)</f>
        <v/>
      </c>
      <c r="K1265" t="str">
        <f>'Risk Calculation Tables'!AD833</f>
        <v>Low</v>
      </c>
      <c r="L1265" t="str">
        <f>TRIM(RawData!J1267)</f>
        <v/>
      </c>
      <c r="M1265" t="str">
        <f>TRIM(RawData!K1267)</f>
        <v/>
      </c>
    </row>
    <row r="1266" spans="1:13" x14ac:dyDescent="0.3">
      <c r="A1266">
        <f>RawData!A1268</f>
        <v>0</v>
      </c>
      <c r="B1266" t="str">
        <f>IF(RawData!B1268&lt;&gt;"", (VLOOKUP(RawData!B1268,AgeCat,2,TRUE)), "")</f>
        <v/>
      </c>
      <c r="C1266" t="str">
        <f>TRIM(RawData!C1268)</f>
        <v/>
      </c>
      <c r="D1266" s="4">
        <f>RawData!D1268</f>
        <v>0</v>
      </c>
      <c r="E1266">
        <f>RawData!E1268</f>
        <v>0</v>
      </c>
      <c r="F1266" t="str">
        <f>IFERROR(IF(RawData!F1268&lt;&gt;"", VLOOKUP(TRIM(RawData!F1268),ICD10Code,2,FALSE), ""), "Other")</f>
        <v/>
      </c>
      <c r="G1266" t="str">
        <f>IFERROR(IF(RawData!G1268&lt;&gt;"", VLOOKUP(TRIM(RawData!G1268),ICD10Code,2,FALSE), ""), "Other")</f>
        <v/>
      </c>
      <c r="H1266" t="str">
        <f>IFERROR(IF(RawData!H1268&lt;&gt;"", VLOOKUP(TRIM(RawData!H1268),PHCODE,2,FALSE), ""), "Other")</f>
        <v/>
      </c>
      <c r="I1266" t="str">
        <f>IFERROR(IF(RawData!I1268&lt;&gt;"", VLOOKUP(TRIM(RawData!I1268),PHCODE,2,FALSE), ""), "Other")</f>
        <v/>
      </c>
      <c r="J1266" t="str">
        <f>TRIM(RawData!L1268)</f>
        <v/>
      </c>
      <c r="K1266" t="str">
        <f>'Risk Calculation Tables'!AD834</f>
        <v>Low</v>
      </c>
      <c r="L1266" t="str">
        <f>TRIM(RawData!J1268)</f>
        <v/>
      </c>
      <c r="M1266" t="str">
        <f>TRIM(RawData!K1268)</f>
        <v/>
      </c>
    </row>
    <row r="1267" spans="1:13" x14ac:dyDescent="0.3">
      <c r="A1267">
        <f>RawData!A1269</f>
        <v>0</v>
      </c>
      <c r="B1267" t="str">
        <f>IF(RawData!B1269&lt;&gt;"", (VLOOKUP(RawData!B1269,AgeCat,2,TRUE)), "")</f>
        <v/>
      </c>
      <c r="C1267" t="str">
        <f>TRIM(RawData!C1269)</f>
        <v/>
      </c>
      <c r="D1267" s="4">
        <f>RawData!D1269</f>
        <v>0</v>
      </c>
      <c r="E1267">
        <f>RawData!E1269</f>
        <v>0</v>
      </c>
      <c r="F1267" t="str">
        <f>IFERROR(IF(RawData!F1269&lt;&gt;"", VLOOKUP(TRIM(RawData!F1269),ICD10Code,2,FALSE), ""), "Other")</f>
        <v/>
      </c>
      <c r="G1267" t="str">
        <f>IFERROR(IF(RawData!G1269&lt;&gt;"", VLOOKUP(TRIM(RawData!G1269),ICD10Code,2,FALSE), ""), "Other")</f>
        <v/>
      </c>
      <c r="H1267" t="str">
        <f>IFERROR(IF(RawData!H1269&lt;&gt;"", VLOOKUP(TRIM(RawData!H1269),PHCODE,2,FALSE), ""), "Other")</f>
        <v/>
      </c>
      <c r="I1267" t="str">
        <f>IFERROR(IF(RawData!I1269&lt;&gt;"", VLOOKUP(TRIM(RawData!I1269),PHCODE,2,FALSE), ""), "Other")</f>
        <v/>
      </c>
      <c r="J1267" t="str">
        <f>TRIM(RawData!L1269)</f>
        <v/>
      </c>
      <c r="K1267" t="str">
        <f>'Risk Calculation Tables'!AD835</f>
        <v>Low</v>
      </c>
      <c r="L1267" t="str">
        <f>TRIM(RawData!J1269)</f>
        <v/>
      </c>
      <c r="M1267" t="str">
        <f>TRIM(RawData!K1269)</f>
        <v/>
      </c>
    </row>
    <row r="1268" spans="1:13" x14ac:dyDescent="0.3">
      <c r="A1268">
        <f>RawData!A1270</f>
        <v>0</v>
      </c>
      <c r="B1268" t="str">
        <f>IF(RawData!B1270&lt;&gt;"", (VLOOKUP(RawData!B1270,AgeCat,2,TRUE)), "")</f>
        <v/>
      </c>
      <c r="C1268" t="str">
        <f>TRIM(RawData!C1270)</f>
        <v/>
      </c>
      <c r="D1268" s="4">
        <f>RawData!D1270</f>
        <v>0</v>
      </c>
      <c r="E1268">
        <f>RawData!E1270</f>
        <v>0</v>
      </c>
      <c r="F1268" t="str">
        <f>IFERROR(IF(RawData!F1270&lt;&gt;"", VLOOKUP(TRIM(RawData!F1270),ICD10Code,2,FALSE), ""), "Other")</f>
        <v/>
      </c>
      <c r="G1268" t="str">
        <f>IFERROR(IF(RawData!G1270&lt;&gt;"", VLOOKUP(TRIM(RawData!G1270),ICD10Code,2,FALSE), ""), "Other")</f>
        <v/>
      </c>
      <c r="H1268" t="str">
        <f>IFERROR(IF(RawData!H1270&lt;&gt;"", VLOOKUP(TRIM(RawData!H1270),PHCODE,2,FALSE), ""), "Other")</f>
        <v/>
      </c>
      <c r="I1268" t="str">
        <f>IFERROR(IF(RawData!I1270&lt;&gt;"", VLOOKUP(TRIM(RawData!I1270),PHCODE,2,FALSE), ""), "Other")</f>
        <v/>
      </c>
      <c r="J1268" t="str">
        <f>TRIM(RawData!L1270)</f>
        <v/>
      </c>
      <c r="K1268" t="str">
        <f>'Risk Calculation Tables'!AD836</f>
        <v>Low</v>
      </c>
      <c r="L1268" t="str">
        <f>TRIM(RawData!J1270)</f>
        <v/>
      </c>
      <c r="M1268" t="str">
        <f>TRIM(RawData!K1270)</f>
        <v/>
      </c>
    </row>
    <row r="1269" spans="1:13" x14ac:dyDescent="0.3">
      <c r="A1269">
        <f>RawData!A1271</f>
        <v>0</v>
      </c>
      <c r="B1269" t="str">
        <f>IF(RawData!B1271&lt;&gt;"", (VLOOKUP(RawData!B1271,AgeCat,2,TRUE)), "")</f>
        <v/>
      </c>
      <c r="C1269" t="str">
        <f>TRIM(RawData!C1271)</f>
        <v/>
      </c>
      <c r="D1269" s="4">
        <f>RawData!D1271</f>
        <v>0</v>
      </c>
      <c r="E1269">
        <f>RawData!E1271</f>
        <v>0</v>
      </c>
      <c r="F1269" t="str">
        <f>IFERROR(IF(RawData!F1271&lt;&gt;"", VLOOKUP(TRIM(RawData!F1271),ICD10Code,2,FALSE), ""), "Other")</f>
        <v/>
      </c>
      <c r="G1269" t="str">
        <f>IFERROR(IF(RawData!G1271&lt;&gt;"", VLOOKUP(TRIM(RawData!G1271),ICD10Code,2,FALSE), ""), "Other")</f>
        <v/>
      </c>
      <c r="H1269" t="str">
        <f>IFERROR(IF(RawData!H1271&lt;&gt;"", VLOOKUP(TRIM(RawData!H1271),PHCODE,2,FALSE), ""), "Other")</f>
        <v/>
      </c>
      <c r="I1269" t="str">
        <f>IFERROR(IF(RawData!I1271&lt;&gt;"", VLOOKUP(TRIM(RawData!I1271),PHCODE,2,FALSE), ""), "Other")</f>
        <v/>
      </c>
      <c r="J1269" t="str">
        <f>TRIM(RawData!L1271)</f>
        <v/>
      </c>
      <c r="K1269" t="str">
        <f>'Risk Calculation Tables'!AD837</f>
        <v>Low</v>
      </c>
      <c r="L1269" t="str">
        <f>TRIM(RawData!J1271)</f>
        <v/>
      </c>
      <c r="M1269" t="str">
        <f>TRIM(RawData!K1271)</f>
        <v/>
      </c>
    </row>
    <row r="1270" spans="1:13" x14ac:dyDescent="0.3">
      <c r="A1270">
        <f>RawData!A1272</f>
        <v>0</v>
      </c>
      <c r="B1270" t="str">
        <f>IF(RawData!B1272&lt;&gt;"", (VLOOKUP(RawData!B1272,AgeCat,2,TRUE)), "")</f>
        <v/>
      </c>
      <c r="C1270" t="str">
        <f>TRIM(RawData!C1272)</f>
        <v/>
      </c>
      <c r="D1270" s="4">
        <f>RawData!D1272</f>
        <v>0</v>
      </c>
      <c r="E1270">
        <f>RawData!E1272</f>
        <v>0</v>
      </c>
      <c r="F1270" t="str">
        <f>IFERROR(IF(RawData!F1272&lt;&gt;"", VLOOKUP(TRIM(RawData!F1272),ICD10Code,2,FALSE), ""), "Other")</f>
        <v/>
      </c>
      <c r="G1270" t="str">
        <f>IFERROR(IF(RawData!G1272&lt;&gt;"", VLOOKUP(TRIM(RawData!G1272),ICD10Code,2,FALSE), ""), "Other")</f>
        <v/>
      </c>
      <c r="H1270" t="str">
        <f>IFERROR(IF(RawData!H1272&lt;&gt;"", VLOOKUP(TRIM(RawData!H1272),PHCODE,2,FALSE), ""), "Other")</f>
        <v/>
      </c>
      <c r="I1270" t="str">
        <f>IFERROR(IF(RawData!I1272&lt;&gt;"", VLOOKUP(TRIM(RawData!I1272),PHCODE,2,FALSE), ""), "Other")</f>
        <v/>
      </c>
      <c r="J1270" t="str">
        <f>TRIM(RawData!L1272)</f>
        <v/>
      </c>
      <c r="K1270" t="str">
        <f>'Risk Calculation Tables'!AD838</f>
        <v>Low</v>
      </c>
      <c r="L1270" t="str">
        <f>TRIM(RawData!J1272)</f>
        <v/>
      </c>
      <c r="M1270" t="str">
        <f>TRIM(RawData!K1272)</f>
        <v/>
      </c>
    </row>
    <row r="1271" spans="1:13" x14ac:dyDescent="0.3">
      <c r="A1271">
        <f>RawData!A1273</f>
        <v>0</v>
      </c>
      <c r="B1271" t="str">
        <f>IF(RawData!B1273&lt;&gt;"", (VLOOKUP(RawData!B1273,AgeCat,2,TRUE)), "")</f>
        <v/>
      </c>
      <c r="C1271" t="str">
        <f>TRIM(RawData!C1273)</f>
        <v/>
      </c>
      <c r="D1271" s="4">
        <f>RawData!D1273</f>
        <v>0</v>
      </c>
      <c r="E1271">
        <f>RawData!E1273</f>
        <v>0</v>
      </c>
      <c r="F1271" t="str">
        <f>IFERROR(IF(RawData!F1273&lt;&gt;"", VLOOKUP(TRIM(RawData!F1273),ICD10Code,2,FALSE), ""), "Other")</f>
        <v/>
      </c>
      <c r="G1271" t="str">
        <f>IFERROR(IF(RawData!G1273&lt;&gt;"", VLOOKUP(TRIM(RawData!G1273),ICD10Code,2,FALSE), ""), "Other")</f>
        <v/>
      </c>
      <c r="H1271" t="str">
        <f>IFERROR(IF(RawData!H1273&lt;&gt;"", VLOOKUP(TRIM(RawData!H1273),PHCODE,2,FALSE), ""), "Other")</f>
        <v/>
      </c>
      <c r="I1271" t="str">
        <f>IFERROR(IF(RawData!I1273&lt;&gt;"", VLOOKUP(TRIM(RawData!I1273),PHCODE,2,FALSE), ""), "Other")</f>
        <v/>
      </c>
      <c r="J1271" t="str">
        <f>TRIM(RawData!L1273)</f>
        <v/>
      </c>
      <c r="K1271" t="str">
        <f>'Risk Calculation Tables'!AD839</f>
        <v>Low</v>
      </c>
      <c r="L1271" t="str">
        <f>TRIM(RawData!J1273)</f>
        <v/>
      </c>
      <c r="M1271" t="str">
        <f>TRIM(RawData!K1273)</f>
        <v/>
      </c>
    </row>
    <row r="1272" spans="1:13" x14ac:dyDescent="0.3">
      <c r="A1272">
        <f>RawData!A1274</f>
        <v>0</v>
      </c>
      <c r="B1272" t="str">
        <f>IF(RawData!B1274&lt;&gt;"", (VLOOKUP(RawData!B1274,AgeCat,2,TRUE)), "")</f>
        <v/>
      </c>
      <c r="C1272" t="str">
        <f>TRIM(RawData!C1274)</f>
        <v/>
      </c>
      <c r="D1272" s="4">
        <f>RawData!D1274</f>
        <v>0</v>
      </c>
      <c r="E1272">
        <f>RawData!E1274</f>
        <v>0</v>
      </c>
      <c r="F1272" t="str">
        <f>IFERROR(IF(RawData!F1274&lt;&gt;"", VLOOKUP(TRIM(RawData!F1274),ICD10Code,2,FALSE), ""), "Other")</f>
        <v/>
      </c>
      <c r="G1272" t="str">
        <f>IFERROR(IF(RawData!G1274&lt;&gt;"", VLOOKUP(TRIM(RawData!G1274),ICD10Code,2,FALSE), ""), "Other")</f>
        <v/>
      </c>
      <c r="H1272" t="str">
        <f>IFERROR(IF(RawData!H1274&lt;&gt;"", VLOOKUP(TRIM(RawData!H1274),PHCODE,2,FALSE), ""), "Other")</f>
        <v/>
      </c>
      <c r="I1272" t="str">
        <f>IFERROR(IF(RawData!I1274&lt;&gt;"", VLOOKUP(TRIM(RawData!I1274),PHCODE,2,FALSE), ""), "Other")</f>
        <v/>
      </c>
      <c r="J1272" t="str">
        <f>TRIM(RawData!L1274)</f>
        <v/>
      </c>
      <c r="K1272" t="str">
        <f>'Risk Calculation Tables'!AD840</f>
        <v>Low</v>
      </c>
      <c r="L1272" t="str">
        <f>TRIM(RawData!J1274)</f>
        <v/>
      </c>
      <c r="M1272" t="str">
        <f>TRIM(RawData!K1274)</f>
        <v/>
      </c>
    </row>
    <row r="1273" spans="1:13" x14ac:dyDescent="0.3">
      <c r="A1273">
        <f>RawData!A1275</f>
        <v>0</v>
      </c>
      <c r="B1273" t="str">
        <f>IF(RawData!B1275&lt;&gt;"", (VLOOKUP(RawData!B1275,AgeCat,2,TRUE)), "")</f>
        <v/>
      </c>
      <c r="C1273" t="str">
        <f>TRIM(RawData!C1275)</f>
        <v/>
      </c>
      <c r="D1273" s="4">
        <f>RawData!D1275</f>
        <v>0</v>
      </c>
      <c r="E1273">
        <f>RawData!E1275</f>
        <v>0</v>
      </c>
      <c r="F1273" t="str">
        <f>IFERROR(IF(RawData!F1275&lt;&gt;"", VLOOKUP(TRIM(RawData!F1275),ICD10Code,2,FALSE), ""), "Other")</f>
        <v/>
      </c>
      <c r="G1273" t="str">
        <f>IFERROR(IF(RawData!G1275&lt;&gt;"", VLOOKUP(TRIM(RawData!G1275),ICD10Code,2,FALSE), ""), "Other")</f>
        <v/>
      </c>
      <c r="H1273" t="str">
        <f>IFERROR(IF(RawData!H1275&lt;&gt;"", VLOOKUP(TRIM(RawData!H1275),PHCODE,2,FALSE), ""), "Other")</f>
        <v/>
      </c>
      <c r="I1273" t="str">
        <f>IFERROR(IF(RawData!I1275&lt;&gt;"", VLOOKUP(TRIM(RawData!I1275),PHCODE,2,FALSE), ""), "Other")</f>
        <v/>
      </c>
      <c r="J1273" t="str">
        <f>TRIM(RawData!L1275)</f>
        <v/>
      </c>
      <c r="K1273" t="str">
        <f>'Risk Calculation Tables'!AD841</f>
        <v>Low</v>
      </c>
      <c r="L1273" t="str">
        <f>TRIM(RawData!J1275)</f>
        <v/>
      </c>
      <c r="M1273" t="str">
        <f>TRIM(RawData!K1275)</f>
        <v/>
      </c>
    </row>
    <row r="1274" spans="1:13" x14ac:dyDescent="0.3">
      <c r="A1274">
        <f>RawData!A1276</f>
        <v>0</v>
      </c>
      <c r="B1274" t="str">
        <f>IF(RawData!B1276&lt;&gt;"", (VLOOKUP(RawData!B1276,AgeCat,2,TRUE)), "")</f>
        <v/>
      </c>
      <c r="C1274" t="str">
        <f>TRIM(RawData!C1276)</f>
        <v/>
      </c>
      <c r="D1274" s="4">
        <f>RawData!D1276</f>
        <v>0</v>
      </c>
      <c r="E1274">
        <f>RawData!E1276</f>
        <v>0</v>
      </c>
      <c r="F1274" t="str">
        <f>IFERROR(IF(RawData!F1276&lt;&gt;"", VLOOKUP(TRIM(RawData!F1276),ICD10Code,2,FALSE), ""), "Other")</f>
        <v/>
      </c>
      <c r="G1274" t="str">
        <f>IFERROR(IF(RawData!G1276&lt;&gt;"", VLOOKUP(TRIM(RawData!G1276),ICD10Code,2,FALSE), ""), "Other")</f>
        <v/>
      </c>
      <c r="H1274" t="str">
        <f>IFERROR(IF(RawData!H1276&lt;&gt;"", VLOOKUP(TRIM(RawData!H1276),PHCODE,2,FALSE), ""), "Other")</f>
        <v/>
      </c>
      <c r="I1274" t="str">
        <f>IFERROR(IF(RawData!I1276&lt;&gt;"", VLOOKUP(TRIM(RawData!I1276),PHCODE,2,FALSE), ""), "Other")</f>
        <v/>
      </c>
      <c r="J1274" t="str">
        <f>TRIM(RawData!L1276)</f>
        <v/>
      </c>
      <c r="K1274" t="str">
        <f>'Risk Calculation Tables'!AD842</f>
        <v>Low</v>
      </c>
      <c r="L1274" t="str">
        <f>TRIM(RawData!J1276)</f>
        <v/>
      </c>
      <c r="M1274" t="str">
        <f>TRIM(RawData!K1276)</f>
        <v/>
      </c>
    </row>
    <row r="1275" spans="1:13" x14ac:dyDescent="0.3">
      <c r="A1275">
        <f>RawData!A1277</f>
        <v>0</v>
      </c>
      <c r="B1275" t="str">
        <f>IF(RawData!B1277&lt;&gt;"", (VLOOKUP(RawData!B1277,AgeCat,2,TRUE)), "")</f>
        <v/>
      </c>
      <c r="C1275" t="str">
        <f>TRIM(RawData!C1277)</f>
        <v/>
      </c>
      <c r="D1275" s="4">
        <f>RawData!D1277</f>
        <v>0</v>
      </c>
      <c r="E1275">
        <f>RawData!E1277</f>
        <v>0</v>
      </c>
      <c r="F1275" t="str">
        <f>IFERROR(IF(RawData!F1277&lt;&gt;"", VLOOKUP(TRIM(RawData!F1277),ICD10Code,2,FALSE), ""), "Other")</f>
        <v/>
      </c>
      <c r="G1275" t="str">
        <f>IFERROR(IF(RawData!G1277&lt;&gt;"", VLOOKUP(TRIM(RawData!G1277),ICD10Code,2,FALSE), ""), "Other")</f>
        <v/>
      </c>
      <c r="H1275" t="str">
        <f>IFERROR(IF(RawData!H1277&lt;&gt;"", VLOOKUP(TRIM(RawData!H1277),PHCODE,2,FALSE), ""), "Other")</f>
        <v/>
      </c>
      <c r="I1275" t="str">
        <f>IFERROR(IF(RawData!I1277&lt;&gt;"", VLOOKUP(TRIM(RawData!I1277),PHCODE,2,FALSE), ""), "Other")</f>
        <v/>
      </c>
      <c r="J1275" t="str">
        <f>TRIM(RawData!L1277)</f>
        <v/>
      </c>
      <c r="K1275" t="str">
        <f>'Risk Calculation Tables'!AD843</f>
        <v>Low</v>
      </c>
      <c r="L1275" t="str">
        <f>TRIM(RawData!J1277)</f>
        <v/>
      </c>
      <c r="M1275" t="str">
        <f>TRIM(RawData!K1277)</f>
        <v/>
      </c>
    </row>
    <row r="1276" spans="1:13" x14ac:dyDescent="0.3">
      <c r="A1276">
        <f>RawData!A1278</f>
        <v>0</v>
      </c>
      <c r="B1276" t="str">
        <f>IF(RawData!B1278&lt;&gt;"", (VLOOKUP(RawData!B1278,AgeCat,2,TRUE)), "")</f>
        <v/>
      </c>
      <c r="C1276" t="str">
        <f>TRIM(RawData!C1278)</f>
        <v/>
      </c>
      <c r="D1276" s="4">
        <f>RawData!D1278</f>
        <v>0</v>
      </c>
      <c r="E1276">
        <f>RawData!E1278</f>
        <v>0</v>
      </c>
      <c r="F1276" t="str">
        <f>IFERROR(IF(RawData!F1278&lt;&gt;"", VLOOKUP(TRIM(RawData!F1278),ICD10Code,2,FALSE), ""), "Other")</f>
        <v/>
      </c>
      <c r="G1276" t="str">
        <f>IFERROR(IF(RawData!G1278&lt;&gt;"", VLOOKUP(TRIM(RawData!G1278),ICD10Code,2,FALSE), ""), "Other")</f>
        <v/>
      </c>
      <c r="H1276" t="str">
        <f>IFERROR(IF(RawData!H1278&lt;&gt;"", VLOOKUP(TRIM(RawData!H1278),PHCODE,2,FALSE), ""), "Other")</f>
        <v/>
      </c>
      <c r="I1276" t="str">
        <f>IFERROR(IF(RawData!I1278&lt;&gt;"", VLOOKUP(TRIM(RawData!I1278),PHCODE,2,FALSE), ""), "Other")</f>
        <v/>
      </c>
      <c r="J1276" t="str">
        <f>TRIM(RawData!L1278)</f>
        <v/>
      </c>
      <c r="K1276" t="str">
        <f>'Risk Calculation Tables'!AD844</f>
        <v>Low</v>
      </c>
      <c r="L1276" t="str">
        <f>TRIM(RawData!J1278)</f>
        <v/>
      </c>
      <c r="M1276" t="str">
        <f>TRIM(RawData!K1278)</f>
        <v/>
      </c>
    </row>
    <row r="1277" spans="1:13" x14ac:dyDescent="0.3">
      <c r="A1277">
        <f>RawData!A1279</f>
        <v>0</v>
      </c>
      <c r="B1277" t="str">
        <f>IF(RawData!B1279&lt;&gt;"", (VLOOKUP(RawData!B1279,AgeCat,2,TRUE)), "")</f>
        <v/>
      </c>
      <c r="C1277" t="str">
        <f>TRIM(RawData!C1279)</f>
        <v/>
      </c>
      <c r="D1277" s="4">
        <f>RawData!D1279</f>
        <v>0</v>
      </c>
      <c r="E1277">
        <f>RawData!E1279</f>
        <v>0</v>
      </c>
      <c r="F1277" t="str">
        <f>IFERROR(IF(RawData!F1279&lt;&gt;"", VLOOKUP(TRIM(RawData!F1279),ICD10Code,2,FALSE), ""), "Other")</f>
        <v/>
      </c>
      <c r="G1277" t="str">
        <f>IFERROR(IF(RawData!G1279&lt;&gt;"", VLOOKUP(TRIM(RawData!G1279),ICD10Code,2,FALSE), ""), "Other")</f>
        <v/>
      </c>
      <c r="H1277" t="str">
        <f>IFERROR(IF(RawData!H1279&lt;&gt;"", VLOOKUP(TRIM(RawData!H1279),PHCODE,2,FALSE), ""), "Other")</f>
        <v/>
      </c>
      <c r="I1277" t="str">
        <f>IFERROR(IF(RawData!I1279&lt;&gt;"", VLOOKUP(TRIM(RawData!I1279),PHCODE,2,FALSE), ""), "Other")</f>
        <v/>
      </c>
      <c r="J1277" t="str">
        <f>TRIM(RawData!L1279)</f>
        <v/>
      </c>
      <c r="K1277" t="str">
        <f>'Risk Calculation Tables'!AD845</f>
        <v>Low</v>
      </c>
      <c r="L1277" t="str">
        <f>TRIM(RawData!J1279)</f>
        <v/>
      </c>
      <c r="M1277" t="str">
        <f>TRIM(RawData!K1279)</f>
        <v/>
      </c>
    </row>
    <row r="1278" spans="1:13" x14ac:dyDescent="0.3">
      <c r="A1278">
        <f>RawData!A1280</f>
        <v>0</v>
      </c>
      <c r="B1278" t="str">
        <f>IF(RawData!B1280&lt;&gt;"", (VLOOKUP(RawData!B1280,AgeCat,2,TRUE)), "")</f>
        <v/>
      </c>
      <c r="C1278" t="str">
        <f>TRIM(RawData!C1280)</f>
        <v/>
      </c>
      <c r="D1278" s="4">
        <f>RawData!D1280</f>
        <v>0</v>
      </c>
      <c r="E1278">
        <f>RawData!E1280</f>
        <v>0</v>
      </c>
      <c r="F1278" t="str">
        <f>IFERROR(IF(RawData!F1280&lt;&gt;"", VLOOKUP(TRIM(RawData!F1280),ICD10Code,2,FALSE), ""), "Other")</f>
        <v/>
      </c>
      <c r="G1278" t="str">
        <f>IFERROR(IF(RawData!G1280&lt;&gt;"", VLOOKUP(TRIM(RawData!G1280),ICD10Code,2,FALSE), ""), "Other")</f>
        <v/>
      </c>
      <c r="H1278" t="str">
        <f>IFERROR(IF(RawData!H1280&lt;&gt;"", VLOOKUP(TRIM(RawData!H1280),PHCODE,2,FALSE), ""), "Other")</f>
        <v/>
      </c>
      <c r="I1278" t="str">
        <f>IFERROR(IF(RawData!I1280&lt;&gt;"", VLOOKUP(TRIM(RawData!I1280),PHCODE,2,FALSE), ""), "Other")</f>
        <v/>
      </c>
      <c r="J1278" t="str">
        <f>TRIM(RawData!L1280)</f>
        <v/>
      </c>
      <c r="K1278" t="str">
        <f>'Risk Calculation Tables'!AD846</f>
        <v>Low</v>
      </c>
      <c r="L1278" t="str">
        <f>TRIM(RawData!J1280)</f>
        <v/>
      </c>
      <c r="M1278" t="str">
        <f>TRIM(RawData!K1280)</f>
        <v/>
      </c>
    </row>
    <row r="1279" spans="1:13" x14ac:dyDescent="0.3">
      <c r="A1279">
        <f>RawData!A1281</f>
        <v>0</v>
      </c>
      <c r="B1279" t="str">
        <f>IF(RawData!B1281&lt;&gt;"", (VLOOKUP(RawData!B1281,AgeCat,2,TRUE)), "")</f>
        <v/>
      </c>
      <c r="C1279" t="str">
        <f>TRIM(RawData!C1281)</f>
        <v/>
      </c>
      <c r="D1279" s="4">
        <f>RawData!D1281</f>
        <v>0</v>
      </c>
      <c r="E1279">
        <f>RawData!E1281</f>
        <v>0</v>
      </c>
      <c r="F1279" t="str">
        <f>IFERROR(IF(RawData!F1281&lt;&gt;"", VLOOKUP(TRIM(RawData!F1281),ICD10Code,2,FALSE), ""), "Other")</f>
        <v/>
      </c>
      <c r="G1279" t="str">
        <f>IFERROR(IF(RawData!G1281&lt;&gt;"", VLOOKUP(TRIM(RawData!G1281),ICD10Code,2,FALSE), ""), "Other")</f>
        <v/>
      </c>
      <c r="H1279" t="str">
        <f>IFERROR(IF(RawData!H1281&lt;&gt;"", VLOOKUP(TRIM(RawData!H1281),PHCODE,2,FALSE), ""), "Other")</f>
        <v/>
      </c>
      <c r="I1279" t="str">
        <f>IFERROR(IF(RawData!I1281&lt;&gt;"", VLOOKUP(TRIM(RawData!I1281),PHCODE,2,FALSE), ""), "Other")</f>
        <v/>
      </c>
      <c r="J1279" t="str">
        <f>TRIM(RawData!L1281)</f>
        <v/>
      </c>
      <c r="K1279" t="str">
        <f>'Risk Calculation Tables'!AD847</f>
        <v>Low</v>
      </c>
      <c r="L1279" t="str">
        <f>TRIM(RawData!J1281)</f>
        <v/>
      </c>
      <c r="M1279" t="str">
        <f>TRIM(RawData!K1281)</f>
        <v/>
      </c>
    </row>
    <row r="1280" spans="1:13" x14ac:dyDescent="0.3">
      <c r="A1280">
        <f>RawData!A1282</f>
        <v>0</v>
      </c>
      <c r="B1280" t="str">
        <f>IF(RawData!B1282&lt;&gt;"", (VLOOKUP(RawData!B1282,AgeCat,2,TRUE)), "")</f>
        <v/>
      </c>
      <c r="C1280" t="str">
        <f>TRIM(RawData!C1282)</f>
        <v/>
      </c>
      <c r="D1280" s="4">
        <f>RawData!D1282</f>
        <v>0</v>
      </c>
      <c r="E1280">
        <f>RawData!E1282</f>
        <v>0</v>
      </c>
      <c r="F1280" t="str">
        <f>IFERROR(IF(RawData!F1282&lt;&gt;"", VLOOKUP(TRIM(RawData!F1282),ICD10Code,2,FALSE), ""), "Other")</f>
        <v/>
      </c>
      <c r="G1280" t="str">
        <f>IFERROR(IF(RawData!G1282&lt;&gt;"", VLOOKUP(TRIM(RawData!G1282),ICD10Code,2,FALSE), ""), "Other")</f>
        <v/>
      </c>
      <c r="H1280" t="str">
        <f>IFERROR(IF(RawData!H1282&lt;&gt;"", VLOOKUP(TRIM(RawData!H1282),PHCODE,2,FALSE), ""), "Other")</f>
        <v/>
      </c>
      <c r="I1280" t="str">
        <f>IFERROR(IF(RawData!I1282&lt;&gt;"", VLOOKUP(TRIM(RawData!I1282),PHCODE,2,FALSE), ""), "Other")</f>
        <v/>
      </c>
      <c r="J1280" t="str">
        <f>TRIM(RawData!L1282)</f>
        <v/>
      </c>
      <c r="K1280" t="str">
        <f>'Risk Calculation Tables'!AD848</f>
        <v>Low</v>
      </c>
      <c r="L1280" t="str">
        <f>TRIM(RawData!J1282)</f>
        <v/>
      </c>
      <c r="M1280" t="str">
        <f>TRIM(RawData!K1282)</f>
        <v/>
      </c>
    </row>
    <row r="1281" spans="1:13" x14ac:dyDescent="0.3">
      <c r="A1281">
        <f>RawData!A1283</f>
        <v>0</v>
      </c>
      <c r="B1281" t="str">
        <f>IF(RawData!B1283&lt;&gt;"", (VLOOKUP(RawData!B1283,AgeCat,2,TRUE)), "")</f>
        <v/>
      </c>
      <c r="C1281" t="str">
        <f>TRIM(RawData!C1283)</f>
        <v/>
      </c>
      <c r="D1281" s="4">
        <f>RawData!D1283</f>
        <v>0</v>
      </c>
      <c r="E1281">
        <f>RawData!E1283</f>
        <v>0</v>
      </c>
      <c r="F1281" t="str">
        <f>IFERROR(IF(RawData!F1283&lt;&gt;"", VLOOKUP(TRIM(RawData!F1283),ICD10Code,2,FALSE), ""), "Other")</f>
        <v/>
      </c>
      <c r="G1281" t="str">
        <f>IFERROR(IF(RawData!G1283&lt;&gt;"", VLOOKUP(TRIM(RawData!G1283),ICD10Code,2,FALSE), ""), "Other")</f>
        <v/>
      </c>
      <c r="H1281" t="str">
        <f>IFERROR(IF(RawData!H1283&lt;&gt;"", VLOOKUP(TRIM(RawData!H1283),PHCODE,2,FALSE), ""), "Other")</f>
        <v/>
      </c>
      <c r="I1281" t="str">
        <f>IFERROR(IF(RawData!I1283&lt;&gt;"", VLOOKUP(TRIM(RawData!I1283),PHCODE,2,FALSE), ""), "Other")</f>
        <v/>
      </c>
      <c r="J1281" t="str">
        <f>TRIM(RawData!L1283)</f>
        <v/>
      </c>
      <c r="K1281" t="str">
        <f>'Risk Calculation Tables'!AD849</f>
        <v>Low</v>
      </c>
      <c r="L1281" t="str">
        <f>TRIM(RawData!J1283)</f>
        <v/>
      </c>
      <c r="M1281" t="str">
        <f>TRIM(RawData!K1283)</f>
        <v/>
      </c>
    </row>
    <row r="1282" spans="1:13" x14ac:dyDescent="0.3">
      <c r="A1282">
        <f>RawData!A1284</f>
        <v>0</v>
      </c>
      <c r="B1282" t="str">
        <f>IF(RawData!B1284&lt;&gt;"", (VLOOKUP(RawData!B1284,AgeCat,2,TRUE)), "")</f>
        <v/>
      </c>
      <c r="C1282" t="str">
        <f>TRIM(RawData!C1284)</f>
        <v/>
      </c>
      <c r="D1282" s="4">
        <f>RawData!D1284</f>
        <v>0</v>
      </c>
      <c r="E1282">
        <f>RawData!E1284</f>
        <v>0</v>
      </c>
      <c r="F1282" t="str">
        <f>IFERROR(IF(RawData!F1284&lt;&gt;"", VLOOKUP(TRIM(RawData!F1284),ICD10Code,2,FALSE), ""), "Other")</f>
        <v/>
      </c>
      <c r="G1282" t="str">
        <f>IFERROR(IF(RawData!G1284&lt;&gt;"", VLOOKUP(TRIM(RawData!G1284),ICD10Code,2,FALSE), ""), "Other")</f>
        <v/>
      </c>
      <c r="H1282" t="str">
        <f>IFERROR(IF(RawData!H1284&lt;&gt;"", VLOOKUP(TRIM(RawData!H1284),PHCODE,2,FALSE), ""), "Other")</f>
        <v/>
      </c>
      <c r="I1282" t="str">
        <f>IFERROR(IF(RawData!I1284&lt;&gt;"", VLOOKUP(TRIM(RawData!I1284),PHCODE,2,FALSE), ""), "Other")</f>
        <v/>
      </c>
      <c r="J1282" t="str">
        <f>TRIM(RawData!L1284)</f>
        <v/>
      </c>
      <c r="K1282" t="str">
        <f>'Risk Calculation Tables'!AD850</f>
        <v>Low</v>
      </c>
      <c r="L1282" t="str">
        <f>TRIM(RawData!J1284)</f>
        <v/>
      </c>
      <c r="M1282" t="str">
        <f>TRIM(RawData!K1284)</f>
        <v/>
      </c>
    </row>
    <row r="1283" spans="1:13" x14ac:dyDescent="0.3">
      <c r="A1283">
        <f>RawData!A1285</f>
        <v>0</v>
      </c>
      <c r="B1283" t="str">
        <f>IF(RawData!B1285&lt;&gt;"", (VLOOKUP(RawData!B1285,AgeCat,2,TRUE)), "")</f>
        <v/>
      </c>
      <c r="C1283" t="str">
        <f>TRIM(RawData!C1285)</f>
        <v/>
      </c>
      <c r="D1283" s="4">
        <f>RawData!D1285</f>
        <v>0</v>
      </c>
      <c r="E1283">
        <f>RawData!E1285</f>
        <v>0</v>
      </c>
      <c r="F1283" t="str">
        <f>IFERROR(IF(RawData!F1285&lt;&gt;"", VLOOKUP(TRIM(RawData!F1285),ICD10Code,2,FALSE), ""), "Other")</f>
        <v/>
      </c>
      <c r="G1283" t="str">
        <f>IFERROR(IF(RawData!G1285&lt;&gt;"", VLOOKUP(TRIM(RawData!G1285),ICD10Code,2,FALSE), ""), "Other")</f>
        <v/>
      </c>
      <c r="H1283" t="str">
        <f>IFERROR(IF(RawData!H1285&lt;&gt;"", VLOOKUP(TRIM(RawData!H1285),PHCODE,2,FALSE), ""), "Other")</f>
        <v/>
      </c>
      <c r="I1283" t="str">
        <f>IFERROR(IF(RawData!I1285&lt;&gt;"", VLOOKUP(TRIM(RawData!I1285),PHCODE,2,FALSE), ""), "Other")</f>
        <v/>
      </c>
      <c r="J1283" t="str">
        <f>TRIM(RawData!L1285)</f>
        <v/>
      </c>
      <c r="K1283" t="str">
        <f>'Risk Calculation Tables'!AD851</f>
        <v>Low</v>
      </c>
      <c r="L1283" t="str">
        <f>TRIM(RawData!J1285)</f>
        <v/>
      </c>
      <c r="M1283" t="str">
        <f>TRIM(RawData!K1285)</f>
        <v/>
      </c>
    </row>
    <row r="1284" spans="1:13" x14ac:dyDescent="0.3">
      <c r="A1284">
        <f>RawData!A1286</f>
        <v>0</v>
      </c>
      <c r="B1284" t="str">
        <f>IF(RawData!B1286&lt;&gt;"", (VLOOKUP(RawData!B1286,AgeCat,2,TRUE)), "")</f>
        <v/>
      </c>
      <c r="C1284" t="str">
        <f>TRIM(RawData!C1286)</f>
        <v/>
      </c>
      <c r="D1284" s="4">
        <f>RawData!D1286</f>
        <v>0</v>
      </c>
      <c r="E1284">
        <f>RawData!E1286</f>
        <v>0</v>
      </c>
      <c r="F1284" t="str">
        <f>IFERROR(IF(RawData!F1286&lt;&gt;"", VLOOKUP(TRIM(RawData!F1286),ICD10Code,2,FALSE), ""), "Other")</f>
        <v/>
      </c>
      <c r="G1284" t="str">
        <f>IFERROR(IF(RawData!G1286&lt;&gt;"", VLOOKUP(TRIM(RawData!G1286),ICD10Code,2,FALSE), ""), "Other")</f>
        <v/>
      </c>
      <c r="H1284" t="str">
        <f>IFERROR(IF(RawData!H1286&lt;&gt;"", VLOOKUP(TRIM(RawData!H1286),PHCODE,2,FALSE), ""), "Other")</f>
        <v/>
      </c>
      <c r="I1284" t="str">
        <f>IFERROR(IF(RawData!I1286&lt;&gt;"", VLOOKUP(TRIM(RawData!I1286),PHCODE,2,FALSE), ""), "Other")</f>
        <v/>
      </c>
      <c r="J1284" t="str">
        <f>TRIM(RawData!L1286)</f>
        <v/>
      </c>
      <c r="K1284" t="str">
        <f>'Risk Calculation Tables'!AD852</f>
        <v>Low</v>
      </c>
      <c r="L1284" t="str">
        <f>TRIM(RawData!J1286)</f>
        <v/>
      </c>
      <c r="M1284" t="str">
        <f>TRIM(RawData!K1286)</f>
        <v/>
      </c>
    </row>
    <row r="1285" spans="1:13" x14ac:dyDescent="0.3">
      <c r="A1285">
        <f>RawData!A1287</f>
        <v>0</v>
      </c>
      <c r="B1285" t="str">
        <f>IF(RawData!B1287&lt;&gt;"", (VLOOKUP(RawData!B1287,AgeCat,2,TRUE)), "")</f>
        <v/>
      </c>
      <c r="C1285" t="str">
        <f>TRIM(RawData!C1287)</f>
        <v/>
      </c>
      <c r="D1285" s="4">
        <f>RawData!D1287</f>
        <v>0</v>
      </c>
      <c r="E1285">
        <f>RawData!E1287</f>
        <v>0</v>
      </c>
      <c r="F1285" t="str">
        <f>IFERROR(IF(RawData!F1287&lt;&gt;"", VLOOKUP(TRIM(RawData!F1287),ICD10Code,2,FALSE), ""), "Other")</f>
        <v/>
      </c>
      <c r="G1285" t="str">
        <f>IFERROR(IF(RawData!G1287&lt;&gt;"", VLOOKUP(TRIM(RawData!G1287),ICD10Code,2,FALSE), ""), "Other")</f>
        <v/>
      </c>
      <c r="H1285" t="str">
        <f>IFERROR(IF(RawData!H1287&lt;&gt;"", VLOOKUP(TRIM(RawData!H1287),PHCODE,2,FALSE), ""), "Other")</f>
        <v/>
      </c>
      <c r="I1285" t="str">
        <f>IFERROR(IF(RawData!I1287&lt;&gt;"", VLOOKUP(TRIM(RawData!I1287),PHCODE,2,FALSE), ""), "Other")</f>
        <v/>
      </c>
      <c r="J1285" t="str">
        <f>TRIM(RawData!L1287)</f>
        <v/>
      </c>
      <c r="K1285" t="str">
        <f>'Risk Calculation Tables'!AD853</f>
        <v>Low</v>
      </c>
      <c r="L1285" t="str">
        <f>TRIM(RawData!J1287)</f>
        <v/>
      </c>
      <c r="M1285" t="str">
        <f>TRIM(RawData!K1287)</f>
        <v/>
      </c>
    </row>
    <row r="1286" spans="1:13" x14ac:dyDescent="0.3">
      <c r="A1286">
        <f>RawData!A1288</f>
        <v>0</v>
      </c>
      <c r="B1286" t="str">
        <f>IF(RawData!B1288&lt;&gt;"", (VLOOKUP(RawData!B1288,AgeCat,2,TRUE)), "")</f>
        <v/>
      </c>
      <c r="C1286" t="str">
        <f>TRIM(RawData!C1288)</f>
        <v/>
      </c>
      <c r="D1286" s="4">
        <f>RawData!D1288</f>
        <v>0</v>
      </c>
      <c r="E1286">
        <f>RawData!E1288</f>
        <v>0</v>
      </c>
      <c r="F1286" t="str">
        <f>IFERROR(IF(RawData!F1288&lt;&gt;"", VLOOKUP(TRIM(RawData!F1288),ICD10Code,2,FALSE), ""), "Other")</f>
        <v/>
      </c>
      <c r="G1286" t="str">
        <f>IFERROR(IF(RawData!G1288&lt;&gt;"", VLOOKUP(TRIM(RawData!G1288),ICD10Code,2,FALSE), ""), "Other")</f>
        <v/>
      </c>
      <c r="H1286" t="str">
        <f>IFERROR(IF(RawData!H1288&lt;&gt;"", VLOOKUP(TRIM(RawData!H1288),PHCODE,2,FALSE), ""), "Other")</f>
        <v/>
      </c>
      <c r="I1286" t="str">
        <f>IFERROR(IF(RawData!I1288&lt;&gt;"", VLOOKUP(TRIM(RawData!I1288),PHCODE,2,FALSE), ""), "Other")</f>
        <v/>
      </c>
      <c r="J1286" t="str">
        <f>TRIM(RawData!L1288)</f>
        <v/>
      </c>
      <c r="K1286" t="str">
        <f>'Risk Calculation Tables'!AD854</f>
        <v>Low</v>
      </c>
      <c r="L1286" t="str">
        <f>TRIM(RawData!J1288)</f>
        <v/>
      </c>
      <c r="M1286" t="str">
        <f>TRIM(RawData!K1288)</f>
        <v/>
      </c>
    </row>
    <row r="1287" spans="1:13" x14ac:dyDescent="0.3">
      <c r="A1287">
        <f>RawData!A1289</f>
        <v>0</v>
      </c>
      <c r="B1287" t="str">
        <f>IF(RawData!B1289&lt;&gt;"", (VLOOKUP(RawData!B1289,AgeCat,2,TRUE)), "")</f>
        <v/>
      </c>
      <c r="C1287" t="str">
        <f>TRIM(RawData!C1289)</f>
        <v/>
      </c>
      <c r="D1287" s="4">
        <f>RawData!D1289</f>
        <v>0</v>
      </c>
      <c r="E1287">
        <f>RawData!E1289</f>
        <v>0</v>
      </c>
      <c r="F1287" t="str">
        <f>IFERROR(IF(RawData!F1289&lt;&gt;"", VLOOKUP(TRIM(RawData!F1289),ICD10Code,2,FALSE), ""), "Other")</f>
        <v/>
      </c>
      <c r="G1287" t="str">
        <f>IFERROR(IF(RawData!G1289&lt;&gt;"", VLOOKUP(TRIM(RawData!G1289),ICD10Code,2,FALSE), ""), "Other")</f>
        <v/>
      </c>
      <c r="H1287" t="str">
        <f>IFERROR(IF(RawData!H1289&lt;&gt;"", VLOOKUP(TRIM(RawData!H1289),PHCODE,2,FALSE), ""), "Other")</f>
        <v/>
      </c>
      <c r="I1287" t="str">
        <f>IFERROR(IF(RawData!I1289&lt;&gt;"", VLOOKUP(TRIM(RawData!I1289),PHCODE,2,FALSE), ""), "Other")</f>
        <v/>
      </c>
      <c r="J1287" t="str">
        <f>TRIM(RawData!L1289)</f>
        <v/>
      </c>
      <c r="K1287" t="str">
        <f>'Risk Calculation Tables'!AD855</f>
        <v>Low</v>
      </c>
      <c r="L1287" t="str">
        <f>TRIM(RawData!J1289)</f>
        <v/>
      </c>
      <c r="M1287" t="str">
        <f>TRIM(RawData!K1289)</f>
        <v/>
      </c>
    </row>
    <row r="1288" spans="1:13" x14ac:dyDescent="0.3">
      <c r="A1288">
        <f>RawData!A1290</f>
        <v>0</v>
      </c>
      <c r="B1288" t="str">
        <f>IF(RawData!B1290&lt;&gt;"", (VLOOKUP(RawData!B1290,AgeCat,2,TRUE)), "")</f>
        <v/>
      </c>
      <c r="C1288" t="str">
        <f>TRIM(RawData!C1290)</f>
        <v/>
      </c>
      <c r="D1288" s="4">
        <f>RawData!D1290</f>
        <v>0</v>
      </c>
      <c r="E1288">
        <f>RawData!E1290</f>
        <v>0</v>
      </c>
      <c r="F1288" t="str">
        <f>IFERROR(IF(RawData!F1290&lt;&gt;"", VLOOKUP(TRIM(RawData!F1290),ICD10Code,2,FALSE), ""), "Other")</f>
        <v/>
      </c>
      <c r="G1288" t="str">
        <f>IFERROR(IF(RawData!G1290&lt;&gt;"", VLOOKUP(TRIM(RawData!G1290),ICD10Code,2,FALSE), ""), "Other")</f>
        <v/>
      </c>
      <c r="H1288" t="str">
        <f>IFERROR(IF(RawData!H1290&lt;&gt;"", VLOOKUP(TRIM(RawData!H1290),PHCODE,2,FALSE), ""), "Other")</f>
        <v/>
      </c>
      <c r="I1288" t="str">
        <f>IFERROR(IF(RawData!I1290&lt;&gt;"", VLOOKUP(TRIM(RawData!I1290),PHCODE,2,FALSE), ""), "Other")</f>
        <v/>
      </c>
      <c r="J1288" t="str">
        <f>TRIM(RawData!L1290)</f>
        <v/>
      </c>
      <c r="K1288" t="str">
        <f>'Risk Calculation Tables'!AD856</f>
        <v>Low</v>
      </c>
      <c r="L1288" t="str">
        <f>TRIM(RawData!J1290)</f>
        <v/>
      </c>
      <c r="M1288" t="str">
        <f>TRIM(RawData!K1290)</f>
        <v/>
      </c>
    </row>
    <row r="1289" spans="1:13" x14ac:dyDescent="0.3">
      <c r="A1289">
        <f>RawData!A1291</f>
        <v>0</v>
      </c>
      <c r="B1289" t="str">
        <f>IF(RawData!B1291&lt;&gt;"", (VLOOKUP(RawData!B1291,AgeCat,2,TRUE)), "")</f>
        <v/>
      </c>
      <c r="C1289" t="str">
        <f>TRIM(RawData!C1291)</f>
        <v/>
      </c>
      <c r="D1289" s="4">
        <f>RawData!D1291</f>
        <v>0</v>
      </c>
      <c r="E1289">
        <f>RawData!E1291</f>
        <v>0</v>
      </c>
      <c r="F1289" t="str">
        <f>IFERROR(IF(RawData!F1291&lt;&gt;"", VLOOKUP(TRIM(RawData!F1291),ICD10Code,2,FALSE), ""), "Other")</f>
        <v/>
      </c>
      <c r="G1289" t="str">
        <f>IFERROR(IF(RawData!G1291&lt;&gt;"", VLOOKUP(TRIM(RawData!G1291),ICD10Code,2,FALSE), ""), "Other")</f>
        <v/>
      </c>
      <c r="H1289" t="str">
        <f>IFERROR(IF(RawData!H1291&lt;&gt;"", VLOOKUP(TRIM(RawData!H1291),PHCODE,2,FALSE), ""), "Other")</f>
        <v/>
      </c>
      <c r="I1289" t="str">
        <f>IFERROR(IF(RawData!I1291&lt;&gt;"", VLOOKUP(TRIM(RawData!I1291),PHCODE,2,FALSE), ""), "Other")</f>
        <v/>
      </c>
      <c r="J1289" t="str">
        <f>TRIM(RawData!L1291)</f>
        <v/>
      </c>
      <c r="K1289" t="str">
        <f>'Risk Calculation Tables'!AD857</f>
        <v>Low</v>
      </c>
      <c r="L1289" t="str">
        <f>TRIM(RawData!J1291)</f>
        <v/>
      </c>
      <c r="M1289" t="str">
        <f>TRIM(RawData!K1291)</f>
        <v/>
      </c>
    </row>
    <row r="1290" spans="1:13" x14ac:dyDescent="0.3">
      <c r="A1290">
        <f>RawData!A1292</f>
        <v>0</v>
      </c>
      <c r="B1290" t="str">
        <f>IF(RawData!B1292&lt;&gt;"", (VLOOKUP(RawData!B1292,AgeCat,2,TRUE)), "")</f>
        <v/>
      </c>
      <c r="C1290" t="str">
        <f>TRIM(RawData!C1292)</f>
        <v/>
      </c>
      <c r="D1290" s="4">
        <f>RawData!D1292</f>
        <v>0</v>
      </c>
      <c r="E1290">
        <f>RawData!E1292</f>
        <v>0</v>
      </c>
      <c r="F1290" t="str">
        <f>IFERROR(IF(RawData!F1292&lt;&gt;"", VLOOKUP(TRIM(RawData!F1292),ICD10Code,2,FALSE), ""), "Other")</f>
        <v/>
      </c>
      <c r="G1290" t="str">
        <f>IFERROR(IF(RawData!G1292&lt;&gt;"", VLOOKUP(TRIM(RawData!G1292),ICD10Code,2,FALSE), ""), "Other")</f>
        <v/>
      </c>
      <c r="H1290" t="str">
        <f>IFERROR(IF(RawData!H1292&lt;&gt;"", VLOOKUP(TRIM(RawData!H1292),PHCODE,2,FALSE), ""), "Other")</f>
        <v/>
      </c>
      <c r="I1290" t="str">
        <f>IFERROR(IF(RawData!I1292&lt;&gt;"", VLOOKUP(TRIM(RawData!I1292),PHCODE,2,FALSE), ""), "Other")</f>
        <v/>
      </c>
      <c r="J1290" t="str">
        <f>TRIM(RawData!L1292)</f>
        <v/>
      </c>
      <c r="K1290" t="str">
        <f>'Risk Calculation Tables'!AD858</f>
        <v>Low</v>
      </c>
      <c r="L1290" t="str">
        <f>TRIM(RawData!J1292)</f>
        <v/>
      </c>
      <c r="M1290" t="str">
        <f>TRIM(RawData!K1292)</f>
        <v/>
      </c>
    </row>
    <row r="1291" spans="1:13" x14ac:dyDescent="0.3">
      <c r="A1291">
        <f>RawData!A1293</f>
        <v>0</v>
      </c>
      <c r="B1291" t="str">
        <f>IF(RawData!B1293&lt;&gt;"", (VLOOKUP(RawData!B1293,AgeCat,2,TRUE)), "")</f>
        <v/>
      </c>
      <c r="C1291" t="str">
        <f>TRIM(RawData!C1293)</f>
        <v/>
      </c>
      <c r="D1291" s="4">
        <f>RawData!D1293</f>
        <v>0</v>
      </c>
      <c r="E1291">
        <f>RawData!E1293</f>
        <v>0</v>
      </c>
      <c r="F1291" t="str">
        <f>IFERROR(IF(RawData!F1293&lt;&gt;"", VLOOKUP(TRIM(RawData!F1293),ICD10Code,2,FALSE), ""), "Other")</f>
        <v/>
      </c>
      <c r="G1291" t="str">
        <f>IFERROR(IF(RawData!G1293&lt;&gt;"", VLOOKUP(TRIM(RawData!G1293),ICD10Code,2,FALSE), ""), "Other")</f>
        <v/>
      </c>
      <c r="H1291" t="str">
        <f>IFERROR(IF(RawData!H1293&lt;&gt;"", VLOOKUP(TRIM(RawData!H1293),PHCODE,2,FALSE), ""), "Other")</f>
        <v/>
      </c>
      <c r="I1291" t="str">
        <f>IFERROR(IF(RawData!I1293&lt;&gt;"", VLOOKUP(TRIM(RawData!I1293),PHCODE,2,FALSE), ""), "Other")</f>
        <v/>
      </c>
      <c r="J1291" t="str">
        <f>TRIM(RawData!L1293)</f>
        <v/>
      </c>
      <c r="K1291" t="str">
        <f>'Risk Calculation Tables'!AD859</f>
        <v>Low</v>
      </c>
      <c r="L1291" t="str">
        <f>TRIM(RawData!J1293)</f>
        <v/>
      </c>
      <c r="M1291" t="str">
        <f>TRIM(RawData!K1293)</f>
        <v/>
      </c>
    </row>
    <row r="1292" spans="1:13" x14ac:dyDescent="0.3">
      <c r="A1292">
        <f>RawData!A1294</f>
        <v>0</v>
      </c>
      <c r="B1292" t="str">
        <f>IF(RawData!B1294&lt;&gt;"", (VLOOKUP(RawData!B1294,AgeCat,2,TRUE)), "")</f>
        <v/>
      </c>
      <c r="C1292" t="str">
        <f>TRIM(RawData!C1294)</f>
        <v/>
      </c>
      <c r="D1292" s="4">
        <f>RawData!D1294</f>
        <v>0</v>
      </c>
      <c r="E1292">
        <f>RawData!E1294</f>
        <v>0</v>
      </c>
      <c r="F1292" t="str">
        <f>IFERROR(IF(RawData!F1294&lt;&gt;"", VLOOKUP(TRIM(RawData!F1294),ICD10Code,2,FALSE), ""), "Other")</f>
        <v/>
      </c>
      <c r="G1292" t="str">
        <f>IFERROR(IF(RawData!G1294&lt;&gt;"", VLOOKUP(TRIM(RawData!G1294),ICD10Code,2,FALSE), ""), "Other")</f>
        <v/>
      </c>
      <c r="H1292" t="str">
        <f>IFERROR(IF(RawData!H1294&lt;&gt;"", VLOOKUP(TRIM(RawData!H1294),PHCODE,2,FALSE), ""), "Other")</f>
        <v/>
      </c>
      <c r="I1292" t="str">
        <f>IFERROR(IF(RawData!I1294&lt;&gt;"", VLOOKUP(TRIM(RawData!I1294),PHCODE,2,FALSE), ""), "Other")</f>
        <v/>
      </c>
      <c r="J1292" t="str">
        <f>TRIM(RawData!L1294)</f>
        <v/>
      </c>
      <c r="K1292" t="str">
        <f>'Risk Calculation Tables'!AD860</f>
        <v>Low</v>
      </c>
      <c r="L1292" t="str">
        <f>TRIM(RawData!J1294)</f>
        <v/>
      </c>
      <c r="M1292" t="str">
        <f>TRIM(RawData!K1294)</f>
        <v/>
      </c>
    </row>
    <row r="1293" spans="1:13" x14ac:dyDescent="0.3">
      <c r="A1293">
        <f>RawData!A1295</f>
        <v>0</v>
      </c>
      <c r="B1293" t="str">
        <f>IF(RawData!B1295&lt;&gt;"", (VLOOKUP(RawData!B1295,AgeCat,2,TRUE)), "")</f>
        <v/>
      </c>
      <c r="C1293" t="str">
        <f>TRIM(RawData!C1295)</f>
        <v/>
      </c>
      <c r="D1293" s="4">
        <f>RawData!D1295</f>
        <v>0</v>
      </c>
      <c r="E1293">
        <f>RawData!E1295</f>
        <v>0</v>
      </c>
      <c r="F1293" t="str">
        <f>IFERROR(IF(RawData!F1295&lt;&gt;"", VLOOKUP(TRIM(RawData!F1295),ICD10Code,2,FALSE), ""), "Other")</f>
        <v/>
      </c>
      <c r="G1293" t="str">
        <f>IFERROR(IF(RawData!G1295&lt;&gt;"", VLOOKUP(TRIM(RawData!G1295),ICD10Code,2,FALSE), ""), "Other")</f>
        <v/>
      </c>
      <c r="H1293" t="str">
        <f>IFERROR(IF(RawData!H1295&lt;&gt;"", VLOOKUP(TRIM(RawData!H1295),PHCODE,2,FALSE), ""), "Other")</f>
        <v/>
      </c>
      <c r="I1293" t="str">
        <f>IFERROR(IF(RawData!I1295&lt;&gt;"", VLOOKUP(TRIM(RawData!I1295),PHCODE,2,FALSE), ""), "Other")</f>
        <v/>
      </c>
      <c r="J1293" t="str">
        <f>TRIM(RawData!L1295)</f>
        <v/>
      </c>
      <c r="K1293" t="str">
        <f>'Risk Calculation Tables'!AD861</f>
        <v>Low</v>
      </c>
      <c r="L1293" t="str">
        <f>TRIM(RawData!J1295)</f>
        <v/>
      </c>
      <c r="M1293" t="str">
        <f>TRIM(RawData!K1295)</f>
        <v/>
      </c>
    </row>
    <row r="1294" spans="1:13" x14ac:dyDescent="0.3">
      <c r="A1294">
        <f>RawData!A1296</f>
        <v>0</v>
      </c>
      <c r="B1294" t="str">
        <f>IF(RawData!B1296&lt;&gt;"", (VLOOKUP(RawData!B1296,AgeCat,2,TRUE)), "")</f>
        <v/>
      </c>
      <c r="C1294" t="str">
        <f>TRIM(RawData!C1296)</f>
        <v/>
      </c>
      <c r="D1294" s="4">
        <f>RawData!D1296</f>
        <v>0</v>
      </c>
      <c r="E1294">
        <f>RawData!E1296</f>
        <v>0</v>
      </c>
      <c r="F1294" t="str">
        <f>IFERROR(IF(RawData!F1296&lt;&gt;"", VLOOKUP(TRIM(RawData!F1296),ICD10Code,2,FALSE), ""), "Other")</f>
        <v/>
      </c>
      <c r="G1294" t="str">
        <f>IFERROR(IF(RawData!G1296&lt;&gt;"", VLOOKUP(TRIM(RawData!G1296),ICD10Code,2,FALSE), ""), "Other")</f>
        <v/>
      </c>
      <c r="H1294" t="str">
        <f>IFERROR(IF(RawData!H1296&lt;&gt;"", VLOOKUP(TRIM(RawData!H1296),PHCODE,2,FALSE), ""), "Other")</f>
        <v/>
      </c>
      <c r="I1294" t="str">
        <f>IFERROR(IF(RawData!I1296&lt;&gt;"", VLOOKUP(TRIM(RawData!I1296),PHCODE,2,FALSE), ""), "Other")</f>
        <v/>
      </c>
      <c r="J1294" t="str">
        <f>TRIM(RawData!L1296)</f>
        <v/>
      </c>
      <c r="K1294" t="str">
        <f>'Risk Calculation Tables'!AD862</f>
        <v>Low</v>
      </c>
      <c r="L1294" t="str">
        <f>TRIM(RawData!J1296)</f>
        <v/>
      </c>
      <c r="M1294" t="str">
        <f>TRIM(RawData!K1296)</f>
        <v/>
      </c>
    </row>
    <row r="1295" spans="1:13" x14ac:dyDescent="0.3">
      <c r="A1295">
        <f>RawData!A1297</f>
        <v>0</v>
      </c>
      <c r="B1295" t="str">
        <f>IF(RawData!B1297&lt;&gt;"", (VLOOKUP(RawData!B1297,AgeCat,2,TRUE)), "")</f>
        <v/>
      </c>
      <c r="C1295" t="str">
        <f>TRIM(RawData!C1297)</f>
        <v/>
      </c>
      <c r="D1295" s="4">
        <f>RawData!D1297</f>
        <v>0</v>
      </c>
      <c r="E1295">
        <f>RawData!E1297</f>
        <v>0</v>
      </c>
      <c r="F1295" t="str">
        <f>IFERROR(IF(RawData!F1297&lt;&gt;"", VLOOKUP(TRIM(RawData!F1297),ICD10Code,2,FALSE), ""), "Other")</f>
        <v/>
      </c>
      <c r="G1295" t="str">
        <f>IFERROR(IF(RawData!G1297&lt;&gt;"", VLOOKUP(TRIM(RawData!G1297),ICD10Code,2,FALSE), ""), "Other")</f>
        <v/>
      </c>
      <c r="H1295" t="str">
        <f>IFERROR(IF(RawData!H1297&lt;&gt;"", VLOOKUP(TRIM(RawData!H1297),PHCODE,2,FALSE), ""), "Other")</f>
        <v/>
      </c>
      <c r="I1295" t="str">
        <f>IFERROR(IF(RawData!I1297&lt;&gt;"", VLOOKUP(TRIM(RawData!I1297),PHCODE,2,FALSE), ""), "Other")</f>
        <v/>
      </c>
      <c r="J1295" t="str">
        <f>TRIM(RawData!L1297)</f>
        <v/>
      </c>
      <c r="K1295" t="str">
        <f>'Risk Calculation Tables'!AD863</f>
        <v>Low</v>
      </c>
      <c r="L1295" t="str">
        <f>TRIM(RawData!J1297)</f>
        <v/>
      </c>
      <c r="M1295" t="str">
        <f>TRIM(RawData!K1297)</f>
        <v/>
      </c>
    </row>
    <row r="1296" spans="1:13" x14ac:dyDescent="0.3">
      <c r="A1296">
        <f>RawData!A1298</f>
        <v>0</v>
      </c>
      <c r="B1296" t="str">
        <f>IF(RawData!B1298&lt;&gt;"", (VLOOKUP(RawData!B1298,AgeCat,2,TRUE)), "")</f>
        <v/>
      </c>
      <c r="C1296" t="str">
        <f>TRIM(RawData!C1298)</f>
        <v/>
      </c>
      <c r="D1296" s="4">
        <f>RawData!D1298</f>
        <v>0</v>
      </c>
      <c r="E1296">
        <f>RawData!E1298</f>
        <v>0</v>
      </c>
      <c r="F1296" t="str">
        <f>IFERROR(IF(RawData!F1298&lt;&gt;"", VLOOKUP(TRIM(RawData!F1298),ICD10Code,2,FALSE), ""), "Other")</f>
        <v/>
      </c>
      <c r="G1296" t="str">
        <f>IFERROR(IF(RawData!G1298&lt;&gt;"", VLOOKUP(TRIM(RawData!G1298),ICD10Code,2,FALSE), ""), "Other")</f>
        <v/>
      </c>
      <c r="H1296" t="str">
        <f>IFERROR(IF(RawData!H1298&lt;&gt;"", VLOOKUP(TRIM(RawData!H1298),PHCODE,2,FALSE), ""), "Other")</f>
        <v/>
      </c>
      <c r="I1296" t="str">
        <f>IFERROR(IF(RawData!I1298&lt;&gt;"", VLOOKUP(TRIM(RawData!I1298),PHCODE,2,FALSE), ""), "Other")</f>
        <v/>
      </c>
      <c r="J1296" t="str">
        <f>TRIM(RawData!L1298)</f>
        <v/>
      </c>
      <c r="K1296" t="str">
        <f>'Risk Calculation Tables'!AD864</f>
        <v>Low</v>
      </c>
      <c r="L1296" t="str">
        <f>TRIM(RawData!J1298)</f>
        <v/>
      </c>
      <c r="M1296" t="str">
        <f>TRIM(RawData!K1298)</f>
        <v/>
      </c>
    </row>
    <row r="1297" spans="1:13" x14ac:dyDescent="0.3">
      <c r="A1297">
        <f>RawData!A1299</f>
        <v>0</v>
      </c>
      <c r="B1297" t="str">
        <f>IF(RawData!B1299&lt;&gt;"", (VLOOKUP(RawData!B1299,AgeCat,2,TRUE)), "")</f>
        <v/>
      </c>
      <c r="C1297" t="str">
        <f>TRIM(RawData!C1299)</f>
        <v/>
      </c>
      <c r="D1297" s="4">
        <f>RawData!D1299</f>
        <v>0</v>
      </c>
      <c r="E1297">
        <f>RawData!E1299</f>
        <v>0</v>
      </c>
      <c r="F1297" t="str">
        <f>IFERROR(IF(RawData!F1299&lt;&gt;"", VLOOKUP(TRIM(RawData!F1299),ICD10Code,2,FALSE), ""), "Other")</f>
        <v/>
      </c>
      <c r="G1297" t="str">
        <f>IFERROR(IF(RawData!G1299&lt;&gt;"", VLOOKUP(TRIM(RawData!G1299),ICD10Code,2,FALSE), ""), "Other")</f>
        <v/>
      </c>
      <c r="H1297" t="str">
        <f>IFERROR(IF(RawData!H1299&lt;&gt;"", VLOOKUP(TRIM(RawData!H1299),PHCODE,2,FALSE), ""), "Other")</f>
        <v/>
      </c>
      <c r="I1297" t="str">
        <f>IFERROR(IF(RawData!I1299&lt;&gt;"", VLOOKUP(TRIM(RawData!I1299),PHCODE,2,FALSE), ""), "Other")</f>
        <v/>
      </c>
      <c r="J1297" t="str">
        <f>TRIM(RawData!L1299)</f>
        <v/>
      </c>
      <c r="K1297" t="str">
        <f>'Risk Calculation Tables'!AD865</f>
        <v>Low</v>
      </c>
      <c r="L1297" t="str">
        <f>TRIM(RawData!J1299)</f>
        <v/>
      </c>
      <c r="M1297" t="str">
        <f>TRIM(RawData!K1299)</f>
        <v/>
      </c>
    </row>
    <row r="1298" spans="1:13" x14ac:dyDescent="0.3">
      <c r="A1298">
        <f>RawData!A1300</f>
        <v>0</v>
      </c>
      <c r="B1298" t="str">
        <f>IF(RawData!B1300&lt;&gt;"", (VLOOKUP(RawData!B1300,AgeCat,2,TRUE)), "")</f>
        <v/>
      </c>
      <c r="C1298" t="str">
        <f>TRIM(RawData!C1300)</f>
        <v/>
      </c>
      <c r="D1298" s="4">
        <f>RawData!D1300</f>
        <v>0</v>
      </c>
      <c r="E1298">
        <f>RawData!E1300</f>
        <v>0</v>
      </c>
      <c r="F1298" t="str">
        <f>IFERROR(IF(RawData!F1300&lt;&gt;"", VLOOKUP(TRIM(RawData!F1300),ICD10Code,2,FALSE), ""), "Other")</f>
        <v/>
      </c>
      <c r="G1298" t="str">
        <f>IFERROR(IF(RawData!G1300&lt;&gt;"", VLOOKUP(TRIM(RawData!G1300),ICD10Code,2,FALSE), ""), "Other")</f>
        <v/>
      </c>
      <c r="H1298" t="str">
        <f>IFERROR(IF(RawData!H1300&lt;&gt;"", VLOOKUP(TRIM(RawData!H1300),PHCODE,2,FALSE), ""), "Other")</f>
        <v/>
      </c>
      <c r="I1298" t="str">
        <f>IFERROR(IF(RawData!I1300&lt;&gt;"", VLOOKUP(TRIM(RawData!I1300),PHCODE,2,FALSE), ""), "Other")</f>
        <v/>
      </c>
      <c r="J1298" t="str">
        <f>TRIM(RawData!L1300)</f>
        <v/>
      </c>
      <c r="K1298" t="str">
        <f>'Risk Calculation Tables'!AD866</f>
        <v>Low</v>
      </c>
      <c r="L1298" t="str">
        <f>TRIM(RawData!J1300)</f>
        <v/>
      </c>
      <c r="M1298" t="str">
        <f>TRIM(RawData!K1300)</f>
        <v/>
      </c>
    </row>
    <row r="1299" spans="1:13" x14ac:dyDescent="0.3">
      <c r="A1299">
        <f>RawData!A1301</f>
        <v>0</v>
      </c>
      <c r="B1299" t="str">
        <f>IF(RawData!B1301&lt;&gt;"", (VLOOKUP(RawData!B1301,AgeCat,2,TRUE)), "")</f>
        <v/>
      </c>
      <c r="C1299" t="str">
        <f>TRIM(RawData!C1301)</f>
        <v/>
      </c>
      <c r="D1299" s="4">
        <f>RawData!D1301</f>
        <v>0</v>
      </c>
      <c r="E1299">
        <f>RawData!E1301</f>
        <v>0</v>
      </c>
      <c r="F1299" t="str">
        <f>IFERROR(IF(RawData!F1301&lt;&gt;"", VLOOKUP(TRIM(RawData!F1301),ICD10Code,2,FALSE), ""), "Other")</f>
        <v/>
      </c>
      <c r="G1299" t="str">
        <f>IFERROR(IF(RawData!G1301&lt;&gt;"", VLOOKUP(TRIM(RawData!G1301),ICD10Code,2,FALSE), ""), "Other")</f>
        <v/>
      </c>
      <c r="H1299" t="str">
        <f>IFERROR(IF(RawData!H1301&lt;&gt;"", VLOOKUP(TRIM(RawData!H1301),PHCODE,2,FALSE), ""), "Other")</f>
        <v/>
      </c>
      <c r="I1299" t="str">
        <f>IFERROR(IF(RawData!I1301&lt;&gt;"", VLOOKUP(TRIM(RawData!I1301),PHCODE,2,FALSE), ""), "Other")</f>
        <v/>
      </c>
      <c r="J1299" t="str">
        <f>TRIM(RawData!L1301)</f>
        <v/>
      </c>
      <c r="K1299" t="str">
        <f>'Risk Calculation Tables'!AD867</f>
        <v>Low</v>
      </c>
      <c r="L1299" t="str">
        <f>TRIM(RawData!J1301)</f>
        <v/>
      </c>
      <c r="M1299" t="str">
        <f>TRIM(RawData!K1301)</f>
        <v/>
      </c>
    </row>
    <row r="1300" spans="1:13" x14ac:dyDescent="0.3">
      <c r="A1300">
        <f>RawData!A1302</f>
        <v>0</v>
      </c>
      <c r="B1300" t="str">
        <f>IF(RawData!B1302&lt;&gt;"", (VLOOKUP(RawData!B1302,AgeCat,2,TRUE)), "")</f>
        <v/>
      </c>
      <c r="C1300" t="str">
        <f>TRIM(RawData!C1302)</f>
        <v/>
      </c>
      <c r="D1300" s="4">
        <f>RawData!D1302</f>
        <v>0</v>
      </c>
      <c r="E1300">
        <f>RawData!E1302</f>
        <v>0</v>
      </c>
      <c r="F1300" t="str">
        <f>IFERROR(IF(RawData!F1302&lt;&gt;"", VLOOKUP(TRIM(RawData!F1302),ICD10Code,2,FALSE), ""), "Other")</f>
        <v/>
      </c>
      <c r="G1300" t="str">
        <f>IFERROR(IF(RawData!G1302&lt;&gt;"", VLOOKUP(TRIM(RawData!G1302),ICD10Code,2,FALSE), ""), "Other")</f>
        <v/>
      </c>
      <c r="H1300" t="str">
        <f>IFERROR(IF(RawData!H1302&lt;&gt;"", VLOOKUP(TRIM(RawData!H1302),PHCODE,2,FALSE), ""), "Other")</f>
        <v/>
      </c>
      <c r="I1300" t="str">
        <f>IFERROR(IF(RawData!I1302&lt;&gt;"", VLOOKUP(TRIM(RawData!I1302),PHCODE,2,FALSE), ""), "Other")</f>
        <v/>
      </c>
      <c r="J1300" t="str">
        <f>TRIM(RawData!L1302)</f>
        <v/>
      </c>
      <c r="K1300" t="str">
        <f>'Risk Calculation Tables'!AD868</f>
        <v>Low</v>
      </c>
      <c r="L1300" t="str">
        <f>TRIM(RawData!J1302)</f>
        <v/>
      </c>
      <c r="M1300" t="str">
        <f>TRIM(RawData!K1302)</f>
        <v/>
      </c>
    </row>
    <row r="1301" spans="1:13" x14ac:dyDescent="0.3">
      <c r="A1301">
        <f>RawData!A1303</f>
        <v>0</v>
      </c>
      <c r="B1301" t="str">
        <f>IF(RawData!B1303&lt;&gt;"", (VLOOKUP(RawData!B1303,AgeCat,2,TRUE)), "")</f>
        <v/>
      </c>
      <c r="C1301" t="str">
        <f>TRIM(RawData!C1303)</f>
        <v/>
      </c>
      <c r="D1301" s="4">
        <f>RawData!D1303</f>
        <v>0</v>
      </c>
      <c r="E1301">
        <f>RawData!E1303</f>
        <v>0</v>
      </c>
      <c r="F1301" t="str">
        <f>IFERROR(IF(RawData!F1303&lt;&gt;"", VLOOKUP(TRIM(RawData!F1303),ICD10Code,2,FALSE), ""), "Other")</f>
        <v/>
      </c>
      <c r="G1301" t="str">
        <f>IFERROR(IF(RawData!G1303&lt;&gt;"", VLOOKUP(TRIM(RawData!G1303),ICD10Code,2,FALSE), ""), "Other")</f>
        <v/>
      </c>
      <c r="H1301" t="str">
        <f>IFERROR(IF(RawData!H1303&lt;&gt;"", VLOOKUP(TRIM(RawData!H1303),PHCODE,2,FALSE), ""), "Other")</f>
        <v/>
      </c>
      <c r="I1301" t="str">
        <f>IFERROR(IF(RawData!I1303&lt;&gt;"", VLOOKUP(TRIM(RawData!I1303),PHCODE,2,FALSE), ""), "Other")</f>
        <v/>
      </c>
      <c r="J1301" t="str">
        <f>TRIM(RawData!L1303)</f>
        <v/>
      </c>
      <c r="K1301" t="str">
        <f>'Risk Calculation Tables'!AD869</f>
        <v>Low</v>
      </c>
      <c r="L1301" t="str">
        <f>TRIM(RawData!J1303)</f>
        <v/>
      </c>
      <c r="M1301" t="str">
        <f>TRIM(RawData!K1303)</f>
        <v/>
      </c>
    </row>
    <row r="1302" spans="1:13" x14ac:dyDescent="0.3">
      <c r="A1302">
        <f>RawData!A1304</f>
        <v>0</v>
      </c>
      <c r="B1302" t="str">
        <f>IF(RawData!B1304&lt;&gt;"", (VLOOKUP(RawData!B1304,AgeCat,2,TRUE)), "")</f>
        <v/>
      </c>
      <c r="C1302" t="str">
        <f>TRIM(RawData!C1304)</f>
        <v/>
      </c>
      <c r="D1302" s="4">
        <f>RawData!D1304</f>
        <v>0</v>
      </c>
      <c r="E1302">
        <f>RawData!E1304</f>
        <v>0</v>
      </c>
      <c r="F1302" t="str">
        <f>IFERROR(IF(RawData!F1304&lt;&gt;"", VLOOKUP(TRIM(RawData!F1304),ICD10Code,2,FALSE), ""), "Other")</f>
        <v/>
      </c>
      <c r="G1302" t="str">
        <f>IFERROR(IF(RawData!G1304&lt;&gt;"", VLOOKUP(TRIM(RawData!G1304),ICD10Code,2,FALSE), ""), "Other")</f>
        <v/>
      </c>
      <c r="H1302" t="str">
        <f>IFERROR(IF(RawData!H1304&lt;&gt;"", VLOOKUP(TRIM(RawData!H1304),PHCODE,2,FALSE), ""), "Other")</f>
        <v/>
      </c>
      <c r="I1302" t="str">
        <f>IFERROR(IF(RawData!I1304&lt;&gt;"", VLOOKUP(TRIM(RawData!I1304),PHCODE,2,FALSE), ""), "Other")</f>
        <v/>
      </c>
      <c r="J1302" t="str">
        <f>TRIM(RawData!L1304)</f>
        <v/>
      </c>
      <c r="K1302" t="str">
        <f>'Risk Calculation Tables'!AD870</f>
        <v>Low</v>
      </c>
      <c r="L1302" t="str">
        <f>TRIM(RawData!J1304)</f>
        <v/>
      </c>
      <c r="M1302" t="str">
        <f>TRIM(RawData!K1304)</f>
        <v/>
      </c>
    </row>
    <row r="1303" spans="1:13" x14ac:dyDescent="0.3">
      <c r="A1303">
        <f>RawData!A1305</f>
        <v>0</v>
      </c>
      <c r="B1303" t="str">
        <f>IF(RawData!B1305&lt;&gt;"", (VLOOKUP(RawData!B1305,AgeCat,2,TRUE)), "")</f>
        <v/>
      </c>
      <c r="C1303" t="str">
        <f>TRIM(RawData!C1305)</f>
        <v/>
      </c>
      <c r="D1303" s="4">
        <f>RawData!D1305</f>
        <v>0</v>
      </c>
      <c r="E1303">
        <f>RawData!E1305</f>
        <v>0</v>
      </c>
      <c r="F1303" t="str">
        <f>IFERROR(IF(RawData!F1305&lt;&gt;"", VLOOKUP(TRIM(RawData!F1305),ICD10Code,2,FALSE), ""), "Other")</f>
        <v/>
      </c>
      <c r="G1303" t="str">
        <f>IFERROR(IF(RawData!G1305&lt;&gt;"", VLOOKUP(TRIM(RawData!G1305),ICD10Code,2,FALSE), ""), "Other")</f>
        <v/>
      </c>
      <c r="H1303" t="str">
        <f>IFERROR(IF(RawData!H1305&lt;&gt;"", VLOOKUP(TRIM(RawData!H1305),PHCODE,2,FALSE), ""), "Other")</f>
        <v/>
      </c>
      <c r="I1303" t="str">
        <f>IFERROR(IF(RawData!I1305&lt;&gt;"", VLOOKUP(TRIM(RawData!I1305),PHCODE,2,FALSE), ""), "Other")</f>
        <v/>
      </c>
      <c r="J1303" t="str">
        <f>TRIM(RawData!L1305)</f>
        <v/>
      </c>
      <c r="K1303" t="str">
        <f>'Risk Calculation Tables'!AD871</f>
        <v>Low</v>
      </c>
      <c r="L1303" t="str">
        <f>TRIM(RawData!J1305)</f>
        <v/>
      </c>
      <c r="M1303" t="str">
        <f>TRIM(RawData!K1305)</f>
        <v/>
      </c>
    </row>
    <row r="1304" spans="1:13" x14ac:dyDescent="0.3">
      <c r="A1304">
        <f>RawData!A1306</f>
        <v>0</v>
      </c>
      <c r="B1304" t="str">
        <f>IF(RawData!B1306&lt;&gt;"", (VLOOKUP(RawData!B1306,AgeCat,2,TRUE)), "")</f>
        <v/>
      </c>
      <c r="C1304" t="str">
        <f>TRIM(RawData!C1306)</f>
        <v/>
      </c>
      <c r="D1304" s="4">
        <f>RawData!D1306</f>
        <v>0</v>
      </c>
      <c r="E1304">
        <f>RawData!E1306</f>
        <v>0</v>
      </c>
      <c r="F1304" t="str">
        <f>IFERROR(IF(RawData!F1306&lt;&gt;"", VLOOKUP(TRIM(RawData!F1306),ICD10Code,2,FALSE), ""), "Other")</f>
        <v/>
      </c>
      <c r="G1304" t="str">
        <f>IFERROR(IF(RawData!G1306&lt;&gt;"", VLOOKUP(TRIM(RawData!G1306),ICD10Code,2,FALSE), ""), "Other")</f>
        <v/>
      </c>
      <c r="H1304" t="str">
        <f>IFERROR(IF(RawData!H1306&lt;&gt;"", VLOOKUP(TRIM(RawData!H1306),PHCODE,2,FALSE), ""), "Other")</f>
        <v/>
      </c>
      <c r="I1304" t="str">
        <f>IFERROR(IF(RawData!I1306&lt;&gt;"", VLOOKUP(TRIM(RawData!I1306),PHCODE,2,FALSE), ""), "Other")</f>
        <v/>
      </c>
      <c r="J1304" t="str">
        <f>TRIM(RawData!L1306)</f>
        <v/>
      </c>
      <c r="K1304" t="str">
        <f>'Risk Calculation Tables'!AD872</f>
        <v>Low</v>
      </c>
      <c r="L1304" t="str">
        <f>TRIM(RawData!J1306)</f>
        <v/>
      </c>
      <c r="M1304" t="str">
        <f>TRIM(RawData!K1306)</f>
        <v/>
      </c>
    </row>
    <row r="1305" spans="1:13" x14ac:dyDescent="0.3">
      <c r="A1305">
        <f>RawData!A1307</f>
        <v>0</v>
      </c>
      <c r="B1305" t="str">
        <f>IF(RawData!B1307&lt;&gt;"", (VLOOKUP(RawData!B1307,AgeCat,2,TRUE)), "")</f>
        <v/>
      </c>
      <c r="C1305" t="str">
        <f>TRIM(RawData!C1307)</f>
        <v/>
      </c>
      <c r="D1305" s="4">
        <f>RawData!D1307</f>
        <v>0</v>
      </c>
      <c r="E1305">
        <f>RawData!E1307</f>
        <v>0</v>
      </c>
      <c r="F1305" t="str">
        <f>IFERROR(IF(RawData!F1307&lt;&gt;"", VLOOKUP(TRIM(RawData!F1307),ICD10Code,2,FALSE), ""), "Other")</f>
        <v/>
      </c>
      <c r="G1305" t="str">
        <f>IFERROR(IF(RawData!G1307&lt;&gt;"", VLOOKUP(TRIM(RawData!G1307),ICD10Code,2,FALSE), ""), "Other")</f>
        <v/>
      </c>
      <c r="H1305" t="str">
        <f>IFERROR(IF(RawData!H1307&lt;&gt;"", VLOOKUP(TRIM(RawData!H1307),PHCODE,2,FALSE), ""), "Other")</f>
        <v/>
      </c>
      <c r="I1305" t="str">
        <f>IFERROR(IF(RawData!I1307&lt;&gt;"", VLOOKUP(TRIM(RawData!I1307),PHCODE,2,FALSE), ""), "Other")</f>
        <v/>
      </c>
      <c r="J1305" t="str">
        <f>TRIM(RawData!L1307)</f>
        <v/>
      </c>
      <c r="K1305" t="str">
        <f>'Risk Calculation Tables'!AD873</f>
        <v>Low</v>
      </c>
      <c r="L1305" t="str">
        <f>TRIM(RawData!J1307)</f>
        <v/>
      </c>
      <c r="M1305" t="str">
        <f>TRIM(RawData!K1307)</f>
        <v/>
      </c>
    </row>
    <row r="1306" spans="1:13" x14ac:dyDescent="0.3">
      <c r="A1306">
        <f>RawData!A1308</f>
        <v>0</v>
      </c>
      <c r="B1306" t="str">
        <f>IF(RawData!B1308&lt;&gt;"", (VLOOKUP(RawData!B1308,AgeCat,2,TRUE)), "")</f>
        <v/>
      </c>
      <c r="C1306" t="str">
        <f>TRIM(RawData!C1308)</f>
        <v/>
      </c>
      <c r="D1306" s="4">
        <f>RawData!D1308</f>
        <v>0</v>
      </c>
      <c r="E1306">
        <f>RawData!E1308</f>
        <v>0</v>
      </c>
      <c r="F1306" t="str">
        <f>IFERROR(IF(RawData!F1308&lt;&gt;"", VLOOKUP(TRIM(RawData!F1308),ICD10Code,2,FALSE), ""), "Other")</f>
        <v/>
      </c>
      <c r="G1306" t="str">
        <f>IFERROR(IF(RawData!G1308&lt;&gt;"", VLOOKUP(TRIM(RawData!G1308),ICD10Code,2,FALSE), ""), "Other")</f>
        <v/>
      </c>
      <c r="H1306" t="str">
        <f>IFERROR(IF(RawData!H1308&lt;&gt;"", VLOOKUP(TRIM(RawData!H1308),PHCODE,2,FALSE), ""), "Other")</f>
        <v/>
      </c>
      <c r="I1306" t="str">
        <f>IFERROR(IF(RawData!I1308&lt;&gt;"", VLOOKUP(TRIM(RawData!I1308),PHCODE,2,FALSE), ""), "Other")</f>
        <v/>
      </c>
      <c r="J1306" t="str">
        <f>TRIM(RawData!L1308)</f>
        <v/>
      </c>
      <c r="K1306" t="str">
        <f>'Risk Calculation Tables'!AD874</f>
        <v>Low</v>
      </c>
      <c r="L1306" t="str">
        <f>TRIM(RawData!J1308)</f>
        <v/>
      </c>
      <c r="M1306" t="str">
        <f>TRIM(RawData!K1308)</f>
        <v/>
      </c>
    </row>
    <row r="1307" spans="1:13" x14ac:dyDescent="0.3">
      <c r="A1307">
        <f>RawData!A1309</f>
        <v>0</v>
      </c>
      <c r="B1307" t="str">
        <f>IF(RawData!B1309&lt;&gt;"", (VLOOKUP(RawData!B1309,AgeCat,2,TRUE)), "")</f>
        <v/>
      </c>
      <c r="C1307" t="str">
        <f>TRIM(RawData!C1309)</f>
        <v/>
      </c>
      <c r="D1307" s="4">
        <f>RawData!D1309</f>
        <v>0</v>
      </c>
      <c r="E1307">
        <f>RawData!E1309</f>
        <v>0</v>
      </c>
      <c r="F1307" t="str">
        <f>IFERROR(IF(RawData!F1309&lt;&gt;"", VLOOKUP(TRIM(RawData!F1309),ICD10Code,2,FALSE), ""), "Other")</f>
        <v/>
      </c>
      <c r="G1307" t="str">
        <f>IFERROR(IF(RawData!G1309&lt;&gt;"", VLOOKUP(TRIM(RawData!G1309),ICD10Code,2,FALSE), ""), "Other")</f>
        <v/>
      </c>
      <c r="H1307" t="str">
        <f>IFERROR(IF(RawData!H1309&lt;&gt;"", VLOOKUP(TRIM(RawData!H1309),PHCODE,2,FALSE), ""), "Other")</f>
        <v/>
      </c>
      <c r="I1307" t="str">
        <f>IFERROR(IF(RawData!I1309&lt;&gt;"", VLOOKUP(TRIM(RawData!I1309),PHCODE,2,FALSE), ""), "Other")</f>
        <v/>
      </c>
      <c r="J1307" t="str">
        <f>TRIM(RawData!L1309)</f>
        <v/>
      </c>
      <c r="K1307" t="str">
        <f>'Risk Calculation Tables'!AD875</f>
        <v>Low</v>
      </c>
      <c r="L1307" t="str">
        <f>TRIM(RawData!J1309)</f>
        <v/>
      </c>
      <c r="M1307" t="str">
        <f>TRIM(RawData!K1309)</f>
        <v/>
      </c>
    </row>
    <row r="1308" spans="1:13" x14ac:dyDescent="0.3">
      <c r="A1308">
        <f>RawData!A1310</f>
        <v>0</v>
      </c>
      <c r="B1308" t="str">
        <f>IF(RawData!B1310&lt;&gt;"", (VLOOKUP(RawData!B1310,AgeCat,2,TRUE)), "")</f>
        <v/>
      </c>
      <c r="C1308" t="str">
        <f>TRIM(RawData!C1310)</f>
        <v/>
      </c>
      <c r="D1308" s="4">
        <f>RawData!D1310</f>
        <v>0</v>
      </c>
      <c r="E1308">
        <f>RawData!E1310</f>
        <v>0</v>
      </c>
      <c r="F1308" t="str">
        <f>IFERROR(IF(RawData!F1310&lt;&gt;"", VLOOKUP(TRIM(RawData!F1310),ICD10Code,2,FALSE), ""), "Other")</f>
        <v/>
      </c>
      <c r="G1308" t="str">
        <f>IFERROR(IF(RawData!G1310&lt;&gt;"", VLOOKUP(TRIM(RawData!G1310),ICD10Code,2,FALSE), ""), "Other")</f>
        <v/>
      </c>
      <c r="H1308" t="str">
        <f>IFERROR(IF(RawData!H1310&lt;&gt;"", VLOOKUP(TRIM(RawData!H1310),PHCODE,2,FALSE), ""), "Other")</f>
        <v/>
      </c>
      <c r="I1308" t="str">
        <f>IFERROR(IF(RawData!I1310&lt;&gt;"", VLOOKUP(TRIM(RawData!I1310),PHCODE,2,FALSE), ""), "Other")</f>
        <v/>
      </c>
      <c r="J1308" t="str">
        <f>TRIM(RawData!L1310)</f>
        <v/>
      </c>
      <c r="K1308" t="str">
        <f>'Risk Calculation Tables'!AD876</f>
        <v>Low</v>
      </c>
      <c r="L1308" t="str">
        <f>TRIM(RawData!J1310)</f>
        <v/>
      </c>
      <c r="M1308" t="str">
        <f>TRIM(RawData!K1310)</f>
        <v/>
      </c>
    </row>
    <row r="1309" spans="1:13" x14ac:dyDescent="0.3">
      <c r="A1309">
        <f>RawData!A1311</f>
        <v>0</v>
      </c>
      <c r="B1309" t="str">
        <f>IF(RawData!B1311&lt;&gt;"", (VLOOKUP(RawData!B1311,AgeCat,2,TRUE)), "")</f>
        <v/>
      </c>
      <c r="C1309" t="str">
        <f>TRIM(RawData!C1311)</f>
        <v/>
      </c>
      <c r="D1309" s="4">
        <f>RawData!D1311</f>
        <v>0</v>
      </c>
      <c r="E1309">
        <f>RawData!E1311</f>
        <v>0</v>
      </c>
      <c r="F1309" t="str">
        <f>IFERROR(IF(RawData!F1311&lt;&gt;"", VLOOKUP(TRIM(RawData!F1311),ICD10Code,2,FALSE), ""), "Other")</f>
        <v/>
      </c>
      <c r="G1309" t="str">
        <f>IFERROR(IF(RawData!G1311&lt;&gt;"", VLOOKUP(TRIM(RawData!G1311),ICD10Code,2,FALSE), ""), "Other")</f>
        <v/>
      </c>
      <c r="H1309" t="str">
        <f>IFERROR(IF(RawData!H1311&lt;&gt;"", VLOOKUP(TRIM(RawData!H1311),PHCODE,2,FALSE), ""), "Other")</f>
        <v/>
      </c>
      <c r="I1309" t="str">
        <f>IFERROR(IF(RawData!I1311&lt;&gt;"", VLOOKUP(TRIM(RawData!I1311),PHCODE,2,FALSE), ""), "Other")</f>
        <v/>
      </c>
      <c r="J1309" t="str">
        <f>TRIM(RawData!L1311)</f>
        <v/>
      </c>
      <c r="K1309" t="str">
        <f>'Risk Calculation Tables'!AD877</f>
        <v>Low</v>
      </c>
      <c r="L1309" t="str">
        <f>TRIM(RawData!J1311)</f>
        <v/>
      </c>
      <c r="M1309" t="str">
        <f>TRIM(RawData!K1311)</f>
        <v/>
      </c>
    </row>
    <row r="1310" spans="1:13" x14ac:dyDescent="0.3">
      <c r="A1310">
        <f>RawData!A1312</f>
        <v>0</v>
      </c>
      <c r="B1310" t="str">
        <f>IF(RawData!B1312&lt;&gt;"", (VLOOKUP(RawData!B1312,AgeCat,2,TRUE)), "")</f>
        <v/>
      </c>
      <c r="C1310" t="str">
        <f>TRIM(RawData!C1312)</f>
        <v/>
      </c>
      <c r="D1310" s="4">
        <f>RawData!D1312</f>
        <v>0</v>
      </c>
      <c r="E1310">
        <f>RawData!E1312</f>
        <v>0</v>
      </c>
      <c r="F1310" t="str">
        <f>IFERROR(IF(RawData!F1312&lt;&gt;"", VLOOKUP(TRIM(RawData!F1312),ICD10Code,2,FALSE), ""), "Other")</f>
        <v/>
      </c>
      <c r="G1310" t="str">
        <f>IFERROR(IF(RawData!G1312&lt;&gt;"", VLOOKUP(TRIM(RawData!G1312),ICD10Code,2,FALSE), ""), "Other")</f>
        <v/>
      </c>
      <c r="H1310" t="str">
        <f>IFERROR(IF(RawData!H1312&lt;&gt;"", VLOOKUP(TRIM(RawData!H1312),PHCODE,2,FALSE), ""), "Other")</f>
        <v/>
      </c>
      <c r="I1310" t="str">
        <f>IFERROR(IF(RawData!I1312&lt;&gt;"", VLOOKUP(TRIM(RawData!I1312),PHCODE,2,FALSE), ""), "Other")</f>
        <v/>
      </c>
      <c r="J1310" t="str">
        <f>TRIM(RawData!L1312)</f>
        <v/>
      </c>
      <c r="K1310" t="str">
        <f>'Risk Calculation Tables'!AD878</f>
        <v>Low</v>
      </c>
      <c r="L1310" t="str">
        <f>TRIM(RawData!J1312)</f>
        <v/>
      </c>
      <c r="M1310" t="str">
        <f>TRIM(RawData!K1312)</f>
        <v/>
      </c>
    </row>
    <row r="1311" spans="1:13" x14ac:dyDescent="0.3">
      <c r="A1311">
        <f>RawData!A1313</f>
        <v>0</v>
      </c>
      <c r="B1311" t="str">
        <f>IF(RawData!B1313&lt;&gt;"", (VLOOKUP(RawData!B1313,AgeCat,2,TRUE)), "")</f>
        <v/>
      </c>
      <c r="C1311" t="str">
        <f>TRIM(RawData!C1313)</f>
        <v/>
      </c>
      <c r="D1311" s="4">
        <f>RawData!D1313</f>
        <v>0</v>
      </c>
      <c r="E1311">
        <f>RawData!E1313</f>
        <v>0</v>
      </c>
      <c r="F1311" t="str">
        <f>IFERROR(IF(RawData!F1313&lt;&gt;"", VLOOKUP(TRIM(RawData!F1313),ICD10Code,2,FALSE), ""), "Other")</f>
        <v/>
      </c>
      <c r="G1311" t="str">
        <f>IFERROR(IF(RawData!G1313&lt;&gt;"", VLOOKUP(TRIM(RawData!G1313),ICD10Code,2,FALSE), ""), "Other")</f>
        <v/>
      </c>
      <c r="H1311" t="str">
        <f>IFERROR(IF(RawData!H1313&lt;&gt;"", VLOOKUP(TRIM(RawData!H1313),PHCODE,2,FALSE), ""), "Other")</f>
        <v/>
      </c>
      <c r="I1311" t="str">
        <f>IFERROR(IF(RawData!I1313&lt;&gt;"", VLOOKUP(TRIM(RawData!I1313),PHCODE,2,FALSE), ""), "Other")</f>
        <v/>
      </c>
      <c r="J1311" t="str">
        <f>TRIM(RawData!L1313)</f>
        <v/>
      </c>
      <c r="K1311" t="str">
        <f>'Risk Calculation Tables'!AD879</f>
        <v>Low</v>
      </c>
      <c r="L1311" t="str">
        <f>TRIM(RawData!J1313)</f>
        <v/>
      </c>
      <c r="M1311" t="str">
        <f>TRIM(RawData!K1313)</f>
        <v/>
      </c>
    </row>
    <row r="1312" spans="1:13" x14ac:dyDescent="0.3">
      <c r="A1312">
        <f>RawData!A1314</f>
        <v>0</v>
      </c>
      <c r="B1312" t="str">
        <f>IF(RawData!B1314&lt;&gt;"", (VLOOKUP(RawData!B1314,AgeCat,2,TRUE)), "")</f>
        <v/>
      </c>
      <c r="C1312" t="str">
        <f>TRIM(RawData!C1314)</f>
        <v/>
      </c>
      <c r="D1312" s="4">
        <f>RawData!D1314</f>
        <v>0</v>
      </c>
      <c r="E1312">
        <f>RawData!E1314</f>
        <v>0</v>
      </c>
      <c r="F1312" t="str">
        <f>IFERROR(IF(RawData!F1314&lt;&gt;"", VLOOKUP(TRIM(RawData!F1314),ICD10Code,2,FALSE), ""), "Other")</f>
        <v/>
      </c>
      <c r="G1312" t="str">
        <f>IFERROR(IF(RawData!G1314&lt;&gt;"", VLOOKUP(TRIM(RawData!G1314),ICD10Code,2,FALSE), ""), "Other")</f>
        <v/>
      </c>
      <c r="H1312" t="str">
        <f>IFERROR(IF(RawData!H1314&lt;&gt;"", VLOOKUP(TRIM(RawData!H1314),PHCODE,2,FALSE), ""), "Other")</f>
        <v/>
      </c>
      <c r="I1312" t="str">
        <f>IFERROR(IF(RawData!I1314&lt;&gt;"", VLOOKUP(TRIM(RawData!I1314),PHCODE,2,FALSE), ""), "Other")</f>
        <v/>
      </c>
      <c r="J1312" t="str">
        <f>TRIM(RawData!L1314)</f>
        <v/>
      </c>
      <c r="K1312" t="str">
        <f>'Risk Calculation Tables'!AD880</f>
        <v>Low</v>
      </c>
      <c r="L1312" t="str">
        <f>TRIM(RawData!J1314)</f>
        <v/>
      </c>
      <c r="M1312" t="str">
        <f>TRIM(RawData!K1314)</f>
        <v/>
      </c>
    </row>
    <row r="1313" spans="1:13" x14ac:dyDescent="0.3">
      <c r="A1313">
        <f>RawData!A1315</f>
        <v>0</v>
      </c>
      <c r="B1313" t="str">
        <f>IF(RawData!B1315&lt;&gt;"", (VLOOKUP(RawData!B1315,AgeCat,2,TRUE)), "")</f>
        <v/>
      </c>
      <c r="C1313" t="str">
        <f>TRIM(RawData!C1315)</f>
        <v/>
      </c>
      <c r="D1313" s="4">
        <f>RawData!D1315</f>
        <v>0</v>
      </c>
      <c r="E1313">
        <f>RawData!E1315</f>
        <v>0</v>
      </c>
      <c r="F1313" t="str">
        <f>IFERROR(IF(RawData!F1315&lt;&gt;"", VLOOKUP(TRIM(RawData!F1315),ICD10Code,2,FALSE), ""), "Other")</f>
        <v/>
      </c>
      <c r="G1313" t="str">
        <f>IFERROR(IF(RawData!G1315&lt;&gt;"", VLOOKUP(TRIM(RawData!G1315),ICD10Code,2,FALSE), ""), "Other")</f>
        <v/>
      </c>
      <c r="H1313" t="str">
        <f>IFERROR(IF(RawData!H1315&lt;&gt;"", VLOOKUP(TRIM(RawData!H1315),PHCODE,2,FALSE), ""), "Other")</f>
        <v/>
      </c>
      <c r="I1313" t="str">
        <f>IFERROR(IF(RawData!I1315&lt;&gt;"", VLOOKUP(TRIM(RawData!I1315),PHCODE,2,FALSE), ""), "Other")</f>
        <v/>
      </c>
      <c r="J1313" t="str">
        <f>TRIM(RawData!L1315)</f>
        <v/>
      </c>
      <c r="K1313" t="str">
        <f>'Risk Calculation Tables'!AD881</f>
        <v>Low</v>
      </c>
      <c r="L1313" t="str">
        <f>TRIM(RawData!J1315)</f>
        <v/>
      </c>
      <c r="M1313" t="str">
        <f>TRIM(RawData!K1315)</f>
        <v/>
      </c>
    </row>
    <row r="1314" spans="1:13" x14ac:dyDescent="0.3">
      <c r="A1314">
        <f>RawData!A1316</f>
        <v>0</v>
      </c>
      <c r="B1314" t="str">
        <f>IF(RawData!B1316&lt;&gt;"", (VLOOKUP(RawData!B1316,AgeCat,2,TRUE)), "")</f>
        <v/>
      </c>
      <c r="C1314" t="str">
        <f>TRIM(RawData!C1316)</f>
        <v/>
      </c>
      <c r="D1314" s="4">
        <f>RawData!D1316</f>
        <v>0</v>
      </c>
      <c r="E1314">
        <f>RawData!E1316</f>
        <v>0</v>
      </c>
      <c r="F1314" t="str">
        <f>IFERROR(IF(RawData!F1316&lt;&gt;"", VLOOKUP(TRIM(RawData!F1316),ICD10Code,2,FALSE), ""), "Other")</f>
        <v/>
      </c>
      <c r="G1314" t="str">
        <f>IFERROR(IF(RawData!G1316&lt;&gt;"", VLOOKUP(TRIM(RawData!G1316),ICD10Code,2,FALSE), ""), "Other")</f>
        <v/>
      </c>
      <c r="H1314" t="str">
        <f>IFERROR(IF(RawData!H1316&lt;&gt;"", VLOOKUP(TRIM(RawData!H1316),PHCODE,2,FALSE), ""), "Other")</f>
        <v/>
      </c>
      <c r="I1314" t="str">
        <f>IFERROR(IF(RawData!I1316&lt;&gt;"", VLOOKUP(TRIM(RawData!I1316),PHCODE,2,FALSE), ""), "Other")</f>
        <v/>
      </c>
      <c r="J1314" t="str">
        <f>TRIM(RawData!L1316)</f>
        <v/>
      </c>
      <c r="K1314" t="str">
        <f>'Risk Calculation Tables'!AD882</f>
        <v>Low</v>
      </c>
      <c r="L1314" t="str">
        <f>TRIM(RawData!J1316)</f>
        <v/>
      </c>
      <c r="M1314" t="str">
        <f>TRIM(RawData!K1316)</f>
        <v/>
      </c>
    </row>
    <row r="1315" spans="1:13" x14ac:dyDescent="0.3">
      <c r="A1315">
        <f>RawData!A1317</f>
        <v>0</v>
      </c>
      <c r="B1315" t="str">
        <f>IF(RawData!B1317&lt;&gt;"", (VLOOKUP(RawData!B1317,AgeCat,2,TRUE)), "")</f>
        <v/>
      </c>
      <c r="C1315" t="str">
        <f>TRIM(RawData!C1317)</f>
        <v/>
      </c>
      <c r="D1315" s="4">
        <f>RawData!D1317</f>
        <v>0</v>
      </c>
      <c r="E1315">
        <f>RawData!E1317</f>
        <v>0</v>
      </c>
      <c r="F1315" t="str">
        <f>IFERROR(IF(RawData!F1317&lt;&gt;"", VLOOKUP(TRIM(RawData!F1317),ICD10Code,2,FALSE), ""), "Other")</f>
        <v/>
      </c>
      <c r="G1315" t="str">
        <f>IFERROR(IF(RawData!G1317&lt;&gt;"", VLOOKUP(TRIM(RawData!G1317),ICD10Code,2,FALSE), ""), "Other")</f>
        <v/>
      </c>
      <c r="H1315" t="str">
        <f>IFERROR(IF(RawData!H1317&lt;&gt;"", VLOOKUP(TRIM(RawData!H1317),PHCODE,2,FALSE), ""), "Other")</f>
        <v/>
      </c>
      <c r="I1315" t="str">
        <f>IFERROR(IF(RawData!I1317&lt;&gt;"", VLOOKUP(TRIM(RawData!I1317),PHCODE,2,FALSE), ""), "Other")</f>
        <v/>
      </c>
      <c r="J1315" t="str">
        <f>TRIM(RawData!L1317)</f>
        <v/>
      </c>
      <c r="K1315" t="str">
        <f>'Risk Calculation Tables'!AD883</f>
        <v>Low</v>
      </c>
      <c r="L1315" t="str">
        <f>TRIM(RawData!J1317)</f>
        <v/>
      </c>
      <c r="M1315" t="str">
        <f>TRIM(RawData!K1317)</f>
        <v/>
      </c>
    </row>
    <row r="1316" spans="1:13" x14ac:dyDescent="0.3">
      <c r="A1316">
        <f>RawData!A1318</f>
        <v>0</v>
      </c>
      <c r="B1316" t="str">
        <f>IF(RawData!B1318&lt;&gt;"", (VLOOKUP(RawData!B1318,AgeCat,2,TRUE)), "")</f>
        <v/>
      </c>
      <c r="C1316" t="str">
        <f>TRIM(RawData!C1318)</f>
        <v/>
      </c>
      <c r="D1316" s="4">
        <f>RawData!D1318</f>
        <v>0</v>
      </c>
      <c r="E1316">
        <f>RawData!E1318</f>
        <v>0</v>
      </c>
      <c r="F1316" t="str">
        <f>IFERROR(IF(RawData!F1318&lt;&gt;"", VLOOKUP(TRIM(RawData!F1318),ICD10Code,2,FALSE), ""), "Other")</f>
        <v/>
      </c>
      <c r="G1316" t="str">
        <f>IFERROR(IF(RawData!G1318&lt;&gt;"", VLOOKUP(TRIM(RawData!G1318),ICD10Code,2,FALSE), ""), "Other")</f>
        <v/>
      </c>
      <c r="H1316" t="str">
        <f>IFERROR(IF(RawData!H1318&lt;&gt;"", VLOOKUP(TRIM(RawData!H1318),PHCODE,2,FALSE), ""), "Other")</f>
        <v/>
      </c>
      <c r="I1316" t="str">
        <f>IFERROR(IF(RawData!I1318&lt;&gt;"", VLOOKUP(TRIM(RawData!I1318),PHCODE,2,FALSE), ""), "Other")</f>
        <v/>
      </c>
      <c r="J1316" t="str">
        <f>TRIM(RawData!L1318)</f>
        <v/>
      </c>
      <c r="K1316" t="str">
        <f>'Risk Calculation Tables'!AD884</f>
        <v>Low</v>
      </c>
      <c r="L1316" t="str">
        <f>TRIM(RawData!J1318)</f>
        <v/>
      </c>
      <c r="M1316" t="str">
        <f>TRIM(RawData!K1318)</f>
        <v/>
      </c>
    </row>
    <row r="1317" spans="1:13" x14ac:dyDescent="0.3">
      <c r="A1317">
        <f>RawData!A1319</f>
        <v>0</v>
      </c>
      <c r="B1317" t="str">
        <f>IF(RawData!B1319&lt;&gt;"", (VLOOKUP(RawData!B1319,AgeCat,2,TRUE)), "")</f>
        <v/>
      </c>
      <c r="C1317" t="str">
        <f>TRIM(RawData!C1319)</f>
        <v/>
      </c>
      <c r="D1317" s="4">
        <f>RawData!D1319</f>
        <v>0</v>
      </c>
      <c r="E1317">
        <f>RawData!E1319</f>
        <v>0</v>
      </c>
      <c r="F1317" t="str">
        <f>IFERROR(IF(RawData!F1319&lt;&gt;"", VLOOKUP(TRIM(RawData!F1319),ICD10Code,2,FALSE), ""), "Other")</f>
        <v/>
      </c>
      <c r="G1317" t="str">
        <f>IFERROR(IF(RawData!G1319&lt;&gt;"", VLOOKUP(TRIM(RawData!G1319),ICD10Code,2,FALSE), ""), "Other")</f>
        <v/>
      </c>
      <c r="H1317" t="str">
        <f>IFERROR(IF(RawData!H1319&lt;&gt;"", VLOOKUP(TRIM(RawData!H1319),PHCODE,2,FALSE), ""), "Other")</f>
        <v/>
      </c>
      <c r="I1317" t="str">
        <f>IFERROR(IF(RawData!I1319&lt;&gt;"", VLOOKUP(TRIM(RawData!I1319),PHCODE,2,FALSE), ""), "Other")</f>
        <v/>
      </c>
      <c r="J1317" t="str">
        <f>TRIM(RawData!L1319)</f>
        <v/>
      </c>
      <c r="K1317" t="str">
        <f>'Risk Calculation Tables'!AD885</f>
        <v>Low</v>
      </c>
      <c r="L1317" t="str">
        <f>TRIM(RawData!J1319)</f>
        <v/>
      </c>
      <c r="M1317" t="str">
        <f>TRIM(RawData!K1319)</f>
        <v/>
      </c>
    </row>
    <row r="1318" spans="1:13" x14ac:dyDescent="0.3">
      <c r="A1318">
        <f>RawData!A1320</f>
        <v>0</v>
      </c>
      <c r="B1318" t="str">
        <f>IF(RawData!B1320&lt;&gt;"", (VLOOKUP(RawData!B1320,AgeCat,2,TRUE)), "")</f>
        <v/>
      </c>
      <c r="C1318" t="str">
        <f>TRIM(RawData!C1320)</f>
        <v/>
      </c>
      <c r="D1318" s="4">
        <f>RawData!D1320</f>
        <v>0</v>
      </c>
      <c r="E1318">
        <f>RawData!E1320</f>
        <v>0</v>
      </c>
      <c r="F1318" t="str">
        <f>IFERROR(IF(RawData!F1320&lt;&gt;"", VLOOKUP(TRIM(RawData!F1320),ICD10Code,2,FALSE), ""), "Other")</f>
        <v/>
      </c>
      <c r="G1318" t="str">
        <f>IFERROR(IF(RawData!G1320&lt;&gt;"", VLOOKUP(TRIM(RawData!G1320),ICD10Code,2,FALSE), ""), "Other")</f>
        <v/>
      </c>
      <c r="H1318" t="str">
        <f>IFERROR(IF(RawData!H1320&lt;&gt;"", VLOOKUP(TRIM(RawData!H1320),PHCODE,2,FALSE), ""), "Other")</f>
        <v/>
      </c>
      <c r="I1318" t="str">
        <f>IFERROR(IF(RawData!I1320&lt;&gt;"", VLOOKUP(TRIM(RawData!I1320),PHCODE,2,FALSE), ""), "Other")</f>
        <v/>
      </c>
      <c r="J1318" t="str">
        <f>TRIM(RawData!L1320)</f>
        <v/>
      </c>
      <c r="K1318" t="str">
        <f>'Risk Calculation Tables'!AD886</f>
        <v>Low</v>
      </c>
      <c r="L1318" t="str">
        <f>TRIM(RawData!J1320)</f>
        <v/>
      </c>
      <c r="M1318" t="str">
        <f>TRIM(RawData!K1320)</f>
        <v/>
      </c>
    </row>
    <row r="1319" spans="1:13" x14ac:dyDescent="0.3">
      <c r="A1319">
        <f>RawData!A1321</f>
        <v>0</v>
      </c>
      <c r="B1319" t="str">
        <f>IF(RawData!B1321&lt;&gt;"", (VLOOKUP(RawData!B1321,AgeCat,2,TRUE)), "")</f>
        <v/>
      </c>
      <c r="C1319" t="str">
        <f>TRIM(RawData!C1321)</f>
        <v/>
      </c>
      <c r="D1319" s="4">
        <f>RawData!D1321</f>
        <v>0</v>
      </c>
      <c r="E1319">
        <f>RawData!E1321</f>
        <v>0</v>
      </c>
      <c r="F1319" t="str">
        <f>IFERROR(IF(RawData!F1321&lt;&gt;"", VLOOKUP(TRIM(RawData!F1321),ICD10Code,2,FALSE), ""), "Other")</f>
        <v/>
      </c>
      <c r="G1319" t="str">
        <f>IFERROR(IF(RawData!G1321&lt;&gt;"", VLOOKUP(TRIM(RawData!G1321),ICD10Code,2,FALSE), ""), "Other")</f>
        <v/>
      </c>
      <c r="H1319" t="str">
        <f>IFERROR(IF(RawData!H1321&lt;&gt;"", VLOOKUP(TRIM(RawData!H1321),PHCODE,2,FALSE), ""), "Other")</f>
        <v/>
      </c>
      <c r="I1319" t="str">
        <f>IFERROR(IF(RawData!I1321&lt;&gt;"", VLOOKUP(TRIM(RawData!I1321),PHCODE,2,FALSE), ""), "Other")</f>
        <v/>
      </c>
      <c r="J1319" t="str">
        <f>TRIM(RawData!L1321)</f>
        <v/>
      </c>
      <c r="K1319" t="str">
        <f>'Risk Calculation Tables'!AD887</f>
        <v>Low</v>
      </c>
      <c r="L1319" t="str">
        <f>TRIM(RawData!J1321)</f>
        <v/>
      </c>
      <c r="M1319" t="str">
        <f>TRIM(RawData!K1321)</f>
        <v/>
      </c>
    </row>
    <row r="1320" spans="1:13" x14ac:dyDescent="0.3">
      <c r="A1320">
        <f>RawData!A1322</f>
        <v>0</v>
      </c>
      <c r="B1320" t="str">
        <f>IF(RawData!B1322&lt;&gt;"", (VLOOKUP(RawData!B1322,AgeCat,2,TRUE)), "")</f>
        <v/>
      </c>
      <c r="C1320" t="str">
        <f>TRIM(RawData!C1322)</f>
        <v/>
      </c>
      <c r="D1320" s="4">
        <f>RawData!D1322</f>
        <v>0</v>
      </c>
      <c r="E1320">
        <f>RawData!E1322</f>
        <v>0</v>
      </c>
      <c r="F1320" t="str">
        <f>IFERROR(IF(RawData!F1322&lt;&gt;"", VLOOKUP(TRIM(RawData!F1322),ICD10Code,2,FALSE), ""), "Other")</f>
        <v/>
      </c>
      <c r="G1320" t="str">
        <f>IFERROR(IF(RawData!G1322&lt;&gt;"", VLOOKUP(TRIM(RawData!G1322),ICD10Code,2,FALSE), ""), "Other")</f>
        <v/>
      </c>
      <c r="H1320" t="str">
        <f>IFERROR(IF(RawData!H1322&lt;&gt;"", VLOOKUP(TRIM(RawData!H1322),PHCODE,2,FALSE), ""), "Other")</f>
        <v/>
      </c>
      <c r="I1320" t="str">
        <f>IFERROR(IF(RawData!I1322&lt;&gt;"", VLOOKUP(TRIM(RawData!I1322),PHCODE,2,FALSE), ""), "Other")</f>
        <v/>
      </c>
      <c r="J1320" t="str">
        <f>TRIM(RawData!L1322)</f>
        <v/>
      </c>
      <c r="K1320" t="str">
        <f>'Risk Calculation Tables'!AD888</f>
        <v>Low</v>
      </c>
      <c r="L1320" t="str">
        <f>TRIM(RawData!J1322)</f>
        <v/>
      </c>
      <c r="M1320" t="str">
        <f>TRIM(RawData!K1322)</f>
        <v/>
      </c>
    </row>
    <row r="1321" spans="1:13" x14ac:dyDescent="0.3">
      <c r="A1321">
        <f>RawData!A1323</f>
        <v>0</v>
      </c>
      <c r="B1321" t="str">
        <f>IF(RawData!B1323&lt;&gt;"", (VLOOKUP(RawData!B1323,AgeCat,2,TRUE)), "")</f>
        <v/>
      </c>
      <c r="C1321" t="str">
        <f>TRIM(RawData!C1323)</f>
        <v/>
      </c>
      <c r="D1321" s="4">
        <f>RawData!D1323</f>
        <v>0</v>
      </c>
      <c r="E1321">
        <f>RawData!E1323</f>
        <v>0</v>
      </c>
      <c r="F1321" t="str">
        <f>IFERROR(IF(RawData!F1323&lt;&gt;"", VLOOKUP(TRIM(RawData!F1323),ICD10Code,2,FALSE), ""), "Other")</f>
        <v/>
      </c>
      <c r="G1321" t="str">
        <f>IFERROR(IF(RawData!G1323&lt;&gt;"", VLOOKUP(TRIM(RawData!G1323),ICD10Code,2,FALSE), ""), "Other")</f>
        <v/>
      </c>
      <c r="H1321" t="str">
        <f>IFERROR(IF(RawData!H1323&lt;&gt;"", VLOOKUP(TRIM(RawData!H1323),PHCODE,2,FALSE), ""), "Other")</f>
        <v/>
      </c>
      <c r="I1321" t="str">
        <f>IFERROR(IF(RawData!I1323&lt;&gt;"", VLOOKUP(TRIM(RawData!I1323),PHCODE,2,FALSE), ""), "Other")</f>
        <v/>
      </c>
      <c r="J1321" t="str">
        <f>TRIM(RawData!L1323)</f>
        <v/>
      </c>
      <c r="K1321" t="str">
        <f>'Risk Calculation Tables'!AD889</f>
        <v>Low</v>
      </c>
      <c r="L1321" t="str">
        <f>TRIM(RawData!J1323)</f>
        <v/>
      </c>
      <c r="M1321" t="str">
        <f>TRIM(RawData!K1323)</f>
        <v/>
      </c>
    </row>
    <row r="1322" spans="1:13" x14ac:dyDescent="0.3">
      <c r="A1322">
        <f>RawData!A1324</f>
        <v>0</v>
      </c>
      <c r="B1322" t="str">
        <f>IF(RawData!B1324&lt;&gt;"", (VLOOKUP(RawData!B1324,AgeCat,2,TRUE)), "")</f>
        <v/>
      </c>
      <c r="C1322" t="str">
        <f>TRIM(RawData!C1324)</f>
        <v/>
      </c>
      <c r="D1322" s="4">
        <f>RawData!D1324</f>
        <v>0</v>
      </c>
      <c r="E1322">
        <f>RawData!E1324</f>
        <v>0</v>
      </c>
      <c r="F1322" t="str">
        <f>IFERROR(IF(RawData!F1324&lt;&gt;"", VLOOKUP(TRIM(RawData!F1324),ICD10Code,2,FALSE), ""), "Other")</f>
        <v/>
      </c>
      <c r="G1322" t="str">
        <f>IFERROR(IF(RawData!G1324&lt;&gt;"", VLOOKUP(TRIM(RawData!G1324),ICD10Code,2,FALSE), ""), "Other")</f>
        <v/>
      </c>
      <c r="H1322" t="str">
        <f>IFERROR(IF(RawData!H1324&lt;&gt;"", VLOOKUP(TRIM(RawData!H1324),PHCODE,2,FALSE), ""), "Other")</f>
        <v/>
      </c>
      <c r="I1322" t="str">
        <f>IFERROR(IF(RawData!I1324&lt;&gt;"", VLOOKUP(TRIM(RawData!I1324),PHCODE,2,FALSE), ""), "Other")</f>
        <v/>
      </c>
      <c r="J1322" t="str">
        <f>TRIM(RawData!L1324)</f>
        <v/>
      </c>
      <c r="K1322" t="str">
        <f>'Risk Calculation Tables'!AD890</f>
        <v>Low</v>
      </c>
      <c r="L1322" t="str">
        <f>TRIM(RawData!J1324)</f>
        <v/>
      </c>
      <c r="M1322" t="str">
        <f>TRIM(RawData!K1324)</f>
        <v/>
      </c>
    </row>
    <row r="1323" spans="1:13" x14ac:dyDescent="0.3">
      <c r="A1323">
        <f>RawData!A1325</f>
        <v>0</v>
      </c>
      <c r="B1323" t="str">
        <f>IF(RawData!B1325&lt;&gt;"", (VLOOKUP(RawData!B1325,AgeCat,2,TRUE)), "")</f>
        <v/>
      </c>
      <c r="C1323" t="str">
        <f>TRIM(RawData!C1325)</f>
        <v/>
      </c>
      <c r="D1323" s="4">
        <f>RawData!D1325</f>
        <v>0</v>
      </c>
      <c r="E1323">
        <f>RawData!E1325</f>
        <v>0</v>
      </c>
      <c r="F1323" t="str">
        <f>IFERROR(IF(RawData!F1325&lt;&gt;"", VLOOKUP(TRIM(RawData!F1325),ICD10Code,2,FALSE), ""), "Other")</f>
        <v/>
      </c>
      <c r="G1323" t="str">
        <f>IFERROR(IF(RawData!G1325&lt;&gt;"", VLOOKUP(TRIM(RawData!G1325),ICD10Code,2,FALSE), ""), "Other")</f>
        <v/>
      </c>
      <c r="H1323" t="str">
        <f>IFERROR(IF(RawData!H1325&lt;&gt;"", VLOOKUP(TRIM(RawData!H1325),PHCODE,2,FALSE), ""), "Other")</f>
        <v/>
      </c>
      <c r="I1323" t="str">
        <f>IFERROR(IF(RawData!I1325&lt;&gt;"", VLOOKUP(TRIM(RawData!I1325),PHCODE,2,FALSE), ""), "Other")</f>
        <v/>
      </c>
      <c r="J1323" t="str">
        <f>TRIM(RawData!L1325)</f>
        <v/>
      </c>
      <c r="K1323" t="str">
        <f>'Risk Calculation Tables'!AD891</f>
        <v>Low</v>
      </c>
      <c r="L1323" t="str">
        <f>TRIM(RawData!J1325)</f>
        <v/>
      </c>
      <c r="M1323" t="str">
        <f>TRIM(RawData!K1325)</f>
        <v/>
      </c>
    </row>
    <row r="1324" spans="1:13" x14ac:dyDescent="0.3">
      <c r="A1324">
        <f>RawData!A1326</f>
        <v>0</v>
      </c>
      <c r="B1324" t="str">
        <f>IF(RawData!B1326&lt;&gt;"", (VLOOKUP(RawData!B1326,AgeCat,2,TRUE)), "")</f>
        <v/>
      </c>
      <c r="C1324" t="str">
        <f>TRIM(RawData!C1326)</f>
        <v/>
      </c>
      <c r="D1324" s="4">
        <f>RawData!D1326</f>
        <v>0</v>
      </c>
      <c r="E1324">
        <f>RawData!E1326</f>
        <v>0</v>
      </c>
      <c r="F1324" t="str">
        <f>IFERROR(IF(RawData!F1326&lt;&gt;"", VLOOKUP(TRIM(RawData!F1326),ICD10Code,2,FALSE), ""), "Other")</f>
        <v/>
      </c>
      <c r="G1324" t="str">
        <f>IFERROR(IF(RawData!G1326&lt;&gt;"", VLOOKUP(TRIM(RawData!G1326),ICD10Code,2,FALSE), ""), "Other")</f>
        <v/>
      </c>
      <c r="H1324" t="str">
        <f>IFERROR(IF(RawData!H1326&lt;&gt;"", VLOOKUP(TRIM(RawData!H1326),PHCODE,2,FALSE), ""), "Other")</f>
        <v/>
      </c>
      <c r="I1324" t="str">
        <f>IFERROR(IF(RawData!I1326&lt;&gt;"", VLOOKUP(TRIM(RawData!I1326),PHCODE,2,FALSE), ""), "Other")</f>
        <v/>
      </c>
      <c r="J1324" t="str">
        <f>TRIM(RawData!L1326)</f>
        <v/>
      </c>
      <c r="K1324" t="str">
        <f>'Risk Calculation Tables'!AD892</f>
        <v>Low</v>
      </c>
      <c r="L1324" t="str">
        <f>TRIM(RawData!J1326)</f>
        <v/>
      </c>
      <c r="M1324" t="str">
        <f>TRIM(RawData!K1326)</f>
        <v/>
      </c>
    </row>
    <row r="1325" spans="1:13" x14ac:dyDescent="0.3">
      <c r="A1325">
        <f>RawData!A1327</f>
        <v>0</v>
      </c>
      <c r="B1325" t="str">
        <f>IF(RawData!B1327&lt;&gt;"", (VLOOKUP(RawData!B1327,AgeCat,2,TRUE)), "")</f>
        <v/>
      </c>
      <c r="C1325" t="str">
        <f>TRIM(RawData!C1327)</f>
        <v/>
      </c>
      <c r="D1325" s="4">
        <f>RawData!D1327</f>
        <v>0</v>
      </c>
      <c r="E1325">
        <f>RawData!E1327</f>
        <v>0</v>
      </c>
      <c r="F1325" t="str">
        <f>IFERROR(IF(RawData!F1327&lt;&gt;"", VLOOKUP(TRIM(RawData!F1327),ICD10Code,2,FALSE), ""), "Other")</f>
        <v/>
      </c>
      <c r="G1325" t="str">
        <f>IFERROR(IF(RawData!G1327&lt;&gt;"", VLOOKUP(TRIM(RawData!G1327),ICD10Code,2,FALSE), ""), "Other")</f>
        <v/>
      </c>
      <c r="H1325" t="str">
        <f>IFERROR(IF(RawData!H1327&lt;&gt;"", VLOOKUP(TRIM(RawData!H1327),PHCODE,2,FALSE), ""), "Other")</f>
        <v/>
      </c>
      <c r="I1325" t="str">
        <f>IFERROR(IF(RawData!I1327&lt;&gt;"", VLOOKUP(TRIM(RawData!I1327),PHCODE,2,FALSE), ""), "Other")</f>
        <v/>
      </c>
      <c r="J1325" t="str">
        <f>TRIM(RawData!L1327)</f>
        <v/>
      </c>
      <c r="K1325" t="str">
        <f>'Risk Calculation Tables'!AD893</f>
        <v>Low</v>
      </c>
      <c r="L1325" t="str">
        <f>TRIM(RawData!J1327)</f>
        <v/>
      </c>
      <c r="M1325" t="str">
        <f>TRIM(RawData!K1327)</f>
        <v/>
      </c>
    </row>
    <row r="1326" spans="1:13" x14ac:dyDescent="0.3">
      <c r="A1326">
        <f>RawData!A1328</f>
        <v>0</v>
      </c>
      <c r="B1326" t="str">
        <f>IF(RawData!B1328&lt;&gt;"", (VLOOKUP(RawData!B1328,AgeCat,2,TRUE)), "")</f>
        <v/>
      </c>
      <c r="C1326" t="str">
        <f>TRIM(RawData!C1328)</f>
        <v/>
      </c>
      <c r="D1326" s="4">
        <f>RawData!D1328</f>
        <v>0</v>
      </c>
      <c r="E1326">
        <f>RawData!E1328</f>
        <v>0</v>
      </c>
      <c r="F1326" t="str">
        <f>IFERROR(IF(RawData!F1328&lt;&gt;"", VLOOKUP(TRIM(RawData!F1328),ICD10Code,2,FALSE), ""), "Other")</f>
        <v/>
      </c>
      <c r="G1326" t="str">
        <f>IFERROR(IF(RawData!G1328&lt;&gt;"", VLOOKUP(TRIM(RawData!G1328),ICD10Code,2,FALSE), ""), "Other")</f>
        <v/>
      </c>
      <c r="H1326" t="str">
        <f>IFERROR(IF(RawData!H1328&lt;&gt;"", VLOOKUP(TRIM(RawData!H1328),PHCODE,2,FALSE), ""), "Other")</f>
        <v/>
      </c>
      <c r="I1326" t="str">
        <f>IFERROR(IF(RawData!I1328&lt;&gt;"", VLOOKUP(TRIM(RawData!I1328),PHCODE,2,FALSE), ""), "Other")</f>
        <v/>
      </c>
      <c r="J1326" t="str">
        <f>TRIM(RawData!L1328)</f>
        <v/>
      </c>
      <c r="K1326" t="str">
        <f>'Risk Calculation Tables'!AD894</f>
        <v>Low</v>
      </c>
      <c r="L1326" t="str">
        <f>TRIM(RawData!J1328)</f>
        <v/>
      </c>
      <c r="M1326" t="str">
        <f>TRIM(RawData!K1328)</f>
        <v/>
      </c>
    </row>
    <row r="1327" spans="1:13" x14ac:dyDescent="0.3">
      <c r="A1327">
        <f>RawData!A1329</f>
        <v>0</v>
      </c>
      <c r="B1327" t="str">
        <f>IF(RawData!B1329&lt;&gt;"", (VLOOKUP(RawData!B1329,AgeCat,2,TRUE)), "")</f>
        <v/>
      </c>
      <c r="C1327" t="str">
        <f>TRIM(RawData!C1329)</f>
        <v/>
      </c>
      <c r="D1327" s="4">
        <f>RawData!D1329</f>
        <v>0</v>
      </c>
      <c r="E1327">
        <f>RawData!E1329</f>
        <v>0</v>
      </c>
      <c r="F1327" t="str">
        <f>IFERROR(IF(RawData!F1329&lt;&gt;"", VLOOKUP(TRIM(RawData!F1329),ICD10Code,2,FALSE), ""), "Other")</f>
        <v/>
      </c>
      <c r="G1327" t="str">
        <f>IFERROR(IF(RawData!G1329&lt;&gt;"", VLOOKUP(TRIM(RawData!G1329),ICD10Code,2,FALSE), ""), "Other")</f>
        <v/>
      </c>
      <c r="H1327" t="str">
        <f>IFERROR(IF(RawData!H1329&lt;&gt;"", VLOOKUP(TRIM(RawData!H1329),PHCODE,2,FALSE), ""), "Other")</f>
        <v/>
      </c>
      <c r="I1327" t="str">
        <f>IFERROR(IF(RawData!I1329&lt;&gt;"", VLOOKUP(TRIM(RawData!I1329),PHCODE,2,FALSE), ""), "Other")</f>
        <v/>
      </c>
      <c r="J1327" t="str">
        <f>TRIM(RawData!L1329)</f>
        <v/>
      </c>
      <c r="K1327" t="str">
        <f>'Risk Calculation Tables'!AD895</f>
        <v>Low</v>
      </c>
      <c r="L1327" t="str">
        <f>TRIM(RawData!J1329)</f>
        <v/>
      </c>
      <c r="M1327" t="str">
        <f>TRIM(RawData!K1329)</f>
        <v/>
      </c>
    </row>
    <row r="1328" spans="1:13" x14ac:dyDescent="0.3">
      <c r="A1328">
        <f>RawData!A1330</f>
        <v>0</v>
      </c>
      <c r="B1328" t="str">
        <f>IF(RawData!B1330&lt;&gt;"", (VLOOKUP(RawData!B1330,AgeCat,2,TRUE)), "")</f>
        <v/>
      </c>
      <c r="C1328" t="str">
        <f>TRIM(RawData!C1330)</f>
        <v/>
      </c>
      <c r="D1328" s="4">
        <f>RawData!D1330</f>
        <v>0</v>
      </c>
      <c r="E1328">
        <f>RawData!E1330</f>
        <v>0</v>
      </c>
      <c r="F1328" t="str">
        <f>IFERROR(IF(RawData!F1330&lt;&gt;"", VLOOKUP(TRIM(RawData!F1330),ICD10Code,2,FALSE), ""), "Other")</f>
        <v/>
      </c>
      <c r="G1328" t="str">
        <f>IFERROR(IF(RawData!G1330&lt;&gt;"", VLOOKUP(TRIM(RawData!G1330),ICD10Code,2,FALSE), ""), "Other")</f>
        <v/>
      </c>
      <c r="H1328" t="str">
        <f>IFERROR(IF(RawData!H1330&lt;&gt;"", VLOOKUP(TRIM(RawData!H1330),PHCODE,2,FALSE), ""), "Other")</f>
        <v/>
      </c>
      <c r="I1328" t="str">
        <f>IFERROR(IF(RawData!I1330&lt;&gt;"", VLOOKUP(TRIM(RawData!I1330),PHCODE,2,FALSE), ""), "Other")</f>
        <v/>
      </c>
      <c r="J1328" t="str">
        <f>TRIM(RawData!L1330)</f>
        <v/>
      </c>
      <c r="K1328" t="str">
        <f>'Risk Calculation Tables'!AD896</f>
        <v>Low</v>
      </c>
      <c r="L1328" t="str">
        <f>TRIM(RawData!J1330)</f>
        <v/>
      </c>
      <c r="M1328" t="str">
        <f>TRIM(RawData!K1330)</f>
        <v/>
      </c>
    </row>
    <row r="1329" spans="1:13" x14ac:dyDescent="0.3">
      <c r="A1329">
        <f>RawData!A1331</f>
        <v>0</v>
      </c>
      <c r="B1329" t="str">
        <f>IF(RawData!B1331&lt;&gt;"", (VLOOKUP(RawData!B1331,AgeCat,2,TRUE)), "")</f>
        <v/>
      </c>
      <c r="C1329" t="str">
        <f>TRIM(RawData!C1331)</f>
        <v/>
      </c>
      <c r="D1329" s="4">
        <f>RawData!D1331</f>
        <v>0</v>
      </c>
      <c r="E1329">
        <f>RawData!E1331</f>
        <v>0</v>
      </c>
      <c r="F1329" t="str">
        <f>IFERROR(IF(RawData!F1331&lt;&gt;"", VLOOKUP(TRIM(RawData!F1331),ICD10Code,2,FALSE), ""), "Other")</f>
        <v/>
      </c>
      <c r="G1329" t="str">
        <f>IFERROR(IF(RawData!G1331&lt;&gt;"", VLOOKUP(TRIM(RawData!G1331),ICD10Code,2,FALSE), ""), "Other")</f>
        <v/>
      </c>
      <c r="H1329" t="str">
        <f>IFERROR(IF(RawData!H1331&lt;&gt;"", VLOOKUP(TRIM(RawData!H1331),PHCODE,2,FALSE), ""), "Other")</f>
        <v/>
      </c>
      <c r="I1329" t="str">
        <f>IFERROR(IF(RawData!I1331&lt;&gt;"", VLOOKUP(TRIM(RawData!I1331),PHCODE,2,FALSE), ""), "Other")</f>
        <v/>
      </c>
      <c r="J1329" t="str">
        <f>TRIM(RawData!L1331)</f>
        <v/>
      </c>
      <c r="K1329" t="str">
        <f>'Risk Calculation Tables'!AD897</f>
        <v>Low</v>
      </c>
      <c r="L1329" t="str">
        <f>TRIM(RawData!J1331)</f>
        <v/>
      </c>
      <c r="M1329" t="str">
        <f>TRIM(RawData!K1331)</f>
        <v/>
      </c>
    </row>
    <row r="1330" spans="1:13" x14ac:dyDescent="0.3">
      <c r="A1330">
        <f>RawData!A1332</f>
        <v>0</v>
      </c>
      <c r="B1330" t="str">
        <f>IF(RawData!B1332&lt;&gt;"", (VLOOKUP(RawData!B1332,AgeCat,2,TRUE)), "")</f>
        <v/>
      </c>
      <c r="C1330" t="str">
        <f>TRIM(RawData!C1332)</f>
        <v/>
      </c>
      <c r="D1330" s="4">
        <f>RawData!D1332</f>
        <v>0</v>
      </c>
      <c r="E1330">
        <f>RawData!E1332</f>
        <v>0</v>
      </c>
      <c r="F1330" t="str">
        <f>IFERROR(IF(RawData!F1332&lt;&gt;"", VLOOKUP(TRIM(RawData!F1332),ICD10Code,2,FALSE), ""), "Other")</f>
        <v/>
      </c>
      <c r="G1330" t="str">
        <f>IFERROR(IF(RawData!G1332&lt;&gt;"", VLOOKUP(TRIM(RawData!G1332),ICD10Code,2,FALSE), ""), "Other")</f>
        <v/>
      </c>
      <c r="H1330" t="str">
        <f>IFERROR(IF(RawData!H1332&lt;&gt;"", VLOOKUP(TRIM(RawData!H1332),PHCODE,2,FALSE), ""), "Other")</f>
        <v/>
      </c>
      <c r="I1330" t="str">
        <f>IFERROR(IF(RawData!I1332&lt;&gt;"", VLOOKUP(TRIM(RawData!I1332),PHCODE,2,FALSE), ""), "Other")</f>
        <v/>
      </c>
      <c r="J1330" t="str">
        <f>TRIM(RawData!L1332)</f>
        <v/>
      </c>
      <c r="K1330" t="str">
        <f>'Risk Calculation Tables'!AD898</f>
        <v>Low</v>
      </c>
      <c r="L1330" t="str">
        <f>TRIM(RawData!J1332)</f>
        <v/>
      </c>
      <c r="M1330" t="str">
        <f>TRIM(RawData!K1332)</f>
        <v/>
      </c>
    </row>
    <row r="1331" spans="1:13" x14ac:dyDescent="0.3">
      <c r="A1331">
        <f>RawData!A1333</f>
        <v>0</v>
      </c>
      <c r="B1331" t="str">
        <f>IF(RawData!B1333&lt;&gt;"", (VLOOKUP(RawData!B1333,AgeCat,2,TRUE)), "")</f>
        <v/>
      </c>
      <c r="C1331" t="str">
        <f>TRIM(RawData!C1333)</f>
        <v/>
      </c>
      <c r="D1331" s="4">
        <f>RawData!D1333</f>
        <v>0</v>
      </c>
      <c r="E1331">
        <f>RawData!E1333</f>
        <v>0</v>
      </c>
      <c r="F1331" t="str">
        <f>IFERROR(IF(RawData!F1333&lt;&gt;"", VLOOKUP(TRIM(RawData!F1333),ICD10Code,2,FALSE), ""), "Other")</f>
        <v/>
      </c>
      <c r="G1331" t="str">
        <f>IFERROR(IF(RawData!G1333&lt;&gt;"", VLOOKUP(TRIM(RawData!G1333),ICD10Code,2,FALSE), ""), "Other")</f>
        <v/>
      </c>
      <c r="H1331" t="str">
        <f>IFERROR(IF(RawData!H1333&lt;&gt;"", VLOOKUP(TRIM(RawData!H1333),PHCODE,2,FALSE), ""), "Other")</f>
        <v/>
      </c>
      <c r="I1331" t="str">
        <f>IFERROR(IF(RawData!I1333&lt;&gt;"", VLOOKUP(TRIM(RawData!I1333),PHCODE,2,FALSE), ""), "Other")</f>
        <v/>
      </c>
      <c r="J1331" t="str">
        <f>TRIM(RawData!L1333)</f>
        <v/>
      </c>
      <c r="K1331" t="str">
        <f>'Risk Calculation Tables'!AD899</f>
        <v>Low</v>
      </c>
      <c r="L1331" t="str">
        <f>TRIM(RawData!J1333)</f>
        <v/>
      </c>
      <c r="M1331" t="str">
        <f>TRIM(RawData!K1333)</f>
        <v/>
      </c>
    </row>
    <row r="1332" spans="1:13" x14ac:dyDescent="0.3">
      <c r="A1332">
        <f>RawData!A1334</f>
        <v>0</v>
      </c>
      <c r="B1332" t="str">
        <f>IF(RawData!B1334&lt;&gt;"", (VLOOKUP(RawData!B1334,AgeCat,2,TRUE)), "")</f>
        <v/>
      </c>
      <c r="C1332" t="str">
        <f>TRIM(RawData!C1334)</f>
        <v/>
      </c>
      <c r="D1332" s="4">
        <f>RawData!D1334</f>
        <v>0</v>
      </c>
      <c r="E1332">
        <f>RawData!E1334</f>
        <v>0</v>
      </c>
      <c r="F1332" t="str">
        <f>IFERROR(IF(RawData!F1334&lt;&gt;"", VLOOKUP(TRIM(RawData!F1334),ICD10Code,2,FALSE), ""), "Other")</f>
        <v/>
      </c>
      <c r="G1332" t="str">
        <f>IFERROR(IF(RawData!G1334&lt;&gt;"", VLOOKUP(TRIM(RawData!G1334),ICD10Code,2,FALSE), ""), "Other")</f>
        <v/>
      </c>
      <c r="H1332" t="str">
        <f>IFERROR(IF(RawData!H1334&lt;&gt;"", VLOOKUP(TRIM(RawData!H1334),PHCODE,2,FALSE), ""), "Other")</f>
        <v/>
      </c>
      <c r="I1332" t="str">
        <f>IFERROR(IF(RawData!I1334&lt;&gt;"", VLOOKUP(TRIM(RawData!I1334),PHCODE,2,FALSE), ""), "Other")</f>
        <v/>
      </c>
      <c r="J1332" t="str">
        <f>TRIM(RawData!L1334)</f>
        <v/>
      </c>
      <c r="K1332" t="str">
        <f>'Risk Calculation Tables'!AD900</f>
        <v>Low</v>
      </c>
      <c r="L1332" t="str">
        <f>TRIM(RawData!J1334)</f>
        <v/>
      </c>
      <c r="M1332" t="str">
        <f>TRIM(RawData!K1334)</f>
        <v/>
      </c>
    </row>
    <row r="1333" spans="1:13" x14ac:dyDescent="0.3">
      <c r="A1333">
        <f>RawData!A1335</f>
        <v>0</v>
      </c>
      <c r="B1333" t="str">
        <f>IF(RawData!B1335&lt;&gt;"", (VLOOKUP(RawData!B1335,AgeCat,2,TRUE)), "")</f>
        <v/>
      </c>
      <c r="C1333" t="str">
        <f>TRIM(RawData!C1335)</f>
        <v/>
      </c>
      <c r="D1333" s="4">
        <f>RawData!D1335</f>
        <v>0</v>
      </c>
      <c r="E1333">
        <f>RawData!E1335</f>
        <v>0</v>
      </c>
      <c r="F1333" t="str">
        <f>IFERROR(IF(RawData!F1335&lt;&gt;"", VLOOKUP(TRIM(RawData!F1335),ICD10Code,2,FALSE), ""), "Other")</f>
        <v/>
      </c>
      <c r="G1333" t="str">
        <f>IFERROR(IF(RawData!G1335&lt;&gt;"", VLOOKUP(TRIM(RawData!G1335),ICD10Code,2,FALSE), ""), "Other")</f>
        <v/>
      </c>
      <c r="H1333" t="str">
        <f>IFERROR(IF(RawData!H1335&lt;&gt;"", VLOOKUP(TRIM(RawData!H1335),PHCODE,2,FALSE), ""), "Other")</f>
        <v/>
      </c>
      <c r="I1333" t="str">
        <f>IFERROR(IF(RawData!I1335&lt;&gt;"", VLOOKUP(TRIM(RawData!I1335),PHCODE,2,FALSE), ""), "Other")</f>
        <v/>
      </c>
      <c r="J1333" t="str">
        <f>TRIM(RawData!L1335)</f>
        <v/>
      </c>
      <c r="K1333" t="str">
        <f>'Risk Calculation Tables'!AD901</f>
        <v>Low</v>
      </c>
      <c r="L1333" t="str">
        <f>TRIM(RawData!J1335)</f>
        <v/>
      </c>
      <c r="M1333" t="str">
        <f>TRIM(RawData!K1335)</f>
        <v/>
      </c>
    </row>
    <row r="1334" spans="1:13" x14ac:dyDescent="0.3">
      <c r="A1334">
        <f>RawData!A1336</f>
        <v>0</v>
      </c>
      <c r="B1334" t="str">
        <f>IF(RawData!B1336&lt;&gt;"", (VLOOKUP(RawData!B1336,AgeCat,2,TRUE)), "")</f>
        <v/>
      </c>
      <c r="C1334" t="str">
        <f>TRIM(RawData!C1336)</f>
        <v/>
      </c>
      <c r="D1334" s="4">
        <f>RawData!D1336</f>
        <v>0</v>
      </c>
      <c r="E1334">
        <f>RawData!E1336</f>
        <v>0</v>
      </c>
      <c r="F1334" t="str">
        <f>IFERROR(IF(RawData!F1336&lt;&gt;"", VLOOKUP(TRIM(RawData!F1336),ICD10Code,2,FALSE), ""), "Other")</f>
        <v/>
      </c>
      <c r="G1334" t="str">
        <f>IFERROR(IF(RawData!G1336&lt;&gt;"", VLOOKUP(TRIM(RawData!G1336),ICD10Code,2,FALSE), ""), "Other")</f>
        <v/>
      </c>
      <c r="H1334" t="str">
        <f>IFERROR(IF(RawData!H1336&lt;&gt;"", VLOOKUP(TRIM(RawData!H1336),PHCODE,2,FALSE), ""), "Other")</f>
        <v/>
      </c>
      <c r="I1334" t="str">
        <f>IFERROR(IF(RawData!I1336&lt;&gt;"", VLOOKUP(TRIM(RawData!I1336),PHCODE,2,FALSE), ""), "Other")</f>
        <v/>
      </c>
      <c r="J1334" t="str">
        <f>TRIM(RawData!L1336)</f>
        <v/>
      </c>
      <c r="K1334" t="str">
        <f>'Risk Calculation Tables'!AD902</f>
        <v>Low</v>
      </c>
      <c r="L1334" t="str">
        <f>TRIM(RawData!J1336)</f>
        <v/>
      </c>
      <c r="M1334" t="str">
        <f>TRIM(RawData!K1336)</f>
        <v/>
      </c>
    </row>
    <row r="1335" spans="1:13" x14ac:dyDescent="0.3">
      <c r="A1335">
        <f>RawData!A1337</f>
        <v>0</v>
      </c>
      <c r="B1335" t="str">
        <f>IF(RawData!B1337&lt;&gt;"", (VLOOKUP(RawData!B1337,AgeCat,2,TRUE)), "")</f>
        <v/>
      </c>
      <c r="C1335" t="str">
        <f>TRIM(RawData!C1337)</f>
        <v/>
      </c>
      <c r="D1335" s="4">
        <f>RawData!D1337</f>
        <v>0</v>
      </c>
      <c r="E1335">
        <f>RawData!E1337</f>
        <v>0</v>
      </c>
      <c r="F1335" t="str">
        <f>IFERROR(IF(RawData!F1337&lt;&gt;"", VLOOKUP(TRIM(RawData!F1337),ICD10Code,2,FALSE), ""), "Other")</f>
        <v/>
      </c>
      <c r="G1335" t="str">
        <f>IFERROR(IF(RawData!G1337&lt;&gt;"", VLOOKUP(TRIM(RawData!G1337),ICD10Code,2,FALSE), ""), "Other")</f>
        <v/>
      </c>
      <c r="H1335" t="str">
        <f>IFERROR(IF(RawData!H1337&lt;&gt;"", VLOOKUP(TRIM(RawData!H1337),PHCODE,2,FALSE), ""), "Other")</f>
        <v/>
      </c>
      <c r="I1335" t="str">
        <f>IFERROR(IF(RawData!I1337&lt;&gt;"", VLOOKUP(TRIM(RawData!I1337),PHCODE,2,FALSE), ""), "Other")</f>
        <v/>
      </c>
      <c r="J1335" t="str">
        <f>TRIM(RawData!L1337)</f>
        <v/>
      </c>
      <c r="K1335" t="str">
        <f>'Risk Calculation Tables'!AD903</f>
        <v>Low</v>
      </c>
      <c r="L1335" t="str">
        <f>TRIM(RawData!J1337)</f>
        <v/>
      </c>
      <c r="M1335" t="str">
        <f>TRIM(RawData!K1337)</f>
        <v/>
      </c>
    </row>
    <row r="1336" spans="1:13" x14ac:dyDescent="0.3">
      <c r="A1336">
        <f>RawData!A1338</f>
        <v>0</v>
      </c>
      <c r="B1336" t="str">
        <f>IF(RawData!B1338&lt;&gt;"", (VLOOKUP(RawData!B1338,AgeCat,2,TRUE)), "")</f>
        <v/>
      </c>
      <c r="C1336" t="str">
        <f>TRIM(RawData!C1338)</f>
        <v/>
      </c>
      <c r="D1336" s="4">
        <f>RawData!D1338</f>
        <v>0</v>
      </c>
      <c r="E1336">
        <f>RawData!E1338</f>
        <v>0</v>
      </c>
      <c r="F1336" t="str">
        <f>IFERROR(IF(RawData!F1338&lt;&gt;"", VLOOKUP(TRIM(RawData!F1338),ICD10Code,2,FALSE), ""), "Other")</f>
        <v/>
      </c>
      <c r="G1336" t="str">
        <f>IFERROR(IF(RawData!G1338&lt;&gt;"", VLOOKUP(TRIM(RawData!G1338),ICD10Code,2,FALSE), ""), "Other")</f>
        <v/>
      </c>
      <c r="H1336" t="str">
        <f>IFERROR(IF(RawData!H1338&lt;&gt;"", VLOOKUP(TRIM(RawData!H1338),PHCODE,2,FALSE), ""), "Other")</f>
        <v/>
      </c>
      <c r="I1336" t="str">
        <f>IFERROR(IF(RawData!I1338&lt;&gt;"", VLOOKUP(TRIM(RawData!I1338),PHCODE,2,FALSE), ""), "Other")</f>
        <v/>
      </c>
      <c r="J1336" t="str">
        <f>TRIM(RawData!L1338)</f>
        <v/>
      </c>
      <c r="K1336" t="str">
        <f>'Risk Calculation Tables'!AD904</f>
        <v>Low</v>
      </c>
      <c r="L1336" t="str">
        <f>TRIM(RawData!J1338)</f>
        <v/>
      </c>
      <c r="M1336" t="str">
        <f>TRIM(RawData!K1338)</f>
        <v/>
      </c>
    </row>
    <row r="1337" spans="1:13" x14ac:dyDescent="0.3">
      <c r="A1337">
        <f>RawData!A1339</f>
        <v>0</v>
      </c>
      <c r="B1337" t="str">
        <f>IF(RawData!B1339&lt;&gt;"", (VLOOKUP(RawData!B1339,AgeCat,2,TRUE)), "")</f>
        <v/>
      </c>
      <c r="C1337" t="str">
        <f>TRIM(RawData!C1339)</f>
        <v/>
      </c>
      <c r="D1337" s="4">
        <f>RawData!D1339</f>
        <v>0</v>
      </c>
      <c r="E1337">
        <f>RawData!E1339</f>
        <v>0</v>
      </c>
      <c r="F1337" t="str">
        <f>IFERROR(IF(RawData!F1339&lt;&gt;"", VLOOKUP(TRIM(RawData!F1339),ICD10Code,2,FALSE), ""), "Other")</f>
        <v/>
      </c>
      <c r="G1337" t="str">
        <f>IFERROR(IF(RawData!G1339&lt;&gt;"", VLOOKUP(TRIM(RawData!G1339),ICD10Code,2,FALSE), ""), "Other")</f>
        <v/>
      </c>
      <c r="H1337" t="str">
        <f>IFERROR(IF(RawData!H1339&lt;&gt;"", VLOOKUP(TRIM(RawData!H1339),PHCODE,2,FALSE), ""), "Other")</f>
        <v/>
      </c>
      <c r="I1337" t="str">
        <f>IFERROR(IF(RawData!I1339&lt;&gt;"", VLOOKUP(TRIM(RawData!I1339),PHCODE,2,FALSE), ""), "Other")</f>
        <v/>
      </c>
      <c r="J1337" t="str">
        <f>TRIM(RawData!L1339)</f>
        <v/>
      </c>
      <c r="K1337" t="str">
        <f>'Risk Calculation Tables'!AD905</f>
        <v>Low</v>
      </c>
      <c r="L1337" t="str">
        <f>TRIM(RawData!J1339)</f>
        <v/>
      </c>
      <c r="M1337" t="str">
        <f>TRIM(RawData!K1339)</f>
        <v/>
      </c>
    </row>
    <row r="1338" spans="1:13" x14ac:dyDescent="0.3">
      <c r="A1338">
        <f>RawData!A1340</f>
        <v>0</v>
      </c>
      <c r="B1338" t="str">
        <f>IF(RawData!B1340&lt;&gt;"", (VLOOKUP(RawData!B1340,AgeCat,2,TRUE)), "")</f>
        <v/>
      </c>
      <c r="C1338" t="str">
        <f>TRIM(RawData!C1340)</f>
        <v/>
      </c>
      <c r="D1338" s="4">
        <f>RawData!D1340</f>
        <v>0</v>
      </c>
      <c r="E1338">
        <f>RawData!E1340</f>
        <v>0</v>
      </c>
      <c r="F1338" t="str">
        <f>IFERROR(IF(RawData!F1340&lt;&gt;"", VLOOKUP(TRIM(RawData!F1340),ICD10Code,2,FALSE), ""), "Other")</f>
        <v/>
      </c>
      <c r="G1338" t="str">
        <f>IFERROR(IF(RawData!G1340&lt;&gt;"", VLOOKUP(TRIM(RawData!G1340),ICD10Code,2,FALSE), ""), "Other")</f>
        <v/>
      </c>
      <c r="H1338" t="str">
        <f>IFERROR(IF(RawData!H1340&lt;&gt;"", VLOOKUP(TRIM(RawData!H1340),PHCODE,2,FALSE), ""), "Other")</f>
        <v/>
      </c>
      <c r="I1338" t="str">
        <f>IFERROR(IF(RawData!I1340&lt;&gt;"", VLOOKUP(TRIM(RawData!I1340),PHCODE,2,FALSE), ""), "Other")</f>
        <v/>
      </c>
      <c r="J1338" t="str">
        <f>TRIM(RawData!L1340)</f>
        <v/>
      </c>
      <c r="K1338" t="str">
        <f>'Risk Calculation Tables'!AD906</f>
        <v>Low</v>
      </c>
      <c r="L1338" t="str">
        <f>TRIM(RawData!J1340)</f>
        <v/>
      </c>
      <c r="M1338" t="str">
        <f>TRIM(RawData!K1340)</f>
        <v/>
      </c>
    </row>
    <row r="1339" spans="1:13" x14ac:dyDescent="0.3">
      <c r="A1339">
        <f>RawData!A1341</f>
        <v>0</v>
      </c>
      <c r="B1339" t="str">
        <f>IF(RawData!B1341&lt;&gt;"", (VLOOKUP(RawData!B1341,AgeCat,2,TRUE)), "")</f>
        <v/>
      </c>
      <c r="C1339" t="str">
        <f>TRIM(RawData!C1341)</f>
        <v/>
      </c>
      <c r="D1339" s="4">
        <f>RawData!D1341</f>
        <v>0</v>
      </c>
      <c r="E1339">
        <f>RawData!E1341</f>
        <v>0</v>
      </c>
      <c r="F1339" t="str">
        <f>IFERROR(IF(RawData!F1341&lt;&gt;"", VLOOKUP(TRIM(RawData!F1341),ICD10Code,2,FALSE), ""), "Other")</f>
        <v/>
      </c>
      <c r="G1339" t="str">
        <f>IFERROR(IF(RawData!G1341&lt;&gt;"", VLOOKUP(TRIM(RawData!G1341),ICD10Code,2,FALSE), ""), "Other")</f>
        <v/>
      </c>
      <c r="H1339" t="str">
        <f>IFERROR(IF(RawData!H1341&lt;&gt;"", VLOOKUP(TRIM(RawData!H1341),PHCODE,2,FALSE), ""), "Other")</f>
        <v/>
      </c>
      <c r="I1339" t="str">
        <f>IFERROR(IF(RawData!I1341&lt;&gt;"", VLOOKUP(TRIM(RawData!I1341),PHCODE,2,FALSE), ""), "Other")</f>
        <v/>
      </c>
      <c r="J1339" t="str">
        <f>TRIM(RawData!L1341)</f>
        <v/>
      </c>
      <c r="K1339" t="str">
        <f>'Risk Calculation Tables'!AD907</f>
        <v>Low</v>
      </c>
      <c r="L1339" t="str">
        <f>TRIM(RawData!J1341)</f>
        <v/>
      </c>
      <c r="M1339" t="str">
        <f>TRIM(RawData!K1341)</f>
        <v/>
      </c>
    </row>
    <row r="1340" spans="1:13" x14ac:dyDescent="0.3">
      <c r="A1340">
        <f>RawData!A1342</f>
        <v>0</v>
      </c>
      <c r="B1340" t="str">
        <f>IF(RawData!B1342&lt;&gt;"", (VLOOKUP(RawData!B1342,AgeCat,2,TRUE)), "")</f>
        <v/>
      </c>
      <c r="C1340" t="str">
        <f>TRIM(RawData!C1342)</f>
        <v/>
      </c>
      <c r="D1340" s="4">
        <f>RawData!D1342</f>
        <v>0</v>
      </c>
      <c r="E1340">
        <f>RawData!E1342</f>
        <v>0</v>
      </c>
      <c r="F1340" t="str">
        <f>IFERROR(IF(RawData!F1342&lt;&gt;"", VLOOKUP(TRIM(RawData!F1342),ICD10Code,2,FALSE), ""), "Other")</f>
        <v/>
      </c>
      <c r="G1340" t="str">
        <f>IFERROR(IF(RawData!G1342&lt;&gt;"", VLOOKUP(TRIM(RawData!G1342),ICD10Code,2,FALSE), ""), "Other")</f>
        <v/>
      </c>
      <c r="H1340" t="str">
        <f>IFERROR(IF(RawData!H1342&lt;&gt;"", VLOOKUP(TRIM(RawData!H1342),PHCODE,2,FALSE), ""), "Other")</f>
        <v/>
      </c>
      <c r="I1340" t="str">
        <f>IFERROR(IF(RawData!I1342&lt;&gt;"", VLOOKUP(TRIM(RawData!I1342),PHCODE,2,FALSE), ""), "Other")</f>
        <v/>
      </c>
      <c r="J1340" t="str">
        <f>TRIM(RawData!L1342)</f>
        <v/>
      </c>
      <c r="K1340" t="str">
        <f>'Risk Calculation Tables'!AD908</f>
        <v>Low</v>
      </c>
      <c r="L1340" t="str">
        <f>TRIM(RawData!J1342)</f>
        <v/>
      </c>
      <c r="M1340" t="str">
        <f>TRIM(RawData!K1342)</f>
        <v/>
      </c>
    </row>
    <row r="1341" spans="1:13" x14ac:dyDescent="0.3">
      <c r="A1341">
        <f>RawData!A1343</f>
        <v>0</v>
      </c>
      <c r="B1341" t="str">
        <f>IF(RawData!B1343&lt;&gt;"", (VLOOKUP(RawData!B1343,AgeCat,2,TRUE)), "")</f>
        <v/>
      </c>
      <c r="C1341" t="str">
        <f>TRIM(RawData!C1343)</f>
        <v/>
      </c>
      <c r="D1341" s="4">
        <f>RawData!D1343</f>
        <v>0</v>
      </c>
      <c r="E1341">
        <f>RawData!E1343</f>
        <v>0</v>
      </c>
      <c r="F1341" t="str">
        <f>IFERROR(IF(RawData!F1343&lt;&gt;"", VLOOKUP(TRIM(RawData!F1343),ICD10Code,2,FALSE), ""), "Other")</f>
        <v/>
      </c>
      <c r="G1341" t="str">
        <f>IFERROR(IF(RawData!G1343&lt;&gt;"", VLOOKUP(TRIM(RawData!G1343),ICD10Code,2,FALSE), ""), "Other")</f>
        <v/>
      </c>
      <c r="H1341" t="str">
        <f>IFERROR(IF(RawData!H1343&lt;&gt;"", VLOOKUP(TRIM(RawData!H1343),PHCODE,2,FALSE), ""), "Other")</f>
        <v/>
      </c>
      <c r="I1341" t="str">
        <f>IFERROR(IF(RawData!I1343&lt;&gt;"", VLOOKUP(TRIM(RawData!I1343),PHCODE,2,FALSE), ""), "Other")</f>
        <v/>
      </c>
      <c r="J1341" t="str">
        <f>TRIM(RawData!L1343)</f>
        <v/>
      </c>
      <c r="K1341" t="str">
        <f>'Risk Calculation Tables'!AD909</f>
        <v>Low</v>
      </c>
      <c r="L1341" t="str">
        <f>TRIM(RawData!J1343)</f>
        <v/>
      </c>
      <c r="M1341" t="str">
        <f>TRIM(RawData!K1343)</f>
        <v/>
      </c>
    </row>
    <row r="1342" spans="1:13" x14ac:dyDescent="0.3">
      <c r="A1342">
        <f>RawData!A1344</f>
        <v>0</v>
      </c>
      <c r="B1342" t="str">
        <f>IF(RawData!B1344&lt;&gt;"", (VLOOKUP(RawData!B1344,AgeCat,2,TRUE)), "")</f>
        <v/>
      </c>
      <c r="C1342" t="str">
        <f>TRIM(RawData!C1344)</f>
        <v/>
      </c>
      <c r="D1342" s="4">
        <f>RawData!D1344</f>
        <v>0</v>
      </c>
      <c r="E1342">
        <f>RawData!E1344</f>
        <v>0</v>
      </c>
      <c r="F1342" t="str">
        <f>IFERROR(IF(RawData!F1344&lt;&gt;"", VLOOKUP(TRIM(RawData!F1344),ICD10Code,2,FALSE), ""), "Other")</f>
        <v/>
      </c>
      <c r="G1342" t="str">
        <f>IFERROR(IF(RawData!G1344&lt;&gt;"", VLOOKUP(TRIM(RawData!G1344),ICD10Code,2,FALSE), ""), "Other")</f>
        <v/>
      </c>
      <c r="H1342" t="str">
        <f>IFERROR(IF(RawData!H1344&lt;&gt;"", VLOOKUP(TRIM(RawData!H1344),PHCODE,2,FALSE), ""), "Other")</f>
        <v/>
      </c>
      <c r="I1342" t="str">
        <f>IFERROR(IF(RawData!I1344&lt;&gt;"", VLOOKUP(TRIM(RawData!I1344),PHCODE,2,FALSE), ""), "Other")</f>
        <v/>
      </c>
      <c r="J1342" t="str">
        <f>TRIM(RawData!L1344)</f>
        <v/>
      </c>
      <c r="K1342" t="str">
        <f>'Risk Calculation Tables'!AD910</f>
        <v>Low</v>
      </c>
      <c r="L1342" t="str">
        <f>TRIM(RawData!J1344)</f>
        <v/>
      </c>
      <c r="M1342" t="str">
        <f>TRIM(RawData!K1344)</f>
        <v/>
      </c>
    </row>
    <row r="1343" spans="1:13" x14ac:dyDescent="0.3">
      <c r="A1343">
        <f>RawData!A1345</f>
        <v>0</v>
      </c>
      <c r="B1343" t="str">
        <f>IF(RawData!B1345&lt;&gt;"", (VLOOKUP(RawData!B1345,AgeCat,2,TRUE)), "")</f>
        <v/>
      </c>
      <c r="C1343" t="str">
        <f>TRIM(RawData!C1345)</f>
        <v/>
      </c>
      <c r="D1343" s="4">
        <f>RawData!D1345</f>
        <v>0</v>
      </c>
      <c r="E1343">
        <f>RawData!E1345</f>
        <v>0</v>
      </c>
      <c r="F1343" t="str">
        <f>IFERROR(IF(RawData!F1345&lt;&gt;"", VLOOKUP(TRIM(RawData!F1345),ICD10Code,2,FALSE), ""), "Other")</f>
        <v/>
      </c>
      <c r="G1343" t="str">
        <f>IFERROR(IF(RawData!G1345&lt;&gt;"", VLOOKUP(TRIM(RawData!G1345),ICD10Code,2,FALSE), ""), "Other")</f>
        <v/>
      </c>
      <c r="H1343" t="str">
        <f>IFERROR(IF(RawData!H1345&lt;&gt;"", VLOOKUP(TRIM(RawData!H1345),PHCODE,2,FALSE), ""), "Other")</f>
        <v/>
      </c>
      <c r="I1343" t="str">
        <f>IFERROR(IF(RawData!I1345&lt;&gt;"", VLOOKUP(TRIM(RawData!I1345),PHCODE,2,FALSE), ""), "Other")</f>
        <v/>
      </c>
      <c r="J1343" t="str">
        <f>TRIM(RawData!L1345)</f>
        <v/>
      </c>
      <c r="K1343" t="str">
        <f>'Risk Calculation Tables'!AD911</f>
        <v>Low</v>
      </c>
      <c r="L1343" t="str">
        <f>TRIM(RawData!J1345)</f>
        <v/>
      </c>
      <c r="M1343" t="str">
        <f>TRIM(RawData!K1345)</f>
        <v/>
      </c>
    </row>
    <row r="1344" spans="1:13" x14ac:dyDescent="0.3">
      <c r="A1344">
        <f>RawData!A1346</f>
        <v>0</v>
      </c>
      <c r="B1344" t="str">
        <f>IF(RawData!B1346&lt;&gt;"", (VLOOKUP(RawData!B1346,AgeCat,2,TRUE)), "")</f>
        <v/>
      </c>
      <c r="C1344" t="str">
        <f>TRIM(RawData!C1346)</f>
        <v/>
      </c>
      <c r="D1344" s="4">
        <f>RawData!D1346</f>
        <v>0</v>
      </c>
      <c r="E1344">
        <f>RawData!E1346</f>
        <v>0</v>
      </c>
      <c r="F1344" t="str">
        <f>IFERROR(IF(RawData!F1346&lt;&gt;"", VLOOKUP(TRIM(RawData!F1346),ICD10Code,2,FALSE), ""), "Other")</f>
        <v/>
      </c>
      <c r="G1344" t="str">
        <f>IFERROR(IF(RawData!G1346&lt;&gt;"", VLOOKUP(TRIM(RawData!G1346),ICD10Code,2,FALSE), ""), "Other")</f>
        <v/>
      </c>
      <c r="H1344" t="str">
        <f>IFERROR(IF(RawData!H1346&lt;&gt;"", VLOOKUP(TRIM(RawData!H1346),PHCODE,2,FALSE), ""), "Other")</f>
        <v/>
      </c>
      <c r="I1344" t="str">
        <f>IFERROR(IF(RawData!I1346&lt;&gt;"", VLOOKUP(TRIM(RawData!I1346),PHCODE,2,FALSE), ""), "Other")</f>
        <v/>
      </c>
      <c r="J1344" t="str">
        <f>TRIM(RawData!L1346)</f>
        <v/>
      </c>
      <c r="K1344" t="str">
        <f>'Risk Calculation Tables'!AD912</f>
        <v>Low</v>
      </c>
      <c r="L1344" t="str">
        <f>TRIM(RawData!J1346)</f>
        <v/>
      </c>
      <c r="M1344" t="str">
        <f>TRIM(RawData!K1346)</f>
        <v/>
      </c>
    </row>
    <row r="1345" spans="1:13" x14ac:dyDescent="0.3">
      <c r="A1345">
        <f>RawData!A1347</f>
        <v>0</v>
      </c>
      <c r="B1345" t="str">
        <f>IF(RawData!B1347&lt;&gt;"", (VLOOKUP(RawData!B1347,AgeCat,2,TRUE)), "")</f>
        <v/>
      </c>
      <c r="C1345" t="str">
        <f>TRIM(RawData!C1347)</f>
        <v/>
      </c>
      <c r="D1345" s="4">
        <f>RawData!D1347</f>
        <v>0</v>
      </c>
      <c r="E1345">
        <f>RawData!E1347</f>
        <v>0</v>
      </c>
      <c r="F1345" t="str">
        <f>IFERROR(IF(RawData!F1347&lt;&gt;"", VLOOKUP(TRIM(RawData!F1347),ICD10Code,2,FALSE), ""), "Other")</f>
        <v/>
      </c>
      <c r="G1345" t="str">
        <f>IFERROR(IF(RawData!G1347&lt;&gt;"", VLOOKUP(TRIM(RawData!G1347),ICD10Code,2,FALSE), ""), "Other")</f>
        <v/>
      </c>
      <c r="H1345" t="str">
        <f>IFERROR(IF(RawData!H1347&lt;&gt;"", VLOOKUP(TRIM(RawData!H1347),PHCODE,2,FALSE), ""), "Other")</f>
        <v/>
      </c>
      <c r="I1345" t="str">
        <f>IFERROR(IF(RawData!I1347&lt;&gt;"", VLOOKUP(TRIM(RawData!I1347),PHCODE,2,FALSE), ""), "Other")</f>
        <v/>
      </c>
      <c r="J1345" t="str">
        <f>TRIM(RawData!L1347)</f>
        <v/>
      </c>
      <c r="K1345" t="str">
        <f>'Risk Calculation Tables'!AD913</f>
        <v>Low</v>
      </c>
      <c r="L1345" t="str">
        <f>TRIM(RawData!J1347)</f>
        <v/>
      </c>
      <c r="M1345" t="str">
        <f>TRIM(RawData!K1347)</f>
        <v/>
      </c>
    </row>
    <row r="1346" spans="1:13" x14ac:dyDescent="0.3">
      <c r="A1346">
        <f>RawData!A1348</f>
        <v>0</v>
      </c>
      <c r="B1346" t="str">
        <f>IF(RawData!B1348&lt;&gt;"", (VLOOKUP(RawData!B1348,AgeCat,2,TRUE)), "")</f>
        <v/>
      </c>
      <c r="C1346" t="str">
        <f>TRIM(RawData!C1348)</f>
        <v/>
      </c>
      <c r="D1346" s="4">
        <f>RawData!D1348</f>
        <v>0</v>
      </c>
      <c r="E1346">
        <f>RawData!E1348</f>
        <v>0</v>
      </c>
      <c r="F1346" t="str">
        <f>IFERROR(IF(RawData!F1348&lt;&gt;"", VLOOKUP(TRIM(RawData!F1348),ICD10Code,2,FALSE), ""), "Other")</f>
        <v/>
      </c>
      <c r="G1346" t="str">
        <f>IFERROR(IF(RawData!G1348&lt;&gt;"", VLOOKUP(TRIM(RawData!G1348),ICD10Code,2,FALSE), ""), "Other")</f>
        <v/>
      </c>
      <c r="H1346" t="str">
        <f>IFERROR(IF(RawData!H1348&lt;&gt;"", VLOOKUP(TRIM(RawData!H1348),PHCODE,2,FALSE), ""), "Other")</f>
        <v/>
      </c>
      <c r="I1346" t="str">
        <f>IFERROR(IF(RawData!I1348&lt;&gt;"", VLOOKUP(TRIM(RawData!I1348),PHCODE,2,FALSE), ""), "Other")</f>
        <v/>
      </c>
      <c r="J1346" t="str">
        <f>TRIM(RawData!L1348)</f>
        <v/>
      </c>
      <c r="K1346" t="str">
        <f>'Risk Calculation Tables'!AD914</f>
        <v>Low</v>
      </c>
      <c r="L1346" t="str">
        <f>TRIM(RawData!J1348)</f>
        <v/>
      </c>
      <c r="M1346" t="str">
        <f>TRIM(RawData!K1348)</f>
        <v/>
      </c>
    </row>
    <row r="1347" spans="1:13" x14ac:dyDescent="0.3">
      <c r="A1347">
        <f>RawData!A1349</f>
        <v>0</v>
      </c>
      <c r="B1347" t="str">
        <f>IF(RawData!B1349&lt;&gt;"", (VLOOKUP(RawData!B1349,AgeCat,2,TRUE)), "")</f>
        <v/>
      </c>
      <c r="C1347" t="str">
        <f>TRIM(RawData!C1349)</f>
        <v/>
      </c>
      <c r="D1347" s="4">
        <f>RawData!D1349</f>
        <v>0</v>
      </c>
      <c r="E1347">
        <f>RawData!E1349</f>
        <v>0</v>
      </c>
      <c r="F1347" t="str">
        <f>IFERROR(IF(RawData!F1349&lt;&gt;"", VLOOKUP(TRIM(RawData!F1349),ICD10Code,2,FALSE), ""), "Other")</f>
        <v/>
      </c>
      <c r="G1347" t="str">
        <f>IFERROR(IF(RawData!G1349&lt;&gt;"", VLOOKUP(TRIM(RawData!G1349),ICD10Code,2,FALSE), ""), "Other")</f>
        <v/>
      </c>
      <c r="H1347" t="str">
        <f>IFERROR(IF(RawData!H1349&lt;&gt;"", VLOOKUP(TRIM(RawData!H1349),PHCODE,2,FALSE), ""), "Other")</f>
        <v/>
      </c>
      <c r="I1347" t="str">
        <f>IFERROR(IF(RawData!I1349&lt;&gt;"", VLOOKUP(TRIM(RawData!I1349),PHCODE,2,FALSE), ""), "Other")</f>
        <v/>
      </c>
      <c r="J1347" t="str">
        <f>TRIM(RawData!L1349)</f>
        <v/>
      </c>
      <c r="K1347" t="str">
        <f>'Risk Calculation Tables'!AD915</f>
        <v>Low</v>
      </c>
      <c r="L1347" t="str">
        <f>TRIM(RawData!J1349)</f>
        <v/>
      </c>
      <c r="M1347" t="str">
        <f>TRIM(RawData!K1349)</f>
        <v/>
      </c>
    </row>
    <row r="1348" spans="1:13" x14ac:dyDescent="0.3">
      <c r="A1348">
        <f>RawData!A1350</f>
        <v>0</v>
      </c>
      <c r="B1348" t="str">
        <f>IF(RawData!B1350&lt;&gt;"", (VLOOKUP(RawData!B1350,AgeCat,2,TRUE)), "")</f>
        <v/>
      </c>
      <c r="C1348" t="str">
        <f>TRIM(RawData!C1350)</f>
        <v/>
      </c>
      <c r="D1348" s="4">
        <f>RawData!D1350</f>
        <v>0</v>
      </c>
      <c r="E1348">
        <f>RawData!E1350</f>
        <v>0</v>
      </c>
      <c r="F1348" t="str">
        <f>IFERROR(IF(RawData!F1350&lt;&gt;"", VLOOKUP(TRIM(RawData!F1350),ICD10Code,2,FALSE), ""), "Other")</f>
        <v/>
      </c>
      <c r="G1348" t="str">
        <f>IFERROR(IF(RawData!G1350&lt;&gt;"", VLOOKUP(TRIM(RawData!G1350),ICD10Code,2,FALSE), ""), "Other")</f>
        <v/>
      </c>
      <c r="H1348" t="str">
        <f>IFERROR(IF(RawData!H1350&lt;&gt;"", VLOOKUP(TRIM(RawData!H1350),PHCODE,2,FALSE), ""), "Other")</f>
        <v/>
      </c>
      <c r="I1348" t="str">
        <f>IFERROR(IF(RawData!I1350&lt;&gt;"", VLOOKUP(TRIM(RawData!I1350),PHCODE,2,FALSE), ""), "Other")</f>
        <v/>
      </c>
      <c r="J1348" t="str">
        <f>TRIM(RawData!L1350)</f>
        <v/>
      </c>
      <c r="K1348" t="str">
        <f>'Risk Calculation Tables'!AD916</f>
        <v>Low</v>
      </c>
      <c r="L1348" t="str">
        <f>TRIM(RawData!J1350)</f>
        <v/>
      </c>
      <c r="M1348" t="str">
        <f>TRIM(RawData!K1350)</f>
        <v/>
      </c>
    </row>
    <row r="1349" spans="1:13" x14ac:dyDescent="0.3">
      <c r="A1349">
        <f>RawData!A1351</f>
        <v>0</v>
      </c>
      <c r="B1349" t="str">
        <f>IF(RawData!B1351&lt;&gt;"", (VLOOKUP(RawData!B1351,AgeCat,2,TRUE)), "")</f>
        <v/>
      </c>
      <c r="C1349" t="str">
        <f>TRIM(RawData!C1351)</f>
        <v/>
      </c>
      <c r="D1349" s="4">
        <f>RawData!D1351</f>
        <v>0</v>
      </c>
      <c r="E1349">
        <f>RawData!E1351</f>
        <v>0</v>
      </c>
      <c r="F1349" t="str">
        <f>IFERROR(IF(RawData!F1351&lt;&gt;"", VLOOKUP(TRIM(RawData!F1351),ICD10Code,2,FALSE), ""), "Other")</f>
        <v/>
      </c>
      <c r="G1349" t="str">
        <f>IFERROR(IF(RawData!G1351&lt;&gt;"", VLOOKUP(TRIM(RawData!G1351),ICD10Code,2,FALSE), ""), "Other")</f>
        <v/>
      </c>
      <c r="H1349" t="str">
        <f>IFERROR(IF(RawData!H1351&lt;&gt;"", VLOOKUP(TRIM(RawData!H1351),PHCODE,2,FALSE), ""), "Other")</f>
        <v/>
      </c>
      <c r="I1349" t="str">
        <f>IFERROR(IF(RawData!I1351&lt;&gt;"", VLOOKUP(TRIM(RawData!I1351),PHCODE,2,FALSE), ""), "Other")</f>
        <v/>
      </c>
      <c r="J1349" t="str">
        <f>TRIM(RawData!L1351)</f>
        <v/>
      </c>
      <c r="K1349" t="str">
        <f>'Risk Calculation Tables'!AD917</f>
        <v>Low</v>
      </c>
      <c r="L1349" t="str">
        <f>TRIM(RawData!J1351)</f>
        <v/>
      </c>
      <c r="M1349" t="str">
        <f>TRIM(RawData!K1351)</f>
        <v/>
      </c>
    </row>
    <row r="1350" spans="1:13" x14ac:dyDescent="0.3">
      <c r="A1350">
        <f>RawData!A1352</f>
        <v>0</v>
      </c>
      <c r="B1350" t="str">
        <f>IF(RawData!B1352&lt;&gt;"", (VLOOKUP(RawData!B1352,AgeCat,2,TRUE)), "")</f>
        <v/>
      </c>
      <c r="C1350" t="str">
        <f>TRIM(RawData!C1352)</f>
        <v/>
      </c>
      <c r="D1350" s="4">
        <f>RawData!D1352</f>
        <v>0</v>
      </c>
      <c r="E1350">
        <f>RawData!E1352</f>
        <v>0</v>
      </c>
      <c r="F1350" t="str">
        <f>IFERROR(IF(RawData!F1352&lt;&gt;"", VLOOKUP(TRIM(RawData!F1352),ICD10Code,2,FALSE), ""), "Other")</f>
        <v/>
      </c>
      <c r="G1350" t="str">
        <f>IFERROR(IF(RawData!G1352&lt;&gt;"", VLOOKUP(TRIM(RawData!G1352),ICD10Code,2,FALSE), ""), "Other")</f>
        <v/>
      </c>
      <c r="H1350" t="str">
        <f>IFERROR(IF(RawData!H1352&lt;&gt;"", VLOOKUP(TRIM(RawData!H1352),PHCODE,2,FALSE), ""), "Other")</f>
        <v/>
      </c>
      <c r="I1350" t="str">
        <f>IFERROR(IF(RawData!I1352&lt;&gt;"", VLOOKUP(TRIM(RawData!I1352),PHCODE,2,FALSE), ""), "Other")</f>
        <v/>
      </c>
      <c r="J1350" t="str">
        <f>TRIM(RawData!L1352)</f>
        <v/>
      </c>
      <c r="K1350" t="str">
        <f>'Risk Calculation Tables'!AD918</f>
        <v>Low</v>
      </c>
      <c r="L1350" t="str">
        <f>TRIM(RawData!J1352)</f>
        <v/>
      </c>
      <c r="M1350" t="str">
        <f>TRIM(RawData!K1352)</f>
        <v/>
      </c>
    </row>
    <row r="1351" spans="1:13" x14ac:dyDescent="0.3">
      <c r="A1351">
        <f>RawData!A1353</f>
        <v>0</v>
      </c>
      <c r="B1351" t="str">
        <f>IF(RawData!B1353&lt;&gt;"", (VLOOKUP(RawData!B1353,AgeCat,2,TRUE)), "")</f>
        <v/>
      </c>
      <c r="C1351" t="str">
        <f>TRIM(RawData!C1353)</f>
        <v/>
      </c>
      <c r="D1351" s="4">
        <f>RawData!D1353</f>
        <v>0</v>
      </c>
      <c r="E1351">
        <f>RawData!E1353</f>
        <v>0</v>
      </c>
      <c r="F1351" t="str">
        <f>IFERROR(IF(RawData!F1353&lt;&gt;"", VLOOKUP(TRIM(RawData!F1353),ICD10Code,2,FALSE), ""), "Other")</f>
        <v/>
      </c>
      <c r="G1351" t="str">
        <f>IFERROR(IF(RawData!G1353&lt;&gt;"", VLOOKUP(TRIM(RawData!G1353),ICD10Code,2,FALSE), ""), "Other")</f>
        <v/>
      </c>
      <c r="H1351" t="str">
        <f>IFERROR(IF(RawData!H1353&lt;&gt;"", VLOOKUP(TRIM(RawData!H1353),PHCODE,2,FALSE), ""), "Other")</f>
        <v/>
      </c>
      <c r="I1351" t="str">
        <f>IFERROR(IF(RawData!I1353&lt;&gt;"", VLOOKUP(TRIM(RawData!I1353),PHCODE,2,FALSE), ""), "Other")</f>
        <v/>
      </c>
      <c r="J1351" t="str">
        <f>TRIM(RawData!L1353)</f>
        <v/>
      </c>
      <c r="K1351" t="str">
        <f>'Risk Calculation Tables'!AD919</f>
        <v>Low</v>
      </c>
      <c r="L1351" t="str">
        <f>TRIM(RawData!J1353)</f>
        <v/>
      </c>
      <c r="M1351" t="str">
        <f>TRIM(RawData!K1353)</f>
        <v/>
      </c>
    </row>
    <row r="1352" spans="1:13" x14ac:dyDescent="0.3">
      <c r="A1352">
        <f>RawData!A1354</f>
        <v>0</v>
      </c>
      <c r="B1352" t="str">
        <f>IF(RawData!B1354&lt;&gt;"", (VLOOKUP(RawData!B1354,AgeCat,2,TRUE)), "")</f>
        <v/>
      </c>
      <c r="C1352" t="str">
        <f>TRIM(RawData!C1354)</f>
        <v/>
      </c>
      <c r="D1352" s="4">
        <f>RawData!D1354</f>
        <v>0</v>
      </c>
      <c r="E1352">
        <f>RawData!E1354</f>
        <v>0</v>
      </c>
      <c r="F1352" t="str">
        <f>IFERROR(IF(RawData!F1354&lt;&gt;"", VLOOKUP(TRIM(RawData!F1354),ICD10Code,2,FALSE), ""), "Other")</f>
        <v/>
      </c>
      <c r="G1352" t="str">
        <f>IFERROR(IF(RawData!G1354&lt;&gt;"", VLOOKUP(TRIM(RawData!G1354),ICD10Code,2,FALSE), ""), "Other")</f>
        <v/>
      </c>
      <c r="H1352" t="str">
        <f>IFERROR(IF(RawData!H1354&lt;&gt;"", VLOOKUP(TRIM(RawData!H1354),PHCODE,2,FALSE), ""), "Other")</f>
        <v/>
      </c>
      <c r="I1352" t="str">
        <f>IFERROR(IF(RawData!I1354&lt;&gt;"", VLOOKUP(TRIM(RawData!I1354),PHCODE,2,FALSE), ""), "Other")</f>
        <v/>
      </c>
      <c r="J1352" t="str">
        <f>TRIM(RawData!L1354)</f>
        <v/>
      </c>
      <c r="K1352" t="str">
        <f>'Risk Calculation Tables'!AD920</f>
        <v>Low</v>
      </c>
      <c r="L1352" t="str">
        <f>TRIM(RawData!J1354)</f>
        <v/>
      </c>
      <c r="M1352" t="str">
        <f>TRIM(RawData!K1354)</f>
        <v/>
      </c>
    </row>
    <row r="1353" spans="1:13" x14ac:dyDescent="0.3">
      <c r="A1353">
        <f>RawData!A1355</f>
        <v>0</v>
      </c>
      <c r="B1353" t="str">
        <f>IF(RawData!B1355&lt;&gt;"", (VLOOKUP(RawData!B1355,AgeCat,2,TRUE)), "")</f>
        <v/>
      </c>
      <c r="C1353" t="str">
        <f>TRIM(RawData!C1355)</f>
        <v/>
      </c>
      <c r="D1353" s="4">
        <f>RawData!D1355</f>
        <v>0</v>
      </c>
      <c r="E1353">
        <f>RawData!E1355</f>
        <v>0</v>
      </c>
      <c r="F1353" t="str">
        <f>IFERROR(IF(RawData!F1355&lt;&gt;"", VLOOKUP(TRIM(RawData!F1355),ICD10Code,2,FALSE), ""), "Other")</f>
        <v/>
      </c>
      <c r="G1353" t="str">
        <f>IFERROR(IF(RawData!G1355&lt;&gt;"", VLOOKUP(TRIM(RawData!G1355),ICD10Code,2,FALSE), ""), "Other")</f>
        <v/>
      </c>
      <c r="H1353" t="str">
        <f>IFERROR(IF(RawData!H1355&lt;&gt;"", VLOOKUP(TRIM(RawData!H1355),PHCODE,2,FALSE), ""), "Other")</f>
        <v/>
      </c>
      <c r="I1353" t="str">
        <f>IFERROR(IF(RawData!I1355&lt;&gt;"", VLOOKUP(TRIM(RawData!I1355),PHCODE,2,FALSE), ""), "Other")</f>
        <v/>
      </c>
      <c r="J1353" t="str">
        <f>TRIM(RawData!L1355)</f>
        <v/>
      </c>
      <c r="K1353" t="str">
        <f>'Risk Calculation Tables'!AD921</f>
        <v>Low</v>
      </c>
      <c r="L1353" t="str">
        <f>TRIM(RawData!J1355)</f>
        <v/>
      </c>
      <c r="M1353" t="str">
        <f>TRIM(RawData!K1355)</f>
        <v/>
      </c>
    </row>
    <row r="1354" spans="1:13" x14ac:dyDescent="0.3">
      <c r="A1354">
        <f>RawData!A1356</f>
        <v>0</v>
      </c>
      <c r="B1354" t="str">
        <f>IF(RawData!B1356&lt;&gt;"", (VLOOKUP(RawData!B1356,AgeCat,2,TRUE)), "")</f>
        <v/>
      </c>
      <c r="C1354" t="str">
        <f>TRIM(RawData!C1356)</f>
        <v/>
      </c>
      <c r="D1354" s="4">
        <f>RawData!D1356</f>
        <v>0</v>
      </c>
      <c r="E1354">
        <f>RawData!E1356</f>
        <v>0</v>
      </c>
      <c r="F1354" t="str">
        <f>IFERROR(IF(RawData!F1356&lt;&gt;"", VLOOKUP(TRIM(RawData!F1356),ICD10Code,2,FALSE), ""), "Other")</f>
        <v/>
      </c>
      <c r="G1354" t="str">
        <f>IFERROR(IF(RawData!G1356&lt;&gt;"", VLOOKUP(TRIM(RawData!G1356),ICD10Code,2,FALSE), ""), "Other")</f>
        <v/>
      </c>
      <c r="H1354" t="str">
        <f>IFERROR(IF(RawData!H1356&lt;&gt;"", VLOOKUP(TRIM(RawData!H1356),PHCODE,2,FALSE), ""), "Other")</f>
        <v/>
      </c>
      <c r="I1354" t="str">
        <f>IFERROR(IF(RawData!I1356&lt;&gt;"", VLOOKUP(TRIM(RawData!I1356),PHCODE,2,FALSE), ""), "Other")</f>
        <v/>
      </c>
      <c r="J1354" t="str">
        <f>TRIM(RawData!L1356)</f>
        <v/>
      </c>
      <c r="K1354" t="str">
        <f>'Risk Calculation Tables'!AD922</f>
        <v>Low</v>
      </c>
      <c r="L1354" t="str">
        <f>TRIM(RawData!J1356)</f>
        <v/>
      </c>
      <c r="M1354" t="str">
        <f>TRIM(RawData!K1356)</f>
        <v/>
      </c>
    </row>
    <row r="1355" spans="1:13" x14ac:dyDescent="0.3">
      <c r="A1355">
        <f>RawData!A1357</f>
        <v>0</v>
      </c>
      <c r="B1355" t="str">
        <f>IF(RawData!B1357&lt;&gt;"", (VLOOKUP(RawData!B1357,AgeCat,2,TRUE)), "")</f>
        <v/>
      </c>
      <c r="C1355" t="str">
        <f>TRIM(RawData!C1357)</f>
        <v/>
      </c>
      <c r="D1355" s="4">
        <f>RawData!D1357</f>
        <v>0</v>
      </c>
      <c r="E1355">
        <f>RawData!E1357</f>
        <v>0</v>
      </c>
      <c r="F1355" t="str">
        <f>IFERROR(IF(RawData!F1357&lt;&gt;"", VLOOKUP(TRIM(RawData!F1357),ICD10Code,2,FALSE), ""), "Other")</f>
        <v/>
      </c>
      <c r="G1355" t="str">
        <f>IFERROR(IF(RawData!G1357&lt;&gt;"", VLOOKUP(TRIM(RawData!G1357),ICD10Code,2,FALSE), ""), "Other")</f>
        <v/>
      </c>
      <c r="H1355" t="str">
        <f>IFERROR(IF(RawData!H1357&lt;&gt;"", VLOOKUP(TRIM(RawData!H1357),PHCODE,2,FALSE), ""), "Other")</f>
        <v/>
      </c>
      <c r="I1355" t="str">
        <f>IFERROR(IF(RawData!I1357&lt;&gt;"", VLOOKUP(TRIM(RawData!I1357),PHCODE,2,FALSE), ""), "Other")</f>
        <v/>
      </c>
      <c r="J1355" t="str">
        <f>TRIM(RawData!L1357)</f>
        <v/>
      </c>
      <c r="K1355" t="str">
        <f>'Risk Calculation Tables'!AD923</f>
        <v>Low</v>
      </c>
      <c r="L1355" t="str">
        <f>TRIM(RawData!J1357)</f>
        <v/>
      </c>
      <c r="M1355" t="str">
        <f>TRIM(RawData!K1357)</f>
        <v/>
      </c>
    </row>
    <row r="1356" spans="1:13" x14ac:dyDescent="0.3">
      <c r="A1356">
        <f>RawData!A1358</f>
        <v>0</v>
      </c>
      <c r="B1356" t="str">
        <f>IF(RawData!B1358&lt;&gt;"", (VLOOKUP(RawData!B1358,AgeCat,2,TRUE)), "")</f>
        <v/>
      </c>
      <c r="C1356" t="str">
        <f>TRIM(RawData!C1358)</f>
        <v/>
      </c>
      <c r="D1356" s="4">
        <f>RawData!D1358</f>
        <v>0</v>
      </c>
      <c r="E1356">
        <f>RawData!E1358</f>
        <v>0</v>
      </c>
      <c r="F1356" t="str">
        <f>IFERROR(IF(RawData!F1358&lt;&gt;"", VLOOKUP(TRIM(RawData!F1358),ICD10Code,2,FALSE), ""), "Other")</f>
        <v/>
      </c>
      <c r="G1356" t="str">
        <f>IFERROR(IF(RawData!G1358&lt;&gt;"", VLOOKUP(TRIM(RawData!G1358),ICD10Code,2,FALSE), ""), "Other")</f>
        <v/>
      </c>
      <c r="H1356" t="str">
        <f>IFERROR(IF(RawData!H1358&lt;&gt;"", VLOOKUP(TRIM(RawData!H1358),PHCODE,2,FALSE), ""), "Other")</f>
        <v/>
      </c>
      <c r="I1356" t="str">
        <f>IFERROR(IF(RawData!I1358&lt;&gt;"", VLOOKUP(TRIM(RawData!I1358),PHCODE,2,FALSE), ""), "Other")</f>
        <v/>
      </c>
      <c r="J1356" t="str">
        <f>TRIM(RawData!L1358)</f>
        <v/>
      </c>
      <c r="K1356" t="str">
        <f>'Risk Calculation Tables'!AD924</f>
        <v>Low</v>
      </c>
      <c r="L1356" t="str">
        <f>TRIM(RawData!J1358)</f>
        <v/>
      </c>
      <c r="M1356" t="str">
        <f>TRIM(RawData!K1358)</f>
        <v/>
      </c>
    </row>
    <row r="1357" spans="1:13" x14ac:dyDescent="0.3">
      <c r="A1357">
        <f>RawData!A1359</f>
        <v>0</v>
      </c>
      <c r="B1357" t="str">
        <f>IF(RawData!B1359&lt;&gt;"", (VLOOKUP(RawData!B1359,AgeCat,2,TRUE)), "")</f>
        <v/>
      </c>
      <c r="C1357" t="str">
        <f>TRIM(RawData!C1359)</f>
        <v/>
      </c>
      <c r="D1357" s="4">
        <f>RawData!D1359</f>
        <v>0</v>
      </c>
      <c r="E1357">
        <f>RawData!E1359</f>
        <v>0</v>
      </c>
      <c r="F1357" t="str">
        <f>IFERROR(IF(RawData!F1359&lt;&gt;"", VLOOKUP(TRIM(RawData!F1359),ICD10Code,2,FALSE), ""), "Other")</f>
        <v/>
      </c>
      <c r="G1357" t="str">
        <f>IFERROR(IF(RawData!G1359&lt;&gt;"", VLOOKUP(TRIM(RawData!G1359),ICD10Code,2,FALSE), ""), "Other")</f>
        <v/>
      </c>
      <c r="H1357" t="str">
        <f>IFERROR(IF(RawData!H1359&lt;&gt;"", VLOOKUP(TRIM(RawData!H1359),PHCODE,2,FALSE), ""), "Other")</f>
        <v/>
      </c>
      <c r="I1357" t="str">
        <f>IFERROR(IF(RawData!I1359&lt;&gt;"", VLOOKUP(TRIM(RawData!I1359),PHCODE,2,FALSE), ""), "Other")</f>
        <v/>
      </c>
      <c r="J1357" t="str">
        <f>TRIM(RawData!L1359)</f>
        <v/>
      </c>
      <c r="K1357" t="str">
        <f>'Risk Calculation Tables'!AD925</f>
        <v>Low</v>
      </c>
      <c r="L1357" t="str">
        <f>TRIM(RawData!J1359)</f>
        <v/>
      </c>
      <c r="M1357" t="str">
        <f>TRIM(RawData!K1359)</f>
        <v/>
      </c>
    </row>
    <row r="1358" spans="1:13" x14ac:dyDescent="0.3">
      <c r="A1358">
        <f>RawData!A1360</f>
        <v>0</v>
      </c>
      <c r="B1358" t="str">
        <f>IF(RawData!B1360&lt;&gt;"", (VLOOKUP(RawData!B1360,AgeCat,2,TRUE)), "")</f>
        <v/>
      </c>
      <c r="C1358" t="str">
        <f>TRIM(RawData!C1360)</f>
        <v/>
      </c>
      <c r="D1358" s="4">
        <f>RawData!D1360</f>
        <v>0</v>
      </c>
      <c r="E1358">
        <f>RawData!E1360</f>
        <v>0</v>
      </c>
      <c r="F1358" t="str">
        <f>IFERROR(IF(RawData!F1360&lt;&gt;"", VLOOKUP(TRIM(RawData!F1360),ICD10Code,2,FALSE), ""), "Other")</f>
        <v/>
      </c>
      <c r="G1358" t="str">
        <f>IFERROR(IF(RawData!G1360&lt;&gt;"", VLOOKUP(TRIM(RawData!G1360),ICD10Code,2,FALSE), ""), "Other")</f>
        <v/>
      </c>
      <c r="H1358" t="str">
        <f>IFERROR(IF(RawData!H1360&lt;&gt;"", VLOOKUP(TRIM(RawData!H1360),PHCODE,2,FALSE), ""), "Other")</f>
        <v/>
      </c>
      <c r="I1358" t="str">
        <f>IFERROR(IF(RawData!I1360&lt;&gt;"", VLOOKUP(TRIM(RawData!I1360),PHCODE,2,FALSE), ""), "Other")</f>
        <v/>
      </c>
      <c r="J1358" t="str">
        <f>TRIM(RawData!L1360)</f>
        <v/>
      </c>
      <c r="K1358" t="str">
        <f>'Risk Calculation Tables'!AD926</f>
        <v>Low</v>
      </c>
      <c r="L1358" t="str">
        <f>TRIM(RawData!J1360)</f>
        <v/>
      </c>
      <c r="M1358" t="str">
        <f>TRIM(RawData!K1360)</f>
        <v/>
      </c>
    </row>
    <row r="1359" spans="1:13" x14ac:dyDescent="0.3">
      <c r="A1359">
        <f>RawData!A1361</f>
        <v>0</v>
      </c>
      <c r="B1359" t="str">
        <f>IF(RawData!B1361&lt;&gt;"", (VLOOKUP(RawData!B1361,AgeCat,2,TRUE)), "")</f>
        <v/>
      </c>
      <c r="C1359" t="str">
        <f>TRIM(RawData!C1361)</f>
        <v/>
      </c>
      <c r="D1359" s="4">
        <f>RawData!D1361</f>
        <v>0</v>
      </c>
      <c r="E1359">
        <f>RawData!E1361</f>
        <v>0</v>
      </c>
      <c r="F1359" t="str">
        <f>IFERROR(IF(RawData!F1361&lt;&gt;"", VLOOKUP(TRIM(RawData!F1361),ICD10Code,2,FALSE), ""), "Other")</f>
        <v/>
      </c>
      <c r="G1359" t="str">
        <f>IFERROR(IF(RawData!G1361&lt;&gt;"", VLOOKUP(TRIM(RawData!G1361),ICD10Code,2,FALSE), ""), "Other")</f>
        <v/>
      </c>
      <c r="H1359" t="str">
        <f>IFERROR(IF(RawData!H1361&lt;&gt;"", VLOOKUP(TRIM(RawData!H1361),PHCODE,2,FALSE), ""), "Other")</f>
        <v/>
      </c>
      <c r="I1359" t="str">
        <f>IFERROR(IF(RawData!I1361&lt;&gt;"", VLOOKUP(TRIM(RawData!I1361),PHCODE,2,FALSE), ""), "Other")</f>
        <v/>
      </c>
      <c r="J1359" t="str">
        <f>TRIM(RawData!L1361)</f>
        <v/>
      </c>
      <c r="K1359" t="str">
        <f>'Risk Calculation Tables'!AD927</f>
        <v>Low</v>
      </c>
      <c r="L1359" t="str">
        <f>TRIM(RawData!J1361)</f>
        <v/>
      </c>
      <c r="M1359" t="str">
        <f>TRIM(RawData!K1361)</f>
        <v/>
      </c>
    </row>
    <row r="1360" spans="1:13" x14ac:dyDescent="0.3">
      <c r="A1360">
        <f>RawData!A1362</f>
        <v>0</v>
      </c>
      <c r="B1360" t="str">
        <f>IF(RawData!B1362&lt;&gt;"", (VLOOKUP(RawData!B1362,AgeCat,2,TRUE)), "")</f>
        <v/>
      </c>
      <c r="C1360" t="str">
        <f>TRIM(RawData!C1362)</f>
        <v/>
      </c>
      <c r="D1360" s="4">
        <f>RawData!D1362</f>
        <v>0</v>
      </c>
      <c r="E1360">
        <f>RawData!E1362</f>
        <v>0</v>
      </c>
      <c r="F1360" t="str">
        <f>IFERROR(IF(RawData!F1362&lt;&gt;"", VLOOKUP(TRIM(RawData!F1362),ICD10Code,2,FALSE), ""), "Other")</f>
        <v/>
      </c>
      <c r="G1360" t="str">
        <f>IFERROR(IF(RawData!G1362&lt;&gt;"", VLOOKUP(TRIM(RawData!G1362),ICD10Code,2,FALSE), ""), "Other")</f>
        <v/>
      </c>
      <c r="H1360" t="str">
        <f>IFERROR(IF(RawData!H1362&lt;&gt;"", VLOOKUP(TRIM(RawData!H1362),PHCODE,2,FALSE), ""), "Other")</f>
        <v/>
      </c>
      <c r="I1360" t="str">
        <f>IFERROR(IF(RawData!I1362&lt;&gt;"", VLOOKUP(TRIM(RawData!I1362),PHCODE,2,FALSE), ""), "Other")</f>
        <v/>
      </c>
      <c r="J1360" t="str">
        <f>TRIM(RawData!L1362)</f>
        <v/>
      </c>
      <c r="K1360" t="str">
        <f>'Risk Calculation Tables'!AD928</f>
        <v>Low</v>
      </c>
      <c r="L1360" t="str">
        <f>TRIM(RawData!J1362)</f>
        <v/>
      </c>
      <c r="M1360" t="str">
        <f>TRIM(RawData!K1362)</f>
        <v/>
      </c>
    </row>
    <row r="1361" spans="1:13" x14ac:dyDescent="0.3">
      <c r="A1361">
        <f>RawData!A1363</f>
        <v>0</v>
      </c>
      <c r="B1361" t="str">
        <f>IF(RawData!B1363&lt;&gt;"", (VLOOKUP(RawData!B1363,AgeCat,2,TRUE)), "")</f>
        <v/>
      </c>
      <c r="C1361" t="str">
        <f>TRIM(RawData!C1363)</f>
        <v/>
      </c>
      <c r="D1361" s="4">
        <f>RawData!D1363</f>
        <v>0</v>
      </c>
      <c r="E1361">
        <f>RawData!E1363</f>
        <v>0</v>
      </c>
      <c r="F1361" t="str">
        <f>IFERROR(IF(RawData!F1363&lt;&gt;"", VLOOKUP(TRIM(RawData!F1363),ICD10Code,2,FALSE), ""), "Other")</f>
        <v/>
      </c>
      <c r="G1361" t="str">
        <f>IFERROR(IF(RawData!G1363&lt;&gt;"", VLOOKUP(TRIM(RawData!G1363),ICD10Code,2,FALSE), ""), "Other")</f>
        <v/>
      </c>
      <c r="H1361" t="str">
        <f>IFERROR(IF(RawData!H1363&lt;&gt;"", VLOOKUP(TRIM(RawData!H1363),PHCODE,2,FALSE), ""), "Other")</f>
        <v/>
      </c>
      <c r="I1361" t="str">
        <f>IFERROR(IF(RawData!I1363&lt;&gt;"", VLOOKUP(TRIM(RawData!I1363),PHCODE,2,FALSE), ""), "Other")</f>
        <v/>
      </c>
      <c r="J1361" t="str">
        <f>TRIM(RawData!L1363)</f>
        <v/>
      </c>
      <c r="K1361" t="str">
        <f>'Risk Calculation Tables'!AD929</f>
        <v>Low</v>
      </c>
      <c r="L1361" t="str">
        <f>TRIM(RawData!J1363)</f>
        <v/>
      </c>
      <c r="M1361" t="str">
        <f>TRIM(RawData!K1363)</f>
        <v/>
      </c>
    </row>
    <row r="1362" spans="1:13" x14ac:dyDescent="0.3">
      <c r="A1362">
        <f>RawData!A1364</f>
        <v>0</v>
      </c>
      <c r="B1362" t="str">
        <f>IF(RawData!B1364&lt;&gt;"", (VLOOKUP(RawData!B1364,AgeCat,2,TRUE)), "")</f>
        <v/>
      </c>
      <c r="C1362" t="str">
        <f>TRIM(RawData!C1364)</f>
        <v/>
      </c>
      <c r="D1362" s="4">
        <f>RawData!D1364</f>
        <v>0</v>
      </c>
      <c r="E1362">
        <f>RawData!E1364</f>
        <v>0</v>
      </c>
      <c r="F1362" t="str">
        <f>IFERROR(IF(RawData!F1364&lt;&gt;"", VLOOKUP(TRIM(RawData!F1364),ICD10Code,2,FALSE), ""), "Other")</f>
        <v/>
      </c>
      <c r="G1362" t="str">
        <f>IFERROR(IF(RawData!G1364&lt;&gt;"", VLOOKUP(TRIM(RawData!G1364),ICD10Code,2,FALSE), ""), "Other")</f>
        <v/>
      </c>
      <c r="H1362" t="str">
        <f>IFERROR(IF(RawData!H1364&lt;&gt;"", VLOOKUP(TRIM(RawData!H1364),PHCODE,2,FALSE), ""), "Other")</f>
        <v/>
      </c>
      <c r="I1362" t="str">
        <f>IFERROR(IF(RawData!I1364&lt;&gt;"", VLOOKUP(TRIM(RawData!I1364),PHCODE,2,FALSE), ""), "Other")</f>
        <v/>
      </c>
      <c r="J1362" t="str">
        <f>TRIM(RawData!L1364)</f>
        <v/>
      </c>
      <c r="K1362" t="str">
        <f>'Risk Calculation Tables'!AD930</f>
        <v>Low</v>
      </c>
      <c r="L1362" t="str">
        <f>TRIM(RawData!J1364)</f>
        <v/>
      </c>
      <c r="M1362" t="str">
        <f>TRIM(RawData!K1364)</f>
        <v/>
      </c>
    </row>
    <row r="1363" spans="1:13" x14ac:dyDescent="0.3">
      <c r="A1363">
        <f>RawData!A1365</f>
        <v>0</v>
      </c>
      <c r="B1363" t="str">
        <f>IF(RawData!B1365&lt;&gt;"", (VLOOKUP(RawData!B1365,AgeCat,2,TRUE)), "")</f>
        <v/>
      </c>
      <c r="C1363" t="str">
        <f>TRIM(RawData!C1365)</f>
        <v/>
      </c>
      <c r="D1363" s="4">
        <f>RawData!D1365</f>
        <v>0</v>
      </c>
      <c r="E1363">
        <f>RawData!E1365</f>
        <v>0</v>
      </c>
      <c r="F1363" t="str">
        <f>IFERROR(IF(RawData!F1365&lt;&gt;"", VLOOKUP(TRIM(RawData!F1365),ICD10Code,2,FALSE), ""), "Other")</f>
        <v/>
      </c>
      <c r="G1363" t="str">
        <f>IFERROR(IF(RawData!G1365&lt;&gt;"", VLOOKUP(TRIM(RawData!G1365),ICD10Code,2,FALSE), ""), "Other")</f>
        <v/>
      </c>
      <c r="H1363" t="str">
        <f>IFERROR(IF(RawData!H1365&lt;&gt;"", VLOOKUP(TRIM(RawData!H1365),PHCODE,2,FALSE), ""), "Other")</f>
        <v/>
      </c>
      <c r="I1363" t="str">
        <f>IFERROR(IF(RawData!I1365&lt;&gt;"", VLOOKUP(TRIM(RawData!I1365),PHCODE,2,FALSE), ""), "Other")</f>
        <v/>
      </c>
      <c r="J1363" t="str">
        <f>TRIM(RawData!L1365)</f>
        <v/>
      </c>
      <c r="K1363" t="str">
        <f>'Risk Calculation Tables'!AD931</f>
        <v>Low</v>
      </c>
      <c r="L1363" t="str">
        <f>TRIM(RawData!J1365)</f>
        <v/>
      </c>
      <c r="M1363" t="str">
        <f>TRIM(RawData!K1365)</f>
        <v/>
      </c>
    </row>
    <row r="1364" spans="1:13" x14ac:dyDescent="0.3">
      <c r="A1364">
        <f>RawData!A1366</f>
        <v>0</v>
      </c>
      <c r="B1364" t="str">
        <f>IF(RawData!B1366&lt;&gt;"", (VLOOKUP(RawData!B1366,AgeCat,2,TRUE)), "")</f>
        <v/>
      </c>
      <c r="C1364" t="str">
        <f>TRIM(RawData!C1366)</f>
        <v/>
      </c>
      <c r="D1364" s="4">
        <f>RawData!D1366</f>
        <v>0</v>
      </c>
      <c r="E1364">
        <f>RawData!E1366</f>
        <v>0</v>
      </c>
      <c r="F1364" t="str">
        <f>IFERROR(IF(RawData!F1366&lt;&gt;"", VLOOKUP(TRIM(RawData!F1366),ICD10Code,2,FALSE), ""), "Other")</f>
        <v/>
      </c>
      <c r="G1364" t="str">
        <f>IFERROR(IF(RawData!G1366&lt;&gt;"", VLOOKUP(TRIM(RawData!G1366),ICD10Code,2,FALSE), ""), "Other")</f>
        <v/>
      </c>
      <c r="H1364" t="str">
        <f>IFERROR(IF(RawData!H1366&lt;&gt;"", VLOOKUP(TRIM(RawData!H1366),PHCODE,2,FALSE), ""), "Other")</f>
        <v/>
      </c>
      <c r="I1364" t="str">
        <f>IFERROR(IF(RawData!I1366&lt;&gt;"", VLOOKUP(TRIM(RawData!I1366),PHCODE,2,FALSE), ""), "Other")</f>
        <v/>
      </c>
      <c r="J1364" t="str">
        <f>TRIM(RawData!L1366)</f>
        <v/>
      </c>
      <c r="K1364" t="str">
        <f>'Risk Calculation Tables'!AD932</f>
        <v>Low</v>
      </c>
      <c r="L1364" t="str">
        <f>TRIM(RawData!J1366)</f>
        <v/>
      </c>
      <c r="M1364" t="str">
        <f>TRIM(RawData!K1366)</f>
        <v/>
      </c>
    </row>
    <row r="1365" spans="1:13" x14ac:dyDescent="0.3">
      <c r="A1365">
        <f>RawData!A1367</f>
        <v>0</v>
      </c>
      <c r="B1365" t="str">
        <f>IF(RawData!B1367&lt;&gt;"", (VLOOKUP(RawData!B1367,AgeCat,2,TRUE)), "")</f>
        <v/>
      </c>
      <c r="C1365" t="str">
        <f>TRIM(RawData!C1367)</f>
        <v/>
      </c>
      <c r="D1365" s="4">
        <f>RawData!D1367</f>
        <v>0</v>
      </c>
      <c r="E1365">
        <f>RawData!E1367</f>
        <v>0</v>
      </c>
      <c r="F1365" t="str">
        <f>IFERROR(IF(RawData!F1367&lt;&gt;"", VLOOKUP(TRIM(RawData!F1367),ICD10Code,2,FALSE), ""), "Other")</f>
        <v/>
      </c>
      <c r="G1365" t="str">
        <f>IFERROR(IF(RawData!G1367&lt;&gt;"", VLOOKUP(TRIM(RawData!G1367),ICD10Code,2,FALSE), ""), "Other")</f>
        <v/>
      </c>
      <c r="H1365" t="str">
        <f>IFERROR(IF(RawData!H1367&lt;&gt;"", VLOOKUP(TRIM(RawData!H1367),PHCODE,2,FALSE), ""), "Other")</f>
        <v/>
      </c>
      <c r="I1365" t="str">
        <f>IFERROR(IF(RawData!I1367&lt;&gt;"", VLOOKUP(TRIM(RawData!I1367),PHCODE,2,FALSE), ""), "Other")</f>
        <v/>
      </c>
      <c r="J1365" t="str">
        <f>TRIM(RawData!L1367)</f>
        <v/>
      </c>
      <c r="K1365" t="str">
        <f>'Risk Calculation Tables'!AD933</f>
        <v>Low</v>
      </c>
      <c r="L1365" t="str">
        <f>TRIM(RawData!J1367)</f>
        <v/>
      </c>
      <c r="M1365" t="str">
        <f>TRIM(RawData!K1367)</f>
        <v/>
      </c>
    </row>
    <row r="1366" spans="1:13" x14ac:dyDescent="0.3">
      <c r="A1366">
        <f>RawData!A1368</f>
        <v>0</v>
      </c>
      <c r="B1366" t="str">
        <f>IF(RawData!B1368&lt;&gt;"", (VLOOKUP(RawData!B1368,AgeCat,2,TRUE)), "")</f>
        <v/>
      </c>
      <c r="C1366" t="str">
        <f>TRIM(RawData!C1368)</f>
        <v/>
      </c>
      <c r="D1366" s="4">
        <f>RawData!D1368</f>
        <v>0</v>
      </c>
      <c r="E1366">
        <f>RawData!E1368</f>
        <v>0</v>
      </c>
      <c r="F1366" t="str">
        <f>IFERROR(IF(RawData!F1368&lt;&gt;"", VLOOKUP(TRIM(RawData!F1368),ICD10Code,2,FALSE), ""), "Other")</f>
        <v/>
      </c>
      <c r="G1366" t="str">
        <f>IFERROR(IF(RawData!G1368&lt;&gt;"", VLOOKUP(TRIM(RawData!G1368),ICD10Code,2,FALSE), ""), "Other")</f>
        <v/>
      </c>
      <c r="H1366" t="str">
        <f>IFERROR(IF(RawData!H1368&lt;&gt;"", VLOOKUP(TRIM(RawData!H1368),PHCODE,2,FALSE), ""), "Other")</f>
        <v/>
      </c>
      <c r="I1366" t="str">
        <f>IFERROR(IF(RawData!I1368&lt;&gt;"", VLOOKUP(TRIM(RawData!I1368),PHCODE,2,FALSE), ""), "Other")</f>
        <v/>
      </c>
      <c r="J1366" t="str">
        <f>TRIM(RawData!L1368)</f>
        <v/>
      </c>
      <c r="K1366" t="str">
        <f>'Risk Calculation Tables'!AD934</f>
        <v>Low</v>
      </c>
      <c r="L1366" t="str">
        <f>TRIM(RawData!J1368)</f>
        <v/>
      </c>
      <c r="M1366" t="str">
        <f>TRIM(RawData!K1368)</f>
        <v/>
      </c>
    </row>
    <row r="1367" spans="1:13" x14ac:dyDescent="0.3">
      <c r="A1367">
        <f>RawData!A1369</f>
        <v>0</v>
      </c>
      <c r="B1367" t="str">
        <f>IF(RawData!B1369&lt;&gt;"", (VLOOKUP(RawData!B1369,AgeCat,2,TRUE)), "")</f>
        <v/>
      </c>
      <c r="C1367" t="str">
        <f>TRIM(RawData!C1369)</f>
        <v/>
      </c>
      <c r="D1367" s="4">
        <f>RawData!D1369</f>
        <v>0</v>
      </c>
      <c r="E1367">
        <f>RawData!E1369</f>
        <v>0</v>
      </c>
      <c r="F1367" t="str">
        <f>IFERROR(IF(RawData!F1369&lt;&gt;"", VLOOKUP(TRIM(RawData!F1369),ICD10Code,2,FALSE), ""), "Other")</f>
        <v/>
      </c>
      <c r="G1367" t="str">
        <f>IFERROR(IF(RawData!G1369&lt;&gt;"", VLOOKUP(TRIM(RawData!G1369),ICD10Code,2,FALSE), ""), "Other")</f>
        <v/>
      </c>
      <c r="H1367" t="str">
        <f>IFERROR(IF(RawData!H1369&lt;&gt;"", VLOOKUP(TRIM(RawData!H1369),PHCODE,2,FALSE), ""), "Other")</f>
        <v/>
      </c>
      <c r="I1367" t="str">
        <f>IFERROR(IF(RawData!I1369&lt;&gt;"", VLOOKUP(TRIM(RawData!I1369),PHCODE,2,FALSE), ""), "Other")</f>
        <v/>
      </c>
      <c r="J1367" t="str">
        <f>TRIM(RawData!L1369)</f>
        <v/>
      </c>
      <c r="K1367" t="str">
        <f>'Risk Calculation Tables'!AD935</f>
        <v>Low</v>
      </c>
      <c r="L1367" t="str">
        <f>TRIM(RawData!J1369)</f>
        <v/>
      </c>
      <c r="M1367" t="str">
        <f>TRIM(RawData!K1369)</f>
        <v/>
      </c>
    </row>
    <row r="1368" spans="1:13" x14ac:dyDescent="0.3">
      <c r="A1368">
        <f>RawData!A1370</f>
        <v>0</v>
      </c>
      <c r="B1368" t="str">
        <f>IF(RawData!B1370&lt;&gt;"", (VLOOKUP(RawData!B1370,AgeCat,2,TRUE)), "")</f>
        <v/>
      </c>
      <c r="C1368" t="str">
        <f>TRIM(RawData!C1370)</f>
        <v/>
      </c>
      <c r="D1368" s="4">
        <f>RawData!D1370</f>
        <v>0</v>
      </c>
      <c r="E1368">
        <f>RawData!E1370</f>
        <v>0</v>
      </c>
      <c r="F1368" t="str">
        <f>IFERROR(IF(RawData!F1370&lt;&gt;"", VLOOKUP(TRIM(RawData!F1370),ICD10Code,2,FALSE), ""), "Other")</f>
        <v/>
      </c>
      <c r="G1368" t="str">
        <f>IFERROR(IF(RawData!G1370&lt;&gt;"", VLOOKUP(TRIM(RawData!G1370),ICD10Code,2,FALSE), ""), "Other")</f>
        <v/>
      </c>
      <c r="H1368" t="str">
        <f>IFERROR(IF(RawData!H1370&lt;&gt;"", VLOOKUP(TRIM(RawData!H1370),PHCODE,2,FALSE), ""), "Other")</f>
        <v/>
      </c>
      <c r="I1368" t="str">
        <f>IFERROR(IF(RawData!I1370&lt;&gt;"", VLOOKUP(TRIM(RawData!I1370),PHCODE,2,FALSE), ""), "Other")</f>
        <v/>
      </c>
      <c r="J1368" t="str">
        <f>TRIM(RawData!L1370)</f>
        <v/>
      </c>
      <c r="K1368" t="str">
        <f>'Risk Calculation Tables'!AD936</f>
        <v>Low</v>
      </c>
      <c r="L1368" t="str">
        <f>TRIM(RawData!J1370)</f>
        <v/>
      </c>
      <c r="M1368" t="str">
        <f>TRIM(RawData!K1370)</f>
        <v/>
      </c>
    </row>
    <row r="1369" spans="1:13" x14ac:dyDescent="0.3">
      <c r="A1369">
        <f>RawData!A1371</f>
        <v>0</v>
      </c>
      <c r="B1369" t="str">
        <f>IF(RawData!B1371&lt;&gt;"", (VLOOKUP(RawData!B1371,AgeCat,2,TRUE)), "")</f>
        <v/>
      </c>
      <c r="C1369" t="str">
        <f>TRIM(RawData!C1371)</f>
        <v/>
      </c>
      <c r="D1369" s="4">
        <f>RawData!D1371</f>
        <v>0</v>
      </c>
      <c r="E1369">
        <f>RawData!E1371</f>
        <v>0</v>
      </c>
      <c r="F1369" t="str">
        <f>IFERROR(IF(RawData!F1371&lt;&gt;"", VLOOKUP(TRIM(RawData!F1371),ICD10Code,2,FALSE), ""), "Other")</f>
        <v/>
      </c>
      <c r="G1369" t="str">
        <f>IFERROR(IF(RawData!G1371&lt;&gt;"", VLOOKUP(TRIM(RawData!G1371),ICD10Code,2,FALSE), ""), "Other")</f>
        <v/>
      </c>
      <c r="H1369" t="str">
        <f>IFERROR(IF(RawData!H1371&lt;&gt;"", VLOOKUP(TRIM(RawData!H1371),PHCODE,2,FALSE), ""), "Other")</f>
        <v/>
      </c>
      <c r="I1369" t="str">
        <f>IFERROR(IF(RawData!I1371&lt;&gt;"", VLOOKUP(TRIM(RawData!I1371),PHCODE,2,FALSE), ""), "Other")</f>
        <v/>
      </c>
      <c r="J1369" t="str">
        <f>TRIM(RawData!L1371)</f>
        <v/>
      </c>
      <c r="K1369" t="str">
        <f>'Risk Calculation Tables'!AD937</f>
        <v>Low</v>
      </c>
      <c r="L1369" t="str">
        <f>TRIM(RawData!J1371)</f>
        <v/>
      </c>
      <c r="M1369" t="str">
        <f>TRIM(RawData!K1371)</f>
        <v/>
      </c>
    </row>
    <row r="1370" spans="1:13" x14ac:dyDescent="0.3">
      <c r="A1370">
        <f>RawData!A1372</f>
        <v>0</v>
      </c>
      <c r="B1370" t="str">
        <f>IF(RawData!B1372&lt;&gt;"", (VLOOKUP(RawData!B1372,AgeCat,2,TRUE)), "")</f>
        <v/>
      </c>
      <c r="C1370" t="str">
        <f>TRIM(RawData!C1372)</f>
        <v/>
      </c>
      <c r="D1370" s="4">
        <f>RawData!D1372</f>
        <v>0</v>
      </c>
      <c r="E1370">
        <f>RawData!E1372</f>
        <v>0</v>
      </c>
      <c r="F1370" t="str">
        <f>IFERROR(IF(RawData!F1372&lt;&gt;"", VLOOKUP(TRIM(RawData!F1372),ICD10Code,2,FALSE), ""), "Other")</f>
        <v/>
      </c>
      <c r="G1370" t="str">
        <f>IFERROR(IF(RawData!G1372&lt;&gt;"", VLOOKUP(TRIM(RawData!G1372),ICD10Code,2,FALSE), ""), "Other")</f>
        <v/>
      </c>
      <c r="H1370" t="str">
        <f>IFERROR(IF(RawData!H1372&lt;&gt;"", VLOOKUP(TRIM(RawData!H1372),PHCODE,2,FALSE), ""), "Other")</f>
        <v/>
      </c>
      <c r="I1370" t="str">
        <f>IFERROR(IF(RawData!I1372&lt;&gt;"", VLOOKUP(TRIM(RawData!I1372),PHCODE,2,FALSE), ""), "Other")</f>
        <v/>
      </c>
      <c r="J1370" t="str">
        <f>TRIM(RawData!L1372)</f>
        <v/>
      </c>
      <c r="K1370" t="str">
        <f>'Risk Calculation Tables'!AD938</f>
        <v>Low</v>
      </c>
      <c r="L1370" t="str">
        <f>TRIM(RawData!J1372)</f>
        <v/>
      </c>
      <c r="M1370" t="str">
        <f>TRIM(RawData!K1372)</f>
        <v/>
      </c>
    </row>
    <row r="1371" spans="1:13" x14ac:dyDescent="0.3">
      <c r="A1371">
        <f>RawData!A1373</f>
        <v>0</v>
      </c>
      <c r="B1371" t="str">
        <f>IF(RawData!B1373&lt;&gt;"", (VLOOKUP(RawData!B1373,AgeCat,2,TRUE)), "")</f>
        <v/>
      </c>
      <c r="C1371" t="str">
        <f>TRIM(RawData!C1373)</f>
        <v/>
      </c>
      <c r="D1371" s="4">
        <f>RawData!D1373</f>
        <v>0</v>
      </c>
      <c r="E1371">
        <f>RawData!E1373</f>
        <v>0</v>
      </c>
      <c r="F1371" t="str">
        <f>IFERROR(IF(RawData!F1373&lt;&gt;"", VLOOKUP(TRIM(RawData!F1373),ICD10Code,2,FALSE), ""), "Other")</f>
        <v/>
      </c>
      <c r="G1371" t="str">
        <f>IFERROR(IF(RawData!G1373&lt;&gt;"", VLOOKUP(TRIM(RawData!G1373),ICD10Code,2,FALSE), ""), "Other")</f>
        <v/>
      </c>
      <c r="H1371" t="str">
        <f>IFERROR(IF(RawData!H1373&lt;&gt;"", VLOOKUP(TRIM(RawData!H1373),PHCODE,2,FALSE), ""), "Other")</f>
        <v/>
      </c>
      <c r="I1371" t="str">
        <f>IFERROR(IF(RawData!I1373&lt;&gt;"", VLOOKUP(TRIM(RawData!I1373),PHCODE,2,FALSE), ""), "Other")</f>
        <v/>
      </c>
      <c r="J1371" t="str">
        <f>TRIM(RawData!L1373)</f>
        <v/>
      </c>
      <c r="K1371" t="str">
        <f>'Risk Calculation Tables'!AD939</f>
        <v>Low</v>
      </c>
      <c r="L1371" t="str">
        <f>TRIM(RawData!J1373)</f>
        <v/>
      </c>
      <c r="M1371" t="str">
        <f>TRIM(RawData!K1373)</f>
        <v/>
      </c>
    </row>
    <row r="1372" spans="1:13" x14ac:dyDescent="0.3">
      <c r="A1372">
        <f>RawData!A1374</f>
        <v>0</v>
      </c>
      <c r="B1372" t="str">
        <f>IF(RawData!B1374&lt;&gt;"", (VLOOKUP(RawData!B1374,AgeCat,2,TRUE)), "")</f>
        <v/>
      </c>
      <c r="C1372" t="str">
        <f>TRIM(RawData!C1374)</f>
        <v/>
      </c>
      <c r="D1372" s="4">
        <f>RawData!D1374</f>
        <v>0</v>
      </c>
      <c r="E1372">
        <f>RawData!E1374</f>
        <v>0</v>
      </c>
      <c r="F1372" t="str">
        <f>IFERROR(IF(RawData!F1374&lt;&gt;"", VLOOKUP(TRIM(RawData!F1374),ICD10Code,2,FALSE), ""), "Other")</f>
        <v/>
      </c>
      <c r="G1372" t="str">
        <f>IFERROR(IF(RawData!G1374&lt;&gt;"", VLOOKUP(TRIM(RawData!G1374),ICD10Code,2,FALSE), ""), "Other")</f>
        <v/>
      </c>
      <c r="H1372" t="str">
        <f>IFERROR(IF(RawData!H1374&lt;&gt;"", VLOOKUP(TRIM(RawData!H1374),PHCODE,2,FALSE), ""), "Other")</f>
        <v/>
      </c>
      <c r="I1372" t="str">
        <f>IFERROR(IF(RawData!I1374&lt;&gt;"", VLOOKUP(TRIM(RawData!I1374),PHCODE,2,FALSE), ""), "Other")</f>
        <v/>
      </c>
      <c r="J1372" t="str">
        <f>TRIM(RawData!L1374)</f>
        <v/>
      </c>
      <c r="K1372" t="str">
        <f>'Risk Calculation Tables'!AD940</f>
        <v>Low</v>
      </c>
      <c r="L1372" t="str">
        <f>TRIM(RawData!J1374)</f>
        <v/>
      </c>
      <c r="M1372" t="str">
        <f>TRIM(RawData!K1374)</f>
        <v/>
      </c>
    </row>
    <row r="1373" spans="1:13" x14ac:dyDescent="0.3">
      <c r="A1373">
        <f>RawData!A1375</f>
        <v>0</v>
      </c>
      <c r="B1373" t="str">
        <f>IF(RawData!B1375&lt;&gt;"", (VLOOKUP(RawData!B1375,AgeCat,2,TRUE)), "")</f>
        <v/>
      </c>
      <c r="C1373" t="str">
        <f>TRIM(RawData!C1375)</f>
        <v/>
      </c>
      <c r="D1373" s="4">
        <f>RawData!D1375</f>
        <v>0</v>
      </c>
      <c r="E1373">
        <f>RawData!E1375</f>
        <v>0</v>
      </c>
      <c r="F1373" t="str">
        <f>IFERROR(IF(RawData!F1375&lt;&gt;"", VLOOKUP(TRIM(RawData!F1375),ICD10Code,2,FALSE), ""), "Other")</f>
        <v/>
      </c>
      <c r="G1373" t="str">
        <f>IFERROR(IF(RawData!G1375&lt;&gt;"", VLOOKUP(TRIM(RawData!G1375),ICD10Code,2,FALSE), ""), "Other")</f>
        <v/>
      </c>
      <c r="H1373" t="str">
        <f>IFERROR(IF(RawData!H1375&lt;&gt;"", VLOOKUP(TRIM(RawData!H1375),PHCODE,2,FALSE), ""), "Other")</f>
        <v/>
      </c>
      <c r="I1373" t="str">
        <f>IFERROR(IF(RawData!I1375&lt;&gt;"", VLOOKUP(TRIM(RawData!I1375),PHCODE,2,FALSE), ""), "Other")</f>
        <v/>
      </c>
      <c r="J1373" t="str">
        <f>TRIM(RawData!L1375)</f>
        <v/>
      </c>
      <c r="K1373" t="str">
        <f>'Risk Calculation Tables'!AD941</f>
        <v>Low</v>
      </c>
      <c r="L1373" t="str">
        <f>TRIM(RawData!J1375)</f>
        <v/>
      </c>
      <c r="M1373" t="str">
        <f>TRIM(RawData!K1375)</f>
        <v/>
      </c>
    </row>
    <row r="1374" spans="1:13" x14ac:dyDescent="0.3">
      <c r="A1374">
        <f>RawData!A1376</f>
        <v>0</v>
      </c>
      <c r="B1374" t="str">
        <f>IF(RawData!B1376&lt;&gt;"", (VLOOKUP(RawData!B1376,AgeCat,2,TRUE)), "")</f>
        <v/>
      </c>
      <c r="C1374" t="str">
        <f>TRIM(RawData!C1376)</f>
        <v/>
      </c>
      <c r="D1374" s="4">
        <f>RawData!D1376</f>
        <v>0</v>
      </c>
      <c r="E1374">
        <f>RawData!E1376</f>
        <v>0</v>
      </c>
      <c r="F1374" t="str">
        <f>IFERROR(IF(RawData!F1376&lt;&gt;"", VLOOKUP(TRIM(RawData!F1376),ICD10Code,2,FALSE), ""), "Other")</f>
        <v/>
      </c>
      <c r="G1374" t="str">
        <f>IFERROR(IF(RawData!G1376&lt;&gt;"", VLOOKUP(TRIM(RawData!G1376),ICD10Code,2,FALSE), ""), "Other")</f>
        <v/>
      </c>
      <c r="H1374" t="str">
        <f>IFERROR(IF(RawData!H1376&lt;&gt;"", VLOOKUP(TRIM(RawData!H1376),PHCODE,2,FALSE), ""), "Other")</f>
        <v/>
      </c>
      <c r="I1374" t="str">
        <f>IFERROR(IF(RawData!I1376&lt;&gt;"", VLOOKUP(TRIM(RawData!I1376),PHCODE,2,FALSE), ""), "Other")</f>
        <v/>
      </c>
      <c r="J1374" t="str">
        <f>TRIM(RawData!L1376)</f>
        <v/>
      </c>
      <c r="K1374" t="str">
        <f>'Risk Calculation Tables'!AD942</f>
        <v>Low</v>
      </c>
      <c r="L1374" t="str">
        <f>TRIM(RawData!J1376)</f>
        <v/>
      </c>
      <c r="M1374" t="str">
        <f>TRIM(RawData!K1376)</f>
        <v/>
      </c>
    </row>
    <row r="1375" spans="1:13" x14ac:dyDescent="0.3">
      <c r="A1375">
        <f>RawData!A1377</f>
        <v>0</v>
      </c>
      <c r="B1375" t="str">
        <f>IF(RawData!B1377&lt;&gt;"", (VLOOKUP(RawData!B1377,AgeCat,2,TRUE)), "")</f>
        <v/>
      </c>
      <c r="C1375" t="str">
        <f>TRIM(RawData!C1377)</f>
        <v/>
      </c>
      <c r="D1375" s="4">
        <f>RawData!D1377</f>
        <v>0</v>
      </c>
      <c r="E1375">
        <f>RawData!E1377</f>
        <v>0</v>
      </c>
      <c r="F1375" t="str">
        <f>IFERROR(IF(RawData!F1377&lt;&gt;"", VLOOKUP(TRIM(RawData!F1377),ICD10Code,2,FALSE), ""), "Other")</f>
        <v/>
      </c>
      <c r="G1375" t="str">
        <f>IFERROR(IF(RawData!G1377&lt;&gt;"", VLOOKUP(TRIM(RawData!G1377),ICD10Code,2,FALSE), ""), "Other")</f>
        <v/>
      </c>
      <c r="H1375" t="str">
        <f>IFERROR(IF(RawData!H1377&lt;&gt;"", VLOOKUP(TRIM(RawData!H1377),PHCODE,2,FALSE), ""), "Other")</f>
        <v/>
      </c>
      <c r="I1375" t="str">
        <f>IFERROR(IF(RawData!I1377&lt;&gt;"", VLOOKUP(TRIM(RawData!I1377),PHCODE,2,FALSE), ""), "Other")</f>
        <v/>
      </c>
      <c r="J1375" t="str">
        <f>TRIM(RawData!L1377)</f>
        <v/>
      </c>
      <c r="K1375" t="str">
        <f>'Risk Calculation Tables'!AD943</f>
        <v>Low</v>
      </c>
      <c r="L1375" t="str">
        <f>TRIM(RawData!J1377)</f>
        <v/>
      </c>
      <c r="M1375" t="str">
        <f>TRIM(RawData!K1377)</f>
        <v/>
      </c>
    </row>
    <row r="1376" spans="1:13" x14ac:dyDescent="0.3">
      <c r="A1376">
        <f>RawData!A1378</f>
        <v>0</v>
      </c>
      <c r="B1376" t="str">
        <f>IF(RawData!B1378&lt;&gt;"", (VLOOKUP(RawData!B1378,AgeCat,2,TRUE)), "")</f>
        <v/>
      </c>
      <c r="C1376" t="str">
        <f>TRIM(RawData!C1378)</f>
        <v/>
      </c>
      <c r="D1376" s="4">
        <f>RawData!D1378</f>
        <v>0</v>
      </c>
      <c r="E1376">
        <f>RawData!E1378</f>
        <v>0</v>
      </c>
      <c r="F1376" t="str">
        <f>IFERROR(IF(RawData!F1378&lt;&gt;"", VLOOKUP(TRIM(RawData!F1378),ICD10Code,2,FALSE), ""), "Other")</f>
        <v/>
      </c>
      <c r="G1376" t="str">
        <f>IFERROR(IF(RawData!G1378&lt;&gt;"", VLOOKUP(TRIM(RawData!G1378),ICD10Code,2,FALSE), ""), "Other")</f>
        <v/>
      </c>
      <c r="H1376" t="str">
        <f>IFERROR(IF(RawData!H1378&lt;&gt;"", VLOOKUP(TRIM(RawData!H1378),PHCODE,2,FALSE), ""), "Other")</f>
        <v/>
      </c>
      <c r="I1376" t="str">
        <f>IFERROR(IF(RawData!I1378&lt;&gt;"", VLOOKUP(TRIM(RawData!I1378),PHCODE,2,FALSE), ""), "Other")</f>
        <v/>
      </c>
      <c r="J1376" t="str">
        <f>TRIM(RawData!L1378)</f>
        <v/>
      </c>
      <c r="K1376" t="str">
        <f>'Risk Calculation Tables'!AD944</f>
        <v>Low</v>
      </c>
      <c r="L1376" t="str">
        <f>TRIM(RawData!J1378)</f>
        <v/>
      </c>
      <c r="M1376" t="str">
        <f>TRIM(RawData!K1378)</f>
        <v/>
      </c>
    </row>
    <row r="1377" spans="1:13" x14ac:dyDescent="0.3">
      <c r="A1377">
        <f>RawData!A1379</f>
        <v>0</v>
      </c>
      <c r="B1377" t="str">
        <f>IF(RawData!B1379&lt;&gt;"", (VLOOKUP(RawData!B1379,AgeCat,2,TRUE)), "")</f>
        <v/>
      </c>
      <c r="C1377" t="str">
        <f>TRIM(RawData!C1379)</f>
        <v/>
      </c>
      <c r="D1377" s="4">
        <f>RawData!D1379</f>
        <v>0</v>
      </c>
      <c r="E1377">
        <f>RawData!E1379</f>
        <v>0</v>
      </c>
      <c r="F1377" t="str">
        <f>IFERROR(IF(RawData!F1379&lt;&gt;"", VLOOKUP(TRIM(RawData!F1379),ICD10Code,2,FALSE), ""), "Other")</f>
        <v/>
      </c>
      <c r="G1377" t="str">
        <f>IFERROR(IF(RawData!G1379&lt;&gt;"", VLOOKUP(TRIM(RawData!G1379),ICD10Code,2,FALSE), ""), "Other")</f>
        <v/>
      </c>
      <c r="H1377" t="str">
        <f>IFERROR(IF(RawData!H1379&lt;&gt;"", VLOOKUP(TRIM(RawData!H1379),PHCODE,2,FALSE), ""), "Other")</f>
        <v/>
      </c>
      <c r="I1377" t="str">
        <f>IFERROR(IF(RawData!I1379&lt;&gt;"", VLOOKUP(TRIM(RawData!I1379),PHCODE,2,FALSE), ""), "Other")</f>
        <v/>
      </c>
      <c r="J1377" t="str">
        <f>TRIM(RawData!L1379)</f>
        <v/>
      </c>
      <c r="K1377" t="str">
        <f>'Risk Calculation Tables'!AD945</f>
        <v>Low</v>
      </c>
      <c r="L1377" t="str">
        <f>TRIM(RawData!J1379)</f>
        <v/>
      </c>
      <c r="M1377" t="str">
        <f>TRIM(RawData!K1379)</f>
        <v/>
      </c>
    </row>
    <row r="1378" spans="1:13" x14ac:dyDescent="0.3">
      <c r="A1378">
        <f>RawData!A1380</f>
        <v>0</v>
      </c>
      <c r="B1378" t="str">
        <f>IF(RawData!B1380&lt;&gt;"", (VLOOKUP(RawData!B1380,AgeCat,2,TRUE)), "")</f>
        <v/>
      </c>
      <c r="C1378" t="str">
        <f>TRIM(RawData!C1380)</f>
        <v/>
      </c>
      <c r="D1378" s="4">
        <f>RawData!D1380</f>
        <v>0</v>
      </c>
      <c r="E1378">
        <f>RawData!E1380</f>
        <v>0</v>
      </c>
      <c r="F1378" t="str">
        <f>IFERROR(IF(RawData!F1380&lt;&gt;"", VLOOKUP(TRIM(RawData!F1380),ICD10Code,2,FALSE), ""), "Other")</f>
        <v/>
      </c>
      <c r="G1378" t="str">
        <f>IFERROR(IF(RawData!G1380&lt;&gt;"", VLOOKUP(TRIM(RawData!G1380),ICD10Code,2,FALSE), ""), "Other")</f>
        <v/>
      </c>
      <c r="H1378" t="str">
        <f>IFERROR(IF(RawData!H1380&lt;&gt;"", VLOOKUP(TRIM(RawData!H1380),PHCODE,2,FALSE), ""), "Other")</f>
        <v/>
      </c>
      <c r="I1378" t="str">
        <f>IFERROR(IF(RawData!I1380&lt;&gt;"", VLOOKUP(TRIM(RawData!I1380),PHCODE,2,FALSE), ""), "Other")</f>
        <v/>
      </c>
      <c r="J1378" t="str">
        <f>TRIM(RawData!L1380)</f>
        <v/>
      </c>
      <c r="K1378" t="str">
        <f>'Risk Calculation Tables'!AD946</f>
        <v>Low</v>
      </c>
      <c r="L1378" t="str">
        <f>TRIM(RawData!J1380)</f>
        <v/>
      </c>
      <c r="M1378" t="str">
        <f>TRIM(RawData!K1380)</f>
        <v/>
      </c>
    </row>
    <row r="1379" spans="1:13" x14ac:dyDescent="0.3">
      <c r="A1379">
        <f>RawData!A1381</f>
        <v>0</v>
      </c>
      <c r="B1379" t="str">
        <f>IF(RawData!B1381&lt;&gt;"", (VLOOKUP(RawData!B1381,AgeCat,2,TRUE)), "")</f>
        <v/>
      </c>
      <c r="C1379" t="str">
        <f>TRIM(RawData!C1381)</f>
        <v/>
      </c>
      <c r="D1379" s="4">
        <f>RawData!D1381</f>
        <v>0</v>
      </c>
      <c r="E1379">
        <f>RawData!E1381</f>
        <v>0</v>
      </c>
      <c r="F1379" t="str">
        <f>IFERROR(IF(RawData!F1381&lt;&gt;"", VLOOKUP(TRIM(RawData!F1381),ICD10Code,2,FALSE), ""), "Other")</f>
        <v/>
      </c>
      <c r="G1379" t="str">
        <f>IFERROR(IF(RawData!G1381&lt;&gt;"", VLOOKUP(TRIM(RawData!G1381),ICD10Code,2,FALSE), ""), "Other")</f>
        <v/>
      </c>
      <c r="H1379" t="str">
        <f>IFERROR(IF(RawData!H1381&lt;&gt;"", VLOOKUP(TRIM(RawData!H1381),PHCODE,2,FALSE), ""), "Other")</f>
        <v/>
      </c>
      <c r="I1379" t="str">
        <f>IFERROR(IF(RawData!I1381&lt;&gt;"", VLOOKUP(TRIM(RawData!I1381),PHCODE,2,FALSE), ""), "Other")</f>
        <v/>
      </c>
      <c r="J1379" t="str">
        <f>TRIM(RawData!L1381)</f>
        <v/>
      </c>
      <c r="K1379" t="str">
        <f>'Risk Calculation Tables'!AD947</f>
        <v>Low</v>
      </c>
      <c r="L1379" t="str">
        <f>TRIM(RawData!J1381)</f>
        <v/>
      </c>
      <c r="M1379" t="str">
        <f>TRIM(RawData!K1381)</f>
        <v/>
      </c>
    </row>
    <row r="1380" spans="1:13" x14ac:dyDescent="0.3">
      <c r="A1380">
        <f>RawData!A1382</f>
        <v>0</v>
      </c>
      <c r="B1380" t="str">
        <f>IF(RawData!B1382&lt;&gt;"", (VLOOKUP(RawData!B1382,AgeCat,2,TRUE)), "")</f>
        <v/>
      </c>
      <c r="C1380" t="str">
        <f>TRIM(RawData!C1382)</f>
        <v/>
      </c>
      <c r="D1380" s="4">
        <f>RawData!D1382</f>
        <v>0</v>
      </c>
      <c r="E1380">
        <f>RawData!E1382</f>
        <v>0</v>
      </c>
      <c r="F1380" t="str">
        <f>IFERROR(IF(RawData!F1382&lt;&gt;"", VLOOKUP(TRIM(RawData!F1382),ICD10Code,2,FALSE), ""), "Other")</f>
        <v/>
      </c>
      <c r="G1380" t="str">
        <f>IFERROR(IF(RawData!G1382&lt;&gt;"", VLOOKUP(TRIM(RawData!G1382),ICD10Code,2,FALSE), ""), "Other")</f>
        <v/>
      </c>
      <c r="H1380" t="str">
        <f>IFERROR(IF(RawData!H1382&lt;&gt;"", VLOOKUP(TRIM(RawData!H1382),PHCODE,2,FALSE), ""), "Other")</f>
        <v/>
      </c>
      <c r="I1380" t="str">
        <f>IFERROR(IF(RawData!I1382&lt;&gt;"", VLOOKUP(TRIM(RawData!I1382),PHCODE,2,FALSE), ""), "Other")</f>
        <v/>
      </c>
      <c r="J1380" t="str">
        <f>TRIM(RawData!L1382)</f>
        <v/>
      </c>
      <c r="K1380" t="str">
        <f>'Risk Calculation Tables'!AD948</f>
        <v>Low</v>
      </c>
      <c r="L1380" t="str">
        <f>TRIM(RawData!J1382)</f>
        <v/>
      </c>
      <c r="M1380" t="str">
        <f>TRIM(RawData!K1382)</f>
        <v/>
      </c>
    </row>
    <row r="1381" spans="1:13" x14ac:dyDescent="0.3">
      <c r="A1381">
        <f>RawData!A1383</f>
        <v>0</v>
      </c>
      <c r="B1381" t="str">
        <f>IF(RawData!B1383&lt;&gt;"", (VLOOKUP(RawData!B1383,AgeCat,2,TRUE)), "")</f>
        <v/>
      </c>
      <c r="C1381" t="str">
        <f>TRIM(RawData!C1383)</f>
        <v/>
      </c>
      <c r="D1381" s="4">
        <f>RawData!D1383</f>
        <v>0</v>
      </c>
      <c r="E1381">
        <f>RawData!E1383</f>
        <v>0</v>
      </c>
      <c r="F1381" t="str">
        <f>IFERROR(IF(RawData!F1383&lt;&gt;"", VLOOKUP(TRIM(RawData!F1383),ICD10Code,2,FALSE), ""), "Other")</f>
        <v/>
      </c>
      <c r="G1381" t="str">
        <f>IFERROR(IF(RawData!G1383&lt;&gt;"", VLOOKUP(TRIM(RawData!G1383),ICD10Code,2,FALSE), ""), "Other")</f>
        <v/>
      </c>
      <c r="H1381" t="str">
        <f>IFERROR(IF(RawData!H1383&lt;&gt;"", VLOOKUP(TRIM(RawData!H1383),PHCODE,2,FALSE), ""), "Other")</f>
        <v/>
      </c>
      <c r="I1381" t="str">
        <f>IFERROR(IF(RawData!I1383&lt;&gt;"", VLOOKUP(TRIM(RawData!I1383),PHCODE,2,FALSE), ""), "Other")</f>
        <v/>
      </c>
      <c r="J1381" t="str">
        <f>TRIM(RawData!L1383)</f>
        <v/>
      </c>
      <c r="K1381" t="str">
        <f>'Risk Calculation Tables'!AD949</f>
        <v>Low</v>
      </c>
      <c r="L1381" t="str">
        <f>TRIM(RawData!J1383)</f>
        <v/>
      </c>
      <c r="M1381" t="str">
        <f>TRIM(RawData!K1383)</f>
        <v/>
      </c>
    </row>
    <row r="1382" spans="1:13" x14ac:dyDescent="0.3">
      <c r="A1382">
        <f>RawData!A1384</f>
        <v>0</v>
      </c>
      <c r="B1382" t="str">
        <f>IF(RawData!B1384&lt;&gt;"", (VLOOKUP(RawData!B1384,AgeCat,2,TRUE)), "")</f>
        <v/>
      </c>
      <c r="C1382" t="str">
        <f>TRIM(RawData!C1384)</f>
        <v/>
      </c>
      <c r="D1382" s="4">
        <f>RawData!D1384</f>
        <v>0</v>
      </c>
      <c r="E1382">
        <f>RawData!E1384</f>
        <v>0</v>
      </c>
      <c r="F1382" t="str">
        <f>IFERROR(IF(RawData!F1384&lt;&gt;"", VLOOKUP(TRIM(RawData!F1384),ICD10Code,2,FALSE), ""), "Other")</f>
        <v/>
      </c>
      <c r="G1382" t="str">
        <f>IFERROR(IF(RawData!G1384&lt;&gt;"", VLOOKUP(TRIM(RawData!G1384),ICD10Code,2,FALSE), ""), "Other")</f>
        <v/>
      </c>
      <c r="H1382" t="str">
        <f>IFERROR(IF(RawData!H1384&lt;&gt;"", VLOOKUP(TRIM(RawData!H1384),PHCODE,2,FALSE), ""), "Other")</f>
        <v/>
      </c>
      <c r="I1382" t="str">
        <f>IFERROR(IF(RawData!I1384&lt;&gt;"", VLOOKUP(TRIM(RawData!I1384),PHCODE,2,FALSE), ""), "Other")</f>
        <v/>
      </c>
      <c r="J1382" t="str">
        <f>TRIM(RawData!L1384)</f>
        <v/>
      </c>
      <c r="K1382" t="str">
        <f>'Risk Calculation Tables'!AD950</f>
        <v>Low</v>
      </c>
      <c r="L1382" t="str">
        <f>TRIM(RawData!J1384)</f>
        <v/>
      </c>
      <c r="M1382" t="str">
        <f>TRIM(RawData!K1384)</f>
        <v/>
      </c>
    </row>
    <row r="1383" spans="1:13" x14ac:dyDescent="0.3">
      <c r="A1383">
        <f>RawData!A1385</f>
        <v>0</v>
      </c>
      <c r="B1383" t="str">
        <f>IF(RawData!B1385&lt;&gt;"", (VLOOKUP(RawData!B1385,AgeCat,2,TRUE)), "")</f>
        <v/>
      </c>
      <c r="C1383" t="str">
        <f>TRIM(RawData!C1385)</f>
        <v/>
      </c>
      <c r="D1383" s="4">
        <f>RawData!D1385</f>
        <v>0</v>
      </c>
      <c r="E1383">
        <f>RawData!E1385</f>
        <v>0</v>
      </c>
      <c r="F1383" t="str">
        <f>IFERROR(IF(RawData!F1385&lt;&gt;"", VLOOKUP(TRIM(RawData!F1385),ICD10Code,2,FALSE), ""), "Other")</f>
        <v/>
      </c>
      <c r="G1383" t="str">
        <f>IFERROR(IF(RawData!G1385&lt;&gt;"", VLOOKUP(TRIM(RawData!G1385),ICD10Code,2,FALSE), ""), "Other")</f>
        <v/>
      </c>
      <c r="H1383" t="str">
        <f>IFERROR(IF(RawData!H1385&lt;&gt;"", VLOOKUP(TRIM(RawData!H1385),PHCODE,2,FALSE), ""), "Other")</f>
        <v/>
      </c>
      <c r="I1383" t="str">
        <f>IFERROR(IF(RawData!I1385&lt;&gt;"", VLOOKUP(TRIM(RawData!I1385),PHCODE,2,FALSE), ""), "Other")</f>
        <v/>
      </c>
      <c r="J1383" t="str">
        <f>TRIM(RawData!L1385)</f>
        <v/>
      </c>
      <c r="K1383" t="str">
        <f>'Risk Calculation Tables'!AD951</f>
        <v>Low</v>
      </c>
      <c r="L1383" t="str">
        <f>TRIM(RawData!J1385)</f>
        <v/>
      </c>
      <c r="M1383" t="str">
        <f>TRIM(RawData!K1385)</f>
        <v/>
      </c>
    </row>
    <row r="1384" spans="1:13" x14ac:dyDescent="0.3">
      <c r="A1384">
        <f>RawData!A1386</f>
        <v>0</v>
      </c>
      <c r="B1384" t="str">
        <f>IF(RawData!B1386&lt;&gt;"", (VLOOKUP(RawData!B1386,AgeCat,2,TRUE)), "")</f>
        <v/>
      </c>
      <c r="C1384" t="str">
        <f>TRIM(RawData!C1386)</f>
        <v/>
      </c>
      <c r="D1384" s="4">
        <f>RawData!D1386</f>
        <v>0</v>
      </c>
      <c r="E1384">
        <f>RawData!E1386</f>
        <v>0</v>
      </c>
      <c r="F1384" t="str">
        <f>IFERROR(IF(RawData!F1386&lt;&gt;"", VLOOKUP(TRIM(RawData!F1386),ICD10Code,2,FALSE), ""), "Other")</f>
        <v/>
      </c>
      <c r="G1384" t="str">
        <f>IFERROR(IF(RawData!G1386&lt;&gt;"", VLOOKUP(TRIM(RawData!G1386),ICD10Code,2,FALSE), ""), "Other")</f>
        <v/>
      </c>
      <c r="H1384" t="str">
        <f>IFERROR(IF(RawData!H1386&lt;&gt;"", VLOOKUP(TRIM(RawData!H1386),PHCODE,2,FALSE), ""), "Other")</f>
        <v/>
      </c>
      <c r="I1384" t="str">
        <f>IFERROR(IF(RawData!I1386&lt;&gt;"", VLOOKUP(TRIM(RawData!I1386),PHCODE,2,FALSE), ""), "Other")</f>
        <v/>
      </c>
      <c r="J1384" t="str">
        <f>TRIM(RawData!L1386)</f>
        <v/>
      </c>
      <c r="K1384" t="str">
        <f>'Risk Calculation Tables'!AD952</f>
        <v>Low</v>
      </c>
      <c r="L1384" t="str">
        <f>TRIM(RawData!J1386)</f>
        <v/>
      </c>
      <c r="M1384" t="str">
        <f>TRIM(RawData!K1386)</f>
        <v/>
      </c>
    </row>
    <row r="1385" spans="1:13" x14ac:dyDescent="0.3">
      <c r="A1385">
        <f>RawData!A1387</f>
        <v>0</v>
      </c>
      <c r="B1385" t="str">
        <f>IF(RawData!B1387&lt;&gt;"", (VLOOKUP(RawData!B1387,AgeCat,2,TRUE)), "")</f>
        <v/>
      </c>
      <c r="C1385" t="str">
        <f>TRIM(RawData!C1387)</f>
        <v/>
      </c>
      <c r="D1385" s="4">
        <f>RawData!D1387</f>
        <v>0</v>
      </c>
      <c r="E1385">
        <f>RawData!E1387</f>
        <v>0</v>
      </c>
      <c r="F1385" t="str">
        <f>IFERROR(IF(RawData!F1387&lt;&gt;"", VLOOKUP(TRIM(RawData!F1387),ICD10Code,2,FALSE), ""), "Other")</f>
        <v/>
      </c>
      <c r="G1385" t="str">
        <f>IFERROR(IF(RawData!G1387&lt;&gt;"", VLOOKUP(TRIM(RawData!G1387),ICD10Code,2,FALSE), ""), "Other")</f>
        <v/>
      </c>
      <c r="H1385" t="str">
        <f>IFERROR(IF(RawData!H1387&lt;&gt;"", VLOOKUP(TRIM(RawData!H1387),PHCODE,2,FALSE), ""), "Other")</f>
        <v/>
      </c>
      <c r="I1385" t="str">
        <f>IFERROR(IF(RawData!I1387&lt;&gt;"", VLOOKUP(TRIM(RawData!I1387),PHCODE,2,FALSE), ""), "Other")</f>
        <v/>
      </c>
      <c r="J1385" t="str">
        <f>TRIM(RawData!L1387)</f>
        <v/>
      </c>
      <c r="K1385" t="str">
        <f>'Risk Calculation Tables'!AD953</f>
        <v>Low</v>
      </c>
      <c r="L1385" t="str">
        <f>TRIM(RawData!J1387)</f>
        <v/>
      </c>
      <c r="M1385" t="str">
        <f>TRIM(RawData!K1387)</f>
        <v/>
      </c>
    </row>
    <row r="1386" spans="1:13" x14ac:dyDescent="0.3">
      <c r="A1386">
        <f>RawData!A1388</f>
        <v>0</v>
      </c>
      <c r="B1386" t="str">
        <f>IF(RawData!B1388&lt;&gt;"", (VLOOKUP(RawData!B1388,AgeCat,2,TRUE)), "")</f>
        <v/>
      </c>
      <c r="C1386" t="str">
        <f>TRIM(RawData!C1388)</f>
        <v/>
      </c>
      <c r="D1386" s="4">
        <f>RawData!D1388</f>
        <v>0</v>
      </c>
      <c r="E1386">
        <f>RawData!E1388</f>
        <v>0</v>
      </c>
      <c r="F1386" t="str">
        <f>IFERROR(IF(RawData!F1388&lt;&gt;"", VLOOKUP(TRIM(RawData!F1388),ICD10Code,2,FALSE), ""), "Other")</f>
        <v/>
      </c>
      <c r="G1386" t="str">
        <f>IFERROR(IF(RawData!G1388&lt;&gt;"", VLOOKUP(TRIM(RawData!G1388),ICD10Code,2,FALSE), ""), "Other")</f>
        <v/>
      </c>
      <c r="H1386" t="str">
        <f>IFERROR(IF(RawData!H1388&lt;&gt;"", VLOOKUP(TRIM(RawData!H1388),PHCODE,2,FALSE), ""), "Other")</f>
        <v/>
      </c>
      <c r="I1386" t="str">
        <f>IFERROR(IF(RawData!I1388&lt;&gt;"", VLOOKUP(TRIM(RawData!I1388),PHCODE,2,FALSE), ""), "Other")</f>
        <v/>
      </c>
      <c r="J1386" t="str">
        <f>TRIM(RawData!L1388)</f>
        <v/>
      </c>
      <c r="K1386" t="str">
        <f>'Risk Calculation Tables'!AD954</f>
        <v>Low</v>
      </c>
      <c r="L1386" t="str">
        <f>TRIM(RawData!J1388)</f>
        <v/>
      </c>
      <c r="M1386" t="str">
        <f>TRIM(RawData!K1388)</f>
        <v/>
      </c>
    </row>
    <row r="1387" spans="1:13" x14ac:dyDescent="0.3">
      <c r="A1387">
        <f>RawData!A1389</f>
        <v>0</v>
      </c>
      <c r="B1387" t="str">
        <f>IF(RawData!B1389&lt;&gt;"", (VLOOKUP(RawData!B1389,AgeCat,2,TRUE)), "")</f>
        <v/>
      </c>
      <c r="C1387" t="str">
        <f>TRIM(RawData!C1389)</f>
        <v/>
      </c>
      <c r="D1387" s="4">
        <f>RawData!D1389</f>
        <v>0</v>
      </c>
      <c r="E1387">
        <f>RawData!E1389</f>
        <v>0</v>
      </c>
      <c r="F1387" t="str">
        <f>IFERROR(IF(RawData!F1389&lt;&gt;"", VLOOKUP(TRIM(RawData!F1389),ICD10Code,2,FALSE), ""), "Other")</f>
        <v/>
      </c>
      <c r="G1387" t="str">
        <f>IFERROR(IF(RawData!G1389&lt;&gt;"", VLOOKUP(TRIM(RawData!G1389),ICD10Code,2,FALSE), ""), "Other")</f>
        <v/>
      </c>
      <c r="H1387" t="str">
        <f>IFERROR(IF(RawData!H1389&lt;&gt;"", VLOOKUP(TRIM(RawData!H1389),PHCODE,2,FALSE), ""), "Other")</f>
        <v/>
      </c>
      <c r="I1387" t="str">
        <f>IFERROR(IF(RawData!I1389&lt;&gt;"", VLOOKUP(TRIM(RawData!I1389),PHCODE,2,FALSE), ""), "Other")</f>
        <v/>
      </c>
      <c r="J1387" t="str">
        <f>TRIM(RawData!L1389)</f>
        <v/>
      </c>
      <c r="K1387" t="str">
        <f>'Risk Calculation Tables'!AD955</f>
        <v>Low</v>
      </c>
      <c r="L1387" t="str">
        <f>TRIM(RawData!J1389)</f>
        <v/>
      </c>
      <c r="M1387" t="str">
        <f>TRIM(RawData!K1389)</f>
        <v/>
      </c>
    </row>
    <row r="1388" spans="1:13" x14ac:dyDescent="0.3">
      <c r="A1388">
        <f>RawData!A1390</f>
        <v>0</v>
      </c>
      <c r="B1388" t="str">
        <f>IF(RawData!B1390&lt;&gt;"", (VLOOKUP(RawData!B1390,AgeCat,2,TRUE)), "")</f>
        <v/>
      </c>
      <c r="C1388" t="str">
        <f>TRIM(RawData!C1390)</f>
        <v/>
      </c>
      <c r="D1388" s="4">
        <f>RawData!D1390</f>
        <v>0</v>
      </c>
      <c r="E1388">
        <f>RawData!E1390</f>
        <v>0</v>
      </c>
      <c r="F1388" t="str">
        <f>IFERROR(IF(RawData!F1390&lt;&gt;"", VLOOKUP(TRIM(RawData!F1390),ICD10Code,2,FALSE), ""), "Other")</f>
        <v/>
      </c>
      <c r="G1388" t="str">
        <f>IFERROR(IF(RawData!G1390&lt;&gt;"", VLOOKUP(TRIM(RawData!G1390),ICD10Code,2,FALSE), ""), "Other")</f>
        <v/>
      </c>
      <c r="H1388" t="str">
        <f>IFERROR(IF(RawData!H1390&lt;&gt;"", VLOOKUP(TRIM(RawData!H1390),PHCODE,2,FALSE), ""), "Other")</f>
        <v/>
      </c>
      <c r="I1388" t="str">
        <f>IFERROR(IF(RawData!I1390&lt;&gt;"", VLOOKUP(TRIM(RawData!I1390),PHCODE,2,FALSE), ""), "Other")</f>
        <v/>
      </c>
      <c r="J1388" t="str">
        <f>TRIM(RawData!L1390)</f>
        <v/>
      </c>
      <c r="K1388" t="str">
        <f>'Risk Calculation Tables'!AD956</f>
        <v>Low</v>
      </c>
      <c r="L1388" t="str">
        <f>TRIM(RawData!J1390)</f>
        <v/>
      </c>
      <c r="M1388" t="str">
        <f>TRIM(RawData!K1390)</f>
        <v/>
      </c>
    </row>
    <row r="1389" spans="1:13" x14ac:dyDescent="0.3">
      <c r="A1389">
        <f>RawData!A1391</f>
        <v>0</v>
      </c>
      <c r="B1389" t="str">
        <f>IF(RawData!B1391&lt;&gt;"", (VLOOKUP(RawData!B1391,AgeCat,2,TRUE)), "")</f>
        <v/>
      </c>
      <c r="C1389" t="str">
        <f>TRIM(RawData!C1391)</f>
        <v/>
      </c>
      <c r="D1389" s="4">
        <f>RawData!D1391</f>
        <v>0</v>
      </c>
      <c r="E1389">
        <f>RawData!E1391</f>
        <v>0</v>
      </c>
      <c r="F1389" t="str">
        <f>IFERROR(IF(RawData!F1391&lt;&gt;"", VLOOKUP(TRIM(RawData!F1391),ICD10Code,2,FALSE), ""), "Other")</f>
        <v/>
      </c>
      <c r="G1389" t="str">
        <f>IFERROR(IF(RawData!G1391&lt;&gt;"", VLOOKUP(TRIM(RawData!G1391),ICD10Code,2,FALSE), ""), "Other")</f>
        <v/>
      </c>
      <c r="H1389" t="str">
        <f>IFERROR(IF(RawData!H1391&lt;&gt;"", VLOOKUP(TRIM(RawData!H1391),PHCODE,2,FALSE), ""), "Other")</f>
        <v/>
      </c>
      <c r="I1389" t="str">
        <f>IFERROR(IF(RawData!I1391&lt;&gt;"", VLOOKUP(TRIM(RawData!I1391),PHCODE,2,FALSE), ""), "Other")</f>
        <v/>
      </c>
      <c r="J1389" t="str">
        <f>TRIM(RawData!L1391)</f>
        <v/>
      </c>
      <c r="K1389" t="str">
        <f>'Risk Calculation Tables'!AD957</f>
        <v>Low</v>
      </c>
      <c r="L1389" t="str">
        <f>TRIM(RawData!J1391)</f>
        <v/>
      </c>
      <c r="M1389" t="str">
        <f>TRIM(RawData!K1391)</f>
        <v/>
      </c>
    </row>
    <row r="1390" spans="1:13" x14ac:dyDescent="0.3">
      <c r="A1390">
        <f>RawData!A1392</f>
        <v>0</v>
      </c>
      <c r="B1390" t="str">
        <f>IF(RawData!B1392&lt;&gt;"", (VLOOKUP(RawData!B1392,AgeCat,2,TRUE)), "")</f>
        <v/>
      </c>
      <c r="C1390" t="str">
        <f>TRIM(RawData!C1392)</f>
        <v/>
      </c>
      <c r="D1390" s="4">
        <f>RawData!D1392</f>
        <v>0</v>
      </c>
      <c r="E1390">
        <f>RawData!E1392</f>
        <v>0</v>
      </c>
      <c r="F1390" t="str">
        <f>IFERROR(IF(RawData!F1392&lt;&gt;"", VLOOKUP(TRIM(RawData!F1392),ICD10Code,2,FALSE), ""), "Other")</f>
        <v/>
      </c>
      <c r="G1390" t="str">
        <f>IFERROR(IF(RawData!G1392&lt;&gt;"", VLOOKUP(TRIM(RawData!G1392),ICD10Code,2,FALSE), ""), "Other")</f>
        <v/>
      </c>
      <c r="H1390" t="str">
        <f>IFERROR(IF(RawData!H1392&lt;&gt;"", VLOOKUP(TRIM(RawData!H1392),PHCODE,2,FALSE), ""), "Other")</f>
        <v/>
      </c>
      <c r="I1390" t="str">
        <f>IFERROR(IF(RawData!I1392&lt;&gt;"", VLOOKUP(TRIM(RawData!I1392),PHCODE,2,FALSE), ""), "Other")</f>
        <v/>
      </c>
      <c r="J1390" t="str">
        <f>TRIM(RawData!L1392)</f>
        <v/>
      </c>
      <c r="K1390" t="str">
        <f>'Risk Calculation Tables'!AD958</f>
        <v>Low</v>
      </c>
      <c r="L1390" t="str">
        <f>TRIM(RawData!J1392)</f>
        <v/>
      </c>
      <c r="M1390" t="str">
        <f>TRIM(RawData!K1392)</f>
        <v/>
      </c>
    </row>
    <row r="1391" spans="1:13" x14ac:dyDescent="0.3">
      <c r="A1391">
        <f>RawData!A1393</f>
        <v>0</v>
      </c>
      <c r="B1391" t="str">
        <f>IF(RawData!B1393&lt;&gt;"", (VLOOKUP(RawData!B1393,AgeCat,2,TRUE)), "")</f>
        <v/>
      </c>
      <c r="C1391" t="str">
        <f>TRIM(RawData!C1393)</f>
        <v/>
      </c>
      <c r="D1391" s="4">
        <f>RawData!D1393</f>
        <v>0</v>
      </c>
      <c r="E1391">
        <f>RawData!E1393</f>
        <v>0</v>
      </c>
      <c r="F1391" t="str">
        <f>IFERROR(IF(RawData!F1393&lt;&gt;"", VLOOKUP(TRIM(RawData!F1393),ICD10Code,2,FALSE), ""), "Other")</f>
        <v/>
      </c>
      <c r="G1391" t="str">
        <f>IFERROR(IF(RawData!G1393&lt;&gt;"", VLOOKUP(TRIM(RawData!G1393),ICD10Code,2,FALSE), ""), "Other")</f>
        <v/>
      </c>
      <c r="H1391" t="str">
        <f>IFERROR(IF(RawData!H1393&lt;&gt;"", VLOOKUP(TRIM(RawData!H1393),PHCODE,2,FALSE), ""), "Other")</f>
        <v/>
      </c>
      <c r="I1391" t="str">
        <f>IFERROR(IF(RawData!I1393&lt;&gt;"", VLOOKUP(TRIM(RawData!I1393),PHCODE,2,FALSE), ""), "Other")</f>
        <v/>
      </c>
      <c r="J1391" t="str">
        <f>TRIM(RawData!L1393)</f>
        <v/>
      </c>
      <c r="K1391" t="str">
        <f>'Risk Calculation Tables'!AD959</f>
        <v>Low</v>
      </c>
      <c r="L1391" t="str">
        <f>TRIM(RawData!J1393)</f>
        <v/>
      </c>
      <c r="M1391" t="str">
        <f>TRIM(RawData!K1393)</f>
        <v/>
      </c>
    </row>
    <row r="1392" spans="1:13" x14ac:dyDescent="0.3">
      <c r="A1392">
        <f>RawData!A1394</f>
        <v>0</v>
      </c>
      <c r="B1392" t="str">
        <f>IF(RawData!B1394&lt;&gt;"", (VLOOKUP(RawData!B1394,AgeCat,2,TRUE)), "")</f>
        <v/>
      </c>
      <c r="C1392" t="str">
        <f>TRIM(RawData!C1394)</f>
        <v/>
      </c>
      <c r="D1392" s="4">
        <f>RawData!D1394</f>
        <v>0</v>
      </c>
      <c r="E1392">
        <f>RawData!E1394</f>
        <v>0</v>
      </c>
      <c r="F1392" t="str">
        <f>IFERROR(IF(RawData!F1394&lt;&gt;"", VLOOKUP(TRIM(RawData!F1394),ICD10Code,2,FALSE), ""), "Other")</f>
        <v/>
      </c>
      <c r="G1392" t="str">
        <f>IFERROR(IF(RawData!G1394&lt;&gt;"", VLOOKUP(TRIM(RawData!G1394),ICD10Code,2,FALSE), ""), "Other")</f>
        <v/>
      </c>
      <c r="H1392" t="str">
        <f>IFERROR(IF(RawData!H1394&lt;&gt;"", VLOOKUP(TRIM(RawData!H1394),PHCODE,2,FALSE), ""), "Other")</f>
        <v/>
      </c>
      <c r="I1392" t="str">
        <f>IFERROR(IF(RawData!I1394&lt;&gt;"", VLOOKUP(TRIM(RawData!I1394),PHCODE,2,FALSE), ""), "Other")</f>
        <v/>
      </c>
      <c r="J1392" t="str">
        <f>TRIM(RawData!L1394)</f>
        <v/>
      </c>
      <c r="K1392" t="str">
        <f>'Risk Calculation Tables'!AD960</f>
        <v>Low</v>
      </c>
      <c r="L1392" t="str">
        <f>TRIM(RawData!J1394)</f>
        <v/>
      </c>
      <c r="M1392" t="str">
        <f>TRIM(RawData!K1394)</f>
        <v/>
      </c>
    </row>
    <row r="1393" spans="1:13" x14ac:dyDescent="0.3">
      <c r="A1393">
        <f>RawData!A1395</f>
        <v>0</v>
      </c>
      <c r="B1393" t="str">
        <f>IF(RawData!B1395&lt;&gt;"", (VLOOKUP(RawData!B1395,AgeCat,2,TRUE)), "")</f>
        <v/>
      </c>
      <c r="C1393" t="str">
        <f>TRIM(RawData!C1395)</f>
        <v/>
      </c>
      <c r="D1393" s="4">
        <f>RawData!D1395</f>
        <v>0</v>
      </c>
      <c r="E1393">
        <f>RawData!E1395</f>
        <v>0</v>
      </c>
      <c r="F1393" t="str">
        <f>IFERROR(IF(RawData!F1395&lt;&gt;"", VLOOKUP(TRIM(RawData!F1395),ICD10Code,2,FALSE), ""), "Other")</f>
        <v/>
      </c>
      <c r="G1393" t="str">
        <f>IFERROR(IF(RawData!G1395&lt;&gt;"", VLOOKUP(TRIM(RawData!G1395),ICD10Code,2,FALSE), ""), "Other")</f>
        <v/>
      </c>
      <c r="H1393" t="str">
        <f>IFERROR(IF(RawData!H1395&lt;&gt;"", VLOOKUP(TRIM(RawData!H1395),PHCODE,2,FALSE), ""), "Other")</f>
        <v/>
      </c>
      <c r="I1393" t="str">
        <f>IFERROR(IF(RawData!I1395&lt;&gt;"", VLOOKUP(TRIM(RawData!I1395),PHCODE,2,FALSE), ""), "Other")</f>
        <v/>
      </c>
      <c r="J1393" t="str">
        <f>TRIM(RawData!L1395)</f>
        <v/>
      </c>
      <c r="K1393" t="str">
        <f>'Risk Calculation Tables'!AD961</f>
        <v>Low</v>
      </c>
      <c r="L1393" t="str">
        <f>TRIM(RawData!J1395)</f>
        <v/>
      </c>
      <c r="M1393" t="str">
        <f>TRIM(RawData!K1395)</f>
        <v/>
      </c>
    </row>
    <row r="1394" spans="1:13" x14ac:dyDescent="0.3">
      <c r="A1394">
        <f>RawData!A1396</f>
        <v>0</v>
      </c>
      <c r="B1394" t="str">
        <f>IF(RawData!B1396&lt;&gt;"", (VLOOKUP(RawData!B1396,AgeCat,2,TRUE)), "")</f>
        <v/>
      </c>
      <c r="C1394" t="str">
        <f>TRIM(RawData!C1396)</f>
        <v/>
      </c>
      <c r="D1394" s="4">
        <f>RawData!D1396</f>
        <v>0</v>
      </c>
      <c r="E1394">
        <f>RawData!E1396</f>
        <v>0</v>
      </c>
      <c r="F1394" t="str">
        <f>IFERROR(IF(RawData!F1396&lt;&gt;"", VLOOKUP(TRIM(RawData!F1396),ICD10Code,2,FALSE), ""), "Other")</f>
        <v/>
      </c>
      <c r="G1394" t="str">
        <f>IFERROR(IF(RawData!G1396&lt;&gt;"", VLOOKUP(TRIM(RawData!G1396),ICD10Code,2,FALSE), ""), "Other")</f>
        <v/>
      </c>
      <c r="H1394" t="str">
        <f>IFERROR(IF(RawData!H1396&lt;&gt;"", VLOOKUP(TRIM(RawData!H1396),PHCODE,2,FALSE), ""), "Other")</f>
        <v/>
      </c>
      <c r="I1394" t="str">
        <f>IFERROR(IF(RawData!I1396&lt;&gt;"", VLOOKUP(TRIM(RawData!I1396),PHCODE,2,FALSE), ""), "Other")</f>
        <v/>
      </c>
      <c r="J1394" t="str">
        <f>TRIM(RawData!L1396)</f>
        <v/>
      </c>
      <c r="K1394" t="str">
        <f>'Risk Calculation Tables'!AD962</f>
        <v>Low</v>
      </c>
      <c r="L1394" t="str">
        <f>TRIM(RawData!J1396)</f>
        <v/>
      </c>
      <c r="M1394" t="str">
        <f>TRIM(RawData!K1396)</f>
        <v/>
      </c>
    </row>
    <row r="1395" spans="1:13" x14ac:dyDescent="0.3">
      <c r="A1395">
        <f>RawData!A1397</f>
        <v>0</v>
      </c>
      <c r="B1395" t="str">
        <f>IF(RawData!B1397&lt;&gt;"", (VLOOKUP(RawData!B1397,AgeCat,2,TRUE)), "")</f>
        <v/>
      </c>
      <c r="C1395" t="str">
        <f>TRIM(RawData!C1397)</f>
        <v/>
      </c>
      <c r="D1395" s="4">
        <f>RawData!D1397</f>
        <v>0</v>
      </c>
      <c r="E1395">
        <f>RawData!E1397</f>
        <v>0</v>
      </c>
      <c r="F1395" t="str">
        <f>IFERROR(IF(RawData!F1397&lt;&gt;"", VLOOKUP(TRIM(RawData!F1397),ICD10Code,2,FALSE), ""), "Other")</f>
        <v/>
      </c>
      <c r="G1395" t="str">
        <f>IFERROR(IF(RawData!G1397&lt;&gt;"", VLOOKUP(TRIM(RawData!G1397),ICD10Code,2,FALSE), ""), "Other")</f>
        <v/>
      </c>
      <c r="H1395" t="str">
        <f>IFERROR(IF(RawData!H1397&lt;&gt;"", VLOOKUP(TRIM(RawData!H1397),PHCODE,2,FALSE), ""), "Other")</f>
        <v/>
      </c>
      <c r="I1395" t="str">
        <f>IFERROR(IF(RawData!I1397&lt;&gt;"", VLOOKUP(TRIM(RawData!I1397),PHCODE,2,FALSE), ""), "Other")</f>
        <v/>
      </c>
      <c r="J1395" t="str">
        <f>TRIM(RawData!L1397)</f>
        <v/>
      </c>
      <c r="K1395" t="str">
        <f>'Risk Calculation Tables'!AD963</f>
        <v>Low</v>
      </c>
      <c r="L1395" t="str">
        <f>TRIM(RawData!J1397)</f>
        <v/>
      </c>
      <c r="M1395" t="str">
        <f>TRIM(RawData!K1397)</f>
        <v/>
      </c>
    </row>
    <row r="1396" spans="1:13" x14ac:dyDescent="0.3">
      <c r="A1396">
        <f>RawData!A1398</f>
        <v>0</v>
      </c>
      <c r="B1396" t="str">
        <f>IF(RawData!B1398&lt;&gt;"", (VLOOKUP(RawData!B1398,AgeCat,2,TRUE)), "")</f>
        <v/>
      </c>
      <c r="C1396" t="str">
        <f>TRIM(RawData!C1398)</f>
        <v/>
      </c>
      <c r="D1396" s="4">
        <f>RawData!D1398</f>
        <v>0</v>
      </c>
      <c r="E1396">
        <f>RawData!E1398</f>
        <v>0</v>
      </c>
      <c r="F1396" t="str">
        <f>IFERROR(IF(RawData!F1398&lt;&gt;"", VLOOKUP(TRIM(RawData!F1398),ICD10Code,2,FALSE), ""), "Other")</f>
        <v/>
      </c>
      <c r="G1396" t="str">
        <f>IFERROR(IF(RawData!G1398&lt;&gt;"", VLOOKUP(TRIM(RawData!G1398),ICD10Code,2,FALSE), ""), "Other")</f>
        <v/>
      </c>
      <c r="H1396" t="str">
        <f>IFERROR(IF(RawData!H1398&lt;&gt;"", VLOOKUP(TRIM(RawData!H1398),PHCODE,2,FALSE), ""), "Other")</f>
        <v/>
      </c>
      <c r="I1396" t="str">
        <f>IFERROR(IF(RawData!I1398&lt;&gt;"", VLOOKUP(TRIM(RawData!I1398),PHCODE,2,FALSE), ""), "Other")</f>
        <v/>
      </c>
      <c r="J1396" t="str">
        <f>TRIM(RawData!L1398)</f>
        <v/>
      </c>
      <c r="K1396" t="str">
        <f>'Risk Calculation Tables'!AD964</f>
        <v>Low</v>
      </c>
      <c r="L1396" t="str">
        <f>TRIM(RawData!J1398)</f>
        <v/>
      </c>
      <c r="M1396" t="str">
        <f>TRIM(RawData!K1398)</f>
        <v/>
      </c>
    </row>
    <row r="1397" spans="1:13" x14ac:dyDescent="0.3">
      <c r="A1397">
        <f>RawData!A1399</f>
        <v>0</v>
      </c>
      <c r="B1397" t="str">
        <f>IF(RawData!B1399&lt;&gt;"", (VLOOKUP(RawData!B1399,AgeCat,2,TRUE)), "")</f>
        <v/>
      </c>
      <c r="C1397" t="str">
        <f>TRIM(RawData!C1399)</f>
        <v/>
      </c>
      <c r="D1397" s="4">
        <f>RawData!D1399</f>
        <v>0</v>
      </c>
      <c r="E1397">
        <f>RawData!E1399</f>
        <v>0</v>
      </c>
      <c r="F1397" t="str">
        <f>IFERROR(IF(RawData!F1399&lt;&gt;"", VLOOKUP(TRIM(RawData!F1399),ICD10Code,2,FALSE), ""), "Other")</f>
        <v/>
      </c>
      <c r="G1397" t="str">
        <f>IFERROR(IF(RawData!G1399&lt;&gt;"", VLOOKUP(TRIM(RawData!G1399),ICD10Code,2,FALSE), ""), "Other")</f>
        <v/>
      </c>
      <c r="H1397" t="str">
        <f>IFERROR(IF(RawData!H1399&lt;&gt;"", VLOOKUP(TRIM(RawData!H1399),PHCODE,2,FALSE), ""), "Other")</f>
        <v/>
      </c>
      <c r="I1397" t="str">
        <f>IFERROR(IF(RawData!I1399&lt;&gt;"", VLOOKUP(TRIM(RawData!I1399),PHCODE,2,FALSE), ""), "Other")</f>
        <v/>
      </c>
      <c r="J1397" t="str">
        <f>TRIM(RawData!L1399)</f>
        <v/>
      </c>
      <c r="K1397" t="str">
        <f>'Risk Calculation Tables'!AD965</f>
        <v>Low</v>
      </c>
      <c r="L1397" t="str">
        <f>TRIM(RawData!J1399)</f>
        <v/>
      </c>
      <c r="M1397" t="str">
        <f>TRIM(RawData!K1399)</f>
        <v/>
      </c>
    </row>
    <row r="1398" spans="1:13" x14ac:dyDescent="0.3">
      <c r="A1398">
        <f>RawData!A1400</f>
        <v>0</v>
      </c>
      <c r="B1398" t="str">
        <f>IF(RawData!B1400&lt;&gt;"", (VLOOKUP(RawData!B1400,AgeCat,2,TRUE)), "")</f>
        <v/>
      </c>
      <c r="C1398" t="str">
        <f>TRIM(RawData!C1400)</f>
        <v/>
      </c>
      <c r="D1398" s="4">
        <f>RawData!D1400</f>
        <v>0</v>
      </c>
      <c r="E1398">
        <f>RawData!E1400</f>
        <v>0</v>
      </c>
      <c r="F1398" t="str">
        <f>IFERROR(IF(RawData!F1400&lt;&gt;"", VLOOKUP(TRIM(RawData!F1400),ICD10Code,2,FALSE), ""), "Other")</f>
        <v/>
      </c>
      <c r="G1398" t="str">
        <f>IFERROR(IF(RawData!G1400&lt;&gt;"", VLOOKUP(TRIM(RawData!G1400),ICD10Code,2,FALSE), ""), "Other")</f>
        <v/>
      </c>
      <c r="H1398" t="str">
        <f>IFERROR(IF(RawData!H1400&lt;&gt;"", VLOOKUP(TRIM(RawData!H1400),PHCODE,2,FALSE), ""), "Other")</f>
        <v/>
      </c>
      <c r="I1398" t="str">
        <f>IFERROR(IF(RawData!I1400&lt;&gt;"", VLOOKUP(TRIM(RawData!I1400),PHCODE,2,FALSE), ""), "Other")</f>
        <v/>
      </c>
      <c r="J1398" t="str">
        <f>TRIM(RawData!L1400)</f>
        <v/>
      </c>
      <c r="K1398" t="str">
        <f>'Risk Calculation Tables'!AD966</f>
        <v>Low</v>
      </c>
      <c r="L1398" t="str">
        <f>TRIM(RawData!J1400)</f>
        <v/>
      </c>
      <c r="M1398" t="str">
        <f>TRIM(RawData!K1400)</f>
        <v/>
      </c>
    </row>
    <row r="1399" spans="1:13" x14ac:dyDescent="0.3">
      <c r="A1399">
        <f>RawData!A1401</f>
        <v>0</v>
      </c>
      <c r="B1399" t="str">
        <f>IF(RawData!B1401&lt;&gt;"", (VLOOKUP(RawData!B1401,AgeCat,2,TRUE)), "")</f>
        <v/>
      </c>
      <c r="C1399" t="str">
        <f>TRIM(RawData!C1401)</f>
        <v/>
      </c>
      <c r="D1399" s="4">
        <f>RawData!D1401</f>
        <v>0</v>
      </c>
      <c r="E1399">
        <f>RawData!E1401</f>
        <v>0</v>
      </c>
      <c r="F1399" t="str">
        <f>IFERROR(IF(RawData!F1401&lt;&gt;"", VLOOKUP(TRIM(RawData!F1401),ICD10Code,2,FALSE), ""), "Other")</f>
        <v/>
      </c>
      <c r="G1399" t="str">
        <f>IFERROR(IF(RawData!G1401&lt;&gt;"", VLOOKUP(TRIM(RawData!G1401),ICD10Code,2,FALSE), ""), "Other")</f>
        <v/>
      </c>
      <c r="H1399" t="str">
        <f>IFERROR(IF(RawData!H1401&lt;&gt;"", VLOOKUP(TRIM(RawData!H1401),PHCODE,2,FALSE), ""), "Other")</f>
        <v/>
      </c>
      <c r="I1399" t="str">
        <f>IFERROR(IF(RawData!I1401&lt;&gt;"", VLOOKUP(TRIM(RawData!I1401),PHCODE,2,FALSE), ""), "Other")</f>
        <v/>
      </c>
      <c r="J1399" t="str">
        <f>TRIM(RawData!L1401)</f>
        <v/>
      </c>
      <c r="K1399" t="str">
        <f>'Risk Calculation Tables'!AD967</f>
        <v>Low</v>
      </c>
      <c r="L1399" t="str">
        <f>TRIM(RawData!J1401)</f>
        <v/>
      </c>
      <c r="M1399" t="str">
        <f>TRIM(RawData!K1401)</f>
        <v/>
      </c>
    </row>
    <row r="1400" spans="1:13" x14ac:dyDescent="0.3">
      <c r="A1400">
        <f>RawData!A1402</f>
        <v>0</v>
      </c>
      <c r="B1400" t="str">
        <f>IF(RawData!B1402&lt;&gt;"", (VLOOKUP(RawData!B1402,AgeCat,2,TRUE)), "")</f>
        <v/>
      </c>
      <c r="C1400" t="str">
        <f>TRIM(RawData!C1402)</f>
        <v/>
      </c>
      <c r="D1400" s="4">
        <f>RawData!D1402</f>
        <v>0</v>
      </c>
      <c r="E1400">
        <f>RawData!E1402</f>
        <v>0</v>
      </c>
      <c r="F1400" t="str">
        <f>IFERROR(IF(RawData!F1402&lt;&gt;"", VLOOKUP(TRIM(RawData!F1402),ICD10Code,2,FALSE), ""), "Other")</f>
        <v/>
      </c>
      <c r="G1400" t="str">
        <f>IFERROR(IF(RawData!G1402&lt;&gt;"", VLOOKUP(TRIM(RawData!G1402),ICD10Code,2,FALSE), ""), "Other")</f>
        <v/>
      </c>
      <c r="H1400" t="str">
        <f>IFERROR(IF(RawData!H1402&lt;&gt;"", VLOOKUP(TRIM(RawData!H1402),PHCODE,2,FALSE), ""), "Other")</f>
        <v/>
      </c>
      <c r="I1400" t="str">
        <f>IFERROR(IF(RawData!I1402&lt;&gt;"", VLOOKUP(TRIM(RawData!I1402),PHCODE,2,FALSE), ""), "Other")</f>
        <v/>
      </c>
      <c r="J1400" t="str">
        <f>TRIM(RawData!L1402)</f>
        <v/>
      </c>
      <c r="K1400" t="str">
        <f>'Risk Calculation Tables'!AD968</f>
        <v>Low</v>
      </c>
      <c r="L1400" t="str">
        <f>TRIM(RawData!J1402)</f>
        <v/>
      </c>
      <c r="M1400" t="str">
        <f>TRIM(RawData!K1402)</f>
        <v/>
      </c>
    </row>
    <row r="1401" spans="1:13" x14ac:dyDescent="0.3">
      <c r="A1401">
        <f>RawData!A1403</f>
        <v>0</v>
      </c>
      <c r="B1401" t="str">
        <f>IF(RawData!B1403&lt;&gt;"", (VLOOKUP(RawData!B1403,AgeCat,2,TRUE)), "")</f>
        <v/>
      </c>
      <c r="C1401" t="str">
        <f>TRIM(RawData!C1403)</f>
        <v/>
      </c>
      <c r="D1401" s="4">
        <f>RawData!D1403</f>
        <v>0</v>
      </c>
      <c r="E1401">
        <f>RawData!E1403</f>
        <v>0</v>
      </c>
      <c r="F1401" t="str">
        <f>IFERROR(IF(RawData!F1403&lt;&gt;"", VLOOKUP(TRIM(RawData!F1403),ICD10Code,2,FALSE), ""), "Other")</f>
        <v/>
      </c>
      <c r="G1401" t="str">
        <f>IFERROR(IF(RawData!G1403&lt;&gt;"", VLOOKUP(TRIM(RawData!G1403),ICD10Code,2,FALSE), ""), "Other")</f>
        <v/>
      </c>
      <c r="H1401" t="str">
        <f>IFERROR(IF(RawData!H1403&lt;&gt;"", VLOOKUP(TRIM(RawData!H1403),PHCODE,2,FALSE), ""), "Other")</f>
        <v/>
      </c>
      <c r="I1401" t="str">
        <f>IFERROR(IF(RawData!I1403&lt;&gt;"", VLOOKUP(TRIM(RawData!I1403),PHCODE,2,FALSE), ""), "Other")</f>
        <v/>
      </c>
      <c r="J1401" t="str">
        <f>TRIM(RawData!L1403)</f>
        <v/>
      </c>
      <c r="K1401" t="str">
        <f>'Risk Calculation Tables'!AD969</f>
        <v>Low</v>
      </c>
      <c r="L1401" t="str">
        <f>TRIM(RawData!J1403)</f>
        <v/>
      </c>
      <c r="M1401" t="str">
        <f>TRIM(RawData!K1403)</f>
        <v/>
      </c>
    </row>
    <row r="1402" spans="1:13" x14ac:dyDescent="0.3">
      <c r="A1402">
        <f>RawData!A1404</f>
        <v>0</v>
      </c>
      <c r="B1402" t="str">
        <f>IF(RawData!B1404&lt;&gt;"", (VLOOKUP(RawData!B1404,AgeCat,2,TRUE)), "")</f>
        <v/>
      </c>
      <c r="C1402" t="str">
        <f>TRIM(RawData!C1404)</f>
        <v/>
      </c>
      <c r="D1402" s="4">
        <f>RawData!D1404</f>
        <v>0</v>
      </c>
      <c r="E1402">
        <f>RawData!E1404</f>
        <v>0</v>
      </c>
      <c r="F1402" t="str">
        <f>IFERROR(IF(RawData!F1404&lt;&gt;"", VLOOKUP(TRIM(RawData!F1404),ICD10Code,2,FALSE), ""), "Other")</f>
        <v/>
      </c>
      <c r="G1402" t="str">
        <f>IFERROR(IF(RawData!G1404&lt;&gt;"", VLOOKUP(TRIM(RawData!G1404),ICD10Code,2,FALSE), ""), "Other")</f>
        <v/>
      </c>
      <c r="H1402" t="str">
        <f>IFERROR(IF(RawData!H1404&lt;&gt;"", VLOOKUP(TRIM(RawData!H1404),PHCODE,2,FALSE), ""), "Other")</f>
        <v/>
      </c>
      <c r="I1402" t="str">
        <f>IFERROR(IF(RawData!I1404&lt;&gt;"", VLOOKUP(TRIM(RawData!I1404),PHCODE,2,FALSE), ""), "Other")</f>
        <v/>
      </c>
      <c r="J1402" t="str">
        <f>TRIM(RawData!L1404)</f>
        <v/>
      </c>
      <c r="K1402" t="str">
        <f>'Risk Calculation Tables'!AD970</f>
        <v>Low</v>
      </c>
      <c r="L1402" t="str">
        <f>TRIM(RawData!J1404)</f>
        <v/>
      </c>
      <c r="M1402" t="str">
        <f>TRIM(RawData!K1404)</f>
        <v/>
      </c>
    </row>
    <row r="1403" spans="1:13" x14ac:dyDescent="0.3">
      <c r="A1403">
        <f>RawData!A1405</f>
        <v>0</v>
      </c>
      <c r="B1403" t="str">
        <f>IF(RawData!B1405&lt;&gt;"", (VLOOKUP(RawData!B1405,AgeCat,2,TRUE)), "")</f>
        <v/>
      </c>
      <c r="C1403" t="str">
        <f>TRIM(RawData!C1405)</f>
        <v/>
      </c>
      <c r="D1403" s="4">
        <f>RawData!D1405</f>
        <v>0</v>
      </c>
      <c r="E1403">
        <f>RawData!E1405</f>
        <v>0</v>
      </c>
      <c r="F1403" t="str">
        <f>IFERROR(IF(RawData!F1405&lt;&gt;"", VLOOKUP(TRIM(RawData!F1405),ICD10Code,2,FALSE), ""), "Other")</f>
        <v/>
      </c>
      <c r="G1403" t="str">
        <f>IFERROR(IF(RawData!G1405&lt;&gt;"", VLOOKUP(TRIM(RawData!G1405),ICD10Code,2,FALSE), ""), "Other")</f>
        <v/>
      </c>
      <c r="H1403" t="str">
        <f>IFERROR(IF(RawData!H1405&lt;&gt;"", VLOOKUP(TRIM(RawData!H1405),PHCODE,2,FALSE), ""), "Other")</f>
        <v/>
      </c>
      <c r="I1403" t="str">
        <f>IFERROR(IF(RawData!I1405&lt;&gt;"", VLOOKUP(TRIM(RawData!I1405),PHCODE,2,FALSE), ""), "Other")</f>
        <v/>
      </c>
      <c r="J1403" t="str">
        <f>TRIM(RawData!L1405)</f>
        <v/>
      </c>
      <c r="K1403" t="str">
        <f>'Risk Calculation Tables'!AD971</f>
        <v>Low</v>
      </c>
      <c r="L1403" t="str">
        <f>TRIM(RawData!J1405)</f>
        <v/>
      </c>
      <c r="M1403" t="str">
        <f>TRIM(RawData!K1405)</f>
        <v/>
      </c>
    </row>
    <row r="1404" spans="1:13" x14ac:dyDescent="0.3">
      <c r="A1404">
        <f>RawData!A1406</f>
        <v>0</v>
      </c>
      <c r="B1404" t="str">
        <f>IF(RawData!B1406&lt;&gt;"", (VLOOKUP(RawData!B1406,AgeCat,2,TRUE)), "")</f>
        <v/>
      </c>
      <c r="C1404" t="str">
        <f>TRIM(RawData!C1406)</f>
        <v/>
      </c>
      <c r="D1404" s="4">
        <f>RawData!D1406</f>
        <v>0</v>
      </c>
      <c r="E1404">
        <f>RawData!E1406</f>
        <v>0</v>
      </c>
      <c r="F1404" t="str">
        <f>IFERROR(IF(RawData!F1406&lt;&gt;"", VLOOKUP(TRIM(RawData!F1406),ICD10Code,2,FALSE), ""), "Other")</f>
        <v/>
      </c>
      <c r="G1404" t="str">
        <f>IFERROR(IF(RawData!G1406&lt;&gt;"", VLOOKUP(TRIM(RawData!G1406),ICD10Code,2,FALSE), ""), "Other")</f>
        <v/>
      </c>
      <c r="H1404" t="str">
        <f>IFERROR(IF(RawData!H1406&lt;&gt;"", VLOOKUP(TRIM(RawData!H1406),PHCODE,2,FALSE), ""), "Other")</f>
        <v/>
      </c>
      <c r="I1404" t="str">
        <f>IFERROR(IF(RawData!I1406&lt;&gt;"", VLOOKUP(TRIM(RawData!I1406),PHCODE,2,FALSE), ""), "Other")</f>
        <v/>
      </c>
      <c r="J1404" t="str">
        <f>TRIM(RawData!L1406)</f>
        <v/>
      </c>
      <c r="K1404" t="str">
        <f>'Risk Calculation Tables'!AD972</f>
        <v>Low</v>
      </c>
      <c r="L1404" t="str">
        <f>TRIM(RawData!J1406)</f>
        <v/>
      </c>
      <c r="M1404" t="str">
        <f>TRIM(RawData!K1406)</f>
        <v/>
      </c>
    </row>
    <row r="1405" spans="1:13" x14ac:dyDescent="0.3">
      <c r="A1405">
        <f>RawData!A1407</f>
        <v>0</v>
      </c>
      <c r="B1405" t="str">
        <f>IF(RawData!B1407&lt;&gt;"", (VLOOKUP(RawData!B1407,AgeCat,2,TRUE)), "")</f>
        <v/>
      </c>
      <c r="C1405" t="str">
        <f>TRIM(RawData!C1407)</f>
        <v/>
      </c>
      <c r="D1405" s="4">
        <f>RawData!D1407</f>
        <v>0</v>
      </c>
      <c r="E1405">
        <f>RawData!E1407</f>
        <v>0</v>
      </c>
      <c r="F1405" t="str">
        <f>IFERROR(IF(RawData!F1407&lt;&gt;"", VLOOKUP(TRIM(RawData!F1407),ICD10Code,2,FALSE), ""), "Other")</f>
        <v/>
      </c>
      <c r="G1405" t="str">
        <f>IFERROR(IF(RawData!G1407&lt;&gt;"", VLOOKUP(TRIM(RawData!G1407),ICD10Code,2,FALSE), ""), "Other")</f>
        <v/>
      </c>
      <c r="H1405" t="str">
        <f>IFERROR(IF(RawData!H1407&lt;&gt;"", VLOOKUP(TRIM(RawData!H1407),PHCODE,2,FALSE), ""), "Other")</f>
        <v/>
      </c>
      <c r="I1405" t="str">
        <f>IFERROR(IF(RawData!I1407&lt;&gt;"", VLOOKUP(TRIM(RawData!I1407),PHCODE,2,FALSE), ""), "Other")</f>
        <v/>
      </c>
      <c r="J1405" t="str">
        <f>TRIM(RawData!L1407)</f>
        <v/>
      </c>
      <c r="K1405" t="str">
        <f>'Risk Calculation Tables'!AD973</f>
        <v>Low</v>
      </c>
      <c r="L1405" t="str">
        <f>TRIM(RawData!J1407)</f>
        <v/>
      </c>
      <c r="M1405" t="str">
        <f>TRIM(RawData!K1407)</f>
        <v/>
      </c>
    </row>
    <row r="1406" spans="1:13" x14ac:dyDescent="0.3">
      <c r="A1406">
        <f>RawData!A1408</f>
        <v>0</v>
      </c>
      <c r="B1406" t="str">
        <f>IF(RawData!B1408&lt;&gt;"", (VLOOKUP(RawData!B1408,AgeCat,2,TRUE)), "")</f>
        <v/>
      </c>
      <c r="C1406" t="str">
        <f>TRIM(RawData!C1408)</f>
        <v/>
      </c>
      <c r="D1406" s="4">
        <f>RawData!D1408</f>
        <v>0</v>
      </c>
      <c r="E1406">
        <f>RawData!E1408</f>
        <v>0</v>
      </c>
      <c r="F1406" t="str">
        <f>IFERROR(IF(RawData!F1408&lt;&gt;"", VLOOKUP(TRIM(RawData!F1408),ICD10Code,2,FALSE), ""), "Other")</f>
        <v/>
      </c>
      <c r="G1406" t="str">
        <f>IFERROR(IF(RawData!G1408&lt;&gt;"", VLOOKUP(TRIM(RawData!G1408),ICD10Code,2,FALSE), ""), "Other")</f>
        <v/>
      </c>
      <c r="H1406" t="str">
        <f>IFERROR(IF(RawData!H1408&lt;&gt;"", VLOOKUP(TRIM(RawData!H1408),PHCODE,2,FALSE), ""), "Other")</f>
        <v/>
      </c>
      <c r="I1406" t="str">
        <f>IFERROR(IF(RawData!I1408&lt;&gt;"", VLOOKUP(TRIM(RawData!I1408),PHCODE,2,FALSE), ""), "Other")</f>
        <v/>
      </c>
      <c r="J1406" t="str">
        <f>TRIM(RawData!L1408)</f>
        <v/>
      </c>
      <c r="K1406" t="str">
        <f>'Risk Calculation Tables'!AD974</f>
        <v>Low</v>
      </c>
      <c r="L1406" t="str">
        <f>TRIM(RawData!J1408)</f>
        <v/>
      </c>
      <c r="M1406" t="str">
        <f>TRIM(RawData!K1408)</f>
        <v/>
      </c>
    </row>
    <row r="1407" spans="1:13" x14ac:dyDescent="0.3">
      <c r="A1407">
        <f>RawData!A1409</f>
        <v>0</v>
      </c>
      <c r="B1407" t="str">
        <f>IF(RawData!B1409&lt;&gt;"", (VLOOKUP(RawData!B1409,AgeCat,2,TRUE)), "")</f>
        <v/>
      </c>
      <c r="C1407" t="str">
        <f>TRIM(RawData!C1409)</f>
        <v/>
      </c>
      <c r="D1407" s="4">
        <f>RawData!D1409</f>
        <v>0</v>
      </c>
      <c r="E1407">
        <f>RawData!E1409</f>
        <v>0</v>
      </c>
      <c r="F1407" t="str">
        <f>IFERROR(IF(RawData!F1409&lt;&gt;"", VLOOKUP(TRIM(RawData!F1409),ICD10Code,2,FALSE), ""), "Other")</f>
        <v/>
      </c>
      <c r="G1407" t="str">
        <f>IFERROR(IF(RawData!G1409&lt;&gt;"", VLOOKUP(TRIM(RawData!G1409),ICD10Code,2,FALSE), ""), "Other")</f>
        <v/>
      </c>
      <c r="H1407" t="str">
        <f>IFERROR(IF(RawData!H1409&lt;&gt;"", VLOOKUP(TRIM(RawData!H1409),PHCODE,2,FALSE), ""), "Other")</f>
        <v/>
      </c>
      <c r="I1407" t="str">
        <f>IFERROR(IF(RawData!I1409&lt;&gt;"", VLOOKUP(TRIM(RawData!I1409),PHCODE,2,FALSE), ""), "Other")</f>
        <v/>
      </c>
      <c r="J1407" t="str">
        <f>TRIM(RawData!L1409)</f>
        <v/>
      </c>
      <c r="K1407" t="str">
        <f>'Risk Calculation Tables'!AD975</f>
        <v>Low</v>
      </c>
      <c r="L1407" t="str">
        <f>TRIM(RawData!J1409)</f>
        <v/>
      </c>
      <c r="M1407" t="str">
        <f>TRIM(RawData!K1409)</f>
        <v/>
      </c>
    </row>
    <row r="1408" spans="1:13" x14ac:dyDescent="0.3">
      <c r="A1408">
        <f>RawData!A1410</f>
        <v>0</v>
      </c>
      <c r="B1408" t="str">
        <f>IF(RawData!B1410&lt;&gt;"", (VLOOKUP(RawData!B1410,AgeCat,2,TRUE)), "")</f>
        <v/>
      </c>
      <c r="C1408" t="str">
        <f>TRIM(RawData!C1410)</f>
        <v/>
      </c>
      <c r="D1408" s="4">
        <f>RawData!D1410</f>
        <v>0</v>
      </c>
      <c r="E1408">
        <f>RawData!E1410</f>
        <v>0</v>
      </c>
      <c r="F1408" t="str">
        <f>IFERROR(IF(RawData!F1410&lt;&gt;"", VLOOKUP(TRIM(RawData!F1410),ICD10Code,2,FALSE), ""), "Other")</f>
        <v/>
      </c>
      <c r="G1408" t="str">
        <f>IFERROR(IF(RawData!G1410&lt;&gt;"", VLOOKUP(TRIM(RawData!G1410),ICD10Code,2,FALSE), ""), "Other")</f>
        <v/>
      </c>
      <c r="H1408" t="str">
        <f>IFERROR(IF(RawData!H1410&lt;&gt;"", VLOOKUP(TRIM(RawData!H1410),PHCODE,2,FALSE), ""), "Other")</f>
        <v/>
      </c>
      <c r="I1408" t="str">
        <f>IFERROR(IF(RawData!I1410&lt;&gt;"", VLOOKUP(TRIM(RawData!I1410),PHCODE,2,FALSE), ""), "Other")</f>
        <v/>
      </c>
      <c r="J1408" t="str">
        <f>TRIM(RawData!L1410)</f>
        <v/>
      </c>
      <c r="K1408" t="str">
        <f>'Risk Calculation Tables'!AD976</f>
        <v>Low</v>
      </c>
      <c r="L1408" t="str">
        <f>TRIM(RawData!J1410)</f>
        <v/>
      </c>
      <c r="M1408" t="str">
        <f>TRIM(RawData!K1410)</f>
        <v/>
      </c>
    </row>
    <row r="1409" spans="1:13" x14ac:dyDescent="0.3">
      <c r="A1409">
        <f>RawData!A1411</f>
        <v>0</v>
      </c>
      <c r="B1409" t="str">
        <f>IF(RawData!B1411&lt;&gt;"", (VLOOKUP(RawData!B1411,AgeCat,2,TRUE)), "")</f>
        <v/>
      </c>
      <c r="C1409" t="str">
        <f>TRIM(RawData!C1411)</f>
        <v/>
      </c>
      <c r="D1409" s="4">
        <f>RawData!D1411</f>
        <v>0</v>
      </c>
      <c r="E1409">
        <f>RawData!E1411</f>
        <v>0</v>
      </c>
      <c r="F1409" t="str">
        <f>IFERROR(IF(RawData!F1411&lt;&gt;"", VLOOKUP(TRIM(RawData!F1411),ICD10Code,2,FALSE), ""), "Other")</f>
        <v/>
      </c>
      <c r="G1409" t="str">
        <f>IFERROR(IF(RawData!G1411&lt;&gt;"", VLOOKUP(TRIM(RawData!G1411),ICD10Code,2,FALSE), ""), "Other")</f>
        <v/>
      </c>
      <c r="H1409" t="str">
        <f>IFERROR(IF(RawData!H1411&lt;&gt;"", VLOOKUP(TRIM(RawData!H1411),PHCODE,2,FALSE), ""), "Other")</f>
        <v/>
      </c>
      <c r="I1409" t="str">
        <f>IFERROR(IF(RawData!I1411&lt;&gt;"", VLOOKUP(TRIM(RawData!I1411),PHCODE,2,FALSE), ""), "Other")</f>
        <v/>
      </c>
      <c r="J1409" t="str">
        <f>TRIM(RawData!L1411)</f>
        <v/>
      </c>
      <c r="K1409" t="str">
        <f>'Risk Calculation Tables'!AD977</f>
        <v>Low</v>
      </c>
      <c r="L1409" t="str">
        <f>TRIM(RawData!J1411)</f>
        <v/>
      </c>
      <c r="M1409" t="str">
        <f>TRIM(RawData!K1411)</f>
        <v/>
      </c>
    </row>
    <row r="1410" spans="1:13" x14ac:dyDescent="0.3">
      <c r="A1410">
        <f>RawData!A1412</f>
        <v>0</v>
      </c>
      <c r="B1410" t="str">
        <f>IF(RawData!B1412&lt;&gt;"", (VLOOKUP(RawData!B1412,AgeCat,2,TRUE)), "")</f>
        <v/>
      </c>
      <c r="C1410" t="str">
        <f>TRIM(RawData!C1412)</f>
        <v/>
      </c>
      <c r="D1410" s="4">
        <f>RawData!D1412</f>
        <v>0</v>
      </c>
      <c r="E1410">
        <f>RawData!E1412</f>
        <v>0</v>
      </c>
      <c r="F1410" t="str">
        <f>IFERROR(IF(RawData!F1412&lt;&gt;"", VLOOKUP(TRIM(RawData!F1412),ICD10Code,2,FALSE), ""), "Other")</f>
        <v/>
      </c>
      <c r="G1410" t="str">
        <f>IFERROR(IF(RawData!G1412&lt;&gt;"", VLOOKUP(TRIM(RawData!G1412),ICD10Code,2,FALSE), ""), "Other")</f>
        <v/>
      </c>
      <c r="H1410" t="str">
        <f>IFERROR(IF(RawData!H1412&lt;&gt;"", VLOOKUP(TRIM(RawData!H1412),PHCODE,2,FALSE), ""), "Other")</f>
        <v/>
      </c>
      <c r="I1410" t="str">
        <f>IFERROR(IF(RawData!I1412&lt;&gt;"", VLOOKUP(TRIM(RawData!I1412),PHCODE,2,FALSE), ""), "Other")</f>
        <v/>
      </c>
      <c r="J1410" t="str">
        <f>TRIM(RawData!L1412)</f>
        <v/>
      </c>
      <c r="K1410" t="str">
        <f>'Risk Calculation Tables'!AD978</f>
        <v>Low</v>
      </c>
      <c r="L1410" t="str">
        <f>TRIM(RawData!J1412)</f>
        <v/>
      </c>
      <c r="M1410" t="str">
        <f>TRIM(RawData!K1412)</f>
        <v/>
      </c>
    </row>
    <row r="1411" spans="1:13" x14ac:dyDescent="0.3">
      <c r="A1411">
        <f>RawData!A1413</f>
        <v>0</v>
      </c>
      <c r="B1411" t="str">
        <f>IF(RawData!B1413&lt;&gt;"", (VLOOKUP(RawData!B1413,AgeCat,2,TRUE)), "")</f>
        <v/>
      </c>
      <c r="C1411" t="str">
        <f>TRIM(RawData!C1413)</f>
        <v/>
      </c>
      <c r="D1411" s="4">
        <f>RawData!D1413</f>
        <v>0</v>
      </c>
      <c r="E1411">
        <f>RawData!E1413</f>
        <v>0</v>
      </c>
      <c r="F1411" t="str">
        <f>IFERROR(IF(RawData!F1413&lt;&gt;"", VLOOKUP(TRIM(RawData!F1413),ICD10Code,2,FALSE), ""), "Other")</f>
        <v/>
      </c>
      <c r="G1411" t="str">
        <f>IFERROR(IF(RawData!G1413&lt;&gt;"", VLOOKUP(TRIM(RawData!G1413),ICD10Code,2,FALSE), ""), "Other")</f>
        <v/>
      </c>
      <c r="H1411" t="str">
        <f>IFERROR(IF(RawData!H1413&lt;&gt;"", VLOOKUP(TRIM(RawData!H1413),PHCODE,2,FALSE), ""), "Other")</f>
        <v/>
      </c>
      <c r="I1411" t="str">
        <f>IFERROR(IF(RawData!I1413&lt;&gt;"", VLOOKUP(TRIM(RawData!I1413),PHCODE,2,FALSE), ""), "Other")</f>
        <v/>
      </c>
      <c r="J1411" t="str">
        <f>TRIM(RawData!L1413)</f>
        <v/>
      </c>
      <c r="K1411" t="str">
        <f>'Risk Calculation Tables'!AD979</f>
        <v>Low</v>
      </c>
      <c r="L1411" t="str">
        <f>TRIM(RawData!J1413)</f>
        <v/>
      </c>
      <c r="M1411" t="str">
        <f>TRIM(RawData!K1413)</f>
        <v/>
      </c>
    </row>
    <row r="1412" spans="1:13" x14ac:dyDescent="0.3">
      <c r="A1412">
        <f>RawData!A1414</f>
        <v>0</v>
      </c>
      <c r="B1412" t="str">
        <f>IF(RawData!B1414&lt;&gt;"", (VLOOKUP(RawData!B1414,AgeCat,2,TRUE)), "")</f>
        <v/>
      </c>
      <c r="C1412" t="str">
        <f>TRIM(RawData!C1414)</f>
        <v/>
      </c>
      <c r="D1412" s="4">
        <f>RawData!D1414</f>
        <v>0</v>
      </c>
      <c r="E1412">
        <f>RawData!E1414</f>
        <v>0</v>
      </c>
      <c r="F1412" t="str">
        <f>IFERROR(IF(RawData!F1414&lt;&gt;"", VLOOKUP(TRIM(RawData!F1414),ICD10Code,2,FALSE), ""), "Other")</f>
        <v/>
      </c>
      <c r="G1412" t="str">
        <f>IFERROR(IF(RawData!G1414&lt;&gt;"", VLOOKUP(TRIM(RawData!G1414),ICD10Code,2,FALSE), ""), "Other")</f>
        <v/>
      </c>
      <c r="H1412" t="str">
        <f>IFERROR(IF(RawData!H1414&lt;&gt;"", VLOOKUP(TRIM(RawData!H1414),PHCODE,2,FALSE), ""), "Other")</f>
        <v/>
      </c>
      <c r="I1412" t="str">
        <f>IFERROR(IF(RawData!I1414&lt;&gt;"", VLOOKUP(TRIM(RawData!I1414),PHCODE,2,FALSE), ""), "Other")</f>
        <v/>
      </c>
      <c r="J1412" t="str">
        <f>TRIM(RawData!L1414)</f>
        <v/>
      </c>
      <c r="K1412" t="str">
        <f>'Risk Calculation Tables'!AD980</f>
        <v>Low</v>
      </c>
      <c r="L1412" t="str">
        <f>TRIM(RawData!J1414)</f>
        <v/>
      </c>
      <c r="M1412" t="str">
        <f>TRIM(RawData!K1414)</f>
        <v/>
      </c>
    </row>
    <row r="1413" spans="1:13" x14ac:dyDescent="0.3">
      <c r="A1413">
        <f>RawData!A1415</f>
        <v>0</v>
      </c>
      <c r="B1413" t="str">
        <f>IF(RawData!B1415&lt;&gt;"", (VLOOKUP(RawData!B1415,AgeCat,2,TRUE)), "")</f>
        <v/>
      </c>
      <c r="C1413" t="str">
        <f>TRIM(RawData!C1415)</f>
        <v/>
      </c>
      <c r="D1413" s="4">
        <f>RawData!D1415</f>
        <v>0</v>
      </c>
      <c r="E1413">
        <f>RawData!E1415</f>
        <v>0</v>
      </c>
      <c r="F1413" t="str">
        <f>IFERROR(IF(RawData!F1415&lt;&gt;"", VLOOKUP(TRIM(RawData!F1415),ICD10Code,2,FALSE), ""), "Other")</f>
        <v/>
      </c>
      <c r="G1413" t="str">
        <f>IFERROR(IF(RawData!G1415&lt;&gt;"", VLOOKUP(TRIM(RawData!G1415),ICD10Code,2,FALSE), ""), "Other")</f>
        <v/>
      </c>
      <c r="H1413" t="str">
        <f>IFERROR(IF(RawData!H1415&lt;&gt;"", VLOOKUP(TRIM(RawData!H1415),PHCODE,2,FALSE), ""), "Other")</f>
        <v/>
      </c>
      <c r="I1413" t="str">
        <f>IFERROR(IF(RawData!I1415&lt;&gt;"", VLOOKUP(TRIM(RawData!I1415),PHCODE,2,FALSE), ""), "Other")</f>
        <v/>
      </c>
      <c r="J1413" t="str">
        <f>TRIM(RawData!L1415)</f>
        <v/>
      </c>
      <c r="K1413" t="str">
        <f>'Risk Calculation Tables'!AD981</f>
        <v>Low</v>
      </c>
      <c r="L1413" t="str">
        <f>TRIM(RawData!J1415)</f>
        <v/>
      </c>
      <c r="M1413" t="str">
        <f>TRIM(RawData!K1415)</f>
        <v/>
      </c>
    </row>
    <row r="1414" spans="1:13" x14ac:dyDescent="0.3">
      <c r="A1414">
        <f>RawData!A1416</f>
        <v>0</v>
      </c>
      <c r="B1414" t="str">
        <f>IF(RawData!B1416&lt;&gt;"", (VLOOKUP(RawData!B1416,AgeCat,2,TRUE)), "")</f>
        <v/>
      </c>
      <c r="C1414" t="str">
        <f>TRIM(RawData!C1416)</f>
        <v/>
      </c>
      <c r="D1414" s="4">
        <f>RawData!D1416</f>
        <v>0</v>
      </c>
      <c r="E1414">
        <f>RawData!E1416</f>
        <v>0</v>
      </c>
      <c r="F1414" t="str">
        <f>IFERROR(IF(RawData!F1416&lt;&gt;"", VLOOKUP(TRIM(RawData!F1416),ICD10Code,2,FALSE), ""), "Other")</f>
        <v/>
      </c>
      <c r="G1414" t="str">
        <f>IFERROR(IF(RawData!G1416&lt;&gt;"", VLOOKUP(TRIM(RawData!G1416),ICD10Code,2,FALSE), ""), "Other")</f>
        <v/>
      </c>
      <c r="H1414" t="str">
        <f>IFERROR(IF(RawData!H1416&lt;&gt;"", VLOOKUP(TRIM(RawData!H1416),PHCODE,2,FALSE), ""), "Other")</f>
        <v/>
      </c>
      <c r="I1414" t="str">
        <f>IFERROR(IF(RawData!I1416&lt;&gt;"", VLOOKUP(TRIM(RawData!I1416),PHCODE,2,FALSE), ""), "Other")</f>
        <v/>
      </c>
      <c r="J1414" t="str">
        <f>TRIM(RawData!L1416)</f>
        <v/>
      </c>
      <c r="K1414" t="str">
        <f>'Risk Calculation Tables'!AD982</f>
        <v>Low</v>
      </c>
      <c r="L1414" t="str">
        <f>TRIM(RawData!J1416)</f>
        <v/>
      </c>
      <c r="M1414" t="str">
        <f>TRIM(RawData!K1416)</f>
        <v/>
      </c>
    </row>
    <row r="1415" spans="1:13" x14ac:dyDescent="0.3">
      <c r="A1415">
        <f>RawData!A1417</f>
        <v>0</v>
      </c>
      <c r="B1415" t="str">
        <f>IF(RawData!B1417&lt;&gt;"", (VLOOKUP(RawData!B1417,AgeCat,2,TRUE)), "")</f>
        <v/>
      </c>
      <c r="C1415" t="str">
        <f>TRIM(RawData!C1417)</f>
        <v/>
      </c>
      <c r="D1415" s="4">
        <f>RawData!D1417</f>
        <v>0</v>
      </c>
      <c r="E1415">
        <f>RawData!E1417</f>
        <v>0</v>
      </c>
      <c r="F1415" t="str">
        <f>IFERROR(IF(RawData!F1417&lt;&gt;"", VLOOKUP(TRIM(RawData!F1417),ICD10Code,2,FALSE), ""), "Other")</f>
        <v/>
      </c>
      <c r="G1415" t="str">
        <f>IFERROR(IF(RawData!G1417&lt;&gt;"", VLOOKUP(TRIM(RawData!G1417),ICD10Code,2,FALSE), ""), "Other")</f>
        <v/>
      </c>
      <c r="H1415" t="str">
        <f>IFERROR(IF(RawData!H1417&lt;&gt;"", VLOOKUP(TRIM(RawData!H1417),PHCODE,2,FALSE), ""), "Other")</f>
        <v/>
      </c>
      <c r="I1415" t="str">
        <f>IFERROR(IF(RawData!I1417&lt;&gt;"", VLOOKUP(TRIM(RawData!I1417),PHCODE,2,FALSE), ""), "Other")</f>
        <v/>
      </c>
      <c r="J1415" t="str">
        <f>TRIM(RawData!L1417)</f>
        <v/>
      </c>
      <c r="K1415" t="str">
        <f>'Risk Calculation Tables'!AD983</f>
        <v>Low</v>
      </c>
      <c r="L1415" t="str">
        <f>TRIM(RawData!J1417)</f>
        <v/>
      </c>
      <c r="M1415" t="str">
        <f>TRIM(RawData!K1417)</f>
        <v/>
      </c>
    </row>
    <row r="1416" spans="1:13" x14ac:dyDescent="0.3">
      <c r="A1416">
        <f>RawData!A1418</f>
        <v>0</v>
      </c>
      <c r="B1416" t="str">
        <f>IF(RawData!B1418&lt;&gt;"", (VLOOKUP(RawData!B1418,AgeCat,2,TRUE)), "")</f>
        <v/>
      </c>
      <c r="C1416" t="str">
        <f>TRIM(RawData!C1418)</f>
        <v/>
      </c>
      <c r="D1416" s="4">
        <f>RawData!D1418</f>
        <v>0</v>
      </c>
      <c r="E1416">
        <f>RawData!E1418</f>
        <v>0</v>
      </c>
      <c r="F1416" t="str">
        <f>IFERROR(IF(RawData!F1418&lt;&gt;"", VLOOKUP(TRIM(RawData!F1418),ICD10Code,2,FALSE), ""), "Other")</f>
        <v/>
      </c>
      <c r="G1416" t="str">
        <f>IFERROR(IF(RawData!G1418&lt;&gt;"", VLOOKUP(TRIM(RawData!G1418),ICD10Code,2,FALSE), ""), "Other")</f>
        <v/>
      </c>
      <c r="H1416" t="str">
        <f>IFERROR(IF(RawData!H1418&lt;&gt;"", VLOOKUP(TRIM(RawData!H1418),PHCODE,2,FALSE), ""), "Other")</f>
        <v/>
      </c>
      <c r="I1416" t="str">
        <f>IFERROR(IF(RawData!I1418&lt;&gt;"", VLOOKUP(TRIM(RawData!I1418),PHCODE,2,FALSE), ""), "Other")</f>
        <v/>
      </c>
      <c r="J1416" t="str">
        <f>TRIM(RawData!L1418)</f>
        <v/>
      </c>
      <c r="K1416" t="str">
        <f>'Risk Calculation Tables'!AD984</f>
        <v>Low</v>
      </c>
      <c r="L1416" t="str">
        <f>TRIM(RawData!J1418)</f>
        <v/>
      </c>
      <c r="M1416" t="str">
        <f>TRIM(RawData!K1418)</f>
        <v/>
      </c>
    </row>
    <row r="1417" spans="1:13" x14ac:dyDescent="0.3">
      <c r="A1417">
        <f>RawData!A1419</f>
        <v>0</v>
      </c>
      <c r="B1417" t="str">
        <f>IF(RawData!B1419&lt;&gt;"", (VLOOKUP(RawData!B1419,AgeCat,2,TRUE)), "")</f>
        <v/>
      </c>
      <c r="C1417" t="str">
        <f>TRIM(RawData!C1419)</f>
        <v/>
      </c>
      <c r="D1417" s="4">
        <f>RawData!D1419</f>
        <v>0</v>
      </c>
      <c r="E1417">
        <f>RawData!E1419</f>
        <v>0</v>
      </c>
      <c r="F1417" t="str">
        <f>IFERROR(IF(RawData!F1419&lt;&gt;"", VLOOKUP(TRIM(RawData!F1419),ICD10Code,2,FALSE), ""), "Other")</f>
        <v/>
      </c>
      <c r="G1417" t="str">
        <f>IFERROR(IF(RawData!G1419&lt;&gt;"", VLOOKUP(TRIM(RawData!G1419),ICD10Code,2,FALSE), ""), "Other")</f>
        <v/>
      </c>
      <c r="H1417" t="str">
        <f>IFERROR(IF(RawData!H1419&lt;&gt;"", VLOOKUP(TRIM(RawData!H1419),PHCODE,2,FALSE), ""), "Other")</f>
        <v/>
      </c>
      <c r="I1417" t="str">
        <f>IFERROR(IF(RawData!I1419&lt;&gt;"", VLOOKUP(TRIM(RawData!I1419),PHCODE,2,FALSE), ""), "Other")</f>
        <v/>
      </c>
      <c r="J1417" t="str">
        <f>TRIM(RawData!L1419)</f>
        <v/>
      </c>
      <c r="K1417" t="str">
        <f>'Risk Calculation Tables'!AD985</f>
        <v>Low</v>
      </c>
      <c r="L1417" t="str">
        <f>TRIM(RawData!J1419)</f>
        <v/>
      </c>
      <c r="M1417" t="str">
        <f>TRIM(RawData!K1419)</f>
        <v/>
      </c>
    </row>
    <row r="1418" spans="1:13" x14ac:dyDescent="0.3">
      <c r="A1418">
        <f>RawData!A1420</f>
        <v>0</v>
      </c>
      <c r="B1418" t="str">
        <f>IF(RawData!B1420&lt;&gt;"", (VLOOKUP(RawData!B1420,AgeCat,2,TRUE)), "")</f>
        <v/>
      </c>
      <c r="C1418" t="str">
        <f>TRIM(RawData!C1420)</f>
        <v/>
      </c>
      <c r="D1418" s="4">
        <f>RawData!D1420</f>
        <v>0</v>
      </c>
      <c r="E1418">
        <f>RawData!E1420</f>
        <v>0</v>
      </c>
      <c r="F1418" t="str">
        <f>IFERROR(IF(RawData!F1420&lt;&gt;"", VLOOKUP(TRIM(RawData!F1420),ICD10Code,2,FALSE), ""), "Other")</f>
        <v/>
      </c>
      <c r="G1418" t="str">
        <f>IFERROR(IF(RawData!G1420&lt;&gt;"", VLOOKUP(TRIM(RawData!G1420),ICD10Code,2,FALSE), ""), "Other")</f>
        <v/>
      </c>
      <c r="H1418" t="str">
        <f>IFERROR(IF(RawData!H1420&lt;&gt;"", VLOOKUP(TRIM(RawData!H1420),PHCODE,2,FALSE), ""), "Other")</f>
        <v/>
      </c>
      <c r="I1418" t="str">
        <f>IFERROR(IF(RawData!I1420&lt;&gt;"", VLOOKUP(TRIM(RawData!I1420),PHCODE,2,FALSE), ""), "Other")</f>
        <v/>
      </c>
      <c r="J1418" t="str">
        <f>TRIM(RawData!L1420)</f>
        <v/>
      </c>
      <c r="K1418" t="str">
        <f>'Risk Calculation Tables'!AD986</f>
        <v>Low</v>
      </c>
      <c r="L1418" t="str">
        <f>TRIM(RawData!J1420)</f>
        <v/>
      </c>
      <c r="M1418" t="str">
        <f>TRIM(RawData!K1420)</f>
        <v/>
      </c>
    </row>
    <row r="1419" spans="1:13" x14ac:dyDescent="0.3">
      <c r="A1419">
        <f>RawData!A1421</f>
        <v>0</v>
      </c>
      <c r="B1419" t="str">
        <f>IF(RawData!B1421&lt;&gt;"", (VLOOKUP(RawData!B1421,AgeCat,2,TRUE)), "")</f>
        <v/>
      </c>
      <c r="C1419" t="str">
        <f>TRIM(RawData!C1421)</f>
        <v/>
      </c>
      <c r="D1419" s="4">
        <f>RawData!D1421</f>
        <v>0</v>
      </c>
      <c r="E1419">
        <f>RawData!E1421</f>
        <v>0</v>
      </c>
      <c r="F1419" t="str">
        <f>IFERROR(IF(RawData!F1421&lt;&gt;"", VLOOKUP(TRIM(RawData!F1421),ICD10Code,2,FALSE), ""), "Other")</f>
        <v/>
      </c>
      <c r="G1419" t="str">
        <f>IFERROR(IF(RawData!G1421&lt;&gt;"", VLOOKUP(TRIM(RawData!G1421),ICD10Code,2,FALSE), ""), "Other")</f>
        <v/>
      </c>
      <c r="H1419" t="str">
        <f>IFERROR(IF(RawData!H1421&lt;&gt;"", VLOOKUP(TRIM(RawData!H1421),PHCODE,2,FALSE), ""), "Other")</f>
        <v/>
      </c>
      <c r="I1419" t="str">
        <f>IFERROR(IF(RawData!I1421&lt;&gt;"", VLOOKUP(TRIM(RawData!I1421),PHCODE,2,FALSE), ""), "Other")</f>
        <v/>
      </c>
      <c r="J1419" t="str">
        <f>TRIM(RawData!L1421)</f>
        <v/>
      </c>
      <c r="K1419" t="str">
        <f>'Risk Calculation Tables'!AD987</f>
        <v>Low</v>
      </c>
      <c r="L1419" t="str">
        <f>TRIM(RawData!J1421)</f>
        <v/>
      </c>
      <c r="M1419" t="str">
        <f>TRIM(RawData!K1421)</f>
        <v/>
      </c>
    </row>
    <row r="1420" spans="1:13" x14ac:dyDescent="0.3">
      <c r="A1420">
        <f>RawData!A1422</f>
        <v>0</v>
      </c>
      <c r="B1420" t="str">
        <f>IF(RawData!B1422&lt;&gt;"", (VLOOKUP(RawData!B1422,AgeCat,2,TRUE)), "")</f>
        <v/>
      </c>
      <c r="C1420" t="str">
        <f>TRIM(RawData!C1422)</f>
        <v/>
      </c>
      <c r="D1420" s="4">
        <f>RawData!D1422</f>
        <v>0</v>
      </c>
      <c r="E1420">
        <f>RawData!E1422</f>
        <v>0</v>
      </c>
      <c r="F1420" t="str">
        <f>IFERROR(IF(RawData!F1422&lt;&gt;"", VLOOKUP(TRIM(RawData!F1422),ICD10Code,2,FALSE), ""), "Other")</f>
        <v/>
      </c>
      <c r="G1420" t="str">
        <f>IFERROR(IF(RawData!G1422&lt;&gt;"", VLOOKUP(TRIM(RawData!G1422),ICD10Code,2,FALSE), ""), "Other")</f>
        <v/>
      </c>
      <c r="H1420" t="str">
        <f>IFERROR(IF(RawData!H1422&lt;&gt;"", VLOOKUP(TRIM(RawData!H1422),PHCODE,2,FALSE), ""), "Other")</f>
        <v/>
      </c>
      <c r="I1420" t="str">
        <f>IFERROR(IF(RawData!I1422&lt;&gt;"", VLOOKUP(TRIM(RawData!I1422),PHCODE,2,FALSE), ""), "Other")</f>
        <v/>
      </c>
      <c r="J1420" t="str">
        <f>TRIM(RawData!L1422)</f>
        <v/>
      </c>
      <c r="K1420" t="str">
        <f>'Risk Calculation Tables'!AD988</f>
        <v>Low</v>
      </c>
      <c r="L1420" t="str">
        <f>TRIM(RawData!J1422)</f>
        <v/>
      </c>
      <c r="M1420" t="str">
        <f>TRIM(RawData!K1422)</f>
        <v/>
      </c>
    </row>
    <row r="1421" spans="1:13" x14ac:dyDescent="0.3">
      <c r="A1421">
        <f>RawData!A1423</f>
        <v>0</v>
      </c>
      <c r="B1421" t="str">
        <f>IF(RawData!B1423&lt;&gt;"", (VLOOKUP(RawData!B1423,AgeCat,2,TRUE)), "")</f>
        <v/>
      </c>
      <c r="C1421" t="str">
        <f>TRIM(RawData!C1423)</f>
        <v/>
      </c>
      <c r="D1421" s="4">
        <f>RawData!D1423</f>
        <v>0</v>
      </c>
      <c r="E1421">
        <f>RawData!E1423</f>
        <v>0</v>
      </c>
      <c r="F1421" t="str">
        <f>IFERROR(IF(RawData!F1423&lt;&gt;"", VLOOKUP(TRIM(RawData!F1423),ICD10Code,2,FALSE), ""), "Other")</f>
        <v/>
      </c>
      <c r="G1421" t="str">
        <f>IFERROR(IF(RawData!G1423&lt;&gt;"", VLOOKUP(TRIM(RawData!G1423),ICD10Code,2,FALSE), ""), "Other")</f>
        <v/>
      </c>
      <c r="H1421" t="str">
        <f>IFERROR(IF(RawData!H1423&lt;&gt;"", VLOOKUP(TRIM(RawData!H1423),PHCODE,2,FALSE), ""), "Other")</f>
        <v/>
      </c>
      <c r="I1421" t="str">
        <f>IFERROR(IF(RawData!I1423&lt;&gt;"", VLOOKUP(TRIM(RawData!I1423),PHCODE,2,FALSE), ""), "Other")</f>
        <v/>
      </c>
      <c r="J1421" t="str">
        <f>TRIM(RawData!L1423)</f>
        <v/>
      </c>
      <c r="K1421" t="str">
        <f>'Risk Calculation Tables'!AD989</f>
        <v>Low</v>
      </c>
      <c r="L1421" t="str">
        <f>TRIM(RawData!J1423)</f>
        <v/>
      </c>
      <c r="M1421" t="str">
        <f>TRIM(RawData!K1423)</f>
        <v/>
      </c>
    </row>
    <row r="1422" spans="1:13" x14ac:dyDescent="0.3">
      <c r="A1422">
        <f>RawData!A1424</f>
        <v>0</v>
      </c>
      <c r="B1422" t="str">
        <f>IF(RawData!B1424&lt;&gt;"", (VLOOKUP(RawData!B1424,AgeCat,2,TRUE)), "")</f>
        <v/>
      </c>
      <c r="C1422" t="str">
        <f>TRIM(RawData!C1424)</f>
        <v/>
      </c>
      <c r="D1422" s="4">
        <f>RawData!D1424</f>
        <v>0</v>
      </c>
      <c r="E1422">
        <f>RawData!E1424</f>
        <v>0</v>
      </c>
      <c r="F1422" t="str">
        <f>IFERROR(IF(RawData!F1424&lt;&gt;"", VLOOKUP(TRIM(RawData!F1424),ICD10Code,2,FALSE), ""), "Other")</f>
        <v/>
      </c>
      <c r="G1422" t="str">
        <f>IFERROR(IF(RawData!G1424&lt;&gt;"", VLOOKUP(TRIM(RawData!G1424),ICD10Code,2,FALSE), ""), "Other")</f>
        <v/>
      </c>
      <c r="H1422" t="str">
        <f>IFERROR(IF(RawData!H1424&lt;&gt;"", VLOOKUP(TRIM(RawData!H1424),PHCODE,2,FALSE), ""), "Other")</f>
        <v/>
      </c>
      <c r="I1422" t="str">
        <f>IFERROR(IF(RawData!I1424&lt;&gt;"", VLOOKUP(TRIM(RawData!I1424),PHCODE,2,FALSE), ""), "Other")</f>
        <v/>
      </c>
      <c r="J1422" t="str">
        <f>TRIM(RawData!L1424)</f>
        <v/>
      </c>
      <c r="K1422" t="str">
        <f>'Risk Calculation Tables'!AD990</f>
        <v>Low</v>
      </c>
      <c r="L1422" t="str">
        <f>TRIM(RawData!J1424)</f>
        <v/>
      </c>
      <c r="M1422" t="str">
        <f>TRIM(RawData!K1424)</f>
        <v/>
      </c>
    </row>
    <row r="1423" spans="1:13" x14ac:dyDescent="0.3">
      <c r="A1423">
        <f>RawData!A1425</f>
        <v>0</v>
      </c>
      <c r="B1423" t="str">
        <f>IF(RawData!B1425&lt;&gt;"", (VLOOKUP(RawData!B1425,AgeCat,2,TRUE)), "")</f>
        <v/>
      </c>
      <c r="C1423" t="str">
        <f>TRIM(RawData!C1425)</f>
        <v/>
      </c>
      <c r="D1423" s="4">
        <f>RawData!D1425</f>
        <v>0</v>
      </c>
      <c r="E1423">
        <f>RawData!E1425</f>
        <v>0</v>
      </c>
      <c r="F1423" t="str">
        <f>IFERROR(IF(RawData!F1425&lt;&gt;"", VLOOKUP(TRIM(RawData!F1425),ICD10Code,2,FALSE), ""), "Other")</f>
        <v/>
      </c>
      <c r="G1423" t="str">
        <f>IFERROR(IF(RawData!G1425&lt;&gt;"", VLOOKUP(TRIM(RawData!G1425),ICD10Code,2,FALSE), ""), "Other")</f>
        <v/>
      </c>
      <c r="H1423" t="str">
        <f>IFERROR(IF(RawData!H1425&lt;&gt;"", VLOOKUP(TRIM(RawData!H1425),PHCODE,2,FALSE), ""), "Other")</f>
        <v/>
      </c>
      <c r="I1423" t="str">
        <f>IFERROR(IF(RawData!I1425&lt;&gt;"", VLOOKUP(TRIM(RawData!I1425),PHCODE,2,FALSE), ""), "Other")</f>
        <v/>
      </c>
      <c r="J1423" t="str">
        <f>TRIM(RawData!L1425)</f>
        <v/>
      </c>
      <c r="K1423" t="str">
        <f>'Risk Calculation Tables'!AD991</f>
        <v>Low</v>
      </c>
      <c r="L1423" t="str">
        <f>TRIM(RawData!J1425)</f>
        <v/>
      </c>
      <c r="M1423" t="str">
        <f>TRIM(RawData!K1425)</f>
        <v/>
      </c>
    </row>
    <row r="1424" spans="1:13" x14ac:dyDescent="0.3">
      <c r="A1424">
        <f>RawData!A1426</f>
        <v>0</v>
      </c>
      <c r="B1424" t="str">
        <f>IF(RawData!B1426&lt;&gt;"", (VLOOKUP(RawData!B1426,AgeCat,2,TRUE)), "")</f>
        <v/>
      </c>
      <c r="C1424" t="str">
        <f>TRIM(RawData!C1426)</f>
        <v/>
      </c>
      <c r="D1424" s="4">
        <f>RawData!D1426</f>
        <v>0</v>
      </c>
      <c r="E1424">
        <f>RawData!E1426</f>
        <v>0</v>
      </c>
      <c r="F1424" t="str">
        <f>IFERROR(IF(RawData!F1426&lt;&gt;"", VLOOKUP(TRIM(RawData!F1426),ICD10Code,2,FALSE), ""), "Other")</f>
        <v/>
      </c>
      <c r="G1424" t="str">
        <f>IFERROR(IF(RawData!G1426&lt;&gt;"", VLOOKUP(TRIM(RawData!G1426),ICD10Code,2,FALSE), ""), "Other")</f>
        <v/>
      </c>
      <c r="H1424" t="str">
        <f>IFERROR(IF(RawData!H1426&lt;&gt;"", VLOOKUP(TRIM(RawData!H1426),PHCODE,2,FALSE), ""), "Other")</f>
        <v/>
      </c>
      <c r="I1424" t="str">
        <f>IFERROR(IF(RawData!I1426&lt;&gt;"", VLOOKUP(TRIM(RawData!I1426),PHCODE,2,FALSE), ""), "Other")</f>
        <v/>
      </c>
      <c r="J1424" t="str">
        <f>TRIM(RawData!L1426)</f>
        <v/>
      </c>
      <c r="K1424" t="str">
        <f>'Risk Calculation Tables'!AD992</f>
        <v>Low</v>
      </c>
      <c r="L1424" t="str">
        <f>TRIM(RawData!J1426)</f>
        <v/>
      </c>
      <c r="M1424" t="str">
        <f>TRIM(RawData!K1426)</f>
        <v/>
      </c>
    </row>
    <row r="1425" spans="1:13" x14ac:dyDescent="0.3">
      <c r="A1425">
        <f>RawData!A1427</f>
        <v>0</v>
      </c>
      <c r="B1425" t="str">
        <f>IF(RawData!B1427&lt;&gt;"", (VLOOKUP(RawData!B1427,AgeCat,2,TRUE)), "")</f>
        <v/>
      </c>
      <c r="C1425" t="str">
        <f>TRIM(RawData!C1427)</f>
        <v/>
      </c>
      <c r="D1425" s="4">
        <f>RawData!D1427</f>
        <v>0</v>
      </c>
      <c r="E1425">
        <f>RawData!E1427</f>
        <v>0</v>
      </c>
      <c r="F1425" t="str">
        <f>IFERROR(IF(RawData!F1427&lt;&gt;"", VLOOKUP(TRIM(RawData!F1427),ICD10Code,2,FALSE), ""), "Other")</f>
        <v/>
      </c>
      <c r="G1425" t="str">
        <f>IFERROR(IF(RawData!G1427&lt;&gt;"", VLOOKUP(TRIM(RawData!G1427),ICD10Code,2,FALSE), ""), "Other")</f>
        <v/>
      </c>
      <c r="H1425" t="str">
        <f>IFERROR(IF(RawData!H1427&lt;&gt;"", VLOOKUP(TRIM(RawData!H1427),PHCODE,2,FALSE), ""), "Other")</f>
        <v/>
      </c>
      <c r="I1425" t="str">
        <f>IFERROR(IF(RawData!I1427&lt;&gt;"", VLOOKUP(TRIM(RawData!I1427),PHCODE,2,FALSE), ""), "Other")</f>
        <v/>
      </c>
      <c r="J1425" t="str">
        <f>TRIM(RawData!L1427)</f>
        <v/>
      </c>
      <c r="K1425" t="str">
        <f>'Risk Calculation Tables'!AD993</f>
        <v>Low</v>
      </c>
      <c r="L1425" t="str">
        <f>TRIM(RawData!J1427)</f>
        <v/>
      </c>
      <c r="M1425" t="str">
        <f>TRIM(RawData!K1427)</f>
        <v/>
      </c>
    </row>
    <row r="1426" spans="1:13" x14ac:dyDescent="0.3">
      <c r="A1426">
        <f>RawData!A1428</f>
        <v>0</v>
      </c>
      <c r="B1426" t="str">
        <f>IF(RawData!B1428&lt;&gt;"", (VLOOKUP(RawData!B1428,AgeCat,2,TRUE)), "")</f>
        <v/>
      </c>
      <c r="C1426" t="str">
        <f>TRIM(RawData!C1428)</f>
        <v/>
      </c>
      <c r="D1426" s="4">
        <f>RawData!D1428</f>
        <v>0</v>
      </c>
      <c r="E1426">
        <f>RawData!E1428</f>
        <v>0</v>
      </c>
      <c r="F1426" t="str">
        <f>IFERROR(IF(RawData!F1428&lt;&gt;"", VLOOKUP(TRIM(RawData!F1428),ICD10Code,2,FALSE), ""), "Other")</f>
        <v/>
      </c>
      <c r="G1426" t="str">
        <f>IFERROR(IF(RawData!G1428&lt;&gt;"", VLOOKUP(TRIM(RawData!G1428),ICD10Code,2,FALSE), ""), "Other")</f>
        <v/>
      </c>
      <c r="H1426" t="str">
        <f>IFERROR(IF(RawData!H1428&lt;&gt;"", VLOOKUP(TRIM(RawData!H1428),PHCODE,2,FALSE), ""), "Other")</f>
        <v/>
      </c>
      <c r="I1426" t="str">
        <f>IFERROR(IF(RawData!I1428&lt;&gt;"", VLOOKUP(TRIM(RawData!I1428),PHCODE,2,FALSE), ""), "Other")</f>
        <v/>
      </c>
      <c r="J1426" t="str">
        <f>TRIM(RawData!L1428)</f>
        <v/>
      </c>
      <c r="K1426" t="str">
        <f>'Risk Calculation Tables'!AD994</f>
        <v>Low</v>
      </c>
      <c r="L1426" t="str">
        <f>TRIM(RawData!J1428)</f>
        <v/>
      </c>
      <c r="M1426" t="str">
        <f>TRIM(RawData!K1428)</f>
        <v/>
      </c>
    </row>
    <row r="1427" spans="1:13" x14ac:dyDescent="0.3">
      <c r="A1427">
        <f>RawData!A1429</f>
        <v>0</v>
      </c>
      <c r="B1427" t="str">
        <f>IF(RawData!B1429&lt;&gt;"", (VLOOKUP(RawData!B1429,AgeCat,2,TRUE)), "")</f>
        <v/>
      </c>
      <c r="C1427" t="str">
        <f>TRIM(RawData!C1429)</f>
        <v/>
      </c>
      <c r="D1427" s="4">
        <f>RawData!D1429</f>
        <v>0</v>
      </c>
      <c r="E1427">
        <f>RawData!E1429</f>
        <v>0</v>
      </c>
      <c r="F1427" t="str">
        <f>IFERROR(IF(RawData!F1429&lt;&gt;"", VLOOKUP(TRIM(RawData!F1429),ICD10Code,2,FALSE), ""), "Other")</f>
        <v/>
      </c>
      <c r="G1427" t="str">
        <f>IFERROR(IF(RawData!G1429&lt;&gt;"", VLOOKUP(TRIM(RawData!G1429),ICD10Code,2,FALSE), ""), "Other")</f>
        <v/>
      </c>
      <c r="H1427" t="str">
        <f>IFERROR(IF(RawData!H1429&lt;&gt;"", VLOOKUP(TRIM(RawData!H1429),PHCODE,2,FALSE), ""), "Other")</f>
        <v/>
      </c>
      <c r="I1427" t="str">
        <f>IFERROR(IF(RawData!I1429&lt;&gt;"", VLOOKUP(TRIM(RawData!I1429),PHCODE,2,FALSE), ""), "Other")</f>
        <v/>
      </c>
      <c r="J1427" t="str">
        <f>TRIM(RawData!L1429)</f>
        <v/>
      </c>
      <c r="K1427" t="str">
        <f>'Risk Calculation Tables'!AD995</f>
        <v>Low</v>
      </c>
      <c r="L1427" t="str">
        <f>TRIM(RawData!J1429)</f>
        <v/>
      </c>
      <c r="M1427" t="str">
        <f>TRIM(RawData!K1429)</f>
        <v/>
      </c>
    </row>
    <row r="1428" spans="1:13" x14ac:dyDescent="0.3">
      <c r="A1428">
        <f>RawData!A1430</f>
        <v>0</v>
      </c>
      <c r="B1428" t="str">
        <f>IF(RawData!B1430&lt;&gt;"", (VLOOKUP(RawData!B1430,AgeCat,2,TRUE)), "")</f>
        <v/>
      </c>
      <c r="C1428" t="str">
        <f>TRIM(RawData!C1430)</f>
        <v/>
      </c>
      <c r="D1428" s="4">
        <f>RawData!D1430</f>
        <v>0</v>
      </c>
      <c r="E1428">
        <f>RawData!E1430</f>
        <v>0</v>
      </c>
      <c r="F1428" t="str">
        <f>IFERROR(IF(RawData!F1430&lt;&gt;"", VLOOKUP(TRIM(RawData!F1430),ICD10Code,2,FALSE), ""), "Other")</f>
        <v/>
      </c>
      <c r="G1428" t="str">
        <f>IFERROR(IF(RawData!G1430&lt;&gt;"", VLOOKUP(TRIM(RawData!G1430),ICD10Code,2,FALSE), ""), "Other")</f>
        <v/>
      </c>
      <c r="H1428" t="str">
        <f>IFERROR(IF(RawData!H1430&lt;&gt;"", VLOOKUP(TRIM(RawData!H1430),PHCODE,2,FALSE), ""), "Other")</f>
        <v/>
      </c>
      <c r="I1428" t="str">
        <f>IFERROR(IF(RawData!I1430&lt;&gt;"", VLOOKUP(TRIM(RawData!I1430),PHCODE,2,FALSE), ""), "Other")</f>
        <v/>
      </c>
      <c r="J1428" t="str">
        <f>TRIM(RawData!L1430)</f>
        <v/>
      </c>
      <c r="K1428" t="str">
        <f>'Risk Calculation Tables'!AD996</f>
        <v>Low</v>
      </c>
      <c r="L1428" t="str">
        <f>TRIM(RawData!J1430)</f>
        <v/>
      </c>
      <c r="M1428" t="str">
        <f>TRIM(RawData!K1430)</f>
        <v/>
      </c>
    </row>
    <row r="1429" spans="1:13" x14ac:dyDescent="0.3">
      <c r="A1429">
        <f>RawData!A1431</f>
        <v>0</v>
      </c>
      <c r="B1429" t="str">
        <f>IF(RawData!B1431&lt;&gt;"", (VLOOKUP(RawData!B1431,AgeCat,2,TRUE)), "")</f>
        <v/>
      </c>
      <c r="C1429" t="str">
        <f>TRIM(RawData!C1431)</f>
        <v/>
      </c>
      <c r="D1429" s="4">
        <f>RawData!D1431</f>
        <v>0</v>
      </c>
      <c r="E1429">
        <f>RawData!E1431</f>
        <v>0</v>
      </c>
      <c r="F1429" t="str">
        <f>IFERROR(IF(RawData!F1431&lt;&gt;"", VLOOKUP(TRIM(RawData!F1431),ICD10Code,2,FALSE), ""), "Other")</f>
        <v/>
      </c>
      <c r="G1429" t="str">
        <f>IFERROR(IF(RawData!G1431&lt;&gt;"", VLOOKUP(TRIM(RawData!G1431),ICD10Code,2,FALSE), ""), "Other")</f>
        <v/>
      </c>
      <c r="H1429" t="str">
        <f>IFERROR(IF(RawData!H1431&lt;&gt;"", VLOOKUP(TRIM(RawData!H1431),PHCODE,2,FALSE), ""), "Other")</f>
        <v/>
      </c>
      <c r="I1429" t="str">
        <f>IFERROR(IF(RawData!I1431&lt;&gt;"", VLOOKUP(TRIM(RawData!I1431),PHCODE,2,FALSE), ""), "Other")</f>
        <v/>
      </c>
      <c r="J1429" t="str">
        <f>TRIM(RawData!L1431)</f>
        <v/>
      </c>
      <c r="K1429" t="str">
        <f>'Risk Calculation Tables'!AD997</f>
        <v>Low</v>
      </c>
      <c r="L1429" t="str">
        <f>TRIM(RawData!J1431)</f>
        <v/>
      </c>
      <c r="M1429" t="str">
        <f>TRIM(RawData!K1431)</f>
        <v/>
      </c>
    </row>
    <row r="1430" spans="1:13" x14ac:dyDescent="0.3">
      <c r="A1430">
        <f>RawData!A1432</f>
        <v>0</v>
      </c>
      <c r="B1430" t="str">
        <f>IF(RawData!B1432&lt;&gt;"", (VLOOKUP(RawData!B1432,AgeCat,2,TRUE)), "")</f>
        <v/>
      </c>
      <c r="C1430" t="str">
        <f>TRIM(RawData!C1432)</f>
        <v/>
      </c>
      <c r="D1430" s="4">
        <f>RawData!D1432</f>
        <v>0</v>
      </c>
      <c r="E1430">
        <f>RawData!E1432</f>
        <v>0</v>
      </c>
      <c r="F1430" t="str">
        <f>IFERROR(IF(RawData!F1432&lt;&gt;"", VLOOKUP(TRIM(RawData!F1432),ICD10Code,2,FALSE), ""), "Other")</f>
        <v/>
      </c>
      <c r="G1430" t="str">
        <f>IFERROR(IF(RawData!G1432&lt;&gt;"", VLOOKUP(TRIM(RawData!G1432),ICD10Code,2,FALSE), ""), "Other")</f>
        <v/>
      </c>
      <c r="H1430" t="str">
        <f>IFERROR(IF(RawData!H1432&lt;&gt;"", VLOOKUP(TRIM(RawData!H1432),PHCODE,2,FALSE), ""), "Other")</f>
        <v/>
      </c>
      <c r="I1430" t="str">
        <f>IFERROR(IF(RawData!I1432&lt;&gt;"", VLOOKUP(TRIM(RawData!I1432),PHCODE,2,FALSE), ""), "Other")</f>
        <v/>
      </c>
      <c r="J1430" t="str">
        <f>TRIM(RawData!L1432)</f>
        <v/>
      </c>
      <c r="K1430" t="str">
        <f>'Risk Calculation Tables'!AD998</f>
        <v>Low</v>
      </c>
      <c r="L1430" t="str">
        <f>TRIM(RawData!J1432)</f>
        <v/>
      </c>
      <c r="M1430" t="str">
        <f>TRIM(RawData!K1432)</f>
        <v/>
      </c>
    </row>
    <row r="1431" spans="1:13" x14ac:dyDescent="0.3">
      <c r="A1431">
        <f>RawData!A1433</f>
        <v>0</v>
      </c>
      <c r="B1431" t="str">
        <f>IF(RawData!B1433&lt;&gt;"", (VLOOKUP(RawData!B1433,AgeCat,2,TRUE)), "")</f>
        <v/>
      </c>
      <c r="C1431" t="str">
        <f>TRIM(RawData!C1433)</f>
        <v/>
      </c>
      <c r="D1431" s="4">
        <f>RawData!D1433</f>
        <v>0</v>
      </c>
      <c r="E1431">
        <f>RawData!E1433</f>
        <v>0</v>
      </c>
      <c r="F1431" t="str">
        <f>IFERROR(IF(RawData!F1433&lt;&gt;"", VLOOKUP(TRIM(RawData!F1433),ICD10Code,2,FALSE), ""), "Other")</f>
        <v/>
      </c>
      <c r="G1431" t="str">
        <f>IFERROR(IF(RawData!G1433&lt;&gt;"", VLOOKUP(TRIM(RawData!G1433),ICD10Code,2,FALSE), ""), "Other")</f>
        <v/>
      </c>
      <c r="H1431" t="str">
        <f>IFERROR(IF(RawData!H1433&lt;&gt;"", VLOOKUP(TRIM(RawData!H1433),PHCODE,2,FALSE), ""), "Other")</f>
        <v/>
      </c>
      <c r="I1431" t="str">
        <f>IFERROR(IF(RawData!I1433&lt;&gt;"", VLOOKUP(TRIM(RawData!I1433),PHCODE,2,FALSE), ""), "Other")</f>
        <v/>
      </c>
      <c r="J1431" t="str">
        <f>TRIM(RawData!L1433)</f>
        <v/>
      </c>
      <c r="K1431" t="str">
        <f>'Risk Calculation Tables'!AD999</f>
        <v>Low</v>
      </c>
      <c r="L1431" t="str">
        <f>TRIM(RawData!J1433)</f>
        <v/>
      </c>
      <c r="M1431" t="str">
        <f>TRIM(RawData!K1433)</f>
        <v/>
      </c>
    </row>
    <row r="1432" spans="1:13" x14ac:dyDescent="0.3">
      <c r="A1432">
        <f>RawData!A1434</f>
        <v>0</v>
      </c>
      <c r="B1432" t="str">
        <f>IF(RawData!B1434&lt;&gt;"", (VLOOKUP(RawData!B1434,AgeCat,2,TRUE)), "")</f>
        <v/>
      </c>
      <c r="C1432" t="str">
        <f>TRIM(RawData!C1434)</f>
        <v/>
      </c>
      <c r="D1432" s="4">
        <f>RawData!D1434</f>
        <v>0</v>
      </c>
      <c r="E1432">
        <f>RawData!E1434</f>
        <v>0</v>
      </c>
      <c r="F1432" t="str">
        <f>IFERROR(IF(RawData!F1434&lt;&gt;"", VLOOKUP(TRIM(RawData!F1434),ICD10Code,2,FALSE), ""), "Other")</f>
        <v/>
      </c>
      <c r="G1432" t="str">
        <f>IFERROR(IF(RawData!G1434&lt;&gt;"", VLOOKUP(TRIM(RawData!G1434),ICD10Code,2,FALSE), ""), "Other")</f>
        <v/>
      </c>
      <c r="H1432" t="str">
        <f>IFERROR(IF(RawData!H1434&lt;&gt;"", VLOOKUP(TRIM(RawData!H1434),PHCODE,2,FALSE), ""), "Other")</f>
        <v/>
      </c>
      <c r="I1432" t="str">
        <f>IFERROR(IF(RawData!I1434&lt;&gt;"", VLOOKUP(TRIM(RawData!I1434),PHCODE,2,FALSE), ""), "Other")</f>
        <v/>
      </c>
      <c r="J1432" t="str">
        <f>TRIM(RawData!L1434)</f>
        <v/>
      </c>
      <c r="K1432" t="str">
        <f>'Risk Calculation Tables'!AD1000</f>
        <v>Low</v>
      </c>
      <c r="L1432" t="str">
        <f>TRIM(RawData!J1434)</f>
        <v/>
      </c>
      <c r="M1432" t="str">
        <f>TRIM(RawData!K1434)</f>
        <v/>
      </c>
    </row>
    <row r="1433" spans="1:13" x14ac:dyDescent="0.3">
      <c r="A1433">
        <f>RawData!A1435</f>
        <v>0</v>
      </c>
      <c r="B1433" t="str">
        <f>IF(RawData!B1435&lt;&gt;"", (VLOOKUP(RawData!B1435,AgeCat,2,TRUE)), "")</f>
        <v/>
      </c>
      <c r="C1433" t="str">
        <f>TRIM(RawData!C1435)</f>
        <v/>
      </c>
      <c r="D1433" s="4">
        <f>RawData!D1435</f>
        <v>0</v>
      </c>
      <c r="E1433">
        <f>RawData!E1435</f>
        <v>0</v>
      </c>
      <c r="F1433" t="str">
        <f>IFERROR(IF(RawData!F1435&lt;&gt;"", VLOOKUP(TRIM(RawData!F1435),ICD10Code,2,FALSE), ""), "Other")</f>
        <v/>
      </c>
      <c r="G1433" t="str">
        <f>IFERROR(IF(RawData!G1435&lt;&gt;"", VLOOKUP(TRIM(RawData!G1435),ICD10Code,2,FALSE), ""), "Other")</f>
        <v/>
      </c>
      <c r="H1433" t="str">
        <f>IFERROR(IF(RawData!H1435&lt;&gt;"", VLOOKUP(TRIM(RawData!H1435),PHCODE,2,FALSE), ""), "Other")</f>
        <v/>
      </c>
      <c r="I1433" t="str">
        <f>IFERROR(IF(RawData!I1435&lt;&gt;"", VLOOKUP(TRIM(RawData!I1435),PHCODE,2,FALSE), ""), "Other")</f>
        <v/>
      </c>
      <c r="J1433" t="str">
        <f>TRIM(RawData!L1435)</f>
        <v/>
      </c>
      <c r="K1433" t="str">
        <f>'Risk Calculation Tables'!AD1001</f>
        <v>Low</v>
      </c>
      <c r="L1433" t="str">
        <f>TRIM(RawData!J1435)</f>
        <v/>
      </c>
      <c r="M1433" t="str">
        <f>TRIM(RawData!K1435)</f>
        <v/>
      </c>
    </row>
    <row r="1434" spans="1:13" x14ac:dyDescent="0.3">
      <c r="A1434">
        <f>RawData!A1436</f>
        <v>0</v>
      </c>
      <c r="B1434" t="str">
        <f>IF(RawData!B1436&lt;&gt;"", (VLOOKUP(RawData!B1436,AgeCat,2,TRUE)), "")</f>
        <v/>
      </c>
      <c r="C1434" t="str">
        <f>TRIM(RawData!C1436)</f>
        <v/>
      </c>
      <c r="D1434" s="4">
        <f>RawData!D1436</f>
        <v>0</v>
      </c>
      <c r="E1434">
        <f>RawData!E1436</f>
        <v>0</v>
      </c>
      <c r="F1434" t="str">
        <f>IFERROR(IF(RawData!F1436&lt;&gt;"", VLOOKUP(TRIM(RawData!F1436),ICD10Code,2,FALSE), ""), "Other")</f>
        <v/>
      </c>
      <c r="G1434" t="str">
        <f>IFERROR(IF(RawData!G1436&lt;&gt;"", VLOOKUP(TRIM(RawData!G1436),ICD10Code,2,FALSE), ""), "Other")</f>
        <v/>
      </c>
      <c r="H1434" t="str">
        <f>IFERROR(IF(RawData!H1436&lt;&gt;"", VLOOKUP(TRIM(RawData!H1436),PHCODE,2,FALSE), ""), "Other")</f>
        <v/>
      </c>
      <c r="I1434" t="str">
        <f>IFERROR(IF(RawData!I1436&lt;&gt;"", VLOOKUP(TRIM(RawData!I1436),PHCODE,2,FALSE), ""), "Other")</f>
        <v/>
      </c>
      <c r="J1434" t="str">
        <f>TRIM(RawData!L1436)</f>
        <v/>
      </c>
      <c r="K1434" t="str">
        <f>'Risk Calculation Tables'!AD1002</f>
        <v>Low</v>
      </c>
      <c r="L1434" t="str">
        <f>TRIM(RawData!J1436)</f>
        <v/>
      </c>
      <c r="M1434" t="str">
        <f>TRIM(RawData!K1436)</f>
        <v/>
      </c>
    </row>
    <row r="1435" spans="1:13" x14ac:dyDescent="0.3">
      <c r="A1435">
        <f>RawData!A1437</f>
        <v>0</v>
      </c>
      <c r="B1435" t="str">
        <f>IF(RawData!B1437&lt;&gt;"", (VLOOKUP(RawData!B1437,AgeCat,2,TRUE)), "")</f>
        <v/>
      </c>
      <c r="C1435" t="str">
        <f>TRIM(RawData!C1437)</f>
        <v/>
      </c>
      <c r="D1435" s="4">
        <f>RawData!D1437</f>
        <v>0</v>
      </c>
      <c r="E1435">
        <f>RawData!E1437</f>
        <v>0</v>
      </c>
      <c r="F1435" t="str">
        <f>IFERROR(IF(RawData!F1437&lt;&gt;"", VLOOKUP(TRIM(RawData!F1437),ICD10Code,2,FALSE), ""), "Other")</f>
        <v/>
      </c>
      <c r="G1435" t="str">
        <f>IFERROR(IF(RawData!G1437&lt;&gt;"", VLOOKUP(TRIM(RawData!G1437),ICD10Code,2,FALSE), ""), "Other")</f>
        <v/>
      </c>
      <c r="H1435" t="str">
        <f>IFERROR(IF(RawData!H1437&lt;&gt;"", VLOOKUP(TRIM(RawData!H1437),PHCODE,2,FALSE), ""), "Other")</f>
        <v/>
      </c>
      <c r="I1435" t="str">
        <f>IFERROR(IF(RawData!I1437&lt;&gt;"", VLOOKUP(TRIM(RawData!I1437),PHCODE,2,FALSE), ""), "Other")</f>
        <v/>
      </c>
      <c r="J1435" t="str">
        <f>TRIM(RawData!L1437)</f>
        <v/>
      </c>
      <c r="K1435" t="str">
        <f>'Risk Calculation Tables'!AD1003</f>
        <v>Low</v>
      </c>
      <c r="L1435" t="str">
        <f>TRIM(RawData!J1437)</f>
        <v/>
      </c>
      <c r="M1435" t="str">
        <f>TRIM(RawData!K1437)</f>
        <v/>
      </c>
    </row>
    <row r="1436" spans="1:13" x14ac:dyDescent="0.3">
      <c r="A1436">
        <f>RawData!A1438</f>
        <v>0</v>
      </c>
      <c r="B1436" t="str">
        <f>IF(RawData!B1438&lt;&gt;"", (VLOOKUP(RawData!B1438,AgeCat,2,TRUE)), "")</f>
        <v/>
      </c>
      <c r="C1436" t="str">
        <f>TRIM(RawData!C1438)</f>
        <v/>
      </c>
      <c r="D1436" s="4">
        <f>RawData!D1438</f>
        <v>0</v>
      </c>
      <c r="E1436">
        <f>RawData!E1438</f>
        <v>0</v>
      </c>
      <c r="F1436" t="str">
        <f>IFERROR(IF(RawData!F1438&lt;&gt;"", VLOOKUP(TRIM(RawData!F1438),ICD10Code,2,FALSE), ""), "Other")</f>
        <v/>
      </c>
      <c r="G1436" t="str">
        <f>IFERROR(IF(RawData!G1438&lt;&gt;"", VLOOKUP(TRIM(RawData!G1438),ICD10Code,2,FALSE), ""), "Other")</f>
        <v/>
      </c>
      <c r="H1436" t="str">
        <f>IFERROR(IF(RawData!H1438&lt;&gt;"", VLOOKUP(TRIM(RawData!H1438),PHCODE,2,FALSE), ""), "Other")</f>
        <v/>
      </c>
      <c r="I1436" t="str">
        <f>IFERROR(IF(RawData!I1438&lt;&gt;"", VLOOKUP(TRIM(RawData!I1438),PHCODE,2,FALSE), ""), "Other")</f>
        <v/>
      </c>
      <c r="J1436" t="str">
        <f>TRIM(RawData!L1438)</f>
        <v/>
      </c>
      <c r="K1436" t="str">
        <f>'Risk Calculation Tables'!AD1004</f>
        <v>Low</v>
      </c>
      <c r="L1436" t="str">
        <f>TRIM(RawData!J1438)</f>
        <v/>
      </c>
      <c r="M1436" t="str">
        <f>TRIM(RawData!K1438)</f>
        <v/>
      </c>
    </row>
    <row r="1437" spans="1:13" x14ac:dyDescent="0.3">
      <c r="A1437">
        <f>RawData!A1439</f>
        <v>0</v>
      </c>
      <c r="B1437" t="str">
        <f>IF(RawData!B1439&lt;&gt;"", (VLOOKUP(RawData!B1439,AgeCat,2,TRUE)), "")</f>
        <v/>
      </c>
      <c r="C1437" t="str">
        <f>TRIM(RawData!C1439)</f>
        <v/>
      </c>
      <c r="D1437" s="4">
        <f>RawData!D1439</f>
        <v>0</v>
      </c>
      <c r="E1437">
        <f>RawData!E1439</f>
        <v>0</v>
      </c>
      <c r="F1437" t="str">
        <f>IFERROR(IF(RawData!F1439&lt;&gt;"", VLOOKUP(TRIM(RawData!F1439),ICD10Code,2,FALSE), ""), "Other")</f>
        <v/>
      </c>
      <c r="G1437" t="str">
        <f>IFERROR(IF(RawData!G1439&lt;&gt;"", VLOOKUP(TRIM(RawData!G1439),ICD10Code,2,FALSE), ""), "Other")</f>
        <v/>
      </c>
      <c r="H1437" t="str">
        <f>IFERROR(IF(RawData!H1439&lt;&gt;"", VLOOKUP(TRIM(RawData!H1439),PHCODE,2,FALSE), ""), "Other")</f>
        <v/>
      </c>
      <c r="I1437" t="str">
        <f>IFERROR(IF(RawData!I1439&lt;&gt;"", VLOOKUP(TRIM(RawData!I1439),PHCODE,2,FALSE), ""), "Other")</f>
        <v/>
      </c>
      <c r="J1437" t="str">
        <f>TRIM(RawData!L1439)</f>
        <v/>
      </c>
      <c r="K1437" t="str">
        <f>'Risk Calculation Tables'!AD1005</f>
        <v>Low</v>
      </c>
      <c r="L1437" t="str">
        <f>TRIM(RawData!J1439)</f>
        <v/>
      </c>
      <c r="M1437" t="str">
        <f>TRIM(RawData!K1439)</f>
        <v/>
      </c>
    </row>
    <row r="1438" spans="1:13" x14ac:dyDescent="0.3">
      <c r="A1438">
        <f>RawData!A1440</f>
        <v>0</v>
      </c>
      <c r="B1438" t="str">
        <f>IF(RawData!B1440&lt;&gt;"", (VLOOKUP(RawData!B1440,AgeCat,2,TRUE)), "")</f>
        <v/>
      </c>
      <c r="C1438" t="str">
        <f>TRIM(RawData!C1440)</f>
        <v/>
      </c>
      <c r="D1438" s="4">
        <f>RawData!D1440</f>
        <v>0</v>
      </c>
      <c r="E1438">
        <f>RawData!E1440</f>
        <v>0</v>
      </c>
      <c r="F1438" t="str">
        <f>IFERROR(IF(RawData!F1440&lt;&gt;"", VLOOKUP(TRIM(RawData!F1440),ICD10Code,2,FALSE), ""), "Other")</f>
        <v/>
      </c>
      <c r="G1438" t="str">
        <f>IFERROR(IF(RawData!G1440&lt;&gt;"", VLOOKUP(TRIM(RawData!G1440),ICD10Code,2,FALSE), ""), "Other")</f>
        <v/>
      </c>
      <c r="H1438" t="str">
        <f>IFERROR(IF(RawData!H1440&lt;&gt;"", VLOOKUP(TRIM(RawData!H1440),PHCODE,2,FALSE), ""), "Other")</f>
        <v/>
      </c>
      <c r="I1438" t="str">
        <f>IFERROR(IF(RawData!I1440&lt;&gt;"", VLOOKUP(TRIM(RawData!I1440),PHCODE,2,FALSE), ""), "Other")</f>
        <v/>
      </c>
      <c r="J1438" t="str">
        <f>TRIM(RawData!L1440)</f>
        <v/>
      </c>
      <c r="K1438" t="str">
        <f>'Risk Calculation Tables'!AD1006</f>
        <v>Low</v>
      </c>
      <c r="L1438" t="str">
        <f>TRIM(RawData!J1440)</f>
        <v/>
      </c>
      <c r="M1438" t="str">
        <f>TRIM(RawData!K1440)</f>
        <v/>
      </c>
    </row>
    <row r="1439" spans="1:13" x14ac:dyDescent="0.3">
      <c r="A1439">
        <f>RawData!A1441</f>
        <v>0</v>
      </c>
      <c r="B1439" t="str">
        <f>IF(RawData!B1441&lt;&gt;"", (VLOOKUP(RawData!B1441,AgeCat,2,TRUE)), "")</f>
        <v/>
      </c>
      <c r="C1439" t="str">
        <f>TRIM(RawData!C1441)</f>
        <v/>
      </c>
      <c r="D1439" s="4">
        <f>RawData!D1441</f>
        <v>0</v>
      </c>
      <c r="E1439">
        <f>RawData!E1441</f>
        <v>0</v>
      </c>
      <c r="F1439" t="str">
        <f>IFERROR(IF(RawData!F1441&lt;&gt;"", VLOOKUP(TRIM(RawData!F1441),ICD10Code,2,FALSE), ""), "Other")</f>
        <v/>
      </c>
      <c r="G1439" t="str">
        <f>IFERROR(IF(RawData!G1441&lt;&gt;"", VLOOKUP(TRIM(RawData!G1441),ICD10Code,2,FALSE), ""), "Other")</f>
        <v/>
      </c>
      <c r="H1439" t="str">
        <f>IFERROR(IF(RawData!H1441&lt;&gt;"", VLOOKUP(TRIM(RawData!H1441),PHCODE,2,FALSE), ""), "Other")</f>
        <v/>
      </c>
      <c r="I1439" t="str">
        <f>IFERROR(IF(RawData!I1441&lt;&gt;"", VLOOKUP(TRIM(RawData!I1441),PHCODE,2,FALSE), ""), "Other")</f>
        <v/>
      </c>
      <c r="J1439" t="str">
        <f>TRIM(RawData!L1441)</f>
        <v/>
      </c>
      <c r="K1439" t="str">
        <f>'Risk Calculation Tables'!AD1007</f>
        <v>Low</v>
      </c>
      <c r="L1439" t="str">
        <f>TRIM(RawData!J1441)</f>
        <v/>
      </c>
      <c r="M1439" t="str">
        <f>TRIM(RawData!K1441)</f>
        <v/>
      </c>
    </row>
    <row r="1440" spans="1:13" x14ac:dyDescent="0.3">
      <c r="A1440">
        <f>RawData!A1442</f>
        <v>0</v>
      </c>
      <c r="B1440" t="str">
        <f>IF(RawData!B1442&lt;&gt;"", (VLOOKUP(RawData!B1442,AgeCat,2,TRUE)), "")</f>
        <v/>
      </c>
      <c r="C1440" t="str">
        <f>TRIM(RawData!C1442)</f>
        <v/>
      </c>
      <c r="D1440" s="4">
        <f>RawData!D1442</f>
        <v>0</v>
      </c>
      <c r="E1440">
        <f>RawData!E1442</f>
        <v>0</v>
      </c>
      <c r="F1440" t="str">
        <f>IFERROR(IF(RawData!F1442&lt;&gt;"", VLOOKUP(TRIM(RawData!F1442),ICD10Code,2,FALSE), ""), "Other")</f>
        <v/>
      </c>
      <c r="G1440" t="str">
        <f>IFERROR(IF(RawData!G1442&lt;&gt;"", VLOOKUP(TRIM(RawData!G1442),ICD10Code,2,FALSE), ""), "Other")</f>
        <v/>
      </c>
      <c r="H1440" t="str">
        <f>IFERROR(IF(RawData!H1442&lt;&gt;"", VLOOKUP(TRIM(RawData!H1442),PHCODE,2,FALSE), ""), "Other")</f>
        <v/>
      </c>
      <c r="I1440" t="str">
        <f>IFERROR(IF(RawData!I1442&lt;&gt;"", VLOOKUP(TRIM(RawData!I1442),PHCODE,2,FALSE), ""), "Other")</f>
        <v/>
      </c>
      <c r="J1440" t="str">
        <f>TRIM(RawData!L1442)</f>
        <v/>
      </c>
      <c r="K1440" t="str">
        <f>'Risk Calculation Tables'!AD1008</f>
        <v>Low</v>
      </c>
      <c r="L1440" t="str">
        <f>TRIM(RawData!J1442)</f>
        <v/>
      </c>
      <c r="M1440" t="str">
        <f>TRIM(RawData!K1442)</f>
        <v/>
      </c>
    </row>
    <row r="1441" spans="1:13" x14ac:dyDescent="0.3">
      <c r="A1441">
        <f>RawData!A1443</f>
        <v>0</v>
      </c>
      <c r="B1441" t="str">
        <f>IF(RawData!B1443&lt;&gt;"", (VLOOKUP(RawData!B1443,AgeCat,2,TRUE)), "")</f>
        <v/>
      </c>
      <c r="C1441" t="str">
        <f>TRIM(RawData!C1443)</f>
        <v/>
      </c>
      <c r="D1441" s="4">
        <f>RawData!D1443</f>
        <v>0</v>
      </c>
      <c r="E1441">
        <f>RawData!E1443</f>
        <v>0</v>
      </c>
      <c r="F1441" t="str">
        <f>IFERROR(IF(RawData!F1443&lt;&gt;"", VLOOKUP(TRIM(RawData!F1443),ICD10Code,2,FALSE), ""), "Other")</f>
        <v/>
      </c>
      <c r="G1441" t="str">
        <f>IFERROR(IF(RawData!G1443&lt;&gt;"", VLOOKUP(TRIM(RawData!G1443),ICD10Code,2,FALSE), ""), "Other")</f>
        <v/>
      </c>
      <c r="H1441" t="str">
        <f>IFERROR(IF(RawData!H1443&lt;&gt;"", VLOOKUP(TRIM(RawData!H1443),PHCODE,2,FALSE), ""), "Other")</f>
        <v/>
      </c>
      <c r="I1441" t="str">
        <f>IFERROR(IF(RawData!I1443&lt;&gt;"", VLOOKUP(TRIM(RawData!I1443),PHCODE,2,FALSE), ""), "Other")</f>
        <v/>
      </c>
      <c r="J1441" t="str">
        <f>TRIM(RawData!L1443)</f>
        <v/>
      </c>
      <c r="K1441" t="str">
        <f>'Risk Calculation Tables'!AD1009</f>
        <v>Low</v>
      </c>
      <c r="L1441" t="str">
        <f>TRIM(RawData!J1443)</f>
        <v/>
      </c>
      <c r="M1441" t="str">
        <f>TRIM(RawData!K1443)</f>
        <v/>
      </c>
    </row>
    <row r="1442" spans="1:13" x14ac:dyDescent="0.3">
      <c r="A1442">
        <f>RawData!A1444</f>
        <v>0</v>
      </c>
      <c r="B1442" t="str">
        <f>IF(RawData!B1444&lt;&gt;"", (VLOOKUP(RawData!B1444,AgeCat,2,TRUE)), "")</f>
        <v/>
      </c>
      <c r="C1442" t="str">
        <f>TRIM(RawData!C1444)</f>
        <v/>
      </c>
      <c r="D1442" s="4">
        <f>RawData!D1444</f>
        <v>0</v>
      </c>
      <c r="E1442">
        <f>RawData!E1444</f>
        <v>0</v>
      </c>
      <c r="F1442" t="str">
        <f>IFERROR(IF(RawData!F1444&lt;&gt;"", VLOOKUP(TRIM(RawData!F1444),ICD10Code,2,FALSE), ""), "Other")</f>
        <v/>
      </c>
      <c r="G1442" t="str">
        <f>IFERROR(IF(RawData!G1444&lt;&gt;"", VLOOKUP(TRIM(RawData!G1444),ICD10Code,2,FALSE), ""), "Other")</f>
        <v/>
      </c>
      <c r="H1442" t="str">
        <f>IFERROR(IF(RawData!H1444&lt;&gt;"", VLOOKUP(TRIM(RawData!H1444),PHCODE,2,FALSE), ""), "Other")</f>
        <v/>
      </c>
      <c r="I1442" t="str">
        <f>IFERROR(IF(RawData!I1444&lt;&gt;"", VLOOKUP(TRIM(RawData!I1444),PHCODE,2,FALSE), ""), "Other")</f>
        <v/>
      </c>
      <c r="J1442" t="str">
        <f>TRIM(RawData!L1444)</f>
        <v/>
      </c>
      <c r="K1442" t="str">
        <f>'Risk Calculation Tables'!AD1010</f>
        <v>Low</v>
      </c>
      <c r="L1442" t="str">
        <f>TRIM(RawData!J1444)</f>
        <v/>
      </c>
      <c r="M1442" t="str">
        <f>TRIM(RawData!K1444)</f>
        <v/>
      </c>
    </row>
    <row r="1443" spans="1:13" x14ac:dyDescent="0.3">
      <c r="A1443">
        <f>RawData!A1445</f>
        <v>0</v>
      </c>
      <c r="B1443" t="str">
        <f>IF(RawData!B1445&lt;&gt;"", (VLOOKUP(RawData!B1445,AgeCat,2,TRUE)), "")</f>
        <v/>
      </c>
      <c r="C1443" t="str">
        <f>TRIM(RawData!C1445)</f>
        <v/>
      </c>
      <c r="D1443" s="4">
        <f>RawData!D1445</f>
        <v>0</v>
      </c>
      <c r="E1443">
        <f>RawData!E1445</f>
        <v>0</v>
      </c>
      <c r="F1443" t="str">
        <f>IFERROR(IF(RawData!F1445&lt;&gt;"", VLOOKUP(TRIM(RawData!F1445),ICD10Code,2,FALSE), ""), "Other")</f>
        <v/>
      </c>
      <c r="G1443" t="str">
        <f>IFERROR(IF(RawData!G1445&lt;&gt;"", VLOOKUP(TRIM(RawData!G1445),ICD10Code,2,FALSE), ""), "Other")</f>
        <v/>
      </c>
      <c r="H1443" t="str">
        <f>IFERROR(IF(RawData!H1445&lt;&gt;"", VLOOKUP(TRIM(RawData!H1445),PHCODE,2,FALSE), ""), "Other")</f>
        <v/>
      </c>
      <c r="I1443" t="str">
        <f>IFERROR(IF(RawData!I1445&lt;&gt;"", VLOOKUP(TRIM(RawData!I1445),PHCODE,2,FALSE), ""), "Other")</f>
        <v/>
      </c>
      <c r="J1443" t="str">
        <f>TRIM(RawData!L1445)</f>
        <v/>
      </c>
      <c r="K1443" t="str">
        <f>'Risk Calculation Tables'!AD1011</f>
        <v>Low</v>
      </c>
      <c r="L1443" t="str">
        <f>TRIM(RawData!J1445)</f>
        <v/>
      </c>
      <c r="M1443" t="str">
        <f>TRIM(RawData!K1445)</f>
        <v/>
      </c>
    </row>
    <row r="1444" spans="1:13" x14ac:dyDescent="0.3">
      <c r="A1444">
        <f>RawData!A1446</f>
        <v>0</v>
      </c>
      <c r="B1444" t="str">
        <f>IF(RawData!B1446&lt;&gt;"", (VLOOKUP(RawData!B1446,AgeCat,2,TRUE)), "")</f>
        <v/>
      </c>
      <c r="C1444" t="str">
        <f>TRIM(RawData!C1446)</f>
        <v/>
      </c>
      <c r="D1444" s="4">
        <f>RawData!D1446</f>
        <v>0</v>
      </c>
      <c r="E1444">
        <f>RawData!E1446</f>
        <v>0</v>
      </c>
      <c r="F1444" t="str">
        <f>IFERROR(IF(RawData!F1446&lt;&gt;"", VLOOKUP(TRIM(RawData!F1446),ICD10Code,2,FALSE), ""), "Other")</f>
        <v/>
      </c>
      <c r="G1444" t="str">
        <f>IFERROR(IF(RawData!G1446&lt;&gt;"", VLOOKUP(TRIM(RawData!G1446),ICD10Code,2,FALSE), ""), "Other")</f>
        <v/>
      </c>
      <c r="H1444" t="str">
        <f>IFERROR(IF(RawData!H1446&lt;&gt;"", VLOOKUP(TRIM(RawData!H1446),PHCODE,2,FALSE), ""), "Other")</f>
        <v/>
      </c>
      <c r="I1444" t="str">
        <f>IFERROR(IF(RawData!I1446&lt;&gt;"", VLOOKUP(TRIM(RawData!I1446),PHCODE,2,FALSE), ""), "Other")</f>
        <v/>
      </c>
      <c r="J1444" t="str">
        <f>TRIM(RawData!L1446)</f>
        <v/>
      </c>
      <c r="K1444" t="str">
        <f>'Risk Calculation Tables'!AD1012</f>
        <v>Low</v>
      </c>
      <c r="L1444" t="str">
        <f>TRIM(RawData!J1446)</f>
        <v/>
      </c>
      <c r="M1444" t="str">
        <f>TRIM(RawData!K1446)</f>
        <v/>
      </c>
    </row>
    <row r="1445" spans="1:13" x14ac:dyDescent="0.3">
      <c r="A1445">
        <f>RawData!A1447</f>
        <v>0</v>
      </c>
      <c r="B1445" t="str">
        <f>IF(RawData!B1447&lt;&gt;"", (VLOOKUP(RawData!B1447,AgeCat,2,TRUE)), "")</f>
        <v/>
      </c>
      <c r="C1445" t="str">
        <f>TRIM(RawData!C1447)</f>
        <v/>
      </c>
      <c r="D1445" s="4">
        <f>RawData!D1447</f>
        <v>0</v>
      </c>
      <c r="E1445">
        <f>RawData!E1447</f>
        <v>0</v>
      </c>
      <c r="F1445" t="str">
        <f>IFERROR(IF(RawData!F1447&lt;&gt;"", VLOOKUP(TRIM(RawData!F1447),ICD10Code,2,FALSE), ""), "Other")</f>
        <v/>
      </c>
      <c r="G1445" t="str">
        <f>IFERROR(IF(RawData!G1447&lt;&gt;"", VLOOKUP(TRIM(RawData!G1447),ICD10Code,2,FALSE), ""), "Other")</f>
        <v/>
      </c>
      <c r="H1445" t="str">
        <f>IFERROR(IF(RawData!H1447&lt;&gt;"", VLOOKUP(TRIM(RawData!H1447),PHCODE,2,FALSE), ""), "Other")</f>
        <v/>
      </c>
      <c r="I1445" t="str">
        <f>IFERROR(IF(RawData!I1447&lt;&gt;"", VLOOKUP(TRIM(RawData!I1447),PHCODE,2,FALSE), ""), "Other")</f>
        <v/>
      </c>
      <c r="J1445" t="str">
        <f>TRIM(RawData!L1447)</f>
        <v/>
      </c>
      <c r="K1445" t="str">
        <f>'Risk Calculation Tables'!AD1013</f>
        <v>Low</v>
      </c>
      <c r="L1445" t="str">
        <f>TRIM(RawData!J1447)</f>
        <v/>
      </c>
      <c r="M1445" t="str">
        <f>TRIM(RawData!K1447)</f>
        <v/>
      </c>
    </row>
    <row r="1446" spans="1:13" x14ac:dyDescent="0.3">
      <c r="A1446">
        <f>RawData!A1448</f>
        <v>0</v>
      </c>
      <c r="B1446" t="str">
        <f>IF(RawData!B1448&lt;&gt;"", (VLOOKUP(RawData!B1448,AgeCat,2,TRUE)), "")</f>
        <v/>
      </c>
      <c r="C1446" t="str">
        <f>TRIM(RawData!C1448)</f>
        <v/>
      </c>
      <c r="D1446" s="4">
        <f>RawData!D1448</f>
        <v>0</v>
      </c>
      <c r="E1446">
        <f>RawData!E1448</f>
        <v>0</v>
      </c>
      <c r="F1446" t="str">
        <f>IFERROR(IF(RawData!F1448&lt;&gt;"", VLOOKUP(TRIM(RawData!F1448),ICD10Code,2,FALSE), ""), "Other")</f>
        <v/>
      </c>
      <c r="G1446" t="str">
        <f>IFERROR(IF(RawData!G1448&lt;&gt;"", VLOOKUP(TRIM(RawData!G1448),ICD10Code,2,FALSE), ""), "Other")</f>
        <v/>
      </c>
      <c r="H1446" t="str">
        <f>IFERROR(IF(RawData!H1448&lt;&gt;"", VLOOKUP(TRIM(RawData!H1448),PHCODE,2,FALSE), ""), "Other")</f>
        <v/>
      </c>
      <c r="I1446" t="str">
        <f>IFERROR(IF(RawData!I1448&lt;&gt;"", VLOOKUP(TRIM(RawData!I1448),PHCODE,2,FALSE), ""), "Other")</f>
        <v/>
      </c>
      <c r="J1446" t="str">
        <f>TRIM(RawData!L1448)</f>
        <v/>
      </c>
      <c r="K1446" t="str">
        <f>'Risk Calculation Tables'!AD1014</f>
        <v>Low</v>
      </c>
      <c r="L1446" t="str">
        <f>TRIM(RawData!J1448)</f>
        <v/>
      </c>
      <c r="M1446" t="str">
        <f>TRIM(RawData!K1448)</f>
        <v/>
      </c>
    </row>
    <row r="1447" spans="1:13" x14ac:dyDescent="0.3">
      <c r="A1447">
        <f>RawData!A1449</f>
        <v>0</v>
      </c>
      <c r="B1447" t="str">
        <f>IF(RawData!B1449&lt;&gt;"", (VLOOKUP(RawData!B1449,AgeCat,2,TRUE)), "")</f>
        <v/>
      </c>
      <c r="C1447" t="str">
        <f>TRIM(RawData!C1449)</f>
        <v/>
      </c>
      <c r="D1447" s="4">
        <f>RawData!D1449</f>
        <v>0</v>
      </c>
      <c r="E1447">
        <f>RawData!E1449</f>
        <v>0</v>
      </c>
      <c r="F1447" t="str">
        <f>IFERROR(IF(RawData!F1449&lt;&gt;"", VLOOKUP(TRIM(RawData!F1449),ICD10Code,2,FALSE), ""), "Other")</f>
        <v/>
      </c>
      <c r="G1447" t="str">
        <f>IFERROR(IF(RawData!G1449&lt;&gt;"", VLOOKUP(TRIM(RawData!G1449),ICD10Code,2,FALSE), ""), "Other")</f>
        <v/>
      </c>
      <c r="H1447" t="str">
        <f>IFERROR(IF(RawData!H1449&lt;&gt;"", VLOOKUP(TRIM(RawData!H1449),PHCODE,2,FALSE), ""), "Other")</f>
        <v/>
      </c>
      <c r="I1447" t="str">
        <f>IFERROR(IF(RawData!I1449&lt;&gt;"", VLOOKUP(TRIM(RawData!I1449),PHCODE,2,FALSE), ""), "Other")</f>
        <v/>
      </c>
      <c r="J1447" t="str">
        <f>TRIM(RawData!L1449)</f>
        <v/>
      </c>
      <c r="K1447" t="str">
        <f>'Risk Calculation Tables'!AD1015</f>
        <v>Low</v>
      </c>
      <c r="L1447" t="str">
        <f>TRIM(RawData!J1449)</f>
        <v/>
      </c>
      <c r="M1447" t="str">
        <f>TRIM(RawData!K1449)</f>
        <v/>
      </c>
    </row>
    <row r="1448" spans="1:13" x14ac:dyDescent="0.3">
      <c r="A1448">
        <f>RawData!A1450</f>
        <v>0</v>
      </c>
      <c r="B1448" t="str">
        <f>IF(RawData!B1450&lt;&gt;"", (VLOOKUP(RawData!B1450,AgeCat,2,TRUE)), "")</f>
        <v/>
      </c>
      <c r="C1448" t="str">
        <f>TRIM(RawData!C1450)</f>
        <v/>
      </c>
      <c r="D1448" s="4">
        <f>RawData!D1450</f>
        <v>0</v>
      </c>
      <c r="E1448">
        <f>RawData!E1450</f>
        <v>0</v>
      </c>
      <c r="F1448" t="str">
        <f>IFERROR(IF(RawData!F1450&lt;&gt;"", VLOOKUP(TRIM(RawData!F1450),ICD10Code,2,FALSE), ""), "Other")</f>
        <v/>
      </c>
      <c r="G1448" t="str">
        <f>IFERROR(IF(RawData!G1450&lt;&gt;"", VLOOKUP(TRIM(RawData!G1450),ICD10Code,2,FALSE), ""), "Other")</f>
        <v/>
      </c>
      <c r="H1448" t="str">
        <f>IFERROR(IF(RawData!H1450&lt;&gt;"", VLOOKUP(TRIM(RawData!H1450),PHCODE,2,FALSE), ""), "Other")</f>
        <v/>
      </c>
      <c r="I1448" t="str">
        <f>IFERROR(IF(RawData!I1450&lt;&gt;"", VLOOKUP(TRIM(RawData!I1450),PHCODE,2,FALSE), ""), "Other")</f>
        <v/>
      </c>
      <c r="J1448" t="str">
        <f>TRIM(RawData!L1450)</f>
        <v/>
      </c>
      <c r="K1448" t="str">
        <f>'Risk Calculation Tables'!AD1016</f>
        <v>Low</v>
      </c>
      <c r="L1448" t="str">
        <f>TRIM(RawData!J1450)</f>
        <v/>
      </c>
      <c r="M1448" t="str">
        <f>TRIM(RawData!K1450)</f>
        <v/>
      </c>
    </row>
    <row r="1449" spans="1:13" x14ac:dyDescent="0.3">
      <c r="A1449">
        <f>RawData!A1451</f>
        <v>0</v>
      </c>
      <c r="B1449" t="str">
        <f>IF(RawData!B1451&lt;&gt;"", (VLOOKUP(RawData!B1451,AgeCat,2,TRUE)), "")</f>
        <v/>
      </c>
      <c r="C1449" t="str">
        <f>TRIM(RawData!C1451)</f>
        <v/>
      </c>
      <c r="D1449" s="4">
        <f>RawData!D1451</f>
        <v>0</v>
      </c>
      <c r="E1449">
        <f>RawData!E1451</f>
        <v>0</v>
      </c>
      <c r="F1449" t="str">
        <f>IFERROR(IF(RawData!F1451&lt;&gt;"", VLOOKUP(TRIM(RawData!F1451),ICD10Code,2,FALSE), ""), "Other")</f>
        <v/>
      </c>
      <c r="G1449" t="str">
        <f>IFERROR(IF(RawData!G1451&lt;&gt;"", VLOOKUP(TRIM(RawData!G1451),ICD10Code,2,FALSE), ""), "Other")</f>
        <v/>
      </c>
      <c r="H1449" t="str">
        <f>IFERROR(IF(RawData!H1451&lt;&gt;"", VLOOKUP(TRIM(RawData!H1451),PHCODE,2,FALSE), ""), "Other")</f>
        <v/>
      </c>
      <c r="I1449" t="str">
        <f>IFERROR(IF(RawData!I1451&lt;&gt;"", VLOOKUP(TRIM(RawData!I1451),PHCODE,2,FALSE), ""), "Other")</f>
        <v/>
      </c>
      <c r="J1449" t="str">
        <f>TRIM(RawData!L1451)</f>
        <v/>
      </c>
      <c r="K1449" t="str">
        <f>'Risk Calculation Tables'!AD1017</f>
        <v>Low</v>
      </c>
      <c r="L1449" t="str">
        <f>TRIM(RawData!J1451)</f>
        <v/>
      </c>
      <c r="M1449" t="str">
        <f>TRIM(RawData!K1451)</f>
        <v/>
      </c>
    </row>
    <row r="1450" spans="1:13" x14ac:dyDescent="0.3">
      <c r="A1450">
        <f>RawData!A1452</f>
        <v>0</v>
      </c>
      <c r="B1450" t="str">
        <f>IF(RawData!B1452&lt;&gt;"", (VLOOKUP(RawData!B1452,AgeCat,2,TRUE)), "")</f>
        <v/>
      </c>
      <c r="C1450" t="str">
        <f>TRIM(RawData!C1452)</f>
        <v/>
      </c>
      <c r="D1450" s="4">
        <f>RawData!D1452</f>
        <v>0</v>
      </c>
      <c r="E1450">
        <f>RawData!E1452</f>
        <v>0</v>
      </c>
      <c r="F1450" t="str">
        <f>IFERROR(IF(RawData!F1452&lt;&gt;"", VLOOKUP(TRIM(RawData!F1452),ICD10Code,2,FALSE), ""), "Other")</f>
        <v/>
      </c>
      <c r="G1450" t="str">
        <f>IFERROR(IF(RawData!G1452&lt;&gt;"", VLOOKUP(TRIM(RawData!G1452),ICD10Code,2,FALSE), ""), "Other")</f>
        <v/>
      </c>
      <c r="H1450" t="str">
        <f>IFERROR(IF(RawData!H1452&lt;&gt;"", VLOOKUP(TRIM(RawData!H1452),PHCODE,2,FALSE), ""), "Other")</f>
        <v/>
      </c>
      <c r="I1450" t="str">
        <f>IFERROR(IF(RawData!I1452&lt;&gt;"", VLOOKUP(TRIM(RawData!I1452),PHCODE,2,FALSE), ""), "Other")</f>
        <v/>
      </c>
      <c r="J1450" t="str">
        <f>TRIM(RawData!L1452)</f>
        <v/>
      </c>
      <c r="K1450" t="str">
        <f>'Risk Calculation Tables'!AD1018</f>
        <v>Low</v>
      </c>
      <c r="L1450" t="str">
        <f>TRIM(RawData!J1452)</f>
        <v/>
      </c>
      <c r="M1450" t="str">
        <f>TRIM(RawData!K1452)</f>
        <v/>
      </c>
    </row>
    <row r="1451" spans="1:13" x14ac:dyDescent="0.3">
      <c r="A1451">
        <f>RawData!A1453</f>
        <v>0</v>
      </c>
      <c r="B1451" t="str">
        <f>IF(RawData!B1453&lt;&gt;"", (VLOOKUP(RawData!B1453,AgeCat,2,TRUE)), "")</f>
        <v/>
      </c>
      <c r="C1451" t="str">
        <f>TRIM(RawData!C1453)</f>
        <v/>
      </c>
      <c r="D1451" s="4">
        <f>RawData!D1453</f>
        <v>0</v>
      </c>
      <c r="E1451">
        <f>RawData!E1453</f>
        <v>0</v>
      </c>
      <c r="F1451" t="str">
        <f>IFERROR(IF(RawData!F1453&lt;&gt;"", VLOOKUP(TRIM(RawData!F1453),ICD10Code,2,FALSE), ""), "Other")</f>
        <v/>
      </c>
      <c r="G1451" t="str">
        <f>IFERROR(IF(RawData!G1453&lt;&gt;"", VLOOKUP(TRIM(RawData!G1453),ICD10Code,2,FALSE), ""), "Other")</f>
        <v/>
      </c>
      <c r="H1451" t="str">
        <f>IFERROR(IF(RawData!H1453&lt;&gt;"", VLOOKUP(TRIM(RawData!H1453),PHCODE,2,FALSE), ""), "Other")</f>
        <v/>
      </c>
      <c r="I1451" t="str">
        <f>IFERROR(IF(RawData!I1453&lt;&gt;"", VLOOKUP(TRIM(RawData!I1453),PHCODE,2,FALSE), ""), "Other")</f>
        <v/>
      </c>
      <c r="J1451" t="str">
        <f>TRIM(RawData!L1453)</f>
        <v/>
      </c>
      <c r="K1451" t="str">
        <f>'Risk Calculation Tables'!AD1019</f>
        <v>Low</v>
      </c>
      <c r="L1451" t="str">
        <f>TRIM(RawData!J1453)</f>
        <v/>
      </c>
      <c r="M1451" t="str">
        <f>TRIM(RawData!K1453)</f>
        <v/>
      </c>
    </row>
    <row r="1452" spans="1:13" x14ac:dyDescent="0.3">
      <c r="A1452">
        <f>RawData!A1454</f>
        <v>0</v>
      </c>
      <c r="B1452" t="str">
        <f>IF(RawData!B1454&lt;&gt;"", (VLOOKUP(RawData!B1454,AgeCat,2,TRUE)), "")</f>
        <v/>
      </c>
      <c r="C1452" t="str">
        <f>TRIM(RawData!C1454)</f>
        <v/>
      </c>
      <c r="D1452" s="4">
        <f>RawData!D1454</f>
        <v>0</v>
      </c>
      <c r="E1452">
        <f>RawData!E1454</f>
        <v>0</v>
      </c>
      <c r="F1452" t="str">
        <f>IFERROR(IF(RawData!F1454&lt;&gt;"", VLOOKUP(TRIM(RawData!F1454),ICD10Code,2,FALSE), ""), "Other")</f>
        <v/>
      </c>
      <c r="G1452" t="str">
        <f>IFERROR(IF(RawData!G1454&lt;&gt;"", VLOOKUP(TRIM(RawData!G1454),ICD10Code,2,FALSE), ""), "Other")</f>
        <v/>
      </c>
      <c r="H1452" t="str">
        <f>IFERROR(IF(RawData!H1454&lt;&gt;"", VLOOKUP(TRIM(RawData!H1454),PHCODE,2,FALSE), ""), "Other")</f>
        <v/>
      </c>
      <c r="I1452" t="str">
        <f>IFERROR(IF(RawData!I1454&lt;&gt;"", VLOOKUP(TRIM(RawData!I1454),PHCODE,2,FALSE), ""), "Other")</f>
        <v/>
      </c>
      <c r="J1452" t="str">
        <f>TRIM(RawData!L1454)</f>
        <v/>
      </c>
      <c r="K1452" t="str">
        <f>'Risk Calculation Tables'!AD1020</f>
        <v>Low</v>
      </c>
      <c r="L1452" t="str">
        <f>TRIM(RawData!J1454)</f>
        <v/>
      </c>
      <c r="M1452" t="str">
        <f>TRIM(RawData!K1454)</f>
        <v/>
      </c>
    </row>
    <row r="1453" spans="1:13" x14ac:dyDescent="0.3">
      <c r="A1453">
        <f>RawData!A1455</f>
        <v>0</v>
      </c>
      <c r="B1453" t="str">
        <f>IF(RawData!B1455&lt;&gt;"", (VLOOKUP(RawData!B1455,AgeCat,2,TRUE)), "")</f>
        <v/>
      </c>
      <c r="C1453" t="str">
        <f>TRIM(RawData!C1455)</f>
        <v/>
      </c>
      <c r="D1453" s="4">
        <f>RawData!D1455</f>
        <v>0</v>
      </c>
      <c r="E1453">
        <f>RawData!E1455</f>
        <v>0</v>
      </c>
      <c r="F1453" t="str">
        <f>IFERROR(IF(RawData!F1455&lt;&gt;"", VLOOKUP(TRIM(RawData!F1455),ICD10Code,2,FALSE), ""), "Other")</f>
        <v/>
      </c>
      <c r="G1453" t="str">
        <f>IFERROR(IF(RawData!G1455&lt;&gt;"", VLOOKUP(TRIM(RawData!G1455),ICD10Code,2,FALSE), ""), "Other")</f>
        <v/>
      </c>
      <c r="H1453" t="str">
        <f>IFERROR(IF(RawData!H1455&lt;&gt;"", VLOOKUP(TRIM(RawData!H1455),PHCODE,2,FALSE), ""), "Other")</f>
        <v/>
      </c>
      <c r="I1453" t="str">
        <f>IFERROR(IF(RawData!I1455&lt;&gt;"", VLOOKUP(TRIM(RawData!I1455),PHCODE,2,FALSE), ""), "Other")</f>
        <v/>
      </c>
      <c r="J1453" t="str">
        <f>TRIM(RawData!L1455)</f>
        <v/>
      </c>
      <c r="K1453" t="str">
        <f>'Risk Calculation Tables'!AD1021</f>
        <v>Low</v>
      </c>
      <c r="L1453" t="str">
        <f>TRIM(RawData!J1455)</f>
        <v/>
      </c>
      <c r="M1453" t="str">
        <f>TRIM(RawData!K1455)</f>
        <v/>
      </c>
    </row>
    <row r="1454" spans="1:13" x14ac:dyDescent="0.3">
      <c r="A1454">
        <f>RawData!A1456</f>
        <v>0</v>
      </c>
      <c r="B1454" t="str">
        <f>IF(RawData!B1456&lt;&gt;"", (VLOOKUP(RawData!B1456,AgeCat,2,TRUE)), "")</f>
        <v/>
      </c>
      <c r="C1454" t="str">
        <f>TRIM(RawData!C1456)</f>
        <v/>
      </c>
      <c r="D1454" s="4">
        <f>RawData!D1456</f>
        <v>0</v>
      </c>
      <c r="E1454">
        <f>RawData!E1456</f>
        <v>0</v>
      </c>
      <c r="F1454" t="str">
        <f>IFERROR(IF(RawData!F1456&lt;&gt;"", VLOOKUP(TRIM(RawData!F1456),ICD10Code,2,FALSE), ""), "Other")</f>
        <v/>
      </c>
      <c r="G1454" t="str">
        <f>IFERROR(IF(RawData!G1456&lt;&gt;"", VLOOKUP(TRIM(RawData!G1456),ICD10Code,2,FALSE), ""), "Other")</f>
        <v/>
      </c>
      <c r="H1454" t="str">
        <f>IFERROR(IF(RawData!H1456&lt;&gt;"", VLOOKUP(TRIM(RawData!H1456),PHCODE,2,FALSE), ""), "Other")</f>
        <v/>
      </c>
      <c r="I1454" t="str">
        <f>IFERROR(IF(RawData!I1456&lt;&gt;"", VLOOKUP(TRIM(RawData!I1456),PHCODE,2,FALSE), ""), "Other")</f>
        <v/>
      </c>
      <c r="J1454" t="str">
        <f>TRIM(RawData!L1456)</f>
        <v/>
      </c>
      <c r="K1454" t="str">
        <f>'Risk Calculation Tables'!AD1022</f>
        <v>Low</v>
      </c>
      <c r="L1454" t="str">
        <f>TRIM(RawData!J1456)</f>
        <v/>
      </c>
      <c r="M1454" t="str">
        <f>TRIM(RawData!K1456)</f>
        <v/>
      </c>
    </row>
    <row r="1455" spans="1:13" x14ac:dyDescent="0.3">
      <c r="A1455">
        <f>RawData!A1457</f>
        <v>0</v>
      </c>
      <c r="B1455" t="str">
        <f>IF(RawData!B1457&lt;&gt;"", (VLOOKUP(RawData!B1457,AgeCat,2,TRUE)), "")</f>
        <v/>
      </c>
      <c r="C1455" t="str">
        <f>TRIM(RawData!C1457)</f>
        <v/>
      </c>
      <c r="D1455" s="4">
        <f>RawData!D1457</f>
        <v>0</v>
      </c>
      <c r="E1455">
        <f>RawData!E1457</f>
        <v>0</v>
      </c>
      <c r="F1455" t="str">
        <f>IFERROR(IF(RawData!F1457&lt;&gt;"", VLOOKUP(TRIM(RawData!F1457),ICD10Code,2,FALSE), ""), "Other")</f>
        <v/>
      </c>
      <c r="G1455" t="str">
        <f>IFERROR(IF(RawData!G1457&lt;&gt;"", VLOOKUP(TRIM(RawData!G1457),ICD10Code,2,FALSE), ""), "Other")</f>
        <v/>
      </c>
      <c r="H1455" t="str">
        <f>IFERROR(IF(RawData!H1457&lt;&gt;"", VLOOKUP(TRIM(RawData!H1457),PHCODE,2,FALSE), ""), "Other")</f>
        <v/>
      </c>
      <c r="I1455" t="str">
        <f>IFERROR(IF(RawData!I1457&lt;&gt;"", VLOOKUP(TRIM(RawData!I1457),PHCODE,2,FALSE), ""), "Other")</f>
        <v/>
      </c>
      <c r="J1455" t="str">
        <f>TRIM(RawData!L1457)</f>
        <v/>
      </c>
      <c r="K1455" t="str">
        <f>'Risk Calculation Tables'!AD1023</f>
        <v>Low</v>
      </c>
      <c r="L1455" t="str">
        <f>TRIM(RawData!J1457)</f>
        <v/>
      </c>
      <c r="M1455" t="str">
        <f>TRIM(RawData!K1457)</f>
        <v/>
      </c>
    </row>
    <row r="1456" spans="1:13" x14ac:dyDescent="0.3">
      <c r="A1456">
        <f>RawData!A1458</f>
        <v>0</v>
      </c>
      <c r="B1456" t="str">
        <f>IF(RawData!B1458&lt;&gt;"", (VLOOKUP(RawData!B1458,AgeCat,2,TRUE)), "")</f>
        <v/>
      </c>
      <c r="C1456" t="str">
        <f>TRIM(RawData!C1458)</f>
        <v/>
      </c>
      <c r="D1456" s="4">
        <f>RawData!D1458</f>
        <v>0</v>
      </c>
      <c r="E1456">
        <f>RawData!E1458</f>
        <v>0</v>
      </c>
      <c r="F1456" t="str">
        <f>IFERROR(IF(RawData!F1458&lt;&gt;"", VLOOKUP(TRIM(RawData!F1458),ICD10Code,2,FALSE), ""), "Other")</f>
        <v/>
      </c>
      <c r="G1456" t="str">
        <f>IFERROR(IF(RawData!G1458&lt;&gt;"", VLOOKUP(TRIM(RawData!G1458),ICD10Code,2,FALSE), ""), "Other")</f>
        <v/>
      </c>
      <c r="H1456" t="str">
        <f>IFERROR(IF(RawData!H1458&lt;&gt;"", VLOOKUP(TRIM(RawData!H1458),PHCODE,2,FALSE), ""), "Other")</f>
        <v/>
      </c>
      <c r="I1456" t="str">
        <f>IFERROR(IF(RawData!I1458&lt;&gt;"", VLOOKUP(TRIM(RawData!I1458),PHCODE,2,FALSE), ""), "Other")</f>
        <v/>
      </c>
      <c r="J1456" t="str">
        <f>TRIM(RawData!L1458)</f>
        <v/>
      </c>
      <c r="K1456" t="str">
        <f>'Risk Calculation Tables'!AD1024</f>
        <v>Low</v>
      </c>
      <c r="L1456" t="str">
        <f>TRIM(RawData!J1458)</f>
        <v/>
      </c>
      <c r="M1456" t="str">
        <f>TRIM(RawData!K1458)</f>
        <v/>
      </c>
    </row>
    <row r="1457" spans="1:13" x14ac:dyDescent="0.3">
      <c r="A1457">
        <f>RawData!A1459</f>
        <v>0</v>
      </c>
      <c r="B1457" t="str">
        <f>IF(RawData!B1459&lt;&gt;"", (VLOOKUP(RawData!B1459,AgeCat,2,TRUE)), "")</f>
        <v/>
      </c>
      <c r="C1457" t="str">
        <f>TRIM(RawData!C1459)</f>
        <v/>
      </c>
      <c r="D1457" s="4">
        <f>RawData!D1459</f>
        <v>0</v>
      </c>
      <c r="E1457">
        <f>RawData!E1459</f>
        <v>0</v>
      </c>
      <c r="F1457" t="str">
        <f>IFERROR(IF(RawData!F1459&lt;&gt;"", VLOOKUP(TRIM(RawData!F1459),ICD10Code,2,FALSE), ""), "Other")</f>
        <v/>
      </c>
      <c r="G1457" t="str">
        <f>IFERROR(IF(RawData!G1459&lt;&gt;"", VLOOKUP(TRIM(RawData!G1459),ICD10Code,2,FALSE), ""), "Other")</f>
        <v/>
      </c>
      <c r="H1457" t="str">
        <f>IFERROR(IF(RawData!H1459&lt;&gt;"", VLOOKUP(TRIM(RawData!H1459),PHCODE,2,FALSE), ""), "Other")</f>
        <v/>
      </c>
      <c r="I1457" t="str">
        <f>IFERROR(IF(RawData!I1459&lt;&gt;"", VLOOKUP(TRIM(RawData!I1459),PHCODE,2,FALSE), ""), "Other")</f>
        <v/>
      </c>
      <c r="J1457" t="str">
        <f>TRIM(RawData!L1459)</f>
        <v/>
      </c>
      <c r="K1457" t="str">
        <f>'Risk Calculation Tables'!AD1025</f>
        <v>Low</v>
      </c>
      <c r="L1457" t="str">
        <f>TRIM(RawData!J1459)</f>
        <v/>
      </c>
      <c r="M1457" t="str">
        <f>TRIM(RawData!K1459)</f>
        <v/>
      </c>
    </row>
    <row r="1458" spans="1:13" x14ac:dyDescent="0.3">
      <c r="A1458">
        <f>RawData!A1460</f>
        <v>0</v>
      </c>
      <c r="B1458" t="str">
        <f>IF(RawData!B1460&lt;&gt;"", (VLOOKUP(RawData!B1460,AgeCat,2,TRUE)), "")</f>
        <v/>
      </c>
      <c r="C1458" t="str">
        <f>TRIM(RawData!C1460)</f>
        <v/>
      </c>
      <c r="D1458" s="4">
        <f>RawData!D1460</f>
        <v>0</v>
      </c>
      <c r="E1458">
        <f>RawData!E1460</f>
        <v>0</v>
      </c>
      <c r="F1458" t="str">
        <f>IFERROR(IF(RawData!F1460&lt;&gt;"", VLOOKUP(TRIM(RawData!F1460),ICD10Code,2,FALSE), ""), "Other")</f>
        <v/>
      </c>
      <c r="G1458" t="str">
        <f>IFERROR(IF(RawData!G1460&lt;&gt;"", VLOOKUP(TRIM(RawData!G1460),ICD10Code,2,FALSE), ""), "Other")</f>
        <v/>
      </c>
      <c r="H1458" t="str">
        <f>IFERROR(IF(RawData!H1460&lt;&gt;"", VLOOKUP(TRIM(RawData!H1460),PHCODE,2,FALSE), ""), "Other")</f>
        <v/>
      </c>
      <c r="I1458" t="str">
        <f>IFERROR(IF(RawData!I1460&lt;&gt;"", VLOOKUP(TRIM(RawData!I1460),PHCODE,2,FALSE), ""), "Other")</f>
        <v/>
      </c>
      <c r="J1458" t="str">
        <f>TRIM(RawData!L1460)</f>
        <v/>
      </c>
      <c r="K1458" t="str">
        <f>'Risk Calculation Tables'!AD1026</f>
        <v>Low</v>
      </c>
      <c r="L1458" t="str">
        <f>TRIM(RawData!J1460)</f>
        <v/>
      </c>
      <c r="M1458" t="str">
        <f>TRIM(RawData!K1460)</f>
        <v/>
      </c>
    </row>
    <row r="1459" spans="1:13" x14ac:dyDescent="0.3">
      <c r="A1459">
        <f>RawData!A1461</f>
        <v>0</v>
      </c>
      <c r="B1459" t="str">
        <f>IF(RawData!B1461&lt;&gt;"", (VLOOKUP(RawData!B1461,AgeCat,2,TRUE)), "")</f>
        <v/>
      </c>
      <c r="C1459" t="str">
        <f>TRIM(RawData!C1461)</f>
        <v/>
      </c>
      <c r="D1459" s="4">
        <f>RawData!D1461</f>
        <v>0</v>
      </c>
      <c r="E1459">
        <f>RawData!E1461</f>
        <v>0</v>
      </c>
      <c r="F1459" t="str">
        <f>IFERROR(IF(RawData!F1461&lt;&gt;"", VLOOKUP(TRIM(RawData!F1461),ICD10Code,2,FALSE), ""), "Other")</f>
        <v/>
      </c>
      <c r="G1459" t="str">
        <f>IFERROR(IF(RawData!G1461&lt;&gt;"", VLOOKUP(TRIM(RawData!G1461),ICD10Code,2,FALSE), ""), "Other")</f>
        <v/>
      </c>
      <c r="H1459" t="str">
        <f>IFERROR(IF(RawData!H1461&lt;&gt;"", VLOOKUP(TRIM(RawData!H1461),PHCODE,2,FALSE), ""), "Other")</f>
        <v/>
      </c>
      <c r="I1459" t="str">
        <f>IFERROR(IF(RawData!I1461&lt;&gt;"", VLOOKUP(TRIM(RawData!I1461),PHCODE,2,FALSE), ""), "Other")</f>
        <v/>
      </c>
      <c r="J1459" t="str">
        <f>TRIM(RawData!L1461)</f>
        <v/>
      </c>
      <c r="K1459" t="str">
        <f>'Risk Calculation Tables'!AD1027</f>
        <v>Low</v>
      </c>
      <c r="L1459" t="str">
        <f>TRIM(RawData!J1461)</f>
        <v/>
      </c>
      <c r="M1459" t="str">
        <f>TRIM(RawData!K1461)</f>
        <v/>
      </c>
    </row>
    <row r="1460" spans="1:13" x14ac:dyDescent="0.3">
      <c r="A1460">
        <f>RawData!A1462</f>
        <v>0</v>
      </c>
      <c r="B1460" t="str">
        <f>IF(RawData!B1462&lt;&gt;"", (VLOOKUP(RawData!B1462,AgeCat,2,TRUE)), "")</f>
        <v/>
      </c>
      <c r="C1460" t="str">
        <f>TRIM(RawData!C1462)</f>
        <v/>
      </c>
      <c r="D1460" s="4">
        <f>RawData!D1462</f>
        <v>0</v>
      </c>
      <c r="E1460">
        <f>RawData!E1462</f>
        <v>0</v>
      </c>
      <c r="F1460" t="str">
        <f>IFERROR(IF(RawData!F1462&lt;&gt;"", VLOOKUP(TRIM(RawData!F1462),ICD10Code,2,FALSE), ""), "Other")</f>
        <v/>
      </c>
      <c r="G1460" t="str">
        <f>IFERROR(IF(RawData!G1462&lt;&gt;"", VLOOKUP(TRIM(RawData!G1462),ICD10Code,2,FALSE), ""), "Other")</f>
        <v/>
      </c>
      <c r="H1460" t="str">
        <f>IFERROR(IF(RawData!H1462&lt;&gt;"", VLOOKUP(TRIM(RawData!H1462),PHCODE,2,FALSE), ""), "Other")</f>
        <v/>
      </c>
      <c r="I1460" t="str">
        <f>IFERROR(IF(RawData!I1462&lt;&gt;"", VLOOKUP(TRIM(RawData!I1462),PHCODE,2,FALSE), ""), "Other")</f>
        <v/>
      </c>
      <c r="J1460" t="str">
        <f>TRIM(RawData!L1462)</f>
        <v/>
      </c>
      <c r="K1460" t="str">
        <f>'Risk Calculation Tables'!AD1028</f>
        <v>Low</v>
      </c>
      <c r="L1460" t="str">
        <f>TRIM(RawData!J1462)</f>
        <v/>
      </c>
      <c r="M1460" t="str">
        <f>TRIM(RawData!K1462)</f>
        <v/>
      </c>
    </row>
    <row r="1461" spans="1:13" x14ac:dyDescent="0.3">
      <c r="A1461">
        <f>RawData!A1463</f>
        <v>0</v>
      </c>
      <c r="B1461" t="str">
        <f>IF(RawData!B1463&lt;&gt;"", (VLOOKUP(RawData!B1463,AgeCat,2,TRUE)), "")</f>
        <v/>
      </c>
      <c r="C1461" t="str">
        <f>TRIM(RawData!C1463)</f>
        <v/>
      </c>
      <c r="D1461" s="4">
        <f>RawData!D1463</f>
        <v>0</v>
      </c>
      <c r="E1461">
        <f>RawData!E1463</f>
        <v>0</v>
      </c>
      <c r="F1461" t="str">
        <f>IFERROR(IF(RawData!F1463&lt;&gt;"", VLOOKUP(TRIM(RawData!F1463),ICD10Code,2,FALSE), ""), "Other")</f>
        <v/>
      </c>
      <c r="G1461" t="str">
        <f>IFERROR(IF(RawData!G1463&lt;&gt;"", VLOOKUP(TRIM(RawData!G1463),ICD10Code,2,FALSE), ""), "Other")</f>
        <v/>
      </c>
      <c r="H1461" t="str">
        <f>IFERROR(IF(RawData!H1463&lt;&gt;"", VLOOKUP(TRIM(RawData!H1463),PHCODE,2,FALSE), ""), "Other")</f>
        <v/>
      </c>
      <c r="I1461" t="str">
        <f>IFERROR(IF(RawData!I1463&lt;&gt;"", VLOOKUP(TRIM(RawData!I1463),PHCODE,2,FALSE), ""), "Other")</f>
        <v/>
      </c>
      <c r="J1461" t="str">
        <f>TRIM(RawData!L1463)</f>
        <v/>
      </c>
      <c r="K1461" t="str">
        <f>'Risk Calculation Tables'!AD1029</f>
        <v>Low</v>
      </c>
      <c r="L1461" t="str">
        <f>TRIM(RawData!J1463)</f>
        <v/>
      </c>
      <c r="M1461" t="str">
        <f>TRIM(RawData!K1463)</f>
        <v/>
      </c>
    </row>
    <row r="1462" spans="1:13" x14ac:dyDescent="0.3">
      <c r="A1462">
        <f>RawData!A1464</f>
        <v>0</v>
      </c>
      <c r="B1462" t="str">
        <f>IF(RawData!B1464&lt;&gt;"", (VLOOKUP(RawData!B1464,AgeCat,2,TRUE)), "")</f>
        <v/>
      </c>
      <c r="C1462" t="str">
        <f>TRIM(RawData!C1464)</f>
        <v/>
      </c>
      <c r="D1462" s="4">
        <f>RawData!D1464</f>
        <v>0</v>
      </c>
      <c r="E1462">
        <f>RawData!E1464</f>
        <v>0</v>
      </c>
      <c r="F1462" t="str">
        <f>IFERROR(IF(RawData!F1464&lt;&gt;"", VLOOKUP(TRIM(RawData!F1464),ICD10Code,2,FALSE), ""), "Other")</f>
        <v/>
      </c>
      <c r="G1462" t="str">
        <f>IFERROR(IF(RawData!G1464&lt;&gt;"", VLOOKUP(TRIM(RawData!G1464),ICD10Code,2,FALSE), ""), "Other")</f>
        <v/>
      </c>
      <c r="H1462" t="str">
        <f>IFERROR(IF(RawData!H1464&lt;&gt;"", VLOOKUP(TRIM(RawData!H1464),PHCODE,2,FALSE), ""), "Other")</f>
        <v/>
      </c>
      <c r="I1462" t="str">
        <f>IFERROR(IF(RawData!I1464&lt;&gt;"", VLOOKUP(TRIM(RawData!I1464),PHCODE,2,FALSE), ""), "Other")</f>
        <v/>
      </c>
      <c r="J1462" t="str">
        <f>TRIM(RawData!L1464)</f>
        <v/>
      </c>
      <c r="K1462" t="str">
        <f>'Risk Calculation Tables'!AD1030</f>
        <v>Low</v>
      </c>
      <c r="L1462" t="str">
        <f>TRIM(RawData!J1464)</f>
        <v/>
      </c>
      <c r="M1462" t="str">
        <f>TRIM(RawData!K1464)</f>
        <v/>
      </c>
    </row>
    <row r="1463" spans="1:13" x14ac:dyDescent="0.3">
      <c r="A1463">
        <f>RawData!A1465</f>
        <v>0</v>
      </c>
      <c r="B1463" t="str">
        <f>IF(RawData!B1465&lt;&gt;"", (VLOOKUP(RawData!B1465,AgeCat,2,TRUE)), "")</f>
        <v/>
      </c>
      <c r="C1463" t="str">
        <f>TRIM(RawData!C1465)</f>
        <v/>
      </c>
      <c r="D1463" s="4">
        <f>RawData!D1465</f>
        <v>0</v>
      </c>
      <c r="E1463">
        <f>RawData!E1465</f>
        <v>0</v>
      </c>
      <c r="F1463" t="str">
        <f>IFERROR(IF(RawData!F1465&lt;&gt;"", VLOOKUP(TRIM(RawData!F1465),ICD10Code,2,FALSE), ""), "Other")</f>
        <v/>
      </c>
      <c r="G1463" t="str">
        <f>IFERROR(IF(RawData!G1465&lt;&gt;"", VLOOKUP(TRIM(RawData!G1465),ICD10Code,2,FALSE), ""), "Other")</f>
        <v/>
      </c>
      <c r="H1463" t="str">
        <f>IFERROR(IF(RawData!H1465&lt;&gt;"", VLOOKUP(TRIM(RawData!H1465),PHCODE,2,FALSE), ""), "Other")</f>
        <v/>
      </c>
      <c r="I1463" t="str">
        <f>IFERROR(IF(RawData!I1465&lt;&gt;"", VLOOKUP(TRIM(RawData!I1465),PHCODE,2,FALSE), ""), "Other")</f>
        <v/>
      </c>
      <c r="J1463" t="str">
        <f>TRIM(RawData!L1465)</f>
        <v/>
      </c>
      <c r="K1463" t="str">
        <f>'Risk Calculation Tables'!AD1031</f>
        <v>Low</v>
      </c>
      <c r="L1463" t="str">
        <f>TRIM(RawData!J1465)</f>
        <v/>
      </c>
      <c r="M1463" t="str">
        <f>TRIM(RawData!K1465)</f>
        <v/>
      </c>
    </row>
    <row r="1464" spans="1:13" x14ac:dyDescent="0.3">
      <c r="A1464">
        <f>RawData!A1466</f>
        <v>0</v>
      </c>
      <c r="B1464" t="str">
        <f>IF(RawData!B1466&lt;&gt;"", (VLOOKUP(RawData!B1466,AgeCat,2,TRUE)), "")</f>
        <v/>
      </c>
      <c r="C1464" t="str">
        <f>TRIM(RawData!C1466)</f>
        <v/>
      </c>
      <c r="D1464" s="4">
        <f>RawData!D1466</f>
        <v>0</v>
      </c>
      <c r="E1464">
        <f>RawData!E1466</f>
        <v>0</v>
      </c>
      <c r="F1464" t="str">
        <f>IFERROR(IF(RawData!F1466&lt;&gt;"", VLOOKUP(TRIM(RawData!F1466),ICD10Code,2,FALSE), ""), "Other")</f>
        <v/>
      </c>
      <c r="G1464" t="str">
        <f>IFERROR(IF(RawData!G1466&lt;&gt;"", VLOOKUP(TRIM(RawData!G1466),ICD10Code,2,FALSE), ""), "Other")</f>
        <v/>
      </c>
      <c r="H1464" t="str">
        <f>IFERROR(IF(RawData!H1466&lt;&gt;"", VLOOKUP(TRIM(RawData!H1466),PHCODE,2,FALSE), ""), "Other")</f>
        <v/>
      </c>
      <c r="I1464" t="str">
        <f>IFERROR(IF(RawData!I1466&lt;&gt;"", VLOOKUP(TRIM(RawData!I1466),PHCODE,2,FALSE), ""), "Other")</f>
        <v/>
      </c>
      <c r="J1464" t="str">
        <f>TRIM(RawData!L1466)</f>
        <v/>
      </c>
      <c r="K1464" t="str">
        <f>'Risk Calculation Tables'!AD1032</f>
        <v>Low</v>
      </c>
      <c r="L1464" t="str">
        <f>TRIM(RawData!J1466)</f>
        <v/>
      </c>
      <c r="M1464" t="str">
        <f>TRIM(RawData!K1466)</f>
        <v/>
      </c>
    </row>
    <row r="1465" spans="1:13" x14ac:dyDescent="0.3">
      <c r="A1465">
        <f>RawData!A1467</f>
        <v>0</v>
      </c>
      <c r="B1465" t="str">
        <f>IF(RawData!B1467&lt;&gt;"", (VLOOKUP(RawData!B1467,AgeCat,2,TRUE)), "")</f>
        <v/>
      </c>
      <c r="C1465" t="str">
        <f>TRIM(RawData!C1467)</f>
        <v/>
      </c>
      <c r="D1465" s="4">
        <f>RawData!D1467</f>
        <v>0</v>
      </c>
      <c r="E1465">
        <f>RawData!E1467</f>
        <v>0</v>
      </c>
      <c r="F1465" t="str">
        <f>IFERROR(IF(RawData!F1467&lt;&gt;"", VLOOKUP(TRIM(RawData!F1467),ICD10Code,2,FALSE), ""), "Other")</f>
        <v/>
      </c>
      <c r="G1465" t="str">
        <f>IFERROR(IF(RawData!G1467&lt;&gt;"", VLOOKUP(TRIM(RawData!G1467),ICD10Code,2,FALSE), ""), "Other")</f>
        <v/>
      </c>
      <c r="H1465" t="str">
        <f>IFERROR(IF(RawData!H1467&lt;&gt;"", VLOOKUP(TRIM(RawData!H1467),PHCODE,2,FALSE), ""), "Other")</f>
        <v/>
      </c>
      <c r="I1465" t="str">
        <f>IFERROR(IF(RawData!I1467&lt;&gt;"", VLOOKUP(TRIM(RawData!I1467),PHCODE,2,FALSE), ""), "Other")</f>
        <v/>
      </c>
      <c r="J1465" t="str">
        <f>TRIM(RawData!L1467)</f>
        <v/>
      </c>
      <c r="K1465" t="str">
        <f>'Risk Calculation Tables'!AD1033</f>
        <v>Low</v>
      </c>
      <c r="L1465" t="str">
        <f>TRIM(RawData!J1467)</f>
        <v/>
      </c>
      <c r="M1465" t="str">
        <f>TRIM(RawData!K1467)</f>
        <v/>
      </c>
    </row>
    <row r="1466" spans="1:13" x14ac:dyDescent="0.3">
      <c r="A1466">
        <f>RawData!A1468</f>
        <v>0</v>
      </c>
      <c r="B1466" t="str">
        <f>IF(RawData!B1468&lt;&gt;"", (VLOOKUP(RawData!B1468,AgeCat,2,TRUE)), "")</f>
        <v/>
      </c>
      <c r="C1466" t="str">
        <f>TRIM(RawData!C1468)</f>
        <v/>
      </c>
      <c r="D1466" s="4">
        <f>RawData!D1468</f>
        <v>0</v>
      </c>
      <c r="E1466">
        <f>RawData!E1468</f>
        <v>0</v>
      </c>
      <c r="F1466" t="str">
        <f>IFERROR(IF(RawData!F1468&lt;&gt;"", VLOOKUP(TRIM(RawData!F1468),ICD10Code,2,FALSE), ""), "Other")</f>
        <v/>
      </c>
      <c r="G1466" t="str">
        <f>IFERROR(IF(RawData!G1468&lt;&gt;"", VLOOKUP(TRIM(RawData!G1468),ICD10Code,2,FALSE), ""), "Other")</f>
        <v/>
      </c>
      <c r="H1466" t="str">
        <f>IFERROR(IF(RawData!H1468&lt;&gt;"", VLOOKUP(TRIM(RawData!H1468),PHCODE,2,FALSE), ""), "Other")</f>
        <v/>
      </c>
      <c r="I1466" t="str">
        <f>IFERROR(IF(RawData!I1468&lt;&gt;"", VLOOKUP(TRIM(RawData!I1468),PHCODE,2,FALSE), ""), "Other")</f>
        <v/>
      </c>
      <c r="J1466" t="str">
        <f>TRIM(RawData!L1468)</f>
        <v/>
      </c>
      <c r="K1466" t="str">
        <f>'Risk Calculation Tables'!AD1034</f>
        <v>Low</v>
      </c>
      <c r="L1466" t="str">
        <f>TRIM(RawData!J1468)</f>
        <v/>
      </c>
      <c r="M1466" t="str">
        <f>TRIM(RawData!K1468)</f>
        <v/>
      </c>
    </row>
    <row r="1467" spans="1:13" x14ac:dyDescent="0.3">
      <c r="A1467">
        <f>RawData!A1469</f>
        <v>0</v>
      </c>
      <c r="B1467" t="str">
        <f>IF(RawData!B1469&lt;&gt;"", (VLOOKUP(RawData!B1469,AgeCat,2,TRUE)), "")</f>
        <v/>
      </c>
      <c r="C1467" t="str">
        <f>TRIM(RawData!C1469)</f>
        <v/>
      </c>
      <c r="D1467" s="4">
        <f>RawData!D1469</f>
        <v>0</v>
      </c>
      <c r="E1467">
        <f>RawData!E1469</f>
        <v>0</v>
      </c>
      <c r="F1467" t="str">
        <f>IFERROR(IF(RawData!F1469&lt;&gt;"", VLOOKUP(TRIM(RawData!F1469),ICD10Code,2,FALSE), ""), "Other")</f>
        <v/>
      </c>
      <c r="G1467" t="str">
        <f>IFERROR(IF(RawData!G1469&lt;&gt;"", VLOOKUP(TRIM(RawData!G1469),ICD10Code,2,FALSE), ""), "Other")</f>
        <v/>
      </c>
      <c r="H1467" t="str">
        <f>IFERROR(IF(RawData!H1469&lt;&gt;"", VLOOKUP(TRIM(RawData!H1469),PHCODE,2,FALSE), ""), "Other")</f>
        <v/>
      </c>
      <c r="I1467" t="str">
        <f>IFERROR(IF(RawData!I1469&lt;&gt;"", VLOOKUP(TRIM(RawData!I1469),PHCODE,2,FALSE), ""), "Other")</f>
        <v/>
      </c>
      <c r="J1467" t="str">
        <f>TRIM(RawData!L1469)</f>
        <v/>
      </c>
      <c r="K1467" t="str">
        <f>'Risk Calculation Tables'!AD1035</f>
        <v>Low</v>
      </c>
      <c r="L1467" t="str">
        <f>TRIM(RawData!J1469)</f>
        <v/>
      </c>
      <c r="M1467" t="str">
        <f>TRIM(RawData!K1469)</f>
        <v/>
      </c>
    </row>
    <row r="1468" spans="1:13" x14ac:dyDescent="0.3">
      <c r="A1468">
        <f>RawData!A1470</f>
        <v>0</v>
      </c>
      <c r="B1468" t="str">
        <f>IF(RawData!B1470&lt;&gt;"", (VLOOKUP(RawData!B1470,AgeCat,2,TRUE)), "")</f>
        <v/>
      </c>
      <c r="C1468" t="str">
        <f>TRIM(RawData!C1470)</f>
        <v/>
      </c>
      <c r="D1468" s="4">
        <f>RawData!D1470</f>
        <v>0</v>
      </c>
      <c r="E1468">
        <f>RawData!E1470</f>
        <v>0</v>
      </c>
      <c r="F1468" t="str">
        <f>IFERROR(IF(RawData!F1470&lt;&gt;"", VLOOKUP(TRIM(RawData!F1470),ICD10Code,2,FALSE), ""), "Other")</f>
        <v/>
      </c>
      <c r="G1468" t="str">
        <f>IFERROR(IF(RawData!G1470&lt;&gt;"", VLOOKUP(TRIM(RawData!G1470),ICD10Code,2,FALSE), ""), "Other")</f>
        <v/>
      </c>
      <c r="H1468" t="str">
        <f>IFERROR(IF(RawData!H1470&lt;&gt;"", VLOOKUP(TRIM(RawData!H1470),PHCODE,2,FALSE), ""), "Other")</f>
        <v/>
      </c>
      <c r="I1468" t="str">
        <f>IFERROR(IF(RawData!I1470&lt;&gt;"", VLOOKUP(TRIM(RawData!I1470),PHCODE,2,FALSE), ""), "Other")</f>
        <v/>
      </c>
      <c r="J1468" t="str">
        <f>TRIM(RawData!L1470)</f>
        <v/>
      </c>
      <c r="K1468" t="str">
        <f>'Risk Calculation Tables'!AD1036</f>
        <v>Low</v>
      </c>
      <c r="L1468" t="str">
        <f>TRIM(RawData!J1470)</f>
        <v/>
      </c>
      <c r="M1468" t="str">
        <f>TRIM(RawData!K1470)</f>
        <v/>
      </c>
    </row>
    <row r="1469" spans="1:13" x14ac:dyDescent="0.3">
      <c r="A1469">
        <f>RawData!A1471</f>
        <v>0</v>
      </c>
      <c r="B1469" t="str">
        <f>IF(RawData!B1471&lt;&gt;"", (VLOOKUP(RawData!B1471,AgeCat,2,TRUE)), "")</f>
        <v/>
      </c>
      <c r="C1469" t="str">
        <f>TRIM(RawData!C1471)</f>
        <v/>
      </c>
      <c r="D1469" s="4">
        <f>RawData!D1471</f>
        <v>0</v>
      </c>
      <c r="E1469">
        <f>RawData!E1471</f>
        <v>0</v>
      </c>
      <c r="F1469" t="str">
        <f>IFERROR(IF(RawData!F1471&lt;&gt;"", VLOOKUP(TRIM(RawData!F1471),ICD10Code,2,FALSE), ""), "Other")</f>
        <v/>
      </c>
      <c r="G1469" t="str">
        <f>IFERROR(IF(RawData!G1471&lt;&gt;"", VLOOKUP(TRIM(RawData!G1471),ICD10Code,2,FALSE), ""), "Other")</f>
        <v/>
      </c>
      <c r="H1469" t="str">
        <f>IFERROR(IF(RawData!H1471&lt;&gt;"", VLOOKUP(TRIM(RawData!H1471),PHCODE,2,FALSE), ""), "Other")</f>
        <v/>
      </c>
      <c r="I1469" t="str">
        <f>IFERROR(IF(RawData!I1471&lt;&gt;"", VLOOKUP(TRIM(RawData!I1471),PHCODE,2,FALSE), ""), "Other")</f>
        <v/>
      </c>
      <c r="J1469" t="str">
        <f>TRIM(RawData!L1471)</f>
        <v/>
      </c>
      <c r="K1469" t="str">
        <f>'Risk Calculation Tables'!AD1037</f>
        <v>Low</v>
      </c>
      <c r="L1469" t="str">
        <f>TRIM(RawData!J1471)</f>
        <v/>
      </c>
      <c r="M1469" t="str">
        <f>TRIM(RawData!K1471)</f>
        <v/>
      </c>
    </row>
    <row r="1470" spans="1:13" x14ac:dyDescent="0.3">
      <c r="A1470">
        <f>RawData!A1472</f>
        <v>0</v>
      </c>
      <c r="B1470" t="str">
        <f>IF(RawData!B1472&lt;&gt;"", (VLOOKUP(RawData!B1472,AgeCat,2,TRUE)), "")</f>
        <v/>
      </c>
      <c r="C1470" t="str">
        <f>TRIM(RawData!C1472)</f>
        <v/>
      </c>
      <c r="D1470" s="4">
        <f>RawData!D1472</f>
        <v>0</v>
      </c>
      <c r="E1470">
        <f>RawData!E1472</f>
        <v>0</v>
      </c>
      <c r="F1470" t="str">
        <f>IFERROR(IF(RawData!F1472&lt;&gt;"", VLOOKUP(TRIM(RawData!F1472),ICD10Code,2,FALSE), ""), "Other")</f>
        <v/>
      </c>
      <c r="G1470" t="str">
        <f>IFERROR(IF(RawData!G1472&lt;&gt;"", VLOOKUP(TRIM(RawData!G1472),ICD10Code,2,FALSE), ""), "Other")</f>
        <v/>
      </c>
      <c r="H1470" t="str">
        <f>IFERROR(IF(RawData!H1472&lt;&gt;"", VLOOKUP(TRIM(RawData!H1472),PHCODE,2,FALSE), ""), "Other")</f>
        <v/>
      </c>
      <c r="I1470" t="str">
        <f>IFERROR(IF(RawData!I1472&lt;&gt;"", VLOOKUP(TRIM(RawData!I1472),PHCODE,2,FALSE), ""), "Other")</f>
        <v/>
      </c>
      <c r="J1470" t="str">
        <f>TRIM(RawData!L1472)</f>
        <v/>
      </c>
      <c r="K1470" t="str">
        <f>'Risk Calculation Tables'!AD1038</f>
        <v>Low</v>
      </c>
      <c r="L1470" t="str">
        <f>TRIM(RawData!J1472)</f>
        <v/>
      </c>
      <c r="M1470" t="str">
        <f>TRIM(RawData!K1472)</f>
        <v/>
      </c>
    </row>
    <row r="1471" spans="1:13" x14ac:dyDescent="0.3">
      <c r="A1471">
        <f>RawData!A1473</f>
        <v>0</v>
      </c>
      <c r="B1471" t="str">
        <f>IF(RawData!B1473&lt;&gt;"", (VLOOKUP(RawData!B1473,AgeCat,2,TRUE)), "")</f>
        <v/>
      </c>
      <c r="C1471" t="str">
        <f>TRIM(RawData!C1473)</f>
        <v/>
      </c>
      <c r="D1471" s="4">
        <f>RawData!D1473</f>
        <v>0</v>
      </c>
      <c r="E1471">
        <f>RawData!E1473</f>
        <v>0</v>
      </c>
      <c r="F1471" t="str">
        <f>IFERROR(IF(RawData!F1473&lt;&gt;"", VLOOKUP(TRIM(RawData!F1473),ICD10Code,2,FALSE), ""), "Other")</f>
        <v/>
      </c>
      <c r="G1471" t="str">
        <f>IFERROR(IF(RawData!G1473&lt;&gt;"", VLOOKUP(TRIM(RawData!G1473),ICD10Code,2,FALSE), ""), "Other")</f>
        <v/>
      </c>
      <c r="H1471" t="str">
        <f>IFERROR(IF(RawData!H1473&lt;&gt;"", VLOOKUP(TRIM(RawData!H1473),PHCODE,2,FALSE), ""), "Other")</f>
        <v/>
      </c>
      <c r="I1471" t="str">
        <f>IFERROR(IF(RawData!I1473&lt;&gt;"", VLOOKUP(TRIM(RawData!I1473),PHCODE,2,FALSE), ""), "Other")</f>
        <v/>
      </c>
      <c r="J1471" t="str">
        <f>TRIM(RawData!L1473)</f>
        <v/>
      </c>
      <c r="K1471" t="str">
        <f>'Risk Calculation Tables'!AD1039</f>
        <v>Low</v>
      </c>
      <c r="L1471" t="str">
        <f>TRIM(RawData!J1473)</f>
        <v/>
      </c>
      <c r="M1471" t="str">
        <f>TRIM(RawData!K1473)</f>
        <v/>
      </c>
    </row>
    <row r="1472" spans="1:13" x14ac:dyDescent="0.3">
      <c r="A1472">
        <f>RawData!A1474</f>
        <v>0</v>
      </c>
      <c r="B1472" t="str">
        <f>IF(RawData!B1474&lt;&gt;"", (VLOOKUP(RawData!B1474,AgeCat,2,TRUE)), "")</f>
        <v/>
      </c>
      <c r="C1472" t="str">
        <f>TRIM(RawData!C1474)</f>
        <v/>
      </c>
      <c r="D1472" s="4">
        <f>RawData!D1474</f>
        <v>0</v>
      </c>
      <c r="E1472">
        <f>RawData!E1474</f>
        <v>0</v>
      </c>
      <c r="F1472" t="str">
        <f>IFERROR(IF(RawData!F1474&lt;&gt;"", VLOOKUP(TRIM(RawData!F1474),ICD10Code,2,FALSE), ""), "Other")</f>
        <v/>
      </c>
      <c r="G1472" t="str">
        <f>IFERROR(IF(RawData!G1474&lt;&gt;"", VLOOKUP(TRIM(RawData!G1474),ICD10Code,2,FALSE), ""), "Other")</f>
        <v/>
      </c>
      <c r="H1472" t="str">
        <f>IFERROR(IF(RawData!H1474&lt;&gt;"", VLOOKUP(TRIM(RawData!H1474),PHCODE,2,FALSE), ""), "Other")</f>
        <v/>
      </c>
      <c r="I1472" t="str">
        <f>IFERROR(IF(RawData!I1474&lt;&gt;"", VLOOKUP(TRIM(RawData!I1474),PHCODE,2,FALSE), ""), "Other")</f>
        <v/>
      </c>
      <c r="J1472" t="str">
        <f>TRIM(RawData!L1474)</f>
        <v/>
      </c>
      <c r="K1472" t="str">
        <f>'Risk Calculation Tables'!AD1040</f>
        <v>Low</v>
      </c>
      <c r="L1472" t="str">
        <f>TRIM(RawData!J1474)</f>
        <v/>
      </c>
      <c r="M1472" t="str">
        <f>TRIM(RawData!K1474)</f>
        <v/>
      </c>
    </row>
    <row r="1473" spans="1:13" x14ac:dyDescent="0.3">
      <c r="A1473">
        <f>RawData!A1475</f>
        <v>0</v>
      </c>
      <c r="B1473" t="str">
        <f>IF(RawData!B1475&lt;&gt;"", (VLOOKUP(RawData!B1475,AgeCat,2,TRUE)), "")</f>
        <v/>
      </c>
      <c r="C1473" t="str">
        <f>TRIM(RawData!C1475)</f>
        <v/>
      </c>
      <c r="D1473" s="4">
        <f>RawData!D1475</f>
        <v>0</v>
      </c>
      <c r="E1473">
        <f>RawData!E1475</f>
        <v>0</v>
      </c>
      <c r="F1473" t="str">
        <f>IFERROR(IF(RawData!F1475&lt;&gt;"", VLOOKUP(TRIM(RawData!F1475),ICD10Code,2,FALSE), ""), "Other")</f>
        <v/>
      </c>
      <c r="G1473" t="str">
        <f>IFERROR(IF(RawData!G1475&lt;&gt;"", VLOOKUP(TRIM(RawData!G1475),ICD10Code,2,FALSE), ""), "Other")</f>
        <v/>
      </c>
      <c r="H1473" t="str">
        <f>IFERROR(IF(RawData!H1475&lt;&gt;"", VLOOKUP(TRIM(RawData!H1475),PHCODE,2,FALSE), ""), "Other")</f>
        <v/>
      </c>
      <c r="I1473" t="str">
        <f>IFERROR(IF(RawData!I1475&lt;&gt;"", VLOOKUP(TRIM(RawData!I1475),PHCODE,2,FALSE), ""), "Other")</f>
        <v/>
      </c>
      <c r="J1473" t="str">
        <f>TRIM(RawData!L1475)</f>
        <v/>
      </c>
      <c r="K1473" t="str">
        <f>'Risk Calculation Tables'!AD1041</f>
        <v>Low</v>
      </c>
      <c r="L1473" t="str">
        <f>TRIM(RawData!J1475)</f>
        <v/>
      </c>
      <c r="M1473" t="str">
        <f>TRIM(RawData!K1475)</f>
        <v/>
      </c>
    </row>
    <row r="1474" spans="1:13" x14ac:dyDescent="0.3">
      <c r="A1474">
        <f>RawData!A1476</f>
        <v>0</v>
      </c>
      <c r="B1474" t="str">
        <f>IF(RawData!B1476&lt;&gt;"", (VLOOKUP(RawData!B1476,AgeCat,2,TRUE)), "")</f>
        <v/>
      </c>
      <c r="C1474" t="str">
        <f>TRIM(RawData!C1476)</f>
        <v/>
      </c>
      <c r="D1474" s="4">
        <f>RawData!D1476</f>
        <v>0</v>
      </c>
      <c r="E1474">
        <f>RawData!E1476</f>
        <v>0</v>
      </c>
      <c r="F1474" t="str">
        <f>IFERROR(IF(RawData!F1476&lt;&gt;"", VLOOKUP(TRIM(RawData!F1476),ICD10Code,2,FALSE), ""), "Other")</f>
        <v/>
      </c>
      <c r="G1474" t="str">
        <f>IFERROR(IF(RawData!G1476&lt;&gt;"", VLOOKUP(TRIM(RawData!G1476),ICD10Code,2,FALSE), ""), "Other")</f>
        <v/>
      </c>
      <c r="H1474" t="str">
        <f>IFERROR(IF(RawData!H1476&lt;&gt;"", VLOOKUP(TRIM(RawData!H1476),PHCODE,2,FALSE), ""), "Other")</f>
        <v/>
      </c>
      <c r="I1474" t="str">
        <f>IFERROR(IF(RawData!I1476&lt;&gt;"", VLOOKUP(TRIM(RawData!I1476),PHCODE,2,FALSE), ""), "Other")</f>
        <v/>
      </c>
      <c r="J1474" t="str">
        <f>TRIM(RawData!L1476)</f>
        <v/>
      </c>
      <c r="K1474" t="str">
        <f>'Risk Calculation Tables'!AD1042</f>
        <v>Low</v>
      </c>
      <c r="L1474" t="str">
        <f>TRIM(RawData!J1476)</f>
        <v/>
      </c>
      <c r="M1474" t="str">
        <f>TRIM(RawData!K1476)</f>
        <v/>
      </c>
    </row>
    <row r="1475" spans="1:13" x14ac:dyDescent="0.3">
      <c r="A1475">
        <f>RawData!A1477</f>
        <v>0</v>
      </c>
      <c r="B1475" t="str">
        <f>IF(RawData!B1477&lt;&gt;"", (VLOOKUP(RawData!B1477,AgeCat,2,TRUE)), "")</f>
        <v/>
      </c>
      <c r="C1475" t="str">
        <f>TRIM(RawData!C1477)</f>
        <v/>
      </c>
      <c r="D1475" s="4">
        <f>RawData!D1477</f>
        <v>0</v>
      </c>
      <c r="E1475">
        <f>RawData!E1477</f>
        <v>0</v>
      </c>
      <c r="F1475" t="str">
        <f>IFERROR(IF(RawData!F1477&lt;&gt;"", VLOOKUP(TRIM(RawData!F1477),ICD10Code,2,FALSE), ""), "Other")</f>
        <v/>
      </c>
      <c r="G1475" t="str">
        <f>IFERROR(IF(RawData!G1477&lt;&gt;"", VLOOKUP(TRIM(RawData!G1477),ICD10Code,2,FALSE), ""), "Other")</f>
        <v/>
      </c>
      <c r="H1475" t="str">
        <f>IFERROR(IF(RawData!H1477&lt;&gt;"", VLOOKUP(TRIM(RawData!H1477),PHCODE,2,FALSE), ""), "Other")</f>
        <v/>
      </c>
      <c r="I1475" t="str">
        <f>IFERROR(IF(RawData!I1477&lt;&gt;"", VLOOKUP(TRIM(RawData!I1477),PHCODE,2,FALSE), ""), "Other")</f>
        <v/>
      </c>
      <c r="J1475" t="str">
        <f>TRIM(RawData!L1477)</f>
        <v/>
      </c>
      <c r="K1475" t="str">
        <f>'Risk Calculation Tables'!AD1043</f>
        <v>Low</v>
      </c>
      <c r="L1475" t="str">
        <f>TRIM(RawData!J1477)</f>
        <v/>
      </c>
      <c r="M1475" t="str">
        <f>TRIM(RawData!K1477)</f>
        <v/>
      </c>
    </row>
    <row r="1476" spans="1:13" x14ac:dyDescent="0.3">
      <c r="A1476">
        <f>RawData!A1478</f>
        <v>0</v>
      </c>
      <c r="B1476" t="str">
        <f>IF(RawData!B1478&lt;&gt;"", (VLOOKUP(RawData!B1478,AgeCat,2,TRUE)), "")</f>
        <v/>
      </c>
      <c r="C1476" t="str">
        <f>TRIM(RawData!C1478)</f>
        <v/>
      </c>
      <c r="D1476" s="4">
        <f>RawData!D1478</f>
        <v>0</v>
      </c>
      <c r="E1476">
        <f>RawData!E1478</f>
        <v>0</v>
      </c>
      <c r="F1476" t="str">
        <f>IFERROR(IF(RawData!F1478&lt;&gt;"", VLOOKUP(TRIM(RawData!F1478),ICD10Code,2,FALSE), ""), "Other")</f>
        <v/>
      </c>
      <c r="G1476" t="str">
        <f>IFERROR(IF(RawData!G1478&lt;&gt;"", VLOOKUP(TRIM(RawData!G1478),ICD10Code,2,FALSE), ""), "Other")</f>
        <v/>
      </c>
      <c r="H1476" t="str">
        <f>IFERROR(IF(RawData!H1478&lt;&gt;"", VLOOKUP(TRIM(RawData!H1478),PHCODE,2,FALSE), ""), "Other")</f>
        <v/>
      </c>
      <c r="I1476" t="str">
        <f>IFERROR(IF(RawData!I1478&lt;&gt;"", VLOOKUP(TRIM(RawData!I1478),PHCODE,2,FALSE), ""), "Other")</f>
        <v/>
      </c>
      <c r="J1476" t="str">
        <f>TRIM(RawData!L1478)</f>
        <v/>
      </c>
      <c r="K1476" t="str">
        <f>'Risk Calculation Tables'!AD1044</f>
        <v>Low</v>
      </c>
      <c r="L1476" t="str">
        <f>TRIM(RawData!J1478)</f>
        <v/>
      </c>
      <c r="M1476" t="str">
        <f>TRIM(RawData!K1478)</f>
        <v/>
      </c>
    </row>
    <row r="1477" spans="1:13" x14ac:dyDescent="0.3">
      <c r="A1477">
        <f>RawData!A1479</f>
        <v>0</v>
      </c>
      <c r="B1477" t="str">
        <f>IF(RawData!B1479&lt;&gt;"", (VLOOKUP(RawData!B1479,AgeCat,2,TRUE)), "")</f>
        <v/>
      </c>
      <c r="C1477" t="str">
        <f>TRIM(RawData!C1479)</f>
        <v/>
      </c>
      <c r="D1477" s="4">
        <f>RawData!D1479</f>
        <v>0</v>
      </c>
      <c r="E1477">
        <f>RawData!E1479</f>
        <v>0</v>
      </c>
      <c r="F1477" t="str">
        <f>IFERROR(IF(RawData!F1479&lt;&gt;"", VLOOKUP(TRIM(RawData!F1479),ICD10Code,2,FALSE), ""), "Other")</f>
        <v/>
      </c>
      <c r="G1477" t="str">
        <f>IFERROR(IF(RawData!G1479&lt;&gt;"", VLOOKUP(TRIM(RawData!G1479),ICD10Code,2,FALSE), ""), "Other")</f>
        <v/>
      </c>
      <c r="H1477" t="str">
        <f>IFERROR(IF(RawData!H1479&lt;&gt;"", VLOOKUP(TRIM(RawData!H1479),PHCODE,2,FALSE), ""), "Other")</f>
        <v/>
      </c>
      <c r="I1477" t="str">
        <f>IFERROR(IF(RawData!I1479&lt;&gt;"", VLOOKUP(TRIM(RawData!I1479),PHCODE,2,FALSE), ""), "Other")</f>
        <v/>
      </c>
      <c r="J1477" t="str">
        <f>TRIM(RawData!L1479)</f>
        <v/>
      </c>
      <c r="K1477" t="str">
        <f>'Risk Calculation Tables'!AD1045</f>
        <v>Low</v>
      </c>
      <c r="L1477" t="str">
        <f>TRIM(RawData!J1479)</f>
        <v/>
      </c>
      <c r="M1477" t="str">
        <f>TRIM(RawData!K1479)</f>
        <v/>
      </c>
    </row>
    <row r="1478" spans="1:13" x14ac:dyDescent="0.3">
      <c r="A1478">
        <f>RawData!A1480</f>
        <v>0</v>
      </c>
      <c r="B1478" t="str">
        <f>IF(RawData!B1480&lt;&gt;"", (VLOOKUP(RawData!B1480,AgeCat,2,TRUE)), "")</f>
        <v/>
      </c>
      <c r="C1478" t="str">
        <f>TRIM(RawData!C1480)</f>
        <v/>
      </c>
      <c r="D1478" s="4">
        <f>RawData!D1480</f>
        <v>0</v>
      </c>
      <c r="E1478">
        <f>RawData!E1480</f>
        <v>0</v>
      </c>
      <c r="F1478" t="str">
        <f>IFERROR(IF(RawData!F1480&lt;&gt;"", VLOOKUP(TRIM(RawData!F1480),ICD10Code,2,FALSE), ""), "Other")</f>
        <v/>
      </c>
      <c r="G1478" t="str">
        <f>IFERROR(IF(RawData!G1480&lt;&gt;"", VLOOKUP(TRIM(RawData!G1480),ICD10Code,2,FALSE), ""), "Other")</f>
        <v/>
      </c>
      <c r="H1478" t="str">
        <f>IFERROR(IF(RawData!H1480&lt;&gt;"", VLOOKUP(TRIM(RawData!H1480),PHCODE,2,FALSE), ""), "Other")</f>
        <v/>
      </c>
      <c r="I1478" t="str">
        <f>IFERROR(IF(RawData!I1480&lt;&gt;"", VLOOKUP(TRIM(RawData!I1480),PHCODE,2,FALSE), ""), "Other")</f>
        <v/>
      </c>
      <c r="J1478" t="str">
        <f>TRIM(RawData!L1480)</f>
        <v/>
      </c>
      <c r="K1478" t="str">
        <f>'Risk Calculation Tables'!AD1046</f>
        <v>Low</v>
      </c>
      <c r="L1478" t="str">
        <f>TRIM(RawData!J1480)</f>
        <v/>
      </c>
      <c r="M1478" t="str">
        <f>TRIM(RawData!K1480)</f>
        <v/>
      </c>
    </row>
    <row r="1479" spans="1:13" x14ac:dyDescent="0.3">
      <c r="A1479">
        <f>RawData!A1481</f>
        <v>0</v>
      </c>
      <c r="B1479" t="str">
        <f>IF(RawData!B1481&lt;&gt;"", (VLOOKUP(RawData!B1481,AgeCat,2,TRUE)), "")</f>
        <v/>
      </c>
      <c r="C1479" t="str">
        <f>TRIM(RawData!C1481)</f>
        <v/>
      </c>
      <c r="D1479" s="4">
        <f>RawData!D1481</f>
        <v>0</v>
      </c>
      <c r="E1479">
        <f>RawData!E1481</f>
        <v>0</v>
      </c>
      <c r="F1479" t="str">
        <f>IFERROR(IF(RawData!F1481&lt;&gt;"", VLOOKUP(TRIM(RawData!F1481),ICD10Code,2,FALSE), ""), "Other")</f>
        <v/>
      </c>
      <c r="G1479" t="str">
        <f>IFERROR(IF(RawData!G1481&lt;&gt;"", VLOOKUP(TRIM(RawData!G1481),ICD10Code,2,FALSE), ""), "Other")</f>
        <v/>
      </c>
      <c r="H1479" t="str">
        <f>IFERROR(IF(RawData!H1481&lt;&gt;"", VLOOKUP(TRIM(RawData!H1481),PHCODE,2,FALSE), ""), "Other")</f>
        <v/>
      </c>
      <c r="I1479" t="str">
        <f>IFERROR(IF(RawData!I1481&lt;&gt;"", VLOOKUP(TRIM(RawData!I1481),PHCODE,2,FALSE), ""), "Other")</f>
        <v/>
      </c>
      <c r="J1479" t="str">
        <f>TRIM(RawData!L1481)</f>
        <v/>
      </c>
      <c r="K1479" t="str">
        <f>'Risk Calculation Tables'!AD1047</f>
        <v>Low</v>
      </c>
      <c r="L1479" t="str">
        <f>TRIM(RawData!J1481)</f>
        <v/>
      </c>
      <c r="M1479" t="str">
        <f>TRIM(RawData!K1481)</f>
        <v/>
      </c>
    </row>
    <row r="1480" spans="1:13" x14ac:dyDescent="0.3">
      <c r="A1480">
        <f>RawData!A1482</f>
        <v>0</v>
      </c>
      <c r="B1480" t="str">
        <f>IF(RawData!B1482&lt;&gt;"", (VLOOKUP(RawData!B1482,AgeCat,2,TRUE)), "")</f>
        <v/>
      </c>
      <c r="C1480" t="str">
        <f>TRIM(RawData!C1482)</f>
        <v/>
      </c>
      <c r="D1480" s="4">
        <f>RawData!D1482</f>
        <v>0</v>
      </c>
      <c r="E1480">
        <f>RawData!E1482</f>
        <v>0</v>
      </c>
      <c r="F1480" t="str">
        <f>IFERROR(IF(RawData!F1482&lt;&gt;"", VLOOKUP(TRIM(RawData!F1482),ICD10Code,2,FALSE), ""), "Other")</f>
        <v/>
      </c>
      <c r="G1480" t="str">
        <f>IFERROR(IF(RawData!G1482&lt;&gt;"", VLOOKUP(TRIM(RawData!G1482),ICD10Code,2,FALSE), ""), "Other")</f>
        <v/>
      </c>
      <c r="H1480" t="str">
        <f>IFERROR(IF(RawData!H1482&lt;&gt;"", VLOOKUP(TRIM(RawData!H1482),PHCODE,2,FALSE), ""), "Other")</f>
        <v/>
      </c>
      <c r="I1480" t="str">
        <f>IFERROR(IF(RawData!I1482&lt;&gt;"", VLOOKUP(TRIM(RawData!I1482),PHCODE,2,FALSE), ""), "Other")</f>
        <v/>
      </c>
      <c r="J1480" t="str">
        <f>TRIM(RawData!L1482)</f>
        <v/>
      </c>
      <c r="K1480" t="str">
        <f>'Risk Calculation Tables'!AD1048</f>
        <v>Low</v>
      </c>
      <c r="L1480" t="str">
        <f>TRIM(RawData!J1482)</f>
        <v/>
      </c>
      <c r="M1480" t="str">
        <f>TRIM(RawData!K1482)</f>
        <v/>
      </c>
    </row>
    <row r="1481" spans="1:13" x14ac:dyDescent="0.3">
      <c r="A1481">
        <f>RawData!A1483</f>
        <v>0</v>
      </c>
      <c r="B1481" t="str">
        <f>IF(RawData!B1483&lt;&gt;"", (VLOOKUP(RawData!B1483,AgeCat,2,TRUE)), "")</f>
        <v/>
      </c>
      <c r="C1481" t="str">
        <f>TRIM(RawData!C1483)</f>
        <v/>
      </c>
      <c r="D1481" s="4">
        <f>RawData!D1483</f>
        <v>0</v>
      </c>
      <c r="E1481">
        <f>RawData!E1483</f>
        <v>0</v>
      </c>
      <c r="F1481" t="str">
        <f>IFERROR(IF(RawData!F1483&lt;&gt;"", VLOOKUP(TRIM(RawData!F1483),ICD10Code,2,FALSE), ""), "Other")</f>
        <v/>
      </c>
      <c r="G1481" t="str">
        <f>IFERROR(IF(RawData!G1483&lt;&gt;"", VLOOKUP(TRIM(RawData!G1483),ICD10Code,2,FALSE), ""), "Other")</f>
        <v/>
      </c>
      <c r="H1481" t="str">
        <f>IFERROR(IF(RawData!H1483&lt;&gt;"", VLOOKUP(TRIM(RawData!H1483),PHCODE,2,FALSE), ""), "Other")</f>
        <v/>
      </c>
      <c r="I1481" t="str">
        <f>IFERROR(IF(RawData!I1483&lt;&gt;"", VLOOKUP(TRIM(RawData!I1483),PHCODE,2,FALSE), ""), "Other")</f>
        <v/>
      </c>
      <c r="J1481" t="str">
        <f>TRIM(RawData!L1483)</f>
        <v/>
      </c>
      <c r="K1481" t="str">
        <f>'Risk Calculation Tables'!AD1049</f>
        <v>Low</v>
      </c>
      <c r="L1481" t="str">
        <f>TRIM(RawData!J1483)</f>
        <v/>
      </c>
      <c r="M1481" t="str">
        <f>TRIM(RawData!K1483)</f>
        <v/>
      </c>
    </row>
    <row r="1482" spans="1:13" x14ac:dyDescent="0.3">
      <c r="A1482">
        <f>RawData!A1484</f>
        <v>0</v>
      </c>
      <c r="B1482" t="str">
        <f>IF(RawData!B1484&lt;&gt;"", (VLOOKUP(RawData!B1484,AgeCat,2,TRUE)), "")</f>
        <v/>
      </c>
      <c r="C1482" t="str">
        <f>TRIM(RawData!C1484)</f>
        <v/>
      </c>
      <c r="D1482" s="4">
        <f>RawData!D1484</f>
        <v>0</v>
      </c>
      <c r="E1482">
        <f>RawData!E1484</f>
        <v>0</v>
      </c>
      <c r="F1482" t="str">
        <f>IFERROR(IF(RawData!F1484&lt;&gt;"", VLOOKUP(TRIM(RawData!F1484),ICD10Code,2,FALSE), ""), "Other")</f>
        <v/>
      </c>
      <c r="G1482" t="str">
        <f>IFERROR(IF(RawData!G1484&lt;&gt;"", VLOOKUP(TRIM(RawData!G1484),ICD10Code,2,FALSE), ""), "Other")</f>
        <v/>
      </c>
      <c r="H1482" t="str">
        <f>IFERROR(IF(RawData!H1484&lt;&gt;"", VLOOKUP(TRIM(RawData!H1484),PHCODE,2,FALSE), ""), "Other")</f>
        <v/>
      </c>
      <c r="I1482" t="str">
        <f>IFERROR(IF(RawData!I1484&lt;&gt;"", VLOOKUP(TRIM(RawData!I1484),PHCODE,2,FALSE), ""), "Other")</f>
        <v/>
      </c>
      <c r="J1482" t="str">
        <f>TRIM(RawData!L1484)</f>
        <v/>
      </c>
      <c r="K1482" t="str">
        <f>'Risk Calculation Tables'!AD1050</f>
        <v>Low</v>
      </c>
      <c r="L1482" t="str">
        <f>TRIM(RawData!J1484)</f>
        <v/>
      </c>
      <c r="M1482" t="str">
        <f>TRIM(RawData!K1484)</f>
        <v/>
      </c>
    </row>
    <row r="1483" spans="1:13" x14ac:dyDescent="0.3">
      <c r="A1483">
        <f>RawData!A1485</f>
        <v>0</v>
      </c>
      <c r="B1483" t="str">
        <f>IF(RawData!B1485&lt;&gt;"", (VLOOKUP(RawData!B1485,AgeCat,2,TRUE)), "")</f>
        <v/>
      </c>
      <c r="C1483" t="str">
        <f>TRIM(RawData!C1485)</f>
        <v/>
      </c>
      <c r="D1483" s="4">
        <f>RawData!D1485</f>
        <v>0</v>
      </c>
      <c r="E1483">
        <f>RawData!E1485</f>
        <v>0</v>
      </c>
      <c r="F1483" t="str">
        <f>IFERROR(IF(RawData!F1485&lt;&gt;"", VLOOKUP(TRIM(RawData!F1485),ICD10Code,2,FALSE), ""), "Other")</f>
        <v/>
      </c>
      <c r="G1483" t="str">
        <f>IFERROR(IF(RawData!G1485&lt;&gt;"", VLOOKUP(TRIM(RawData!G1485),ICD10Code,2,FALSE), ""), "Other")</f>
        <v/>
      </c>
      <c r="H1483" t="str">
        <f>IFERROR(IF(RawData!H1485&lt;&gt;"", VLOOKUP(TRIM(RawData!H1485),PHCODE,2,FALSE), ""), "Other")</f>
        <v/>
      </c>
      <c r="I1483" t="str">
        <f>IFERROR(IF(RawData!I1485&lt;&gt;"", VLOOKUP(TRIM(RawData!I1485),PHCODE,2,FALSE), ""), "Other")</f>
        <v/>
      </c>
      <c r="J1483" t="str">
        <f>TRIM(RawData!L1485)</f>
        <v/>
      </c>
      <c r="K1483" t="str">
        <f>'Risk Calculation Tables'!AD1051</f>
        <v>Low</v>
      </c>
      <c r="L1483" t="str">
        <f>TRIM(RawData!J1485)</f>
        <v/>
      </c>
      <c r="M1483" t="str">
        <f>TRIM(RawData!K1485)</f>
        <v/>
      </c>
    </row>
    <row r="1484" spans="1:13" x14ac:dyDescent="0.3">
      <c r="A1484">
        <f>RawData!A1486</f>
        <v>0</v>
      </c>
      <c r="B1484" t="str">
        <f>IF(RawData!B1486&lt;&gt;"", (VLOOKUP(RawData!B1486,AgeCat,2,TRUE)), "")</f>
        <v/>
      </c>
      <c r="C1484" t="str">
        <f>TRIM(RawData!C1486)</f>
        <v/>
      </c>
      <c r="D1484" s="4">
        <f>RawData!D1486</f>
        <v>0</v>
      </c>
      <c r="E1484">
        <f>RawData!E1486</f>
        <v>0</v>
      </c>
      <c r="F1484" t="str">
        <f>IFERROR(IF(RawData!F1486&lt;&gt;"", VLOOKUP(TRIM(RawData!F1486),ICD10Code,2,FALSE), ""), "Other")</f>
        <v/>
      </c>
      <c r="G1484" t="str">
        <f>IFERROR(IF(RawData!G1486&lt;&gt;"", VLOOKUP(TRIM(RawData!G1486),ICD10Code,2,FALSE), ""), "Other")</f>
        <v/>
      </c>
      <c r="H1484" t="str">
        <f>IFERROR(IF(RawData!H1486&lt;&gt;"", VLOOKUP(TRIM(RawData!H1486),PHCODE,2,FALSE), ""), "Other")</f>
        <v/>
      </c>
      <c r="I1484" t="str">
        <f>IFERROR(IF(RawData!I1486&lt;&gt;"", VLOOKUP(TRIM(RawData!I1486),PHCODE,2,FALSE), ""), "Other")</f>
        <v/>
      </c>
      <c r="J1484" t="str">
        <f>TRIM(RawData!L1486)</f>
        <v/>
      </c>
      <c r="K1484" t="str">
        <f>'Risk Calculation Tables'!AD1052</f>
        <v>Low</v>
      </c>
      <c r="L1484" t="str">
        <f>TRIM(RawData!J1486)</f>
        <v/>
      </c>
      <c r="M1484" t="str">
        <f>TRIM(RawData!K1486)</f>
        <v/>
      </c>
    </row>
    <row r="1485" spans="1:13" x14ac:dyDescent="0.3">
      <c r="A1485">
        <f>RawData!A1487</f>
        <v>0</v>
      </c>
      <c r="B1485" t="str">
        <f>IF(RawData!B1487&lt;&gt;"", (VLOOKUP(RawData!B1487,AgeCat,2,TRUE)), "")</f>
        <v/>
      </c>
      <c r="C1485" t="str">
        <f>TRIM(RawData!C1487)</f>
        <v/>
      </c>
      <c r="D1485" s="4">
        <f>RawData!D1487</f>
        <v>0</v>
      </c>
      <c r="E1485">
        <f>RawData!E1487</f>
        <v>0</v>
      </c>
      <c r="F1485" t="str">
        <f>IFERROR(IF(RawData!F1487&lt;&gt;"", VLOOKUP(TRIM(RawData!F1487),ICD10Code,2,FALSE), ""), "Other")</f>
        <v/>
      </c>
      <c r="G1485" t="str">
        <f>IFERROR(IF(RawData!G1487&lt;&gt;"", VLOOKUP(TRIM(RawData!G1487),ICD10Code,2,FALSE), ""), "Other")</f>
        <v/>
      </c>
      <c r="H1485" t="str">
        <f>IFERROR(IF(RawData!H1487&lt;&gt;"", VLOOKUP(TRIM(RawData!H1487),PHCODE,2,FALSE), ""), "Other")</f>
        <v/>
      </c>
      <c r="I1485" t="str">
        <f>IFERROR(IF(RawData!I1487&lt;&gt;"", VLOOKUP(TRIM(RawData!I1487),PHCODE,2,FALSE), ""), "Other")</f>
        <v/>
      </c>
      <c r="J1485" t="str">
        <f>TRIM(RawData!L1487)</f>
        <v/>
      </c>
      <c r="K1485" t="str">
        <f>'Risk Calculation Tables'!AD1053</f>
        <v>Low</v>
      </c>
      <c r="L1485" t="str">
        <f>TRIM(RawData!J1487)</f>
        <v/>
      </c>
      <c r="M1485" t="str">
        <f>TRIM(RawData!K1487)</f>
        <v/>
      </c>
    </row>
    <row r="1486" spans="1:13" x14ac:dyDescent="0.3">
      <c r="A1486">
        <f>RawData!A1488</f>
        <v>0</v>
      </c>
      <c r="B1486" t="str">
        <f>IF(RawData!B1488&lt;&gt;"", (VLOOKUP(RawData!B1488,AgeCat,2,TRUE)), "")</f>
        <v/>
      </c>
      <c r="C1486" t="str">
        <f>TRIM(RawData!C1488)</f>
        <v/>
      </c>
      <c r="D1486" s="4">
        <f>RawData!D1488</f>
        <v>0</v>
      </c>
      <c r="E1486">
        <f>RawData!E1488</f>
        <v>0</v>
      </c>
      <c r="F1486" t="str">
        <f>IFERROR(IF(RawData!F1488&lt;&gt;"", VLOOKUP(TRIM(RawData!F1488),ICD10Code,2,FALSE), ""), "Other")</f>
        <v/>
      </c>
      <c r="G1486" t="str">
        <f>IFERROR(IF(RawData!G1488&lt;&gt;"", VLOOKUP(TRIM(RawData!G1488),ICD10Code,2,FALSE), ""), "Other")</f>
        <v/>
      </c>
      <c r="H1486" t="str">
        <f>IFERROR(IF(RawData!H1488&lt;&gt;"", VLOOKUP(TRIM(RawData!H1488),PHCODE,2,FALSE), ""), "Other")</f>
        <v/>
      </c>
      <c r="I1486" t="str">
        <f>IFERROR(IF(RawData!I1488&lt;&gt;"", VLOOKUP(TRIM(RawData!I1488),PHCODE,2,FALSE), ""), "Other")</f>
        <v/>
      </c>
      <c r="J1486" t="str">
        <f>TRIM(RawData!L1488)</f>
        <v/>
      </c>
      <c r="K1486" t="str">
        <f>'Risk Calculation Tables'!AD1054</f>
        <v>Low</v>
      </c>
      <c r="L1486" t="str">
        <f>TRIM(RawData!J1488)</f>
        <v/>
      </c>
      <c r="M1486" t="str">
        <f>TRIM(RawData!K1488)</f>
        <v/>
      </c>
    </row>
    <row r="1487" spans="1:13" x14ac:dyDescent="0.3">
      <c r="A1487">
        <f>RawData!A1489</f>
        <v>0</v>
      </c>
      <c r="B1487" t="str">
        <f>IF(RawData!B1489&lt;&gt;"", (VLOOKUP(RawData!B1489,AgeCat,2,TRUE)), "")</f>
        <v/>
      </c>
      <c r="C1487" t="str">
        <f>TRIM(RawData!C1489)</f>
        <v/>
      </c>
      <c r="D1487" s="4">
        <f>RawData!D1489</f>
        <v>0</v>
      </c>
      <c r="E1487">
        <f>RawData!E1489</f>
        <v>0</v>
      </c>
      <c r="F1487" t="str">
        <f>IFERROR(IF(RawData!F1489&lt;&gt;"", VLOOKUP(TRIM(RawData!F1489),ICD10Code,2,FALSE), ""), "Other")</f>
        <v/>
      </c>
      <c r="G1487" t="str">
        <f>IFERROR(IF(RawData!G1489&lt;&gt;"", VLOOKUP(TRIM(RawData!G1489),ICD10Code,2,FALSE), ""), "Other")</f>
        <v/>
      </c>
      <c r="H1487" t="str">
        <f>IFERROR(IF(RawData!H1489&lt;&gt;"", VLOOKUP(TRIM(RawData!H1489),PHCODE,2,FALSE), ""), "Other")</f>
        <v/>
      </c>
      <c r="I1487" t="str">
        <f>IFERROR(IF(RawData!I1489&lt;&gt;"", VLOOKUP(TRIM(RawData!I1489),PHCODE,2,FALSE), ""), "Other")</f>
        <v/>
      </c>
      <c r="J1487" t="str">
        <f>TRIM(RawData!L1489)</f>
        <v/>
      </c>
      <c r="K1487" t="str">
        <f>'Risk Calculation Tables'!AD1055</f>
        <v>Low</v>
      </c>
      <c r="L1487" t="str">
        <f>TRIM(RawData!J1489)</f>
        <v/>
      </c>
      <c r="M1487" t="str">
        <f>TRIM(RawData!K1489)</f>
        <v/>
      </c>
    </row>
    <row r="1488" spans="1:13" x14ac:dyDescent="0.3">
      <c r="A1488">
        <f>RawData!A1490</f>
        <v>0</v>
      </c>
      <c r="B1488" t="str">
        <f>IF(RawData!B1490&lt;&gt;"", (VLOOKUP(RawData!B1490,AgeCat,2,TRUE)), "")</f>
        <v/>
      </c>
      <c r="C1488" t="str">
        <f>TRIM(RawData!C1490)</f>
        <v/>
      </c>
      <c r="D1488" s="4">
        <f>RawData!D1490</f>
        <v>0</v>
      </c>
      <c r="E1488">
        <f>RawData!E1490</f>
        <v>0</v>
      </c>
      <c r="F1488" t="str">
        <f>IFERROR(IF(RawData!F1490&lt;&gt;"", VLOOKUP(TRIM(RawData!F1490),ICD10Code,2,FALSE), ""), "Other")</f>
        <v/>
      </c>
      <c r="G1488" t="str">
        <f>IFERROR(IF(RawData!G1490&lt;&gt;"", VLOOKUP(TRIM(RawData!G1490),ICD10Code,2,FALSE), ""), "Other")</f>
        <v/>
      </c>
      <c r="H1488" t="str">
        <f>IFERROR(IF(RawData!H1490&lt;&gt;"", VLOOKUP(TRIM(RawData!H1490),PHCODE,2,FALSE), ""), "Other")</f>
        <v/>
      </c>
      <c r="I1488" t="str">
        <f>IFERROR(IF(RawData!I1490&lt;&gt;"", VLOOKUP(TRIM(RawData!I1490),PHCODE,2,FALSE), ""), "Other")</f>
        <v/>
      </c>
      <c r="J1488" t="str">
        <f>TRIM(RawData!L1490)</f>
        <v/>
      </c>
      <c r="K1488" t="str">
        <f>'Risk Calculation Tables'!AD1056</f>
        <v>Low</v>
      </c>
      <c r="L1488" t="str">
        <f>TRIM(RawData!J1490)</f>
        <v/>
      </c>
      <c r="M1488" t="str">
        <f>TRIM(RawData!K1490)</f>
        <v/>
      </c>
    </row>
    <row r="1489" spans="1:13" x14ac:dyDescent="0.3">
      <c r="A1489">
        <f>RawData!A1491</f>
        <v>0</v>
      </c>
      <c r="B1489" t="str">
        <f>IF(RawData!B1491&lt;&gt;"", (VLOOKUP(RawData!B1491,AgeCat,2,TRUE)), "")</f>
        <v/>
      </c>
      <c r="C1489" t="str">
        <f>TRIM(RawData!C1491)</f>
        <v/>
      </c>
      <c r="D1489" s="4">
        <f>RawData!D1491</f>
        <v>0</v>
      </c>
      <c r="E1489">
        <f>RawData!E1491</f>
        <v>0</v>
      </c>
      <c r="F1489" t="str">
        <f>IFERROR(IF(RawData!F1491&lt;&gt;"", VLOOKUP(TRIM(RawData!F1491),ICD10Code,2,FALSE), ""), "Other")</f>
        <v/>
      </c>
      <c r="G1489" t="str">
        <f>IFERROR(IF(RawData!G1491&lt;&gt;"", VLOOKUP(TRIM(RawData!G1491),ICD10Code,2,FALSE), ""), "Other")</f>
        <v/>
      </c>
      <c r="H1489" t="str">
        <f>IFERROR(IF(RawData!H1491&lt;&gt;"", VLOOKUP(TRIM(RawData!H1491),PHCODE,2,FALSE), ""), "Other")</f>
        <v/>
      </c>
      <c r="I1489" t="str">
        <f>IFERROR(IF(RawData!I1491&lt;&gt;"", VLOOKUP(TRIM(RawData!I1491),PHCODE,2,FALSE), ""), "Other")</f>
        <v/>
      </c>
      <c r="J1489" t="str">
        <f>TRIM(RawData!L1491)</f>
        <v/>
      </c>
      <c r="K1489" t="str">
        <f>'Risk Calculation Tables'!AD1057</f>
        <v>Low</v>
      </c>
      <c r="L1489" t="str">
        <f>TRIM(RawData!J1491)</f>
        <v/>
      </c>
      <c r="M1489" t="str">
        <f>TRIM(RawData!K1491)</f>
        <v/>
      </c>
    </row>
    <row r="1490" spans="1:13" x14ac:dyDescent="0.3">
      <c r="A1490">
        <f>RawData!A1492</f>
        <v>0</v>
      </c>
      <c r="B1490" t="str">
        <f>IF(RawData!B1492&lt;&gt;"", (VLOOKUP(RawData!B1492,AgeCat,2,TRUE)), "")</f>
        <v/>
      </c>
      <c r="C1490" t="str">
        <f>TRIM(RawData!C1492)</f>
        <v/>
      </c>
      <c r="D1490" s="4">
        <f>RawData!D1492</f>
        <v>0</v>
      </c>
      <c r="E1490">
        <f>RawData!E1492</f>
        <v>0</v>
      </c>
      <c r="F1490" t="str">
        <f>IFERROR(IF(RawData!F1492&lt;&gt;"", VLOOKUP(TRIM(RawData!F1492),ICD10Code,2,FALSE), ""), "Other")</f>
        <v/>
      </c>
      <c r="G1490" t="str">
        <f>IFERROR(IF(RawData!G1492&lt;&gt;"", VLOOKUP(TRIM(RawData!G1492),ICD10Code,2,FALSE), ""), "Other")</f>
        <v/>
      </c>
      <c r="H1490" t="str">
        <f>IFERROR(IF(RawData!H1492&lt;&gt;"", VLOOKUP(TRIM(RawData!H1492),PHCODE,2,FALSE), ""), "Other")</f>
        <v/>
      </c>
      <c r="I1490" t="str">
        <f>IFERROR(IF(RawData!I1492&lt;&gt;"", VLOOKUP(TRIM(RawData!I1492),PHCODE,2,FALSE), ""), "Other")</f>
        <v/>
      </c>
      <c r="J1490" t="str">
        <f>TRIM(RawData!L1492)</f>
        <v/>
      </c>
      <c r="K1490" t="str">
        <f>'Risk Calculation Tables'!AD1058</f>
        <v>Low</v>
      </c>
      <c r="L1490" t="str">
        <f>TRIM(RawData!J1492)</f>
        <v/>
      </c>
      <c r="M1490" t="str">
        <f>TRIM(RawData!K1492)</f>
        <v/>
      </c>
    </row>
    <row r="1491" spans="1:13" x14ac:dyDescent="0.3">
      <c r="A1491">
        <f>RawData!A1493</f>
        <v>0</v>
      </c>
      <c r="B1491" t="str">
        <f>IF(RawData!B1493&lt;&gt;"", (VLOOKUP(RawData!B1493,AgeCat,2,TRUE)), "")</f>
        <v/>
      </c>
      <c r="C1491" t="str">
        <f>TRIM(RawData!C1493)</f>
        <v/>
      </c>
      <c r="D1491" s="4">
        <f>RawData!D1493</f>
        <v>0</v>
      </c>
      <c r="E1491">
        <f>RawData!E1493</f>
        <v>0</v>
      </c>
      <c r="F1491" t="str">
        <f>IFERROR(IF(RawData!F1493&lt;&gt;"", VLOOKUP(TRIM(RawData!F1493),ICD10Code,2,FALSE), ""), "Other")</f>
        <v/>
      </c>
      <c r="G1491" t="str">
        <f>IFERROR(IF(RawData!G1493&lt;&gt;"", VLOOKUP(TRIM(RawData!G1493),ICD10Code,2,FALSE), ""), "Other")</f>
        <v/>
      </c>
      <c r="H1491" t="str">
        <f>IFERROR(IF(RawData!H1493&lt;&gt;"", VLOOKUP(TRIM(RawData!H1493),PHCODE,2,FALSE), ""), "Other")</f>
        <v/>
      </c>
      <c r="I1491" t="str">
        <f>IFERROR(IF(RawData!I1493&lt;&gt;"", VLOOKUP(TRIM(RawData!I1493),PHCODE,2,FALSE), ""), "Other")</f>
        <v/>
      </c>
      <c r="J1491" t="str">
        <f>TRIM(RawData!L1493)</f>
        <v/>
      </c>
      <c r="K1491" t="str">
        <f>'Risk Calculation Tables'!AD1059</f>
        <v>Low</v>
      </c>
      <c r="L1491" t="str">
        <f>TRIM(RawData!J1493)</f>
        <v/>
      </c>
      <c r="M1491" t="str">
        <f>TRIM(RawData!K1493)</f>
        <v/>
      </c>
    </row>
    <row r="1492" spans="1:13" x14ac:dyDescent="0.3">
      <c r="A1492">
        <f>RawData!A1494</f>
        <v>0</v>
      </c>
      <c r="B1492" t="str">
        <f>IF(RawData!B1494&lt;&gt;"", (VLOOKUP(RawData!B1494,AgeCat,2,TRUE)), "")</f>
        <v/>
      </c>
      <c r="C1492" t="str">
        <f>TRIM(RawData!C1494)</f>
        <v/>
      </c>
      <c r="D1492" s="4">
        <f>RawData!D1494</f>
        <v>0</v>
      </c>
      <c r="E1492">
        <f>RawData!E1494</f>
        <v>0</v>
      </c>
      <c r="F1492" t="str">
        <f>IFERROR(IF(RawData!F1494&lt;&gt;"", VLOOKUP(TRIM(RawData!F1494),ICD10Code,2,FALSE), ""), "Other")</f>
        <v/>
      </c>
      <c r="G1492" t="str">
        <f>IFERROR(IF(RawData!G1494&lt;&gt;"", VLOOKUP(TRIM(RawData!G1494),ICD10Code,2,FALSE), ""), "Other")</f>
        <v/>
      </c>
      <c r="H1492" t="str">
        <f>IFERROR(IF(RawData!H1494&lt;&gt;"", VLOOKUP(TRIM(RawData!H1494),PHCODE,2,FALSE), ""), "Other")</f>
        <v/>
      </c>
      <c r="I1492" t="str">
        <f>IFERROR(IF(RawData!I1494&lt;&gt;"", VLOOKUP(TRIM(RawData!I1494),PHCODE,2,FALSE), ""), "Other")</f>
        <v/>
      </c>
      <c r="J1492" t="str">
        <f>TRIM(RawData!L1494)</f>
        <v/>
      </c>
      <c r="K1492" t="str">
        <f>'Risk Calculation Tables'!AD1060</f>
        <v>Low</v>
      </c>
      <c r="L1492" t="str">
        <f>TRIM(RawData!J1494)</f>
        <v/>
      </c>
      <c r="M1492" t="str">
        <f>TRIM(RawData!K1494)</f>
        <v/>
      </c>
    </row>
    <row r="1493" spans="1:13" x14ac:dyDescent="0.3">
      <c r="A1493">
        <f>RawData!A1495</f>
        <v>0</v>
      </c>
      <c r="B1493" t="str">
        <f>IF(RawData!B1495&lt;&gt;"", (VLOOKUP(RawData!B1495,AgeCat,2,TRUE)), "")</f>
        <v/>
      </c>
      <c r="C1493" t="str">
        <f>TRIM(RawData!C1495)</f>
        <v/>
      </c>
      <c r="D1493" s="4">
        <f>RawData!D1495</f>
        <v>0</v>
      </c>
      <c r="E1493">
        <f>RawData!E1495</f>
        <v>0</v>
      </c>
      <c r="F1493" t="str">
        <f>IFERROR(IF(RawData!F1495&lt;&gt;"", VLOOKUP(TRIM(RawData!F1495),ICD10Code,2,FALSE), ""), "Other")</f>
        <v/>
      </c>
      <c r="G1493" t="str">
        <f>IFERROR(IF(RawData!G1495&lt;&gt;"", VLOOKUP(TRIM(RawData!G1495),ICD10Code,2,FALSE), ""), "Other")</f>
        <v/>
      </c>
      <c r="H1493" t="str">
        <f>IFERROR(IF(RawData!H1495&lt;&gt;"", VLOOKUP(TRIM(RawData!H1495),PHCODE,2,FALSE), ""), "Other")</f>
        <v/>
      </c>
      <c r="I1493" t="str">
        <f>IFERROR(IF(RawData!I1495&lt;&gt;"", VLOOKUP(TRIM(RawData!I1495),PHCODE,2,FALSE), ""), "Other")</f>
        <v/>
      </c>
      <c r="J1493" t="str">
        <f>TRIM(RawData!L1495)</f>
        <v/>
      </c>
      <c r="K1493" t="str">
        <f>'Risk Calculation Tables'!AD1061</f>
        <v>Low</v>
      </c>
      <c r="L1493" t="str">
        <f>TRIM(RawData!J1495)</f>
        <v/>
      </c>
      <c r="M1493" t="str">
        <f>TRIM(RawData!K1495)</f>
        <v/>
      </c>
    </row>
    <row r="1494" spans="1:13" x14ac:dyDescent="0.3">
      <c r="A1494">
        <f>RawData!A1496</f>
        <v>0</v>
      </c>
      <c r="B1494" t="str">
        <f>IF(RawData!B1496&lt;&gt;"", (VLOOKUP(RawData!B1496,AgeCat,2,TRUE)), "")</f>
        <v/>
      </c>
      <c r="C1494" t="str">
        <f>TRIM(RawData!C1496)</f>
        <v/>
      </c>
      <c r="D1494" s="4">
        <f>RawData!D1496</f>
        <v>0</v>
      </c>
      <c r="E1494">
        <f>RawData!E1496</f>
        <v>0</v>
      </c>
      <c r="F1494" t="str">
        <f>IFERROR(IF(RawData!F1496&lt;&gt;"", VLOOKUP(TRIM(RawData!F1496),ICD10Code,2,FALSE), ""), "Other")</f>
        <v/>
      </c>
      <c r="G1494" t="str">
        <f>IFERROR(IF(RawData!G1496&lt;&gt;"", VLOOKUP(TRIM(RawData!G1496),ICD10Code,2,FALSE), ""), "Other")</f>
        <v/>
      </c>
      <c r="H1494" t="str">
        <f>IFERROR(IF(RawData!H1496&lt;&gt;"", VLOOKUP(TRIM(RawData!H1496),PHCODE,2,FALSE), ""), "Other")</f>
        <v/>
      </c>
      <c r="I1494" t="str">
        <f>IFERROR(IF(RawData!I1496&lt;&gt;"", VLOOKUP(TRIM(RawData!I1496),PHCODE,2,FALSE), ""), "Other")</f>
        <v/>
      </c>
      <c r="J1494" t="str">
        <f>TRIM(RawData!L1496)</f>
        <v/>
      </c>
      <c r="K1494" t="str">
        <f>'Risk Calculation Tables'!AD1062</f>
        <v>Low</v>
      </c>
      <c r="L1494" t="str">
        <f>TRIM(RawData!J1496)</f>
        <v/>
      </c>
      <c r="M1494" t="str">
        <f>TRIM(RawData!K1496)</f>
        <v/>
      </c>
    </row>
    <row r="1495" spans="1:13" x14ac:dyDescent="0.3">
      <c r="A1495">
        <f>RawData!A1497</f>
        <v>0</v>
      </c>
      <c r="B1495" t="str">
        <f>IF(RawData!B1497&lt;&gt;"", (VLOOKUP(RawData!B1497,AgeCat,2,TRUE)), "")</f>
        <v/>
      </c>
      <c r="C1495" t="str">
        <f>TRIM(RawData!C1497)</f>
        <v/>
      </c>
      <c r="D1495" s="4">
        <f>RawData!D1497</f>
        <v>0</v>
      </c>
      <c r="E1495">
        <f>RawData!E1497</f>
        <v>0</v>
      </c>
      <c r="F1495" t="str">
        <f>IFERROR(IF(RawData!F1497&lt;&gt;"", VLOOKUP(TRIM(RawData!F1497),ICD10Code,2,FALSE), ""), "Other")</f>
        <v/>
      </c>
      <c r="G1495" t="str">
        <f>IFERROR(IF(RawData!G1497&lt;&gt;"", VLOOKUP(TRIM(RawData!G1497),ICD10Code,2,FALSE), ""), "Other")</f>
        <v/>
      </c>
      <c r="H1495" t="str">
        <f>IFERROR(IF(RawData!H1497&lt;&gt;"", VLOOKUP(TRIM(RawData!H1497),PHCODE,2,FALSE), ""), "Other")</f>
        <v/>
      </c>
      <c r="I1495" t="str">
        <f>IFERROR(IF(RawData!I1497&lt;&gt;"", VLOOKUP(TRIM(RawData!I1497),PHCODE,2,FALSE), ""), "Other")</f>
        <v/>
      </c>
      <c r="J1495" t="str">
        <f>TRIM(RawData!L1497)</f>
        <v/>
      </c>
      <c r="K1495" t="str">
        <f>'Risk Calculation Tables'!AD1063</f>
        <v>Low</v>
      </c>
      <c r="L1495" t="str">
        <f>TRIM(RawData!J1497)</f>
        <v/>
      </c>
      <c r="M1495" t="str">
        <f>TRIM(RawData!K1497)</f>
        <v/>
      </c>
    </row>
    <row r="1496" spans="1:13" x14ac:dyDescent="0.3">
      <c r="A1496">
        <f>RawData!A1498</f>
        <v>0</v>
      </c>
      <c r="B1496" t="str">
        <f>IF(RawData!B1498&lt;&gt;"", (VLOOKUP(RawData!B1498,AgeCat,2,TRUE)), "")</f>
        <v/>
      </c>
      <c r="C1496" t="str">
        <f>TRIM(RawData!C1498)</f>
        <v/>
      </c>
      <c r="D1496" s="4">
        <f>RawData!D1498</f>
        <v>0</v>
      </c>
      <c r="E1496">
        <f>RawData!E1498</f>
        <v>0</v>
      </c>
      <c r="F1496" t="str">
        <f>IFERROR(IF(RawData!F1498&lt;&gt;"", VLOOKUP(TRIM(RawData!F1498),ICD10Code,2,FALSE), ""), "Other")</f>
        <v/>
      </c>
      <c r="G1496" t="str">
        <f>IFERROR(IF(RawData!G1498&lt;&gt;"", VLOOKUP(TRIM(RawData!G1498),ICD10Code,2,FALSE), ""), "Other")</f>
        <v/>
      </c>
      <c r="H1496" t="str">
        <f>IFERROR(IF(RawData!H1498&lt;&gt;"", VLOOKUP(TRIM(RawData!H1498),PHCODE,2,FALSE), ""), "Other")</f>
        <v/>
      </c>
      <c r="I1496" t="str">
        <f>IFERROR(IF(RawData!I1498&lt;&gt;"", VLOOKUP(TRIM(RawData!I1498),PHCODE,2,FALSE), ""), "Other")</f>
        <v/>
      </c>
      <c r="J1496" t="str">
        <f>TRIM(RawData!L1498)</f>
        <v/>
      </c>
      <c r="K1496" t="str">
        <f>'Risk Calculation Tables'!AD1064</f>
        <v>Low</v>
      </c>
      <c r="L1496" t="str">
        <f>TRIM(RawData!J1498)</f>
        <v/>
      </c>
      <c r="M1496" t="str">
        <f>TRIM(RawData!K1498)</f>
        <v/>
      </c>
    </row>
    <row r="1497" spans="1:13" x14ac:dyDescent="0.3">
      <c r="A1497">
        <f>RawData!A1499</f>
        <v>0</v>
      </c>
      <c r="B1497" t="str">
        <f>IF(RawData!B1499&lt;&gt;"", (VLOOKUP(RawData!B1499,AgeCat,2,TRUE)), "")</f>
        <v/>
      </c>
      <c r="C1497" t="str">
        <f>TRIM(RawData!C1499)</f>
        <v/>
      </c>
      <c r="D1497" s="4">
        <f>RawData!D1499</f>
        <v>0</v>
      </c>
      <c r="E1497">
        <f>RawData!E1499</f>
        <v>0</v>
      </c>
      <c r="F1497" t="str">
        <f>IFERROR(IF(RawData!F1499&lt;&gt;"", VLOOKUP(TRIM(RawData!F1499),ICD10Code,2,FALSE), ""), "Other")</f>
        <v/>
      </c>
      <c r="G1497" t="str">
        <f>IFERROR(IF(RawData!G1499&lt;&gt;"", VLOOKUP(TRIM(RawData!G1499),ICD10Code,2,FALSE), ""), "Other")</f>
        <v/>
      </c>
      <c r="H1497" t="str">
        <f>IFERROR(IF(RawData!H1499&lt;&gt;"", VLOOKUP(TRIM(RawData!H1499),PHCODE,2,FALSE), ""), "Other")</f>
        <v/>
      </c>
      <c r="I1497" t="str">
        <f>IFERROR(IF(RawData!I1499&lt;&gt;"", VLOOKUP(TRIM(RawData!I1499),PHCODE,2,FALSE), ""), "Other")</f>
        <v/>
      </c>
      <c r="J1497" t="str">
        <f>TRIM(RawData!L1499)</f>
        <v/>
      </c>
      <c r="K1497" t="str">
        <f>'Risk Calculation Tables'!AD1065</f>
        <v>Low</v>
      </c>
      <c r="L1497" t="str">
        <f>TRIM(RawData!J1499)</f>
        <v/>
      </c>
      <c r="M1497" t="str">
        <f>TRIM(RawData!K1499)</f>
        <v/>
      </c>
    </row>
    <row r="1498" spans="1:13" x14ac:dyDescent="0.3">
      <c r="A1498">
        <f>RawData!A1500</f>
        <v>0</v>
      </c>
      <c r="B1498" t="str">
        <f>IF(RawData!B1500&lt;&gt;"", (VLOOKUP(RawData!B1500,AgeCat,2,TRUE)), "")</f>
        <v/>
      </c>
      <c r="C1498" t="str">
        <f>TRIM(RawData!C1500)</f>
        <v/>
      </c>
      <c r="D1498" s="4">
        <f>RawData!D1500</f>
        <v>0</v>
      </c>
      <c r="E1498">
        <f>RawData!E1500</f>
        <v>0</v>
      </c>
      <c r="F1498" t="str">
        <f>IFERROR(IF(RawData!F1500&lt;&gt;"", VLOOKUP(TRIM(RawData!F1500),ICD10Code,2,FALSE), ""), "Other")</f>
        <v/>
      </c>
      <c r="G1498" t="str">
        <f>IFERROR(IF(RawData!G1500&lt;&gt;"", VLOOKUP(TRIM(RawData!G1500),ICD10Code,2,FALSE), ""), "Other")</f>
        <v/>
      </c>
      <c r="H1498" t="str">
        <f>IFERROR(IF(RawData!H1500&lt;&gt;"", VLOOKUP(TRIM(RawData!H1500),PHCODE,2,FALSE), ""), "Other")</f>
        <v/>
      </c>
      <c r="I1498" t="str">
        <f>IFERROR(IF(RawData!I1500&lt;&gt;"", VLOOKUP(TRIM(RawData!I1500),PHCODE,2,FALSE), ""), "Other")</f>
        <v/>
      </c>
      <c r="J1498" t="str">
        <f>TRIM(RawData!L1500)</f>
        <v/>
      </c>
      <c r="K1498" t="str">
        <f>'Risk Calculation Tables'!AD1066</f>
        <v>Low</v>
      </c>
      <c r="L1498" t="str">
        <f>TRIM(RawData!J1500)</f>
        <v/>
      </c>
      <c r="M1498" t="str">
        <f>TRIM(RawData!K1500)</f>
        <v/>
      </c>
    </row>
    <row r="1499" spans="1:13" x14ac:dyDescent="0.3">
      <c r="A1499">
        <f>RawData!A1501</f>
        <v>0</v>
      </c>
      <c r="B1499" t="str">
        <f>IF(RawData!B1501&lt;&gt;"", (VLOOKUP(RawData!B1501,AgeCat,2,TRUE)), "")</f>
        <v/>
      </c>
      <c r="C1499" t="str">
        <f>TRIM(RawData!C1501)</f>
        <v/>
      </c>
      <c r="D1499" s="4">
        <f>RawData!D1501</f>
        <v>0</v>
      </c>
      <c r="E1499">
        <f>RawData!E1501</f>
        <v>0</v>
      </c>
      <c r="F1499" t="str">
        <f>IFERROR(IF(RawData!F1501&lt;&gt;"", VLOOKUP(TRIM(RawData!F1501),ICD10Code,2,FALSE), ""), "Other")</f>
        <v/>
      </c>
      <c r="G1499" t="str">
        <f>IFERROR(IF(RawData!G1501&lt;&gt;"", VLOOKUP(TRIM(RawData!G1501),ICD10Code,2,FALSE), ""), "Other")</f>
        <v/>
      </c>
      <c r="H1499" t="str">
        <f>IFERROR(IF(RawData!H1501&lt;&gt;"", VLOOKUP(TRIM(RawData!H1501),PHCODE,2,FALSE), ""), "Other")</f>
        <v/>
      </c>
      <c r="I1499" t="str">
        <f>IFERROR(IF(RawData!I1501&lt;&gt;"", VLOOKUP(TRIM(RawData!I1501),PHCODE,2,FALSE), ""), "Other")</f>
        <v/>
      </c>
      <c r="J1499" t="str">
        <f>TRIM(RawData!L1501)</f>
        <v/>
      </c>
      <c r="K1499" t="str">
        <f>'Risk Calculation Tables'!AD1067</f>
        <v>Low</v>
      </c>
      <c r="L1499" t="str">
        <f>TRIM(RawData!J1501)</f>
        <v/>
      </c>
      <c r="M1499" t="str">
        <f>TRIM(RawData!K1501)</f>
        <v/>
      </c>
    </row>
    <row r="1500" spans="1:13" x14ac:dyDescent="0.3">
      <c r="A1500">
        <f>RawData!A1502</f>
        <v>0</v>
      </c>
      <c r="B1500" t="str">
        <f>IF(RawData!B1502&lt;&gt;"", (VLOOKUP(RawData!B1502,AgeCat,2,TRUE)), "")</f>
        <v/>
      </c>
      <c r="C1500" t="str">
        <f>TRIM(RawData!C1502)</f>
        <v/>
      </c>
      <c r="D1500" s="4">
        <f>RawData!D1502</f>
        <v>0</v>
      </c>
      <c r="E1500">
        <f>RawData!E1502</f>
        <v>0</v>
      </c>
      <c r="F1500" t="str">
        <f>IFERROR(IF(RawData!F1502&lt;&gt;"", VLOOKUP(TRIM(RawData!F1502),ICD10Code,2,FALSE), ""), "Other")</f>
        <v/>
      </c>
      <c r="G1500" t="str">
        <f>IFERROR(IF(RawData!G1502&lt;&gt;"", VLOOKUP(TRIM(RawData!G1502),ICD10Code,2,FALSE), ""), "Other")</f>
        <v/>
      </c>
      <c r="H1500" t="str">
        <f>IFERROR(IF(RawData!H1502&lt;&gt;"", VLOOKUP(TRIM(RawData!H1502),PHCODE,2,FALSE), ""), "Other")</f>
        <v/>
      </c>
      <c r="I1500" t="str">
        <f>IFERROR(IF(RawData!I1502&lt;&gt;"", VLOOKUP(TRIM(RawData!I1502),PHCODE,2,FALSE), ""), "Other")</f>
        <v/>
      </c>
      <c r="J1500" t="str">
        <f>TRIM(RawData!L1502)</f>
        <v/>
      </c>
      <c r="K1500" t="str">
        <f>'Risk Calculation Tables'!AD1068</f>
        <v>Low</v>
      </c>
      <c r="L1500" t="str">
        <f>TRIM(RawData!J1502)</f>
        <v/>
      </c>
      <c r="M1500" t="str">
        <f>TRIM(RawData!K1502)</f>
        <v/>
      </c>
    </row>
    <row r="1501" spans="1:13" x14ac:dyDescent="0.3">
      <c r="A1501">
        <f>RawData!A1503</f>
        <v>0</v>
      </c>
      <c r="B1501" t="str">
        <f>IF(RawData!B1503&lt;&gt;"", (VLOOKUP(RawData!B1503,AgeCat,2,TRUE)), "")</f>
        <v/>
      </c>
      <c r="C1501" t="str">
        <f>TRIM(RawData!C1503)</f>
        <v/>
      </c>
      <c r="D1501" s="4">
        <f>RawData!D1503</f>
        <v>0</v>
      </c>
      <c r="E1501">
        <f>RawData!E1503</f>
        <v>0</v>
      </c>
      <c r="F1501" t="str">
        <f>IFERROR(IF(RawData!F1503&lt;&gt;"", VLOOKUP(TRIM(RawData!F1503),ICD10Code,2,FALSE), ""), "Other")</f>
        <v/>
      </c>
      <c r="G1501" t="str">
        <f>IFERROR(IF(RawData!G1503&lt;&gt;"", VLOOKUP(TRIM(RawData!G1503),ICD10Code,2,FALSE), ""), "Other")</f>
        <v/>
      </c>
      <c r="H1501" t="str">
        <f>IFERROR(IF(RawData!H1503&lt;&gt;"", VLOOKUP(TRIM(RawData!H1503),PHCODE,2,FALSE), ""), "Other")</f>
        <v/>
      </c>
      <c r="I1501" t="str">
        <f>IFERROR(IF(RawData!I1503&lt;&gt;"", VLOOKUP(TRIM(RawData!I1503),PHCODE,2,FALSE), ""), "Other")</f>
        <v/>
      </c>
      <c r="J1501" t="str">
        <f>TRIM(RawData!L1503)</f>
        <v/>
      </c>
      <c r="K1501" t="str">
        <f>'Risk Calculation Tables'!AD1069</f>
        <v>Low</v>
      </c>
      <c r="L1501" t="str">
        <f>TRIM(RawData!J1503)</f>
        <v/>
      </c>
      <c r="M1501" t="str">
        <f>TRIM(RawData!K1503)</f>
        <v/>
      </c>
    </row>
    <row r="1502" spans="1:13" x14ac:dyDescent="0.3">
      <c r="A1502">
        <f>RawData!A1504</f>
        <v>0</v>
      </c>
      <c r="B1502" t="str">
        <f>IF(RawData!B1504&lt;&gt;"", (VLOOKUP(RawData!B1504,AgeCat,2,TRUE)), "")</f>
        <v/>
      </c>
      <c r="C1502" t="str">
        <f>TRIM(RawData!C1504)</f>
        <v/>
      </c>
      <c r="D1502" s="4">
        <f>RawData!D1504</f>
        <v>0</v>
      </c>
      <c r="E1502">
        <f>RawData!E1504</f>
        <v>0</v>
      </c>
      <c r="F1502" t="str">
        <f>IFERROR(IF(RawData!F1504&lt;&gt;"", VLOOKUP(TRIM(RawData!F1504),ICD10Code,2,FALSE), ""), "Other")</f>
        <v/>
      </c>
      <c r="G1502" t="str">
        <f>IFERROR(IF(RawData!G1504&lt;&gt;"", VLOOKUP(TRIM(RawData!G1504),ICD10Code,2,FALSE), ""), "Other")</f>
        <v/>
      </c>
      <c r="H1502" t="str">
        <f>IFERROR(IF(RawData!H1504&lt;&gt;"", VLOOKUP(TRIM(RawData!H1504),PHCODE,2,FALSE), ""), "Other")</f>
        <v/>
      </c>
      <c r="I1502" t="str">
        <f>IFERROR(IF(RawData!I1504&lt;&gt;"", VLOOKUP(TRIM(RawData!I1504),PHCODE,2,FALSE), ""), "Other")</f>
        <v/>
      </c>
      <c r="J1502" t="str">
        <f>TRIM(RawData!L1504)</f>
        <v/>
      </c>
      <c r="K1502" t="str">
        <f>'Risk Calculation Tables'!AD1070</f>
        <v>Low</v>
      </c>
      <c r="L1502" t="str">
        <f>TRIM(RawData!J1504)</f>
        <v/>
      </c>
      <c r="M1502" t="str">
        <f>TRIM(RawData!K1504)</f>
        <v/>
      </c>
    </row>
    <row r="1503" spans="1:13" x14ac:dyDescent="0.3">
      <c r="A1503">
        <f>RawData!A1505</f>
        <v>0</v>
      </c>
      <c r="B1503" t="str">
        <f>IF(RawData!B1505&lt;&gt;"", (VLOOKUP(RawData!B1505,AgeCat,2,TRUE)), "")</f>
        <v/>
      </c>
      <c r="C1503" t="str">
        <f>TRIM(RawData!C1505)</f>
        <v/>
      </c>
      <c r="D1503" s="4">
        <f>RawData!D1505</f>
        <v>0</v>
      </c>
      <c r="E1503">
        <f>RawData!E1505</f>
        <v>0</v>
      </c>
      <c r="F1503" t="str">
        <f>IFERROR(IF(RawData!F1505&lt;&gt;"", VLOOKUP(TRIM(RawData!F1505),ICD10Code,2,FALSE), ""), "Other")</f>
        <v/>
      </c>
      <c r="G1503" t="str">
        <f>IFERROR(IF(RawData!G1505&lt;&gt;"", VLOOKUP(TRIM(RawData!G1505),ICD10Code,2,FALSE), ""), "Other")</f>
        <v/>
      </c>
      <c r="H1503" t="str">
        <f>IFERROR(IF(RawData!H1505&lt;&gt;"", VLOOKUP(TRIM(RawData!H1505),PHCODE,2,FALSE), ""), "Other")</f>
        <v/>
      </c>
      <c r="I1503" t="str">
        <f>IFERROR(IF(RawData!I1505&lt;&gt;"", VLOOKUP(TRIM(RawData!I1505),PHCODE,2,FALSE), ""), "Other")</f>
        <v/>
      </c>
      <c r="J1503" t="str">
        <f>TRIM(RawData!L1505)</f>
        <v/>
      </c>
      <c r="K1503" t="str">
        <f>'Risk Calculation Tables'!AD1071</f>
        <v>Low</v>
      </c>
      <c r="L1503" t="str">
        <f>TRIM(RawData!J1505)</f>
        <v/>
      </c>
      <c r="M1503" t="str">
        <f>TRIM(RawData!K1505)</f>
        <v/>
      </c>
    </row>
    <row r="1504" spans="1:13" x14ac:dyDescent="0.3">
      <c r="A1504">
        <f>RawData!A1506</f>
        <v>0</v>
      </c>
      <c r="B1504" t="str">
        <f>IF(RawData!B1506&lt;&gt;"", (VLOOKUP(RawData!B1506,AgeCat,2,TRUE)), "")</f>
        <v/>
      </c>
      <c r="C1504" t="str">
        <f>TRIM(RawData!C1506)</f>
        <v/>
      </c>
      <c r="D1504" s="4">
        <f>RawData!D1506</f>
        <v>0</v>
      </c>
      <c r="E1504">
        <f>RawData!E1506</f>
        <v>0</v>
      </c>
      <c r="F1504" t="str">
        <f>IFERROR(IF(RawData!F1506&lt;&gt;"", VLOOKUP(TRIM(RawData!F1506),ICD10Code,2,FALSE), ""), "Other")</f>
        <v/>
      </c>
      <c r="G1504" t="str">
        <f>IFERROR(IF(RawData!G1506&lt;&gt;"", VLOOKUP(TRIM(RawData!G1506),ICD10Code,2,FALSE), ""), "Other")</f>
        <v/>
      </c>
      <c r="H1504" t="str">
        <f>IFERROR(IF(RawData!H1506&lt;&gt;"", VLOOKUP(TRIM(RawData!H1506),PHCODE,2,FALSE), ""), "Other")</f>
        <v/>
      </c>
      <c r="I1504" t="str">
        <f>IFERROR(IF(RawData!I1506&lt;&gt;"", VLOOKUP(TRIM(RawData!I1506),PHCODE,2,FALSE), ""), "Other")</f>
        <v/>
      </c>
      <c r="J1504" t="str">
        <f>TRIM(RawData!L1506)</f>
        <v/>
      </c>
      <c r="K1504" t="str">
        <f>'Risk Calculation Tables'!AD1072</f>
        <v>Low</v>
      </c>
      <c r="L1504" t="str">
        <f>TRIM(RawData!J1506)</f>
        <v/>
      </c>
      <c r="M1504" t="str">
        <f>TRIM(RawData!K1506)</f>
        <v/>
      </c>
    </row>
    <row r="1505" spans="1:13" x14ac:dyDescent="0.3">
      <c r="A1505">
        <f>RawData!A1507</f>
        <v>0</v>
      </c>
      <c r="B1505" t="str">
        <f>IF(RawData!B1507&lt;&gt;"", (VLOOKUP(RawData!B1507,AgeCat,2,TRUE)), "")</f>
        <v/>
      </c>
      <c r="C1505" t="str">
        <f>TRIM(RawData!C1507)</f>
        <v/>
      </c>
      <c r="D1505" s="4">
        <f>RawData!D1507</f>
        <v>0</v>
      </c>
      <c r="E1505">
        <f>RawData!E1507</f>
        <v>0</v>
      </c>
      <c r="F1505" t="str">
        <f>IFERROR(IF(RawData!F1507&lt;&gt;"", VLOOKUP(TRIM(RawData!F1507),ICD10Code,2,FALSE), ""), "Other")</f>
        <v/>
      </c>
      <c r="G1505" t="str">
        <f>IFERROR(IF(RawData!G1507&lt;&gt;"", VLOOKUP(TRIM(RawData!G1507),ICD10Code,2,FALSE), ""), "Other")</f>
        <v/>
      </c>
      <c r="H1505" t="str">
        <f>IFERROR(IF(RawData!H1507&lt;&gt;"", VLOOKUP(TRIM(RawData!H1507),PHCODE,2,FALSE), ""), "Other")</f>
        <v/>
      </c>
      <c r="I1505" t="str">
        <f>IFERROR(IF(RawData!I1507&lt;&gt;"", VLOOKUP(TRIM(RawData!I1507),PHCODE,2,FALSE), ""), "Other")</f>
        <v/>
      </c>
      <c r="J1505" t="str">
        <f>TRIM(RawData!L1507)</f>
        <v/>
      </c>
      <c r="K1505" t="str">
        <f>'Risk Calculation Tables'!AD1073</f>
        <v>Low</v>
      </c>
      <c r="L1505" t="str">
        <f>TRIM(RawData!J1507)</f>
        <v/>
      </c>
      <c r="M1505" t="str">
        <f>TRIM(RawData!K1507)</f>
        <v/>
      </c>
    </row>
    <row r="1506" spans="1:13" x14ac:dyDescent="0.3">
      <c r="A1506">
        <f>RawData!A1508</f>
        <v>0</v>
      </c>
      <c r="B1506" t="str">
        <f>IF(RawData!B1508&lt;&gt;"", (VLOOKUP(RawData!B1508,AgeCat,2,TRUE)), "")</f>
        <v/>
      </c>
      <c r="C1506" t="str">
        <f>TRIM(RawData!C1508)</f>
        <v/>
      </c>
      <c r="D1506" s="4">
        <f>RawData!D1508</f>
        <v>0</v>
      </c>
      <c r="E1506">
        <f>RawData!E1508</f>
        <v>0</v>
      </c>
      <c r="F1506" t="str">
        <f>IFERROR(IF(RawData!F1508&lt;&gt;"", VLOOKUP(TRIM(RawData!F1508),ICD10Code,2,FALSE), ""), "Other")</f>
        <v/>
      </c>
      <c r="G1506" t="str">
        <f>IFERROR(IF(RawData!G1508&lt;&gt;"", VLOOKUP(TRIM(RawData!G1508),ICD10Code,2,FALSE), ""), "Other")</f>
        <v/>
      </c>
      <c r="H1506" t="str">
        <f>IFERROR(IF(RawData!H1508&lt;&gt;"", VLOOKUP(TRIM(RawData!H1508),PHCODE,2,FALSE), ""), "Other")</f>
        <v/>
      </c>
      <c r="I1506" t="str">
        <f>IFERROR(IF(RawData!I1508&lt;&gt;"", VLOOKUP(TRIM(RawData!I1508),PHCODE,2,FALSE), ""), "Other")</f>
        <v/>
      </c>
      <c r="J1506" t="str">
        <f>TRIM(RawData!L1508)</f>
        <v/>
      </c>
      <c r="K1506" t="str">
        <f>'Risk Calculation Tables'!AD1074</f>
        <v>Low</v>
      </c>
      <c r="L1506" t="str">
        <f>TRIM(RawData!J1508)</f>
        <v/>
      </c>
      <c r="M1506" t="str">
        <f>TRIM(RawData!K1508)</f>
        <v/>
      </c>
    </row>
    <row r="1507" spans="1:13" x14ac:dyDescent="0.3">
      <c r="A1507">
        <f>RawData!A1509</f>
        <v>0</v>
      </c>
      <c r="B1507" t="str">
        <f>IF(RawData!B1509&lt;&gt;"", (VLOOKUP(RawData!B1509,AgeCat,2,TRUE)), "")</f>
        <v/>
      </c>
      <c r="C1507" t="str">
        <f>TRIM(RawData!C1509)</f>
        <v/>
      </c>
      <c r="D1507" s="4">
        <f>RawData!D1509</f>
        <v>0</v>
      </c>
      <c r="E1507">
        <f>RawData!E1509</f>
        <v>0</v>
      </c>
      <c r="F1507" t="str">
        <f>IFERROR(IF(RawData!F1509&lt;&gt;"", VLOOKUP(TRIM(RawData!F1509),ICD10Code,2,FALSE), ""), "Other")</f>
        <v/>
      </c>
      <c r="G1507" t="str">
        <f>IFERROR(IF(RawData!G1509&lt;&gt;"", VLOOKUP(TRIM(RawData!G1509),ICD10Code,2,FALSE), ""), "Other")</f>
        <v/>
      </c>
      <c r="H1507" t="str">
        <f>IFERROR(IF(RawData!H1509&lt;&gt;"", VLOOKUP(TRIM(RawData!H1509),PHCODE,2,FALSE), ""), "Other")</f>
        <v/>
      </c>
      <c r="I1507" t="str">
        <f>IFERROR(IF(RawData!I1509&lt;&gt;"", VLOOKUP(TRIM(RawData!I1509),PHCODE,2,FALSE), ""), "Other")</f>
        <v/>
      </c>
      <c r="J1507" t="str">
        <f>TRIM(RawData!L1509)</f>
        <v/>
      </c>
      <c r="K1507" t="str">
        <f>'Risk Calculation Tables'!AD1075</f>
        <v>Low</v>
      </c>
      <c r="L1507" t="str">
        <f>TRIM(RawData!J1509)</f>
        <v/>
      </c>
      <c r="M1507" t="str">
        <f>TRIM(RawData!K1509)</f>
        <v/>
      </c>
    </row>
    <row r="1508" spans="1:13" x14ac:dyDescent="0.3">
      <c r="A1508">
        <f>RawData!A1510</f>
        <v>0</v>
      </c>
      <c r="B1508" t="str">
        <f>IF(RawData!B1510&lt;&gt;"", (VLOOKUP(RawData!B1510,AgeCat,2,TRUE)), "")</f>
        <v/>
      </c>
      <c r="C1508" t="str">
        <f>TRIM(RawData!C1510)</f>
        <v/>
      </c>
      <c r="D1508" s="4">
        <f>RawData!D1510</f>
        <v>0</v>
      </c>
      <c r="E1508">
        <f>RawData!E1510</f>
        <v>0</v>
      </c>
      <c r="F1508" t="str">
        <f>IFERROR(IF(RawData!F1510&lt;&gt;"", VLOOKUP(TRIM(RawData!F1510),ICD10Code,2,FALSE), ""), "Other")</f>
        <v/>
      </c>
      <c r="G1508" t="str">
        <f>IFERROR(IF(RawData!G1510&lt;&gt;"", VLOOKUP(TRIM(RawData!G1510),ICD10Code,2,FALSE), ""), "Other")</f>
        <v/>
      </c>
      <c r="H1508" t="str">
        <f>IFERROR(IF(RawData!H1510&lt;&gt;"", VLOOKUP(TRIM(RawData!H1510),PHCODE,2,FALSE), ""), "Other")</f>
        <v/>
      </c>
      <c r="I1508" t="str">
        <f>IFERROR(IF(RawData!I1510&lt;&gt;"", VLOOKUP(TRIM(RawData!I1510),PHCODE,2,FALSE), ""), "Other")</f>
        <v/>
      </c>
      <c r="J1508" t="str">
        <f>TRIM(RawData!L1510)</f>
        <v/>
      </c>
      <c r="K1508" t="str">
        <f>'Risk Calculation Tables'!AD1076</f>
        <v>Low</v>
      </c>
      <c r="L1508" t="str">
        <f>TRIM(RawData!J1510)</f>
        <v/>
      </c>
      <c r="M1508" t="str">
        <f>TRIM(RawData!K1510)</f>
        <v/>
      </c>
    </row>
    <row r="1509" spans="1:13" x14ac:dyDescent="0.3">
      <c r="A1509">
        <f>RawData!A1511</f>
        <v>0</v>
      </c>
      <c r="B1509" t="str">
        <f>IF(RawData!B1511&lt;&gt;"", (VLOOKUP(RawData!B1511,AgeCat,2,TRUE)), "")</f>
        <v/>
      </c>
      <c r="C1509" t="str">
        <f>TRIM(RawData!C1511)</f>
        <v/>
      </c>
      <c r="D1509" s="4">
        <f>RawData!D1511</f>
        <v>0</v>
      </c>
      <c r="E1509">
        <f>RawData!E1511</f>
        <v>0</v>
      </c>
      <c r="F1509" t="str">
        <f>IFERROR(IF(RawData!F1511&lt;&gt;"", VLOOKUP(TRIM(RawData!F1511),ICD10Code,2,FALSE), ""), "Other")</f>
        <v/>
      </c>
      <c r="G1509" t="str">
        <f>IFERROR(IF(RawData!G1511&lt;&gt;"", VLOOKUP(TRIM(RawData!G1511),ICD10Code,2,FALSE), ""), "Other")</f>
        <v/>
      </c>
      <c r="H1509" t="str">
        <f>IFERROR(IF(RawData!H1511&lt;&gt;"", VLOOKUP(TRIM(RawData!H1511),PHCODE,2,FALSE), ""), "Other")</f>
        <v/>
      </c>
      <c r="I1509" t="str">
        <f>IFERROR(IF(RawData!I1511&lt;&gt;"", VLOOKUP(TRIM(RawData!I1511),PHCODE,2,FALSE), ""), "Other")</f>
        <v/>
      </c>
      <c r="J1509" t="str">
        <f>TRIM(RawData!L1511)</f>
        <v/>
      </c>
      <c r="K1509" t="str">
        <f>'Risk Calculation Tables'!AD1077</f>
        <v>Low</v>
      </c>
      <c r="L1509" t="str">
        <f>TRIM(RawData!J1511)</f>
        <v/>
      </c>
      <c r="M1509" t="str">
        <f>TRIM(RawData!K1511)</f>
        <v/>
      </c>
    </row>
    <row r="1510" spans="1:13" x14ac:dyDescent="0.3">
      <c r="A1510">
        <f>RawData!A1512</f>
        <v>0</v>
      </c>
      <c r="B1510" t="str">
        <f>IF(RawData!B1512&lt;&gt;"", (VLOOKUP(RawData!B1512,AgeCat,2,TRUE)), "")</f>
        <v/>
      </c>
      <c r="C1510" t="str">
        <f>TRIM(RawData!C1512)</f>
        <v/>
      </c>
      <c r="D1510" s="4">
        <f>RawData!D1512</f>
        <v>0</v>
      </c>
      <c r="E1510">
        <f>RawData!E1512</f>
        <v>0</v>
      </c>
      <c r="F1510" t="str">
        <f>IFERROR(IF(RawData!F1512&lt;&gt;"", VLOOKUP(TRIM(RawData!F1512),ICD10Code,2,FALSE), ""), "Other")</f>
        <v/>
      </c>
      <c r="G1510" t="str">
        <f>IFERROR(IF(RawData!G1512&lt;&gt;"", VLOOKUP(TRIM(RawData!G1512),ICD10Code,2,FALSE), ""), "Other")</f>
        <v/>
      </c>
      <c r="H1510" t="str">
        <f>IFERROR(IF(RawData!H1512&lt;&gt;"", VLOOKUP(TRIM(RawData!H1512),PHCODE,2,FALSE), ""), "Other")</f>
        <v/>
      </c>
      <c r="I1510" t="str">
        <f>IFERROR(IF(RawData!I1512&lt;&gt;"", VLOOKUP(TRIM(RawData!I1512),PHCODE,2,FALSE), ""), "Other")</f>
        <v/>
      </c>
      <c r="J1510" t="str">
        <f>TRIM(RawData!L1512)</f>
        <v/>
      </c>
      <c r="K1510" t="str">
        <f>'Risk Calculation Tables'!AD1078</f>
        <v>Low</v>
      </c>
      <c r="L1510" t="str">
        <f>TRIM(RawData!J1512)</f>
        <v/>
      </c>
      <c r="M1510" t="str">
        <f>TRIM(RawData!K1512)</f>
        <v/>
      </c>
    </row>
    <row r="1511" spans="1:13" x14ac:dyDescent="0.3">
      <c r="A1511">
        <f>RawData!A1513</f>
        <v>0</v>
      </c>
      <c r="B1511" t="str">
        <f>IF(RawData!B1513&lt;&gt;"", (VLOOKUP(RawData!B1513,AgeCat,2,TRUE)), "")</f>
        <v/>
      </c>
      <c r="C1511" t="str">
        <f>TRIM(RawData!C1513)</f>
        <v/>
      </c>
      <c r="D1511" s="4">
        <f>RawData!D1513</f>
        <v>0</v>
      </c>
      <c r="E1511">
        <f>RawData!E1513</f>
        <v>0</v>
      </c>
      <c r="F1511" t="str">
        <f>IFERROR(IF(RawData!F1513&lt;&gt;"", VLOOKUP(TRIM(RawData!F1513),ICD10Code,2,FALSE), ""), "Other")</f>
        <v/>
      </c>
      <c r="G1511" t="str">
        <f>IFERROR(IF(RawData!G1513&lt;&gt;"", VLOOKUP(TRIM(RawData!G1513),ICD10Code,2,FALSE), ""), "Other")</f>
        <v/>
      </c>
      <c r="H1511" t="str">
        <f>IFERROR(IF(RawData!H1513&lt;&gt;"", VLOOKUP(TRIM(RawData!H1513),PHCODE,2,FALSE), ""), "Other")</f>
        <v/>
      </c>
      <c r="I1511" t="str">
        <f>IFERROR(IF(RawData!I1513&lt;&gt;"", VLOOKUP(TRIM(RawData!I1513),PHCODE,2,FALSE), ""), "Other")</f>
        <v/>
      </c>
      <c r="J1511" t="str">
        <f>TRIM(RawData!L1513)</f>
        <v/>
      </c>
      <c r="K1511" t="str">
        <f>'Risk Calculation Tables'!AD1079</f>
        <v>Low</v>
      </c>
      <c r="L1511" t="str">
        <f>TRIM(RawData!J1513)</f>
        <v/>
      </c>
      <c r="M1511" t="str">
        <f>TRIM(RawData!K1513)</f>
        <v/>
      </c>
    </row>
    <row r="1512" spans="1:13" x14ac:dyDescent="0.3">
      <c r="A1512">
        <f>RawData!A1514</f>
        <v>0</v>
      </c>
      <c r="B1512" t="str">
        <f>IF(RawData!B1514&lt;&gt;"", (VLOOKUP(RawData!B1514,AgeCat,2,TRUE)), "")</f>
        <v/>
      </c>
      <c r="C1512" t="str">
        <f>TRIM(RawData!C1514)</f>
        <v/>
      </c>
      <c r="D1512" s="4">
        <f>RawData!D1514</f>
        <v>0</v>
      </c>
      <c r="E1512">
        <f>RawData!E1514</f>
        <v>0</v>
      </c>
      <c r="F1512" t="str">
        <f>IFERROR(IF(RawData!F1514&lt;&gt;"", VLOOKUP(TRIM(RawData!F1514),ICD10Code,2,FALSE), ""), "Other")</f>
        <v/>
      </c>
      <c r="G1512" t="str">
        <f>IFERROR(IF(RawData!G1514&lt;&gt;"", VLOOKUP(TRIM(RawData!G1514),ICD10Code,2,FALSE), ""), "Other")</f>
        <v/>
      </c>
      <c r="H1512" t="str">
        <f>IFERROR(IF(RawData!H1514&lt;&gt;"", VLOOKUP(TRIM(RawData!H1514),PHCODE,2,FALSE), ""), "Other")</f>
        <v/>
      </c>
      <c r="I1512" t="str">
        <f>IFERROR(IF(RawData!I1514&lt;&gt;"", VLOOKUP(TRIM(RawData!I1514),PHCODE,2,FALSE), ""), "Other")</f>
        <v/>
      </c>
      <c r="J1512" t="str">
        <f>TRIM(RawData!L1514)</f>
        <v/>
      </c>
      <c r="K1512" t="str">
        <f>'Risk Calculation Tables'!AD1080</f>
        <v>Low</v>
      </c>
      <c r="L1512" t="str">
        <f>TRIM(RawData!J1514)</f>
        <v/>
      </c>
      <c r="M1512" t="str">
        <f>TRIM(RawData!K1514)</f>
        <v/>
      </c>
    </row>
    <row r="1513" spans="1:13" x14ac:dyDescent="0.3">
      <c r="A1513">
        <f>RawData!A1515</f>
        <v>0</v>
      </c>
      <c r="B1513" t="str">
        <f>IF(RawData!B1515&lt;&gt;"", (VLOOKUP(RawData!B1515,AgeCat,2,TRUE)), "")</f>
        <v/>
      </c>
      <c r="C1513" t="str">
        <f>TRIM(RawData!C1515)</f>
        <v/>
      </c>
      <c r="D1513" s="4">
        <f>RawData!D1515</f>
        <v>0</v>
      </c>
      <c r="E1513">
        <f>RawData!E1515</f>
        <v>0</v>
      </c>
      <c r="F1513" t="str">
        <f>IFERROR(IF(RawData!F1515&lt;&gt;"", VLOOKUP(TRIM(RawData!F1515),ICD10Code,2,FALSE), ""), "Other")</f>
        <v/>
      </c>
      <c r="G1513" t="str">
        <f>IFERROR(IF(RawData!G1515&lt;&gt;"", VLOOKUP(TRIM(RawData!G1515),ICD10Code,2,FALSE), ""), "Other")</f>
        <v/>
      </c>
      <c r="H1513" t="str">
        <f>IFERROR(IF(RawData!H1515&lt;&gt;"", VLOOKUP(TRIM(RawData!H1515),PHCODE,2,FALSE), ""), "Other")</f>
        <v/>
      </c>
      <c r="I1513" t="str">
        <f>IFERROR(IF(RawData!I1515&lt;&gt;"", VLOOKUP(TRIM(RawData!I1515),PHCODE,2,FALSE), ""), "Other")</f>
        <v/>
      </c>
      <c r="J1513" t="str">
        <f>TRIM(RawData!L1515)</f>
        <v/>
      </c>
      <c r="K1513" t="str">
        <f>'Risk Calculation Tables'!AD1081</f>
        <v>Low</v>
      </c>
      <c r="L1513" t="str">
        <f>TRIM(RawData!J1515)</f>
        <v/>
      </c>
      <c r="M1513" t="str">
        <f>TRIM(RawData!K1515)</f>
        <v/>
      </c>
    </row>
    <row r="1514" spans="1:13" x14ac:dyDescent="0.3">
      <c r="A1514">
        <f>RawData!A1516</f>
        <v>0</v>
      </c>
      <c r="B1514" t="str">
        <f>IF(RawData!B1516&lt;&gt;"", (VLOOKUP(RawData!B1516,AgeCat,2,TRUE)), "")</f>
        <v/>
      </c>
      <c r="C1514" t="str">
        <f>TRIM(RawData!C1516)</f>
        <v/>
      </c>
      <c r="D1514" s="4">
        <f>RawData!D1516</f>
        <v>0</v>
      </c>
      <c r="E1514">
        <f>RawData!E1516</f>
        <v>0</v>
      </c>
      <c r="F1514" t="str">
        <f>IFERROR(IF(RawData!F1516&lt;&gt;"", VLOOKUP(TRIM(RawData!F1516),ICD10Code,2,FALSE), ""), "Other")</f>
        <v/>
      </c>
      <c r="G1514" t="str">
        <f>IFERROR(IF(RawData!G1516&lt;&gt;"", VLOOKUP(TRIM(RawData!G1516),ICD10Code,2,FALSE), ""), "Other")</f>
        <v/>
      </c>
      <c r="H1514" t="str">
        <f>IFERROR(IF(RawData!H1516&lt;&gt;"", VLOOKUP(TRIM(RawData!H1516),PHCODE,2,FALSE), ""), "Other")</f>
        <v/>
      </c>
      <c r="I1514" t="str">
        <f>IFERROR(IF(RawData!I1516&lt;&gt;"", VLOOKUP(TRIM(RawData!I1516),PHCODE,2,FALSE), ""), "Other")</f>
        <v/>
      </c>
      <c r="J1514" t="str">
        <f>TRIM(RawData!L1516)</f>
        <v/>
      </c>
      <c r="K1514" t="str">
        <f>'Risk Calculation Tables'!AD1082</f>
        <v>Low</v>
      </c>
      <c r="L1514" t="str">
        <f>TRIM(RawData!J1516)</f>
        <v/>
      </c>
      <c r="M1514" t="str">
        <f>TRIM(RawData!K1516)</f>
        <v/>
      </c>
    </row>
    <row r="1515" spans="1:13" x14ac:dyDescent="0.3">
      <c r="A1515">
        <f>RawData!A1517</f>
        <v>0</v>
      </c>
      <c r="B1515" t="str">
        <f>IF(RawData!B1517&lt;&gt;"", (VLOOKUP(RawData!B1517,AgeCat,2,TRUE)), "")</f>
        <v/>
      </c>
      <c r="C1515" t="str">
        <f>TRIM(RawData!C1517)</f>
        <v/>
      </c>
      <c r="D1515" s="4">
        <f>RawData!D1517</f>
        <v>0</v>
      </c>
      <c r="E1515">
        <f>RawData!E1517</f>
        <v>0</v>
      </c>
      <c r="F1515" t="str">
        <f>IFERROR(IF(RawData!F1517&lt;&gt;"", VLOOKUP(TRIM(RawData!F1517),ICD10Code,2,FALSE), ""), "Other")</f>
        <v/>
      </c>
      <c r="G1515" t="str">
        <f>IFERROR(IF(RawData!G1517&lt;&gt;"", VLOOKUP(TRIM(RawData!G1517),ICD10Code,2,FALSE), ""), "Other")</f>
        <v/>
      </c>
      <c r="H1515" t="str">
        <f>IFERROR(IF(RawData!H1517&lt;&gt;"", VLOOKUP(TRIM(RawData!H1517),PHCODE,2,FALSE), ""), "Other")</f>
        <v/>
      </c>
      <c r="I1515" t="str">
        <f>IFERROR(IF(RawData!I1517&lt;&gt;"", VLOOKUP(TRIM(RawData!I1517),PHCODE,2,FALSE), ""), "Other")</f>
        <v/>
      </c>
      <c r="J1515" t="str">
        <f>TRIM(RawData!L1517)</f>
        <v/>
      </c>
      <c r="K1515" t="str">
        <f>'Risk Calculation Tables'!AD1083</f>
        <v>Low</v>
      </c>
      <c r="L1515" t="str">
        <f>TRIM(RawData!J1517)</f>
        <v/>
      </c>
      <c r="M1515" t="str">
        <f>TRIM(RawData!K1517)</f>
        <v/>
      </c>
    </row>
    <row r="1516" spans="1:13" x14ac:dyDescent="0.3">
      <c r="A1516">
        <f>RawData!A1518</f>
        <v>0</v>
      </c>
      <c r="B1516" t="str">
        <f>IF(RawData!B1518&lt;&gt;"", (VLOOKUP(RawData!B1518,AgeCat,2,TRUE)), "")</f>
        <v/>
      </c>
      <c r="C1516" t="str">
        <f>TRIM(RawData!C1518)</f>
        <v/>
      </c>
      <c r="D1516" s="4">
        <f>RawData!D1518</f>
        <v>0</v>
      </c>
      <c r="E1516">
        <f>RawData!E1518</f>
        <v>0</v>
      </c>
      <c r="F1516" t="str">
        <f>IFERROR(IF(RawData!F1518&lt;&gt;"", VLOOKUP(TRIM(RawData!F1518),ICD10Code,2,FALSE), ""), "Other")</f>
        <v/>
      </c>
      <c r="G1516" t="str">
        <f>IFERROR(IF(RawData!G1518&lt;&gt;"", VLOOKUP(TRIM(RawData!G1518),ICD10Code,2,FALSE), ""), "Other")</f>
        <v/>
      </c>
      <c r="H1516" t="str">
        <f>IFERROR(IF(RawData!H1518&lt;&gt;"", VLOOKUP(TRIM(RawData!H1518),PHCODE,2,FALSE), ""), "Other")</f>
        <v/>
      </c>
      <c r="I1516" t="str">
        <f>IFERROR(IF(RawData!I1518&lt;&gt;"", VLOOKUP(TRIM(RawData!I1518),PHCODE,2,FALSE), ""), "Other")</f>
        <v/>
      </c>
      <c r="J1516" t="str">
        <f>TRIM(RawData!L1518)</f>
        <v/>
      </c>
      <c r="K1516" t="str">
        <f>'Risk Calculation Tables'!AD1084</f>
        <v>Low</v>
      </c>
      <c r="L1516" t="str">
        <f>TRIM(RawData!J1518)</f>
        <v/>
      </c>
      <c r="M1516" t="str">
        <f>TRIM(RawData!K1518)</f>
        <v/>
      </c>
    </row>
    <row r="1517" spans="1:13" x14ac:dyDescent="0.3">
      <c r="A1517">
        <f>RawData!A1519</f>
        <v>0</v>
      </c>
      <c r="B1517" t="str">
        <f>IF(RawData!B1519&lt;&gt;"", (VLOOKUP(RawData!B1519,AgeCat,2,TRUE)), "")</f>
        <v/>
      </c>
      <c r="C1517" t="str">
        <f>TRIM(RawData!C1519)</f>
        <v/>
      </c>
      <c r="D1517" s="4">
        <f>RawData!D1519</f>
        <v>0</v>
      </c>
      <c r="E1517">
        <f>RawData!E1519</f>
        <v>0</v>
      </c>
      <c r="F1517" t="str">
        <f>IFERROR(IF(RawData!F1519&lt;&gt;"", VLOOKUP(TRIM(RawData!F1519),ICD10Code,2,FALSE), ""), "Other")</f>
        <v/>
      </c>
      <c r="G1517" t="str">
        <f>IFERROR(IF(RawData!G1519&lt;&gt;"", VLOOKUP(TRIM(RawData!G1519),ICD10Code,2,FALSE), ""), "Other")</f>
        <v/>
      </c>
      <c r="H1517" t="str">
        <f>IFERROR(IF(RawData!H1519&lt;&gt;"", VLOOKUP(TRIM(RawData!H1519),PHCODE,2,FALSE), ""), "Other")</f>
        <v/>
      </c>
      <c r="I1517" t="str">
        <f>IFERROR(IF(RawData!I1519&lt;&gt;"", VLOOKUP(TRIM(RawData!I1519),PHCODE,2,FALSE), ""), "Other")</f>
        <v/>
      </c>
      <c r="J1517" t="str">
        <f>TRIM(RawData!L1519)</f>
        <v/>
      </c>
      <c r="K1517" t="str">
        <f>'Risk Calculation Tables'!AD1085</f>
        <v>Low</v>
      </c>
      <c r="L1517" t="str">
        <f>TRIM(RawData!J1519)</f>
        <v/>
      </c>
      <c r="M1517" t="str">
        <f>TRIM(RawData!K1519)</f>
        <v/>
      </c>
    </row>
    <row r="1518" spans="1:13" x14ac:dyDescent="0.3">
      <c r="A1518">
        <f>RawData!A1520</f>
        <v>0</v>
      </c>
      <c r="B1518" t="str">
        <f>IF(RawData!B1520&lt;&gt;"", (VLOOKUP(RawData!B1520,AgeCat,2,TRUE)), "")</f>
        <v/>
      </c>
      <c r="C1518" t="str">
        <f>TRIM(RawData!C1520)</f>
        <v/>
      </c>
      <c r="D1518" s="4">
        <f>RawData!D1520</f>
        <v>0</v>
      </c>
      <c r="E1518">
        <f>RawData!E1520</f>
        <v>0</v>
      </c>
      <c r="F1518" t="str">
        <f>IFERROR(IF(RawData!F1520&lt;&gt;"", VLOOKUP(TRIM(RawData!F1520),ICD10Code,2,FALSE), ""), "Other")</f>
        <v/>
      </c>
      <c r="G1518" t="str">
        <f>IFERROR(IF(RawData!G1520&lt;&gt;"", VLOOKUP(TRIM(RawData!G1520),ICD10Code,2,FALSE), ""), "Other")</f>
        <v/>
      </c>
      <c r="H1518" t="str">
        <f>IFERROR(IF(RawData!H1520&lt;&gt;"", VLOOKUP(TRIM(RawData!H1520),PHCODE,2,FALSE), ""), "Other")</f>
        <v/>
      </c>
      <c r="I1518" t="str">
        <f>IFERROR(IF(RawData!I1520&lt;&gt;"", VLOOKUP(TRIM(RawData!I1520),PHCODE,2,FALSE), ""), "Other")</f>
        <v/>
      </c>
      <c r="J1518" t="str">
        <f>TRIM(RawData!L1520)</f>
        <v/>
      </c>
      <c r="K1518" t="str">
        <f>'Risk Calculation Tables'!AD1086</f>
        <v>Low</v>
      </c>
      <c r="L1518" t="str">
        <f>TRIM(RawData!J1520)</f>
        <v/>
      </c>
      <c r="M1518" t="str">
        <f>TRIM(RawData!K1520)</f>
        <v/>
      </c>
    </row>
    <row r="1519" spans="1:13" x14ac:dyDescent="0.3">
      <c r="A1519">
        <f>RawData!A1521</f>
        <v>0</v>
      </c>
      <c r="B1519" t="str">
        <f>IF(RawData!B1521&lt;&gt;"", (VLOOKUP(RawData!B1521,AgeCat,2,TRUE)), "")</f>
        <v/>
      </c>
      <c r="C1519" t="str">
        <f>TRIM(RawData!C1521)</f>
        <v/>
      </c>
      <c r="D1519" s="4">
        <f>RawData!D1521</f>
        <v>0</v>
      </c>
      <c r="E1519">
        <f>RawData!E1521</f>
        <v>0</v>
      </c>
      <c r="F1519" t="str">
        <f>IFERROR(IF(RawData!F1521&lt;&gt;"", VLOOKUP(TRIM(RawData!F1521),ICD10Code,2,FALSE), ""), "Other")</f>
        <v/>
      </c>
      <c r="G1519" t="str">
        <f>IFERROR(IF(RawData!G1521&lt;&gt;"", VLOOKUP(TRIM(RawData!G1521),ICD10Code,2,FALSE), ""), "Other")</f>
        <v/>
      </c>
      <c r="H1519" t="str">
        <f>IFERROR(IF(RawData!H1521&lt;&gt;"", VLOOKUP(TRIM(RawData!H1521),PHCODE,2,FALSE), ""), "Other")</f>
        <v/>
      </c>
      <c r="I1519" t="str">
        <f>IFERROR(IF(RawData!I1521&lt;&gt;"", VLOOKUP(TRIM(RawData!I1521),PHCODE,2,FALSE), ""), "Other")</f>
        <v/>
      </c>
      <c r="J1519" t="str">
        <f>TRIM(RawData!L1521)</f>
        <v/>
      </c>
      <c r="K1519" t="str">
        <f>'Risk Calculation Tables'!AD1087</f>
        <v>Low</v>
      </c>
      <c r="L1519" t="str">
        <f>TRIM(RawData!J1521)</f>
        <v/>
      </c>
      <c r="M1519" t="str">
        <f>TRIM(RawData!K1521)</f>
        <v/>
      </c>
    </row>
    <row r="1520" spans="1:13" x14ac:dyDescent="0.3">
      <c r="A1520">
        <f>RawData!A1522</f>
        <v>0</v>
      </c>
      <c r="B1520" t="str">
        <f>IF(RawData!B1522&lt;&gt;"", (VLOOKUP(RawData!B1522,AgeCat,2,TRUE)), "")</f>
        <v/>
      </c>
      <c r="C1520" t="str">
        <f>TRIM(RawData!C1522)</f>
        <v/>
      </c>
      <c r="D1520" s="4">
        <f>RawData!D1522</f>
        <v>0</v>
      </c>
      <c r="E1520">
        <f>RawData!E1522</f>
        <v>0</v>
      </c>
      <c r="F1520" t="str">
        <f>IFERROR(IF(RawData!F1522&lt;&gt;"", VLOOKUP(TRIM(RawData!F1522),ICD10Code,2,FALSE), ""), "Other")</f>
        <v/>
      </c>
      <c r="G1520" t="str">
        <f>IFERROR(IF(RawData!G1522&lt;&gt;"", VLOOKUP(TRIM(RawData!G1522),ICD10Code,2,FALSE), ""), "Other")</f>
        <v/>
      </c>
      <c r="H1520" t="str">
        <f>IFERROR(IF(RawData!H1522&lt;&gt;"", VLOOKUP(TRIM(RawData!H1522),PHCODE,2,FALSE), ""), "Other")</f>
        <v/>
      </c>
      <c r="I1520" t="str">
        <f>IFERROR(IF(RawData!I1522&lt;&gt;"", VLOOKUP(TRIM(RawData!I1522),PHCODE,2,FALSE), ""), "Other")</f>
        <v/>
      </c>
      <c r="J1520" t="str">
        <f>TRIM(RawData!L1522)</f>
        <v/>
      </c>
      <c r="K1520" t="str">
        <f>'Risk Calculation Tables'!AD1088</f>
        <v>Low</v>
      </c>
      <c r="L1520" t="str">
        <f>TRIM(RawData!J1522)</f>
        <v/>
      </c>
      <c r="M1520" t="str">
        <f>TRIM(RawData!K1522)</f>
        <v/>
      </c>
    </row>
    <row r="1521" spans="1:13" x14ac:dyDescent="0.3">
      <c r="A1521">
        <f>RawData!A1523</f>
        <v>0</v>
      </c>
      <c r="B1521" t="str">
        <f>IF(RawData!B1523&lt;&gt;"", (VLOOKUP(RawData!B1523,AgeCat,2,TRUE)), "")</f>
        <v/>
      </c>
      <c r="C1521" t="str">
        <f>TRIM(RawData!C1523)</f>
        <v/>
      </c>
      <c r="D1521" s="4">
        <f>RawData!D1523</f>
        <v>0</v>
      </c>
      <c r="E1521">
        <f>RawData!E1523</f>
        <v>0</v>
      </c>
      <c r="F1521" t="str">
        <f>IFERROR(IF(RawData!F1523&lt;&gt;"", VLOOKUP(TRIM(RawData!F1523),ICD10Code,2,FALSE), ""), "Other")</f>
        <v/>
      </c>
      <c r="G1521" t="str">
        <f>IFERROR(IF(RawData!G1523&lt;&gt;"", VLOOKUP(TRIM(RawData!G1523),ICD10Code,2,FALSE), ""), "Other")</f>
        <v/>
      </c>
      <c r="H1521" t="str">
        <f>IFERROR(IF(RawData!H1523&lt;&gt;"", VLOOKUP(TRIM(RawData!H1523),PHCODE,2,FALSE), ""), "Other")</f>
        <v/>
      </c>
      <c r="I1521" t="str">
        <f>IFERROR(IF(RawData!I1523&lt;&gt;"", VLOOKUP(TRIM(RawData!I1523),PHCODE,2,FALSE), ""), "Other")</f>
        <v/>
      </c>
      <c r="J1521" t="str">
        <f>TRIM(RawData!L1523)</f>
        <v/>
      </c>
      <c r="K1521" t="str">
        <f>'Risk Calculation Tables'!AD1089</f>
        <v>Low</v>
      </c>
      <c r="L1521" t="str">
        <f>TRIM(RawData!J1523)</f>
        <v/>
      </c>
      <c r="M1521" t="str">
        <f>TRIM(RawData!K1523)</f>
        <v/>
      </c>
    </row>
    <row r="1522" spans="1:13" x14ac:dyDescent="0.3">
      <c r="A1522">
        <f>RawData!A1524</f>
        <v>0</v>
      </c>
      <c r="B1522" t="str">
        <f>IF(RawData!B1524&lt;&gt;"", (VLOOKUP(RawData!B1524,AgeCat,2,TRUE)), "")</f>
        <v/>
      </c>
      <c r="C1522" t="str">
        <f>TRIM(RawData!C1524)</f>
        <v/>
      </c>
      <c r="D1522" s="4">
        <f>RawData!D1524</f>
        <v>0</v>
      </c>
      <c r="E1522">
        <f>RawData!E1524</f>
        <v>0</v>
      </c>
      <c r="F1522" t="str">
        <f>IFERROR(IF(RawData!F1524&lt;&gt;"", VLOOKUP(TRIM(RawData!F1524),ICD10Code,2,FALSE), ""), "Other")</f>
        <v/>
      </c>
      <c r="G1522" t="str">
        <f>IFERROR(IF(RawData!G1524&lt;&gt;"", VLOOKUP(TRIM(RawData!G1524),ICD10Code,2,FALSE), ""), "Other")</f>
        <v/>
      </c>
      <c r="H1522" t="str">
        <f>IFERROR(IF(RawData!H1524&lt;&gt;"", VLOOKUP(TRIM(RawData!H1524),PHCODE,2,FALSE), ""), "Other")</f>
        <v/>
      </c>
      <c r="I1522" t="str">
        <f>IFERROR(IF(RawData!I1524&lt;&gt;"", VLOOKUP(TRIM(RawData!I1524),PHCODE,2,FALSE), ""), "Other")</f>
        <v/>
      </c>
      <c r="J1522" t="str">
        <f>TRIM(RawData!L1524)</f>
        <v/>
      </c>
      <c r="K1522" t="str">
        <f>'Risk Calculation Tables'!AD1090</f>
        <v>Low</v>
      </c>
      <c r="L1522" t="str">
        <f>TRIM(RawData!J1524)</f>
        <v/>
      </c>
      <c r="M1522" t="str">
        <f>TRIM(RawData!K1524)</f>
        <v/>
      </c>
    </row>
    <row r="1523" spans="1:13" x14ac:dyDescent="0.3">
      <c r="A1523">
        <f>RawData!A1525</f>
        <v>0</v>
      </c>
      <c r="B1523" t="str">
        <f>IF(RawData!B1525&lt;&gt;"", (VLOOKUP(RawData!B1525,AgeCat,2,TRUE)), "")</f>
        <v/>
      </c>
      <c r="C1523" t="str">
        <f>TRIM(RawData!C1525)</f>
        <v/>
      </c>
      <c r="D1523" s="4">
        <f>RawData!D1525</f>
        <v>0</v>
      </c>
      <c r="E1523">
        <f>RawData!E1525</f>
        <v>0</v>
      </c>
      <c r="F1523" t="str">
        <f>IFERROR(IF(RawData!F1525&lt;&gt;"", VLOOKUP(TRIM(RawData!F1525),ICD10Code,2,FALSE), ""), "Other")</f>
        <v/>
      </c>
      <c r="G1523" t="str">
        <f>IFERROR(IF(RawData!G1525&lt;&gt;"", VLOOKUP(TRIM(RawData!G1525),ICD10Code,2,FALSE), ""), "Other")</f>
        <v/>
      </c>
      <c r="H1523" t="str">
        <f>IFERROR(IF(RawData!H1525&lt;&gt;"", VLOOKUP(TRIM(RawData!H1525),PHCODE,2,FALSE), ""), "Other")</f>
        <v/>
      </c>
      <c r="I1523" t="str">
        <f>IFERROR(IF(RawData!I1525&lt;&gt;"", VLOOKUP(TRIM(RawData!I1525),PHCODE,2,FALSE), ""), "Other")</f>
        <v/>
      </c>
      <c r="J1523" t="str">
        <f>TRIM(RawData!L1525)</f>
        <v/>
      </c>
      <c r="K1523" t="str">
        <f>'Risk Calculation Tables'!AD1091</f>
        <v>Low</v>
      </c>
      <c r="L1523" t="str">
        <f>TRIM(RawData!J1525)</f>
        <v/>
      </c>
      <c r="M1523" t="str">
        <f>TRIM(RawData!K1525)</f>
        <v/>
      </c>
    </row>
    <row r="1524" spans="1:13" x14ac:dyDescent="0.3">
      <c r="A1524">
        <f>RawData!A1526</f>
        <v>0</v>
      </c>
      <c r="B1524" t="str">
        <f>IF(RawData!B1526&lt;&gt;"", (VLOOKUP(RawData!B1526,AgeCat,2,TRUE)), "")</f>
        <v/>
      </c>
      <c r="C1524" t="str">
        <f>TRIM(RawData!C1526)</f>
        <v/>
      </c>
      <c r="D1524" s="4">
        <f>RawData!D1526</f>
        <v>0</v>
      </c>
      <c r="E1524">
        <f>RawData!E1526</f>
        <v>0</v>
      </c>
      <c r="F1524" t="str">
        <f>IFERROR(IF(RawData!F1526&lt;&gt;"", VLOOKUP(TRIM(RawData!F1526),ICD10Code,2,FALSE), ""), "Other")</f>
        <v/>
      </c>
      <c r="G1524" t="str">
        <f>IFERROR(IF(RawData!G1526&lt;&gt;"", VLOOKUP(TRIM(RawData!G1526),ICD10Code,2,FALSE), ""), "Other")</f>
        <v/>
      </c>
      <c r="H1524" t="str">
        <f>IFERROR(IF(RawData!H1526&lt;&gt;"", VLOOKUP(TRIM(RawData!H1526),PHCODE,2,FALSE), ""), "Other")</f>
        <v/>
      </c>
      <c r="I1524" t="str">
        <f>IFERROR(IF(RawData!I1526&lt;&gt;"", VLOOKUP(TRIM(RawData!I1526),PHCODE,2,FALSE), ""), "Other")</f>
        <v/>
      </c>
      <c r="J1524" t="str">
        <f>TRIM(RawData!L1526)</f>
        <v/>
      </c>
      <c r="K1524" t="str">
        <f>'Risk Calculation Tables'!AD1092</f>
        <v>Low</v>
      </c>
      <c r="L1524" t="str">
        <f>TRIM(RawData!J1526)</f>
        <v/>
      </c>
      <c r="M1524" t="str">
        <f>TRIM(RawData!K1526)</f>
        <v/>
      </c>
    </row>
    <row r="1525" spans="1:13" x14ac:dyDescent="0.3">
      <c r="A1525">
        <f>RawData!A1527</f>
        <v>0</v>
      </c>
      <c r="B1525" t="str">
        <f>IF(RawData!B1527&lt;&gt;"", (VLOOKUP(RawData!B1527,AgeCat,2,TRUE)), "")</f>
        <v/>
      </c>
      <c r="C1525" t="str">
        <f>TRIM(RawData!C1527)</f>
        <v/>
      </c>
      <c r="D1525" s="4">
        <f>RawData!D1527</f>
        <v>0</v>
      </c>
      <c r="E1525">
        <f>RawData!E1527</f>
        <v>0</v>
      </c>
      <c r="F1525" t="str">
        <f>IFERROR(IF(RawData!F1527&lt;&gt;"", VLOOKUP(TRIM(RawData!F1527),ICD10Code,2,FALSE), ""), "Other")</f>
        <v/>
      </c>
      <c r="G1525" t="str">
        <f>IFERROR(IF(RawData!G1527&lt;&gt;"", VLOOKUP(TRIM(RawData!G1527),ICD10Code,2,FALSE), ""), "Other")</f>
        <v/>
      </c>
      <c r="H1525" t="str">
        <f>IFERROR(IF(RawData!H1527&lt;&gt;"", VLOOKUP(TRIM(RawData!H1527),PHCODE,2,FALSE), ""), "Other")</f>
        <v/>
      </c>
      <c r="I1525" t="str">
        <f>IFERROR(IF(RawData!I1527&lt;&gt;"", VLOOKUP(TRIM(RawData!I1527),PHCODE,2,FALSE), ""), "Other")</f>
        <v/>
      </c>
      <c r="J1525" t="str">
        <f>TRIM(RawData!L1527)</f>
        <v/>
      </c>
      <c r="K1525" t="str">
        <f>'Risk Calculation Tables'!AD1093</f>
        <v>Low</v>
      </c>
      <c r="L1525" t="str">
        <f>TRIM(RawData!J1527)</f>
        <v/>
      </c>
      <c r="M1525" t="str">
        <f>TRIM(RawData!K1527)</f>
        <v/>
      </c>
    </row>
    <row r="1526" spans="1:13" x14ac:dyDescent="0.3">
      <c r="A1526">
        <f>RawData!A1528</f>
        <v>0</v>
      </c>
      <c r="B1526" t="str">
        <f>IF(RawData!B1528&lt;&gt;"", (VLOOKUP(RawData!B1528,AgeCat,2,TRUE)), "")</f>
        <v/>
      </c>
      <c r="C1526" t="str">
        <f>TRIM(RawData!C1528)</f>
        <v/>
      </c>
      <c r="D1526" s="4">
        <f>RawData!D1528</f>
        <v>0</v>
      </c>
      <c r="E1526">
        <f>RawData!E1528</f>
        <v>0</v>
      </c>
      <c r="F1526" t="str">
        <f>IFERROR(IF(RawData!F1528&lt;&gt;"", VLOOKUP(TRIM(RawData!F1528),ICD10Code,2,FALSE), ""), "Other")</f>
        <v/>
      </c>
      <c r="G1526" t="str">
        <f>IFERROR(IF(RawData!G1528&lt;&gt;"", VLOOKUP(TRIM(RawData!G1528),ICD10Code,2,FALSE), ""), "Other")</f>
        <v/>
      </c>
      <c r="H1526" t="str">
        <f>IFERROR(IF(RawData!H1528&lt;&gt;"", VLOOKUP(TRIM(RawData!H1528),PHCODE,2,FALSE), ""), "Other")</f>
        <v/>
      </c>
      <c r="I1526" t="str">
        <f>IFERROR(IF(RawData!I1528&lt;&gt;"", VLOOKUP(TRIM(RawData!I1528),PHCODE,2,FALSE), ""), "Other")</f>
        <v/>
      </c>
      <c r="J1526" t="str">
        <f>TRIM(RawData!L1528)</f>
        <v/>
      </c>
      <c r="K1526" t="str">
        <f>'Risk Calculation Tables'!AD1094</f>
        <v>Low</v>
      </c>
      <c r="L1526" t="str">
        <f>TRIM(RawData!J1528)</f>
        <v/>
      </c>
      <c r="M1526" t="str">
        <f>TRIM(RawData!K1528)</f>
        <v/>
      </c>
    </row>
    <row r="1527" spans="1:13" x14ac:dyDescent="0.3">
      <c r="A1527">
        <f>RawData!A1529</f>
        <v>0</v>
      </c>
      <c r="B1527" t="str">
        <f>IF(RawData!B1529&lt;&gt;"", (VLOOKUP(RawData!B1529,AgeCat,2,TRUE)), "")</f>
        <v/>
      </c>
      <c r="C1527" t="str">
        <f>TRIM(RawData!C1529)</f>
        <v/>
      </c>
      <c r="D1527" s="4">
        <f>RawData!D1529</f>
        <v>0</v>
      </c>
      <c r="E1527">
        <f>RawData!E1529</f>
        <v>0</v>
      </c>
      <c r="F1527" t="str">
        <f>IFERROR(IF(RawData!F1529&lt;&gt;"", VLOOKUP(TRIM(RawData!F1529),ICD10Code,2,FALSE), ""), "Other")</f>
        <v/>
      </c>
      <c r="G1527" t="str">
        <f>IFERROR(IF(RawData!G1529&lt;&gt;"", VLOOKUP(TRIM(RawData!G1529),ICD10Code,2,FALSE), ""), "Other")</f>
        <v/>
      </c>
      <c r="H1527" t="str">
        <f>IFERROR(IF(RawData!H1529&lt;&gt;"", VLOOKUP(TRIM(RawData!H1529),PHCODE,2,FALSE), ""), "Other")</f>
        <v/>
      </c>
      <c r="I1527" t="str">
        <f>IFERROR(IF(RawData!I1529&lt;&gt;"", VLOOKUP(TRIM(RawData!I1529),PHCODE,2,FALSE), ""), "Other")</f>
        <v/>
      </c>
      <c r="J1527" t="str">
        <f>TRIM(RawData!L1529)</f>
        <v/>
      </c>
      <c r="K1527" t="str">
        <f>'Risk Calculation Tables'!AD1095</f>
        <v>Low</v>
      </c>
      <c r="L1527" t="str">
        <f>TRIM(RawData!J1529)</f>
        <v/>
      </c>
      <c r="M1527" t="str">
        <f>TRIM(RawData!K1529)</f>
        <v/>
      </c>
    </row>
    <row r="1528" spans="1:13" x14ac:dyDescent="0.3">
      <c r="A1528">
        <f>RawData!A1530</f>
        <v>0</v>
      </c>
      <c r="B1528" t="str">
        <f>IF(RawData!B1530&lt;&gt;"", (VLOOKUP(RawData!B1530,AgeCat,2,TRUE)), "")</f>
        <v/>
      </c>
      <c r="C1528" t="str">
        <f>TRIM(RawData!C1530)</f>
        <v/>
      </c>
      <c r="D1528" s="4">
        <f>RawData!D1530</f>
        <v>0</v>
      </c>
      <c r="E1528">
        <f>RawData!E1530</f>
        <v>0</v>
      </c>
      <c r="F1528" t="str">
        <f>IFERROR(IF(RawData!F1530&lt;&gt;"", VLOOKUP(TRIM(RawData!F1530),ICD10Code,2,FALSE), ""), "Other")</f>
        <v/>
      </c>
      <c r="G1528" t="str">
        <f>IFERROR(IF(RawData!G1530&lt;&gt;"", VLOOKUP(TRIM(RawData!G1530),ICD10Code,2,FALSE), ""), "Other")</f>
        <v/>
      </c>
      <c r="H1528" t="str">
        <f>IFERROR(IF(RawData!H1530&lt;&gt;"", VLOOKUP(TRIM(RawData!H1530),PHCODE,2,FALSE), ""), "Other")</f>
        <v/>
      </c>
      <c r="I1528" t="str">
        <f>IFERROR(IF(RawData!I1530&lt;&gt;"", VLOOKUP(TRIM(RawData!I1530),PHCODE,2,FALSE), ""), "Other")</f>
        <v/>
      </c>
      <c r="J1528" t="str">
        <f>TRIM(RawData!L1530)</f>
        <v/>
      </c>
      <c r="K1528" t="str">
        <f>'Risk Calculation Tables'!AD1096</f>
        <v>Low</v>
      </c>
      <c r="L1528" t="str">
        <f>TRIM(RawData!J1530)</f>
        <v/>
      </c>
      <c r="M1528" t="str">
        <f>TRIM(RawData!K1530)</f>
        <v/>
      </c>
    </row>
    <row r="1529" spans="1:13" x14ac:dyDescent="0.3">
      <c r="A1529">
        <f>RawData!A1531</f>
        <v>0</v>
      </c>
      <c r="B1529" t="str">
        <f>IF(RawData!B1531&lt;&gt;"", (VLOOKUP(RawData!B1531,AgeCat,2,TRUE)), "")</f>
        <v/>
      </c>
      <c r="C1529" t="str">
        <f>TRIM(RawData!C1531)</f>
        <v/>
      </c>
      <c r="D1529" s="4">
        <f>RawData!D1531</f>
        <v>0</v>
      </c>
      <c r="E1529">
        <f>RawData!E1531</f>
        <v>0</v>
      </c>
      <c r="F1529" t="str">
        <f>IFERROR(IF(RawData!F1531&lt;&gt;"", VLOOKUP(TRIM(RawData!F1531),ICD10Code,2,FALSE), ""), "Other")</f>
        <v/>
      </c>
      <c r="G1529" t="str">
        <f>IFERROR(IF(RawData!G1531&lt;&gt;"", VLOOKUP(TRIM(RawData!G1531),ICD10Code,2,FALSE), ""), "Other")</f>
        <v/>
      </c>
      <c r="H1529" t="str">
        <f>IFERROR(IF(RawData!H1531&lt;&gt;"", VLOOKUP(TRIM(RawData!H1531),PHCODE,2,FALSE), ""), "Other")</f>
        <v/>
      </c>
      <c r="I1529" t="str">
        <f>IFERROR(IF(RawData!I1531&lt;&gt;"", VLOOKUP(TRIM(RawData!I1531),PHCODE,2,FALSE), ""), "Other")</f>
        <v/>
      </c>
      <c r="J1529" t="str">
        <f>TRIM(RawData!L1531)</f>
        <v/>
      </c>
      <c r="K1529" t="str">
        <f>'Risk Calculation Tables'!AD1097</f>
        <v>Low</v>
      </c>
      <c r="L1529" t="str">
        <f>TRIM(RawData!J1531)</f>
        <v/>
      </c>
      <c r="M1529" t="str">
        <f>TRIM(RawData!K1531)</f>
        <v/>
      </c>
    </row>
    <row r="1530" spans="1:13" x14ac:dyDescent="0.3">
      <c r="A1530">
        <f>RawData!A1532</f>
        <v>0</v>
      </c>
      <c r="B1530" t="str">
        <f>IF(RawData!B1532&lt;&gt;"", (VLOOKUP(RawData!B1532,AgeCat,2,TRUE)), "")</f>
        <v/>
      </c>
      <c r="C1530" t="str">
        <f>TRIM(RawData!C1532)</f>
        <v/>
      </c>
      <c r="D1530" s="4">
        <f>RawData!D1532</f>
        <v>0</v>
      </c>
      <c r="E1530">
        <f>RawData!E1532</f>
        <v>0</v>
      </c>
      <c r="F1530" t="str">
        <f>IFERROR(IF(RawData!F1532&lt;&gt;"", VLOOKUP(TRIM(RawData!F1532),ICD10Code,2,FALSE), ""), "Other")</f>
        <v/>
      </c>
      <c r="G1530" t="str">
        <f>IFERROR(IF(RawData!G1532&lt;&gt;"", VLOOKUP(TRIM(RawData!G1532),ICD10Code,2,FALSE), ""), "Other")</f>
        <v/>
      </c>
      <c r="H1530" t="str">
        <f>IFERROR(IF(RawData!H1532&lt;&gt;"", VLOOKUP(TRIM(RawData!H1532),PHCODE,2,FALSE), ""), "Other")</f>
        <v/>
      </c>
      <c r="I1530" t="str">
        <f>IFERROR(IF(RawData!I1532&lt;&gt;"", VLOOKUP(TRIM(RawData!I1532),PHCODE,2,FALSE), ""), "Other")</f>
        <v/>
      </c>
      <c r="J1530" t="str">
        <f>TRIM(RawData!L1532)</f>
        <v/>
      </c>
      <c r="K1530" t="str">
        <f>'Risk Calculation Tables'!AD1098</f>
        <v>Low</v>
      </c>
      <c r="L1530" t="str">
        <f>TRIM(RawData!J1532)</f>
        <v/>
      </c>
      <c r="M1530" t="str">
        <f>TRIM(RawData!K1532)</f>
        <v/>
      </c>
    </row>
    <row r="1531" spans="1:13" x14ac:dyDescent="0.3">
      <c r="A1531">
        <f>RawData!A1533</f>
        <v>0</v>
      </c>
      <c r="B1531" t="str">
        <f>IF(RawData!B1533&lt;&gt;"", (VLOOKUP(RawData!B1533,AgeCat,2,TRUE)), "")</f>
        <v/>
      </c>
      <c r="C1531" t="str">
        <f>TRIM(RawData!C1533)</f>
        <v/>
      </c>
      <c r="D1531" s="4">
        <f>RawData!D1533</f>
        <v>0</v>
      </c>
      <c r="E1531">
        <f>RawData!E1533</f>
        <v>0</v>
      </c>
      <c r="F1531" t="str">
        <f>IFERROR(IF(RawData!F1533&lt;&gt;"", VLOOKUP(TRIM(RawData!F1533),ICD10Code,2,FALSE), ""), "Other")</f>
        <v/>
      </c>
      <c r="G1531" t="str">
        <f>IFERROR(IF(RawData!G1533&lt;&gt;"", VLOOKUP(TRIM(RawData!G1533),ICD10Code,2,FALSE), ""), "Other")</f>
        <v/>
      </c>
      <c r="H1531" t="str">
        <f>IFERROR(IF(RawData!H1533&lt;&gt;"", VLOOKUP(TRIM(RawData!H1533),PHCODE,2,FALSE), ""), "Other")</f>
        <v/>
      </c>
      <c r="I1531" t="str">
        <f>IFERROR(IF(RawData!I1533&lt;&gt;"", VLOOKUP(TRIM(RawData!I1533),PHCODE,2,FALSE), ""), "Other")</f>
        <v/>
      </c>
      <c r="J1531" t="str">
        <f>TRIM(RawData!L1533)</f>
        <v/>
      </c>
      <c r="K1531" t="str">
        <f>'Risk Calculation Tables'!AD1099</f>
        <v>Low</v>
      </c>
      <c r="L1531" t="str">
        <f>TRIM(RawData!J1533)</f>
        <v/>
      </c>
      <c r="M1531" t="str">
        <f>TRIM(RawData!K1533)</f>
        <v/>
      </c>
    </row>
    <row r="1532" spans="1:13" x14ac:dyDescent="0.3">
      <c r="A1532">
        <f>RawData!A1534</f>
        <v>0</v>
      </c>
      <c r="B1532" t="str">
        <f>IF(RawData!B1534&lt;&gt;"", (VLOOKUP(RawData!B1534,AgeCat,2,TRUE)), "")</f>
        <v/>
      </c>
      <c r="C1532" t="str">
        <f>TRIM(RawData!C1534)</f>
        <v/>
      </c>
      <c r="D1532" s="4">
        <f>RawData!D1534</f>
        <v>0</v>
      </c>
      <c r="E1532">
        <f>RawData!E1534</f>
        <v>0</v>
      </c>
      <c r="F1532" t="str">
        <f>IFERROR(IF(RawData!F1534&lt;&gt;"", VLOOKUP(TRIM(RawData!F1534),ICD10Code,2,FALSE), ""), "Other")</f>
        <v/>
      </c>
      <c r="G1532" t="str">
        <f>IFERROR(IF(RawData!G1534&lt;&gt;"", VLOOKUP(TRIM(RawData!G1534),ICD10Code,2,FALSE), ""), "Other")</f>
        <v/>
      </c>
      <c r="H1532" t="str">
        <f>IFERROR(IF(RawData!H1534&lt;&gt;"", VLOOKUP(TRIM(RawData!H1534),PHCODE,2,FALSE), ""), "Other")</f>
        <v/>
      </c>
      <c r="I1532" t="str">
        <f>IFERROR(IF(RawData!I1534&lt;&gt;"", VLOOKUP(TRIM(RawData!I1534),PHCODE,2,FALSE), ""), "Other")</f>
        <v/>
      </c>
      <c r="J1532" t="str">
        <f>TRIM(RawData!L1534)</f>
        <v/>
      </c>
      <c r="K1532" t="str">
        <f>'Risk Calculation Tables'!AD1100</f>
        <v>Low</v>
      </c>
      <c r="L1532" t="str">
        <f>TRIM(RawData!J1534)</f>
        <v/>
      </c>
      <c r="M1532" t="str">
        <f>TRIM(RawData!K1534)</f>
        <v/>
      </c>
    </row>
    <row r="1533" spans="1:13" x14ac:dyDescent="0.3">
      <c r="A1533">
        <f>RawData!A1535</f>
        <v>0</v>
      </c>
      <c r="B1533" t="str">
        <f>IF(RawData!B1535&lt;&gt;"", (VLOOKUP(RawData!B1535,AgeCat,2,TRUE)), "")</f>
        <v/>
      </c>
      <c r="C1533" t="str">
        <f>TRIM(RawData!C1535)</f>
        <v/>
      </c>
      <c r="D1533" s="4">
        <f>RawData!D1535</f>
        <v>0</v>
      </c>
      <c r="E1533">
        <f>RawData!E1535</f>
        <v>0</v>
      </c>
      <c r="F1533" t="str">
        <f>IFERROR(IF(RawData!F1535&lt;&gt;"", VLOOKUP(TRIM(RawData!F1535),ICD10Code,2,FALSE), ""), "Other")</f>
        <v/>
      </c>
      <c r="G1533" t="str">
        <f>IFERROR(IF(RawData!G1535&lt;&gt;"", VLOOKUP(TRIM(RawData!G1535),ICD10Code,2,FALSE), ""), "Other")</f>
        <v/>
      </c>
      <c r="H1533" t="str">
        <f>IFERROR(IF(RawData!H1535&lt;&gt;"", VLOOKUP(TRIM(RawData!H1535),PHCODE,2,FALSE), ""), "Other")</f>
        <v/>
      </c>
      <c r="I1533" t="str">
        <f>IFERROR(IF(RawData!I1535&lt;&gt;"", VLOOKUP(TRIM(RawData!I1535),PHCODE,2,FALSE), ""), "Other")</f>
        <v/>
      </c>
      <c r="J1533" t="str">
        <f>TRIM(RawData!L1535)</f>
        <v/>
      </c>
      <c r="K1533" t="str">
        <f>'Risk Calculation Tables'!AD1101</f>
        <v>Low</v>
      </c>
      <c r="L1533" t="str">
        <f>TRIM(RawData!J1535)</f>
        <v/>
      </c>
      <c r="M1533" t="str">
        <f>TRIM(RawData!K1535)</f>
        <v/>
      </c>
    </row>
    <row r="1534" spans="1:13" x14ac:dyDescent="0.3">
      <c r="A1534">
        <f>RawData!A1536</f>
        <v>0</v>
      </c>
      <c r="B1534" t="str">
        <f>IF(RawData!B1536&lt;&gt;"", (VLOOKUP(RawData!B1536,AgeCat,2,TRUE)), "")</f>
        <v/>
      </c>
      <c r="C1534" t="str">
        <f>TRIM(RawData!C1536)</f>
        <v/>
      </c>
      <c r="D1534" s="4">
        <f>RawData!D1536</f>
        <v>0</v>
      </c>
      <c r="E1534">
        <f>RawData!E1536</f>
        <v>0</v>
      </c>
      <c r="F1534" t="str">
        <f>IFERROR(IF(RawData!F1536&lt;&gt;"", VLOOKUP(TRIM(RawData!F1536),ICD10Code,2,FALSE), ""), "Other")</f>
        <v/>
      </c>
      <c r="G1534" t="str">
        <f>IFERROR(IF(RawData!G1536&lt;&gt;"", VLOOKUP(TRIM(RawData!G1536),ICD10Code,2,FALSE), ""), "Other")</f>
        <v/>
      </c>
      <c r="H1534" t="str">
        <f>IFERROR(IF(RawData!H1536&lt;&gt;"", VLOOKUP(TRIM(RawData!H1536),PHCODE,2,FALSE), ""), "Other")</f>
        <v/>
      </c>
      <c r="I1534" t="str">
        <f>IFERROR(IF(RawData!I1536&lt;&gt;"", VLOOKUP(TRIM(RawData!I1536),PHCODE,2,FALSE), ""), "Other")</f>
        <v/>
      </c>
      <c r="J1534" t="str">
        <f>TRIM(RawData!L1536)</f>
        <v/>
      </c>
      <c r="K1534" t="str">
        <f>'Risk Calculation Tables'!AD1102</f>
        <v>Low</v>
      </c>
      <c r="L1534" t="str">
        <f>TRIM(RawData!J1536)</f>
        <v/>
      </c>
      <c r="M1534" t="str">
        <f>TRIM(RawData!K1536)</f>
        <v/>
      </c>
    </row>
    <row r="1535" spans="1:13" x14ac:dyDescent="0.3">
      <c r="A1535">
        <f>RawData!A1537</f>
        <v>0</v>
      </c>
      <c r="B1535" t="str">
        <f>IF(RawData!B1537&lt;&gt;"", (VLOOKUP(RawData!B1537,AgeCat,2,TRUE)), "")</f>
        <v/>
      </c>
      <c r="C1535" t="str">
        <f>TRIM(RawData!C1537)</f>
        <v/>
      </c>
      <c r="D1535" s="4">
        <f>RawData!D1537</f>
        <v>0</v>
      </c>
      <c r="E1535">
        <f>RawData!E1537</f>
        <v>0</v>
      </c>
      <c r="F1535" t="str">
        <f>IFERROR(IF(RawData!F1537&lt;&gt;"", VLOOKUP(TRIM(RawData!F1537),ICD10Code,2,FALSE), ""), "Other")</f>
        <v/>
      </c>
      <c r="G1535" t="str">
        <f>IFERROR(IF(RawData!G1537&lt;&gt;"", VLOOKUP(TRIM(RawData!G1537),ICD10Code,2,FALSE), ""), "Other")</f>
        <v/>
      </c>
      <c r="H1535" t="str">
        <f>IFERROR(IF(RawData!H1537&lt;&gt;"", VLOOKUP(TRIM(RawData!H1537),PHCODE,2,FALSE), ""), "Other")</f>
        <v/>
      </c>
      <c r="I1535" t="str">
        <f>IFERROR(IF(RawData!I1537&lt;&gt;"", VLOOKUP(TRIM(RawData!I1537),PHCODE,2,FALSE), ""), "Other")</f>
        <v/>
      </c>
      <c r="J1535" t="str">
        <f>TRIM(RawData!L1537)</f>
        <v/>
      </c>
      <c r="K1535" t="str">
        <f>'Risk Calculation Tables'!AD1103</f>
        <v>Low</v>
      </c>
      <c r="L1535" t="str">
        <f>TRIM(RawData!J1537)</f>
        <v/>
      </c>
      <c r="M1535" t="str">
        <f>TRIM(RawData!K1537)</f>
        <v/>
      </c>
    </row>
    <row r="1536" spans="1:13" x14ac:dyDescent="0.3">
      <c r="A1536">
        <f>RawData!A1538</f>
        <v>0</v>
      </c>
      <c r="B1536" t="str">
        <f>IF(RawData!B1538&lt;&gt;"", (VLOOKUP(RawData!B1538,AgeCat,2,TRUE)), "")</f>
        <v/>
      </c>
      <c r="C1536" t="str">
        <f>TRIM(RawData!C1538)</f>
        <v/>
      </c>
      <c r="D1536" s="4">
        <f>RawData!D1538</f>
        <v>0</v>
      </c>
      <c r="E1536">
        <f>RawData!E1538</f>
        <v>0</v>
      </c>
      <c r="F1536" t="str">
        <f>IFERROR(IF(RawData!F1538&lt;&gt;"", VLOOKUP(TRIM(RawData!F1538),ICD10Code,2,FALSE), ""), "Other")</f>
        <v/>
      </c>
      <c r="G1536" t="str">
        <f>IFERROR(IF(RawData!G1538&lt;&gt;"", VLOOKUP(TRIM(RawData!G1538),ICD10Code,2,FALSE), ""), "Other")</f>
        <v/>
      </c>
      <c r="H1536" t="str">
        <f>IFERROR(IF(RawData!H1538&lt;&gt;"", VLOOKUP(TRIM(RawData!H1538),PHCODE,2,FALSE), ""), "Other")</f>
        <v/>
      </c>
      <c r="I1536" t="str">
        <f>IFERROR(IF(RawData!I1538&lt;&gt;"", VLOOKUP(TRIM(RawData!I1538),PHCODE,2,FALSE), ""), "Other")</f>
        <v/>
      </c>
      <c r="J1536" t="str">
        <f>TRIM(RawData!L1538)</f>
        <v/>
      </c>
      <c r="K1536" t="str">
        <f>'Risk Calculation Tables'!AD1104</f>
        <v>Low</v>
      </c>
      <c r="L1536" t="str">
        <f>TRIM(RawData!J1538)</f>
        <v/>
      </c>
      <c r="M1536" t="str">
        <f>TRIM(RawData!K1538)</f>
        <v/>
      </c>
    </row>
    <row r="1537" spans="1:13" x14ac:dyDescent="0.3">
      <c r="A1537">
        <f>RawData!A1539</f>
        <v>0</v>
      </c>
      <c r="B1537" t="str">
        <f>IF(RawData!B1539&lt;&gt;"", (VLOOKUP(RawData!B1539,AgeCat,2,TRUE)), "")</f>
        <v/>
      </c>
      <c r="C1537" t="str">
        <f>TRIM(RawData!C1539)</f>
        <v/>
      </c>
      <c r="D1537" s="4">
        <f>RawData!D1539</f>
        <v>0</v>
      </c>
      <c r="E1537">
        <f>RawData!E1539</f>
        <v>0</v>
      </c>
      <c r="F1537" t="str">
        <f>IFERROR(IF(RawData!F1539&lt;&gt;"", VLOOKUP(TRIM(RawData!F1539),ICD10Code,2,FALSE), ""), "Other")</f>
        <v/>
      </c>
      <c r="G1537" t="str">
        <f>IFERROR(IF(RawData!G1539&lt;&gt;"", VLOOKUP(TRIM(RawData!G1539),ICD10Code,2,FALSE), ""), "Other")</f>
        <v/>
      </c>
      <c r="H1537" t="str">
        <f>IFERROR(IF(RawData!H1539&lt;&gt;"", VLOOKUP(TRIM(RawData!H1539),PHCODE,2,FALSE), ""), "Other")</f>
        <v/>
      </c>
      <c r="I1537" t="str">
        <f>IFERROR(IF(RawData!I1539&lt;&gt;"", VLOOKUP(TRIM(RawData!I1539),PHCODE,2,FALSE), ""), "Other")</f>
        <v/>
      </c>
      <c r="J1537" t="str">
        <f>TRIM(RawData!L1539)</f>
        <v/>
      </c>
      <c r="K1537" t="str">
        <f>'Risk Calculation Tables'!AD1105</f>
        <v>Low</v>
      </c>
      <c r="L1537" t="str">
        <f>TRIM(RawData!J1539)</f>
        <v/>
      </c>
      <c r="M1537" t="str">
        <f>TRIM(RawData!K1539)</f>
        <v/>
      </c>
    </row>
    <row r="1538" spans="1:13" x14ac:dyDescent="0.3">
      <c r="A1538">
        <f>RawData!A1540</f>
        <v>0</v>
      </c>
      <c r="B1538" t="str">
        <f>IF(RawData!B1540&lt;&gt;"", (VLOOKUP(RawData!B1540,AgeCat,2,TRUE)), "")</f>
        <v/>
      </c>
      <c r="C1538" t="str">
        <f>TRIM(RawData!C1540)</f>
        <v/>
      </c>
      <c r="D1538" s="4">
        <f>RawData!D1540</f>
        <v>0</v>
      </c>
      <c r="E1538">
        <f>RawData!E1540</f>
        <v>0</v>
      </c>
      <c r="F1538" t="str">
        <f>IFERROR(IF(RawData!F1540&lt;&gt;"", VLOOKUP(TRIM(RawData!F1540),ICD10Code,2,FALSE), ""), "Other")</f>
        <v/>
      </c>
      <c r="G1538" t="str">
        <f>IFERROR(IF(RawData!G1540&lt;&gt;"", VLOOKUP(TRIM(RawData!G1540),ICD10Code,2,FALSE), ""), "Other")</f>
        <v/>
      </c>
      <c r="H1538" t="str">
        <f>IFERROR(IF(RawData!H1540&lt;&gt;"", VLOOKUP(TRIM(RawData!H1540),PHCODE,2,FALSE), ""), "Other")</f>
        <v/>
      </c>
      <c r="I1538" t="str">
        <f>IFERROR(IF(RawData!I1540&lt;&gt;"", VLOOKUP(TRIM(RawData!I1540),PHCODE,2,FALSE), ""), "Other")</f>
        <v/>
      </c>
      <c r="J1538" t="str">
        <f>TRIM(RawData!L1540)</f>
        <v/>
      </c>
      <c r="K1538" t="str">
        <f>'Risk Calculation Tables'!AD1106</f>
        <v>Low</v>
      </c>
      <c r="L1538" t="str">
        <f>TRIM(RawData!J1540)</f>
        <v/>
      </c>
      <c r="M1538" t="str">
        <f>TRIM(RawData!K1540)</f>
        <v/>
      </c>
    </row>
    <row r="1539" spans="1:13" x14ac:dyDescent="0.3">
      <c r="A1539">
        <f>RawData!A1541</f>
        <v>0</v>
      </c>
      <c r="B1539" t="str">
        <f>IF(RawData!B1541&lt;&gt;"", (VLOOKUP(RawData!B1541,AgeCat,2,TRUE)), "")</f>
        <v/>
      </c>
      <c r="C1539" t="str">
        <f>TRIM(RawData!C1541)</f>
        <v/>
      </c>
      <c r="D1539" s="4">
        <f>RawData!D1541</f>
        <v>0</v>
      </c>
      <c r="E1539">
        <f>RawData!E1541</f>
        <v>0</v>
      </c>
      <c r="F1539" t="str">
        <f>IFERROR(IF(RawData!F1541&lt;&gt;"", VLOOKUP(TRIM(RawData!F1541),ICD10Code,2,FALSE), ""), "Other")</f>
        <v/>
      </c>
      <c r="G1539" t="str">
        <f>IFERROR(IF(RawData!G1541&lt;&gt;"", VLOOKUP(TRIM(RawData!G1541),ICD10Code,2,FALSE), ""), "Other")</f>
        <v/>
      </c>
      <c r="H1539" t="str">
        <f>IFERROR(IF(RawData!H1541&lt;&gt;"", VLOOKUP(TRIM(RawData!H1541),PHCODE,2,FALSE), ""), "Other")</f>
        <v/>
      </c>
      <c r="I1539" t="str">
        <f>IFERROR(IF(RawData!I1541&lt;&gt;"", VLOOKUP(TRIM(RawData!I1541),PHCODE,2,FALSE), ""), "Other")</f>
        <v/>
      </c>
      <c r="J1539" t="str">
        <f>TRIM(RawData!L1541)</f>
        <v/>
      </c>
      <c r="K1539" t="str">
        <f>'Risk Calculation Tables'!AD1107</f>
        <v>Low</v>
      </c>
      <c r="L1539" t="str">
        <f>TRIM(RawData!J1541)</f>
        <v/>
      </c>
      <c r="M1539" t="str">
        <f>TRIM(RawData!K1541)</f>
        <v/>
      </c>
    </row>
    <row r="1540" spans="1:13" x14ac:dyDescent="0.3">
      <c r="A1540">
        <f>RawData!A1542</f>
        <v>0</v>
      </c>
      <c r="B1540" t="str">
        <f>IF(RawData!B1542&lt;&gt;"", (VLOOKUP(RawData!B1542,AgeCat,2,TRUE)), "")</f>
        <v/>
      </c>
      <c r="C1540" t="str">
        <f>TRIM(RawData!C1542)</f>
        <v/>
      </c>
      <c r="D1540" s="4">
        <f>RawData!D1542</f>
        <v>0</v>
      </c>
      <c r="E1540">
        <f>RawData!E1542</f>
        <v>0</v>
      </c>
      <c r="F1540" t="str">
        <f>IFERROR(IF(RawData!F1542&lt;&gt;"", VLOOKUP(TRIM(RawData!F1542),ICD10Code,2,FALSE), ""), "Other")</f>
        <v/>
      </c>
      <c r="G1540" t="str">
        <f>IFERROR(IF(RawData!G1542&lt;&gt;"", VLOOKUP(TRIM(RawData!G1542),ICD10Code,2,FALSE), ""), "Other")</f>
        <v/>
      </c>
      <c r="H1540" t="str">
        <f>IFERROR(IF(RawData!H1542&lt;&gt;"", VLOOKUP(TRIM(RawData!H1542),PHCODE,2,FALSE), ""), "Other")</f>
        <v/>
      </c>
      <c r="I1540" t="str">
        <f>IFERROR(IF(RawData!I1542&lt;&gt;"", VLOOKUP(TRIM(RawData!I1542),PHCODE,2,FALSE), ""), "Other")</f>
        <v/>
      </c>
      <c r="J1540" t="str">
        <f>TRIM(RawData!L1542)</f>
        <v/>
      </c>
      <c r="K1540" t="str">
        <f>'Risk Calculation Tables'!AD1108</f>
        <v>Low</v>
      </c>
      <c r="L1540" t="str">
        <f>TRIM(RawData!J1542)</f>
        <v/>
      </c>
      <c r="M1540" t="str">
        <f>TRIM(RawData!K1542)</f>
        <v/>
      </c>
    </row>
    <row r="1541" spans="1:13" x14ac:dyDescent="0.3">
      <c r="A1541">
        <f>RawData!A1543</f>
        <v>0</v>
      </c>
      <c r="B1541" t="str">
        <f>IF(RawData!B1543&lt;&gt;"", (VLOOKUP(RawData!B1543,AgeCat,2,TRUE)), "")</f>
        <v/>
      </c>
      <c r="C1541" t="str">
        <f>TRIM(RawData!C1543)</f>
        <v/>
      </c>
      <c r="D1541" s="4">
        <f>RawData!D1543</f>
        <v>0</v>
      </c>
      <c r="E1541">
        <f>RawData!E1543</f>
        <v>0</v>
      </c>
      <c r="F1541" t="str">
        <f>IFERROR(IF(RawData!F1543&lt;&gt;"", VLOOKUP(TRIM(RawData!F1543),ICD10Code,2,FALSE), ""), "Other")</f>
        <v/>
      </c>
      <c r="G1541" t="str">
        <f>IFERROR(IF(RawData!G1543&lt;&gt;"", VLOOKUP(TRIM(RawData!G1543),ICD10Code,2,FALSE), ""), "Other")</f>
        <v/>
      </c>
      <c r="H1541" t="str">
        <f>IFERROR(IF(RawData!H1543&lt;&gt;"", VLOOKUP(TRIM(RawData!H1543),PHCODE,2,FALSE), ""), "Other")</f>
        <v/>
      </c>
      <c r="I1541" t="str">
        <f>IFERROR(IF(RawData!I1543&lt;&gt;"", VLOOKUP(TRIM(RawData!I1543),PHCODE,2,FALSE), ""), "Other")</f>
        <v/>
      </c>
      <c r="J1541" t="str">
        <f>TRIM(RawData!L1543)</f>
        <v/>
      </c>
      <c r="K1541" t="str">
        <f>'Risk Calculation Tables'!AD1109</f>
        <v>Low</v>
      </c>
      <c r="L1541" t="str">
        <f>TRIM(RawData!J1543)</f>
        <v/>
      </c>
      <c r="M1541" t="str">
        <f>TRIM(RawData!K1543)</f>
        <v/>
      </c>
    </row>
    <row r="1542" spans="1:13" x14ac:dyDescent="0.3">
      <c r="A1542">
        <f>RawData!A1544</f>
        <v>0</v>
      </c>
      <c r="B1542" t="str">
        <f>IF(RawData!B1544&lt;&gt;"", (VLOOKUP(RawData!B1544,AgeCat,2,TRUE)), "")</f>
        <v/>
      </c>
      <c r="C1542" t="str">
        <f>TRIM(RawData!C1544)</f>
        <v/>
      </c>
      <c r="D1542" s="4">
        <f>RawData!D1544</f>
        <v>0</v>
      </c>
      <c r="E1542">
        <f>RawData!E1544</f>
        <v>0</v>
      </c>
      <c r="F1542" t="str">
        <f>IFERROR(IF(RawData!F1544&lt;&gt;"", VLOOKUP(TRIM(RawData!F1544),ICD10Code,2,FALSE), ""), "Other")</f>
        <v/>
      </c>
      <c r="G1542" t="str">
        <f>IFERROR(IF(RawData!G1544&lt;&gt;"", VLOOKUP(TRIM(RawData!G1544),ICD10Code,2,FALSE), ""), "Other")</f>
        <v/>
      </c>
      <c r="H1542" t="str">
        <f>IFERROR(IF(RawData!H1544&lt;&gt;"", VLOOKUP(TRIM(RawData!H1544),PHCODE,2,FALSE), ""), "Other")</f>
        <v/>
      </c>
      <c r="I1542" t="str">
        <f>IFERROR(IF(RawData!I1544&lt;&gt;"", VLOOKUP(TRIM(RawData!I1544),PHCODE,2,FALSE), ""), "Other")</f>
        <v/>
      </c>
      <c r="J1542" t="str">
        <f>TRIM(RawData!L1544)</f>
        <v/>
      </c>
      <c r="K1542" t="str">
        <f>'Risk Calculation Tables'!AD1110</f>
        <v>Low</v>
      </c>
      <c r="L1542" t="str">
        <f>TRIM(RawData!J1544)</f>
        <v/>
      </c>
      <c r="M1542" t="str">
        <f>TRIM(RawData!K1544)</f>
        <v/>
      </c>
    </row>
    <row r="1543" spans="1:13" x14ac:dyDescent="0.3">
      <c r="A1543">
        <f>RawData!A1545</f>
        <v>0</v>
      </c>
      <c r="B1543" t="str">
        <f>IF(RawData!B1545&lt;&gt;"", (VLOOKUP(RawData!B1545,AgeCat,2,TRUE)), "")</f>
        <v/>
      </c>
      <c r="C1543" t="str">
        <f>TRIM(RawData!C1545)</f>
        <v/>
      </c>
      <c r="D1543" s="4">
        <f>RawData!D1545</f>
        <v>0</v>
      </c>
      <c r="E1543">
        <f>RawData!E1545</f>
        <v>0</v>
      </c>
      <c r="F1543" t="str">
        <f>IFERROR(IF(RawData!F1545&lt;&gt;"", VLOOKUP(TRIM(RawData!F1545),ICD10Code,2,FALSE), ""), "Other")</f>
        <v/>
      </c>
      <c r="G1543" t="str">
        <f>IFERROR(IF(RawData!G1545&lt;&gt;"", VLOOKUP(TRIM(RawData!G1545),ICD10Code,2,FALSE), ""), "Other")</f>
        <v/>
      </c>
      <c r="H1543" t="str">
        <f>IFERROR(IF(RawData!H1545&lt;&gt;"", VLOOKUP(TRIM(RawData!H1545),PHCODE,2,FALSE), ""), "Other")</f>
        <v/>
      </c>
      <c r="I1543" t="str">
        <f>IFERROR(IF(RawData!I1545&lt;&gt;"", VLOOKUP(TRIM(RawData!I1545),PHCODE,2,FALSE), ""), "Other")</f>
        <v/>
      </c>
      <c r="J1543" t="str">
        <f>TRIM(RawData!L1545)</f>
        <v/>
      </c>
      <c r="K1543" t="str">
        <f>'Risk Calculation Tables'!AD1111</f>
        <v>Low</v>
      </c>
      <c r="L1543" t="str">
        <f>TRIM(RawData!J1545)</f>
        <v/>
      </c>
      <c r="M1543" t="str">
        <f>TRIM(RawData!K1545)</f>
        <v/>
      </c>
    </row>
    <row r="1544" spans="1:13" x14ac:dyDescent="0.3">
      <c r="A1544">
        <f>RawData!A1546</f>
        <v>0</v>
      </c>
      <c r="B1544" t="str">
        <f>IF(RawData!B1546&lt;&gt;"", (VLOOKUP(RawData!B1546,AgeCat,2,TRUE)), "")</f>
        <v/>
      </c>
      <c r="C1544" t="str">
        <f>TRIM(RawData!C1546)</f>
        <v/>
      </c>
      <c r="D1544" s="4">
        <f>RawData!D1546</f>
        <v>0</v>
      </c>
      <c r="E1544">
        <f>RawData!E1546</f>
        <v>0</v>
      </c>
      <c r="F1544" t="str">
        <f>IFERROR(IF(RawData!F1546&lt;&gt;"", VLOOKUP(TRIM(RawData!F1546),ICD10Code,2,FALSE), ""), "Other")</f>
        <v/>
      </c>
      <c r="G1544" t="str">
        <f>IFERROR(IF(RawData!G1546&lt;&gt;"", VLOOKUP(TRIM(RawData!G1546),ICD10Code,2,FALSE), ""), "Other")</f>
        <v/>
      </c>
      <c r="H1544" t="str">
        <f>IFERROR(IF(RawData!H1546&lt;&gt;"", VLOOKUP(TRIM(RawData!H1546),PHCODE,2,FALSE), ""), "Other")</f>
        <v/>
      </c>
      <c r="I1544" t="str">
        <f>IFERROR(IF(RawData!I1546&lt;&gt;"", VLOOKUP(TRIM(RawData!I1546),PHCODE,2,FALSE), ""), "Other")</f>
        <v/>
      </c>
      <c r="J1544" t="str">
        <f>TRIM(RawData!L1546)</f>
        <v/>
      </c>
      <c r="K1544" t="str">
        <f>'Risk Calculation Tables'!AD1112</f>
        <v>Low</v>
      </c>
      <c r="L1544" t="str">
        <f>TRIM(RawData!J1546)</f>
        <v/>
      </c>
      <c r="M1544" t="str">
        <f>TRIM(RawData!K1546)</f>
        <v/>
      </c>
    </row>
    <row r="1545" spans="1:13" x14ac:dyDescent="0.3">
      <c r="A1545">
        <f>RawData!A1547</f>
        <v>0</v>
      </c>
      <c r="B1545" t="str">
        <f>IF(RawData!B1547&lt;&gt;"", (VLOOKUP(RawData!B1547,AgeCat,2,TRUE)), "")</f>
        <v/>
      </c>
      <c r="C1545" t="str">
        <f>TRIM(RawData!C1547)</f>
        <v/>
      </c>
      <c r="D1545" s="4">
        <f>RawData!D1547</f>
        <v>0</v>
      </c>
      <c r="E1545">
        <f>RawData!E1547</f>
        <v>0</v>
      </c>
      <c r="F1545" t="str">
        <f>IFERROR(IF(RawData!F1547&lt;&gt;"", VLOOKUP(TRIM(RawData!F1547),ICD10Code,2,FALSE), ""), "Other")</f>
        <v/>
      </c>
      <c r="G1545" t="str">
        <f>IFERROR(IF(RawData!G1547&lt;&gt;"", VLOOKUP(TRIM(RawData!G1547),ICD10Code,2,FALSE), ""), "Other")</f>
        <v/>
      </c>
      <c r="H1545" t="str">
        <f>IFERROR(IF(RawData!H1547&lt;&gt;"", VLOOKUP(TRIM(RawData!H1547),PHCODE,2,FALSE), ""), "Other")</f>
        <v/>
      </c>
      <c r="I1545" t="str">
        <f>IFERROR(IF(RawData!I1547&lt;&gt;"", VLOOKUP(TRIM(RawData!I1547),PHCODE,2,FALSE), ""), "Other")</f>
        <v/>
      </c>
      <c r="J1545" t="str">
        <f>TRIM(RawData!L1547)</f>
        <v/>
      </c>
      <c r="K1545" t="str">
        <f>'Risk Calculation Tables'!AD1113</f>
        <v>Low</v>
      </c>
      <c r="L1545" t="str">
        <f>TRIM(RawData!J1547)</f>
        <v/>
      </c>
      <c r="M1545" t="str">
        <f>TRIM(RawData!K1547)</f>
        <v/>
      </c>
    </row>
    <row r="1546" spans="1:13" x14ac:dyDescent="0.3">
      <c r="A1546">
        <f>RawData!A1548</f>
        <v>0</v>
      </c>
      <c r="B1546" t="str">
        <f>IF(RawData!B1548&lt;&gt;"", (VLOOKUP(RawData!B1548,AgeCat,2,TRUE)), "")</f>
        <v/>
      </c>
      <c r="C1546" t="str">
        <f>TRIM(RawData!C1548)</f>
        <v/>
      </c>
      <c r="D1546" s="4">
        <f>RawData!D1548</f>
        <v>0</v>
      </c>
      <c r="E1546">
        <f>RawData!E1548</f>
        <v>0</v>
      </c>
      <c r="F1546" t="str">
        <f>IFERROR(IF(RawData!F1548&lt;&gt;"", VLOOKUP(TRIM(RawData!F1548),ICD10Code,2,FALSE), ""), "Other")</f>
        <v/>
      </c>
      <c r="G1546" t="str">
        <f>IFERROR(IF(RawData!G1548&lt;&gt;"", VLOOKUP(TRIM(RawData!G1548),ICD10Code,2,FALSE), ""), "Other")</f>
        <v/>
      </c>
      <c r="H1546" t="str">
        <f>IFERROR(IF(RawData!H1548&lt;&gt;"", VLOOKUP(TRIM(RawData!H1548),PHCODE,2,FALSE), ""), "Other")</f>
        <v/>
      </c>
      <c r="I1546" t="str">
        <f>IFERROR(IF(RawData!I1548&lt;&gt;"", VLOOKUP(TRIM(RawData!I1548),PHCODE,2,FALSE), ""), "Other")</f>
        <v/>
      </c>
      <c r="J1546" t="str">
        <f>TRIM(RawData!L1548)</f>
        <v/>
      </c>
      <c r="K1546" t="str">
        <f>'Risk Calculation Tables'!AD1114</f>
        <v>Low</v>
      </c>
      <c r="L1546" t="str">
        <f>TRIM(RawData!J1548)</f>
        <v/>
      </c>
      <c r="M1546" t="str">
        <f>TRIM(RawData!K1548)</f>
        <v/>
      </c>
    </row>
    <row r="1547" spans="1:13" x14ac:dyDescent="0.3">
      <c r="A1547">
        <f>RawData!A1549</f>
        <v>0</v>
      </c>
      <c r="B1547" t="str">
        <f>IF(RawData!B1549&lt;&gt;"", (VLOOKUP(RawData!B1549,AgeCat,2,TRUE)), "")</f>
        <v/>
      </c>
      <c r="C1547" t="str">
        <f>TRIM(RawData!C1549)</f>
        <v/>
      </c>
      <c r="D1547" s="4">
        <f>RawData!D1549</f>
        <v>0</v>
      </c>
      <c r="E1547">
        <f>RawData!E1549</f>
        <v>0</v>
      </c>
      <c r="F1547" t="str">
        <f>IFERROR(IF(RawData!F1549&lt;&gt;"", VLOOKUP(TRIM(RawData!F1549),ICD10Code,2,FALSE), ""), "Other")</f>
        <v/>
      </c>
      <c r="G1547" t="str">
        <f>IFERROR(IF(RawData!G1549&lt;&gt;"", VLOOKUP(TRIM(RawData!G1549),ICD10Code,2,FALSE), ""), "Other")</f>
        <v/>
      </c>
      <c r="H1547" t="str">
        <f>IFERROR(IF(RawData!H1549&lt;&gt;"", VLOOKUP(TRIM(RawData!H1549),PHCODE,2,FALSE), ""), "Other")</f>
        <v/>
      </c>
      <c r="I1547" t="str">
        <f>IFERROR(IF(RawData!I1549&lt;&gt;"", VLOOKUP(TRIM(RawData!I1549),PHCODE,2,FALSE), ""), "Other")</f>
        <v/>
      </c>
      <c r="J1547" t="str">
        <f>TRIM(RawData!L1549)</f>
        <v/>
      </c>
      <c r="K1547" t="str">
        <f>'Risk Calculation Tables'!AD1115</f>
        <v>Low</v>
      </c>
      <c r="L1547" t="str">
        <f>TRIM(RawData!J1549)</f>
        <v/>
      </c>
      <c r="M1547" t="str">
        <f>TRIM(RawData!K1549)</f>
        <v/>
      </c>
    </row>
    <row r="1548" spans="1:13" x14ac:dyDescent="0.3">
      <c r="A1548">
        <f>RawData!A1550</f>
        <v>0</v>
      </c>
      <c r="B1548" t="str">
        <f>IF(RawData!B1550&lt;&gt;"", (VLOOKUP(RawData!B1550,AgeCat,2,TRUE)), "")</f>
        <v/>
      </c>
      <c r="C1548" t="str">
        <f>TRIM(RawData!C1550)</f>
        <v/>
      </c>
      <c r="D1548" s="4">
        <f>RawData!D1550</f>
        <v>0</v>
      </c>
      <c r="E1548">
        <f>RawData!E1550</f>
        <v>0</v>
      </c>
      <c r="F1548" t="str">
        <f>IFERROR(IF(RawData!F1550&lt;&gt;"", VLOOKUP(TRIM(RawData!F1550),ICD10Code,2,FALSE), ""), "Other")</f>
        <v/>
      </c>
      <c r="G1548" t="str">
        <f>IFERROR(IF(RawData!G1550&lt;&gt;"", VLOOKUP(TRIM(RawData!G1550),ICD10Code,2,FALSE), ""), "Other")</f>
        <v/>
      </c>
      <c r="H1548" t="str">
        <f>IFERROR(IF(RawData!H1550&lt;&gt;"", VLOOKUP(TRIM(RawData!H1550),PHCODE,2,FALSE), ""), "Other")</f>
        <v/>
      </c>
      <c r="I1548" t="str">
        <f>IFERROR(IF(RawData!I1550&lt;&gt;"", VLOOKUP(TRIM(RawData!I1550),PHCODE,2,FALSE), ""), "Other")</f>
        <v/>
      </c>
      <c r="J1548" t="str">
        <f>TRIM(RawData!L1550)</f>
        <v/>
      </c>
      <c r="K1548" t="str">
        <f>'Risk Calculation Tables'!AD1116</f>
        <v>Low</v>
      </c>
      <c r="L1548" t="str">
        <f>TRIM(RawData!J1550)</f>
        <v/>
      </c>
      <c r="M1548" t="str">
        <f>TRIM(RawData!K1550)</f>
        <v/>
      </c>
    </row>
    <row r="1549" spans="1:13" x14ac:dyDescent="0.3">
      <c r="A1549">
        <f>RawData!A1551</f>
        <v>0</v>
      </c>
      <c r="B1549" t="str">
        <f>IF(RawData!B1551&lt;&gt;"", (VLOOKUP(RawData!B1551,AgeCat,2,TRUE)), "")</f>
        <v/>
      </c>
      <c r="C1549" t="str">
        <f>TRIM(RawData!C1551)</f>
        <v/>
      </c>
      <c r="D1549" s="4">
        <f>RawData!D1551</f>
        <v>0</v>
      </c>
      <c r="E1549">
        <f>RawData!E1551</f>
        <v>0</v>
      </c>
      <c r="F1549" t="str">
        <f>IFERROR(IF(RawData!F1551&lt;&gt;"", VLOOKUP(TRIM(RawData!F1551),ICD10Code,2,FALSE), ""), "Other")</f>
        <v/>
      </c>
      <c r="G1549" t="str">
        <f>IFERROR(IF(RawData!G1551&lt;&gt;"", VLOOKUP(TRIM(RawData!G1551),ICD10Code,2,FALSE), ""), "Other")</f>
        <v/>
      </c>
      <c r="H1549" t="str">
        <f>IFERROR(IF(RawData!H1551&lt;&gt;"", VLOOKUP(TRIM(RawData!H1551),PHCODE,2,FALSE), ""), "Other")</f>
        <v/>
      </c>
      <c r="I1549" t="str">
        <f>IFERROR(IF(RawData!I1551&lt;&gt;"", VLOOKUP(TRIM(RawData!I1551),PHCODE,2,FALSE), ""), "Other")</f>
        <v/>
      </c>
      <c r="J1549" t="str">
        <f>TRIM(RawData!L1551)</f>
        <v/>
      </c>
      <c r="K1549" t="str">
        <f>'Risk Calculation Tables'!AD1117</f>
        <v>Low</v>
      </c>
      <c r="L1549" t="str">
        <f>TRIM(RawData!J1551)</f>
        <v/>
      </c>
      <c r="M1549" t="str">
        <f>TRIM(RawData!K1551)</f>
        <v/>
      </c>
    </row>
    <row r="1550" spans="1:13" x14ac:dyDescent="0.3">
      <c r="A1550">
        <f>RawData!A1552</f>
        <v>0</v>
      </c>
      <c r="B1550" t="str">
        <f>IF(RawData!B1552&lt;&gt;"", (VLOOKUP(RawData!B1552,AgeCat,2,TRUE)), "")</f>
        <v/>
      </c>
      <c r="C1550" t="str">
        <f>TRIM(RawData!C1552)</f>
        <v/>
      </c>
      <c r="D1550" s="4">
        <f>RawData!D1552</f>
        <v>0</v>
      </c>
      <c r="E1550">
        <f>RawData!E1552</f>
        <v>0</v>
      </c>
      <c r="F1550" t="str">
        <f>IFERROR(IF(RawData!F1552&lt;&gt;"", VLOOKUP(TRIM(RawData!F1552),ICD10Code,2,FALSE), ""), "Other")</f>
        <v/>
      </c>
      <c r="G1550" t="str">
        <f>IFERROR(IF(RawData!G1552&lt;&gt;"", VLOOKUP(TRIM(RawData!G1552),ICD10Code,2,FALSE), ""), "Other")</f>
        <v/>
      </c>
      <c r="H1550" t="str">
        <f>IFERROR(IF(RawData!H1552&lt;&gt;"", VLOOKUP(TRIM(RawData!H1552),PHCODE,2,FALSE), ""), "Other")</f>
        <v/>
      </c>
      <c r="I1550" t="str">
        <f>IFERROR(IF(RawData!I1552&lt;&gt;"", VLOOKUP(TRIM(RawData!I1552),PHCODE,2,FALSE), ""), "Other")</f>
        <v/>
      </c>
      <c r="J1550" t="str">
        <f>TRIM(RawData!L1552)</f>
        <v/>
      </c>
      <c r="K1550" t="str">
        <f>'Risk Calculation Tables'!AD1118</f>
        <v>Low</v>
      </c>
      <c r="L1550" t="str">
        <f>TRIM(RawData!J1552)</f>
        <v/>
      </c>
      <c r="M1550" t="str">
        <f>TRIM(RawData!K1552)</f>
        <v/>
      </c>
    </row>
    <row r="1551" spans="1:13" x14ac:dyDescent="0.3">
      <c r="A1551">
        <f>RawData!A1553</f>
        <v>0</v>
      </c>
      <c r="B1551" t="str">
        <f>IF(RawData!B1553&lt;&gt;"", (VLOOKUP(RawData!B1553,AgeCat,2,TRUE)), "")</f>
        <v/>
      </c>
      <c r="C1551" t="str">
        <f>TRIM(RawData!C1553)</f>
        <v/>
      </c>
      <c r="D1551" s="4">
        <f>RawData!D1553</f>
        <v>0</v>
      </c>
      <c r="E1551">
        <f>RawData!E1553</f>
        <v>0</v>
      </c>
      <c r="F1551" t="str">
        <f>IFERROR(IF(RawData!F1553&lt;&gt;"", VLOOKUP(TRIM(RawData!F1553),ICD10Code,2,FALSE), ""), "Other")</f>
        <v/>
      </c>
      <c r="G1551" t="str">
        <f>IFERROR(IF(RawData!G1553&lt;&gt;"", VLOOKUP(TRIM(RawData!G1553),ICD10Code,2,FALSE), ""), "Other")</f>
        <v/>
      </c>
      <c r="H1551" t="str">
        <f>IFERROR(IF(RawData!H1553&lt;&gt;"", VLOOKUP(TRIM(RawData!H1553),PHCODE,2,FALSE), ""), "Other")</f>
        <v/>
      </c>
      <c r="I1551" t="str">
        <f>IFERROR(IF(RawData!I1553&lt;&gt;"", VLOOKUP(TRIM(RawData!I1553),PHCODE,2,FALSE), ""), "Other")</f>
        <v/>
      </c>
      <c r="J1551" t="str">
        <f>TRIM(RawData!L1553)</f>
        <v/>
      </c>
      <c r="K1551" t="str">
        <f>'Risk Calculation Tables'!AD1119</f>
        <v>Low</v>
      </c>
      <c r="L1551" t="str">
        <f>TRIM(RawData!J1553)</f>
        <v/>
      </c>
      <c r="M1551" t="str">
        <f>TRIM(RawData!K1553)</f>
        <v/>
      </c>
    </row>
    <row r="1552" spans="1:13" x14ac:dyDescent="0.3">
      <c r="A1552">
        <f>RawData!A1554</f>
        <v>0</v>
      </c>
      <c r="B1552" t="str">
        <f>IF(RawData!B1554&lt;&gt;"", (VLOOKUP(RawData!B1554,AgeCat,2,TRUE)), "")</f>
        <v/>
      </c>
      <c r="C1552" t="str">
        <f>TRIM(RawData!C1554)</f>
        <v/>
      </c>
      <c r="D1552" s="4">
        <f>RawData!D1554</f>
        <v>0</v>
      </c>
      <c r="E1552">
        <f>RawData!E1554</f>
        <v>0</v>
      </c>
      <c r="F1552" t="str">
        <f>IFERROR(IF(RawData!F1554&lt;&gt;"", VLOOKUP(TRIM(RawData!F1554),ICD10Code,2,FALSE), ""), "Other")</f>
        <v/>
      </c>
      <c r="G1552" t="str">
        <f>IFERROR(IF(RawData!G1554&lt;&gt;"", VLOOKUP(TRIM(RawData!G1554),ICD10Code,2,FALSE), ""), "Other")</f>
        <v/>
      </c>
      <c r="H1552" t="str">
        <f>IFERROR(IF(RawData!H1554&lt;&gt;"", VLOOKUP(TRIM(RawData!H1554),PHCODE,2,FALSE), ""), "Other")</f>
        <v/>
      </c>
      <c r="I1552" t="str">
        <f>IFERROR(IF(RawData!I1554&lt;&gt;"", VLOOKUP(TRIM(RawData!I1554),PHCODE,2,FALSE), ""), "Other")</f>
        <v/>
      </c>
      <c r="J1552" t="str">
        <f>TRIM(RawData!L1554)</f>
        <v/>
      </c>
      <c r="K1552" t="str">
        <f>'Risk Calculation Tables'!AD1120</f>
        <v>Low</v>
      </c>
      <c r="L1552" t="str">
        <f>TRIM(RawData!J1554)</f>
        <v/>
      </c>
      <c r="M1552" t="str">
        <f>TRIM(RawData!K1554)</f>
        <v/>
      </c>
    </row>
    <row r="1553" spans="1:13" x14ac:dyDescent="0.3">
      <c r="A1553">
        <f>RawData!A1555</f>
        <v>0</v>
      </c>
      <c r="B1553" t="str">
        <f>IF(RawData!B1555&lt;&gt;"", (VLOOKUP(RawData!B1555,AgeCat,2,TRUE)), "")</f>
        <v/>
      </c>
      <c r="C1553" t="str">
        <f>TRIM(RawData!C1555)</f>
        <v/>
      </c>
      <c r="D1553" s="4">
        <f>RawData!D1555</f>
        <v>0</v>
      </c>
      <c r="E1553">
        <f>RawData!E1555</f>
        <v>0</v>
      </c>
      <c r="F1553" t="str">
        <f>IFERROR(IF(RawData!F1555&lt;&gt;"", VLOOKUP(TRIM(RawData!F1555),ICD10Code,2,FALSE), ""), "Other")</f>
        <v/>
      </c>
      <c r="G1553" t="str">
        <f>IFERROR(IF(RawData!G1555&lt;&gt;"", VLOOKUP(TRIM(RawData!G1555),ICD10Code,2,FALSE), ""), "Other")</f>
        <v/>
      </c>
      <c r="H1553" t="str">
        <f>IFERROR(IF(RawData!H1555&lt;&gt;"", VLOOKUP(TRIM(RawData!H1555),PHCODE,2,FALSE), ""), "Other")</f>
        <v/>
      </c>
      <c r="I1553" t="str">
        <f>IFERROR(IF(RawData!I1555&lt;&gt;"", VLOOKUP(TRIM(RawData!I1555),PHCODE,2,FALSE), ""), "Other")</f>
        <v/>
      </c>
      <c r="J1553" t="str">
        <f>TRIM(RawData!L1555)</f>
        <v/>
      </c>
      <c r="K1553" t="str">
        <f>'Risk Calculation Tables'!AD1121</f>
        <v>Low</v>
      </c>
      <c r="L1553" t="str">
        <f>TRIM(RawData!J1555)</f>
        <v/>
      </c>
      <c r="M1553" t="str">
        <f>TRIM(RawData!K1555)</f>
        <v/>
      </c>
    </row>
    <row r="1554" spans="1:13" x14ac:dyDescent="0.3">
      <c r="A1554">
        <f>RawData!A1556</f>
        <v>0</v>
      </c>
      <c r="B1554" t="str">
        <f>IF(RawData!B1556&lt;&gt;"", (VLOOKUP(RawData!B1556,AgeCat,2,TRUE)), "")</f>
        <v/>
      </c>
      <c r="C1554" t="str">
        <f>TRIM(RawData!C1556)</f>
        <v/>
      </c>
      <c r="D1554" s="4">
        <f>RawData!D1556</f>
        <v>0</v>
      </c>
      <c r="E1554">
        <f>RawData!E1556</f>
        <v>0</v>
      </c>
      <c r="F1554" t="str">
        <f>IFERROR(IF(RawData!F1556&lt;&gt;"", VLOOKUP(TRIM(RawData!F1556),ICD10Code,2,FALSE), ""), "Other")</f>
        <v/>
      </c>
      <c r="G1554" t="str">
        <f>IFERROR(IF(RawData!G1556&lt;&gt;"", VLOOKUP(TRIM(RawData!G1556),ICD10Code,2,FALSE), ""), "Other")</f>
        <v/>
      </c>
      <c r="H1554" t="str">
        <f>IFERROR(IF(RawData!H1556&lt;&gt;"", VLOOKUP(TRIM(RawData!H1556),PHCODE,2,FALSE), ""), "Other")</f>
        <v/>
      </c>
      <c r="I1554" t="str">
        <f>IFERROR(IF(RawData!I1556&lt;&gt;"", VLOOKUP(TRIM(RawData!I1556),PHCODE,2,FALSE), ""), "Other")</f>
        <v/>
      </c>
      <c r="J1554" t="str">
        <f>TRIM(RawData!L1556)</f>
        <v/>
      </c>
      <c r="K1554" t="str">
        <f>'Risk Calculation Tables'!AD1122</f>
        <v>Low</v>
      </c>
      <c r="L1554" t="str">
        <f>TRIM(RawData!J1556)</f>
        <v/>
      </c>
      <c r="M1554" t="str">
        <f>TRIM(RawData!K1556)</f>
        <v/>
      </c>
    </row>
    <row r="1555" spans="1:13" x14ac:dyDescent="0.3">
      <c r="A1555">
        <f>RawData!A1557</f>
        <v>0</v>
      </c>
      <c r="B1555" t="str">
        <f>IF(RawData!B1557&lt;&gt;"", (VLOOKUP(RawData!B1557,AgeCat,2,TRUE)), "")</f>
        <v/>
      </c>
      <c r="C1555" t="str">
        <f>TRIM(RawData!C1557)</f>
        <v/>
      </c>
      <c r="D1555" s="4">
        <f>RawData!D1557</f>
        <v>0</v>
      </c>
      <c r="E1555">
        <f>RawData!E1557</f>
        <v>0</v>
      </c>
      <c r="F1555" t="str">
        <f>IFERROR(IF(RawData!F1557&lt;&gt;"", VLOOKUP(TRIM(RawData!F1557),ICD10Code,2,FALSE), ""), "Other")</f>
        <v/>
      </c>
      <c r="G1555" t="str">
        <f>IFERROR(IF(RawData!G1557&lt;&gt;"", VLOOKUP(TRIM(RawData!G1557),ICD10Code,2,FALSE), ""), "Other")</f>
        <v/>
      </c>
      <c r="H1555" t="str">
        <f>IFERROR(IF(RawData!H1557&lt;&gt;"", VLOOKUP(TRIM(RawData!H1557),PHCODE,2,FALSE), ""), "Other")</f>
        <v/>
      </c>
      <c r="I1555" t="str">
        <f>IFERROR(IF(RawData!I1557&lt;&gt;"", VLOOKUP(TRIM(RawData!I1557),PHCODE,2,FALSE), ""), "Other")</f>
        <v/>
      </c>
      <c r="J1555" t="str">
        <f>TRIM(RawData!L1557)</f>
        <v/>
      </c>
      <c r="K1555" t="str">
        <f>'Risk Calculation Tables'!AD1123</f>
        <v>Low</v>
      </c>
      <c r="L1555" t="str">
        <f>TRIM(RawData!J1557)</f>
        <v/>
      </c>
      <c r="M1555" t="str">
        <f>TRIM(RawData!K1557)</f>
        <v/>
      </c>
    </row>
    <row r="1556" spans="1:13" x14ac:dyDescent="0.3">
      <c r="A1556">
        <f>RawData!A1558</f>
        <v>0</v>
      </c>
      <c r="B1556" t="str">
        <f>IF(RawData!B1558&lt;&gt;"", (VLOOKUP(RawData!B1558,AgeCat,2,TRUE)), "")</f>
        <v/>
      </c>
      <c r="C1556" t="str">
        <f>TRIM(RawData!C1558)</f>
        <v/>
      </c>
      <c r="D1556" s="4">
        <f>RawData!D1558</f>
        <v>0</v>
      </c>
      <c r="E1556">
        <f>RawData!E1558</f>
        <v>0</v>
      </c>
      <c r="F1556" t="str">
        <f>IFERROR(IF(RawData!F1558&lt;&gt;"", VLOOKUP(TRIM(RawData!F1558),ICD10Code,2,FALSE), ""), "Other")</f>
        <v/>
      </c>
      <c r="G1556" t="str">
        <f>IFERROR(IF(RawData!G1558&lt;&gt;"", VLOOKUP(TRIM(RawData!G1558),ICD10Code,2,FALSE), ""), "Other")</f>
        <v/>
      </c>
      <c r="H1556" t="str">
        <f>IFERROR(IF(RawData!H1558&lt;&gt;"", VLOOKUP(TRIM(RawData!H1558),PHCODE,2,FALSE), ""), "Other")</f>
        <v/>
      </c>
      <c r="I1556" t="str">
        <f>IFERROR(IF(RawData!I1558&lt;&gt;"", VLOOKUP(TRIM(RawData!I1558),PHCODE,2,FALSE), ""), "Other")</f>
        <v/>
      </c>
      <c r="J1556" t="str">
        <f>TRIM(RawData!L1558)</f>
        <v/>
      </c>
      <c r="K1556" t="str">
        <f>'Risk Calculation Tables'!AD1124</f>
        <v>Low</v>
      </c>
      <c r="L1556" t="str">
        <f>TRIM(RawData!J1558)</f>
        <v/>
      </c>
      <c r="M1556" t="str">
        <f>TRIM(RawData!K1558)</f>
        <v/>
      </c>
    </row>
    <row r="1557" spans="1:13" x14ac:dyDescent="0.3">
      <c r="A1557">
        <f>RawData!A1559</f>
        <v>0</v>
      </c>
      <c r="B1557" t="str">
        <f>IF(RawData!B1559&lt;&gt;"", (VLOOKUP(RawData!B1559,AgeCat,2,TRUE)), "")</f>
        <v/>
      </c>
      <c r="C1557" t="str">
        <f>TRIM(RawData!C1559)</f>
        <v/>
      </c>
      <c r="D1557" s="4">
        <f>RawData!D1559</f>
        <v>0</v>
      </c>
      <c r="E1557">
        <f>RawData!E1559</f>
        <v>0</v>
      </c>
      <c r="F1557" t="str">
        <f>IFERROR(IF(RawData!F1559&lt;&gt;"", VLOOKUP(TRIM(RawData!F1559),ICD10Code,2,FALSE), ""), "Other")</f>
        <v/>
      </c>
      <c r="G1557" t="str">
        <f>IFERROR(IF(RawData!G1559&lt;&gt;"", VLOOKUP(TRIM(RawData!G1559),ICD10Code,2,FALSE), ""), "Other")</f>
        <v/>
      </c>
      <c r="H1557" t="str">
        <f>IFERROR(IF(RawData!H1559&lt;&gt;"", VLOOKUP(TRIM(RawData!H1559),PHCODE,2,FALSE), ""), "Other")</f>
        <v/>
      </c>
      <c r="I1557" t="str">
        <f>IFERROR(IF(RawData!I1559&lt;&gt;"", VLOOKUP(TRIM(RawData!I1559),PHCODE,2,FALSE), ""), "Other")</f>
        <v/>
      </c>
      <c r="J1557" t="str">
        <f>TRIM(RawData!L1559)</f>
        <v/>
      </c>
      <c r="K1557" t="str">
        <f>'Risk Calculation Tables'!AD1125</f>
        <v>Low</v>
      </c>
      <c r="L1557" t="str">
        <f>TRIM(RawData!J1559)</f>
        <v/>
      </c>
      <c r="M1557" t="str">
        <f>TRIM(RawData!K1559)</f>
        <v/>
      </c>
    </row>
    <row r="1558" spans="1:13" x14ac:dyDescent="0.3">
      <c r="A1558">
        <f>RawData!A1560</f>
        <v>0</v>
      </c>
      <c r="B1558" t="str">
        <f>IF(RawData!B1560&lt;&gt;"", (VLOOKUP(RawData!B1560,AgeCat,2,TRUE)), "")</f>
        <v/>
      </c>
      <c r="C1558" t="str">
        <f>TRIM(RawData!C1560)</f>
        <v/>
      </c>
      <c r="D1558" s="4">
        <f>RawData!D1560</f>
        <v>0</v>
      </c>
      <c r="E1558">
        <f>RawData!E1560</f>
        <v>0</v>
      </c>
      <c r="F1558" t="str">
        <f>IFERROR(IF(RawData!F1560&lt;&gt;"", VLOOKUP(TRIM(RawData!F1560),ICD10Code,2,FALSE), ""), "Other")</f>
        <v/>
      </c>
      <c r="G1558" t="str">
        <f>IFERROR(IF(RawData!G1560&lt;&gt;"", VLOOKUP(TRIM(RawData!G1560),ICD10Code,2,FALSE), ""), "Other")</f>
        <v/>
      </c>
      <c r="H1558" t="str">
        <f>IFERROR(IF(RawData!H1560&lt;&gt;"", VLOOKUP(TRIM(RawData!H1560),PHCODE,2,FALSE), ""), "Other")</f>
        <v/>
      </c>
      <c r="I1558" t="str">
        <f>IFERROR(IF(RawData!I1560&lt;&gt;"", VLOOKUP(TRIM(RawData!I1560),PHCODE,2,FALSE), ""), "Other")</f>
        <v/>
      </c>
      <c r="J1558" t="str">
        <f>TRIM(RawData!L1560)</f>
        <v/>
      </c>
      <c r="K1558" t="str">
        <f>'Risk Calculation Tables'!AD1126</f>
        <v>Low</v>
      </c>
      <c r="L1558" t="str">
        <f>TRIM(RawData!J1560)</f>
        <v/>
      </c>
      <c r="M1558" t="str">
        <f>TRIM(RawData!K1560)</f>
        <v/>
      </c>
    </row>
    <row r="1559" spans="1:13" x14ac:dyDescent="0.3">
      <c r="A1559">
        <f>RawData!A1561</f>
        <v>0</v>
      </c>
      <c r="B1559" t="str">
        <f>IF(RawData!B1561&lt;&gt;"", (VLOOKUP(RawData!B1561,AgeCat,2,TRUE)), "")</f>
        <v/>
      </c>
      <c r="C1559" t="str">
        <f>TRIM(RawData!C1561)</f>
        <v/>
      </c>
      <c r="D1559" s="4">
        <f>RawData!D1561</f>
        <v>0</v>
      </c>
      <c r="E1559">
        <f>RawData!E1561</f>
        <v>0</v>
      </c>
      <c r="F1559" t="str">
        <f>IFERROR(IF(RawData!F1561&lt;&gt;"", VLOOKUP(TRIM(RawData!F1561),ICD10Code,2,FALSE), ""), "Other")</f>
        <v/>
      </c>
      <c r="G1559" t="str">
        <f>IFERROR(IF(RawData!G1561&lt;&gt;"", VLOOKUP(TRIM(RawData!G1561),ICD10Code,2,FALSE), ""), "Other")</f>
        <v/>
      </c>
      <c r="H1559" t="str">
        <f>IFERROR(IF(RawData!H1561&lt;&gt;"", VLOOKUP(TRIM(RawData!H1561),PHCODE,2,FALSE), ""), "Other")</f>
        <v/>
      </c>
      <c r="I1559" t="str">
        <f>IFERROR(IF(RawData!I1561&lt;&gt;"", VLOOKUP(TRIM(RawData!I1561),PHCODE,2,FALSE), ""), "Other")</f>
        <v/>
      </c>
      <c r="J1559" t="str">
        <f>TRIM(RawData!L1561)</f>
        <v/>
      </c>
      <c r="K1559" t="str">
        <f>'Risk Calculation Tables'!AD1127</f>
        <v>Low</v>
      </c>
      <c r="L1559" t="str">
        <f>TRIM(RawData!J1561)</f>
        <v/>
      </c>
      <c r="M1559" t="str">
        <f>TRIM(RawData!K1561)</f>
        <v/>
      </c>
    </row>
    <row r="1560" spans="1:13" x14ac:dyDescent="0.3">
      <c r="A1560">
        <f>RawData!A1562</f>
        <v>0</v>
      </c>
      <c r="B1560" t="str">
        <f>IF(RawData!B1562&lt;&gt;"", (VLOOKUP(RawData!B1562,AgeCat,2,TRUE)), "")</f>
        <v/>
      </c>
      <c r="C1560" t="str">
        <f>TRIM(RawData!C1562)</f>
        <v/>
      </c>
      <c r="D1560" s="4">
        <f>RawData!D1562</f>
        <v>0</v>
      </c>
      <c r="E1560">
        <f>RawData!E1562</f>
        <v>0</v>
      </c>
      <c r="F1560" t="str">
        <f>IFERROR(IF(RawData!F1562&lt;&gt;"", VLOOKUP(TRIM(RawData!F1562),ICD10Code,2,FALSE), ""), "Other")</f>
        <v/>
      </c>
      <c r="G1560" t="str">
        <f>IFERROR(IF(RawData!G1562&lt;&gt;"", VLOOKUP(TRIM(RawData!G1562),ICD10Code,2,FALSE), ""), "Other")</f>
        <v/>
      </c>
      <c r="H1560" t="str">
        <f>IFERROR(IF(RawData!H1562&lt;&gt;"", VLOOKUP(TRIM(RawData!H1562),PHCODE,2,FALSE), ""), "Other")</f>
        <v/>
      </c>
      <c r="I1560" t="str">
        <f>IFERROR(IF(RawData!I1562&lt;&gt;"", VLOOKUP(TRIM(RawData!I1562),PHCODE,2,FALSE), ""), "Other")</f>
        <v/>
      </c>
      <c r="J1560" t="str">
        <f>TRIM(RawData!L1562)</f>
        <v/>
      </c>
      <c r="K1560" t="str">
        <f>'Risk Calculation Tables'!AD1128</f>
        <v>Low</v>
      </c>
      <c r="L1560" t="str">
        <f>TRIM(RawData!J1562)</f>
        <v/>
      </c>
      <c r="M1560" t="str">
        <f>TRIM(RawData!K1562)</f>
        <v/>
      </c>
    </row>
    <row r="1561" spans="1:13" x14ac:dyDescent="0.3">
      <c r="A1561">
        <f>RawData!A1563</f>
        <v>0</v>
      </c>
      <c r="B1561" t="str">
        <f>IF(RawData!B1563&lt;&gt;"", (VLOOKUP(RawData!B1563,AgeCat,2,TRUE)), "")</f>
        <v/>
      </c>
      <c r="C1561" t="str">
        <f>TRIM(RawData!C1563)</f>
        <v/>
      </c>
      <c r="D1561" s="4">
        <f>RawData!D1563</f>
        <v>0</v>
      </c>
      <c r="E1561">
        <f>RawData!E1563</f>
        <v>0</v>
      </c>
      <c r="F1561" t="str">
        <f>IFERROR(IF(RawData!F1563&lt;&gt;"", VLOOKUP(TRIM(RawData!F1563),ICD10Code,2,FALSE), ""), "Other")</f>
        <v/>
      </c>
      <c r="G1561" t="str">
        <f>IFERROR(IF(RawData!G1563&lt;&gt;"", VLOOKUP(TRIM(RawData!G1563),ICD10Code,2,FALSE), ""), "Other")</f>
        <v/>
      </c>
      <c r="H1561" t="str">
        <f>IFERROR(IF(RawData!H1563&lt;&gt;"", VLOOKUP(TRIM(RawData!H1563),PHCODE,2,FALSE), ""), "Other")</f>
        <v/>
      </c>
      <c r="I1561" t="str">
        <f>IFERROR(IF(RawData!I1563&lt;&gt;"", VLOOKUP(TRIM(RawData!I1563),PHCODE,2,FALSE), ""), "Other")</f>
        <v/>
      </c>
      <c r="J1561" t="str">
        <f>TRIM(RawData!L1563)</f>
        <v/>
      </c>
      <c r="K1561" t="str">
        <f>'Risk Calculation Tables'!AD1129</f>
        <v>Low</v>
      </c>
      <c r="L1561" t="str">
        <f>TRIM(RawData!J1563)</f>
        <v/>
      </c>
      <c r="M1561" t="str">
        <f>TRIM(RawData!K1563)</f>
        <v/>
      </c>
    </row>
    <row r="1562" spans="1:13" x14ac:dyDescent="0.3">
      <c r="A1562">
        <f>RawData!A1564</f>
        <v>0</v>
      </c>
      <c r="B1562" t="str">
        <f>IF(RawData!B1564&lt;&gt;"", (VLOOKUP(RawData!B1564,AgeCat,2,TRUE)), "")</f>
        <v/>
      </c>
      <c r="C1562" t="str">
        <f>TRIM(RawData!C1564)</f>
        <v/>
      </c>
      <c r="D1562" s="4">
        <f>RawData!D1564</f>
        <v>0</v>
      </c>
      <c r="E1562">
        <f>RawData!E1564</f>
        <v>0</v>
      </c>
      <c r="F1562" t="str">
        <f>IFERROR(IF(RawData!F1564&lt;&gt;"", VLOOKUP(TRIM(RawData!F1564),ICD10Code,2,FALSE), ""), "Other")</f>
        <v/>
      </c>
      <c r="G1562" t="str">
        <f>IFERROR(IF(RawData!G1564&lt;&gt;"", VLOOKUP(TRIM(RawData!G1564),ICD10Code,2,FALSE), ""), "Other")</f>
        <v/>
      </c>
      <c r="H1562" t="str">
        <f>IFERROR(IF(RawData!H1564&lt;&gt;"", VLOOKUP(TRIM(RawData!H1564),PHCODE,2,FALSE), ""), "Other")</f>
        <v/>
      </c>
      <c r="I1562" t="str">
        <f>IFERROR(IF(RawData!I1564&lt;&gt;"", VLOOKUP(TRIM(RawData!I1564),PHCODE,2,FALSE), ""), "Other")</f>
        <v/>
      </c>
      <c r="J1562" t="str">
        <f>TRIM(RawData!L1564)</f>
        <v/>
      </c>
      <c r="K1562" t="str">
        <f>'Risk Calculation Tables'!AD1130</f>
        <v>Low</v>
      </c>
      <c r="L1562" t="str">
        <f>TRIM(RawData!J1564)</f>
        <v/>
      </c>
      <c r="M1562" t="str">
        <f>TRIM(RawData!K1564)</f>
        <v/>
      </c>
    </row>
    <row r="1563" spans="1:13" x14ac:dyDescent="0.3">
      <c r="A1563">
        <f>RawData!A1565</f>
        <v>0</v>
      </c>
      <c r="B1563" t="str">
        <f>IF(RawData!B1565&lt;&gt;"", (VLOOKUP(RawData!B1565,AgeCat,2,TRUE)), "")</f>
        <v/>
      </c>
      <c r="C1563" t="str">
        <f>TRIM(RawData!C1565)</f>
        <v/>
      </c>
      <c r="D1563" s="4">
        <f>RawData!D1565</f>
        <v>0</v>
      </c>
      <c r="E1563">
        <f>RawData!E1565</f>
        <v>0</v>
      </c>
      <c r="F1563" t="str">
        <f>IFERROR(IF(RawData!F1565&lt;&gt;"", VLOOKUP(TRIM(RawData!F1565),ICD10Code,2,FALSE), ""), "Other")</f>
        <v/>
      </c>
      <c r="G1563" t="str">
        <f>IFERROR(IF(RawData!G1565&lt;&gt;"", VLOOKUP(TRIM(RawData!G1565),ICD10Code,2,FALSE), ""), "Other")</f>
        <v/>
      </c>
      <c r="H1563" t="str">
        <f>IFERROR(IF(RawData!H1565&lt;&gt;"", VLOOKUP(TRIM(RawData!H1565),PHCODE,2,FALSE), ""), "Other")</f>
        <v/>
      </c>
      <c r="I1563" t="str">
        <f>IFERROR(IF(RawData!I1565&lt;&gt;"", VLOOKUP(TRIM(RawData!I1565),PHCODE,2,FALSE), ""), "Other")</f>
        <v/>
      </c>
      <c r="J1563" t="str">
        <f>TRIM(RawData!L1565)</f>
        <v/>
      </c>
      <c r="K1563" t="str">
        <f>'Risk Calculation Tables'!AD1131</f>
        <v>Low</v>
      </c>
      <c r="L1563" t="str">
        <f>TRIM(RawData!J1565)</f>
        <v/>
      </c>
      <c r="M1563" t="str">
        <f>TRIM(RawData!K1565)</f>
        <v/>
      </c>
    </row>
    <row r="1564" spans="1:13" x14ac:dyDescent="0.3">
      <c r="A1564">
        <f>RawData!A1566</f>
        <v>0</v>
      </c>
      <c r="B1564" t="str">
        <f>IF(RawData!B1566&lt;&gt;"", (VLOOKUP(RawData!B1566,AgeCat,2,TRUE)), "")</f>
        <v/>
      </c>
      <c r="C1564" t="str">
        <f>TRIM(RawData!C1566)</f>
        <v/>
      </c>
      <c r="D1564" s="4">
        <f>RawData!D1566</f>
        <v>0</v>
      </c>
      <c r="E1564">
        <f>RawData!E1566</f>
        <v>0</v>
      </c>
      <c r="F1564" t="str">
        <f>IFERROR(IF(RawData!F1566&lt;&gt;"", VLOOKUP(TRIM(RawData!F1566),ICD10Code,2,FALSE), ""), "Other")</f>
        <v/>
      </c>
      <c r="G1564" t="str">
        <f>IFERROR(IF(RawData!G1566&lt;&gt;"", VLOOKUP(TRIM(RawData!G1566),ICD10Code,2,FALSE), ""), "Other")</f>
        <v/>
      </c>
      <c r="H1564" t="str">
        <f>IFERROR(IF(RawData!H1566&lt;&gt;"", VLOOKUP(TRIM(RawData!H1566),PHCODE,2,FALSE), ""), "Other")</f>
        <v/>
      </c>
      <c r="I1564" t="str">
        <f>IFERROR(IF(RawData!I1566&lt;&gt;"", VLOOKUP(TRIM(RawData!I1566),PHCODE,2,FALSE), ""), "Other")</f>
        <v/>
      </c>
      <c r="J1564" t="str">
        <f>TRIM(RawData!L1566)</f>
        <v/>
      </c>
      <c r="K1564" t="str">
        <f>'Risk Calculation Tables'!AD1132</f>
        <v>Low</v>
      </c>
      <c r="L1564" t="str">
        <f>TRIM(RawData!J1566)</f>
        <v/>
      </c>
      <c r="M1564" t="str">
        <f>TRIM(RawData!K1566)</f>
        <v/>
      </c>
    </row>
    <row r="1565" spans="1:13" x14ac:dyDescent="0.3">
      <c r="A1565">
        <f>RawData!A1567</f>
        <v>0</v>
      </c>
      <c r="B1565" t="str">
        <f>IF(RawData!B1567&lt;&gt;"", (VLOOKUP(RawData!B1567,AgeCat,2,TRUE)), "")</f>
        <v/>
      </c>
      <c r="C1565" t="str">
        <f>TRIM(RawData!C1567)</f>
        <v/>
      </c>
      <c r="D1565" s="4">
        <f>RawData!D1567</f>
        <v>0</v>
      </c>
      <c r="E1565">
        <f>RawData!E1567</f>
        <v>0</v>
      </c>
      <c r="F1565" t="str">
        <f>IFERROR(IF(RawData!F1567&lt;&gt;"", VLOOKUP(TRIM(RawData!F1567),ICD10Code,2,FALSE), ""), "Other")</f>
        <v/>
      </c>
      <c r="G1565" t="str">
        <f>IFERROR(IF(RawData!G1567&lt;&gt;"", VLOOKUP(TRIM(RawData!G1567),ICD10Code,2,FALSE), ""), "Other")</f>
        <v/>
      </c>
      <c r="H1565" t="str">
        <f>IFERROR(IF(RawData!H1567&lt;&gt;"", VLOOKUP(TRIM(RawData!H1567),PHCODE,2,FALSE), ""), "Other")</f>
        <v/>
      </c>
      <c r="I1565" t="str">
        <f>IFERROR(IF(RawData!I1567&lt;&gt;"", VLOOKUP(TRIM(RawData!I1567),PHCODE,2,FALSE), ""), "Other")</f>
        <v/>
      </c>
      <c r="J1565" t="str">
        <f>TRIM(RawData!L1567)</f>
        <v/>
      </c>
      <c r="K1565" t="str">
        <f>'Risk Calculation Tables'!AD1133</f>
        <v>Low</v>
      </c>
      <c r="L1565" t="str">
        <f>TRIM(RawData!J1567)</f>
        <v/>
      </c>
      <c r="M1565" t="str">
        <f>TRIM(RawData!K1567)</f>
        <v/>
      </c>
    </row>
    <row r="1566" spans="1:13" x14ac:dyDescent="0.3">
      <c r="A1566">
        <f>RawData!A1568</f>
        <v>0</v>
      </c>
      <c r="B1566" t="str">
        <f>IF(RawData!B1568&lt;&gt;"", (VLOOKUP(RawData!B1568,AgeCat,2,TRUE)), "")</f>
        <v/>
      </c>
      <c r="C1566" t="str">
        <f>TRIM(RawData!C1568)</f>
        <v/>
      </c>
      <c r="D1566" s="4">
        <f>RawData!D1568</f>
        <v>0</v>
      </c>
      <c r="E1566">
        <f>RawData!E1568</f>
        <v>0</v>
      </c>
      <c r="F1566" t="str">
        <f>IFERROR(IF(RawData!F1568&lt;&gt;"", VLOOKUP(TRIM(RawData!F1568),ICD10Code,2,FALSE), ""), "Other")</f>
        <v/>
      </c>
      <c r="G1566" t="str">
        <f>IFERROR(IF(RawData!G1568&lt;&gt;"", VLOOKUP(TRIM(RawData!G1568),ICD10Code,2,FALSE), ""), "Other")</f>
        <v/>
      </c>
      <c r="H1566" t="str">
        <f>IFERROR(IF(RawData!H1568&lt;&gt;"", VLOOKUP(TRIM(RawData!H1568),PHCODE,2,FALSE), ""), "Other")</f>
        <v/>
      </c>
      <c r="I1566" t="str">
        <f>IFERROR(IF(RawData!I1568&lt;&gt;"", VLOOKUP(TRIM(RawData!I1568),PHCODE,2,FALSE), ""), "Other")</f>
        <v/>
      </c>
      <c r="J1566" t="str">
        <f>TRIM(RawData!L1568)</f>
        <v/>
      </c>
      <c r="K1566" t="str">
        <f>'Risk Calculation Tables'!AD1134</f>
        <v>Low</v>
      </c>
      <c r="L1566" t="str">
        <f>TRIM(RawData!J1568)</f>
        <v/>
      </c>
      <c r="M1566" t="str">
        <f>TRIM(RawData!K1568)</f>
        <v/>
      </c>
    </row>
    <row r="1567" spans="1:13" x14ac:dyDescent="0.3">
      <c r="A1567">
        <f>RawData!A1569</f>
        <v>0</v>
      </c>
      <c r="B1567" t="str">
        <f>IF(RawData!B1569&lt;&gt;"", (VLOOKUP(RawData!B1569,AgeCat,2,TRUE)), "")</f>
        <v/>
      </c>
      <c r="C1567" t="str">
        <f>TRIM(RawData!C1569)</f>
        <v/>
      </c>
      <c r="D1567" s="4">
        <f>RawData!D1569</f>
        <v>0</v>
      </c>
      <c r="E1567">
        <f>RawData!E1569</f>
        <v>0</v>
      </c>
      <c r="F1567" t="str">
        <f>IFERROR(IF(RawData!F1569&lt;&gt;"", VLOOKUP(TRIM(RawData!F1569),ICD10Code,2,FALSE), ""), "Other")</f>
        <v/>
      </c>
      <c r="G1567" t="str">
        <f>IFERROR(IF(RawData!G1569&lt;&gt;"", VLOOKUP(TRIM(RawData!G1569),ICD10Code,2,FALSE), ""), "Other")</f>
        <v/>
      </c>
      <c r="H1567" t="str">
        <f>IFERROR(IF(RawData!H1569&lt;&gt;"", VLOOKUP(TRIM(RawData!H1569),PHCODE,2,FALSE), ""), "Other")</f>
        <v/>
      </c>
      <c r="I1567" t="str">
        <f>IFERROR(IF(RawData!I1569&lt;&gt;"", VLOOKUP(TRIM(RawData!I1569),PHCODE,2,FALSE), ""), "Other")</f>
        <v/>
      </c>
      <c r="J1567" t="str">
        <f>TRIM(RawData!L1569)</f>
        <v/>
      </c>
      <c r="K1567" t="str">
        <f>'Risk Calculation Tables'!AD1135</f>
        <v>Low</v>
      </c>
      <c r="L1567" t="str">
        <f>TRIM(RawData!J1569)</f>
        <v/>
      </c>
      <c r="M1567" t="str">
        <f>TRIM(RawData!K1569)</f>
        <v/>
      </c>
    </row>
    <row r="1568" spans="1:13" x14ac:dyDescent="0.3">
      <c r="A1568">
        <f>RawData!A1570</f>
        <v>0</v>
      </c>
      <c r="B1568" t="str">
        <f>IF(RawData!B1570&lt;&gt;"", (VLOOKUP(RawData!B1570,AgeCat,2,TRUE)), "")</f>
        <v/>
      </c>
      <c r="C1568" t="str">
        <f>TRIM(RawData!C1570)</f>
        <v/>
      </c>
      <c r="D1568" s="4">
        <f>RawData!D1570</f>
        <v>0</v>
      </c>
      <c r="E1568">
        <f>RawData!E1570</f>
        <v>0</v>
      </c>
      <c r="F1568" t="str">
        <f>IFERROR(IF(RawData!F1570&lt;&gt;"", VLOOKUP(TRIM(RawData!F1570),ICD10Code,2,FALSE), ""), "Other")</f>
        <v/>
      </c>
      <c r="G1568" t="str">
        <f>IFERROR(IF(RawData!G1570&lt;&gt;"", VLOOKUP(TRIM(RawData!G1570),ICD10Code,2,FALSE), ""), "Other")</f>
        <v/>
      </c>
      <c r="H1568" t="str">
        <f>IFERROR(IF(RawData!H1570&lt;&gt;"", VLOOKUP(TRIM(RawData!H1570),PHCODE,2,FALSE), ""), "Other")</f>
        <v/>
      </c>
      <c r="I1568" t="str">
        <f>IFERROR(IF(RawData!I1570&lt;&gt;"", VLOOKUP(TRIM(RawData!I1570),PHCODE,2,FALSE), ""), "Other")</f>
        <v/>
      </c>
      <c r="J1568" t="str">
        <f>TRIM(RawData!L1570)</f>
        <v/>
      </c>
      <c r="K1568" t="str">
        <f>'Risk Calculation Tables'!AD1136</f>
        <v>Low</v>
      </c>
      <c r="L1568" t="str">
        <f>TRIM(RawData!J1570)</f>
        <v/>
      </c>
      <c r="M1568" t="str">
        <f>TRIM(RawData!K1570)</f>
        <v/>
      </c>
    </row>
    <row r="1569" spans="1:13" x14ac:dyDescent="0.3">
      <c r="A1569">
        <f>RawData!A1571</f>
        <v>0</v>
      </c>
      <c r="B1569" t="str">
        <f>IF(RawData!B1571&lt;&gt;"", (VLOOKUP(RawData!B1571,AgeCat,2,TRUE)), "")</f>
        <v/>
      </c>
      <c r="C1569" t="str">
        <f>TRIM(RawData!C1571)</f>
        <v/>
      </c>
      <c r="D1569" s="4">
        <f>RawData!D1571</f>
        <v>0</v>
      </c>
      <c r="E1569">
        <f>RawData!E1571</f>
        <v>0</v>
      </c>
      <c r="F1569" t="str">
        <f>IFERROR(IF(RawData!F1571&lt;&gt;"", VLOOKUP(TRIM(RawData!F1571),ICD10Code,2,FALSE), ""), "Other")</f>
        <v/>
      </c>
      <c r="G1569" t="str">
        <f>IFERROR(IF(RawData!G1571&lt;&gt;"", VLOOKUP(TRIM(RawData!G1571),ICD10Code,2,FALSE), ""), "Other")</f>
        <v/>
      </c>
      <c r="H1569" t="str">
        <f>IFERROR(IF(RawData!H1571&lt;&gt;"", VLOOKUP(TRIM(RawData!H1571),PHCODE,2,FALSE), ""), "Other")</f>
        <v/>
      </c>
      <c r="I1569" t="str">
        <f>IFERROR(IF(RawData!I1571&lt;&gt;"", VLOOKUP(TRIM(RawData!I1571),PHCODE,2,FALSE), ""), "Other")</f>
        <v/>
      </c>
      <c r="J1569" t="str">
        <f>TRIM(RawData!L1571)</f>
        <v/>
      </c>
      <c r="K1569" t="str">
        <f>'Risk Calculation Tables'!AD1137</f>
        <v>Low</v>
      </c>
      <c r="L1569" t="str">
        <f>TRIM(RawData!J1571)</f>
        <v/>
      </c>
      <c r="M1569" t="str">
        <f>TRIM(RawData!K1571)</f>
        <v/>
      </c>
    </row>
    <row r="1570" spans="1:13" x14ac:dyDescent="0.3">
      <c r="A1570">
        <f>RawData!A1572</f>
        <v>0</v>
      </c>
      <c r="B1570" t="str">
        <f>IF(RawData!B1572&lt;&gt;"", (VLOOKUP(RawData!B1572,AgeCat,2,TRUE)), "")</f>
        <v/>
      </c>
      <c r="C1570" t="str">
        <f>TRIM(RawData!C1572)</f>
        <v/>
      </c>
      <c r="D1570" s="4">
        <f>RawData!D1572</f>
        <v>0</v>
      </c>
      <c r="E1570">
        <f>RawData!E1572</f>
        <v>0</v>
      </c>
      <c r="F1570" t="str">
        <f>IFERROR(IF(RawData!F1572&lt;&gt;"", VLOOKUP(TRIM(RawData!F1572),ICD10Code,2,FALSE), ""), "Other")</f>
        <v/>
      </c>
      <c r="G1570" t="str">
        <f>IFERROR(IF(RawData!G1572&lt;&gt;"", VLOOKUP(TRIM(RawData!G1572),ICD10Code,2,FALSE), ""), "Other")</f>
        <v/>
      </c>
      <c r="H1570" t="str">
        <f>IFERROR(IF(RawData!H1572&lt;&gt;"", VLOOKUP(TRIM(RawData!H1572),PHCODE,2,FALSE), ""), "Other")</f>
        <v/>
      </c>
      <c r="I1570" t="str">
        <f>IFERROR(IF(RawData!I1572&lt;&gt;"", VLOOKUP(TRIM(RawData!I1572),PHCODE,2,FALSE), ""), "Other")</f>
        <v/>
      </c>
      <c r="J1570" t="str">
        <f>TRIM(RawData!L1572)</f>
        <v/>
      </c>
      <c r="K1570" t="str">
        <f>'Risk Calculation Tables'!AD1138</f>
        <v>Low</v>
      </c>
      <c r="L1570" t="str">
        <f>TRIM(RawData!J1572)</f>
        <v/>
      </c>
      <c r="M1570" t="str">
        <f>TRIM(RawData!K1572)</f>
        <v/>
      </c>
    </row>
    <row r="1571" spans="1:13" x14ac:dyDescent="0.3">
      <c r="A1571">
        <f>RawData!A1573</f>
        <v>0</v>
      </c>
      <c r="B1571" t="str">
        <f>IF(RawData!B1573&lt;&gt;"", (VLOOKUP(RawData!B1573,AgeCat,2,TRUE)), "")</f>
        <v/>
      </c>
      <c r="C1571" t="str">
        <f>TRIM(RawData!C1573)</f>
        <v/>
      </c>
      <c r="D1571" s="4">
        <f>RawData!D1573</f>
        <v>0</v>
      </c>
      <c r="E1571">
        <f>RawData!E1573</f>
        <v>0</v>
      </c>
      <c r="F1571" t="str">
        <f>IFERROR(IF(RawData!F1573&lt;&gt;"", VLOOKUP(TRIM(RawData!F1573),ICD10Code,2,FALSE), ""), "Other")</f>
        <v/>
      </c>
      <c r="G1571" t="str">
        <f>IFERROR(IF(RawData!G1573&lt;&gt;"", VLOOKUP(TRIM(RawData!G1573),ICD10Code,2,FALSE), ""), "Other")</f>
        <v/>
      </c>
      <c r="H1571" t="str">
        <f>IFERROR(IF(RawData!H1573&lt;&gt;"", VLOOKUP(TRIM(RawData!H1573),PHCODE,2,FALSE), ""), "Other")</f>
        <v/>
      </c>
      <c r="I1571" t="str">
        <f>IFERROR(IF(RawData!I1573&lt;&gt;"", VLOOKUP(TRIM(RawData!I1573),PHCODE,2,FALSE), ""), "Other")</f>
        <v/>
      </c>
      <c r="J1571" t="str">
        <f>TRIM(RawData!L1573)</f>
        <v/>
      </c>
      <c r="K1571" t="str">
        <f>'Risk Calculation Tables'!AD1139</f>
        <v>Low</v>
      </c>
      <c r="L1571" t="str">
        <f>TRIM(RawData!J1573)</f>
        <v/>
      </c>
      <c r="M1571" t="str">
        <f>TRIM(RawData!K1573)</f>
        <v/>
      </c>
    </row>
    <row r="1572" spans="1:13" x14ac:dyDescent="0.3">
      <c r="A1572">
        <f>RawData!A1574</f>
        <v>0</v>
      </c>
      <c r="B1572" t="str">
        <f>IF(RawData!B1574&lt;&gt;"", (VLOOKUP(RawData!B1574,AgeCat,2,TRUE)), "")</f>
        <v/>
      </c>
      <c r="C1572" t="str">
        <f>TRIM(RawData!C1574)</f>
        <v/>
      </c>
      <c r="D1572" s="4">
        <f>RawData!D1574</f>
        <v>0</v>
      </c>
      <c r="E1572">
        <f>RawData!E1574</f>
        <v>0</v>
      </c>
      <c r="F1572" t="str">
        <f>IFERROR(IF(RawData!F1574&lt;&gt;"", VLOOKUP(TRIM(RawData!F1574),ICD10Code,2,FALSE), ""), "Other")</f>
        <v/>
      </c>
      <c r="G1572" t="str">
        <f>IFERROR(IF(RawData!G1574&lt;&gt;"", VLOOKUP(TRIM(RawData!G1574),ICD10Code,2,FALSE), ""), "Other")</f>
        <v/>
      </c>
      <c r="H1572" t="str">
        <f>IFERROR(IF(RawData!H1574&lt;&gt;"", VLOOKUP(TRIM(RawData!H1574),PHCODE,2,FALSE), ""), "Other")</f>
        <v/>
      </c>
      <c r="I1572" t="str">
        <f>IFERROR(IF(RawData!I1574&lt;&gt;"", VLOOKUP(TRIM(RawData!I1574),PHCODE,2,FALSE), ""), "Other")</f>
        <v/>
      </c>
      <c r="J1572" t="str">
        <f>TRIM(RawData!L1574)</f>
        <v/>
      </c>
      <c r="K1572" t="str">
        <f>'Risk Calculation Tables'!AD1140</f>
        <v>Low</v>
      </c>
      <c r="L1572" t="str">
        <f>TRIM(RawData!J1574)</f>
        <v/>
      </c>
      <c r="M1572" t="str">
        <f>TRIM(RawData!K1574)</f>
        <v/>
      </c>
    </row>
    <row r="1573" spans="1:13" x14ac:dyDescent="0.3">
      <c r="A1573">
        <f>RawData!A1575</f>
        <v>0</v>
      </c>
      <c r="B1573" t="str">
        <f>IF(RawData!B1575&lt;&gt;"", (VLOOKUP(RawData!B1575,AgeCat,2,TRUE)), "")</f>
        <v/>
      </c>
      <c r="C1573" t="str">
        <f>TRIM(RawData!C1575)</f>
        <v/>
      </c>
      <c r="D1573" s="4">
        <f>RawData!D1575</f>
        <v>0</v>
      </c>
      <c r="E1573">
        <f>RawData!E1575</f>
        <v>0</v>
      </c>
      <c r="F1573" t="str">
        <f>IFERROR(IF(RawData!F1575&lt;&gt;"", VLOOKUP(TRIM(RawData!F1575),ICD10Code,2,FALSE), ""), "Other")</f>
        <v/>
      </c>
      <c r="G1573" t="str">
        <f>IFERROR(IF(RawData!G1575&lt;&gt;"", VLOOKUP(TRIM(RawData!G1575),ICD10Code,2,FALSE), ""), "Other")</f>
        <v/>
      </c>
      <c r="H1573" t="str">
        <f>IFERROR(IF(RawData!H1575&lt;&gt;"", VLOOKUP(TRIM(RawData!H1575),PHCODE,2,FALSE), ""), "Other")</f>
        <v/>
      </c>
      <c r="I1573" t="str">
        <f>IFERROR(IF(RawData!I1575&lt;&gt;"", VLOOKUP(TRIM(RawData!I1575),PHCODE,2,FALSE), ""), "Other")</f>
        <v/>
      </c>
      <c r="J1573" t="str">
        <f>TRIM(RawData!L1575)</f>
        <v/>
      </c>
      <c r="K1573" t="str">
        <f>'Risk Calculation Tables'!AD1141</f>
        <v>Low</v>
      </c>
      <c r="L1573" t="str">
        <f>TRIM(RawData!J1575)</f>
        <v/>
      </c>
      <c r="M1573" t="str">
        <f>TRIM(RawData!K1575)</f>
        <v/>
      </c>
    </row>
    <row r="1574" spans="1:13" x14ac:dyDescent="0.3">
      <c r="A1574">
        <f>RawData!A1576</f>
        <v>0</v>
      </c>
      <c r="B1574" t="str">
        <f>IF(RawData!B1576&lt;&gt;"", (VLOOKUP(RawData!B1576,AgeCat,2,TRUE)), "")</f>
        <v/>
      </c>
      <c r="C1574" t="str">
        <f>TRIM(RawData!C1576)</f>
        <v/>
      </c>
      <c r="D1574" s="4">
        <f>RawData!D1576</f>
        <v>0</v>
      </c>
      <c r="E1574">
        <f>RawData!E1576</f>
        <v>0</v>
      </c>
      <c r="F1574" t="str">
        <f>IFERROR(IF(RawData!F1576&lt;&gt;"", VLOOKUP(TRIM(RawData!F1576),ICD10Code,2,FALSE), ""), "Other")</f>
        <v/>
      </c>
      <c r="G1574" t="str">
        <f>IFERROR(IF(RawData!G1576&lt;&gt;"", VLOOKUP(TRIM(RawData!G1576),ICD10Code,2,FALSE), ""), "Other")</f>
        <v/>
      </c>
      <c r="H1574" t="str">
        <f>IFERROR(IF(RawData!H1576&lt;&gt;"", VLOOKUP(TRIM(RawData!H1576),PHCODE,2,FALSE), ""), "Other")</f>
        <v/>
      </c>
      <c r="I1574" t="str">
        <f>IFERROR(IF(RawData!I1576&lt;&gt;"", VLOOKUP(TRIM(RawData!I1576),PHCODE,2,FALSE), ""), "Other")</f>
        <v/>
      </c>
      <c r="J1574" t="str">
        <f>TRIM(RawData!L1576)</f>
        <v/>
      </c>
      <c r="K1574" t="str">
        <f>'Risk Calculation Tables'!AD1142</f>
        <v>Low</v>
      </c>
      <c r="L1574" t="str">
        <f>TRIM(RawData!J1576)</f>
        <v/>
      </c>
      <c r="M1574" t="str">
        <f>TRIM(RawData!K1576)</f>
        <v/>
      </c>
    </row>
    <row r="1575" spans="1:13" x14ac:dyDescent="0.3">
      <c r="A1575">
        <f>RawData!A1577</f>
        <v>0</v>
      </c>
      <c r="B1575" t="str">
        <f>IF(RawData!B1577&lt;&gt;"", (VLOOKUP(RawData!B1577,AgeCat,2,TRUE)), "")</f>
        <v/>
      </c>
      <c r="C1575" t="str">
        <f>TRIM(RawData!C1577)</f>
        <v/>
      </c>
      <c r="D1575" s="4">
        <f>RawData!D1577</f>
        <v>0</v>
      </c>
      <c r="E1575">
        <f>RawData!E1577</f>
        <v>0</v>
      </c>
      <c r="F1575" t="str">
        <f>IFERROR(IF(RawData!F1577&lt;&gt;"", VLOOKUP(TRIM(RawData!F1577),ICD10Code,2,FALSE), ""), "Other")</f>
        <v/>
      </c>
      <c r="G1575" t="str">
        <f>IFERROR(IF(RawData!G1577&lt;&gt;"", VLOOKUP(TRIM(RawData!G1577),ICD10Code,2,FALSE), ""), "Other")</f>
        <v/>
      </c>
      <c r="H1575" t="str">
        <f>IFERROR(IF(RawData!H1577&lt;&gt;"", VLOOKUP(TRIM(RawData!H1577),PHCODE,2,FALSE), ""), "Other")</f>
        <v/>
      </c>
      <c r="I1575" t="str">
        <f>IFERROR(IF(RawData!I1577&lt;&gt;"", VLOOKUP(TRIM(RawData!I1577),PHCODE,2,FALSE), ""), "Other")</f>
        <v/>
      </c>
      <c r="J1575" t="str">
        <f>TRIM(RawData!L1577)</f>
        <v/>
      </c>
      <c r="K1575" t="str">
        <f>'Risk Calculation Tables'!AD1143</f>
        <v>Low</v>
      </c>
      <c r="L1575" t="str">
        <f>TRIM(RawData!J1577)</f>
        <v/>
      </c>
      <c r="M1575" t="str">
        <f>TRIM(RawData!K1577)</f>
        <v/>
      </c>
    </row>
    <row r="1576" spans="1:13" x14ac:dyDescent="0.3">
      <c r="A1576">
        <f>RawData!A1578</f>
        <v>0</v>
      </c>
      <c r="B1576" t="str">
        <f>IF(RawData!B1578&lt;&gt;"", (VLOOKUP(RawData!B1578,AgeCat,2,TRUE)), "")</f>
        <v/>
      </c>
      <c r="C1576" t="str">
        <f>TRIM(RawData!C1578)</f>
        <v/>
      </c>
      <c r="D1576" s="4">
        <f>RawData!D1578</f>
        <v>0</v>
      </c>
      <c r="E1576">
        <f>RawData!E1578</f>
        <v>0</v>
      </c>
      <c r="F1576" t="str">
        <f>IFERROR(IF(RawData!F1578&lt;&gt;"", VLOOKUP(TRIM(RawData!F1578),ICD10Code,2,FALSE), ""), "Other")</f>
        <v/>
      </c>
      <c r="G1576" t="str">
        <f>IFERROR(IF(RawData!G1578&lt;&gt;"", VLOOKUP(TRIM(RawData!G1578),ICD10Code,2,FALSE), ""), "Other")</f>
        <v/>
      </c>
      <c r="H1576" t="str">
        <f>IFERROR(IF(RawData!H1578&lt;&gt;"", VLOOKUP(TRIM(RawData!H1578),PHCODE,2,FALSE), ""), "Other")</f>
        <v/>
      </c>
      <c r="I1576" t="str">
        <f>IFERROR(IF(RawData!I1578&lt;&gt;"", VLOOKUP(TRIM(RawData!I1578),PHCODE,2,FALSE), ""), "Other")</f>
        <v/>
      </c>
      <c r="J1576" t="str">
        <f>TRIM(RawData!L1578)</f>
        <v/>
      </c>
      <c r="K1576" t="str">
        <f>'Risk Calculation Tables'!AD1144</f>
        <v>Low</v>
      </c>
      <c r="L1576" t="str">
        <f>TRIM(RawData!J1578)</f>
        <v/>
      </c>
      <c r="M1576" t="str">
        <f>TRIM(RawData!K1578)</f>
        <v/>
      </c>
    </row>
    <row r="1577" spans="1:13" x14ac:dyDescent="0.3">
      <c r="A1577">
        <f>RawData!A1579</f>
        <v>0</v>
      </c>
      <c r="B1577" t="str">
        <f>IF(RawData!B1579&lt;&gt;"", (VLOOKUP(RawData!B1579,AgeCat,2,TRUE)), "")</f>
        <v/>
      </c>
      <c r="C1577" t="str">
        <f>TRIM(RawData!C1579)</f>
        <v/>
      </c>
      <c r="D1577" s="4">
        <f>RawData!D1579</f>
        <v>0</v>
      </c>
      <c r="E1577">
        <f>RawData!E1579</f>
        <v>0</v>
      </c>
      <c r="F1577" t="str">
        <f>IFERROR(IF(RawData!F1579&lt;&gt;"", VLOOKUP(TRIM(RawData!F1579),ICD10Code,2,FALSE), ""), "Other")</f>
        <v/>
      </c>
      <c r="G1577" t="str">
        <f>IFERROR(IF(RawData!G1579&lt;&gt;"", VLOOKUP(TRIM(RawData!G1579),ICD10Code,2,FALSE), ""), "Other")</f>
        <v/>
      </c>
      <c r="H1577" t="str">
        <f>IFERROR(IF(RawData!H1579&lt;&gt;"", VLOOKUP(TRIM(RawData!H1579),PHCODE,2,FALSE), ""), "Other")</f>
        <v/>
      </c>
      <c r="I1577" t="str">
        <f>IFERROR(IF(RawData!I1579&lt;&gt;"", VLOOKUP(TRIM(RawData!I1579),PHCODE,2,FALSE), ""), "Other")</f>
        <v/>
      </c>
      <c r="J1577" t="str">
        <f>TRIM(RawData!L1579)</f>
        <v/>
      </c>
      <c r="K1577" t="str">
        <f>'Risk Calculation Tables'!AD1145</f>
        <v>Low</v>
      </c>
      <c r="L1577" t="str">
        <f>TRIM(RawData!J1579)</f>
        <v/>
      </c>
      <c r="M1577" t="str">
        <f>TRIM(RawData!K1579)</f>
        <v/>
      </c>
    </row>
    <row r="1578" spans="1:13" x14ac:dyDescent="0.3">
      <c r="A1578">
        <f>RawData!A1580</f>
        <v>0</v>
      </c>
      <c r="B1578" t="str">
        <f>IF(RawData!B1580&lt;&gt;"", (VLOOKUP(RawData!B1580,AgeCat,2,TRUE)), "")</f>
        <v/>
      </c>
      <c r="C1578" t="str">
        <f>TRIM(RawData!C1580)</f>
        <v/>
      </c>
      <c r="D1578" s="4">
        <f>RawData!D1580</f>
        <v>0</v>
      </c>
      <c r="E1578">
        <f>RawData!E1580</f>
        <v>0</v>
      </c>
      <c r="F1578" t="str">
        <f>IFERROR(IF(RawData!F1580&lt;&gt;"", VLOOKUP(TRIM(RawData!F1580),ICD10Code,2,FALSE), ""), "Other")</f>
        <v/>
      </c>
      <c r="G1578" t="str">
        <f>IFERROR(IF(RawData!G1580&lt;&gt;"", VLOOKUP(TRIM(RawData!G1580),ICD10Code,2,FALSE), ""), "Other")</f>
        <v/>
      </c>
      <c r="H1578" t="str">
        <f>IFERROR(IF(RawData!H1580&lt;&gt;"", VLOOKUP(TRIM(RawData!H1580),PHCODE,2,FALSE), ""), "Other")</f>
        <v/>
      </c>
      <c r="I1578" t="str">
        <f>IFERROR(IF(RawData!I1580&lt;&gt;"", VLOOKUP(TRIM(RawData!I1580),PHCODE,2,FALSE), ""), "Other")</f>
        <v/>
      </c>
      <c r="J1578" t="str">
        <f>TRIM(RawData!L1580)</f>
        <v/>
      </c>
      <c r="K1578" t="str">
        <f>'Risk Calculation Tables'!AD1146</f>
        <v>Low</v>
      </c>
      <c r="L1578" t="str">
        <f>TRIM(RawData!J1580)</f>
        <v/>
      </c>
      <c r="M1578" t="str">
        <f>TRIM(RawData!K1580)</f>
        <v/>
      </c>
    </row>
    <row r="1579" spans="1:13" x14ac:dyDescent="0.3">
      <c r="A1579">
        <f>RawData!A1581</f>
        <v>0</v>
      </c>
      <c r="B1579" t="str">
        <f>IF(RawData!B1581&lt;&gt;"", (VLOOKUP(RawData!B1581,AgeCat,2,TRUE)), "")</f>
        <v/>
      </c>
      <c r="C1579" t="str">
        <f>TRIM(RawData!C1581)</f>
        <v/>
      </c>
      <c r="D1579" s="4">
        <f>RawData!D1581</f>
        <v>0</v>
      </c>
      <c r="E1579">
        <f>RawData!E1581</f>
        <v>0</v>
      </c>
      <c r="F1579" t="str">
        <f>IFERROR(IF(RawData!F1581&lt;&gt;"", VLOOKUP(TRIM(RawData!F1581),ICD10Code,2,FALSE), ""), "Other")</f>
        <v/>
      </c>
      <c r="G1579" t="str">
        <f>IFERROR(IF(RawData!G1581&lt;&gt;"", VLOOKUP(TRIM(RawData!G1581),ICD10Code,2,FALSE), ""), "Other")</f>
        <v/>
      </c>
      <c r="H1579" t="str">
        <f>IFERROR(IF(RawData!H1581&lt;&gt;"", VLOOKUP(TRIM(RawData!H1581),PHCODE,2,FALSE), ""), "Other")</f>
        <v/>
      </c>
      <c r="I1579" t="str">
        <f>IFERROR(IF(RawData!I1581&lt;&gt;"", VLOOKUP(TRIM(RawData!I1581),PHCODE,2,FALSE), ""), "Other")</f>
        <v/>
      </c>
      <c r="J1579" t="str">
        <f>TRIM(RawData!L1581)</f>
        <v/>
      </c>
      <c r="K1579" t="str">
        <f>'Risk Calculation Tables'!AD1147</f>
        <v>Low</v>
      </c>
      <c r="L1579" t="str">
        <f>TRIM(RawData!J1581)</f>
        <v/>
      </c>
      <c r="M1579" t="str">
        <f>TRIM(RawData!K1581)</f>
        <v/>
      </c>
    </row>
    <row r="1580" spans="1:13" x14ac:dyDescent="0.3">
      <c r="A1580">
        <f>RawData!A1582</f>
        <v>0</v>
      </c>
      <c r="B1580" t="str">
        <f>IF(RawData!B1582&lt;&gt;"", (VLOOKUP(RawData!B1582,AgeCat,2,TRUE)), "")</f>
        <v/>
      </c>
      <c r="C1580" t="str">
        <f>TRIM(RawData!C1582)</f>
        <v/>
      </c>
      <c r="D1580" s="4">
        <f>RawData!D1582</f>
        <v>0</v>
      </c>
      <c r="E1580">
        <f>RawData!E1582</f>
        <v>0</v>
      </c>
      <c r="F1580" t="str">
        <f>IFERROR(IF(RawData!F1582&lt;&gt;"", VLOOKUP(TRIM(RawData!F1582),ICD10Code,2,FALSE), ""), "Other")</f>
        <v/>
      </c>
      <c r="G1580" t="str">
        <f>IFERROR(IF(RawData!G1582&lt;&gt;"", VLOOKUP(TRIM(RawData!G1582),ICD10Code,2,FALSE), ""), "Other")</f>
        <v/>
      </c>
      <c r="H1580" t="str">
        <f>IFERROR(IF(RawData!H1582&lt;&gt;"", VLOOKUP(TRIM(RawData!H1582),PHCODE,2,FALSE), ""), "Other")</f>
        <v/>
      </c>
      <c r="I1580" t="str">
        <f>IFERROR(IF(RawData!I1582&lt;&gt;"", VLOOKUP(TRIM(RawData!I1582),PHCODE,2,FALSE), ""), "Other")</f>
        <v/>
      </c>
      <c r="J1580" t="str">
        <f>TRIM(RawData!L1582)</f>
        <v/>
      </c>
      <c r="K1580" t="str">
        <f>'Risk Calculation Tables'!AD1148</f>
        <v>Low</v>
      </c>
      <c r="L1580" t="str">
        <f>TRIM(RawData!J1582)</f>
        <v/>
      </c>
      <c r="M1580" t="str">
        <f>TRIM(RawData!K1582)</f>
        <v/>
      </c>
    </row>
    <row r="1581" spans="1:13" x14ac:dyDescent="0.3">
      <c r="A1581">
        <f>RawData!A1583</f>
        <v>0</v>
      </c>
      <c r="B1581" t="str">
        <f>IF(RawData!B1583&lt;&gt;"", (VLOOKUP(RawData!B1583,AgeCat,2,TRUE)), "")</f>
        <v/>
      </c>
      <c r="C1581" t="str">
        <f>TRIM(RawData!C1583)</f>
        <v/>
      </c>
      <c r="D1581" s="4">
        <f>RawData!D1583</f>
        <v>0</v>
      </c>
      <c r="E1581">
        <f>RawData!E1583</f>
        <v>0</v>
      </c>
      <c r="F1581" t="str">
        <f>IFERROR(IF(RawData!F1583&lt;&gt;"", VLOOKUP(TRIM(RawData!F1583),ICD10Code,2,FALSE), ""), "Other")</f>
        <v/>
      </c>
      <c r="G1581" t="str">
        <f>IFERROR(IF(RawData!G1583&lt;&gt;"", VLOOKUP(TRIM(RawData!G1583),ICD10Code,2,FALSE), ""), "Other")</f>
        <v/>
      </c>
      <c r="H1581" t="str">
        <f>IFERROR(IF(RawData!H1583&lt;&gt;"", VLOOKUP(TRIM(RawData!H1583),PHCODE,2,FALSE), ""), "Other")</f>
        <v/>
      </c>
      <c r="I1581" t="str">
        <f>IFERROR(IF(RawData!I1583&lt;&gt;"", VLOOKUP(TRIM(RawData!I1583),PHCODE,2,FALSE), ""), "Other")</f>
        <v/>
      </c>
      <c r="J1581" t="str">
        <f>TRIM(RawData!L1583)</f>
        <v/>
      </c>
      <c r="K1581" t="str">
        <f>'Risk Calculation Tables'!AD1149</f>
        <v>Low</v>
      </c>
      <c r="L1581" t="str">
        <f>TRIM(RawData!J1583)</f>
        <v/>
      </c>
      <c r="M1581" t="str">
        <f>TRIM(RawData!K1583)</f>
        <v/>
      </c>
    </row>
    <row r="1582" spans="1:13" x14ac:dyDescent="0.3">
      <c r="A1582">
        <f>RawData!A1584</f>
        <v>0</v>
      </c>
      <c r="B1582" t="str">
        <f>IF(RawData!B1584&lt;&gt;"", (VLOOKUP(RawData!B1584,AgeCat,2,TRUE)), "")</f>
        <v/>
      </c>
      <c r="C1582" t="str">
        <f>TRIM(RawData!C1584)</f>
        <v/>
      </c>
      <c r="D1582" s="4">
        <f>RawData!D1584</f>
        <v>0</v>
      </c>
      <c r="E1582">
        <f>RawData!E1584</f>
        <v>0</v>
      </c>
      <c r="F1582" t="str">
        <f>IFERROR(IF(RawData!F1584&lt;&gt;"", VLOOKUP(TRIM(RawData!F1584),ICD10Code,2,FALSE), ""), "Other")</f>
        <v/>
      </c>
      <c r="G1582" t="str">
        <f>IFERROR(IF(RawData!G1584&lt;&gt;"", VLOOKUP(TRIM(RawData!G1584),ICD10Code,2,FALSE), ""), "Other")</f>
        <v/>
      </c>
      <c r="H1582" t="str">
        <f>IFERROR(IF(RawData!H1584&lt;&gt;"", VLOOKUP(TRIM(RawData!H1584),PHCODE,2,FALSE), ""), "Other")</f>
        <v/>
      </c>
      <c r="I1582" t="str">
        <f>IFERROR(IF(RawData!I1584&lt;&gt;"", VLOOKUP(TRIM(RawData!I1584),PHCODE,2,FALSE), ""), "Other")</f>
        <v/>
      </c>
      <c r="J1582" t="str">
        <f>TRIM(RawData!L1584)</f>
        <v/>
      </c>
      <c r="K1582" t="str">
        <f>'Risk Calculation Tables'!AD1150</f>
        <v>Low</v>
      </c>
      <c r="L1582" t="str">
        <f>TRIM(RawData!J1584)</f>
        <v/>
      </c>
      <c r="M1582" t="str">
        <f>TRIM(RawData!K1584)</f>
        <v/>
      </c>
    </row>
    <row r="1583" spans="1:13" x14ac:dyDescent="0.3">
      <c r="A1583">
        <f>RawData!A1585</f>
        <v>0</v>
      </c>
      <c r="B1583" t="str">
        <f>IF(RawData!B1585&lt;&gt;"", (VLOOKUP(RawData!B1585,AgeCat,2,TRUE)), "")</f>
        <v/>
      </c>
      <c r="C1583" t="str">
        <f>TRIM(RawData!C1585)</f>
        <v/>
      </c>
      <c r="D1583" s="4">
        <f>RawData!D1585</f>
        <v>0</v>
      </c>
      <c r="E1583">
        <f>RawData!E1585</f>
        <v>0</v>
      </c>
      <c r="F1583" t="str">
        <f>IFERROR(IF(RawData!F1585&lt;&gt;"", VLOOKUP(TRIM(RawData!F1585),ICD10Code,2,FALSE), ""), "Other")</f>
        <v/>
      </c>
      <c r="G1583" t="str">
        <f>IFERROR(IF(RawData!G1585&lt;&gt;"", VLOOKUP(TRIM(RawData!G1585),ICD10Code,2,FALSE), ""), "Other")</f>
        <v/>
      </c>
      <c r="H1583" t="str">
        <f>IFERROR(IF(RawData!H1585&lt;&gt;"", VLOOKUP(TRIM(RawData!H1585),PHCODE,2,FALSE), ""), "Other")</f>
        <v/>
      </c>
      <c r="I1583" t="str">
        <f>IFERROR(IF(RawData!I1585&lt;&gt;"", VLOOKUP(TRIM(RawData!I1585),PHCODE,2,FALSE), ""), "Other")</f>
        <v/>
      </c>
      <c r="J1583" t="str">
        <f>TRIM(RawData!L1585)</f>
        <v/>
      </c>
      <c r="K1583" t="str">
        <f>'Risk Calculation Tables'!AD1151</f>
        <v>Low</v>
      </c>
      <c r="L1583" t="str">
        <f>TRIM(RawData!J1585)</f>
        <v/>
      </c>
      <c r="M1583" t="str">
        <f>TRIM(RawData!K1585)</f>
        <v/>
      </c>
    </row>
    <row r="1584" spans="1:13" x14ac:dyDescent="0.3">
      <c r="A1584">
        <f>RawData!A1586</f>
        <v>0</v>
      </c>
      <c r="B1584" t="str">
        <f>IF(RawData!B1586&lt;&gt;"", (VLOOKUP(RawData!B1586,AgeCat,2,TRUE)), "")</f>
        <v/>
      </c>
      <c r="C1584" t="str">
        <f>TRIM(RawData!C1586)</f>
        <v/>
      </c>
      <c r="D1584" s="4">
        <f>RawData!D1586</f>
        <v>0</v>
      </c>
      <c r="E1584">
        <f>RawData!E1586</f>
        <v>0</v>
      </c>
      <c r="F1584" t="str">
        <f>IFERROR(IF(RawData!F1586&lt;&gt;"", VLOOKUP(TRIM(RawData!F1586),ICD10Code,2,FALSE), ""), "Other")</f>
        <v/>
      </c>
      <c r="G1584" t="str">
        <f>IFERROR(IF(RawData!G1586&lt;&gt;"", VLOOKUP(TRIM(RawData!G1586),ICD10Code,2,FALSE), ""), "Other")</f>
        <v/>
      </c>
      <c r="H1584" t="str">
        <f>IFERROR(IF(RawData!H1586&lt;&gt;"", VLOOKUP(TRIM(RawData!H1586),PHCODE,2,FALSE), ""), "Other")</f>
        <v/>
      </c>
      <c r="I1584" t="str">
        <f>IFERROR(IF(RawData!I1586&lt;&gt;"", VLOOKUP(TRIM(RawData!I1586),PHCODE,2,FALSE), ""), "Other")</f>
        <v/>
      </c>
      <c r="J1584" t="str">
        <f>TRIM(RawData!L1586)</f>
        <v/>
      </c>
      <c r="K1584" t="str">
        <f>'Risk Calculation Tables'!AD1152</f>
        <v>Low</v>
      </c>
      <c r="L1584" t="str">
        <f>TRIM(RawData!J1586)</f>
        <v/>
      </c>
      <c r="M1584" t="str">
        <f>TRIM(RawData!K1586)</f>
        <v/>
      </c>
    </row>
    <row r="1585" spans="1:13" x14ac:dyDescent="0.3">
      <c r="A1585">
        <f>RawData!A1587</f>
        <v>0</v>
      </c>
      <c r="B1585" t="str">
        <f>IF(RawData!B1587&lt;&gt;"", (VLOOKUP(RawData!B1587,AgeCat,2,TRUE)), "")</f>
        <v/>
      </c>
      <c r="C1585" t="str">
        <f>TRIM(RawData!C1587)</f>
        <v/>
      </c>
      <c r="D1585" s="4">
        <f>RawData!D1587</f>
        <v>0</v>
      </c>
      <c r="E1585">
        <f>RawData!E1587</f>
        <v>0</v>
      </c>
      <c r="F1585" t="str">
        <f>IFERROR(IF(RawData!F1587&lt;&gt;"", VLOOKUP(TRIM(RawData!F1587),ICD10Code,2,FALSE), ""), "Other")</f>
        <v/>
      </c>
      <c r="G1585" t="str">
        <f>IFERROR(IF(RawData!G1587&lt;&gt;"", VLOOKUP(TRIM(RawData!G1587),ICD10Code,2,FALSE), ""), "Other")</f>
        <v/>
      </c>
      <c r="H1585" t="str">
        <f>IFERROR(IF(RawData!H1587&lt;&gt;"", VLOOKUP(TRIM(RawData!H1587),PHCODE,2,FALSE), ""), "Other")</f>
        <v/>
      </c>
      <c r="I1585" t="str">
        <f>IFERROR(IF(RawData!I1587&lt;&gt;"", VLOOKUP(TRIM(RawData!I1587),PHCODE,2,FALSE), ""), "Other")</f>
        <v/>
      </c>
      <c r="J1585" t="str">
        <f>TRIM(RawData!L1587)</f>
        <v/>
      </c>
      <c r="K1585" t="str">
        <f>'Risk Calculation Tables'!AD1153</f>
        <v>Low</v>
      </c>
      <c r="L1585" t="str">
        <f>TRIM(RawData!J1587)</f>
        <v/>
      </c>
      <c r="M1585" t="str">
        <f>TRIM(RawData!K1587)</f>
        <v/>
      </c>
    </row>
    <row r="1586" spans="1:13" x14ac:dyDescent="0.3">
      <c r="A1586">
        <f>RawData!A1588</f>
        <v>0</v>
      </c>
      <c r="B1586" t="str">
        <f>IF(RawData!B1588&lt;&gt;"", (VLOOKUP(RawData!B1588,AgeCat,2,TRUE)), "")</f>
        <v/>
      </c>
      <c r="C1586" t="str">
        <f>TRIM(RawData!C1588)</f>
        <v/>
      </c>
      <c r="D1586" s="4">
        <f>RawData!D1588</f>
        <v>0</v>
      </c>
      <c r="E1586">
        <f>RawData!E1588</f>
        <v>0</v>
      </c>
      <c r="F1586" t="str">
        <f>IFERROR(IF(RawData!F1588&lt;&gt;"", VLOOKUP(TRIM(RawData!F1588),ICD10Code,2,FALSE), ""), "Other")</f>
        <v/>
      </c>
      <c r="G1586" t="str">
        <f>IFERROR(IF(RawData!G1588&lt;&gt;"", VLOOKUP(TRIM(RawData!G1588),ICD10Code,2,FALSE), ""), "Other")</f>
        <v/>
      </c>
      <c r="H1586" t="str">
        <f>IFERROR(IF(RawData!H1588&lt;&gt;"", VLOOKUP(TRIM(RawData!H1588),PHCODE,2,FALSE), ""), "Other")</f>
        <v/>
      </c>
      <c r="I1586" t="str">
        <f>IFERROR(IF(RawData!I1588&lt;&gt;"", VLOOKUP(TRIM(RawData!I1588),PHCODE,2,FALSE), ""), "Other")</f>
        <v/>
      </c>
      <c r="J1586" t="str">
        <f>TRIM(RawData!L1588)</f>
        <v/>
      </c>
      <c r="K1586" t="str">
        <f>'Risk Calculation Tables'!AD1154</f>
        <v>Low</v>
      </c>
      <c r="L1586" t="str">
        <f>TRIM(RawData!J1588)</f>
        <v/>
      </c>
      <c r="M1586" t="str">
        <f>TRIM(RawData!K1588)</f>
        <v/>
      </c>
    </row>
    <row r="1587" spans="1:13" x14ac:dyDescent="0.3">
      <c r="A1587">
        <f>RawData!A1589</f>
        <v>0</v>
      </c>
      <c r="B1587" t="str">
        <f>IF(RawData!B1589&lt;&gt;"", (VLOOKUP(RawData!B1589,AgeCat,2,TRUE)), "")</f>
        <v/>
      </c>
      <c r="C1587" t="str">
        <f>TRIM(RawData!C1589)</f>
        <v/>
      </c>
      <c r="D1587" s="4">
        <f>RawData!D1589</f>
        <v>0</v>
      </c>
      <c r="E1587">
        <f>RawData!E1589</f>
        <v>0</v>
      </c>
      <c r="F1587" t="str">
        <f>IFERROR(IF(RawData!F1589&lt;&gt;"", VLOOKUP(TRIM(RawData!F1589),ICD10Code,2,FALSE), ""), "Other")</f>
        <v/>
      </c>
      <c r="G1587" t="str">
        <f>IFERROR(IF(RawData!G1589&lt;&gt;"", VLOOKUP(TRIM(RawData!G1589),ICD10Code,2,FALSE), ""), "Other")</f>
        <v/>
      </c>
      <c r="H1587" t="str">
        <f>IFERROR(IF(RawData!H1589&lt;&gt;"", VLOOKUP(TRIM(RawData!H1589),PHCODE,2,FALSE), ""), "Other")</f>
        <v/>
      </c>
      <c r="I1587" t="str">
        <f>IFERROR(IF(RawData!I1589&lt;&gt;"", VLOOKUP(TRIM(RawData!I1589),PHCODE,2,FALSE), ""), "Other")</f>
        <v/>
      </c>
      <c r="J1587" t="str">
        <f>TRIM(RawData!L1589)</f>
        <v/>
      </c>
      <c r="K1587" t="str">
        <f>'Risk Calculation Tables'!AD1155</f>
        <v>Low</v>
      </c>
      <c r="L1587" t="str">
        <f>TRIM(RawData!J1589)</f>
        <v/>
      </c>
      <c r="M1587" t="str">
        <f>TRIM(RawData!K1589)</f>
        <v/>
      </c>
    </row>
    <row r="1588" spans="1:13" x14ac:dyDescent="0.3">
      <c r="A1588">
        <f>RawData!A1590</f>
        <v>0</v>
      </c>
      <c r="B1588" t="str">
        <f>IF(RawData!B1590&lt;&gt;"", (VLOOKUP(RawData!B1590,AgeCat,2,TRUE)), "")</f>
        <v/>
      </c>
      <c r="C1588" t="str">
        <f>TRIM(RawData!C1590)</f>
        <v/>
      </c>
      <c r="D1588" s="4">
        <f>RawData!D1590</f>
        <v>0</v>
      </c>
      <c r="E1588">
        <f>RawData!E1590</f>
        <v>0</v>
      </c>
      <c r="F1588" t="str">
        <f>IFERROR(IF(RawData!F1590&lt;&gt;"", VLOOKUP(TRIM(RawData!F1590),ICD10Code,2,FALSE), ""), "Other")</f>
        <v/>
      </c>
      <c r="G1588" t="str">
        <f>IFERROR(IF(RawData!G1590&lt;&gt;"", VLOOKUP(TRIM(RawData!G1590),ICD10Code,2,FALSE), ""), "Other")</f>
        <v/>
      </c>
      <c r="H1588" t="str">
        <f>IFERROR(IF(RawData!H1590&lt;&gt;"", VLOOKUP(TRIM(RawData!H1590),PHCODE,2,FALSE), ""), "Other")</f>
        <v/>
      </c>
      <c r="I1588" t="str">
        <f>IFERROR(IF(RawData!I1590&lt;&gt;"", VLOOKUP(TRIM(RawData!I1590),PHCODE,2,FALSE), ""), "Other")</f>
        <v/>
      </c>
      <c r="J1588" t="str">
        <f>TRIM(RawData!L1590)</f>
        <v/>
      </c>
      <c r="K1588" t="str">
        <f>'Risk Calculation Tables'!AD1156</f>
        <v>Low</v>
      </c>
      <c r="L1588" t="str">
        <f>TRIM(RawData!J1590)</f>
        <v/>
      </c>
      <c r="M1588" t="str">
        <f>TRIM(RawData!K1590)</f>
        <v/>
      </c>
    </row>
    <row r="1589" spans="1:13" x14ac:dyDescent="0.3">
      <c r="A1589">
        <f>RawData!A1591</f>
        <v>0</v>
      </c>
      <c r="B1589" t="str">
        <f>IF(RawData!B1591&lt;&gt;"", (VLOOKUP(RawData!B1591,AgeCat,2,TRUE)), "")</f>
        <v/>
      </c>
      <c r="C1589" t="str">
        <f>TRIM(RawData!C1591)</f>
        <v/>
      </c>
      <c r="D1589" s="4">
        <f>RawData!D1591</f>
        <v>0</v>
      </c>
      <c r="E1589">
        <f>RawData!E1591</f>
        <v>0</v>
      </c>
      <c r="F1589" t="str">
        <f>IFERROR(IF(RawData!F1591&lt;&gt;"", VLOOKUP(TRIM(RawData!F1591),ICD10Code,2,FALSE), ""), "Other")</f>
        <v/>
      </c>
      <c r="G1589" t="str">
        <f>IFERROR(IF(RawData!G1591&lt;&gt;"", VLOOKUP(TRIM(RawData!G1591),ICD10Code,2,FALSE), ""), "Other")</f>
        <v/>
      </c>
      <c r="H1589" t="str">
        <f>IFERROR(IF(RawData!H1591&lt;&gt;"", VLOOKUP(TRIM(RawData!H1591),PHCODE,2,FALSE), ""), "Other")</f>
        <v/>
      </c>
      <c r="I1589" t="str">
        <f>IFERROR(IF(RawData!I1591&lt;&gt;"", VLOOKUP(TRIM(RawData!I1591),PHCODE,2,FALSE), ""), "Other")</f>
        <v/>
      </c>
      <c r="J1589" t="str">
        <f>TRIM(RawData!L1591)</f>
        <v/>
      </c>
      <c r="K1589" t="str">
        <f>'Risk Calculation Tables'!AD1157</f>
        <v>Low</v>
      </c>
      <c r="L1589" t="str">
        <f>TRIM(RawData!J1591)</f>
        <v/>
      </c>
      <c r="M1589" t="str">
        <f>TRIM(RawData!K1591)</f>
        <v/>
      </c>
    </row>
    <row r="1590" spans="1:13" x14ac:dyDescent="0.3">
      <c r="A1590">
        <f>RawData!A1592</f>
        <v>0</v>
      </c>
      <c r="B1590" t="str">
        <f>IF(RawData!B1592&lt;&gt;"", (VLOOKUP(RawData!B1592,AgeCat,2,TRUE)), "")</f>
        <v/>
      </c>
      <c r="C1590" t="str">
        <f>TRIM(RawData!C1592)</f>
        <v/>
      </c>
      <c r="D1590" s="4">
        <f>RawData!D1592</f>
        <v>0</v>
      </c>
      <c r="E1590">
        <f>RawData!E1592</f>
        <v>0</v>
      </c>
      <c r="F1590" t="str">
        <f>IFERROR(IF(RawData!F1592&lt;&gt;"", VLOOKUP(TRIM(RawData!F1592),ICD10Code,2,FALSE), ""), "Other")</f>
        <v/>
      </c>
      <c r="G1590" t="str">
        <f>IFERROR(IF(RawData!G1592&lt;&gt;"", VLOOKUP(TRIM(RawData!G1592),ICD10Code,2,FALSE), ""), "Other")</f>
        <v/>
      </c>
      <c r="H1590" t="str">
        <f>IFERROR(IF(RawData!H1592&lt;&gt;"", VLOOKUP(TRIM(RawData!H1592),PHCODE,2,FALSE), ""), "Other")</f>
        <v/>
      </c>
      <c r="I1590" t="str">
        <f>IFERROR(IF(RawData!I1592&lt;&gt;"", VLOOKUP(TRIM(RawData!I1592),PHCODE,2,FALSE), ""), "Other")</f>
        <v/>
      </c>
      <c r="J1590" t="str">
        <f>TRIM(RawData!L1592)</f>
        <v/>
      </c>
      <c r="K1590" t="str">
        <f>'Risk Calculation Tables'!AD1158</f>
        <v>Low</v>
      </c>
      <c r="L1590" t="str">
        <f>TRIM(RawData!J1592)</f>
        <v/>
      </c>
      <c r="M1590" t="str">
        <f>TRIM(RawData!K1592)</f>
        <v/>
      </c>
    </row>
    <row r="1591" spans="1:13" x14ac:dyDescent="0.3">
      <c r="A1591">
        <f>RawData!A1593</f>
        <v>0</v>
      </c>
      <c r="B1591" t="str">
        <f>IF(RawData!B1593&lt;&gt;"", (VLOOKUP(RawData!B1593,AgeCat,2,TRUE)), "")</f>
        <v/>
      </c>
      <c r="C1591" t="str">
        <f>TRIM(RawData!C1593)</f>
        <v/>
      </c>
      <c r="D1591" s="4">
        <f>RawData!D1593</f>
        <v>0</v>
      </c>
      <c r="E1591">
        <f>RawData!E1593</f>
        <v>0</v>
      </c>
      <c r="F1591" t="str">
        <f>IFERROR(IF(RawData!F1593&lt;&gt;"", VLOOKUP(TRIM(RawData!F1593),ICD10Code,2,FALSE), ""), "Other")</f>
        <v/>
      </c>
      <c r="G1591" t="str">
        <f>IFERROR(IF(RawData!G1593&lt;&gt;"", VLOOKUP(TRIM(RawData!G1593),ICD10Code,2,FALSE), ""), "Other")</f>
        <v/>
      </c>
      <c r="H1591" t="str">
        <f>IFERROR(IF(RawData!H1593&lt;&gt;"", VLOOKUP(TRIM(RawData!H1593),PHCODE,2,FALSE), ""), "Other")</f>
        <v/>
      </c>
      <c r="I1591" t="str">
        <f>IFERROR(IF(RawData!I1593&lt;&gt;"", VLOOKUP(TRIM(RawData!I1593),PHCODE,2,FALSE), ""), "Other")</f>
        <v/>
      </c>
      <c r="J1591" t="str">
        <f>TRIM(RawData!L1593)</f>
        <v/>
      </c>
      <c r="K1591" t="str">
        <f>'Risk Calculation Tables'!AD1159</f>
        <v>Low</v>
      </c>
      <c r="L1591" t="str">
        <f>TRIM(RawData!J1593)</f>
        <v/>
      </c>
      <c r="M1591" t="str">
        <f>TRIM(RawData!K1593)</f>
        <v/>
      </c>
    </row>
    <row r="1592" spans="1:13" x14ac:dyDescent="0.3">
      <c r="A1592">
        <f>RawData!A1594</f>
        <v>0</v>
      </c>
      <c r="B1592" t="str">
        <f>IF(RawData!B1594&lt;&gt;"", (VLOOKUP(RawData!B1594,AgeCat,2,TRUE)), "")</f>
        <v/>
      </c>
      <c r="C1592" t="str">
        <f>TRIM(RawData!C1594)</f>
        <v/>
      </c>
      <c r="D1592" s="4">
        <f>RawData!D1594</f>
        <v>0</v>
      </c>
      <c r="E1592">
        <f>RawData!E1594</f>
        <v>0</v>
      </c>
      <c r="F1592" t="str">
        <f>IFERROR(IF(RawData!F1594&lt;&gt;"", VLOOKUP(TRIM(RawData!F1594),ICD10Code,2,FALSE), ""), "Other")</f>
        <v/>
      </c>
      <c r="G1592" t="str">
        <f>IFERROR(IF(RawData!G1594&lt;&gt;"", VLOOKUP(TRIM(RawData!G1594),ICD10Code,2,FALSE), ""), "Other")</f>
        <v/>
      </c>
      <c r="H1592" t="str">
        <f>IFERROR(IF(RawData!H1594&lt;&gt;"", VLOOKUP(TRIM(RawData!H1594),PHCODE,2,FALSE), ""), "Other")</f>
        <v/>
      </c>
      <c r="I1592" t="str">
        <f>IFERROR(IF(RawData!I1594&lt;&gt;"", VLOOKUP(TRIM(RawData!I1594),PHCODE,2,FALSE), ""), "Other")</f>
        <v/>
      </c>
      <c r="J1592" t="str">
        <f>TRIM(RawData!L1594)</f>
        <v/>
      </c>
      <c r="K1592" t="str">
        <f>'Risk Calculation Tables'!AD1160</f>
        <v>Low</v>
      </c>
      <c r="L1592" t="str">
        <f>TRIM(RawData!J1594)</f>
        <v/>
      </c>
      <c r="M1592" t="str">
        <f>TRIM(RawData!K1594)</f>
        <v/>
      </c>
    </row>
    <row r="1593" spans="1:13" x14ac:dyDescent="0.3">
      <c r="A1593">
        <f>RawData!A1595</f>
        <v>0</v>
      </c>
      <c r="B1593" t="str">
        <f>IF(RawData!B1595&lt;&gt;"", (VLOOKUP(RawData!B1595,AgeCat,2,TRUE)), "")</f>
        <v/>
      </c>
      <c r="C1593" t="str">
        <f>TRIM(RawData!C1595)</f>
        <v/>
      </c>
      <c r="D1593" s="4">
        <f>RawData!D1595</f>
        <v>0</v>
      </c>
      <c r="E1593">
        <f>RawData!E1595</f>
        <v>0</v>
      </c>
      <c r="F1593" t="str">
        <f>IFERROR(IF(RawData!F1595&lt;&gt;"", VLOOKUP(TRIM(RawData!F1595),ICD10Code,2,FALSE), ""), "Other")</f>
        <v/>
      </c>
      <c r="G1593" t="str">
        <f>IFERROR(IF(RawData!G1595&lt;&gt;"", VLOOKUP(TRIM(RawData!G1595),ICD10Code,2,FALSE), ""), "Other")</f>
        <v/>
      </c>
      <c r="H1593" t="str">
        <f>IFERROR(IF(RawData!H1595&lt;&gt;"", VLOOKUP(TRIM(RawData!H1595),PHCODE,2,FALSE), ""), "Other")</f>
        <v/>
      </c>
      <c r="I1593" t="str">
        <f>IFERROR(IF(RawData!I1595&lt;&gt;"", VLOOKUP(TRIM(RawData!I1595),PHCODE,2,FALSE), ""), "Other")</f>
        <v/>
      </c>
      <c r="J1593" t="str">
        <f>TRIM(RawData!L1595)</f>
        <v/>
      </c>
      <c r="K1593" t="str">
        <f>'Risk Calculation Tables'!AD1161</f>
        <v>Low</v>
      </c>
      <c r="L1593" t="str">
        <f>TRIM(RawData!J1595)</f>
        <v/>
      </c>
      <c r="M1593" t="str">
        <f>TRIM(RawData!K1595)</f>
        <v/>
      </c>
    </row>
    <row r="1594" spans="1:13" x14ac:dyDescent="0.3">
      <c r="A1594">
        <f>RawData!A1596</f>
        <v>0</v>
      </c>
      <c r="B1594" t="str">
        <f>IF(RawData!B1596&lt;&gt;"", (VLOOKUP(RawData!B1596,AgeCat,2,TRUE)), "")</f>
        <v/>
      </c>
      <c r="C1594" t="str">
        <f>TRIM(RawData!C1596)</f>
        <v/>
      </c>
      <c r="D1594" s="4">
        <f>RawData!D1596</f>
        <v>0</v>
      </c>
      <c r="E1594">
        <f>RawData!E1596</f>
        <v>0</v>
      </c>
      <c r="F1594" t="str">
        <f>IFERROR(IF(RawData!F1596&lt;&gt;"", VLOOKUP(TRIM(RawData!F1596),ICD10Code,2,FALSE), ""), "Other")</f>
        <v/>
      </c>
      <c r="G1594" t="str">
        <f>IFERROR(IF(RawData!G1596&lt;&gt;"", VLOOKUP(TRIM(RawData!G1596),ICD10Code,2,FALSE), ""), "Other")</f>
        <v/>
      </c>
      <c r="H1594" t="str">
        <f>IFERROR(IF(RawData!H1596&lt;&gt;"", VLOOKUP(TRIM(RawData!H1596),PHCODE,2,FALSE), ""), "Other")</f>
        <v/>
      </c>
      <c r="I1594" t="str">
        <f>IFERROR(IF(RawData!I1596&lt;&gt;"", VLOOKUP(TRIM(RawData!I1596),PHCODE,2,FALSE), ""), "Other")</f>
        <v/>
      </c>
      <c r="J1594" t="str">
        <f>TRIM(RawData!L1596)</f>
        <v/>
      </c>
      <c r="K1594" t="str">
        <f>'Risk Calculation Tables'!AD1162</f>
        <v>Low</v>
      </c>
      <c r="L1594" t="str">
        <f>TRIM(RawData!J1596)</f>
        <v/>
      </c>
      <c r="M1594" t="str">
        <f>TRIM(RawData!K1596)</f>
        <v/>
      </c>
    </row>
    <row r="1595" spans="1:13" x14ac:dyDescent="0.3">
      <c r="A1595">
        <f>RawData!A1597</f>
        <v>0</v>
      </c>
      <c r="B1595" t="str">
        <f>IF(RawData!B1597&lt;&gt;"", (VLOOKUP(RawData!B1597,AgeCat,2,TRUE)), "")</f>
        <v/>
      </c>
      <c r="C1595" t="str">
        <f>TRIM(RawData!C1597)</f>
        <v/>
      </c>
      <c r="D1595" s="4">
        <f>RawData!D1597</f>
        <v>0</v>
      </c>
      <c r="E1595">
        <f>RawData!E1597</f>
        <v>0</v>
      </c>
      <c r="F1595" t="str">
        <f>IFERROR(IF(RawData!F1597&lt;&gt;"", VLOOKUP(TRIM(RawData!F1597),ICD10Code,2,FALSE), ""), "Other")</f>
        <v/>
      </c>
      <c r="G1595" t="str">
        <f>IFERROR(IF(RawData!G1597&lt;&gt;"", VLOOKUP(TRIM(RawData!G1597),ICD10Code,2,FALSE), ""), "Other")</f>
        <v/>
      </c>
      <c r="H1595" t="str">
        <f>IFERROR(IF(RawData!H1597&lt;&gt;"", VLOOKUP(TRIM(RawData!H1597),PHCODE,2,FALSE), ""), "Other")</f>
        <v/>
      </c>
      <c r="I1595" t="str">
        <f>IFERROR(IF(RawData!I1597&lt;&gt;"", VLOOKUP(TRIM(RawData!I1597),PHCODE,2,FALSE), ""), "Other")</f>
        <v/>
      </c>
      <c r="J1595" t="str">
        <f>TRIM(RawData!L1597)</f>
        <v/>
      </c>
      <c r="K1595" t="str">
        <f>'Risk Calculation Tables'!AD1163</f>
        <v>Low</v>
      </c>
      <c r="L1595" t="str">
        <f>TRIM(RawData!J1597)</f>
        <v/>
      </c>
      <c r="M1595" t="str">
        <f>TRIM(RawData!K1597)</f>
        <v/>
      </c>
    </row>
    <row r="1596" spans="1:13" x14ac:dyDescent="0.3">
      <c r="A1596">
        <f>RawData!A1598</f>
        <v>0</v>
      </c>
      <c r="B1596" t="str">
        <f>IF(RawData!B1598&lt;&gt;"", (VLOOKUP(RawData!B1598,AgeCat,2,TRUE)), "")</f>
        <v/>
      </c>
      <c r="C1596" t="str">
        <f>TRIM(RawData!C1598)</f>
        <v/>
      </c>
      <c r="D1596" s="4">
        <f>RawData!D1598</f>
        <v>0</v>
      </c>
      <c r="E1596">
        <f>RawData!E1598</f>
        <v>0</v>
      </c>
      <c r="F1596" t="str">
        <f>IFERROR(IF(RawData!F1598&lt;&gt;"", VLOOKUP(TRIM(RawData!F1598),ICD10Code,2,FALSE), ""), "Other")</f>
        <v/>
      </c>
      <c r="G1596" t="str">
        <f>IFERROR(IF(RawData!G1598&lt;&gt;"", VLOOKUP(TRIM(RawData!G1598),ICD10Code,2,FALSE), ""), "Other")</f>
        <v/>
      </c>
      <c r="H1596" t="str">
        <f>IFERROR(IF(RawData!H1598&lt;&gt;"", VLOOKUP(TRIM(RawData!H1598),PHCODE,2,FALSE), ""), "Other")</f>
        <v/>
      </c>
      <c r="I1596" t="str">
        <f>IFERROR(IF(RawData!I1598&lt;&gt;"", VLOOKUP(TRIM(RawData!I1598),PHCODE,2,FALSE), ""), "Other")</f>
        <v/>
      </c>
      <c r="J1596" t="str">
        <f>TRIM(RawData!L1598)</f>
        <v/>
      </c>
      <c r="K1596" t="str">
        <f>'Risk Calculation Tables'!AD1164</f>
        <v>Low</v>
      </c>
      <c r="L1596" t="str">
        <f>TRIM(RawData!J1598)</f>
        <v/>
      </c>
      <c r="M1596" t="str">
        <f>TRIM(RawData!K1598)</f>
        <v/>
      </c>
    </row>
    <row r="1597" spans="1:13" x14ac:dyDescent="0.3">
      <c r="A1597">
        <f>RawData!A1599</f>
        <v>0</v>
      </c>
      <c r="B1597" t="str">
        <f>IF(RawData!B1599&lt;&gt;"", (VLOOKUP(RawData!B1599,AgeCat,2,TRUE)), "")</f>
        <v/>
      </c>
      <c r="C1597" t="str">
        <f>TRIM(RawData!C1599)</f>
        <v/>
      </c>
      <c r="D1597" s="4">
        <f>RawData!D1599</f>
        <v>0</v>
      </c>
      <c r="E1597">
        <f>RawData!E1599</f>
        <v>0</v>
      </c>
      <c r="F1597" t="str">
        <f>IFERROR(IF(RawData!F1599&lt;&gt;"", VLOOKUP(TRIM(RawData!F1599),ICD10Code,2,FALSE), ""), "Other")</f>
        <v/>
      </c>
      <c r="G1597" t="str">
        <f>IFERROR(IF(RawData!G1599&lt;&gt;"", VLOOKUP(TRIM(RawData!G1599),ICD10Code,2,FALSE), ""), "Other")</f>
        <v/>
      </c>
      <c r="H1597" t="str">
        <f>IFERROR(IF(RawData!H1599&lt;&gt;"", VLOOKUP(TRIM(RawData!H1599),PHCODE,2,FALSE), ""), "Other")</f>
        <v/>
      </c>
      <c r="I1597" t="str">
        <f>IFERROR(IF(RawData!I1599&lt;&gt;"", VLOOKUP(TRIM(RawData!I1599),PHCODE,2,FALSE), ""), "Other")</f>
        <v/>
      </c>
      <c r="J1597" t="str">
        <f>TRIM(RawData!L1599)</f>
        <v/>
      </c>
      <c r="K1597" t="str">
        <f>'Risk Calculation Tables'!AD1165</f>
        <v>Low</v>
      </c>
      <c r="L1597" t="str">
        <f>TRIM(RawData!J1599)</f>
        <v/>
      </c>
      <c r="M1597" t="str">
        <f>TRIM(RawData!K1599)</f>
        <v/>
      </c>
    </row>
    <row r="1598" spans="1:13" x14ac:dyDescent="0.3">
      <c r="A1598">
        <f>RawData!A1600</f>
        <v>0</v>
      </c>
      <c r="B1598" t="str">
        <f>IF(RawData!B1600&lt;&gt;"", (VLOOKUP(RawData!B1600,AgeCat,2,TRUE)), "")</f>
        <v/>
      </c>
      <c r="C1598" t="str">
        <f>TRIM(RawData!C1600)</f>
        <v/>
      </c>
      <c r="D1598" s="4">
        <f>RawData!D1600</f>
        <v>0</v>
      </c>
      <c r="E1598">
        <f>RawData!E1600</f>
        <v>0</v>
      </c>
      <c r="F1598" t="str">
        <f>IFERROR(IF(RawData!F1600&lt;&gt;"", VLOOKUP(TRIM(RawData!F1600),ICD10Code,2,FALSE), ""), "Other")</f>
        <v/>
      </c>
      <c r="G1598" t="str">
        <f>IFERROR(IF(RawData!G1600&lt;&gt;"", VLOOKUP(TRIM(RawData!G1600),ICD10Code,2,FALSE), ""), "Other")</f>
        <v/>
      </c>
      <c r="H1598" t="str">
        <f>IFERROR(IF(RawData!H1600&lt;&gt;"", VLOOKUP(TRIM(RawData!H1600),PHCODE,2,FALSE), ""), "Other")</f>
        <v/>
      </c>
      <c r="I1598" t="str">
        <f>IFERROR(IF(RawData!I1600&lt;&gt;"", VLOOKUP(TRIM(RawData!I1600),PHCODE,2,FALSE), ""), "Other")</f>
        <v/>
      </c>
      <c r="J1598" t="str">
        <f>TRIM(RawData!L1600)</f>
        <v/>
      </c>
      <c r="K1598" t="str">
        <f>'Risk Calculation Tables'!AD1166</f>
        <v>Low</v>
      </c>
      <c r="L1598" t="str">
        <f>TRIM(RawData!J1600)</f>
        <v/>
      </c>
      <c r="M1598" t="str">
        <f>TRIM(RawData!K1600)</f>
        <v/>
      </c>
    </row>
    <row r="1599" spans="1:13" x14ac:dyDescent="0.3">
      <c r="A1599">
        <f>RawData!A1601</f>
        <v>0</v>
      </c>
      <c r="B1599" t="str">
        <f>IF(RawData!B1601&lt;&gt;"", (VLOOKUP(RawData!B1601,AgeCat,2,TRUE)), "")</f>
        <v/>
      </c>
      <c r="C1599" t="str">
        <f>TRIM(RawData!C1601)</f>
        <v/>
      </c>
      <c r="D1599" s="4">
        <f>RawData!D1601</f>
        <v>0</v>
      </c>
      <c r="E1599">
        <f>RawData!E1601</f>
        <v>0</v>
      </c>
      <c r="F1599" t="str">
        <f>IFERROR(IF(RawData!F1601&lt;&gt;"", VLOOKUP(TRIM(RawData!F1601),ICD10Code,2,FALSE), ""), "Other")</f>
        <v/>
      </c>
      <c r="G1599" t="str">
        <f>IFERROR(IF(RawData!G1601&lt;&gt;"", VLOOKUP(TRIM(RawData!G1601),ICD10Code,2,FALSE), ""), "Other")</f>
        <v/>
      </c>
      <c r="H1599" t="str">
        <f>IFERROR(IF(RawData!H1601&lt;&gt;"", VLOOKUP(TRIM(RawData!H1601),PHCODE,2,FALSE), ""), "Other")</f>
        <v/>
      </c>
      <c r="I1599" t="str">
        <f>IFERROR(IF(RawData!I1601&lt;&gt;"", VLOOKUP(TRIM(RawData!I1601),PHCODE,2,FALSE), ""), "Other")</f>
        <v/>
      </c>
      <c r="J1599" t="str">
        <f>TRIM(RawData!L1601)</f>
        <v/>
      </c>
      <c r="K1599" t="str">
        <f>'Risk Calculation Tables'!AD1167</f>
        <v>Low</v>
      </c>
      <c r="L1599" t="str">
        <f>TRIM(RawData!J1601)</f>
        <v/>
      </c>
      <c r="M1599" t="str">
        <f>TRIM(RawData!K1601)</f>
        <v/>
      </c>
    </row>
    <row r="1600" spans="1:13" x14ac:dyDescent="0.3">
      <c r="A1600">
        <f>RawData!A1602</f>
        <v>0</v>
      </c>
      <c r="B1600" t="str">
        <f>IF(RawData!B1602&lt;&gt;"", (VLOOKUP(RawData!B1602,AgeCat,2,TRUE)), "")</f>
        <v/>
      </c>
      <c r="C1600" t="str">
        <f>TRIM(RawData!C1602)</f>
        <v/>
      </c>
      <c r="D1600" s="4">
        <f>RawData!D1602</f>
        <v>0</v>
      </c>
      <c r="E1600">
        <f>RawData!E1602</f>
        <v>0</v>
      </c>
      <c r="F1600" t="str">
        <f>IFERROR(IF(RawData!F1602&lt;&gt;"", VLOOKUP(TRIM(RawData!F1602),ICD10Code,2,FALSE), ""), "Other")</f>
        <v/>
      </c>
      <c r="G1600" t="str">
        <f>IFERROR(IF(RawData!G1602&lt;&gt;"", VLOOKUP(TRIM(RawData!G1602),ICD10Code,2,FALSE), ""), "Other")</f>
        <v/>
      </c>
      <c r="H1600" t="str">
        <f>IFERROR(IF(RawData!H1602&lt;&gt;"", VLOOKUP(TRIM(RawData!H1602),PHCODE,2,FALSE), ""), "Other")</f>
        <v/>
      </c>
      <c r="I1600" t="str">
        <f>IFERROR(IF(RawData!I1602&lt;&gt;"", VLOOKUP(TRIM(RawData!I1602),PHCODE,2,FALSE), ""), "Other")</f>
        <v/>
      </c>
      <c r="J1600" t="str">
        <f>TRIM(RawData!L1602)</f>
        <v/>
      </c>
      <c r="K1600" t="str">
        <f>'Risk Calculation Tables'!AD1168</f>
        <v>Low</v>
      </c>
      <c r="L1600" t="str">
        <f>TRIM(RawData!J1602)</f>
        <v/>
      </c>
      <c r="M1600" t="str">
        <f>TRIM(RawData!K1602)</f>
        <v/>
      </c>
    </row>
    <row r="1601" spans="1:13" x14ac:dyDescent="0.3">
      <c r="A1601">
        <f>RawData!A1603</f>
        <v>0</v>
      </c>
      <c r="B1601" t="str">
        <f>IF(RawData!B1603&lt;&gt;"", (VLOOKUP(RawData!B1603,AgeCat,2,TRUE)), "")</f>
        <v/>
      </c>
      <c r="C1601" t="str">
        <f>TRIM(RawData!C1603)</f>
        <v/>
      </c>
      <c r="D1601" s="4">
        <f>RawData!D1603</f>
        <v>0</v>
      </c>
      <c r="E1601">
        <f>RawData!E1603</f>
        <v>0</v>
      </c>
      <c r="F1601" t="str">
        <f>IFERROR(IF(RawData!F1603&lt;&gt;"", VLOOKUP(TRIM(RawData!F1603),ICD10Code,2,FALSE), ""), "Other")</f>
        <v/>
      </c>
      <c r="G1601" t="str">
        <f>IFERROR(IF(RawData!G1603&lt;&gt;"", VLOOKUP(TRIM(RawData!G1603),ICD10Code,2,FALSE), ""), "Other")</f>
        <v/>
      </c>
      <c r="H1601" t="str">
        <f>IFERROR(IF(RawData!H1603&lt;&gt;"", VLOOKUP(TRIM(RawData!H1603),PHCODE,2,FALSE), ""), "Other")</f>
        <v/>
      </c>
      <c r="I1601" t="str">
        <f>IFERROR(IF(RawData!I1603&lt;&gt;"", VLOOKUP(TRIM(RawData!I1603),PHCODE,2,FALSE), ""), "Other")</f>
        <v/>
      </c>
      <c r="J1601" t="str">
        <f>TRIM(RawData!L1603)</f>
        <v/>
      </c>
      <c r="K1601" t="str">
        <f>'Risk Calculation Tables'!AD1169</f>
        <v>Low</v>
      </c>
      <c r="L1601" t="str">
        <f>TRIM(RawData!J1603)</f>
        <v/>
      </c>
      <c r="M1601" t="str">
        <f>TRIM(RawData!K1603)</f>
        <v/>
      </c>
    </row>
    <row r="1602" spans="1:13" x14ac:dyDescent="0.3">
      <c r="A1602">
        <f>RawData!A1604</f>
        <v>0</v>
      </c>
      <c r="B1602" t="str">
        <f>IF(RawData!B1604&lt;&gt;"", (VLOOKUP(RawData!B1604,AgeCat,2,TRUE)), "")</f>
        <v/>
      </c>
      <c r="C1602" t="str">
        <f>TRIM(RawData!C1604)</f>
        <v/>
      </c>
      <c r="D1602" s="4">
        <f>RawData!D1604</f>
        <v>0</v>
      </c>
      <c r="E1602">
        <f>RawData!E1604</f>
        <v>0</v>
      </c>
      <c r="F1602" t="str">
        <f>IFERROR(IF(RawData!F1604&lt;&gt;"", VLOOKUP(TRIM(RawData!F1604),ICD10Code,2,FALSE), ""), "Other")</f>
        <v/>
      </c>
      <c r="G1602" t="str">
        <f>IFERROR(IF(RawData!G1604&lt;&gt;"", VLOOKUP(TRIM(RawData!G1604),ICD10Code,2,FALSE), ""), "Other")</f>
        <v/>
      </c>
      <c r="H1602" t="str">
        <f>IFERROR(IF(RawData!H1604&lt;&gt;"", VLOOKUP(TRIM(RawData!H1604),PHCODE,2,FALSE), ""), "Other")</f>
        <v/>
      </c>
      <c r="I1602" t="str">
        <f>IFERROR(IF(RawData!I1604&lt;&gt;"", VLOOKUP(TRIM(RawData!I1604),PHCODE,2,FALSE), ""), "Other")</f>
        <v/>
      </c>
      <c r="J1602" t="str">
        <f>TRIM(RawData!L1604)</f>
        <v/>
      </c>
      <c r="K1602" t="str">
        <f>'Risk Calculation Tables'!AD1170</f>
        <v>Low</v>
      </c>
      <c r="L1602" t="str">
        <f>TRIM(RawData!J1604)</f>
        <v/>
      </c>
      <c r="M1602" t="str">
        <f>TRIM(RawData!K1604)</f>
        <v/>
      </c>
    </row>
    <row r="1603" spans="1:13" x14ac:dyDescent="0.3">
      <c r="A1603">
        <f>RawData!A1605</f>
        <v>0</v>
      </c>
      <c r="B1603" t="str">
        <f>IF(RawData!B1605&lt;&gt;"", (VLOOKUP(RawData!B1605,AgeCat,2,TRUE)), "")</f>
        <v/>
      </c>
      <c r="C1603" t="str">
        <f>TRIM(RawData!C1605)</f>
        <v/>
      </c>
      <c r="D1603" s="4">
        <f>RawData!D1605</f>
        <v>0</v>
      </c>
      <c r="E1603">
        <f>RawData!E1605</f>
        <v>0</v>
      </c>
      <c r="F1603" t="str">
        <f>IFERROR(IF(RawData!F1605&lt;&gt;"", VLOOKUP(TRIM(RawData!F1605),ICD10Code,2,FALSE), ""), "Other")</f>
        <v/>
      </c>
      <c r="G1603" t="str">
        <f>IFERROR(IF(RawData!G1605&lt;&gt;"", VLOOKUP(TRIM(RawData!G1605),ICD10Code,2,FALSE), ""), "Other")</f>
        <v/>
      </c>
      <c r="H1603" t="str">
        <f>IFERROR(IF(RawData!H1605&lt;&gt;"", VLOOKUP(TRIM(RawData!H1605),PHCODE,2,FALSE), ""), "Other")</f>
        <v/>
      </c>
      <c r="I1603" t="str">
        <f>IFERROR(IF(RawData!I1605&lt;&gt;"", VLOOKUP(TRIM(RawData!I1605),PHCODE,2,FALSE), ""), "Other")</f>
        <v/>
      </c>
      <c r="J1603" t="str">
        <f>TRIM(RawData!L1605)</f>
        <v/>
      </c>
      <c r="K1603" t="str">
        <f>'Risk Calculation Tables'!AD1171</f>
        <v>Low</v>
      </c>
      <c r="L1603" t="str">
        <f>TRIM(RawData!J1605)</f>
        <v/>
      </c>
      <c r="M1603" t="str">
        <f>TRIM(RawData!K1605)</f>
        <v/>
      </c>
    </row>
    <row r="1604" spans="1:13" x14ac:dyDescent="0.3">
      <c r="A1604">
        <f>RawData!A1606</f>
        <v>0</v>
      </c>
      <c r="B1604" t="str">
        <f>IF(RawData!B1606&lt;&gt;"", (VLOOKUP(RawData!B1606,AgeCat,2,TRUE)), "")</f>
        <v/>
      </c>
      <c r="C1604" t="str">
        <f>TRIM(RawData!C1606)</f>
        <v/>
      </c>
      <c r="D1604" s="4">
        <f>RawData!D1606</f>
        <v>0</v>
      </c>
      <c r="E1604">
        <f>RawData!E1606</f>
        <v>0</v>
      </c>
      <c r="F1604" t="str">
        <f>IFERROR(IF(RawData!F1606&lt;&gt;"", VLOOKUP(TRIM(RawData!F1606),ICD10Code,2,FALSE), ""), "Other")</f>
        <v/>
      </c>
      <c r="G1604" t="str">
        <f>IFERROR(IF(RawData!G1606&lt;&gt;"", VLOOKUP(TRIM(RawData!G1606),ICD10Code,2,FALSE), ""), "Other")</f>
        <v/>
      </c>
      <c r="H1604" t="str">
        <f>IFERROR(IF(RawData!H1606&lt;&gt;"", VLOOKUP(TRIM(RawData!H1606),PHCODE,2,FALSE), ""), "Other")</f>
        <v/>
      </c>
      <c r="I1604" t="str">
        <f>IFERROR(IF(RawData!I1606&lt;&gt;"", VLOOKUP(TRIM(RawData!I1606),PHCODE,2,FALSE), ""), "Other")</f>
        <v/>
      </c>
      <c r="J1604" t="str">
        <f>TRIM(RawData!L1606)</f>
        <v/>
      </c>
      <c r="K1604" t="str">
        <f>'Risk Calculation Tables'!AD1172</f>
        <v>Low</v>
      </c>
      <c r="L1604" t="str">
        <f>TRIM(RawData!J1606)</f>
        <v/>
      </c>
      <c r="M1604" t="str">
        <f>TRIM(RawData!K1606)</f>
        <v/>
      </c>
    </row>
    <row r="1605" spans="1:13" x14ac:dyDescent="0.3">
      <c r="A1605">
        <f>RawData!A1607</f>
        <v>0</v>
      </c>
      <c r="B1605" t="str">
        <f>IF(RawData!B1607&lt;&gt;"", (VLOOKUP(RawData!B1607,AgeCat,2,TRUE)), "")</f>
        <v/>
      </c>
      <c r="C1605" t="str">
        <f>TRIM(RawData!C1607)</f>
        <v/>
      </c>
      <c r="D1605" s="4">
        <f>RawData!D1607</f>
        <v>0</v>
      </c>
      <c r="E1605">
        <f>RawData!E1607</f>
        <v>0</v>
      </c>
      <c r="F1605" t="str">
        <f>IFERROR(IF(RawData!F1607&lt;&gt;"", VLOOKUP(TRIM(RawData!F1607),ICD10Code,2,FALSE), ""), "Other")</f>
        <v/>
      </c>
      <c r="G1605" t="str">
        <f>IFERROR(IF(RawData!G1607&lt;&gt;"", VLOOKUP(TRIM(RawData!G1607),ICD10Code,2,FALSE), ""), "Other")</f>
        <v/>
      </c>
      <c r="H1605" t="str">
        <f>IFERROR(IF(RawData!H1607&lt;&gt;"", VLOOKUP(TRIM(RawData!H1607),PHCODE,2,FALSE), ""), "Other")</f>
        <v/>
      </c>
      <c r="I1605" t="str">
        <f>IFERROR(IF(RawData!I1607&lt;&gt;"", VLOOKUP(TRIM(RawData!I1607),PHCODE,2,FALSE), ""), "Other")</f>
        <v/>
      </c>
      <c r="J1605" t="str">
        <f>TRIM(RawData!L1607)</f>
        <v/>
      </c>
      <c r="K1605" t="str">
        <f>'Risk Calculation Tables'!AD1173</f>
        <v>Low</v>
      </c>
      <c r="L1605" t="str">
        <f>TRIM(RawData!J1607)</f>
        <v/>
      </c>
      <c r="M1605" t="str">
        <f>TRIM(RawData!K1607)</f>
        <v/>
      </c>
    </row>
    <row r="1606" spans="1:13" x14ac:dyDescent="0.3">
      <c r="A1606">
        <f>RawData!A1608</f>
        <v>0</v>
      </c>
      <c r="B1606" t="str">
        <f>IF(RawData!B1608&lt;&gt;"", (VLOOKUP(RawData!B1608,AgeCat,2,TRUE)), "")</f>
        <v/>
      </c>
      <c r="C1606" t="str">
        <f>TRIM(RawData!C1608)</f>
        <v/>
      </c>
      <c r="D1606" s="4">
        <f>RawData!D1608</f>
        <v>0</v>
      </c>
      <c r="E1606">
        <f>RawData!E1608</f>
        <v>0</v>
      </c>
      <c r="F1606" t="str">
        <f>IFERROR(IF(RawData!F1608&lt;&gt;"", VLOOKUP(TRIM(RawData!F1608),ICD10Code,2,FALSE), ""), "Other")</f>
        <v/>
      </c>
      <c r="G1606" t="str">
        <f>IFERROR(IF(RawData!G1608&lt;&gt;"", VLOOKUP(TRIM(RawData!G1608),ICD10Code,2,FALSE), ""), "Other")</f>
        <v/>
      </c>
      <c r="H1606" t="str">
        <f>IFERROR(IF(RawData!H1608&lt;&gt;"", VLOOKUP(TRIM(RawData!H1608),PHCODE,2,FALSE), ""), "Other")</f>
        <v/>
      </c>
      <c r="I1606" t="str">
        <f>IFERROR(IF(RawData!I1608&lt;&gt;"", VLOOKUP(TRIM(RawData!I1608),PHCODE,2,FALSE), ""), "Other")</f>
        <v/>
      </c>
      <c r="J1606" t="str">
        <f>TRIM(RawData!L1608)</f>
        <v/>
      </c>
      <c r="K1606" t="str">
        <f>'Risk Calculation Tables'!AD1174</f>
        <v>Low</v>
      </c>
      <c r="L1606" t="str">
        <f>TRIM(RawData!J1608)</f>
        <v/>
      </c>
      <c r="M1606" t="str">
        <f>TRIM(RawData!K1608)</f>
        <v/>
      </c>
    </row>
    <row r="1607" spans="1:13" x14ac:dyDescent="0.3">
      <c r="A1607">
        <f>RawData!A1609</f>
        <v>0</v>
      </c>
      <c r="B1607" t="str">
        <f>IF(RawData!B1609&lt;&gt;"", (VLOOKUP(RawData!B1609,AgeCat,2,TRUE)), "")</f>
        <v/>
      </c>
      <c r="C1607" t="str">
        <f>TRIM(RawData!C1609)</f>
        <v/>
      </c>
      <c r="D1607" s="4">
        <f>RawData!D1609</f>
        <v>0</v>
      </c>
      <c r="E1607">
        <f>RawData!E1609</f>
        <v>0</v>
      </c>
      <c r="F1607" t="str">
        <f>IFERROR(IF(RawData!F1609&lt;&gt;"", VLOOKUP(TRIM(RawData!F1609),ICD10Code,2,FALSE), ""), "Other")</f>
        <v/>
      </c>
      <c r="G1607" t="str">
        <f>IFERROR(IF(RawData!G1609&lt;&gt;"", VLOOKUP(TRIM(RawData!G1609),ICD10Code,2,FALSE), ""), "Other")</f>
        <v/>
      </c>
      <c r="H1607" t="str">
        <f>IFERROR(IF(RawData!H1609&lt;&gt;"", VLOOKUP(TRIM(RawData!H1609),PHCODE,2,FALSE), ""), "Other")</f>
        <v/>
      </c>
      <c r="I1607" t="str">
        <f>IFERROR(IF(RawData!I1609&lt;&gt;"", VLOOKUP(TRIM(RawData!I1609),PHCODE,2,FALSE), ""), "Other")</f>
        <v/>
      </c>
      <c r="J1607" t="str">
        <f>TRIM(RawData!L1609)</f>
        <v/>
      </c>
      <c r="K1607" t="str">
        <f>'Risk Calculation Tables'!AD1175</f>
        <v>Low</v>
      </c>
      <c r="L1607" t="str">
        <f>TRIM(RawData!J1609)</f>
        <v/>
      </c>
      <c r="M1607" t="str">
        <f>TRIM(RawData!K1609)</f>
        <v/>
      </c>
    </row>
    <row r="1608" spans="1:13" x14ac:dyDescent="0.3">
      <c r="A1608">
        <f>RawData!A1610</f>
        <v>0</v>
      </c>
      <c r="B1608" t="str">
        <f>IF(RawData!B1610&lt;&gt;"", (VLOOKUP(RawData!B1610,AgeCat,2,TRUE)), "")</f>
        <v/>
      </c>
      <c r="C1608" t="str">
        <f>TRIM(RawData!C1610)</f>
        <v/>
      </c>
      <c r="D1608" s="4">
        <f>RawData!D1610</f>
        <v>0</v>
      </c>
      <c r="E1608">
        <f>RawData!E1610</f>
        <v>0</v>
      </c>
      <c r="F1608" t="str">
        <f>IFERROR(IF(RawData!F1610&lt;&gt;"", VLOOKUP(TRIM(RawData!F1610),ICD10Code,2,FALSE), ""), "Other")</f>
        <v/>
      </c>
      <c r="G1608" t="str">
        <f>IFERROR(IF(RawData!G1610&lt;&gt;"", VLOOKUP(TRIM(RawData!G1610),ICD10Code,2,FALSE), ""), "Other")</f>
        <v/>
      </c>
      <c r="H1608" t="str">
        <f>IFERROR(IF(RawData!H1610&lt;&gt;"", VLOOKUP(TRIM(RawData!H1610),PHCODE,2,FALSE), ""), "Other")</f>
        <v/>
      </c>
      <c r="I1608" t="str">
        <f>IFERROR(IF(RawData!I1610&lt;&gt;"", VLOOKUP(TRIM(RawData!I1610),PHCODE,2,FALSE), ""), "Other")</f>
        <v/>
      </c>
      <c r="J1608" t="str">
        <f>TRIM(RawData!L1610)</f>
        <v/>
      </c>
      <c r="K1608" t="str">
        <f>'Risk Calculation Tables'!AD1176</f>
        <v>Low</v>
      </c>
      <c r="L1608" t="str">
        <f>TRIM(RawData!J1610)</f>
        <v/>
      </c>
      <c r="M1608" t="str">
        <f>TRIM(RawData!K1610)</f>
        <v/>
      </c>
    </row>
    <row r="1609" spans="1:13" x14ac:dyDescent="0.3">
      <c r="A1609">
        <f>RawData!A1611</f>
        <v>0</v>
      </c>
      <c r="B1609" t="str">
        <f>IF(RawData!B1611&lt;&gt;"", (VLOOKUP(RawData!B1611,AgeCat,2,TRUE)), "")</f>
        <v/>
      </c>
      <c r="C1609" t="str">
        <f>TRIM(RawData!C1611)</f>
        <v/>
      </c>
      <c r="D1609" s="4">
        <f>RawData!D1611</f>
        <v>0</v>
      </c>
      <c r="E1609">
        <f>RawData!E1611</f>
        <v>0</v>
      </c>
      <c r="F1609" t="str">
        <f>IFERROR(IF(RawData!F1611&lt;&gt;"", VLOOKUP(TRIM(RawData!F1611),ICD10Code,2,FALSE), ""), "Other")</f>
        <v/>
      </c>
      <c r="G1609" t="str">
        <f>IFERROR(IF(RawData!G1611&lt;&gt;"", VLOOKUP(TRIM(RawData!G1611),ICD10Code,2,FALSE), ""), "Other")</f>
        <v/>
      </c>
      <c r="H1609" t="str">
        <f>IFERROR(IF(RawData!H1611&lt;&gt;"", VLOOKUP(TRIM(RawData!H1611),PHCODE,2,FALSE), ""), "Other")</f>
        <v/>
      </c>
      <c r="I1609" t="str">
        <f>IFERROR(IF(RawData!I1611&lt;&gt;"", VLOOKUP(TRIM(RawData!I1611),PHCODE,2,FALSE), ""), "Other")</f>
        <v/>
      </c>
      <c r="J1609" t="str">
        <f>TRIM(RawData!L1611)</f>
        <v/>
      </c>
      <c r="K1609" t="str">
        <f>'Risk Calculation Tables'!AD1177</f>
        <v>Low</v>
      </c>
      <c r="L1609" t="str">
        <f>TRIM(RawData!J1611)</f>
        <v/>
      </c>
      <c r="M1609" t="str">
        <f>TRIM(RawData!K1611)</f>
        <v/>
      </c>
    </row>
    <row r="1610" spans="1:13" x14ac:dyDescent="0.3">
      <c r="A1610">
        <f>RawData!A1612</f>
        <v>0</v>
      </c>
      <c r="B1610" t="str">
        <f>IF(RawData!B1612&lt;&gt;"", (VLOOKUP(RawData!B1612,AgeCat,2,TRUE)), "")</f>
        <v/>
      </c>
      <c r="C1610" t="str">
        <f>TRIM(RawData!C1612)</f>
        <v/>
      </c>
      <c r="D1610" s="4">
        <f>RawData!D1612</f>
        <v>0</v>
      </c>
      <c r="E1610">
        <f>RawData!E1612</f>
        <v>0</v>
      </c>
      <c r="F1610" t="str">
        <f>IFERROR(IF(RawData!F1612&lt;&gt;"", VLOOKUP(TRIM(RawData!F1612),ICD10Code,2,FALSE), ""), "Other")</f>
        <v/>
      </c>
      <c r="G1610" t="str">
        <f>IFERROR(IF(RawData!G1612&lt;&gt;"", VLOOKUP(TRIM(RawData!G1612),ICD10Code,2,FALSE), ""), "Other")</f>
        <v/>
      </c>
      <c r="H1610" t="str">
        <f>IFERROR(IF(RawData!H1612&lt;&gt;"", VLOOKUP(TRIM(RawData!H1612),PHCODE,2,FALSE), ""), "Other")</f>
        <v/>
      </c>
      <c r="I1610" t="str">
        <f>IFERROR(IF(RawData!I1612&lt;&gt;"", VLOOKUP(TRIM(RawData!I1612),PHCODE,2,FALSE), ""), "Other")</f>
        <v/>
      </c>
      <c r="J1610" t="str">
        <f>TRIM(RawData!L1612)</f>
        <v/>
      </c>
      <c r="K1610" t="str">
        <f>'Risk Calculation Tables'!AD1178</f>
        <v>Low</v>
      </c>
      <c r="L1610" t="str">
        <f>TRIM(RawData!J1612)</f>
        <v/>
      </c>
      <c r="M1610" t="str">
        <f>TRIM(RawData!K1612)</f>
        <v/>
      </c>
    </row>
    <row r="1611" spans="1:13" x14ac:dyDescent="0.3">
      <c r="A1611">
        <f>RawData!A1613</f>
        <v>0</v>
      </c>
      <c r="B1611" t="str">
        <f>IF(RawData!B1613&lt;&gt;"", (VLOOKUP(RawData!B1613,AgeCat,2,TRUE)), "")</f>
        <v/>
      </c>
      <c r="C1611" t="str">
        <f>TRIM(RawData!C1613)</f>
        <v/>
      </c>
      <c r="D1611" s="4">
        <f>RawData!D1613</f>
        <v>0</v>
      </c>
      <c r="E1611">
        <f>RawData!E1613</f>
        <v>0</v>
      </c>
      <c r="F1611" t="str">
        <f>IFERROR(IF(RawData!F1613&lt;&gt;"", VLOOKUP(TRIM(RawData!F1613),ICD10Code,2,FALSE), ""), "Other")</f>
        <v/>
      </c>
      <c r="G1611" t="str">
        <f>IFERROR(IF(RawData!G1613&lt;&gt;"", VLOOKUP(TRIM(RawData!G1613),ICD10Code,2,FALSE), ""), "Other")</f>
        <v/>
      </c>
      <c r="H1611" t="str">
        <f>IFERROR(IF(RawData!H1613&lt;&gt;"", VLOOKUP(TRIM(RawData!H1613),PHCODE,2,FALSE), ""), "Other")</f>
        <v/>
      </c>
      <c r="I1611" t="str">
        <f>IFERROR(IF(RawData!I1613&lt;&gt;"", VLOOKUP(TRIM(RawData!I1613),PHCODE,2,FALSE), ""), "Other")</f>
        <v/>
      </c>
      <c r="J1611" t="str">
        <f>TRIM(RawData!L1613)</f>
        <v/>
      </c>
      <c r="K1611" t="str">
        <f>'Risk Calculation Tables'!AD1179</f>
        <v>Low</v>
      </c>
      <c r="L1611" t="str">
        <f>TRIM(RawData!J1613)</f>
        <v/>
      </c>
      <c r="M1611" t="str">
        <f>TRIM(RawData!K1613)</f>
        <v/>
      </c>
    </row>
    <row r="1612" spans="1:13" x14ac:dyDescent="0.3">
      <c r="A1612">
        <f>RawData!A1614</f>
        <v>0</v>
      </c>
      <c r="B1612" t="str">
        <f>IF(RawData!B1614&lt;&gt;"", (VLOOKUP(RawData!B1614,AgeCat,2,TRUE)), "")</f>
        <v/>
      </c>
      <c r="C1612" t="str">
        <f>TRIM(RawData!C1614)</f>
        <v/>
      </c>
      <c r="D1612" s="4">
        <f>RawData!D1614</f>
        <v>0</v>
      </c>
      <c r="E1612">
        <f>RawData!E1614</f>
        <v>0</v>
      </c>
      <c r="F1612" t="str">
        <f>IFERROR(IF(RawData!F1614&lt;&gt;"", VLOOKUP(TRIM(RawData!F1614),ICD10Code,2,FALSE), ""), "Other")</f>
        <v/>
      </c>
      <c r="G1612" t="str">
        <f>IFERROR(IF(RawData!G1614&lt;&gt;"", VLOOKUP(TRIM(RawData!G1614),ICD10Code,2,FALSE), ""), "Other")</f>
        <v/>
      </c>
      <c r="H1612" t="str">
        <f>IFERROR(IF(RawData!H1614&lt;&gt;"", VLOOKUP(TRIM(RawData!H1614),PHCODE,2,FALSE), ""), "Other")</f>
        <v/>
      </c>
      <c r="I1612" t="str">
        <f>IFERROR(IF(RawData!I1614&lt;&gt;"", VLOOKUP(TRIM(RawData!I1614),PHCODE,2,FALSE), ""), "Other")</f>
        <v/>
      </c>
      <c r="J1612" t="str">
        <f>TRIM(RawData!L1614)</f>
        <v/>
      </c>
      <c r="K1612" t="str">
        <f>'Risk Calculation Tables'!AD1180</f>
        <v>Low</v>
      </c>
      <c r="L1612" t="str">
        <f>TRIM(RawData!J1614)</f>
        <v/>
      </c>
      <c r="M1612" t="str">
        <f>TRIM(RawData!K1614)</f>
        <v/>
      </c>
    </row>
    <row r="1613" spans="1:13" x14ac:dyDescent="0.3">
      <c r="A1613">
        <f>RawData!A1615</f>
        <v>0</v>
      </c>
      <c r="B1613" t="str">
        <f>IF(RawData!B1615&lt;&gt;"", (VLOOKUP(RawData!B1615,AgeCat,2,TRUE)), "")</f>
        <v/>
      </c>
      <c r="C1613" t="str">
        <f>TRIM(RawData!C1615)</f>
        <v/>
      </c>
      <c r="D1613" s="4">
        <f>RawData!D1615</f>
        <v>0</v>
      </c>
      <c r="E1613">
        <f>RawData!E1615</f>
        <v>0</v>
      </c>
      <c r="F1613" t="str">
        <f>IFERROR(IF(RawData!F1615&lt;&gt;"", VLOOKUP(TRIM(RawData!F1615),ICD10Code,2,FALSE), ""), "Other")</f>
        <v/>
      </c>
      <c r="G1613" t="str">
        <f>IFERROR(IF(RawData!G1615&lt;&gt;"", VLOOKUP(TRIM(RawData!G1615),ICD10Code,2,FALSE), ""), "Other")</f>
        <v/>
      </c>
      <c r="H1613" t="str">
        <f>IFERROR(IF(RawData!H1615&lt;&gt;"", VLOOKUP(TRIM(RawData!H1615),PHCODE,2,FALSE), ""), "Other")</f>
        <v/>
      </c>
      <c r="I1613" t="str">
        <f>IFERROR(IF(RawData!I1615&lt;&gt;"", VLOOKUP(TRIM(RawData!I1615),PHCODE,2,FALSE), ""), "Other")</f>
        <v/>
      </c>
      <c r="J1613" t="str">
        <f>TRIM(RawData!L1615)</f>
        <v/>
      </c>
      <c r="K1613" t="str">
        <f>'Risk Calculation Tables'!AD1181</f>
        <v>Low</v>
      </c>
      <c r="L1613" t="str">
        <f>TRIM(RawData!J1615)</f>
        <v/>
      </c>
      <c r="M1613" t="str">
        <f>TRIM(RawData!K1615)</f>
        <v/>
      </c>
    </row>
    <row r="1614" spans="1:13" x14ac:dyDescent="0.3">
      <c r="A1614">
        <f>RawData!A1616</f>
        <v>0</v>
      </c>
      <c r="B1614" t="str">
        <f>IF(RawData!B1616&lt;&gt;"", (VLOOKUP(RawData!B1616,AgeCat,2,TRUE)), "")</f>
        <v/>
      </c>
      <c r="C1614" t="str">
        <f>TRIM(RawData!C1616)</f>
        <v/>
      </c>
      <c r="D1614" s="4">
        <f>RawData!D1616</f>
        <v>0</v>
      </c>
      <c r="E1614">
        <f>RawData!E1616</f>
        <v>0</v>
      </c>
      <c r="F1614" t="str">
        <f>IFERROR(IF(RawData!F1616&lt;&gt;"", VLOOKUP(TRIM(RawData!F1616),ICD10Code,2,FALSE), ""), "Other")</f>
        <v/>
      </c>
      <c r="G1614" t="str">
        <f>IFERROR(IF(RawData!G1616&lt;&gt;"", VLOOKUP(TRIM(RawData!G1616),ICD10Code,2,FALSE), ""), "Other")</f>
        <v/>
      </c>
      <c r="H1614" t="str">
        <f>IFERROR(IF(RawData!H1616&lt;&gt;"", VLOOKUP(TRIM(RawData!H1616),PHCODE,2,FALSE), ""), "Other")</f>
        <v/>
      </c>
      <c r="I1614" t="str">
        <f>IFERROR(IF(RawData!I1616&lt;&gt;"", VLOOKUP(TRIM(RawData!I1616),PHCODE,2,FALSE), ""), "Other")</f>
        <v/>
      </c>
      <c r="J1614" t="str">
        <f>TRIM(RawData!L1616)</f>
        <v/>
      </c>
      <c r="K1614" t="str">
        <f>'Risk Calculation Tables'!AD1182</f>
        <v>Low</v>
      </c>
      <c r="L1614" t="str">
        <f>TRIM(RawData!J1616)</f>
        <v/>
      </c>
      <c r="M1614" t="str">
        <f>TRIM(RawData!K1616)</f>
        <v/>
      </c>
    </row>
    <row r="1615" spans="1:13" x14ac:dyDescent="0.3">
      <c r="A1615">
        <f>RawData!A1617</f>
        <v>0</v>
      </c>
      <c r="B1615" t="str">
        <f>IF(RawData!B1617&lt;&gt;"", (VLOOKUP(RawData!B1617,AgeCat,2,TRUE)), "")</f>
        <v/>
      </c>
      <c r="C1615" t="str">
        <f>TRIM(RawData!C1617)</f>
        <v/>
      </c>
      <c r="D1615" s="4">
        <f>RawData!D1617</f>
        <v>0</v>
      </c>
      <c r="E1615">
        <f>RawData!E1617</f>
        <v>0</v>
      </c>
      <c r="F1615" t="str">
        <f>IFERROR(IF(RawData!F1617&lt;&gt;"", VLOOKUP(TRIM(RawData!F1617),ICD10Code,2,FALSE), ""), "Other")</f>
        <v/>
      </c>
      <c r="G1615" t="str">
        <f>IFERROR(IF(RawData!G1617&lt;&gt;"", VLOOKUP(TRIM(RawData!G1617),ICD10Code,2,FALSE), ""), "Other")</f>
        <v/>
      </c>
      <c r="H1615" t="str">
        <f>IFERROR(IF(RawData!H1617&lt;&gt;"", VLOOKUP(TRIM(RawData!H1617),PHCODE,2,FALSE), ""), "Other")</f>
        <v/>
      </c>
      <c r="I1615" t="str">
        <f>IFERROR(IF(RawData!I1617&lt;&gt;"", VLOOKUP(TRIM(RawData!I1617),PHCODE,2,FALSE), ""), "Other")</f>
        <v/>
      </c>
      <c r="J1615" t="str">
        <f>TRIM(RawData!L1617)</f>
        <v/>
      </c>
      <c r="K1615" t="str">
        <f>'Risk Calculation Tables'!AD1183</f>
        <v>Low</v>
      </c>
      <c r="L1615" t="str">
        <f>TRIM(RawData!J1617)</f>
        <v/>
      </c>
      <c r="M1615" t="str">
        <f>TRIM(RawData!K1617)</f>
        <v/>
      </c>
    </row>
    <row r="1616" spans="1:13" x14ac:dyDescent="0.3">
      <c r="A1616">
        <f>RawData!A1618</f>
        <v>0</v>
      </c>
      <c r="B1616" t="str">
        <f>IF(RawData!B1618&lt;&gt;"", (VLOOKUP(RawData!B1618,AgeCat,2,TRUE)), "")</f>
        <v/>
      </c>
      <c r="C1616" t="str">
        <f>TRIM(RawData!C1618)</f>
        <v/>
      </c>
      <c r="D1616" s="4">
        <f>RawData!D1618</f>
        <v>0</v>
      </c>
      <c r="E1616">
        <f>RawData!E1618</f>
        <v>0</v>
      </c>
      <c r="F1616" t="str">
        <f>IFERROR(IF(RawData!F1618&lt;&gt;"", VLOOKUP(TRIM(RawData!F1618),ICD10Code,2,FALSE), ""), "Other")</f>
        <v/>
      </c>
      <c r="G1616" t="str">
        <f>IFERROR(IF(RawData!G1618&lt;&gt;"", VLOOKUP(TRIM(RawData!G1618),ICD10Code,2,FALSE), ""), "Other")</f>
        <v/>
      </c>
      <c r="H1616" t="str">
        <f>IFERROR(IF(RawData!H1618&lt;&gt;"", VLOOKUP(TRIM(RawData!H1618),PHCODE,2,FALSE), ""), "Other")</f>
        <v/>
      </c>
      <c r="I1616" t="str">
        <f>IFERROR(IF(RawData!I1618&lt;&gt;"", VLOOKUP(TRIM(RawData!I1618),PHCODE,2,FALSE), ""), "Other")</f>
        <v/>
      </c>
      <c r="J1616" t="str">
        <f>TRIM(RawData!L1618)</f>
        <v/>
      </c>
      <c r="K1616" t="str">
        <f>'Risk Calculation Tables'!AD1184</f>
        <v>Low</v>
      </c>
      <c r="L1616" t="str">
        <f>TRIM(RawData!J1618)</f>
        <v/>
      </c>
      <c r="M1616" t="str">
        <f>TRIM(RawData!K1618)</f>
        <v/>
      </c>
    </row>
    <row r="1617" spans="1:13" x14ac:dyDescent="0.3">
      <c r="A1617">
        <f>RawData!A1619</f>
        <v>0</v>
      </c>
      <c r="B1617" t="str">
        <f>IF(RawData!B1619&lt;&gt;"", (VLOOKUP(RawData!B1619,AgeCat,2,TRUE)), "")</f>
        <v/>
      </c>
      <c r="C1617" t="str">
        <f>TRIM(RawData!C1619)</f>
        <v/>
      </c>
      <c r="D1617" s="4">
        <f>RawData!D1619</f>
        <v>0</v>
      </c>
      <c r="E1617">
        <f>RawData!E1619</f>
        <v>0</v>
      </c>
      <c r="F1617" t="str">
        <f>IFERROR(IF(RawData!F1619&lt;&gt;"", VLOOKUP(TRIM(RawData!F1619),ICD10Code,2,FALSE), ""), "Other")</f>
        <v/>
      </c>
      <c r="G1617" t="str">
        <f>IFERROR(IF(RawData!G1619&lt;&gt;"", VLOOKUP(TRIM(RawData!G1619),ICD10Code,2,FALSE), ""), "Other")</f>
        <v/>
      </c>
      <c r="H1617" t="str">
        <f>IFERROR(IF(RawData!H1619&lt;&gt;"", VLOOKUP(TRIM(RawData!H1619),PHCODE,2,FALSE), ""), "Other")</f>
        <v/>
      </c>
      <c r="I1617" t="str">
        <f>IFERROR(IF(RawData!I1619&lt;&gt;"", VLOOKUP(TRIM(RawData!I1619),PHCODE,2,FALSE), ""), "Other")</f>
        <v/>
      </c>
      <c r="J1617" t="str">
        <f>TRIM(RawData!L1619)</f>
        <v/>
      </c>
      <c r="K1617" t="str">
        <f>'Risk Calculation Tables'!AD1185</f>
        <v>Low</v>
      </c>
      <c r="L1617" t="str">
        <f>TRIM(RawData!J1619)</f>
        <v/>
      </c>
      <c r="M1617" t="str">
        <f>TRIM(RawData!K1619)</f>
        <v/>
      </c>
    </row>
    <row r="1618" spans="1:13" x14ac:dyDescent="0.3">
      <c r="A1618">
        <f>RawData!A1620</f>
        <v>0</v>
      </c>
      <c r="B1618" t="str">
        <f>IF(RawData!B1620&lt;&gt;"", (VLOOKUP(RawData!B1620,AgeCat,2,TRUE)), "")</f>
        <v/>
      </c>
      <c r="C1618" t="str">
        <f>TRIM(RawData!C1620)</f>
        <v/>
      </c>
      <c r="D1618" s="4">
        <f>RawData!D1620</f>
        <v>0</v>
      </c>
      <c r="E1618">
        <f>RawData!E1620</f>
        <v>0</v>
      </c>
      <c r="F1618" t="str">
        <f>IFERROR(IF(RawData!F1620&lt;&gt;"", VLOOKUP(TRIM(RawData!F1620),ICD10Code,2,FALSE), ""), "Other")</f>
        <v/>
      </c>
      <c r="G1618" t="str">
        <f>IFERROR(IF(RawData!G1620&lt;&gt;"", VLOOKUP(TRIM(RawData!G1620),ICD10Code,2,FALSE), ""), "Other")</f>
        <v/>
      </c>
      <c r="H1618" t="str">
        <f>IFERROR(IF(RawData!H1620&lt;&gt;"", VLOOKUP(TRIM(RawData!H1620),PHCODE,2,FALSE), ""), "Other")</f>
        <v/>
      </c>
      <c r="I1618" t="str">
        <f>IFERROR(IF(RawData!I1620&lt;&gt;"", VLOOKUP(TRIM(RawData!I1620),PHCODE,2,FALSE), ""), "Other")</f>
        <v/>
      </c>
      <c r="J1618" t="str">
        <f>TRIM(RawData!L1620)</f>
        <v/>
      </c>
      <c r="K1618" t="str">
        <f>'Risk Calculation Tables'!AD1186</f>
        <v>Low</v>
      </c>
      <c r="L1618" t="str">
        <f>TRIM(RawData!J1620)</f>
        <v/>
      </c>
      <c r="M1618" t="str">
        <f>TRIM(RawData!K1620)</f>
        <v/>
      </c>
    </row>
    <row r="1619" spans="1:13" x14ac:dyDescent="0.3">
      <c r="A1619">
        <f>RawData!A1621</f>
        <v>0</v>
      </c>
      <c r="B1619" t="str">
        <f>IF(RawData!B1621&lt;&gt;"", (VLOOKUP(RawData!B1621,AgeCat,2,TRUE)), "")</f>
        <v/>
      </c>
      <c r="C1619" t="str">
        <f>TRIM(RawData!C1621)</f>
        <v/>
      </c>
      <c r="D1619" s="4">
        <f>RawData!D1621</f>
        <v>0</v>
      </c>
      <c r="E1619">
        <f>RawData!E1621</f>
        <v>0</v>
      </c>
      <c r="F1619" t="str">
        <f>IFERROR(IF(RawData!F1621&lt;&gt;"", VLOOKUP(TRIM(RawData!F1621),ICD10Code,2,FALSE), ""), "Other")</f>
        <v/>
      </c>
      <c r="G1619" t="str">
        <f>IFERROR(IF(RawData!G1621&lt;&gt;"", VLOOKUP(TRIM(RawData!G1621),ICD10Code,2,FALSE), ""), "Other")</f>
        <v/>
      </c>
      <c r="H1619" t="str">
        <f>IFERROR(IF(RawData!H1621&lt;&gt;"", VLOOKUP(TRIM(RawData!H1621),PHCODE,2,FALSE), ""), "Other")</f>
        <v/>
      </c>
      <c r="I1619" t="str">
        <f>IFERROR(IF(RawData!I1621&lt;&gt;"", VLOOKUP(TRIM(RawData!I1621),PHCODE,2,FALSE), ""), "Other")</f>
        <v/>
      </c>
      <c r="J1619" t="str">
        <f>TRIM(RawData!L1621)</f>
        <v/>
      </c>
      <c r="K1619" t="str">
        <f>'Risk Calculation Tables'!AD1187</f>
        <v>Low</v>
      </c>
      <c r="L1619" t="str">
        <f>TRIM(RawData!J1621)</f>
        <v/>
      </c>
      <c r="M1619" t="str">
        <f>TRIM(RawData!K1621)</f>
        <v/>
      </c>
    </row>
    <row r="1620" spans="1:13" x14ac:dyDescent="0.3">
      <c r="A1620">
        <f>RawData!A1622</f>
        <v>0</v>
      </c>
      <c r="B1620" t="str">
        <f>IF(RawData!B1622&lt;&gt;"", (VLOOKUP(RawData!B1622,AgeCat,2,TRUE)), "")</f>
        <v/>
      </c>
      <c r="C1620" t="str">
        <f>TRIM(RawData!C1622)</f>
        <v/>
      </c>
      <c r="D1620" s="4">
        <f>RawData!D1622</f>
        <v>0</v>
      </c>
      <c r="E1620">
        <f>RawData!E1622</f>
        <v>0</v>
      </c>
      <c r="F1620" t="str">
        <f>IFERROR(IF(RawData!F1622&lt;&gt;"", VLOOKUP(TRIM(RawData!F1622),ICD10Code,2,FALSE), ""), "Other")</f>
        <v/>
      </c>
      <c r="G1620" t="str">
        <f>IFERROR(IF(RawData!G1622&lt;&gt;"", VLOOKUP(TRIM(RawData!G1622),ICD10Code,2,FALSE), ""), "Other")</f>
        <v/>
      </c>
      <c r="H1620" t="str">
        <f>IFERROR(IF(RawData!H1622&lt;&gt;"", VLOOKUP(TRIM(RawData!H1622),PHCODE,2,FALSE), ""), "Other")</f>
        <v/>
      </c>
      <c r="I1620" t="str">
        <f>IFERROR(IF(RawData!I1622&lt;&gt;"", VLOOKUP(TRIM(RawData!I1622),PHCODE,2,FALSE), ""), "Other")</f>
        <v/>
      </c>
      <c r="J1620" t="str">
        <f>TRIM(RawData!L1622)</f>
        <v/>
      </c>
      <c r="K1620" t="str">
        <f>'Risk Calculation Tables'!AD1188</f>
        <v>Low</v>
      </c>
      <c r="L1620" t="str">
        <f>TRIM(RawData!J1622)</f>
        <v/>
      </c>
      <c r="M1620" t="str">
        <f>TRIM(RawData!K1622)</f>
        <v/>
      </c>
    </row>
    <row r="1621" spans="1:13" x14ac:dyDescent="0.3">
      <c r="A1621">
        <f>RawData!A1623</f>
        <v>0</v>
      </c>
      <c r="B1621" t="str">
        <f>IF(RawData!B1623&lt;&gt;"", (VLOOKUP(RawData!B1623,AgeCat,2,TRUE)), "")</f>
        <v/>
      </c>
      <c r="C1621" t="str">
        <f>TRIM(RawData!C1623)</f>
        <v/>
      </c>
      <c r="D1621" s="4">
        <f>RawData!D1623</f>
        <v>0</v>
      </c>
      <c r="E1621">
        <f>RawData!E1623</f>
        <v>0</v>
      </c>
      <c r="F1621" t="str">
        <f>IFERROR(IF(RawData!F1623&lt;&gt;"", VLOOKUP(TRIM(RawData!F1623),ICD10Code,2,FALSE), ""), "Other")</f>
        <v/>
      </c>
      <c r="G1621" t="str">
        <f>IFERROR(IF(RawData!G1623&lt;&gt;"", VLOOKUP(TRIM(RawData!G1623),ICD10Code,2,FALSE), ""), "Other")</f>
        <v/>
      </c>
      <c r="H1621" t="str">
        <f>IFERROR(IF(RawData!H1623&lt;&gt;"", VLOOKUP(TRIM(RawData!H1623),PHCODE,2,FALSE), ""), "Other")</f>
        <v/>
      </c>
      <c r="I1621" t="str">
        <f>IFERROR(IF(RawData!I1623&lt;&gt;"", VLOOKUP(TRIM(RawData!I1623),PHCODE,2,FALSE), ""), "Other")</f>
        <v/>
      </c>
      <c r="J1621" t="str">
        <f>TRIM(RawData!L1623)</f>
        <v/>
      </c>
      <c r="K1621" t="str">
        <f>'Risk Calculation Tables'!AD1189</f>
        <v>Low</v>
      </c>
      <c r="L1621" t="str">
        <f>TRIM(RawData!J1623)</f>
        <v/>
      </c>
      <c r="M1621" t="str">
        <f>TRIM(RawData!K1623)</f>
        <v/>
      </c>
    </row>
    <row r="1622" spans="1:13" x14ac:dyDescent="0.3">
      <c r="A1622">
        <f>RawData!A1624</f>
        <v>0</v>
      </c>
      <c r="B1622" t="str">
        <f>IF(RawData!B1624&lt;&gt;"", (VLOOKUP(RawData!B1624,AgeCat,2,TRUE)), "")</f>
        <v/>
      </c>
      <c r="C1622" t="str">
        <f>TRIM(RawData!C1624)</f>
        <v/>
      </c>
      <c r="D1622" s="4">
        <f>RawData!D1624</f>
        <v>0</v>
      </c>
      <c r="E1622">
        <f>RawData!E1624</f>
        <v>0</v>
      </c>
      <c r="F1622" t="str">
        <f>IFERROR(IF(RawData!F1624&lt;&gt;"", VLOOKUP(TRIM(RawData!F1624),ICD10Code,2,FALSE), ""), "Other")</f>
        <v/>
      </c>
      <c r="G1622" t="str">
        <f>IFERROR(IF(RawData!G1624&lt;&gt;"", VLOOKUP(TRIM(RawData!G1624),ICD10Code,2,FALSE), ""), "Other")</f>
        <v/>
      </c>
      <c r="H1622" t="str">
        <f>IFERROR(IF(RawData!H1624&lt;&gt;"", VLOOKUP(TRIM(RawData!H1624),PHCODE,2,FALSE), ""), "Other")</f>
        <v/>
      </c>
      <c r="I1622" t="str">
        <f>IFERROR(IF(RawData!I1624&lt;&gt;"", VLOOKUP(TRIM(RawData!I1624),PHCODE,2,FALSE), ""), "Other")</f>
        <v/>
      </c>
      <c r="J1622" t="str">
        <f>TRIM(RawData!L1624)</f>
        <v/>
      </c>
      <c r="K1622" t="str">
        <f>'Risk Calculation Tables'!AD1190</f>
        <v>Low</v>
      </c>
      <c r="L1622" t="str">
        <f>TRIM(RawData!J1624)</f>
        <v/>
      </c>
      <c r="M1622" t="str">
        <f>TRIM(RawData!K1624)</f>
        <v/>
      </c>
    </row>
    <row r="1623" spans="1:13" x14ac:dyDescent="0.3">
      <c r="A1623">
        <f>RawData!A1625</f>
        <v>0</v>
      </c>
      <c r="B1623" t="str">
        <f>IF(RawData!B1625&lt;&gt;"", (VLOOKUP(RawData!B1625,AgeCat,2,TRUE)), "")</f>
        <v/>
      </c>
      <c r="C1623" t="str">
        <f>TRIM(RawData!C1625)</f>
        <v/>
      </c>
      <c r="D1623" s="4">
        <f>RawData!D1625</f>
        <v>0</v>
      </c>
      <c r="E1623">
        <f>RawData!E1625</f>
        <v>0</v>
      </c>
      <c r="F1623" t="str">
        <f>IFERROR(IF(RawData!F1625&lt;&gt;"", VLOOKUP(TRIM(RawData!F1625),ICD10Code,2,FALSE), ""), "Other")</f>
        <v/>
      </c>
      <c r="G1623" t="str">
        <f>IFERROR(IF(RawData!G1625&lt;&gt;"", VLOOKUP(TRIM(RawData!G1625),ICD10Code,2,FALSE), ""), "Other")</f>
        <v/>
      </c>
      <c r="H1623" t="str">
        <f>IFERROR(IF(RawData!H1625&lt;&gt;"", VLOOKUP(TRIM(RawData!H1625),PHCODE,2,FALSE), ""), "Other")</f>
        <v/>
      </c>
      <c r="I1623" t="str">
        <f>IFERROR(IF(RawData!I1625&lt;&gt;"", VLOOKUP(TRIM(RawData!I1625),PHCODE,2,FALSE), ""), "Other")</f>
        <v/>
      </c>
      <c r="J1623" t="str">
        <f>TRIM(RawData!L1625)</f>
        <v/>
      </c>
      <c r="K1623" t="str">
        <f>'Risk Calculation Tables'!AD1191</f>
        <v>Low</v>
      </c>
      <c r="L1623" t="str">
        <f>TRIM(RawData!J1625)</f>
        <v/>
      </c>
      <c r="M1623" t="str">
        <f>TRIM(RawData!K1625)</f>
        <v/>
      </c>
    </row>
    <row r="1624" spans="1:13" x14ac:dyDescent="0.3">
      <c r="A1624">
        <f>RawData!A1626</f>
        <v>0</v>
      </c>
      <c r="B1624" t="str">
        <f>IF(RawData!B1626&lt;&gt;"", (VLOOKUP(RawData!B1626,AgeCat,2,TRUE)), "")</f>
        <v/>
      </c>
      <c r="C1624" t="str">
        <f>TRIM(RawData!C1626)</f>
        <v/>
      </c>
      <c r="D1624" s="4">
        <f>RawData!D1626</f>
        <v>0</v>
      </c>
      <c r="E1624">
        <f>RawData!E1626</f>
        <v>0</v>
      </c>
      <c r="F1624" t="str">
        <f>IFERROR(IF(RawData!F1626&lt;&gt;"", VLOOKUP(TRIM(RawData!F1626),ICD10Code,2,FALSE), ""), "Other")</f>
        <v/>
      </c>
      <c r="G1624" t="str">
        <f>IFERROR(IF(RawData!G1626&lt;&gt;"", VLOOKUP(TRIM(RawData!G1626),ICD10Code,2,FALSE), ""), "Other")</f>
        <v/>
      </c>
      <c r="H1624" t="str">
        <f>IFERROR(IF(RawData!H1626&lt;&gt;"", VLOOKUP(TRIM(RawData!H1626),PHCODE,2,FALSE), ""), "Other")</f>
        <v/>
      </c>
      <c r="I1624" t="str">
        <f>IFERROR(IF(RawData!I1626&lt;&gt;"", VLOOKUP(TRIM(RawData!I1626),PHCODE,2,FALSE), ""), "Other")</f>
        <v/>
      </c>
      <c r="J1624" t="str">
        <f>TRIM(RawData!L1626)</f>
        <v/>
      </c>
      <c r="K1624" t="str">
        <f>'Risk Calculation Tables'!AD1192</f>
        <v>Low</v>
      </c>
      <c r="L1624" t="str">
        <f>TRIM(RawData!J1626)</f>
        <v/>
      </c>
      <c r="M1624" t="str">
        <f>TRIM(RawData!K1626)</f>
        <v/>
      </c>
    </row>
    <row r="1625" spans="1:13" x14ac:dyDescent="0.3">
      <c r="A1625">
        <f>RawData!A1627</f>
        <v>0</v>
      </c>
      <c r="B1625" t="str">
        <f>IF(RawData!B1627&lt;&gt;"", (VLOOKUP(RawData!B1627,AgeCat,2,TRUE)), "")</f>
        <v/>
      </c>
      <c r="C1625" t="str">
        <f>TRIM(RawData!C1627)</f>
        <v/>
      </c>
      <c r="D1625" s="4">
        <f>RawData!D1627</f>
        <v>0</v>
      </c>
      <c r="E1625">
        <f>RawData!E1627</f>
        <v>0</v>
      </c>
      <c r="F1625" t="str">
        <f>IFERROR(IF(RawData!F1627&lt;&gt;"", VLOOKUP(TRIM(RawData!F1627),ICD10Code,2,FALSE), ""), "Other")</f>
        <v/>
      </c>
      <c r="G1625" t="str">
        <f>IFERROR(IF(RawData!G1627&lt;&gt;"", VLOOKUP(TRIM(RawData!G1627),ICD10Code,2,FALSE), ""), "Other")</f>
        <v/>
      </c>
      <c r="H1625" t="str">
        <f>IFERROR(IF(RawData!H1627&lt;&gt;"", VLOOKUP(TRIM(RawData!H1627),PHCODE,2,FALSE), ""), "Other")</f>
        <v/>
      </c>
      <c r="I1625" t="str">
        <f>IFERROR(IF(RawData!I1627&lt;&gt;"", VLOOKUP(TRIM(RawData!I1627),PHCODE,2,FALSE), ""), "Other")</f>
        <v/>
      </c>
      <c r="J1625" t="str">
        <f>TRIM(RawData!L1627)</f>
        <v/>
      </c>
      <c r="K1625" t="str">
        <f>'Risk Calculation Tables'!AD1193</f>
        <v>Low</v>
      </c>
      <c r="L1625" t="str">
        <f>TRIM(RawData!J1627)</f>
        <v/>
      </c>
      <c r="M1625" t="str">
        <f>TRIM(RawData!K1627)</f>
        <v/>
      </c>
    </row>
    <row r="1626" spans="1:13" x14ac:dyDescent="0.3">
      <c r="A1626">
        <f>RawData!A1628</f>
        <v>0</v>
      </c>
      <c r="B1626" t="str">
        <f>IF(RawData!B1628&lt;&gt;"", (VLOOKUP(RawData!B1628,AgeCat,2,TRUE)), "")</f>
        <v/>
      </c>
      <c r="C1626" t="str">
        <f>TRIM(RawData!C1628)</f>
        <v/>
      </c>
      <c r="D1626" s="4">
        <f>RawData!D1628</f>
        <v>0</v>
      </c>
      <c r="E1626">
        <f>RawData!E1628</f>
        <v>0</v>
      </c>
      <c r="F1626" t="str">
        <f>IFERROR(IF(RawData!F1628&lt;&gt;"", VLOOKUP(TRIM(RawData!F1628),ICD10Code,2,FALSE), ""), "Other")</f>
        <v/>
      </c>
      <c r="G1626" t="str">
        <f>IFERROR(IF(RawData!G1628&lt;&gt;"", VLOOKUP(TRIM(RawData!G1628),ICD10Code,2,FALSE), ""), "Other")</f>
        <v/>
      </c>
      <c r="H1626" t="str">
        <f>IFERROR(IF(RawData!H1628&lt;&gt;"", VLOOKUP(TRIM(RawData!H1628),PHCODE,2,FALSE), ""), "Other")</f>
        <v/>
      </c>
      <c r="I1626" t="str">
        <f>IFERROR(IF(RawData!I1628&lt;&gt;"", VLOOKUP(TRIM(RawData!I1628),PHCODE,2,FALSE), ""), "Other")</f>
        <v/>
      </c>
      <c r="J1626" t="str">
        <f>TRIM(RawData!L1628)</f>
        <v/>
      </c>
      <c r="K1626" t="str">
        <f>'Risk Calculation Tables'!AD1194</f>
        <v>Low</v>
      </c>
      <c r="L1626" t="str">
        <f>TRIM(RawData!J1628)</f>
        <v/>
      </c>
      <c r="M1626" t="str">
        <f>TRIM(RawData!K1628)</f>
        <v/>
      </c>
    </row>
    <row r="1627" spans="1:13" x14ac:dyDescent="0.3">
      <c r="A1627">
        <f>RawData!A1629</f>
        <v>0</v>
      </c>
      <c r="B1627" t="str">
        <f>IF(RawData!B1629&lt;&gt;"", (VLOOKUP(RawData!B1629,AgeCat,2,TRUE)), "")</f>
        <v/>
      </c>
      <c r="C1627" t="str">
        <f>TRIM(RawData!C1629)</f>
        <v/>
      </c>
      <c r="D1627" s="4">
        <f>RawData!D1629</f>
        <v>0</v>
      </c>
      <c r="E1627">
        <f>RawData!E1629</f>
        <v>0</v>
      </c>
      <c r="F1627" t="str">
        <f>IFERROR(IF(RawData!F1629&lt;&gt;"", VLOOKUP(TRIM(RawData!F1629),ICD10Code,2,FALSE), ""), "Other")</f>
        <v/>
      </c>
      <c r="G1627" t="str">
        <f>IFERROR(IF(RawData!G1629&lt;&gt;"", VLOOKUP(TRIM(RawData!G1629),ICD10Code,2,FALSE), ""), "Other")</f>
        <v/>
      </c>
      <c r="H1627" t="str">
        <f>IFERROR(IF(RawData!H1629&lt;&gt;"", VLOOKUP(TRIM(RawData!H1629),PHCODE,2,FALSE), ""), "Other")</f>
        <v/>
      </c>
      <c r="I1627" t="str">
        <f>IFERROR(IF(RawData!I1629&lt;&gt;"", VLOOKUP(TRIM(RawData!I1629),PHCODE,2,FALSE), ""), "Other")</f>
        <v/>
      </c>
      <c r="J1627" t="str">
        <f>TRIM(RawData!L1629)</f>
        <v/>
      </c>
      <c r="K1627" t="str">
        <f>'Risk Calculation Tables'!AD1195</f>
        <v>Low</v>
      </c>
      <c r="L1627" t="str">
        <f>TRIM(RawData!J1629)</f>
        <v/>
      </c>
      <c r="M1627" t="str">
        <f>TRIM(RawData!K1629)</f>
        <v/>
      </c>
    </row>
    <row r="1628" spans="1:13" x14ac:dyDescent="0.3">
      <c r="A1628">
        <f>RawData!A1630</f>
        <v>0</v>
      </c>
      <c r="B1628" t="str">
        <f>IF(RawData!B1630&lt;&gt;"", (VLOOKUP(RawData!B1630,AgeCat,2,TRUE)), "")</f>
        <v/>
      </c>
      <c r="C1628" t="str">
        <f>TRIM(RawData!C1630)</f>
        <v/>
      </c>
      <c r="D1628" s="4">
        <f>RawData!D1630</f>
        <v>0</v>
      </c>
      <c r="E1628">
        <f>RawData!E1630</f>
        <v>0</v>
      </c>
      <c r="F1628" t="str">
        <f>IFERROR(IF(RawData!F1630&lt;&gt;"", VLOOKUP(TRIM(RawData!F1630),ICD10Code,2,FALSE), ""), "Other")</f>
        <v/>
      </c>
      <c r="G1628" t="str">
        <f>IFERROR(IF(RawData!G1630&lt;&gt;"", VLOOKUP(TRIM(RawData!G1630),ICD10Code,2,FALSE), ""), "Other")</f>
        <v/>
      </c>
      <c r="H1628" t="str">
        <f>IFERROR(IF(RawData!H1630&lt;&gt;"", VLOOKUP(TRIM(RawData!H1630),PHCODE,2,FALSE), ""), "Other")</f>
        <v/>
      </c>
      <c r="I1628" t="str">
        <f>IFERROR(IF(RawData!I1630&lt;&gt;"", VLOOKUP(TRIM(RawData!I1630),PHCODE,2,FALSE), ""), "Other")</f>
        <v/>
      </c>
      <c r="J1628" t="str">
        <f>TRIM(RawData!L1630)</f>
        <v/>
      </c>
      <c r="K1628" t="str">
        <f>'Risk Calculation Tables'!AD1196</f>
        <v>Low</v>
      </c>
      <c r="L1628" t="str">
        <f>TRIM(RawData!J1630)</f>
        <v/>
      </c>
      <c r="M1628" t="str">
        <f>TRIM(RawData!K1630)</f>
        <v/>
      </c>
    </row>
    <row r="1629" spans="1:13" x14ac:dyDescent="0.3">
      <c r="A1629">
        <f>RawData!A1631</f>
        <v>0</v>
      </c>
      <c r="B1629" t="str">
        <f>IF(RawData!B1631&lt;&gt;"", (VLOOKUP(RawData!B1631,AgeCat,2,TRUE)), "")</f>
        <v/>
      </c>
      <c r="C1629" t="str">
        <f>TRIM(RawData!C1631)</f>
        <v/>
      </c>
      <c r="D1629" s="4">
        <f>RawData!D1631</f>
        <v>0</v>
      </c>
      <c r="E1629">
        <f>RawData!E1631</f>
        <v>0</v>
      </c>
      <c r="F1629" t="str">
        <f>IFERROR(IF(RawData!F1631&lt;&gt;"", VLOOKUP(TRIM(RawData!F1631),ICD10Code,2,FALSE), ""), "Other")</f>
        <v/>
      </c>
      <c r="G1629" t="str">
        <f>IFERROR(IF(RawData!G1631&lt;&gt;"", VLOOKUP(TRIM(RawData!G1631),ICD10Code,2,FALSE), ""), "Other")</f>
        <v/>
      </c>
      <c r="H1629" t="str">
        <f>IFERROR(IF(RawData!H1631&lt;&gt;"", VLOOKUP(TRIM(RawData!H1631),PHCODE,2,FALSE), ""), "Other")</f>
        <v/>
      </c>
      <c r="I1629" t="str">
        <f>IFERROR(IF(RawData!I1631&lt;&gt;"", VLOOKUP(TRIM(RawData!I1631),PHCODE,2,FALSE), ""), "Other")</f>
        <v/>
      </c>
      <c r="J1629" t="str">
        <f>TRIM(RawData!L1631)</f>
        <v/>
      </c>
      <c r="K1629" t="str">
        <f>'Risk Calculation Tables'!AD1197</f>
        <v>Low</v>
      </c>
      <c r="L1629" t="str">
        <f>TRIM(RawData!J1631)</f>
        <v/>
      </c>
      <c r="M1629" t="str">
        <f>TRIM(RawData!K1631)</f>
        <v/>
      </c>
    </row>
    <row r="1630" spans="1:13" x14ac:dyDescent="0.3">
      <c r="A1630">
        <f>RawData!A1632</f>
        <v>0</v>
      </c>
      <c r="B1630" t="str">
        <f>IF(RawData!B1632&lt;&gt;"", (VLOOKUP(RawData!B1632,AgeCat,2,TRUE)), "")</f>
        <v/>
      </c>
      <c r="C1630" t="str">
        <f>TRIM(RawData!C1632)</f>
        <v/>
      </c>
      <c r="D1630" s="4">
        <f>RawData!D1632</f>
        <v>0</v>
      </c>
      <c r="E1630">
        <f>RawData!E1632</f>
        <v>0</v>
      </c>
      <c r="F1630" t="str">
        <f>IFERROR(IF(RawData!F1632&lt;&gt;"", VLOOKUP(TRIM(RawData!F1632),ICD10Code,2,FALSE), ""), "Other")</f>
        <v/>
      </c>
      <c r="G1630" t="str">
        <f>IFERROR(IF(RawData!G1632&lt;&gt;"", VLOOKUP(TRIM(RawData!G1632),ICD10Code,2,FALSE), ""), "Other")</f>
        <v/>
      </c>
      <c r="H1630" t="str">
        <f>IFERROR(IF(RawData!H1632&lt;&gt;"", VLOOKUP(TRIM(RawData!H1632),PHCODE,2,FALSE), ""), "Other")</f>
        <v/>
      </c>
      <c r="I1630" t="str">
        <f>IFERROR(IF(RawData!I1632&lt;&gt;"", VLOOKUP(TRIM(RawData!I1632),PHCODE,2,FALSE), ""), "Other")</f>
        <v/>
      </c>
      <c r="J1630" t="str">
        <f>TRIM(RawData!L1632)</f>
        <v/>
      </c>
      <c r="K1630" t="str">
        <f>'Risk Calculation Tables'!AD1198</f>
        <v>Low</v>
      </c>
      <c r="L1630" t="str">
        <f>TRIM(RawData!J1632)</f>
        <v/>
      </c>
      <c r="M1630" t="str">
        <f>TRIM(RawData!K1632)</f>
        <v/>
      </c>
    </row>
    <row r="1631" spans="1:13" x14ac:dyDescent="0.3">
      <c r="A1631">
        <f>RawData!A1633</f>
        <v>0</v>
      </c>
      <c r="B1631" t="str">
        <f>IF(RawData!B1633&lt;&gt;"", (VLOOKUP(RawData!B1633,AgeCat,2,TRUE)), "")</f>
        <v/>
      </c>
      <c r="C1631" t="str">
        <f>TRIM(RawData!C1633)</f>
        <v/>
      </c>
      <c r="D1631" s="4">
        <f>RawData!D1633</f>
        <v>0</v>
      </c>
      <c r="E1631">
        <f>RawData!E1633</f>
        <v>0</v>
      </c>
      <c r="F1631" t="str">
        <f>IFERROR(IF(RawData!F1633&lt;&gt;"", VLOOKUP(TRIM(RawData!F1633),ICD10Code,2,FALSE), ""), "Other")</f>
        <v/>
      </c>
      <c r="G1631" t="str">
        <f>IFERROR(IF(RawData!G1633&lt;&gt;"", VLOOKUP(TRIM(RawData!G1633),ICD10Code,2,FALSE), ""), "Other")</f>
        <v/>
      </c>
      <c r="H1631" t="str">
        <f>IFERROR(IF(RawData!H1633&lt;&gt;"", VLOOKUP(TRIM(RawData!H1633),PHCODE,2,FALSE), ""), "Other")</f>
        <v/>
      </c>
      <c r="I1631" t="str">
        <f>IFERROR(IF(RawData!I1633&lt;&gt;"", VLOOKUP(TRIM(RawData!I1633),PHCODE,2,FALSE), ""), "Other")</f>
        <v/>
      </c>
      <c r="J1631" t="str">
        <f>TRIM(RawData!L1633)</f>
        <v/>
      </c>
      <c r="K1631" t="str">
        <f>'Risk Calculation Tables'!AD1199</f>
        <v>Low</v>
      </c>
      <c r="L1631" t="str">
        <f>TRIM(RawData!J1633)</f>
        <v/>
      </c>
      <c r="M1631" t="str">
        <f>TRIM(RawData!K1633)</f>
        <v/>
      </c>
    </row>
    <row r="1632" spans="1:13" x14ac:dyDescent="0.3">
      <c r="A1632">
        <f>RawData!A1634</f>
        <v>0</v>
      </c>
      <c r="B1632" t="str">
        <f>IF(RawData!B1634&lt;&gt;"", (VLOOKUP(RawData!B1634,AgeCat,2,TRUE)), "")</f>
        <v/>
      </c>
      <c r="C1632" t="str">
        <f>TRIM(RawData!C1634)</f>
        <v/>
      </c>
      <c r="D1632" s="4">
        <f>RawData!D1634</f>
        <v>0</v>
      </c>
      <c r="E1632">
        <f>RawData!E1634</f>
        <v>0</v>
      </c>
      <c r="F1632" t="str">
        <f>IFERROR(IF(RawData!F1634&lt;&gt;"", VLOOKUP(TRIM(RawData!F1634),ICD10Code,2,FALSE), ""), "Other")</f>
        <v/>
      </c>
      <c r="G1632" t="str">
        <f>IFERROR(IF(RawData!G1634&lt;&gt;"", VLOOKUP(TRIM(RawData!G1634),ICD10Code,2,FALSE), ""), "Other")</f>
        <v/>
      </c>
      <c r="H1632" t="str">
        <f>IFERROR(IF(RawData!H1634&lt;&gt;"", VLOOKUP(TRIM(RawData!H1634),PHCODE,2,FALSE), ""), "Other")</f>
        <v/>
      </c>
      <c r="I1632" t="str">
        <f>IFERROR(IF(RawData!I1634&lt;&gt;"", VLOOKUP(TRIM(RawData!I1634),PHCODE,2,FALSE), ""), "Other")</f>
        <v/>
      </c>
      <c r="J1632" t="str">
        <f>TRIM(RawData!L1634)</f>
        <v/>
      </c>
      <c r="K1632" t="str">
        <f>'Risk Calculation Tables'!AD1200</f>
        <v>Low</v>
      </c>
      <c r="L1632" t="str">
        <f>TRIM(RawData!J1634)</f>
        <v/>
      </c>
      <c r="M1632" t="str">
        <f>TRIM(RawData!K1634)</f>
        <v/>
      </c>
    </row>
    <row r="1633" spans="1:13" x14ac:dyDescent="0.3">
      <c r="A1633">
        <f>RawData!A1635</f>
        <v>0</v>
      </c>
      <c r="B1633" t="str">
        <f>IF(RawData!B1635&lt;&gt;"", (VLOOKUP(RawData!B1635,AgeCat,2,TRUE)), "")</f>
        <v/>
      </c>
      <c r="C1633" t="str">
        <f>TRIM(RawData!C1635)</f>
        <v/>
      </c>
      <c r="D1633" s="4">
        <f>RawData!D1635</f>
        <v>0</v>
      </c>
      <c r="E1633">
        <f>RawData!E1635</f>
        <v>0</v>
      </c>
      <c r="F1633" t="str">
        <f>IFERROR(IF(RawData!F1635&lt;&gt;"", VLOOKUP(TRIM(RawData!F1635),ICD10Code,2,FALSE), ""), "Other")</f>
        <v/>
      </c>
      <c r="G1633" t="str">
        <f>IFERROR(IF(RawData!G1635&lt;&gt;"", VLOOKUP(TRIM(RawData!G1635),ICD10Code,2,FALSE), ""), "Other")</f>
        <v/>
      </c>
      <c r="H1633" t="str">
        <f>IFERROR(IF(RawData!H1635&lt;&gt;"", VLOOKUP(TRIM(RawData!H1635),PHCODE,2,FALSE), ""), "Other")</f>
        <v/>
      </c>
      <c r="I1633" t="str">
        <f>IFERROR(IF(RawData!I1635&lt;&gt;"", VLOOKUP(TRIM(RawData!I1635),PHCODE,2,FALSE), ""), "Other")</f>
        <v/>
      </c>
      <c r="J1633" t="str">
        <f>TRIM(RawData!L1635)</f>
        <v/>
      </c>
      <c r="K1633" t="str">
        <f>'Risk Calculation Tables'!AD1201</f>
        <v>Low</v>
      </c>
      <c r="L1633" t="str">
        <f>TRIM(RawData!J1635)</f>
        <v/>
      </c>
      <c r="M1633" t="str">
        <f>TRIM(RawData!K1635)</f>
        <v/>
      </c>
    </row>
    <row r="1634" spans="1:13" x14ac:dyDescent="0.3">
      <c r="A1634">
        <f>RawData!A1636</f>
        <v>0</v>
      </c>
      <c r="B1634" t="str">
        <f>IF(RawData!B1636&lt;&gt;"", (VLOOKUP(RawData!B1636,AgeCat,2,TRUE)), "")</f>
        <v/>
      </c>
      <c r="C1634" t="str">
        <f>TRIM(RawData!C1636)</f>
        <v/>
      </c>
      <c r="D1634" s="4">
        <f>RawData!D1636</f>
        <v>0</v>
      </c>
      <c r="E1634">
        <f>RawData!E1636</f>
        <v>0</v>
      </c>
      <c r="F1634" t="str">
        <f>IFERROR(IF(RawData!F1636&lt;&gt;"", VLOOKUP(TRIM(RawData!F1636),ICD10Code,2,FALSE), ""), "Other")</f>
        <v/>
      </c>
      <c r="G1634" t="str">
        <f>IFERROR(IF(RawData!G1636&lt;&gt;"", VLOOKUP(TRIM(RawData!G1636),ICD10Code,2,FALSE), ""), "Other")</f>
        <v/>
      </c>
      <c r="H1634" t="str">
        <f>IFERROR(IF(RawData!H1636&lt;&gt;"", VLOOKUP(TRIM(RawData!H1636),PHCODE,2,FALSE), ""), "Other")</f>
        <v/>
      </c>
      <c r="I1634" t="str">
        <f>IFERROR(IF(RawData!I1636&lt;&gt;"", VLOOKUP(TRIM(RawData!I1636),PHCODE,2,FALSE), ""), "Other")</f>
        <v/>
      </c>
      <c r="J1634" t="str">
        <f>TRIM(RawData!L1636)</f>
        <v/>
      </c>
      <c r="K1634" t="str">
        <f>'Risk Calculation Tables'!AD1202</f>
        <v>Low</v>
      </c>
      <c r="L1634" t="str">
        <f>TRIM(RawData!J1636)</f>
        <v/>
      </c>
      <c r="M1634" t="str">
        <f>TRIM(RawData!K1636)</f>
        <v/>
      </c>
    </row>
    <row r="1635" spans="1:13" x14ac:dyDescent="0.3">
      <c r="A1635">
        <f>RawData!A1637</f>
        <v>0</v>
      </c>
      <c r="B1635" t="str">
        <f>IF(RawData!B1637&lt;&gt;"", (VLOOKUP(RawData!B1637,AgeCat,2,TRUE)), "")</f>
        <v/>
      </c>
      <c r="C1635" t="str">
        <f>TRIM(RawData!C1637)</f>
        <v/>
      </c>
      <c r="D1635" s="4">
        <f>RawData!D1637</f>
        <v>0</v>
      </c>
      <c r="E1635">
        <f>RawData!E1637</f>
        <v>0</v>
      </c>
      <c r="F1635" t="str">
        <f>IFERROR(IF(RawData!F1637&lt;&gt;"", VLOOKUP(TRIM(RawData!F1637),ICD10Code,2,FALSE), ""), "Other")</f>
        <v/>
      </c>
      <c r="G1635" t="str">
        <f>IFERROR(IF(RawData!G1637&lt;&gt;"", VLOOKUP(TRIM(RawData!G1637),ICD10Code,2,FALSE), ""), "Other")</f>
        <v/>
      </c>
      <c r="H1635" t="str">
        <f>IFERROR(IF(RawData!H1637&lt;&gt;"", VLOOKUP(TRIM(RawData!H1637),PHCODE,2,FALSE), ""), "Other")</f>
        <v/>
      </c>
      <c r="I1635" t="str">
        <f>IFERROR(IF(RawData!I1637&lt;&gt;"", VLOOKUP(TRIM(RawData!I1637),PHCODE,2,FALSE), ""), "Other")</f>
        <v/>
      </c>
      <c r="J1635" t="str">
        <f>TRIM(RawData!L1637)</f>
        <v/>
      </c>
      <c r="K1635" t="str">
        <f>'Risk Calculation Tables'!AD1203</f>
        <v>Low</v>
      </c>
      <c r="L1635" t="str">
        <f>TRIM(RawData!J1637)</f>
        <v/>
      </c>
      <c r="M1635" t="str">
        <f>TRIM(RawData!K1637)</f>
        <v/>
      </c>
    </row>
    <row r="1636" spans="1:13" x14ac:dyDescent="0.3">
      <c r="A1636">
        <f>RawData!A1638</f>
        <v>0</v>
      </c>
      <c r="B1636" t="str">
        <f>IF(RawData!B1638&lt;&gt;"", (VLOOKUP(RawData!B1638,AgeCat,2,TRUE)), "")</f>
        <v/>
      </c>
      <c r="C1636" t="str">
        <f>TRIM(RawData!C1638)</f>
        <v/>
      </c>
      <c r="D1636" s="4">
        <f>RawData!D1638</f>
        <v>0</v>
      </c>
      <c r="E1636">
        <f>RawData!E1638</f>
        <v>0</v>
      </c>
      <c r="F1636" t="str">
        <f>IFERROR(IF(RawData!F1638&lt;&gt;"", VLOOKUP(TRIM(RawData!F1638),ICD10Code,2,FALSE), ""), "Other")</f>
        <v/>
      </c>
      <c r="G1636" t="str">
        <f>IFERROR(IF(RawData!G1638&lt;&gt;"", VLOOKUP(TRIM(RawData!G1638),ICD10Code,2,FALSE), ""), "Other")</f>
        <v/>
      </c>
      <c r="H1636" t="str">
        <f>IFERROR(IF(RawData!H1638&lt;&gt;"", VLOOKUP(TRIM(RawData!H1638),PHCODE,2,FALSE), ""), "Other")</f>
        <v/>
      </c>
      <c r="I1636" t="str">
        <f>IFERROR(IF(RawData!I1638&lt;&gt;"", VLOOKUP(TRIM(RawData!I1638),PHCODE,2,FALSE), ""), "Other")</f>
        <v/>
      </c>
      <c r="J1636" t="str">
        <f>TRIM(RawData!L1638)</f>
        <v/>
      </c>
      <c r="K1636" t="str">
        <f>'Risk Calculation Tables'!AD1204</f>
        <v>Low</v>
      </c>
      <c r="L1636" t="str">
        <f>TRIM(RawData!J1638)</f>
        <v/>
      </c>
      <c r="M1636" t="str">
        <f>TRIM(RawData!K1638)</f>
        <v/>
      </c>
    </row>
    <row r="1637" spans="1:13" x14ac:dyDescent="0.3">
      <c r="A1637">
        <f>RawData!A1639</f>
        <v>0</v>
      </c>
      <c r="B1637" t="str">
        <f>IF(RawData!B1639&lt;&gt;"", (VLOOKUP(RawData!B1639,AgeCat,2,TRUE)), "")</f>
        <v/>
      </c>
      <c r="C1637" t="str">
        <f>TRIM(RawData!C1639)</f>
        <v/>
      </c>
      <c r="D1637" s="4">
        <f>RawData!D1639</f>
        <v>0</v>
      </c>
      <c r="E1637">
        <f>RawData!E1639</f>
        <v>0</v>
      </c>
      <c r="F1637" t="str">
        <f>IFERROR(IF(RawData!F1639&lt;&gt;"", VLOOKUP(TRIM(RawData!F1639),ICD10Code,2,FALSE), ""), "Other")</f>
        <v/>
      </c>
      <c r="G1637" t="str">
        <f>IFERROR(IF(RawData!G1639&lt;&gt;"", VLOOKUP(TRIM(RawData!G1639),ICD10Code,2,FALSE), ""), "Other")</f>
        <v/>
      </c>
      <c r="H1637" t="str">
        <f>IFERROR(IF(RawData!H1639&lt;&gt;"", VLOOKUP(TRIM(RawData!H1639),PHCODE,2,FALSE), ""), "Other")</f>
        <v/>
      </c>
      <c r="I1637" t="str">
        <f>IFERROR(IF(RawData!I1639&lt;&gt;"", VLOOKUP(TRIM(RawData!I1639),PHCODE,2,FALSE), ""), "Other")</f>
        <v/>
      </c>
      <c r="J1637" t="str">
        <f>TRIM(RawData!L1639)</f>
        <v/>
      </c>
      <c r="K1637" t="str">
        <f>'Risk Calculation Tables'!AD1205</f>
        <v>Low</v>
      </c>
      <c r="L1637" t="str">
        <f>TRIM(RawData!J1639)</f>
        <v/>
      </c>
      <c r="M1637" t="str">
        <f>TRIM(RawData!K1639)</f>
        <v/>
      </c>
    </row>
    <row r="1638" spans="1:13" x14ac:dyDescent="0.3">
      <c r="A1638">
        <f>RawData!A1640</f>
        <v>0</v>
      </c>
      <c r="B1638" t="str">
        <f>IF(RawData!B1640&lt;&gt;"", (VLOOKUP(RawData!B1640,AgeCat,2,TRUE)), "")</f>
        <v/>
      </c>
      <c r="C1638" t="str">
        <f>TRIM(RawData!C1640)</f>
        <v/>
      </c>
      <c r="D1638" s="4">
        <f>RawData!D1640</f>
        <v>0</v>
      </c>
      <c r="E1638">
        <f>RawData!E1640</f>
        <v>0</v>
      </c>
      <c r="F1638" t="str">
        <f>IFERROR(IF(RawData!F1640&lt;&gt;"", VLOOKUP(TRIM(RawData!F1640),ICD10Code,2,FALSE), ""), "Other")</f>
        <v/>
      </c>
      <c r="G1638" t="str">
        <f>IFERROR(IF(RawData!G1640&lt;&gt;"", VLOOKUP(TRIM(RawData!G1640),ICD10Code,2,FALSE), ""), "Other")</f>
        <v/>
      </c>
      <c r="H1638" t="str">
        <f>IFERROR(IF(RawData!H1640&lt;&gt;"", VLOOKUP(TRIM(RawData!H1640),PHCODE,2,FALSE), ""), "Other")</f>
        <v/>
      </c>
      <c r="I1638" t="str">
        <f>IFERROR(IF(RawData!I1640&lt;&gt;"", VLOOKUP(TRIM(RawData!I1640),PHCODE,2,FALSE), ""), "Other")</f>
        <v/>
      </c>
      <c r="J1638" t="str">
        <f>TRIM(RawData!L1640)</f>
        <v/>
      </c>
      <c r="K1638" t="str">
        <f>'Risk Calculation Tables'!AD1206</f>
        <v>Low</v>
      </c>
      <c r="L1638" t="str">
        <f>TRIM(RawData!J1640)</f>
        <v/>
      </c>
      <c r="M1638" t="str">
        <f>TRIM(RawData!K1640)</f>
        <v/>
      </c>
    </row>
    <row r="1639" spans="1:13" x14ac:dyDescent="0.3">
      <c r="A1639">
        <f>RawData!A1641</f>
        <v>0</v>
      </c>
      <c r="B1639" t="str">
        <f>IF(RawData!B1641&lt;&gt;"", (VLOOKUP(RawData!B1641,AgeCat,2,TRUE)), "")</f>
        <v/>
      </c>
      <c r="C1639" t="str">
        <f>TRIM(RawData!C1641)</f>
        <v/>
      </c>
      <c r="D1639" s="4">
        <f>RawData!D1641</f>
        <v>0</v>
      </c>
      <c r="E1639">
        <f>RawData!E1641</f>
        <v>0</v>
      </c>
      <c r="F1639" t="str">
        <f>IFERROR(IF(RawData!F1641&lt;&gt;"", VLOOKUP(TRIM(RawData!F1641),ICD10Code,2,FALSE), ""), "Other")</f>
        <v/>
      </c>
      <c r="G1639" t="str">
        <f>IFERROR(IF(RawData!G1641&lt;&gt;"", VLOOKUP(TRIM(RawData!G1641),ICD10Code,2,FALSE), ""), "Other")</f>
        <v/>
      </c>
      <c r="H1639" t="str">
        <f>IFERROR(IF(RawData!H1641&lt;&gt;"", VLOOKUP(TRIM(RawData!H1641),PHCODE,2,FALSE), ""), "Other")</f>
        <v/>
      </c>
      <c r="I1639" t="str">
        <f>IFERROR(IF(RawData!I1641&lt;&gt;"", VLOOKUP(TRIM(RawData!I1641),PHCODE,2,FALSE), ""), "Other")</f>
        <v/>
      </c>
      <c r="J1639" t="str">
        <f>TRIM(RawData!L1641)</f>
        <v/>
      </c>
      <c r="K1639" t="str">
        <f>'Risk Calculation Tables'!AD1207</f>
        <v>Low</v>
      </c>
      <c r="L1639" t="str">
        <f>TRIM(RawData!J1641)</f>
        <v/>
      </c>
      <c r="M1639" t="str">
        <f>TRIM(RawData!K1641)</f>
        <v/>
      </c>
    </row>
    <row r="1640" spans="1:13" x14ac:dyDescent="0.3">
      <c r="A1640">
        <f>RawData!A1642</f>
        <v>0</v>
      </c>
      <c r="B1640" t="str">
        <f>IF(RawData!B1642&lt;&gt;"", (VLOOKUP(RawData!B1642,AgeCat,2,TRUE)), "")</f>
        <v/>
      </c>
      <c r="C1640" t="str">
        <f>TRIM(RawData!C1642)</f>
        <v/>
      </c>
      <c r="D1640" s="4">
        <f>RawData!D1642</f>
        <v>0</v>
      </c>
      <c r="E1640">
        <f>RawData!E1642</f>
        <v>0</v>
      </c>
      <c r="F1640" t="str">
        <f>IFERROR(IF(RawData!F1642&lt;&gt;"", VLOOKUP(TRIM(RawData!F1642),ICD10Code,2,FALSE), ""), "Other")</f>
        <v/>
      </c>
      <c r="G1640" t="str">
        <f>IFERROR(IF(RawData!G1642&lt;&gt;"", VLOOKUP(TRIM(RawData!G1642),ICD10Code,2,FALSE), ""), "Other")</f>
        <v/>
      </c>
      <c r="H1640" t="str">
        <f>IFERROR(IF(RawData!H1642&lt;&gt;"", VLOOKUP(TRIM(RawData!H1642),PHCODE,2,FALSE), ""), "Other")</f>
        <v/>
      </c>
      <c r="I1640" t="str">
        <f>IFERROR(IF(RawData!I1642&lt;&gt;"", VLOOKUP(TRIM(RawData!I1642),PHCODE,2,FALSE), ""), "Other")</f>
        <v/>
      </c>
      <c r="J1640" t="str">
        <f>TRIM(RawData!L1642)</f>
        <v/>
      </c>
      <c r="K1640" t="str">
        <f>'Risk Calculation Tables'!AD1208</f>
        <v>Low</v>
      </c>
      <c r="L1640" t="str">
        <f>TRIM(RawData!J1642)</f>
        <v/>
      </c>
      <c r="M1640" t="str">
        <f>TRIM(RawData!K1642)</f>
        <v/>
      </c>
    </row>
    <row r="1641" spans="1:13" x14ac:dyDescent="0.3">
      <c r="A1641">
        <f>RawData!A1643</f>
        <v>0</v>
      </c>
      <c r="B1641" t="str">
        <f>IF(RawData!B1643&lt;&gt;"", (VLOOKUP(RawData!B1643,AgeCat,2,TRUE)), "")</f>
        <v/>
      </c>
      <c r="C1641" t="str">
        <f>TRIM(RawData!C1643)</f>
        <v/>
      </c>
      <c r="D1641" s="4">
        <f>RawData!D1643</f>
        <v>0</v>
      </c>
      <c r="E1641">
        <f>RawData!E1643</f>
        <v>0</v>
      </c>
      <c r="F1641" t="str">
        <f>IFERROR(IF(RawData!F1643&lt;&gt;"", VLOOKUP(TRIM(RawData!F1643),ICD10Code,2,FALSE), ""), "Other")</f>
        <v/>
      </c>
      <c r="G1641" t="str">
        <f>IFERROR(IF(RawData!G1643&lt;&gt;"", VLOOKUP(TRIM(RawData!G1643),ICD10Code,2,FALSE), ""), "Other")</f>
        <v/>
      </c>
      <c r="H1641" t="str">
        <f>IFERROR(IF(RawData!H1643&lt;&gt;"", VLOOKUP(TRIM(RawData!H1643),PHCODE,2,FALSE), ""), "Other")</f>
        <v/>
      </c>
      <c r="I1641" t="str">
        <f>IFERROR(IF(RawData!I1643&lt;&gt;"", VLOOKUP(TRIM(RawData!I1643),PHCODE,2,FALSE), ""), "Other")</f>
        <v/>
      </c>
      <c r="J1641" t="str">
        <f>TRIM(RawData!L1643)</f>
        <v/>
      </c>
      <c r="K1641" t="str">
        <f>'Risk Calculation Tables'!AD1209</f>
        <v>Low</v>
      </c>
      <c r="L1641" t="str">
        <f>TRIM(RawData!J1643)</f>
        <v/>
      </c>
      <c r="M1641" t="str">
        <f>TRIM(RawData!K1643)</f>
        <v/>
      </c>
    </row>
    <row r="1642" spans="1:13" x14ac:dyDescent="0.3">
      <c r="A1642">
        <f>RawData!A1644</f>
        <v>0</v>
      </c>
      <c r="B1642" t="str">
        <f>IF(RawData!B1644&lt;&gt;"", (VLOOKUP(RawData!B1644,AgeCat,2,TRUE)), "")</f>
        <v/>
      </c>
      <c r="C1642" t="str">
        <f>TRIM(RawData!C1644)</f>
        <v/>
      </c>
      <c r="D1642" s="4">
        <f>RawData!D1644</f>
        <v>0</v>
      </c>
      <c r="E1642">
        <f>RawData!E1644</f>
        <v>0</v>
      </c>
      <c r="F1642" t="str">
        <f>IFERROR(IF(RawData!F1644&lt;&gt;"", VLOOKUP(TRIM(RawData!F1644),ICD10Code,2,FALSE), ""), "Other")</f>
        <v/>
      </c>
      <c r="G1642" t="str">
        <f>IFERROR(IF(RawData!G1644&lt;&gt;"", VLOOKUP(TRIM(RawData!G1644),ICD10Code,2,FALSE), ""), "Other")</f>
        <v/>
      </c>
      <c r="H1642" t="str">
        <f>IFERROR(IF(RawData!H1644&lt;&gt;"", VLOOKUP(TRIM(RawData!H1644),PHCODE,2,FALSE), ""), "Other")</f>
        <v/>
      </c>
      <c r="I1642" t="str">
        <f>IFERROR(IF(RawData!I1644&lt;&gt;"", VLOOKUP(TRIM(RawData!I1644),PHCODE,2,FALSE), ""), "Other")</f>
        <v/>
      </c>
      <c r="J1642" t="str">
        <f>TRIM(RawData!L1644)</f>
        <v/>
      </c>
      <c r="K1642" t="str">
        <f>'Risk Calculation Tables'!AD1210</f>
        <v>Low</v>
      </c>
      <c r="L1642" t="str">
        <f>TRIM(RawData!J1644)</f>
        <v/>
      </c>
      <c r="M1642" t="str">
        <f>TRIM(RawData!K1644)</f>
        <v/>
      </c>
    </row>
    <row r="1643" spans="1:13" x14ac:dyDescent="0.3">
      <c r="A1643">
        <f>RawData!A1645</f>
        <v>0</v>
      </c>
      <c r="B1643" t="str">
        <f>IF(RawData!B1645&lt;&gt;"", (VLOOKUP(RawData!B1645,AgeCat,2,TRUE)), "")</f>
        <v/>
      </c>
      <c r="C1643" t="str">
        <f>TRIM(RawData!C1645)</f>
        <v/>
      </c>
      <c r="D1643" s="4">
        <f>RawData!D1645</f>
        <v>0</v>
      </c>
      <c r="E1643">
        <f>RawData!E1645</f>
        <v>0</v>
      </c>
      <c r="F1643" t="str">
        <f>IFERROR(IF(RawData!F1645&lt;&gt;"", VLOOKUP(TRIM(RawData!F1645),ICD10Code,2,FALSE), ""), "Other")</f>
        <v/>
      </c>
      <c r="G1643" t="str">
        <f>IFERROR(IF(RawData!G1645&lt;&gt;"", VLOOKUP(TRIM(RawData!G1645),ICD10Code,2,FALSE), ""), "Other")</f>
        <v/>
      </c>
      <c r="H1643" t="str">
        <f>IFERROR(IF(RawData!H1645&lt;&gt;"", VLOOKUP(TRIM(RawData!H1645),PHCODE,2,FALSE), ""), "Other")</f>
        <v/>
      </c>
      <c r="I1643" t="str">
        <f>IFERROR(IF(RawData!I1645&lt;&gt;"", VLOOKUP(TRIM(RawData!I1645),PHCODE,2,FALSE), ""), "Other")</f>
        <v/>
      </c>
      <c r="J1643" t="str">
        <f>TRIM(RawData!L1645)</f>
        <v/>
      </c>
      <c r="K1643" t="str">
        <f>'Risk Calculation Tables'!AD1211</f>
        <v>Low</v>
      </c>
      <c r="L1643" t="str">
        <f>TRIM(RawData!J1645)</f>
        <v/>
      </c>
      <c r="M1643" t="str">
        <f>TRIM(RawData!K1645)</f>
        <v/>
      </c>
    </row>
    <row r="1644" spans="1:13" x14ac:dyDescent="0.3">
      <c r="A1644">
        <f>RawData!A1646</f>
        <v>0</v>
      </c>
      <c r="B1644" t="str">
        <f>IF(RawData!B1646&lt;&gt;"", (VLOOKUP(RawData!B1646,AgeCat,2,TRUE)), "")</f>
        <v/>
      </c>
      <c r="C1644" t="str">
        <f>TRIM(RawData!C1646)</f>
        <v/>
      </c>
      <c r="D1644" s="4">
        <f>RawData!D1646</f>
        <v>0</v>
      </c>
      <c r="E1644">
        <f>RawData!E1646</f>
        <v>0</v>
      </c>
      <c r="F1644" t="str">
        <f>IFERROR(IF(RawData!F1646&lt;&gt;"", VLOOKUP(TRIM(RawData!F1646),ICD10Code,2,FALSE), ""), "Other")</f>
        <v/>
      </c>
      <c r="G1644" t="str">
        <f>IFERROR(IF(RawData!G1646&lt;&gt;"", VLOOKUP(TRIM(RawData!G1646),ICD10Code,2,FALSE), ""), "Other")</f>
        <v/>
      </c>
      <c r="H1644" t="str">
        <f>IFERROR(IF(RawData!H1646&lt;&gt;"", VLOOKUP(TRIM(RawData!H1646),PHCODE,2,FALSE), ""), "Other")</f>
        <v/>
      </c>
      <c r="I1644" t="str">
        <f>IFERROR(IF(RawData!I1646&lt;&gt;"", VLOOKUP(TRIM(RawData!I1646),PHCODE,2,FALSE), ""), "Other")</f>
        <v/>
      </c>
      <c r="J1644" t="str">
        <f>TRIM(RawData!L1646)</f>
        <v/>
      </c>
      <c r="K1644" t="str">
        <f>'Risk Calculation Tables'!AD1212</f>
        <v>Low</v>
      </c>
      <c r="L1644" t="str">
        <f>TRIM(RawData!J1646)</f>
        <v/>
      </c>
      <c r="M1644" t="str">
        <f>TRIM(RawData!K1646)</f>
        <v/>
      </c>
    </row>
    <row r="1645" spans="1:13" x14ac:dyDescent="0.3">
      <c r="A1645">
        <f>RawData!A1647</f>
        <v>0</v>
      </c>
      <c r="B1645" t="str">
        <f>IF(RawData!B1647&lt;&gt;"", (VLOOKUP(RawData!B1647,AgeCat,2,TRUE)), "")</f>
        <v/>
      </c>
      <c r="C1645" t="str">
        <f>TRIM(RawData!C1647)</f>
        <v/>
      </c>
      <c r="D1645" s="4">
        <f>RawData!D1647</f>
        <v>0</v>
      </c>
      <c r="E1645">
        <f>RawData!E1647</f>
        <v>0</v>
      </c>
      <c r="F1645" t="str">
        <f>IFERROR(IF(RawData!F1647&lt;&gt;"", VLOOKUP(TRIM(RawData!F1647),ICD10Code,2,FALSE), ""), "Other")</f>
        <v/>
      </c>
      <c r="G1645" t="str">
        <f>IFERROR(IF(RawData!G1647&lt;&gt;"", VLOOKUP(TRIM(RawData!G1647),ICD10Code,2,FALSE), ""), "Other")</f>
        <v/>
      </c>
      <c r="H1645" t="str">
        <f>IFERROR(IF(RawData!H1647&lt;&gt;"", VLOOKUP(TRIM(RawData!H1647),PHCODE,2,FALSE), ""), "Other")</f>
        <v/>
      </c>
      <c r="I1645" t="str">
        <f>IFERROR(IF(RawData!I1647&lt;&gt;"", VLOOKUP(TRIM(RawData!I1647),PHCODE,2,FALSE), ""), "Other")</f>
        <v/>
      </c>
      <c r="J1645" t="str">
        <f>TRIM(RawData!L1647)</f>
        <v/>
      </c>
      <c r="K1645" t="str">
        <f>'Risk Calculation Tables'!AD1213</f>
        <v>Low</v>
      </c>
      <c r="L1645" t="str">
        <f>TRIM(RawData!J1647)</f>
        <v/>
      </c>
      <c r="M1645" t="str">
        <f>TRIM(RawData!K1647)</f>
        <v/>
      </c>
    </row>
    <row r="1646" spans="1:13" x14ac:dyDescent="0.3">
      <c r="A1646">
        <f>RawData!A1648</f>
        <v>0</v>
      </c>
      <c r="B1646" t="str">
        <f>IF(RawData!B1648&lt;&gt;"", (VLOOKUP(RawData!B1648,AgeCat,2,TRUE)), "")</f>
        <v/>
      </c>
      <c r="C1646" t="str">
        <f>TRIM(RawData!C1648)</f>
        <v/>
      </c>
      <c r="D1646" s="4">
        <f>RawData!D1648</f>
        <v>0</v>
      </c>
      <c r="E1646">
        <f>RawData!E1648</f>
        <v>0</v>
      </c>
      <c r="F1646" t="str">
        <f>IFERROR(IF(RawData!F1648&lt;&gt;"", VLOOKUP(TRIM(RawData!F1648),ICD10Code,2,FALSE), ""), "Other")</f>
        <v/>
      </c>
      <c r="G1646" t="str">
        <f>IFERROR(IF(RawData!G1648&lt;&gt;"", VLOOKUP(TRIM(RawData!G1648),ICD10Code,2,FALSE), ""), "Other")</f>
        <v/>
      </c>
      <c r="H1646" t="str">
        <f>IFERROR(IF(RawData!H1648&lt;&gt;"", VLOOKUP(TRIM(RawData!H1648),PHCODE,2,FALSE), ""), "Other")</f>
        <v/>
      </c>
      <c r="I1646" t="str">
        <f>IFERROR(IF(RawData!I1648&lt;&gt;"", VLOOKUP(TRIM(RawData!I1648),PHCODE,2,FALSE), ""), "Other")</f>
        <v/>
      </c>
      <c r="J1646" t="str">
        <f>TRIM(RawData!L1648)</f>
        <v/>
      </c>
      <c r="K1646" t="str">
        <f>'Risk Calculation Tables'!AD1214</f>
        <v>Low</v>
      </c>
      <c r="L1646" t="str">
        <f>TRIM(RawData!J1648)</f>
        <v/>
      </c>
      <c r="M1646" t="str">
        <f>TRIM(RawData!K1648)</f>
        <v/>
      </c>
    </row>
    <row r="1647" spans="1:13" x14ac:dyDescent="0.3">
      <c r="A1647">
        <f>RawData!A1649</f>
        <v>0</v>
      </c>
      <c r="B1647" t="str">
        <f>IF(RawData!B1649&lt;&gt;"", (VLOOKUP(RawData!B1649,AgeCat,2,TRUE)), "")</f>
        <v/>
      </c>
      <c r="C1647" t="str">
        <f>TRIM(RawData!C1649)</f>
        <v/>
      </c>
      <c r="D1647" s="4">
        <f>RawData!D1649</f>
        <v>0</v>
      </c>
      <c r="E1647">
        <f>RawData!E1649</f>
        <v>0</v>
      </c>
      <c r="F1647" t="str">
        <f>IFERROR(IF(RawData!F1649&lt;&gt;"", VLOOKUP(TRIM(RawData!F1649),ICD10Code,2,FALSE), ""), "Other")</f>
        <v/>
      </c>
      <c r="G1647" t="str">
        <f>IFERROR(IF(RawData!G1649&lt;&gt;"", VLOOKUP(TRIM(RawData!G1649),ICD10Code,2,FALSE), ""), "Other")</f>
        <v/>
      </c>
      <c r="H1647" t="str">
        <f>IFERROR(IF(RawData!H1649&lt;&gt;"", VLOOKUP(TRIM(RawData!H1649),PHCODE,2,FALSE), ""), "Other")</f>
        <v/>
      </c>
      <c r="I1647" t="str">
        <f>IFERROR(IF(RawData!I1649&lt;&gt;"", VLOOKUP(TRIM(RawData!I1649),PHCODE,2,FALSE), ""), "Other")</f>
        <v/>
      </c>
      <c r="J1647" t="str">
        <f>TRIM(RawData!L1649)</f>
        <v/>
      </c>
      <c r="K1647" t="str">
        <f>'Risk Calculation Tables'!AD1215</f>
        <v>Low</v>
      </c>
      <c r="L1647" t="str">
        <f>TRIM(RawData!J1649)</f>
        <v/>
      </c>
      <c r="M1647" t="str">
        <f>TRIM(RawData!K1649)</f>
        <v/>
      </c>
    </row>
    <row r="1648" spans="1:13" x14ac:dyDescent="0.3">
      <c r="A1648">
        <f>RawData!A1650</f>
        <v>0</v>
      </c>
      <c r="B1648" t="str">
        <f>IF(RawData!B1650&lt;&gt;"", (VLOOKUP(RawData!B1650,AgeCat,2,TRUE)), "")</f>
        <v/>
      </c>
      <c r="C1648" t="str">
        <f>TRIM(RawData!C1650)</f>
        <v/>
      </c>
      <c r="D1648" s="4">
        <f>RawData!D1650</f>
        <v>0</v>
      </c>
      <c r="E1648">
        <f>RawData!E1650</f>
        <v>0</v>
      </c>
      <c r="F1648" t="str">
        <f>IFERROR(IF(RawData!F1650&lt;&gt;"", VLOOKUP(TRIM(RawData!F1650),ICD10Code,2,FALSE), ""), "Other")</f>
        <v/>
      </c>
      <c r="G1648" t="str">
        <f>IFERROR(IF(RawData!G1650&lt;&gt;"", VLOOKUP(TRIM(RawData!G1650),ICD10Code,2,FALSE), ""), "Other")</f>
        <v/>
      </c>
      <c r="H1648" t="str">
        <f>IFERROR(IF(RawData!H1650&lt;&gt;"", VLOOKUP(TRIM(RawData!H1650),PHCODE,2,FALSE), ""), "Other")</f>
        <v/>
      </c>
      <c r="I1648" t="str">
        <f>IFERROR(IF(RawData!I1650&lt;&gt;"", VLOOKUP(TRIM(RawData!I1650),PHCODE,2,FALSE), ""), "Other")</f>
        <v/>
      </c>
      <c r="J1648" t="str">
        <f>TRIM(RawData!L1650)</f>
        <v/>
      </c>
      <c r="K1648" t="str">
        <f>'Risk Calculation Tables'!AD1216</f>
        <v>Low</v>
      </c>
      <c r="L1648" t="str">
        <f>TRIM(RawData!J1650)</f>
        <v/>
      </c>
      <c r="M1648" t="str">
        <f>TRIM(RawData!K1650)</f>
        <v/>
      </c>
    </row>
    <row r="1649" spans="1:13" x14ac:dyDescent="0.3">
      <c r="A1649">
        <f>RawData!A1651</f>
        <v>0</v>
      </c>
      <c r="B1649" t="str">
        <f>IF(RawData!B1651&lt;&gt;"", (VLOOKUP(RawData!B1651,AgeCat,2,TRUE)), "")</f>
        <v/>
      </c>
      <c r="C1649" t="str">
        <f>TRIM(RawData!C1651)</f>
        <v/>
      </c>
      <c r="D1649" s="4">
        <f>RawData!D1651</f>
        <v>0</v>
      </c>
      <c r="E1649">
        <f>RawData!E1651</f>
        <v>0</v>
      </c>
      <c r="F1649" t="str">
        <f>IFERROR(IF(RawData!F1651&lt;&gt;"", VLOOKUP(TRIM(RawData!F1651),ICD10Code,2,FALSE), ""), "Other")</f>
        <v/>
      </c>
      <c r="G1649" t="str">
        <f>IFERROR(IF(RawData!G1651&lt;&gt;"", VLOOKUP(TRIM(RawData!G1651),ICD10Code,2,FALSE), ""), "Other")</f>
        <v/>
      </c>
      <c r="H1649" t="str">
        <f>IFERROR(IF(RawData!H1651&lt;&gt;"", VLOOKUP(TRIM(RawData!H1651),PHCODE,2,FALSE), ""), "Other")</f>
        <v/>
      </c>
      <c r="I1649" t="str">
        <f>IFERROR(IF(RawData!I1651&lt;&gt;"", VLOOKUP(TRIM(RawData!I1651),PHCODE,2,FALSE), ""), "Other")</f>
        <v/>
      </c>
      <c r="J1649" t="str">
        <f>TRIM(RawData!L1651)</f>
        <v/>
      </c>
      <c r="K1649" t="str">
        <f>'Risk Calculation Tables'!AD1217</f>
        <v>Low</v>
      </c>
      <c r="L1649" t="str">
        <f>TRIM(RawData!J1651)</f>
        <v/>
      </c>
      <c r="M1649" t="str">
        <f>TRIM(RawData!K1651)</f>
        <v/>
      </c>
    </row>
    <row r="1650" spans="1:13" x14ac:dyDescent="0.3">
      <c r="A1650">
        <f>RawData!A1652</f>
        <v>0</v>
      </c>
      <c r="B1650" t="str">
        <f>IF(RawData!B1652&lt;&gt;"", (VLOOKUP(RawData!B1652,AgeCat,2,TRUE)), "")</f>
        <v/>
      </c>
      <c r="C1650" t="str">
        <f>TRIM(RawData!C1652)</f>
        <v/>
      </c>
      <c r="D1650" s="4">
        <f>RawData!D1652</f>
        <v>0</v>
      </c>
      <c r="E1650">
        <f>RawData!E1652</f>
        <v>0</v>
      </c>
      <c r="F1650" t="str">
        <f>IFERROR(IF(RawData!F1652&lt;&gt;"", VLOOKUP(TRIM(RawData!F1652),ICD10Code,2,FALSE), ""), "Other")</f>
        <v/>
      </c>
      <c r="G1650" t="str">
        <f>IFERROR(IF(RawData!G1652&lt;&gt;"", VLOOKUP(TRIM(RawData!G1652),ICD10Code,2,FALSE), ""), "Other")</f>
        <v/>
      </c>
      <c r="H1650" t="str">
        <f>IFERROR(IF(RawData!H1652&lt;&gt;"", VLOOKUP(TRIM(RawData!H1652),PHCODE,2,FALSE), ""), "Other")</f>
        <v/>
      </c>
      <c r="I1650" t="str">
        <f>IFERROR(IF(RawData!I1652&lt;&gt;"", VLOOKUP(TRIM(RawData!I1652),PHCODE,2,FALSE), ""), "Other")</f>
        <v/>
      </c>
      <c r="J1650" t="str">
        <f>TRIM(RawData!L1652)</f>
        <v/>
      </c>
      <c r="K1650" t="str">
        <f>'Risk Calculation Tables'!AD1218</f>
        <v>Low</v>
      </c>
      <c r="L1650" t="str">
        <f>TRIM(RawData!J1652)</f>
        <v/>
      </c>
      <c r="M1650" t="str">
        <f>TRIM(RawData!K1652)</f>
        <v/>
      </c>
    </row>
    <row r="1651" spans="1:13" x14ac:dyDescent="0.3">
      <c r="A1651">
        <f>RawData!A1653</f>
        <v>0</v>
      </c>
      <c r="B1651" t="str">
        <f>IF(RawData!B1653&lt;&gt;"", (VLOOKUP(RawData!B1653,AgeCat,2,TRUE)), "")</f>
        <v/>
      </c>
      <c r="C1651" t="str">
        <f>TRIM(RawData!C1653)</f>
        <v/>
      </c>
      <c r="D1651" s="4">
        <f>RawData!D1653</f>
        <v>0</v>
      </c>
      <c r="E1651">
        <f>RawData!E1653</f>
        <v>0</v>
      </c>
      <c r="F1651" t="str">
        <f>IFERROR(IF(RawData!F1653&lt;&gt;"", VLOOKUP(TRIM(RawData!F1653),ICD10Code,2,FALSE), ""), "Other")</f>
        <v/>
      </c>
      <c r="G1651" t="str">
        <f>IFERROR(IF(RawData!G1653&lt;&gt;"", VLOOKUP(TRIM(RawData!G1653),ICD10Code,2,FALSE), ""), "Other")</f>
        <v/>
      </c>
      <c r="H1651" t="str">
        <f>IFERROR(IF(RawData!H1653&lt;&gt;"", VLOOKUP(TRIM(RawData!H1653),PHCODE,2,FALSE), ""), "Other")</f>
        <v/>
      </c>
      <c r="I1651" t="str">
        <f>IFERROR(IF(RawData!I1653&lt;&gt;"", VLOOKUP(TRIM(RawData!I1653),PHCODE,2,FALSE), ""), "Other")</f>
        <v/>
      </c>
      <c r="J1651" t="str">
        <f>TRIM(RawData!L1653)</f>
        <v/>
      </c>
      <c r="K1651" t="str">
        <f>'Risk Calculation Tables'!AD1219</f>
        <v>Low</v>
      </c>
      <c r="L1651" t="str">
        <f>TRIM(RawData!J1653)</f>
        <v/>
      </c>
      <c r="M1651" t="str">
        <f>TRIM(RawData!K1653)</f>
        <v/>
      </c>
    </row>
    <row r="1652" spans="1:13" x14ac:dyDescent="0.3">
      <c r="A1652">
        <f>RawData!A1654</f>
        <v>0</v>
      </c>
      <c r="B1652" t="str">
        <f>IF(RawData!B1654&lt;&gt;"", (VLOOKUP(RawData!B1654,AgeCat,2,TRUE)), "")</f>
        <v/>
      </c>
      <c r="C1652" t="str">
        <f>TRIM(RawData!C1654)</f>
        <v/>
      </c>
      <c r="D1652" s="4">
        <f>RawData!D1654</f>
        <v>0</v>
      </c>
      <c r="E1652">
        <f>RawData!E1654</f>
        <v>0</v>
      </c>
      <c r="F1652" t="str">
        <f>IFERROR(IF(RawData!F1654&lt;&gt;"", VLOOKUP(TRIM(RawData!F1654),ICD10Code,2,FALSE), ""), "Other")</f>
        <v/>
      </c>
      <c r="G1652" t="str">
        <f>IFERROR(IF(RawData!G1654&lt;&gt;"", VLOOKUP(TRIM(RawData!G1654),ICD10Code,2,FALSE), ""), "Other")</f>
        <v/>
      </c>
      <c r="H1652" t="str">
        <f>IFERROR(IF(RawData!H1654&lt;&gt;"", VLOOKUP(TRIM(RawData!H1654),PHCODE,2,FALSE), ""), "Other")</f>
        <v/>
      </c>
      <c r="I1652" t="str">
        <f>IFERROR(IF(RawData!I1654&lt;&gt;"", VLOOKUP(TRIM(RawData!I1654),PHCODE,2,FALSE), ""), "Other")</f>
        <v/>
      </c>
      <c r="J1652" t="str">
        <f>TRIM(RawData!L1654)</f>
        <v/>
      </c>
      <c r="K1652" t="str">
        <f>'Risk Calculation Tables'!AD1220</f>
        <v>Low</v>
      </c>
      <c r="L1652" t="str">
        <f>TRIM(RawData!J1654)</f>
        <v/>
      </c>
      <c r="M1652" t="str">
        <f>TRIM(RawData!K1654)</f>
        <v/>
      </c>
    </row>
    <row r="1653" spans="1:13" x14ac:dyDescent="0.3">
      <c r="A1653">
        <f>RawData!A1655</f>
        <v>0</v>
      </c>
      <c r="B1653" t="str">
        <f>IF(RawData!B1655&lt;&gt;"", (VLOOKUP(RawData!B1655,AgeCat,2,TRUE)), "")</f>
        <v/>
      </c>
      <c r="C1653" t="str">
        <f>TRIM(RawData!C1655)</f>
        <v/>
      </c>
      <c r="D1653" s="4">
        <f>RawData!D1655</f>
        <v>0</v>
      </c>
      <c r="E1653">
        <f>RawData!E1655</f>
        <v>0</v>
      </c>
      <c r="F1653" t="str">
        <f>IFERROR(IF(RawData!F1655&lt;&gt;"", VLOOKUP(TRIM(RawData!F1655),ICD10Code,2,FALSE), ""), "Other")</f>
        <v/>
      </c>
      <c r="G1653" t="str">
        <f>IFERROR(IF(RawData!G1655&lt;&gt;"", VLOOKUP(TRIM(RawData!G1655),ICD10Code,2,FALSE), ""), "Other")</f>
        <v/>
      </c>
      <c r="H1653" t="str">
        <f>IFERROR(IF(RawData!H1655&lt;&gt;"", VLOOKUP(TRIM(RawData!H1655),PHCODE,2,FALSE), ""), "Other")</f>
        <v/>
      </c>
      <c r="I1653" t="str">
        <f>IFERROR(IF(RawData!I1655&lt;&gt;"", VLOOKUP(TRIM(RawData!I1655),PHCODE,2,FALSE), ""), "Other")</f>
        <v/>
      </c>
      <c r="J1653" t="str">
        <f>TRIM(RawData!L1655)</f>
        <v/>
      </c>
      <c r="K1653" t="str">
        <f>'Risk Calculation Tables'!AD1221</f>
        <v>Low</v>
      </c>
      <c r="L1653" t="str">
        <f>TRIM(RawData!J1655)</f>
        <v/>
      </c>
      <c r="M1653" t="str">
        <f>TRIM(RawData!K1655)</f>
        <v/>
      </c>
    </row>
    <row r="1654" spans="1:13" x14ac:dyDescent="0.3">
      <c r="A1654">
        <f>RawData!A1656</f>
        <v>0</v>
      </c>
      <c r="B1654" t="str">
        <f>IF(RawData!B1656&lt;&gt;"", (VLOOKUP(RawData!B1656,AgeCat,2,TRUE)), "")</f>
        <v/>
      </c>
      <c r="C1654" t="str">
        <f>TRIM(RawData!C1656)</f>
        <v/>
      </c>
      <c r="D1654" s="4">
        <f>RawData!D1656</f>
        <v>0</v>
      </c>
      <c r="E1654">
        <f>RawData!E1656</f>
        <v>0</v>
      </c>
      <c r="F1654" t="str">
        <f>IFERROR(IF(RawData!F1656&lt;&gt;"", VLOOKUP(TRIM(RawData!F1656),ICD10Code,2,FALSE), ""), "Other")</f>
        <v/>
      </c>
      <c r="G1654" t="str">
        <f>IFERROR(IF(RawData!G1656&lt;&gt;"", VLOOKUP(TRIM(RawData!G1656),ICD10Code,2,FALSE), ""), "Other")</f>
        <v/>
      </c>
      <c r="H1654" t="str">
        <f>IFERROR(IF(RawData!H1656&lt;&gt;"", VLOOKUP(TRIM(RawData!H1656),PHCODE,2,FALSE), ""), "Other")</f>
        <v/>
      </c>
      <c r="I1654" t="str">
        <f>IFERROR(IF(RawData!I1656&lt;&gt;"", VLOOKUP(TRIM(RawData!I1656),PHCODE,2,FALSE), ""), "Other")</f>
        <v/>
      </c>
      <c r="J1654" t="str">
        <f>TRIM(RawData!L1656)</f>
        <v/>
      </c>
      <c r="K1654" t="str">
        <f>'Risk Calculation Tables'!AD1222</f>
        <v>Low</v>
      </c>
      <c r="L1654" t="str">
        <f>TRIM(RawData!J1656)</f>
        <v/>
      </c>
      <c r="M1654" t="str">
        <f>TRIM(RawData!K1656)</f>
        <v/>
      </c>
    </row>
    <row r="1655" spans="1:13" x14ac:dyDescent="0.3">
      <c r="A1655">
        <f>RawData!A1657</f>
        <v>0</v>
      </c>
      <c r="B1655" t="str">
        <f>IF(RawData!B1657&lt;&gt;"", (VLOOKUP(RawData!B1657,AgeCat,2,TRUE)), "")</f>
        <v/>
      </c>
      <c r="C1655" t="str">
        <f>TRIM(RawData!C1657)</f>
        <v/>
      </c>
      <c r="D1655" s="4">
        <f>RawData!D1657</f>
        <v>0</v>
      </c>
      <c r="E1655">
        <f>RawData!E1657</f>
        <v>0</v>
      </c>
      <c r="F1655" t="str">
        <f>IFERROR(IF(RawData!F1657&lt;&gt;"", VLOOKUP(TRIM(RawData!F1657),ICD10Code,2,FALSE), ""), "Other")</f>
        <v/>
      </c>
      <c r="G1655" t="str">
        <f>IFERROR(IF(RawData!G1657&lt;&gt;"", VLOOKUP(TRIM(RawData!G1657),ICD10Code,2,FALSE), ""), "Other")</f>
        <v/>
      </c>
      <c r="H1655" t="str">
        <f>IFERROR(IF(RawData!H1657&lt;&gt;"", VLOOKUP(TRIM(RawData!H1657),PHCODE,2,FALSE), ""), "Other")</f>
        <v/>
      </c>
      <c r="I1655" t="str">
        <f>IFERROR(IF(RawData!I1657&lt;&gt;"", VLOOKUP(TRIM(RawData!I1657),PHCODE,2,FALSE), ""), "Other")</f>
        <v/>
      </c>
      <c r="J1655" t="str">
        <f>TRIM(RawData!L1657)</f>
        <v/>
      </c>
      <c r="K1655" t="str">
        <f>'Risk Calculation Tables'!AD1223</f>
        <v>Low</v>
      </c>
      <c r="L1655" t="str">
        <f>TRIM(RawData!J1657)</f>
        <v/>
      </c>
      <c r="M1655" t="str">
        <f>TRIM(RawData!K1657)</f>
        <v/>
      </c>
    </row>
    <row r="1656" spans="1:13" x14ac:dyDescent="0.3">
      <c r="A1656">
        <f>RawData!A1658</f>
        <v>0</v>
      </c>
      <c r="B1656" t="str">
        <f>IF(RawData!B1658&lt;&gt;"", (VLOOKUP(RawData!B1658,AgeCat,2,TRUE)), "")</f>
        <v/>
      </c>
      <c r="C1656" t="str">
        <f>TRIM(RawData!C1658)</f>
        <v/>
      </c>
      <c r="D1656" s="4">
        <f>RawData!D1658</f>
        <v>0</v>
      </c>
      <c r="E1656">
        <f>RawData!E1658</f>
        <v>0</v>
      </c>
      <c r="F1656" t="str">
        <f>IFERROR(IF(RawData!F1658&lt;&gt;"", VLOOKUP(TRIM(RawData!F1658),ICD10Code,2,FALSE), ""), "Other")</f>
        <v/>
      </c>
      <c r="G1656" t="str">
        <f>IFERROR(IF(RawData!G1658&lt;&gt;"", VLOOKUP(TRIM(RawData!G1658),ICD10Code,2,FALSE), ""), "Other")</f>
        <v/>
      </c>
      <c r="H1656" t="str">
        <f>IFERROR(IF(RawData!H1658&lt;&gt;"", VLOOKUP(TRIM(RawData!H1658),PHCODE,2,FALSE), ""), "Other")</f>
        <v/>
      </c>
      <c r="I1656" t="str">
        <f>IFERROR(IF(RawData!I1658&lt;&gt;"", VLOOKUP(TRIM(RawData!I1658),PHCODE,2,FALSE), ""), "Other")</f>
        <v/>
      </c>
      <c r="J1656" t="str">
        <f>TRIM(RawData!L1658)</f>
        <v/>
      </c>
      <c r="K1656" t="str">
        <f>'Risk Calculation Tables'!AD1224</f>
        <v>Low</v>
      </c>
      <c r="L1656" t="str">
        <f>TRIM(RawData!J1658)</f>
        <v/>
      </c>
      <c r="M1656" t="str">
        <f>TRIM(RawData!K1658)</f>
        <v/>
      </c>
    </row>
    <row r="1657" spans="1:13" x14ac:dyDescent="0.3">
      <c r="A1657">
        <f>RawData!A1659</f>
        <v>0</v>
      </c>
      <c r="B1657" t="str">
        <f>IF(RawData!B1659&lt;&gt;"", (VLOOKUP(RawData!B1659,AgeCat,2,TRUE)), "")</f>
        <v/>
      </c>
      <c r="C1657" t="str">
        <f>TRIM(RawData!C1659)</f>
        <v/>
      </c>
      <c r="D1657" s="4">
        <f>RawData!D1659</f>
        <v>0</v>
      </c>
      <c r="E1657">
        <f>RawData!E1659</f>
        <v>0</v>
      </c>
      <c r="F1657" t="str">
        <f>IFERROR(IF(RawData!F1659&lt;&gt;"", VLOOKUP(TRIM(RawData!F1659),ICD10Code,2,FALSE), ""), "Other")</f>
        <v/>
      </c>
      <c r="G1657" t="str">
        <f>IFERROR(IF(RawData!G1659&lt;&gt;"", VLOOKUP(TRIM(RawData!G1659),ICD10Code,2,FALSE), ""), "Other")</f>
        <v/>
      </c>
      <c r="H1657" t="str">
        <f>IFERROR(IF(RawData!H1659&lt;&gt;"", VLOOKUP(TRIM(RawData!H1659),PHCODE,2,FALSE), ""), "Other")</f>
        <v/>
      </c>
      <c r="I1657" t="str">
        <f>IFERROR(IF(RawData!I1659&lt;&gt;"", VLOOKUP(TRIM(RawData!I1659),PHCODE,2,FALSE), ""), "Other")</f>
        <v/>
      </c>
      <c r="J1657" t="str">
        <f>TRIM(RawData!L1659)</f>
        <v/>
      </c>
      <c r="K1657" t="str">
        <f>'Risk Calculation Tables'!AD1225</f>
        <v>Low</v>
      </c>
      <c r="L1657" t="str">
        <f>TRIM(RawData!J1659)</f>
        <v/>
      </c>
      <c r="M1657" t="str">
        <f>TRIM(RawData!K1659)</f>
        <v/>
      </c>
    </row>
    <row r="1658" spans="1:13" x14ac:dyDescent="0.3">
      <c r="A1658">
        <f>RawData!A1660</f>
        <v>0</v>
      </c>
      <c r="B1658" t="str">
        <f>IF(RawData!B1660&lt;&gt;"", (VLOOKUP(RawData!B1660,AgeCat,2,TRUE)), "")</f>
        <v/>
      </c>
      <c r="C1658" t="str">
        <f>TRIM(RawData!C1660)</f>
        <v/>
      </c>
      <c r="D1658" s="4">
        <f>RawData!D1660</f>
        <v>0</v>
      </c>
      <c r="E1658">
        <f>RawData!E1660</f>
        <v>0</v>
      </c>
      <c r="F1658" t="str">
        <f>IFERROR(IF(RawData!F1660&lt;&gt;"", VLOOKUP(TRIM(RawData!F1660),ICD10Code,2,FALSE), ""), "Other")</f>
        <v/>
      </c>
      <c r="G1658" t="str">
        <f>IFERROR(IF(RawData!G1660&lt;&gt;"", VLOOKUP(TRIM(RawData!G1660),ICD10Code,2,FALSE), ""), "Other")</f>
        <v/>
      </c>
      <c r="H1658" t="str">
        <f>IFERROR(IF(RawData!H1660&lt;&gt;"", VLOOKUP(TRIM(RawData!H1660),PHCODE,2,FALSE), ""), "Other")</f>
        <v/>
      </c>
      <c r="I1658" t="str">
        <f>IFERROR(IF(RawData!I1660&lt;&gt;"", VLOOKUP(TRIM(RawData!I1660),PHCODE,2,FALSE), ""), "Other")</f>
        <v/>
      </c>
      <c r="J1658" t="str">
        <f>TRIM(RawData!L1660)</f>
        <v/>
      </c>
      <c r="K1658" t="str">
        <f>'Risk Calculation Tables'!AD1226</f>
        <v>Low</v>
      </c>
      <c r="L1658" t="str">
        <f>TRIM(RawData!J1660)</f>
        <v/>
      </c>
      <c r="M1658" t="str">
        <f>TRIM(RawData!K1660)</f>
        <v/>
      </c>
    </row>
    <row r="1659" spans="1:13" x14ac:dyDescent="0.3">
      <c r="A1659">
        <f>RawData!A1661</f>
        <v>0</v>
      </c>
      <c r="B1659" t="str">
        <f>IF(RawData!B1661&lt;&gt;"", (VLOOKUP(RawData!B1661,AgeCat,2,TRUE)), "")</f>
        <v/>
      </c>
      <c r="C1659" t="str">
        <f>TRIM(RawData!C1661)</f>
        <v/>
      </c>
      <c r="D1659" s="4">
        <f>RawData!D1661</f>
        <v>0</v>
      </c>
      <c r="E1659">
        <f>RawData!E1661</f>
        <v>0</v>
      </c>
      <c r="F1659" t="str">
        <f>IFERROR(IF(RawData!F1661&lt;&gt;"", VLOOKUP(TRIM(RawData!F1661),ICD10Code,2,FALSE), ""), "Other")</f>
        <v/>
      </c>
      <c r="G1659" t="str">
        <f>IFERROR(IF(RawData!G1661&lt;&gt;"", VLOOKUP(TRIM(RawData!G1661),ICD10Code,2,FALSE), ""), "Other")</f>
        <v/>
      </c>
      <c r="H1659" t="str">
        <f>IFERROR(IF(RawData!H1661&lt;&gt;"", VLOOKUP(TRIM(RawData!H1661),PHCODE,2,FALSE), ""), "Other")</f>
        <v/>
      </c>
      <c r="I1659" t="str">
        <f>IFERROR(IF(RawData!I1661&lt;&gt;"", VLOOKUP(TRIM(RawData!I1661),PHCODE,2,FALSE), ""), "Other")</f>
        <v/>
      </c>
      <c r="J1659" t="str">
        <f>TRIM(RawData!L1661)</f>
        <v/>
      </c>
      <c r="K1659" t="str">
        <f>'Risk Calculation Tables'!AD1227</f>
        <v>Low</v>
      </c>
      <c r="L1659" t="str">
        <f>TRIM(RawData!J1661)</f>
        <v/>
      </c>
      <c r="M1659" t="str">
        <f>TRIM(RawData!K1661)</f>
        <v/>
      </c>
    </row>
    <row r="1660" spans="1:13" x14ac:dyDescent="0.3">
      <c r="A1660">
        <f>RawData!A1662</f>
        <v>0</v>
      </c>
      <c r="B1660" t="str">
        <f>IF(RawData!B1662&lt;&gt;"", (VLOOKUP(RawData!B1662,AgeCat,2,TRUE)), "")</f>
        <v/>
      </c>
      <c r="C1660" t="str">
        <f>TRIM(RawData!C1662)</f>
        <v/>
      </c>
      <c r="D1660" s="4">
        <f>RawData!D1662</f>
        <v>0</v>
      </c>
      <c r="E1660">
        <f>RawData!E1662</f>
        <v>0</v>
      </c>
      <c r="F1660" t="str">
        <f>IFERROR(IF(RawData!F1662&lt;&gt;"", VLOOKUP(TRIM(RawData!F1662),ICD10Code,2,FALSE), ""), "Other")</f>
        <v/>
      </c>
      <c r="G1660" t="str">
        <f>IFERROR(IF(RawData!G1662&lt;&gt;"", VLOOKUP(TRIM(RawData!G1662),ICD10Code,2,FALSE), ""), "Other")</f>
        <v/>
      </c>
      <c r="H1660" t="str">
        <f>IFERROR(IF(RawData!H1662&lt;&gt;"", VLOOKUP(TRIM(RawData!H1662),PHCODE,2,FALSE), ""), "Other")</f>
        <v/>
      </c>
      <c r="I1660" t="str">
        <f>IFERROR(IF(RawData!I1662&lt;&gt;"", VLOOKUP(TRIM(RawData!I1662),PHCODE,2,FALSE), ""), "Other")</f>
        <v/>
      </c>
      <c r="J1660" t="str">
        <f>TRIM(RawData!L1662)</f>
        <v/>
      </c>
      <c r="K1660" t="str">
        <f>'Risk Calculation Tables'!AD1228</f>
        <v>Low</v>
      </c>
      <c r="L1660" t="str">
        <f>TRIM(RawData!J1662)</f>
        <v/>
      </c>
      <c r="M1660" t="str">
        <f>TRIM(RawData!K1662)</f>
        <v/>
      </c>
    </row>
    <row r="1661" spans="1:13" x14ac:dyDescent="0.3">
      <c r="A1661">
        <f>RawData!A1663</f>
        <v>0</v>
      </c>
      <c r="B1661" t="str">
        <f>IF(RawData!B1663&lt;&gt;"", (VLOOKUP(RawData!B1663,AgeCat,2,TRUE)), "")</f>
        <v/>
      </c>
      <c r="C1661" t="str">
        <f>TRIM(RawData!C1663)</f>
        <v/>
      </c>
      <c r="D1661" s="4">
        <f>RawData!D1663</f>
        <v>0</v>
      </c>
      <c r="E1661">
        <f>RawData!E1663</f>
        <v>0</v>
      </c>
      <c r="F1661" t="str">
        <f>IFERROR(IF(RawData!F1663&lt;&gt;"", VLOOKUP(TRIM(RawData!F1663),ICD10Code,2,FALSE), ""), "Other")</f>
        <v/>
      </c>
      <c r="G1661" t="str">
        <f>IFERROR(IF(RawData!G1663&lt;&gt;"", VLOOKUP(TRIM(RawData!G1663),ICD10Code,2,FALSE), ""), "Other")</f>
        <v/>
      </c>
      <c r="H1661" t="str">
        <f>IFERROR(IF(RawData!H1663&lt;&gt;"", VLOOKUP(TRIM(RawData!H1663),PHCODE,2,FALSE), ""), "Other")</f>
        <v/>
      </c>
      <c r="I1661" t="str">
        <f>IFERROR(IF(RawData!I1663&lt;&gt;"", VLOOKUP(TRIM(RawData!I1663),PHCODE,2,FALSE), ""), "Other")</f>
        <v/>
      </c>
      <c r="J1661" t="str">
        <f>TRIM(RawData!L1663)</f>
        <v/>
      </c>
      <c r="K1661" t="str">
        <f>'Risk Calculation Tables'!AD1229</f>
        <v>Low</v>
      </c>
      <c r="L1661" t="str">
        <f>TRIM(RawData!J1663)</f>
        <v/>
      </c>
      <c r="M1661" t="str">
        <f>TRIM(RawData!K1663)</f>
        <v/>
      </c>
    </row>
    <row r="1662" spans="1:13" x14ac:dyDescent="0.3">
      <c r="A1662">
        <f>RawData!A1664</f>
        <v>0</v>
      </c>
      <c r="B1662" t="str">
        <f>IF(RawData!B1664&lt;&gt;"", (VLOOKUP(RawData!B1664,AgeCat,2,TRUE)), "")</f>
        <v/>
      </c>
      <c r="C1662" t="str">
        <f>TRIM(RawData!C1664)</f>
        <v/>
      </c>
      <c r="D1662" s="4">
        <f>RawData!D1664</f>
        <v>0</v>
      </c>
      <c r="E1662">
        <f>RawData!E1664</f>
        <v>0</v>
      </c>
      <c r="F1662" t="str">
        <f>IFERROR(IF(RawData!F1664&lt;&gt;"", VLOOKUP(TRIM(RawData!F1664),ICD10Code,2,FALSE), ""), "Other")</f>
        <v/>
      </c>
      <c r="G1662" t="str">
        <f>IFERROR(IF(RawData!G1664&lt;&gt;"", VLOOKUP(TRIM(RawData!G1664),ICD10Code,2,FALSE), ""), "Other")</f>
        <v/>
      </c>
      <c r="H1662" t="str">
        <f>IFERROR(IF(RawData!H1664&lt;&gt;"", VLOOKUP(TRIM(RawData!H1664),PHCODE,2,FALSE), ""), "Other")</f>
        <v/>
      </c>
      <c r="I1662" t="str">
        <f>IFERROR(IF(RawData!I1664&lt;&gt;"", VLOOKUP(TRIM(RawData!I1664),PHCODE,2,FALSE), ""), "Other")</f>
        <v/>
      </c>
      <c r="J1662" t="str">
        <f>TRIM(RawData!L1664)</f>
        <v/>
      </c>
      <c r="K1662" t="str">
        <f>'Risk Calculation Tables'!AD1230</f>
        <v>Low</v>
      </c>
      <c r="L1662" t="str">
        <f>TRIM(RawData!J1664)</f>
        <v/>
      </c>
      <c r="M1662" t="str">
        <f>TRIM(RawData!K1664)</f>
        <v/>
      </c>
    </row>
    <row r="1663" spans="1:13" x14ac:dyDescent="0.3">
      <c r="A1663">
        <f>RawData!A1665</f>
        <v>0</v>
      </c>
      <c r="B1663" t="str">
        <f>IF(RawData!B1665&lt;&gt;"", (VLOOKUP(RawData!B1665,AgeCat,2,TRUE)), "")</f>
        <v/>
      </c>
      <c r="C1663" t="str">
        <f>TRIM(RawData!C1665)</f>
        <v/>
      </c>
      <c r="D1663" s="4">
        <f>RawData!D1665</f>
        <v>0</v>
      </c>
      <c r="E1663">
        <f>RawData!E1665</f>
        <v>0</v>
      </c>
      <c r="F1663" t="str">
        <f>IFERROR(IF(RawData!F1665&lt;&gt;"", VLOOKUP(TRIM(RawData!F1665),ICD10Code,2,FALSE), ""), "Other")</f>
        <v/>
      </c>
      <c r="G1663" t="str">
        <f>IFERROR(IF(RawData!G1665&lt;&gt;"", VLOOKUP(TRIM(RawData!G1665),ICD10Code,2,FALSE), ""), "Other")</f>
        <v/>
      </c>
      <c r="H1663" t="str">
        <f>IFERROR(IF(RawData!H1665&lt;&gt;"", VLOOKUP(TRIM(RawData!H1665),PHCODE,2,FALSE), ""), "Other")</f>
        <v/>
      </c>
      <c r="I1663" t="str">
        <f>IFERROR(IF(RawData!I1665&lt;&gt;"", VLOOKUP(TRIM(RawData!I1665),PHCODE,2,FALSE), ""), "Other")</f>
        <v/>
      </c>
      <c r="J1663" t="str">
        <f>TRIM(RawData!L1665)</f>
        <v/>
      </c>
      <c r="K1663" t="str">
        <f>'Risk Calculation Tables'!AD1231</f>
        <v>Low</v>
      </c>
      <c r="L1663" t="str">
        <f>TRIM(RawData!J1665)</f>
        <v/>
      </c>
      <c r="M1663" t="str">
        <f>TRIM(RawData!K1665)</f>
        <v/>
      </c>
    </row>
    <row r="1664" spans="1:13" x14ac:dyDescent="0.3">
      <c r="A1664">
        <f>RawData!A1666</f>
        <v>0</v>
      </c>
      <c r="B1664" t="str">
        <f>IF(RawData!B1666&lt;&gt;"", (VLOOKUP(RawData!B1666,AgeCat,2,TRUE)), "")</f>
        <v/>
      </c>
      <c r="C1664" t="str">
        <f>TRIM(RawData!C1666)</f>
        <v/>
      </c>
      <c r="D1664" s="4">
        <f>RawData!D1666</f>
        <v>0</v>
      </c>
      <c r="E1664">
        <f>RawData!E1666</f>
        <v>0</v>
      </c>
      <c r="F1664" t="str">
        <f>IFERROR(IF(RawData!F1666&lt;&gt;"", VLOOKUP(TRIM(RawData!F1666),ICD10Code,2,FALSE), ""), "Other")</f>
        <v/>
      </c>
      <c r="G1664" t="str">
        <f>IFERROR(IF(RawData!G1666&lt;&gt;"", VLOOKUP(TRIM(RawData!G1666),ICD10Code,2,FALSE), ""), "Other")</f>
        <v/>
      </c>
      <c r="H1664" t="str">
        <f>IFERROR(IF(RawData!H1666&lt;&gt;"", VLOOKUP(TRIM(RawData!H1666),PHCODE,2,FALSE), ""), "Other")</f>
        <v/>
      </c>
      <c r="I1664" t="str">
        <f>IFERROR(IF(RawData!I1666&lt;&gt;"", VLOOKUP(TRIM(RawData!I1666),PHCODE,2,FALSE), ""), "Other")</f>
        <v/>
      </c>
      <c r="J1664" t="str">
        <f>TRIM(RawData!L1666)</f>
        <v/>
      </c>
      <c r="K1664" t="str">
        <f>'Risk Calculation Tables'!AD1232</f>
        <v>Low</v>
      </c>
      <c r="L1664" t="str">
        <f>TRIM(RawData!J1666)</f>
        <v/>
      </c>
      <c r="M1664" t="str">
        <f>TRIM(RawData!K1666)</f>
        <v/>
      </c>
    </row>
    <row r="1665" spans="1:13" x14ac:dyDescent="0.3">
      <c r="A1665">
        <f>RawData!A1667</f>
        <v>0</v>
      </c>
      <c r="B1665" t="str">
        <f>IF(RawData!B1667&lt;&gt;"", (VLOOKUP(RawData!B1667,AgeCat,2,TRUE)), "")</f>
        <v/>
      </c>
      <c r="C1665" t="str">
        <f>TRIM(RawData!C1667)</f>
        <v/>
      </c>
      <c r="D1665" s="4">
        <f>RawData!D1667</f>
        <v>0</v>
      </c>
      <c r="E1665">
        <f>RawData!E1667</f>
        <v>0</v>
      </c>
      <c r="F1665" t="str">
        <f>IFERROR(IF(RawData!F1667&lt;&gt;"", VLOOKUP(TRIM(RawData!F1667),ICD10Code,2,FALSE), ""), "Other")</f>
        <v/>
      </c>
      <c r="G1665" t="str">
        <f>IFERROR(IF(RawData!G1667&lt;&gt;"", VLOOKUP(TRIM(RawData!G1667),ICD10Code,2,FALSE), ""), "Other")</f>
        <v/>
      </c>
      <c r="H1665" t="str">
        <f>IFERROR(IF(RawData!H1667&lt;&gt;"", VLOOKUP(TRIM(RawData!H1667),PHCODE,2,FALSE), ""), "Other")</f>
        <v/>
      </c>
      <c r="I1665" t="str">
        <f>IFERROR(IF(RawData!I1667&lt;&gt;"", VLOOKUP(TRIM(RawData!I1667),PHCODE,2,FALSE), ""), "Other")</f>
        <v/>
      </c>
      <c r="J1665" t="str">
        <f>TRIM(RawData!L1667)</f>
        <v/>
      </c>
      <c r="K1665" t="str">
        <f>'Risk Calculation Tables'!AD1233</f>
        <v>Low</v>
      </c>
      <c r="L1665" t="str">
        <f>TRIM(RawData!J1667)</f>
        <v/>
      </c>
      <c r="M1665" t="str">
        <f>TRIM(RawData!K1667)</f>
        <v/>
      </c>
    </row>
    <row r="1666" spans="1:13" x14ac:dyDescent="0.3">
      <c r="A1666">
        <f>RawData!A1668</f>
        <v>0</v>
      </c>
      <c r="B1666" t="str">
        <f>IF(RawData!B1668&lt;&gt;"", (VLOOKUP(RawData!B1668,AgeCat,2,TRUE)), "")</f>
        <v/>
      </c>
      <c r="C1666" t="str">
        <f>TRIM(RawData!C1668)</f>
        <v/>
      </c>
      <c r="D1666" s="4">
        <f>RawData!D1668</f>
        <v>0</v>
      </c>
      <c r="E1666">
        <f>RawData!E1668</f>
        <v>0</v>
      </c>
      <c r="F1666" t="str">
        <f>IFERROR(IF(RawData!F1668&lt;&gt;"", VLOOKUP(TRIM(RawData!F1668),ICD10Code,2,FALSE), ""), "Other")</f>
        <v/>
      </c>
      <c r="G1666" t="str">
        <f>IFERROR(IF(RawData!G1668&lt;&gt;"", VLOOKUP(TRIM(RawData!G1668),ICD10Code,2,FALSE), ""), "Other")</f>
        <v/>
      </c>
      <c r="H1666" t="str">
        <f>IFERROR(IF(RawData!H1668&lt;&gt;"", VLOOKUP(TRIM(RawData!H1668),PHCODE,2,FALSE), ""), "Other")</f>
        <v/>
      </c>
      <c r="I1666" t="str">
        <f>IFERROR(IF(RawData!I1668&lt;&gt;"", VLOOKUP(TRIM(RawData!I1668),PHCODE,2,FALSE), ""), "Other")</f>
        <v/>
      </c>
      <c r="J1666" t="str">
        <f>TRIM(RawData!L1668)</f>
        <v/>
      </c>
      <c r="K1666" t="str">
        <f>'Risk Calculation Tables'!AD1234</f>
        <v>Low</v>
      </c>
      <c r="L1666" t="str">
        <f>TRIM(RawData!J1668)</f>
        <v/>
      </c>
      <c r="M1666" t="str">
        <f>TRIM(RawData!K1668)</f>
        <v/>
      </c>
    </row>
    <row r="1667" spans="1:13" x14ac:dyDescent="0.3">
      <c r="A1667">
        <f>RawData!A1669</f>
        <v>0</v>
      </c>
      <c r="B1667" t="str">
        <f>IF(RawData!B1669&lt;&gt;"", (VLOOKUP(RawData!B1669,AgeCat,2,TRUE)), "")</f>
        <v/>
      </c>
      <c r="C1667" t="str">
        <f>TRIM(RawData!C1669)</f>
        <v/>
      </c>
      <c r="D1667" s="4">
        <f>RawData!D1669</f>
        <v>0</v>
      </c>
      <c r="E1667">
        <f>RawData!E1669</f>
        <v>0</v>
      </c>
      <c r="F1667" t="str">
        <f>IFERROR(IF(RawData!F1669&lt;&gt;"", VLOOKUP(TRIM(RawData!F1669),ICD10Code,2,FALSE), ""), "Other")</f>
        <v/>
      </c>
      <c r="G1667" t="str">
        <f>IFERROR(IF(RawData!G1669&lt;&gt;"", VLOOKUP(TRIM(RawData!G1669),ICD10Code,2,FALSE), ""), "Other")</f>
        <v/>
      </c>
      <c r="H1667" t="str">
        <f>IFERROR(IF(RawData!H1669&lt;&gt;"", VLOOKUP(TRIM(RawData!H1669),PHCODE,2,FALSE), ""), "Other")</f>
        <v/>
      </c>
      <c r="I1667" t="str">
        <f>IFERROR(IF(RawData!I1669&lt;&gt;"", VLOOKUP(TRIM(RawData!I1669),PHCODE,2,FALSE), ""), "Other")</f>
        <v/>
      </c>
      <c r="J1667" t="str">
        <f>TRIM(RawData!L1669)</f>
        <v/>
      </c>
      <c r="K1667" t="str">
        <f>'Risk Calculation Tables'!AD1235</f>
        <v>Low</v>
      </c>
      <c r="L1667" t="str">
        <f>TRIM(RawData!J1669)</f>
        <v/>
      </c>
      <c r="M1667" t="str">
        <f>TRIM(RawData!K1669)</f>
        <v/>
      </c>
    </row>
    <row r="1668" spans="1:13" x14ac:dyDescent="0.3">
      <c r="A1668">
        <f>RawData!A1670</f>
        <v>0</v>
      </c>
      <c r="B1668" t="str">
        <f>IF(RawData!B1670&lt;&gt;"", (VLOOKUP(RawData!B1670,AgeCat,2,TRUE)), "")</f>
        <v/>
      </c>
      <c r="C1668" t="str">
        <f>TRIM(RawData!C1670)</f>
        <v/>
      </c>
      <c r="D1668" s="4">
        <f>RawData!D1670</f>
        <v>0</v>
      </c>
      <c r="E1668">
        <f>RawData!E1670</f>
        <v>0</v>
      </c>
      <c r="F1668" t="str">
        <f>IFERROR(IF(RawData!F1670&lt;&gt;"", VLOOKUP(TRIM(RawData!F1670),ICD10Code,2,FALSE), ""), "Other")</f>
        <v/>
      </c>
      <c r="G1668" t="str">
        <f>IFERROR(IF(RawData!G1670&lt;&gt;"", VLOOKUP(TRIM(RawData!G1670),ICD10Code,2,FALSE), ""), "Other")</f>
        <v/>
      </c>
      <c r="H1668" t="str">
        <f>IFERROR(IF(RawData!H1670&lt;&gt;"", VLOOKUP(TRIM(RawData!H1670),PHCODE,2,FALSE), ""), "Other")</f>
        <v/>
      </c>
      <c r="I1668" t="str">
        <f>IFERROR(IF(RawData!I1670&lt;&gt;"", VLOOKUP(TRIM(RawData!I1670),PHCODE,2,FALSE), ""), "Other")</f>
        <v/>
      </c>
      <c r="J1668" t="str">
        <f>TRIM(RawData!L1670)</f>
        <v/>
      </c>
      <c r="K1668" t="str">
        <f>'Risk Calculation Tables'!AD1236</f>
        <v>Low</v>
      </c>
      <c r="L1668" t="str">
        <f>TRIM(RawData!J1670)</f>
        <v/>
      </c>
      <c r="M1668" t="str">
        <f>TRIM(RawData!K1670)</f>
        <v/>
      </c>
    </row>
    <row r="1669" spans="1:13" x14ac:dyDescent="0.3">
      <c r="A1669">
        <f>RawData!A1671</f>
        <v>0</v>
      </c>
      <c r="B1669" t="str">
        <f>IF(RawData!B1671&lt;&gt;"", (VLOOKUP(RawData!B1671,AgeCat,2,TRUE)), "")</f>
        <v/>
      </c>
      <c r="C1669" t="str">
        <f>TRIM(RawData!C1671)</f>
        <v/>
      </c>
      <c r="D1669" s="4">
        <f>RawData!D1671</f>
        <v>0</v>
      </c>
      <c r="E1669">
        <f>RawData!E1671</f>
        <v>0</v>
      </c>
      <c r="F1669" t="str">
        <f>IFERROR(IF(RawData!F1671&lt;&gt;"", VLOOKUP(TRIM(RawData!F1671),ICD10Code,2,FALSE), ""), "Other")</f>
        <v/>
      </c>
      <c r="G1669" t="str">
        <f>IFERROR(IF(RawData!G1671&lt;&gt;"", VLOOKUP(TRIM(RawData!G1671),ICD10Code,2,FALSE), ""), "Other")</f>
        <v/>
      </c>
      <c r="H1669" t="str">
        <f>IFERROR(IF(RawData!H1671&lt;&gt;"", VLOOKUP(TRIM(RawData!H1671),PHCODE,2,FALSE), ""), "Other")</f>
        <v/>
      </c>
      <c r="I1669" t="str">
        <f>IFERROR(IF(RawData!I1671&lt;&gt;"", VLOOKUP(TRIM(RawData!I1671),PHCODE,2,FALSE), ""), "Other")</f>
        <v/>
      </c>
      <c r="J1669" t="str">
        <f>TRIM(RawData!L1671)</f>
        <v/>
      </c>
      <c r="K1669" t="str">
        <f>'Risk Calculation Tables'!AD1237</f>
        <v>Low</v>
      </c>
      <c r="L1669" t="str">
        <f>TRIM(RawData!J1671)</f>
        <v/>
      </c>
      <c r="M1669" t="str">
        <f>TRIM(RawData!K1671)</f>
        <v/>
      </c>
    </row>
    <row r="1670" spans="1:13" x14ac:dyDescent="0.3">
      <c r="A1670">
        <f>RawData!A1672</f>
        <v>0</v>
      </c>
      <c r="B1670" t="str">
        <f>IF(RawData!B1672&lt;&gt;"", (VLOOKUP(RawData!B1672,AgeCat,2,TRUE)), "")</f>
        <v/>
      </c>
      <c r="C1670" t="str">
        <f>TRIM(RawData!C1672)</f>
        <v/>
      </c>
      <c r="D1670" s="4">
        <f>RawData!D1672</f>
        <v>0</v>
      </c>
      <c r="E1670">
        <f>RawData!E1672</f>
        <v>0</v>
      </c>
      <c r="F1670" t="str">
        <f>IFERROR(IF(RawData!F1672&lt;&gt;"", VLOOKUP(TRIM(RawData!F1672),ICD10Code,2,FALSE), ""), "Other")</f>
        <v/>
      </c>
      <c r="G1670" t="str">
        <f>IFERROR(IF(RawData!G1672&lt;&gt;"", VLOOKUP(TRIM(RawData!G1672),ICD10Code,2,FALSE), ""), "Other")</f>
        <v/>
      </c>
      <c r="H1670" t="str">
        <f>IFERROR(IF(RawData!H1672&lt;&gt;"", VLOOKUP(TRIM(RawData!H1672),PHCODE,2,FALSE), ""), "Other")</f>
        <v/>
      </c>
      <c r="I1670" t="str">
        <f>IFERROR(IF(RawData!I1672&lt;&gt;"", VLOOKUP(TRIM(RawData!I1672),PHCODE,2,FALSE), ""), "Other")</f>
        <v/>
      </c>
      <c r="J1670" t="str">
        <f>TRIM(RawData!L1672)</f>
        <v/>
      </c>
      <c r="K1670" t="str">
        <f>'Risk Calculation Tables'!AD1238</f>
        <v>Low</v>
      </c>
      <c r="L1670" t="str">
        <f>TRIM(RawData!J1672)</f>
        <v/>
      </c>
      <c r="M1670" t="str">
        <f>TRIM(RawData!K1672)</f>
        <v/>
      </c>
    </row>
    <row r="1671" spans="1:13" x14ac:dyDescent="0.3">
      <c r="A1671">
        <f>RawData!A1673</f>
        <v>0</v>
      </c>
      <c r="B1671" t="str">
        <f>IF(RawData!B1673&lt;&gt;"", (VLOOKUP(RawData!B1673,AgeCat,2,TRUE)), "")</f>
        <v/>
      </c>
      <c r="C1671" t="str">
        <f>TRIM(RawData!C1673)</f>
        <v/>
      </c>
      <c r="D1671" s="4">
        <f>RawData!D1673</f>
        <v>0</v>
      </c>
      <c r="E1671">
        <f>RawData!E1673</f>
        <v>0</v>
      </c>
      <c r="F1671" t="str">
        <f>IFERROR(IF(RawData!F1673&lt;&gt;"", VLOOKUP(TRIM(RawData!F1673),ICD10Code,2,FALSE), ""), "Other")</f>
        <v/>
      </c>
      <c r="G1671" t="str">
        <f>IFERROR(IF(RawData!G1673&lt;&gt;"", VLOOKUP(TRIM(RawData!G1673),ICD10Code,2,FALSE), ""), "Other")</f>
        <v/>
      </c>
      <c r="H1671" t="str">
        <f>IFERROR(IF(RawData!H1673&lt;&gt;"", VLOOKUP(TRIM(RawData!H1673),PHCODE,2,FALSE), ""), "Other")</f>
        <v/>
      </c>
      <c r="I1671" t="str">
        <f>IFERROR(IF(RawData!I1673&lt;&gt;"", VLOOKUP(TRIM(RawData!I1673),PHCODE,2,FALSE), ""), "Other")</f>
        <v/>
      </c>
      <c r="J1671" t="str">
        <f>TRIM(RawData!L1673)</f>
        <v/>
      </c>
      <c r="K1671" t="str">
        <f>'Risk Calculation Tables'!AD1239</f>
        <v>Low</v>
      </c>
      <c r="L1671" t="str">
        <f>TRIM(RawData!J1673)</f>
        <v/>
      </c>
      <c r="M1671" t="str">
        <f>TRIM(RawData!K1673)</f>
        <v/>
      </c>
    </row>
    <row r="1672" spans="1:13" x14ac:dyDescent="0.3">
      <c r="A1672">
        <f>RawData!A1674</f>
        <v>0</v>
      </c>
      <c r="B1672" t="str">
        <f>IF(RawData!B1674&lt;&gt;"", (VLOOKUP(RawData!B1674,AgeCat,2,TRUE)), "")</f>
        <v/>
      </c>
      <c r="C1672" t="str">
        <f>TRIM(RawData!C1674)</f>
        <v/>
      </c>
      <c r="D1672" s="4">
        <f>RawData!D1674</f>
        <v>0</v>
      </c>
      <c r="E1672">
        <f>RawData!E1674</f>
        <v>0</v>
      </c>
      <c r="F1672" t="str">
        <f>IFERROR(IF(RawData!F1674&lt;&gt;"", VLOOKUP(TRIM(RawData!F1674),ICD10Code,2,FALSE), ""), "Other")</f>
        <v/>
      </c>
      <c r="G1672" t="str">
        <f>IFERROR(IF(RawData!G1674&lt;&gt;"", VLOOKUP(TRIM(RawData!G1674),ICD10Code,2,FALSE), ""), "Other")</f>
        <v/>
      </c>
      <c r="H1672" t="str">
        <f>IFERROR(IF(RawData!H1674&lt;&gt;"", VLOOKUP(TRIM(RawData!H1674),PHCODE,2,FALSE), ""), "Other")</f>
        <v/>
      </c>
      <c r="I1672" t="str">
        <f>IFERROR(IF(RawData!I1674&lt;&gt;"", VLOOKUP(TRIM(RawData!I1674),PHCODE,2,FALSE), ""), "Other")</f>
        <v/>
      </c>
      <c r="J1672" t="str">
        <f>TRIM(RawData!L1674)</f>
        <v/>
      </c>
      <c r="K1672" t="str">
        <f>'Risk Calculation Tables'!AD1240</f>
        <v>Low</v>
      </c>
      <c r="L1672" t="str">
        <f>TRIM(RawData!J1674)</f>
        <v/>
      </c>
      <c r="M1672" t="str">
        <f>TRIM(RawData!K1674)</f>
        <v/>
      </c>
    </row>
    <row r="1673" spans="1:13" x14ac:dyDescent="0.3">
      <c r="A1673">
        <f>RawData!A1675</f>
        <v>0</v>
      </c>
      <c r="B1673" t="str">
        <f>IF(RawData!B1675&lt;&gt;"", (VLOOKUP(RawData!B1675,AgeCat,2,TRUE)), "")</f>
        <v/>
      </c>
      <c r="C1673" t="str">
        <f>TRIM(RawData!C1675)</f>
        <v/>
      </c>
      <c r="D1673" s="4">
        <f>RawData!D1675</f>
        <v>0</v>
      </c>
      <c r="E1673">
        <f>RawData!E1675</f>
        <v>0</v>
      </c>
      <c r="F1673" t="str">
        <f>IFERROR(IF(RawData!F1675&lt;&gt;"", VLOOKUP(TRIM(RawData!F1675),ICD10Code,2,FALSE), ""), "Other")</f>
        <v/>
      </c>
      <c r="G1673" t="str">
        <f>IFERROR(IF(RawData!G1675&lt;&gt;"", VLOOKUP(TRIM(RawData!G1675),ICD10Code,2,FALSE), ""), "Other")</f>
        <v/>
      </c>
      <c r="H1673" t="str">
        <f>IFERROR(IF(RawData!H1675&lt;&gt;"", VLOOKUP(TRIM(RawData!H1675),PHCODE,2,FALSE), ""), "Other")</f>
        <v/>
      </c>
      <c r="I1673" t="str">
        <f>IFERROR(IF(RawData!I1675&lt;&gt;"", VLOOKUP(TRIM(RawData!I1675),PHCODE,2,FALSE), ""), "Other")</f>
        <v/>
      </c>
      <c r="J1673" t="str">
        <f>TRIM(RawData!L1675)</f>
        <v/>
      </c>
      <c r="K1673" t="str">
        <f>'Risk Calculation Tables'!AD1241</f>
        <v>Low</v>
      </c>
      <c r="L1673" t="str">
        <f>TRIM(RawData!J1675)</f>
        <v/>
      </c>
      <c r="M1673" t="str">
        <f>TRIM(RawData!K1675)</f>
        <v/>
      </c>
    </row>
    <row r="1674" spans="1:13" x14ac:dyDescent="0.3">
      <c r="A1674">
        <f>RawData!A1676</f>
        <v>0</v>
      </c>
      <c r="B1674" t="str">
        <f>IF(RawData!B1676&lt;&gt;"", (VLOOKUP(RawData!B1676,AgeCat,2,TRUE)), "")</f>
        <v/>
      </c>
      <c r="C1674" t="str">
        <f>TRIM(RawData!C1676)</f>
        <v/>
      </c>
      <c r="D1674" s="4">
        <f>RawData!D1676</f>
        <v>0</v>
      </c>
      <c r="E1674">
        <f>RawData!E1676</f>
        <v>0</v>
      </c>
      <c r="F1674" t="str">
        <f>IFERROR(IF(RawData!F1676&lt;&gt;"", VLOOKUP(TRIM(RawData!F1676),ICD10Code,2,FALSE), ""), "Other")</f>
        <v/>
      </c>
      <c r="G1674" t="str">
        <f>IFERROR(IF(RawData!G1676&lt;&gt;"", VLOOKUP(TRIM(RawData!G1676),ICD10Code,2,FALSE), ""), "Other")</f>
        <v/>
      </c>
      <c r="H1674" t="str">
        <f>IFERROR(IF(RawData!H1676&lt;&gt;"", VLOOKUP(TRIM(RawData!H1676),PHCODE,2,FALSE), ""), "Other")</f>
        <v/>
      </c>
      <c r="I1674" t="str">
        <f>IFERROR(IF(RawData!I1676&lt;&gt;"", VLOOKUP(TRIM(RawData!I1676),PHCODE,2,FALSE), ""), "Other")</f>
        <v/>
      </c>
      <c r="J1674" t="str">
        <f>TRIM(RawData!L1676)</f>
        <v/>
      </c>
      <c r="K1674" t="str">
        <f>'Risk Calculation Tables'!AD1242</f>
        <v>Low</v>
      </c>
      <c r="L1674" t="str">
        <f>TRIM(RawData!J1676)</f>
        <v/>
      </c>
      <c r="M1674" t="str">
        <f>TRIM(RawData!K1676)</f>
        <v/>
      </c>
    </row>
    <row r="1675" spans="1:13" x14ac:dyDescent="0.3">
      <c r="A1675">
        <f>RawData!A1677</f>
        <v>0</v>
      </c>
      <c r="B1675" t="str">
        <f>IF(RawData!B1677&lt;&gt;"", (VLOOKUP(RawData!B1677,AgeCat,2,TRUE)), "")</f>
        <v/>
      </c>
      <c r="C1675" t="str">
        <f>TRIM(RawData!C1677)</f>
        <v/>
      </c>
      <c r="D1675" s="4">
        <f>RawData!D1677</f>
        <v>0</v>
      </c>
      <c r="E1675">
        <f>RawData!E1677</f>
        <v>0</v>
      </c>
      <c r="F1675" t="str">
        <f>IFERROR(IF(RawData!F1677&lt;&gt;"", VLOOKUP(TRIM(RawData!F1677),ICD10Code,2,FALSE), ""), "Other")</f>
        <v/>
      </c>
      <c r="G1675" t="str">
        <f>IFERROR(IF(RawData!G1677&lt;&gt;"", VLOOKUP(TRIM(RawData!G1677),ICD10Code,2,FALSE), ""), "Other")</f>
        <v/>
      </c>
      <c r="H1675" t="str">
        <f>IFERROR(IF(RawData!H1677&lt;&gt;"", VLOOKUP(TRIM(RawData!H1677),PHCODE,2,FALSE), ""), "Other")</f>
        <v/>
      </c>
      <c r="I1675" t="str">
        <f>IFERROR(IF(RawData!I1677&lt;&gt;"", VLOOKUP(TRIM(RawData!I1677),PHCODE,2,FALSE), ""), "Other")</f>
        <v/>
      </c>
      <c r="J1675" t="str">
        <f>TRIM(RawData!L1677)</f>
        <v/>
      </c>
      <c r="K1675" t="str">
        <f>'Risk Calculation Tables'!AD1243</f>
        <v>Low</v>
      </c>
      <c r="L1675" t="str">
        <f>TRIM(RawData!J1677)</f>
        <v/>
      </c>
      <c r="M1675" t="str">
        <f>TRIM(RawData!K1677)</f>
        <v/>
      </c>
    </row>
    <row r="1676" spans="1:13" x14ac:dyDescent="0.3">
      <c r="A1676">
        <f>RawData!A1678</f>
        <v>0</v>
      </c>
      <c r="B1676" t="str">
        <f>IF(RawData!B1678&lt;&gt;"", (VLOOKUP(RawData!B1678,AgeCat,2,TRUE)), "")</f>
        <v/>
      </c>
      <c r="C1676" t="str">
        <f>TRIM(RawData!C1678)</f>
        <v/>
      </c>
      <c r="D1676" s="4">
        <f>RawData!D1678</f>
        <v>0</v>
      </c>
      <c r="E1676">
        <f>RawData!E1678</f>
        <v>0</v>
      </c>
      <c r="F1676" t="str">
        <f>IFERROR(IF(RawData!F1678&lt;&gt;"", VLOOKUP(TRIM(RawData!F1678),ICD10Code,2,FALSE), ""), "Other")</f>
        <v/>
      </c>
      <c r="G1676" t="str">
        <f>IFERROR(IF(RawData!G1678&lt;&gt;"", VLOOKUP(TRIM(RawData!G1678),ICD10Code,2,FALSE), ""), "Other")</f>
        <v/>
      </c>
      <c r="H1676" t="str">
        <f>IFERROR(IF(RawData!H1678&lt;&gt;"", VLOOKUP(TRIM(RawData!H1678),PHCODE,2,FALSE), ""), "Other")</f>
        <v/>
      </c>
      <c r="I1676" t="str">
        <f>IFERROR(IF(RawData!I1678&lt;&gt;"", VLOOKUP(TRIM(RawData!I1678),PHCODE,2,FALSE), ""), "Other")</f>
        <v/>
      </c>
      <c r="J1676" t="str">
        <f>TRIM(RawData!L1678)</f>
        <v/>
      </c>
      <c r="K1676" t="str">
        <f>'Risk Calculation Tables'!AD1244</f>
        <v>Low</v>
      </c>
      <c r="L1676" t="str">
        <f>TRIM(RawData!J1678)</f>
        <v/>
      </c>
      <c r="M1676" t="str">
        <f>TRIM(RawData!K1678)</f>
        <v/>
      </c>
    </row>
    <row r="1677" spans="1:13" x14ac:dyDescent="0.3">
      <c r="A1677">
        <f>RawData!A1679</f>
        <v>0</v>
      </c>
      <c r="B1677" t="str">
        <f>IF(RawData!B1679&lt;&gt;"", (VLOOKUP(RawData!B1679,AgeCat,2,TRUE)), "")</f>
        <v/>
      </c>
      <c r="C1677" t="str">
        <f>TRIM(RawData!C1679)</f>
        <v/>
      </c>
      <c r="D1677" s="4">
        <f>RawData!D1679</f>
        <v>0</v>
      </c>
      <c r="E1677">
        <f>RawData!E1679</f>
        <v>0</v>
      </c>
      <c r="F1677" t="str">
        <f>IFERROR(IF(RawData!F1679&lt;&gt;"", VLOOKUP(TRIM(RawData!F1679),ICD10Code,2,FALSE), ""), "Other")</f>
        <v/>
      </c>
      <c r="G1677" t="str">
        <f>IFERROR(IF(RawData!G1679&lt;&gt;"", VLOOKUP(TRIM(RawData!G1679),ICD10Code,2,FALSE), ""), "Other")</f>
        <v/>
      </c>
      <c r="H1677" t="str">
        <f>IFERROR(IF(RawData!H1679&lt;&gt;"", VLOOKUP(TRIM(RawData!H1679),PHCODE,2,FALSE), ""), "Other")</f>
        <v/>
      </c>
      <c r="I1677" t="str">
        <f>IFERROR(IF(RawData!I1679&lt;&gt;"", VLOOKUP(TRIM(RawData!I1679),PHCODE,2,FALSE), ""), "Other")</f>
        <v/>
      </c>
      <c r="J1677" t="str">
        <f>TRIM(RawData!L1679)</f>
        <v/>
      </c>
      <c r="K1677" t="str">
        <f>'Risk Calculation Tables'!AD1245</f>
        <v>Low</v>
      </c>
      <c r="L1677" t="str">
        <f>TRIM(RawData!J1679)</f>
        <v/>
      </c>
      <c r="M1677" t="str">
        <f>TRIM(RawData!K1679)</f>
        <v/>
      </c>
    </row>
    <row r="1678" spans="1:13" x14ac:dyDescent="0.3">
      <c r="A1678">
        <f>RawData!A1680</f>
        <v>0</v>
      </c>
      <c r="B1678" t="str">
        <f>IF(RawData!B1680&lt;&gt;"", (VLOOKUP(RawData!B1680,AgeCat,2,TRUE)), "")</f>
        <v/>
      </c>
      <c r="C1678" t="str">
        <f>TRIM(RawData!C1680)</f>
        <v/>
      </c>
      <c r="D1678" s="4">
        <f>RawData!D1680</f>
        <v>0</v>
      </c>
      <c r="E1678">
        <f>RawData!E1680</f>
        <v>0</v>
      </c>
      <c r="F1678" t="str">
        <f>IFERROR(IF(RawData!F1680&lt;&gt;"", VLOOKUP(TRIM(RawData!F1680),ICD10Code,2,FALSE), ""), "Other")</f>
        <v/>
      </c>
      <c r="G1678" t="str">
        <f>IFERROR(IF(RawData!G1680&lt;&gt;"", VLOOKUP(TRIM(RawData!G1680),ICD10Code,2,FALSE), ""), "Other")</f>
        <v/>
      </c>
      <c r="H1678" t="str">
        <f>IFERROR(IF(RawData!H1680&lt;&gt;"", VLOOKUP(TRIM(RawData!H1680),PHCODE,2,FALSE), ""), "Other")</f>
        <v/>
      </c>
      <c r="I1678" t="str">
        <f>IFERROR(IF(RawData!I1680&lt;&gt;"", VLOOKUP(TRIM(RawData!I1680),PHCODE,2,FALSE), ""), "Other")</f>
        <v/>
      </c>
      <c r="J1678" t="str">
        <f>TRIM(RawData!L1680)</f>
        <v/>
      </c>
      <c r="K1678" t="str">
        <f>'Risk Calculation Tables'!AD1246</f>
        <v>Low</v>
      </c>
      <c r="L1678" t="str">
        <f>TRIM(RawData!J1680)</f>
        <v/>
      </c>
      <c r="M1678" t="str">
        <f>TRIM(RawData!K1680)</f>
        <v/>
      </c>
    </row>
    <row r="1679" spans="1:13" x14ac:dyDescent="0.3">
      <c r="A1679">
        <f>RawData!A1681</f>
        <v>0</v>
      </c>
      <c r="B1679" t="str">
        <f>IF(RawData!B1681&lt;&gt;"", (VLOOKUP(RawData!B1681,AgeCat,2,TRUE)), "")</f>
        <v/>
      </c>
      <c r="C1679" t="str">
        <f>TRIM(RawData!C1681)</f>
        <v/>
      </c>
      <c r="D1679" s="4">
        <f>RawData!D1681</f>
        <v>0</v>
      </c>
      <c r="E1679">
        <f>RawData!E1681</f>
        <v>0</v>
      </c>
      <c r="F1679" t="str">
        <f>IFERROR(IF(RawData!F1681&lt;&gt;"", VLOOKUP(TRIM(RawData!F1681),ICD10Code,2,FALSE), ""), "Other")</f>
        <v/>
      </c>
      <c r="G1679" t="str">
        <f>IFERROR(IF(RawData!G1681&lt;&gt;"", VLOOKUP(TRIM(RawData!G1681),ICD10Code,2,FALSE), ""), "Other")</f>
        <v/>
      </c>
      <c r="H1679" t="str">
        <f>IFERROR(IF(RawData!H1681&lt;&gt;"", VLOOKUP(TRIM(RawData!H1681),PHCODE,2,FALSE), ""), "Other")</f>
        <v/>
      </c>
      <c r="I1679" t="str">
        <f>IFERROR(IF(RawData!I1681&lt;&gt;"", VLOOKUP(TRIM(RawData!I1681),PHCODE,2,FALSE), ""), "Other")</f>
        <v/>
      </c>
      <c r="J1679" t="str">
        <f>TRIM(RawData!L1681)</f>
        <v/>
      </c>
      <c r="K1679" t="str">
        <f>'Risk Calculation Tables'!AD1247</f>
        <v>Low</v>
      </c>
      <c r="L1679" t="str">
        <f>TRIM(RawData!J1681)</f>
        <v/>
      </c>
      <c r="M1679" t="str">
        <f>TRIM(RawData!K1681)</f>
        <v/>
      </c>
    </row>
    <row r="1680" spans="1:13" x14ac:dyDescent="0.3">
      <c r="A1680">
        <f>RawData!A1682</f>
        <v>0</v>
      </c>
      <c r="B1680" t="str">
        <f>IF(RawData!B1682&lt;&gt;"", (VLOOKUP(RawData!B1682,AgeCat,2,TRUE)), "")</f>
        <v/>
      </c>
      <c r="C1680" t="str">
        <f>TRIM(RawData!C1682)</f>
        <v/>
      </c>
      <c r="D1680" s="4">
        <f>RawData!D1682</f>
        <v>0</v>
      </c>
      <c r="E1680">
        <f>RawData!E1682</f>
        <v>0</v>
      </c>
      <c r="F1680" t="str">
        <f>IFERROR(IF(RawData!F1682&lt;&gt;"", VLOOKUP(TRIM(RawData!F1682),ICD10Code,2,FALSE), ""), "Other")</f>
        <v/>
      </c>
      <c r="G1680" t="str">
        <f>IFERROR(IF(RawData!G1682&lt;&gt;"", VLOOKUP(TRIM(RawData!G1682),ICD10Code,2,FALSE), ""), "Other")</f>
        <v/>
      </c>
      <c r="H1680" t="str">
        <f>IFERROR(IF(RawData!H1682&lt;&gt;"", VLOOKUP(TRIM(RawData!H1682),PHCODE,2,FALSE), ""), "Other")</f>
        <v/>
      </c>
      <c r="I1680" t="str">
        <f>IFERROR(IF(RawData!I1682&lt;&gt;"", VLOOKUP(TRIM(RawData!I1682),PHCODE,2,FALSE), ""), "Other")</f>
        <v/>
      </c>
      <c r="J1680" t="str">
        <f>TRIM(RawData!L1682)</f>
        <v/>
      </c>
      <c r="K1680" t="str">
        <f>'Risk Calculation Tables'!AD1248</f>
        <v>Low</v>
      </c>
      <c r="L1680" t="str">
        <f>TRIM(RawData!J1682)</f>
        <v/>
      </c>
      <c r="M1680" t="str">
        <f>TRIM(RawData!K1682)</f>
        <v/>
      </c>
    </row>
    <row r="1681" spans="1:13" x14ac:dyDescent="0.3">
      <c r="A1681">
        <f>RawData!A1683</f>
        <v>0</v>
      </c>
      <c r="B1681" t="str">
        <f>IF(RawData!B1683&lt;&gt;"", (VLOOKUP(RawData!B1683,AgeCat,2,TRUE)), "")</f>
        <v/>
      </c>
      <c r="C1681" t="str">
        <f>TRIM(RawData!C1683)</f>
        <v/>
      </c>
      <c r="D1681" s="4">
        <f>RawData!D1683</f>
        <v>0</v>
      </c>
      <c r="E1681">
        <f>RawData!E1683</f>
        <v>0</v>
      </c>
      <c r="F1681" t="str">
        <f>IFERROR(IF(RawData!F1683&lt;&gt;"", VLOOKUP(TRIM(RawData!F1683),ICD10Code,2,FALSE), ""), "Other")</f>
        <v/>
      </c>
      <c r="G1681" t="str">
        <f>IFERROR(IF(RawData!G1683&lt;&gt;"", VLOOKUP(TRIM(RawData!G1683),ICD10Code,2,FALSE), ""), "Other")</f>
        <v/>
      </c>
      <c r="H1681" t="str">
        <f>IFERROR(IF(RawData!H1683&lt;&gt;"", VLOOKUP(TRIM(RawData!H1683),PHCODE,2,FALSE), ""), "Other")</f>
        <v/>
      </c>
      <c r="I1681" t="str">
        <f>IFERROR(IF(RawData!I1683&lt;&gt;"", VLOOKUP(TRIM(RawData!I1683),PHCODE,2,FALSE), ""), "Other")</f>
        <v/>
      </c>
      <c r="J1681" t="str">
        <f>TRIM(RawData!L1683)</f>
        <v/>
      </c>
      <c r="K1681" t="str">
        <f>'Risk Calculation Tables'!AD1249</f>
        <v>Low</v>
      </c>
      <c r="L1681" t="str">
        <f>TRIM(RawData!J1683)</f>
        <v/>
      </c>
      <c r="M1681" t="str">
        <f>TRIM(RawData!K1683)</f>
        <v/>
      </c>
    </row>
    <row r="1682" spans="1:13" x14ac:dyDescent="0.3">
      <c r="A1682">
        <f>RawData!A1684</f>
        <v>0</v>
      </c>
      <c r="B1682" t="str">
        <f>IF(RawData!B1684&lt;&gt;"", (VLOOKUP(RawData!B1684,AgeCat,2,TRUE)), "")</f>
        <v/>
      </c>
      <c r="C1682" t="str">
        <f>TRIM(RawData!C1684)</f>
        <v/>
      </c>
      <c r="D1682" s="4">
        <f>RawData!D1684</f>
        <v>0</v>
      </c>
      <c r="E1682">
        <f>RawData!E1684</f>
        <v>0</v>
      </c>
      <c r="F1682" t="str">
        <f>IFERROR(IF(RawData!F1684&lt;&gt;"", VLOOKUP(TRIM(RawData!F1684),ICD10Code,2,FALSE), ""), "Other")</f>
        <v/>
      </c>
      <c r="G1682" t="str">
        <f>IFERROR(IF(RawData!G1684&lt;&gt;"", VLOOKUP(TRIM(RawData!G1684),ICD10Code,2,FALSE), ""), "Other")</f>
        <v/>
      </c>
      <c r="H1682" t="str">
        <f>IFERROR(IF(RawData!H1684&lt;&gt;"", VLOOKUP(TRIM(RawData!H1684),PHCODE,2,FALSE), ""), "Other")</f>
        <v/>
      </c>
      <c r="I1682" t="str">
        <f>IFERROR(IF(RawData!I1684&lt;&gt;"", VLOOKUP(TRIM(RawData!I1684),PHCODE,2,FALSE), ""), "Other")</f>
        <v/>
      </c>
      <c r="J1682" t="str">
        <f>TRIM(RawData!L1684)</f>
        <v/>
      </c>
      <c r="K1682" t="str">
        <f>'Risk Calculation Tables'!AD1250</f>
        <v>Low</v>
      </c>
      <c r="L1682" t="str">
        <f>TRIM(RawData!J1684)</f>
        <v/>
      </c>
      <c r="M1682" t="str">
        <f>TRIM(RawData!K1684)</f>
        <v/>
      </c>
    </row>
    <row r="1683" spans="1:13" x14ac:dyDescent="0.3">
      <c r="A1683">
        <f>RawData!A1685</f>
        <v>0</v>
      </c>
      <c r="B1683" t="str">
        <f>IF(RawData!B1685&lt;&gt;"", (VLOOKUP(RawData!B1685,AgeCat,2,TRUE)), "")</f>
        <v/>
      </c>
      <c r="C1683" t="str">
        <f>TRIM(RawData!C1685)</f>
        <v/>
      </c>
      <c r="D1683" s="4">
        <f>RawData!D1685</f>
        <v>0</v>
      </c>
      <c r="E1683">
        <f>RawData!E1685</f>
        <v>0</v>
      </c>
      <c r="F1683" t="str">
        <f>IFERROR(IF(RawData!F1685&lt;&gt;"", VLOOKUP(TRIM(RawData!F1685),ICD10Code,2,FALSE), ""), "Other")</f>
        <v/>
      </c>
      <c r="G1683" t="str">
        <f>IFERROR(IF(RawData!G1685&lt;&gt;"", VLOOKUP(TRIM(RawData!G1685),ICD10Code,2,FALSE), ""), "Other")</f>
        <v/>
      </c>
      <c r="H1683" t="str">
        <f>IFERROR(IF(RawData!H1685&lt;&gt;"", VLOOKUP(TRIM(RawData!H1685),PHCODE,2,FALSE), ""), "Other")</f>
        <v/>
      </c>
      <c r="I1683" t="str">
        <f>IFERROR(IF(RawData!I1685&lt;&gt;"", VLOOKUP(TRIM(RawData!I1685),PHCODE,2,FALSE), ""), "Other")</f>
        <v/>
      </c>
      <c r="J1683" t="str">
        <f>TRIM(RawData!L1685)</f>
        <v/>
      </c>
      <c r="K1683" t="str">
        <f>'Risk Calculation Tables'!AD1251</f>
        <v>Low</v>
      </c>
      <c r="L1683" t="str">
        <f>TRIM(RawData!J1685)</f>
        <v/>
      </c>
      <c r="M1683" t="str">
        <f>TRIM(RawData!K1685)</f>
        <v/>
      </c>
    </row>
    <row r="1684" spans="1:13" x14ac:dyDescent="0.3">
      <c r="A1684">
        <f>RawData!A1686</f>
        <v>0</v>
      </c>
      <c r="B1684" t="str">
        <f>IF(RawData!B1686&lt;&gt;"", (VLOOKUP(RawData!B1686,AgeCat,2,TRUE)), "")</f>
        <v/>
      </c>
      <c r="C1684" t="str">
        <f>TRIM(RawData!C1686)</f>
        <v/>
      </c>
      <c r="D1684" s="4">
        <f>RawData!D1686</f>
        <v>0</v>
      </c>
      <c r="E1684">
        <f>RawData!E1686</f>
        <v>0</v>
      </c>
      <c r="F1684" t="str">
        <f>IFERROR(IF(RawData!F1686&lt;&gt;"", VLOOKUP(TRIM(RawData!F1686),ICD10Code,2,FALSE), ""), "Other")</f>
        <v/>
      </c>
      <c r="G1684" t="str">
        <f>IFERROR(IF(RawData!G1686&lt;&gt;"", VLOOKUP(TRIM(RawData!G1686),ICD10Code,2,FALSE), ""), "Other")</f>
        <v/>
      </c>
      <c r="H1684" t="str">
        <f>IFERROR(IF(RawData!H1686&lt;&gt;"", VLOOKUP(TRIM(RawData!H1686),PHCODE,2,FALSE), ""), "Other")</f>
        <v/>
      </c>
      <c r="I1684" t="str">
        <f>IFERROR(IF(RawData!I1686&lt;&gt;"", VLOOKUP(TRIM(RawData!I1686),PHCODE,2,FALSE), ""), "Other")</f>
        <v/>
      </c>
      <c r="J1684" t="str">
        <f>TRIM(RawData!L1686)</f>
        <v/>
      </c>
      <c r="K1684" t="str">
        <f>'Risk Calculation Tables'!AD1252</f>
        <v>Low</v>
      </c>
      <c r="L1684" t="str">
        <f>TRIM(RawData!J1686)</f>
        <v/>
      </c>
      <c r="M1684" t="str">
        <f>TRIM(RawData!K1686)</f>
        <v/>
      </c>
    </row>
    <row r="1685" spans="1:13" x14ac:dyDescent="0.3">
      <c r="A1685">
        <f>RawData!A1687</f>
        <v>0</v>
      </c>
      <c r="B1685" t="str">
        <f>IF(RawData!B1687&lt;&gt;"", (VLOOKUP(RawData!B1687,AgeCat,2,TRUE)), "")</f>
        <v/>
      </c>
      <c r="C1685" t="str">
        <f>TRIM(RawData!C1687)</f>
        <v/>
      </c>
      <c r="D1685" s="4">
        <f>RawData!D1687</f>
        <v>0</v>
      </c>
      <c r="E1685">
        <f>RawData!E1687</f>
        <v>0</v>
      </c>
      <c r="F1685" t="str">
        <f>IFERROR(IF(RawData!F1687&lt;&gt;"", VLOOKUP(TRIM(RawData!F1687),ICD10Code,2,FALSE), ""), "Other")</f>
        <v/>
      </c>
      <c r="G1685" t="str">
        <f>IFERROR(IF(RawData!G1687&lt;&gt;"", VLOOKUP(TRIM(RawData!G1687),ICD10Code,2,FALSE), ""), "Other")</f>
        <v/>
      </c>
      <c r="H1685" t="str">
        <f>IFERROR(IF(RawData!H1687&lt;&gt;"", VLOOKUP(TRIM(RawData!H1687),PHCODE,2,FALSE), ""), "Other")</f>
        <v/>
      </c>
      <c r="I1685" t="str">
        <f>IFERROR(IF(RawData!I1687&lt;&gt;"", VLOOKUP(TRIM(RawData!I1687),PHCODE,2,FALSE), ""), "Other")</f>
        <v/>
      </c>
      <c r="J1685" t="str">
        <f>TRIM(RawData!L1687)</f>
        <v/>
      </c>
      <c r="K1685" t="str">
        <f>'Risk Calculation Tables'!AD1253</f>
        <v>Low</v>
      </c>
      <c r="L1685" t="str">
        <f>TRIM(RawData!J1687)</f>
        <v/>
      </c>
      <c r="M1685" t="str">
        <f>TRIM(RawData!K1687)</f>
        <v/>
      </c>
    </row>
    <row r="1686" spans="1:13" x14ac:dyDescent="0.3">
      <c r="A1686">
        <f>RawData!A1688</f>
        <v>0</v>
      </c>
      <c r="B1686" t="str">
        <f>IF(RawData!B1688&lt;&gt;"", (VLOOKUP(RawData!B1688,AgeCat,2,TRUE)), "")</f>
        <v/>
      </c>
      <c r="C1686" t="str">
        <f>TRIM(RawData!C1688)</f>
        <v/>
      </c>
      <c r="D1686" s="4">
        <f>RawData!D1688</f>
        <v>0</v>
      </c>
      <c r="E1686">
        <f>RawData!E1688</f>
        <v>0</v>
      </c>
      <c r="F1686" t="str">
        <f>IFERROR(IF(RawData!F1688&lt;&gt;"", VLOOKUP(TRIM(RawData!F1688),ICD10Code,2,FALSE), ""), "Other")</f>
        <v/>
      </c>
      <c r="G1686" t="str">
        <f>IFERROR(IF(RawData!G1688&lt;&gt;"", VLOOKUP(TRIM(RawData!G1688),ICD10Code,2,FALSE), ""), "Other")</f>
        <v/>
      </c>
      <c r="H1686" t="str">
        <f>IFERROR(IF(RawData!H1688&lt;&gt;"", VLOOKUP(TRIM(RawData!H1688),PHCODE,2,FALSE), ""), "Other")</f>
        <v/>
      </c>
      <c r="I1686" t="str">
        <f>IFERROR(IF(RawData!I1688&lt;&gt;"", VLOOKUP(TRIM(RawData!I1688),PHCODE,2,FALSE), ""), "Other")</f>
        <v/>
      </c>
      <c r="J1686" t="str">
        <f>TRIM(RawData!L1688)</f>
        <v/>
      </c>
      <c r="K1686" t="str">
        <f>'Risk Calculation Tables'!AD1254</f>
        <v>Low</v>
      </c>
      <c r="L1686" t="str">
        <f>TRIM(RawData!J1688)</f>
        <v/>
      </c>
      <c r="M1686" t="str">
        <f>TRIM(RawData!K1688)</f>
        <v/>
      </c>
    </row>
    <row r="1687" spans="1:13" x14ac:dyDescent="0.3">
      <c r="A1687">
        <f>RawData!A1689</f>
        <v>0</v>
      </c>
      <c r="B1687" t="str">
        <f>IF(RawData!B1689&lt;&gt;"", (VLOOKUP(RawData!B1689,AgeCat,2,TRUE)), "")</f>
        <v/>
      </c>
      <c r="C1687" t="str">
        <f>TRIM(RawData!C1689)</f>
        <v/>
      </c>
      <c r="D1687" s="4">
        <f>RawData!D1689</f>
        <v>0</v>
      </c>
      <c r="E1687">
        <f>RawData!E1689</f>
        <v>0</v>
      </c>
      <c r="F1687" t="str">
        <f>IFERROR(IF(RawData!F1689&lt;&gt;"", VLOOKUP(TRIM(RawData!F1689),ICD10Code,2,FALSE), ""), "Other")</f>
        <v/>
      </c>
      <c r="G1687" t="str">
        <f>IFERROR(IF(RawData!G1689&lt;&gt;"", VLOOKUP(TRIM(RawData!G1689),ICD10Code,2,FALSE), ""), "Other")</f>
        <v/>
      </c>
      <c r="H1687" t="str">
        <f>IFERROR(IF(RawData!H1689&lt;&gt;"", VLOOKUP(TRIM(RawData!H1689),PHCODE,2,FALSE), ""), "Other")</f>
        <v/>
      </c>
      <c r="I1687" t="str">
        <f>IFERROR(IF(RawData!I1689&lt;&gt;"", VLOOKUP(TRIM(RawData!I1689),PHCODE,2,FALSE), ""), "Other")</f>
        <v/>
      </c>
      <c r="J1687" t="str">
        <f>TRIM(RawData!L1689)</f>
        <v/>
      </c>
      <c r="K1687" t="str">
        <f>'Risk Calculation Tables'!AD1255</f>
        <v>Low</v>
      </c>
      <c r="L1687" t="str">
        <f>TRIM(RawData!J1689)</f>
        <v/>
      </c>
      <c r="M1687" t="str">
        <f>TRIM(RawData!K1689)</f>
        <v/>
      </c>
    </row>
    <row r="1688" spans="1:13" x14ac:dyDescent="0.3">
      <c r="A1688">
        <f>RawData!A1690</f>
        <v>0</v>
      </c>
      <c r="B1688" t="str">
        <f>IF(RawData!B1690&lt;&gt;"", (VLOOKUP(RawData!B1690,AgeCat,2,TRUE)), "")</f>
        <v/>
      </c>
      <c r="C1688" t="str">
        <f>TRIM(RawData!C1690)</f>
        <v/>
      </c>
      <c r="D1688" s="4">
        <f>RawData!D1690</f>
        <v>0</v>
      </c>
      <c r="E1688">
        <f>RawData!E1690</f>
        <v>0</v>
      </c>
      <c r="F1688" t="str">
        <f>IFERROR(IF(RawData!F1690&lt;&gt;"", VLOOKUP(TRIM(RawData!F1690),ICD10Code,2,FALSE), ""), "Other")</f>
        <v/>
      </c>
      <c r="G1688" t="str">
        <f>IFERROR(IF(RawData!G1690&lt;&gt;"", VLOOKUP(TRIM(RawData!G1690),ICD10Code,2,FALSE), ""), "Other")</f>
        <v/>
      </c>
      <c r="H1688" t="str">
        <f>IFERROR(IF(RawData!H1690&lt;&gt;"", VLOOKUP(TRIM(RawData!H1690),PHCODE,2,FALSE), ""), "Other")</f>
        <v/>
      </c>
      <c r="I1688" t="str">
        <f>IFERROR(IF(RawData!I1690&lt;&gt;"", VLOOKUP(TRIM(RawData!I1690),PHCODE,2,FALSE), ""), "Other")</f>
        <v/>
      </c>
      <c r="J1688" t="str">
        <f>TRIM(RawData!L1690)</f>
        <v/>
      </c>
      <c r="K1688" t="str">
        <f>'Risk Calculation Tables'!AD1256</f>
        <v>Low</v>
      </c>
      <c r="L1688" t="str">
        <f>TRIM(RawData!J1690)</f>
        <v/>
      </c>
      <c r="M1688" t="str">
        <f>TRIM(RawData!K1690)</f>
        <v/>
      </c>
    </row>
    <row r="1689" spans="1:13" x14ac:dyDescent="0.3">
      <c r="A1689">
        <f>RawData!A1691</f>
        <v>0</v>
      </c>
      <c r="B1689" t="str">
        <f>IF(RawData!B1691&lt;&gt;"", (VLOOKUP(RawData!B1691,AgeCat,2,TRUE)), "")</f>
        <v/>
      </c>
      <c r="C1689" t="str">
        <f>TRIM(RawData!C1691)</f>
        <v/>
      </c>
      <c r="D1689" s="4">
        <f>RawData!D1691</f>
        <v>0</v>
      </c>
      <c r="E1689">
        <f>RawData!E1691</f>
        <v>0</v>
      </c>
      <c r="F1689" t="str">
        <f>IFERROR(IF(RawData!F1691&lt;&gt;"", VLOOKUP(TRIM(RawData!F1691),ICD10Code,2,FALSE), ""), "Other")</f>
        <v/>
      </c>
      <c r="G1689" t="str">
        <f>IFERROR(IF(RawData!G1691&lt;&gt;"", VLOOKUP(TRIM(RawData!G1691),ICD10Code,2,FALSE), ""), "Other")</f>
        <v/>
      </c>
      <c r="H1689" t="str">
        <f>IFERROR(IF(RawData!H1691&lt;&gt;"", VLOOKUP(TRIM(RawData!H1691),PHCODE,2,FALSE), ""), "Other")</f>
        <v/>
      </c>
      <c r="I1689" t="str">
        <f>IFERROR(IF(RawData!I1691&lt;&gt;"", VLOOKUP(TRIM(RawData!I1691),PHCODE,2,FALSE), ""), "Other")</f>
        <v/>
      </c>
      <c r="J1689" t="str">
        <f>TRIM(RawData!L1691)</f>
        <v/>
      </c>
      <c r="K1689" t="str">
        <f>'Risk Calculation Tables'!AD1257</f>
        <v>Low</v>
      </c>
      <c r="L1689" t="str">
        <f>TRIM(RawData!J1691)</f>
        <v/>
      </c>
      <c r="M1689" t="str">
        <f>TRIM(RawData!K1691)</f>
        <v/>
      </c>
    </row>
    <row r="1690" spans="1:13" x14ac:dyDescent="0.3">
      <c r="A1690">
        <f>RawData!A1692</f>
        <v>0</v>
      </c>
      <c r="B1690" t="str">
        <f>IF(RawData!B1692&lt;&gt;"", (VLOOKUP(RawData!B1692,AgeCat,2,TRUE)), "")</f>
        <v/>
      </c>
      <c r="C1690" t="str">
        <f>TRIM(RawData!C1692)</f>
        <v/>
      </c>
      <c r="D1690" s="4">
        <f>RawData!D1692</f>
        <v>0</v>
      </c>
      <c r="E1690">
        <f>RawData!E1692</f>
        <v>0</v>
      </c>
      <c r="F1690" t="str">
        <f>IFERROR(IF(RawData!F1692&lt;&gt;"", VLOOKUP(TRIM(RawData!F1692),ICD10Code,2,FALSE), ""), "Other")</f>
        <v/>
      </c>
      <c r="G1690" t="str">
        <f>IFERROR(IF(RawData!G1692&lt;&gt;"", VLOOKUP(TRIM(RawData!G1692),ICD10Code,2,FALSE), ""), "Other")</f>
        <v/>
      </c>
      <c r="H1690" t="str">
        <f>IFERROR(IF(RawData!H1692&lt;&gt;"", VLOOKUP(TRIM(RawData!H1692),PHCODE,2,FALSE), ""), "Other")</f>
        <v/>
      </c>
      <c r="I1690" t="str">
        <f>IFERROR(IF(RawData!I1692&lt;&gt;"", VLOOKUP(TRIM(RawData!I1692),PHCODE,2,FALSE), ""), "Other")</f>
        <v/>
      </c>
      <c r="J1690" t="str">
        <f>TRIM(RawData!L1692)</f>
        <v/>
      </c>
      <c r="K1690" t="str">
        <f>'Risk Calculation Tables'!AD1258</f>
        <v>Low</v>
      </c>
      <c r="L1690" t="str">
        <f>TRIM(RawData!J1692)</f>
        <v/>
      </c>
      <c r="M1690" t="str">
        <f>TRIM(RawData!K1692)</f>
        <v/>
      </c>
    </row>
    <row r="1691" spans="1:13" x14ac:dyDescent="0.3">
      <c r="A1691">
        <f>RawData!A1693</f>
        <v>0</v>
      </c>
      <c r="B1691" t="str">
        <f>IF(RawData!B1693&lt;&gt;"", (VLOOKUP(RawData!B1693,AgeCat,2,TRUE)), "")</f>
        <v/>
      </c>
      <c r="C1691" t="str">
        <f>TRIM(RawData!C1693)</f>
        <v/>
      </c>
      <c r="D1691" s="4">
        <f>RawData!D1693</f>
        <v>0</v>
      </c>
      <c r="E1691">
        <f>RawData!E1693</f>
        <v>0</v>
      </c>
      <c r="F1691" t="str">
        <f>IFERROR(IF(RawData!F1693&lt;&gt;"", VLOOKUP(TRIM(RawData!F1693),ICD10Code,2,FALSE), ""), "Other")</f>
        <v/>
      </c>
      <c r="G1691" t="str">
        <f>IFERROR(IF(RawData!G1693&lt;&gt;"", VLOOKUP(TRIM(RawData!G1693),ICD10Code,2,FALSE), ""), "Other")</f>
        <v/>
      </c>
      <c r="H1691" t="str">
        <f>IFERROR(IF(RawData!H1693&lt;&gt;"", VLOOKUP(TRIM(RawData!H1693),PHCODE,2,FALSE), ""), "Other")</f>
        <v/>
      </c>
      <c r="I1691" t="str">
        <f>IFERROR(IF(RawData!I1693&lt;&gt;"", VLOOKUP(TRIM(RawData!I1693),PHCODE,2,FALSE), ""), "Other")</f>
        <v/>
      </c>
      <c r="J1691" t="str">
        <f>TRIM(RawData!L1693)</f>
        <v/>
      </c>
      <c r="K1691" t="str">
        <f>'Risk Calculation Tables'!AD1259</f>
        <v>Low</v>
      </c>
      <c r="L1691" t="str">
        <f>TRIM(RawData!J1693)</f>
        <v/>
      </c>
      <c r="M1691" t="str">
        <f>TRIM(RawData!K1693)</f>
        <v/>
      </c>
    </row>
    <row r="1692" spans="1:13" x14ac:dyDescent="0.3">
      <c r="A1692">
        <f>RawData!A1694</f>
        <v>0</v>
      </c>
      <c r="B1692" t="str">
        <f>IF(RawData!B1694&lt;&gt;"", (VLOOKUP(RawData!B1694,AgeCat,2,TRUE)), "")</f>
        <v/>
      </c>
      <c r="C1692" t="str">
        <f>TRIM(RawData!C1694)</f>
        <v/>
      </c>
      <c r="D1692" s="4">
        <f>RawData!D1694</f>
        <v>0</v>
      </c>
      <c r="E1692">
        <f>RawData!E1694</f>
        <v>0</v>
      </c>
      <c r="F1692" t="str">
        <f>IFERROR(IF(RawData!F1694&lt;&gt;"", VLOOKUP(TRIM(RawData!F1694),ICD10Code,2,FALSE), ""), "Other")</f>
        <v/>
      </c>
      <c r="G1692" t="str">
        <f>IFERROR(IF(RawData!G1694&lt;&gt;"", VLOOKUP(TRIM(RawData!G1694),ICD10Code,2,FALSE), ""), "Other")</f>
        <v/>
      </c>
      <c r="H1692" t="str">
        <f>IFERROR(IF(RawData!H1694&lt;&gt;"", VLOOKUP(TRIM(RawData!H1694),PHCODE,2,FALSE), ""), "Other")</f>
        <v/>
      </c>
      <c r="I1692" t="str">
        <f>IFERROR(IF(RawData!I1694&lt;&gt;"", VLOOKUP(TRIM(RawData!I1694),PHCODE,2,FALSE), ""), "Other")</f>
        <v/>
      </c>
      <c r="J1692" t="str">
        <f>TRIM(RawData!L1694)</f>
        <v/>
      </c>
      <c r="K1692" t="str">
        <f>'Risk Calculation Tables'!AD1260</f>
        <v>Low</v>
      </c>
      <c r="L1692" t="str">
        <f>TRIM(RawData!J1694)</f>
        <v/>
      </c>
      <c r="M1692" t="str">
        <f>TRIM(RawData!K1694)</f>
        <v/>
      </c>
    </row>
    <row r="1693" spans="1:13" x14ac:dyDescent="0.3">
      <c r="A1693">
        <f>RawData!A1695</f>
        <v>0</v>
      </c>
      <c r="B1693" t="str">
        <f>IF(RawData!B1695&lt;&gt;"", (VLOOKUP(RawData!B1695,AgeCat,2,TRUE)), "")</f>
        <v/>
      </c>
      <c r="C1693" t="str">
        <f>TRIM(RawData!C1695)</f>
        <v/>
      </c>
      <c r="D1693" s="4">
        <f>RawData!D1695</f>
        <v>0</v>
      </c>
      <c r="E1693">
        <f>RawData!E1695</f>
        <v>0</v>
      </c>
      <c r="F1693" t="str">
        <f>IFERROR(IF(RawData!F1695&lt;&gt;"", VLOOKUP(TRIM(RawData!F1695),ICD10Code,2,FALSE), ""), "Other")</f>
        <v/>
      </c>
      <c r="G1693" t="str">
        <f>IFERROR(IF(RawData!G1695&lt;&gt;"", VLOOKUP(TRIM(RawData!G1695),ICD10Code,2,FALSE), ""), "Other")</f>
        <v/>
      </c>
      <c r="H1693" t="str">
        <f>IFERROR(IF(RawData!H1695&lt;&gt;"", VLOOKUP(TRIM(RawData!H1695),PHCODE,2,FALSE), ""), "Other")</f>
        <v/>
      </c>
      <c r="I1693" t="str">
        <f>IFERROR(IF(RawData!I1695&lt;&gt;"", VLOOKUP(TRIM(RawData!I1695),PHCODE,2,FALSE), ""), "Other")</f>
        <v/>
      </c>
      <c r="J1693" t="str">
        <f>TRIM(RawData!L1695)</f>
        <v/>
      </c>
      <c r="K1693" t="str">
        <f>'Risk Calculation Tables'!AD1261</f>
        <v>Low</v>
      </c>
      <c r="L1693" t="str">
        <f>TRIM(RawData!J1695)</f>
        <v/>
      </c>
      <c r="M1693" t="str">
        <f>TRIM(RawData!K1695)</f>
        <v/>
      </c>
    </row>
    <row r="1694" spans="1:13" x14ac:dyDescent="0.3">
      <c r="A1694">
        <f>RawData!A1696</f>
        <v>0</v>
      </c>
      <c r="B1694" t="str">
        <f>IF(RawData!B1696&lt;&gt;"", (VLOOKUP(RawData!B1696,AgeCat,2,TRUE)), "")</f>
        <v/>
      </c>
      <c r="C1694" t="str">
        <f>TRIM(RawData!C1696)</f>
        <v/>
      </c>
      <c r="D1694" s="4">
        <f>RawData!D1696</f>
        <v>0</v>
      </c>
      <c r="E1694">
        <f>RawData!E1696</f>
        <v>0</v>
      </c>
      <c r="F1694" t="str">
        <f>IFERROR(IF(RawData!F1696&lt;&gt;"", VLOOKUP(TRIM(RawData!F1696),ICD10Code,2,FALSE), ""), "Other")</f>
        <v/>
      </c>
      <c r="G1694" t="str">
        <f>IFERROR(IF(RawData!G1696&lt;&gt;"", VLOOKUP(TRIM(RawData!G1696),ICD10Code,2,FALSE), ""), "Other")</f>
        <v/>
      </c>
      <c r="H1694" t="str">
        <f>IFERROR(IF(RawData!H1696&lt;&gt;"", VLOOKUP(TRIM(RawData!H1696),PHCODE,2,FALSE), ""), "Other")</f>
        <v/>
      </c>
      <c r="I1694" t="str">
        <f>IFERROR(IF(RawData!I1696&lt;&gt;"", VLOOKUP(TRIM(RawData!I1696),PHCODE,2,FALSE), ""), "Other")</f>
        <v/>
      </c>
      <c r="J1694" t="str">
        <f>TRIM(RawData!L1696)</f>
        <v/>
      </c>
      <c r="K1694" t="str">
        <f>'Risk Calculation Tables'!AD1262</f>
        <v>Low</v>
      </c>
      <c r="L1694" t="str">
        <f>TRIM(RawData!J1696)</f>
        <v/>
      </c>
      <c r="M1694" t="str">
        <f>TRIM(RawData!K1696)</f>
        <v/>
      </c>
    </row>
    <row r="1695" spans="1:13" x14ac:dyDescent="0.3">
      <c r="A1695">
        <f>RawData!A1697</f>
        <v>0</v>
      </c>
      <c r="B1695" t="str">
        <f>IF(RawData!B1697&lt;&gt;"", (VLOOKUP(RawData!B1697,AgeCat,2,TRUE)), "")</f>
        <v/>
      </c>
      <c r="C1695" t="str">
        <f>TRIM(RawData!C1697)</f>
        <v/>
      </c>
      <c r="D1695" s="4">
        <f>RawData!D1697</f>
        <v>0</v>
      </c>
      <c r="E1695">
        <f>RawData!E1697</f>
        <v>0</v>
      </c>
      <c r="F1695" t="str">
        <f>IFERROR(IF(RawData!F1697&lt;&gt;"", VLOOKUP(TRIM(RawData!F1697),ICD10Code,2,FALSE), ""), "Other")</f>
        <v/>
      </c>
      <c r="G1695" t="str">
        <f>IFERROR(IF(RawData!G1697&lt;&gt;"", VLOOKUP(TRIM(RawData!G1697),ICD10Code,2,FALSE), ""), "Other")</f>
        <v/>
      </c>
      <c r="H1695" t="str">
        <f>IFERROR(IF(RawData!H1697&lt;&gt;"", VLOOKUP(TRIM(RawData!H1697),PHCODE,2,FALSE), ""), "Other")</f>
        <v/>
      </c>
      <c r="I1695" t="str">
        <f>IFERROR(IF(RawData!I1697&lt;&gt;"", VLOOKUP(TRIM(RawData!I1697),PHCODE,2,FALSE), ""), "Other")</f>
        <v/>
      </c>
      <c r="J1695" t="str">
        <f>TRIM(RawData!L1697)</f>
        <v/>
      </c>
      <c r="K1695" t="str">
        <f>'Risk Calculation Tables'!AD1263</f>
        <v>Low</v>
      </c>
      <c r="L1695" t="str">
        <f>TRIM(RawData!J1697)</f>
        <v/>
      </c>
      <c r="M1695" t="str">
        <f>TRIM(RawData!K1697)</f>
        <v/>
      </c>
    </row>
    <row r="1696" spans="1:13" x14ac:dyDescent="0.3">
      <c r="A1696">
        <f>RawData!A1698</f>
        <v>0</v>
      </c>
      <c r="B1696" t="str">
        <f>IF(RawData!B1698&lt;&gt;"", (VLOOKUP(RawData!B1698,AgeCat,2,TRUE)), "")</f>
        <v/>
      </c>
      <c r="C1696" t="str">
        <f>TRIM(RawData!C1698)</f>
        <v/>
      </c>
      <c r="D1696" s="4">
        <f>RawData!D1698</f>
        <v>0</v>
      </c>
      <c r="E1696">
        <f>RawData!E1698</f>
        <v>0</v>
      </c>
      <c r="F1696" t="str">
        <f>IFERROR(IF(RawData!F1698&lt;&gt;"", VLOOKUP(TRIM(RawData!F1698),ICD10Code,2,FALSE), ""), "Other")</f>
        <v/>
      </c>
      <c r="G1696" t="str">
        <f>IFERROR(IF(RawData!G1698&lt;&gt;"", VLOOKUP(TRIM(RawData!G1698),ICD10Code,2,FALSE), ""), "Other")</f>
        <v/>
      </c>
      <c r="H1696" t="str">
        <f>IFERROR(IF(RawData!H1698&lt;&gt;"", VLOOKUP(TRIM(RawData!H1698),PHCODE,2,FALSE), ""), "Other")</f>
        <v/>
      </c>
      <c r="I1696" t="str">
        <f>IFERROR(IF(RawData!I1698&lt;&gt;"", VLOOKUP(TRIM(RawData!I1698),PHCODE,2,FALSE), ""), "Other")</f>
        <v/>
      </c>
      <c r="J1696" t="str">
        <f>TRIM(RawData!L1698)</f>
        <v/>
      </c>
      <c r="K1696" t="str">
        <f>'Risk Calculation Tables'!AD1264</f>
        <v>Low</v>
      </c>
      <c r="L1696" t="str">
        <f>TRIM(RawData!J1698)</f>
        <v/>
      </c>
      <c r="M1696" t="str">
        <f>TRIM(RawData!K1698)</f>
        <v/>
      </c>
    </row>
    <row r="1697" spans="1:13" x14ac:dyDescent="0.3">
      <c r="A1697">
        <f>RawData!A1699</f>
        <v>0</v>
      </c>
      <c r="B1697" t="str">
        <f>IF(RawData!B1699&lt;&gt;"", (VLOOKUP(RawData!B1699,AgeCat,2,TRUE)), "")</f>
        <v/>
      </c>
      <c r="C1697" t="str">
        <f>TRIM(RawData!C1699)</f>
        <v/>
      </c>
      <c r="D1697" s="4">
        <f>RawData!D1699</f>
        <v>0</v>
      </c>
      <c r="E1697">
        <f>RawData!E1699</f>
        <v>0</v>
      </c>
      <c r="F1697" t="str">
        <f>IFERROR(IF(RawData!F1699&lt;&gt;"", VLOOKUP(TRIM(RawData!F1699),ICD10Code,2,FALSE), ""), "Other")</f>
        <v/>
      </c>
      <c r="G1697" t="str">
        <f>IFERROR(IF(RawData!G1699&lt;&gt;"", VLOOKUP(TRIM(RawData!G1699),ICD10Code,2,FALSE), ""), "Other")</f>
        <v/>
      </c>
      <c r="H1697" t="str">
        <f>IFERROR(IF(RawData!H1699&lt;&gt;"", VLOOKUP(TRIM(RawData!H1699),PHCODE,2,FALSE), ""), "Other")</f>
        <v/>
      </c>
      <c r="I1697" t="str">
        <f>IFERROR(IF(RawData!I1699&lt;&gt;"", VLOOKUP(TRIM(RawData!I1699),PHCODE,2,FALSE), ""), "Other")</f>
        <v/>
      </c>
      <c r="J1697" t="str">
        <f>TRIM(RawData!L1699)</f>
        <v/>
      </c>
      <c r="K1697" t="str">
        <f>'Risk Calculation Tables'!AD1265</f>
        <v>Low</v>
      </c>
      <c r="L1697" t="str">
        <f>TRIM(RawData!J1699)</f>
        <v/>
      </c>
      <c r="M1697" t="str">
        <f>TRIM(RawData!K1699)</f>
        <v/>
      </c>
    </row>
    <row r="1698" spans="1:13" x14ac:dyDescent="0.3">
      <c r="A1698">
        <f>RawData!A1700</f>
        <v>0</v>
      </c>
      <c r="B1698" t="str">
        <f>IF(RawData!B1700&lt;&gt;"", (VLOOKUP(RawData!B1700,AgeCat,2,TRUE)), "")</f>
        <v/>
      </c>
      <c r="C1698" t="str">
        <f>TRIM(RawData!C1700)</f>
        <v/>
      </c>
      <c r="D1698" s="4">
        <f>RawData!D1700</f>
        <v>0</v>
      </c>
      <c r="E1698">
        <f>RawData!E1700</f>
        <v>0</v>
      </c>
      <c r="F1698" t="str">
        <f>IFERROR(IF(RawData!F1700&lt;&gt;"", VLOOKUP(TRIM(RawData!F1700),ICD10Code,2,FALSE), ""), "Other")</f>
        <v/>
      </c>
      <c r="G1698" t="str">
        <f>IFERROR(IF(RawData!G1700&lt;&gt;"", VLOOKUP(TRIM(RawData!G1700),ICD10Code,2,FALSE), ""), "Other")</f>
        <v/>
      </c>
      <c r="H1698" t="str">
        <f>IFERROR(IF(RawData!H1700&lt;&gt;"", VLOOKUP(TRIM(RawData!H1700),PHCODE,2,FALSE), ""), "Other")</f>
        <v/>
      </c>
      <c r="I1698" t="str">
        <f>IFERROR(IF(RawData!I1700&lt;&gt;"", VLOOKUP(TRIM(RawData!I1700),PHCODE,2,FALSE), ""), "Other")</f>
        <v/>
      </c>
      <c r="J1698" t="str">
        <f>TRIM(RawData!L1700)</f>
        <v/>
      </c>
      <c r="K1698" t="str">
        <f>'Risk Calculation Tables'!AD1266</f>
        <v>Low</v>
      </c>
      <c r="L1698" t="str">
        <f>TRIM(RawData!J1700)</f>
        <v/>
      </c>
      <c r="M1698" t="str">
        <f>TRIM(RawData!K1700)</f>
        <v/>
      </c>
    </row>
    <row r="1699" spans="1:13" x14ac:dyDescent="0.3">
      <c r="A1699">
        <f>RawData!A1701</f>
        <v>0</v>
      </c>
      <c r="B1699" t="str">
        <f>IF(RawData!B1701&lt;&gt;"", (VLOOKUP(RawData!B1701,AgeCat,2,TRUE)), "")</f>
        <v/>
      </c>
      <c r="C1699" t="str">
        <f>TRIM(RawData!C1701)</f>
        <v/>
      </c>
      <c r="D1699" s="4">
        <f>RawData!D1701</f>
        <v>0</v>
      </c>
      <c r="E1699">
        <f>RawData!E1701</f>
        <v>0</v>
      </c>
      <c r="F1699" t="str">
        <f>IFERROR(IF(RawData!F1701&lt;&gt;"", VLOOKUP(TRIM(RawData!F1701),ICD10Code,2,FALSE), ""), "Other")</f>
        <v/>
      </c>
      <c r="G1699" t="str">
        <f>IFERROR(IF(RawData!G1701&lt;&gt;"", VLOOKUP(TRIM(RawData!G1701),ICD10Code,2,FALSE), ""), "Other")</f>
        <v/>
      </c>
      <c r="H1699" t="str">
        <f>IFERROR(IF(RawData!H1701&lt;&gt;"", VLOOKUP(TRIM(RawData!H1701),PHCODE,2,FALSE), ""), "Other")</f>
        <v/>
      </c>
      <c r="I1699" t="str">
        <f>IFERROR(IF(RawData!I1701&lt;&gt;"", VLOOKUP(TRIM(RawData!I1701),PHCODE,2,FALSE), ""), "Other")</f>
        <v/>
      </c>
      <c r="J1699" t="str">
        <f>TRIM(RawData!L1701)</f>
        <v/>
      </c>
      <c r="K1699" t="str">
        <f>'Risk Calculation Tables'!AD1267</f>
        <v>Low</v>
      </c>
      <c r="L1699" t="str">
        <f>TRIM(RawData!J1701)</f>
        <v/>
      </c>
      <c r="M1699" t="str">
        <f>TRIM(RawData!K1701)</f>
        <v/>
      </c>
    </row>
    <row r="1700" spans="1:13" x14ac:dyDescent="0.3">
      <c r="A1700">
        <f>RawData!A1702</f>
        <v>0</v>
      </c>
      <c r="B1700" t="str">
        <f>IF(RawData!B1702&lt;&gt;"", (VLOOKUP(RawData!B1702,AgeCat,2,TRUE)), "")</f>
        <v/>
      </c>
      <c r="C1700" t="str">
        <f>TRIM(RawData!C1702)</f>
        <v/>
      </c>
      <c r="D1700" s="4">
        <f>RawData!D1702</f>
        <v>0</v>
      </c>
      <c r="E1700">
        <f>RawData!E1702</f>
        <v>0</v>
      </c>
      <c r="F1700" t="str">
        <f>IFERROR(IF(RawData!F1702&lt;&gt;"", VLOOKUP(TRIM(RawData!F1702),ICD10Code,2,FALSE), ""), "Other")</f>
        <v/>
      </c>
      <c r="G1700" t="str">
        <f>IFERROR(IF(RawData!G1702&lt;&gt;"", VLOOKUP(TRIM(RawData!G1702),ICD10Code,2,FALSE), ""), "Other")</f>
        <v/>
      </c>
      <c r="H1700" t="str">
        <f>IFERROR(IF(RawData!H1702&lt;&gt;"", VLOOKUP(TRIM(RawData!H1702),PHCODE,2,FALSE), ""), "Other")</f>
        <v/>
      </c>
      <c r="I1700" t="str">
        <f>IFERROR(IF(RawData!I1702&lt;&gt;"", VLOOKUP(TRIM(RawData!I1702),PHCODE,2,FALSE), ""), "Other")</f>
        <v/>
      </c>
      <c r="J1700" t="str">
        <f>TRIM(RawData!L1702)</f>
        <v/>
      </c>
      <c r="K1700" t="str">
        <f>'Risk Calculation Tables'!AD1268</f>
        <v>Low</v>
      </c>
      <c r="L1700" t="str">
        <f>TRIM(RawData!J1702)</f>
        <v/>
      </c>
      <c r="M1700" t="str">
        <f>TRIM(RawData!K1702)</f>
        <v/>
      </c>
    </row>
    <row r="1701" spans="1:13" x14ac:dyDescent="0.3">
      <c r="A1701">
        <f>RawData!A1703</f>
        <v>0</v>
      </c>
      <c r="B1701" t="str">
        <f>IF(RawData!B1703&lt;&gt;"", (VLOOKUP(RawData!B1703,AgeCat,2,TRUE)), "")</f>
        <v/>
      </c>
      <c r="C1701" t="str">
        <f>TRIM(RawData!C1703)</f>
        <v/>
      </c>
      <c r="D1701" s="4">
        <f>RawData!D1703</f>
        <v>0</v>
      </c>
      <c r="E1701">
        <f>RawData!E1703</f>
        <v>0</v>
      </c>
      <c r="F1701" t="str">
        <f>IFERROR(IF(RawData!F1703&lt;&gt;"", VLOOKUP(TRIM(RawData!F1703),ICD10Code,2,FALSE), ""), "Other")</f>
        <v/>
      </c>
      <c r="G1701" t="str">
        <f>IFERROR(IF(RawData!G1703&lt;&gt;"", VLOOKUP(TRIM(RawData!G1703),ICD10Code,2,FALSE), ""), "Other")</f>
        <v/>
      </c>
      <c r="H1701" t="str">
        <f>IFERROR(IF(RawData!H1703&lt;&gt;"", VLOOKUP(TRIM(RawData!H1703),PHCODE,2,FALSE), ""), "Other")</f>
        <v/>
      </c>
      <c r="I1701" t="str">
        <f>IFERROR(IF(RawData!I1703&lt;&gt;"", VLOOKUP(TRIM(RawData!I1703),PHCODE,2,FALSE), ""), "Other")</f>
        <v/>
      </c>
      <c r="J1701" t="str">
        <f>TRIM(RawData!L1703)</f>
        <v/>
      </c>
      <c r="K1701" t="str">
        <f>'Risk Calculation Tables'!AD1269</f>
        <v>Low</v>
      </c>
      <c r="L1701" t="str">
        <f>TRIM(RawData!J1703)</f>
        <v/>
      </c>
      <c r="M1701" t="str">
        <f>TRIM(RawData!K1703)</f>
        <v/>
      </c>
    </row>
    <row r="1702" spans="1:13" x14ac:dyDescent="0.3">
      <c r="A1702">
        <f>RawData!A1704</f>
        <v>0</v>
      </c>
      <c r="B1702" t="str">
        <f>IF(RawData!B1704&lt;&gt;"", (VLOOKUP(RawData!B1704,AgeCat,2,TRUE)), "")</f>
        <v/>
      </c>
      <c r="C1702" t="str">
        <f>TRIM(RawData!C1704)</f>
        <v/>
      </c>
      <c r="D1702" s="4">
        <f>RawData!D1704</f>
        <v>0</v>
      </c>
      <c r="E1702">
        <f>RawData!E1704</f>
        <v>0</v>
      </c>
      <c r="F1702" t="str">
        <f>IFERROR(IF(RawData!F1704&lt;&gt;"", VLOOKUP(TRIM(RawData!F1704),ICD10Code,2,FALSE), ""), "Other")</f>
        <v/>
      </c>
      <c r="G1702" t="str">
        <f>IFERROR(IF(RawData!G1704&lt;&gt;"", VLOOKUP(TRIM(RawData!G1704),ICD10Code,2,FALSE), ""), "Other")</f>
        <v/>
      </c>
      <c r="H1702" t="str">
        <f>IFERROR(IF(RawData!H1704&lt;&gt;"", VLOOKUP(TRIM(RawData!H1704),PHCODE,2,FALSE), ""), "Other")</f>
        <v/>
      </c>
      <c r="I1702" t="str">
        <f>IFERROR(IF(RawData!I1704&lt;&gt;"", VLOOKUP(TRIM(RawData!I1704),PHCODE,2,FALSE), ""), "Other")</f>
        <v/>
      </c>
      <c r="J1702" t="str">
        <f>TRIM(RawData!L1704)</f>
        <v/>
      </c>
      <c r="K1702" t="str">
        <f>'Risk Calculation Tables'!AD1270</f>
        <v>Low</v>
      </c>
      <c r="L1702" t="str">
        <f>TRIM(RawData!J1704)</f>
        <v/>
      </c>
      <c r="M1702" t="str">
        <f>TRIM(RawData!K1704)</f>
        <v/>
      </c>
    </row>
    <row r="1703" spans="1:13" x14ac:dyDescent="0.3">
      <c r="A1703">
        <f>RawData!A1705</f>
        <v>0</v>
      </c>
      <c r="B1703" t="str">
        <f>IF(RawData!B1705&lt;&gt;"", (VLOOKUP(RawData!B1705,AgeCat,2,TRUE)), "")</f>
        <v/>
      </c>
      <c r="C1703" t="str">
        <f>TRIM(RawData!C1705)</f>
        <v/>
      </c>
      <c r="D1703" s="4">
        <f>RawData!D1705</f>
        <v>0</v>
      </c>
      <c r="E1703">
        <f>RawData!E1705</f>
        <v>0</v>
      </c>
      <c r="F1703" t="str">
        <f>IFERROR(IF(RawData!F1705&lt;&gt;"", VLOOKUP(TRIM(RawData!F1705),ICD10Code,2,FALSE), ""), "Other")</f>
        <v/>
      </c>
      <c r="G1703" t="str">
        <f>IFERROR(IF(RawData!G1705&lt;&gt;"", VLOOKUP(TRIM(RawData!G1705),ICD10Code,2,FALSE), ""), "Other")</f>
        <v/>
      </c>
      <c r="H1703" t="str">
        <f>IFERROR(IF(RawData!H1705&lt;&gt;"", VLOOKUP(TRIM(RawData!H1705),PHCODE,2,FALSE), ""), "Other")</f>
        <v/>
      </c>
      <c r="I1703" t="str">
        <f>IFERROR(IF(RawData!I1705&lt;&gt;"", VLOOKUP(TRIM(RawData!I1705),PHCODE,2,FALSE), ""), "Other")</f>
        <v/>
      </c>
      <c r="J1703" t="str">
        <f>TRIM(RawData!L1705)</f>
        <v/>
      </c>
      <c r="K1703" t="str">
        <f>'Risk Calculation Tables'!AD1271</f>
        <v>Low</v>
      </c>
      <c r="L1703" t="str">
        <f>TRIM(RawData!J1705)</f>
        <v/>
      </c>
      <c r="M1703" t="str">
        <f>TRIM(RawData!K1705)</f>
        <v/>
      </c>
    </row>
    <row r="1704" spans="1:13" x14ac:dyDescent="0.3">
      <c r="A1704">
        <f>RawData!A1706</f>
        <v>0</v>
      </c>
      <c r="B1704" t="str">
        <f>IF(RawData!B1706&lt;&gt;"", (VLOOKUP(RawData!B1706,AgeCat,2,TRUE)), "")</f>
        <v/>
      </c>
      <c r="C1704" t="str">
        <f>TRIM(RawData!C1706)</f>
        <v/>
      </c>
      <c r="D1704" s="4">
        <f>RawData!D1706</f>
        <v>0</v>
      </c>
      <c r="E1704">
        <f>RawData!E1706</f>
        <v>0</v>
      </c>
      <c r="F1704" t="str">
        <f>IFERROR(IF(RawData!F1706&lt;&gt;"", VLOOKUP(TRIM(RawData!F1706),ICD10Code,2,FALSE), ""), "Other")</f>
        <v/>
      </c>
      <c r="G1704" t="str">
        <f>IFERROR(IF(RawData!G1706&lt;&gt;"", VLOOKUP(TRIM(RawData!G1706),ICD10Code,2,FALSE), ""), "Other")</f>
        <v/>
      </c>
      <c r="H1704" t="str">
        <f>IFERROR(IF(RawData!H1706&lt;&gt;"", VLOOKUP(TRIM(RawData!H1706),PHCODE,2,FALSE), ""), "Other")</f>
        <v/>
      </c>
      <c r="I1704" t="str">
        <f>IFERROR(IF(RawData!I1706&lt;&gt;"", VLOOKUP(TRIM(RawData!I1706),PHCODE,2,FALSE), ""), "Other")</f>
        <v/>
      </c>
      <c r="J1704" t="str">
        <f>TRIM(RawData!L1706)</f>
        <v/>
      </c>
      <c r="K1704" t="str">
        <f>'Risk Calculation Tables'!AD1272</f>
        <v>Low</v>
      </c>
      <c r="L1704" t="str">
        <f>TRIM(RawData!J1706)</f>
        <v/>
      </c>
      <c r="M1704" t="str">
        <f>TRIM(RawData!K1706)</f>
        <v/>
      </c>
    </row>
    <row r="1705" spans="1:13" x14ac:dyDescent="0.3">
      <c r="A1705">
        <f>RawData!A1707</f>
        <v>0</v>
      </c>
      <c r="B1705" t="str">
        <f>IF(RawData!B1707&lt;&gt;"", (VLOOKUP(RawData!B1707,AgeCat,2,TRUE)), "")</f>
        <v/>
      </c>
      <c r="C1705" t="str">
        <f>TRIM(RawData!C1707)</f>
        <v/>
      </c>
      <c r="D1705" s="4">
        <f>RawData!D1707</f>
        <v>0</v>
      </c>
      <c r="E1705">
        <f>RawData!E1707</f>
        <v>0</v>
      </c>
      <c r="F1705" t="str">
        <f>IFERROR(IF(RawData!F1707&lt;&gt;"", VLOOKUP(TRIM(RawData!F1707),ICD10Code,2,FALSE), ""), "Other")</f>
        <v/>
      </c>
      <c r="G1705" t="str">
        <f>IFERROR(IF(RawData!G1707&lt;&gt;"", VLOOKUP(TRIM(RawData!G1707),ICD10Code,2,FALSE), ""), "Other")</f>
        <v/>
      </c>
      <c r="H1705" t="str">
        <f>IFERROR(IF(RawData!H1707&lt;&gt;"", VLOOKUP(TRIM(RawData!H1707),PHCODE,2,FALSE), ""), "Other")</f>
        <v/>
      </c>
      <c r="I1705" t="str">
        <f>IFERROR(IF(RawData!I1707&lt;&gt;"", VLOOKUP(TRIM(RawData!I1707),PHCODE,2,FALSE), ""), "Other")</f>
        <v/>
      </c>
      <c r="J1705" t="str">
        <f>TRIM(RawData!L1707)</f>
        <v/>
      </c>
      <c r="K1705" t="str">
        <f>'Risk Calculation Tables'!AD1273</f>
        <v>Low</v>
      </c>
      <c r="L1705" t="str">
        <f>TRIM(RawData!J1707)</f>
        <v/>
      </c>
      <c r="M1705" t="str">
        <f>TRIM(RawData!K1707)</f>
        <v/>
      </c>
    </row>
    <row r="1706" spans="1:13" x14ac:dyDescent="0.3">
      <c r="A1706">
        <f>RawData!A1708</f>
        <v>0</v>
      </c>
      <c r="B1706" t="str">
        <f>IF(RawData!B1708&lt;&gt;"", (VLOOKUP(RawData!B1708,AgeCat,2,TRUE)), "")</f>
        <v/>
      </c>
      <c r="C1706" t="str">
        <f>TRIM(RawData!C1708)</f>
        <v/>
      </c>
      <c r="D1706" s="4">
        <f>RawData!D1708</f>
        <v>0</v>
      </c>
      <c r="E1706">
        <f>RawData!E1708</f>
        <v>0</v>
      </c>
      <c r="F1706" t="str">
        <f>IFERROR(IF(RawData!F1708&lt;&gt;"", VLOOKUP(TRIM(RawData!F1708),ICD10Code,2,FALSE), ""), "Other")</f>
        <v/>
      </c>
      <c r="G1706" t="str">
        <f>IFERROR(IF(RawData!G1708&lt;&gt;"", VLOOKUP(TRIM(RawData!G1708),ICD10Code,2,FALSE), ""), "Other")</f>
        <v/>
      </c>
      <c r="H1706" t="str">
        <f>IFERROR(IF(RawData!H1708&lt;&gt;"", VLOOKUP(TRIM(RawData!H1708),PHCODE,2,FALSE), ""), "Other")</f>
        <v/>
      </c>
      <c r="I1706" t="str">
        <f>IFERROR(IF(RawData!I1708&lt;&gt;"", VLOOKUP(TRIM(RawData!I1708),PHCODE,2,FALSE), ""), "Other")</f>
        <v/>
      </c>
      <c r="J1706" t="str">
        <f>TRIM(RawData!L1708)</f>
        <v/>
      </c>
      <c r="K1706" t="str">
        <f>'Risk Calculation Tables'!AD1274</f>
        <v>Low</v>
      </c>
      <c r="L1706" t="str">
        <f>TRIM(RawData!J1708)</f>
        <v/>
      </c>
      <c r="M1706" t="str">
        <f>TRIM(RawData!K1708)</f>
        <v/>
      </c>
    </row>
    <row r="1707" spans="1:13" x14ac:dyDescent="0.3">
      <c r="A1707">
        <f>RawData!A1709</f>
        <v>0</v>
      </c>
      <c r="B1707" t="str">
        <f>IF(RawData!B1709&lt;&gt;"", (VLOOKUP(RawData!B1709,AgeCat,2,TRUE)), "")</f>
        <v/>
      </c>
      <c r="C1707" t="str">
        <f>TRIM(RawData!C1709)</f>
        <v/>
      </c>
      <c r="D1707" s="4">
        <f>RawData!D1709</f>
        <v>0</v>
      </c>
      <c r="E1707">
        <f>RawData!E1709</f>
        <v>0</v>
      </c>
      <c r="F1707" t="str">
        <f>IFERROR(IF(RawData!F1709&lt;&gt;"", VLOOKUP(TRIM(RawData!F1709),ICD10Code,2,FALSE), ""), "Other")</f>
        <v/>
      </c>
      <c r="G1707" t="str">
        <f>IFERROR(IF(RawData!G1709&lt;&gt;"", VLOOKUP(TRIM(RawData!G1709),ICD10Code,2,FALSE), ""), "Other")</f>
        <v/>
      </c>
      <c r="H1707" t="str">
        <f>IFERROR(IF(RawData!H1709&lt;&gt;"", VLOOKUP(TRIM(RawData!H1709),PHCODE,2,FALSE), ""), "Other")</f>
        <v/>
      </c>
      <c r="I1707" t="str">
        <f>IFERROR(IF(RawData!I1709&lt;&gt;"", VLOOKUP(TRIM(RawData!I1709),PHCODE,2,FALSE), ""), "Other")</f>
        <v/>
      </c>
      <c r="J1707" t="str">
        <f>TRIM(RawData!L1709)</f>
        <v/>
      </c>
      <c r="K1707" t="str">
        <f>'Risk Calculation Tables'!AD1275</f>
        <v>Low</v>
      </c>
      <c r="L1707" t="str">
        <f>TRIM(RawData!J1709)</f>
        <v/>
      </c>
      <c r="M1707" t="str">
        <f>TRIM(RawData!K1709)</f>
        <v/>
      </c>
    </row>
    <row r="1708" spans="1:13" x14ac:dyDescent="0.3">
      <c r="A1708">
        <f>RawData!A1710</f>
        <v>0</v>
      </c>
      <c r="B1708" t="str">
        <f>IF(RawData!B1710&lt;&gt;"", (VLOOKUP(RawData!B1710,AgeCat,2,TRUE)), "")</f>
        <v/>
      </c>
      <c r="C1708" t="str">
        <f>TRIM(RawData!C1710)</f>
        <v/>
      </c>
      <c r="D1708" s="4">
        <f>RawData!D1710</f>
        <v>0</v>
      </c>
      <c r="E1708">
        <f>RawData!E1710</f>
        <v>0</v>
      </c>
      <c r="F1708" t="str">
        <f>IFERROR(IF(RawData!F1710&lt;&gt;"", VLOOKUP(TRIM(RawData!F1710),ICD10Code,2,FALSE), ""), "Other")</f>
        <v/>
      </c>
      <c r="G1708" t="str">
        <f>IFERROR(IF(RawData!G1710&lt;&gt;"", VLOOKUP(TRIM(RawData!G1710),ICD10Code,2,FALSE), ""), "Other")</f>
        <v/>
      </c>
      <c r="H1708" t="str">
        <f>IFERROR(IF(RawData!H1710&lt;&gt;"", VLOOKUP(TRIM(RawData!H1710),PHCODE,2,FALSE), ""), "Other")</f>
        <v/>
      </c>
      <c r="I1708" t="str">
        <f>IFERROR(IF(RawData!I1710&lt;&gt;"", VLOOKUP(TRIM(RawData!I1710),PHCODE,2,FALSE), ""), "Other")</f>
        <v/>
      </c>
      <c r="J1708" t="str">
        <f>TRIM(RawData!L1710)</f>
        <v/>
      </c>
      <c r="K1708" t="str">
        <f>'Risk Calculation Tables'!AD1276</f>
        <v>Low</v>
      </c>
      <c r="L1708" t="str">
        <f>TRIM(RawData!J1710)</f>
        <v/>
      </c>
      <c r="M1708" t="str">
        <f>TRIM(RawData!K1710)</f>
        <v/>
      </c>
    </row>
    <row r="1709" spans="1:13" x14ac:dyDescent="0.3">
      <c r="A1709">
        <f>RawData!A1711</f>
        <v>0</v>
      </c>
      <c r="B1709" t="str">
        <f>IF(RawData!B1711&lt;&gt;"", (VLOOKUP(RawData!B1711,AgeCat,2,TRUE)), "")</f>
        <v/>
      </c>
      <c r="C1709" t="str">
        <f>TRIM(RawData!C1711)</f>
        <v/>
      </c>
      <c r="D1709" s="4">
        <f>RawData!D1711</f>
        <v>0</v>
      </c>
      <c r="E1709">
        <f>RawData!E1711</f>
        <v>0</v>
      </c>
      <c r="F1709" t="str">
        <f>IFERROR(IF(RawData!F1711&lt;&gt;"", VLOOKUP(TRIM(RawData!F1711),ICD10Code,2,FALSE), ""), "Other")</f>
        <v/>
      </c>
      <c r="G1709" t="str">
        <f>IFERROR(IF(RawData!G1711&lt;&gt;"", VLOOKUP(TRIM(RawData!G1711),ICD10Code,2,FALSE), ""), "Other")</f>
        <v/>
      </c>
      <c r="H1709" t="str">
        <f>IFERROR(IF(RawData!H1711&lt;&gt;"", VLOOKUP(TRIM(RawData!H1711),PHCODE,2,FALSE), ""), "Other")</f>
        <v/>
      </c>
      <c r="I1709" t="str">
        <f>IFERROR(IF(RawData!I1711&lt;&gt;"", VLOOKUP(TRIM(RawData!I1711),PHCODE,2,FALSE), ""), "Other")</f>
        <v/>
      </c>
      <c r="J1709" t="str">
        <f>TRIM(RawData!L1711)</f>
        <v/>
      </c>
      <c r="K1709" t="str">
        <f>'Risk Calculation Tables'!AD1277</f>
        <v>Low</v>
      </c>
      <c r="L1709" t="str">
        <f>TRIM(RawData!J1711)</f>
        <v/>
      </c>
      <c r="M1709" t="str">
        <f>TRIM(RawData!K1711)</f>
        <v/>
      </c>
    </row>
    <row r="1710" spans="1:13" x14ac:dyDescent="0.3">
      <c r="A1710">
        <f>RawData!A1712</f>
        <v>0</v>
      </c>
      <c r="B1710" t="str">
        <f>IF(RawData!B1712&lt;&gt;"", (VLOOKUP(RawData!B1712,AgeCat,2,TRUE)), "")</f>
        <v/>
      </c>
      <c r="C1710" t="str">
        <f>TRIM(RawData!C1712)</f>
        <v/>
      </c>
      <c r="D1710" s="4">
        <f>RawData!D1712</f>
        <v>0</v>
      </c>
      <c r="E1710">
        <f>RawData!E1712</f>
        <v>0</v>
      </c>
      <c r="F1710" t="str">
        <f>IFERROR(IF(RawData!F1712&lt;&gt;"", VLOOKUP(TRIM(RawData!F1712),ICD10Code,2,FALSE), ""), "Other")</f>
        <v/>
      </c>
      <c r="G1710" t="str">
        <f>IFERROR(IF(RawData!G1712&lt;&gt;"", VLOOKUP(TRIM(RawData!G1712),ICD10Code,2,FALSE), ""), "Other")</f>
        <v/>
      </c>
      <c r="H1710" t="str">
        <f>IFERROR(IF(RawData!H1712&lt;&gt;"", VLOOKUP(TRIM(RawData!H1712),PHCODE,2,FALSE), ""), "Other")</f>
        <v/>
      </c>
      <c r="I1710" t="str">
        <f>IFERROR(IF(RawData!I1712&lt;&gt;"", VLOOKUP(TRIM(RawData!I1712),PHCODE,2,FALSE), ""), "Other")</f>
        <v/>
      </c>
      <c r="J1710" t="str">
        <f>TRIM(RawData!L1712)</f>
        <v/>
      </c>
      <c r="K1710" t="str">
        <f>'Risk Calculation Tables'!AD1278</f>
        <v>Low</v>
      </c>
      <c r="L1710" t="str">
        <f>TRIM(RawData!J1712)</f>
        <v/>
      </c>
      <c r="M1710" t="str">
        <f>TRIM(RawData!K1712)</f>
        <v/>
      </c>
    </row>
    <row r="1711" spans="1:13" x14ac:dyDescent="0.3">
      <c r="A1711">
        <f>RawData!A1713</f>
        <v>0</v>
      </c>
      <c r="B1711" t="str">
        <f>IF(RawData!B1713&lt;&gt;"", (VLOOKUP(RawData!B1713,AgeCat,2,TRUE)), "")</f>
        <v/>
      </c>
      <c r="C1711" t="str">
        <f>TRIM(RawData!C1713)</f>
        <v/>
      </c>
      <c r="D1711" s="4">
        <f>RawData!D1713</f>
        <v>0</v>
      </c>
      <c r="E1711">
        <f>RawData!E1713</f>
        <v>0</v>
      </c>
      <c r="F1711" t="str">
        <f>IFERROR(IF(RawData!F1713&lt;&gt;"", VLOOKUP(TRIM(RawData!F1713),ICD10Code,2,FALSE), ""), "Other")</f>
        <v/>
      </c>
      <c r="G1711" t="str">
        <f>IFERROR(IF(RawData!G1713&lt;&gt;"", VLOOKUP(TRIM(RawData!G1713),ICD10Code,2,FALSE), ""), "Other")</f>
        <v/>
      </c>
      <c r="H1711" t="str">
        <f>IFERROR(IF(RawData!H1713&lt;&gt;"", VLOOKUP(TRIM(RawData!H1713),PHCODE,2,FALSE), ""), "Other")</f>
        <v/>
      </c>
      <c r="I1711" t="str">
        <f>IFERROR(IF(RawData!I1713&lt;&gt;"", VLOOKUP(TRIM(RawData!I1713),PHCODE,2,FALSE), ""), "Other")</f>
        <v/>
      </c>
      <c r="J1711" t="str">
        <f>TRIM(RawData!L1713)</f>
        <v/>
      </c>
      <c r="K1711" t="str">
        <f>'Risk Calculation Tables'!AD1279</f>
        <v>Low</v>
      </c>
      <c r="L1711" t="str">
        <f>TRIM(RawData!J1713)</f>
        <v/>
      </c>
      <c r="M1711" t="str">
        <f>TRIM(RawData!K1713)</f>
        <v/>
      </c>
    </row>
    <row r="1712" spans="1:13" x14ac:dyDescent="0.3">
      <c r="A1712">
        <f>RawData!A1714</f>
        <v>0</v>
      </c>
      <c r="B1712" t="str">
        <f>IF(RawData!B1714&lt;&gt;"", (VLOOKUP(RawData!B1714,AgeCat,2,TRUE)), "")</f>
        <v/>
      </c>
      <c r="C1712" t="str">
        <f>TRIM(RawData!C1714)</f>
        <v/>
      </c>
      <c r="D1712" s="4">
        <f>RawData!D1714</f>
        <v>0</v>
      </c>
      <c r="E1712">
        <f>RawData!E1714</f>
        <v>0</v>
      </c>
      <c r="F1712" t="str">
        <f>IFERROR(IF(RawData!F1714&lt;&gt;"", VLOOKUP(TRIM(RawData!F1714),ICD10Code,2,FALSE), ""), "Other")</f>
        <v/>
      </c>
      <c r="G1712" t="str">
        <f>IFERROR(IF(RawData!G1714&lt;&gt;"", VLOOKUP(TRIM(RawData!G1714),ICD10Code,2,FALSE), ""), "Other")</f>
        <v/>
      </c>
      <c r="H1712" t="str">
        <f>IFERROR(IF(RawData!H1714&lt;&gt;"", VLOOKUP(TRIM(RawData!H1714),PHCODE,2,FALSE), ""), "Other")</f>
        <v/>
      </c>
      <c r="I1712" t="str">
        <f>IFERROR(IF(RawData!I1714&lt;&gt;"", VLOOKUP(TRIM(RawData!I1714),PHCODE,2,FALSE), ""), "Other")</f>
        <v/>
      </c>
      <c r="J1712" t="str">
        <f>TRIM(RawData!L1714)</f>
        <v/>
      </c>
      <c r="K1712" t="str">
        <f>'Risk Calculation Tables'!AD1280</f>
        <v>Low</v>
      </c>
      <c r="L1712" t="str">
        <f>TRIM(RawData!J1714)</f>
        <v/>
      </c>
      <c r="M1712" t="str">
        <f>TRIM(RawData!K1714)</f>
        <v/>
      </c>
    </row>
    <row r="1713" spans="1:13" x14ac:dyDescent="0.3">
      <c r="A1713">
        <f>RawData!A1715</f>
        <v>0</v>
      </c>
      <c r="B1713" t="str">
        <f>IF(RawData!B1715&lt;&gt;"", (VLOOKUP(RawData!B1715,AgeCat,2,TRUE)), "")</f>
        <v/>
      </c>
      <c r="C1713" t="str">
        <f>TRIM(RawData!C1715)</f>
        <v/>
      </c>
      <c r="D1713" s="4">
        <f>RawData!D1715</f>
        <v>0</v>
      </c>
      <c r="E1713">
        <f>RawData!E1715</f>
        <v>0</v>
      </c>
      <c r="F1713" t="str">
        <f>IFERROR(IF(RawData!F1715&lt;&gt;"", VLOOKUP(TRIM(RawData!F1715),ICD10Code,2,FALSE), ""), "Other")</f>
        <v/>
      </c>
      <c r="G1713" t="str">
        <f>IFERROR(IF(RawData!G1715&lt;&gt;"", VLOOKUP(TRIM(RawData!G1715),ICD10Code,2,FALSE), ""), "Other")</f>
        <v/>
      </c>
      <c r="H1713" t="str">
        <f>IFERROR(IF(RawData!H1715&lt;&gt;"", VLOOKUP(TRIM(RawData!H1715),PHCODE,2,FALSE), ""), "Other")</f>
        <v/>
      </c>
      <c r="I1713" t="str">
        <f>IFERROR(IF(RawData!I1715&lt;&gt;"", VLOOKUP(TRIM(RawData!I1715),PHCODE,2,FALSE), ""), "Other")</f>
        <v/>
      </c>
      <c r="J1713" t="str">
        <f>TRIM(RawData!L1715)</f>
        <v/>
      </c>
      <c r="K1713" t="str">
        <f>'Risk Calculation Tables'!AD1281</f>
        <v>Low</v>
      </c>
      <c r="L1713" t="str">
        <f>TRIM(RawData!J1715)</f>
        <v/>
      </c>
      <c r="M1713" t="str">
        <f>TRIM(RawData!K1715)</f>
        <v/>
      </c>
    </row>
    <row r="1714" spans="1:13" x14ac:dyDescent="0.3">
      <c r="A1714">
        <f>RawData!A1716</f>
        <v>0</v>
      </c>
      <c r="B1714" t="str">
        <f>IF(RawData!B1716&lt;&gt;"", (VLOOKUP(RawData!B1716,AgeCat,2,TRUE)), "")</f>
        <v/>
      </c>
      <c r="C1714" t="str">
        <f>TRIM(RawData!C1716)</f>
        <v/>
      </c>
      <c r="D1714" s="4">
        <f>RawData!D1716</f>
        <v>0</v>
      </c>
      <c r="E1714">
        <f>RawData!E1716</f>
        <v>0</v>
      </c>
      <c r="F1714" t="str">
        <f>IFERROR(IF(RawData!F1716&lt;&gt;"", VLOOKUP(TRIM(RawData!F1716),ICD10Code,2,FALSE), ""), "Other")</f>
        <v/>
      </c>
      <c r="G1714" t="str">
        <f>IFERROR(IF(RawData!G1716&lt;&gt;"", VLOOKUP(TRIM(RawData!G1716),ICD10Code,2,FALSE), ""), "Other")</f>
        <v/>
      </c>
      <c r="H1714" t="str">
        <f>IFERROR(IF(RawData!H1716&lt;&gt;"", VLOOKUP(TRIM(RawData!H1716),PHCODE,2,FALSE), ""), "Other")</f>
        <v/>
      </c>
      <c r="I1714" t="str">
        <f>IFERROR(IF(RawData!I1716&lt;&gt;"", VLOOKUP(TRIM(RawData!I1716),PHCODE,2,FALSE), ""), "Other")</f>
        <v/>
      </c>
      <c r="J1714" t="str">
        <f>TRIM(RawData!L1716)</f>
        <v/>
      </c>
      <c r="K1714" t="str">
        <f>'Risk Calculation Tables'!AD1282</f>
        <v>Low</v>
      </c>
      <c r="L1714" t="str">
        <f>TRIM(RawData!J1716)</f>
        <v/>
      </c>
      <c r="M1714" t="str">
        <f>TRIM(RawData!K1716)</f>
        <v/>
      </c>
    </row>
    <row r="1715" spans="1:13" x14ac:dyDescent="0.3">
      <c r="A1715">
        <f>RawData!A1717</f>
        <v>0</v>
      </c>
      <c r="B1715" t="str">
        <f>IF(RawData!B1717&lt;&gt;"", (VLOOKUP(RawData!B1717,AgeCat,2,TRUE)), "")</f>
        <v/>
      </c>
      <c r="C1715" t="str">
        <f>TRIM(RawData!C1717)</f>
        <v/>
      </c>
      <c r="D1715" s="4">
        <f>RawData!D1717</f>
        <v>0</v>
      </c>
      <c r="E1715">
        <f>RawData!E1717</f>
        <v>0</v>
      </c>
      <c r="F1715" t="str">
        <f>IFERROR(IF(RawData!F1717&lt;&gt;"", VLOOKUP(TRIM(RawData!F1717),ICD10Code,2,FALSE), ""), "Other")</f>
        <v/>
      </c>
      <c r="G1715" t="str">
        <f>IFERROR(IF(RawData!G1717&lt;&gt;"", VLOOKUP(TRIM(RawData!G1717),ICD10Code,2,FALSE), ""), "Other")</f>
        <v/>
      </c>
      <c r="H1715" t="str">
        <f>IFERROR(IF(RawData!H1717&lt;&gt;"", VLOOKUP(TRIM(RawData!H1717),PHCODE,2,FALSE), ""), "Other")</f>
        <v/>
      </c>
      <c r="I1715" t="str">
        <f>IFERROR(IF(RawData!I1717&lt;&gt;"", VLOOKUP(TRIM(RawData!I1717),PHCODE,2,FALSE), ""), "Other")</f>
        <v/>
      </c>
      <c r="J1715" t="str">
        <f>TRIM(RawData!L1717)</f>
        <v/>
      </c>
      <c r="K1715" t="str">
        <f>'Risk Calculation Tables'!AD1283</f>
        <v>Low</v>
      </c>
      <c r="L1715" t="str">
        <f>TRIM(RawData!J1717)</f>
        <v/>
      </c>
      <c r="M1715" t="str">
        <f>TRIM(RawData!K1717)</f>
        <v/>
      </c>
    </row>
    <row r="1716" spans="1:13" x14ac:dyDescent="0.3">
      <c r="A1716">
        <f>RawData!A1718</f>
        <v>0</v>
      </c>
      <c r="B1716" t="str">
        <f>IF(RawData!B1718&lt;&gt;"", (VLOOKUP(RawData!B1718,AgeCat,2,TRUE)), "")</f>
        <v/>
      </c>
      <c r="C1716" t="str">
        <f>TRIM(RawData!C1718)</f>
        <v/>
      </c>
      <c r="D1716" s="4">
        <f>RawData!D1718</f>
        <v>0</v>
      </c>
      <c r="E1716">
        <f>RawData!E1718</f>
        <v>0</v>
      </c>
      <c r="F1716" t="str">
        <f>IFERROR(IF(RawData!F1718&lt;&gt;"", VLOOKUP(TRIM(RawData!F1718),ICD10Code,2,FALSE), ""), "Other")</f>
        <v/>
      </c>
      <c r="G1716" t="str">
        <f>IFERROR(IF(RawData!G1718&lt;&gt;"", VLOOKUP(TRIM(RawData!G1718),ICD10Code,2,FALSE), ""), "Other")</f>
        <v/>
      </c>
      <c r="H1716" t="str">
        <f>IFERROR(IF(RawData!H1718&lt;&gt;"", VLOOKUP(TRIM(RawData!H1718),PHCODE,2,FALSE), ""), "Other")</f>
        <v/>
      </c>
      <c r="I1716" t="str">
        <f>IFERROR(IF(RawData!I1718&lt;&gt;"", VLOOKUP(TRIM(RawData!I1718),PHCODE,2,FALSE), ""), "Other")</f>
        <v/>
      </c>
      <c r="J1716" t="str">
        <f>TRIM(RawData!L1718)</f>
        <v/>
      </c>
      <c r="K1716" t="str">
        <f>'Risk Calculation Tables'!AD1284</f>
        <v>Low</v>
      </c>
      <c r="L1716" t="str">
        <f>TRIM(RawData!J1718)</f>
        <v/>
      </c>
      <c r="M1716" t="str">
        <f>TRIM(RawData!K1718)</f>
        <v/>
      </c>
    </row>
    <row r="1717" spans="1:13" x14ac:dyDescent="0.3">
      <c r="A1717">
        <f>RawData!A1719</f>
        <v>0</v>
      </c>
      <c r="B1717" t="str">
        <f>IF(RawData!B1719&lt;&gt;"", (VLOOKUP(RawData!B1719,AgeCat,2,TRUE)), "")</f>
        <v/>
      </c>
      <c r="C1717" t="str">
        <f>TRIM(RawData!C1719)</f>
        <v/>
      </c>
      <c r="D1717" s="4">
        <f>RawData!D1719</f>
        <v>0</v>
      </c>
      <c r="E1717">
        <f>RawData!E1719</f>
        <v>0</v>
      </c>
      <c r="F1717" t="str">
        <f>IFERROR(IF(RawData!F1719&lt;&gt;"", VLOOKUP(TRIM(RawData!F1719),ICD10Code,2,FALSE), ""), "Other")</f>
        <v/>
      </c>
      <c r="G1717" t="str">
        <f>IFERROR(IF(RawData!G1719&lt;&gt;"", VLOOKUP(TRIM(RawData!G1719),ICD10Code,2,FALSE), ""), "Other")</f>
        <v/>
      </c>
      <c r="H1717" t="str">
        <f>IFERROR(IF(RawData!H1719&lt;&gt;"", VLOOKUP(TRIM(RawData!H1719),PHCODE,2,FALSE), ""), "Other")</f>
        <v/>
      </c>
      <c r="I1717" t="str">
        <f>IFERROR(IF(RawData!I1719&lt;&gt;"", VLOOKUP(TRIM(RawData!I1719),PHCODE,2,FALSE), ""), "Other")</f>
        <v/>
      </c>
      <c r="J1717" t="str">
        <f>TRIM(RawData!L1719)</f>
        <v/>
      </c>
      <c r="K1717" t="str">
        <f>'Risk Calculation Tables'!AD1285</f>
        <v>Low</v>
      </c>
      <c r="L1717" t="str">
        <f>TRIM(RawData!J1719)</f>
        <v/>
      </c>
      <c r="M1717" t="str">
        <f>TRIM(RawData!K1719)</f>
        <v/>
      </c>
    </row>
    <row r="1718" spans="1:13" x14ac:dyDescent="0.3">
      <c r="A1718">
        <f>RawData!A1720</f>
        <v>0</v>
      </c>
      <c r="B1718" t="str">
        <f>IF(RawData!B1720&lt;&gt;"", (VLOOKUP(RawData!B1720,AgeCat,2,TRUE)), "")</f>
        <v/>
      </c>
      <c r="C1718" t="str">
        <f>TRIM(RawData!C1720)</f>
        <v/>
      </c>
      <c r="D1718" s="4">
        <f>RawData!D1720</f>
        <v>0</v>
      </c>
      <c r="E1718">
        <f>RawData!E1720</f>
        <v>0</v>
      </c>
      <c r="F1718" t="str">
        <f>IFERROR(IF(RawData!F1720&lt;&gt;"", VLOOKUP(TRIM(RawData!F1720),ICD10Code,2,FALSE), ""), "Other")</f>
        <v/>
      </c>
      <c r="G1718" t="str">
        <f>IFERROR(IF(RawData!G1720&lt;&gt;"", VLOOKUP(TRIM(RawData!G1720),ICD10Code,2,FALSE), ""), "Other")</f>
        <v/>
      </c>
      <c r="H1718" t="str">
        <f>IFERROR(IF(RawData!H1720&lt;&gt;"", VLOOKUP(TRIM(RawData!H1720),PHCODE,2,FALSE), ""), "Other")</f>
        <v/>
      </c>
      <c r="I1718" t="str">
        <f>IFERROR(IF(RawData!I1720&lt;&gt;"", VLOOKUP(TRIM(RawData!I1720),PHCODE,2,FALSE), ""), "Other")</f>
        <v/>
      </c>
      <c r="J1718" t="str">
        <f>TRIM(RawData!L1720)</f>
        <v/>
      </c>
      <c r="K1718" t="str">
        <f>'Risk Calculation Tables'!AD1286</f>
        <v>Low</v>
      </c>
      <c r="L1718" t="str">
        <f>TRIM(RawData!J1720)</f>
        <v/>
      </c>
      <c r="M1718" t="str">
        <f>TRIM(RawData!K1720)</f>
        <v/>
      </c>
    </row>
    <row r="1719" spans="1:13" x14ac:dyDescent="0.3">
      <c r="A1719">
        <f>RawData!A1721</f>
        <v>0</v>
      </c>
      <c r="B1719" t="str">
        <f>IF(RawData!B1721&lt;&gt;"", (VLOOKUP(RawData!B1721,AgeCat,2,TRUE)), "")</f>
        <v/>
      </c>
      <c r="C1719" t="str">
        <f>TRIM(RawData!C1721)</f>
        <v/>
      </c>
      <c r="D1719" s="4">
        <f>RawData!D1721</f>
        <v>0</v>
      </c>
      <c r="E1719">
        <f>RawData!E1721</f>
        <v>0</v>
      </c>
      <c r="F1719" t="str">
        <f>IFERROR(IF(RawData!F1721&lt;&gt;"", VLOOKUP(TRIM(RawData!F1721),ICD10Code,2,FALSE), ""), "Other")</f>
        <v/>
      </c>
      <c r="G1719" t="str">
        <f>IFERROR(IF(RawData!G1721&lt;&gt;"", VLOOKUP(TRIM(RawData!G1721),ICD10Code,2,FALSE), ""), "Other")</f>
        <v/>
      </c>
      <c r="H1719" t="str">
        <f>IFERROR(IF(RawData!H1721&lt;&gt;"", VLOOKUP(TRIM(RawData!H1721),PHCODE,2,FALSE), ""), "Other")</f>
        <v/>
      </c>
      <c r="I1719" t="str">
        <f>IFERROR(IF(RawData!I1721&lt;&gt;"", VLOOKUP(TRIM(RawData!I1721),PHCODE,2,FALSE), ""), "Other")</f>
        <v/>
      </c>
      <c r="J1719" t="str">
        <f>TRIM(RawData!L1721)</f>
        <v/>
      </c>
      <c r="K1719" t="str">
        <f>'Risk Calculation Tables'!AD1287</f>
        <v>Low</v>
      </c>
      <c r="L1719" t="str">
        <f>TRIM(RawData!J1721)</f>
        <v/>
      </c>
      <c r="M1719" t="str">
        <f>TRIM(RawData!K1721)</f>
        <v/>
      </c>
    </row>
    <row r="1720" spans="1:13" x14ac:dyDescent="0.3">
      <c r="A1720">
        <f>RawData!A1722</f>
        <v>0</v>
      </c>
      <c r="B1720" t="str">
        <f>IF(RawData!B1722&lt;&gt;"", (VLOOKUP(RawData!B1722,AgeCat,2,TRUE)), "")</f>
        <v/>
      </c>
      <c r="C1720" t="str">
        <f>TRIM(RawData!C1722)</f>
        <v/>
      </c>
      <c r="D1720" s="4">
        <f>RawData!D1722</f>
        <v>0</v>
      </c>
      <c r="E1720">
        <f>RawData!E1722</f>
        <v>0</v>
      </c>
      <c r="F1720" t="str">
        <f>IFERROR(IF(RawData!F1722&lt;&gt;"", VLOOKUP(TRIM(RawData!F1722),ICD10Code,2,FALSE), ""), "Other")</f>
        <v/>
      </c>
      <c r="G1720" t="str">
        <f>IFERROR(IF(RawData!G1722&lt;&gt;"", VLOOKUP(TRIM(RawData!G1722),ICD10Code,2,FALSE), ""), "Other")</f>
        <v/>
      </c>
      <c r="H1720" t="str">
        <f>IFERROR(IF(RawData!H1722&lt;&gt;"", VLOOKUP(TRIM(RawData!H1722),PHCODE,2,FALSE), ""), "Other")</f>
        <v/>
      </c>
      <c r="I1720" t="str">
        <f>IFERROR(IF(RawData!I1722&lt;&gt;"", VLOOKUP(TRIM(RawData!I1722),PHCODE,2,FALSE), ""), "Other")</f>
        <v/>
      </c>
      <c r="J1720" t="str">
        <f>TRIM(RawData!L1722)</f>
        <v/>
      </c>
      <c r="K1720" t="str">
        <f>'Risk Calculation Tables'!AD1288</f>
        <v>Low</v>
      </c>
      <c r="L1720" t="str">
        <f>TRIM(RawData!J1722)</f>
        <v/>
      </c>
      <c r="M1720" t="str">
        <f>TRIM(RawData!K1722)</f>
        <v/>
      </c>
    </row>
    <row r="1721" spans="1:13" x14ac:dyDescent="0.3">
      <c r="A1721">
        <f>RawData!A1723</f>
        <v>0</v>
      </c>
      <c r="B1721" t="str">
        <f>IF(RawData!B1723&lt;&gt;"", (VLOOKUP(RawData!B1723,AgeCat,2,TRUE)), "")</f>
        <v/>
      </c>
      <c r="C1721" t="str">
        <f>TRIM(RawData!C1723)</f>
        <v/>
      </c>
      <c r="D1721" s="4">
        <f>RawData!D1723</f>
        <v>0</v>
      </c>
      <c r="E1721">
        <f>RawData!E1723</f>
        <v>0</v>
      </c>
      <c r="F1721" t="str">
        <f>IFERROR(IF(RawData!F1723&lt;&gt;"", VLOOKUP(TRIM(RawData!F1723),ICD10Code,2,FALSE), ""), "Other")</f>
        <v/>
      </c>
      <c r="G1721" t="str">
        <f>IFERROR(IF(RawData!G1723&lt;&gt;"", VLOOKUP(TRIM(RawData!G1723),ICD10Code,2,FALSE), ""), "Other")</f>
        <v/>
      </c>
      <c r="H1721" t="str">
        <f>IFERROR(IF(RawData!H1723&lt;&gt;"", VLOOKUP(TRIM(RawData!H1723),PHCODE,2,FALSE), ""), "Other")</f>
        <v/>
      </c>
      <c r="I1721" t="str">
        <f>IFERROR(IF(RawData!I1723&lt;&gt;"", VLOOKUP(TRIM(RawData!I1723),PHCODE,2,FALSE), ""), "Other")</f>
        <v/>
      </c>
      <c r="J1721" t="str">
        <f>TRIM(RawData!L1723)</f>
        <v/>
      </c>
      <c r="K1721" t="str">
        <f>'Risk Calculation Tables'!AD1289</f>
        <v>Low</v>
      </c>
      <c r="L1721" t="str">
        <f>TRIM(RawData!J1723)</f>
        <v/>
      </c>
      <c r="M1721" t="str">
        <f>TRIM(RawData!K1723)</f>
        <v/>
      </c>
    </row>
    <row r="1722" spans="1:13" x14ac:dyDescent="0.3">
      <c r="A1722">
        <f>RawData!A1724</f>
        <v>0</v>
      </c>
      <c r="B1722" t="str">
        <f>IF(RawData!B1724&lt;&gt;"", (VLOOKUP(RawData!B1724,AgeCat,2,TRUE)), "")</f>
        <v/>
      </c>
      <c r="C1722" t="str">
        <f>TRIM(RawData!C1724)</f>
        <v/>
      </c>
      <c r="D1722" s="4">
        <f>RawData!D1724</f>
        <v>0</v>
      </c>
      <c r="E1722">
        <f>RawData!E1724</f>
        <v>0</v>
      </c>
      <c r="F1722" t="str">
        <f>IFERROR(IF(RawData!F1724&lt;&gt;"", VLOOKUP(TRIM(RawData!F1724),ICD10Code,2,FALSE), ""), "Other")</f>
        <v/>
      </c>
      <c r="G1722" t="str">
        <f>IFERROR(IF(RawData!G1724&lt;&gt;"", VLOOKUP(TRIM(RawData!G1724),ICD10Code,2,FALSE), ""), "Other")</f>
        <v/>
      </c>
      <c r="H1722" t="str">
        <f>IFERROR(IF(RawData!H1724&lt;&gt;"", VLOOKUP(TRIM(RawData!H1724),PHCODE,2,FALSE), ""), "Other")</f>
        <v/>
      </c>
      <c r="I1722" t="str">
        <f>IFERROR(IF(RawData!I1724&lt;&gt;"", VLOOKUP(TRIM(RawData!I1724),PHCODE,2,FALSE), ""), "Other")</f>
        <v/>
      </c>
      <c r="J1722" t="str">
        <f>TRIM(RawData!L1724)</f>
        <v/>
      </c>
      <c r="K1722" t="str">
        <f>'Risk Calculation Tables'!AD1290</f>
        <v>Low</v>
      </c>
      <c r="L1722" t="str">
        <f>TRIM(RawData!J1724)</f>
        <v/>
      </c>
      <c r="M1722" t="str">
        <f>TRIM(RawData!K1724)</f>
        <v/>
      </c>
    </row>
    <row r="1723" spans="1:13" x14ac:dyDescent="0.3">
      <c r="A1723">
        <f>RawData!A1725</f>
        <v>0</v>
      </c>
      <c r="B1723" t="str">
        <f>IF(RawData!B1725&lt;&gt;"", (VLOOKUP(RawData!B1725,AgeCat,2,TRUE)), "")</f>
        <v/>
      </c>
      <c r="C1723" t="str">
        <f>TRIM(RawData!C1725)</f>
        <v/>
      </c>
      <c r="D1723" s="4">
        <f>RawData!D1725</f>
        <v>0</v>
      </c>
      <c r="E1723">
        <f>RawData!E1725</f>
        <v>0</v>
      </c>
      <c r="F1723" t="str">
        <f>IFERROR(IF(RawData!F1725&lt;&gt;"", VLOOKUP(TRIM(RawData!F1725),ICD10Code,2,FALSE), ""), "Other")</f>
        <v/>
      </c>
      <c r="G1723" t="str">
        <f>IFERROR(IF(RawData!G1725&lt;&gt;"", VLOOKUP(TRIM(RawData!G1725),ICD10Code,2,FALSE), ""), "Other")</f>
        <v/>
      </c>
      <c r="H1723" t="str">
        <f>IFERROR(IF(RawData!H1725&lt;&gt;"", VLOOKUP(TRIM(RawData!H1725),PHCODE,2,FALSE), ""), "Other")</f>
        <v/>
      </c>
      <c r="I1723" t="str">
        <f>IFERROR(IF(RawData!I1725&lt;&gt;"", VLOOKUP(TRIM(RawData!I1725),PHCODE,2,FALSE), ""), "Other")</f>
        <v/>
      </c>
      <c r="J1723" t="str">
        <f>TRIM(RawData!L1725)</f>
        <v/>
      </c>
      <c r="K1723" t="str">
        <f>'Risk Calculation Tables'!AD1291</f>
        <v>Low</v>
      </c>
      <c r="L1723" t="str">
        <f>TRIM(RawData!J1725)</f>
        <v/>
      </c>
      <c r="M1723" t="str">
        <f>TRIM(RawData!K1725)</f>
        <v/>
      </c>
    </row>
    <row r="1724" spans="1:13" x14ac:dyDescent="0.3">
      <c r="A1724">
        <f>RawData!A1726</f>
        <v>0</v>
      </c>
      <c r="B1724" t="str">
        <f>IF(RawData!B1726&lt;&gt;"", (VLOOKUP(RawData!B1726,AgeCat,2,TRUE)), "")</f>
        <v/>
      </c>
      <c r="C1724" t="str">
        <f>TRIM(RawData!C1726)</f>
        <v/>
      </c>
      <c r="D1724" s="4">
        <f>RawData!D1726</f>
        <v>0</v>
      </c>
      <c r="E1724">
        <f>RawData!E1726</f>
        <v>0</v>
      </c>
      <c r="F1724" t="str">
        <f>IFERROR(IF(RawData!F1726&lt;&gt;"", VLOOKUP(TRIM(RawData!F1726),ICD10Code,2,FALSE), ""), "Other")</f>
        <v/>
      </c>
      <c r="G1724" t="str">
        <f>IFERROR(IF(RawData!G1726&lt;&gt;"", VLOOKUP(TRIM(RawData!G1726),ICD10Code,2,FALSE), ""), "Other")</f>
        <v/>
      </c>
      <c r="H1724" t="str">
        <f>IFERROR(IF(RawData!H1726&lt;&gt;"", VLOOKUP(TRIM(RawData!H1726),PHCODE,2,FALSE), ""), "Other")</f>
        <v/>
      </c>
      <c r="I1724" t="str">
        <f>IFERROR(IF(RawData!I1726&lt;&gt;"", VLOOKUP(TRIM(RawData!I1726),PHCODE,2,FALSE), ""), "Other")</f>
        <v/>
      </c>
      <c r="J1724" t="str">
        <f>TRIM(RawData!L1726)</f>
        <v/>
      </c>
      <c r="K1724" t="str">
        <f>'Risk Calculation Tables'!AD1292</f>
        <v>Low</v>
      </c>
      <c r="L1724" t="str">
        <f>TRIM(RawData!J1726)</f>
        <v/>
      </c>
      <c r="M1724" t="str">
        <f>TRIM(RawData!K1726)</f>
        <v/>
      </c>
    </row>
    <row r="1725" spans="1:13" x14ac:dyDescent="0.3">
      <c r="A1725">
        <f>RawData!A1727</f>
        <v>0</v>
      </c>
      <c r="B1725" t="str">
        <f>IF(RawData!B1727&lt;&gt;"", (VLOOKUP(RawData!B1727,AgeCat,2,TRUE)), "")</f>
        <v/>
      </c>
      <c r="C1725" t="str">
        <f>TRIM(RawData!C1727)</f>
        <v/>
      </c>
      <c r="D1725" s="4">
        <f>RawData!D1727</f>
        <v>0</v>
      </c>
      <c r="E1725">
        <f>RawData!E1727</f>
        <v>0</v>
      </c>
      <c r="F1725" t="str">
        <f>IFERROR(IF(RawData!F1727&lt;&gt;"", VLOOKUP(TRIM(RawData!F1727),ICD10Code,2,FALSE), ""), "Other")</f>
        <v/>
      </c>
      <c r="G1725" t="str">
        <f>IFERROR(IF(RawData!G1727&lt;&gt;"", VLOOKUP(TRIM(RawData!G1727),ICD10Code,2,FALSE), ""), "Other")</f>
        <v/>
      </c>
      <c r="H1725" t="str">
        <f>IFERROR(IF(RawData!H1727&lt;&gt;"", VLOOKUP(TRIM(RawData!H1727),PHCODE,2,FALSE), ""), "Other")</f>
        <v/>
      </c>
      <c r="I1725" t="str">
        <f>IFERROR(IF(RawData!I1727&lt;&gt;"", VLOOKUP(TRIM(RawData!I1727),PHCODE,2,FALSE), ""), "Other")</f>
        <v/>
      </c>
      <c r="J1725" t="str">
        <f>TRIM(RawData!L1727)</f>
        <v/>
      </c>
      <c r="K1725" t="str">
        <f>'Risk Calculation Tables'!AD1293</f>
        <v>Low</v>
      </c>
      <c r="L1725" t="str">
        <f>TRIM(RawData!J1727)</f>
        <v/>
      </c>
      <c r="M1725" t="str">
        <f>TRIM(RawData!K1727)</f>
        <v/>
      </c>
    </row>
    <row r="1726" spans="1:13" x14ac:dyDescent="0.3">
      <c r="A1726">
        <f>RawData!A1728</f>
        <v>0</v>
      </c>
      <c r="B1726" t="str">
        <f>IF(RawData!B1728&lt;&gt;"", (VLOOKUP(RawData!B1728,AgeCat,2,TRUE)), "")</f>
        <v/>
      </c>
      <c r="C1726" t="str">
        <f>TRIM(RawData!C1728)</f>
        <v/>
      </c>
      <c r="D1726" s="4">
        <f>RawData!D1728</f>
        <v>0</v>
      </c>
      <c r="E1726">
        <f>RawData!E1728</f>
        <v>0</v>
      </c>
      <c r="F1726" t="str">
        <f>IFERROR(IF(RawData!F1728&lt;&gt;"", VLOOKUP(TRIM(RawData!F1728),ICD10Code,2,FALSE), ""), "Other")</f>
        <v/>
      </c>
      <c r="G1726" t="str">
        <f>IFERROR(IF(RawData!G1728&lt;&gt;"", VLOOKUP(TRIM(RawData!G1728),ICD10Code,2,FALSE), ""), "Other")</f>
        <v/>
      </c>
      <c r="H1726" t="str">
        <f>IFERROR(IF(RawData!H1728&lt;&gt;"", VLOOKUP(TRIM(RawData!H1728),PHCODE,2,FALSE), ""), "Other")</f>
        <v/>
      </c>
      <c r="I1726" t="str">
        <f>IFERROR(IF(RawData!I1728&lt;&gt;"", VLOOKUP(TRIM(RawData!I1728),PHCODE,2,FALSE), ""), "Other")</f>
        <v/>
      </c>
      <c r="J1726" t="str">
        <f>TRIM(RawData!L1728)</f>
        <v/>
      </c>
      <c r="K1726" t="str">
        <f>'Risk Calculation Tables'!AD1294</f>
        <v>Low</v>
      </c>
      <c r="L1726" t="str">
        <f>TRIM(RawData!J1728)</f>
        <v/>
      </c>
      <c r="M1726" t="str">
        <f>TRIM(RawData!K1728)</f>
        <v/>
      </c>
    </row>
    <row r="1727" spans="1:13" x14ac:dyDescent="0.3">
      <c r="A1727">
        <f>RawData!A1729</f>
        <v>0</v>
      </c>
      <c r="B1727" t="str">
        <f>IF(RawData!B1729&lt;&gt;"", (VLOOKUP(RawData!B1729,AgeCat,2,TRUE)), "")</f>
        <v/>
      </c>
      <c r="C1727" t="str">
        <f>TRIM(RawData!C1729)</f>
        <v/>
      </c>
      <c r="D1727" s="4">
        <f>RawData!D1729</f>
        <v>0</v>
      </c>
      <c r="E1727">
        <f>RawData!E1729</f>
        <v>0</v>
      </c>
      <c r="F1727" t="str">
        <f>IFERROR(IF(RawData!F1729&lt;&gt;"", VLOOKUP(TRIM(RawData!F1729),ICD10Code,2,FALSE), ""), "Other")</f>
        <v/>
      </c>
      <c r="G1727" t="str">
        <f>IFERROR(IF(RawData!G1729&lt;&gt;"", VLOOKUP(TRIM(RawData!G1729),ICD10Code,2,FALSE), ""), "Other")</f>
        <v/>
      </c>
      <c r="H1727" t="str">
        <f>IFERROR(IF(RawData!H1729&lt;&gt;"", VLOOKUP(TRIM(RawData!H1729),PHCODE,2,FALSE), ""), "Other")</f>
        <v/>
      </c>
      <c r="I1727" t="str">
        <f>IFERROR(IF(RawData!I1729&lt;&gt;"", VLOOKUP(TRIM(RawData!I1729),PHCODE,2,FALSE), ""), "Other")</f>
        <v/>
      </c>
      <c r="J1727" t="str">
        <f>TRIM(RawData!L1729)</f>
        <v/>
      </c>
      <c r="K1727" t="str">
        <f>'Risk Calculation Tables'!AD1295</f>
        <v>Low</v>
      </c>
      <c r="L1727" t="str">
        <f>TRIM(RawData!J1729)</f>
        <v/>
      </c>
      <c r="M1727" t="str">
        <f>TRIM(RawData!K1729)</f>
        <v/>
      </c>
    </row>
    <row r="1728" spans="1:13" x14ac:dyDescent="0.3">
      <c r="A1728">
        <f>RawData!A1730</f>
        <v>0</v>
      </c>
      <c r="B1728" t="str">
        <f>IF(RawData!B1730&lt;&gt;"", (VLOOKUP(RawData!B1730,AgeCat,2,TRUE)), "")</f>
        <v/>
      </c>
      <c r="C1728" t="str">
        <f>TRIM(RawData!C1730)</f>
        <v/>
      </c>
      <c r="D1728" s="4">
        <f>RawData!D1730</f>
        <v>0</v>
      </c>
      <c r="E1728">
        <f>RawData!E1730</f>
        <v>0</v>
      </c>
      <c r="F1728" t="str">
        <f>IFERROR(IF(RawData!F1730&lt;&gt;"", VLOOKUP(TRIM(RawData!F1730),ICD10Code,2,FALSE), ""), "Other")</f>
        <v/>
      </c>
      <c r="G1728" t="str">
        <f>IFERROR(IF(RawData!G1730&lt;&gt;"", VLOOKUP(TRIM(RawData!G1730),ICD10Code,2,FALSE), ""), "Other")</f>
        <v/>
      </c>
      <c r="H1728" t="str">
        <f>IFERROR(IF(RawData!H1730&lt;&gt;"", VLOOKUP(TRIM(RawData!H1730),PHCODE,2,FALSE), ""), "Other")</f>
        <v/>
      </c>
      <c r="I1728" t="str">
        <f>IFERROR(IF(RawData!I1730&lt;&gt;"", VLOOKUP(TRIM(RawData!I1730),PHCODE,2,FALSE), ""), "Other")</f>
        <v/>
      </c>
      <c r="J1728" t="str">
        <f>TRIM(RawData!L1730)</f>
        <v/>
      </c>
      <c r="K1728" t="str">
        <f>'Risk Calculation Tables'!AD1296</f>
        <v>Low</v>
      </c>
      <c r="L1728" t="str">
        <f>TRIM(RawData!J1730)</f>
        <v/>
      </c>
      <c r="M1728" t="str">
        <f>TRIM(RawData!K1730)</f>
        <v/>
      </c>
    </row>
    <row r="1729" spans="1:13" x14ac:dyDescent="0.3">
      <c r="A1729">
        <f>RawData!A1731</f>
        <v>0</v>
      </c>
      <c r="B1729" t="str">
        <f>IF(RawData!B1731&lt;&gt;"", (VLOOKUP(RawData!B1731,AgeCat,2,TRUE)), "")</f>
        <v/>
      </c>
      <c r="C1729" t="str">
        <f>TRIM(RawData!C1731)</f>
        <v/>
      </c>
      <c r="D1729" s="4">
        <f>RawData!D1731</f>
        <v>0</v>
      </c>
      <c r="E1729">
        <f>RawData!E1731</f>
        <v>0</v>
      </c>
      <c r="F1729" t="str">
        <f>IFERROR(IF(RawData!F1731&lt;&gt;"", VLOOKUP(TRIM(RawData!F1731),ICD10Code,2,FALSE), ""), "Other")</f>
        <v/>
      </c>
      <c r="G1729" t="str">
        <f>IFERROR(IF(RawData!G1731&lt;&gt;"", VLOOKUP(TRIM(RawData!G1731),ICD10Code,2,FALSE), ""), "Other")</f>
        <v/>
      </c>
      <c r="H1729" t="str">
        <f>IFERROR(IF(RawData!H1731&lt;&gt;"", VLOOKUP(TRIM(RawData!H1731),PHCODE,2,FALSE), ""), "Other")</f>
        <v/>
      </c>
      <c r="I1729" t="str">
        <f>IFERROR(IF(RawData!I1731&lt;&gt;"", VLOOKUP(TRIM(RawData!I1731),PHCODE,2,FALSE), ""), "Other")</f>
        <v/>
      </c>
      <c r="J1729" t="str">
        <f>TRIM(RawData!L1731)</f>
        <v/>
      </c>
      <c r="K1729" t="str">
        <f>'Risk Calculation Tables'!AD1297</f>
        <v>Low</v>
      </c>
      <c r="L1729" t="str">
        <f>TRIM(RawData!J1731)</f>
        <v/>
      </c>
      <c r="M1729" t="str">
        <f>TRIM(RawData!K1731)</f>
        <v/>
      </c>
    </row>
    <row r="1730" spans="1:13" x14ac:dyDescent="0.3">
      <c r="A1730">
        <f>RawData!A1732</f>
        <v>0</v>
      </c>
      <c r="B1730" t="str">
        <f>IF(RawData!B1732&lt;&gt;"", (VLOOKUP(RawData!B1732,AgeCat,2,TRUE)), "")</f>
        <v/>
      </c>
      <c r="C1730" t="str">
        <f>TRIM(RawData!C1732)</f>
        <v/>
      </c>
      <c r="D1730" s="4">
        <f>RawData!D1732</f>
        <v>0</v>
      </c>
      <c r="E1730">
        <f>RawData!E1732</f>
        <v>0</v>
      </c>
      <c r="F1730" t="str">
        <f>IFERROR(IF(RawData!F1732&lt;&gt;"", VLOOKUP(TRIM(RawData!F1732),ICD10Code,2,FALSE), ""), "Other")</f>
        <v/>
      </c>
      <c r="G1730" t="str">
        <f>IFERROR(IF(RawData!G1732&lt;&gt;"", VLOOKUP(TRIM(RawData!G1732),ICD10Code,2,FALSE), ""), "Other")</f>
        <v/>
      </c>
      <c r="H1730" t="str">
        <f>IFERROR(IF(RawData!H1732&lt;&gt;"", VLOOKUP(TRIM(RawData!H1732),PHCODE,2,FALSE), ""), "Other")</f>
        <v/>
      </c>
      <c r="I1730" t="str">
        <f>IFERROR(IF(RawData!I1732&lt;&gt;"", VLOOKUP(TRIM(RawData!I1732),PHCODE,2,FALSE), ""), "Other")</f>
        <v/>
      </c>
      <c r="J1730" t="str">
        <f>TRIM(RawData!L1732)</f>
        <v/>
      </c>
      <c r="K1730" t="str">
        <f>'Risk Calculation Tables'!AD1298</f>
        <v>Low</v>
      </c>
      <c r="L1730" t="str">
        <f>TRIM(RawData!J1732)</f>
        <v/>
      </c>
      <c r="M1730" t="str">
        <f>TRIM(RawData!K1732)</f>
        <v/>
      </c>
    </row>
    <row r="1731" spans="1:13" x14ac:dyDescent="0.3">
      <c r="A1731">
        <f>RawData!A1733</f>
        <v>0</v>
      </c>
      <c r="B1731" t="str">
        <f>IF(RawData!B1733&lt;&gt;"", (VLOOKUP(RawData!B1733,AgeCat,2,TRUE)), "")</f>
        <v/>
      </c>
      <c r="C1731" t="str">
        <f>TRIM(RawData!C1733)</f>
        <v/>
      </c>
      <c r="D1731" s="4">
        <f>RawData!D1733</f>
        <v>0</v>
      </c>
      <c r="E1731">
        <f>RawData!E1733</f>
        <v>0</v>
      </c>
      <c r="F1731" t="str">
        <f>IFERROR(IF(RawData!F1733&lt;&gt;"", VLOOKUP(TRIM(RawData!F1733),ICD10Code,2,FALSE), ""), "Other")</f>
        <v/>
      </c>
      <c r="G1731" t="str">
        <f>IFERROR(IF(RawData!G1733&lt;&gt;"", VLOOKUP(TRIM(RawData!G1733),ICD10Code,2,FALSE), ""), "Other")</f>
        <v/>
      </c>
      <c r="H1731" t="str">
        <f>IFERROR(IF(RawData!H1733&lt;&gt;"", VLOOKUP(TRIM(RawData!H1733),PHCODE,2,FALSE), ""), "Other")</f>
        <v/>
      </c>
      <c r="I1731" t="str">
        <f>IFERROR(IF(RawData!I1733&lt;&gt;"", VLOOKUP(TRIM(RawData!I1733),PHCODE,2,FALSE), ""), "Other")</f>
        <v/>
      </c>
      <c r="J1731" t="str">
        <f>TRIM(RawData!L1733)</f>
        <v/>
      </c>
      <c r="K1731" t="str">
        <f>'Risk Calculation Tables'!AD1299</f>
        <v>Low</v>
      </c>
      <c r="L1731" t="str">
        <f>TRIM(RawData!J1733)</f>
        <v/>
      </c>
      <c r="M1731" t="str">
        <f>TRIM(RawData!K1733)</f>
        <v/>
      </c>
    </row>
    <row r="1732" spans="1:13" x14ac:dyDescent="0.3">
      <c r="A1732">
        <f>RawData!A1734</f>
        <v>0</v>
      </c>
      <c r="B1732" t="str">
        <f>IF(RawData!B1734&lt;&gt;"", (VLOOKUP(RawData!B1734,AgeCat,2,TRUE)), "")</f>
        <v/>
      </c>
      <c r="C1732" t="str">
        <f>TRIM(RawData!C1734)</f>
        <v/>
      </c>
      <c r="D1732" s="4">
        <f>RawData!D1734</f>
        <v>0</v>
      </c>
      <c r="E1732">
        <f>RawData!E1734</f>
        <v>0</v>
      </c>
      <c r="F1732" t="str">
        <f>IFERROR(IF(RawData!F1734&lt;&gt;"", VLOOKUP(TRIM(RawData!F1734),ICD10Code,2,FALSE), ""), "Other")</f>
        <v/>
      </c>
      <c r="G1732" t="str">
        <f>IFERROR(IF(RawData!G1734&lt;&gt;"", VLOOKUP(TRIM(RawData!G1734),ICD10Code,2,FALSE), ""), "Other")</f>
        <v/>
      </c>
      <c r="H1732" t="str">
        <f>IFERROR(IF(RawData!H1734&lt;&gt;"", VLOOKUP(TRIM(RawData!H1734),PHCODE,2,FALSE), ""), "Other")</f>
        <v/>
      </c>
      <c r="I1732" t="str">
        <f>IFERROR(IF(RawData!I1734&lt;&gt;"", VLOOKUP(TRIM(RawData!I1734),PHCODE,2,FALSE), ""), "Other")</f>
        <v/>
      </c>
      <c r="J1732" t="str">
        <f>TRIM(RawData!L1734)</f>
        <v/>
      </c>
      <c r="K1732" t="str">
        <f>'Risk Calculation Tables'!AD1300</f>
        <v>Low</v>
      </c>
      <c r="L1732" t="str">
        <f>TRIM(RawData!J1734)</f>
        <v/>
      </c>
      <c r="M1732" t="str">
        <f>TRIM(RawData!K1734)</f>
        <v/>
      </c>
    </row>
    <row r="1733" spans="1:13" x14ac:dyDescent="0.3">
      <c r="A1733">
        <f>RawData!A1735</f>
        <v>0</v>
      </c>
      <c r="B1733" t="str">
        <f>IF(RawData!B1735&lt;&gt;"", (VLOOKUP(RawData!B1735,AgeCat,2,TRUE)), "")</f>
        <v/>
      </c>
      <c r="C1733" t="str">
        <f>TRIM(RawData!C1735)</f>
        <v/>
      </c>
      <c r="D1733" s="4">
        <f>RawData!D1735</f>
        <v>0</v>
      </c>
      <c r="E1733">
        <f>RawData!E1735</f>
        <v>0</v>
      </c>
      <c r="F1733" t="str">
        <f>IFERROR(IF(RawData!F1735&lt;&gt;"", VLOOKUP(TRIM(RawData!F1735),ICD10Code,2,FALSE), ""), "Other")</f>
        <v/>
      </c>
      <c r="G1733" t="str">
        <f>IFERROR(IF(RawData!G1735&lt;&gt;"", VLOOKUP(TRIM(RawData!G1735),ICD10Code,2,FALSE), ""), "Other")</f>
        <v/>
      </c>
      <c r="H1733" t="str">
        <f>IFERROR(IF(RawData!H1735&lt;&gt;"", VLOOKUP(TRIM(RawData!H1735),PHCODE,2,FALSE), ""), "Other")</f>
        <v/>
      </c>
      <c r="I1733" t="str">
        <f>IFERROR(IF(RawData!I1735&lt;&gt;"", VLOOKUP(TRIM(RawData!I1735),PHCODE,2,FALSE), ""), "Other")</f>
        <v/>
      </c>
      <c r="J1733" t="str">
        <f>TRIM(RawData!L1735)</f>
        <v/>
      </c>
      <c r="K1733" t="str">
        <f>'Risk Calculation Tables'!AD1301</f>
        <v>Low</v>
      </c>
      <c r="L1733" t="str">
        <f>TRIM(RawData!J1735)</f>
        <v/>
      </c>
      <c r="M1733" t="str">
        <f>TRIM(RawData!K1735)</f>
        <v/>
      </c>
    </row>
    <row r="1734" spans="1:13" x14ac:dyDescent="0.3">
      <c r="A1734">
        <f>RawData!A1736</f>
        <v>0</v>
      </c>
      <c r="B1734" t="str">
        <f>IF(RawData!B1736&lt;&gt;"", (VLOOKUP(RawData!B1736,AgeCat,2,TRUE)), "")</f>
        <v/>
      </c>
      <c r="C1734" t="str">
        <f>TRIM(RawData!C1736)</f>
        <v/>
      </c>
      <c r="D1734" s="4">
        <f>RawData!D1736</f>
        <v>0</v>
      </c>
      <c r="E1734">
        <f>RawData!E1736</f>
        <v>0</v>
      </c>
      <c r="F1734" t="str">
        <f>IFERROR(IF(RawData!F1736&lt;&gt;"", VLOOKUP(TRIM(RawData!F1736),ICD10Code,2,FALSE), ""), "Other")</f>
        <v/>
      </c>
      <c r="G1734" t="str">
        <f>IFERROR(IF(RawData!G1736&lt;&gt;"", VLOOKUP(TRIM(RawData!G1736),ICD10Code,2,FALSE), ""), "Other")</f>
        <v/>
      </c>
      <c r="H1734" t="str">
        <f>IFERROR(IF(RawData!H1736&lt;&gt;"", VLOOKUP(TRIM(RawData!H1736),PHCODE,2,FALSE), ""), "Other")</f>
        <v/>
      </c>
      <c r="I1734" t="str">
        <f>IFERROR(IF(RawData!I1736&lt;&gt;"", VLOOKUP(TRIM(RawData!I1736),PHCODE,2,FALSE), ""), "Other")</f>
        <v/>
      </c>
      <c r="J1734" t="str">
        <f>TRIM(RawData!L1736)</f>
        <v/>
      </c>
      <c r="K1734" t="str">
        <f>'Risk Calculation Tables'!AD1302</f>
        <v>Low</v>
      </c>
      <c r="L1734" t="str">
        <f>TRIM(RawData!J1736)</f>
        <v/>
      </c>
      <c r="M1734" t="str">
        <f>TRIM(RawData!K1736)</f>
        <v/>
      </c>
    </row>
    <row r="1735" spans="1:13" x14ac:dyDescent="0.3">
      <c r="A1735">
        <f>RawData!A1737</f>
        <v>0</v>
      </c>
      <c r="B1735" t="str">
        <f>IF(RawData!B1737&lt;&gt;"", (VLOOKUP(RawData!B1737,AgeCat,2,TRUE)), "")</f>
        <v/>
      </c>
      <c r="C1735" t="str">
        <f>TRIM(RawData!C1737)</f>
        <v/>
      </c>
      <c r="D1735" s="4">
        <f>RawData!D1737</f>
        <v>0</v>
      </c>
      <c r="E1735">
        <f>RawData!E1737</f>
        <v>0</v>
      </c>
      <c r="F1735" t="str">
        <f>IFERROR(IF(RawData!F1737&lt;&gt;"", VLOOKUP(TRIM(RawData!F1737),ICD10Code,2,FALSE), ""), "Other")</f>
        <v/>
      </c>
      <c r="G1735" t="str">
        <f>IFERROR(IF(RawData!G1737&lt;&gt;"", VLOOKUP(TRIM(RawData!G1737),ICD10Code,2,FALSE), ""), "Other")</f>
        <v/>
      </c>
      <c r="H1735" t="str">
        <f>IFERROR(IF(RawData!H1737&lt;&gt;"", VLOOKUP(TRIM(RawData!H1737),PHCODE,2,FALSE), ""), "Other")</f>
        <v/>
      </c>
      <c r="I1735" t="str">
        <f>IFERROR(IF(RawData!I1737&lt;&gt;"", VLOOKUP(TRIM(RawData!I1737),PHCODE,2,FALSE), ""), "Other")</f>
        <v/>
      </c>
      <c r="J1735" t="str">
        <f>TRIM(RawData!L1737)</f>
        <v/>
      </c>
      <c r="K1735" t="str">
        <f>'Risk Calculation Tables'!AD1303</f>
        <v>Low</v>
      </c>
      <c r="L1735" t="str">
        <f>TRIM(RawData!J1737)</f>
        <v/>
      </c>
      <c r="M1735" t="str">
        <f>TRIM(RawData!K1737)</f>
        <v/>
      </c>
    </row>
    <row r="1736" spans="1:13" x14ac:dyDescent="0.3">
      <c r="A1736">
        <f>RawData!A1738</f>
        <v>0</v>
      </c>
      <c r="B1736" t="str">
        <f>IF(RawData!B1738&lt;&gt;"", (VLOOKUP(RawData!B1738,AgeCat,2,TRUE)), "")</f>
        <v/>
      </c>
      <c r="C1736" t="str">
        <f>TRIM(RawData!C1738)</f>
        <v/>
      </c>
      <c r="D1736" s="4">
        <f>RawData!D1738</f>
        <v>0</v>
      </c>
      <c r="E1736">
        <f>RawData!E1738</f>
        <v>0</v>
      </c>
      <c r="F1736" t="str">
        <f>IFERROR(IF(RawData!F1738&lt;&gt;"", VLOOKUP(TRIM(RawData!F1738),ICD10Code,2,FALSE), ""), "Other")</f>
        <v/>
      </c>
      <c r="G1736" t="str">
        <f>IFERROR(IF(RawData!G1738&lt;&gt;"", VLOOKUP(TRIM(RawData!G1738),ICD10Code,2,FALSE), ""), "Other")</f>
        <v/>
      </c>
      <c r="H1736" t="str">
        <f>IFERROR(IF(RawData!H1738&lt;&gt;"", VLOOKUP(TRIM(RawData!H1738),PHCODE,2,FALSE), ""), "Other")</f>
        <v/>
      </c>
      <c r="I1736" t="str">
        <f>IFERROR(IF(RawData!I1738&lt;&gt;"", VLOOKUP(TRIM(RawData!I1738),PHCODE,2,FALSE), ""), "Other")</f>
        <v/>
      </c>
      <c r="J1736" t="str">
        <f>TRIM(RawData!L1738)</f>
        <v/>
      </c>
      <c r="K1736" t="str">
        <f>'Risk Calculation Tables'!AD1304</f>
        <v>Low</v>
      </c>
      <c r="L1736" t="str">
        <f>TRIM(RawData!J1738)</f>
        <v/>
      </c>
      <c r="M1736" t="str">
        <f>TRIM(RawData!K1738)</f>
        <v/>
      </c>
    </row>
    <row r="1737" spans="1:13" x14ac:dyDescent="0.3">
      <c r="A1737">
        <f>RawData!A1739</f>
        <v>0</v>
      </c>
      <c r="B1737" t="str">
        <f>IF(RawData!B1739&lt;&gt;"", (VLOOKUP(RawData!B1739,AgeCat,2,TRUE)), "")</f>
        <v/>
      </c>
      <c r="C1737" t="str">
        <f>TRIM(RawData!C1739)</f>
        <v/>
      </c>
      <c r="D1737" s="4">
        <f>RawData!D1739</f>
        <v>0</v>
      </c>
      <c r="E1737">
        <f>RawData!E1739</f>
        <v>0</v>
      </c>
      <c r="F1737" t="str">
        <f>IFERROR(IF(RawData!F1739&lt;&gt;"", VLOOKUP(TRIM(RawData!F1739),ICD10Code,2,FALSE), ""), "Other")</f>
        <v/>
      </c>
      <c r="G1737" t="str">
        <f>IFERROR(IF(RawData!G1739&lt;&gt;"", VLOOKUP(TRIM(RawData!G1739),ICD10Code,2,FALSE), ""), "Other")</f>
        <v/>
      </c>
      <c r="H1737" t="str">
        <f>IFERROR(IF(RawData!H1739&lt;&gt;"", VLOOKUP(TRIM(RawData!H1739),PHCODE,2,FALSE), ""), "Other")</f>
        <v/>
      </c>
      <c r="I1737" t="str">
        <f>IFERROR(IF(RawData!I1739&lt;&gt;"", VLOOKUP(TRIM(RawData!I1739),PHCODE,2,FALSE), ""), "Other")</f>
        <v/>
      </c>
      <c r="J1737" t="str">
        <f>TRIM(RawData!L1739)</f>
        <v/>
      </c>
      <c r="K1737" t="str">
        <f>'Risk Calculation Tables'!AD1305</f>
        <v>Low</v>
      </c>
      <c r="L1737" t="str">
        <f>TRIM(RawData!J1739)</f>
        <v/>
      </c>
      <c r="M1737" t="str">
        <f>TRIM(RawData!K1739)</f>
        <v/>
      </c>
    </row>
    <row r="1738" spans="1:13" x14ac:dyDescent="0.3">
      <c r="A1738">
        <f>RawData!A1740</f>
        <v>0</v>
      </c>
      <c r="B1738" t="str">
        <f>IF(RawData!B1740&lt;&gt;"", (VLOOKUP(RawData!B1740,AgeCat,2,TRUE)), "")</f>
        <v/>
      </c>
      <c r="C1738" t="str">
        <f>TRIM(RawData!C1740)</f>
        <v/>
      </c>
      <c r="D1738" s="4">
        <f>RawData!D1740</f>
        <v>0</v>
      </c>
      <c r="E1738">
        <f>RawData!E1740</f>
        <v>0</v>
      </c>
      <c r="F1738" t="str">
        <f>IFERROR(IF(RawData!F1740&lt;&gt;"", VLOOKUP(TRIM(RawData!F1740),ICD10Code,2,FALSE), ""), "Other")</f>
        <v/>
      </c>
      <c r="G1738" t="str">
        <f>IFERROR(IF(RawData!G1740&lt;&gt;"", VLOOKUP(TRIM(RawData!G1740),ICD10Code,2,FALSE), ""), "Other")</f>
        <v/>
      </c>
      <c r="H1738" t="str">
        <f>IFERROR(IF(RawData!H1740&lt;&gt;"", VLOOKUP(TRIM(RawData!H1740),PHCODE,2,FALSE), ""), "Other")</f>
        <v/>
      </c>
      <c r="I1738" t="str">
        <f>IFERROR(IF(RawData!I1740&lt;&gt;"", VLOOKUP(TRIM(RawData!I1740),PHCODE,2,FALSE), ""), "Other")</f>
        <v/>
      </c>
      <c r="J1738" t="str">
        <f>TRIM(RawData!L1740)</f>
        <v/>
      </c>
      <c r="K1738" t="str">
        <f>'Risk Calculation Tables'!AD1306</f>
        <v>Low</v>
      </c>
      <c r="L1738" t="str">
        <f>TRIM(RawData!J1740)</f>
        <v/>
      </c>
      <c r="M1738" t="str">
        <f>TRIM(RawData!K1740)</f>
        <v/>
      </c>
    </row>
    <row r="1739" spans="1:13" x14ac:dyDescent="0.3">
      <c r="A1739">
        <f>RawData!A1741</f>
        <v>0</v>
      </c>
      <c r="B1739" t="str">
        <f>IF(RawData!B1741&lt;&gt;"", (VLOOKUP(RawData!B1741,AgeCat,2,TRUE)), "")</f>
        <v/>
      </c>
      <c r="C1739" t="str">
        <f>TRIM(RawData!C1741)</f>
        <v/>
      </c>
      <c r="D1739" s="4">
        <f>RawData!D1741</f>
        <v>0</v>
      </c>
      <c r="E1739">
        <f>RawData!E1741</f>
        <v>0</v>
      </c>
      <c r="F1739" t="str">
        <f>IFERROR(IF(RawData!F1741&lt;&gt;"", VLOOKUP(TRIM(RawData!F1741),ICD10Code,2,FALSE), ""), "Other")</f>
        <v/>
      </c>
      <c r="G1739" t="str">
        <f>IFERROR(IF(RawData!G1741&lt;&gt;"", VLOOKUP(TRIM(RawData!G1741),ICD10Code,2,FALSE), ""), "Other")</f>
        <v/>
      </c>
      <c r="H1739" t="str">
        <f>IFERROR(IF(RawData!H1741&lt;&gt;"", VLOOKUP(TRIM(RawData!H1741),PHCODE,2,FALSE), ""), "Other")</f>
        <v/>
      </c>
      <c r="I1739" t="str">
        <f>IFERROR(IF(RawData!I1741&lt;&gt;"", VLOOKUP(TRIM(RawData!I1741),PHCODE,2,FALSE), ""), "Other")</f>
        <v/>
      </c>
      <c r="J1739" t="str">
        <f>TRIM(RawData!L1741)</f>
        <v/>
      </c>
      <c r="K1739" t="str">
        <f>'Risk Calculation Tables'!AD1307</f>
        <v>Low</v>
      </c>
      <c r="L1739" t="str">
        <f>TRIM(RawData!J1741)</f>
        <v/>
      </c>
      <c r="M1739" t="str">
        <f>TRIM(RawData!K1741)</f>
        <v/>
      </c>
    </row>
    <row r="1740" spans="1:13" x14ac:dyDescent="0.3">
      <c r="A1740">
        <f>RawData!A1742</f>
        <v>0</v>
      </c>
      <c r="B1740" t="str">
        <f>IF(RawData!B1742&lt;&gt;"", (VLOOKUP(RawData!B1742,AgeCat,2,TRUE)), "")</f>
        <v/>
      </c>
      <c r="C1740" t="str">
        <f>TRIM(RawData!C1742)</f>
        <v/>
      </c>
      <c r="D1740" s="4">
        <f>RawData!D1742</f>
        <v>0</v>
      </c>
      <c r="E1740">
        <f>RawData!E1742</f>
        <v>0</v>
      </c>
      <c r="F1740" t="str">
        <f>IFERROR(IF(RawData!F1742&lt;&gt;"", VLOOKUP(TRIM(RawData!F1742),ICD10Code,2,FALSE), ""), "Other")</f>
        <v/>
      </c>
      <c r="G1740" t="str">
        <f>IFERROR(IF(RawData!G1742&lt;&gt;"", VLOOKUP(TRIM(RawData!G1742),ICD10Code,2,FALSE), ""), "Other")</f>
        <v/>
      </c>
      <c r="H1740" t="str">
        <f>IFERROR(IF(RawData!H1742&lt;&gt;"", VLOOKUP(TRIM(RawData!H1742),PHCODE,2,FALSE), ""), "Other")</f>
        <v/>
      </c>
      <c r="I1740" t="str">
        <f>IFERROR(IF(RawData!I1742&lt;&gt;"", VLOOKUP(TRIM(RawData!I1742),PHCODE,2,FALSE), ""), "Other")</f>
        <v/>
      </c>
      <c r="J1740" t="str">
        <f>TRIM(RawData!L1742)</f>
        <v/>
      </c>
      <c r="K1740" t="str">
        <f>'Risk Calculation Tables'!AD1308</f>
        <v>Low</v>
      </c>
      <c r="L1740" t="str">
        <f>TRIM(RawData!J1742)</f>
        <v/>
      </c>
      <c r="M1740" t="str">
        <f>TRIM(RawData!K1742)</f>
        <v/>
      </c>
    </row>
    <row r="1741" spans="1:13" x14ac:dyDescent="0.3">
      <c r="A1741">
        <f>RawData!A1743</f>
        <v>0</v>
      </c>
      <c r="B1741" t="str">
        <f>IF(RawData!B1743&lt;&gt;"", (VLOOKUP(RawData!B1743,AgeCat,2,TRUE)), "")</f>
        <v/>
      </c>
      <c r="C1741" t="str">
        <f>TRIM(RawData!C1743)</f>
        <v/>
      </c>
      <c r="D1741" s="4">
        <f>RawData!D1743</f>
        <v>0</v>
      </c>
      <c r="E1741">
        <f>RawData!E1743</f>
        <v>0</v>
      </c>
      <c r="F1741" t="str">
        <f>IFERROR(IF(RawData!F1743&lt;&gt;"", VLOOKUP(TRIM(RawData!F1743),ICD10Code,2,FALSE), ""), "Other")</f>
        <v/>
      </c>
      <c r="G1741" t="str">
        <f>IFERROR(IF(RawData!G1743&lt;&gt;"", VLOOKUP(TRIM(RawData!G1743),ICD10Code,2,FALSE), ""), "Other")</f>
        <v/>
      </c>
      <c r="H1741" t="str">
        <f>IFERROR(IF(RawData!H1743&lt;&gt;"", VLOOKUP(TRIM(RawData!H1743),PHCODE,2,FALSE), ""), "Other")</f>
        <v/>
      </c>
      <c r="I1741" t="str">
        <f>IFERROR(IF(RawData!I1743&lt;&gt;"", VLOOKUP(TRIM(RawData!I1743),PHCODE,2,FALSE), ""), "Other")</f>
        <v/>
      </c>
      <c r="J1741" t="str">
        <f>TRIM(RawData!L1743)</f>
        <v/>
      </c>
      <c r="K1741" t="str">
        <f>'Risk Calculation Tables'!AD1309</f>
        <v>Low</v>
      </c>
      <c r="L1741" t="str">
        <f>TRIM(RawData!J1743)</f>
        <v/>
      </c>
      <c r="M1741" t="str">
        <f>TRIM(RawData!K1743)</f>
        <v/>
      </c>
    </row>
    <row r="1742" spans="1:13" x14ac:dyDescent="0.3">
      <c r="A1742">
        <f>RawData!A1744</f>
        <v>0</v>
      </c>
      <c r="B1742" t="str">
        <f>IF(RawData!B1744&lt;&gt;"", (VLOOKUP(RawData!B1744,AgeCat,2,TRUE)), "")</f>
        <v/>
      </c>
      <c r="C1742" t="str">
        <f>TRIM(RawData!C1744)</f>
        <v/>
      </c>
      <c r="D1742" s="4">
        <f>RawData!D1744</f>
        <v>0</v>
      </c>
      <c r="E1742">
        <f>RawData!E1744</f>
        <v>0</v>
      </c>
      <c r="F1742" t="str">
        <f>IFERROR(IF(RawData!F1744&lt;&gt;"", VLOOKUP(TRIM(RawData!F1744),ICD10Code,2,FALSE), ""), "Other")</f>
        <v/>
      </c>
      <c r="G1742" t="str">
        <f>IFERROR(IF(RawData!G1744&lt;&gt;"", VLOOKUP(TRIM(RawData!G1744),ICD10Code,2,FALSE), ""), "Other")</f>
        <v/>
      </c>
      <c r="H1742" t="str">
        <f>IFERROR(IF(RawData!H1744&lt;&gt;"", VLOOKUP(TRIM(RawData!H1744),PHCODE,2,FALSE), ""), "Other")</f>
        <v/>
      </c>
      <c r="I1742" t="str">
        <f>IFERROR(IF(RawData!I1744&lt;&gt;"", VLOOKUP(TRIM(RawData!I1744),PHCODE,2,FALSE), ""), "Other")</f>
        <v/>
      </c>
      <c r="J1742" t="str">
        <f>TRIM(RawData!L1744)</f>
        <v/>
      </c>
      <c r="K1742" t="str">
        <f>'Risk Calculation Tables'!AD1310</f>
        <v>Low</v>
      </c>
      <c r="L1742" t="str">
        <f>TRIM(RawData!J1744)</f>
        <v/>
      </c>
      <c r="M1742" t="str">
        <f>TRIM(RawData!K1744)</f>
        <v/>
      </c>
    </row>
    <row r="1743" spans="1:13" x14ac:dyDescent="0.3">
      <c r="A1743">
        <f>RawData!A1745</f>
        <v>0</v>
      </c>
      <c r="B1743" t="str">
        <f>IF(RawData!B1745&lt;&gt;"", (VLOOKUP(RawData!B1745,AgeCat,2,TRUE)), "")</f>
        <v/>
      </c>
      <c r="C1743" t="str">
        <f>TRIM(RawData!C1745)</f>
        <v/>
      </c>
      <c r="D1743" s="4">
        <f>RawData!D1745</f>
        <v>0</v>
      </c>
      <c r="E1743">
        <f>RawData!E1745</f>
        <v>0</v>
      </c>
      <c r="F1743" t="str">
        <f>IFERROR(IF(RawData!F1745&lt;&gt;"", VLOOKUP(TRIM(RawData!F1745),ICD10Code,2,FALSE), ""), "Other")</f>
        <v/>
      </c>
      <c r="G1743" t="str">
        <f>IFERROR(IF(RawData!G1745&lt;&gt;"", VLOOKUP(TRIM(RawData!G1745),ICD10Code,2,FALSE), ""), "Other")</f>
        <v/>
      </c>
      <c r="H1743" t="str">
        <f>IFERROR(IF(RawData!H1745&lt;&gt;"", VLOOKUP(TRIM(RawData!H1745),PHCODE,2,FALSE), ""), "Other")</f>
        <v/>
      </c>
      <c r="I1743" t="str">
        <f>IFERROR(IF(RawData!I1745&lt;&gt;"", VLOOKUP(TRIM(RawData!I1745),PHCODE,2,FALSE), ""), "Other")</f>
        <v/>
      </c>
      <c r="J1743" t="str">
        <f>TRIM(RawData!L1745)</f>
        <v/>
      </c>
      <c r="K1743" t="str">
        <f>'Risk Calculation Tables'!AD1311</f>
        <v>Low</v>
      </c>
      <c r="L1743" t="str">
        <f>TRIM(RawData!J1745)</f>
        <v/>
      </c>
      <c r="M1743" t="str">
        <f>TRIM(RawData!K1745)</f>
        <v/>
      </c>
    </row>
    <row r="1744" spans="1:13" x14ac:dyDescent="0.3">
      <c r="A1744">
        <f>RawData!A1746</f>
        <v>0</v>
      </c>
      <c r="B1744" t="str">
        <f>IF(RawData!B1746&lt;&gt;"", (VLOOKUP(RawData!B1746,AgeCat,2,TRUE)), "")</f>
        <v/>
      </c>
      <c r="C1744" t="str">
        <f>TRIM(RawData!C1746)</f>
        <v/>
      </c>
      <c r="D1744" s="4">
        <f>RawData!D1746</f>
        <v>0</v>
      </c>
      <c r="E1744">
        <f>RawData!E1746</f>
        <v>0</v>
      </c>
      <c r="F1744" t="str">
        <f>IFERROR(IF(RawData!F1746&lt;&gt;"", VLOOKUP(TRIM(RawData!F1746),ICD10Code,2,FALSE), ""), "Other")</f>
        <v/>
      </c>
      <c r="G1744" t="str">
        <f>IFERROR(IF(RawData!G1746&lt;&gt;"", VLOOKUP(TRIM(RawData!G1746),ICD10Code,2,FALSE), ""), "Other")</f>
        <v/>
      </c>
      <c r="H1744" t="str">
        <f>IFERROR(IF(RawData!H1746&lt;&gt;"", VLOOKUP(TRIM(RawData!H1746),PHCODE,2,FALSE), ""), "Other")</f>
        <v/>
      </c>
      <c r="I1744" t="str">
        <f>IFERROR(IF(RawData!I1746&lt;&gt;"", VLOOKUP(TRIM(RawData!I1746),PHCODE,2,FALSE), ""), "Other")</f>
        <v/>
      </c>
      <c r="J1744" t="str">
        <f>TRIM(RawData!L1746)</f>
        <v/>
      </c>
      <c r="K1744" t="str">
        <f>'Risk Calculation Tables'!AD1312</f>
        <v>Low</v>
      </c>
      <c r="L1744" t="str">
        <f>TRIM(RawData!J1746)</f>
        <v/>
      </c>
      <c r="M1744" t="str">
        <f>TRIM(RawData!K1746)</f>
        <v/>
      </c>
    </row>
    <row r="1745" spans="1:13" x14ac:dyDescent="0.3">
      <c r="A1745">
        <f>RawData!A1747</f>
        <v>0</v>
      </c>
      <c r="B1745" t="str">
        <f>IF(RawData!B1747&lt;&gt;"", (VLOOKUP(RawData!B1747,AgeCat,2,TRUE)), "")</f>
        <v/>
      </c>
      <c r="C1745" t="str">
        <f>TRIM(RawData!C1747)</f>
        <v/>
      </c>
      <c r="D1745" s="4">
        <f>RawData!D1747</f>
        <v>0</v>
      </c>
      <c r="E1745">
        <f>RawData!E1747</f>
        <v>0</v>
      </c>
      <c r="F1745" t="str">
        <f>IFERROR(IF(RawData!F1747&lt;&gt;"", VLOOKUP(TRIM(RawData!F1747),ICD10Code,2,FALSE), ""), "Other")</f>
        <v/>
      </c>
      <c r="G1745" t="str">
        <f>IFERROR(IF(RawData!G1747&lt;&gt;"", VLOOKUP(TRIM(RawData!G1747),ICD10Code,2,FALSE), ""), "Other")</f>
        <v/>
      </c>
      <c r="H1745" t="str">
        <f>IFERROR(IF(RawData!H1747&lt;&gt;"", VLOOKUP(TRIM(RawData!H1747),PHCODE,2,FALSE), ""), "Other")</f>
        <v/>
      </c>
      <c r="I1745" t="str">
        <f>IFERROR(IF(RawData!I1747&lt;&gt;"", VLOOKUP(TRIM(RawData!I1747),PHCODE,2,FALSE), ""), "Other")</f>
        <v/>
      </c>
      <c r="J1745" t="str">
        <f>TRIM(RawData!L1747)</f>
        <v/>
      </c>
      <c r="K1745" t="str">
        <f>'Risk Calculation Tables'!AD1313</f>
        <v>Low</v>
      </c>
      <c r="L1745" t="str">
        <f>TRIM(RawData!J1747)</f>
        <v/>
      </c>
      <c r="M1745" t="str">
        <f>TRIM(RawData!K1747)</f>
        <v/>
      </c>
    </row>
    <row r="1746" spans="1:13" x14ac:dyDescent="0.3">
      <c r="A1746">
        <f>RawData!A1748</f>
        <v>0</v>
      </c>
      <c r="B1746" t="str">
        <f>IF(RawData!B1748&lt;&gt;"", (VLOOKUP(RawData!B1748,AgeCat,2,TRUE)), "")</f>
        <v/>
      </c>
      <c r="C1746" t="str">
        <f>TRIM(RawData!C1748)</f>
        <v/>
      </c>
      <c r="D1746" s="4">
        <f>RawData!D1748</f>
        <v>0</v>
      </c>
      <c r="E1746">
        <f>RawData!E1748</f>
        <v>0</v>
      </c>
      <c r="F1746" t="str">
        <f>IFERROR(IF(RawData!F1748&lt;&gt;"", VLOOKUP(TRIM(RawData!F1748),ICD10Code,2,FALSE), ""), "Other")</f>
        <v/>
      </c>
      <c r="G1746" t="str">
        <f>IFERROR(IF(RawData!G1748&lt;&gt;"", VLOOKUP(TRIM(RawData!G1748),ICD10Code,2,FALSE), ""), "Other")</f>
        <v/>
      </c>
      <c r="H1746" t="str">
        <f>IFERROR(IF(RawData!H1748&lt;&gt;"", VLOOKUP(TRIM(RawData!H1748),PHCODE,2,FALSE), ""), "Other")</f>
        <v/>
      </c>
      <c r="I1746" t="str">
        <f>IFERROR(IF(RawData!I1748&lt;&gt;"", VLOOKUP(TRIM(RawData!I1748),PHCODE,2,FALSE), ""), "Other")</f>
        <v/>
      </c>
      <c r="J1746" t="str">
        <f>TRIM(RawData!L1748)</f>
        <v/>
      </c>
      <c r="K1746" t="str">
        <f>'Risk Calculation Tables'!AD1314</f>
        <v>Low</v>
      </c>
      <c r="L1746" t="str">
        <f>TRIM(RawData!J1748)</f>
        <v/>
      </c>
      <c r="M1746" t="str">
        <f>TRIM(RawData!K1748)</f>
        <v/>
      </c>
    </row>
    <row r="1747" spans="1:13" x14ac:dyDescent="0.3">
      <c r="A1747">
        <f>RawData!A1749</f>
        <v>0</v>
      </c>
      <c r="B1747" t="str">
        <f>IF(RawData!B1749&lt;&gt;"", (VLOOKUP(RawData!B1749,AgeCat,2,TRUE)), "")</f>
        <v/>
      </c>
      <c r="C1747" t="str">
        <f>TRIM(RawData!C1749)</f>
        <v/>
      </c>
      <c r="D1747" s="4">
        <f>RawData!D1749</f>
        <v>0</v>
      </c>
      <c r="E1747">
        <f>RawData!E1749</f>
        <v>0</v>
      </c>
      <c r="F1747" t="str">
        <f>IFERROR(IF(RawData!F1749&lt;&gt;"", VLOOKUP(TRIM(RawData!F1749),ICD10Code,2,FALSE), ""), "Other")</f>
        <v/>
      </c>
      <c r="G1747" t="str">
        <f>IFERROR(IF(RawData!G1749&lt;&gt;"", VLOOKUP(TRIM(RawData!G1749),ICD10Code,2,FALSE), ""), "Other")</f>
        <v/>
      </c>
      <c r="H1747" t="str">
        <f>IFERROR(IF(RawData!H1749&lt;&gt;"", VLOOKUP(TRIM(RawData!H1749),PHCODE,2,FALSE), ""), "Other")</f>
        <v/>
      </c>
      <c r="I1747" t="str">
        <f>IFERROR(IF(RawData!I1749&lt;&gt;"", VLOOKUP(TRIM(RawData!I1749),PHCODE,2,FALSE), ""), "Other")</f>
        <v/>
      </c>
      <c r="J1747" t="str">
        <f>TRIM(RawData!L1749)</f>
        <v/>
      </c>
      <c r="K1747" t="str">
        <f>'Risk Calculation Tables'!AD1315</f>
        <v>Low</v>
      </c>
      <c r="L1747" t="str">
        <f>TRIM(RawData!J1749)</f>
        <v/>
      </c>
      <c r="M1747" t="str">
        <f>TRIM(RawData!K1749)</f>
        <v/>
      </c>
    </row>
    <row r="1748" spans="1:13" x14ac:dyDescent="0.3">
      <c r="A1748">
        <f>RawData!A1750</f>
        <v>0</v>
      </c>
      <c r="B1748" t="str">
        <f>IF(RawData!B1750&lt;&gt;"", (VLOOKUP(RawData!B1750,AgeCat,2,TRUE)), "")</f>
        <v/>
      </c>
      <c r="C1748" t="str">
        <f>TRIM(RawData!C1750)</f>
        <v/>
      </c>
      <c r="D1748" s="4">
        <f>RawData!D1750</f>
        <v>0</v>
      </c>
      <c r="E1748">
        <f>RawData!E1750</f>
        <v>0</v>
      </c>
      <c r="F1748" t="str">
        <f>IFERROR(IF(RawData!F1750&lt;&gt;"", VLOOKUP(TRIM(RawData!F1750),ICD10Code,2,FALSE), ""), "Other")</f>
        <v/>
      </c>
      <c r="G1748" t="str">
        <f>IFERROR(IF(RawData!G1750&lt;&gt;"", VLOOKUP(TRIM(RawData!G1750),ICD10Code,2,FALSE), ""), "Other")</f>
        <v/>
      </c>
      <c r="H1748" t="str">
        <f>IFERROR(IF(RawData!H1750&lt;&gt;"", VLOOKUP(TRIM(RawData!H1750),PHCODE,2,FALSE), ""), "Other")</f>
        <v/>
      </c>
      <c r="I1748" t="str">
        <f>IFERROR(IF(RawData!I1750&lt;&gt;"", VLOOKUP(TRIM(RawData!I1750),PHCODE,2,FALSE), ""), "Other")</f>
        <v/>
      </c>
      <c r="J1748" t="str">
        <f>TRIM(RawData!L1750)</f>
        <v/>
      </c>
      <c r="K1748" t="str">
        <f>'Risk Calculation Tables'!AD1316</f>
        <v>Low</v>
      </c>
      <c r="L1748" t="str">
        <f>TRIM(RawData!J1750)</f>
        <v/>
      </c>
      <c r="M1748" t="str">
        <f>TRIM(RawData!K1750)</f>
        <v/>
      </c>
    </row>
    <row r="1749" spans="1:13" x14ac:dyDescent="0.3">
      <c r="A1749">
        <f>RawData!A1751</f>
        <v>0</v>
      </c>
      <c r="B1749" t="str">
        <f>IF(RawData!B1751&lt;&gt;"", (VLOOKUP(RawData!B1751,AgeCat,2,TRUE)), "")</f>
        <v/>
      </c>
      <c r="C1749" t="str">
        <f>TRIM(RawData!C1751)</f>
        <v/>
      </c>
      <c r="D1749" s="4">
        <f>RawData!D1751</f>
        <v>0</v>
      </c>
      <c r="E1749">
        <f>RawData!E1751</f>
        <v>0</v>
      </c>
      <c r="F1749" t="str">
        <f>IFERROR(IF(RawData!F1751&lt;&gt;"", VLOOKUP(TRIM(RawData!F1751),ICD10Code,2,FALSE), ""), "Other")</f>
        <v/>
      </c>
      <c r="G1749" t="str">
        <f>IFERROR(IF(RawData!G1751&lt;&gt;"", VLOOKUP(TRIM(RawData!G1751),ICD10Code,2,FALSE), ""), "Other")</f>
        <v/>
      </c>
      <c r="H1749" t="str">
        <f>IFERROR(IF(RawData!H1751&lt;&gt;"", VLOOKUP(TRIM(RawData!H1751),PHCODE,2,FALSE), ""), "Other")</f>
        <v/>
      </c>
      <c r="I1749" t="str">
        <f>IFERROR(IF(RawData!I1751&lt;&gt;"", VLOOKUP(TRIM(RawData!I1751),PHCODE,2,FALSE), ""), "Other")</f>
        <v/>
      </c>
      <c r="J1749" t="str">
        <f>TRIM(RawData!L1751)</f>
        <v/>
      </c>
      <c r="K1749" t="str">
        <f>'Risk Calculation Tables'!AD1317</f>
        <v>Low</v>
      </c>
      <c r="L1749" t="str">
        <f>TRIM(RawData!J1751)</f>
        <v/>
      </c>
      <c r="M1749" t="str">
        <f>TRIM(RawData!K1751)</f>
        <v/>
      </c>
    </row>
    <row r="1750" spans="1:13" x14ac:dyDescent="0.3">
      <c r="A1750">
        <f>RawData!A1752</f>
        <v>0</v>
      </c>
      <c r="B1750" t="str">
        <f>IF(RawData!B1752&lt;&gt;"", (VLOOKUP(RawData!B1752,AgeCat,2,TRUE)), "")</f>
        <v/>
      </c>
      <c r="C1750" t="str">
        <f>TRIM(RawData!C1752)</f>
        <v/>
      </c>
      <c r="D1750" s="4">
        <f>RawData!D1752</f>
        <v>0</v>
      </c>
      <c r="E1750">
        <f>RawData!E1752</f>
        <v>0</v>
      </c>
      <c r="F1750" t="str">
        <f>IFERROR(IF(RawData!F1752&lt;&gt;"", VLOOKUP(TRIM(RawData!F1752),ICD10Code,2,FALSE), ""), "Other")</f>
        <v/>
      </c>
      <c r="G1750" t="str">
        <f>IFERROR(IF(RawData!G1752&lt;&gt;"", VLOOKUP(TRIM(RawData!G1752),ICD10Code,2,FALSE), ""), "Other")</f>
        <v/>
      </c>
      <c r="H1750" t="str">
        <f>IFERROR(IF(RawData!H1752&lt;&gt;"", VLOOKUP(TRIM(RawData!H1752),PHCODE,2,FALSE), ""), "Other")</f>
        <v/>
      </c>
      <c r="I1750" t="str">
        <f>IFERROR(IF(RawData!I1752&lt;&gt;"", VLOOKUP(TRIM(RawData!I1752),PHCODE,2,FALSE), ""), "Other")</f>
        <v/>
      </c>
      <c r="J1750" t="str">
        <f>TRIM(RawData!L1752)</f>
        <v/>
      </c>
      <c r="K1750" t="str">
        <f>'Risk Calculation Tables'!AD1318</f>
        <v>Low</v>
      </c>
      <c r="L1750" t="str">
        <f>TRIM(RawData!J1752)</f>
        <v/>
      </c>
      <c r="M1750" t="str">
        <f>TRIM(RawData!K1752)</f>
        <v/>
      </c>
    </row>
    <row r="1751" spans="1:13" x14ac:dyDescent="0.3">
      <c r="A1751">
        <f>RawData!A1753</f>
        <v>0</v>
      </c>
      <c r="B1751" t="str">
        <f>IF(RawData!B1753&lt;&gt;"", (VLOOKUP(RawData!B1753,AgeCat,2,TRUE)), "")</f>
        <v/>
      </c>
      <c r="C1751" t="str">
        <f>TRIM(RawData!C1753)</f>
        <v/>
      </c>
      <c r="D1751" s="4">
        <f>RawData!D1753</f>
        <v>0</v>
      </c>
      <c r="E1751">
        <f>RawData!E1753</f>
        <v>0</v>
      </c>
      <c r="F1751" t="str">
        <f>IFERROR(IF(RawData!F1753&lt;&gt;"", VLOOKUP(TRIM(RawData!F1753),ICD10Code,2,FALSE), ""), "Other")</f>
        <v/>
      </c>
      <c r="G1751" t="str">
        <f>IFERROR(IF(RawData!G1753&lt;&gt;"", VLOOKUP(TRIM(RawData!G1753),ICD10Code,2,FALSE), ""), "Other")</f>
        <v/>
      </c>
      <c r="H1751" t="str">
        <f>IFERROR(IF(RawData!H1753&lt;&gt;"", VLOOKUP(TRIM(RawData!H1753),PHCODE,2,FALSE), ""), "Other")</f>
        <v/>
      </c>
      <c r="I1751" t="str">
        <f>IFERROR(IF(RawData!I1753&lt;&gt;"", VLOOKUP(TRIM(RawData!I1753),PHCODE,2,FALSE), ""), "Other")</f>
        <v/>
      </c>
      <c r="J1751" t="str">
        <f>TRIM(RawData!L1753)</f>
        <v/>
      </c>
      <c r="K1751" t="str">
        <f>'Risk Calculation Tables'!AD1319</f>
        <v>Low</v>
      </c>
      <c r="L1751" t="str">
        <f>TRIM(RawData!J1753)</f>
        <v/>
      </c>
      <c r="M1751" t="str">
        <f>TRIM(RawData!K1753)</f>
        <v/>
      </c>
    </row>
    <row r="1752" spans="1:13" x14ac:dyDescent="0.3">
      <c r="A1752">
        <f>RawData!A1754</f>
        <v>0</v>
      </c>
      <c r="B1752" t="str">
        <f>IF(RawData!B1754&lt;&gt;"", (VLOOKUP(RawData!B1754,AgeCat,2,TRUE)), "")</f>
        <v/>
      </c>
      <c r="C1752" t="str">
        <f>TRIM(RawData!C1754)</f>
        <v/>
      </c>
      <c r="D1752" s="4">
        <f>RawData!D1754</f>
        <v>0</v>
      </c>
      <c r="E1752">
        <f>RawData!E1754</f>
        <v>0</v>
      </c>
      <c r="F1752" t="str">
        <f>IFERROR(IF(RawData!F1754&lt;&gt;"", VLOOKUP(TRIM(RawData!F1754),ICD10Code,2,FALSE), ""), "Other")</f>
        <v/>
      </c>
      <c r="G1752" t="str">
        <f>IFERROR(IF(RawData!G1754&lt;&gt;"", VLOOKUP(TRIM(RawData!G1754),ICD10Code,2,FALSE), ""), "Other")</f>
        <v/>
      </c>
      <c r="H1752" t="str">
        <f>IFERROR(IF(RawData!H1754&lt;&gt;"", VLOOKUP(TRIM(RawData!H1754),PHCODE,2,FALSE), ""), "Other")</f>
        <v/>
      </c>
      <c r="I1752" t="str">
        <f>IFERROR(IF(RawData!I1754&lt;&gt;"", VLOOKUP(TRIM(RawData!I1754),PHCODE,2,FALSE), ""), "Other")</f>
        <v/>
      </c>
      <c r="J1752" t="str">
        <f>TRIM(RawData!L1754)</f>
        <v/>
      </c>
      <c r="K1752" t="str">
        <f>'Risk Calculation Tables'!AD1320</f>
        <v>Low</v>
      </c>
      <c r="L1752" t="str">
        <f>TRIM(RawData!J1754)</f>
        <v/>
      </c>
      <c r="M1752" t="str">
        <f>TRIM(RawData!K1754)</f>
        <v/>
      </c>
    </row>
    <row r="1753" spans="1:13" x14ac:dyDescent="0.3">
      <c r="A1753">
        <f>RawData!A1755</f>
        <v>0</v>
      </c>
      <c r="B1753" t="str">
        <f>IF(RawData!B1755&lt;&gt;"", (VLOOKUP(RawData!B1755,AgeCat,2,TRUE)), "")</f>
        <v/>
      </c>
      <c r="C1753" t="str">
        <f>TRIM(RawData!C1755)</f>
        <v/>
      </c>
      <c r="D1753" s="4">
        <f>RawData!D1755</f>
        <v>0</v>
      </c>
      <c r="E1753">
        <f>RawData!E1755</f>
        <v>0</v>
      </c>
      <c r="F1753" t="str">
        <f>IFERROR(IF(RawData!F1755&lt;&gt;"", VLOOKUP(TRIM(RawData!F1755),ICD10Code,2,FALSE), ""), "Other")</f>
        <v/>
      </c>
      <c r="G1753" t="str">
        <f>IFERROR(IF(RawData!G1755&lt;&gt;"", VLOOKUP(TRIM(RawData!G1755),ICD10Code,2,FALSE), ""), "Other")</f>
        <v/>
      </c>
      <c r="H1753" t="str">
        <f>IFERROR(IF(RawData!H1755&lt;&gt;"", VLOOKUP(TRIM(RawData!H1755),PHCODE,2,FALSE), ""), "Other")</f>
        <v/>
      </c>
      <c r="I1753" t="str">
        <f>IFERROR(IF(RawData!I1755&lt;&gt;"", VLOOKUP(TRIM(RawData!I1755),PHCODE,2,FALSE), ""), "Other")</f>
        <v/>
      </c>
      <c r="J1753" t="str">
        <f>TRIM(RawData!L1755)</f>
        <v/>
      </c>
      <c r="K1753" t="str">
        <f>'Risk Calculation Tables'!AD1321</f>
        <v>Low</v>
      </c>
      <c r="L1753" t="str">
        <f>TRIM(RawData!J1755)</f>
        <v/>
      </c>
      <c r="M1753" t="str">
        <f>TRIM(RawData!K1755)</f>
        <v/>
      </c>
    </row>
    <row r="1754" spans="1:13" x14ac:dyDescent="0.3">
      <c r="A1754">
        <f>RawData!A1756</f>
        <v>0</v>
      </c>
      <c r="B1754" t="str">
        <f>IF(RawData!B1756&lt;&gt;"", (VLOOKUP(RawData!B1756,AgeCat,2,TRUE)), "")</f>
        <v/>
      </c>
      <c r="C1754" t="str">
        <f>TRIM(RawData!C1756)</f>
        <v/>
      </c>
      <c r="D1754" s="4">
        <f>RawData!D1756</f>
        <v>0</v>
      </c>
      <c r="E1754">
        <f>RawData!E1756</f>
        <v>0</v>
      </c>
      <c r="F1754" t="str">
        <f>IFERROR(IF(RawData!F1756&lt;&gt;"", VLOOKUP(TRIM(RawData!F1756),ICD10Code,2,FALSE), ""), "Other")</f>
        <v/>
      </c>
      <c r="G1754" t="str">
        <f>IFERROR(IF(RawData!G1756&lt;&gt;"", VLOOKUP(TRIM(RawData!G1756),ICD10Code,2,FALSE), ""), "Other")</f>
        <v/>
      </c>
      <c r="H1754" t="str">
        <f>IFERROR(IF(RawData!H1756&lt;&gt;"", VLOOKUP(TRIM(RawData!H1756),PHCODE,2,FALSE), ""), "Other")</f>
        <v/>
      </c>
      <c r="I1754" t="str">
        <f>IFERROR(IF(RawData!I1756&lt;&gt;"", VLOOKUP(TRIM(RawData!I1756),PHCODE,2,FALSE), ""), "Other")</f>
        <v/>
      </c>
      <c r="J1754" t="str">
        <f>TRIM(RawData!L1756)</f>
        <v/>
      </c>
      <c r="K1754" t="str">
        <f>'Risk Calculation Tables'!AD1322</f>
        <v>Low</v>
      </c>
      <c r="L1754" t="str">
        <f>TRIM(RawData!J1756)</f>
        <v/>
      </c>
      <c r="M1754" t="str">
        <f>TRIM(RawData!K1756)</f>
        <v/>
      </c>
    </row>
    <row r="1755" spans="1:13" x14ac:dyDescent="0.3">
      <c r="A1755">
        <f>RawData!A1757</f>
        <v>0</v>
      </c>
      <c r="B1755" t="str">
        <f>IF(RawData!B1757&lt;&gt;"", (VLOOKUP(RawData!B1757,AgeCat,2,TRUE)), "")</f>
        <v/>
      </c>
      <c r="C1755" t="str">
        <f>TRIM(RawData!C1757)</f>
        <v/>
      </c>
      <c r="D1755" s="4">
        <f>RawData!D1757</f>
        <v>0</v>
      </c>
      <c r="E1755">
        <f>RawData!E1757</f>
        <v>0</v>
      </c>
      <c r="F1755" t="str">
        <f>IFERROR(IF(RawData!F1757&lt;&gt;"", VLOOKUP(TRIM(RawData!F1757),ICD10Code,2,FALSE), ""), "Other")</f>
        <v/>
      </c>
      <c r="G1755" t="str">
        <f>IFERROR(IF(RawData!G1757&lt;&gt;"", VLOOKUP(TRIM(RawData!G1757),ICD10Code,2,FALSE), ""), "Other")</f>
        <v/>
      </c>
      <c r="H1755" t="str">
        <f>IFERROR(IF(RawData!H1757&lt;&gt;"", VLOOKUP(TRIM(RawData!H1757),PHCODE,2,FALSE), ""), "Other")</f>
        <v/>
      </c>
      <c r="I1755" t="str">
        <f>IFERROR(IF(RawData!I1757&lt;&gt;"", VLOOKUP(TRIM(RawData!I1757),PHCODE,2,FALSE), ""), "Other")</f>
        <v/>
      </c>
      <c r="J1755" t="str">
        <f>TRIM(RawData!L1757)</f>
        <v/>
      </c>
      <c r="K1755" t="str">
        <f>'Risk Calculation Tables'!AD1323</f>
        <v>Low</v>
      </c>
      <c r="L1755" t="str">
        <f>TRIM(RawData!J1757)</f>
        <v/>
      </c>
      <c r="M1755" t="str">
        <f>TRIM(RawData!K1757)</f>
        <v/>
      </c>
    </row>
    <row r="1756" spans="1:13" x14ac:dyDescent="0.3">
      <c r="A1756">
        <f>RawData!A1758</f>
        <v>0</v>
      </c>
      <c r="B1756" t="str">
        <f>IF(RawData!B1758&lt;&gt;"", (VLOOKUP(RawData!B1758,AgeCat,2,TRUE)), "")</f>
        <v/>
      </c>
      <c r="C1756" t="str">
        <f>TRIM(RawData!C1758)</f>
        <v/>
      </c>
      <c r="D1756" s="4">
        <f>RawData!D1758</f>
        <v>0</v>
      </c>
      <c r="E1756">
        <f>RawData!E1758</f>
        <v>0</v>
      </c>
      <c r="F1756" t="str">
        <f>IFERROR(IF(RawData!F1758&lt;&gt;"", VLOOKUP(TRIM(RawData!F1758),ICD10Code,2,FALSE), ""), "Other")</f>
        <v/>
      </c>
      <c r="G1756" t="str">
        <f>IFERROR(IF(RawData!G1758&lt;&gt;"", VLOOKUP(TRIM(RawData!G1758),ICD10Code,2,FALSE), ""), "Other")</f>
        <v/>
      </c>
      <c r="H1756" t="str">
        <f>IFERROR(IF(RawData!H1758&lt;&gt;"", VLOOKUP(TRIM(RawData!H1758),PHCODE,2,FALSE), ""), "Other")</f>
        <v/>
      </c>
      <c r="I1756" t="str">
        <f>IFERROR(IF(RawData!I1758&lt;&gt;"", VLOOKUP(TRIM(RawData!I1758),PHCODE,2,FALSE), ""), "Other")</f>
        <v/>
      </c>
      <c r="J1756" t="str">
        <f>TRIM(RawData!L1758)</f>
        <v/>
      </c>
      <c r="K1756" t="str">
        <f>'Risk Calculation Tables'!AD1324</f>
        <v>Low</v>
      </c>
      <c r="L1756" t="str">
        <f>TRIM(RawData!J1758)</f>
        <v/>
      </c>
      <c r="M1756" t="str">
        <f>TRIM(RawData!K1758)</f>
        <v/>
      </c>
    </row>
    <row r="1757" spans="1:13" x14ac:dyDescent="0.3">
      <c r="A1757">
        <f>RawData!A1759</f>
        <v>0</v>
      </c>
      <c r="B1757" t="str">
        <f>IF(RawData!B1759&lt;&gt;"", (VLOOKUP(RawData!B1759,AgeCat,2,TRUE)), "")</f>
        <v/>
      </c>
      <c r="C1757" t="str">
        <f>TRIM(RawData!C1759)</f>
        <v/>
      </c>
      <c r="D1757" s="4">
        <f>RawData!D1759</f>
        <v>0</v>
      </c>
      <c r="E1757">
        <f>RawData!E1759</f>
        <v>0</v>
      </c>
      <c r="F1757" t="str">
        <f>IFERROR(IF(RawData!F1759&lt;&gt;"", VLOOKUP(TRIM(RawData!F1759),ICD10Code,2,FALSE), ""), "Other")</f>
        <v/>
      </c>
      <c r="G1757" t="str">
        <f>IFERROR(IF(RawData!G1759&lt;&gt;"", VLOOKUP(TRIM(RawData!G1759),ICD10Code,2,FALSE), ""), "Other")</f>
        <v/>
      </c>
      <c r="H1757" t="str">
        <f>IFERROR(IF(RawData!H1759&lt;&gt;"", VLOOKUP(TRIM(RawData!H1759),PHCODE,2,FALSE), ""), "Other")</f>
        <v/>
      </c>
      <c r="I1757" t="str">
        <f>IFERROR(IF(RawData!I1759&lt;&gt;"", VLOOKUP(TRIM(RawData!I1759),PHCODE,2,FALSE), ""), "Other")</f>
        <v/>
      </c>
      <c r="J1757" t="str">
        <f>TRIM(RawData!L1759)</f>
        <v/>
      </c>
      <c r="K1757" t="str">
        <f>'Risk Calculation Tables'!AD1325</f>
        <v>Low</v>
      </c>
      <c r="L1757" t="str">
        <f>TRIM(RawData!J1759)</f>
        <v/>
      </c>
      <c r="M1757" t="str">
        <f>TRIM(RawData!K1759)</f>
        <v/>
      </c>
    </row>
    <row r="1758" spans="1:13" x14ac:dyDescent="0.3">
      <c r="A1758">
        <f>RawData!A1760</f>
        <v>0</v>
      </c>
      <c r="B1758" t="str">
        <f>IF(RawData!B1760&lt;&gt;"", (VLOOKUP(RawData!B1760,AgeCat,2,TRUE)), "")</f>
        <v/>
      </c>
      <c r="C1758" t="str">
        <f>TRIM(RawData!C1760)</f>
        <v/>
      </c>
      <c r="D1758" s="4">
        <f>RawData!D1760</f>
        <v>0</v>
      </c>
      <c r="E1758">
        <f>RawData!E1760</f>
        <v>0</v>
      </c>
      <c r="F1758" t="str">
        <f>IFERROR(IF(RawData!F1760&lt;&gt;"", VLOOKUP(TRIM(RawData!F1760),ICD10Code,2,FALSE), ""), "Other")</f>
        <v/>
      </c>
      <c r="G1758" t="str">
        <f>IFERROR(IF(RawData!G1760&lt;&gt;"", VLOOKUP(TRIM(RawData!G1760),ICD10Code,2,FALSE), ""), "Other")</f>
        <v/>
      </c>
      <c r="H1758" t="str">
        <f>IFERROR(IF(RawData!H1760&lt;&gt;"", VLOOKUP(TRIM(RawData!H1760),PHCODE,2,FALSE), ""), "Other")</f>
        <v/>
      </c>
      <c r="I1758" t="str">
        <f>IFERROR(IF(RawData!I1760&lt;&gt;"", VLOOKUP(TRIM(RawData!I1760),PHCODE,2,FALSE), ""), "Other")</f>
        <v/>
      </c>
      <c r="J1758" t="str">
        <f>TRIM(RawData!L1760)</f>
        <v/>
      </c>
      <c r="K1758" t="str">
        <f>'Risk Calculation Tables'!AD1326</f>
        <v>Low</v>
      </c>
      <c r="L1758" t="str">
        <f>TRIM(RawData!J1760)</f>
        <v/>
      </c>
      <c r="M1758" t="str">
        <f>TRIM(RawData!K1760)</f>
        <v/>
      </c>
    </row>
    <row r="1759" spans="1:13" x14ac:dyDescent="0.3">
      <c r="A1759">
        <f>RawData!A1761</f>
        <v>0</v>
      </c>
      <c r="B1759" t="str">
        <f>IF(RawData!B1761&lt;&gt;"", (VLOOKUP(RawData!B1761,AgeCat,2,TRUE)), "")</f>
        <v/>
      </c>
      <c r="C1759" t="str">
        <f>TRIM(RawData!C1761)</f>
        <v/>
      </c>
      <c r="D1759" s="4">
        <f>RawData!D1761</f>
        <v>0</v>
      </c>
      <c r="E1759">
        <f>RawData!E1761</f>
        <v>0</v>
      </c>
      <c r="F1759" t="str">
        <f>IFERROR(IF(RawData!F1761&lt;&gt;"", VLOOKUP(TRIM(RawData!F1761),ICD10Code,2,FALSE), ""), "Other")</f>
        <v/>
      </c>
      <c r="G1759" t="str">
        <f>IFERROR(IF(RawData!G1761&lt;&gt;"", VLOOKUP(TRIM(RawData!G1761),ICD10Code,2,FALSE), ""), "Other")</f>
        <v/>
      </c>
      <c r="H1759" t="str">
        <f>IFERROR(IF(RawData!H1761&lt;&gt;"", VLOOKUP(TRIM(RawData!H1761),PHCODE,2,FALSE), ""), "Other")</f>
        <v/>
      </c>
      <c r="I1759" t="str">
        <f>IFERROR(IF(RawData!I1761&lt;&gt;"", VLOOKUP(TRIM(RawData!I1761),PHCODE,2,FALSE), ""), "Other")</f>
        <v/>
      </c>
      <c r="J1759" t="str">
        <f>TRIM(RawData!L1761)</f>
        <v/>
      </c>
      <c r="K1759" t="str">
        <f>'Risk Calculation Tables'!AD1327</f>
        <v>Low</v>
      </c>
      <c r="L1759" t="str">
        <f>TRIM(RawData!J1761)</f>
        <v/>
      </c>
      <c r="M1759" t="str">
        <f>TRIM(RawData!K1761)</f>
        <v/>
      </c>
    </row>
    <row r="1760" spans="1:13" x14ac:dyDescent="0.3">
      <c r="A1760">
        <f>RawData!A1762</f>
        <v>0</v>
      </c>
      <c r="B1760" t="str">
        <f>IF(RawData!B1762&lt;&gt;"", (VLOOKUP(RawData!B1762,AgeCat,2,TRUE)), "")</f>
        <v/>
      </c>
      <c r="C1760" t="str">
        <f>TRIM(RawData!C1762)</f>
        <v/>
      </c>
      <c r="D1760" s="4">
        <f>RawData!D1762</f>
        <v>0</v>
      </c>
      <c r="E1760">
        <f>RawData!E1762</f>
        <v>0</v>
      </c>
      <c r="F1760" t="str">
        <f>IFERROR(IF(RawData!F1762&lt;&gt;"", VLOOKUP(TRIM(RawData!F1762),ICD10Code,2,FALSE), ""), "Other")</f>
        <v/>
      </c>
      <c r="G1760" t="str">
        <f>IFERROR(IF(RawData!G1762&lt;&gt;"", VLOOKUP(TRIM(RawData!G1762),ICD10Code,2,FALSE), ""), "Other")</f>
        <v/>
      </c>
      <c r="H1760" t="str">
        <f>IFERROR(IF(RawData!H1762&lt;&gt;"", VLOOKUP(TRIM(RawData!H1762),PHCODE,2,FALSE), ""), "Other")</f>
        <v/>
      </c>
      <c r="I1760" t="str">
        <f>IFERROR(IF(RawData!I1762&lt;&gt;"", VLOOKUP(TRIM(RawData!I1762),PHCODE,2,FALSE), ""), "Other")</f>
        <v/>
      </c>
      <c r="J1760" t="str">
        <f>TRIM(RawData!L1762)</f>
        <v/>
      </c>
      <c r="K1760" t="str">
        <f>'Risk Calculation Tables'!AD1328</f>
        <v>Low</v>
      </c>
      <c r="L1760" t="str">
        <f>TRIM(RawData!J1762)</f>
        <v/>
      </c>
      <c r="M1760" t="str">
        <f>TRIM(RawData!K1762)</f>
        <v/>
      </c>
    </row>
    <row r="1761" spans="1:13" x14ac:dyDescent="0.3">
      <c r="A1761">
        <f>RawData!A1763</f>
        <v>0</v>
      </c>
      <c r="B1761" t="str">
        <f>IF(RawData!B1763&lt;&gt;"", (VLOOKUP(RawData!B1763,AgeCat,2,TRUE)), "")</f>
        <v/>
      </c>
      <c r="C1761" t="str">
        <f>TRIM(RawData!C1763)</f>
        <v/>
      </c>
      <c r="D1761" s="4">
        <f>RawData!D1763</f>
        <v>0</v>
      </c>
      <c r="E1761">
        <f>RawData!E1763</f>
        <v>0</v>
      </c>
      <c r="F1761" t="str">
        <f>IFERROR(IF(RawData!F1763&lt;&gt;"", VLOOKUP(TRIM(RawData!F1763),ICD10Code,2,FALSE), ""), "Other")</f>
        <v/>
      </c>
      <c r="G1761" t="str">
        <f>IFERROR(IF(RawData!G1763&lt;&gt;"", VLOOKUP(TRIM(RawData!G1763),ICD10Code,2,FALSE), ""), "Other")</f>
        <v/>
      </c>
      <c r="H1761" t="str">
        <f>IFERROR(IF(RawData!H1763&lt;&gt;"", VLOOKUP(TRIM(RawData!H1763),PHCODE,2,FALSE), ""), "Other")</f>
        <v/>
      </c>
      <c r="I1761" t="str">
        <f>IFERROR(IF(RawData!I1763&lt;&gt;"", VLOOKUP(TRIM(RawData!I1763),PHCODE,2,FALSE), ""), "Other")</f>
        <v/>
      </c>
      <c r="J1761" t="str">
        <f>TRIM(RawData!L1763)</f>
        <v/>
      </c>
      <c r="K1761" t="str">
        <f>'Risk Calculation Tables'!AD1329</f>
        <v>Low</v>
      </c>
      <c r="L1761" t="str">
        <f>TRIM(RawData!J1763)</f>
        <v/>
      </c>
      <c r="M1761" t="str">
        <f>TRIM(RawData!K1763)</f>
        <v/>
      </c>
    </row>
    <row r="1762" spans="1:13" x14ac:dyDescent="0.3">
      <c r="A1762">
        <f>RawData!A1764</f>
        <v>0</v>
      </c>
      <c r="B1762" t="str">
        <f>IF(RawData!B1764&lt;&gt;"", (VLOOKUP(RawData!B1764,AgeCat,2,TRUE)), "")</f>
        <v/>
      </c>
      <c r="C1762" t="str">
        <f>TRIM(RawData!C1764)</f>
        <v/>
      </c>
      <c r="D1762" s="4">
        <f>RawData!D1764</f>
        <v>0</v>
      </c>
      <c r="E1762">
        <f>RawData!E1764</f>
        <v>0</v>
      </c>
      <c r="F1762" t="str">
        <f>IFERROR(IF(RawData!F1764&lt;&gt;"", VLOOKUP(TRIM(RawData!F1764),ICD10Code,2,FALSE), ""), "Other")</f>
        <v/>
      </c>
      <c r="G1762" t="str">
        <f>IFERROR(IF(RawData!G1764&lt;&gt;"", VLOOKUP(TRIM(RawData!G1764),ICD10Code,2,FALSE), ""), "Other")</f>
        <v/>
      </c>
      <c r="H1762" t="str">
        <f>IFERROR(IF(RawData!H1764&lt;&gt;"", VLOOKUP(TRIM(RawData!H1764),PHCODE,2,FALSE), ""), "Other")</f>
        <v/>
      </c>
      <c r="I1762" t="str">
        <f>IFERROR(IF(RawData!I1764&lt;&gt;"", VLOOKUP(TRIM(RawData!I1764),PHCODE,2,FALSE), ""), "Other")</f>
        <v/>
      </c>
      <c r="J1762" t="str">
        <f>TRIM(RawData!L1764)</f>
        <v/>
      </c>
      <c r="K1762" t="str">
        <f>'Risk Calculation Tables'!AD1330</f>
        <v>Low</v>
      </c>
      <c r="L1762" t="str">
        <f>TRIM(RawData!J1764)</f>
        <v/>
      </c>
      <c r="M1762" t="str">
        <f>TRIM(RawData!K1764)</f>
        <v/>
      </c>
    </row>
    <row r="1763" spans="1:13" x14ac:dyDescent="0.3">
      <c r="A1763">
        <f>RawData!A1765</f>
        <v>0</v>
      </c>
      <c r="B1763" t="str">
        <f>IF(RawData!B1765&lt;&gt;"", (VLOOKUP(RawData!B1765,AgeCat,2,TRUE)), "")</f>
        <v/>
      </c>
      <c r="C1763" t="str">
        <f>TRIM(RawData!C1765)</f>
        <v/>
      </c>
      <c r="D1763" s="4">
        <f>RawData!D1765</f>
        <v>0</v>
      </c>
      <c r="E1763">
        <f>RawData!E1765</f>
        <v>0</v>
      </c>
      <c r="F1763" t="str">
        <f>IFERROR(IF(RawData!F1765&lt;&gt;"", VLOOKUP(TRIM(RawData!F1765),ICD10Code,2,FALSE), ""), "Other")</f>
        <v/>
      </c>
      <c r="G1763" t="str">
        <f>IFERROR(IF(RawData!G1765&lt;&gt;"", VLOOKUP(TRIM(RawData!G1765),ICD10Code,2,FALSE), ""), "Other")</f>
        <v/>
      </c>
      <c r="H1763" t="str">
        <f>IFERROR(IF(RawData!H1765&lt;&gt;"", VLOOKUP(TRIM(RawData!H1765),PHCODE,2,FALSE), ""), "Other")</f>
        <v/>
      </c>
      <c r="I1763" t="str">
        <f>IFERROR(IF(RawData!I1765&lt;&gt;"", VLOOKUP(TRIM(RawData!I1765),PHCODE,2,FALSE), ""), "Other")</f>
        <v/>
      </c>
      <c r="J1763" t="str">
        <f>TRIM(RawData!L1765)</f>
        <v/>
      </c>
      <c r="K1763" t="str">
        <f>'Risk Calculation Tables'!AD1331</f>
        <v>Low</v>
      </c>
      <c r="L1763" t="str">
        <f>TRIM(RawData!J1765)</f>
        <v/>
      </c>
      <c r="M1763" t="str">
        <f>TRIM(RawData!K1765)</f>
        <v/>
      </c>
    </row>
    <row r="1764" spans="1:13" x14ac:dyDescent="0.3">
      <c r="A1764">
        <f>RawData!A1766</f>
        <v>0</v>
      </c>
      <c r="B1764" t="str">
        <f>IF(RawData!B1766&lt;&gt;"", (VLOOKUP(RawData!B1766,AgeCat,2,TRUE)), "")</f>
        <v/>
      </c>
      <c r="C1764" t="str">
        <f>TRIM(RawData!C1766)</f>
        <v/>
      </c>
      <c r="D1764" s="4">
        <f>RawData!D1766</f>
        <v>0</v>
      </c>
      <c r="E1764">
        <f>RawData!E1766</f>
        <v>0</v>
      </c>
      <c r="F1764" t="str">
        <f>IFERROR(IF(RawData!F1766&lt;&gt;"", VLOOKUP(TRIM(RawData!F1766),ICD10Code,2,FALSE), ""), "Other")</f>
        <v/>
      </c>
      <c r="G1764" t="str">
        <f>IFERROR(IF(RawData!G1766&lt;&gt;"", VLOOKUP(TRIM(RawData!G1766),ICD10Code,2,FALSE), ""), "Other")</f>
        <v/>
      </c>
      <c r="H1764" t="str">
        <f>IFERROR(IF(RawData!H1766&lt;&gt;"", VLOOKUP(TRIM(RawData!H1766),PHCODE,2,FALSE), ""), "Other")</f>
        <v/>
      </c>
      <c r="I1764" t="str">
        <f>IFERROR(IF(RawData!I1766&lt;&gt;"", VLOOKUP(TRIM(RawData!I1766),PHCODE,2,FALSE), ""), "Other")</f>
        <v/>
      </c>
      <c r="J1764" t="str">
        <f>TRIM(RawData!L1766)</f>
        <v/>
      </c>
      <c r="K1764" t="str">
        <f>'Risk Calculation Tables'!AD1332</f>
        <v>Low</v>
      </c>
      <c r="L1764" t="str">
        <f>TRIM(RawData!J1766)</f>
        <v/>
      </c>
      <c r="M1764" t="str">
        <f>TRIM(RawData!K1766)</f>
        <v/>
      </c>
    </row>
    <row r="1765" spans="1:13" x14ac:dyDescent="0.3">
      <c r="A1765">
        <f>RawData!A1767</f>
        <v>0</v>
      </c>
      <c r="B1765" t="str">
        <f>IF(RawData!B1767&lt;&gt;"", (VLOOKUP(RawData!B1767,AgeCat,2,TRUE)), "")</f>
        <v/>
      </c>
      <c r="C1765" t="str">
        <f>TRIM(RawData!C1767)</f>
        <v/>
      </c>
      <c r="D1765" s="4">
        <f>RawData!D1767</f>
        <v>0</v>
      </c>
      <c r="E1765">
        <f>RawData!E1767</f>
        <v>0</v>
      </c>
      <c r="F1765" t="str">
        <f>IFERROR(IF(RawData!F1767&lt;&gt;"", VLOOKUP(TRIM(RawData!F1767),ICD10Code,2,FALSE), ""), "Other")</f>
        <v/>
      </c>
      <c r="G1765" t="str">
        <f>IFERROR(IF(RawData!G1767&lt;&gt;"", VLOOKUP(TRIM(RawData!G1767),ICD10Code,2,FALSE), ""), "Other")</f>
        <v/>
      </c>
      <c r="H1765" t="str">
        <f>IFERROR(IF(RawData!H1767&lt;&gt;"", VLOOKUP(TRIM(RawData!H1767),PHCODE,2,FALSE), ""), "Other")</f>
        <v/>
      </c>
      <c r="I1765" t="str">
        <f>IFERROR(IF(RawData!I1767&lt;&gt;"", VLOOKUP(TRIM(RawData!I1767),PHCODE,2,FALSE), ""), "Other")</f>
        <v/>
      </c>
      <c r="J1765" t="str">
        <f>TRIM(RawData!L1767)</f>
        <v/>
      </c>
      <c r="K1765" t="str">
        <f>'Risk Calculation Tables'!AD1333</f>
        <v>Low</v>
      </c>
      <c r="L1765" t="str">
        <f>TRIM(RawData!J1767)</f>
        <v/>
      </c>
      <c r="M1765" t="str">
        <f>TRIM(RawData!K1767)</f>
        <v/>
      </c>
    </row>
    <row r="1766" spans="1:13" x14ac:dyDescent="0.3">
      <c r="A1766">
        <f>RawData!A1768</f>
        <v>0</v>
      </c>
      <c r="B1766" t="str">
        <f>IF(RawData!B1768&lt;&gt;"", (VLOOKUP(RawData!B1768,AgeCat,2,TRUE)), "")</f>
        <v/>
      </c>
      <c r="C1766" t="str">
        <f>TRIM(RawData!C1768)</f>
        <v/>
      </c>
      <c r="D1766" s="4">
        <f>RawData!D1768</f>
        <v>0</v>
      </c>
      <c r="E1766">
        <f>RawData!E1768</f>
        <v>0</v>
      </c>
      <c r="F1766" t="str">
        <f>IFERROR(IF(RawData!F1768&lt;&gt;"", VLOOKUP(TRIM(RawData!F1768),ICD10Code,2,FALSE), ""), "Other")</f>
        <v/>
      </c>
      <c r="G1766" t="str">
        <f>IFERROR(IF(RawData!G1768&lt;&gt;"", VLOOKUP(TRIM(RawData!G1768),ICD10Code,2,FALSE), ""), "Other")</f>
        <v/>
      </c>
      <c r="H1766" t="str">
        <f>IFERROR(IF(RawData!H1768&lt;&gt;"", VLOOKUP(TRIM(RawData!H1768),PHCODE,2,FALSE), ""), "Other")</f>
        <v/>
      </c>
      <c r="I1766" t="str">
        <f>IFERROR(IF(RawData!I1768&lt;&gt;"", VLOOKUP(TRIM(RawData!I1768),PHCODE,2,FALSE), ""), "Other")</f>
        <v/>
      </c>
      <c r="J1766" t="str">
        <f>TRIM(RawData!L1768)</f>
        <v/>
      </c>
      <c r="K1766" t="str">
        <f>'Risk Calculation Tables'!AD1334</f>
        <v>Low</v>
      </c>
      <c r="L1766" t="str">
        <f>TRIM(RawData!J1768)</f>
        <v/>
      </c>
      <c r="M1766" t="str">
        <f>TRIM(RawData!K1768)</f>
        <v/>
      </c>
    </row>
    <row r="1767" spans="1:13" x14ac:dyDescent="0.3">
      <c r="A1767">
        <f>RawData!A1769</f>
        <v>0</v>
      </c>
      <c r="B1767" t="str">
        <f>IF(RawData!B1769&lt;&gt;"", (VLOOKUP(RawData!B1769,AgeCat,2,TRUE)), "")</f>
        <v/>
      </c>
      <c r="C1767" t="str">
        <f>TRIM(RawData!C1769)</f>
        <v/>
      </c>
      <c r="D1767" s="4">
        <f>RawData!D1769</f>
        <v>0</v>
      </c>
      <c r="E1767">
        <f>RawData!E1769</f>
        <v>0</v>
      </c>
      <c r="F1767" t="str">
        <f>IFERROR(IF(RawData!F1769&lt;&gt;"", VLOOKUP(TRIM(RawData!F1769),ICD10Code,2,FALSE), ""), "Other")</f>
        <v/>
      </c>
      <c r="G1767" t="str">
        <f>IFERROR(IF(RawData!G1769&lt;&gt;"", VLOOKUP(TRIM(RawData!G1769),ICD10Code,2,FALSE), ""), "Other")</f>
        <v/>
      </c>
      <c r="H1767" t="str">
        <f>IFERROR(IF(RawData!H1769&lt;&gt;"", VLOOKUP(TRIM(RawData!H1769),PHCODE,2,FALSE), ""), "Other")</f>
        <v/>
      </c>
      <c r="I1767" t="str">
        <f>IFERROR(IF(RawData!I1769&lt;&gt;"", VLOOKUP(TRIM(RawData!I1769),PHCODE,2,FALSE), ""), "Other")</f>
        <v/>
      </c>
      <c r="J1767" t="str">
        <f>TRIM(RawData!L1769)</f>
        <v/>
      </c>
      <c r="K1767" t="str">
        <f>'Risk Calculation Tables'!AD1335</f>
        <v>Low</v>
      </c>
      <c r="L1767" t="str">
        <f>TRIM(RawData!J1769)</f>
        <v/>
      </c>
      <c r="M1767" t="str">
        <f>TRIM(RawData!K1769)</f>
        <v/>
      </c>
    </row>
    <row r="1768" spans="1:13" x14ac:dyDescent="0.3">
      <c r="A1768">
        <f>RawData!A1770</f>
        <v>0</v>
      </c>
      <c r="B1768" t="str">
        <f>IF(RawData!B1770&lt;&gt;"", (VLOOKUP(RawData!B1770,AgeCat,2,TRUE)), "")</f>
        <v/>
      </c>
      <c r="C1768" t="str">
        <f>TRIM(RawData!C1770)</f>
        <v/>
      </c>
      <c r="D1768" s="4">
        <f>RawData!D1770</f>
        <v>0</v>
      </c>
      <c r="E1768">
        <f>RawData!E1770</f>
        <v>0</v>
      </c>
      <c r="F1768" t="str">
        <f>IFERROR(IF(RawData!F1770&lt;&gt;"", VLOOKUP(TRIM(RawData!F1770),ICD10Code,2,FALSE), ""), "Other")</f>
        <v/>
      </c>
      <c r="G1768" t="str">
        <f>IFERROR(IF(RawData!G1770&lt;&gt;"", VLOOKUP(TRIM(RawData!G1770),ICD10Code,2,FALSE), ""), "Other")</f>
        <v/>
      </c>
      <c r="H1768" t="str">
        <f>IFERROR(IF(RawData!H1770&lt;&gt;"", VLOOKUP(TRIM(RawData!H1770),PHCODE,2,FALSE), ""), "Other")</f>
        <v/>
      </c>
      <c r="I1768" t="str">
        <f>IFERROR(IF(RawData!I1770&lt;&gt;"", VLOOKUP(TRIM(RawData!I1770),PHCODE,2,FALSE), ""), "Other")</f>
        <v/>
      </c>
      <c r="J1768" t="str">
        <f>TRIM(RawData!L1770)</f>
        <v/>
      </c>
      <c r="K1768" t="str">
        <f>'Risk Calculation Tables'!AD1336</f>
        <v>Low</v>
      </c>
      <c r="L1768" t="str">
        <f>TRIM(RawData!J1770)</f>
        <v/>
      </c>
      <c r="M1768" t="str">
        <f>TRIM(RawData!K1770)</f>
        <v/>
      </c>
    </row>
    <row r="1769" spans="1:13" x14ac:dyDescent="0.3">
      <c r="A1769">
        <f>RawData!A1771</f>
        <v>0</v>
      </c>
      <c r="B1769" t="str">
        <f>IF(RawData!B1771&lt;&gt;"", (VLOOKUP(RawData!B1771,AgeCat,2,TRUE)), "")</f>
        <v/>
      </c>
      <c r="C1769" t="str">
        <f>TRIM(RawData!C1771)</f>
        <v/>
      </c>
      <c r="D1769" s="4">
        <f>RawData!D1771</f>
        <v>0</v>
      </c>
      <c r="E1769">
        <f>RawData!E1771</f>
        <v>0</v>
      </c>
      <c r="F1769" t="str">
        <f>IFERROR(IF(RawData!F1771&lt;&gt;"", VLOOKUP(TRIM(RawData!F1771),ICD10Code,2,FALSE), ""), "Other")</f>
        <v/>
      </c>
      <c r="G1769" t="str">
        <f>IFERROR(IF(RawData!G1771&lt;&gt;"", VLOOKUP(TRIM(RawData!G1771),ICD10Code,2,FALSE), ""), "Other")</f>
        <v/>
      </c>
      <c r="H1769" t="str">
        <f>IFERROR(IF(RawData!H1771&lt;&gt;"", VLOOKUP(TRIM(RawData!H1771),PHCODE,2,FALSE), ""), "Other")</f>
        <v/>
      </c>
      <c r="I1769" t="str">
        <f>IFERROR(IF(RawData!I1771&lt;&gt;"", VLOOKUP(TRIM(RawData!I1771),PHCODE,2,FALSE), ""), "Other")</f>
        <v/>
      </c>
      <c r="J1769" t="str">
        <f>TRIM(RawData!L1771)</f>
        <v/>
      </c>
      <c r="K1769" t="str">
        <f>'Risk Calculation Tables'!AD1337</f>
        <v>Low</v>
      </c>
      <c r="L1769" t="str">
        <f>TRIM(RawData!J1771)</f>
        <v/>
      </c>
      <c r="M1769" t="str">
        <f>TRIM(RawData!K1771)</f>
        <v/>
      </c>
    </row>
    <row r="1770" spans="1:13" x14ac:dyDescent="0.3">
      <c r="A1770">
        <f>RawData!A1772</f>
        <v>0</v>
      </c>
      <c r="B1770" t="str">
        <f>IF(RawData!B1772&lt;&gt;"", (VLOOKUP(RawData!B1772,AgeCat,2,TRUE)), "")</f>
        <v/>
      </c>
      <c r="C1770" t="str">
        <f>TRIM(RawData!C1772)</f>
        <v/>
      </c>
      <c r="D1770" s="4">
        <f>RawData!D1772</f>
        <v>0</v>
      </c>
      <c r="E1770">
        <f>RawData!E1772</f>
        <v>0</v>
      </c>
      <c r="F1770" t="str">
        <f>IFERROR(IF(RawData!F1772&lt;&gt;"", VLOOKUP(TRIM(RawData!F1772),ICD10Code,2,FALSE), ""), "Other")</f>
        <v/>
      </c>
      <c r="G1770" t="str">
        <f>IFERROR(IF(RawData!G1772&lt;&gt;"", VLOOKUP(TRIM(RawData!G1772),ICD10Code,2,FALSE), ""), "Other")</f>
        <v/>
      </c>
      <c r="H1770" t="str">
        <f>IFERROR(IF(RawData!H1772&lt;&gt;"", VLOOKUP(TRIM(RawData!H1772),PHCODE,2,FALSE), ""), "Other")</f>
        <v/>
      </c>
      <c r="I1770" t="str">
        <f>IFERROR(IF(RawData!I1772&lt;&gt;"", VLOOKUP(TRIM(RawData!I1772),PHCODE,2,FALSE), ""), "Other")</f>
        <v/>
      </c>
      <c r="J1770" t="str">
        <f>TRIM(RawData!L1772)</f>
        <v/>
      </c>
      <c r="K1770" t="str">
        <f>'Risk Calculation Tables'!AD1338</f>
        <v>Low</v>
      </c>
      <c r="L1770" t="str">
        <f>TRIM(RawData!J1772)</f>
        <v/>
      </c>
      <c r="M1770" t="str">
        <f>TRIM(RawData!K1772)</f>
        <v/>
      </c>
    </row>
    <row r="1771" spans="1:13" x14ac:dyDescent="0.3">
      <c r="A1771">
        <f>RawData!A1773</f>
        <v>0</v>
      </c>
      <c r="B1771" t="str">
        <f>IF(RawData!B1773&lt;&gt;"", (VLOOKUP(RawData!B1773,AgeCat,2,TRUE)), "")</f>
        <v/>
      </c>
      <c r="C1771" t="str">
        <f>TRIM(RawData!C1773)</f>
        <v/>
      </c>
      <c r="D1771" s="4">
        <f>RawData!D1773</f>
        <v>0</v>
      </c>
      <c r="E1771">
        <f>RawData!E1773</f>
        <v>0</v>
      </c>
      <c r="F1771" t="str">
        <f>IFERROR(IF(RawData!F1773&lt;&gt;"", VLOOKUP(TRIM(RawData!F1773),ICD10Code,2,FALSE), ""), "Other")</f>
        <v/>
      </c>
      <c r="G1771" t="str">
        <f>IFERROR(IF(RawData!G1773&lt;&gt;"", VLOOKUP(TRIM(RawData!G1773),ICD10Code,2,FALSE), ""), "Other")</f>
        <v/>
      </c>
      <c r="H1771" t="str">
        <f>IFERROR(IF(RawData!H1773&lt;&gt;"", VLOOKUP(TRIM(RawData!H1773),PHCODE,2,FALSE), ""), "Other")</f>
        <v/>
      </c>
      <c r="I1771" t="str">
        <f>IFERROR(IF(RawData!I1773&lt;&gt;"", VLOOKUP(TRIM(RawData!I1773),PHCODE,2,FALSE), ""), "Other")</f>
        <v/>
      </c>
      <c r="J1771" t="str">
        <f>TRIM(RawData!L1773)</f>
        <v/>
      </c>
      <c r="K1771" t="str">
        <f>'Risk Calculation Tables'!AD1339</f>
        <v>Low</v>
      </c>
      <c r="L1771" t="str">
        <f>TRIM(RawData!J1773)</f>
        <v/>
      </c>
      <c r="M1771" t="str">
        <f>TRIM(RawData!K1773)</f>
        <v/>
      </c>
    </row>
    <row r="1772" spans="1:13" x14ac:dyDescent="0.3">
      <c r="A1772">
        <f>RawData!A1774</f>
        <v>0</v>
      </c>
      <c r="B1772" t="str">
        <f>IF(RawData!B1774&lt;&gt;"", (VLOOKUP(RawData!B1774,AgeCat,2,TRUE)), "")</f>
        <v/>
      </c>
      <c r="C1772" t="str">
        <f>TRIM(RawData!C1774)</f>
        <v/>
      </c>
      <c r="D1772" s="4">
        <f>RawData!D1774</f>
        <v>0</v>
      </c>
      <c r="E1772">
        <f>RawData!E1774</f>
        <v>0</v>
      </c>
      <c r="F1772" t="str">
        <f>IFERROR(IF(RawData!F1774&lt;&gt;"", VLOOKUP(TRIM(RawData!F1774),ICD10Code,2,FALSE), ""), "Other")</f>
        <v/>
      </c>
      <c r="G1772" t="str">
        <f>IFERROR(IF(RawData!G1774&lt;&gt;"", VLOOKUP(TRIM(RawData!G1774),ICD10Code,2,FALSE), ""), "Other")</f>
        <v/>
      </c>
      <c r="H1772" t="str">
        <f>IFERROR(IF(RawData!H1774&lt;&gt;"", VLOOKUP(TRIM(RawData!H1774),PHCODE,2,FALSE), ""), "Other")</f>
        <v/>
      </c>
      <c r="I1772" t="str">
        <f>IFERROR(IF(RawData!I1774&lt;&gt;"", VLOOKUP(TRIM(RawData!I1774),PHCODE,2,FALSE), ""), "Other")</f>
        <v/>
      </c>
      <c r="J1772" t="str">
        <f>TRIM(RawData!L1774)</f>
        <v/>
      </c>
      <c r="K1772" t="str">
        <f>'Risk Calculation Tables'!AD1340</f>
        <v>Low</v>
      </c>
      <c r="L1772" t="str">
        <f>TRIM(RawData!J1774)</f>
        <v/>
      </c>
      <c r="M1772" t="str">
        <f>TRIM(RawData!K1774)</f>
        <v/>
      </c>
    </row>
    <row r="1773" spans="1:13" x14ac:dyDescent="0.3">
      <c r="A1773">
        <f>RawData!A1775</f>
        <v>0</v>
      </c>
      <c r="B1773" t="str">
        <f>IF(RawData!B1775&lt;&gt;"", (VLOOKUP(RawData!B1775,AgeCat,2,TRUE)), "")</f>
        <v/>
      </c>
      <c r="C1773" t="str">
        <f>TRIM(RawData!C1775)</f>
        <v/>
      </c>
      <c r="D1773" s="4">
        <f>RawData!D1775</f>
        <v>0</v>
      </c>
      <c r="E1773">
        <f>RawData!E1775</f>
        <v>0</v>
      </c>
      <c r="F1773" t="str">
        <f>IFERROR(IF(RawData!F1775&lt;&gt;"", VLOOKUP(TRIM(RawData!F1775),ICD10Code,2,FALSE), ""), "Other")</f>
        <v/>
      </c>
      <c r="G1773" t="str">
        <f>IFERROR(IF(RawData!G1775&lt;&gt;"", VLOOKUP(TRIM(RawData!G1775),ICD10Code,2,FALSE), ""), "Other")</f>
        <v/>
      </c>
      <c r="H1773" t="str">
        <f>IFERROR(IF(RawData!H1775&lt;&gt;"", VLOOKUP(TRIM(RawData!H1775),PHCODE,2,FALSE), ""), "Other")</f>
        <v/>
      </c>
      <c r="I1773" t="str">
        <f>IFERROR(IF(RawData!I1775&lt;&gt;"", VLOOKUP(TRIM(RawData!I1775),PHCODE,2,FALSE), ""), "Other")</f>
        <v/>
      </c>
      <c r="J1773" t="str">
        <f>TRIM(RawData!L1775)</f>
        <v/>
      </c>
      <c r="K1773" t="str">
        <f>'Risk Calculation Tables'!AD1341</f>
        <v>Low</v>
      </c>
      <c r="L1773" t="str">
        <f>TRIM(RawData!J1775)</f>
        <v/>
      </c>
      <c r="M1773" t="str">
        <f>TRIM(RawData!K1775)</f>
        <v/>
      </c>
    </row>
    <row r="1774" spans="1:13" x14ac:dyDescent="0.3">
      <c r="A1774">
        <f>RawData!A1776</f>
        <v>0</v>
      </c>
      <c r="B1774" t="str">
        <f>IF(RawData!B1776&lt;&gt;"", (VLOOKUP(RawData!B1776,AgeCat,2,TRUE)), "")</f>
        <v/>
      </c>
      <c r="C1774" t="str">
        <f>TRIM(RawData!C1776)</f>
        <v/>
      </c>
      <c r="D1774" s="4">
        <f>RawData!D1776</f>
        <v>0</v>
      </c>
      <c r="E1774">
        <f>RawData!E1776</f>
        <v>0</v>
      </c>
      <c r="F1774" t="str">
        <f>IFERROR(IF(RawData!F1776&lt;&gt;"", VLOOKUP(TRIM(RawData!F1776),ICD10Code,2,FALSE), ""), "Other")</f>
        <v/>
      </c>
      <c r="G1774" t="str">
        <f>IFERROR(IF(RawData!G1776&lt;&gt;"", VLOOKUP(TRIM(RawData!G1776),ICD10Code,2,FALSE), ""), "Other")</f>
        <v/>
      </c>
      <c r="H1774" t="str">
        <f>IFERROR(IF(RawData!H1776&lt;&gt;"", VLOOKUP(TRIM(RawData!H1776),PHCODE,2,FALSE), ""), "Other")</f>
        <v/>
      </c>
      <c r="I1774" t="str">
        <f>IFERROR(IF(RawData!I1776&lt;&gt;"", VLOOKUP(TRIM(RawData!I1776),PHCODE,2,FALSE), ""), "Other")</f>
        <v/>
      </c>
      <c r="J1774" t="str">
        <f>TRIM(RawData!L1776)</f>
        <v/>
      </c>
      <c r="K1774" t="str">
        <f>'Risk Calculation Tables'!AD1342</f>
        <v>Low</v>
      </c>
      <c r="L1774" t="str">
        <f>TRIM(RawData!J1776)</f>
        <v/>
      </c>
      <c r="M1774" t="str">
        <f>TRIM(RawData!K1776)</f>
        <v/>
      </c>
    </row>
    <row r="1775" spans="1:13" x14ac:dyDescent="0.3">
      <c r="A1775">
        <f>RawData!A1777</f>
        <v>0</v>
      </c>
      <c r="B1775" t="str">
        <f>IF(RawData!B1777&lt;&gt;"", (VLOOKUP(RawData!B1777,AgeCat,2,TRUE)), "")</f>
        <v/>
      </c>
      <c r="C1775" t="str">
        <f>TRIM(RawData!C1777)</f>
        <v/>
      </c>
      <c r="D1775" s="4">
        <f>RawData!D1777</f>
        <v>0</v>
      </c>
      <c r="E1775">
        <f>RawData!E1777</f>
        <v>0</v>
      </c>
      <c r="F1775" t="str">
        <f>IFERROR(IF(RawData!F1777&lt;&gt;"", VLOOKUP(TRIM(RawData!F1777),ICD10Code,2,FALSE), ""), "Other")</f>
        <v/>
      </c>
      <c r="G1775" t="str">
        <f>IFERROR(IF(RawData!G1777&lt;&gt;"", VLOOKUP(TRIM(RawData!G1777),ICD10Code,2,FALSE), ""), "Other")</f>
        <v/>
      </c>
      <c r="H1775" t="str">
        <f>IFERROR(IF(RawData!H1777&lt;&gt;"", VLOOKUP(TRIM(RawData!H1777),PHCODE,2,FALSE), ""), "Other")</f>
        <v/>
      </c>
      <c r="I1775" t="str">
        <f>IFERROR(IF(RawData!I1777&lt;&gt;"", VLOOKUP(TRIM(RawData!I1777),PHCODE,2,FALSE), ""), "Other")</f>
        <v/>
      </c>
      <c r="J1775" t="str">
        <f>TRIM(RawData!L1777)</f>
        <v/>
      </c>
      <c r="K1775" t="str">
        <f>'Risk Calculation Tables'!AD1343</f>
        <v>Low</v>
      </c>
      <c r="L1775" t="str">
        <f>TRIM(RawData!J1777)</f>
        <v/>
      </c>
      <c r="M1775" t="str">
        <f>TRIM(RawData!K1777)</f>
        <v/>
      </c>
    </row>
    <row r="1776" spans="1:13" x14ac:dyDescent="0.3">
      <c r="A1776">
        <f>RawData!A1778</f>
        <v>0</v>
      </c>
      <c r="B1776" t="str">
        <f>IF(RawData!B1778&lt;&gt;"", (VLOOKUP(RawData!B1778,AgeCat,2,TRUE)), "")</f>
        <v/>
      </c>
      <c r="C1776" t="str">
        <f>TRIM(RawData!C1778)</f>
        <v/>
      </c>
      <c r="D1776" s="4">
        <f>RawData!D1778</f>
        <v>0</v>
      </c>
      <c r="E1776">
        <f>RawData!E1778</f>
        <v>0</v>
      </c>
      <c r="F1776" t="str">
        <f>IFERROR(IF(RawData!F1778&lt;&gt;"", VLOOKUP(TRIM(RawData!F1778),ICD10Code,2,FALSE), ""), "Other")</f>
        <v/>
      </c>
      <c r="G1776" t="str">
        <f>IFERROR(IF(RawData!G1778&lt;&gt;"", VLOOKUP(TRIM(RawData!G1778),ICD10Code,2,FALSE), ""), "Other")</f>
        <v/>
      </c>
      <c r="H1776" t="str">
        <f>IFERROR(IF(RawData!H1778&lt;&gt;"", VLOOKUP(TRIM(RawData!H1778),PHCODE,2,FALSE), ""), "Other")</f>
        <v/>
      </c>
      <c r="I1776" t="str">
        <f>IFERROR(IF(RawData!I1778&lt;&gt;"", VLOOKUP(TRIM(RawData!I1778),PHCODE,2,FALSE), ""), "Other")</f>
        <v/>
      </c>
      <c r="J1776" t="str">
        <f>TRIM(RawData!L1778)</f>
        <v/>
      </c>
      <c r="K1776" t="str">
        <f>'Risk Calculation Tables'!AD1344</f>
        <v>Low</v>
      </c>
      <c r="L1776" t="str">
        <f>TRIM(RawData!J1778)</f>
        <v/>
      </c>
      <c r="M1776" t="str">
        <f>TRIM(RawData!K1778)</f>
        <v/>
      </c>
    </row>
    <row r="1777" spans="1:13" x14ac:dyDescent="0.3">
      <c r="A1777">
        <f>RawData!A1779</f>
        <v>0</v>
      </c>
      <c r="B1777" t="str">
        <f>IF(RawData!B1779&lt;&gt;"", (VLOOKUP(RawData!B1779,AgeCat,2,TRUE)), "")</f>
        <v/>
      </c>
      <c r="C1777" t="str">
        <f>TRIM(RawData!C1779)</f>
        <v/>
      </c>
      <c r="D1777" s="4">
        <f>RawData!D1779</f>
        <v>0</v>
      </c>
      <c r="E1777">
        <f>RawData!E1779</f>
        <v>0</v>
      </c>
      <c r="F1777" t="str">
        <f>IFERROR(IF(RawData!F1779&lt;&gt;"", VLOOKUP(TRIM(RawData!F1779),ICD10Code,2,FALSE), ""), "Other")</f>
        <v/>
      </c>
      <c r="G1777" t="str">
        <f>IFERROR(IF(RawData!G1779&lt;&gt;"", VLOOKUP(TRIM(RawData!G1779),ICD10Code,2,FALSE), ""), "Other")</f>
        <v/>
      </c>
      <c r="H1777" t="str">
        <f>IFERROR(IF(RawData!H1779&lt;&gt;"", VLOOKUP(TRIM(RawData!H1779),PHCODE,2,FALSE), ""), "Other")</f>
        <v/>
      </c>
      <c r="I1777" t="str">
        <f>IFERROR(IF(RawData!I1779&lt;&gt;"", VLOOKUP(TRIM(RawData!I1779),PHCODE,2,FALSE), ""), "Other")</f>
        <v/>
      </c>
      <c r="J1777" t="str">
        <f>TRIM(RawData!L1779)</f>
        <v/>
      </c>
      <c r="K1777" t="str">
        <f>'Risk Calculation Tables'!AD1345</f>
        <v>Low</v>
      </c>
      <c r="L1777" t="str">
        <f>TRIM(RawData!J1779)</f>
        <v/>
      </c>
      <c r="M1777" t="str">
        <f>TRIM(RawData!K1779)</f>
        <v/>
      </c>
    </row>
    <row r="1778" spans="1:13" x14ac:dyDescent="0.3">
      <c r="A1778">
        <f>RawData!A1780</f>
        <v>0</v>
      </c>
      <c r="B1778" t="str">
        <f>IF(RawData!B1780&lt;&gt;"", (VLOOKUP(RawData!B1780,AgeCat,2,TRUE)), "")</f>
        <v/>
      </c>
      <c r="C1778" t="str">
        <f>TRIM(RawData!C1780)</f>
        <v/>
      </c>
      <c r="D1778" s="4">
        <f>RawData!D1780</f>
        <v>0</v>
      </c>
      <c r="E1778">
        <f>RawData!E1780</f>
        <v>0</v>
      </c>
      <c r="F1778" t="str">
        <f>IFERROR(IF(RawData!F1780&lt;&gt;"", VLOOKUP(TRIM(RawData!F1780),ICD10Code,2,FALSE), ""), "Other")</f>
        <v/>
      </c>
      <c r="G1778" t="str">
        <f>IFERROR(IF(RawData!G1780&lt;&gt;"", VLOOKUP(TRIM(RawData!G1780),ICD10Code,2,FALSE), ""), "Other")</f>
        <v/>
      </c>
      <c r="H1778" t="str">
        <f>IFERROR(IF(RawData!H1780&lt;&gt;"", VLOOKUP(TRIM(RawData!H1780),PHCODE,2,FALSE), ""), "Other")</f>
        <v/>
      </c>
      <c r="I1778" t="str">
        <f>IFERROR(IF(RawData!I1780&lt;&gt;"", VLOOKUP(TRIM(RawData!I1780),PHCODE,2,FALSE), ""), "Other")</f>
        <v/>
      </c>
      <c r="J1778" t="str">
        <f>TRIM(RawData!L1780)</f>
        <v/>
      </c>
      <c r="K1778" t="str">
        <f>'Risk Calculation Tables'!AD1346</f>
        <v>Low</v>
      </c>
      <c r="L1778" t="str">
        <f>TRIM(RawData!J1780)</f>
        <v/>
      </c>
      <c r="M1778" t="str">
        <f>TRIM(RawData!K1780)</f>
        <v/>
      </c>
    </row>
    <row r="1779" spans="1:13" x14ac:dyDescent="0.3">
      <c r="A1779">
        <f>RawData!A1781</f>
        <v>0</v>
      </c>
      <c r="B1779" t="str">
        <f>IF(RawData!B1781&lt;&gt;"", (VLOOKUP(RawData!B1781,AgeCat,2,TRUE)), "")</f>
        <v/>
      </c>
      <c r="C1779" t="str">
        <f>TRIM(RawData!C1781)</f>
        <v/>
      </c>
      <c r="D1779" s="4">
        <f>RawData!D1781</f>
        <v>0</v>
      </c>
      <c r="E1779">
        <f>RawData!E1781</f>
        <v>0</v>
      </c>
      <c r="F1779" t="str">
        <f>IFERROR(IF(RawData!F1781&lt;&gt;"", VLOOKUP(TRIM(RawData!F1781),ICD10Code,2,FALSE), ""), "Other")</f>
        <v/>
      </c>
      <c r="G1779" t="str">
        <f>IFERROR(IF(RawData!G1781&lt;&gt;"", VLOOKUP(TRIM(RawData!G1781),ICD10Code,2,FALSE), ""), "Other")</f>
        <v/>
      </c>
      <c r="H1779" t="str">
        <f>IFERROR(IF(RawData!H1781&lt;&gt;"", VLOOKUP(TRIM(RawData!H1781),PHCODE,2,FALSE), ""), "Other")</f>
        <v/>
      </c>
      <c r="I1779" t="str">
        <f>IFERROR(IF(RawData!I1781&lt;&gt;"", VLOOKUP(TRIM(RawData!I1781),PHCODE,2,FALSE), ""), "Other")</f>
        <v/>
      </c>
      <c r="J1779" t="str">
        <f>TRIM(RawData!L1781)</f>
        <v/>
      </c>
      <c r="K1779" t="str">
        <f>'Risk Calculation Tables'!AD1347</f>
        <v>Low</v>
      </c>
      <c r="L1779" t="str">
        <f>TRIM(RawData!J1781)</f>
        <v/>
      </c>
      <c r="M1779" t="str">
        <f>TRIM(RawData!K1781)</f>
        <v/>
      </c>
    </row>
    <row r="1780" spans="1:13" x14ac:dyDescent="0.3">
      <c r="A1780">
        <f>RawData!A1782</f>
        <v>0</v>
      </c>
      <c r="B1780" t="str">
        <f>IF(RawData!B1782&lt;&gt;"", (VLOOKUP(RawData!B1782,AgeCat,2,TRUE)), "")</f>
        <v/>
      </c>
      <c r="C1780" t="str">
        <f>TRIM(RawData!C1782)</f>
        <v/>
      </c>
      <c r="D1780" s="4">
        <f>RawData!D1782</f>
        <v>0</v>
      </c>
      <c r="E1780">
        <f>RawData!E1782</f>
        <v>0</v>
      </c>
      <c r="F1780" t="str">
        <f>IFERROR(IF(RawData!F1782&lt;&gt;"", VLOOKUP(TRIM(RawData!F1782),ICD10Code,2,FALSE), ""), "Other")</f>
        <v/>
      </c>
      <c r="G1780" t="str">
        <f>IFERROR(IF(RawData!G1782&lt;&gt;"", VLOOKUP(TRIM(RawData!G1782),ICD10Code,2,FALSE), ""), "Other")</f>
        <v/>
      </c>
      <c r="H1780" t="str">
        <f>IFERROR(IF(RawData!H1782&lt;&gt;"", VLOOKUP(TRIM(RawData!H1782),PHCODE,2,FALSE), ""), "Other")</f>
        <v/>
      </c>
      <c r="I1780" t="str">
        <f>IFERROR(IF(RawData!I1782&lt;&gt;"", VLOOKUP(TRIM(RawData!I1782),PHCODE,2,FALSE), ""), "Other")</f>
        <v/>
      </c>
      <c r="J1780" t="str">
        <f>TRIM(RawData!L1782)</f>
        <v/>
      </c>
      <c r="K1780" t="str">
        <f>'Risk Calculation Tables'!AD1348</f>
        <v>Low</v>
      </c>
      <c r="L1780" t="str">
        <f>TRIM(RawData!J1782)</f>
        <v/>
      </c>
      <c r="M1780" t="str">
        <f>TRIM(RawData!K1782)</f>
        <v/>
      </c>
    </row>
    <row r="1781" spans="1:13" x14ac:dyDescent="0.3">
      <c r="A1781">
        <f>RawData!A1783</f>
        <v>0</v>
      </c>
      <c r="B1781" t="str">
        <f>IF(RawData!B1783&lt;&gt;"", (VLOOKUP(RawData!B1783,AgeCat,2,TRUE)), "")</f>
        <v/>
      </c>
      <c r="C1781" t="str">
        <f>TRIM(RawData!C1783)</f>
        <v/>
      </c>
      <c r="D1781" s="4">
        <f>RawData!D1783</f>
        <v>0</v>
      </c>
      <c r="E1781">
        <f>RawData!E1783</f>
        <v>0</v>
      </c>
      <c r="F1781" t="str">
        <f>IFERROR(IF(RawData!F1783&lt;&gt;"", VLOOKUP(TRIM(RawData!F1783),ICD10Code,2,FALSE), ""), "Other")</f>
        <v/>
      </c>
      <c r="G1781" t="str">
        <f>IFERROR(IF(RawData!G1783&lt;&gt;"", VLOOKUP(TRIM(RawData!G1783),ICD10Code,2,FALSE), ""), "Other")</f>
        <v/>
      </c>
      <c r="H1781" t="str">
        <f>IFERROR(IF(RawData!H1783&lt;&gt;"", VLOOKUP(TRIM(RawData!H1783),PHCODE,2,FALSE), ""), "Other")</f>
        <v/>
      </c>
      <c r="I1781" t="str">
        <f>IFERROR(IF(RawData!I1783&lt;&gt;"", VLOOKUP(TRIM(RawData!I1783),PHCODE,2,FALSE), ""), "Other")</f>
        <v/>
      </c>
      <c r="J1781" t="str">
        <f>TRIM(RawData!L1783)</f>
        <v/>
      </c>
      <c r="K1781" t="str">
        <f>'Risk Calculation Tables'!AD1349</f>
        <v>Low</v>
      </c>
      <c r="L1781" t="str">
        <f>TRIM(RawData!J1783)</f>
        <v/>
      </c>
      <c r="M1781" t="str">
        <f>TRIM(RawData!K1783)</f>
        <v/>
      </c>
    </row>
    <row r="1782" spans="1:13" x14ac:dyDescent="0.3">
      <c r="A1782">
        <f>RawData!A1784</f>
        <v>0</v>
      </c>
      <c r="B1782" t="str">
        <f>IF(RawData!B1784&lt;&gt;"", (VLOOKUP(RawData!B1784,AgeCat,2,TRUE)), "")</f>
        <v/>
      </c>
      <c r="C1782" t="str">
        <f>TRIM(RawData!C1784)</f>
        <v/>
      </c>
      <c r="D1782" s="4">
        <f>RawData!D1784</f>
        <v>0</v>
      </c>
      <c r="E1782">
        <f>RawData!E1784</f>
        <v>0</v>
      </c>
      <c r="F1782" t="str">
        <f>IFERROR(IF(RawData!F1784&lt;&gt;"", VLOOKUP(TRIM(RawData!F1784),ICD10Code,2,FALSE), ""), "Other")</f>
        <v/>
      </c>
      <c r="G1782" t="str">
        <f>IFERROR(IF(RawData!G1784&lt;&gt;"", VLOOKUP(TRIM(RawData!G1784),ICD10Code,2,FALSE), ""), "Other")</f>
        <v/>
      </c>
      <c r="H1782" t="str">
        <f>IFERROR(IF(RawData!H1784&lt;&gt;"", VLOOKUP(TRIM(RawData!H1784),PHCODE,2,FALSE), ""), "Other")</f>
        <v/>
      </c>
      <c r="I1782" t="str">
        <f>IFERROR(IF(RawData!I1784&lt;&gt;"", VLOOKUP(TRIM(RawData!I1784),PHCODE,2,FALSE), ""), "Other")</f>
        <v/>
      </c>
      <c r="J1782" t="str">
        <f>TRIM(RawData!L1784)</f>
        <v/>
      </c>
      <c r="K1782" t="str">
        <f>'Risk Calculation Tables'!AD1350</f>
        <v>Low</v>
      </c>
      <c r="L1782" t="str">
        <f>TRIM(RawData!J1784)</f>
        <v/>
      </c>
      <c r="M1782" t="str">
        <f>TRIM(RawData!K1784)</f>
        <v/>
      </c>
    </row>
    <row r="1783" spans="1:13" x14ac:dyDescent="0.3">
      <c r="A1783">
        <f>RawData!A1785</f>
        <v>0</v>
      </c>
      <c r="B1783" t="str">
        <f>IF(RawData!B1785&lt;&gt;"", (VLOOKUP(RawData!B1785,AgeCat,2,TRUE)), "")</f>
        <v/>
      </c>
      <c r="C1783" t="str">
        <f>TRIM(RawData!C1785)</f>
        <v/>
      </c>
      <c r="D1783" s="4">
        <f>RawData!D1785</f>
        <v>0</v>
      </c>
      <c r="E1783">
        <f>RawData!E1785</f>
        <v>0</v>
      </c>
      <c r="F1783" t="str">
        <f>IFERROR(IF(RawData!F1785&lt;&gt;"", VLOOKUP(TRIM(RawData!F1785),ICD10Code,2,FALSE), ""), "Other")</f>
        <v/>
      </c>
      <c r="G1783" t="str">
        <f>IFERROR(IF(RawData!G1785&lt;&gt;"", VLOOKUP(TRIM(RawData!G1785),ICD10Code,2,FALSE), ""), "Other")</f>
        <v/>
      </c>
      <c r="H1783" t="str">
        <f>IFERROR(IF(RawData!H1785&lt;&gt;"", VLOOKUP(TRIM(RawData!H1785),PHCODE,2,FALSE), ""), "Other")</f>
        <v/>
      </c>
      <c r="I1783" t="str">
        <f>IFERROR(IF(RawData!I1785&lt;&gt;"", VLOOKUP(TRIM(RawData!I1785),PHCODE,2,FALSE), ""), "Other")</f>
        <v/>
      </c>
      <c r="J1783" t="str">
        <f>TRIM(RawData!L1785)</f>
        <v/>
      </c>
      <c r="K1783" t="str">
        <f>'Risk Calculation Tables'!AD1351</f>
        <v>Low</v>
      </c>
      <c r="L1783" t="str">
        <f>TRIM(RawData!J1785)</f>
        <v/>
      </c>
      <c r="M1783" t="str">
        <f>TRIM(RawData!K1785)</f>
        <v/>
      </c>
    </row>
    <row r="1784" spans="1:13" x14ac:dyDescent="0.3">
      <c r="A1784">
        <f>RawData!A1786</f>
        <v>0</v>
      </c>
      <c r="B1784" t="str">
        <f>IF(RawData!B1786&lt;&gt;"", (VLOOKUP(RawData!B1786,AgeCat,2,TRUE)), "")</f>
        <v/>
      </c>
      <c r="C1784" t="str">
        <f>TRIM(RawData!C1786)</f>
        <v/>
      </c>
      <c r="D1784" s="4">
        <f>RawData!D1786</f>
        <v>0</v>
      </c>
      <c r="E1784">
        <f>RawData!E1786</f>
        <v>0</v>
      </c>
      <c r="F1784" t="str">
        <f>IFERROR(IF(RawData!F1786&lt;&gt;"", VLOOKUP(TRIM(RawData!F1786),ICD10Code,2,FALSE), ""), "Other")</f>
        <v/>
      </c>
      <c r="G1784" t="str">
        <f>IFERROR(IF(RawData!G1786&lt;&gt;"", VLOOKUP(TRIM(RawData!G1786),ICD10Code,2,FALSE), ""), "Other")</f>
        <v/>
      </c>
      <c r="H1784" t="str">
        <f>IFERROR(IF(RawData!H1786&lt;&gt;"", VLOOKUP(TRIM(RawData!H1786),PHCODE,2,FALSE), ""), "Other")</f>
        <v/>
      </c>
      <c r="I1784" t="str">
        <f>IFERROR(IF(RawData!I1786&lt;&gt;"", VLOOKUP(TRIM(RawData!I1786),PHCODE,2,FALSE), ""), "Other")</f>
        <v/>
      </c>
      <c r="J1784" t="str">
        <f>TRIM(RawData!L1786)</f>
        <v/>
      </c>
      <c r="K1784" t="str">
        <f>'Risk Calculation Tables'!AD1352</f>
        <v>Low</v>
      </c>
      <c r="L1784" t="str">
        <f>TRIM(RawData!J1786)</f>
        <v/>
      </c>
      <c r="M1784" t="str">
        <f>TRIM(RawData!K1786)</f>
        <v/>
      </c>
    </row>
    <row r="1785" spans="1:13" x14ac:dyDescent="0.3">
      <c r="A1785">
        <f>RawData!A1787</f>
        <v>0</v>
      </c>
      <c r="B1785" t="str">
        <f>IF(RawData!B1787&lt;&gt;"", (VLOOKUP(RawData!B1787,AgeCat,2,TRUE)), "")</f>
        <v/>
      </c>
      <c r="C1785" t="str">
        <f>TRIM(RawData!C1787)</f>
        <v/>
      </c>
      <c r="D1785" s="4">
        <f>RawData!D1787</f>
        <v>0</v>
      </c>
      <c r="E1785">
        <f>RawData!E1787</f>
        <v>0</v>
      </c>
      <c r="F1785" t="str">
        <f>IFERROR(IF(RawData!F1787&lt;&gt;"", VLOOKUP(TRIM(RawData!F1787),ICD10Code,2,FALSE), ""), "Other")</f>
        <v/>
      </c>
      <c r="G1785" t="str">
        <f>IFERROR(IF(RawData!G1787&lt;&gt;"", VLOOKUP(TRIM(RawData!G1787),ICD10Code,2,FALSE), ""), "Other")</f>
        <v/>
      </c>
      <c r="H1785" t="str">
        <f>IFERROR(IF(RawData!H1787&lt;&gt;"", VLOOKUP(TRIM(RawData!H1787),PHCODE,2,FALSE), ""), "Other")</f>
        <v/>
      </c>
      <c r="I1785" t="str">
        <f>IFERROR(IF(RawData!I1787&lt;&gt;"", VLOOKUP(TRIM(RawData!I1787),PHCODE,2,FALSE), ""), "Other")</f>
        <v/>
      </c>
      <c r="J1785" t="str">
        <f>TRIM(RawData!L1787)</f>
        <v/>
      </c>
      <c r="K1785" t="str">
        <f>'Risk Calculation Tables'!AD1353</f>
        <v>Low</v>
      </c>
      <c r="L1785" t="str">
        <f>TRIM(RawData!J1787)</f>
        <v/>
      </c>
      <c r="M1785" t="str">
        <f>TRIM(RawData!K1787)</f>
        <v/>
      </c>
    </row>
    <row r="1786" spans="1:13" x14ac:dyDescent="0.3">
      <c r="A1786">
        <f>RawData!A1788</f>
        <v>0</v>
      </c>
      <c r="B1786" t="str">
        <f>IF(RawData!B1788&lt;&gt;"", (VLOOKUP(RawData!B1788,AgeCat,2,TRUE)), "")</f>
        <v/>
      </c>
      <c r="C1786" t="str">
        <f>TRIM(RawData!C1788)</f>
        <v/>
      </c>
      <c r="D1786" s="4">
        <f>RawData!D1788</f>
        <v>0</v>
      </c>
      <c r="E1786">
        <f>RawData!E1788</f>
        <v>0</v>
      </c>
      <c r="F1786" t="str">
        <f>IFERROR(IF(RawData!F1788&lt;&gt;"", VLOOKUP(TRIM(RawData!F1788),ICD10Code,2,FALSE), ""), "Other")</f>
        <v/>
      </c>
      <c r="G1786" t="str">
        <f>IFERROR(IF(RawData!G1788&lt;&gt;"", VLOOKUP(TRIM(RawData!G1788),ICD10Code,2,FALSE), ""), "Other")</f>
        <v/>
      </c>
      <c r="H1786" t="str">
        <f>IFERROR(IF(RawData!H1788&lt;&gt;"", VLOOKUP(TRIM(RawData!H1788),PHCODE,2,FALSE), ""), "Other")</f>
        <v/>
      </c>
      <c r="I1786" t="str">
        <f>IFERROR(IF(RawData!I1788&lt;&gt;"", VLOOKUP(TRIM(RawData!I1788),PHCODE,2,FALSE), ""), "Other")</f>
        <v/>
      </c>
      <c r="J1786" t="str">
        <f>TRIM(RawData!L1788)</f>
        <v/>
      </c>
      <c r="K1786" t="str">
        <f>'Risk Calculation Tables'!AD1354</f>
        <v>Low</v>
      </c>
      <c r="L1786" t="str">
        <f>TRIM(RawData!J1788)</f>
        <v/>
      </c>
      <c r="M1786" t="str">
        <f>TRIM(RawData!K1788)</f>
        <v/>
      </c>
    </row>
    <row r="1787" spans="1:13" x14ac:dyDescent="0.3">
      <c r="A1787">
        <f>RawData!A1789</f>
        <v>0</v>
      </c>
      <c r="B1787" t="str">
        <f>IF(RawData!B1789&lt;&gt;"", (VLOOKUP(RawData!B1789,AgeCat,2,TRUE)), "")</f>
        <v/>
      </c>
      <c r="C1787" t="str">
        <f>TRIM(RawData!C1789)</f>
        <v/>
      </c>
      <c r="D1787" s="4">
        <f>RawData!D1789</f>
        <v>0</v>
      </c>
      <c r="E1787">
        <f>RawData!E1789</f>
        <v>0</v>
      </c>
      <c r="F1787" t="str">
        <f>IFERROR(IF(RawData!F1789&lt;&gt;"", VLOOKUP(TRIM(RawData!F1789),ICD10Code,2,FALSE), ""), "Other")</f>
        <v/>
      </c>
      <c r="G1787" t="str">
        <f>IFERROR(IF(RawData!G1789&lt;&gt;"", VLOOKUP(TRIM(RawData!G1789),ICD10Code,2,FALSE), ""), "Other")</f>
        <v/>
      </c>
      <c r="H1787" t="str">
        <f>IFERROR(IF(RawData!H1789&lt;&gt;"", VLOOKUP(TRIM(RawData!H1789),PHCODE,2,FALSE), ""), "Other")</f>
        <v/>
      </c>
      <c r="I1787" t="str">
        <f>IFERROR(IF(RawData!I1789&lt;&gt;"", VLOOKUP(TRIM(RawData!I1789),PHCODE,2,FALSE), ""), "Other")</f>
        <v/>
      </c>
      <c r="J1787" t="str">
        <f>TRIM(RawData!L1789)</f>
        <v/>
      </c>
      <c r="K1787" t="str">
        <f>'Risk Calculation Tables'!AD1355</f>
        <v>Low</v>
      </c>
      <c r="L1787" t="str">
        <f>TRIM(RawData!J1789)</f>
        <v/>
      </c>
      <c r="M1787" t="str">
        <f>TRIM(RawData!K1789)</f>
        <v/>
      </c>
    </row>
    <row r="1788" spans="1:13" x14ac:dyDescent="0.3">
      <c r="A1788">
        <f>RawData!A1790</f>
        <v>0</v>
      </c>
      <c r="B1788" t="str">
        <f>IF(RawData!B1790&lt;&gt;"", (VLOOKUP(RawData!B1790,AgeCat,2,TRUE)), "")</f>
        <v/>
      </c>
      <c r="C1788" t="str">
        <f>TRIM(RawData!C1790)</f>
        <v/>
      </c>
      <c r="D1788" s="4">
        <f>RawData!D1790</f>
        <v>0</v>
      </c>
      <c r="E1788">
        <f>RawData!E1790</f>
        <v>0</v>
      </c>
      <c r="F1788" t="str">
        <f>IFERROR(IF(RawData!F1790&lt;&gt;"", VLOOKUP(TRIM(RawData!F1790),ICD10Code,2,FALSE), ""), "Other")</f>
        <v/>
      </c>
      <c r="G1788" t="str">
        <f>IFERROR(IF(RawData!G1790&lt;&gt;"", VLOOKUP(TRIM(RawData!G1790),ICD10Code,2,FALSE), ""), "Other")</f>
        <v/>
      </c>
      <c r="H1788" t="str">
        <f>IFERROR(IF(RawData!H1790&lt;&gt;"", VLOOKUP(TRIM(RawData!H1790),PHCODE,2,FALSE), ""), "Other")</f>
        <v/>
      </c>
      <c r="I1788" t="str">
        <f>IFERROR(IF(RawData!I1790&lt;&gt;"", VLOOKUP(TRIM(RawData!I1790),PHCODE,2,FALSE), ""), "Other")</f>
        <v/>
      </c>
      <c r="J1788" t="str">
        <f>TRIM(RawData!L1790)</f>
        <v/>
      </c>
      <c r="K1788" t="str">
        <f>'Risk Calculation Tables'!AD1356</f>
        <v>Low</v>
      </c>
      <c r="L1788" t="str">
        <f>TRIM(RawData!J1790)</f>
        <v/>
      </c>
      <c r="M1788" t="str">
        <f>TRIM(RawData!K1790)</f>
        <v/>
      </c>
    </row>
    <row r="1789" spans="1:13" x14ac:dyDescent="0.3">
      <c r="A1789">
        <f>RawData!A1791</f>
        <v>0</v>
      </c>
      <c r="B1789" t="str">
        <f>IF(RawData!B1791&lt;&gt;"", (VLOOKUP(RawData!B1791,AgeCat,2,TRUE)), "")</f>
        <v/>
      </c>
      <c r="C1789" t="str">
        <f>TRIM(RawData!C1791)</f>
        <v/>
      </c>
      <c r="D1789" s="4">
        <f>RawData!D1791</f>
        <v>0</v>
      </c>
      <c r="E1789">
        <f>RawData!E1791</f>
        <v>0</v>
      </c>
      <c r="F1789" t="str">
        <f>IFERROR(IF(RawData!F1791&lt;&gt;"", VLOOKUP(TRIM(RawData!F1791),ICD10Code,2,FALSE), ""), "Other")</f>
        <v/>
      </c>
      <c r="G1789" t="str">
        <f>IFERROR(IF(RawData!G1791&lt;&gt;"", VLOOKUP(TRIM(RawData!G1791),ICD10Code,2,FALSE), ""), "Other")</f>
        <v/>
      </c>
      <c r="H1789" t="str">
        <f>IFERROR(IF(RawData!H1791&lt;&gt;"", VLOOKUP(TRIM(RawData!H1791),PHCODE,2,FALSE), ""), "Other")</f>
        <v/>
      </c>
      <c r="I1789" t="str">
        <f>IFERROR(IF(RawData!I1791&lt;&gt;"", VLOOKUP(TRIM(RawData!I1791),PHCODE,2,FALSE), ""), "Other")</f>
        <v/>
      </c>
      <c r="J1789" t="str">
        <f>TRIM(RawData!L1791)</f>
        <v/>
      </c>
      <c r="K1789" t="str">
        <f>'Risk Calculation Tables'!AD1357</f>
        <v>Low</v>
      </c>
      <c r="L1789" t="str">
        <f>TRIM(RawData!J1791)</f>
        <v/>
      </c>
      <c r="M1789" t="str">
        <f>TRIM(RawData!K1791)</f>
        <v/>
      </c>
    </row>
    <row r="1790" spans="1:13" x14ac:dyDescent="0.3">
      <c r="A1790">
        <f>RawData!A1792</f>
        <v>0</v>
      </c>
      <c r="B1790" t="str">
        <f>IF(RawData!B1792&lt;&gt;"", (VLOOKUP(RawData!B1792,AgeCat,2,TRUE)), "")</f>
        <v/>
      </c>
      <c r="C1790" t="str">
        <f>TRIM(RawData!C1792)</f>
        <v/>
      </c>
      <c r="D1790" s="4">
        <f>RawData!D1792</f>
        <v>0</v>
      </c>
      <c r="E1790">
        <f>RawData!E1792</f>
        <v>0</v>
      </c>
      <c r="F1790" t="str">
        <f>IFERROR(IF(RawData!F1792&lt;&gt;"", VLOOKUP(TRIM(RawData!F1792),ICD10Code,2,FALSE), ""), "Other")</f>
        <v/>
      </c>
      <c r="G1790" t="str">
        <f>IFERROR(IF(RawData!G1792&lt;&gt;"", VLOOKUP(TRIM(RawData!G1792),ICD10Code,2,FALSE), ""), "Other")</f>
        <v/>
      </c>
      <c r="H1790" t="str">
        <f>IFERROR(IF(RawData!H1792&lt;&gt;"", VLOOKUP(TRIM(RawData!H1792),PHCODE,2,FALSE), ""), "Other")</f>
        <v/>
      </c>
      <c r="I1790" t="str">
        <f>IFERROR(IF(RawData!I1792&lt;&gt;"", VLOOKUP(TRIM(RawData!I1792),PHCODE,2,FALSE), ""), "Other")</f>
        <v/>
      </c>
      <c r="J1790" t="str">
        <f>TRIM(RawData!L1792)</f>
        <v/>
      </c>
      <c r="K1790" t="str">
        <f>'Risk Calculation Tables'!AD1358</f>
        <v>Low</v>
      </c>
      <c r="L1790" t="str">
        <f>TRIM(RawData!J1792)</f>
        <v/>
      </c>
      <c r="M1790" t="str">
        <f>TRIM(RawData!K1792)</f>
        <v/>
      </c>
    </row>
    <row r="1791" spans="1:13" x14ac:dyDescent="0.3">
      <c r="A1791">
        <f>RawData!A1793</f>
        <v>0</v>
      </c>
      <c r="B1791" t="str">
        <f>IF(RawData!B1793&lt;&gt;"", (VLOOKUP(RawData!B1793,AgeCat,2,TRUE)), "")</f>
        <v/>
      </c>
      <c r="C1791" t="str">
        <f>TRIM(RawData!C1793)</f>
        <v/>
      </c>
      <c r="D1791" s="4">
        <f>RawData!D1793</f>
        <v>0</v>
      </c>
      <c r="E1791">
        <f>RawData!E1793</f>
        <v>0</v>
      </c>
      <c r="F1791" t="str">
        <f>IFERROR(IF(RawData!F1793&lt;&gt;"", VLOOKUP(TRIM(RawData!F1793),ICD10Code,2,FALSE), ""), "Other")</f>
        <v/>
      </c>
      <c r="G1791" t="str">
        <f>IFERROR(IF(RawData!G1793&lt;&gt;"", VLOOKUP(TRIM(RawData!G1793),ICD10Code,2,FALSE), ""), "Other")</f>
        <v/>
      </c>
      <c r="H1791" t="str">
        <f>IFERROR(IF(RawData!H1793&lt;&gt;"", VLOOKUP(TRIM(RawData!H1793),PHCODE,2,FALSE), ""), "Other")</f>
        <v/>
      </c>
      <c r="I1791" t="str">
        <f>IFERROR(IF(RawData!I1793&lt;&gt;"", VLOOKUP(TRIM(RawData!I1793),PHCODE,2,FALSE), ""), "Other")</f>
        <v/>
      </c>
      <c r="J1791" t="str">
        <f>TRIM(RawData!L1793)</f>
        <v/>
      </c>
      <c r="K1791" t="str">
        <f>'Risk Calculation Tables'!AD1359</f>
        <v>Low</v>
      </c>
      <c r="L1791" t="str">
        <f>TRIM(RawData!J1793)</f>
        <v/>
      </c>
      <c r="M1791" t="str">
        <f>TRIM(RawData!K1793)</f>
        <v/>
      </c>
    </row>
    <row r="1792" spans="1:13" x14ac:dyDescent="0.3">
      <c r="A1792">
        <f>RawData!A1794</f>
        <v>0</v>
      </c>
      <c r="B1792" t="str">
        <f>IF(RawData!B1794&lt;&gt;"", (VLOOKUP(RawData!B1794,AgeCat,2,TRUE)), "")</f>
        <v/>
      </c>
      <c r="C1792" t="str">
        <f>TRIM(RawData!C1794)</f>
        <v/>
      </c>
      <c r="D1792" s="4">
        <f>RawData!D1794</f>
        <v>0</v>
      </c>
      <c r="E1792">
        <f>RawData!E1794</f>
        <v>0</v>
      </c>
      <c r="F1792" t="str">
        <f>IFERROR(IF(RawData!F1794&lt;&gt;"", VLOOKUP(TRIM(RawData!F1794),ICD10Code,2,FALSE), ""), "Other")</f>
        <v/>
      </c>
      <c r="G1792" t="str">
        <f>IFERROR(IF(RawData!G1794&lt;&gt;"", VLOOKUP(TRIM(RawData!G1794),ICD10Code,2,FALSE), ""), "Other")</f>
        <v/>
      </c>
      <c r="H1792" t="str">
        <f>IFERROR(IF(RawData!H1794&lt;&gt;"", VLOOKUP(TRIM(RawData!H1794),PHCODE,2,FALSE), ""), "Other")</f>
        <v/>
      </c>
      <c r="I1792" t="str">
        <f>IFERROR(IF(RawData!I1794&lt;&gt;"", VLOOKUP(TRIM(RawData!I1794),PHCODE,2,FALSE), ""), "Other")</f>
        <v/>
      </c>
      <c r="J1792" t="str">
        <f>TRIM(RawData!L1794)</f>
        <v/>
      </c>
      <c r="K1792" t="str">
        <f>'Risk Calculation Tables'!AD1360</f>
        <v>Low</v>
      </c>
      <c r="L1792" t="str">
        <f>TRIM(RawData!J1794)</f>
        <v/>
      </c>
      <c r="M1792" t="str">
        <f>TRIM(RawData!K1794)</f>
        <v/>
      </c>
    </row>
    <row r="1793" spans="1:13" x14ac:dyDescent="0.3">
      <c r="A1793">
        <f>RawData!A1795</f>
        <v>0</v>
      </c>
      <c r="B1793" t="str">
        <f>IF(RawData!B1795&lt;&gt;"", (VLOOKUP(RawData!B1795,AgeCat,2,TRUE)), "")</f>
        <v/>
      </c>
      <c r="C1793" t="str">
        <f>TRIM(RawData!C1795)</f>
        <v/>
      </c>
      <c r="D1793" s="4">
        <f>RawData!D1795</f>
        <v>0</v>
      </c>
      <c r="E1793">
        <f>RawData!E1795</f>
        <v>0</v>
      </c>
      <c r="F1793" t="str">
        <f>IFERROR(IF(RawData!F1795&lt;&gt;"", VLOOKUP(TRIM(RawData!F1795),ICD10Code,2,FALSE), ""), "Other")</f>
        <v/>
      </c>
      <c r="G1793" t="str">
        <f>IFERROR(IF(RawData!G1795&lt;&gt;"", VLOOKUP(TRIM(RawData!G1795),ICD10Code,2,FALSE), ""), "Other")</f>
        <v/>
      </c>
      <c r="H1793" t="str">
        <f>IFERROR(IF(RawData!H1795&lt;&gt;"", VLOOKUP(TRIM(RawData!H1795),PHCODE,2,FALSE), ""), "Other")</f>
        <v/>
      </c>
      <c r="I1793" t="str">
        <f>IFERROR(IF(RawData!I1795&lt;&gt;"", VLOOKUP(TRIM(RawData!I1795),PHCODE,2,FALSE), ""), "Other")</f>
        <v/>
      </c>
      <c r="J1793" t="str">
        <f>TRIM(RawData!L1795)</f>
        <v/>
      </c>
      <c r="K1793" t="str">
        <f>'Risk Calculation Tables'!AD1361</f>
        <v>Low</v>
      </c>
      <c r="L1793" t="str">
        <f>TRIM(RawData!J1795)</f>
        <v/>
      </c>
      <c r="M1793" t="str">
        <f>TRIM(RawData!K1795)</f>
        <v/>
      </c>
    </row>
    <row r="1794" spans="1:13" x14ac:dyDescent="0.3">
      <c r="A1794">
        <f>RawData!A1796</f>
        <v>0</v>
      </c>
      <c r="B1794" t="str">
        <f>IF(RawData!B1796&lt;&gt;"", (VLOOKUP(RawData!B1796,AgeCat,2,TRUE)), "")</f>
        <v/>
      </c>
      <c r="C1794" t="str">
        <f>TRIM(RawData!C1796)</f>
        <v/>
      </c>
      <c r="D1794" s="4">
        <f>RawData!D1796</f>
        <v>0</v>
      </c>
      <c r="E1794">
        <f>RawData!E1796</f>
        <v>0</v>
      </c>
      <c r="F1794" t="str">
        <f>IFERROR(IF(RawData!F1796&lt;&gt;"", VLOOKUP(TRIM(RawData!F1796),ICD10Code,2,FALSE), ""), "Other")</f>
        <v/>
      </c>
      <c r="G1794" t="str">
        <f>IFERROR(IF(RawData!G1796&lt;&gt;"", VLOOKUP(TRIM(RawData!G1796),ICD10Code,2,FALSE), ""), "Other")</f>
        <v/>
      </c>
      <c r="H1794" t="str">
        <f>IFERROR(IF(RawData!H1796&lt;&gt;"", VLOOKUP(TRIM(RawData!H1796),PHCODE,2,FALSE), ""), "Other")</f>
        <v/>
      </c>
      <c r="I1794" t="str">
        <f>IFERROR(IF(RawData!I1796&lt;&gt;"", VLOOKUP(TRIM(RawData!I1796),PHCODE,2,FALSE), ""), "Other")</f>
        <v/>
      </c>
      <c r="J1794" t="str">
        <f>TRIM(RawData!L1796)</f>
        <v/>
      </c>
      <c r="K1794" t="str">
        <f>'Risk Calculation Tables'!AD1362</f>
        <v>Low</v>
      </c>
      <c r="L1794" t="str">
        <f>TRIM(RawData!J1796)</f>
        <v/>
      </c>
      <c r="M1794" t="str">
        <f>TRIM(RawData!K1796)</f>
        <v/>
      </c>
    </row>
    <row r="1795" spans="1:13" x14ac:dyDescent="0.3">
      <c r="A1795">
        <f>RawData!A1797</f>
        <v>0</v>
      </c>
      <c r="B1795" t="str">
        <f>IF(RawData!B1797&lt;&gt;"", (VLOOKUP(RawData!B1797,AgeCat,2,TRUE)), "")</f>
        <v/>
      </c>
      <c r="C1795" t="str">
        <f>TRIM(RawData!C1797)</f>
        <v/>
      </c>
      <c r="D1795" s="4">
        <f>RawData!D1797</f>
        <v>0</v>
      </c>
      <c r="E1795">
        <f>RawData!E1797</f>
        <v>0</v>
      </c>
      <c r="F1795" t="str">
        <f>IFERROR(IF(RawData!F1797&lt;&gt;"", VLOOKUP(TRIM(RawData!F1797),ICD10Code,2,FALSE), ""), "Other")</f>
        <v/>
      </c>
      <c r="G1795" t="str">
        <f>IFERROR(IF(RawData!G1797&lt;&gt;"", VLOOKUP(TRIM(RawData!G1797),ICD10Code,2,FALSE), ""), "Other")</f>
        <v/>
      </c>
      <c r="H1795" t="str">
        <f>IFERROR(IF(RawData!H1797&lt;&gt;"", VLOOKUP(TRIM(RawData!H1797),PHCODE,2,FALSE), ""), "Other")</f>
        <v/>
      </c>
      <c r="I1795" t="str">
        <f>IFERROR(IF(RawData!I1797&lt;&gt;"", VLOOKUP(TRIM(RawData!I1797),PHCODE,2,FALSE), ""), "Other")</f>
        <v/>
      </c>
      <c r="J1795" t="str">
        <f>TRIM(RawData!L1797)</f>
        <v/>
      </c>
      <c r="K1795" t="str">
        <f>'Risk Calculation Tables'!AD1363</f>
        <v>Low</v>
      </c>
      <c r="L1795" t="str">
        <f>TRIM(RawData!J1797)</f>
        <v/>
      </c>
      <c r="M1795" t="str">
        <f>TRIM(RawData!K1797)</f>
        <v/>
      </c>
    </row>
    <row r="1796" spans="1:13" x14ac:dyDescent="0.3">
      <c r="A1796">
        <f>RawData!A1798</f>
        <v>0</v>
      </c>
      <c r="B1796" t="str">
        <f>IF(RawData!B1798&lt;&gt;"", (VLOOKUP(RawData!B1798,AgeCat,2,TRUE)), "")</f>
        <v/>
      </c>
      <c r="C1796" t="str">
        <f>TRIM(RawData!C1798)</f>
        <v/>
      </c>
      <c r="D1796" s="4">
        <f>RawData!D1798</f>
        <v>0</v>
      </c>
      <c r="E1796">
        <f>RawData!E1798</f>
        <v>0</v>
      </c>
      <c r="F1796" t="str">
        <f>IFERROR(IF(RawData!F1798&lt;&gt;"", VLOOKUP(TRIM(RawData!F1798),ICD10Code,2,FALSE), ""), "Other")</f>
        <v/>
      </c>
      <c r="G1796" t="str">
        <f>IFERROR(IF(RawData!G1798&lt;&gt;"", VLOOKUP(TRIM(RawData!G1798),ICD10Code,2,FALSE), ""), "Other")</f>
        <v/>
      </c>
      <c r="H1796" t="str">
        <f>IFERROR(IF(RawData!H1798&lt;&gt;"", VLOOKUP(TRIM(RawData!H1798),PHCODE,2,FALSE), ""), "Other")</f>
        <v/>
      </c>
      <c r="I1796" t="str">
        <f>IFERROR(IF(RawData!I1798&lt;&gt;"", VLOOKUP(TRIM(RawData!I1798),PHCODE,2,FALSE), ""), "Other")</f>
        <v/>
      </c>
      <c r="J1796" t="str">
        <f>TRIM(RawData!L1798)</f>
        <v/>
      </c>
      <c r="K1796" t="str">
        <f>'Risk Calculation Tables'!AD1364</f>
        <v>Low</v>
      </c>
      <c r="L1796" t="str">
        <f>TRIM(RawData!J1798)</f>
        <v/>
      </c>
      <c r="M1796" t="str">
        <f>TRIM(RawData!K1798)</f>
        <v/>
      </c>
    </row>
    <row r="1797" spans="1:13" x14ac:dyDescent="0.3">
      <c r="A1797">
        <f>RawData!A1799</f>
        <v>0</v>
      </c>
      <c r="B1797" t="str">
        <f>IF(RawData!B1799&lt;&gt;"", (VLOOKUP(RawData!B1799,AgeCat,2,TRUE)), "")</f>
        <v/>
      </c>
      <c r="C1797" t="str">
        <f>TRIM(RawData!C1799)</f>
        <v/>
      </c>
      <c r="D1797" s="4">
        <f>RawData!D1799</f>
        <v>0</v>
      </c>
      <c r="E1797">
        <f>RawData!E1799</f>
        <v>0</v>
      </c>
      <c r="F1797" t="str">
        <f>IFERROR(IF(RawData!F1799&lt;&gt;"", VLOOKUP(TRIM(RawData!F1799),ICD10Code,2,FALSE), ""), "Other")</f>
        <v/>
      </c>
      <c r="G1797" t="str">
        <f>IFERROR(IF(RawData!G1799&lt;&gt;"", VLOOKUP(TRIM(RawData!G1799),ICD10Code,2,FALSE), ""), "Other")</f>
        <v/>
      </c>
      <c r="H1797" t="str">
        <f>IFERROR(IF(RawData!H1799&lt;&gt;"", VLOOKUP(TRIM(RawData!H1799),PHCODE,2,FALSE), ""), "Other")</f>
        <v/>
      </c>
      <c r="I1797" t="str">
        <f>IFERROR(IF(RawData!I1799&lt;&gt;"", VLOOKUP(TRIM(RawData!I1799),PHCODE,2,FALSE), ""), "Other")</f>
        <v/>
      </c>
      <c r="J1797" t="str">
        <f>TRIM(RawData!L1799)</f>
        <v/>
      </c>
      <c r="K1797" t="str">
        <f>'Risk Calculation Tables'!AD1365</f>
        <v>Low</v>
      </c>
      <c r="L1797" t="str">
        <f>TRIM(RawData!J1799)</f>
        <v/>
      </c>
      <c r="M1797" t="str">
        <f>TRIM(RawData!K1799)</f>
        <v/>
      </c>
    </row>
    <row r="1798" spans="1:13" x14ac:dyDescent="0.3">
      <c r="A1798">
        <f>RawData!A1800</f>
        <v>0</v>
      </c>
      <c r="B1798" t="str">
        <f>IF(RawData!B1800&lt;&gt;"", (VLOOKUP(RawData!B1800,AgeCat,2,TRUE)), "")</f>
        <v/>
      </c>
      <c r="C1798" t="str">
        <f>TRIM(RawData!C1800)</f>
        <v/>
      </c>
      <c r="D1798" s="4">
        <f>RawData!D1800</f>
        <v>0</v>
      </c>
      <c r="E1798">
        <f>RawData!E1800</f>
        <v>0</v>
      </c>
      <c r="F1798" t="str">
        <f>IFERROR(IF(RawData!F1800&lt;&gt;"", VLOOKUP(TRIM(RawData!F1800),ICD10Code,2,FALSE), ""), "Other")</f>
        <v/>
      </c>
      <c r="G1798" t="str">
        <f>IFERROR(IF(RawData!G1800&lt;&gt;"", VLOOKUP(TRIM(RawData!G1800),ICD10Code,2,FALSE), ""), "Other")</f>
        <v/>
      </c>
      <c r="H1798" t="str">
        <f>IFERROR(IF(RawData!H1800&lt;&gt;"", VLOOKUP(TRIM(RawData!H1800),PHCODE,2,FALSE), ""), "Other")</f>
        <v/>
      </c>
      <c r="I1798" t="str">
        <f>IFERROR(IF(RawData!I1800&lt;&gt;"", VLOOKUP(TRIM(RawData!I1800),PHCODE,2,FALSE), ""), "Other")</f>
        <v/>
      </c>
      <c r="J1798" t="str">
        <f>TRIM(RawData!L1800)</f>
        <v/>
      </c>
      <c r="K1798" t="str">
        <f>'Risk Calculation Tables'!AD1366</f>
        <v>Low</v>
      </c>
      <c r="L1798" t="str">
        <f>TRIM(RawData!J1800)</f>
        <v/>
      </c>
      <c r="M1798" t="str">
        <f>TRIM(RawData!K1800)</f>
        <v/>
      </c>
    </row>
    <row r="1799" spans="1:13" x14ac:dyDescent="0.3">
      <c r="A1799">
        <f>RawData!A1801</f>
        <v>0</v>
      </c>
      <c r="B1799" t="str">
        <f>IF(RawData!B1801&lt;&gt;"", (VLOOKUP(RawData!B1801,AgeCat,2,TRUE)), "")</f>
        <v/>
      </c>
      <c r="C1799" t="str">
        <f>TRIM(RawData!C1801)</f>
        <v/>
      </c>
      <c r="D1799" s="4">
        <f>RawData!D1801</f>
        <v>0</v>
      </c>
      <c r="E1799">
        <f>RawData!E1801</f>
        <v>0</v>
      </c>
      <c r="F1799" t="str">
        <f>IFERROR(IF(RawData!F1801&lt;&gt;"", VLOOKUP(TRIM(RawData!F1801),ICD10Code,2,FALSE), ""), "Other")</f>
        <v/>
      </c>
      <c r="G1799" t="str">
        <f>IFERROR(IF(RawData!G1801&lt;&gt;"", VLOOKUP(TRIM(RawData!G1801),ICD10Code,2,FALSE), ""), "Other")</f>
        <v/>
      </c>
      <c r="H1799" t="str">
        <f>IFERROR(IF(RawData!H1801&lt;&gt;"", VLOOKUP(TRIM(RawData!H1801),PHCODE,2,FALSE), ""), "Other")</f>
        <v/>
      </c>
      <c r="I1799" t="str">
        <f>IFERROR(IF(RawData!I1801&lt;&gt;"", VLOOKUP(TRIM(RawData!I1801),PHCODE,2,FALSE), ""), "Other")</f>
        <v/>
      </c>
      <c r="J1799" t="str">
        <f>TRIM(RawData!L1801)</f>
        <v/>
      </c>
      <c r="K1799" t="str">
        <f>'Risk Calculation Tables'!AD1367</f>
        <v>Low</v>
      </c>
      <c r="L1799" t="str">
        <f>TRIM(RawData!J1801)</f>
        <v/>
      </c>
      <c r="M1799" t="str">
        <f>TRIM(RawData!K1801)</f>
        <v/>
      </c>
    </row>
    <row r="1800" spans="1:13" x14ac:dyDescent="0.3">
      <c r="A1800">
        <f>RawData!A1802</f>
        <v>0</v>
      </c>
      <c r="B1800" t="str">
        <f>IF(RawData!B1802&lt;&gt;"", (VLOOKUP(RawData!B1802,AgeCat,2,TRUE)), "")</f>
        <v/>
      </c>
      <c r="C1800" t="str">
        <f>TRIM(RawData!C1802)</f>
        <v/>
      </c>
      <c r="D1800" s="4">
        <f>RawData!D1802</f>
        <v>0</v>
      </c>
      <c r="E1800">
        <f>RawData!E1802</f>
        <v>0</v>
      </c>
      <c r="F1800" t="str">
        <f>IFERROR(IF(RawData!F1802&lt;&gt;"", VLOOKUP(TRIM(RawData!F1802),ICD10Code,2,FALSE), ""), "Other")</f>
        <v/>
      </c>
      <c r="G1800" t="str">
        <f>IFERROR(IF(RawData!G1802&lt;&gt;"", VLOOKUP(TRIM(RawData!G1802),ICD10Code,2,FALSE), ""), "Other")</f>
        <v/>
      </c>
      <c r="H1800" t="str">
        <f>IFERROR(IF(RawData!H1802&lt;&gt;"", VLOOKUP(TRIM(RawData!H1802),PHCODE,2,FALSE), ""), "Other")</f>
        <v/>
      </c>
      <c r="I1800" t="str">
        <f>IFERROR(IF(RawData!I1802&lt;&gt;"", VLOOKUP(TRIM(RawData!I1802),PHCODE,2,FALSE), ""), "Other")</f>
        <v/>
      </c>
      <c r="J1800" t="str">
        <f>TRIM(RawData!L1802)</f>
        <v/>
      </c>
      <c r="K1800" t="str">
        <f>'Risk Calculation Tables'!AD1368</f>
        <v>Low</v>
      </c>
      <c r="L1800" t="str">
        <f>TRIM(RawData!J1802)</f>
        <v/>
      </c>
      <c r="M1800" t="str">
        <f>TRIM(RawData!K1802)</f>
        <v/>
      </c>
    </row>
    <row r="1801" spans="1:13" x14ac:dyDescent="0.3">
      <c r="A1801">
        <f>RawData!A1803</f>
        <v>0</v>
      </c>
      <c r="B1801" t="str">
        <f>IF(RawData!B1803&lt;&gt;"", (VLOOKUP(RawData!B1803,AgeCat,2,TRUE)), "")</f>
        <v/>
      </c>
      <c r="C1801" t="str">
        <f>TRIM(RawData!C1803)</f>
        <v/>
      </c>
      <c r="D1801" s="4">
        <f>RawData!D1803</f>
        <v>0</v>
      </c>
      <c r="E1801">
        <f>RawData!E1803</f>
        <v>0</v>
      </c>
      <c r="F1801" t="str">
        <f>IFERROR(IF(RawData!F1803&lt;&gt;"", VLOOKUP(TRIM(RawData!F1803),ICD10Code,2,FALSE), ""), "Other")</f>
        <v/>
      </c>
      <c r="G1801" t="str">
        <f>IFERROR(IF(RawData!G1803&lt;&gt;"", VLOOKUP(TRIM(RawData!G1803),ICD10Code,2,FALSE), ""), "Other")</f>
        <v/>
      </c>
      <c r="H1801" t="str">
        <f>IFERROR(IF(RawData!H1803&lt;&gt;"", VLOOKUP(TRIM(RawData!H1803),PHCODE,2,FALSE), ""), "Other")</f>
        <v/>
      </c>
      <c r="I1801" t="str">
        <f>IFERROR(IF(RawData!I1803&lt;&gt;"", VLOOKUP(TRIM(RawData!I1803),PHCODE,2,FALSE), ""), "Other")</f>
        <v/>
      </c>
      <c r="J1801" t="str">
        <f>TRIM(RawData!L1803)</f>
        <v/>
      </c>
      <c r="K1801" t="str">
        <f>'Risk Calculation Tables'!AD1369</f>
        <v>Low</v>
      </c>
      <c r="L1801" t="str">
        <f>TRIM(RawData!J1803)</f>
        <v/>
      </c>
      <c r="M1801" t="str">
        <f>TRIM(RawData!K1803)</f>
        <v/>
      </c>
    </row>
    <row r="1802" spans="1:13" x14ac:dyDescent="0.3">
      <c r="A1802">
        <f>RawData!A1804</f>
        <v>0</v>
      </c>
      <c r="B1802" t="str">
        <f>IF(RawData!B1804&lt;&gt;"", (VLOOKUP(RawData!B1804,AgeCat,2,TRUE)), "")</f>
        <v/>
      </c>
      <c r="C1802" t="str">
        <f>TRIM(RawData!C1804)</f>
        <v/>
      </c>
      <c r="D1802" s="4">
        <f>RawData!D1804</f>
        <v>0</v>
      </c>
      <c r="E1802">
        <f>RawData!E1804</f>
        <v>0</v>
      </c>
      <c r="F1802" t="str">
        <f>IFERROR(IF(RawData!F1804&lt;&gt;"", VLOOKUP(TRIM(RawData!F1804),ICD10Code,2,FALSE), ""), "Other")</f>
        <v/>
      </c>
      <c r="G1802" t="str">
        <f>IFERROR(IF(RawData!G1804&lt;&gt;"", VLOOKUP(TRIM(RawData!G1804),ICD10Code,2,FALSE), ""), "Other")</f>
        <v/>
      </c>
      <c r="H1802" t="str">
        <f>IFERROR(IF(RawData!H1804&lt;&gt;"", VLOOKUP(TRIM(RawData!H1804),PHCODE,2,FALSE), ""), "Other")</f>
        <v/>
      </c>
      <c r="I1802" t="str">
        <f>IFERROR(IF(RawData!I1804&lt;&gt;"", VLOOKUP(TRIM(RawData!I1804),PHCODE,2,FALSE), ""), "Other")</f>
        <v/>
      </c>
      <c r="J1802" t="str">
        <f>TRIM(RawData!L1804)</f>
        <v/>
      </c>
      <c r="K1802" t="str">
        <f>'Risk Calculation Tables'!AD1370</f>
        <v>Low</v>
      </c>
      <c r="L1802" t="str">
        <f>TRIM(RawData!J1804)</f>
        <v/>
      </c>
      <c r="M1802" t="str">
        <f>TRIM(RawData!K1804)</f>
        <v/>
      </c>
    </row>
    <row r="1803" spans="1:13" x14ac:dyDescent="0.3">
      <c r="A1803">
        <f>RawData!A1805</f>
        <v>0</v>
      </c>
      <c r="B1803" t="str">
        <f>IF(RawData!B1805&lt;&gt;"", (VLOOKUP(RawData!B1805,AgeCat,2,TRUE)), "")</f>
        <v/>
      </c>
      <c r="C1803" t="str">
        <f>TRIM(RawData!C1805)</f>
        <v/>
      </c>
      <c r="D1803" s="4">
        <f>RawData!D1805</f>
        <v>0</v>
      </c>
      <c r="E1803">
        <f>RawData!E1805</f>
        <v>0</v>
      </c>
      <c r="F1803" t="str">
        <f>IFERROR(IF(RawData!F1805&lt;&gt;"", VLOOKUP(TRIM(RawData!F1805),ICD10Code,2,FALSE), ""), "Other")</f>
        <v/>
      </c>
      <c r="G1803" t="str">
        <f>IFERROR(IF(RawData!G1805&lt;&gt;"", VLOOKUP(TRIM(RawData!G1805),ICD10Code,2,FALSE), ""), "Other")</f>
        <v/>
      </c>
      <c r="H1803" t="str">
        <f>IFERROR(IF(RawData!H1805&lt;&gt;"", VLOOKUP(TRIM(RawData!H1805),PHCODE,2,FALSE), ""), "Other")</f>
        <v/>
      </c>
      <c r="I1803" t="str">
        <f>IFERROR(IF(RawData!I1805&lt;&gt;"", VLOOKUP(TRIM(RawData!I1805),PHCODE,2,FALSE), ""), "Other")</f>
        <v/>
      </c>
      <c r="J1803" t="str">
        <f>TRIM(RawData!L1805)</f>
        <v/>
      </c>
      <c r="K1803" t="str">
        <f>'Risk Calculation Tables'!AD1371</f>
        <v>Low</v>
      </c>
      <c r="L1803" t="str">
        <f>TRIM(RawData!J1805)</f>
        <v/>
      </c>
      <c r="M1803" t="str">
        <f>TRIM(RawData!K1805)</f>
        <v/>
      </c>
    </row>
    <row r="1804" spans="1:13" x14ac:dyDescent="0.3">
      <c r="A1804">
        <f>RawData!A1806</f>
        <v>0</v>
      </c>
      <c r="B1804" t="str">
        <f>IF(RawData!B1806&lt;&gt;"", (VLOOKUP(RawData!B1806,AgeCat,2,TRUE)), "")</f>
        <v/>
      </c>
      <c r="C1804" t="str">
        <f>TRIM(RawData!C1806)</f>
        <v/>
      </c>
      <c r="D1804" s="4">
        <f>RawData!D1806</f>
        <v>0</v>
      </c>
      <c r="E1804">
        <f>RawData!E1806</f>
        <v>0</v>
      </c>
      <c r="F1804" t="str">
        <f>IFERROR(IF(RawData!F1806&lt;&gt;"", VLOOKUP(TRIM(RawData!F1806),ICD10Code,2,FALSE), ""), "Other")</f>
        <v/>
      </c>
      <c r="G1804" t="str">
        <f>IFERROR(IF(RawData!G1806&lt;&gt;"", VLOOKUP(TRIM(RawData!G1806),ICD10Code,2,FALSE), ""), "Other")</f>
        <v/>
      </c>
      <c r="H1804" t="str">
        <f>IFERROR(IF(RawData!H1806&lt;&gt;"", VLOOKUP(TRIM(RawData!H1806),PHCODE,2,FALSE), ""), "Other")</f>
        <v/>
      </c>
      <c r="I1804" t="str">
        <f>IFERROR(IF(RawData!I1806&lt;&gt;"", VLOOKUP(TRIM(RawData!I1806),PHCODE,2,FALSE), ""), "Other")</f>
        <v/>
      </c>
      <c r="J1804" t="str">
        <f>TRIM(RawData!L1806)</f>
        <v/>
      </c>
      <c r="K1804" t="str">
        <f>'Risk Calculation Tables'!AD1372</f>
        <v>Low</v>
      </c>
      <c r="L1804" t="str">
        <f>TRIM(RawData!J1806)</f>
        <v/>
      </c>
      <c r="M1804" t="str">
        <f>TRIM(RawData!K1806)</f>
        <v/>
      </c>
    </row>
    <row r="1805" spans="1:13" x14ac:dyDescent="0.3">
      <c r="A1805">
        <f>RawData!A1807</f>
        <v>0</v>
      </c>
      <c r="B1805" t="str">
        <f>IF(RawData!B1807&lt;&gt;"", (VLOOKUP(RawData!B1807,AgeCat,2,TRUE)), "")</f>
        <v/>
      </c>
      <c r="C1805" t="str">
        <f>TRIM(RawData!C1807)</f>
        <v/>
      </c>
      <c r="D1805" s="4">
        <f>RawData!D1807</f>
        <v>0</v>
      </c>
      <c r="E1805">
        <f>RawData!E1807</f>
        <v>0</v>
      </c>
      <c r="F1805" t="str">
        <f>IFERROR(IF(RawData!F1807&lt;&gt;"", VLOOKUP(TRIM(RawData!F1807),ICD10Code,2,FALSE), ""), "Other")</f>
        <v/>
      </c>
      <c r="G1805" t="str">
        <f>IFERROR(IF(RawData!G1807&lt;&gt;"", VLOOKUP(TRIM(RawData!G1807),ICD10Code,2,FALSE), ""), "Other")</f>
        <v/>
      </c>
      <c r="H1805" t="str">
        <f>IFERROR(IF(RawData!H1807&lt;&gt;"", VLOOKUP(TRIM(RawData!H1807),PHCODE,2,FALSE), ""), "Other")</f>
        <v/>
      </c>
      <c r="I1805" t="str">
        <f>IFERROR(IF(RawData!I1807&lt;&gt;"", VLOOKUP(TRIM(RawData!I1807),PHCODE,2,FALSE), ""), "Other")</f>
        <v/>
      </c>
      <c r="J1805" t="str">
        <f>TRIM(RawData!L1807)</f>
        <v/>
      </c>
      <c r="K1805" t="str">
        <f>'Risk Calculation Tables'!AD1373</f>
        <v>Low</v>
      </c>
      <c r="L1805" t="str">
        <f>TRIM(RawData!J1807)</f>
        <v/>
      </c>
      <c r="M1805" t="str">
        <f>TRIM(RawData!K1807)</f>
        <v/>
      </c>
    </row>
    <row r="1806" spans="1:13" x14ac:dyDescent="0.3">
      <c r="A1806">
        <f>RawData!A1808</f>
        <v>0</v>
      </c>
      <c r="B1806" t="str">
        <f>IF(RawData!B1808&lt;&gt;"", (VLOOKUP(RawData!B1808,AgeCat,2,TRUE)), "")</f>
        <v/>
      </c>
      <c r="C1806" t="str">
        <f>TRIM(RawData!C1808)</f>
        <v/>
      </c>
      <c r="D1806" s="4">
        <f>RawData!D1808</f>
        <v>0</v>
      </c>
      <c r="E1806">
        <f>RawData!E1808</f>
        <v>0</v>
      </c>
      <c r="F1806" t="str">
        <f>IFERROR(IF(RawData!F1808&lt;&gt;"", VLOOKUP(TRIM(RawData!F1808),ICD10Code,2,FALSE), ""), "Other")</f>
        <v/>
      </c>
      <c r="G1806" t="str">
        <f>IFERROR(IF(RawData!G1808&lt;&gt;"", VLOOKUP(TRIM(RawData!G1808),ICD10Code,2,FALSE), ""), "Other")</f>
        <v/>
      </c>
      <c r="H1806" t="str">
        <f>IFERROR(IF(RawData!H1808&lt;&gt;"", VLOOKUP(TRIM(RawData!H1808),PHCODE,2,FALSE), ""), "Other")</f>
        <v/>
      </c>
      <c r="I1806" t="str">
        <f>IFERROR(IF(RawData!I1808&lt;&gt;"", VLOOKUP(TRIM(RawData!I1808),PHCODE,2,FALSE), ""), "Other")</f>
        <v/>
      </c>
      <c r="J1806" t="str">
        <f>TRIM(RawData!L1808)</f>
        <v/>
      </c>
      <c r="K1806" t="str">
        <f>'Risk Calculation Tables'!AD1374</f>
        <v>Low</v>
      </c>
      <c r="L1806" t="str">
        <f>TRIM(RawData!J1808)</f>
        <v/>
      </c>
      <c r="M1806" t="str">
        <f>TRIM(RawData!K1808)</f>
        <v/>
      </c>
    </row>
    <row r="1807" spans="1:13" x14ac:dyDescent="0.3">
      <c r="A1807">
        <f>RawData!A1809</f>
        <v>0</v>
      </c>
      <c r="B1807" t="str">
        <f>IF(RawData!B1809&lt;&gt;"", (VLOOKUP(RawData!B1809,AgeCat,2,TRUE)), "")</f>
        <v/>
      </c>
      <c r="C1807" t="str">
        <f>TRIM(RawData!C1809)</f>
        <v/>
      </c>
      <c r="D1807" s="4">
        <f>RawData!D1809</f>
        <v>0</v>
      </c>
      <c r="E1807">
        <f>RawData!E1809</f>
        <v>0</v>
      </c>
      <c r="F1807" t="str">
        <f>IFERROR(IF(RawData!F1809&lt;&gt;"", VLOOKUP(TRIM(RawData!F1809),ICD10Code,2,FALSE), ""), "Other")</f>
        <v/>
      </c>
      <c r="G1807" t="str">
        <f>IFERROR(IF(RawData!G1809&lt;&gt;"", VLOOKUP(TRIM(RawData!G1809),ICD10Code,2,FALSE), ""), "Other")</f>
        <v/>
      </c>
      <c r="H1807" t="str">
        <f>IFERROR(IF(RawData!H1809&lt;&gt;"", VLOOKUP(TRIM(RawData!H1809),PHCODE,2,FALSE), ""), "Other")</f>
        <v/>
      </c>
      <c r="I1807" t="str">
        <f>IFERROR(IF(RawData!I1809&lt;&gt;"", VLOOKUP(TRIM(RawData!I1809),PHCODE,2,FALSE), ""), "Other")</f>
        <v/>
      </c>
      <c r="J1807" t="str">
        <f>TRIM(RawData!L1809)</f>
        <v/>
      </c>
      <c r="K1807" t="str">
        <f>'Risk Calculation Tables'!AD1375</f>
        <v>Low</v>
      </c>
      <c r="L1807" t="str">
        <f>TRIM(RawData!J1809)</f>
        <v/>
      </c>
      <c r="M1807" t="str">
        <f>TRIM(RawData!K1809)</f>
        <v/>
      </c>
    </row>
    <row r="1808" spans="1:13" x14ac:dyDescent="0.3">
      <c r="A1808">
        <f>RawData!A1810</f>
        <v>0</v>
      </c>
      <c r="B1808" t="str">
        <f>IF(RawData!B1810&lt;&gt;"", (VLOOKUP(RawData!B1810,AgeCat,2,TRUE)), "")</f>
        <v/>
      </c>
      <c r="C1808" t="str">
        <f>TRIM(RawData!C1810)</f>
        <v/>
      </c>
      <c r="D1808" s="4">
        <f>RawData!D1810</f>
        <v>0</v>
      </c>
      <c r="E1808">
        <f>RawData!E1810</f>
        <v>0</v>
      </c>
      <c r="F1808" t="str">
        <f>IFERROR(IF(RawData!F1810&lt;&gt;"", VLOOKUP(TRIM(RawData!F1810),ICD10Code,2,FALSE), ""), "Other")</f>
        <v/>
      </c>
      <c r="G1808" t="str">
        <f>IFERROR(IF(RawData!G1810&lt;&gt;"", VLOOKUP(TRIM(RawData!G1810),ICD10Code,2,FALSE), ""), "Other")</f>
        <v/>
      </c>
      <c r="H1808" t="str">
        <f>IFERROR(IF(RawData!H1810&lt;&gt;"", VLOOKUP(TRIM(RawData!H1810),PHCODE,2,FALSE), ""), "Other")</f>
        <v/>
      </c>
      <c r="I1808" t="str">
        <f>IFERROR(IF(RawData!I1810&lt;&gt;"", VLOOKUP(TRIM(RawData!I1810),PHCODE,2,FALSE), ""), "Other")</f>
        <v/>
      </c>
      <c r="J1808" t="str">
        <f>TRIM(RawData!L1810)</f>
        <v/>
      </c>
      <c r="K1808" t="str">
        <f>'Risk Calculation Tables'!AD1376</f>
        <v>Low</v>
      </c>
      <c r="L1808" t="str">
        <f>TRIM(RawData!J1810)</f>
        <v/>
      </c>
      <c r="M1808" t="str">
        <f>TRIM(RawData!K1810)</f>
        <v/>
      </c>
    </row>
    <row r="1809" spans="1:13" x14ac:dyDescent="0.3">
      <c r="A1809">
        <f>RawData!A1811</f>
        <v>0</v>
      </c>
      <c r="B1809" t="str">
        <f>IF(RawData!B1811&lt;&gt;"", (VLOOKUP(RawData!B1811,AgeCat,2,TRUE)), "")</f>
        <v/>
      </c>
      <c r="C1809" t="str">
        <f>TRIM(RawData!C1811)</f>
        <v/>
      </c>
      <c r="D1809" s="4">
        <f>RawData!D1811</f>
        <v>0</v>
      </c>
      <c r="E1809">
        <f>RawData!E1811</f>
        <v>0</v>
      </c>
      <c r="F1809" t="str">
        <f>IFERROR(IF(RawData!F1811&lt;&gt;"", VLOOKUP(TRIM(RawData!F1811),ICD10Code,2,FALSE), ""), "Other")</f>
        <v/>
      </c>
      <c r="G1809" t="str">
        <f>IFERROR(IF(RawData!G1811&lt;&gt;"", VLOOKUP(TRIM(RawData!G1811),ICD10Code,2,FALSE), ""), "Other")</f>
        <v/>
      </c>
      <c r="H1809" t="str">
        <f>IFERROR(IF(RawData!H1811&lt;&gt;"", VLOOKUP(TRIM(RawData!H1811),PHCODE,2,FALSE), ""), "Other")</f>
        <v/>
      </c>
      <c r="I1809" t="str">
        <f>IFERROR(IF(RawData!I1811&lt;&gt;"", VLOOKUP(TRIM(RawData!I1811),PHCODE,2,FALSE), ""), "Other")</f>
        <v/>
      </c>
      <c r="J1809" t="str">
        <f>TRIM(RawData!L1811)</f>
        <v/>
      </c>
      <c r="K1809" t="str">
        <f>'Risk Calculation Tables'!AD1377</f>
        <v>Low</v>
      </c>
      <c r="L1809" t="str">
        <f>TRIM(RawData!J1811)</f>
        <v/>
      </c>
      <c r="M1809" t="str">
        <f>TRIM(RawData!K1811)</f>
        <v/>
      </c>
    </row>
    <row r="1810" spans="1:13" x14ac:dyDescent="0.3">
      <c r="A1810">
        <f>RawData!A1812</f>
        <v>0</v>
      </c>
      <c r="B1810" t="str">
        <f>IF(RawData!B1812&lt;&gt;"", (VLOOKUP(RawData!B1812,AgeCat,2,TRUE)), "")</f>
        <v/>
      </c>
      <c r="C1810" t="str">
        <f>TRIM(RawData!C1812)</f>
        <v/>
      </c>
      <c r="D1810" s="4">
        <f>RawData!D1812</f>
        <v>0</v>
      </c>
      <c r="E1810">
        <f>RawData!E1812</f>
        <v>0</v>
      </c>
      <c r="F1810" t="str">
        <f>IFERROR(IF(RawData!F1812&lt;&gt;"", VLOOKUP(TRIM(RawData!F1812),ICD10Code,2,FALSE), ""), "Other")</f>
        <v/>
      </c>
      <c r="G1810" t="str">
        <f>IFERROR(IF(RawData!G1812&lt;&gt;"", VLOOKUP(TRIM(RawData!G1812),ICD10Code,2,FALSE), ""), "Other")</f>
        <v/>
      </c>
      <c r="H1810" t="str">
        <f>IFERROR(IF(RawData!H1812&lt;&gt;"", VLOOKUP(TRIM(RawData!H1812),PHCODE,2,FALSE), ""), "Other")</f>
        <v/>
      </c>
      <c r="I1810" t="str">
        <f>IFERROR(IF(RawData!I1812&lt;&gt;"", VLOOKUP(TRIM(RawData!I1812),PHCODE,2,FALSE), ""), "Other")</f>
        <v/>
      </c>
      <c r="J1810" t="str">
        <f>TRIM(RawData!L1812)</f>
        <v/>
      </c>
      <c r="K1810" t="str">
        <f>'Risk Calculation Tables'!AD1378</f>
        <v>Low</v>
      </c>
      <c r="L1810" t="str">
        <f>TRIM(RawData!J1812)</f>
        <v/>
      </c>
      <c r="M1810" t="str">
        <f>TRIM(RawData!K1812)</f>
        <v/>
      </c>
    </row>
    <row r="1811" spans="1:13" x14ac:dyDescent="0.3">
      <c r="A1811">
        <f>RawData!A1813</f>
        <v>0</v>
      </c>
      <c r="B1811" t="str">
        <f>IF(RawData!B1813&lt;&gt;"", (VLOOKUP(RawData!B1813,AgeCat,2,TRUE)), "")</f>
        <v/>
      </c>
      <c r="C1811" t="str">
        <f>TRIM(RawData!C1813)</f>
        <v/>
      </c>
      <c r="D1811" s="4">
        <f>RawData!D1813</f>
        <v>0</v>
      </c>
      <c r="E1811">
        <f>RawData!E1813</f>
        <v>0</v>
      </c>
      <c r="F1811" t="str">
        <f>IFERROR(IF(RawData!F1813&lt;&gt;"", VLOOKUP(TRIM(RawData!F1813),ICD10Code,2,FALSE), ""), "Other")</f>
        <v/>
      </c>
      <c r="G1811" t="str">
        <f>IFERROR(IF(RawData!G1813&lt;&gt;"", VLOOKUP(TRIM(RawData!G1813),ICD10Code,2,FALSE), ""), "Other")</f>
        <v/>
      </c>
      <c r="H1811" t="str">
        <f>IFERROR(IF(RawData!H1813&lt;&gt;"", VLOOKUP(TRIM(RawData!H1813),PHCODE,2,FALSE), ""), "Other")</f>
        <v/>
      </c>
      <c r="I1811" t="str">
        <f>IFERROR(IF(RawData!I1813&lt;&gt;"", VLOOKUP(TRIM(RawData!I1813),PHCODE,2,FALSE), ""), "Other")</f>
        <v/>
      </c>
      <c r="J1811" t="str">
        <f>TRIM(RawData!L1813)</f>
        <v/>
      </c>
      <c r="K1811" t="str">
        <f>'Risk Calculation Tables'!AD1379</f>
        <v>Low</v>
      </c>
      <c r="L1811" t="str">
        <f>TRIM(RawData!J1813)</f>
        <v/>
      </c>
      <c r="M1811" t="str">
        <f>TRIM(RawData!K1813)</f>
        <v/>
      </c>
    </row>
    <row r="1812" spans="1:13" x14ac:dyDescent="0.3">
      <c r="A1812">
        <f>RawData!A1814</f>
        <v>0</v>
      </c>
      <c r="B1812" t="str">
        <f>IF(RawData!B1814&lt;&gt;"", (VLOOKUP(RawData!B1814,AgeCat,2,TRUE)), "")</f>
        <v/>
      </c>
      <c r="C1812" t="str">
        <f>TRIM(RawData!C1814)</f>
        <v/>
      </c>
      <c r="D1812" s="4">
        <f>RawData!D1814</f>
        <v>0</v>
      </c>
      <c r="E1812">
        <f>RawData!E1814</f>
        <v>0</v>
      </c>
      <c r="F1812" t="str">
        <f>IFERROR(IF(RawData!F1814&lt;&gt;"", VLOOKUP(TRIM(RawData!F1814),ICD10Code,2,FALSE), ""), "Other")</f>
        <v/>
      </c>
      <c r="G1812" t="str">
        <f>IFERROR(IF(RawData!G1814&lt;&gt;"", VLOOKUP(TRIM(RawData!G1814),ICD10Code,2,FALSE), ""), "Other")</f>
        <v/>
      </c>
      <c r="H1812" t="str">
        <f>IFERROR(IF(RawData!H1814&lt;&gt;"", VLOOKUP(TRIM(RawData!H1814),PHCODE,2,FALSE), ""), "Other")</f>
        <v/>
      </c>
      <c r="I1812" t="str">
        <f>IFERROR(IF(RawData!I1814&lt;&gt;"", VLOOKUP(TRIM(RawData!I1814),PHCODE,2,FALSE), ""), "Other")</f>
        <v/>
      </c>
      <c r="J1812" t="str">
        <f>TRIM(RawData!L1814)</f>
        <v/>
      </c>
      <c r="K1812" t="str">
        <f>'Risk Calculation Tables'!AD1380</f>
        <v>Low</v>
      </c>
      <c r="L1812" t="str">
        <f>TRIM(RawData!J1814)</f>
        <v/>
      </c>
      <c r="M1812" t="str">
        <f>TRIM(RawData!K1814)</f>
        <v/>
      </c>
    </row>
    <row r="1813" spans="1:13" x14ac:dyDescent="0.3">
      <c r="A1813">
        <f>RawData!A1815</f>
        <v>0</v>
      </c>
      <c r="B1813" t="str">
        <f>IF(RawData!B1815&lt;&gt;"", (VLOOKUP(RawData!B1815,AgeCat,2,TRUE)), "")</f>
        <v/>
      </c>
      <c r="C1813" t="str">
        <f>TRIM(RawData!C1815)</f>
        <v/>
      </c>
      <c r="D1813" s="4">
        <f>RawData!D1815</f>
        <v>0</v>
      </c>
      <c r="E1813">
        <f>RawData!E1815</f>
        <v>0</v>
      </c>
      <c r="F1813" t="str">
        <f>IFERROR(IF(RawData!F1815&lt;&gt;"", VLOOKUP(TRIM(RawData!F1815),ICD10Code,2,FALSE), ""), "Other")</f>
        <v/>
      </c>
      <c r="G1813" t="str">
        <f>IFERROR(IF(RawData!G1815&lt;&gt;"", VLOOKUP(TRIM(RawData!G1815),ICD10Code,2,FALSE), ""), "Other")</f>
        <v/>
      </c>
      <c r="H1813" t="str">
        <f>IFERROR(IF(RawData!H1815&lt;&gt;"", VLOOKUP(TRIM(RawData!H1815),PHCODE,2,FALSE), ""), "Other")</f>
        <v/>
      </c>
      <c r="I1813" t="str">
        <f>IFERROR(IF(RawData!I1815&lt;&gt;"", VLOOKUP(TRIM(RawData!I1815),PHCODE,2,FALSE), ""), "Other")</f>
        <v/>
      </c>
      <c r="J1813" t="str">
        <f>TRIM(RawData!L1815)</f>
        <v/>
      </c>
      <c r="K1813" t="str">
        <f>'Risk Calculation Tables'!AD1381</f>
        <v>Low</v>
      </c>
      <c r="L1813" t="str">
        <f>TRIM(RawData!J1815)</f>
        <v/>
      </c>
      <c r="M1813" t="str">
        <f>TRIM(RawData!K1815)</f>
        <v/>
      </c>
    </row>
    <row r="1814" spans="1:13" x14ac:dyDescent="0.3">
      <c r="A1814">
        <f>RawData!A1816</f>
        <v>0</v>
      </c>
      <c r="B1814" t="str">
        <f>IF(RawData!B1816&lt;&gt;"", (VLOOKUP(RawData!B1816,AgeCat,2,TRUE)), "")</f>
        <v/>
      </c>
      <c r="C1814" t="str">
        <f>TRIM(RawData!C1816)</f>
        <v/>
      </c>
      <c r="D1814" s="4">
        <f>RawData!D1816</f>
        <v>0</v>
      </c>
      <c r="E1814">
        <f>RawData!E1816</f>
        <v>0</v>
      </c>
      <c r="F1814" t="str">
        <f>IFERROR(IF(RawData!F1816&lt;&gt;"", VLOOKUP(TRIM(RawData!F1816),ICD10Code,2,FALSE), ""), "Other")</f>
        <v/>
      </c>
      <c r="G1814" t="str">
        <f>IFERROR(IF(RawData!G1816&lt;&gt;"", VLOOKUP(TRIM(RawData!G1816),ICD10Code,2,FALSE), ""), "Other")</f>
        <v/>
      </c>
      <c r="H1814" t="str">
        <f>IFERROR(IF(RawData!H1816&lt;&gt;"", VLOOKUP(TRIM(RawData!H1816),PHCODE,2,FALSE), ""), "Other")</f>
        <v/>
      </c>
      <c r="I1814" t="str">
        <f>IFERROR(IF(RawData!I1816&lt;&gt;"", VLOOKUP(TRIM(RawData!I1816),PHCODE,2,FALSE), ""), "Other")</f>
        <v/>
      </c>
      <c r="J1814" t="str">
        <f>TRIM(RawData!L1816)</f>
        <v/>
      </c>
      <c r="K1814" t="str">
        <f>'Risk Calculation Tables'!AD1382</f>
        <v>Low</v>
      </c>
      <c r="L1814" t="str">
        <f>TRIM(RawData!J1816)</f>
        <v/>
      </c>
      <c r="M1814" t="str">
        <f>TRIM(RawData!K1816)</f>
        <v/>
      </c>
    </row>
    <row r="1815" spans="1:13" x14ac:dyDescent="0.3">
      <c r="A1815">
        <f>RawData!A1817</f>
        <v>0</v>
      </c>
      <c r="B1815" t="str">
        <f>IF(RawData!B1817&lt;&gt;"", (VLOOKUP(RawData!B1817,AgeCat,2,TRUE)), "")</f>
        <v/>
      </c>
      <c r="C1815" t="str">
        <f>TRIM(RawData!C1817)</f>
        <v/>
      </c>
      <c r="D1815" s="4">
        <f>RawData!D1817</f>
        <v>0</v>
      </c>
      <c r="E1815">
        <f>RawData!E1817</f>
        <v>0</v>
      </c>
      <c r="F1815" t="str">
        <f>IFERROR(IF(RawData!F1817&lt;&gt;"", VLOOKUP(TRIM(RawData!F1817),ICD10Code,2,FALSE), ""), "Other")</f>
        <v/>
      </c>
      <c r="G1815" t="str">
        <f>IFERROR(IF(RawData!G1817&lt;&gt;"", VLOOKUP(TRIM(RawData!G1817),ICD10Code,2,FALSE), ""), "Other")</f>
        <v/>
      </c>
      <c r="H1815" t="str">
        <f>IFERROR(IF(RawData!H1817&lt;&gt;"", VLOOKUP(TRIM(RawData!H1817),PHCODE,2,FALSE), ""), "Other")</f>
        <v/>
      </c>
      <c r="I1815" t="str">
        <f>IFERROR(IF(RawData!I1817&lt;&gt;"", VLOOKUP(TRIM(RawData!I1817),PHCODE,2,FALSE), ""), "Other")</f>
        <v/>
      </c>
      <c r="J1815" t="str">
        <f>TRIM(RawData!L1817)</f>
        <v/>
      </c>
      <c r="K1815" t="str">
        <f>'Risk Calculation Tables'!AD1383</f>
        <v>Low</v>
      </c>
      <c r="L1815" t="str">
        <f>TRIM(RawData!J1817)</f>
        <v/>
      </c>
      <c r="M1815" t="str">
        <f>TRIM(RawData!K1817)</f>
        <v/>
      </c>
    </row>
    <row r="1816" spans="1:13" x14ac:dyDescent="0.3">
      <c r="A1816">
        <f>RawData!A1818</f>
        <v>0</v>
      </c>
      <c r="B1816" t="str">
        <f>IF(RawData!B1818&lt;&gt;"", (VLOOKUP(RawData!B1818,AgeCat,2,TRUE)), "")</f>
        <v/>
      </c>
      <c r="C1816" t="str">
        <f>TRIM(RawData!C1818)</f>
        <v/>
      </c>
      <c r="D1816" s="4">
        <f>RawData!D1818</f>
        <v>0</v>
      </c>
      <c r="E1816">
        <f>RawData!E1818</f>
        <v>0</v>
      </c>
      <c r="F1816" t="str">
        <f>IFERROR(IF(RawData!F1818&lt;&gt;"", VLOOKUP(TRIM(RawData!F1818),ICD10Code,2,FALSE), ""), "Other")</f>
        <v/>
      </c>
      <c r="G1816" t="str">
        <f>IFERROR(IF(RawData!G1818&lt;&gt;"", VLOOKUP(TRIM(RawData!G1818),ICD10Code,2,FALSE), ""), "Other")</f>
        <v/>
      </c>
      <c r="H1816" t="str">
        <f>IFERROR(IF(RawData!H1818&lt;&gt;"", VLOOKUP(TRIM(RawData!H1818),PHCODE,2,FALSE), ""), "Other")</f>
        <v/>
      </c>
      <c r="I1816" t="str">
        <f>IFERROR(IF(RawData!I1818&lt;&gt;"", VLOOKUP(TRIM(RawData!I1818),PHCODE,2,FALSE), ""), "Other")</f>
        <v/>
      </c>
      <c r="J1816" t="str">
        <f>TRIM(RawData!L1818)</f>
        <v/>
      </c>
      <c r="K1816" t="str">
        <f>'Risk Calculation Tables'!AD1384</f>
        <v>Low</v>
      </c>
      <c r="L1816" t="str">
        <f>TRIM(RawData!J1818)</f>
        <v/>
      </c>
      <c r="M1816" t="str">
        <f>TRIM(RawData!K1818)</f>
        <v/>
      </c>
    </row>
    <row r="1817" spans="1:13" x14ac:dyDescent="0.3">
      <c r="A1817">
        <f>RawData!A1819</f>
        <v>0</v>
      </c>
      <c r="B1817" t="str">
        <f>IF(RawData!B1819&lt;&gt;"", (VLOOKUP(RawData!B1819,AgeCat,2,TRUE)), "")</f>
        <v/>
      </c>
      <c r="C1817" t="str">
        <f>TRIM(RawData!C1819)</f>
        <v/>
      </c>
      <c r="D1817" s="4">
        <f>RawData!D1819</f>
        <v>0</v>
      </c>
      <c r="E1817">
        <f>RawData!E1819</f>
        <v>0</v>
      </c>
      <c r="F1817" t="str">
        <f>IFERROR(IF(RawData!F1819&lt;&gt;"", VLOOKUP(TRIM(RawData!F1819),ICD10Code,2,FALSE), ""), "Other")</f>
        <v/>
      </c>
      <c r="G1817" t="str">
        <f>IFERROR(IF(RawData!G1819&lt;&gt;"", VLOOKUP(TRIM(RawData!G1819),ICD10Code,2,FALSE), ""), "Other")</f>
        <v/>
      </c>
      <c r="H1817" t="str">
        <f>IFERROR(IF(RawData!H1819&lt;&gt;"", VLOOKUP(TRIM(RawData!H1819),PHCODE,2,FALSE), ""), "Other")</f>
        <v/>
      </c>
      <c r="I1817" t="str">
        <f>IFERROR(IF(RawData!I1819&lt;&gt;"", VLOOKUP(TRIM(RawData!I1819),PHCODE,2,FALSE), ""), "Other")</f>
        <v/>
      </c>
      <c r="J1817" t="str">
        <f>TRIM(RawData!L1819)</f>
        <v/>
      </c>
      <c r="K1817" t="str">
        <f>'Risk Calculation Tables'!AD1385</f>
        <v>Low</v>
      </c>
      <c r="L1817" t="str">
        <f>TRIM(RawData!J1819)</f>
        <v/>
      </c>
      <c r="M1817" t="str">
        <f>TRIM(RawData!K1819)</f>
        <v/>
      </c>
    </row>
    <row r="1818" spans="1:13" x14ac:dyDescent="0.3">
      <c r="A1818">
        <f>RawData!A1820</f>
        <v>0</v>
      </c>
      <c r="B1818" t="str">
        <f>IF(RawData!B1820&lt;&gt;"", (VLOOKUP(RawData!B1820,AgeCat,2,TRUE)), "")</f>
        <v/>
      </c>
      <c r="C1818" t="str">
        <f>TRIM(RawData!C1820)</f>
        <v/>
      </c>
      <c r="D1818" s="4">
        <f>RawData!D1820</f>
        <v>0</v>
      </c>
      <c r="E1818">
        <f>RawData!E1820</f>
        <v>0</v>
      </c>
      <c r="F1818" t="str">
        <f>IFERROR(IF(RawData!F1820&lt;&gt;"", VLOOKUP(TRIM(RawData!F1820),ICD10Code,2,FALSE), ""), "Other")</f>
        <v/>
      </c>
      <c r="G1818" t="str">
        <f>IFERROR(IF(RawData!G1820&lt;&gt;"", VLOOKUP(TRIM(RawData!G1820),ICD10Code,2,FALSE), ""), "Other")</f>
        <v/>
      </c>
      <c r="H1818" t="str">
        <f>IFERROR(IF(RawData!H1820&lt;&gt;"", VLOOKUP(TRIM(RawData!H1820),PHCODE,2,FALSE), ""), "Other")</f>
        <v/>
      </c>
      <c r="I1818" t="str">
        <f>IFERROR(IF(RawData!I1820&lt;&gt;"", VLOOKUP(TRIM(RawData!I1820),PHCODE,2,FALSE), ""), "Other")</f>
        <v/>
      </c>
      <c r="J1818" t="str">
        <f>TRIM(RawData!L1820)</f>
        <v/>
      </c>
      <c r="K1818" t="str">
        <f>'Risk Calculation Tables'!AD1386</f>
        <v>Low</v>
      </c>
      <c r="L1818" t="str">
        <f>TRIM(RawData!J1820)</f>
        <v/>
      </c>
      <c r="M1818" t="str">
        <f>TRIM(RawData!K1820)</f>
        <v/>
      </c>
    </row>
    <row r="1819" spans="1:13" x14ac:dyDescent="0.3">
      <c r="A1819">
        <f>RawData!A1821</f>
        <v>0</v>
      </c>
      <c r="B1819" t="str">
        <f>IF(RawData!B1821&lt;&gt;"", (VLOOKUP(RawData!B1821,AgeCat,2,TRUE)), "")</f>
        <v/>
      </c>
      <c r="C1819" t="str">
        <f>TRIM(RawData!C1821)</f>
        <v/>
      </c>
      <c r="D1819" s="4">
        <f>RawData!D1821</f>
        <v>0</v>
      </c>
      <c r="E1819">
        <f>RawData!E1821</f>
        <v>0</v>
      </c>
      <c r="F1819" t="str">
        <f>IFERROR(IF(RawData!F1821&lt;&gt;"", VLOOKUP(TRIM(RawData!F1821),ICD10Code,2,FALSE), ""), "Other")</f>
        <v/>
      </c>
      <c r="G1819" t="str">
        <f>IFERROR(IF(RawData!G1821&lt;&gt;"", VLOOKUP(TRIM(RawData!G1821),ICD10Code,2,FALSE), ""), "Other")</f>
        <v/>
      </c>
      <c r="H1819" t="str">
        <f>IFERROR(IF(RawData!H1821&lt;&gt;"", VLOOKUP(TRIM(RawData!H1821),PHCODE,2,FALSE), ""), "Other")</f>
        <v/>
      </c>
      <c r="I1819" t="str">
        <f>IFERROR(IF(RawData!I1821&lt;&gt;"", VLOOKUP(TRIM(RawData!I1821),PHCODE,2,FALSE), ""), "Other")</f>
        <v/>
      </c>
      <c r="J1819" t="str">
        <f>TRIM(RawData!L1821)</f>
        <v/>
      </c>
      <c r="K1819" t="str">
        <f>'Risk Calculation Tables'!AD1387</f>
        <v>Low</v>
      </c>
      <c r="L1819" t="str">
        <f>TRIM(RawData!J1821)</f>
        <v/>
      </c>
      <c r="M1819" t="str">
        <f>TRIM(RawData!K1821)</f>
        <v/>
      </c>
    </row>
    <row r="1820" spans="1:13" x14ac:dyDescent="0.3">
      <c r="A1820">
        <f>RawData!A1822</f>
        <v>0</v>
      </c>
      <c r="B1820" t="str">
        <f>IF(RawData!B1822&lt;&gt;"", (VLOOKUP(RawData!B1822,AgeCat,2,TRUE)), "")</f>
        <v/>
      </c>
      <c r="C1820" t="str">
        <f>TRIM(RawData!C1822)</f>
        <v/>
      </c>
      <c r="D1820" s="4">
        <f>RawData!D1822</f>
        <v>0</v>
      </c>
      <c r="E1820">
        <f>RawData!E1822</f>
        <v>0</v>
      </c>
      <c r="F1820" t="str">
        <f>IFERROR(IF(RawData!F1822&lt;&gt;"", VLOOKUP(TRIM(RawData!F1822),ICD10Code,2,FALSE), ""), "Other")</f>
        <v/>
      </c>
      <c r="G1820" t="str">
        <f>IFERROR(IF(RawData!G1822&lt;&gt;"", VLOOKUP(TRIM(RawData!G1822),ICD10Code,2,FALSE), ""), "Other")</f>
        <v/>
      </c>
      <c r="H1820" t="str">
        <f>IFERROR(IF(RawData!H1822&lt;&gt;"", VLOOKUP(TRIM(RawData!H1822),PHCODE,2,FALSE), ""), "Other")</f>
        <v/>
      </c>
      <c r="I1820" t="str">
        <f>IFERROR(IF(RawData!I1822&lt;&gt;"", VLOOKUP(TRIM(RawData!I1822),PHCODE,2,FALSE), ""), "Other")</f>
        <v/>
      </c>
      <c r="J1820" t="str">
        <f>TRIM(RawData!L1822)</f>
        <v/>
      </c>
      <c r="K1820" t="str">
        <f>'Risk Calculation Tables'!AD1388</f>
        <v>Low</v>
      </c>
      <c r="L1820" t="str">
        <f>TRIM(RawData!J1822)</f>
        <v/>
      </c>
      <c r="M1820" t="str">
        <f>TRIM(RawData!K1822)</f>
        <v/>
      </c>
    </row>
    <row r="1821" spans="1:13" x14ac:dyDescent="0.3">
      <c r="A1821">
        <f>RawData!A1823</f>
        <v>0</v>
      </c>
      <c r="B1821" t="str">
        <f>IF(RawData!B1823&lt;&gt;"", (VLOOKUP(RawData!B1823,AgeCat,2,TRUE)), "")</f>
        <v/>
      </c>
      <c r="C1821" t="str">
        <f>TRIM(RawData!C1823)</f>
        <v/>
      </c>
      <c r="D1821" s="4">
        <f>RawData!D1823</f>
        <v>0</v>
      </c>
      <c r="E1821">
        <f>RawData!E1823</f>
        <v>0</v>
      </c>
      <c r="F1821" t="str">
        <f>IFERROR(IF(RawData!F1823&lt;&gt;"", VLOOKUP(TRIM(RawData!F1823),ICD10Code,2,FALSE), ""), "Other")</f>
        <v/>
      </c>
      <c r="G1821" t="str">
        <f>IFERROR(IF(RawData!G1823&lt;&gt;"", VLOOKUP(TRIM(RawData!G1823),ICD10Code,2,FALSE), ""), "Other")</f>
        <v/>
      </c>
      <c r="H1821" t="str">
        <f>IFERROR(IF(RawData!H1823&lt;&gt;"", VLOOKUP(TRIM(RawData!H1823),PHCODE,2,FALSE), ""), "Other")</f>
        <v/>
      </c>
      <c r="I1821" t="str">
        <f>IFERROR(IF(RawData!I1823&lt;&gt;"", VLOOKUP(TRIM(RawData!I1823),PHCODE,2,FALSE), ""), "Other")</f>
        <v/>
      </c>
      <c r="J1821" t="str">
        <f>TRIM(RawData!L1823)</f>
        <v/>
      </c>
      <c r="K1821" t="str">
        <f>'Risk Calculation Tables'!AD1389</f>
        <v>Low</v>
      </c>
      <c r="L1821" t="str">
        <f>TRIM(RawData!J1823)</f>
        <v/>
      </c>
      <c r="M1821" t="str">
        <f>TRIM(RawData!K1823)</f>
        <v/>
      </c>
    </row>
    <row r="1822" spans="1:13" x14ac:dyDescent="0.3">
      <c r="A1822">
        <f>RawData!A1824</f>
        <v>0</v>
      </c>
      <c r="B1822" t="str">
        <f>IF(RawData!B1824&lt;&gt;"", (VLOOKUP(RawData!B1824,AgeCat,2,TRUE)), "")</f>
        <v/>
      </c>
      <c r="C1822" t="str">
        <f>TRIM(RawData!C1824)</f>
        <v/>
      </c>
      <c r="D1822" s="4">
        <f>RawData!D1824</f>
        <v>0</v>
      </c>
      <c r="E1822">
        <f>RawData!E1824</f>
        <v>0</v>
      </c>
      <c r="F1822" t="str">
        <f>IFERROR(IF(RawData!F1824&lt;&gt;"", VLOOKUP(TRIM(RawData!F1824),ICD10Code,2,FALSE), ""), "Other")</f>
        <v/>
      </c>
      <c r="G1822" t="str">
        <f>IFERROR(IF(RawData!G1824&lt;&gt;"", VLOOKUP(TRIM(RawData!G1824),ICD10Code,2,FALSE), ""), "Other")</f>
        <v/>
      </c>
      <c r="H1822" t="str">
        <f>IFERROR(IF(RawData!H1824&lt;&gt;"", VLOOKUP(TRIM(RawData!H1824),PHCODE,2,FALSE), ""), "Other")</f>
        <v/>
      </c>
      <c r="I1822" t="str">
        <f>IFERROR(IF(RawData!I1824&lt;&gt;"", VLOOKUP(TRIM(RawData!I1824),PHCODE,2,FALSE), ""), "Other")</f>
        <v/>
      </c>
      <c r="J1822" t="str">
        <f>TRIM(RawData!L1824)</f>
        <v/>
      </c>
      <c r="K1822" t="str">
        <f>'Risk Calculation Tables'!AD1390</f>
        <v>Low</v>
      </c>
      <c r="L1822" t="str">
        <f>TRIM(RawData!J1824)</f>
        <v/>
      </c>
      <c r="M1822" t="str">
        <f>TRIM(RawData!K1824)</f>
        <v/>
      </c>
    </row>
    <row r="1823" spans="1:13" x14ac:dyDescent="0.3">
      <c r="A1823">
        <f>RawData!A1825</f>
        <v>0</v>
      </c>
      <c r="B1823" t="str">
        <f>IF(RawData!B1825&lt;&gt;"", (VLOOKUP(RawData!B1825,AgeCat,2,TRUE)), "")</f>
        <v/>
      </c>
      <c r="C1823" t="str">
        <f>TRIM(RawData!C1825)</f>
        <v/>
      </c>
      <c r="D1823" s="4">
        <f>RawData!D1825</f>
        <v>0</v>
      </c>
      <c r="E1823">
        <f>RawData!E1825</f>
        <v>0</v>
      </c>
      <c r="F1823" t="str">
        <f>IFERROR(IF(RawData!F1825&lt;&gt;"", VLOOKUP(TRIM(RawData!F1825),ICD10Code,2,FALSE), ""), "Other")</f>
        <v/>
      </c>
      <c r="G1823" t="str">
        <f>IFERROR(IF(RawData!G1825&lt;&gt;"", VLOOKUP(TRIM(RawData!G1825),ICD10Code,2,FALSE), ""), "Other")</f>
        <v/>
      </c>
      <c r="H1823" t="str">
        <f>IFERROR(IF(RawData!H1825&lt;&gt;"", VLOOKUP(TRIM(RawData!H1825),PHCODE,2,FALSE), ""), "Other")</f>
        <v/>
      </c>
      <c r="I1823" t="str">
        <f>IFERROR(IF(RawData!I1825&lt;&gt;"", VLOOKUP(TRIM(RawData!I1825),PHCODE,2,FALSE), ""), "Other")</f>
        <v/>
      </c>
      <c r="J1823" t="str">
        <f>TRIM(RawData!L1825)</f>
        <v/>
      </c>
      <c r="K1823" t="str">
        <f>'Risk Calculation Tables'!AD1391</f>
        <v>Low</v>
      </c>
      <c r="L1823" t="str">
        <f>TRIM(RawData!J1825)</f>
        <v/>
      </c>
      <c r="M1823" t="str">
        <f>TRIM(RawData!K1825)</f>
        <v/>
      </c>
    </row>
    <row r="1824" spans="1:13" x14ac:dyDescent="0.3">
      <c r="A1824">
        <f>RawData!A1826</f>
        <v>0</v>
      </c>
      <c r="B1824" t="str">
        <f>IF(RawData!B1826&lt;&gt;"", (VLOOKUP(RawData!B1826,AgeCat,2,TRUE)), "")</f>
        <v/>
      </c>
      <c r="C1824" t="str">
        <f>TRIM(RawData!C1826)</f>
        <v/>
      </c>
      <c r="D1824" s="4">
        <f>RawData!D1826</f>
        <v>0</v>
      </c>
      <c r="E1824">
        <f>RawData!E1826</f>
        <v>0</v>
      </c>
      <c r="F1824" t="str">
        <f>IFERROR(IF(RawData!F1826&lt;&gt;"", VLOOKUP(TRIM(RawData!F1826),ICD10Code,2,FALSE), ""), "Other")</f>
        <v/>
      </c>
      <c r="G1824" t="str">
        <f>IFERROR(IF(RawData!G1826&lt;&gt;"", VLOOKUP(TRIM(RawData!G1826),ICD10Code,2,FALSE), ""), "Other")</f>
        <v/>
      </c>
      <c r="H1824" t="str">
        <f>IFERROR(IF(RawData!H1826&lt;&gt;"", VLOOKUP(TRIM(RawData!H1826),PHCODE,2,FALSE), ""), "Other")</f>
        <v/>
      </c>
      <c r="I1824" t="str">
        <f>IFERROR(IF(RawData!I1826&lt;&gt;"", VLOOKUP(TRIM(RawData!I1826),PHCODE,2,FALSE), ""), "Other")</f>
        <v/>
      </c>
      <c r="J1824" t="str">
        <f>TRIM(RawData!L1826)</f>
        <v/>
      </c>
      <c r="K1824" t="str">
        <f>'Risk Calculation Tables'!AD1392</f>
        <v>Low</v>
      </c>
      <c r="L1824" t="str">
        <f>TRIM(RawData!J1826)</f>
        <v/>
      </c>
      <c r="M1824" t="str">
        <f>TRIM(RawData!K1826)</f>
        <v/>
      </c>
    </row>
    <row r="1825" spans="1:13" x14ac:dyDescent="0.3">
      <c r="A1825">
        <f>RawData!A1827</f>
        <v>0</v>
      </c>
      <c r="B1825" t="str">
        <f>IF(RawData!B1827&lt;&gt;"", (VLOOKUP(RawData!B1827,AgeCat,2,TRUE)), "")</f>
        <v/>
      </c>
      <c r="C1825" t="str">
        <f>TRIM(RawData!C1827)</f>
        <v/>
      </c>
      <c r="D1825" s="4">
        <f>RawData!D1827</f>
        <v>0</v>
      </c>
      <c r="E1825">
        <f>RawData!E1827</f>
        <v>0</v>
      </c>
      <c r="F1825" t="str">
        <f>IFERROR(IF(RawData!F1827&lt;&gt;"", VLOOKUP(TRIM(RawData!F1827),ICD10Code,2,FALSE), ""), "Other")</f>
        <v/>
      </c>
      <c r="G1825" t="str">
        <f>IFERROR(IF(RawData!G1827&lt;&gt;"", VLOOKUP(TRIM(RawData!G1827),ICD10Code,2,FALSE), ""), "Other")</f>
        <v/>
      </c>
      <c r="H1825" t="str">
        <f>IFERROR(IF(RawData!H1827&lt;&gt;"", VLOOKUP(TRIM(RawData!H1827),PHCODE,2,FALSE), ""), "Other")</f>
        <v/>
      </c>
      <c r="I1825" t="str">
        <f>IFERROR(IF(RawData!I1827&lt;&gt;"", VLOOKUP(TRIM(RawData!I1827),PHCODE,2,FALSE), ""), "Other")</f>
        <v/>
      </c>
      <c r="J1825" t="str">
        <f>TRIM(RawData!L1827)</f>
        <v/>
      </c>
      <c r="K1825" t="str">
        <f>'Risk Calculation Tables'!AD1393</f>
        <v>Low</v>
      </c>
      <c r="L1825" t="str">
        <f>TRIM(RawData!J1827)</f>
        <v/>
      </c>
      <c r="M1825" t="str">
        <f>TRIM(RawData!K1827)</f>
        <v/>
      </c>
    </row>
    <row r="1826" spans="1:13" x14ac:dyDescent="0.3">
      <c r="A1826">
        <f>RawData!A1828</f>
        <v>0</v>
      </c>
      <c r="B1826" t="str">
        <f>IF(RawData!B1828&lt;&gt;"", (VLOOKUP(RawData!B1828,AgeCat,2,TRUE)), "")</f>
        <v/>
      </c>
      <c r="C1826" t="str">
        <f>TRIM(RawData!C1828)</f>
        <v/>
      </c>
      <c r="D1826" s="4">
        <f>RawData!D1828</f>
        <v>0</v>
      </c>
      <c r="E1826">
        <f>RawData!E1828</f>
        <v>0</v>
      </c>
      <c r="F1826" t="str">
        <f>IFERROR(IF(RawData!F1828&lt;&gt;"", VLOOKUP(TRIM(RawData!F1828),ICD10Code,2,FALSE), ""), "Other")</f>
        <v/>
      </c>
      <c r="G1826" t="str">
        <f>IFERROR(IF(RawData!G1828&lt;&gt;"", VLOOKUP(TRIM(RawData!G1828),ICD10Code,2,FALSE), ""), "Other")</f>
        <v/>
      </c>
      <c r="H1826" t="str">
        <f>IFERROR(IF(RawData!H1828&lt;&gt;"", VLOOKUP(TRIM(RawData!H1828),PHCODE,2,FALSE), ""), "Other")</f>
        <v/>
      </c>
      <c r="I1826" t="str">
        <f>IFERROR(IF(RawData!I1828&lt;&gt;"", VLOOKUP(TRIM(RawData!I1828),PHCODE,2,FALSE), ""), "Other")</f>
        <v/>
      </c>
      <c r="J1826" t="str">
        <f>TRIM(RawData!L1828)</f>
        <v/>
      </c>
      <c r="K1826" t="str">
        <f>'Risk Calculation Tables'!AD1394</f>
        <v>Low</v>
      </c>
      <c r="L1826" t="str">
        <f>TRIM(RawData!J1828)</f>
        <v/>
      </c>
      <c r="M1826" t="str">
        <f>TRIM(RawData!K1828)</f>
        <v/>
      </c>
    </row>
    <row r="1827" spans="1:13" x14ac:dyDescent="0.3">
      <c r="A1827">
        <f>RawData!A1829</f>
        <v>0</v>
      </c>
      <c r="B1827" t="str">
        <f>IF(RawData!B1829&lt;&gt;"", (VLOOKUP(RawData!B1829,AgeCat,2,TRUE)), "")</f>
        <v/>
      </c>
      <c r="C1827" t="str">
        <f>TRIM(RawData!C1829)</f>
        <v/>
      </c>
      <c r="D1827" s="4">
        <f>RawData!D1829</f>
        <v>0</v>
      </c>
      <c r="E1827">
        <f>RawData!E1829</f>
        <v>0</v>
      </c>
      <c r="F1827" t="str">
        <f>IFERROR(IF(RawData!F1829&lt;&gt;"", VLOOKUP(TRIM(RawData!F1829),ICD10Code,2,FALSE), ""), "Other")</f>
        <v/>
      </c>
      <c r="G1827" t="str">
        <f>IFERROR(IF(RawData!G1829&lt;&gt;"", VLOOKUP(TRIM(RawData!G1829),ICD10Code,2,FALSE), ""), "Other")</f>
        <v/>
      </c>
      <c r="H1827" t="str">
        <f>IFERROR(IF(RawData!H1829&lt;&gt;"", VLOOKUP(TRIM(RawData!H1829),PHCODE,2,FALSE), ""), "Other")</f>
        <v/>
      </c>
      <c r="I1827" t="str">
        <f>IFERROR(IF(RawData!I1829&lt;&gt;"", VLOOKUP(TRIM(RawData!I1829),PHCODE,2,FALSE), ""), "Other")</f>
        <v/>
      </c>
      <c r="J1827" t="str">
        <f>TRIM(RawData!L1829)</f>
        <v/>
      </c>
      <c r="K1827" t="str">
        <f>'Risk Calculation Tables'!AD1395</f>
        <v>Low</v>
      </c>
      <c r="L1827" t="str">
        <f>TRIM(RawData!J1829)</f>
        <v/>
      </c>
      <c r="M1827" t="str">
        <f>TRIM(RawData!K1829)</f>
        <v/>
      </c>
    </row>
    <row r="1828" spans="1:13" x14ac:dyDescent="0.3">
      <c r="A1828">
        <f>RawData!A1830</f>
        <v>0</v>
      </c>
      <c r="B1828" t="str">
        <f>IF(RawData!B1830&lt;&gt;"", (VLOOKUP(RawData!B1830,AgeCat,2,TRUE)), "")</f>
        <v/>
      </c>
      <c r="C1828" t="str">
        <f>TRIM(RawData!C1830)</f>
        <v/>
      </c>
      <c r="D1828" s="4">
        <f>RawData!D1830</f>
        <v>0</v>
      </c>
      <c r="E1828">
        <f>RawData!E1830</f>
        <v>0</v>
      </c>
      <c r="F1828" t="str">
        <f>IFERROR(IF(RawData!F1830&lt;&gt;"", VLOOKUP(TRIM(RawData!F1830),ICD10Code,2,FALSE), ""), "Other")</f>
        <v/>
      </c>
      <c r="G1828" t="str">
        <f>IFERROR(IF(RawData!G1830&lt;&gt;"", VLOOKUP(TRIM(RawData!G1830),ICD10Code,2,FALSE), ""), "Other")</f>
        <v/>
      </c>
      <c r="H1828" t="str">
        <f>IFERROR(IF(RawData!H1830&lt;&gt;"", VLOOKUP(TRIM(RawData!H1830),PHCODE,2,FALSE), ""), "Other")</f>
        <v/>
      </c>
      <c r="I1828" t="str">
        <f>IFERROR(IF(RawData!I1830&lt;&gt;"", VLOOKUP(TRIM(RawData!I1830),PHCODE,2,FALSE), ""), "Other")</f>
        <v/>
      </c>
      <c r="J1828" t="str">
        <f>TRIM(RawData!L1830)</f>
        <v/>
      </c>
      <c r="K1828" t="str">
        <f>'Risk Calculation Tables'!AD1396</f>
        <v>Low</v>
      </c>
      <c r="L1828" t="str">
        <f>TRIM(RawData!J1830)</f>
        <v/>
      </c>
      <c r="M1828" t="str">
        <f>TRIM(RawData!K1830)</f>
        <v/>
      </c>
    </row>
    <row r="1829" spans="1:13" x14ac:dyDescent="0.3">
      <c r="A1829">
        <f>RawData!A1831</f>
        <v>0</v>
      </c>
      <c r="B1829" t="str">
        <f>IF(RawData!B1831&lt;&gt;"", (VLOOKUP(RawData!B1831,AgeCat,2,TRUE)), "")</f>
        <v/>
      </c>
      <c r="C1829" t="str">
        <f>TRIM(RawData!C1831)</f>
        <v/>
      </c>
      <c r="D1829" s="4">
        <f>RawData!D1831</f>
        <v>0</v>
      </c>
      <c r="E1829">
        <f>RawData!E1831</f>
        <v>0</v>
      </c>
      <c r="F1829" t="str">
        <f>IFERROR(IF(RawData!F1831&lt;&gt;"", VLOOKUP(TRIM(RawData!F1831),ICD10Code,2,FALSE), ""), "Other")</f>
        <v/>
      </c>
      <c r="G1829" t="str">
        <f>IFERROR(IF(RawData!G1831&lt;&gt;"", VLOOKUP(TRIM(RawData!G1831),ICD10Code,2,FALSE), ""), "Other")</f>
        <v/>
      </c>
      <c r="H1829" t="str">
        <f>IFERROR(IF(RawData!H1831&lt;&gt;"", VLOOKUP(TRIM(RawData!H1831),PHCODE,2,FALSE), ""), "Other")</f>
        <v/>
      </c>
      <c r="I1829" t="str">
        <f>IFERROR(IF(RawData!I1831&lt;&gt;"", VLOOKUP(TRIM(RawData!I1831),PHCODE,2,FALSE), ""), "Other")</f>
        <v/>
      </c>
      <c r="J1829" t="str">
        <f>TRIM(RawData!L1831)</f>
        <v/>
      </c>
      <c r="K1829" t="str">
        <f>'Risk Calculation Tables'!AD1397</f>
        <v>Low</v>
      </c>
      <c r="L1829" t="str">
        <f>TRIM(RawData!J1831)</f>
        <v/>
      </c>
      <c r="M1829" t="str">
        <f>TRIM(RawData!K1831)</f>
        <v/>
      </c>
    </row>
    <row r="1830" spans="1:13" x14ac:dyDescent="0.3">
      <c r="A1830">
        <f>RawData!A1832</f>
        <v>0</v>
      </c>
      <c r="B1830" t="str">
        <f>IF(RawData!B1832&lt;&gt;"", (VLOOKUP(RawData!B1832,AgeCat,2,TRUE)), "")</f>
        <v/>
      </c>
      <c r="C1830" t="str">
        <f>TRIM(RawData!C1832)</f>
        <v/>
      </c>
      <c r="D1830" s="4">
        <f>RawData!D1832</f>
        <v>0</v>
      </c>
      <c r="E1830">
        <f>RawData!E1832</f>
        <v>0</v>
      </c>
      <c r="F1830" t="str">
        <f>IFERROR(IF(RawData!F1832&lt;&gt;"", VLOOKUP(TRIM(RawData!F1832),ICD10Code,2,FALSE), ""), "Other")</f>
        <v/>
      </c>
      <c r="G1830" t="str">
        <f>IFERROR(IF(RawData!G1832&lt;&gt;"", VLOOKUP(TRIM(RawData!G1832),ICD10Code,2,FALSE), ""), "Other")</f>
        <v/>
      </c>
      <c r="H1830" t="str">
        <f>IFERROR(IF(RawData!H1832&lt;&gt;"", VLOOKUP(TRIM(RawData!H1832),PHCODE,2,FALSE), ""), "Other")</f>
        <v/>
      </c>
      <c r="I1830" t="str">
        <f>IFERROR(IF(RawData!I1832&lt;&gt;"", VLOOKUP(TRIM(RawData!I1832),PHCODE,2,FALSE), ""), "Other")</f>
        <v/>
      </c>
      <c r="J1830" t="str">
        <f>TRIM(RawData!L1832)</f>
        <v/>
      </c>
      <c r="K1830" t="str">
        <f>'Risk Calculation Tables'!AD1398</f>
        <v>Low</v>
      </c>
      <c r="L1830" t="str">
        <f>TRIM(RawData!J1832)</f>
        <v/>
      </c>
      <c r="M1830" t="str">
        <f>TRIM(RawData!K1832)</f>
        <v/>
      </c>
    </row>
    <row r="1831" spans="1:13" x14ac:dyDescent="0.3">
      <c r="A1831">
        <f>RawData!A1833</f>
        <v>0</v>
      </c>
      <c r="B1831" t="str">
        <f>IF(RawData!B1833&lt;&gt;"", (VLOOKUP(RawData!B1833,AgeCat,2,TRUE)), "")</f>
        <v/>
      </c>
      <c r="C1831" t="str">
        <f>TRIM(RawData!C1833)</f>
        <v/>
      </c>
      <c r="D1831" s="4">
        <f>RawData!D1833</f>
        <v>0</v>
      </c>
      <c r="E1831">
        <f>RawData!E1833</f>
        <v>0</v>
      </c>
      <c r="F1831" t="str">
        <f>IFERROR(IF(RawData!F1833&lt;&gt;"", VLOOKUP(TRIM(RawData!F1833),ICD10Code,2,FALSE), ""), "Other")</f>
        <v/>
      </c>
      <c r="G1831" t="str">
        <f>IFERROR(IF(RawData!G1833&lt;&gt;"", VLOOKUP(TRIM(RawData!G1833),ICD10Code,2,FALSE), ""), "Other")</f>
        <v/>
      </c>
      <c r="H1831" t="str">
        <f>IFERROR(IF(RawData!H1833&lt;&gt;"", VLOOKUP(TRIM(RawData!H1833),PHCODE,2,FALSE), ""), "Other")</f>
        <v/>
      </c>
      <c r="I1831" t="str">
        <f>IFERROR(IF(RawData!I1833&lt;&gt;"", VLOOKUP(TRIM(RawData!I1833),PHCODE,2,FALSE), ""), "Other")</f>
        <v/>
      </c>
      <c r="J1831" t="str">
        <f>TRIM(RawData!L1833)</f>
        <v/>
      </c>
      <c r="K1831" t="str">
        <f>'Risk Calculation Tables'!AD1399</f>
        <v>Low</v>
      </c>
      <c r="L1831" t="str">
        <f>TRIM(RawData!J1833)</f>
        <v/>
      </c>
      <c r="M1831" t="str">
        <f>TRIM(RawData!K1833)</f>
        <v/>
      </c>
    </row>
    <row r="1832" spans="1:13" x14ac:dyDescent="0.3">
      <c r="A1832">
        <f>RawData!A1834</f>
        <v>0</v>
      </c>
      <c r="B1832" t="str">
        <f>IF(RawData!B1834&lt;&gt;"", (VLOOKUP(RawData!B1834,AgeCat,2,TRUE)), "")</f>
        <v/>
      </c>
      <c r="C1832" t="str">
        <f>TRIM(RawData!C1834)</f>
        <v/>
      </c>
      <c r="D1832" s="4">
        <f>RawData!D1834</f>
        <v>0</v>
      </c>
      <c r="E1832">
        <f>RawData!E1834</f>
        <v>0</v>
      </c>
      <c r="F1832" t="str">
        <f>IFERROR(IF(RawData!F1834&lt;&gt;"", VLOOKUP(TRIM(RawData!F1834),ICD10Code,2,FALSE), ""), "Other")</f>
        <v/>
      </c>
      <c r="G1832" t="str">
        <f>IFERROR(IF(RawData!G1834&lt;&gt;"", VLOOKUP(TRIM(RawData!G1834),ICD10Code,2,FALSE), ""), "Other")</f>
        <v/>
      </c>
      <c r="H1832" t="str">
        <f>IFERROR(IF(RawData!H1834&lt;&gt;"", VLOOKUP(TRIM(RawData!H1834),PHCODE,2,FALSE), ""), "Other")</f>
        <v/>
      </c>
      <c r="I1832" t="str">
        <f>IFERROR(IF(RawData!I1834&lt;&gt;"", VLOOKUP(TRIM(RawData!I1834),PHCODE,2,FALSE), ""), "Other")</f>
        <v/>
      </c>
      <c r="J1832" t="str">
        <f>TRIM(RawData!L1834)</f>
        <v/>
      </c>
      <c r="K1832" t="str">
        <f>'Risk Calculation Tables'!AD1400</f>
        <v>Low</v>
      </c>
      <c r="L1832" t="str">
        <f>TRIM(RawData!J1834)</f>
        <v/>
      </c>
      <c r="M1832" t="str">
        <f>TRIM(RawData!K1834)</f>
        <v/>
      </c>
    </row>
    <row r="1833" spans="1:13" x14ac:dyDescent="0.3">
      <c r="A1833">
        <f>RawData!A1835</f>
        <v>0</v>
      </c>
      <c r="B1833" t="str">
        <f>IF(RawData!B1835&lt;&gt;"", (VLOOKUP(RawData!B1835,AgeCat,2,TRUE)), "")</f>
        <v/>
      </c>
      <c r="C1833" t="str">
        <f>TRIM(RawData!C1835)</f>
        <v/>
      </c>
      <c r="D1833" s="4">
        <f>RawData!D1835</f>
        <v>0</v>
      </c>
      <c r="E1833">
        <f>RawData!E1835</f>
        <v>0</v>
      </c>
      <c r="F1833" t="str">
        <f>IFERROR(IF(RawData!F1835&lt;&gt;"", VLOOKUP(TRIM(RawData!F1835),ICD10Code,2,FALSE), ""), "Other")</f>
        <v/>
      </c>
      <c r="G1833" t="str">
        <f>IFERROR(IF(RawData!G1835&lt;&gt;"", VLOOKUP(TRIM(RawData!G1835),ICD10Code,2,FALSE), ""), "Other")</f>
        <v/>
      </c>
      <c r="H1833" t="str">
        <f>IFERROR(IF(RawData!H1835&lt;&gt;"", VLOOKUP(TRIM(RawData!H1835),PHCODE,2,FALSE), ""), "Other")</f>
        <v/>
      </c>
      <c r="I1833" t="str">
        <f>IFERROR(IF(RawData!I1835&lt;&gt;"", VLOOKUP(TRIM(RawData!I1835),PHCODE,2,FALSE), ""), "Other")</f>
        <v/>
      </c>
      <c r="J1833" t="str">
        <f>TRIM(RawData!L1835)</f>
        <v/>
      </c>
      <c r="K1833" t="str">
        <f>'Risk Calculation Tables'!AD1401</f>
        <v>Low</v>
      </c>
      <c r="L1833" t="str">
        <f>TRIM(RawData!J1835)</f>
        <v/>
      </c>
      <c r="M1833" t="str">
        <f>TRIM(RawData!K1835)</f>
        <v/>
      </c>
    </row>
    <row r="1834" spans="1:13" x14ac:dyDescent="0.3">
      <c r="A1834">
        <f>RawData!A1836</f>
        <v>0</v>
      </c>
      <c r="B1834" t="str">
        <f>IF(RawData!B1836&lt;&gt;"", (VLOOKUP(RawData!B1836,AgeCat,2,TRUE)), "")</f>
        <v/>
      </c>
      <c r="C1834" t="str">
        <f>TRIM(RawData!C1836)</f>
        <v/>
      </c>
      <c r="D1834" s="4">
        <f>RawData!D1836</f>
        <v>0</v>
      </c>
      <c r="E1834">
        <f>RawData!E1836</f>
        <v>0</v>
      </c>
      <c r="F1834" t="str">
        <f>IFERROR(IF(RawData!F1836&lt;&gt;"", VLOOKUP(TRIM(RawData!F1836),ICD10Code,2,FALSE), ""), "Other")</f>
        <v/>
      </c>
      <c r="G1834" t="str">
        <f>IFERROR(IF(RawData!G1836&lt;&gt;"", VLOOKUP(TRIM(RawData!G1836),ICD10Code,2,FALSE), ""), "Other")</f>
        <v/>
      </c>
      <c r="H1834" t="str">
        <f>IFERROR(IF(RawData!H1836&lt;&gt;"", VLOOKUP(TRIM(RawData!H1836),PHCODE,2,FALSE), ""), "Other")</f>
        <v/>
      </c>
      <c r="I1834" t="str">
        <f>IFERROR(IF(RawData!I1836&lt;&gt;"", VLOOKUP(TRIM(RawData!I1836),PHCODE,2,FALSE), ""), "Other")</f>
        <v/>
      </c>
      <c r="J1834" t="str">
        <f>TRIM(RawData!L1836)</f>
        <v/>
      </c>
      <c r="K1834" t="str">
        <f>'Risk Calculation Tables'!AD1402</f>
        <v>Low</v>
      </c>
      <c r="L1834" t="str">
        <f>TRIM(RawData!J1836)</f>
        <v/>
      </c>
      <c r="M1834" t="str">
        <f>TRIM(RawData!K1836)</f>
        <v/>
      </c>
    </row>
    <row r="1835" spans="1:13" x14ac:dyDescent="0.3">
      <c r="A1835">
        <f>RawData!A1837</f>
        <v>0</v>
      </c>
      <c r="B1835" t="str">
        <f>IF(RawData!B1837&lt;&gt;"", (VLOOKUP(RawData!B1837,AgeCat,2,TRUE)), "")</f>
        <v/>
      </c>
      <c r="C1835" t="str">
        <f>TRIM(RawData!C1837)</f>
        <v/>
      </c>
      <c r="D1835" s="4">
        <f>RawData!D1837</f>
        <v>0</v>
      </c>
      <c r="E1835">
        <f>RawData!E1837</f>
        <v>0</v>
      </c>
      <c r="F1835" t="str">
        <f>IFERROR(IF(RawData!F1837&lt;&gt;"", VLOOKUP(TRIM(RawData!F1837),ICD10Code,2,FALSE), ""), "Other")</f>
        <v/>
      </c>
      <c r="G1835" t="str">
        <f>IFERROR(IF(RawData!G1837&lt;&gt;"", VLOOKUP(TRIM(RawData!G1837),ICD10Code,2,FALSE), ""), "Other")</f>
        <v/>
      </c>
      <c r="H1835" t="str">
        <f>IFERROR(IF(RawData!H1837&lt;&gt;"", VLOOKUP(TRIM(RawData!H1837),PHCODE,2,FALSE), ""), "Other")</f>
        <v/>
      </c>
      <c r="I1835" t="str">
        <f>IFERROR(IF(RawData!I1837&lt;&gt;"", VLOOKUP(TRIM(RawData!I1837),PHCODE,2,FALSE), ""), "Other")</f>
        <v/>
      </c>
      <c r="J1835" t="str">
        <f>TRIM(RawData!L1837)</f>
        <v/>
      </c>
      <c r="K1835" t="str">
        <f>'Risk Calculation Tables'!AD1403</f>
        <v>Low</v>
      </c>
      <c r="L1835" t="str">
        <f>TRIM(RawData!J1837)</f>
        <v/>
      </c>
      <c r="M1835" t="str">
        <f>TRIM(RawData!K1837)</f>
        <v/>
      </c>
    </row>
    <row r="1836" spans="1:13" x14ac:dyDescent="0.3">
      <c r="A1836">
        <f>RawData!A1838</f>
        <v>0</v>
      </c>
      <c r="B1836" t="str">
        <f>IF(RawData!B1838&lt;&gt;"", (VLOOKUP(RawData!B1838,AgeCat,2,TRUE)), "")</f>
        <v/>
      </c>
      <c r="C1836" t="str">
        <f>TRIM(RawData!C1838)</f>
        <v/>
      </c>
      <c r="D1836" s="4">
        <f>RawData!D1838</f>
        <v>0</v>
      </c>
      <c r="E1836">
        <f>RawData!E1838</f>
        <v>0</v>
      </c>
      <c r="F1836" t="str">
        <f>IFERROR(IF(RawData!F1838&lt;&gt;"", VLOOKUP(TRIM(RawData!F1838),ICD10Code,2,FALSE), ""), "Other")</f>
        <v/>
      </c>
      <c r="G1836" t="str">
        <f>IFERROR(IF(RawData!G1838&lt;&gt;"", VLOOKUP(TRIM(RawData!G1838),ICD10Code,2,FALSE), ""), "Other")</f>
        <v/>
      </c>
      <c r="H1836" t="str">
        <f>IFERROR(IF(RawData!H1838&lt;&gt;"", VLOOKUP(TRIM(RawData!H1838),PHCODE,2,FALSE), ""), "Other")</f>
        <v/>
      </c>
      <c r="I1836" t="str">
        <f>IFERROR(IF(RawData!I1838&lt;&gt;"", VLOOKUP(TRIM(RawData!I1838),PHCODE,2,FALSE), ""), "Other")</f>
        <v/>
      </c>
      <c r="J1836" t="str">
        <f>TRIM(RawData!L1838)</f>
        <v/>
      </c>
      <c r="K1836" t="str">
        <f>'Risk Calculation Tables'!AD1404</f>
        <v>Low</v>
      </c>
      <c r="L1836" t="str">
        <f>TRIM(RawData!J1838)</f>
        <v/>
      </c>
      <c r="M1836" t="str">
        <f>TRIM(RawData!K1838)</f>
        <v/>
      </c>
    </row>
    <row r="1837" spans="1:13" x14ac:dyDescent="0.3">
      <c r="A1837">
        <f>RawData!A1839</f>
        <v>0</v>
      </c>
      <c r="B1837" t="str">
        <f>IF(RawData!B1839&lt;&gt;"", (VLOOKUP(RawData!B1839,AgeCat,2,TRUE)), "")</f>
        <v/>
      </c>
      <c r="C1837" t="str">
        <f>TRIM(RawData!C1839)</f>
        <v/>
      </c>
      <c r="D1837" s="4">
        <f>RawData!D1839</f>
        <v>0</v>
      </c>
      <c r="E1837">
        <f>RawData!E1839</f>
        <v>0</v>
      </c>
      <c r="F1837" t="str">
        <f>IFERROR(IF(RawData!F1839&lt;&gt;"", VLOOKUP(TRIM(RawData!F1839),ICD10Code,2,FALSE), ""), "Other")</f>
        <v/>
      </c>
      <c r="G1837" t="str">
        <f>IFERROR(IF(RawData!G1839&lt;&gt;"", VLOOKUP(TRIM(RawData!G1839),ICD10Code,2,FALSE), ""), "Other")</f>
        <v/>
      </c>
      <c r="H1837" t="str">
        <f>IFERROR(IF(RawData!H1839&lt;&gt;"", VLOOKUP(TRIM(RawData!H1839),PHCODE,2,FALSE), ""), "Other")</f>
        <v/>
      </c>
      <c r="I1837" t="str">
        <f>IFERROR(IF(RawData!I1839&lt;&gt;"", VLOOKUP(TRIM(RawData!I1839),PHCODE,2,FALSE), ""), "Other")</f>
        <v/>
      </c>
      <c r="J1837" t="str">
        <f>TRIM(RawData!L1839)</f>
        <v/>
      </c>
      <c r="K1837" t="str">
        <f>'Risk Calculation Tables'!AD1405</f>
        <v>Low</v>
      </c>
      <c r="L1837" t="str">
        <f>TRIM(RawData!J1839)</f>
        <v/>
      </c>
      <c r="M1837" t="str">
        <f>TRIM(RawData!K1839)</f>
        <v/>
      </c>
    </row>
    <row r="1838" spans="1:13" x14ac:dyDescent="0.3">
      <c r="A1838">
        <f>RawData!A1840</f>
        <v>0</v>
      </c>
      <c r="B1838" t="str">
        <f>IF(RawData!B1840&lt;&gt;"", (VLOOKUP(RawData!B1840,AgeCat,2,TRUE)), "")</f>
        <v/>
      </c>
      <c r="C1838" t="str">
        <f>TRIM(RawData!C1840)</f>
        <v/>
      </c>
      <c r="D1838" s="4">
        <f>RawData!D1840</f>
        <v>0</v>
      </c>
      <c r="E1838">
        <f>RawData!E1840</f>
        <v>0</v>
      </c>
      <c r="F1838" t="str">
        <f>IFERROR(IF(RawData!F1840&lt;&gt;"", VLOOKUP(TRIM(RawData!F1840),ICD10Code,2,FALSE), ""), "Other")</f>
        <v/>
      </c>
      <c r="G1838" t="str">
        <f>IFERROR(IF(RawData!G1840&lt;&gt;"", VLOOKUP(TRIM(RawData!G1840),ICD10Code,2,FALSE), ""), "Other")</f>
        <v/>
      </c>
      <c r="H1838" t="str">
        <f>IFERROR(IF(RawData!H1840&lt;&gt;"", VLOOKUP(TRIM(RawData!H1840),PHCODE,2,FALSE), ""), "Other")</f>
        <v/>
      </c>
      <c r="I1838" t="str">
        <f>IFERROR(IF(RawData!I1840&lt;&gt;"", VLOOKUP(TRIM(RawData!I1840),PHCODE,2,FALSE), ""), "Other")</f>
        <v/>
      </c>
      <c r="J1838" t="str">
        <f>TRIM(RawData!L1840)</f>
        <v/>
      </c>
      <c r="K1838" t="str">
        <f>'Risk Calculation Tables'!AD1406</f>
        <v>Low</v>
      </c>
      <c r="L1838" t="str">
        <f>TRIM(RawData!J1840)</f>
        <v/>
      </c>
      <c r="M1838" t="str">
        <f>TRIM(RawData!K1840)</f>
        <v/>
      </c>
    </row>
    <row r="1839" spans="1:13" x14ac:dyDescent="0.3">
      <c r="A1839">
        <f>RawData!A1841</f>
        <v>0</v>
      </c>
      <c r="B1839" t="str">
        <f>IF(RawData!B1841&lt;&gt;"", (VLOOKUP(RawData!B1841,AgeCat,2,TRUE)), "")</f>
        <v/>
      </c>
      <c r="C1839" t="str">
        <f>TRIM(RawData!C1841)</f>
        <v/>
      </c>
      <c r="D1839" s="4">
        <f>RawData!D1841</f>
        <v>0</v>
      </c>
      <c r="E1839">
        <f>RawData!E1841</f>
        <v>0</v>
      </c>
      <c r="F1839" t="str">
        <f>IFERROR(IF(RawData!F1841&lt;&gt;"", VLOOKUP(TRIM(RawData!F1841),ICD10Code,2,FALSE), ""), "Other")</f>
        <v/>
      </c>
      <c r="G1839" t="str">
        <f>IFERROR(IF(RawData!G1841&lt;&gt;"", VLOOKUP(TRIM(RawData!G1841),ICD10Code,2,FALSE), ""), "Other")</f>
        <v/>
      </c>
      <c r="H1839" t="str">
        <f>IFERROR(IF(RawData!H1841&lt;&gt;"", VLOOKUP(TRIM(RawData!H1841),PHCODE,2,FALSE), ""), "Other")</f>
        <v/>
      </c>
      <c r="I1839" t="str">
        <f>IFERROR(IF(RawData!I1841&lt;&gt;"", VLOOKUP(TRIM(RawData!I1841),PHCODE,2,FALSE), ""), "Other")</f>
        <v/>
      </c>
      <c r="J1839" t="str">
        <f>TRIM(RawData!L1841)</f>
        <v/>
      </c>
      <c r="K1839" t="str">
        <f>'Risk Calculation Tables'!AD1407</f>
        <v>Low</v>
      </c>
      <c r="L1839" t="str">
        <f>TRIM(RawData!J1841)</f>
        <v/>
      </c>
      <c r="M1839" t="str">
        <f>TRIM(RawData!K1841)</f>
        <v/>
      </c>
    </row>
    <row r="1840" spans="1:13" x14ac:dyDescent="0.3">
      <c r="A1840">
        <f>RawData!A1842</f>
        <v>0</v>
      </c>
      <c r="B1840" t="str">
        <f>IF(RawData!B1842&lt;&gt;"", (VLOOKUP(RawData!B1842,AgeCat,2,TRUE)), "")</f>
        <v/>
      </c>
      <c r="C1840" t="str">
        <f>TRIM(RawData!C1842)</f>
        <v/>
      </c>
      <c r="D1840" s="4">
        <f>RawData!D1842</f>
        <v>0</v>
      </c>
      <c r="E1840">
        <f>RawData!E1842</f>
        <v>0</v>
      </c>
      <c r="F1840" t="str">
        <f>IFERROR(IF(RawData!F1842&lt;&gt;"", VLOOKUP(TRIM(RawData!F1842),ICD10Code,2,FALSE), ""), "Other")</f>
        <v/>
      </c>
      <c r="G1840" t="str">
        <f>IFERROR(IF(RawData!G1842&lt;&gt;"", VLOOKUP(TRIM(RawData!G1842),ICD10Code,2,FALSE), ""), "Other")</f>
        <v/>
      </c>
      <c r="H1840" t="str">
        <f>IFERROR(IF(RawData!H1842&lt;&gt;"", VLOOKUP(TRIM(RawData!H1842),PHCODE,2,FALSE), ""), "Other")</f>
        <v/>
      </c>
      <c r="I1840" t="str">
        <f>IFERROR(IF(RawData!I1842&lt;&gt;"", VLOOKUP(TRIM(RawData!I1842),PHCODE,2,FALSE), ""), "Other")</f>
        <v/>
      </c>
      <c r="J1840" t="str">
        <f>TRIM(RawData!L1842)</f>
        <v/>
      </c>
      <c r="K1840" t="str">
        <f>'Risk Calculation Tables'!AD1408</f>
        <v>Low</v>
      </c>
      <c r="L1840" t="str">
        <f>TRIM(RawData!J1842)</f>
        <v/>
      </c>
      <c r="M1840" t="str">
        <f>TRIM(RawData!K1842)</f>
        <v/>
      </c>
    </row>
    <row r="1841" spans="1:13" x14ac:dyDescent="0.3">
      <c r="A1841">
        <f>RawData!A1843</f>
        <v>0</v>
      </c>
      <c r="B1841" t="str">
        <f>IF(RawData!B1843&lt;&gt;"", (VLOOKUP(RawData!B1843,AgeCat,2,TRUE)), "")</f>
        <v/>
      </c>
      <c r="C1841" t="str">
        <f>TRIM(RawData!C1843)</f>
        <v/>
      </c>
      <c r="D1841" s="4">
        <f>RawData!D1843</f>
        <v>0</v>
      </c>
      <c r="E1841">
        <f>RawData!E1843</f>
        <v>0</v>
      </c>
      <c r="F1841" t="str">
        <f>IFERROR(IF(RawData!F1843&lt;&gt;"", VLOOKUP(TRIM(RawData!F1843),ICD10Code,2,FALSE), ""), "Other")</f>
        <v/>
      </c>
      <c r="G1841" t="str">
        <f>IFERROR(IF(RawData!G1843&lt;&gt;"", VLOOKUP(TRIM(RawData!G1843),ICD10Code,2,FALSE), ""), "Other")</f>
        <v/>
      </c>
      <c r="H1841" t="str">
        <f>IFERROR(IF(RawData!H1843&lt;&gt;"", VLOOKUP(TRIM(RawData!H1843),PHCODE,2,FALSE), ""), "Other")</f>
        <v/>
      </c>
      <c r="I1841" t="str">
        <f>IFERROR(IF(RawData!I1843&lt;&gt;"", VLOOKUP(TRIM(RawData!I1843),PHCODE,2,FALSE), ""), "Other")</f>
        <v/>
      </c>
      <c r="J1841" t="str">
        <f>TRIM(RawData!L1843)</f>
        <v/>
      </c>
      <c r="K1841" t="str">
        <f>'Risk Calculation Tables'!AD1409</f>
        <v>Low</v>
      </c>
      <c r="L1841" t="str">
        <f>TRIM(RawData!J1843)</f>
        <v/>
      </c>
      <c r="M1841" t="str">
        <f>TRIM(RawData!K1843)</f>
        <v/>
      </c>
    </row>
    <row r="1842" spans="1:13" x14ac:dyDescent="0.3">
      <c r="A1842">
        <f>RawData!A1844</f>
        <v>0</v>
      </c>
      <c r="B1842" t="str">
        <f>IF(RawData!B1844&lt;&gt;"", (VLOOKUP(RawData!B1844,AgeCat,2,TRUE)), "")</f>
        <v/>
      </c>
      <c r="C1842" t="str">
        <f>TRIM(RawData!C1844)</f>
        <v/>
      </c>
      <c r="D1842" s="4">
        <f>RawData!D1844</f>
        <v>0</v>
      </c>
      <c r="E1842">
        <f>RawData!E1844</f>
        <v>0</v>
      </c>
      <c r="F1842" t="str">
        <f>IFERROR(IF(RawData!F1844&lt;&gt;"", VLOOKUP(TRIM(RawData!F1844),ICD10Code,2,FALSE), ""), "Other")</f>
        <v/>
      </c>
      <c r="G1842" t="str">
        <f>IFERROR(IF(RawData!G1844&lt;&gt;"", VLOOKUP(TRIM(RawData!G1844),ICD10Code,2,FALSE), ""), "Other")</f>
        <v/>
      </c>
      <c r="H1842" t="str">
        <f>IFERROR(IF(RawData!H1844&lt;&gt;"", VLOOKUP(TRIM(RawData!H1844),PHCODE,2,FALSE), ""), "Other")</f>
        <v/>
      </c>
      <c r="I1842" t="str">
        <f>IFERROR(IF(RawData!I1844&lt;&gt;"", VLOOKUP(TRIM(RawData!I1844),PHCODE,2,FALSE), ""), "Other")</f>
        <v/>
      </c>
      <c r="J1842" t="str">
        <f>TRIM(RawData!L1844)</f>
        <v/>
      </c>
      <c r="K1842" t="str">
        <f>'Risk Calculation Tables'!AD1410</f>
        <v>Low</v>
      </c>
      <c r="L1842" t="str">
        <f>TRIM(RawData!J1844)</f>
        <v/>
      </c>
      <c r="M1842" t="str">
        <f>TRIM(RawData!K1844)</f>
        <v/>
      </c>
    </row>
    <row r="1843" spans="1:13" x14ac:dyDescent="0.3">
      <c r="A1843">
        <f>RawData!A1845</f>
        <v>0</v>
      </c>
      <c r="B1843" t="str">
        <f>IF(RawData!B1845&lt;&gt;"", (VLOOKUP(RawData!B1845,AgeCat,2,TRUE)), "")</f>
        <v/>
      </c>
      <c r="C1843" t="str">
        <f>TRIM(RawData!C1845)</f>
        <v/>
      </c>
      <c r="D1843" s="4">
        <f>RawData!D1845</f>
        <v>0</v>
      </c>
      <c r="E1843">
        <f>RawData!E1845</f>
        <v>0</v>
      </c>
      <c r="F1843" t="str">
        <f>IFERROR(IF(RawData!F1845&lt;&gt;"", VLOOKUP(TRIM(RawData!F1845),ICD10Code,2,FALSE), ""), "Other")</f>
        <v/>
      </c>
      <c r="G1843" t="str">
        <f>IFERROR(IF(RawData!G1845&lt;&gt;"", VLOOKUP(TRIM(RawData!G1845),ICD10Code,2,FALSE), ""), "Other")</f>
        <v/>
      </c>
      <c r="H1843" t="str">
        <f>IFERROR(IF(RawData!H1845&lt;&gt;"", VLOOKUP(TRIM(RawData!H1845),PHCODE,2,FALSE), ""), "Other")</f>
        <v/>
      </c>
      <c r="I1843" t="str">
        <f>IFERROR(IF(RawData!I1845&lt;&gt;"", VLOOKUP(TRIM(RawData!I1845),PHCODE,2,FALSE), ""), "Other")</f>
        <v/>
      </c>
      <c r="J1843" t="str">
        <f>TRIM(RawData!L1845)</f>
        <v/>
      </c>
      <c r="K1843" t="str">
        <f>'Risk Calculation Tables'!AD1411</f>
        <v>Low</v>
      </c>
      <c r="L1843" t="str">
        <f>TRIM(RawData!J1845)</f>
        <v/>
      </c>
      <c r="M1843" t="str">
        <f>TRIM(RawData!K1845)</f>
        <v/>
      </c>
    </row>
    <row r="1844" spans="1:13" x14ac:dyDescent="0.3">
      <c r="A1844">
        <f>RawData!A1846</f>
        <v>0</v>
      </c>
      <c r="B1844" t="str">
        <f>IF(RawData!B1846&lt;&gt;"", (VLOOKUP(RawData!B1846,AgeCat,2,TRUE)), "")</f>
        <v/>
      </c>
      <c r="C1844" t="str">
        <f>TRIM(RawData!C1846)</f>
        <v/>
      </c>
      <c r="D1844" s="4">
        <f>RawData!D1846</f>
        <v>0</v>
      </c>
      <c r="E1844">
        <f>RawData!E1846</f>
        <v>0</v>
      </c>
      <c r="F1844" t="str">
        <f>IFERROR(IF(RawData!F1846&lt;&gt;"", VLOOKUP(TRIM(RawData!F1846),ICD10Code,2,FALSE), ""), "Other")</f>
        <v/>
      </c>
      <c r="G1844" t="str">
        <f>IFERROR(IF(RawData!G1846&lt;&gt;"", VLOOKUP(TRIM(RawData!G1846),ICD10Code,2,FALSE), ""), "Other")</f>
        <v/>
      </c>
      <c r="H1844" t="str">
        <f>IFERROR(IF(RawData!H1846&lt;&gt;"", VLOOKUP(TRIM(RawData!H1846),PHCODE,2,FALSE), ""), "Other")</f>
        <v/>
      </c>
      <c r="I1844" t="str">
        <f>IFERROR(IF(RawData!I1846&lt;&gt;"", VLOOKUP(TRIM(RawData!I1846),PHCODE,2,FALSE), ""), "Other")</f>
        <v/>
      </c>
      <c r="J1844" t="str">
        <f>TRIM(RawData!L1846)</f>
        <v/>
      </c>
      <c r="K1844" t="str">
        <f>'Risk Calculation Tables'!AD1412</f>
        <v>Low</v>
      </c>
      <c r="L1844" t="str">
        <f>TRIM(RawData!J1846)</f>
        <v/>
      </c>
      <c r="M1844" t="str">
        <f>TRIM(RawData!K1846)</f>
        <v/>
      </c>
    </row>
    <row r="1845" spans="1:13" x14ac:dyDescent="0.3">
      <c r="A1845">
        <f>RawData!A1847</f>
        <v>0</v>
      </c>
      <c r="B1845" t="str">
        <f>IF(RawData!B1847&lt;&gt;"", (VLOOKUP(RawData!B1847,AgeCat,2,TRUE)), "")</f>
        <v/>
      </c>
      <c r="C1845" t="str">
        <f>TRIM(RawData!C1847)</f>
        <v/>
      </c>
      <c r="D1845" s="4">
        <f>RawData!D1847</f>
        <v>0</v>
      </c>
      <c r="E1845">
        <f>RawData!E1847</f>
        <v>0</v>
      </c>
      <c r="F1845" t="str">
        <f>IFERROR(IF(RawData!F1847&lt;&gt;"", VLOOKUP(TRIM(RawData!F1847),ICD10Code,2,FALSE), ""), "Other")</f>
        <v/>
      </c>
      <c r="G1845" t="str">
        <f>IFERROR(IF(RawData!G1847&lt;&gt;"", VLOOKUP(TRIM(RawData!G1847),ICD10Code,2,FALSE), ""), "Other")</f>
        <v/>
      </c>
      <c r="H1845" t="str">
        <f>IFERROR(IF(RawData!H1847&lt;&gt;"", VLOOKUP(TRIM(RawData!H1847),PHCODE,2,FALSE), ""), "Other")</f>
        <v/>
      </c>
      <c r="I1845" t="str">
        <f>IFERROR(IF(RawData!I1847&lt;&gt;"", VLOOKUP(TRIM(RawData!I1847),PHCODE,2,FALSE), ""), "Other")</f>
        <v/>
      </c>
      <c r="J1845" t="str">
        <f>TRIM(RawData!L1847)</f>
        <v/>
      </c>
      <c r="K1845" t="str">
        <f>'Risk Calculation Tables'!AD1413</f>
        <v>Low</v>
      </c>
      <c r="L1845" t="str">
        <f>TRIM(RawData!J1847)</f>
        <v/>
      </c>
      <c r="M1845" t="str">
        <f>TRIM(RawData!K1847)</f>
        <v/>
      </c>
    </row>
    <row r="1846" spans="1:13" x14ac:dyDescent="0.3">
      <c r="A1846">
        <f>RawData!A1848</f>
        <v>0</v>
      </c>
      <c r="B1846" t="str">
        <f>IF(RawData!B1848&lt;&gt;"", (VLOOKUP(RawData!B1848,AgeCat,2,TRUE)), "")</f>
        <v/>
      </c>
      <c r="C1846" t="str">
        <f>TRIM(RawData!C1848)</f>
        <v/>
      </c>
      <c r="D1846" s="4">
        <f>RawData!D1848</f>
        <v>0</v>
      </c>
      <c r="E1846">
        <f>RawData!E1848</f>
        <v>0</v>
      </c>
      <c r="F1846" t="str">
        <f>IFERROR(IF(RawData!F1848&lt;&gt;"", VLOOKUP(TRIM(RawData!F1848),ICD10Code,2,FALSE), ""), "Other")</f>
        <v/>
      </c>
      <c r="G1846" t="str">
        <f>IFERROR(IF(RawData!G1848&lt;&gt;"", VLOOKUP(TRIM(RawData!G1848),ICD10Code,2,FALSE), ""), "Other")</f>
        <v/>
      </c>
      <c r="H1846" t="str">
        <f>IFERROR(IF(RawData!H1848&lt;&gt;"", VLOOKUP(TRIM(RawData!H1848),PHCODE,2,FALSE), ""), "Other")</f>
        <v/>
      </c>
      <c r="I1846" t="str">
        <f>IFERROR(IF(RawData!I1848&lt;&gt;"", VLOOKUP(TRIM(RawData!I1848),PHCODE,2,FALSE), ""), "Other")</f>
        <v/>
      </c>
      <c r="J1846" t="str">
        <f>TRIM(RawData!L1848)</f>
        <v/>
      </c>
      <c r="K1846" t="str">
        <f>'Risk Calculation Tables'!AD1414</f>
        <v>Low</v>
      </c>
      <c r="L1846" t="str">
        <f>TRIM(RawData!J1848)</f>
        <v/>
      </c>
      <c r="M1846" t="str">
        <f>TRIM(RawData!K1848)</f>
        <v/>
      </c>
    </row>
    <row r="1847" spans="1:13" x14ac:dyDescent="0.3">
      <c r="A1847">
        <f>RawData!A1849</f>
        <v>0</v>
      </c>
      <c r="B1847" t="str">
        <f>IF(RawData!B1849&lt;&gt;"", (VLOOKUP(RawData!B1849,AgeCat,2,TRUE)), "")</f>
        <v/>
      </c>
      <c r="C1847" t="str">
        <f>TRIM(RawData!C1849)</f>
        <v/>
      </c>
      <c r="D1847" s="4">
        <f>RawData!D1849</f>
        <v>0</v>
      </c>
      <c r="E1847">
        <f>RawData!E1849</f>
        <v>0</v>
      </c>
      <c r="F1847" t="str">
        <f>IFERROR(IF(RawData!F1849&lt;&gt;"", VLOOKUP(TRIM(RawData!F1849),ICD10Code,2,FALSE), ""), "Other")</f>
        <v/>
      </c>
      <c r="G1847" t="str">
        <f>IFERROR(IF(RawData!G1849&lt;&gt;"", VLOOKUP(TRIM(RawData!G1849),ICD10Code,2,FALSE), ""), "Other")</f>
        <v/>
      </c>
      <c r="H1847" t="str">
        <f>IFERROR(IF(RawData!H1849&lt;&gt;"", VLOOKUP(TRIM(RawData!H1849),PHCODE,2,FALSE), ""), "Other")</f>
        <v/>
      </c>
      <c r="I1847" t="str">
        <f>IFERROR(IF(RawData!I1849&lt;&gt;"", VLOOKUP(TRIM(RawData!I1849),PHCODE,2,FALSE), ""), "Other")</f>
        <v/>
      </c>
      <c r="J1847" t="str">
        <f>TRIM(RawData!L1849)</f>
        <v/>
      </c>
      <c r="K1847" t="str">
        <f>'Risk Calculation Tables'!AD1415</f>
        <v>Low</v>
      </c>
      <c r="L1847" t="str">
        <f>TRIM(RawData!J1849)</f>
        <v/>
      </c>
      <c r="M1847" t="str">
        <f>TRIM(RawData!K1849)</f>
        <v/>
      </c>
    </row>
    <row r="1848" spans="1:13" x14ac:dyDescent="0.3">
      <c r="A1848">
        <f>RawData!A1850</f>
        <v>0</v>
      </c>
      <c r="B1848" t="str">
        <f>IF(RawData!B1850&lt;&gt;"", (VLOOKUP(RawData!B1850,AgeCat,2,TRUE)), "")</f>
        <v/>
      </c>
      <c r="C1848" t="str">
        <f>TRIM(RawData!C1850)</f>
        <v/>
      </c>
      <c r="D1848" s="4">
        <f>RawData!D1850</f>
        <v>0</v>
      </c>
      <c r="E1848">
        <f>RawData!E1850</f>
        <v>0</v>
      </c>
      <c r="F1848" t="str">
        <f>IFERROR(IF(RawData!F1850&lt;&gt;"", VLOOKUP(TRIM(RawData!F1850),ICD10Code,2,FALSE), ""), "Other")</f>
        <v/>
      </c>
      <c r="G1848" t="str">
        <f>IFERROR(IF(RawData!G1850&lt;&gt;"", VLOOKUP(TRIM(RawData!G1850),ICD10Code,2,FALSE), ""), "Other")</f>
        <v/>
      </c>
      <c r="H1848" t="str">
        <f>IFERROR(IF(RawData!H1850&lt;&gt;"", VLOOKUP(TRIM(RawData!H1850),PHCODE,2,FALSE), ""), "Other")</f>
        <v/>
      </c>
      <c r="I1848" t="str">
        <f>IFERROR(IF(RawData!I1850&lt;&gt;"", VLOOKUP(TRIM(RawData!I1850),PHCODE,2,FALSE), ""), "Other")</f>
        <v/>
      </c>
      <c r="J1848" t="str">
        <f>TRIM(RawData!L1850)</f>
        <v/>
      </c>
      <c r="K1848" t="str">
        <f>'Risk Calculation Tables'!AD1416</f>
        <v>Low</v>
      </c>
      <c r="L1848" t="str">
        <f>TRIM(RawData!J1850)</f>
        <v/>
      </c>
      <c r="M1848" t="str">
        <f>TRIM(RawData!K1850)</f>
        <v/>
      </c>
    </row>
    <row r="1849" spans="1:13" x14ac:dyDescent="0.3">
      <c r="A1849">
        <f>RawData!A1851</f>
        <v>0</v>
      </c>
      <c r="B1849" t="str">
        <f>IF(RawData!B1851&lt;&gt;"", (VLOOKUP(RawData!B1851,AgeCat,2,TRUE)), "")</f>
        <v/>
      </c>
      <c r="C1849" t="str">
        <f>TRIM(RawData!C1851)</f>
        <v/>
      </c>
      <c r="D1849" s="4">
        <f>RawData!D1851</f>
        <v>0</v>
      </c>
      <c r="E1849">
        <f>RawData!E1851</f>
        <v>0</v>
      </c>
      <c r="F1849" t="str">
        <f>IFERROR(IF(RawData!F1851&lt;&gt;"", VLOOKUP(TRIM(RawData!F1851),ICD10Code,2,FALSE), ""), "Other")</f>
        <v/>
      </c>
      <c r="G1849" t="str">
        <f>IFERROR(IF(RawData!G1851&lt;&gt;"", VLOOKUP(TRIM(RawData!G1851),ICD10Code,2,FALSE), ""), "Other")</f>
        <v/>
      </c>
      <c r="H1849" t="str">
        <f>IFERROR(IF(RawData!H1851&lt;&gt;"", VLOOKUP(TRIM(RawData!H1851),PHCODE,2,FALSE), ""), "Other")</f>
        <v/>
      </c>
      <c r="I1849" t="str">
        <f>IFERROR(IF(RawData!I1851&lt;&gt;"", VLOOKUP(TRIM(RawData!I1851),PHCODE,2,FALSE), ""), "Other")</f>
        <v/>
      </c>
      <c r="J1849" t="str">
        <f>TRIM(RawData!L1851)</f>
        <v/>
      </c>
      <c r="K1849" t="str">
        <f>'Risk Calculation Tables'!AD1417</f>
        <v>Low</v>
      </c>
      <c r="L1849" t="str">
        <f>TRIM(RawData!J1851)</f>
        <v/>
      </c>
      <c r="M1849" t="str">
        <f>TRIM(RawData!K1851)</f>
        <v/>
      </c>
    </row>
    <row r="1850" spans="1:13" x14ac:dyDescent="0.3">
      <c r="A1850">
        <f>RawData!A1852</f>
        <v>0</v>
      </c>
      <c r="B1850" t="str">
        <f>IF(RawData!B1852&lt;&gt;"", (VLOOKUP(RawData!B1852,AgeCat,2,TRUE)), "")</f>
        <v/>
      </c>
      <c r="C1850" t="str">
        <f>TRIM(RawData!C1852)</f>
        <v/>
      </c>
      <c r="D1850" s="4">
        <f>RawData!D1852</f>
        <v>0</v>
      </c>
      <c r="E1850">
        <f>RawData!E1852</f>
        <v>0</v>
      </c>
      <c r="F1850" t="str">
        <f>IFERROR(IF(RawData!F1852&lt;&gt;"", VLOOKUP(TRIM(RawData!F1852),ICD10Code,2,FALSE), ""), "Other")</f>
        <v/>
      </c>
      <c r="G1850" t="str">
        <f>IFERROR(IF(RawData!G1852&lt;&gt;"", VLOOKUP(TRIM(RawData!G1852),ICD10Code,2,FALSE), ""), "Other")</f>
        <v/>
      </c>
      <c r="H1850" t="str">
        <f>IFERROR(IF(RawData!H1852&lt;&gt;"", VLOOKUP(TRIM(RawData!H1852),PHCODE,2,FALSE), ""), "Other")</f>
        <v/>
      </c>
      <c r="I1850" t="str">
        <f>IFERROR(IF(RawData!I1852&lt;&gt;"", VLOOKUP(TRIM(RawData!I1852),PHCODE,2,FALSE), ""), "Other")</f>
        <v/>
      </c>
      <c r="J1850" t="str">
        <f>TRIM(RawData!L1852)</f>
        <v/>
      </c>
      <c r="K1850" t="str">
        <f>'Risk Calculation Tables'!AD1418</f>
        <v>Low</v>
      </c>
      <c r="L1850" t="str">
        <f>TRIM(RawData!J1852)</f>
        <v/>
      </c>
      <c r="M1850" t="str">
        <f>TRIM(RawData!K1852)</f>
        <v/>
      </c>
    </row>
    <row r="1851" spans="1:13" x14ac:dyDescent="0.3">
      <c r="A1851">
        <f>RawData!A1853</f>
        <v>0</v>
      </c>
      <c r="B1851" t="str">
        <f>IF(RawData!B1853&lt;&gt;"", (VLOOKUP(RawData!B1853,AgeCat,2,TRUE)), "")</f>
        <v/>
      </c>
      <c r="C1851" t="str">
        <f>TRIM(RawData!C1853)</f>
        <v/>
      </c>
      <c r="D1851" s="4">
        <f>RawData!D1853</f>
        <v>0</v>
      </c>
      <c r="E1851">
        <f>RawData!E1853</f>
        <v>0</v>
      </c>
      <c r="F1851" t="str">
        <f>IFERROR(IF(RawData!F1853&lt;&gt;"", VLOOKUP(TRIM(RawData!F1853),ICD10Code,2,FALSE), ""), "Other")</f>
        <v/>
      </c>
      <c r="G1851" t="str">
        <f>IFERROR(IF(RawData!G1853&lt;&gt;"", VLOOKUP(TRIM(RawData!G1853),ICD10Code,2,FALSE), ""), "Other")</f>
        <v/>
      </c>
      <c r="H1851" t="str">
        <f>IFERROR(IF(RawData!H1853&lt;&gt;"", VLOOKUP(TRIM(RawData!H1853),PHCODE,2,FALSE), ""), "Other")</f>
        <v/>
      </c>
      <c r="I1851" t="str">
        <f>IFERROR(IF(RawData!I1853&lt;&gt;"", VLOOKUP(TRIM(RawData!I1853),PHCODE,2,FALSE), ""), "Other")</f>
        <v/>
      </c>
      <c r="J1851" t="str">
        <f>TRIM(RawData!L1853)</f>
        <v/>
      </c>
      <c r="K1851" t="str">
        <f>'Risk Calculation Tables'!AD1419</f>
        <v>Low</v>
      </c>
      <c r="L1851" t="str">
        <f>TRIM(RawData!J1853)</f>
        <v/>
      </c>
      <c r="M1851" t="str">
        <f>TRIM(RawData!K1853)</f>
        <v/>
      </c>
    </row>
    <row r="1852" spans="1:13" x14ac:dyDescent="0.3">
      <c r="A1852">
        <f>RawData!A1854</f>
        <v>0</v>
      </c>
      <c r="B1852" t="str">
        <f>IF(RawData!B1854&lt;&gt;"", (VLOOKUP(RawData!B1854,AgeCat,2,TRUE)), "")</f>
        <v/>
      </c>
      <c r="C1852" t="str">
        <f>TRIM(RawData!C1854)</f>
        <v/>
      </c>
      <c r="D1852" s="4">
        <f>RawData!D1854</f>
        <v>0</v>
      </c>
      <c r="E1852">
        <f>RawData!E1854</f>
        <v>0</v>
      </c>
      <c r="F1852" t="str">
        <f>IFERROR(IF(RawData!F1854&lt;&gt;"", VLOOKUP(TRIM(RawData!F1854),ICD10Code,2,FALSE), ""), "Other")</f>
        <v/>
      </c>
      <c r="G1852" t="str">
        <f>IFERROR(IF(RawData!G1854&lt;&gt;"", VLOOKUP(TRIM(RawData!G1854),ICD10Code,2,FALSE), ""), "Other")</f>
        <v/>
      </c>
      <c r="H1852" t="str">
        <f>IFERROR(IF(RawData!H1854&lt;&gt;"", VLOOKUP(TRIM(RawData!H1854),PHCODE,2,FALSE), ""), "Other")</f>
        <v/>
      </c>
      <c r="I1852" t="str">
        <f>IFERROR(IF(RawData!I1854&lt;&gt;"", VLOOKUP(TRIM(RawData!I1854),PHCODE,2,FALSE), ""), "Other")</f>
        <v/>
      </c>
      <c r="J1852" t="str">
        <f>TRIM(RawData!L1854)</f>
        <v/>
      </c>
      <c r="K1852" t="str">
        <f>'Risk Calculation Tables'!AD1420</f>
        <v>Low</v>
      </c>
      <c r="L1852" t="str">
        <f>TRIM(RawData!J1854)</f>
        <v/>
      </c>
      <c r="M1852" t="str">
        <f>TRIM(RawData!K1854)</f>
        <v/>
      </c>
    </row>
    <row r="1853" spans="1:13" x14ac:dyDescent="0.3">
      <c r="A1853">
        <f>RawData!A1855</f>
        <v>0</v>
      </c>
      <c r="B1853" t="str">
        <f>IF(RawData!B1855&lt;&gt;"", (VLOOKUP(RawData!B1855,AgeCat,2,TRUE)), "")</f>
        <v/>
      </c>
      <c r="C1853" t="str">
        <f>TRIM(RawData!C1855)</f>
        <v/>
      </c>
      <c r="D1853" s="4">
        <f>RawData!D1855</f>
        <v>0</v>
      </c>
      <c r="E1853">
        <f>RawData!E1855</f>
        <v>0</v>
      </c>
      <c r="F1853" t="str">
        <f>IFERROR(IF(RawData!F1855&lt;&gt;"", VLOOKUP(TRIM(RawData!F1855),ICD10Code,2,FALSE), ""), "Other")</f>
        <v/>
      </c>
      <c r="G1853" t="str">
        <f>IFERROR(IF(RawData!G1855&lt;&gt;"", VLOOKUP(TRIM(RawData!G1855),ICD10Code,2,FALSE), ""), "Other")</f>
        <v/>
      </c>
      <c r="H1853" t="str">
        <f>IFERROR(IF(RawData!H1855&lt;&gt;"", VLOOKUP(TRIM(RawData!H1855),PHCODE,2,FALSE), ""), "Other")</f>
        <v/>
      </c>
      <c r="I1853" t="str">
        <f>IFERROR(IF(RawData!I1855&lt;&gt;"", VLOOKUP(TRIM(RawData!I1855),PHCODE,2,FALSE), ""), "Other")</f>
        <v/>
      </c>
      <c r="J1853" t="str">
        <f>TRIM(RawData!L1855)</f>
        <v/>
      </c>
      <c r="K1853" t="str">
        <f>'Risk Calculation Tables'!AD1421</f>
        <v>Low</v>
      </c>
      <c r="L1853" t="str">
        <f>TRIM(RawData!J1855)</f>
        <v/>
      </c>
      <c r="M1853" t="str">
        <f>TRIM(RawData!K1855)</f>
        <v/>
      </c>
    </row>
    <row r="1854" spans="1:13" x14ac:dyDescent="0.3">
      <c r="A1854">
        <f>RawData!A1856</f>
        <v>0</v>
      </c>
      <c r="B1854" t="str">
        <f>IF(RawData!B1856&lt;&gt;"", (VLOOKUP(RawData!B1856,AgeCat,2,TRUE)), "")</f>
        <v/>
      </c>
      <c r="C1854" t="str">
        <f>TRIM(RawData!C1856)</f>
        <v/>
      </c>
      <c r="D1854" s="4">
        <f>RawData!D1856</f>
        <v>0</v>
      </c>
      <c r="E1854">
        <f>RawData!E1856</f>
        <v>0</v>
      </c>
      <c r="F1854" t="str">
        <f>IFERROR(IF(RawData!F1856&lt;&gt;"", VLOOKUP(TRIM(RawData!F1856),ICD10Code,2,FALSE), ""), "Other")</f>
        <v/>
      </c>
      <c r="G1854" t="str">
        <f>IFERROR(IF(RawData!G1856&lt;&gt;"", VLOOKUP(TRIM(RawData!G1856),ICD10Code,2,FALSE), ""), "Other")</f>
        <v/>
      </c>
      <c r="H1854" t="str">
        <f>IFERROR(IF(RawData!H1856&lt;&gt;"", VLOOKUP(TRIM(RawData!H1856),PHCODE,2,FALSE), ""), "Other")</f>
        <v/>
      </c>
      <c r="I1854" t="str">
        <f>IFERROR(IF(RawData!I1856&lt;&gt;"", VLOOKUP(TRIM(RawData!I1856),PHCODE,2,FALSE), ""), "Other")</f>
        <v/>
      </c>
      <c r="J1854" t="str">
        <f>TRIM(RawData!L1856)</f>
        <v/>
      </c>
      <c r="K1854" t="str">
        <f>'Risk Calculation Tables'!AD1422</f>
        <v>Low</v>
      </c>
      <c r="L1854" t="str">
        <f>TRIM(RawData!J1856)</f>
        <v/>
      </c>
      <c r="M1854" t="str">
        <f>TRIM(RawData!K1856)</f>
        <v/>
      </c>
    </row>
    <row r="1855" spans="1:13" x14ac:dyDescent="0.3">
      <c r="A1855">
        <f>RawData!A1857</f>
        <v>0</v>
      </c>
      <c r="B1855" t="str">
        <f>IF(RawData!B1857&lt;&gt;"", (VLOOKUP(RawData!B1857,AgeCat,2,TRUE)), "")</f>
        <v/>
      </c>
      <c r="C1855" t="str">
        <f>TRIM(RawData!C1857)</f>
        <v/>
      </c>
      <c r="D1855" s="4">
        <f>RawData!D1857</f>
        <v>0</v>
      </c>
      <c r="E1855">
        <f>RawData!E1857</f>
        <v>0</v>
      </c>
      <c r="F1855" t="str">
        <f>IFERROR(IF(RawData!F1857&lt;&gt;"", VLOOKUP(TRIM(RawData!F1857),ICD10Code,2,FALSE), ""), "Other")</f>
        <v/>
      </c>
      <c r="G1855" t="str">
        <f>IFERROR(IF(RawData!G1857&lt;&gt;"", VLOOKUP(TRIM(RawData!G1857),ICD10Code,2,FALSE), ""), "Other")</f>
        <v/>
      </c>
      <c r="H1855" t="str">
        <f>IFERROR(IF(RawData!H1857&lt;&gt;"", VLOOKUP(TRIM(RawData!H1857),PHCODE,2,FALSE), ""), "Other")</f>
        <v/>
      </c>
      <c r="I1855" t="str">
        <f>IFERROR(IF(RawData!I1857&lt;&gt;"", VLOOKUP(TRIM(RawData!I1857),PHCODE,2,FALSE), ""), "Other")</f>
        <v/>
      </c>
      <c r="J1855" t="str">
        <f>TRIM(RawData!L1857)</f>
        <v/>
      </c>
      <c r="K1855" t="str">
        <f>'Risk Calculation Tables'!AD1423</f>
        <v>Low</v>
      </c>
      <c r="L1855" t="str">
        <f>TRIM(RawData!J1857)</f>
        <v/>
      </c>
      <c r="M1855" t="str">
        <f>TRIM(RawData!K1857)</f>
        <v/>
      </c>
    </row>
    <row r="1856" spans="1:13" x14ac:dyDescent="0.3">
      <c r="A1856">
        <f>RawData!A1858</f>
        <v>0</v>
      </c>
      <c r="B1856" t="str">
        <f>IF(RawData!B1858&lt;&gt;"", (VLOOKUP(RawData!B1858,AgeCat,2,TRUE)), "")</f>
        <v/>
      </c>
      <c r="C1856" t="str">
        <f>TRIM(RawData!C1858)</f>
        <v/>
      </c>
      <c r="D1856" s="4">
        <f>RawData!D1858</f>
        <v>0</v>
      </c>
      <c r="E1856">
        <f>RawData!E1858</f>
        <v>0</v>
      </c>
      <c r="F1856" t="str">
        <f>IFERROR(IF(RawData!F1858&lt;&gt;"", VLOOKUP(TRIM(RawData!F1858),ICD10Code,2,FALSE), ""), "Other")</f>
        <v/>
      </c>
      <c r="G1856" t="str">
        <f>IFERROR(IF(RawData!G1858&lt;&gt;"", VLOOKUP(TRIM(RawData!G1858),ICD10Code,2,FALSE), ""), "Other")</f>
        <v/>
      </c>
      <c r="H1856" t="str">
        <f>IFERROR(IF(RawData!H1858&lt;&gt;"", VLOOKUP(TRIM(RawData!H1858),PHCODE,2,FALSE), ""), "Other")</f>
        <v/>
      </c>
      <c r="I1856" t="str">
        <f>IFERROR(IF(RawData!I1858&lt;&gt;"", VLOOKUP(TRIM(RawData!I1858),PHCODE,2,FALSE), ""), "Other")</f>
        <v/>
      </c>
      <c r="J1856" t="str">
        <f>TRIM(RawData!L1858)</f>
        <v/>
      </c>
      <c r="K1856" t="str">
        <f>'Risk Calculation Tables'!AD1424</f>
        <v>Low</v>
      </c>
      <c r="L1856" t="str">
        <f>TRIM(RawData!J1858)</f>
        <v/>
      </c>
      <c r="M1856" t="str">
        <f>TRIM(RawData!K1858)</f>
        <v/>
      </c>
    </row>
    <row r="1857" spans="1:13" x14ac:dyDescent="0.3">
      <c r="A1857">
        <f>RawData!A1859</f>
        <v>0</v>
      </c>
      <c r="B1857" t="str">
        <f>IF(RawData!B1859&lt;&gt;"", (VLOOKUP(RawData!B1859,AgeCat,2,TRUE)), "")</f>
        <v/>
      </c>
      <c r="C1857" t="str">
        <f>TRIM(RawData!C1859)</f>
        <v/>
      </c>
      <c r="D1857" s="4">
        <f>RawData!D1859</f>
        <v>0</v>
      </c>
      <c r="E1857">
        <f>RawData!E1859</f>
        <v>0</v>
      </c>
      <c r="F1857" t="str">
        <f>IFERROR(IF(RawData!F1859&lt;&gt;"", VLOOKUP(TRIM(RawData!F1859),ICD10Code,2,FALSE), ""), "Other")</f>
        <v/>
      </c>
      <c r="G1857" t="str">
        <f>IFERROR(IF(RawData!G1859&lt;&gt;"", VLOOKUP(TRIM(RawData!G1859),ICD10Code,2,FALSE), ""), "Other")</f>
        <v/>
      </c>
      <c r="H1857" t="str">
        <f>IFERROR(IF(RawData!H1859&lt;&gt;"", VLOOKUP(TRIM(RawData!H1859),PHCODE,2,FALSE), ""), "Other")</f>
        <v/>
      </c>
      <c r="I1857" t="str">
        <f>IFERROR(IF(RawData!I1859&lt;&gt;"", VLOOKUP(TRIM(RawData!I1859),PHCODE,2,FALSE), ""), "Other")</f>
        <v/>
      </c>
      <c r="J1857" t="str">
        <f>TRIM(RawData!L1859)</f>
        <v/>
      </c>
      <c r="K1857" t="str">
        <f>'Risk Calculation Tables'!AD1425</f>
        <v>Low</v>
      </c>
      <c r="L1857" t="str">
        <f>TRIM(RawData!J1859)</f>
        <v/>
      </c>
      <c r="M1857" t="str">
        <f>TRIM(RawData!K1859)</f>
        <v/>
      </c>
    </row>
    <row r="1858" spans="1:13" x14ac:dyDescent="0.3">
      <c r="A1858">
        <f>RawData!A1860</f>
        <v>0</v>
      </c>
      <c r="B1858" t="str">
        <f>IF(RawData!B1860&lt;&gt;"", (VLOOKUP(RawData!B1860,AgeCat,2,TRUE)), "")</f>
        <v/>
      </c>
      <c r="C1858" t="str">
        <f>TRIM(RawData!C1860)</f>
        <v/>
      </c>
      <c r="D1858" s="4">
        <f>RawData!D1860</f>
        <v>0</v>
      </c>
      <c r="E1858">
        <f>RawData!E1860</f>
        <v>0</v>
      </c>
      <c r="F1858" t="str">
        <f>IFERROR(IF(RawData!F1860&lt;&gt;"", VLOOKUP(TRIM(RawData!F1860),ICD10Code,2,FALSE), ""), "Other")</f>
        <v/>
      </c>
      <c r="G1858" t="str">
        <f>IFERROR(IF(RawData!G1860&lt;&gt;"", VLOOKUP(TRIM(RawData!G1860),ICD10Code,2,FALSE), ""), "Other")</f>
        <v/>
      </c>
      <c r="H1858" t="str">
        <f>IFERROR(IF(RawData!H1860&lt;&gt;"", VLOOKUP(TRIM(RawData!H1860),PHCODE,2,FALSE), ""), "Other")</f>
        <v/>
      </c>
      <c r="I1858" t="str">
        <f>IFERROR(IF(RawData!I1860&lt;&gt;"", VLOOKUP(TRIM(RawData!I1860),PHCODE,2,FALSE), ""), "Other")</f>
        <v/>
      </c>
      <c r="J1858" t="str">
        <f>TRIM(RawData!L1860)</f>
        <v/>
      </c>
      <c r="K1858" t="str">
        <f>'Risk Calculation Tables'!AD1426</f>
        <v>Low</v>
      </c>
      <c r="L1858" t="str">
        <f>TRIM(RawData!J1860)</f>
        <v/>
      </c>
      <c r="M1858" t="str">
        <f>TRIM(RawData!K1860)</f>
        <v/>
      </c>
    </row>
    <row r="1859" spans="1:13" x14ac:dyDescent="0.3">
      <c r="A1859">
        <f>RawData!A1861</f>
        <v>0</v>
      </c>
      <c r="B1859" t="str">
        <f>IF(RawData!B1861&lt;&gt;"", (VLOOKUP(RawData!B1861,AgeCat,2,TRUE)), "")</f>
        <v/>
      </c>
      <c r="C1859" t="str">
        <f>TRIM(RawData!C1861)</f>
        <v/>
      </c>
      <c r="D1859" s="4">
        <f>RawData!D1861</f>
        <v>0</v>
      </c>
      <c r="E1859">
        <f>RawData!E1861</f>
        <v>0</v>
      </c>
      <c r="F1859" t="str">
        <f>IFERROR(IF(RawData!F1861&lt;&gt;"", VLOOKUP(TRIM(RawData!F1861),ICD10Code,2,FALSE), ""), "Other")</f>
        <v/>
      </c>
      <c r="G1859" t="str">
        <f>IFERROR(IF(RawData!G1861&lt;&gt;"", VLOOKUP(TRIM(RawData!G1861),ICD10Code,2,FALSE), ""), "Other")</f>
        <v/>
      </c>
      <c r="H1859" t="str">
        <f>IFERROR(IF(RawData!H1861&lt;&gt;"", VLOOKUP(TRIM(RawData!H1861),PHCODE,2,FALSE), ""), "Other")</f>
        <v/>
      </c>
      <c r="I1859" t="str">
        <f>IFERROR(IF(RawData!I1861&lt;&gt;"", VLOOKUP(TRIM(RawData!I1861),PHCODE,2,FALSE), ""), "Other")</f>
        <v/>
      </c>
      <c r="J1859" t="str">
        <f>TRIM(RawData!L1861)</f>
        <v/>
      </c>
      <c r="K1859" t="str">
        <f>'Risk Calculation Tables'!AD1427</f>
        <v>Low</v>
      </c>
      <c r="L1859" t="str">
        <f>TRIM(RawData!J1861)</f>
        <v/>
      </c>
      <c r="M1859" t="str">
        <f>TRIM(RawData!K1861)</f>
        <v/>
      </c>
    </row>
    <row r="1860" spans="1:13" x14ac:dyDescent="0.3">
      <c r="A1860">
        <f>RawData!A1862</f>
        <v>0</v>
      </c>
      <c r="B1860" t="str">
        <f>IF(RawData!B1862&lt;&gt;"", (VLOOKUP(RawData!B1862,AgeCat,2,TRUE)), "")</f>
        <v/>
      </c>
      <c r="C1860" t="str">
        <f>TRIM(RawData!C1862)</f>
        <v/>
      </c>
      <c r="D1860" s="4">
        <f>RawData!D1862</f>
        <v>0</v>
      </c>
      <c r="E1860">
        <f>RawData!E1862</f>
        <v>0</v>
      </c>
      <c r="F1860" t="str">
        <f>IFERROR(IF(RawData!F1862&lt;&gt;"", VLOOKUP(TRIM(RawData!F1862),ICD10Code,2,FALSE), ""), "Other")</f>
        <v/>
      </c>
      <c r="G1860" t="str">
        <f>IFERROR(IF(RawData!G1862&lt;&gt;"", VLOOKUP(TRIM(RawData!G1862),ICD10Code,2,FALSE), ""), "Other")</f>
        <v/>
      </c>
      <c r="H1860" t="str">
        <f>IFERROR(IF(RawData!H1862&lt;&gt;"", VLOOKUP(TRIM(RawData!H1862),PHCODE,2,FALSE), ""), "Other")</f>
        <v/>
      </c>
      <c r="I1860" t="str">
        <f>IFERROR(IF(RawData!I1862&lt;&gt;"", VLOOKUP(TRIM(RawData!I1862),PHCODE,2,FALSE), ""), "Other")</f>
        <v/>
      </c>
      <c r="J1860" t="str">
        <f>TRIM(RawData!L1862)</f>
        <v/>
      </c>
      <c r="K1860" t="str">
        <f>'Risk Calculation Tables'!AD1428</f>
        <v>Low</v>
      </c>
      <c r="L1860" t="str">
        <f>TRIM(RawData!J1862)</f>
        <v/>
      </c>
      <c r="M1860" t="str">
        <f>TRIM(RawData!K1862)</f>
        <v/>
      </c>
    </row>
    <row r="1861" spans="1:13" x14ac:dyDescent="0.3">
      <c r="A1861">
        <f>RawData!A1863</f>
        <v>0</v>
      </c>
      <c r="B1861" t="str">
        <f>IF(RawData!B1863&lt;&gt;"", (VLOOKUP(RawData!B1863,AgeCat,2,TRUE)), "")</f>
        <v/>
      </c>
      <c r="C1861" t="str">
        <f>TRIM(RawData!C1863)</f>
        <v/>
      </c>
      <c r="D1861" s="4">
        <f>RawData!D1863</f>
        <v>0</v>
      </c>
      <c r="E1861">
        <f>RawData!E1863</f>
        <v>0</v>
      </c>
      <c r="F1861" t="str">
        <f>IFERROR(IF(RawData!F1863&lt;&gt;"", VLOOKUP(TRIM(RawData!F1863),ICD10Code,2,FALSE), ""), "Other")</f>
        <v/>
      </c>
      <c r="G1861" t="str">
        <f>IFERROR(IF(RawData!G1863&lt;&gt;"", VLOOKUP(TRIM(RawData!G1863),ICD10Code,2,FALSE), ""), "Other")</f>
        <v/>
      </c>
      <c r="H1861" t="str">
        <f>IFERROR(IF(RawData!H1863&lt;&gt;"", VLOOKUP(TRIM(RawData!H1863),PHCODE,2,FALSE), ""), "Other")</f>
        <v/>
      </c>
      <c r="I1861" t="str">
        <f>IFERROR(IF(RawData!I1863&lt;&gt;"", VLOOKUP(TRIM(RawData!I1863),PHCODE,2,FALSE), ""), "Other")</f>
        <v/>
      </c>
      <c r="J1861" t="str">
        <f>TRIM(RawData!L1863)</f>
        <v/>
      </c>
      <c r="K1861" t="str">
        <f>'Risk Calculation Tables'!AD1429</f>
        <v>Low</v>
      </c>
      <c r="L1861" t="str">
        <f>TRIM(RawData!J1863)</f>
        <v/>
      </c>
      <c r="M1861" t="str">
        <f>TRIM(RawData!K1863)</f>
        <v/>
      </c>
    </row>
    <row r="1862" spans="1:13" x14ac:dyDescent="0.3">
      <c r="A1862">
        <f>RawData!A1864</f>
        <v>0</v>
      </c>
      <c r="B1862" t="str">
        <f>IF(RawData!B1864&lt;&gt;"", (VLOOKUP(RawData!B1864,AgeCat,2,TRUE)), "")</f>
        <v/>
      </c>
      <c r="C1862" t="str">
        <f>TRIM(RawData!C1864)</f>
        <v/>
      </c>
      <c r="D1862" s="4">
        <f>RawData!D1864</f>
        <v>0</v>
      </c>
      <c r="E1862">
        <f>RawData!E1864</f>
        <v>0</v>
      </c>
      <c r="F1862" t="str">
        <f>IFERROR(IF(RawData!F1864&lt;&gt;"", VLOOKUP(TRIM(RawData!F1864),ICD10Code,2,FALSE), ""), "Other")</f>
        <v/>
      </c>
      <c r="G1862" t="str">
        <f>IFERROR(IF(RawData!G1864&lt;&gt;"", VLOOKUP(TRIM(RawData!G1864),ICD10Code,2,FALSE), ""), "Other")</f>
        <v/>
      </c>
      <c r="H1862" t="str">
        <f>IFERROR(IF(RawData!H1864&lt;&gt;"", VLOOKUP(TRIM(RawData!H1864),PHCODE,2,FALSE), ""), "Other")</f>
        <v/>
      </c>
      <c r="I1862" t="str">
        <f>IFERROR(IF(RawData!I1864&lt;&gt;"", VLOOKUP(TRIM(RawData!I1864),PHCODE,2,FALSE), ""), "Other")</f>
        <v/>
      </c>
      <c r="J1862" t="str">
        <f>TRIM(RawData!L1864)</f>
        <v/>
      </c>
      <c r="K1862" t="str">
        <f>'Risk Calculation Tables'!AD1430</f>
        <v>Low</v>
      </c>
      <c r="L1862" t="str">
        <f>TRIM(RawData!J1864)</f>
        <v/>
      </c>
      <c r="M1862" t="str">
        <f>TRIM(RawData!K1864)</f>
        <v/>
      </c>
    </row>
    <row r="1863" spans="1:13" x14ac:dyDescent="0.3">
      <c r="A1863">
        <f>RawData!A1865</f>
        <v>0</v>
      </c>
      <c r="B1863" t="str">
        <f>IF(RawData!B1865&lt;&gt;"", (VLOOKUP(RawData!B1865,AgeCat,2,TRUE)), "")</f>
        <v/>
      </c>
      <c r="C1863" t="str">
        <f>TRIM(RawData!C1865)</f>
        <v/>
      </c>
      <c r="D1863" s="4">
        <f>RawData!D1865</f>
        <v>0</v>
      </c>
      <c r="E1863">
        <f>RawData!E1865</f>
        <v>0</v>
      </c>
      <c r="F1863" t="str">
        <f>IFERROR(IF(RawData!F1865&lt;&gt;"", VLOOKUP(TRIM(RawData!F1865),ICD10Code,2,FALSE), ""), "Other")</f>
        <v/>
      </c>
      <c r="G1863" t="str">
        <f>IFERROR(IF(RawData!G1865&lt;&gt;"", VLOOKUP(TRIM(RawData!G1865),ICD10Code,2,FALSE), ""), "Other")</f>
        <v/>
      </c>
      <c r="H1863" t="str">
        <f>IFERROR(IF(RawData!H1865&lt;&gt;"", VLOOKUP(TRIM(RawData!H1865),PHCODE,2,FALSE), ""), "Other")</f>
        <v/>
      </c>
      <c r="I1863" t="str">
        <f>IFERROR(IF(RawData!I1865&lt;&gt;"", VLOOKUP(TRIM(RawData!I1865),PHCODE,2,FALSE), ""), "Other")</f>
        <v/>
      </c>
      <c r="J1863" t="str">
        <f>TRIM(RawData!L1865)</f>
        <v/>
      </c>
      <c r="K1863" t="str">
        <f>'Risk Calculation Tables'!AD1431</f>
        <v>Low</v>
      </c>
      <c r="L1863" t="str">
        <f>TRIM(RawData!J1865)</f>
        <v/>
      </c>
      <c r="M1863" t="str">
        <f>TRIM(RawData!K1865)</f>
        <v/>
      </c>
    </row>
    <row r="1864" spans="1:13" x14ac:dyDescent="0.3">
      <c r="A1864">
        <f>RawData!A1866</f>
        <v>0</v>
      </c>
      <c r="B1864" t="str">
        <f>IF(RawData!B1866&lt;&gt;"", (VLOOKUP(RawData!B1866,AgeCat,2,TRUE)), "")</f>
        <v/>
      </c>
      <c r="C1864" t="str">
        <f>TRIM(RawData!C1866)</f>
        <v/>
      </c>
      <c r="D1864" s="4">
        <f>RawData!D1866</f>
        <v>0</v>
      </c>
      <c r="E1864">
        <f>RawData!E1866</f>
        <v>0</v>
      </c>
      <c r="F1864" t="str">
        <f>IFERROR(IF(RawData!F1866&lt;&gt;"", VLOOKUP(TRIM(RawData!F1866),ICD10Code,2,FALSE), ""), "Other")</f>
        <v/>
      </c>
      <c r="G1864" t="str">
        <f>IFERROR(IF(RawData!G1866&lt;&gt;"", VLOOKUP(TRIM(RawData!G1866),ICD10Code,2,FALSE), ""), "Other")</f>
        <v/>
      </c>
      <c r="H1864" t="str">
        <f>IFERROR(IF(RawData!H1866&lt;&gt;"", VLOOKUP(TRIM(RawData!H1866),PHCODE,2,FALSE), ""), "Other")</f>
        <v/>
      </c>
      <c r="I1864" t="str">
        <f>IFERROR(IF(RawData!I1866&lt;&gt;"", VLOOKUP(TRIM(RawData!I1866),PHCODE,2,FALSE), ""), "Other")</f>
        <v/>
      </c>
      <c r="J1864" t="str">
        <f>TRIM(RawData!L1866)</f>
        <v/>
      </c>
      <c r="K1864" t="str">
        <f>'Risk Calculation Tables'!AD1432</f>
        <v>Low</v>
      </c>
      <c r="L1864" t="str">
        <f>TRIM(RawData!J1866)</f>
        <v/>
      </c>
      <c r="M1864" t="str">
        <f>TRIM(RawData!K1866)</f>
        <v/>
      </c>
    </row>
    <row r="1865" spans="1:13" x14ac:dyDescent="0.3">
      <c r="A1865">
        <f>RawData!A1867</f>
        <v>0</v>
      </c>
      <c r="B1865" t="str">
        <f>IF(RawData!B1867&lt;&gt;"", (VLOOKUP(RawData!B1867,AgeCat,2,TRUE)), "")</f>
        <v/>
      </c>
      <c r="C1865" t="str">
        <f>TRIM(RawData!C1867)</f>
        <v/>
      </c>
      <c r="D1865" s="4">
        <f>RawData!D1867</f>
        <v>0</v>
      </c>
      <c r="E1865">
        <f>RawData!E1867</f>
        <v>0</v>
      </c>
      <c r="F1865" t="str">
        <f>IFERROR(IF(RawData!F1867&lt;&gt;"", VLOOKUP(TRIM(RawData!F1867),ICD10Code,2,FALSE), ""), "Other")</f>
        <v/>
      </c>
      <c r="G1865" t="str">
        <f>IFERROR(IF(RawData!G1867&lt;&gt;"", VLOOKUP(TRIM(RawData!G1867),ICD10Code,2,FALSE), ""), "Other")</f>
        <v/>
      </c>
      <c r="H1865" t="str">
        <f>IFERROR(IF(RawData!H1867&lt;&gt;"", VLOOKUP(TRIM(RawData!H1867),PHCODE,2,FALSE), ""), "Other")</f>
        <v/>
      </c>
      <c r="I1865" t="str">
        <f>IFERROR(IF(RawData!I1867&lt;&gt;"", VLOOKUP(TRIM(RawData!I1867),PHCODE,2,FALSE), ""), "Other")</f>
        <v/>
      </c>
      <c r="J1865" t="str">
        <f>TRIM(RawData!L1867)</f>
        <v/>
      </c>
      <c r="K1865" t="str">
        <f>'Risk Calculation Tables'!AD1433</f>
        <v>Low</v>
      </c>
      <c r="L1865" t="str">
        <f>TRIM(RawData!J1867)</f>
        <v/>
      </c>
      <c r="M1865" t="str">
        <f>TRIM(RawData!K1867)</f>
        <v/>
      </c>
    </row>
    <row r="1866" spans="1:13" x14ac:dyDescent="0.3">
      <c r="A1866">
        <f>RawData!A1868</f>
        <v>0</v>
      </c>
      <c r="B1866" t="str">
        <f>IF(RawData!B1868&lt;&gt;"", (VLOOKUP(RawData!B1868,AgeCat,2,TRUE)), "")</f>
        <v/>
      </c>
      <c r="C1866" t="str">
        <f>TRIM(RawData!C1868)</f>
        <v/>
      </c>
      <c r="D1866" s="4">
        <f>RawData!D1868</f>
        <v>0</v>
      </c>
      <c r="E1866">
        <f>RawData!E1868</f>
        <v>0</v>
      </c>
      <c r="F1866" t="str">
        <f>IFERROR(IF(RawData!F1868&lt;&gt;"", VLOOKUP(TRIM(RawData!F1868),ICD10Code,2,FALSE), ""), "Other")</f>
        <v/>
      </c>
      <c r="G1866" t="str">
        <f>IFERROR(IF(RawData!G1868&lt;&gt;"", VLOOKUP(TRIM(RawData!G1868),ICD10Code,2,FALSE), ""), "Other")</f>
        <v/>
      </c>
      <c r="H1866" t="str">
        <f>IFERROR(IF(RawData!H1868&lt;&gt;"", VLOOKUP(TRIM(RawData!H1868),PHCODE,2,FALSE), ""), "Other")</f>
        <v/>
      </c>
      <c r="I1866" t="str">
        <f>IFERROR(IF(RawData!I1868&lt;&gt;"", VLOOKUP(TRIM(RawData!I1868),PHCODE,2,FALSE), ""), "Other")</f>
        <v/>
      </c>
      <c r="J1866" t="str">
        <f>TRIM(RawData!L1868)</f>
        <v/>
      </c>
      <c r="K1866" t="str">
        <f>'Risk Calculation Tables'!AD1434</f>
        <v>Low</v>
      </c>
      <c r="L1866" t="str">
        <f>TRIM(RawData!J1868)</f>
        <v/>
      </c>
      <c r="M1866" t="str">
        <f>TRIM(RawData!K1868)</f>
        <v/>
      </c>
    </row>
    <row r="1867" spans="1:13" x14ac:dyDescent="0.3">
      <c r="A1867">
        <f>RawData!A1869</f>
        <v>0</v>
      </c>
      <c r="B1867" t="str">
        <f>IF(RawData!B1869&lt;&gt;"", (VLOOKUP(RawData!B1869,AgeCat,2,TRUE)), "")</f>
        <v/>
      </c>
      <c r="C1867" t="str">
        <f>TRIM(RawData!C1869)</f>
        <v/>
      </c>
      <c r="D1867" s="4">
        <f>RawData!D1869</f>
        <v>0</v>
      </c>
      <c r="E1867">
        <f>RawData!E1869</f>
        <v>0</v>
      </c>
      <c r="F1867" t="str">
        <f>IFERROR(IF(RawData!F1869&lt;&gt;"", VLOOKUP(TRIM(RawData!F1869),ICD10Code,2,FALSE), ""), "Other")</f>
        <v/>
      </c>
      <c r="G1867" t="str">
        <f>IFERROR(IF(RawData!G1869&lt;&gt;"", VLOOKUP(TRIM(RawData!G1869),ICD10Code,2,FALSE), ""), "Other")</f>
        <v/>
      </c>
      <c r="H1867" t="str">
        <f>IFERROR(IF(RawData!H1869&lt;&gt;"", VLOOKUP(TRIM(RawData!H1869),PHCODE,2,FALSE), ""), "Other")</f>
        <v/>
      </c>
      <c r="I1867" t="str">
        <f>IFERROR(IF(RawData!I1869&lt;&gt;"", VLOOKUP(TRIM(RawData!I1869),PHCODE,2,FALSE), ""), "Other")</f>
        <v/>
      </c>
      <c r="J1867" t="str">
        <f>TRIM(RawData!L1869)</f>
        <v/>
      </c>
      <c r="K1867" t="str">
        <f>'Risk Calculation Tables'!AD1435</f>
        <v>Low</v>
      </c>
      <c r="L1867" t="str">
        <f>TRIM(RawData!J1869)</f>
        <v/>
      </c>
      <c r="M1867" t="str">
        <f>TRIM(RawData!K1869)</f>
        <v/>
      </c>
    </row>
    <row r="1868" spans="1:13" x14ac:dyDescent="0.3">
      <c r="A1868">
        <f>RawData!A1870</f>
        <v>0</v>
      </c>
      <c r="B1868" t="str">
        <f>IF(RawData!B1870&lt;&gt;"", (VLOOKUP(RawData!B1870,AgeCat,2,TRUE)), "")</f>
        <v/>
      </c>
      <c r="C1868" t="str">
        <f>TRIM(RawData!C1870)</f>
        <v/>
      </c>
      <c r="D1868" s="4">
        <f>RawData!D1870</f>
        <v>0</v>
      </c>
      <c r="E1868">
        <f>RawData!E1870</f>
        <v>0</v>
      </c>
      <c r="F1868" t="str">
        <f>IFERROR(IF(RawData!F1870&lt;&gt;"", VLOOKUP(TRIM(RawData!F1870),ICD10Code,2,FALSE), ""), "Other")</f>
        <v/>
      </c>
      <c r="G1868" t="str">
        <f>IFERROR(IF(RawData!G1870&lt;&gt;"", VLOOKUP(TRIM(RawData!G1870),ICD10Code,2,FALSE), ""), "Other")</f>
        <v/>
      </c>
      <c r="H1868" t="str">
        <f>IFERROR(IF(RawData!H1870&lt;&gt;"", VLOOKUP(TRIM(RawData!H1870),PHCODE,2,FALSE), ""), "Other")</f>
        <v/>
      </c>
      <c r="I1868" t="str">
        <f>IFERROR(IF(RawData!I1870&lt;&gt;"", VLOOKUP(TRIM(RawData!I1870),PHCODE,2,FALSE), ""), "Other")</f>
        <v/>
      </c>
      <c r="J1868" t="str">
        <f>TRIM(RawData!L1870)</f>
        <v/>
      </c>
      <c r="K1868" t="str">
        <f>'Risk Calculation Tables'!AD1436</f>
        <v>Low</v>
      </c>
      <c r="L1868" t="str">
        <f>TRIM(RawData!J1870)</f>
        <v/>
      </c>
      <c r="M1868" t="str">
        <f>TRIM(RawData!K1870)</f>
        <v/>
      </c>
    </row>
    <row r="1869" spans="1:13" x14ac:dyDescent="0.3">
      <c r="A1869">
        <f>RawData!A1871</f>
        <v>0</v>
      </c>
      <c r="B1869" t="str">
        <f>IF(RawData!B1871&lt;&gt;"", (VLOOKUP(RawData!B1871,AgeCat,2,TRUE)), "")</f>
        <v/>
      </c>
      <c r="C1869" t="str">
        <f>TRIM(RawData!C1871)</f>
        <v/>
      </c>
      <c r="D1869" s="4">
        <f>RawData!D1871</f>
        <v>0</v>
      </c>
      <c r="E1869">
        <f>RawData!E1871</f>
        <v>0</v>
      </c>
      <c r="F1869" t="str">
        <f>IFERROR(IF(RawData!F1871&lt;&gt;"", VLOOKUP(TRIM(RawData!F1871),ICD10Code,2,FALSE), ""), "Other")</f>
        <v/>
      </c>
      <c r="G1869" t="str">
        <f>IFERROR(IF(RawData!G1871&lt;&gt;"", VLOOKUP(TRIM(RawData!G1871),ICD10Code,2,FALSE), ""), "Other")</f>
        <v/>
      </c>
      <c r="H1869" t="str">
        <f>IFERROR(IF(RawData!H1871&lt;&gt;"", VLOOKUP(TRIM(RawData!H1871),PHCODE,2,FALSE), ""), "Other")</f>
        <v/>
      </c>
      <c r="I1869" t="str">
        <f>IFERROR(IF(RawData!I1871&lt;&gt;"", VLOOKUP(TRIM(RawData!I1871),PHCODE,2,FALSE), ""), "Other")</f>
        <v/>
      </c>
      <c r="J1869" t="str">
        <f>TRIM(RawData!L1871)</f>
        <v/>
      </c>
      <c r="K1869" t="str">
        <f>'Risk Calculation Tables'!AD1437</f>
        <v>Low</v>
      </c>
      <c r="L1869" t="str">
        <f>TRIM(RawData!J1871)</f>
        <v/>
      </c>
      <c r="M1869" t="str">
        <f>TRIM(RawData!K1871)</f>
        <v/>
      </c>
    </row>
    <row r="1870" spans="1:13" x14ac:dyDescent="0.3">
      <c r="A1870">
        <f>RawData!A1872</f>
        <v>0</v>
      </c>
      <c r="B1870" t="str">
        <f>IF(RawData!B1872&lt;&gt;"", (VLOOKUP(RawData!B1872,AgeCat,2,TRUE)), "")</f>
        <v/>
      </c>
      <c r="C1870" t="str">
        <f>TRIM(RawData!C1872)</f>
        <v/>
      </c>
      <c r="D1870" s="4">
        <f>RawData!D1872</f>
        <v>0</v>
      </c>
      <c r="E1870">
        <f>RawData!E1872</f>
        <v>0</v>
      </c>
      <c r="F1870" t="str">
        <f>IFERROR(IF(RawData!F1872&lt;&gt;"", VLOOKUP(TRIM(RawData!F1872),ICD10Code,2,FALSE), ""), "Other")</f>
        <v/>
      </c>
      <c r="G1870" t="str">
        <f>IFERROR(IF(RawData!G1872&lt;&gt;"", VLOOKUP(TRIM(RawData!G1872),ICD10Code,2,FALSE), ""), "Other")</f>
        <v/>
      </c>
      <c r="H1870" t="str">
        <f>IFERROR(IF(RawData!H1872&lt;&gt;"", VLOOKUP(TRIM(RawData!H1872),PHCODE,2,FALSE), ""), "Other")</f>
        <v/>
      </c>
      <c r="I1870" t="str">
        <f>IFERROR(IF(RawData!I1872&lt;&gt;"", VLOOKUP(TRIM(RawData!I1872),PHCODE,2,FALSE), ""), "Other")</f>
        <v/>
      </c>
      <c r="J1870" t="str">
        <f>TRIM(RawData!L1872)</f>
        <v/>
      </c>
      <c r="K1870" t="str">
        <f>'Risk Calculation Tables'!AD1438</f>
        <v>Low</v>
      </c>
      <c r="L1870" t="str">
        <f>TRIM(RawData!J1872)</f>
        <v/>
      </c>
      <c r="M1870" t="str">
        <f>TRIM(RawData!K1872)</f>
        <v/>
      </c>
    </row>
    <row r="1871" spans="1:13" x14ac:dyDescent="0.3">
      <c r="A1871">
        <f>RawData!A1873</f>
        <v>0</v>
      </c>
      <c r="B1871" t="str">
        <f>IF(RawData!B1873&lt;&gt;"", (VLOOKUP(RawData!B1873,AgeCat,2,TRUE)), "")</f>
        <v/>
      </c>
      <c r="C1871" t="str">
        <f>TRIM(RawData!C1873)</f>
        <v/>
      </c>
      <c r="D1871" s="4">
        <f>RawData!D1873</f>
        <v>0</v>
      </c>
      <c r="E1871">
        <f>RawData!E1873</f>
        <v>0</v>
      </c>
      <c r="F1871" t="str">
        <f>IFERROR(IF(RawData!F1873&lt;&gt;"", VLOOKUP(TRIM(RawData!F1873),ICD10Code,2,FALSE), ""), "Other")</f>
        <v/>
      </c>
      <c r="G1871" t="str">
        <f>IFERROR(IF(RawData!G1873&lt;&gt;"", VLOOKUP(TRIM(RawData!G1873),ICD10Code,2,FALSE), ""), "Other")</f>
        <v/>
      </c>
      <c r="H1871" t="str">
        <f>IFERROR(IF(RawData!H1873&lt;&gt;"", VLOOKUP(TRIM(RawData!H1873),PHCODE,2,FALSE), ""), "Other")</f>
        <v/>
      </c>
      <c r="I1871" t="str">
        <f>IFERROR(IF(RawData!I1873&lt;&gt;"", VLOOKUP(TRIM(RawData!I1873),PHCODE,2,FALSE), ""), "Other")</f>
        <v/>
      </c>
      <c r="J1871" t="str">
        <f>TRIM(RawData!L1873)</f>
        <v/>
      </c>
      <c r="K1871" t="str">
        <f>'Risk Calculation Tables'!AD1439</f>
        <v>Low</v>
      </c>
      <c r="L1871" t="str">
        <f>TRIM(RawData!J1873)</f>
        <v/>
      </c>
      <c r="M1871" t="str">
        <f>TRIM(RawData!K1873)</f>
        <v/>
      </c>
    </row>
    <row r="1872" spans="1:13" x14ac:dyDescent="0.3">
      <c r="A1872">
        <f>RawData!A1874</f>
        <v>0</v>
      </c>
      <c r="B1872" t="str">
        <f>IF(RawData!B1874&lt;&gt;"", (VLOOKUP(RawData!B1874,AgeCat,2,TRUE)), "")</f>
        <v/>
      </c>
      <c r="C1872" t="str">
        <f>TRIM(RawData!C1874)</f>
        <v/>
      </c>
      <c r="D1872" s="4">
        <f>RawData!D1874</f>
        <v>0</v>
      </c>
      <c r="E1872">
        <f>RawData!E1874</f>
        <v>0</v>
      </c>
      <c r="F1872" t="str">
        <f>IFERROR(IF(RawData!F1874&lt;&gt;"", VLOOKUP(TRIM(RawData!F1874),ICD10Code,2,FALSE), ""), "Other")</f>
        <v/>
      </c>
      <c r="G1872" t="str">
        <f>IFERROR(IF(RawData!G1874&lt;&gt;"", VLOOKUP(TRIM(RawData!G1874),ICD10Code,2,FALSE), ""), "Other")</f>
        <v/>
      </c>
      <c r="H1872" t="str">
        <f>IFERROR(IF(RawData!H1874&lt;&gt;"", VLOOKUP(TRIM(RawData!H1874),PHCODE,2,FALSE), ""), "Other")</f>
        <v/>
      </c>
      <c r="I1872" t="str">
        <f>IFERROR(IF(RawData!I1874&lt;&gt;"", VLOOKUP(TRIM(RawData!I1874),PHCODE,2,FALSE), ""), "Other")</f>
        <v/>
      </c>
      <c r="J1872" t="str">
        <f>TRIM(RawData!L1874)</f>
        <v/>
      </c>
      <c r="K1872" t="str">
        <f>'Risk Calculation Tables'!AD1440</f>
        <v>Low</v>
      </c>
      <c r="L1872" t="str">
        <f>TRIM(RawData!J1874)</f>
        <v/>
      </c>
      <c r="M1872" t="str">
        <f>TRIM(RawData!K1874)</f>
        <v/>
      </c>
    </row>
    <row r="1873" spans="1:13" x14ac:dyDescent="0.3">
      <c r="A1873">
        <f>RawData!A1875</f>
        <v>0</v>
      </c>
      <c r="B1873" t="str">
        <f>IF(RawData!B1875&lt;&gt;"", (VLOOKUP(RawData!B1875,AgeCat,2,TRUE)), "")</f>
        <v/>
      </c>
      <c r="C1873" t="str">
        <f>TRIM(RawData!C1875)</f>
        <v/>
      </c>
      <c r="D1873" s="4">
        <f>RawData!D1875</f>
        <v>0</v>
      </c>
      <c r="E1873">
        <f>RawData!E1875</f>
        <v>0</v>
      </c>
      <c r="F1873" t="str">
        <f>IFERROR(IF(RawData!F1875&lt;&gt;"", VLOOKUP(TRIM(RawData!F1875),ICD10Code,2,FALSE), ""), "Other")</f>
        <v/>
      </c>
      <c r="G1873" t="str">
        <f>IFERROR(IF(RawData!G1875&lt;&gt;"", VLOOKUP(TRIM(RawData!G1875),ICD10Code,2,FALSE), ""), "Other")</f>
        <v/>
      </c>
      <c r="H1873" t="str">
        <f>IFERROR(IF(RawData!H1875&lt;&gt;"", VLOOKUP(TRIM(RawData!H1875),PHCODE,2,FALSE), ""), "Other")</f>
        <v/>
      </c>
      <c r="I1873" t="str">
        <f>IFERROR(IF(RawData!I1875&lt;&gt;"", VLOOKUP(TRIM(RawData!I1875),PHCODE,2,FALSE), ""), "Other")</f>
        <v/>
      </c>
      <c r="J1873" t="str">
        <f>TRIM(RawData!L1875)</f>
        <v/>
      </c>
      <c r="K1873" t="str">
        <f>'Risk Calculation Tables'!AD1441</f>
        <v>Low</v>
      </c>
      <c r="L1873" t="str">
        <f>TRIM(RawData!J1875)</f>
        <v/>
      </c>
      <c r="M1873" t="str">
        <f>TRIM(RawData!K1875)</f>
        <v/>
      </c>
    </row>
    <row r="1874" spans="1:13" x14ac:dyDescent="0.3">
      <c r="A1874">
        <f>RawData!A1876</f>
        <v>0</v>
      </c>
      <c r="B1874" t="str">
        <f>IF(RawData!B1876&lt;&gt;"", (VLOOKUP(RawData!B1876,AgeCat,2,TRUE)), "")</f>
        <v/>
      </c>
      <c r="C1874" t="str">
        <f>TRIM(RawData!C1876)</f>
        <v/>
      </c>
      <c r="D1874" s="4">
        <f>RawData!D1876</f>
        <v>0</v>
      </c>
      <c r="E1874">
        <f>RawData!E1876</f>
        <v>0</v>
      </c>
      <c r="F1874" t="str">
        <f>IFERROR(IF(RawData!F1876&lt;&gt;"", VLOOKUP(TRIM(RawData!F1876),ICD10Code,2,FALSE), ""), "Other")</f>
        <v/>
      </c>
      <c r="G1874" t="str">
        <f>IFERROR(IF(RawData!G1876&lt;&gt;"", VLOOKUP(TRIM(RawData!G1876),ICD10Code,2,FALSE), ""), "Other")</f>
        <v/>
      </c>
      <c r="H1874" t="str">
        <f>IFERROR(IF(RawData!H1876&lt;&gt;"", VLOOKUP(TRIM(RawData!H1876),PHCODE,2,FALSE), ""), "Other")</f>
        <v/>
      </c>
      <c r="I1874" t="str">
        <f>IFERROR(IF(RawData!I1876&lt;&gt;"", VLOOKUP(TRIM(RawData!I1876),PHCODE,2,FALSE), ""), "Other")</f>
        <v/>
      </c>
      <c r="J1874" t="str">
        <f>TRIM(RawData!L1876)</f>
        <v/>
      </c>
      <c r="K1874" t="str">
        <f>'Risk Calculation Tables'!AD1442</f>
        <v>Low</v>
      </c>
      <c r="L1874" t="str">
        <f>TRIM(RawData!J1876)</f>
        <v/>
      </c>
      <c r="M1874" t="str">
        <f>TRIM(RawData!K1876)</f>
        <v/>
      </c>
    </row>
    <row r="1875" spans="1:13" x14ac:dyDescent="0.3">
      <c r="A1875">
        <f>RawData!A1877</f>
        <v>0</v>
      </c>
      <c r="B1875" t="str">
        <f>IF(RawData!B1877&lt;&gt;"", (VLOOKUP(RawData!B1877,AgeCat,2,TRUE)), "")</f>
        <v/>
      </c>
      <c r="C1875" t="str">
        <f>TRIM(RawData!C1877)</f>
        <v/>
      </c>
      <c r="D1875" s="4">
        <f>RawData!D1877</f>
        <v>0</v>
      </c>
      <c r="E1875">
        <f>RawData!E1877</f>
        <v>0</v>
      </c>
      <c r="F1875" t="str">
        <f>IFERROR(IF(RawData!F1877&lt;&gt;"", VLOOKUP(TRIM(RawData!F1877),ICD10Code,2,FALSE), ""), "Other")</f>
        <v/>
      </c>
      <c r="G1875" t="str">
        <f>IFERROR(IF(RawData!G1877&lt;&gt;"", VLOOKUP(TRIM(RawData!G1877),ICD10Code,2,FALSE), ""), "Other")</f>
        <v/>
      </c>
      <c r="H1875" t="str">
        <f>IFERROR(IF(RawData!H1877&lt;&gt;"", VLOOKUP(TRIM(RawData!H1877),PHCODE,2,FALSE), ""), "Other")</f>
        <v/>
      </c>
      <c r="I1875" t="str">
        <f>IFERROR(IF(RawData!I1877&lt;&gt;"", VLOOKUP(TRIM(RawData!I1877),PHCODE,2,FALSE), ""), "Other")</f>
        <v/>
      </c>
      <c r="J1875" t="str">
        <f>TRIM(RawData!L1877)</f>
        <v/>
      </c>
      <c r="K1875" t="str">
        <f>'Risk Calculation Tables'!AD1443</f>
        <v>Low</v>
      </c>
      <c r="L1875" t="str">
        <f>TRIM(RawData!J1877)</f>
        <v/>
      </c>
      <c r="M1875" t="str">
        <f>TRIM(RawData!K1877)</f>
        <v/>
      </c>
    </row>
    <row r="1876" spans="1:13" x14ac:dyDescent="0.3">
      <c r="A1876">
        <f>RawData!A1878</f>
        <v>0</v>
      </c>
      <c r="B1876" t="str">
        <f>IF(RawData!B1878&lt;&gt;"", (VLOOKUP(RawData!B1878,AgeCat,2,TRUE)), "")</f>
        <v/>
      </c>
      <c r="C1876" t="str">
        <f>TRIM(RawData!C1878)</f>
        <v/>
      </c>
      <c r="D1876" s="4">
        <f>RawData!D1878</f>
        <v>0</v>
      </c>
      <c r="E1876">
        <f>RawData!E1878</f>
        <v>0</v>
      </c>
      <c r="F1876" t="str">
        <f>IFERROR(IF(RawData!F1878&lt;&gt;"", VLOOKUP(TRIM(RawData!F1878),ICD10Code,2,FALSE), ""), "Other")</f>
        <v/>
      </c>
      <c r="G1876" t="str">
        <f>IFERROR(IF(RawData!G1878&lt;&gt;"", VLOOKUP(TRIM(RawData!G1878),ICD10Code,2,FALSE), ""), "Other")</f>
        <v/>
      </c>
      <c r="H1876" t="str">
        <f>IFERROR(IF(RawData!H1878&lt;&gt;"", VLOOKUP(TRIM(RawData!H1878),PHCODE,2,FALSE), ""), "Other")</f>
        <v/>
      </c>
      <c r="I1876" t="str">
        <f>IFERROR(IF(RawData!I1878&lt;&gt;"", VLOOKUP(TRIM(RawData!I1878),PHCODE,2,FALSE), ""), "Other")</f>
        <v/>
      </c>
      <c r="J1876" t="str">
        <f>TRIM(RawData!L1878)</f>
        <v/>
      </c>
      <c r="K1876" t="str">
        <f>'Risk Calculation Tables'!AD1444</f>
        <v>Low</v>
      </c>
      <c r="L1876" t="str">
        <f>TRIM(RawData!J1878)</f>
        <v/>
      </c>
      <c r="M1876" t="str">
        <f>TRIM(RawData!K1878)</f>
        <v/>
      </c>
    </row>
    <row r="1877" spans="1:13" x14ac:dyDescent="0.3">
      <c r="A1877">
        <f>RawData!A1879</f>
        <v>0</v>
      </c>
      <c r="B1877" t="str">
        <f>IF(RawData!B1879&lt;&gt;"", (VLOOKUP(RawData!B1879,AgeCat,2,TRUE)), "")</f>
        <v/>
      </c>
      <c r="C1877" t="str">
        <f>TRIM(RawData!C1879)</f>
        <v/>
      </c>
      <c r="D1877" s="4">
        <f>RawData!D1879</f>
        <v>0</v>
      </c>
      <c r="E1877">
        <f>RawData!E1879</f>
        <v>0</v>
      </c>
      <c r="F1877" t="str">
        <f>IFERROR(IF(RawData!F1879&lt;&gt;"", VLOOKUP(TRIM(RawData!F1879),ICD10Code,2,FALSE), ""), "Other")</f>
        <v/>
      </c>
      <c r="G1877" t="str">
        <f>IFERROR(IF(RawData!G1879&lt;&gt;"", VLOOKUP(TRIM(RawData!G1879),ICD10Code,2,FALSE), ""), "Other")</f>
        <v/>
      </c>
      <c r="H1877" t="str">
        <f>IFERROR(IF(RawData!H1879&lt;&gt;"", VLOOKUP(TRIM(RawData!H1879),PHCODE,2,FALSE), ""), "Other")</f>
        <v/>
      </c>
      <c r="I1877" t="str">
        <f>IFERROR(IF(RawData!I1879&lt;&gt;"", VLOOKUP(TRIM(RawData!I1879),PHCODE,2,FALSE), ""), "Other")</f>
        <v/>
      </c>
      <c r="J1877" t="str">
        <f>TRIM(RawData!L1879)</f>
        <v/>
      </c>
      <c r="K1877" t="str">
        <f>'Risk Calculation Tables'!AD1445</f>
        <v>Low</v>
      </c>
      <c r="L1877" t="str">
        <f>TRIM(RawData!J1879)</f>
        <v/>
      </c>
      <c r="M1877" t="str">
        <f>TRIM(RawData!K1879)</f>
        <v/>
      </c>
    </row>
    <row r="1878" spans="1:13" x14ac:dyDescent="0.3">
      <c r="A1878">
        <f>RawData!A1880</f>
        <v>0</v>
      </c>
      <c r="B1878" t="str">
        <f>IF(RawData!B1880&lt;&gt;"", (VLOOKUP(RawData!B1880,AgeCat,2,TRUE)), "")</f>
        <v/>
      </c>
      <c r="C1878" t="str">
        <f>TRIM(RawData!C1880)</f>
        <v/>
      </c>
      <c r="D1878" s="4">
        <f>RawData!D1880</f>
        <v>0</v>
      </c>
      <c r="E1878">
        <f>RawData!E1880</f>
        <v>0</v>
      </c>
      <c r="F1878" t="str">
        <f>IFERROR(IF(RawData!F1880&lt;&gt;"", VLOOKUP(TRIM(RawData!F1880),ICD10Code,2,FALSE), ""), "Other")</f>
        <v/>
      </c>
      <c r="G1878" t="str">
        <f>IFERROR(IF(RawData!G1880&lt;&gt;"", VLOOKUP(TRIM(RawData!G1880),ICD10Code,2,FALSE), ""), "Other")</f>
        <v/>
      </c>
      <c r="H1878" t="str">
        <f>IFERROR(IF(RawData!H1880&lt;&gt;"", VLOOKUP(TRIM(RawData!H1880),PHCODE,2,FALSE), ""), "Other")</f>
        <v/>
      </c>
      <c r="I1878" t="str">
        <f>IFERROR(IF(RawData!I1880&lt;&gt;"", VLOOKUP(TRIM(RawData!I1880),PHCODE,2,FALSE), ""), "Other")</f>
        <v/>
      </c>
      <c r="J1878" t="str">
        <f>TRIM(RawData!L1880)</f>
        <v/>
      </c>
      <c r="K1878" t="str">
        <f>'Risk Calculation Tables'!AD1446</f>
        <v>Low</v>
      </c>
      <c r="L1878" t="str">
        <f>TRIM(RawData!J1880)</f>
        <v/>
      </c>
      <c r="M1878" t="str">
        <f>TRIM(RawData!K1880)</f>
        <v/>
      </c>
    </row>
    <row r="1879" spans="1:13" x14ac:dyDescent="0.3">
      <c r="A1879">
        <f>RawData!A1881</f>
        <v>0</v>
      </c>
      <c r="B1879" t="str">
        <f>IF(RawData!B1881&lt;&gt;"", (VLOOKUP(RawData!B1881,AgeCat,2,TRUE)), "")</f>
        <v/>
      </c>
      <c r="C1879" t="str">
        <f>TRIM(RawData!C1881)</f>
        <v/>
      </c>
      <c r="D1879" s="4">
        <f>RawData!D1881</f>
        <v>0</v>
      </c>
      <c r="E1879">
        <f>RawData!E1881</f>
        <v>0</v>
      </c>
      <c r="F1879" t="str">
        <f>IFERROR(IF(RawData!F1881&lt;&gt;"", VLOOKUP(TRIM(RawData!F1881),ICD10Code,2,FALSE), ""), "Other")</f>
        <v/>
      </c>
      <c r="G1879" t="str">
        <f>IFERROR(IF(RawData!G1881&lt;&gt;"", VLOOKUP(TRIM(RawData!G1881),ICD10Code,2,FALSE), ""), "Other")</f>
        <v/>
      </c>
      <c r="H1879" t="str">
        <f>IFERROR(IF(RawData!H1881&lt;&gt;"", VLOOKUP(TRIM(RawData!H1881),PHCODE,2,FALSE), ""), "Other")</f>
        <v/>
      </c>
      <c r="I1879" t="str">
        <f>IFERROR(IF(RawData!I1881&lt;&gt;"", VLOOKUP(TRIM(RawData!I1881),PHCODE,2,FALSE), ""), "Other")</f>
        <v/>
      </c>
      <c r="J1879" t="str">
        <f>TRIM(RawData!L1881)</f>
        <v/>
      </c>
      <c r="K1879" t="str">
        <f>'Risk Calculation Tables'!AD1447</f>
        <v>Low</v>
      </c>
      <c r="L1879" t="str">
        <f>TRIM(RawData!J1881)</f>
        <v/>
      </c>
      <c r="M1879" t="str">
        <f>TRIM(RawData!K1881)</f>
        <v/>
      </c>
    </row>
    <row r="1880" spans="1:13" x14ac:dyDescent="0.3">
      <c r="A1880">
        <f>RawData!A1882</f>
        <v>0</v>
      </c>
      <c r="B1880" t="str">
        <f>IF(RawData!B1882&lt;&gt;"", (VLOOKUP(RawData!B1882,AgeCat,2,TRUE)), "")</f>
        <v/>
      </c>
      <c r="C1880" t="str">
        <f>TRIM(RawData!C1882)</f>
        <v/>
      </c>
      <c r="D1880" s="4">
        <f>RawData!D1882</f>
        <v>0</v>
      </c>
      <c r="E1880">
        <f>RawData!E1882</f>
        <v>0</v>
      </c>
      <c r="F1880" t="str">
        <f>IFERROR(IF(RawData!F1882&lt;&gt;"", VLOOKUP(TRIM(RawData!F1882),ICD10Code,2,FALSE), ""), "Other")</f>
        <v/>
      </c>
      <c r="G1880" t="str">
        <f>IFERROR(IF(RawData!G1882&lt;&gt;"", VLOOKUP(TRIM(RawData!G1882),ICD10Code,2,FALSE), ""), "Other")</f>
        <v/>
      </c>
      <c r="H1880" t="str">
        <f>IFERROR(IF(RawData!H1882&lt;&gt;"", VLOOKUP(TRIM(RawData!H1882),PHCODE,2,FALSE), ""), "Other")</f>
        <v/>
      </c>
      <c r="I1880" t="str">
        <f>IFERROR(IF(RawData!I1882&lt;&gt;"", VLOOKUP(TRIM(RawData!I1882),PHCODE,2,FALSE), ""), "Other")</f>
        <v/>
      </c>
      <c r="J1880" t="str">
        <f>TRIM(RawData!L1882)</f>
        <v/>
      </c>
      <c r="K1880" t="str">
        <f>'Risk Calculation Tables'!AD1448</f>
        <v>Low</v>
      </c>
      <c r="L1880" t="str">
        <f>TRIM(RawData!J1882)</f>
        <v/>
      </c>
      <c r="M1880" t="str">
        <f>TRIM(RawData!K1882)</f>
        <v/>
      </c>
    </row>
    <row r="1881" spans="1:13" x14ac:dyDescent="0.3">
      <c r="A1881">
        <f>RawData!A1883</f>
        <v>0</v>
      </c>
      <c r="B1881" t="str">
        <f>IF(RawData!B1883&lt;&gt;"", (VLOOKUP(RawData!B1883,AgeCat,2,TRUE)), "")</f>
        <v/>
      </c>
      <c r="C1881" t="str">
        <f>TRIM(RawData!C1883)</f>
        <v/>
      </c>
      <c r="D1881" s="4">
        <f>RawData!D1883</f>
        <v>0</v>
      </c>
      <c r="E1881">
        <f>RawData!E1883</f>
        <v>0</v>
      </c>
      <c r="F1881" t="str">
        <f>IFERROR(IF(RawData!F1883&lt;&gt;"", VLOOKUP(TRIM(RawData!F1883),ICD10Code,2,FALSE), ""), "Other")</f>
        <v/>
      </c>
      <c r="G1881" t="str">
        <f>IFERROR(IF(RawData!G1883&lt;&gt;"", VLOOKUP(TRIM(RawData!G1883),ICD10Code,2,FALSE), ""), "Other")</f>
        <v/>
      </c>
      <c r="H1881" t="str">
        <f>IFERROR(IF(RawData!H1883&lt;&gt;"", VLOOKUP(TRIM(RawData!H1883),PHCODE,2,FALSE), ""), "Other")</f>
        <v/>
      </c>
      <c r="I1881" t="str">
        <f>IFERROR(IF(RawData!I1883&lt;&gt;"", VLOOKUP(TRIM(RawData!I1883),PHCODE,2,FALSE), ""), "Other")</f>
        <v/>
      </c>
      <c r="J1881" t="str">
        <f>TRIM(RawData!L1883)</f>
        <v/>
      </c>
      <c r="K1881" t="str">
        <f>'Risk Calculation Tables'!AD1449</f>
        <v>Low</v>
      </c>
      <c r="L1881" t="str">
        <f>TRIM(RawData!J1883)</f>
        <v/>
      </c>
      <c r="M1881" t="str">
        <f>TRIM(RawData!K1883)</f>
        <v/>
      </c>
    </row>
    <row r="1882" spans="1:13" x14ac:dyDescent="0.3">
      <c r="A1882">
        <f>RawData!A1884</f>
        <v>0</v>
      </c>
      <c r="B1882" t="str">
        <f>IF(RawData!B1884&lt;&gt;"", (VLOOKUP(RawData!B1884,AgeCat,2,TRUE)), "")</f>
        <v/>
      </c>
      <c r="C1882" t="str">
        <f>TRIM(RawData!C1884)</f>
        <v/>
      </c>
      <c r="D1882" s="4">
        <f>RawData!D1884</f>
        <v>0</v>
      </c>
      <c r="E1882">
        <f>RawData!E1884</f>
        <v>0</v>
      </c>
      <c r="F1882" t="str">
        <f>IFERROR(IF(RawData!F1884&lt;&gt;"", VLOOKUP(TRIM(RawData!F1884),ICD10Code,2,FALSE), ""), "Other")</f>
        <v/>
      </c>
      <c r="G1882" t="str">
        <f>IFERROR(IF(RawData!G1884&lt;&gt;"", VLOOKUP(TRIM(RawData!G1884),ICD10Code,2,FALSE), ""), "Other")</f>
        <v/>
      </c>
      <c r="H1882" t="str">
        <f>IFERROR(IF(RawData!H1884&lt;&gt;"", VLOOKUP(TRIM(RawData!H1884),PHCODE,2,FALSE), ""), "Other")</f>
        <v/>
      </c>
      <c r="I1882" t="str">
        <f>IFERROR(IF(RawData!I1884&lt;&gt;"", VLOOKUP(TRIM(RawData!I1884),PHCODE,2,FALSE), ""), "Other")</f>
        <v/>
      </c>
      <c r="J1882" t="str">
        <f>TRIM(RawData!L1884)</f>
        <v/>
      </c>
      <c r="K1882" t="str">
        <f>'Risk Calculation Tables'!AD1450</f>
        <v>Low</v>
      </c>
      <c r="L1882" t="str">
        <f>TRIM(RawData!J1884)</f>
        <v/>
      </c>
      <c r="M1882" t="str">
        <f>TRIM(RawData!K1884)</f>
        <v/>
      </c>
    </row>
    <row r="1883" spans="1:13" x14ac:dyDescent="0.3">
      <c r="A1883">
        <f>RawData!A1885</f>
        <v>0</v>
      </c>
      <c r="B1883" t="str">
        <f>IF(RawData!B1885&lt;&gt;"", (VLOOKUP(RawData!B1885,AgeCat,2,TRUE)), "")</f>
        <v/>
      </c>
      <c r="C1883" t="str">
        <f>TRIM(RawData!C1885)</f>
        <v/>
      </c>
      <c r="D1883" s="4">
        <f>RawData!D1885</f>
        <v>0</v>
      </c>
      <c r="E1883">
        <f>RawData!E1885</f>
        <v>0</v>
      </c>
      <c r="F1883" t="str">
        <f>IFERROR(IF(RawData!F1885&lt;&gt;"", VLOOKUP(TRIM(RawData!F1885),ICD10Code,2,FALSE), ""), "Other")</f>
        <v/>
      </c>
      <c r="G1883" t="str">
        <f>IFERROR(IF(RawData!G1885&lt;&gt;"", VLOOKUP(TRIM(RawData!G1885),ICD10Code,2,FALSE), ""), "Other")</f>
        <v/>
      </c>
      <c r="H1883" t="str">
        <f>IFERROR(IF(RawData!H1885&lt;&gt;"", VLOOKUP(TRIM(RawData!H1885),PHCODE,2,FALSE), ""), "Other")</f>
        <v/>
      </c>
      <c r="I1883" t="str">
        <f>IFERROR(IF(RawData!I1885&lt;&gt;"", VLOOKUP(TRIM(RawData!I1885),PHCODE,2,FALSE), ""), "Other")</f>
        <v/>
      </c>
      <c r="J1883" t="str">
        <f>TRIM(RawData!L1885)</f>
        <v/>
      </c>
      <c r="K1883" t="str">
        <f>'Risk Calculation Tables'!AD1451</f>
        <v>Low</v>
      </c>
      <c r="L1883" t="str">
        <f>TRIM(RawData!J1885)</f>
        <v/>
      </c>
      <c r="M1883" t="str">
        <f>TRIM(RawData!K1885)</f>
        <v/>
      </c>
    </row>
    <row r="1884" spans="1:13" x14ac:dyDescent="0.3">
      <c r="A1884">
        <f>RawData!A1886</f>
        <v>0</v>
      </c>
      <c r="B1884" t="str">
        <f>IF(RawData!B1886&lt;&gt;"", (VLOOKUP(RawData!B1886,AgeCat,2,TRUE)), "")</f>
        <v/>
      </c>
      <c r="C1884" t="str">
        <f>TRIM(RawData!C1886)</f>
        <v/>
      </c>
      <c r="D1884" s="4">
        <f>RawData!D1886</f>
        <v>0</v>
      </c>
      <c r="E1884">
        <f>RawData!E1886</f>
        <v>0</v>
      </c>
      <c r="F1884" t="str">
        <f>IFERROR(IF(RawData!F1886&lt;&gt;"", VLOOKUP(TRIM(RawData!F1886),ICD10Code,2,FALSE), ""), "Other")</f>
        <v/>
      </c>
      <c r="G1884" t="str">
        <f>IFERROR(IF(RawData!G1886&lt;&gt;"", VLOOKUP(TRIM(RawData!G1886),ICD10Code,2,FALSE), ""), "Other")</f>
        <v/>
      </c>
      <c r="H1884" t="str">
        <f>IFERROR(IF(RawData!H1886&lt;&gt;"", VLOOKUP(TRIM(RawData!H1886),PHCODE,2,FALSE), ""), "Other")</f>
        <v/>
      </c>
      <c r="I1884" t="str">
        <f>IFERROR(IF(RawData!I1886&lt;&gt;"", VLOOKUP(TRIM(RawData!I1886),PHCODE,2,FALSE), ""), "Other")</f>
        <v/>
      </c>
      <c r="J1884" t="str">
        <f>TRIM(RawData!L1886)</f>
        <v/>
      </c>
      <c r="K1884" t="str">
        <f>'Risk Calculation Tables'!AD1452</f>
        <v>Low</v>
      </c>
      <c r="L1884" t="str">
        <f>TRIM(RawData!J1886)</f>
        <v/>
      </c>
      <c r="M1884" t="str">
        <f>TRIM(RawData!K1886)</f>
        <v/>
      </c>
    </row>
    <row r="1885" spans="1:13" x14ac:dyDescent="0.3">
      <c r="A1885">
        <f>RawData!A1887</f>
        <v>0</v>
      </c>
      <c r="B1885" t="str">
        <f>IF(RawData!B1887&lt;&gt;"", (VLOOKUP(RawData!B1887,AgeCat,2,TRUE)), "")</f>
        <v/>
      </c>
      <c r="C1885" t="str">
        <f>TRIM(RawData!C1887)</f>
        <v/>
      </c>
      <c r="D1885" s="4">
        <f>RawData!D1887</f>
        <v>0</v>
      </c>
      <c r="E1885">
        <f>RawData!E1887</f>
        <v>0</v>
      </c>
      <c r="F1885" t="str">
        <f>IFERROR(IF(RawData!F1887&lt;&gt;"", VLOOKUP(TRIM(RawData!F1887),ICD10Code,2,FALSE), ""), "Other")</f>
        <v/>
      </c>
      <c r="G1885" t="str">
        <f>IFERROR(IF(RawData!G1887&lt;&gt;"", VLOOKUP(TRIM(RawData!G1887),ICD10Code,2,FALSE), ""), "Other")</f>
        <v/>
      </c>
      <c r="H1885" t="str">
        <f>IFERROR(IF(RawData!H1887&lt;&gt;"", VLOOKUP(TRIM(RawData!H1887),PHCODE,2,FALSE), ""), "Other")</f>
        <v/>
      </c>
      <c r="I1885" t="str">
        <f>IFERROR(IF(RawData!I1887&lt;&gt;"", VLOOKUP(TRIM(RawData!I1887),PHCODE,2,FALSE), ""), "Other")</f>
        <v/>
      </c>
      <c r="J1885" t="str">
        <f>TRIM(RawData!L1887)</f>
        <v/>
      </c>
      <c r="K1885" t="str">
        <f>'Risk Calculation Tables'!AD1453</f>
        <v>Low</v>
      </c>
      <c r="L1885" t="str">
        <f>TRIM(RawData!J1887)</f>
        <v/>
      </c>
      <c r="M1885" t="str">
        <f>TRIM(RawData!K1887)</f>
        <v/>
      </c>
    </row>
    <row r="1886" spans="1:13" x14ac:dyDescent="0.3">
      <c r="A1886">
        <f>RawData!A1888</f>
        <v>0</v>
      </c>
      <c r="B1886" t="str">
        <f>IF(RawData!B1888&lt;&gt;"", (VLOOKUP(RawData!B1888,AgeCat,2,TRUE)), "")</f>
        <v/>
      </c>
      <c r="C1886" t="str">
        <f>TRIM(RawData!C1888)</f>
        <v/>
      </c>
      <c r="D1886" s="4">
        <f>RawData!D1888</f>
        <v>0</v>
      </c>
      <c r="E1886">
        <f>RawData!E1888</f>
        <v>0</v>
      </c>
      <c r="F1886" t="str">
        <f>IFERROR(IF(RawData!F1888&lt;&gt;"", VLOOKUP(TRIM(RawData!F1888),ICD10Code,2,FALSE), ""), "Other")</f>
        <v/>
      </c>
      <c r="G1886" t="str">
        <f>IFERROR(IF(RawData!G1888&lt;&gt;"", VLOOKUP(TRIM(RawData!G1888),ICD10Code,2,FALSE), ""), "Other")</f>
        <v/>
      </c>
      <c r="H1886" t="str">
        <f>IFERROR(IF(RawData!H1888&lt;&gt;"", VLOOKUP(TRIM(RawData!H1888),PHCODE,2,FALSE), ""), "Other")</f>
        <v/>
      </c>
      <c r="I1886" t="str">
        <f>IFERROR(IF(RawData!I1888&lt;&gt;"", VLOOKUP(TRIM(RawData!I1888),PHCODE,2,FALSE), ""), "Other")</f>
        <v/>
      </c>
      <c r="J1886" t="str">
        <f>TRIM(RawData!L1888)</f>
        <v/>
      </c>
      <c r="K1886" t="str">
        <f>'Risk Calculation Tables'!AD1454</f>
        <v>Low</v>
      </c>
      <c r="L1886" t="str">
        <f>TRIM(RawData!J1888)</f>
        <v/>
      </c>
      <c r="M1886" t="str">
        <f>TRIM(RawData!K1888)</f>
        <v/>
      </c>
    </row>
    <row r="1887" spans="1:13" x14ac:dyDescent="0.3">
      <c r="A1887">
        <f>RawData!A1889</f>
        <v>0</v>
      </c>
      <c r="B1887" t="str">
        <f>IF(RawData!B1889&lt;&gt;"", (VLOOKUP(RawData!B1889,AgeCat,2,TRUE)), "")</f>
        <v/>
      </c>
      <c r="C1887" t="str">
        <f>TRIM(RawData!C1889)</f>
        <v/>
      </c>
      <c r="D1887" s="4">
        <f>RawData!D1889</f>
        <v>0</v>
      </c>
      <c r="E1887">
        <f>RawData!E1889</f>
        <v>0</v>
      </c>
      <c r="F1887" t="str">
        <f>IFERROR(IF(RawData!F1889&lt;&gt;"", VLOOKUP(TRIM(RawData!F1889),ICD10Code,2,FALSE), ""), "Other")</f>
        <v/>
      </c>
      <c r="G1887" t="str">
        <f>IFERROR(IF(RawData!G1889&lt;&gt;"", VLOOKUP(TRIM(RawData!G1889),ICD10Code,2,FALSE), ""), "Other")</f>
        <v/>
      </c>
      <c r="H1887" t="str">
        <f>IFERROR(IF(RawData!H1889&lt;&gt;"", VLOOKUP(TRIM(RawData!H1889),PHCODE,2,FALSE), ""), "Other")</f>
        <v/>
      </c>
      <c r="I1887" t="str">
        <f>IFERROR(IF(RawData!I1889&lt;&gt;"", VLOOKUP(TRIM(RawData!I1889),PHCODE,2,FALSE), ""), "Other")</f>
        <v/>
      </c>
      <c r="J1887" t="str">
        <f>TRIM(RawData!L1889)</f>
        <v/>
      </c>
      <c r="K1887" t="str">
        <f>'Risk Calculation Tables'!AD1455</f>
        <v>Low</v>
      </c>
      <c r="L1887" t="str">
        <f>TRIM(RawData!J1889)</f>
        <v/>
      </c>
      <c r="M1887" t="str">
        <f>TRIM(RawData!K1889)</f>
        <v/>
      </c>
    </row>
    <row r="1888" spans="1:13" x14ac:dyDescent="0.3">
      <c r="A1888">
        <f>RawData!A1890</f>
        <v>0</v>
      </c>
      <c r="B1888" t="str">
        <f>IF(RawData!B1890&lt;&gt;"", (VLOOKUP(RawData!B1890,AgeCat,2,TRUE)), "")</f>
        <v/>
      </c>
      <c r="C1888" t="str">
        <f>TRIM(RawData!C1890)</f>
        <v/>
      </c>
      <c r="D1888" s="4">
        <f>RawData!D1890</f>
        <v>0</v>
      </c>
      <c r="E1888">
        <f>RawData!E1890</f>
        <v>0</v>
      </c>
      <c r="F1888" t="str">
        <f>IFERROR(IF(RawData!F1890&lt;&gt;"", VLOOKUP(TRIM(RawData!F1890),ICD10Code,2,FALSE), ""), "Other")</f>
        <v/>
      </c>
      <c r="G1888" t="str">
        <f>IFERROR(IF(RawData!G1890&lt;&gt;"", VLOOKUP(TRIM(RawData!G1890),ICD10Code,2,FALSE), ""), "Other")</f>
        <v/>
      </c>
      <c r="H1888" t="str">
        <f>IFERROR(IF(RawData!H1890&lt;&gt;"", VLOOKUP(TRIM(RawData!H1890),PHCODE,2,FALSE), ""), "Other")</f>
        <v/>
      </c>
      <c r="I1888" t="str">
        <f>IFERROR(IF(RawData!I1890&lt;&gt;"", VLOOKUP(TRIM(RawData!I1890),PHCODE,2,FALSE), ""), "Other")</f>
        <v/>
      </c>
      <c r="J1888" t="str">
        <f>TRIM(RawData!L1890)</f>
        <v/>
      </c>
      <c r="K1888" t="str">
        <f>'Risk Calculation Tables'!AD1456</f>
        <v>Low</v>
      </c>
      <c r="L1888" t="str">
        <f>TRIM(RawData!J1890)</f>
        <v/>
      </c>
      <c r="M1888" t="str">
        <f>TRIM(RawData!K1890)</f>
        <v/>
      </c>
    </row>
    <row r="1889" spans="1:13" x14ac:dyDescent="0.3">
      <c r="A1889">
        <f>RawData!A1891</f>
        <v>0</v>
      </c>
      <c r="B1889" t="str">
        <f>IF(RawData!B1891&lt;&gt;"", (VLOOKUP(RawData!B1891,AgeCat,2,TRUE)), "")</f>
        <v/>
      </c>
      <c r="C1889" t="str">
        <f>TRIM(RawData!C1891)</f>
        <v/>
      </c>
      <c r="D1889" s="4">
        <f>RawData!D1891</f>
        <v>0</v>
      </c>
      <c r="E1889">
        <f>RawData!E1891</f>
        <v>0</v>
      </c>
      <c r="F1889" t="str">
        <f>IFERROR(IF(RawData!F1891&lt;&gt;"", VLOOKUP(TRIM(RawData!F1891),ICD10Code,2,FALSE), ""), "Other")</f>
        <v/>
      </c>
      <c r="G1889" t="str">
        <f>IFERROR(IF(RawData!G1891&lt;&gt;"", VLOOKUP(TRIM(RawData!G1891),ICD10Code,2,FALSE), ""), "Other")</f>
        <v/>
      </c>
      <c r="H1889" t="str">
        <f>IFERROR(IF(RawData!H1891&lt;&gt;"", VLOOKUP(TRIM(RawData!H1891),PHCODE,2,FALSE), ""), "Other")</f>
        <v/>
      </c>
      <c r="I1889" t="str">
        <f>IFERROR(IF(RawData!I1891&lt;&gt;"", VLOOKUP(TRIM(RawData!I1891),PHCODE,2,FALSE), ""), "Other")</f>
        <v/>
      </c>
      <c r="J1889" t="str">
        <f>TRIM(RawData!L1891)</f>
        <v/>
      </c>
      <c r="K1889" t="str">
        <f>'Risk Calculation Tables'!AD1457</f>
        <v>Low</v>
      </c>
      <c r="L1889" t="str">
        <f>TRIM(RawData!J1891)</f>
        <v/>
      </c>
      <c r="M1889" t="str">
        <f>TRIM(RawData!K1891)</f>
        <v/>
      </c>
    </row>
    <row r="1890" spans="1:13" x14ac:dyDescent="0.3">
      <c r="A1890">
        <f>RawData!A1892</f>
        <v>0</v>
      </c>
      <c r="B1890" t="str">
        <f>IF(RawData!B1892&lt;&gt;"", (VLOOKUP(RawData!B1892,AgeCat,2,TRUE)), "")</f>
        <v/>
      </c>
      <c r="C1890" t="str">
        <f>TRIM(RawData!C1892)</f>
        <v/>
      </c>
      <c r="D1890" s="4">
        <f>RawData!D1892</f>
        <v>0</v>
      </c>
      <c r="E1890">
        <f>RawData!E1892</f>
        <v>0</v>
      </c>
      <c r="F1890" t="str">
        <f>IFERROR(IF(RawData!F1892&lt;&gt;"", VLOOKUP(TRIM(RawData!F1892),ICD10Code,2,FALSE), ""), "Other")</f>
        <v/>
      </c>
      <c r="G1890" t="str">
        <f>IFERROR(IF(RawData!G1892&lt;&gt;"", VLOOKUP(TRIM(RawData!G1892),ICD10Code,2,FALSE), ""), "Other")</f>
        <v/>
      </c>
      <c r="H1890" t="str">
        <f>IFERROR(IF(RawData!H1892&lt;&gt;"", VLOOKUP(TRIM(RawData!H1892),PHCODE,2,FALSE), ""), "Other")</f>
        <v/>
      </c>
      <c r="I1890" t="str">
        <f>IFERROR(IF(RawData!I1892&lt;&gt;"", VLOOKUP(TRIM(RawData!I1892),PHCODE,2,FALSE), ""), "Other")</f>
        <v/>
      </c>
      <c r="J1890" t="str">
        <f>TRIM(RawData!L1892)</f>
        <v/>
      </c>
      <c r="K1890" t="str">
        <f>'Risk Calculation Tables'!AD1458</f>
        <v>Low</v>
      </c>
      <c r="L1890" t="str">
        <f>TRIM(RawData!J1892)</f>
        <v/>
      </c>
      <c r="M1890" t="str">
        <f>TRIM(RawData!K1892)</f>
        <v/>
      </c>
    </row>
    <row r="1891" spans="1:13" x14ac:dyDescent="0.3">
      <c r="A1891">
        <f>RawData!A1893</f>
        <v>0</v>
      </c>
      <c r="B1891" t="str">
        <f>IF(RawData!B1893&lt;&gt;"", (VLOOKUP(RawData!B1893,AgeCat,2,TRUE)), "")</f>
        <v/>
      </c>
      <c r="C1891" t="str">
        <f>TRIM(RawData!C1893)</f>
        <v/>
      </c>
      <c r="D1891" s="4">
        <f>RawData!D1893</f>
        <v>0</v>
      </c>
      <c r="E1891">
        <f>RawData!E1893</f>
        <v>0</v>
      </c>
      <c r="F1891" t="str">
        <f>IFERROR(IF(RawData!F1893&lt;&gt;"", VLOOKUP(TRIM(RawData!F1893),ICD10Code,2,FALSE), ""), "Other")</f>
        <v/>
      </c>
      <c r="G1891" t="str">
        <f>IFERROR(IF(RawData!G1893&lt;&gt;"", VLOOKUP(TRIM(RawData!G1893),ICD10Code,2,FALSE), ""), "Other")</f>
        <v/>
      </c>
      <c r="H1891" t="str">
        <f>IFERROR(IF(RawData!H1893&lt;&gt;"", VLOOKUP(TRIM(RawData!H1893),PHCODE,2,FALSE), ""), "Other")</f>
        <v/>
      </c>
      <c r="I1891" t="str">
        <f>IFERROR(IF(RawData!I1893&lt;&gt;"", VLOOKUP(TRIM(RawData!I1893),PHCODE,2,FALSE), ""), "Other")</f>
        <v/>
      </c>
      <c r="J1891" t="str">
        <f>TRIM(RawData!L1893)</f>
        <v/>
      </c>
      <c r="K1891" t="str">
        <f>'Risk Calculation Tables'!AD1459</f>
        <v>Low</v>
      </c>
      <c r="L1891" t="str">
        <f>TRIM(RawData!J1893)</f>
        <v/>
      </c>
      <c r="M1891" t="str">
        <f>TRIM(RawData!K1893)</f>
        <v/>
      </c>
    </row>
    <row r="1892" spans="1:13" x14ac:dyDescent="0.3">
      <c r="A1892">
        <f>RawData!A1894</f>
        <v>0</v>
      </c>
      <c r="B1892" t="str">
        <f>IF(RawData!B1894&lt;&gt;"", (VLOOKUP(RawData!B1894,AgeCat,2,TRUE)), "")</f>
        <v/>
      </c>
      <c r="C1892" t="str">
        <f>TRIM(RawData!C1894)</f>
        <v/>
      </c>
      <c r="D1892" s="4">
        <f>RawData!D1894</f>
        <v>0</v>
      </c>
      <c r="E1892">
        <f>RawData!E1894</f>
        <v>0</v>
      </c>
      <c r="F1892" t="str">
        <f>IFERROR(IF(RawData!F1894&lt;&gt;"", VLOOKUP(TRIM(RawData!F1894),ICD10Code,2,FALSE), ""), "Other")</f>
        <v/>
      </c>
      <c r="G1892" t="str">
        <f>IFERROR(IF(RawData!G1894&lt;&gt;"", VLOOKUP(TRIM(RawData!G1894),ICD10Code,2,FALSE), ""), "Other")</f>
        <v/>
      </c>
      <c r="H1892" t="str">
        <f>IFERROR(IF(RawData!H1894&lt;&gt;"", VLOOKUP(TRIM(RawData!H1894),PHCODE,2,FALSE), ""), "Other")</f>
        <v/>
      </c>
      <c r="I1892" t="str">
        <f>IFERROR(IF(RawData!I1894&lt;&gt;"", VLOOKUP(TRIM(RawData!I1894),PHCODE,2,FALSE), ""), "Other")</f>
        <v/>
      </c>
      <c r="J1892" t="str">
        <f>TRIM(RawData!L1894)</f>
        <v/>
      </c>
      <c r="K1892" t="str">
        <f>'Risk Calculation Tables'!AD1460</f>
        <v>Low</v>
      </c>
      <c r="L1892" t="str">
        <f>TRIM(RawData!J1894)</f>
        <v/>
      </c>
      <c r="M1892" t="str">
        <f>TRIM(RawData!K1894)</f>
        <v/>
      </c>
    </row>
    <row r="1893" spans="1:13" x14ac:dyDescent="0.3">
      <c r="A1893">
        <f>RawData!A1895</f>
        <v>0</v>
      </c>
      <c r="B1893" t="str">
        <f>IF(RawData!B1895&lt;&gt;"", (VLOOKUP(RawData!B1895,AgeCat,2,TRUE)), "")</f>
        <v/>
      </c>
      <c r="C1893" t="str">
        <f>TRIM(RawData!C1895)</f>
        <v/>
      </c>
      <c r="D1893" s="4">
        <f>RawData!D1895</f>
        <v>0</v>
      </c>
      <c r="E1893">
        <f>RawData!E1895</f>
        <v>0</v>
      </c>
      <c r="F1893" t="str">
        <f>IFERROR(IF(RawData!F1895&lt;&gt;"", VLOOKUP(TRIM(RawData!F1895),ICD10Code,2,FALSE), ""), "Other")</f>
        <v/>
      </c>
      <c r="G1893" t="str">
        <f>IFERROR(IF(RawData!G1895&lt;&gt;"", VLOOKUP(TRIM(RawData!G1895),ICD10Code,2,FALSE), ""), "Other")</f>
        <v/>
      </c>
      <c r="H1893" t="str">
        <f>IFERROR(IF(RawData!H1895&lt;&gt;"", VLOOKUP(TRIM(RawData!H1895),PHCODE,2,FALSE), ""), "Other")</f>
        <v/>
      </c>
      <c r="I1893" t="str">
        <f>IFERROR(IF(RawData!I1895&lt;&gt;"", VLOOKUP(TRIM(RawData!I1895),PHCODE,2,FALSE), ""), "Other")</f>
        <v/>
      </c>
      <c r="J1893" t="str">
        <f>TRIM(RawData!L1895)</f>
        <v/>
      </c>
      <c r="K1893" t="str">
        <f>'Risk Calculation Tables'!AD1461</f>
        <v>Low</v>
      </c>
      <c r="L1893" t="str">
        <f>TRIM(RawData!J1895)</f>
        <v/>
      </c>
      <c r="M1893" t="str">
        <f>TRIM(RawData!K1895)</f>
        <v/>
      </c>
    </row>
    <row r="1894" spans="1:13" x14ac:dyDescent="0.3">
      <c r="A1894">
        <f>RawData!A1896</f>
        <v>0</v>
      </c>
      <c r="B1894" t="str">
        <f>IF(RawData!B1896&lt;&gt;"", (VLOOKUP(RawData!B1896,AgeCat,2,TRUE)), "")</f>
        <v/>
      </c>
      <c r="C1894" t="str">
        <f>TRIM(RawData!C1896)</f>
        <v/>
      </c>
      <c r="D1894" s="4">
        <f>RawData!D1896</f>
        <v>0</v>
      </c>
      <c r="E1894">
        <f>RawData!E1896</f>
        <v>0</v>
      </c>
      <c r="F1894" t="str">
        <f>IFERROR(IF(RawData!F1896&lt;&gt;"", VLOOKUP(TRIM(RawData!F1896),ICD10Code,2,FALSE), ""), "Other")</f>
        <v/>
      </c>
      <c r="G1894" t="str">
        <f>IFERROR(IF(RawData!G1896&lt;&gt;"", VLOOKUP(TRIM(RawData!G1896),ICD10Code,2,FALSE), ""), "Other")</f>
        <v/>
      </c>
      <c r="H1894" t="str">
        <f>IFERROR(IF(RawData!H1896&lt;&gt;"", VLOOKUP(TRIM(RawData!H1896),PHCODE,2,FALSE), ""), "Other")</f>
        <v/>
      </c>
      <c r="I1894" t="str">
        <f>IFERROR(IF(RawData!I1896&lt;&gt;"", VLOOKUP(TRIM(RawData!I1896),PHCODE,2,FALSE), ""), "Other")</f>
        <v/>
      </c>
      <c r="J1894" t="str">
        <f>TRIM(RawData!L1896)</f>
        <v/>
      </c>
      <c r="K1894" t="str">
        <f>'Risk Calculation Tables'!AD1462</f>
        <v>Low</v>
      </c>
      <c r="L1894" t="str">
        <f>TRIM(RawData!J1896)</f>
        <v/>
      </c>
      <c r="M1894" t="str">
        <f>TRIM(RawData!K1896)</f>
        <v/>
      </c>
    </row>
    <row r="1895" spans="1:13" x14ac:dyDescent="0.3">
      <c r="A1895">
        <f>RawData!A1897</f>
        <v>0</v>
      </c>
      <c r="B1895" t="str">
        <f>IF(RawData!B1897&lt;&gt;"", (VLOOKUP(RawData!B1897,AgeCat,2,TRUE)), "")</f>
        <v/>
      </c>
      <c r="C1895" t="str">
        <f>TRIM(RawData!C1897)</f>
        <v/>
      </c>
      <c r="D1895" s="4">
        <f>RawData!D1897</f>
        <v>0</v>
      </c>
      <c r="E1895">
        <f>RawData!E1897</f>
        <v>0</v>
      </c>
      <c r="F1895" t="str">
        <f>IFERROR(IF(RawData!F1897&lt;&gt;"", VLOOKUP(TRIM(RawData!F1897),ICD10Code,2,FALSE), ""), "Other")</f>
        <v/>
      </c>
      <c r="G1895" t="str">
        <f>IFERROR(IF(RawData!G1897&lt;&gt;"", VLOOKUP(TRIM(RawData!G1897),ICD10Code,2,FALSE), ""), "Other")</f>
        <v/>
      </c>
      <c r="H1895" t="str">
        <f>IFERROR(IF(RawData!H1897&lt;&gt;"", VLOOKUP(TRIM(RawData!H1897),PHCODE,2,FALSE), ""), "Other")</f>
        <v/>
      </c>
      <c r="I1895" t="str">
        <f>IFERROR(IF(RawData!I1897&lt;&gt;"", VLOOKUP(TRIM(RawData!I1897),PHCODE,2,FALSE), ""), "Other")</f>
        <v/>
      </c>
      <c r="J1895" t="str">
        <f>TRIM(RawData!L1897)</f>
        <v/>
      </c>
      <c r="K1895" t="str">
        <f>'Risk Calculation Tables'!AD1463</f>
        <v>Low</v>
      </c>
      <c r="L1895" t="str">
        <f>TRIM(RawData!J1897)</f>
        <v/>
      </c>
      <c r="M1895" t="str">
        <f>TRIM(RawData!K1897)</f>
        <v/>
      </c>
    </row>
    <row r="1896" spans="1:13" x14ac:dyDescent="0.3">
      <c r="A1896">
        <f>RawData!A1898</f>
        <v>0</v>
      </c>
      <c r="B1896" t="str">
        <f>IF(RawData!B1898&lt;&gt;"", (VLOOKUP(RawData!B1898,AgeCat,2,TRUE)), "")</f>
        <v/>
      </c>
      <c r="C1896" t="str">
        <f>TRIM(RawData!C1898)</f>
        <v/>
      </c>
      <c r="D1896" s="4">
        <f>RawData!D1898</f>
        <v>0</v>
      </c>
      <c r="E1896">
        <f>RawData!E1898</f>
        <v>0</v>
      </c>
      <c r="F1896" t="str">
        <f>IFERROR(IF(RawData!F1898&lt;&gt;"", VLOOKUP(TRIM(RawData!F1898),ICD10Code,2,FALSE), ""), "Other")</f>
        <v/>
      </c>
      <c r="G1896" t="str">
        <f>IFERROR(IF(RawData!G1898&lt;&gt;"", VLOOKUP(TRIM(RawData!G1898),ICD10Code,2,FALSE), ""), "Other")</f>
        <v/>
      </c>
      <c r="H1896" t="str">
        <f>IFERROR(IF(RawData!H1898&lt;&gt;"", VLOOKUP(TRIM(RawData!H1898),PHCODE,2,FALSE), ""), "Other")</f>
        <v/>
      </c>
      <c r="I1896" t="str">
        <f>IFERROR(IF(RawData!I1898&lt;&gt;"", VLOOKUP(TRIM(RawData!I1898),PHCODE,2,FALSE), ""), "Other")</f>
        <v/>
      </c>
      <c r="J1896" t="str">
        <f>TRIM(RawData!L1898)</f>
        <v/>
      </c>
      <c r="K1896" t="str">
        <f>'Risk Calculation Tables'!AD1464</f>
        <v>Low</v>
      </c>
      <c r="L1896" t="str">
        <f>TRIM(RawData!J1898)</f>
        <v/>
      </c>
      <c r="M1896" t="str">
        <f>TRIM(RawData!K1898)</f>
        <v/>
      </c>
    </row>
    <row r="1897" spans="1:13" x14ac:dyDescent="0.3">
      <c r="A1897">
        <f>RawData!A1899</f>
        <v>0</v>
      </c>
      <c r="B1897" t="str">
        <f>IF(RawData!B1899&lt;&gt;"", (VLOOKUP(RawData!B1899,AgeCat,2,TRUE)), "")</f>
        <v/>
      </c>
      <c r="C1897" t="str">
        <f>TRIM(RawData!C1899)</f>
        <v/>
      </c>
      <c r="D1897" s="4">
        <f>RawData!D1899</f>
        <v>0</v>
      </c>
      <c r="E1897">
        <f>RawData!E1899</f>
        <v>0</v>
      </c>
      <c r="F1897" t="str">
        <f>IFERROR(IF(RawData!F1899&lt;&gt;"", VLOOKUP(TRIM(RawData!F1899),ICD10Code,2,FALSE), ""), "Other")</f>
        <v/>
      </c>
      <c r="G1897" t="str">
        <f>IFERROR(IF(RawData!G1899&lt;&gt;"", VLOOKUP(TRIM(RawData!G1899),ICD10Code,2,FALSE), ""), "Other")</f>
        <v/>
      </c>
      <c r="H1897" t="str">
        <f>IFERROR(IF(RawData!H1899&lt;&gt;"", VLOOKUP(TRIM(RawData!H1899),PHCODE,2,FALSE), ""), "Other")</f>
        <v/>
      </c>
      <c r="I1897" t="str">
        <f>IFERROR(IF(RawData!I1899&lt;&gt;"", VLOOKUP(TRIM(RawData!I1899),PHCODE,2,FALSE), ""), "Other")</f>
        <v/>
      </c>
      <c r="J1897" t="str">
        <f>TRIM(RawData!L1899)</f>
        <v/>
      </c>
      <c r="K1897" t="str">
        <f>'Risk Calculation Tables'!AD1465</f>
        <v>Low</v>
      </c>
      <c r="L1897" t="str">
        <f>TRIM(RawData!J1899)</f>
        <v/>
      </c>
      <c r="M1897" t="str">
        <f>TRIM(RawData!K1899)</f>
        <v/>
      </c>
    </row>
    <row r="1898" spans="1:13" x14ac:dyDescent="0.3">
      <c r="A1898">
        <f>RawData!A1900</f>
        <v>0</v>
      </c>
      <c r="B1898" t="str">
        <f>IF(RawData!B1900&lt;&gt;"", (VLOOKUP(RawData!B1900,AgeCat,2,TRUE)), "")</f>
        <v/>
      </c>
      <c r="C1898" t="str">
        <f>TRIM(RawData!C1900)</f>
        <v/>
      </c>
      <c r="D1898" s="4">
        <f>RawData!D1900</f>
        <v>0</v>
      </c>
      <c r="E1898">
        <f>RawData!E1900</f>
        <v>0</v>
      </c>
      <c r="F1898" t="str">
        <f>IFERROR(IF(RawData!F1900&lt;&gt;"", VLOOKUP(TRIM(RawData!F1900),ICD10Code,2,FALSE), ""), "Other")</f>
        <v/>
      </c>
      <c r="G1898" t="str">
        <f>IFERROR(IF(RawData!G1900&lt;&gt;"", VLOOKUP(TRIM(RawData!G1900),ICD10Code,2,FALSE), ""), "Other")</f>
        <v/>
      </c>
      <c r="H1898" t="str">
        <f>IFERROR(IF(RawData!H1900&lt;&gt;"", VLOOKUP(TRIM(RawData!H1900),PHCODE,2,FALSE), ""), "Other")</f>
        <v/>
      </c>
      <c r="I1898" t="str">
        <f>IFERROR(IF(RawData!I1900&lt;&gt;"", VLOOKUP(TRIM(RawData!I1900),PHCODE,2,FALSE), ""), "Other")</f>
        <v/>
      </c>
      <c r="J1898" t="str">
        <f>TRIM(RawData!L1900)</f>
        <v/>
      </c>
      <c r="K1898" t="str">
        <f>'Risk Calculation Tables'!AD1466</f>
        <v>Low</v>
      </c>
      <c r="L1898" t="str">
        <f>TRIM(RawData!J1900)</f>
        <v/>
      </c>
      <c r="M1898" t="str">
        <f>TRIM(RawData!K1900)</f>
        <v/>
      </c>
    </row>
    <row r="1899" spans="1:13" x14ac:dyDescent="0.3">
      <c r="A1899">
        <f>RawData!A1901</f>
        <v>0</v>
      </c>
      <c r="B1899" t="str">
        <f>IF(RawData!B1901&lt;&gt;"", (VLOOKUP(RawData!B1901,AgeCat,2,TRUE)), "")</f>
        <v/>
      </c>
      <c r="C1899" t="str">
        <f>TRIM(RawData!C1901)</f>
        <v/>
      </c>
      <c r="D1899" s="4">
        <f>RawData!D1901</f>
        <v>0</v>
      </c>
      <c r="E1899">
        <f>RawData!E1901</f>
        <v>0</v>
      </c>
      <c r="F1899" t="str">
        <f>IFERROR(IF(RawData!F1901&lt;&gt;"", VLOOKUP(TRIM(RawData!F1901),ICD10Code,2,FALSE), ""), "Other")</f>
        <v/>
      </c>
      <c r="G1899" t="str">
        <f>IFERROR(IF(RawData!G1901&lt;&gt;"", VLOOKUP(TRIM(RawData!G1901),ICD10Code,2,FALSE), ""), "Other")</f>
        <v/>
      </c>
      <c r="H1899" t="str">
        <f>IFERROR(IF(RawData!H1901&lt;&gt;"", VLOOKUP(TRIM(RawData!H1901),PHCODE,2,FALSE), ""), "Other")</f>
        <v/>
      </c>
      <c r="I1899" t="str">
        <f>IFERROR(IF(RawData!I1901&lt;&gt;"", VLOOKUP(TRIM(RawData!I1901),PHCODE,2,FALSE), ""), "Other")</f>
        <v/>
      </c>
      <c r="J1899" t="str">
        <f>TRIM(RawData!L1901)</f>
        <v/>
      </c>
      <c r="K1899" t="str">
        <f>'Risk Calculation Tables'!AD1467</f>
        <v>Low</v>
      </c>
      <c r="L1899" t="str">
        <f>TRIM(RawData!J1901)</f>
        <v/>
      </c>
      <c r="M1899" t="str">
        <f>TRIM(RawData!K1901)</f>
        <v/>
      </c>
    </row>
    <row r="1900" spans="1:13" x14ac:dyDescent="0.3">
      <c r="A1900">
        <f>RawData!A1902</f>
        <v>0</v>
      </c>
      <c r="B1900" t="str">
        <f>IF(RawData!B1902&lt;&gt;"", (VLOOKUP(RawData!B1902,AgeCat,2,TRUE)), "")</f>
        <v/>
      </c>
      <c r="C1900" t="str">
        <f>TRIM(RawData!C1902)</f>
        <v/>
      </c>
      <c r="D1900" s="4">
        <f>RawData!D1902</f>
        <v>0</v>
      </c>
      <c r="E1900">
        <f>RawData!E1902</f>
        <v>0</v>
      </c>
      <c r="F1900" t="str">
        <f>IFERROR(IF(RawData!F1902&lt;&gt;"", VLOOKUP(TRIM(RawData!F1902),ICD10Code,2,FALSE), ""), "Other")</f>
        <v/>
      </c>
      <c r="G1900" t="str">
        <f>IFERROR(IF(RawData!G1902&lt;&gt;"", VLOOKUP(TRIM(RawData!G1902),ICD10Code,2,FALSE), ""), "Other")</f>
        <v/>
      </c>
      <c r="H1900" t="str">
        <f>IFERROR(IF(RawData!H1902&lt;&gt;"", VLOOKUP(TRIM(RawData!H1902),PHCODE,2,FALSE), ""), "Other")</f>
        <v/>
      </c>
      <c r="I1900" t="str">
        <f>IFERROR(IF(RawData!I1902&lt;&gt;"", VLOOKUP(TRIM(RawData!I1902),PHCODE,2,FALSE), ""), "Other")</f>
        <v/>
      </c>
      <c r="J1900" t="str">
        <f>TRIM(RawData!L1902)</f>
        <v/>
      </c>
      <c r="K1900" t="str">
        <f>'Risk Calculation Tables'!AD1468</f>
        <v>Low</v>
      </c>
      <c r="L1900" t="str">
        <f>TRIM(RawData!J1902)</f>
        <v/>
      </c>
      <c r="M1900" t="str">
        <f>TRIM(RawData!K1902)</f>
        <v/>
      </c>
    </row>
    <row r="1901" spans="1:13" x14ac:dyDescent="0.3">
      <c r="A1901">
        <f>RawData!A1903</f>
        <v>0</v>
      </c>
      <c r="B1901" t="str">
        <f>IF(RawData!B1903&lt;&gt;"", (VLOOKUP(RawData!B1903,AgeCat,2,TRUE)), "")</f>
        <v/>
      </c>
      <c r="C1901" t="str">
        <f>TRIM(RawData!C1903)</f>
        <v/>
      </c>
      <c r="D1901" s="4">
        <f>RawData!D1903</f>
        <v>0</v>
      </c>
      <c r="E1901">
        <f>RawData!E1903</f>
        <v>0</v>
      </c>
      <c r="F1901" t="str">
        <f>IFERROR(IF(RawData!F1903&lt;&gt;"", VLOOKUP(TRIM(RawData!F1903),ICD10Code,2,FALSE), ""), "Other")</f>
        <v/>
      </c>
      <c r="G1901" t="str">
        <f>IFERROR(IF(RawData!G1903&lt;&gt;"", VLOOKUP(TRIM(RawData!G1903),ICD10Code,2,FALSE), ""), "Other")</f>
        <v/>
      </c>
      <c r="H1901" t="str">
        <f>IFERROR(IF(RawData!H1903&lt;&gt;"", VLOOKUP(TRIM(RawData!H1903),PHCODE,2,FALSE), ""), "Other")</f>
        <v/>
      </c>
      <c r="I1901" t="str">
        <f>IFERROR(IF(RawData!I1903&lt;&gt;"", VLOOKUP(TRIM(RawData!I1903),PHCODE,2,FALSE), ""), "Other")</f>
        <v/>
      </c>
      <c r="J1901" t="str">
        <f>TRIM(RawData!L1903)</f>
        <v/>
      </c>
      <c r="K1901" t="str">
        <f>'Risk Calculation Tables'!AD1469</f>
        <v>Low</v>
      </c>
      <c r="L1901" t="str">
        <f>TRIM(RawData!J1903)</f>
        <v/>
      </c>
      <c r="M1901" t="str">
        <f>TRIM(RawData!K1903)</f>
        <v/>
      </c>
    </row>
    <row r="1902" spans="1:13" x14ac:dyDescent="0.3">
      <c r="A1902">
        <f>RawData!A1904</f>
        <v>0</v>
      </c>
      <c r="B1902" t="str">
        <f>IF(RawData!B1904&lt;&gt;"", (VLOOKUP(RawData!B1904,AgeCat,2,TRUE)), "")</f>
        <v/>
      </c>
      <c r="C1902" t="str">
        <f>TRIM(RawData!C1904)</f>
        <v/>
      </c>
      <c r="D1902" s="4">
        <f>RawData!D1904</f>
        <v>0</v>
      </c>
      <c r="E1902">
        <f>RawData!E1904</f>
        <v>0</v>
      </c>
      <c r="F1902" t="str">
        <f>IFERROR(IF(RawData!F1904&lt;&gt;"", VLOOKUP(TRIM(RawData!F1904),ICD10Code,2,FALSE), ""), "Other")</f>
        <v/>
      </c>
      <c r="G1902" t="str">
        <f>IFERROR(IF(RawData!G1904&lt;&gt;"", VLOOKUP(TRIM(RawData!G1904),ICD10Code,2,FALSE), ""), "Other")</f>
        <v/>
      </c>
      <c r="H1902" t="str">
        <f>IFERROR(IF(RawData!H1904&lt;&gt;"", VLOOKUP(TRIM(RawData!H1904),PHCODE,2,FALSE), ""), "Other")</f>
        <v/>
      </c>
      <c r="I1902" t="str">
        <f>IFERROR(IF(RawData!I1904&lt;&gt;"", VLOOKUP(TRIM(RawData!I1904),PHCODE,2,FALSE), ""), "Other")</f>
        <v/>
      </c>
      <c r="J1902" t="str">
        <f>TRIM(RawData!L1904)</f>
        <v/>
      </c>
      <c r="K1902" t="str">
        <f>'Risk Calculation Tables'!AD1470</f>
        <v>Low</v>
      </c>
      <c r="L1902" t="str">
        <f>TRIM(RawData!J1904)</f>
        <v/>
      </c>
      <c r="M1902" t="str">
        <f>TRIM(RawData!K1904)</f>
        <v/>
      </c>
    </row>
    <row r="1903" spans="1:13" x14ac:dyDescent="0.3">
      <c r="A1903">
        <f>RawData!A1905</f>
        <v>0</v>
      </c>
      <c r="B1903" t="str">
        <f>IF(RawData!B1905&lt;&gt;"", (VLOOKUP(RawData!B1905,AgeCat,2,TRUE)), "")</f>
        <v/>
      </c>
      <c r="C1903" t="str">
        <f>TRIM(RawData!C1905)</f>
        <v/>
      </c>
      <c r="D1903" s="4">
        <f>RawData!D1905</f>
        <v>0</v>
      </c>
      <c r="E1903">
        <f>RawData!E1905</f>
        <v>0</v>
      </c>
      <c r="F1903" t="str">
        <f>IFERROR(IF(RawData!F1905&lt;&gt;"", VLOOKUP(TRIM(RawData!F1905),ICD10Code,2,FALSE), ""), "Other")</f>
        <v/>
      </c>
      <c r="G1903" t="str">
        <f>IFERROR(IF(RawData!G1905&lt;&gt;"", VLOOKUP(TRIM(RawData!G1905),ICD10Code,2,FALSE), ""), "Other")</f>
        <v/>
      </c>
      <c r="H1903" t="str">
        <f>IFERROR(IF(RawData!H1905&lt;&gt;"", VLOOKUP(TRIM(RawData!H1905),PHCODE,2,FALSE), ""), "Other")</f>
        <v/>
      </c>
      <c r="I1903" t="str">
        <f>IFERROR(IF(RawData!I1905&lt;&gt;"", VLOOKUP(TRIM(RawData!I1905),PHCODE,2,FALSE), ""), "Other")</f>
        <v/>
      </c>
      <c r="J1903" t="str">
        <f>TRIM(RawData!L1905)</f>
        <v/>
      </c>
      <c r="K1903" t="str">
        <f>'Risk Calculation Tables'!AD1471</f>
        <v>Low</v>
      </c>
      <c r="L1903" t="str">
        <f>TRIM(RawData!J1905)</f>
        <v/>
      </c>
      <c r="M1903" t="str">
        <f>TRIM(RawData!K1905)</f>
        <v/>
      </c>
    </row>
    <row r="1904" spans="1:13" x14ac:dyDescent="0.3">
      <c r="A1904">
        <f>RawData!A1906</f>
        <v>0</v>
      </c>
      <c r="B1904" t="str">
        <f>IF(RawData!B1906&lt;&gt;"", (VLOOKUP(RawData!B1906,AgeCat,2,TRUE)), "")</f>
        <v/>
      </c>
      <c r="C1904" t="str">
        <f>TRIM(RawData!C1906)</f>
        <v/>
      </c>
      <c r="D1904" s="4">
        <f>RawData!D1906</f>
        <v>0</v>
      </c>
      <c r="E1904">
        <f>RawData!E1906</f>
        <v>0</v>
      </c>
      <c r="F1904" t="str">
        <f>IFERROR(IF(RawData!F1906&lt;&gt;"", VLOOKUP(TRIM(RawData!F1906),ICD10Code,2,FALSE), ""), "Other")</f>
        <v/>
      </c>
      <c r="G1904" t="str">
        <f>IFERROR(IF(RawData!G1906&lt;&gt;"", VLOOKUP(TRIM(RawData!G1906),ICD10Code,2,FALSE), ""), "Other")</f>
        <v/>
      </c>
      <c r="H1904" t="str">
        <f>IFERROR(IF(RawData!H1906&lt;&gt;"", VLOOKUP(TRIM(RawData!H1906),PHCODE,2,FALSE), ""), "Other")</f>
        <v/>
      </c>
      <c r="I1904" t="str">
        <f>IFERROR(IF(RawData!I1906&lt;&gt;"", VLOOKUP(TRIM(RawData!I1906),PHCODE,2,FALSE), ""), "Other")</f>
        <v/>
      </c>
      <c r="J1904" t="str">
        <f>TRIM(RawData!L1906)</f>
        <v/>
      </c>
      <c r="K1904" t="str">
        <f>'Risk Calculation Tables'!AD1472</f>
        <v>Low</v>
      </c>
      <c r="L1904" t="str">
        <f>TRIM(RawData!J1906)</f>
        <v/>
      </c>
      <c r="M1904" t="str">
        <f>TRIM(RawData!K1906)</f>
        <v/>
      </c>
    </row>
    <row r="1905" spans="1:13" x14ac:dyDescent="0.3">
      <c r="A1905">
        <f>RawData!A1907</f>
        <v>0</v>
      </c>
      <c r="B1905" t="str">
        <f>IF(RawData!B1907&lt;&gt;"", (VLOOKUP(RawData!B1907,AgeCat,2,TRUE)), "")</f>
        <v/>
      </c>
      <c r="C1905" t="str">
        <f>TRIM(RawData!C1907)</f>
        <v/>
      </c>
      <c r="D1905" s="4">
        <f>RawData!D1907</f>
        <v>0</v>
      </c>
      <c r="E1905">
        <f>RawData!E1907</f>
        <v>0</v>
      </c>
      <c r="F1905" t="str">
        <f>IFERROR(IF(RawData!F1907&lt;&gt;"", VLOOKUP(TRIM(RawData!F1907),ICD10Code,2,FALSE), ""), "Other")</f>
        <v/>
      </c>
      <c r="G1905" t="str">
        <f>IFERROR(IF(RawData!G1907&lt;&gt;"", VLOOKUP(TRIM(RawData!G1907),ICD10Code,2,FALSE), ""), "Other")</f>
        <v/>
      </c>
      <c r="H1905" t="str">
        <f>IFERROR(IF(RawData!H1907&lt;&gt;"", VLOOKUP(TRIM(RawData!H1907),PHCODE,2,FALSE), ""), "Other")</f>
        <v/>
      </c>
      <c r="I1905" t="str">
        <f>IFERROR(IF(RawData!I1907&lt;&gt;"", VLOOKUP(TRIM(RawData!I1907),PHCODE,2,FALSE), ""), "Other")</f>
        <v/>
      </c>
      <c r="J1905" t="str">
        <f>TRIM(RawData!L1907)</f>
        <v/>
      </c>
      <c r="K1905" t="str">
        <f>'Risk Calculation Tables'!AD1473</f>
        <v>Low</v>
      </c>
      <c r="L1905" t="str">
        <f>TRIM(RawData!J1907)</f>
        <v/>
      </c>
      <c r="M1905" t="str">
        <f>TRIM(RawData!K1907)</f>
        <v/>
      </c>
    </row>
    <row r="1906" spans="1:13" x14ac:dyDescent="0.3">
      <c r="A1906">
        <f>RawData!A1908</f>
        <v>0</v>
      </c>
      <c r="B1906" t="str">
        <f>IF(RawData!B1908&lt;&gt;"", (VLOOKUP(RawData!B1908,AgeCat,2,TRUE)), "")</f>
        <v/>
      </c>
      <c r="C1906" t="str">
        <f>TRIM(RawData!C1908)</f>
        <v/>
      </c>
      <c r="D1906" s="4">
        <f>RawData!D1908</f>
        <v>0</v>
      </c>
      <c r="E1906">
        <f>RawData!E1908</f>
        <v>0</v>
      </c>
      <c r="F1906" t="str">
        <f>IFERROR(IF(RawData!F1908&lt;&gt;"", VLOOKUP(TRIM(RawData!F1908),ICD10Code,2,FALSE), ""), "Other")</f>
        <v/>
      </c>
      <c r="G1906" t="str">
        <f>IFERROR(IF(RawData!G1908&lt;&gt;"", VLOOKUP(TRIM(RawData!G1908),ICD10Code,2,FALSE), ""), "Other")</f>
        <v/>
      </c>
      <c r="H1906" t="str">
        <f>IFERROR(IF(RawData!H1908&lt;&gt;"", VLOOKUP(TRIM(RawData!H1908),PHCODE,2,FALSE), ""), "Other")</f>
        <v/>
      </c>
      <c r="I1906" t="str">
        <f>IFERROR(IF(RawData!I1908&lt;&gt;"", VLOOKUP(TRIM(RawData!I1908),PHCODE,2,FALSE), ""), "Other")</f>
        <v/>
      </c>
      <c r="J1906" t="str">
        <f>TRIM(RawData!L1908)</f>
        <v/>
      </c>
      <c r="K1906" t="str">
        <f>'Risk Calculation Tables'!AD1474</f>
        <v>Low</v>
      </c>
      <c r="L1906" t="str">
        <f>TRIM(RawData!J1908)</f>
        <v/>
      </c>
      <c r="M1906" t="str">
        <f>TRIM(RawData!K1908)</f>
        <v/>
      </c>
    </row>
    <row r="1907" spans="1:13" x14ac:dyDescent="0.3">
      <c r="A1907">
        <f>RawData!A1909</f>
        <v>0</v>
      </c>
      <c r="B1907" t="str">
        <f>IF(RawData!B1909&lt;&gt;"", (VLOOKUP(RawData!B1909,AgeCat,2,TRUE)), "")</f>
        <v/>
      </c>
      <c r="C1907" t="str">
        <f>TRIM(RawData!C1909)</f>
        <v/>
      </c>
      <c r="D1907" s="4">
        <f>RawData!D1909</f>
        <v>0</v>
      </c>
      <c r="E1907">
        <f>RawData!E1909</f>
        <v>0</v>
      </c>
      <c r="F1907" t="str">
        <f>IFERROR(IF(RawData!F1909&lt;&gt;"", VLOOKUP(TRIM(RawData!F1909),ICD10Code,2,FALSE), ""), "Other")</f>
        <v/>
      </c>
      <c r="G1907" t="str">
        <f>IFERROR(IF(RawData!G1909&lt;&gt;"", VLOOKUP(TRIM(RawData!G1909),ICD10Code,2,FALSE), ""), "Other")</f>
        <v/>
      </c>
      <c r="H1907" t="str">
        <f>IFERROR(IF(RawData!H1909&lt;&gt;"", VLOOKUP(TRIM(RawData!H1909),PHCODE,2,FALSE), ""), "Other")</f>
        <v/>
      </c>
      <c r="I1907" t="str">
        <f>IFERROR(IF(RawData!I1909&lt;&gt;"", VLOOKUP(TRIM(RawData!I1909),PHCODE,2,FALSE), ""), "Other")</f>
        <v/>
      </c>
      <c r="J1907" t="str">
        <f>TRIM(RawData!L1909)</f>
        <v/>
      </c>
      <c r="K1907" t="str">
        <f>'Risk Calculation Tables'!AD1475</f>
        <v>Low</v>
      </c>
      <c r="L1907" t="str">
        <f>TRIM(RawData!J1909)</f>
        <v/>
      </c>
      <c r="M1907" t="str">
        <f>TRIM(RawData!K1909)</f>
        <v/>
      </c>
    </row>
    <row r="1908" spans="1:13" x14ac:dyDescent="0.3">
      <c r="A1908">
        <f>RawData!A1910</f>
        <v>0</v>
      </c>
      <c r="B1908" t="str">
        <f>IF(RawData!B1910&lt;&gt;"", (VLOOKUP(RawData!B1910,AgeCat,2,TRUE)), "")</f>
        <v/>
      </c>
      <c r="C1908" t="str">
        <f>TRIM(RawData!C1910)</f>
        <v/>
      </c>
      <c r="D1908" s="4">
        <f>RawData!D1910</f>
        <v>0</v>
      </c>
      <c r="E1908">
        <f>RawData!E1910</f>
        <v>0</v>
      </c>
      <c r="F1908" t="str">
        <f>IFERROR(IF(RawData!F1910&lt;&gt;"", VLOOKUP(TRIM(RawData!F1910),ICD10Code,2,FALSE), ""), "Other")</f>
        <v/>
      </c>
      <c r="G1908" t="str">
        <f>IFERROR(IF(RawData!G1910&lt;&gt;"", VLOOKUP(TRIM(RawData!G1910),ICD10Code,2,FALSE), ""), "Other")</f>
        <v/>
      </c>
      <c r="H1908" t="str">
        <f>IFERROR(IF(RawData!H1910&lt;&gt;"", VLOOKUP(TRIM(RawData!H1910),PHCODE,2,FALSE), ""), "Other")</f>
        <v/>
      </c>
      <c r="I1908" t="str">
        <f>IFERROR(IF(RawData!I1910&lt;&gt;"", VLOOKUP(TRIM(RawData!I1910),PHCODE,2,FALSE), ""), "Other")</f>
        <v/>
      </c>
      <c r="J1908" t="str">
        <f>TRIM(RawData!L1910)</f>
        <v/>
      </c>
      <c r="K1908" t="str">
        <f>'Risk Calculation Tables'!AD1476</f>
        <v>Low</v>
      </c>
      <c r="L1908" t="str">
        <f>TRIM(RawData!J1910)</f>
        <v/>
      </c>
      <c r="M1908" t="str">
        <f>TRIM(RawData!K1910)</f>
        <v/>
      </c>
    </row>
    <row r="1909" spans="1:13" x14ac:dyDescent="0.3">
      <c r="A1909">
        <f>RawData!A1911</f>
        <v>0</v>
      </c>
      <c r="B1909" t="str">
        <f>IF(RawData!B1911&lt;&gt;"", (VLOOKUP(RawData!B1911,AgeCat,2,TRUE)), "")</f>
        <v/>
      </c>
      <c r="C1909" t="str">
        <f>TRIM(RawData!C1911)</f>
        <v/>
      </c>
      <c r="D1909" s="4">
        <f>RawData!D1911</f>
        <v>0</v>
      </c>
      <c r="E1909">
        <f>RawData!E1911</f>
        <v>0</v>
      </c>
      <c r="F1909" t="str">
        <f>IFERROR(IF(RawData!F1911&lt;&gt;"", VLOOKUP(TRIM(RawData!F1911),ICD10Code,2,FALSE), ""), "Other")</f>
        <v/>
      </c>
      <c r="G1909" t="str">
        <f>IFERROR(IF(RawData!G1911&lt;&gt;"", VLOOKUP(TRIM(RawData!G1911),ICD10Code,2,FALSE), ""), "Other")</f>
        <v/>
      </c>
      <c r="H1909" t="str">
        <f>IFERROR(IF(RawData!H1911&lt;&gt;"", VLOOKUP(TRIM(RawData!H1911),PHCODE,2,FALSE), ""), "Other")</f>
        <v/>
      </c>
      <c r="I1909" t="str">
        <f>IFERROR(IF(RawData!I1911&lt;&gt;"", VLOOKUP(TRIM(RawData!I1911),PHCODE,2,FALSE), ""), "Other")</f>
        <v/>
      </c>
      <c r="J1909" t="str">
        <f>TRIM(RawData!L1911)</f>
        <v/>
      </c>
      <c r="K1909" t="str">
        <f>'Risk Calculation Tables'!AD1477</f>
        <v>Low</v>
      </c>
      <c r="L1909" t="str">
        <f>TRIM(RawData!J1911)</f>
        <v/>
      </c>
      <c r="M1909" t="str">
        <f>TRIM(RawData!K1911)</f>
        <v/>
      </c>
    </row>
    <row r="1910" spans="1:13" x14ac:dyDescent="0.3">
      <c r="A1910">
        <f>RawData!A1912</f>
        <v>0</v>
      </c>
      <c r="B1910" t="str">
        <f>IF(RawData!B1912&lt;&gt;"", (VLOOKUP(RawData!B1912,AgeCat,2,TRUE)), "")</f>
        <v/>
      </c>
      <c r="C1910" t="str">
        <f>TRIM(RawData!C1912)</f>
        <v/>
      </c>
      <c r="D1910" s="4">
        <f>RawData!D1912</f>
        <v>0</v>
      </c>
      <c r="E1910">
        <f>RawData!E1912</f>
        <v>0</v>
      </c>
      <c r="F1910" t="str">
        <f>IFERROR(IF(RawData!F1912&lt;&gt;"", VLOOKUP(TRIM(RawData!F1912),ICD10Code,2,FALSE), ""), "Other")</f>
        <v/>
      </c>
      <c r="G1910" t="str">
        <f>IFERROR(IF(RawData!G1912&lt;&gt;"", VLOOKUP(TRIM(RawData!G1912),ICD10Code,2,FALSE), ""), "Other")</f>
        <v/>
      </c>
      <c r="H1910" t="str">
        <f>IFERROR(IF(RawData!H1912&lt;&gt;"", VLOOKUP(TRIM(RawData!H1912),PHCODE,2,FALSE), ""), "Other")</f>
        <v/>
      </c>
      <c r="I1910" t="str">
        <f>IFERROR(IF(RawData!I1912&lt;&gt;"", VLOOKUP(TRIM(RawData!I1912),PHCODE,2,FALSE), ""), "Other")</f>
        <v/>
      </c>
      <c r="J1910" t="str">
        <f>TRIM(RawData!L1912)</f>
        <v/>
      </c>
      <c r="K1910" t="str">
        <f>'Risk Calculation Tables'!AD1478</f>
        <v>Low</v>
      </c>
      <c r="L1910" t="str">
        <f>TRIM(RawData!J1912)</f>
        <v/>
      </c>
      <c r="M1910" t="str">
        <f>TRIM(RawData!K1912)</f>
        <v/>
      </c>
    </row>
    <row r="1911" spans="1:13" x14ac:dyDescent="0.3">
      <c r="A1911">
        <f>RawData!A1913</f>
        <v>0</v>
      </c>
      <c r="B1911" t="str">
        <f>IF(RawData!B1913&lt;&gt;"", (VLOOKUP(RawData!B1913,AgeCat,2,TRUE)), "")</f>
        <v/>
      </c>
      <c r="C1911" t="str">
        <f>TRIM(RawData!C1913)</f>
        <v/>
      </c>
      <c r="D1911" s="4">
        <f>RawData!D1913</f>
        <v>0</v>
      </c>
      <c r="E1911">
        <f>RawData!E1913</f>
        <v>0</v>
      </c>
      <c r="F1911" t="str">
        <f>IFERROR(IF(RawData!F1913&lt;&gt;"", VLOOKUP(TRIM(RawData!F1913),ICD10Code,2,FALSE), ""), "Other")</f>
        <v/>
      </c>
      <c r="G1911" t="str">
        <f>IFERROR(IF(RawData!G1913&lt;&gt;"", VLOOKUP(TRIM(RawData!G1913),ICD10Code,2,FALSE), ""), "Other")</f>
        <v/>
      </c>
      <c r="H1911" t="str">
        <f>IFERROR(IF(RawData!H1913&lt;&gt;"", VLOOKUP(TRIM(RawData!H1913),PHCODE,2,FALSE), ""), "Other")</f>
        <v/>
      </c>
      <c r="I1911" t="str">
        <f>IFERROR(IF(RawData!I1913&lt;&gt;"", VLOOKUP(TRIM(RawData!I1913),PHCODE,2,FALSE), ""), "Other")</f>
        <v/>
      </c>
      <c r="J1911" t="str">
        <f>TRIM(RawData!L1913)</f>
        <v/>
      </c>
      <c r="K1911" t="str">
        <f>'Risk Calculation Tables'!AD1479</f>
        <v>Low</v>
      </c>
      <c r="L1911" t="str">
        <f>TRIM(RawData!J1913)</f>
        <v/>
      </c>
      <c r="M1911" t="str">
        <f>TRIM(RawData!K1913)</f>
        <v/>
      </c>
    </row>
    <row r="1912" spans="1:13" x14ac:dyDescent="0.3">
      <c r="A1912">
        <f>RawData!A1914</f>
        <v>0</v>
      </c>
      <c r="B1912" t="str">
        <f>IF(RawData!B1914&lt;&gt;"", (VLOOKUP(RawData!B1914,AgeCat,2,TRUE)), "")</f>
        <v/>
      </c>
      <c r="C1912" t="str">
        <f>TRIM(RawData!C1914)</f>
        <v/>
      </c>
      <c r="D1912" s="4">
        <f>RawData!D1914</f>
        <v>0</v>
      </c>
      <c r="E1912">
        <f>RawData!E1914</f>
        <v>0</v>
      </c>
      <c r="F1912" t="str">
        <f>IFERROR(IF(RawData!F1914&lt;&gt;"", VLOOKUP(TRIM(RawData!F1914),ICD10Code,2,FALSE), ""), "Other")</f>
        <v/>
      </c>
      <c r="G1912" t="str">
        <f>IFERROR(IF(RawData!G1914&lt;&gt;"", VLOOKUP(TRIM(RawData!G1914),ICD10Code,2,FALSE), ""), "Other")</f>
        <v/>
      </c>
      <c r="H1912" t="str">
        <f>IFERROR(IF(RawData!H1914&lt;&gt;"", VLOOKUP(TRIM(RawData!H1914),PHCODE,2,FALSE), ""), "Other")</f>
        <v/>
      </c>
      <c r="I1912" t="str">
        <f>IFERROR(IF(RawData!I1914&lt;&gt;"", VLOOKUP(TRIM(RawData!I1914),PHCODE,2,FALSE), ""), "Other")</f>
        <v/>
      </c>
      <c r="J1912" t="str">
        <f>TRIM(RawData!L1914)</f>
        <v/>
      </c>
      <c r="K1912" t="str">
        <f>'Risk Calculation Tables'!AD1480</f>
        <v>Low</v>
      </c>
      <c r="L1912" t="str">
        <f>TRIM(RawData!J1914)</f>
        <v/>
      </c>
      <c r="M1912" t="str">
        <f>TRIM(RawData!K1914)</f>
        <v/>
      </c>
    </row>
    <row r="1913" spans="1:13" x14ac:dyDescent="0.3">
      <c r="A1913">
        <f>RawData!A1915</f>
        <v>0</v>
      </c>
      <c r="B1913" t="str">
        <f>IF(RawData!B1915&lt;&gt;"", (VLOOKUP(RawData!B1915,AgeCat,2,TRUE)), "")</f>
        <v/>
      </c>
      <c r="C1913" t="str">
        <f>TRIM(RawData!C1915)</f>
        <v/>
      </c>
      <c r="D1913" s="4">
        <f>RawData!D1915</f>
        <v>0</v>
      </c>
      <c r="E1913">
        <f>RawData!E1915</f>
        <v>0</v>
      </c>
      <c r="F1913" t="str">
        <f>IFERROR(IF(RawData!F1915&lt;&gt;"", VLOOKUP(TRIM(RawData!F1915),ICD10Code,2,FALSE), ""), "Other")</f>
        <v/>
      </c>
      <c r="G1913" t="str">
        <f>IFERROR(IF(RawData!G1915&lt;&gt;"", VLOOKUP(TRIM(RawData!G1915),ICD10Code,2,FALSE), ""), "Other")</f>
        <v/>
      </c>
      <c r="H1913" t="str">
        <f>IFERROR(IF(RawData!H1915&lt;&gt;"", VLOOKUP(TRIM(RawData!H1915),PHCODE,2,FALSE), ""), "Other")</f>
        <v/>
      </c>
      <c r="I1913" t="str">
        <f>IFERROR(IF(RawData!I1915&lt;&gt;"", VLOOKUP(TRIM(RawData!I1915),PHCODE,2,FALSE), ""), "Other")</f>
        <v/>
      </c>
      <c r="J1913" t="str">
        <f>TRIM(RawData!L1915)</f>
        <v/>
      </c>
      <c r="K1913" t="str">
        <f>'Risk Calculation Tables'!AD1481</f>
        <v>Low</v>
      </c>
      <c r="L1913" t="str">
        <f>TRIM(RawData!J1915)</f>
        <v/>
      </c>
      <c r="M1913" t="str">
        <f>TRIM(RawData!K1915)</f>
        <v/>
      </c>
    </row>
    <row r="1914" spans="1:13" x14ac:dyDescent="0.3">
      <c r="A1914">
        <f>RawData!A1916</f>
        <v>0</v>
      </c>
      <c r="B1914" t="str">
        <f>IF(RawData!B1916&lt;&gt;"", (VLOOKUP(RawData!B1916,AgeCat,2,TRUE)), "")</f>
        <v/>
      </c>
      <c r="C1914" t="str">
        <f>TRIM(RawData!C1916)</f>
        <v/>
      </c>
      <c r="D1914" s="4">
        <f>RawData!D1916</f>
        <v>0</v>
      </c>
      <c r="E1914">
        <f>RawData!E1916</f>
        <v>0</v>
      </c>
      <c r="F1914" t="str">
        <f>IFERROR(IF(RawData!F1916&lt;&gt;"", VLOOKUP(TRIM(RawData!F1916),ICD10Code,2,FALSE), ""), "Other")</f>
        <v/>
      </c>
      <c r="G1914" t="str">
        <f>IFERROR(IF(RawData!G1916&lt;&gt;"", VLOOKUP(TRIM(RawData!G1916),ICD10Code,2,FALSE), ""), "Other")</f>
        <v/>
      </c>
      <c r="H1914" t="str">
        <f>IFERROR(IF(RawData!H1916&lt;&gt;"", VLOOKUP(TRIM(RawData!H1916),PHCODE,2,FALSE), ""), "Other")</f>
        <v/>
      </c>
      <c r="I1914" t="str">
        <f>IFERROR(IF(RawData!I1916&lt;&gt;"", VLOOKUP(TRIM(RawData!I1916),PHCODE,2,FALSE), ""), "Other")</f>
        <v/>
      </c>
      <c r="J1914" t="str">
        <f>TRIM(RawData!L1916)</f>
        <v/>
      </c>
      <c r="K1914" t="str">
        <f>'Risk Calculation Tables'!AD1482</f>
        <v>Low</v>
      </c>
      <c r="L1914" t="str">
        <f>TRIM(RawData!J1916)</f>
        <v/>
      </c>
      <c r="M1914" t="str">
        <f>TRIM(RawData!K1916)</f>
        <v/>
      </c>
    </row>
    <row r="1915" spans="1:13" x14ac:dyDescent="0.3">
      <c r="A1915">
        <f>RawData!A1917</f>
        <v>0</v>
      </c>
      <c r="B1915" t="str">
        <f>IF(RawData!B1917&lt;&gt;"", (VLOOKUP(RawData!B1917,AgeCat,2,TRUE)), "")</f>
        <v/>
      </c>
      <c r="C1915" t="str">
        <f>TRIM(RawData!C1917)</f>
        <v/>
      </c>
      <c r="D1915" s="4">
        <f>RawData!D1917</f>
        <v>0</v>
      </c>
      <c r="E1915">
        <f>RawData!E1917</f>
        <v>0</v>
      </c>
      <c r="F1915" t="str">
        <f>IFERROR(IF(RawData!F1917&lt;&gt;"", VLOOKUP(TRIM(RawData!F1917),ICD10Code,2,FALSE), ""), "Other")</f>
        <v/>
      </c>
      <c r="G1915" t="str">
        <f>IFERROR(IF(RawData!G1917&lt;&gt;"", VLOOKUP(TRIM(RawData!G1917),ICD10Code,2,FALSE), ""), "Other")</f>
        <v/>
      </c>
      <c r="H1915" t="str">
        <f>IFERROR(IF(RawData!H1917&lt;&gt;"", VLOOKUP(TRIM(RawData!H1917),PHCODE,2,FALSE), ""), "Other")</f>
        <v/>
      </c>
      <c r="I1915" t="str">
        <f>IFERROR(IF(RawData!I1917&lt;&gt;"", VLOOKUP(TRIM(RawData!I1917),PHCODE,2,FALSE), ""), "Other")</f>
        <v/>
      </c>
      <c r="J1915" t="str">
        <f>TRIM(RawData!L1917)</f>
        <v/>
      </c>
      <c r="K1915" t="str">
        <f>'Risk Calculation Tables'!AD1483</f>
        <v>Low</v>
      </c>
      <c r="L1915" t="str">
        <f>TRIM(RawData!J1917)</f>
        <v/>
      </c>
      <c r="M1915" t="str">
        <f>TRIM(RawData!K1917)</f>
        <v/>
      </c>
    </row>
    <row r="1916" spans="1:13" x14ac:dyDescent="0.3">
      <c r="A1916">
        <f>RawData!A1918</f>
        <v>0</v>
      </c>
      <c r="B1916" t="str">
        <f>IF(RawData!B1918&lt;&gt;"", (VLOOKUP(RawData!B1918,AgeCat,2,TRUE)), "")</f>
        <v/>
      </c>
      <c r="C1916" t="str">
        <f>TRIM(RawData!C1918)</f>
        <v/>
      </c>
      <c r="D1916" s="4">
        <f>RawData!D1918</f>
        <v>0</v>
      </c>
      <c r="E1916">
        <f>RawData!E1918</f>
        <v>0</v>
      </c>
      <c r="F1916" t="str">
        <f>IFERROR(IF(RawData!F1918&lt;&gt;"", VLOOKUP(TRIM(RawData!F1918),ICD10Code,2,FALSE), ""), "Other")</f>
        <v/>
      </c>
      <c r="G1916" t="str">
        <f>IFERROR(IF(RawData!G1918&lt;&gt;"", VLOOKUP(TRIM(RawData!G1918),ICD10Code,2,FALSE), ""), "Other")</f>
        <v/>
      </c>
      <c r="H1916" t="str">
        <f>IFERROR(IF(RawData!H1918&lt;&gt;"", VLOOKUP(TRIM(RawData!H1918),PHCODE,2,FALSE), ""), "Other")</f>
        <v/>
      </c>
      <c r="I1916" t="str">
        <f>IFERROR(IF(RawData!I1918&lt;&gt;"", VLOOKUP(TRIM(RawData!I1918),PHCODE,2,FALSE), ""), "Other")</f>
        <v/>
      </c>
      <c r="J1916" t="str">
        <f>TRIM(RawData!L1918)</f>
        <v/>
      </c>
      <c r="K1916" t="str">
        <f>'Risk Calculation Tables'!AD1484</f>
        <v>Low</v>
      </c>
      <c r="L1916" t="str">
        <f>TRIM(RawData!J1918)</f>
        <v/>
      </c>
      <c r="M1916" t="str">
        <f>TRIM(RawData!K1918)</f>
        <v/>
      </c>
    </row>
    <row r="1917" spans="1:13" x14ac:dyDescent="0.3">
      <c r="A1917">
        <f>RawData!A1919</f>
        <v>0</v>
      </c>
      <c r="B1917" t="str">
        <f>IF(RawData!B1919&lt;&gt;"", (VLOOKUP(RawData!B1919,AgeCat,2,TRUE)), "")</f>
        <v/>
      </c>
      <c r="C1917" t="str">
        <f>TRIM(RawData!C1919)</f>
        <v/>
      </c>
      <c r="D1917" s="4">
        <f>RawData!D1919</f>
        <v>0</v>
      </c>
      <c r="E1917">
        <f>RawData!E1919</f>
        <v>0</v>
      </c>
      <c r="F1917" t="str">
        <f>IFERROR(IF(RawData!F1919&lt;&gt;"", VLOOKUP(TRIM(RawData!F1919),ICD10Code,2,FALSE), ""), "Other")</f>
        <v/>
      </c>
      <c r="G1917" t="str">
        <f>IFERROR(IF(RawData!G1919&lt;&gt;"", VLOOKUP(TRIM(RawData!G1919),ICD10Code,2,FALSE), ""), "Other")</f>
        <v/>
      </c>
      <c r="H1917" t="str">
        <f>IFERROR(IF(RawData!H1919&lt;&gt;"", VLOOKUP(TRIM(RawData!H1919),PHCODE,2,FALSE), ""), "Other")</f>
        <v/>
      </c>
      <c r="I1917" t="str">
        <f>IFERROR(IF(RawData!I1919&lt;&gt;"", VLOOKUP(TRIM(RawData!I1919),PHCODE,2,FALSE), ""), "Other")</f>
        <v/>
      </c>
      <c r="J1917" t="str">
        <f>TRIM(RawData!L1919)</f>
        <v/>
      </c>
      <c r="K1917" t="str">
        <f>'Risk Calculation Tables'!AD1485</f>
        <v>Low</v>
      </c>
      <c r="L1917" t="str">
        <f>TRIM(RawData!J1919)</f>
        <v/>
      </c>
      <c r="M1917" t="str">
        <f>TRIM(RawData!K1919)</f>
        <v/>
      </c>
    </row>
    <row r="1918" spans="1:13" x14ac:dyDescent="0.3">
      <c r="A1918">
        <f>RawData!A1920</f>
        <v>0</v>
      </c>
      <c r="B1918" t="str">
        <f>IF(RawData!B1920&lt;&gt;"", (VLOOKUP(RawData!B1920,AgeCat,2,TRUE)), "")</f>
        <v/>
      </c>
      <c r="C1918" t="str">
        <f>TRIM(RawData!C1920)</f>
        <v/>
      </c>
      <c r="D1918" s="4">
        <f>RawData!D1920</f>
        <v>0</v>
      </c>
      <c r="E1918">
        <f>RawData!E1920</f>
        <v>0</v>
      </c>
      <c r="F1918" t="str">
        <f>IFERROR(IF(RawData!F1920&lt;&gt;"", VLOOKUP(TRIM(RawData!F1920),ICD10Code,2,FALSE), ""), "Other")</f>
        <v/>
      </c>
      <c r="G1918" t="str">
        <f>IFERROR(IF(RawData!G1920&lt;&gt;"", VLOOKUP(TRIM(RawData!G1920),ICD10Code,2,FALSE), ""), "Other")</f>
        <v/>
      </c>
      <c r="H1918" t="str">
        <f>IFERROR(IF(RawData!H1920&lt;&gt;"", VLOOKUP(TRIM(RawData!H1920),PHCODE,2,FALSE), ""), "Other")</f>
        <v/>
      </c>
      <c r="I1918" t="str">
        <f>IFERROR(IF(RawData!I1920&lt;&gt;"", VLOOKUP(TRIM(RawData!I1920),PHCODE,2,FALSE), ""), "Other")</f>
        <v/>
      </c>
      <c r="J1918" t="str">
        <f>TRIM(RawData!L1920)</f>
        <v/>
      </c>
      <c r="K1918" t="str">
        <f>'Risk Calculation Tables'!AD1486</f>
        <v>Low</v>
      </c>
      <c r="L1918" t="str">
        <f>TRIM(RawData!J1920)</f>
        <v/>
      </c>
      <c r="M1918" t="str">
        <f>TRIM(RawData!K1920)</f>
        <v/>
      </c>
    </row>
    <row r="1919" spans="1:13" x14ac:dyDescent="0.3">
      <c r="A1919">
        <f>RawData!A1921</f>
        <v>0</v>
      </c>
      <c r="B1919" t="str">
        <f>IF(RawData!B1921&lt;&gt;"", (VLOOKUP(RawData!B1921,AgeCat,2,TRUE)), "")</f>
        <v/>
      </c>
      <c r="C1919" t="str">
        <f>TRIM(RawData!C1921)</f>
        <v/>
      </c>
      <c r="D1919" s="4">
        <f>RawData!D1921</f>
        <v>0</v>
      </c>
      <c r="E1919">
        <f>RawData!E1921</f>
        <v>0</v>
      </c>
      <c r="F1919" t="str">
        <f>IFERROR(IF(RawData!F1921&lt;&gt;"", VLOOKUP(TRIM(RawData!F1921),ICD10Code,2,FALSE), ""), "Other")</f>
        <v/>
      </c>
      <c r="G1919" t="str">
        <f>IFERROR(IF(RawData!G1921&lt;&gt;"", VLOOKUP(TRIM(RawData!G1921),ICD10Code,2,FALSE), ""), "Other")</f>
        <v/>
      </c>
      <c r="H1919" t="str">
        <f>IFERROR(IF(RawData!H1921&lt;&gt;"", VLOOKUP(TRIM(RawData!H1921),PHCODE,2,FALSE), ""), "Other")</f>
        <v/>
      </c>
      <c r="I1919" t="str">
        <f>IFERROR(IF(RawData!I1921&lt;&gt;"", VLOOKUP(TRIM(RawData!I1921),PHCODE,2,FALSE), ""), "Other")</f>
        <v/>
      </c>
      <c r="J1919" t="str">
        <f>TRIM(RawData!L1921)</f>
        <v/>
      </c>
      <c r="K1919" t="str">
        <f>'Risk Calculation Tables'!AD1487</f>
        <v>Low</v>
      </c>
      <c r="L1919" t="str">
        <f>TRIM(RawData!J1921)</f>
        <v/>
      </c>
      <c r="M1919" t="str">
        <f>TRIM(RawData!K1921)</f>
        <v/>
      </c>
    </row>
    <row r="1920" spans="1:13" x14ac:dyDescent="0.3">
      <c r="A1920">
        <f>RawData!A1922</f>
        <v>0</v>
      </c>
      <c r="B1920" t="str">
        <f>IF(RawData!B1922&lt;&gt;"", (VLOOKUP(RawData!B1922,AgeCat,2,TRUE)), "")</f>
        <v/>
      </c>
      <c r="C1920" t="str">
        <f>TRIM(RawData!C1922)</f>
        <v/>
      </c>
      <c r="D1920" s="4">
        <f>RawData!D1922</f>
        <v>0</v>
      </c>
      <c r="E1920">
        <f>RawData!E1922</f>
        <v>0</v>
      </c>
      <c r="F1920" t="str">
        <f>IFERROR(IF(RawData!F1922&lt;&gt;"", VLOOKUP(TRIM(RawData!F1922),ICD10Code,2,FALSE), ""), "Other")</f>
        <v/>
      </c>
      <c r="G1920" t="str">
        <f>IFERROR(IF(RawData!G1922&lt;&gt;"", VLOOKUP(TRIM(RawData!G1922),ICD10Code,2,FALSE), ""), "Other")</f>
        <v/>
      </c>
      <c r="H1920" t="str">
        <f>IFERROR(IF(RawData!H1922&lt;&gt;"", VLOOKUP(TRIM(RawData!H1922),PHCODE,2,FALSE), ""), "Other")</f>
        <v/>
      </c>
      <c r="I1920" t="str">
        <f>IFERROR(IF(RawData!I1922&lt;&gt;"", VLOOKUP(TRIM(RawData!I1922),PHCODE,2,FALSE), ""), "Other")</f>
        <v/>
      </c>
      <c r="J1920" t="str">
        <f>TRIM(RawData!L1922)</f>
        <v/>
      </c>
      <c r="K1920" t="str">
        <f>'Risk Calculation Tables'!AD1488</f>
        <v>Low</v>
      </c>
      <c r="L1920" t="str">
        <f>TRIM(RawData!J1922)</f>
        <v/>
      </c>
      <c r="M1920" t="str">
        <f>TRIM(RawData!K1922)</f>
        <v/>
      </c>
    </row>
    <row r="1921" spans="1:13" x14ac:dyDescent="0.3">
      <c r="A1921">
        <f>RawData!A1923</f>
        <v>0</v>
      </c>
      <c r="B1921" t="str">
        <f>IF(RawData!B1923&lt;&gt;"", (VLOOKUP(RawData!B1923,AgeCat,2,TRUE)), "")</f>
        <v/>
      </c>
      <c r="C1921" t="str">
        <f>TRIM(RawData!C1923)</f>
        <v/>
      </c>
      <c r="D1921" s="4">
        <f>RawData!D1923</f>
        <v>0</v>
      </c>
      <c r="E1921">
        <f>RawData!E1923</f>
        <v>0</v>
      </c>
      <c r="F1921" t="str">
        <f>IFERROR(IF(RawData!F1923&lt;&gt;"", VLOOKUP(TRIM(RawData!F1923),ICD10Code,2,FALSE), ""), "Other")</f>
        <v/>
      </c>
      <c r="G1921" t="str">
        <f>IFERROR(IF(RawData!G1923&lt;&gt;"", VLOOKUP(TRIM(RawData!G1923),ICD10Code,2,FALSE), ""), "Other")</f>
        <v/>
      </c>
      <c r="H1921" t="str">
        <f>IFERROR(IF(RawData!H1923&lt;&gt;"", VLOOKUP(TRIM(RawData!H1923),PHCODE,2,FALSE), ""), "Other")</f>
        <v/>
      </c>
      <c r="I1921" t="str">
        <f>IFERROR(IF(RawData!I1923&lt;&gt;"", VLOOKUP(TRIM(RawData!I1923),PHCODE,2,FALSE), ""), "Other")</f>
        <v/>
      </c>
      <c r="J1921" t="str">
        <f>TRIM(RawData!L1923)</f>
        <v/>
      </c>
      <c r="K1921" t="str">
        <f>'Risk Calculation Tables'!AD1489</f>
        <v>Low</v>
      </c>
      <c r="L1921" t="str">
        <f>TRIM(RawData!J1923)</f>
        <v/>
      </c>
      <c r="M1921" t="str">
        <f>TRIM(RawData!K1923)</f>
        <v/>
      </c>
    </row>
    <row r="1922" spans="1:13" x14ac:dyDescent="0.3">
      <c r="A1922">
        <f>RawData!A1924</f>
        <v>0</v>
      </c>
      <c r="B1922" t="str">
        <f>IF(RawData!B1924&lt;&gt;"", (VLOOKUP(RawData!B1924,AgeCat,2,TRUE)), "")</f>
        <v/>
      </c>
      <c r="C1922" t="str">
        <f>TRIM(RawData!C1924)</f>
        <v/>
      </c>
      <c r="D1922" s="4">
        <f>RawData!D1924</f>
        <v>0</v>
      </c>
      <c r="E1922">
        <f>RawData!E1924</f>
        <v>0</v>
      </c>
      <c r="F1922" t="str">
        <f>IFERROR(IF(RawData!F1924&lt;&gt;"", VLOOKUP(TRIM(RawData!F1924),ICD10Code,2,FALSE), ""), "Other")</f>
        <v/>
      </c>
      <c r="G1922" t="str">
        <f>IFERROR(IF(RawData!G1924&lt;&gt;"", VLOOKUP(TRIM(RawData!G1924),ICD10Code,2,FALSE), ""), "Other")</f>
        <v/>
      </c>
      <c r="H1922" t="str">
        <f>IFERROR(IF(RawData!H1924&lt;&gt;"", VLOOKUP(TRIM(RawData!H1924),PHCODE,2,FALSE), ""), "Other")</f>
        <v/>
      </c>
      <c r="I1922" t="str">
        <f>IFERROR(IF(RawData!I1924&lt;&gt;"", VLOOKUP(TRIM(RawData!I1924),PHCODE,2,FALSE), ""), "Other")</f>
        <v/>
      </c>
      <c r="J1922" t="str">
        <f>TRIM(RawData!L1924)</f>
        <v/>
      </c>
      <c r="K1922" t="str">
        <f>'Risk Calculation Tables'!AD1490</f>
        <v>Low</v>
      </c>
      <c r="L1922" t="str">
        <f>TRIM(RawData!J1924)</f>
        <v/>
      </c>
      <c r="M1922" t="str">
        <f>TRIM(RawData!K1924)</f>
        <v/>
      </c>
    </row>
    <row r="1923" spans="1:13" x14ac:dyDescent="0.3">
      <c r="A1923">
        <f>RawData!A1925</f>
        <v>0</v>
      </c>
      <c r="B1923" t="str">
        <f>IF(RawData!B1925&lt;&gt;"", (VLOOKUP(RawData!B1925,AgeCat,2,TRUE)), "")</f>
        <v/>
      </c>
      <c r="C1923" t="str">
        <f>TRIM(RawData!C1925)</f>
        <v/>
      </c>
      <c r="D1923" s="4">
        <f>RawData!D1925</f>
        <v>0</v>
      </c>
      <c r="E1923">
        <f>RawData!E1925</f>
        <v>0</v>
      </c>
      <c r="F1923" t="str">
        <f>IFERROR(IF(RawData!F1925&lt;&gt;"", VLOOKUP(TRIM(RawData!F1925),ICD10Code,2,FALSE), ""), "Other")</f>
        <v/>
      </c>
      <c r="G1923" t="str">
        <f>IFERROR(IF(RawData!G1925&lt;&gt;"", VLOOKUP(TRIM(RawData!G1925),ICD10Code,2,FALSE), ""), "Other")</f>
        <v/>
      </c>
      <c r="H1923" t="str">
        <f>IFERROR(IF(RawData!H1925&lt;&gt;"", VLOOKUP(TRIM(RawData!H1925),PHCODE,2,FALSE), ""), "Other")</f>
        <v/>
      </c>
      <c r="I1923" t="str">
        <f>IFERROR(IF(RawData!I1925&lt;&gt;"", VLOOKUP(TRIM(RawData!I1925),PHCODE,2,FALSE), ""), "Other")</f>
        <v/>
      </c>
      <c r="J1923" t="str">
        <f>TRIM(RawData!L1925)</f>
        <v/>
      </c>
      <c r="K1923" t="str">
        <f>'Risk Calculation Tables'!AD1491</f>
        <v>Low</v>
      </c>
      <c r="L1923" t="str">
        <f>TRIM(RawData!J1925)</f>
        <v/>
      </c>
      <c r="M1923" t="str">
        <f>TRIM(RawData!K1925)</f>
        <v/>
      </c>
    </row>
    <row r="1924" spans="1:13" x14ac:dyDescent="0.3">
      <c r="A1924">
        <f>RawData!A1926</f>
        <v>0</v>
      </c>
      <c r="B1924" t="str">
        <f>IF(RawData!B1926&lt;&gt;"", (VLOOKUP(RawData!B1926,AgeCat,2,TRUE)), "")</f>
        <v/>
      </c>
      <c r="C1924" t="str">
        <f>TRIM(RawData!C1926)</f>
        <v/>
      </c>
      <c r="D1924" s="4">
        <f>RawData!D1926</f>
        <v>0</v>
      </c>
      <c r="E1924">
        <f>RawData!E1926</f>
        <v>0</v>
      </c>
      <c r="F1924" t="str">
        <f>IFERROR(IF(RawData!F1926&lt;&gt;"", VLOOKUP(TRIM(RawData!F1926),ICD10Code,2,FALSE), ""), "Other")</f>
        <v/>
      </c>
      <c r="G1924" t="str">
        <f>IFERROR(IF(RawData!G1926&lt;&gt;"", VLOOKUP(TRIM(RawData!G1926),ICD10Code,2,FALSE), ""), "Other")</f>
        <v/>
      </c>
      <c r="H1924" t="str">
        <f>IFERROR(IF(RawData!H1926&lt;&gt;"", VLOOKUP(TRIM(RawData!H1926),PHCODE,2,FALSE), ""), "Other")</f>
        <v/>
      </c>
      <c r="I1924" t="str">
        <f>IFERROR(IF(RawData!I1926&lt;&gt;"", VLOOKUP(TRIM(RawData!I1926),PHCODE,2,FALSE), ""), "Other")</f>
        <v/>
      </c>
      <c r="J1924" t="str">
        <f>TRIM(RawData!L1926)</f>
        <v/>
      </c>
      <c r="K1924" t="str">
        <f>'Risk Calculation Tables'!AD1492</f>
        <v>Low</v>
      </c>
      <c r="L1924" t="str">
        <f>TRIM(RawData!J1926)</f>
        <v/>
      </c>
      <c r="M1924" t="str">
        <f>TRIM(RawData!K1926)</f>
        <v/>
      </c>
    </row>
    <row r="1925" spans="1:13" x14ac:dyDescent="0.3">
      <c r="A1925">
        <f>RawData!A1927</f>
        <v>0</v>
      </c>
      <c r="B1925" t="str">
        <f>IF(RawData!B1927&lt;&gt;"", (VLOOKUP(RawData!B1927,AgeCat,2,TRUE)), "")</f>
        <v/>
      </c>
      <c r="C1925" t="str">
        <f>TRIM(RawData!C1927)</f>
        <v/>
      </c>
      <c r="D1925" s="4">
        <f>RawData!D1927</f>
        <v>0</v>
      </c>
      <c r="E1925">
        <f>RawData!E1927</f>
        <v>0</v>
      </c>
      <c r="F1925" t="str">
        <f>IFERROR(IF(RawData!F1927&lt;&gt;"", VLOOKUP(TRIM(RawData!F1927),ICD10Code,2,FALSE), ""), "Other")</f>
        <v/>
      </c>
      <c r="G1925" t="str">
        <f>IFERROR(IF(RawData!G1927&lt;&gt;"", VLOOKUP(TRIM(RawData!G1927),ICD10Code,2,FALSE), ""), "Other")</f>
        <v/>
      </c>
      <c r="H1925" t="str">
        <f>IFERROR(IF(RawData!H1927&lt;&gt;"", VLOOKUP(TRIM(RawData!H1927),PHCODE,2,FALSE), ""), "Other")</f>
        <v/>
      </c>
      <c r="I1925" t="str">
        <f>IFERROR(IF(RawData!I1927&lt;&gt;"", VLOOKUP(TRIM(RawData!I1927),PHCODE,2,FALSE), ""), "Other")</f>
        <v/>
      </c>
      <c r="J1925" t="str">
        <f>TRIM(RawData!L1927)</f>
        <v/>
      </c>
      <c r="K1925" t="str">
        <f>'Risk Calculation Tables'!AD1493</f>
        <v>Low</v>
      </c>
      <c r="L1925" t="str">
        <f>TRIM(RawData!J1927)</f>
        <v/>
      </c>
      <c r="M1925" t="str">
        <f>TRIM(RawData!K1927)</f>
        <v/>
      </c>
    </row>
    <row r="1926" spans="1:13" x14ac:dyDescent="0.3">
      <c r="A1926">
        <f>RawData!A1928</f>
        <v>0</v>
      </c>
      <c r="B1926" t="str">
        <f>IF(RawData!B1928&lt;&gt;"", (VLOOKUP(RawData!B1928,AgeCat,2,TRUE)), "")</f>
        <v/>
      </c>
      <c r="C1926" t="str">
        <f>TRIM(RawData!C1928)</f>
        <v/>
      </c>
      <c r="D1926" s="4">
        <f>RawData!D1928</f>
        <v>0</v>
      </c>
      <c r="E1926">
        <f>RawData!E1928</f>
        <v>0</v>
      </c>
      <c r="F1926" t="str">
        <f>IFERROR(IF(RawData!F1928&lt;&gt;"", VLOOKUP(TRIM(RawData!F1928),ICD10Code,2,FALSE), ""), "Other")</f>
        <v/>
      </c>
      <c r="G1926" t="str">
        <f>IFERROR(IF(RawData!G1928&lt;&gt;"", VLOOKUP(TRIM(RawData!G1928),ICD10Code,2,FALSE), ""), "Other")</f>
        <v/>
      </c>
      <c r="H1926" t="str">
        <f>IFERROR(IF(RawData!H1928&lt;&gt;"", VLOOKUP(TRIM(RawData!H1928),PHCODE,2,FALSE), ""), "Other")</f>
        <v/>
      </c>
      <c r="I1926" t="str">
        <f>IFERROR(IF(RawData!I1928&lt;&gt;"", VLOOKUP(TRIM(RawData!I1928),PHCODE,2,FALSE), ""), "Other")</f>
        <v/>
      </c>
      <c r="J1926" t="str">
        <f>TRIM(RawData!L1928)</f>
        <v/>
      </c>
      <c r="K1926" t="str">
        <f>'Risk Calculation Tables'!AD1494</f>
        <v>Low</v>
      </c>
      <c r="L1926" t="str">
        <f>TRIM(RawData!J1928)</f>
        <v/>
      </c>
      <c r="M1926" t="str">
        <f>TRIM(RawData!K1928)</f>
        <v/>
      </c>
    </row>
    <row r="1927" spans="1:13" x14ac:dyDescent="0.3">
      <c r="A1927">
        <f>RawData!A1929</f>
        <v>0</v>
      </c>
      <c r="B1927" t="str">
        <f>IF(RawData!B1929&lt;&gt;"", (VLOOKUP(RawData!B1929,AgeCat,2,TRUE)), "")</f>
        <v/>
      </c>
      <c r="C1927" t="str">
        <f>TRIM(RawData!C1929)</f>
        <v/>
      </c>
      <c r="D1927" s="4">
        <f>RawData!D1929</f>
        <v>0</v>
      </c>
      <c r="E1927">
        <f>RawData!E1929</f>
        <v>0</v>
      </c>
      <c r="F1927" t="str">
        <f>IFERROR(IF(RawData!F1929&lt;&gt;"", VLOOKUP(TRIM(RawData!F1929),ICD10Code,2,FALSE), ""), "Other")</f>
        <v/>
      </c>
      <c r="G1927" t="str">
        <f>IFERROR(IF(RawData!G1929&lt;&gt;"", VLOOKUP(TRIM(RawData!G1929),ICD10Code,2,FALSE), ""), "Other")</f>
        <v/>
      </c>
      <c r="H1927" t="str">
        <f>IFERROR(IF(RawData!H1929&lt;&gt;"", VLOOKUP(TRIM(RawData!H1929),PHCODE,2,FALSE), ""), "Other")</f>
        <v/>
      </c>
      <c r="I1927" t="str">
        <f>IFERROR(IF(RawData!I1929&lt;&gt;"", VLOOKUP(TRIM(RawData!I1929),PHCODE,2,FALSE), ""), "Other")</f>
        <v/>
      </c>
      <c r="J1927" t="str">
        <f>TRIM(RawData!L1929)</f>
        <v/>
      </c>
      <c r="K1927" t="str">
        <f>'Risk Calculation Tables'!AD1495</f>
        <v>Low</v>
      </c>
      <c r="L1927" t="str">
        <f>TRIM(RawData!J1929)</f>
        <v/>
      </c>
      <c r="M1927" t="str">
        <f>TRIM(RawData!K1929)</f>
        <v/>
      </c>
    </row>
    <row r="1928" spans="1:13" x14ac:dyDescent="0.3">
      <c r="A1928">
        <f>RawData!A1930</f>
        <v>0</v>
      </c>
      <c r="B1928" t="str">
        <f>IF(RawData!B1930&lt;&gt;"", (VLOOKUP(RawData!B1930,AgeCat,2,TRUE)), "")</f>
        <v/>
      </c>
      <c r="C1928" t="str">
        <f>TRIM(RawData!C1930)</f>
        <v/>
      </c>
      <c r="D1928" s="4">
        <f>RawData!D1930</f>
        <v>0</v>
      </c>
      <c r="E1928">
        <f>RawData!E1930</f>
        <v>0</v>
      </c>
      <c r="F1928" t="str">
        <f>IFERROR(IF(RawData!F1930&lt;&gt;"", VLOOKUP(TRIM(RawData!F1930),ICD10Code,2,FALSE), ""), "Other")</f>
        <v/>
      </c>
      <c r="G1928" t="str">
        <f>IFERROR(IF(RawData!G1930&lt;&gt;"", VLOOKUP(TRIM(RawData!G1930),ICD10Code,2,FALSE), ""), "Other")</f>
        <v/>
      </c>
      <c r="H1928" t="str">
        <f>IFERROR(IF(RawData!H1930&lt;&gt;"", VLOOKUP(TRIM(RawData!H1930),PHCODE,2,FALSE), ""), "Other")</f>
        <v/>
      </c>
      <c r="I1928" t="str">
        <f>IFERROR(IF(RawData!I1930&lt;&gt;"", VLOOKUP(TRIM(RawData!I1930),PHCODE,2,FALSE), ""), "Other")</f>
        <v/>
      </c>
      <c r="J1928" t="str">
        <f>TRIM(RawData!L1930)</f>
        <v/>
      </c>
      <c r="K1928" t="str">
        <f>'Risk Calculation Tables'!AD1496</f>
        <v>Low</v>
      </c>
      <c r="L1928" t="str">
        <f>TRIM(RawData!J1930)</f>
        <v/>
      </c>
      <c r="M1928" t="str">
        <f>TRIM(RawData!K1930)</f>
        <v/>
      </c>
    </row>
    <row r="1929" spans="1:13" x14ac:dyDescent="0.3">
      <c r="A1929">
        <f>RawData!A1931</f>
        <v>0</v>
      </c>
      <c r="B1929" t="str">
        <f>IF(RawData!B1931&lt;&gt;"", (VLOOKUP(RawData!B1931,AgeCat,2,TRUE)), "")</f>
        <v/>
      </c>
      <c r="C1929" t="str">
        <f>TRIM(RawData!C1931)</f>
        <v/>
      </c>
      <c r="D1929" s="4">
        <f>RawData!D1931</f>
        <v>0</v>
      </c>
      <c r="E1929">
        <f>RawData!E1931</f>
        <v>0</v>
      </c>
      <c r="F1929" t="str">
        <f>IFERROR(IF(RawData!F1931&lt;&gt;"", VLOOKUP(TRIM(RawData!F1931),ICD10Code,2,FALSE), ""), "Other")</f>
        <v/>
      </c>
      <c r="G1929" t="str">
        <f>IFERROR(IF(RawData!G1931&lt;&gt;"", VLOOKUP(TRIM(RawData!G1931),ICD10Code,2,FALSE), ""), "Other")</f>
        <v/>
      </c>
      <c r="H1929" t="str">
        <f>IFERROR(IF(RawData!H1931&lt;&gt;"", VLOOKUP(TRIM(RawData!H1931),PHCODE,2,FALSE), ""), "Other")</f>
        <v/>
      </c>
      <c r="I1929" t="str">
        <f>IFERROR(IF(RawData!I1931&lt;&gt;"", VLOOKUP(TRIM(RawData!I1931),PHCODE,2,FALSE), ""), "Other")</f>
        <v/>
      </c>
      <c r="J1929" t="str">
        <f>TRIM(RawData!L1931)</f>
        <v/>
      </c>
      <c r="K1929" t="str">
        <f>'Risk Calculation Tables'!AD1497</f>
        <v>Low</v>
      </c>
      <c r="L1929" t="str">
        <f>TRIM(RawData!J1931)</f>
        <v/>
      </c>
      <c r="M1929" t="str">
        <f>TRIM(RawData!K1931)</f>
        <v/>
      </c>
    </row>
    <row r="1930" spans="1:13" x14ac:dyDescent="0.3">
      <c r="A1930">
        <f>RawData!A1932</f>
        <v>0</v>
      </c>
      <c r="B1930" t="str">
        <f>IF(RawData!B1932&lt;&gt;"", (VLOOKUP(RawData!B1932,AgeCat,2,TRUE)), "")</f>
        <v/>
      </c>
      <c r="C1930" t="str">
        <f>TRIM(RawData!C1932)</f>
        <v/>
      </c>
      <c r="D1930" s="4">
        <f>RawData!D1932</f>
        <v>0</v>
      </c>
      <c r="E1930">
        <f>RawData!E1932</f>
        <v>0</v>
      </c>
      <c r="F1930" t="str">
        <f>IFERROR(IF(RawData!F1932&lt;&gt;"", VLOOKUP(TRIM(RawData!F1932),ICD10Code,2,FALSE), ""), "Other")</f>
        <v/>
      </c>
      <c r="G1930" t="str">
        <f>IFERROR(IF(RawData!G1932&lt;&gt;"", VLOOKUP(TRIM(RawData!G1932),ICD10Code,2,FALSE), ""), "Other")</f>
        <v/>
      </c>
      <c r="H1930" t="str">
        <f>IFERROR(IF(RawData!H1932&lt;&gt;"", VLOOKUP(TRIM(RawData!H1932),PHCODE,2,FALSE), ""), "Other")</f>
        <v/>
      </c>
      <c r="I1930" t="str">
        <f>IFERROR(IF(RawData!I1932&lt;&gt;"", VLOOKUP(TRIM(RawData!I1932),PHCODE,2,FALSE), ""), "Other")</f>
        <v/>
      </c>
      <c r="J1930" t="str">
        <f>TRIM(RawData!L1932)</f>
        <v/>
      </c>
      <c r="K1930" t="str">
        <f>'Risk Calculation Tables'!AD1498</f>
        <v>Low</v>
      </c>
      <c r="L1930" t="str">
        <f>TRIM(RawData!J1932)</f>
        <v/>
      </c>
      <c r="M1930" t="str">
        <f>TRIM(RawData!K1932)</f>
        <v/>
      </c>
    </row>
    <row r="1931" spans="1:13" x14ac:dyDescent="0.3">
      <c r="A1931">
        <f>RawData!A1933</f>
        <v>0</v>
      </c>
      <c r="B1931" t="str">
        <f>IF(RawData!B1933&lt;&gt;"", (VLOOKUP(RawData!B1933,AgeCat,2,TRUE)), "")</f>
        <v/>
      </c>
      <c r="C1931" t="str">
        <f>TRIM(RawData!C1933)</f>
        <v/>
      </c>
      <c r="D1931" s="4">
        <f>RawData!D1933</f>
        <v>0</v>
      </c>
      <c r="E1931">
        <f>RawData!E1933</f>
        <v>0</v>
      </c>
      <c r="F1931" t="str">
        <f>IFERROR(IF(RawData!F1933&lt;&gt;"", VLOOKUP(TRIM(RawData!F1933),ICD10Code,2,FALSE), ""), "Other")</f>
        <v/>
      </c>
      <c r="G1931" t="str">
        <f>IFERROR(IF(RawData!G1933&lt;&gt;"", VLOOKUP(TRIM(RawData!G1933),ICD10Code,2,FALSE), ""), "Other")</f>
        <v/>
      </c>
      <c r="H1931" t="str">
        <f>IFERROR(IF(RawData!H1933&lt;&gt;"", VLOOKUP(TRIM(RawData!H1933),PHCODE,2,FALSE), ""), "Other")</f>
        <v/>
      </c>
      <c r="I1931" t="str">
        <f>IFERROR(IF(RawData!I1933&lt;&gt;"", VLOOKUP(TRIM(RawData!I1933),PHCODE,2,FALSE), ""), "Other")</f>
        <v/>
      </c>
      <c r="J1931" t="str">
        <f>TRIM(RawData!L1933)</f>
        <v/>
      </c>
      <c r="K1931" t="str">
        <f>'Risk Calculation Tables'!AD1499</f>
        <v>Low</v>
      </c>
      <c r="L1931" t="str">
        <f>TRIM(RawData!J1933)</f>
        <v/>
      </c>
      <c r="M1931" t="str">
        <f>TRIM(RawData!K1933)</f>
        <v/>
      </c>
    </row>
    <row r="1932" spans="1:13" x14ac:dyDescent="0.3">
      <c r="A1932">
        <f>RawData!A1934</f>
        <v>0</v>
      </c>
      <c r="B1932" t="str">
        <f>IF(RawData!B1934&lt;&gt;"", (VLOOKUP(RawData!B1934,AgeCat,2,TRUE)), "")</f>
        <v/>
      </c>
      <c r="C1932" t="str">
        <f>TRIM(RawData!C1934)</f>
        <v/>
      </c>
      <c r="D1932" s="4">
        <f>RawData!D1934</f>
        <v>0</v>
      </c>
      <c r="E1932">
        <f>RawData!E1934</f>
        <v>0</v>
      </c>
      <c r="F1932" t="str">
        <f>IFERROR(IF(RawData!F1934&lt;&gt;"", VLOOKUP(TRIM(RawData!F1934),ICD10Code,2,FALSE), ""), "Other")</f>
        <v/>
      </c>
      <c r="G1932" t="str">
        <f>IFERROR(IF(RawData!G1934&lt;&gt;"", VLOOKUP(TRIM(RawData!G1934),ICD10Code,2,FALSE), ""), "Other")</f>
        <v/>
      </c>
      <c r="H1932" t="str">
        <f>IFERROR(IF(RawData!H1934&lt;&gt;"", VLOOKUP(TRIM(RawData!H1934),PHCODE,2,FALSE), ""), "Other")</f>
        <v/>
      </c>
      <c r="I1932" t="str">
        <f>IFERROR(IF(RawData!I1934&lt;&gt;"", VLOOKUP(TRIM(RawData!I1934),PHCODE,2,FALSE), ""), "Other")</f>
        <v/>
      </c>
      <c r="J1932" t="str">
        <f>TRIM(RawData!L1934)</f>
        <v/>
      </c>
      <c r="K1932" t="str">
        <f>'Risk Calculation Tables'!AD1500</f>
        <v>Low</v>
      </c>
      <c r="L1932" t="str">
        <f>TRIM(RawData!J1934)</f>
        <v/>
      </c>
      <c r="M1932" t="str">
        <f>TRIM(RawData!K1934)</f>
        <v/>
      </c>
    </row>
    <row r="1933" spans="1:13" x14ac:dyDescent="0.3">
      <c r="A1933">
        <f>RawData!A1935</f>
        <v>0</v>
      </c>
      <c r="B1933" t="str">
        <f>IF(RawData!B1935&lt;&gt;"", (VLOOKUP(RawData!B1935,AgeCat,2,TRUE)), "")</f>
        <v/>
      </c>
      <c r="C1933" t="str">
        <f>TRIM(RawData!C1935)</f>
        <v/>
      </c>
      <c r="D1933" s="4">
        <f>RawData!D1935</f>
        <v>0</v>
      </c>
      <c r="E1933">
        <f>RawData!E1935</f>
        <v>0</v>
      </c>
      <c r="F1933" t="str">
        <f>IFERROR(IF(RawData!F1935&lt;&gt;"", VLOOKUP(TRIM(RawData!F1935),ICD10Code,2,FALSE), ""), "Other")</f>
        <v/>
      </c>
      <c r="G1933" t="str">
        <f>IFERROR(IF(RawData!G1935&lt;&gt;"", VLOOKUP(TRIM(RawData!G1935),ICD10Code,2,FALSE), ""), "Other")</f>
        <v/>
      </c>
      <c r="H1933" t="str">
        <f>IFERROR(IF(RawData!H1935&lt;&gt;"", VLOOKUP(TRIM(RawData!H1935),PHCODE,2,FALSE), ""), "Other")</f>
        <v/>
      </c>
      <c r="I1933" t="str">
        <f>IFERROR(IF(RawData!I1935&lt;&gt;"", VLOOKUP(TRIM(RawData!I1935),PHCODE,2,FALSE), ""), "Other")</f>
        <v/>
      </c>
      <c r="J1933" t="str">
        <f>TRIM(RawData!L1935)</f>
        <v/>
      </c>
      <c r="K1933" t="str">
        <f>'Risk Calculation Tables'!AD1501</f>
        <v>Low</v>
      </c>
      <c r="L1933" t="str">
        <f>TRIM(RawData!J1935)</f>
        <v/>
      </c>
      <c r="M1933" t="str">
        <f>TRIM(RawData!K1935)</f>
        <v/>
      </c>
    </row>
    <row r="1934" spans="1:13" x14ac:dyDescent="0.3">
      <c r="A1934">
        <f>RawData!A1936</f>
        <v>0</v>
      </c>
      <c r="B1934" t="str">
        <f>IF(RawData!B1936&lt;&gt;"", (VLOOKUP(RawData!B1936,AgeCat,2,TRUE)), "")</f>
        <v/>
      </c>
      <c r="C1934" t="str">
        <f>TRIM(RawData!C1936)</f>
        <v/>
      </c>
      <c r="D1934" s="4">
        <f>RawData!D1936</f>
        <v>0</v>
      </c>
      <c r="E1934">
        <f>RawData!E1936</f>
        <v>0</v>
      </c>
      <c r="F1934" t="str">
        <f>IFERROR(IF(RawData!F1936&lt;&gt;"", VLOOKUP(TRIM(RawData!F1936),ICD10Code,2,FALSE), ""), "Other")</f>
        <v/>
      </c>
      <c r="G1934" t="str">
        <f>IFERROR(IF(RawData!G1936&lt;&gt;"", VLOOKUP(TRIM(RawData!G1936),ICD10Code,2,FALSE), ""), "Other")</f>
        <v/>
      </c>
      <c r="H1934" t="str">
        <f>IFERROR(IF(RawData!H1936&lt;&gt;"", VLOOKUP(TRIM(RawData!H1936),PHCODE,2,FALSE), ""), "Other")</f>
        <v/>
      </c>
      <c r="I1934" t="str">
        <f>IFERROR(IF(RawData!I1936&lt;&gt;"", VLOOKUP(TRIM(RawData!I1936),PHCODE,2,FALSE), ""), "Other")</f>
        <v/>
      </c>
      <c r="J1934" t="str">
        <f>TRIM(RawData!L1936)</f>
        <v/>
      </c>
      <c r="K1934" t="str">
        <f>'Risk Calculation Tables'!AD1502</f>
        <v>Low</v>
      </c>
      <c r="L1934" t="str">
        <f>TRIM(RawData!J1936)</f>
        <v/>
      </c>
      <c r="M1934" t="str">
        <f>TRIM(RawData!K1936)</f>
        <v/>
      </c>
    </row>
    <row r="1935" spans="1:13" x14ac:dyDescent="0.3">
      <c r="A1935">
        <f>RawData!A1937</f>
        <v>0</v>
      </c>
      <c r="B1935" t="str">
        <f>IF(RawData!B1937&lt;&gt;"", (VLOOKUP(RawData!B1937,AgeCat,2,TRUE)), "")</f>
        <v/>
      </c>
      <c r="C1935" t="str">
        <f>TRIM(RawData!C1937)</f>
        <v/>
      </c>
      <c r="D1935" s="4">
        <f>RawData!D1937</f>
        <v>0</v>
      </c>
      <c r="E1935">
        <f>RawData!E1937</f>
        <v>0</v>
      </c>
      <c r="F1935" t="str">
        <f>IFERROR(IF(RawData!F1937&lt;&gt;"", VLOOKUP(TRIM(RawData!F1937),ICD10Code,2,FALSE), ""), "Other")</f>
        <v/>
      </c>
      <c r="G1935" t="str">
        <f>IFERROR(IF(RawData!G1937&lt;&gt;"", VLOOKUP(TRIM(RawData!G1937),ICD10Code,2,FALSE), ""), "Other")</f>
        <v/>
      </c>
      <c r="H1935" t="str">
        <f>IFERROR(IF(RawData!H1937&lt;&gt;"", VLOOKUP(TRIM(RawData!H1937),PHCODE,2,FALSE), ""), "Other")</f>
        <v/>
      </c>
      <c r="I1935" t="str">
        <f>IFERROR(IF(RawData!I1937&lt;&gt;"", VLOOKUP(TRIM(RawData!I1937),PHCODE,2,FALSE), ""), "Other")</f>
        <v/>
      </c>
      <c r="J1935" t="str">
        <f>TRIM(RawData!L1937)</f>
        <v/>
      </c>
      <c r="K1935" t="str">
        <f>'Risk Calculation Tables'!AD1503</f>
        <v>Low</v>
      </c>
      <c r="L1935" t="str">
        <f>TRIM(RawData!J1937)</f>
        <v/>
      </c>
      <c r="M1935" t="str">
        <f>TRIM(RawData!K1937)</f>
        <v/>
      </c>
    </row>
    <row r="1936" spans="1:13" x14ac:dyDescent="0.3">
      <c r="A1936">
        <f>RawData!A1938</f>
        <v>0</v>
      </c>
      <c r="B1936" t="str">
        <f>IF(RawData!B1938&lt;&gt;"", (VLOOKUP(RawData!B1938,AgeCat,2,TRUE)), "")</f>
        <v/>
      </c>
      <c r="C1936" t="str">
        <f>TRIM(RawData!C1938)</f>
        <v/>
      </c>
      <c r="D1936" s="4">
        <f>RawData!D1938</f>
        <v>0</v>
      </c>
      <c r="E1936">
        <f>RawData!E1938</f>
        <v>0</v>
      </c>
      <c r="F1936" t="str">
        <f>IFERROR(IF(RawData!F1938&lt;&gt;"", VLOOKUP(TRIM(RawData!F1938),ICD10Code,2,FALSE), ""), "Other")</f>
        <v/>
      </c>
      <c r="G1936" t="str">
        <f>IFERROR(IF(RawData!G1938&lt;&gt;"", VLOOKUP(TRIM(RawData!G1938),ICD10Code,2,FALSE), ""), "Other")</f>
        <v/>
      </c>
      <c r="H1936" t="str">
        <f>IFERROR(IF(RawData!H1938&lt;&gt;"", VLOOKUP(TRIM(RawData!H1938),PHCODE,2,FALSE), ""), "Other")</f>
        <v/>
      </c>
      <c r="I1936" t="str">
        <f>IFERROR(IF(RawData!I1938&lt;&gt;"", VLOOKUP(TRIM(RawData!I1938),PHCODE,2,FALSE), ""), "Other")</f>
        <v/>
      </c>
      <c r="J1936" t="str">
        <f>TRIM(RawData!L1938)</f>
        <v/>
      </c>
      <c r="K1936" t="str">
        <f>'Risk Calculation Tables'!AD1504</f>
        <v>Low</v>
      </c>
      <c r="L1936" t="str">
        <f>TRIM(RawData!J1938)</f>
        <v/>
      </c>
      <c r="M1936" t="str">
        <f>TRIM(RawData!K1938)</f>
        <v/>
      </c>
    </row>
    <row r="1937" spans="1:13" x14ac:dyDescent="0.3">
      <c r="A1937">
        <f>RawData!A1939</f>
        <v>0</v>
      </c>
      <c r="B1937" t="str">
        <f>IF(RawData!B1939&lt;&gt;"", (VLOOKUP(RawData!B1939,AgeCat,2,TRUE)), "")</f>
        <v/>
      </c>
      <c r="C1937" t="str">
        <f>TRIM(RawData!C1939)</f>
        <v/>
      </c>
      <c r="D1937" s="4">
        <f>RawData!D1939</f>
        <v>0</v>
      </c>
      <c r="E1937">
        <f>RawData!E1939</f>
        <v>0</v>
      </c>
      <c r="F1937" t="str">
        <f>IFERROR(IF(RawData!F1939&lt;&gt;"", VLOOKUP(TRIM(RawData!F1939),ICD10Code,2,FALSE), ""), "Other")</f>
        <v/>
      </c>
      <c r="G1937" t="str">
        <f>IFERROR(IF(RawData!G1939&lt;&gt;"", VLOOKUP(TRIM(RawData!G1939),ICD10Code,2,FALSE), ""), "Other")</f>
        <v/>
      </c>
      <c r="H1937" t="str">
        <f>IFERROR(IF(RawData!H1939&lt;&gt;"", VLOOKUP(TRIM(RawData!H1939),PHCODE,2,FALSE), ""), "Other")</f>
        <v/>
      </c>
      <c r="I1937" t="str">
        <f>IFERROR(IF(RawData!I1939&lt;&gt;"", VLOOKUP(TRIM(RawData!I1939),PHCODE,2,FALSE), ""), "Other")</f>
        <v/>
      </c>
      <c r="J1937" t="str">
        <f>TRIM(RawData!L1939)</f>
        <v/>
      </c>
      <c r="K1937" t="str">
        <f>'Risk Calculation Tables'!AD1505</f>
        <v>Low</v>
      </c>
      <c r="L1937" t="str">
        <f>TRIM(RawData!J1939)</f>
        <v/>
      </c>
      <c r="M1937" t="str">
        <f>TRIM(RawData!K1939)</f>
        <v/>
      </c>
    </row>
    <row r="1938" spans="1:13" x14ac:dyDescent="0.3">
      <c r="A1938">
        <f>RawData!A1940</f>
        <v>0</v>
      </c>
      <c r="B1938" t="str">
        <f>IF(RawData!B1940&lt;&gt;"", (VLOOKUP(RawData!B1940,AgeCat,2,TRUE)), "")</f>
        <v/>
      </c>
      <c r="C1938" t="str">
        <f>TRIM(RawData!C1940)</f>
        <v/>
      </c>
      <c r="D1938" s="4">
        <f>RawData!D1940</f>
        <v>0</v>
      </c>
      <c r="E1938">
        <f>RawData!E1940</f>
        <v>0</v>
      </c>
      <c r="F1938" t="str">
        <f>IFERROR(IF(RawData!F1940&lt;&gt;"", VLOOKUP(TRIM(RawData!F1940),ICD10Code,2,FALSE), ""), "Other")</f>
        <v/>
      </c>
      <c r="G1938" t="str">
        <f>IFERROR(IF(RawData!G1940&lt;&gt;"", VLOOKUP(TRIM(RawData!G1940),ICD10Code,2,FALSE), ""), "Other")</f>
        <v/>
      </c>
      <c r="H1938" t="str">
        <f>IFERROR(IF(RawData!H1940&lt;&gt;"", VLOOKUP(TRIM(RawData!H1940),PHCODE,2,FALSE), ""), "Other")</f>
        <v/>
      </c>
      <c r="I1938" t="str">
        <f>IFERROR(IF(RawData!I1940&lt;&gt;"", VLOOKUP(TRIM(RawData!I1940),PHCODE,2,FALSE), ""), "Other")</f>
        <v/>
      </c>
      <c r="J1938" t="str">
        <f>TRIM(RawData!L1940)</f>
        <v/>
      </c>
      <c r="K1938" t="str">
        <f>'Risk Calculation Tables'!AD1506</f>
        <v>Low</v>
      </c>
      <c r="L1938" t="str">
        <f>TRIM(RawData!J1940)</f>
        <v/>
      </c>
      <c r="M1938" t="str">
        <f>TRIM(RawData!K1940)</f>
        <v/>
      </c>
    </row>
    <row r="1939" spans="1:13" x14ac:dyDescent="0.3">
      <c r="A1939">
        <f>RawData!A1941</f>
        <v>0</v>
      </c>
      <c r="B1939" t="str">
        <f>IF(RawData!B1941&lt;&gt;"", (VLOOKUP(RawData!B1941,AgeCat,2,TRUE)), "")</f>
        <v/>
      </c>
      <c r="C1939" t="str">
        <f>TRIM(RawData!C1941)</f>
        <v/>
      </c>
      <c r="D1939" s="4">
        <f>RawData!D1941</f>
        <v>0</v>
      </c>
      <c r="E1939">
        <f>RawData!E1941</f>
        <v>0</v>
      </c>
      <c r="F1939" t="str">
        <f>IFERROR(IF(RawData!F1941&lt;&gt;"", VLOOKUP(TRIM(RawData!F1941),ICD10Code,2,FALSE), ""), "Other")</f>
        <v/>
      </c>
      <c r="G1939" t="str">
        <f>IFERROR(IF(RawData!G1941&lt;&gt;"", VLOOKUP(TRIM(RawData!G1941),ICD10Code,2,FALSE), ""), "Other")</f>
        <v/>
      </c>
      <c r="H1939" t="str">
        <f>IFERROR(IF(RawData!H1941&lt;&gt;"", VLOOKUP(TRIM(RawData!H1941),PHCODE,2,FALSE), ""), "Other")</f>
        <v/>
      </c>
      <c r="I1939" t="str">
        <f>IFERROR(IF(RawData!I1941&lt;&gt;"", VLOOKUP(TRIM(RawData!I1941),PHCODE,2,FALSE), ""), "Other")</f>
        <v/>
      </c>
      <c r="J1939" t="str">
        <f>TRIM(RawData!L1941)</f>
        <v/>
      </c>
      <c r="K1939" t="str">
        <f>'Risk Calculation Tables'!AD1507</f>
        <v>Low</v>
      </c>
      <c r="L1939" t="str">
        <f>TRIM(RawData!J1941)</f>
        <v/>
      </c>
      <c r="M1939" t="str">
        <f>TRIM(RawData!K1941)</f>
        <v/>
      </c>
    </row>
    <row r="1940" spans="1:13" x14ac:dyDescent="0.3">
      <c r="A1940">
        <f>RawData!A1942</f>
        <v>0</v>
      </c>
      <c r="B1940" t="str">
        <f>IF(RawData!B1942&lt;&gt;"", (VLOOKUP(RawData!B1942,AgeCat,2,TRUE)), "")</f>
        <v/>
      </c>
      <c r="C1940" t="str">
        <f>TRIM(RawData!C1942)</f>
        <v/>
      </c>
      <c r="D1940" s="4">
        <f>RawData!D1942</f>
        <v>0</v>
      </c>
      <c r="E1940">
        <f>RawData!E1942</f>
        <v>0</v>
      </c>
      <c r="F1940" t="str">
        <f>IFERROR(IF(RawData!F1942&lt;&gt;"", VLOOKUP(TRIM(RawData!F1942),ICD10Code,2,FALSE), ""), "Other")</f>
        <v/>
      </c>
      <c r="G1940" t="str">
        <f>IFERROR(IF(RawData!G1942&lt;&gt;"", VLOOKUP(TRIM(RawData!G1942),ICD10Code,2,FALSE), ""), "Other")</f>
        <v/>
      </c>
      <c r="H1940" t="str">
        <f>IFERROR(IF(RawData!H1942&lt;&gt;"", VLOOKUP(TRIM(RawData!H1942),PHCODE,2,FALSE), ""), "Other")</f>
        <v/>
      </c>
      <c r="I1940" t="str">
        <f>IFERROR(IF(RawData!I1942&lt;&gt;"", VLOOKUP(TRIM(RawData!I1942),PHCODE,2,FALSE), ""), "Other")</f>
        <v/>
      </c>
      <c r="J1940" t="str">
        <f>TRIM(RawData!L1942)</f>
        <v/>
      </c>
      <c r="K1940" t="str">
        <f>'Risk Calculation Tables'!AD1508</f>
        <v>Low</v>
      </c>
      <c r="L1940" t="str">
        <f>TRIM(RawData!J1942)</f>
        <v/>
      </c>
      <c r="M1940" t="str">
        <f>TRIM(RawData!K1942)</f>
        <v/>
      </c>
    </row>
    <row r="1941" spans="1:13" x14ac:dyDescent="0.3">
      <c r="A1941">
        <f>RawData!A1943</f>
        <v>0</v>
      </c>
      <c r="B1941" t="str">
        <f>IF(RawData!B1943&lt;&gt;"", (VLOOKUP(RawData!B1943,AgeCat,2,TRUE)), "")</f>
        <v/>
      </c>
      <c r="C1941" t="str">
        <f>TRIM(RawData!C1943)</f>
        <v/>
      </c>
      <c r="D1941" s="4">
        <f>RawData!D1943</f>
        <v>0</v>
      </c>
      <c r="E1941">
        <f>RawData!E1943</f>
        <v>0</v>
      </c>
      <c r="F1941" t="str">
        <f>IFERROR(IF(RawData!F1943&lt;&gt;"", VLOOKUP(TRIM(RawData!F1943),ICD10Code,2,FALSE), ""), "Other")</f>
        <v/>
      </c>
      <c r="G1941" t="str">
        <f>IFERROR(IF(RawData!G1943&lt;&gt;"", VLOOKUP(TRIM(RawData!G1943),ICD10Code,2,FALSE), ""), "Other")</f>
        <v/>
      </c>
      <c r="H1941" t="str">
        <f>IFERROR(IF(RawData!H1943&lt;&gt;"", VLOOKUP(TRIM(RawData!H1943),PHCODE,2,FALSE), ""), "Other")</f>
        <v/>
      </c>
      <c r="I1941" t="str">
        <f>IFERROR(IF(RawData!I1943&lt;&gt;"", VLOOKUP(TRIM(RawData!I1943),PHCODE,2,FALSE), ""), "Other")</f>
        <v/>
      </c>
      <c r="J1941" t="str">
        <f>TRIM(RawData!L1943)</f>
        <v/>
      </c>
      <c r="K1941" t="str">
        <f>'Risk Calculation Tables'!AD1509</f>
        <v>Low</v>
      </c>
      <c r="L1941" t="str">
        <f>TRIM(RawData!J1943)</f>
        <v/>
      </c>
      <c r="M1941" t="str">
        <f>TRIM(RawData!K1943)</f>
        <v/>
      </c>
    </row>
    <row r="1942" spans="1:13" x14ac:dyDescent="0.3">
      <c r="A1942">
        <f>RawData!A1944</f>
        <v>0</v>
      </c>
      <c r="B1942" t="str">
        <f>IF(RawData!B1944&lt;&gt;"", (VLOOKUP(RawData!B1944,AgeCat,2,TRUE)), "")</f>
        <v/>
      </c>
      <c r="C1942" t="str">
        <f>TRIM(RawData!C1944)</f>
        <v/>
      </c>
      <c r="D1942" s="4">
        <f>RawData!D1944</f>
        <v>0</v>
      </c>
      <c r="E1942">
        <f>RawData!E1944</f>
        <v>0</v>
      </c>
      <c r="F1942" t="str">
        <f>IFERROR(IF(RawData!F1944&lt;&gt;"", VLOOKUP(TRIM(RawData!F1944),ICD10Code,2,FALSE), ""), "Other")</f>
        <v/>
      </c>
      <c r="G1942" t="str">
        <f>IFERROR(IF(RawData!G1944&lt;&gt;"", VLOOKUP(TRIM(RawData!G1944),ICD10Code,2,FALSE), ""), "Other")</f>
        <v/>
      </c>
      <c r="H1942" t="str">
        <f>IFERROR(IF(RawData!H1944&lt;&gt;"", VLOOKUP(TRIM(RawData!H1944),PHCODE,2,FALSE), ""), "Other")</f>
        <v/>
      </c>
      <c r="I1942" t="str">
        <f>IFERROR(IF(RawData!I1944&lt;&gt;"", VLOOKUP(TRIM(RawData!I1944),PHCODE,2,FALSE), ""), "Other")</f>
        <v/>
      </c>
      <c r="J1942" t="str">
        <f>TRIM(RawData!L1944)</f>
        <v/>
      </c>
      <c r="K1942" t="str">
        <f>'Risk Calculation Tables'!AD1510</f>
        <v>Low</v>
      </c>
      <c r="L1942" t="str">
        <f>TRIM(RawData!J1944)</f>
        <v/>
      </c>
      <c r="M1942" t="str">
        <f>TRIM(RawData!K1944)</f>
        <v/>
      </c>
    </row>
    <row r="1943" spans="1:13" x14ac:dyDescent="0.3">
      <c r="A1943">
        <f>RawData!A1945</f>
        <v>0</v>
      </c>
      <c r="B1943" t="str">
        <f>IF(RawData!B1945&lt;&gt;"", (VLOOKUP(RawData!B1945,AgeCat,2,TRUE)), "")</f>
        <v/>
      </c>
      <c r="C1943" t="str">
        <f>TRIM(RawData!C1945)</f>
        <v/>
      </c>
      <c r="D1943" s="4">
        <f>RawData!D1945</f>
        <v>0</v>
      </c>
      <c r="E1943">
        <f>RawData!E1945</f>
        <v>0</v>
      </c>
      <c r="F1943" t="str">
        <f>IFERROR(IF(RawData!F1945&lt;&gt;"", VLOOKUP(TRIM(RawData!F1945),ICD10Code,2,FALSE), ""), "Other")</f>
        <v/>
      </c>
      <c r="G1943" t="str">
        <f>IFERROR(IF(RawData!G1945&lt;&gt;"", VLOOKUP(TRIM(RawData!G1945),ICD10Code,2,FALSE), ""), "Other")</f>
        <v/>
      </c>
      <c r="H1943" t="str">
        <f>IFERROR(IF(RawData!H1945&lt;&gt;"", VLOOKUP(TRIM(RawData!H1945),PHCODE,2,FALSE), ""), "Other")</f>
        <v/>
      </c>
      <c r="I1943" t="str">
        <f>IFERROR(IF(RawData!I1945&lt;&gt;"", VLOOKUP(TRIM(RawData!I1945),PHCODE,2,FALSE), ""), "Other")</f>
        <v/>
      </c>
      <c r="J1943" t="str">
        <f>TRIM(RawData!L1945)</f>
        <v/>
      </c>
      <c r="K1943" t="str">
        <f>'Risk Calculation Tables'!AD1511</f>
        <v>Low</v>
      </c>
      <c r="L1943" t="str">
        <f>TRIM(RawData!J1945)</f>
        <v/>
      </c>
      <c r="M1943" t="str">
        <f>TRIM(RawData!K1945)</f>
        <v/>
      </c>
    </row>
    <row r="1944" spans="1:13" x14ac:dyDescent="0.3">
      <c r="A1944">
        <f>RawData!A1946</f>
        <v>0</v>
      </c>
      <c r="B1944" t="str">
        <f>IF(RawData!B1946&lt;&gt;"", (VLOOKUP(RawData!B1946,AgeCat,2,TRUE)), "")</f>
        <v/>
      </c>
      <c r="C1944" t="str">
        <f>TRIM(RawData!C1946)</f>
        <v/>
      </c>
      <c r="D1944" s="4">
        <f>RawData!D1946</f>
        <v>0</v>
      </c>
      <c r="E1944">
        <f>RawData!E1946</f>
        <v>0</v>
      </c>
      <c r="F1944" t="str">
        <f>IFERROR(IF(RawData!F1946&lt;&gt;"", VLOOKUP(TRIM(RawData!F1946),ICD10Code,2,FALSE), ""), "Other")</f>
        <v/>
      </c>
      <c r="G1944" t="str">
        <f>IFERROR(IF(RawData!G1946&lt;&gt;"", VLOOKUP(TRIM(RawData!G1946),ICD10Code,2,FALSE), ""), "Other")</f>
        <v/>
      </c>
      <c r="H1944" t="str">
        <f>IFERROR(IF(RawData!H1946&lt;&gt;"", VLOOKUP(TRIM(RawData!H1946),PHCODE,2,FALSE), ""), "Other")</f>
        <v/>
      </c>
      <c r="I1944" t="str">
        <f>IFERROR(IF(RawData!I1946&lt;&gt;"", VLOOKUP(TRIM(RawData!I1946),PHCODE,2,FALSE), ""), "Other")</f>
        <v/>
      </c>
      <c r="J1944" t="str">
        <f>TRIM(RawData!L1946)</f>
        <v/>
      </c>
      <c r="K1944" t="str">
        <f>'Risk Calculation Tables'!AD1512</f>
        <v>Low</v>
      </c>
      <c r="L1944" t="str">
        <f>TRIM(RawData!J1946)</f>
        <v/>
      </c>
      <c r="M1944" t="str">
        <f>TRIM(RawData!K1946)</f>
        <v/>
      </c>
    </row>
    <row r="1945" spans="1:13" x14ac:dyDescent="0.3">
      <c r="A1945">
        <f>RawData!A1947</f>
        <v>0</v>
      </c>
      <c r="B1945" t="str">
        <f>IF(RawData!B1947&lt;&gt;"", (VLOOKUP(RawData!B1947,AgeCat,2,TRUE)), "")</f>
        <v/>
      </c>
      <c r="C1945" t="str">
        <f>TRIM(RawData!C1947)</f>
        <v/>
      </c>
      <c r="D1945" s="4">
        <f>RawData!D1947</f>
        <v>0</v>
      </c>
      <c r="E1945">
        <f>RawData!E1947</f>
        <v>0</v>
      </c>
      <c r="F1945" t="str">
        <f>IFERROR(IF(RawData!F1947&lt;&gt;"", VLOOKUP(TRIM(RawData!F1947),ICD10Code,2,FALSE), ""), "Other")</f>
        <v/>
      </c>
      <c r="G1945" t="str">
        <f>IFERROR(IF(RawData!G1947&lt;&gt;"", VLOOKUP(TRIM(RawData!G1947),ICD10Code,2,FALSE), ""), "Other")</f>
        <v/>
      </c>
      <c r="H1945" t="str">
        <f>IFERROR(IF(RawData!H1947&lt;&gt;"", VLOOKUP(TRIM(RawData!H1947),PHCODE,2,FALSE), ""), "Other")</f>
        <v/>
      </c>
      <c r="I1945" t="str">
        <f>IFERROR(IF(RawData!I1947&lt;&gt;"", VLOOKUP(TRIM(RawData!I1947),PHCODE,2,FALSE), ""), "Other")</f>
        <v/>
      </c>
      <c r="J1945" t="str">
        <f>TRIM(RawData!L1947)</f>
        <v/>
      </c>
      <c r="K1945" t="str">
        <f>'Risk Calculation Tables'!AD1513</f>
        <v>Low</v>
      </c>
      <c r="L1945" t="str">
        <f>TRIM(RawData!J1947)</f>
        <v/>
      </c>
      <c r="M1945" t="str">
        <f>TRIM(RawData!K1947)</f>
        <v/>
      </c>
    </row>
    <row r="1946" spans="1:13" x14ac:dyDescent="0.3">
      <c r="A1946">
        <f>RawData!A1948</f>
        <v>0</v>
      </c>
      <c r="B1946" t="str">
        <f>IF(RawData!B1948&lt;&gt;"", (VLOOKUP(RawData!B1948,AgeCat,2,TRUE)), "")</f>
        <v/>
      </c>
      <c r="C1946" t="str">
        <f>TRIM(RawData!C1948)</f>
        <v/>
      </c>
      <c r="D1946" s="4">
        <f>RawData!D1948</f>
        <v>0</v>
      </c>
      <c r="E1946">
        <f>RawData!E1948</f>
        <v>0</v>
      </c>
      <c r="F1946" t="str">
        <f>IFERROR(IF(RawData!F1948&lt;&gt;"", VLOOKUP(TRIM(RawData!F1948),ICD10Code,2,FALSE), ""), "Other")</f>
        <v/>
      </c>
      <c r="G1946" t="str">
        <f>IFERROR(IF(RawData!G1948&lt;&gt;"", VLOOKUP(TRIM(RawData!G1948),ICD10Code,2,FALSE), ""), "Other")</f>
        <v/>
      </c>
      <c r="H1946" t="str">
        <f>IFERROR(IF(RawData!H1948&lt;&gt;"", VLOOKUP(TRIM(RawData!H1948),PHCODE,2,FALSE), ""), "Other")</f>
        <v/>
      </c>
      <c r="I1946" t="str">
        <f>IFERROR(IF(RawData!I1948&lt;&gt;"", VLOOKUP(TRIM(RawData!I1948),PHCODE,2,FALSE), ""), "Other")</f>
        <v/>
      </c>
      <c r="J1946" t="str">
        <f>TRIM(RawData!L1948)</f>
        <v/>
      </c>
      <c r="K1946" t="str">
        <f>'Risk Calculation Tables'!AD1514</f>
        <v>Low</v>
      </c>
      <c r="L1946" t="str">
        <f>TRIM(RawData!J1948)</f>
        <v/>
      </c>
      <c r="M1946" t="str">
        <f>TRIM(RawData!K1948)</f>
        <v/>
      </c>
    </row>
    <row r="1947" spans="1:13" x14ac:dyDescent="0.3">
      <c r="A1947">
        <f>RawData!A1949</f>
        <v>0</v>
      </c>
      <c r="B1947" t="str">
        <f>IF(RawData!B1949&lt;&gt;"", (VLOOKUP(RawData!B1949,AgeCat,2,TRUE)), "")</f>
        <v/>
      </c>
      <c r="C1947" t="str">
        <f>TRIM(RawData!C1949)</f>
        <v/>
      </c>
      <c r="D1947" s="4">
        <f>RawData!D1949</f>
        <v>0</v>
      </c>
      <c r="E1947">
        <f>RawData!E1949</f>
        <v>0</v>
      </c>
      <c r="F1947" t="str">
        <f>IFERROR(IF(RawData!F1949&lt;&gt;"", VLOOKUP(TRIM(RawData!F1949),ICD10Code,2,FALSE), ""), "Other")</f>
        <v/>
      </c>
      <c r="G1947" t="str">
        <f>IFERROR(IF(RawData!G1949&lt;&gt;"", VLOOKUP(TRIM(RawData!G1949),ICD10Code,2,FALSE), ""), "Other")</f>
        <v/>
      </c>
      <c r="H1947" t="str">
        <f>IFERROR(IF(RawData!H1949&lt;&gt;"", VLOOKUP(TRIM(RawData!H1949),PHCODE,2,FALSE), ""), "Other")</f>
        <v/>
      </c>
      <c r="I1947" t="str">
        <f>IFERROR(IF(RawData!I1949&lt;&gt;"", VLOOKUP(TRIM(RawData!I1949),PHCODE,2,FALSE), ""), "Other")</f>
        <v/>
      </c>
      <c r="J1947" t="str">
        <f>TRIM(RawData!L1949)</f>
        <v/>
      </c>
      <c r="K1947" t="str">
        <f>'Risk Calculation Tables'!AD1515</f>
        <v>Low</v>
      </c>
      <c r="L1947" t="str">
        <f>TRIM(RawData!J1949)</f>
        <v/>
      </c>
      <c r="M1947" t="str">
        <f>TRIM(RawData!K1949)</f>
        <v/>
      </c>
    </row>
    <row r="1948" spans="1:13" x14ac:dyDescent="0.3">
      <c r="A1948">
        <f>RawData!A1950</f>
        <v>0</v>
      </c>
      <c r="B1948" t="str">
        <f>IF(RawData!B1950&lt;&gt;"", (VLOOKUP(RawData!B1950,AgeCat,2,TRUE)), "")</f>
        <v/>
      </c>
      <c r="C1948" t="str">
        <f>TRIM(RawData!C1950)</f>
        <v/>
      </c>
      <c r="D1948" s="4">
        <f>RawData!D1950</f>
        <v>0</v>
      </c>
      <c r="E1948">
        <f>RawData!E1950</f>
        <v>0</v>
      </c>
      <c r="F1948" t="str">
        <f>IFERROR(IF(RawData!F1950&lt;&gt;"", VLOOKUP(TRIM(RawData!F1950),ICD10Code,2,FALSE), ""), "Other")</f>
        <v/>
      </c>
      <c r="G1948" t="str">
        <f>IFERROR(IF(RawData!G1950&lt;&gt;"", VLOOKUP(TRIM(RawData!G1950),ICD10Code,2,FALSE), ""), "Other")</f>
        <v/>
      </c>
      <c r="H1948" t="str">
        <f>IFERROR(IF(RawData!H1950&lt;&gt;"", VLOOKUP(TRIM(RawData!H1950),PHCODE,2,FALSE), ""), "Other")</f>
        <v/>
      </c>
      <c r="I1948" t="str">
        <f>IFERROR(IF(RawData!I1950&lt;&gt;"", VLOOKUP(TRIM(RawData!I1950),PHCODE,2,FALSE), ""), "Other")</f>
        <v/>
      </c>
      <c r="J1948" t="str">
        <f>TRIM(RawData!L1950)</f>
        <v/>
      </c>
      <c r="K1948" t="str">
        <f>'Risk Calculation Tables'!AD1516</f>
        <v>Low</v>
      </c>
      <c r="L1948" t="str">
        <f>TRIM(RawData!J1950)</f>
        <v/>
      </c>
      <c r="M1948" t="str">
        <f>TRIM(RawData!K1950)</f>
        <v/>
      </c>
    </row>
    <row r="1949" spans="1:13" x14ac:dyDescent="0.3">
      <c r="A1949">
        <f>RawData!A1951</f>
        <v>0</v>
      </c>
      <c r="B1949" t="str">
        <f>IF(RawData!B1951&lt;&gt;"", (VLOOKUP(RawData!B1951,AgeCat,2,TRUE)), "")</f>
        <v/>
      </c>
      <c r="C1949" t="str">
        <f>TRIM(RawData!C1951)</f>
        <v/>
      </c>
      <c r="D1949" s="4">
        <f>RawData!D1951</f>
        <v>0</v>
      </c>
      <c r="E1949">
        <f>RawData!E1951</f>
        <v>0</v>
      </c>
      <c r="F1949" t="str">
        <f>IFERROR(IF(RawData!F1951&lt;&gt;"", VLOOKUP(TRIM(RawData!F1951),ICD10Code,2,FALSE), ""), "Other")</f>
        <v/>
      </c>
      <c r="G1949" t="str">
        <f>IFERROR(IF(RawData!G1951&lt;&gt;"", VLOOKUP(TRIM(RawData!G1951),ICD10Code,2,FALSE), ""), "Other")</f>
        <v/>
      </c>
      <c r="H1949" t="str">
        <f>IFERROR(IF(RawData!H1951&lt;&gt;"", VLOOKUP(TRIM(RawData!H1951),PHCODE,2,FALSE), ""), "Other")</f>
        <v/>
      </c>
      <c r="I1949" t="str">
        <f>IFERROR(IF(RawData!I1951&lt;&gt;"", VLOOKUP(TRIM(RawData!I1951),PHCODE,2,FALSE), ""), "Other")</f>
        <v/>
      </c>
      <c r="J1949" t="str">
        <f>TRIM(RawData!L1951)</f>
        <v/>
      </c>
      <c r="K1949" t="str">
        <f>'Risk Calculation Tables'!AD1517</f>
        <v>Low</v>
      </c>
      <c r="L1949" t="str">
        <f>TRIM(RawData!J1951)</f>
        <v/>
      </c>
      <c r="M1949" t="str">
        <f>TRIM(RawData!K1951)</f>
        <v/>
      </c>
    </row>
    <row r="1950" spans="1:13" x14ac:dyDescent="0.3">
      <c r="A1950">
        <f>RawData!A1952</f>
        <v>0</v>
      </c>
      <c r="B1950" t="str">
        <f>IF(RawData!B1952&lt;&gt;"", (VLOOKUP(RawData!B1952,AgeCat,2,TRUE)), "")</f>
        <v/>
      </c>
      <c r="C1950" t="str">
        <f>TRIM(RawData!C1952)</f>
        <v/>
      </c>
      <c r="D1950" s="4">
        <f>RawData!D1952</f>
        <v>0</v>
      </c>
      <c r="E1950">
        <f>RawData!E1952</f>
        <v>0</v>
      </c>
      <c r="F1950" t="str">
        <f>IFERROR(IF(RawData!F1952&lt;&gt;"", VLOOKUP(TRIM(RawData!F1952),ICD10Code,2,FALSE), ""), "Other")</f>
        <v/>
      </c>
      <c r="G1950" t="str">
        <f>IFERROR(IF(RawData!G1952&lt;&gt;"", VLOOKUP(TRIM(RawData!G1952),ICD10Code,2,FALSE), ""), "Other")</f>
        <v/>
      </c>
      <c r="H1950" t="str">
        <f>IFERROR(IF(RawData!H1952&lt;&gt;"", VLOOKUP(TRIM(RawData!H1952),PHCODE,2,FALSE), ""), "Other")</f>
        <v/>
      </c>
      <c r="I1950" t="str">
        <f>IFERROR(IF(RawData!I1952&lt;&gt;"", VLOOKUP(TRIM(RawData!I1952),PHCODE,2,FALSE), ""), "Other")</f>
        <v/>
      </c>
      <c r="J1950" t="str">
        <f>TRIM(RawData!L1952)</f>
        <v/>
      </c>
      <c r="K1950" t="str">
        <f>'Risk Calculation Tables'!AD1518</f>
        <v>Low</v>
      </c>
      <c r="L1950" t="str">
        <f>TRIM(RawData!J1952)</f>
        <v/>
      </c>
      <c r="M1950" t="str">
        <f>TRIM(RawData!K1952)</f>
        <v/>
      </c>
    </row>
    <row r="1951" spans="1:13" x14ac:dyDescent="0.3">
      <c r="A1951">
        <f>RawData!A1953</f>
        <v>0</v>
      </c>
      <c r="B1951" t="str">
        <f>IF(RawData!B1953&lt;&gt;"", (VLOOKUP(RawData!B1953,AgeCat,2,TRUE)), "")</f>
        <v/>
      </c>
      <c r="C1951" t="str">
        <f>TRIM(RawData!C1953)</f>
        <v/>
      </c>
      <c r="D1951" s="4">
        <f>RawData!D1953</f>
        <v>0</v>
      </c>
      <c r="E1951">
        <f>RawData!E1953</f>
        <v>0</v>
      </c>
      <c r="F1951" t="str">
        <f>IFERROR(IF(RawData!F1953&lt;&gt;"", VLOOKUP(TRIM(RawData!F1953),ICD10Code,2,FALSE), ""), "Other")</f>
        <v/>
      </c>
      <c r="G1951" t="str">
        <f>IFERROR(IF(RawData!G1953&lt;&gt;"", VLOOKUP(TRIM(RawData!G1953),ICD10Code,2,FALSE), ""), "Other")</f>
        <v/>
      </c>
      <c r="H1951" t="str">
        <f>IFERROR(IF(RawData!H1953&lt;&gt;"", VLOOKUP(TRIM(RawData!H1953),PHCODE,2,FALSE), ""), "Other")</f>
        <v/>
      </c>
      <c r="I1951" t="str">
        <f>IFERROR(IF(RawData!I1953&lt;&gt;"", VLOOKUP(TRIM(RawData!I1953),PHCODE,2,FALSE), ""), "Other")</f>
        <v/>
      </c>
      <c r="J1951" t="str">
        <f>TRIM(RawData!L1953)</f>
        <v/>
      </c>
      <c r="K1951" t="str">
        <f>'Risk Calculation Tables'!AD1519</f>
        <v>Low</v>
      </c>
      <c r="L1951" t="str">
        <f>TRIM(RawData!J1953)</f>
        <v/>
      </c>
      <c r="M1951" t="str">
        <f>TRIM(RawData!K1953)</f>
        <v/>
      </c>
    </row>
    <row r="1952" spans="1:13" x14ac:dyDescent="0.3">
      <c r="A1952">
        <f>RawData!A1954</f>
        <v>0</v>
      </c>
      <c r="B1952" t="str">
        <f>IF(RawData!B1954&lt;&gt;"", (VLOOKUP(RawData!B1954,AgeCat,2,TRUE)), "")</f>
        <v/>
      </c>
      <c r="C1952" t="str">
        <f>TRIM(RawData!C1954)</f>
        <v/>
      </c>
      <c r="D1952" s="4">
        <f>RawData!D1954</f>
        <v>0</v>
      </c>
      <c r="E1952">
        <f>RawData!E1954</f>
        <v>0</v>
      </c>
      <c r="F1952" t="str">
        <f>IFERROR(IF(RawData!F1954&lt;&gt;"", VLOOKUP(TRIM(RawData!F1954),ICD10Code,2,FALSE), ""), "Other")</f>
        <v/>
      </c>
      <c r="G1952" t="str">
        <f>IFERROR(IF(RawData!G1954&lt;&gt;"", VLOOKUP(TRIM(RawData!G1954),ICD10Code,2,FALSE), ""), "Other")</f>
        <v/>
      </c>
      <c r="H1952" t="str">
        <f>IFERROR(IF(RawData!H1954&lt;&gt;"", VLOOKUP(TRIM(RawData!H1954),PHCODE,2,FALSE), ""), "Other")</f>
        <v/>
      </c>
      <c r="I1952" t="str">
        <f>IFERROR(IF(RawData!I1954&lt;&gt;"", VLOOKUP(TRIM(RawData!I1954),PHCODE,2,FALSE), ""), "Other")</f>
        <v/>
      </c>
      <c r="J1952" t="str">
        <f>TRIM(RawData!L1954)</f>
        <v/>
      </c>
      <c r="K1952" t="str">
        <f>'Risk Calculation Tables'!AD1520</f>
        <v>Low</v>
      </c>
      <c r="L1952" t="str">
        <f>TRIM(RawData!J1954)</f>
        <v/>
      </c>
      <c r="M1952" t="str">
        <f>TRIM(RawData!K1954)</f>
        <v/>
      </c>
    </row>
    <row r="1953" spans="1:13" x14ac:dyDescent="0.3">
      <c r="A1953">
        <f>RawData!A1955</f>
        <v>0</v>
      </c>
      <c r="B1953" t="str">
        <f>IF(RawData!B1955&lt;&gt;"", (VLOOKUP(RawData!B1955,AgeCat,2,TRUE)), "")</f>
        <v/>
      </c>
      <c r="C1953" t="str">
        <f>TRIM(RawData!C1955)</f>
        <v/>
      </c>
      <c r="D1953" s="4">
        <f>RawData!D1955</f>
        <v>0</v>
      </c>
      <c r="E1953">
        <f>RawData!E1955</f>
        <v>0</v>
      </c>
      <c r="F1953" t="str">
        <f>IFERROR(IF(RawData!F1955&lt;&gt;"", VLOOKUP(TRIM(RawData!F1955),ICD10Code,2,FALSE), ""), "Other")</f>
        <v/>
      </c>
      <c r="G1953" t="str">
        <f>IFERROR(IF(RawData!G1955&lt;&gt;"", VLOOKUP(TRIM(RawData!G1955),ICD10Code,2,FALSE), ""), "Other")</f>
        <v/>
      </c>
      <c r="H1953" t="str">
        <f>IFERROR(IF(RawData!H1955&lt;&gt;"", VLOOKUP(TRIM(RawData!H1955),PHCODE,2,FALSE), ""), "Other")</f>
        <v/>
      </c>
      <c r="I1953" t="str">
        <f>IFERROR(IF(RawData!I1955&lt;&gt;"", VLOOKUP(TRIM(RawData!I1955),PHCODE,2,FALSE), ""), "Other")</f>
        <v/>
      </c>
      <c r="J1953" t="str">
        <f>TRIM(RawData!L1955)</f>
        <v/>
      </c>
      <c r="K1953" t="str">
        <f>'Risk Calculation Tables'!AD1521</f>
        <v>Low</v>
      </c>
      <c r="L1953" t="str">
        <f>TRIM(RawData!J1955)</f>
        <v/>
      </c>
      <c r="M1953" t="str">
        <f>TRIM(RawData!K1955)</f>
        <v/>
      </c>
    </row>
    <row r="1954" spans="1:13" x14ac:dyDescent="0.3">
      <c r="A1954">
        <f>RawData!A1956</f>
        <v>0</v>
      </c>
      <c r="B1954" t="str">
        <f>IF(RawData!B1956&lt;&gt;"", (VLOOKUP(RawData!B1956,AgeCat,2,TRUE)), "")</f>
        <v/>
      </c>
      <c r="C1954" t="str">
        <f>TRIM(RawData!C1956)</f>
        <v/>
      </c>
      <c r="D1954" s="4">
        <f>RawData!D1956</f>
        <v>0</v>
      </c>
      <c r="E1954">
        <f>RawData!E1956</f>
        <v>0</v>
      </c>
      <c r="F1954" t="str">
        <f>IFERROR(IF(RawData!F1956&lt;&gt;"", VLOOKUP(TRIM(RawData!F1956),ICD10Code,2,FALSE), ""), "Other")</f>
        <v/>
      </c>
      <c r="G1954" t="str">
        <f>IFERROR(IF(RawData!G1956&lt;&gt;"", VLOOKUP(TRIM(RawData!G1956),ICD10Code,2,FALSE), ""), "Other")</f>
        <v/>
      </c>
      <c r="H1954" t="str">
        <f>IFERROR(IF(RawData!H1956&lt;&gt;"", VLOOKUP(TRIM(RawData!H1956),PHCODE,2,FALSE), ""), "Other")</f>
        <v/>
      </c>
      <c r="I1954" t="str">
        <f>IFERROR(IF(RawData!I1956&lt;&gt;"", VLOOKUP(TRIM(RawData!I1956),PHCODE,2,FALSE), ""), "Other")</f>
        <v/>
      </c>
      <c r="J1954" t="str">
        <f>TRIM(RawData!L1956)</f>
        <v/>
      </c>
      <c r="K1954" t="str">
        <f>'Risk Calculation Tables'!AD1522</f>
        <v>Low</v>
      </c>
      <c r="L1954" t="str">
        <f>TRIM(RawData!J1956)</f>
        <v/>
      </c>
      <c r="M1954" t="str">
        <f>TRIM(RawData!K1956)</f>
        <v/>
      </c>
    </row>
    <row r="1955" spans="1:13" x14ac:dyDescent="0.3">
      <c r="A1955">
        <f>RawData!A1957</f>
        <v>0</v>
      </c>
      <c r="B1955" t="str">
        <f>IF(RawData!B1957&lt;&gt;"", (VLOOKUP(RawData!B1957,AgeCat,2,TRUE)), "")</f>
        <v/>
      </c>
      <c r="C1955" t="str">
        <f>TRIM(RawData!C1957)</f>
        <v/>
      </c>
      <c r="D1955" s="4">
        <f>RawData!D1957</f>
        <v>0</v>
      </c>
      <c r="E1955">
        <f>RawData!E1957</f>
        <v>0</v>
      </c>
      <c r="F1955" t="str">
        <f>IFERROR(IF(RawData!F1957&lt;&gt;"", VLOOKUP(TRIM(RawData!F1957),ICD10Code,2,FALSE), ""), "Other")</f>
        <v/>
      </c>
      <c r="G1955" t="str">
        <f>IFERROR(IF(RawData!G1957&lt;&gt;"", VLOOKUP(TRIM(RawData!G1957),ICD10Code,2,FALSE), ""), "Other")</f>
        <v/>
      </c>
      <c r="H1955" t="str">
        <f>IFERROR(IF(RawData!H1957&lt;&gt;"", VLOOKUP(TRIM(RawData!H1957),PHCODE,2,FALSE), ""), "Other")</f>
        <v/>
      </c>
      <c r="I1955" t="str">
        <f>IFERROR(IF(RawData!I1957&lt;&gt;"", VLOOKUP(TRIM(RawData!I1957),PHCODE,2,FALSE), ""), "Other")</f>
        <v/>
      </c>
      <c r="J1955" t="str">
        <f>TRIM(RawData!L1957)</f>
        <v/>
      </c>
      <c r="K1955" t="str">
        <f>'Risk Calculation Tables'!AD1523</f>
        <v>Low</v>
      </c>
      <c r="L1955" t="str">
        <f>TRIM(RawData!J1957)</f>
        <v/>
      </c>
      <c r="M1955" t="str">
        <f>TRIM(RawData!K1957)</f>
        <v/>
      </c>
    </row>
    <row r="1956" spans="1:13" x14ac:dyDescent="0.3">
      <c r="A1956">
        <f>RawData!A1958</f>
        <v>0</v>
      </c>
      <c r="B1956" t="str">
        <f>IF(RawData!B1958&lt;&gt;"", (VLOOKUP(RawData!B1958,AgeCat,2,TRUE)), "")</f>
        <v/>
      </c>
      <c r="C1956" t="str">
        <f>TRIM(RawData!C1958)</f>
        <v/>
      </c>
      <c r="D1956" s="4">
        <f>RawData!D1958</f>
        <v>0</v>
      </c>
      <c r="E1956">
        <f>RawData!E1958</f>
        <v>0</v>
      </c>
      <c r="F1956" t="str">
        <f>IFERROR(IF(RawData!F1958&lt;&gt;"", VLOOKUP(TRIM(RawData!F1958),ICD10Code,2,FALSE), ""), "Other")</f>
        <v/>
      </c>
      <c r="G1956" t="str">
        <f>IFERROR(IF(RawData!G1958&lt;&gt;"", VLOOKUP(TRIM(RawData!G1958),ICD10Code,2,FALSE), ""), "Other")</f>
        <v/>
      </c>
      <c r="H1956" t="str">
        <f>IFERROR(IF(RawData!H1958&lt;&gt;"", VLOOKUP(TRIM(RawData!H1958),PHCODE,2,FALSE), ""), "Other")</f>
        <v/>
      </c>
      <c r="I1956" t="str">
        <f>IFERROR(IF(RawData!I1958&lt;&gt;"", VLOOKUP(TRIM(RawData!I1958),PHCODE,2,FALSE), ""), "Other")</f>
        <v/>
      </c>
      <c r="J1956" t="str">
        <f>TRIM(RawData!L1958)</f>
        <v/>
      </c>
      <c r="K1956" t="str">
        <f>'Risk Calculation Tables'!AD1524</f>
        <v>Low</v>
      </c>
      <c r="L1956" t="str">
        <f>TRIM(RawData!J1958)</f>
        <v/>
      </c>
      <c r="M1956" t="str">
        <f>TRIM(RawData!K1958)</f>
        <v/>
      </c>
    </row>
    <row r="1957" spans="1:13" x14ac:dyDescent="0.3">
      <c r="A1957">
        <f>RawData!A1959</f>
        <v>0</v>
      </c>
      <c r="B1957" t="str">
        <f>IF(RawData!B1959&lt;&gt;"", (VLOOKUP(RawData!B1959,AgeCat,2,TRUE)), "")</f>
        <v/>
      </c>
      <c r="C1957" t="str">
        <f>TRIM(RawData!C1959)</f>
        <v/>
      </c>
      <c r="D1957" s="4">
        <f>RawData!D1959</f>
        <v>0</v>
      </c>
      <c r="E1957">
        <f>RawData!E1959</f>
        <v>0</v>
      </c>
      <c r="F1957" t="str">
        <f>IFERROR(IF(RawData!F1959&lt;&gt;"", VLOOKUP(TRIM(RawData!F1959),ICD10Code,2,FALSE), ""), "Other")</f>
        <v/>
      </c>
      <c r="G1957" t="str">
        <f>IFERROR(IF(RawData!G1959&lt;&gt;"", VLOOKUP(TRIM(RawData!G1959),ICD10Code,2,FALSE), ""), "Other")</f>
        <v/>
      </c>
      <c r="H1957" t="str">
        <f>IFERROR(IF(RawData!H1959&lt;&gt;"", VLOOKUP(TRIM(RawData!H1959),PHCODE,2,FALSE), ""), "Other")</f>
        <v/>
      </c>
      <c r="I1957" t="str">
        <f>IFERROR(IF(RawData!I1959&lt;&gt;"", VLOOKUP(TRIM(RawData!I1959),PHCODE,2,FALSE), ""), "Other")</f>
        <v/>
      </c>
      <c r="J1957" t="str">
        <f>TRIM(RawData!L1959)</f>
        <v/>
      </c>
      <c r="K1957" t="str">
        <f>'Risk Calculation Tables'!AD1525</f>
        <v>Low</v>
      </c>
      <c r="L1957" t="str">
        <f>TRIM(RawData!J1959)</f>
        <v/>
      </c>
      <c r="M1957" t="str">
        <f>TRIM(RawData!K1959)</f>
        <v/>
      </c>
    </row>
    <row r="1958" spans="1:13" x14ac:dyDescent="0.3">
      <c r="A1958">
        <f>RawData!A1960</f>
        <v>0</v>
      </c>
      <c r="B1958" t="str">
        <f>IF(RawData!B1960&lt;&gt;"", (VLOOKUP(RawData!B1960,AgeCat,2,TRUE)), "")</f>
        <v/>
      </c>
      <c r="C1958" t="str">
        <f>TRIM(RawData!C1960)</f>
        <v/>
      </c>
      <c r="D1958" s="4">
        <f>RawData!D1960</f>
        <v>0</v>
      </c>
      <c r="E1958">
        <f>RawData!E1960</f>
        <v>0</v>
      </c>
      <c r="F1958" t="str">
        <f>IFERROR(IF(RawData!F1960&lt;&gt;"", VLOOKUP(TRIM(RawData!F1960),ICD10Code,2,FALSE), ""), "Other")</f>
        <v/>
      </c>
      <c r="G1958" t="str">
        <f>IFERROR(IF(RawData!G1960&lt;&gt;"", VLOOKUP(TRIM(RawData!G1960),ICD10Code,2,FALSE), ""), "Other")</f>
        <v/>
      </c>
      <c r="H1958" t="str">
        <f>IFERROR(IF(RawData!H1960&lt;&gt;"", VLOOKUP(TRIM(RawData!H1960),PHCODE,2,FALSE), ""), "Other")</f>
        <v/>
      </c>
      <c r="I1958" t="str">
        <f>IFERROR(IF(RawData!I1960&lt;&gt;"", VLOOKUP(TRIM(RawData!I1960),PHCODE,2,FALSE), ""), "Other")</f>
        <v/>
      </c>
      <c r="J1958" t="str">
        <f>TRIM(RawData!L1960)</f>
        <v/>
      </c>
      <c r="K1958" t="str">
        <f>'Risk Calculation Tables'!AD1526</f>
        <v>Low</v>
      </c>
      <c r="L1958" t="str">
        <f>TRIM(RawData!J1960)</f>
        <v/>
      </c>
      <c r="M1958" t="str">
        <f>TRIM(RawData!K1960)</f>
        <v/>
      </c>
    </row>
    <row r="1959" spans="1:13" x14ac:dyDescent="0.3">
      <c r="A1959">
        <f>RawData!A1961</f>
        <v>0</v>
      </c>
      <c r="B1959" t="str">
        <f>IF(RawData!B1961&lt;&gt;"", (VLOOKUP(RawData!B1961,AgeCat,2,TRUE)), "")</f>
        <v/>
      </c>
      <c r="C1959" t="str">
        <f>TRIM(RawData!C1961)</f>
        <v/>
      </c>
      <c r="D1959" s="4">
        <f>RawData!D1961</f>
        <v>0</v>
      </c>
      <c r="E1959">
        <f>RawData!E1961</f>
        <v>0</v>
      </c>
      <c r="F1959" t="str">
        <f>IFERROR(IF(RawData!F1961&lt;&gt;"", VLOOKUP(TRIM(RawData!F1961),ICD10Code,2,FALSE), ""), "Other")</f>
        <v/>
      </c>
      <c r="G1959" t="str">
        <f>IFERROR(IF(RawData!G1961&lt;&gt;"", VLOOKUP(TRIM(RawData!G1961),ICD10Code,2,FALSE), ""), "Other")</f>
        <v/>
      </c>
      <c r="H1959" t="str">
        <f>IFERROR(IF(RawData!H1961&lt;&gt;"", VLOOKUP(TRIM(RawData!H1961),PHCODE,2,FALSE), ""), "Other")</f>
        <v/>
      </c>
      <c r="I1959" t="str">
        <f>IFERROR(IF(RawData!I1961&lt;&gt;"", VLOOKUP(TRIM(RawData!I1961),PHCODE,2,FALSE), ""), "Other")</f>
        <v/>
      </c>
      <c r="J1959" t="str">
        <f>TRIM(RawData!L1961)</f>
        <v/>
      </c>
      <c r="K1959" t="str">
        <f>'Risk Calculation Tables'!AD1527</f>
        <v>Low</v>
      </c>
      <c r="L1959" t="str">
        <f>TRIM(RawData!J1961)</f>
        <v/>
      </c>
      <c r="M1959" t="str">
        <f>TRIM(RawData!K1961)</f>
        <v/>
      </c>
    </row>
    <row r="1960" spans="1:13" x14ac:dyDescent="0.3">
      <c r="A1960">
        <f>RawData!A1962</f>
        <v>0</v>
      </c>
      <c r="B1960" t="str">
        <f>IF(RawData!B1962&lt;&gt;"", (VLOOKUP(RawData!B1962,AgeCat,2,TRUE)), "")</f>
        <v/>
      </c>
      <c r="C1960" t="str">
        <f>TRIM(RawData!C1962)</f>
        <v/>
      </c>
      <c r="D1960" s="4">
        <f>RawData!D1962</f>
        <v>0</v>
      </c>
      <c r="E1960">
        <f>RawData!E1962</f>
        <v>0</v>
      </c>
      <c r="F1960" t="str">
        <f>IFERROR(IF(RawData!F1962&lt;&gt;"", VLOOKUP(TRIM(RawData!F1962),ICD10Code,2,FALSE), ""), "Other")</f>
        <v/>
      </c>
      <c r="G1960" t="str">
        <f>IFERROR(IF(RawData!G1962&lt;&gt;"", VLOOKUP(TRIM(RawData!G1962),ICD10Code,2,FALSE), ""), "Other")</f>
        <v/>
      </c>
      <c r="H1960" t="str">
        <f>IFERROR(IF(RawData!H1962&lt;&gt;"", VLOOKUP(TRIM(RawData!H1962),PHCODE,2,FALSE), ""), "Other")</f>
        <v/>
      </c>
      <c r="I1960" t="str">
        <f>IFERROR(IF(RawData!I1962&lt;&gt;"", VLOOKUP(TRIM(RawData!I1962),PHCODE,2,FALSE), ""), "Other")</f>
        <v/>
      </c>
      <c r="J1960" t="str">
        <f>TRIM(RawData!L1962)</f>
        <v/>
      </c>
      <c r="K1960" t="str">
        <f>'Risk Calculation Tables'!AD1528</f>
        <v>Low</v>
      </c>
      <c r="L1960" t="str">
        <f>TRIM(RawData!J1962)</f>
        <v/>
      </c>
      <c r="M1960" t="str">
        <f>TRIM(RawData!K1962)</f>
        <v/>
      </c>
    </row>
    <row r="1961" spans="1:13" x14ac:dyDescent="0.3">
      <c r="A1961">
        <f>RawData!A1963</f>
        <v>0</v>
      </c>
      <c r="B1961" t="str">
        <f>IF(RawData!B1963&lt;&gt;"", (VLOOKUP(RawData!B1963,AgeCat,2,TRUE)), "")</f>
        <v/>
      </c>
      <c r="C1961" t="str">
        <f>TRIM(RawData!C1963)</f>
        <v/>
      </c>
      <c r="D1961" s="4">
        <f>RawData!D1963</f>
        <v>0</v>
      </c>
      <c r="E1961">
        <f>RawData!E1963</f>
        <v>0</v>
      </c>
      <c r="F1961" t="str">
        <f>IFERROR(IF(RawData!F1963&lt;&gt;"", VLOOKUP(TRIM(RawData!F1963),ICD10Code,2,FALSE), ""), "Other")</f>
        <v/>
      </c>
      <c r="G1961" t="str">
        <f>IFERROR(IF(RawData!G1963&lt;&gt;"", VLOOKUP(TRIM(RawData!G1963),ICD10Code,2,FALSE), ""), "Other")</f>
        <v/>
      </c>
      <c r="H1961" t="str">
        <f>IFERROR(IF(RawData!H1963&lt;&gt;"", VLOOKUP(TRIM(RawData!H1963),PHCODE,2,FALSE), ""), "Other")</f>
        <v/>
      </c>
      <c r="I1961" t="str">
        <f>IFERROR(IF(RawData!I1963&lt;&gt;"", VLOOKUP(TRIM(RawData!I1963),PHCODE,2,FALSE), ""), "Other")</f>
        <v/>
      </c>
      <c r="J1961" t="str">
        <f>TRIM(RawData!L1963)</f>
        <v/>
      </c>
      <c r="K1961" t="str">
        <f>'Risk Calculation Tables'!AD1529</f>
        <v>Low</v>
      </c>
      <c r="L1961" t="str">
        <f>TRIM(RawData!J1963)</f>
        <v/>
      </c>
      <c r="M1961" t="str">
        <f>TRIM(RawData!K1963)</f>
        <v/>
      </c>
    </row>
    <row r="1962" spans="1:13" x14ac:dyDescent="0.3">
      <c r="A1962">
        <f>RawData!A1964</f>
        <v>0</v>
      </c>
      <c r="B1962" t="str">
        <f>IF(RawData!B1964&lt;&gt;"", (VLOOKUP(RawData!B1964,AgeCat,2,TRUE)), "")</f>
        <v/>
      </c>
      <c r="C1962" t="str">
        <f>TRIM(RawData!C1964)</f>
        <v/>
      </c>
      <c r="D1962" s="4">
        <f>RawData!D1964</f>
        <v>0</v>
      </c>
      <c r="E1962">
        <f>RawData!E1964</f>
        <v>0</v>
      </c>
      <c r="F1962" t="str">
        <f>IFERROR(IF(RawData!F1964&lt;&gt;"", VLOOKUP(TRIM(RawData!F1964),ICD10Code,2,FALSE), ""), "Other")</f>
        <v/>
      </c>
      <c r="G1962" t="str">
        <f>IFERROR(IF(RawData!G1964&lt;&gt;"", VLOOKUP(TRIM(RawData!G1964),ICD10Code,2,FALSE), ""), "Other")</f>
        <v/>
      </c>
      <c r="H1962" t="str">
        <f>IFERROR(IF(RawData!H1964&lt;&gt;"", VLOOKUP(TRIM(RawData!H1964),PHCODE,2,FALSE), ""), "Other")</f>
        <v/>
      </c>
      <c r="I1962" t="str">
        <f>IFERROR(IF(RawData!I1964&lt;&gt;"", VLOOKUP(TRIM(RawData!I1964),PHCODE,2,FALSE), ""), "Other")</f>
        <v/>
      </c>
      <c r="J1962" t="str">
        <f>TRIM(RawData!L1964)</f>
        <v/>
      </c>
      <c r="K1962" t="str">
        <f>'Risk Calculation Tables'!AD1530</f>
        <v>Low</v>
      </c>
      <c r="L1962" t="str">
        <f>TRIM(RawData!J1964)</f>
        <v/>
      </c>
      <c r="M1962" t="str">
        <f>TRIM(RawData!K1964)</f>
        <v/>
      </c>
    </row>
    <row r="1963" spans="1:13" x14ac:dyDescent="0.3">
      <c r="A1963">
        <f>RawData!A1965</f>
        <v>0</v>
      </c>
      <c r="B1963" t="str">
        <f>IF(RawData!B1965&lt;&gt;"", (VLOOKUP(RawData!B1965,AgeCat,2,TRUE)), "")</f>
        <v/>
      </c>
      <c r="C1963" t="str">
        <f>TRIM(RawData!C1965)</f>
        <v/>
      </c>
      <c r="D1963" s="4">
        <f>RawData!D1965</f>
        <v>0</v>
      </c>
      <c r="E1963">
        <f>RawData!E1965</f>
        <v>0</v>
      </c>
      <c r="F1963" t="str">
        <f>IFERROR(IF(RawData!F1965&lt;&gt;"", VLOOKUP(TRIM(RawData!F1965),ICD10Code,2,FALSE), ""), "Other")</f>
        <v/>
      </c>
      <c r="G1963" t="str">
        <f>IFERROR(IF(RawData!G1965&lt;&gt;"", VLOOKUP(TRIM(RawData!G1965),ICD10Code,2,FALSE), ""), "Other")</f>
        <v/>
      </c>
      <c r="H1963" t="str">
        <f>IFERROR(IF(RawData!H1965&lt;&gt;"", VLOOKUP(TRIM(RawData!H1965),PHCODE,2,FALSE), ""), "Other")</f>
        <v/>
      </c>
      <c r="I1963" t="str">
        <f>IFERROR(IF(RawData!I1965&lt;&gt;"", VLOOKUP(TRIM(RawData!I1965),PHCODE,2,FALSE), ""), "Other")</f>
        <v/>
      </c>
      <c r="J1963" t="str">
        <f>TRIM(RawData!L1965)</f>
        <v/>
      </c>
      <c r="K1963" t="str">
        <f>'Risk Calculation Tables'!AD1531</f>
        <v>Low</v>
      </c>
      <c r="L1963" t="str">
        <f>TRIM(RawData!J1965)</f>
        <v/>
      </c>
      <c r="M1963" t="str">
        <f>TRIM(RawData!K1965)</f>
        <v/>
      </c>
    </row>
    <row r="1964" spans="1:13" x14ac:dyDescent="0.3">
      <c r="A1964">
        <f>RawData!A1966</f>
        <v>0</v>
      </c>
      <c r="B1964" t="str">
        <f>IF(RawData!B1966&lt;&gt;"", (VLOOKUP(RawData!B1966,AgeCat,2,TRUE)), "")</f>
        <v/>
      </c>
      <c r="C1964" t="str">
        <f>TRIM(RawData!C1966)</f>
        <v/>
      </c>
      <c r="D1964" s="4">
        <f>RawData!D1966</f>
        <v>0</v>
      </c>
      <c r="E1964">
        <f>RawData!E1966</f>
        <v>0</v>
      </c>
      <c r="F1964" t="str">
        <f>IFERROR(IF(RawData!F1966&lt;&gt;"", VLOOKUP(TRIM(RawData!F1966),ICD10Code,2,FALSE), ""), "Other")</f>
        <v/>
      </c>
      <c r="G1964" t="str">
        <f>IFERROR(IF(RawData!G1966&lt;&gt;"", VLOOKUP(TRIM(RawData!G1966),ICD10Code,2,FALSE), ""), "Other")</f>
        <v/>
      </c>
      <c r="H1964" t="str">
        <f>IFERROR(IF(RawData!H1966&lt;&gt;"", VLOOKUP(TRIM(RawData!H1966),PHCODE,2,FALSE), ""), "Other")</f>
        <v/>
      </c>
      <c r="I1964" t="str">
        <f>IFERROR(IF(RawData!I1966&lt;&gt;"", VLOOKUP(TRIM(RawData!I1966),PHCODE,2,FALSE), ""), "Other")</f>
        <v/>
      </c>
      <c r="J1964" t="str">
        <f>TRIM(RawData!L1966)</f>
        <v/>
      </c>
      <c r="K1964" t="str">
        <f>'Risk Calculation Tables'!AD1532</f>
        <v>Low</v>
      </c>
      <c r="L1964" t="str">
        <f>TRIM(RawData!J1966)</f>
        <v/>
      </c>
      <c r="M1964" t="str">
        <f>TRIM(RawData!K1966)</f>
        <v/>
      </c>
    </row>
    <row r="1965" spans="1:13" x14ac:dyDescent="0.3">
      <c r="A1965">
        <f>RawData!A1967</f>
        <v>0</v>
      </c>
      <c r="B1965" t="str">
        <f>IF(RawData!B1967&lt;&gt;"", (VLOOKUP(RawData!B1967,AgeCat,2,TRUE)), "")</f>
        <v/>
      </c>
      <c r="C1965" t="str">
        <f>TRIM(RawData!C1967)</f>
        <v/>
      </c>
      <c r="D1965" s="4">
        <f>RawData!D1967</f>
        <v>0</v>
      </c>
      <c r="E1965">
        <f>RawData!E1967</f>
        <v>0</v>
      </c>
      <c r="F1965" t="str">
        <f>IFERROR(IF(RawData!F1967&lt;&gt;"", VLOOKUP(TRIM(RawData!F1967),ICD10Code,2,FALSE), ""), "Other")</f>
        <v/>
      </c>
      <c r="G1965" t="str">
        <f>IFERROR(IF(RawData!G1967&lt;&gt;"", VLOOKUP(TRIM(RawData!G1967),ICD10Code,2,FALSE), ""), "Other")</f>
        <v/>
      </c>
      <c r="H1965" t="str">
        <f>IFERROR(IF(RawData!H1967&lt;&gt;"", VLOOKUP(TRIM(RawData!H1967),PHCODE,2,FALSE), ""), "Other")</f>
        <v/>
      </c>
      <c r="I1965" t="str">
        <f>IFERROR(IF(RawData!I1967&lt;&gt;"", VLOOKUP(TRIM(RawData!I1967),PHCODE,2,FALSE), ""), "Other")</f>
        <v/>
      </c>
      <c r="J1965" t="str">
        <f>TRIM(RawData!L1967)</f>
        <v/>
      </c>
      <c r="K1965" t="str">
        <f>'Risk Calculation Tables'!AD1533</f>
        <v>Low</v>
      </c>
      <c r="L1965" t="str">
        <f>TRIM(RawData!J1967)</f>
        <v/>
      </c>
      <c r="M1965" t="str">
        <f>TRIM(RawData!K1967)</f>
        <v/>
      </c>
    </row>
    <row r="1966" spans="1:13" x14ac:dyDescent="0.3">
      <c r="A1966">
        <f>RawData!A1968</f>
        <v>0</v>
      </c>
      <c r="B1966" t="str">
        <f>IF(RawData!B1968&lt;&gt;"", (VLOOKUP(RawData!B1968,AgeCat,2,TRUE)), "")</f>
        <v/>
      </c>
      <c r="C1966" t="str">
        <f>TRIM(RawData!C1968)</f>
        <v/>
      </c>
      <c r="D1966" s="4">
        <f>RawData!D1968</f>
        <v>0</v>
      </c>
      <c r="E1966">
        <f>RawData!E1968</f>
        <v>0</v>
      </c>
      <c r="F1966" t="str">
        <f>IFERROR(IF(RawData!F1968&lt;&gt;"", VLOOKUP(TRIM(RawData!F1968),ICD10Code,2,FALSE), ""), "Other")</f>
        <v/>
      </c>
      <c r="G1966" t="str">
        <f>IFERROR(IF(RawData!G1968&lt;&gt;"", VLOOKUP(TRIM(RawData!G1968),ICD10Code,2,FALSE), ""), "Other")</f>
        <v/>
      </c>
      <c r="H1966" t="str">
        <f>IFERROR(IF(RawData!H1968&lt;&gt;"", VLOOKUP(TRIM(RawData!H1968),PHCODE,2,FALSE), ""), "Other")</f>
        <v/>
      </c>
      <c r="I1966" t="str">
        <f>IFERROR(IF(RawData!I1968&lt;&gt;"", VLOOKUP(TRIM(RawData!I1968),PHCODE,2,FALSE), ""), "Other")</f>
        <v/>
      </c>
      <c r="J1966" t="str">
        <f>TRIM(RawData!L1968)</f>
        <v/>
      </c>
      <c r="K1966" t="str">
        <f>'Risk Calculation Tables'!AD1534</f>
        <v>Low</v>
      </c>
      <c r="L1966" t="str">
        <f>TRIM(RawData!J1968)</f>
        <v/>
      </c>
      <c r="M1966" t="str">
        <f>TRIM(RawData!K1968)</f>
        <v/>
      </c>
    </row>
    <row r="1967" spans="1:13" x14ac:dyDescent="0.3">
      <c r="A1967">
        <f>RawData!A1969</f>
        <v>0</v>
      </c>
      <c r="B1967" t="str">
        <f>IF(RawData!B1969&lt;&gt;"", (VLOOKUP(RawData!B1969,AgeCat,2,TRUE)), "")</f>
        <v/>
      </c>
      <c r="C1967" t="str">
        <f>TRIM(RawData!C1969)</f>
        <v/>
      </c>
      <c r="D1967" s="4">
        <f>RawData!D1969</f>
        <v>0</v>
      </c>
      <c r="E1967">
        <f>RawData!E1969</f>
        <v>0</v>
      </c>
      <c r="F1967" t="str">
        <f>IFERROR(IF(RawData!F1969&lt;&gt;"", VLOOKUP(TRIM(RawData!F1969),ICD10Code,2,FALSE), ""), "Other")</f>
        <v/>
      </c>
      <c r="G1967" t="str">
        <f>IFERROR(IF(RawData!G1969&lt;&gt;"", VLOOKUP(TRIM(RawData!G1969),ICD10Code,2,FALSE), ""), "Other")</f>
        <v/>
      </c>
      <c r="H1967" t="str">
        <f>IFERROR(IF(RawData!H1969&lt;&gt;"", VLOOKUP(TRIM(RawData!H1969),PHCODE,2,FALSE), ""), "Other")</f>
        <v/>
      </c>
      <c r="I1967" t="str">
        <f>IFERROR(IF(RawData!I1969&lt;&gt;"", VLOOKUP(TRIM(RawData!I1969),PHCODE,2,FALSE), ""), "Other")</f>
        <v/>
      </c>
      <c r="J1967" t="str">
        <f>TRIM(RawData!L1969)</f>
        <v/>
      </c>
      <c r="K1967" t="str">
        <f>'Risk Calculation Tables'!AD1535</f>
        <v>Low</v>
      </c>
      <c r="L1967" t="str">
        <f>TRIM(RawData!J1969)</f>
        <v/>
      </c>
      <c r="M1967" t="str">
        <f>TRIM(RawData!K1969)</f>
        <v/>
      </c>
    </row>
    <row r="1968" spans="1:13" x14ac:dyDescent="0.3">
      <c r="A1968">
        <f>RawData!A1970</f>
        <v>0</v>
      </c>
      <c r="B1968" t="str">
        <f>IF(RawData!B1970&lt;&gt;"", (VLOOKUP(RawData!B1970,AgeCat,2,TRUE)), "")</f>
        <v/>
      </c>
      <c r="C1968" t="str">
        <f>TRIM(RawData!C1970)</f>
        <v/>
      </c>
      <c r="D1968" s="4">
        <f>RawData!D1970</f>
        <v>0</v>
      </c>
      <c r="E1968">
        <f>RawData!E1970</f>
        <v>0</v>
      </c>
      <c r="F1968" t="str">
        <f>IFERROR(IF(RawData!F1970&lt;&gt;"", VLOOKUP(TRIM(RawData!F1970),ICD10Code,2,FALSE), ""), "Other")</f>
        <v/>
      </c>
      <c r="G1968" t="str">
        <f>IFERROR(IF(RawData!G1970&lt;&gt;"", VLOOKUP(TRIM(RawData!G1970),ICD10Code,2,FALSE), ""), "Other")</f>
        <v/>
      </c>
      <c r="H1968" t="str">
        <f>IFERROR(IF(RawData!H1970&lt;&gt;"", VLOOKUP(TRIM(RawData!H1970),PHCODE,2,FALSE), ""), "Other")</f>
        <v/>
      </c>
      <c r="I1968" t="str">
        <f>IFERROR(IF(RawData!I1970&lt;&gt;"", VLOOKUP(TRIM(RawData!I1970),PHCODE,2,FALSE), ""), "Other")</f>
        <v/>
      </c>
      <c r="J1968" t="str">
        <f>TRIM(RawData!L1970)</f>
        <v/>
      </c>
      <c r="K1968" t="str">
        <f>'Risk Calculation Tables'!AD1536</f>
        <v>Low</v>
      </c>
      <c r="L1968" t="str">
        <f>TRIM(RawData!J1970)</f>
        <v/>
      </c>
      <c r="M1968" t="str">
        <f>TRIM(RawData!K1970)</f>
        <v/>
      </c>
    </row>
    <row r="1969" spans="1:13" x14ac:dyDescent="0.3">
      <c r="A1969">
        <f>RawData!A1971</f>
        <v>0</v>
      </c>
      <c r="B1969" t="str">
        <f>IF(RawData!B1971&lt;&gt;"", (VLOOKUP(RawData!B1971,AgeCat,2,TRUE)), "")</f>
        <v/>
      </c>
      <c r="C1969" t="str">
        <f>TRIM(RawData!C1971)</f>
        <v/>
      </c>
      <c r="D1969" s="4">
        <f>RawData!D1971</f>
        <v>0</v>
      </c>
      <c r="E1969">
        <f>RawData!E1971</f>
        <v>0</v>
      </c>
      <c r="F1969" t="str">
        <f>IFERROR(IF(RawData!F1971&lt;&gt;"", VLOOKUP(TRIM(RawData!F1971),ICD10Code,2,FALSE), ""), "Other")</f>
        <v/>
      </c>
      <c r="G1969" t="str">
        <f>IFERROR(IF(RawData!G1971&lt;&gt;"", VLOOKUP(TRIM(RawData!G1971),ICD10Code,2,FALSE), ""), "Other")</f>
        <v/>
      </c>
      <c r="H1969" t="str">
        <f>IFERROR(IF(RawData!H1971&lt;&gt;"", VLOOKUP(TRIM(RawData!H1971),PHCODE,2,FALSE), ""), "Other")</f>
        <v/>
      </c>
      <c r="I1969" t="str">
        <f>IFERROR(IF(RawData!I1971&lt;&gt;"", VLOOKUP(TRIM(RawData!I1971),PHCODE,2,FALSE), ""), "Other")</f>
        <v/>
      </c>
      <c r="J1969" t="str">
        <f>TRIM(RawData!L1971)</f>
        <v/>
      </c>
      <c r="K1969" t="str">
        <f>'Risk Calculation Tables'!AD1537</f>
        <v>Low</v>
      </c>
      <c r="L1969" t="str">
        <f>TRIM(RawData!J1971)</f>
        <v/>
      </c>
      <c r="M1969" t="str">
        <f>TRIM(RawData!K1971)</f>
        <v/>
      </c>
    </row>
    <row r="1970" spans="1:13" x14ac:dyDescent="0.3">
      <c r="A1970">
        <f>RawData!A1972</f>
        <v>0</v>
      </c>
      <c r="B1970" t="str">
        <f>IF(RawData!B1972&lt;&gt;"", (VLOOKUP(RawData!B1972,AgeCat,2,TRUE)), "")</f>
        <v/>
      </c>
      <c r="C1970" t="str">
        <f>TRIM(RawData!C1972)</f>
        <v/>
      </c>
      <c r="D1970" s="4">
        <f>RawData!D1972</f>
        <v>0</v>
      </c>
      <c r="E1970">
        <f>RawData!E1972</f>
        <v>0</v>
      </c>
      <c r="F1970" t="str">
        <f>IFERROR(IF(RawData!F1972&lt;&gt;"", VLOOKUP(TRIM(RawData!F1972),ICD10Code,2,FALSE), ""), "Other")</f>
        <v/>
      </c>
      <c r="G1970" t="str">
        <f>IFERROR(IF(RawData!G1972&lt;&gt;"", VLOOKUP(TRIM(RawData!G1972),ICD10Code,2,FALSE), ""), "Other")</f>
        <v/>
      </c>
      <c r="H1970" t="str">
        <f>IFERROR(IF(RawData!H1972&lt;&gt;"", VLOOKUP(TRIM(RawData!H1972),PHCODE,2,FALSE), ""), "Other")</f>
        <v/>
      </c>
      <c r="I1970" t="str">
        <f>IFERROR(IF(RawData!I1972&lt;&gt;"", VLOOKUP(TRIM(RawData!I1972),PHCODE,2,FALSE), ""), "Other")</f>
        <v/>
      </c>
      <c r="J1970" t="str">
        <f>TRIM(RawData!L1972)</f>
        <v/>
      </c>
      <c r="K1970" t="str">
        <f>'Risk Calculation Tables'!AD1538</f>
        <v>Low</v>
      </c>
      <c r="L1970" t="str">
        <f>TRIM(RawData!J1972)</f>
        <v/>
      </c>
      <c r="M1970" t="str">
        <f>TRIM(RawData!K1972)</f>
        <v/>
      </c>
    </row>
    <row r="1971" spans="1:13" x14ac:dyDescent="0.3">
      <c r="A1971">
        <f>RawData!A1973</f>
        <v>0</v>
      </c>
      <c r="B1971" t="str">
        <f>IF(RawData!B1973&lt;&gt;"", (VLOOKUP(RawData!B1973,AgeCat,2,TRUE)), "")</f>
        <v/>
      </c>
      <c r="C1971" t="str">
        <f>TRIM(RawData!C1973)</f>
        <v/>
      </c>
      <c r="D1971" s="4">
        <f>RawData!D1973</f>
        <v>0</v>
      </c>
      <c r="E1971">
        <f>RawData!E1973</f>
        <v>0</v>
      </c>
      <c r="F1971" t="str">
        <f>IFERROR(IF(RawData!F1973&lt;&gt;"", VLOOKUP(TRIM(RawData!F1973),ICD10Code,2,FALSE), ""), "Other")</f>
        <v/>
      </c>
      <c r="G1971" t="str">
        <f>IFERROR(IF(RawData!G1973&lt;&gt;"", VLOOKUP(TRIM(RawData!G1973),ICD10Code,2,FALSE), ""), "Other")</f>
        <v/>
      </c>
      <c r="H1971" t="str">
        <f>IFERROR(IF(RawData!H1973&lt;&gt;"", VLOOKUP(TRIM(RawData!H1973),PHCODE,2,FALSE), ""), "Other")</f>
        <v/>
      </c>
      <c r="I1971" t="str">
        <f>IFERROR(IF(RawData!I1973&lt;&gt;"", VLOOKUP(TRIM(RawData!I1973),PHCODE,2,FALSE), ""), "Other")</f>
        <v/>
      </c>
      <c r="J1971" t="str">
        <f>TRIM(RawData!L1973)</f>
        <v/>
      </c>
      <c r="K1971" t="str">
        <f>'Risk Calculation Tables'!AD1539</f>
        <v>Low</v>
      </c>
      <c r="L1971" t="str">
        <f>TRIM(RawData!J1973)</f>
        <v/>
      </c>
      <c r="M1971" t="str">
        <f>TRIM(RawData!K1973)</f>
        <v/>
      </c>
    </row>
    <row r="1972" spans="1:13" x14ac:dyDescent="0.3">
      <c r="A1972">
        <f>RawData!A1974</f>
        <v>0</v>
      </c>
      <c r="B1972" t="str">
        <f>IF(RawData!B1974&lt;&gt;"", (VLOOKUP(RawData!B1974,AgeCat,2,TRUE)), "")</f>
        <v/>
      </c>
      <c r="C1972" t="str">
        <f>TRIM(RawData!C1974)</f>
        <v/>
      </c>
      <c r="D1972" s="4">
        <f>RawData!D1974</f>
        <v>0</v>
      </c>
      <c r="E1972">
        <f>RawData!E1974</f>
        <v>0</v>
      </c>
      <c r="F1972" t="str">
        <f>IFERROR(IF(RawData!F1974&lt;&gt;"", VLOOKUP(TRIM(RawData!F1974),ICD10Code,2,FALSE), ""), "Other")</f>
        <v/>
      </c>
      <c r="G1972" t="str">
        <f>IFERROR(IF(RawData!G1974&lt;&gt;"", VLOOKUP(TRIM(RawData!G1974),ICD10Code,2,FALSE), ""), "Other")</f>
        <v/>
      </c>
      <c r="H1972" t="str">
        <f>IFERROR(IF(RawData!H1974&lt;&gt;"", VLOOKUP(TRIM(RawData!H1974),PHCODE,2,FALSE), ""), "Other")</f>
        <v/>
      </c>
      <c r="I1972" t="str">
        <f>IFERROR(IF(RawData!I1974&lt;&gt;"", VLOOKUP(TRIM(RawData!I1974),PHCODE,2,FALSE), ""), "Other")</f>
        <v/>
      </c>
      <c r="J1972" t="str">
        <f>TRIM(RawData!L1974)</f>
        <v/>
      </c>
      <c r="K1972" t="str">
        <f>'Risk Calculation Tables'!AD1540</f>
        <v>Low</v>
      </c>
      <c r="L1972" t="str">
        <f>TRIM(RawData!J1974)</f>
        <v/>
      </c>
      <c r="M1972" t="str">
        <f>TRIM(RawData!K1974)</f>
        <v/>
      </c>
    </row>
    <row r="1973" spans="1:13" x14ac:dyDescent="0.3">
      <c r="A1973">
        <f>RawData!A1975</f>
        <v>0</v>
      </c>
      <c r="B1973" t="str">
        <f>IF(RawData!B1975&lt;&gt;"", (VLOOKUP(RawData!B1975,AgeCat,2,TRUE)), "")</f>
        <v/>
      </c>
      <c r="C1973" t="str">
        <f>TRIM(RawData!C1975)</f>
        <v/>
      </c>
      <c r="D1973" s="4">
        <f>RawData!D1975</f>
        <v>0</v>
      </c>
      <c r="E1973">
        <f>RawData!E1975</f>
        <v>0</v>
      </c>
      <c r="F1973" t="str">
        <f>IFERROR(IF(RawData!F1975&lt;&gt;"", VLOOKUP(TRIM(RawData!F1975),ICD10Code,2,FALSE), ""), "Other")</f>
        <v/>
      </c>
      <c r="G1973" t="str">
        <f>IFERROR(IF(RawData!G1975&lt;&gt;"", VLOOKUP(TRIM(RawData!G1975),ICD10Code,2,FALSE), ""), "Other")</f>
        <v/>
      </c>
      <c r="H1973" t="str">
        <f>IFERROR(IF(RawData!H1975&lt;&gt;"", VLOOKUP(TRIM(RawData!H1975),PHCODE,2,FALSE), ""), "Other")</f>
        <v/>
      </c>
      <c r="I1973" t="str">
        <f>IFERROR(IF(RawData!I1975&lt;&gt;"", VLOOKUP(TRIM(RawData!I1975),PHCODE,2,FALSE), ""), "Other")</f>
        <v/>
      </c>
      <c r="J1973" t="str">
        <f>TRIM(RawData!L1975)</f>
        <v/>
      </c>
      <c r="K1973" t="str">
        <f>'Risk Calculation Tables'!AD1541</f>
        <v>Low</v>
      </c>
      <c r="L1973" t="str">
        <f>TRIM(RawData!J1975)</f>
        <v/>
      </c>
      <c r="M1973" t="str">
        <f>TRIM(RawData!K1975)</f>
        <v/>
      </c>
    </row>
    <row r="1974" spans="1:13" x14ac:dyDescent="0.3">
      <c r="A1974">
        <f>RawData!A1976</f>
        <v>0</v>
      </c>
      <c r="B1974" t="str">
        <f>IF(RawData!B1976&lt;&gt;"", (VLOOKUP(RawData!B1976,AgeCat,2,TRUE)), "")</f>
        <v/>
      </c>
      <c r="C1974" t="str">
        <f>TRIM(RawData!C1976)</f>
        <v/>
      </c>
      <c r="D1974" s="4">
        <f>RawData!D1976</f>
        <v>0</v>
      </c>
      <c r="E1974">
        <f>RawData!E1976</f>
        <v>0</v>
      </c>
      <c r="F1974" t="str">
        <f>IFERROR(IF(RawData!F1976&lt;&gt;"", VLOOKUP(TRIM(RawData!F1976),ICD10Code,2,FALSE), ""), "Other")</f>
        <v/>
      </c>
      <c r="G1974" t="str">
        <f>IFERROR(IF(RawData!G1976&lt;&gt;"", VLOOKUP(TRIM(RawData!G1976),ICD10Code,2,FALSE), ""), "Other")</f>
        <v/>
      </c>
      <c r="H1974" t="str">
        <f>IFERROR(IF(RawData!H1976&lt;&gt;"", VLOOKUP(TRIM(RawData!H1976),PHCODE,2,FALSE), ""), "Other")</f>
        <v/>
      </c>
      <c r="I1974" t="str">
        <f>IFERROR(IF(RawData!I1976&lt;&gt;"", VLOOKUP(TRIM(RawData!I1976),PHCODE,2,FALSE), ""), "Other")</f>
        <v/>
      </c>
      <c r="J1974" t="str">
        <f>TRIM(RawData!L1976)</f>
        <v/>
      </c>
      <c r="K1974" t="str">
        <f>'Risk Calculation Tables'!AD1542</f>
        <v>Low</v>
      </c>
      <c r="L1974" t="str">
        <f>TRIM(RawData!J1976)</f>
        <v/>
      </c>
      <c r="M1974" t="str">
        <f>TRIM(RawData!K1976)</f>
        <v/>
      </c>
    </row>
    <row r="1975" spans="1:13" x14ac:dyDescent="0.3">
      <c r="A1975">
        <f>RawData!A1977</f>
        <v>0</v>
      </c>
      <c r="B1975" t="str">
        <f>IF(RawData!B1977&lt;&gt;"", (VLOOKUP(RawData!B1977,AgeCat,2,TRUE)), "")</f>
        <v/>
      </c>
      <c r="C1975" t="str">
        <f>TRIM(RawData!C1977)</f>
        <v/>
      </c>
      <c r="D1975" s="4">
        <f>RawData!D1977</f>
        <v>0</v>
      </c>
      <c r="E1975">
        <f>RawData!E1977</f>
        <v>0</v>
      </c>
      <c r="F1975" t="str">
        <f>IFERROR(IF(RawData!F1977&lt;&gt;"", VLOOKUP(TRIM(RawData!F1977),ICD10Code,2,FALSE), ""), "Other")</f>
        <v/>
      </c>
      <c r="G1975" t="str">
        <f>IFERROR(IF(RawData!G1977&lt;&gt;"", VLOOKUP(TRIM(RawData!G1977),ICD10Code,2,FALSE), ""), "Other")</f>
        <v/>
      </c>
      <c r="H1975" t="str">
        <f>IFERROR(IF(RawData!H1977&lt;&gt;"", VLOOKUP(TRIM(RawData!H1977),PHCODE,2,FALSE), ""), "Other")</f>
        <v/>
      </c>
      <c r="I1975" t="str">
        <f>IFERROR(IF(RawData!I1977&lt;&gt;"", VLOOKUP(TRIM(RawData!I1977),PHCODE,2,FALSE), ""), "Other")</f>
        <v/>
      </c>
      <c r="J1975" t="str">
        <f>TRIM(RawData!L1977)</f>
        <v/>
      </c>
      <c r="K1975" t="str">
        <f>'Risk Calculation Tables'!AD1543</f>
        <v>Low</v>
      </c>
      <c r="L1975" t="str">
        <f>TRIM(RawData!J1977)</f>
        <v/>
      </c>
      <c r="M1975" t="str">
        <f>TRIM(RawData!K1977)</f>
        <v/>
      </c>
    </row>
    <row r="1976" spans="1:13" x14ac:dyDescent="0.3">
      <c r="A1976">
        <f>RawData!A1978</f>
        <v>0</v>
      </c>
      <c r="B1976" t="str">
        <f>IF(RawData!B1978&lt;&gt;"", (VLOOKUP(RawData!B1978,AgeCat,2,TRUE)), "")</f>
        <v/>
      </c>
      <c r="C1976" t="str">
        <f>TRIM(RawData!C1978)</f>
        <v/>
      </c>
      <c r="D1976" s="4">
        <f>RawData!D1978</f>
        <v>0</v>
      </c>
      <c r="E1976">
        <f>RawData!E1978</f>
        <v>0</v>
      </c>
      <c r="F1976" t="str">
        <f>IFERROR(IF(RawData!F1978&lt;&gt;"", VLOOKUP(TRIM(RawData!F1978),ICD10Code,2,FALSE), ""), "Other")</f>
        <v/>
      </c>
      <c r="G1976" t="str">
        <f>IFERROR(IF(RawData!G1978&lt;&gt;"", VLOOKUP(TRIM(RawData!G1978),ICD10Code,2,FALSE), ""), "Other")</f>
        <v/>
      </c>
      <c r="H1976" t="str">
        <f>IFERROR(IF(RawData!H1978&lt;&gt;"", VLOOKUP(TRIM(RawData!H1978),PHCODE,2,FALSE), ""), "Other")</f>
        <v/>
      </c>
      <c r="I1976" t="str">
        <f>IFERROR(IF(RawData!I1978&lt;&gt;"", VLOOKUP(TRIM(RawData!I1978),PHCODE,2,FALSE), ""), "Other")</f>
        <v/>
      </c>
      <c r="J1976" t="str">
        <f>TRIM(RawData!L1978)</f>
        <v/>
      </c>
      <c r="K1976" t="str">
        <f>'Risk Calculation Tables'!AD1544</f>
        <v>Low</v>
      </c>
      <c r="L1976" t="str">
        <f>TRIM(RawData!J1978)</f>
        <v/>
      </c>
      <c r="M1976" t="str">
        <f>TRIM(RawData!K1978)</f>
        <v/>
      </c>
    </row>
    <row r="1977" spans="1:13" x14ac:dyDescent="0.3">
      <c r="A1977">
        <f>RawData!A1979</f>
        <v>0</v>
      </c>
      <c r="B1977" t="str">
        <f>IF(RawData!B1979&lt;&gt;"", (VLOOKUP(RawData!B1979,AgeCat,2,TRUE)), "")</f>
        <v/>
      </c>
      <c r="C1977" t="str">
        <f>TRIM(RawData!C1979)</f>
        <v/>
      </c>
      <c r="D1977" s="4">
        <f>RawData!D1979</f>
        <v>0</v>
      </c>
      <c r="E1977">
        <f>RawData!E1979</f>
        <v>0</v>
      </c>
      <c r="F1977" t="str">
        <f>IFERROR(IF(RawData!F1979&lt;&gt;"", VLOOKUP(TRIM(RawData!F1979),ICD10Code,2,FALSE), ""), "Other")</f>
        <v/>
      </c>
      <c r="G1977" t="str">
        <f>IFERROR(IF(RawData!G1979&lt;&gt;"", VLOOKUP(TRIM(RawData!G1979),ICD10Code,2,FALSE), ""), "Other")</f>
        <v/>
      </c>
      <c r="H1977" t="str">
        <f>IFERROR(IF(RawData!H1979&lt;&gt;"", VLOOKUP(TRIM(RawData!H1979),PHCODE,2,FALSE), ""), "Other")</f>
        <v/>
      </c>
      <c r="I1977" t="str">
        <f>IFERROR(IF(RawData!I1979&lt;&gt;"", VLOOKUP(TRIM(RawData!I1979),PHCODE,2,FALSE), ""), "Other")</f>
        <v/>
      </c>
      <c r="J1977" t="str">
        <f>TRIM(RawData!L1979)</f>
        <v/>
      </c>
      <c r="K1977" t="str">
        <f>'Risk Calculation Tables'!AD1545</f>
        <v>Low</v>
      </c>
      <c r="L1977" t="str">
        <f>TRIM(RawData!J1979)</f>
        <v/>
      </c>
      <c r="M1977" t="str">
        <f>TRIM(RawData!K1979)</f>
        <v/>
      </c>
    </row>
    <row r="1978" spans="1:13" x14ac:dyDescent="0.3">
      <c r="A1978">
        <f>RawData!A1980</f>
        <v>0</v>
      </c>
      <c r="B1978" t="str">
        <f>IF(RawData!B1980&lt;&gt;"", (VLOOKUP(RawData!B1980,AgeCat,2,TRUE)), "")</f>
        <v/>
      </c>
      <c r="C1978" t="str">
        <f>TRIM(RawData!C1980)</f>
        <v/>
      </c>
      <c r="D1978" s="4">
        <f>RawData!D1980</f>
        <v>0</v>
      </c>
      <c r="E1978">
        <f>RawData!E1980</f>
        <v>0</v>
      </c>
      <c r="F1978" t="str">
        <f>IFERROR(IF(RawData!F1980&lt;&gt;"", VLOOKUP(TRIM(RawData!F1980),ICD10Code,2,FALSE), ""), "Other")</f>
        <v/>
      </c>
      <c r="G1978" t="str">
        <f>IFERROR(IF(RawData!G1980&lt;&gt;"", VLOOKUP(TRIM(RawData!G1980),ICD10Code,2,FALSE), ""), "Other")</f>
        <v/>
      </c>
      <c r="H1978" t="str">
        <f>IFERROR(IF(RawData!H1980&lt;&gt;"", VLOOKUP(TRIM(RawData!H1980),PHCODE,2,FALSE), ""), "Other")</f>
        <v/>
      </c>
      <c r="I1978" t="str">
        <f>IFERROR(IF(RawData!I1980&lt;&gt;"", VLOOKUP(TRIM(RawData!I1980),PHCODE,2,FALSE), ""), "Other")</f>
        <v/>
      </c>
      <c r="J1978" t="str">
        <f>TRIM(RawData!L1980)</f>
        <v/>
      </c>
      <c r="K1978" t="str">
        <f>'Risk Calculation Tables'!AD1546</f>
        <v>Low</v>
      </c>
      <c r="L1978" t="str">
        <f>TRIM(RawData!J1980)</f>
        <v/>
      </c>
      <c r="M1978" t="str">
        <f>TRIM(RawData!K1980)</f>
        <v/>
      </c>
    </row>
    <row r="1979" spans="1:13" x14ac:dyDescent="0.3">
      <c r="A1979">
        <f>RawData!A1981</f>
        <v>0</v>
      </c>
      <c r="B1979" t="str">
        <f>IF(RawData!B1981&lt;&gt;"", (VLOOKUP(RawData!B1981,AgeCat,2,TRUE)), "")</f>
        <v/>
      </c>
      <c r="C1979" t="str">
        <f>TRIM(RawData!C1981)</f>
        <v/>
      </c>
      <c r="D1979" s="4">
        <f>RawData!D1981</f>
        <v>0</v>
      </c>
      <c r="E1979">
        <f>RawData!E1981</f>
        <v>0</v>
      </c>
      <c r="F1979" t="str">
        <f>IFERROR(IF(RawData!F1981&lt;&gt;"", VLOOKUP(TRIM(RawData!F1981),ICD10Code,2,FALSE), ""), "Other")</f>
        <v/>
      </c>
      <c r="G1979" t="str">
        <f>IFERROR(IF(RawData!G1981&lt;&gt;"", VLOOKUP(TRIM(RawData!G1981),ICD10Code,2,FALSE), ""), "Other")</f>
        <v/>
      </c>
      <c r="H1979" t="str">
        <f>IFERROR(IF(RawData!H1981&lt;&gt;"", VLOOKUP(TRIM(RawData!H1981),PHCODE,2,FALSE), ""), "Other")</f>
        <v/>
      </c>
      <c r="I1979" t="str">
        <f>IFERROR(IF(RawData!I1981&lt;&gt;"", VLOOKUP(TRIM(RawData!I1981),PHCODE,2,FALSE), ""), "Other")</f>
        <v/>
      </c>
      <c r="J1979" t="str">
        <f>TRIM(RawData!L1981)</f>
        <v/>
      </c>
      <c r="K1979" t="str">
        <f>'Risk Calculation Tables'!AD1547</f>
        <v>Low</v>
      </c>
      <c r="L1979" t="str">
        <f>TRIM(RawData!J1981)</f>
        <v/>
      </c>
      <c r="M1979" t="str">
        <f>TRIM(RawData!K1981)</f>
        <v/>
      </c>
    </row>
    <row r="1980" spans="1:13" x14ac:dyDescent="0.3">
      <c r="A1980">
        <f>RawData!A1982</f>
        <v>0</v>
      </c>
      <c r="B1980" t="str">
        <f>IF(RawData!B1982&lt;&gt;"", (VLOOKUP(RawData!B1982,AgeCat,2,TRUE)), "")</f>
        <v/>
      </c>
      <c r="C1980" t="str">
        <f>TRIM(RawData!C1982)</f>
        <v/>
      </c>
      <c r="D1980" s="4">
        <f>RawData!D1982</f>
        <v>0</v>
      </c>
      <c r="E1980">
        <f>RawData!E1982</f>
        <v>0</v>
      </c>
      <c r="F1980" t="str">
        <f>IFERROR(IF(RawData!F1982&lt;&gt;"", VLOOKUP(TRIM(RawData!F1982),ICD10Code,2,FALSE), ""), "Other")</f>
        <v/>
      </c>
      <c r="G1980" t="str">
        <f>IFERROR(IF(RawData!G1982&lt;&gt;"", VLOOKUP(TRIM(RawData!G1982),ICD10Code,2,FALSE), ""), "Other")</f>
        <v/>
      </c>
      <c r="H1980" t="str">
        <f>IFERROR(IF(RawData!H1982&lt;&gt;"", VLOOKUP(TRIM(RawData!H1982),PHCODE,2,FALSE), ""), "Other")</f>
        <v/>
      </c>
      <c r="I1980" t="str">
        <f>IFERROR(IF(RawData!I1982&lt;&gt;"", VLOOKUP(TRIM(RawData!I1982),PHCODE,2,FALSE), ""), "Other")</f>
        <v/>
      </c>
      <c r="J1980" t="str">
        <f>TRIM(RawData!L1982)</f>
        <v/>
      </c>
      <c r="K1980" t="str">
        <f>'Risk Calculation Tables'!AD1548</f>
        <v>Low</v>
      </c>
      <c r="L1980" t="str">
        <f>TRIM(RawData!J1982)</f>
        <v/>
      </c>
      <c r="M1980" t="str">
        <f>TRIM(RawData!K1982)</f>
        <v/>
      </c>
    </row>
    <row r="1981" spans="1:13" x14ac:dyDescent="0.3">
      <c r="A1981">
        <f>RawData!A1983</f>
        <v>0</v>
      </c>
      <c r="B1981" t="str">
        <f>IF(RawData!B1983&lt;&gt;"", (VLOOKUP(RawData!B1983,AgeCat,2,TRUE)), "")</f>
        <v/>
      </c>
      <c r="C1981" t="str">
        <f>TRIM(RawData!C1983)</f>
        <v/>
      </c>
      <c r="D1981" s="4">
        <f>RawData!D1983</f>
        <v>0</v>
      </c>
      <c r="E1981">
        <f>RawData!E1983</f>
        <v>0</v>
      </c>
      <c r="F1981" t="str">
        <f>IFERROR(IF(RawData!F1983&lt;&gt;"", VLOOKUP(TRIM(RawData!F1983),ICD10Code,2,FALSE), ""), "Other")</f>
        <v/>
      </c>
      <c r="G1981" t="str">
        <f>IFERROR(IF(RawData!G1983&lt;&gt;"", VLOOKUP(TRIM(RawData!G1983),ICD10Code,2,FALSE), ""), "Other")</f>
        <v/>
      </c>
      <c r="H1981" t="str">
        <f>IFERROR(IF(RawData!H1983&lt;&gt;"", VLOOKUP(TRIM(RawData!H1983),PHCODE,2,FALSE), ""), "Other")</f>
        <v/>
      </c>
      <c r="I1981" t="str">
        <f>IFERROR(IF(RawData!I1983&lt;&gt;"", VLOOKUP(TRIM(RawData!I1983),PHCODE,2,FALSE), ""), "Other")</f>
        <v/>
      </c>
      <c r="J1981" t="str">
        <f>TRIM(RawData!L1983)</f>
        <v/>
      </c>
      <c r="K1981" t="str">
        <f>'Risk Calculation Tables'!AD1549</f>
        <v>Low</v>
      </c>
      <c r="L1981" t="str">
        <f>TRIM(RawData!J1983)</f>
        <v/>
      </c>
      <c r="M1981" t="str">
        <f>TRIM(RawData!K1983)</f>
        <v/>
      </c>
    </row>
    <row r="1982" spans="1:13" x14ac:dyDescent="0.3">
      <c r="A1982">
        <f>RawData!A1984</f>
        <v>0</v>
      </c>
      <c r="B1982" t="str">
        <f>IF(RawData!B1984&lt;&gt;"", (VLOOKUP(RawData!B1984,AgeCat,2,TRUE)), "")</f>
        <v/>
      </c>
      <c r="C1982" t="str">
        <f>TRIM(RawData!C1984)</f>
        <v/>
      </c>
      <c r="D1982" s="4">
        <f>RawData!D1984</f>
        <v>0</v>
      </c>
      <c r="E1982">
        <f>RawData!E1984</f>
        <v>0</v>
      </c>
      <c r="F1982" t="str">
        <f>IFERROR(IF(RawData!F1984&lt;&gt;"", VLOOKUP(TRIM(RawData!F1984),ICD10Code,2,FALSE), ""), "Other")</f>
        <v/>
      </c>
      <c r="G1982" t="str">
        <f>IFERROR(IF(RawData!G1984&lt;&gt;"", VLOOKUP(TRIM(RawData!G1984),ICD10Code,2,FALSE), ""), "Other")</f>
        <v/>
      </c>
      <c r="H1982" t="str">
        <f>IFERROR(IF(RawData!H1984&lt;&gt;"", VLOOKUP(TRIM(RawData!H1984),PHCODE,2,FALSE), ""), "Other")</f>
        <v/>
      </c>
      <c r="I1982" t="str">
        <f>IFERROR(IF(RawData!I1984&lt;&gt;"", VLOOKUP(TRIM(RawData!I1984),PHCODE,2,FALSE), ""), "Other")</f>
        <v/>
      </c>
      <c r="J1982" t="str">
        <f>TRIM(RawData!L1984)</f>
        <v/>
      </c>
      <c r="K1982" t="str">
        <f>'Risk Calculation Tables'!AD1550</f>
        <v>Low</v>
      </c>
      <c r="L1982" t="str">
        <f>TRIM(RawData!J1984)</f>
        <v/>
      </c>
      <c r="M1982" t="str">
        <f>TRIM(RawData!K1984)</f>
        <v/>
      </c>
    </row>
    <row r="1983" spans="1:13" x14ac:dyDescent="0.3">
      <c r="A1983">
        <f>RawData!A1985</f>
        <v>0</v>
      </c>
      <c r="B1983" t="str">
        <f>IF(RawData!B1985&lt;&gt;"", (VLOOKUP(RawData!B1985,AgeCat,2,TRUE)), "")</f>
        <v/>
      </c>
      <c r="C1983" t="str">
        <f>TRIM(RawData!C1985)</f>
        <v/>
      </c>
      <c r="D1983" s="4">
        <f>RawData!D1985</f>
        <v>0</v>
      </c>
      <c r="E1983">
        <f>RawData!E1985</f>
        <v>0</v>
      </c>
      <c r="F1983" t="str">
        <f>IFERROR(IF(RawData!F1985&lt;&gt;"", VLOOKUP(TRIM(RawData!F1985),ICD10Code,2,FALSE), ""), "Other")</f>
        <v/>
      </c>
      <c r="G1983" t="str">
        <f>IFERROR(IF(RawData!G1985&lt;&gt;"", VLOOKUP(TRIM(RawData!G1985),ICD10Code,2,FALSE), ""), "Other")</f>
        <v/>
      </c>
      <c r="H1983" t="str">
        <f>IFERROR(IF(RawData!H1985&lt;&gt;"", VLOOKUP(TRIM(RawData!H1985),PHCODE,2,FALSE), ""), "Other")</f>
        <v/>
      </c>
      <c r="I1983" t="str">
        <f>IFERROR(IF(RawData!I1985&lt;&gt;"", VLOOKUP(TRIM(RawData!I1985),PHCODE,2,FALSE), ""), "Other")</f>
        <v/>
      </c>
      <c r="J1983" t="str">
        <f>TRIM(RawData!L1985)</f>
        <v/>
      </c>
      <c r="K1983" t="str">
        <f>'Risk Calculation Tables'!AD1551</f>
        <v>Low</v>
      </c>
      <c r="L1983" t="str">
        <f>TRIM(RawData!J1985)</f>
        <v/>
      </c>
      <c r="M1983" t="str">
        <f>TRIM(RawData!K1985)</f>
        <v/>
      </c>
    </row>
    <row r="1984" spans="1:13" x14ac:dyDescent="0.3">
      <c r="A1984">
        <f>RawData!A1986</f>
        <v>0</v>
      </c>
      <c r="B1984" t="str">
        <f>IF(RawData!B1986&lt;&gt;"", (VLOOKUP(RawData!B1986,AgeCat,2,TRUE)), "")</f>
        <v/>
      </c>
      <c r="C1984" t="str">
        <f>TRIM(RawData!C1986)</f>
        <v/>
      </c>
      <c r="D1984" s="4">
        <f>RawData!D1986</f>
        <v>0</v>
      </c>
      <c r="E1984">
        <f>RawData!E1986</f>
        <v>0</v>
      </c>
      <c r="F1984" t="str">
        <f>IFERROR(IF(RawData!F1986&lt;&gt;"", VLOOKUP(TRIM(RawData!F1986),ICD10Code,2,FALSE), ""), "Other")</f>
        <v/>
      </c>
      <c r="G1984" t="str">
        <f>IFERROR(IF(RawData!G1986&lt;&gt;"", VLOOKUP(TRIM(RawData!G1986),ICD10Code,2,FALSE), ""), "Other")</f>
        <v/>
      </c>
      <c r="H1984" t="str">
        <f>IFERROR(IF(RawData!H1986&lt;&gt;"", VLOOKUP(TRIM(RawData!H1986),PHCODE,2,FALSE), ""), "Other")</f>
        <v/>
      </c>
      <c r="I1984" t="str">
        <f>IFERROR(IF(RawData!I1986&lt;&gt;"", VLOOKUP(TRIM(RawData!I1986),PHCODE,2,FALSE), ""), "Other")</f>
        <v/>
      </c>
      <c r="J1984" t="str">
        <f>TRIM(RawData!L1986)</f>
        <v/>
      </c>
      <c r="K1984" t="str">
        <f>'Risk Calculation Tables'!AD1552</f>
        <v>Low</v>
      </c>
      <c r="L1984" t="str">
        <f>TRIM(RawData!J1986)</f>
        <v/>
      </c>
      <c r="M1984" t="str">
        <f>TRIM(RawData!K1986)</f>
        <v/>
      </c>
    </row>
    <row r="1985" spans="1:13" x14ac:dyDescent="0.3">
      <c r="A1985">
        <f>RawData!A1987</f>
        <v>0</v>
      </c>
      <c r="B1985" t="str">
        <f>IF(RawData!B1987&lt;&gt;"", (VLOOKUP(RawData!B1987,AgeCat,2,TRUE)), "")</f>
        <v/>
      </c>
      <c r="C1985" t="str">
        <f>TRIM(RawData!C1987)</f>
        <v/>
      </c>
      <c r="D1985" s="4">
        <f>RawData!D1987</f>
        <v>0</v>
      </c>
      <c r="E1985">
        <f>RawData!E1987</f>
        <v>0</v>
      </c>
      <c r="F1985" t="str">
        <f>IFERROR(IF(RawData!F1987&lt;&gt;"", VLOOKUP(TRIM(RawData!F1987),ICD10Code,2,FALSE), ""), "Other")</f>
        <v/>
      </c>
      <c r="G1985" t="str">
        <f>IFERROR(IF(RawData!G1987&lt;&gt;"", VLOOKUP(TRIM(RawData!G1987),ICD10Code,2,FALSE), ""), "Other")</f>
        <v/>
      </c>
      <c r="H1985" t="str">
        <f>IFERROR(IF(RawData!H1987&lt;&gt;"", VLOOKUP(TRIM(RawData!H1987),PHCODE,2,FALSE), ""), "Other")</f>
        <v/>
      </c>
      <c r="I1985" t="str">
        <f>IFERROR(IF(RawData!I1987&lt;&gt;"", VLOOKUP(TRIM(RawData!I1987),PHCODE,2,FALSE), ""), "Other")</f>
        <v/>
      </c>
      <c r="J1985" t="str">
        <f>TRIM(RawData!L1987)</f>
        <v/>
      </c>
      <c r="K1985" t="str">
        <f>'Risk Calculation Tables'!AD1553</f>
        <v>Low</v>
      </c>
      <c r="L1985" t="str">
        <f>TRIM(RawData!J1987)</f>
        <v/>
      </c>
      <c r="M1985" t="str">
        <f>TRIM(RawData!K1987)</f>
        <v/>
      </c>
    </row>
    <row r="1986" spans="1:13" x14ac:dyDescent="0.3">
      <c r="A1986">
        <f>RawData!A1988</f>
        <v>0</v>
      </c>
      <c r="B1986" t="str">
        <f>IF(RawData!B1988&lt;&gt;"", (VLOOKUP(RawData!B1988,AgeCat,2,TRUE)), "")</f>
        <v/>
      </c>
      <c r="C1986" t="str">
        <f>TRIM(RawData!C1988)</f>
        <v/>
      </c>
      <c r="D1986" s="4">
        <f>RawData!D1988</f>
        <v>0</v>
      </c>
      <c r="E1986">
        <f>RawData!E1988</f>
        <v>0</v>
      </c>
      <c r="F1986" t="str">
        <f>IFERROR(IF(RawData!F1988&lt;&gt;"", VLOOKUP(TRIM(RawData!F1988),ICD10Code,2,FALSE), ""), "Other")</f>
        <v/>
      </c>
      <c r="G1986" t="str">
        <f>IFERROR(IF(RawData!G1988&lt;&gt;"", VLOOKUP(TRIM(RawData!G1988),ICD10Code,2,FALSE), ""), "Other")</f>
        <v/>
      </c>
      <c r="H1986" t="str">
        <f>IFERROR(IF(RawData!H1988&lt;&gt;"", VLOOKUP(TRIM(RawData!H1988),PHCODE,2,FALSE), ""), "Other")</f>
        <v/>
      </c>
      <c r="I1986" t="str">
        <f>IFERROR(IF(RawData!I1988&lt;&gt;"", VLOOKUP(TRIM(RawData!I1988),PHCODE,2,FALSE), ""), "Other")</f>
        <v/>
      </c>
      <c r="J1986" t="str">
        <f>TRIM(RawData!L1988)</f>
        <v/>
      </c>
      <c r="K1986" t="str">
        <f>'Risk Calculation Tables'!AD1554</f>
        <v>Low</v>
      </c>
      <c r="L1986" t="str">
        <f>TRIM(RawData!J1988)</f>
        <v/>
      </c>
      <c r="M1986" t="str">
        <f>TRIM(RawData!K1988)</f>
        <v/>
      </c>
    </row>
    <row r="1987" spans="1:13" x14ac:dyDescent="0.3">
      <c r="A1987">
        <f>RawData!A1989</f>
        <v>0</v>
      </c>
      <c r="B1987" t="str">
        <f>IF(RawData!B1989&lt;&gt;"", (VLOOKUP(RawData!B1989,AgeCat,2,TRUE)), "")</f>
        <v/>
      </c>
      <c r="C1987" t="str">
        <f>TRIM(RawData!C1989)</f>
        <v/>
      </c>
      <c r="D1987" s="4">
        <f>RawData!D1989</f>
        <v>0</v>
      </c>
      <c r="E1987">
        <f>RawData!E1989</f>
        <v>0</v>
      </c>
      <c r="F1987" t="str">
        <f>IFERROR(IF(RawData!F1989&lt;&gt;"", VLOOKUP(TRIM(RawData!F1989),ICD10Code,2,FALSE), ""), "Other")</f>
        <v/>
      </c>
      <c r="G1987" t="str">
        <f>IFERROR(IF(RawData!G1989&lt;&gt;"", VLOOKUP(TRIM(RawData!G1989),ICD10Code,2,FALSE), ""), "Other")</f>
        <v/>
      </c>
      <c r="H1987" t="str">
        <f>IFERROR(IF(RawData!H1989&lt;&gt;"", VLOOKUP(TRIM(RawData!H1989),PHCODE,2,FALSE), ""), "Other")</f>
        <v/>
      </c>
      <c r="I1987" t="str">
        <f>IFERROR(IF(RawData!I1989&lt;&gt;"", VLOOKUP(TRIM(RawData!I1989),PHCODE,2,FALSE), ""), "Other")</f>
        <v/>
      </c>
      <c r="J1987" t="str">
        <f>TRIM(RawData!L1989)</f>
        <v/>
      </c>
      <c r="K1987" t="str">
        <f>'Risk Calculation Tables'!AD1555</f>
        <v>Low</v>
      </c>
      <c r="L1987" t="str">
        <f>TRIM(RawData!J1989)</f>
        <v/>
      </c>
      <c r="M1987" t="str">
        <f>TRIM(RawData!K1989)</f>
        <v/>
      </c>
    </row>
    <row r="1988" spans="1:13" x14ac:dyDescent="0.3">
      <c r="A1988">
        <f>RawData!A1990</f>
        <v>0</v>
      </c>
      <c r="B1988" t="str">
        <f>IF(RawData!B1990&lt;&gt;"", (VLOOKUP(RawData!B1990,AgeCat,2,TRUE)), "")</f>
        <v/>
      </c>
      <c r="C1988" t="str">
        <f>TRIM(RawData!C1990)</f>
        <v/>
      </c>
      <c r="D1988" s="4">
        <f>RawData!D1990</f>
        <v>0</v>
      </c>
      <c r="E1988">
        <f>RawData!E1990</f>
        <v>0</v>
      </c>
      <c r="F1988" t="str">
        <f>IFERROR(IF(RawData!F1990&lt;&gt;"", VLOOKUP(TRIM(RawData!F1990),ICD10Code,2,FALSE), ""), "Other")</f>
        <v/>
      </c>
      <c r="G1988" t="str">
        <f>IFERROR(IF(RawData!G1990&lt;&gt;"", VLOOKUP(TRIM(RawData!G1990),ICD10Code,2,FALSE), ""), "Other")</f>
        <v/>
      </c>
      <c r="H1988" t="str">
        <f>IFERROR(IF(RawData!H1990&lt;&gt;"", VLOOKUP(TRIM(RawData!H1990),PHCODE,2,FALSE), ""), "Other")</f>
        <v/>
      </c>
      <c r="I1988" t="str">
        <f>IFERROR(IF(RawData!I1990&lt;&gt;"", VLOOKUP(TRIM(RawData!I1990),PHCODE,2,FALSE), ""), "Other")</f>
        <v/>
      </c>
      <c r="J1988" t="str">
        <f>TRIM(RawData!L1990)</f>
        <v/>
      </c>
      <c r="K1988" t="str">
        <f>'Risk Calculation Tables'!AD1556</f>
        <v>Low</v>
      </c>
      <c r="L1988" t="str">
        <f>TRIM(RawData!J1990)</f>
        <v/>
      </c>
      <c r="M1988" t="str">
        <f>TRIM(RawData!K1990)</f>
        <v/>
      </c>
    </row>
    <row r="1989" spans="1:13" x14ac:dyDescent="0.3">
      <c r="A1989">
        <f>RawData!A1991</f>
        <v>0</v>
      </c>
      <c r="B1989" t="str">
        <f>IF(RawData!B1991&lt;&gt;"", (VLOOKUP(RawData!B1991,AgeCat,2,TRUE)), "")</f>
        <v/>
      </c>
      <c r="C1989" t="str">
        <f>TRIM(RawData!C1991)</f>
        <v/>
      </c>
      <c r="D1989" s="4">
        <f>RawData!D1991</f>
        <v>0</v>
      </c>
      <c r="E1989">
        <f>RawData!E1991</f>
        <v>0</v>
      </c>
      <c r="F1989" t="str">
        <f>IFERROR(IF(RawData!F1991&lt;&gt;"", VLOOKUP(TRIM(RawData!F1991),ICD10Code,2,FALSE), ""), "Other")</f>
        <v/>
      </c>
      <c r="G1989" t="str">
        <f>IFERROR(IF(RawData!G1991&lt;&gt;"", VLOOKUP(TRIM(RawData!G1991),ICD10Code,2,FALSE), ""), "Other")</f>
        <v/>
      </c>
      <c r="H1989" t="str">
        <f>IFERROR(IF(RawData!H1991&lt;&gt;"", VLOOKUP(TRIM(RawData!H1991),PHCODE,2,FALSE), ""), "Other")</f>
        <v/>
      </c>
      <c r="I1989" t="str">
        <f>IFERROR(IF(RawData!I1991&lt;&gt;"", VLOOKUP(TRIM(RawData!I1991),PHCODE,2,FALSE), ""), "Other")</f>
        <v/>
      </c>
      <c r="J1989" t="str">
        <f>TRIM(RawData!L1991)</f>
        <v/>
      </c>
      <c r="K1989" t="str">
        <f>'Risk Calculation Tables'!AD1557</f>
        <v>Low</v>
      </c>
      <c r="L1989" t="str">
        <f>TRIM(RawData!J1991)</f>
        <v/>
      </c>
      <c r="M1989" t="str">
        <f>TRIM(RawData!K1991)</f>
        <v/>
      </c>
    </row>
    <row r="1990" spans="1:13" x14ac:dyDescent="0.3">
      <c r="A1990">
        <f>RawData!A1992</f>
        <v>0</v>
      </c>
      <c r="B1990" t="str">
        <f>IF(RawData!B1992&lt;&gt;"", (VLOOKUP(RawData!B1992,AgeCat,2,TRUE)), "")</f>
        <v/>
      </c>
      <c r="C1990" t="str">
        <f>TRIM(RawData!C1992)</f>
        <v/>
      </c>
      <c r="D1990" s="4">
        <f>RawData!D1992</f>
        <v>0</v>
      </c>
      <c r="E1990">
        <f>RawData!E1992</f>
        <v>0</v>
      </c>
      <c r="F1990" t="str">
        <f>IFERROR(IF(RawData!F1992&lt;&gt;"", VLOOKUP(TRIM(RawData!F1992),ICD10Code,2,FALSE), ""), "Other")</f>
        <v/>
      </c>
      <c r="G1990" t="str">
        <f>IFERROR(IF(RawData!G1992&lt;&gt;"", VLOOKUP(TRIM(RawData!G1992),ICD10Code,2,FALSE), ""), "Other")</f>
        <v/>
      </c>
      <c r="H1990" t="str">
        <f>IFERROR(IF(RawData!H1992&lt;&gt;"", VLOOKUP(TRIM(RawData!H1992),PHCODE,2,FALSE), ""), "Other")</f>
        <v/>
      </c>
      <c r="I1990" t="str">
        <f>IFERROR(IF(RawData!I1992&lt;&gt;"", VLOOKUP(TRIM(RawData!I1992),PHCODE,2,FALSE), ""), "Other")</f>
        <v/>
      </c>
      <c r="J1990" t="str">
        <f>TRIM(RawData!L1992)</f>
        <v/>
      </c>
      <c r="K1990" t="str">
        <f>'Risk Calculation Tables'!AD1558</f>
        <v>Low</v>
      </c>
      <c r="L1990" t="str">
        <f>TRIM(RawData!J1992)</f>
        <v/>
      </c>
      <c r="M1990" t="str">
        <f>TRIM(RawData!K1992)</f>
        <v/>
      </c>
    </row>
    <row r="1991" spans="1:13" x14ac:dyDescent="0.3">
      <c r="A1991">
        <f>RawData!A1993</f>
        <v>0</v>
      </c>
      <c r="B1991" t="str">
        <f>IF(RawData!B1993&lt;&gt;"", (VLOOKUP(RawData!B1993,AgeCat,2,TRUE)), "")</f>
        <v/>
      </c>
      <c r="C1991" t="str">
        <f>TRIM(RawData!C1993)</f>
        <v/>
      </c>
      <c r="D1991" s="4">
        <f>RawData!D1993</f>
        <v>0</v>
      </c>
      <c r="E1991">
        <f>RawData!E1993</f>
        <v>0</v>
      </c>
      <c r="F1991" t="str">
        <f>IFERROR(IF(RawData!F1993&lt;&gt;"", VLOOKUP(TRIM(RawData!F1993),ICD10Code,2,FALSE), ""), "Other")</f>
        <v/>
      </c>
      <c r="G1991" t="str">
        <f>IFERROR(IF(RawData!G1993&lt;&gt;"", VLOOKUP(TRIM(RawData!G1993),ICD10Code,2,FALSE), ""), "Other")</f>
        <v/>
      </c>
      <c r="H1991" t="str">
        <f>IFERROR(IF(RawData!H1993&lt;&gt;"", VLOOKUP(TRIM(RawData!H1993),PHCODE,2,FALSE), ""), "Other")</f>
        <v/>
      </c>
      <c r="I1991" t="str">
        <f>IFERROR(IF(RawData!I1993&lt;&gt;"", VLOOKUP(TRIM(RawData!I1993),PHCODE,2,FALSE), ""), "Other")</f>
        <v/>
      </c>
      <c r="J1991" t="str">
        <f>TRIM(RawData!L1993)</f>
        <v/>
      </c>
      <c r="K1991" t="str">
        <f>'Risk Calculation Tables'!AD1559</f>
        <v>Low</v>
      </c>
      <c r="L1991" t="str">
        <f>TRIM(RawData!J1993)</f>
        <v/>
      </c>
      <c r="M1991" t="str">
        <f>TRIM(RawData!K1993)</f>
        <v/>
      </c>
    </row>
    <row r="1992" spans="1:13" x14ac:dyDescent="0.3">
      <c r="A1992">
        <f>RawData!A1994</f>
        <v>0</v>
      </c>
      <c r="B1992" t="str">
        <f>IF(RawData!B1994&lt;&gt;"", (VLOOKUP(RawData!B1994,AgeCat,2,TRUE)), "")</f>
        <v/>
      </c>
      <c r="C1992" t="str">
        <f>TRIM(RawData!C1994)</f>
        <v/>
      </c>
      <c r="D1992" s="4">
        <f>RawData!D1994</f>
        <v>0</v>
      </c>
      <c r="E1992">
        <f>RawData!E1994</f>
        <v>0</v>
      </c>
      <c r="F1992" t="str">
        <f>IFERROR(IF(RawData!F1994&lt;&gt;"", VLOOKUP(TRIM(RawData!F1994),ICD10Code,2,FALSE), ""), "Other")</f>
        <v/>
      </c>
      <c r="G1992" t="str">
        <f>IFERROR(IF(RawData!G1994&lt;&gt;"", VLOOKUP(TRIM(RawData!G1994),ICD10Code,2,FALSE), ""), "Other")</f>
        <v/>
      </c>
      <c r="H1992" t="str">
        <f>IFERROR(IF(RawData!H1994&lt;&gt;"", VLOOKUP(TRIM(RawData!H1994),PHCODE,2,FALSE), ""), "Other")</f>
        <v/>
      </c>
      <c r="I1992" t="str">
        <f>IFERROR(IF(RawData!I1994&lt;&gt;"", VLOOKUP(TRIM(RawData!I1994),PHCODE,2,FALSE), ""), "Other")</f>
        <v/>
      </c>
      <c r="J1992" t="str">
        <f>TRIM(RawData!L1994)</f>
        <v/>
      </c>
      <c r="K1992" t="str">
        <f>'Risk Calculation Tables'!AD1560</f>
        <v>Low</v>
      </c>
      <c r="L1992" t="str">
        <f>TRIM(RawData!J1994)</f>
        <v/>
      </c>
      <c r="M1992" t="str">
        <f>TRIM(RawData!K1994)</f>
        <v/>
      </c>
    </row>
    <row r="1993" spans="1:13" x14ac:dyDescent="0.3">
      <c r="A1993">
        <f>RawData!A1995</f>
        <v>0</v>
      </c>
      <c r="B1993" t="str">
        <f>IF(RawData!B1995&lt;&gt;"", (VLOOKUP(RawData!B1995,AgeCat,2,TRUE)), "")</f>
        <v/>
      </c>
      <c r="C1993" t="str">
        <f>TRIM(RawData!C1995)</f>
        <v/>
      </c>
      <c r="D1993" s="4">
        <f>RawData!D1995</f>
        <v>0</v>
      </c>
      <c r="E1993">
        <f>RawData!E1995</f>
        <v>0</v>
      </c>
      <c r="F1993" t="str">
        <f>IFERROR(IF(RawData!F1995&lt;&gt;"", VLOOKUP(TRIM(RawData!F1995),ICD10Code,2,FALSE), ""), "Other")</f>
        <v/>
      </c>
      <c r="G1993" t="str">
        <f>IFERROR(IF(RawData!G1995&lt;&gt;"", VLOOKUP(TRIM(RawData!G1995),ICD10Code,2,FALSE), ""), "Other")</f>
        <v/>
      </c>
      <c r="H1993" t="str">
        <f>IFERROR(IF(RawData!H1995&lt;&gt;"", VLOOKUP(TRIM(RawData!H1995),PHCODE,2,FALSE), ""), "Other")</f>
        <v/>
      </c>
      <c r="I1993" t="str">
        <f>IFERROR(IF(RawData!I1995&lt;&gt;"", VLOOKUP(TRIM(RawData!I1995),PHCODE,2,FALSE), ""), "Other")</f>
        <v/>
      </c>
      <c r="J1993" t="str">
        <f>TRIM(RawData!L1995)</f>
        <v/>
      </c>
      <c r="K1993" t="str">
        <f>'Risk Calculation Tables'!AD1561</f>
        <v>Low</v>
      </c>
      <c r="L1993" t="str">
        <f>TRIM(RawData!J1995)</f>
        <v/>
      </c>
      <c r="M1993" t="str">
        <f>TRIM(RawData!K1995)</f>
        <v/>
      </c>
    </row>
    <row r="1994" spans="1:13" x14ac:dyDescent="0.3">
      <c r="A1994">
        <f>RawData!A1996</f>
        <v>0</v>
      </c>
      <c r="B1994" t="str">
        <f>IF(RawData!B1996&lt;&gt;"", (VLOOKUP(RawData!B1996,AgeCat,2,TRUE)), "")</f>
        <v/>
      </c>
      <c r="C1994" t="str">
        <f>TRIM(RawData!C1996)</f>
        <v/>
      </c>
      <c r="D1994" s="4">
        <f>RawData!D1996</f>
        <v>0</v>
      </c>
      <c r="E1994">
        <f>RawData!E1996</f>
        <v>0</v>
      </c>
      <c r="F1994" t="str">
        <f>IFERROR(IF(RawData!F1996&lt;&gt;"", VLOOKUP(TRIM(RawData!F1996),ICD10Code,2,FALSE), ""), "Other")</f>
        <v/>
      </c>
      <c r="G1994" t="str">
        <f>IFERROR(IF(RawData!G1996&lt;&gt;"", VLOOKUP(TRIM(RawData!G1996),ICD10Code,2,FALSE), ""), "Other")</f>
        <v/>
      </c>
      <c r="H1994" t="str">
        <f>IFERROR(IF(RawData!H1996&lt;&gt;"", VLOOKUP(TRIM(RawData!H1996),PHCODE,2,FALSE), ""), "Other")</f>
        <v/>
      </c>
      <c r="I1994" t="str">
        <f>IFERROR(IF(RawData!I1996&lt;&gt;"", VLOOKUP(TRIM(RawData!I1996),PHCODE,2,FALSE), ""), "Other")</f>
        <v/>
      </c>
      <c r="J1994" t="str">
        <f>TRIM(RawData!L1996)</f>
        <v/>
      </c>
      <c r="K1994" t="str">
        <f>'Risk Calculation Tables'!AD1562</f>
        <v>Low</v>
      </c>
      <c r="L1994" t="str">
        <f>TRIM(RawData!J1996)</f>
        <v/>
      </c>
      <c r="M1994" t="str">
        <f>TRIM(RawData!K1996)</f>
        <v/>
      </c>
    </row>
    <row r="1995" spans="1:13" x14ac:dyDescent="0.3">
      <c r="A1995">
        <f>RawData!A1997</f>
        <v>0</v>
      </c>
      <c r="B1995" t="str">
        <f>IF(RawData!B1997&lt;&gt;"", (VLOOKUP(RawData!B1997,AgeCat,2,TRUE)), "")</f>
        <v/>
      </c>
      <c r="C1995" t="str">
        <f>TRIM(RawData!C1997)</f>
        <v/>
      </c>
      <c r="D1995" s="4">
        <f>RawData!D1997</f>
        <v>0</v>
      </c>
      <c r="E1995">
        <f>RawData!E1997</f>
        <v>0</v>
      </c>
      <c r="F1995" t="str">
        <f>IFERROR(IF(RawData!F1997&lt;&gt;"", VLOOKUP(TRIM(RawData!F1997),ICD10Code,2,FALSE), ""), "Other")</f>
        <v/>
      </c>
      <c r="G1995" t="str">
        <f>IFERROR(IF(RawData!G1997&lt;&gt;"", VLOOKUP(TRIM(RawData!G1997),ICD10Code,2,FALSE), ""), "Other")</f>
        <v/>
      </c>
      <c r="H1995" t="str">
        <f>IFERROR(IF(RawData!H1997&lt;&gt;"", VLOOKUP(TRIM(RawData!H1997),PHCODE,2,FALSE), ""), "Other")</f>
        <v/>
      </c>
      <c r="I1995" t="str">
        <f>IFERROR(IF(RawData!I1997&lt;&gt;"", VLOOKUP(TRIM(RawData!I1997),PHCODE,2,FALSE), ""), "Other")</f>
        <v/>
      </c>
      <c r="J1995" t="str">
        <f>TRIM(RawData!L1997)</f>
        <v/>
      </c>
      <c r="K1995" t="str">
        <f>'Risk Calculation Tables'!AD1563</f>
        <v>Low</v>
      </c>
      <c r="L1995" t="str">
        <f>TRIM(RawData!J1997)</f>
        <v/>
      </c>
      <c r="M1995" t="str">
        <f>TRIM(RawData!K1997)</f>
        <v/>
      </c>
    </row>
    <row r="1996" spans="1:13" x14ac:dyDescent="0.3">
      <c r="A1996">
        <f>RawData!A1998</f>
        <v>0</v>
      </c>
      <c r="B1996" t="str">
        <f>IF(RawData!B1998&lt;&gt;"", (VLOOKUP(RawData!B1998,AgeCat,2,TRUE)), "")</f>
        <v/>
      </c>
      <c r="C1996" t="str">
        <f>TRIM(RawData!C1998)</f>
        <v/>
      </c>
      <c r="D1996" s="4">
        <f>RawData!D1998</f>
        <v>0</v>
      </c>
      <c r="E1996">
        <f>RawData!E1998</f>
        <v>0</v>
      </c>
      <c r="F1996" t="str">
        <f>IFERROR(IF(RawData!F1998&lt;&gt;"", VLOOKUP(TRIM(RawData!F1998),ICD10Code,2,FALSE), ""), "Other")</f>
        <v/>
      </c>
      <c r="G1996" t="str">
        <f>IFERROR(IF(RawData!G1998&lt;&gt;"", VLOOKUP(TRIM(RawData!G1998),ICD10Code,2,FALSE), ""), "Other")</f>
        <v/>
      </c>
      <c r="H1996" t="str">
        <f>IFERROR(IF(RawData!H1998&lt;&gt;"", VLOOKUP(TRIM(RawData!H1998),PHCODE,2,FALSE), ""), "Other")</f>
        <v/>
      </c>
      <c r="I1996" t="str">
        <f>IFERROR(IF(RawData!I1998&lt;&gt;"", VLOOKUP(TRIM(RawData!I1998),PHCODE,2,FALSE), ""), "Other")</f>
        <v/>
      </c>
      <c r="J1996" t="str">
        <f>TRIM(RawData!L1998)</f>
        <v/>
      </c>
      <c r="K1996" t="str">
        <f>'Risk Calculation Tables'!AD1564</f>
        <v>Low</v>
      </c>
      <c r="L1996" t="str">
        <f>TRIM(RawData!J1998)</f>
        <v/>
      </c>
      <c r="M1996" t="str">
        <f>TRIM(RawData!K1998)</f>
        <v/>
      </c>
    </row>
    <row r="1997" spans="1:13" x14ac:dyDescent="0.3">
      <c r="A1997">
        <f>RawData!A1999</f>
        <v>0</v>
      </c>
      <c r="B1997" t="str">
        <f>IF(RawData!B1999&lt;&gt;"", (VLOOKUP(RawData!B1999,AgeCat,2,TRUE)), "")</f>
        <v/>
      </c>
      <c r="C1997" t="str">
        <f>TRIM(RawData!C1999)</f>
        <v/>
      </c>
      <c r="D1997" s="4">
        <f>RawData!D1999</f>
        <v>0</v>
      </c>
      <c r="E1997">
        <f>RawData!E1999</f>
        <v>0</v>
      </c>
      <c r="F1997" t="str">
        <f>IFERROR(IF(RawData!F1999&lt;&gt;"", VLOOKUP(TRIM(RawData!F1999),ICD10Code,2,FALSE), ""), "Other")</f>
        <v/>
      </c>
      <c r="G1997" t="str">
        <f>IFERROR(IF(RawData!G1999&lt;&gt;"", VLOOKUP(TRIM(RawData!G1999),ICD10Code,2,FALSE), ""), "Other")</f>
        <v/>
      </c>
      <c r="H1997" t="str">
        <f>IFERROR(IF(RawData!H1999&lt;&gt;"", VLOOKUP(TRIM(RawData!H1999),PHCODE,2,FALSE), ""), "Other")</f>
        <v/>
      </c>
      <c r="I1997" t="str">
        <f>IFERROR(IF(RawData!I1999&lt;&gt;"", VLOOKUP(TRIM(RawData!I1999),PHCODE,2,FALSE), ""), "Other")</f>
        <v/>
      </c>
      <c r="J1997" t="str">
        <f>TRIM(RawData!L1999)</f>
        <v/>
      </c>
      <c r="K1997" t="str">
        <f>'Risk Calculation Tables'!AD1565</f>
        <v>Low</v>
      </c>
      <c r="L1997" t="str">
        <f>TRIM(RawData!J1999)</f>
        <v/>
      </c>
      <c r="M1997" t="str">
        <f>TRIM(RawData!K1999)</f>
        <v/>
      </c>
    </row>
    <row r="1998" spans="1:13" x14ac:dyDescent="0.3">
      <c r="A1998">
        <f>RawData!A2000</f>
        <v>0</v>
      </c>
      <c r="B1998" t="str">
        <f>IF(RawData!B2000&lt;&gt;"", (VLOOKUP(RawData!B2000,AgeCat,2,TRUE)), "")</f>
        <v/>
      </c>
      <c r="C1998" t="str">
        <f>TRIM(RawData!C2000)</f>
        <v/>
      </c>
      <c r="D1998" s="4">
        <f>RawData!D2000</f>
        <v>0</v>
      </c>
      <c r="E1998">
        <f>RawData!E2000</f>
        <v>0</v>
      </c>
      <c r="F1998" t="str">
        <f>IFERROR(IF(RawData!F2000&lt;&gt;"", VLOOKUP(TRIM(RawData!F2000),ICD10Code,2,FALSE), ""), "Other")</f>
        <v/>
      </c>
      <c r="G1998" t="str">
        <f>IFERROR(IF(RawData!G2000&lt;&gt;"", VLOOKUP(TRIM(RawData!G2000),ICD10Code,2,FALSE), ""), "Other")</f>
        <v/>
      </c>
      <c r="H1998" t="str">
        <f>IFERROR(IF(RawData!H2000&lt;&gt;"", VLOOKUP(TRIM(RawData!H2000),PHCODE,2,FALSE), ""), "Other")</f>
        <v/>
      </c>
      <c r="I1998" t="str">
        <f>IFERROR(IF(RawData!I2000&lt;&gt;"", VLOOKUP(TRIM(RawData!I2000),PHCODE,2,FALSE), ""), "Other")</f>
        <v/>
      </c>
      <c r="J1998" t="str">
        <f>TRIM(RawData!L2000)</f>
        <v/>
      </c>
      <c r="K1998" t="str">
        <f>'Risk Calculation Tables'!AD1566</f>
        <v>Low</v>
      </c>
      <c r="L1998" t="str">
        <f>TRIM(RawData!J2000)</f>
        <v/>
      </c>
      <c r="M1998" t="str">
        <f>TRIM(RawData!K2000)</f>
        <v/>
      </c>
    </row>
    <row r="1999" spans="1:13" x14ac:dyDescent="0.3">
      <c r="A1999">
        <f>RawData!A2001</f>
        <v>0</v>
      </c>
      <c r="B1999" t="str">
        <f>IF(RawData!B2001&lt;&gt;"", (VLOOKUP(RawData!B2001,AgeCat,2,TRUE)), "")</f>
        <v/>
      </c>
      <c r="C1999" t="str">
        <f>TRIM(RawData!C2001)</f>
        <v/>
      </c>
      <c r="D1999" s="4">
        <f>RawData!D2001</f>
        <v>0</v>
      </c>
      <c r="E1999">
        <f>RawData!E2001</f>
        <v>0</v>
      </c>
      <c r="F1999" t="str">
        <f>IFERROR(IF(RawData!F2001&lt;&gt;"", VLOOKUP(TRIM(RawData!F2001),ICD10Code,2,FALSE), ""), "Other")</f>
        <v/>
      </c>
      <c r="G1999" t="str">
        <f>IFERROR(IF(RawData!G2001&lt;&gt;"", VLOOKUP(TRIM(RawData!G2001),ICD10Code,2,FALSE), ""), "Other")</f>
        <v/>
      </c>
      <c r="H1999" t="str">
        <f>IFERROR(IF(RawData!H2001&lt;&gt;"", VLOOKUP(TRIM(RawData!H2001),PHCODE,2,FALSE), ""), "Other")</f>
        <v/>
      </c>
      <c r="I1999" t="str">
        <f>IFERROR(IF(RawData!I2001&lt;&gt;"", VLOOKUP(TRIM(RawData!I2001),PHCODE,2,FALSE), ""), "Other")</f>
        <v/>
      </c>
      <c r="J1999" t="str">
        <f>TRIM(RawData!L2001)</f>
        <v/>
      </c>
      <c r="K1999" t="str">
        <f>'Risk Calculation Tables'!AD1567</f>
        <v>Low</v>
      </c>
      <c r="L1999" t="str">
        <f>TRIM(RawData!J2001)</f>
        <v/>
      </c>
      <c r="M1999" t="str">
        <f>TRIM(RawData!K2001)</f>
        <v/>
      </c>
    </row>
    <row r="2000" spans="1:13" x14ac:dyDescent="0.3">
      <c r="A2000">
        <f>RawData!A2002</f>
        <v>0</v>
      </c>
      <c r="B2000" t="str">
        <f>IF(RawData!B2002&lt;&gt;"", (VLOOKUP(RawData!B2002,AgeCat,2,TRUE)), "")</f>
        <v/>
      </c>
      <c r="C2000" t="str">
        <f>TRIM(RawData!C2002)</f>
        <v/>
      </c>
      <c r="D2000" s="4">
        <f>RawData!D2002</f>
        <v>0</v>
      </c>
      <c r="E2000">
        <f>RawData!E2002</f>
        <v>0</v>
      </c>
      <c r="F2000" t="str">
        <f>IFERROR(IF(RawData!F2002&lt;&gt;"", VLOOKUP(TRIM(RawData!F2002),ICD10Code,2,FALSE), ""), "Other")</f>
        <v/>
      </c>
      <c r="G2000" t="str">
        <f>IFERROR(IF(RawData!G2002&lt;&gt;"", VLOOKUP(TRIM(RawData!G2002),ICD10Code,2,FALSE), ""), "Other")</f>
        <v/>
      </c>
      <c r="H2000" t="str">
        <f>IFERROR(IF(RawData!H2002&lt;&gt;"", VLOOKUP(TRIM(RawData!H2002),PHCODE,2,FALSE), ""), "Other")</f>
        <v/>
      </c>
      <c r="I2000" t="str">
        <f>IFERROR(IF(RawData!I2002&lt;&gt;"", VLOOKUP(TRIM(RawData!I2002),PHCODE,2,FALSE), ""), "Other")</f>
        <v/>
      </c>
      <c r="J2000" t="str">
        <f>TRIM(RawData!L2002)</f>
        <v/>
      </c>
      <c r="K2000" t="str">
        <f>'Risk Calculation Tables'!AD1568</f>
        <v>Low</v>
      </c>
      <c r="L2000" t="str">
        <f>TRIM(RawData!J2002)</f>
        <v/>
      </c>
      <c r="M2000" t="str">
        <f>TRIM(RawData!K2002)</f>
        <v/>
      </c>
    </row>
    <row r="2001" spans="1:13" x14ac:dyDescent="0.3">
      <c r="A2001">
        <f>RawData!A2003</f>
        <v>0</v>
      </c>
      <c r="B2001" t="str">
        <f>IF(RawData!B2003&lt;&gt;"", (VLOOKUP(RawData!B2003,AgeCat,2,TRUE)), "")</f>
        <v/>
      </c>
      <c r="C2001" t="str">
        <f>TRIM(RawData!C2003)</f>
        <v/>
      </c>
      <c r="D2001" s="4">
        <f>RawData!D2003</f>
        <v>0</v>
      </c>
      <c r="E2001">
        <f>RawData!E2003</f>
        <v>0</v>
      </c>
      <c r="F2001" t="str">
        <f>IFERROR(IF(RawData!F2003&lt;&gt;"", VLOOKUP(TRIM(RawData!F2003),ICD10Code,2,FALSE), ""), "Other")</f>
        <v/>
      </c>
      <c r="G2001" t="str">
        <f>IFERROR(IF(RawData!G2003&lt;&gt;"", VLOOKUP(TRIM(RawData!G2003),ICD10Code,2,FALSE), ""), "Other")</f>
        <v/>
      </c>
      <c r="H2001" t="str">
        <f>IFERROR(IF(RawData!H2003&lt;&gt;"", VLOOKUP(TRIM(RawData!H2003),PHCODE,2,FALSE), ""), "Other")</f>
        <v/>
      </c>
      <c r="I2001" t="str">
        <f>IFERROR(IF(RawData!I2003&lt;&gt;"", VLOOKUP(TRIM(RawData!I2003),PHCODE,2,FALSE), ""), "Other")</f>
        <v/>
      </c>
      <c r="J2001" t="str">
        <f>TRIM(RawData!L2003)</f>
        <v/>
      </c>
      <c r="K2001" t="str">
        <f>'Risk Calculation Tables'!AD1569</f>
        <v>Low</v>
      </c>
      <c r="L2001" t="str">
        <f>TRIM(RawData!J2003)</f>
        <v/>
      </c>
      <c r="M2001" t="str">
        <f>TRIM(RawData!K2003)</f>
        <v/>
      </c>
    </row>
    <row r="2002" spans="1:13" x14ac:dyDescent="0.3">
      <c r="A2002">
        <f>RawData!A2004</f>
        <v>0</v>
      </c>
      <c r="B2002" t="str">
        <f>IF(RawData!B2004&lt;&gt;"", (VLOOKUP(RawData!B2004,AgeCat,2,TRUE)), "")</f>
        <v/>
      </c>
      <c r="C2002" t="str">
        <f>TRIM(RawData!C2004)</f>
        <v/>
      </c>
      <c r="D2002" s="4">
        <f>RawData!D2004</f>
        <v>0</v>
      </c>
      <c r="E2002">
        <f>RawData!E2004</f>
        <v>0</v>
      </c>
      <c r="F2002" t="str">
        <f>IFERROR(IF(RawData!F2004&lt;&gt;"", VLOOKUP(TRIM(RawData!F2004),ICD10Code,2,FALSE), ""), "Other")</f>
        <v/>
      </c>
      <c r="G2002" t="str">
        <f>IFERROR(IF(RawData!G2004&lt;&gt;"", VLOOKUP(TRIM(RawData!G2004),ICD10Code,2,FALSE), ""), "Other")</f>
        <v/>
      </c>
      <c r="H2002" t="str">
        <f>IFERROR(IF(RawData!H2004&lt;&gt;"", VLOOKUP(TRIM(RawData!H2004),PHCODE,2,FALSE), ""), "Other")</f>
        <v/>
      </c>
      <c r="I2002" t="str">
        <f>IFERROR(IF(RawData!I2004&lt;&gt;"", VLOOKUP(TRIM(RawData!I2004),PHCODE,2,FALSE), ""), "Other")</f>
        <v/>
      </c>
      <c r="J2002" t="str">
        <f>TRIM(RawData!L2004)</f>
        <v/>
      </c>
      <c r="K2002" t="str">
        <f>'Risk Calculation Tables'!AD1570</f>
        <v>Low</v>
      </c>
      <c r="L2002" t="str">
        <f>TRIM(RawData!J2004)</f>
        <v/>
      </c>
      <c r="M2002" t="str">
        <f>TRIM(RawData!K2004)</f>
        <v/>
      </c>
    </row>
    <row r="2003" spans="1:13" x14ac:dyDescent="0.3">
      <c r="A2003">
        <f>RawData!A2005</f>
        <v>0</v>
      </c>
      <c r="B2003" t="str">
        <f>IF(RawData!B2005&lt;&gt;"", (VLOOKUP(RawData!B2005,AgeCat,2,TRUE)), "")</f>
        <v/>
      </c>
      <c r="C2003" t="str">
        <f>TRIM(RawData!C2005)</f>
        <v/>
      </c>
      <c r="D2003" s="4">
        <f>RawData!D2005</f>
        <v>0</v>
      </c>
      <c r="E2003">
        <f>RawData!E2005</f>
        <v>0</v>
      </c>
      <c r="F2003" t="str">
        <f>IFERROR(IF(RawData!F2005&lt;&gt;"", VLOOKUP(TRIM(RawData!F2005),ICD10Code,2,FALSE), ""), "Other")</f>
        <v/>
      </c>
      <c r="G2003" t="str">
        <f>IFERROR(IF(RawData!G2005&lt;&gt;"", VLOOKUP(TRIM(RawData!G2005),ICD10Code,2,FALSE), ""), "Other")</f>
        <v/>
      </c>
      <c r="H2003" t="str">
        <f>IFERROR(IF(RawData!H2005&lt;&gt;"", VLOOKUP(TRIM(RawData!H2005),PHCODE,2,FALSE), ""), "Other")</f>
        <v/>
      </c>
      <c r="I2003" t="str">
        <f>IFERROR(IF(RawData!I2005&lt;&gt;"", VLOOKUP(TRIM(RawData!I2005),PHCODE,2,FALSE), ""), "Other")</f>
        <v/>
      </c>
      <c r="J2003" t="str">
        <f>TRIM(RawData!L2005)</f>
        <v/>
      </c>
      <c r="K2003" t="str">
        <f>'Risk Calculation Tables'!AD1571</f>
        <v>Low</v>
      </c>
      <c r="L2003" t="str">
        <f>TRIM(RawData!J2005)</f>
        <v/>
      </c>
      <c r="M2003" t="str">
        <f>TRIM(RawData!K2005)</f>
        <v/>
      </c>
    </row>
    <row r="2004" spans="1:13" x14ac:dyDescent="0.3">
      <c r="A2004">
        <f>RawData!A2006</f>
        <v>0</v>
      </c>
      <c r="B2004" t="str">
        <f>IF(RawData!B2006&lt;&gt;"", (VLOOKUP(RawData!B2006,AgeCat,2,TRUE)), "")</f>
        <v/>
      </c>
      <c r="C2004" t="str">
        <f>TRIM(RawData!C2006)</f>
        <v/>
      </c>
      <c r="D2004" s="4">
        <f>RawData!D2006</f>
        <v>0</v>
      </c>
      <c r="E2004">
        <f>RawData!E2006</f>
        <v>0</v>
      </c>
      <c r="F2004" t="str">
        <f>IFERROR(IF(RawData!F2006&lt;&gt;"", VLOOKUP(TRIM(RawData!F2006),ICD10Code,2,FALSE), ""), "Other")</f>
        <v/>
      </c>
      <c r="G2004" t="str">
        <f>IFERROR(IF(RawData!G2006&lt;&gt;"", VLOOKUP(TRIM(RawData!G2006),ICD10Code,2,FALSE), ""), "Other")</f>
        <v/>
      </c>
      <c r="H2004" t="str">
        <f>IFERROR(IF(RawData!H2006&lt;&gt;"", VLOOKUP(TRIM(RawData!H2006),PHCODE,2,FALSE), ""), "Other")</f>
        <v/>
      </c>
      <c r="I2004" t="str">
        <f>IFERROR(IF(RawData!I2006&lt;&gt;"", VLOOKUP(TRIM(RawData!I2006),PHCODE,2,FALSE), ""), "Other")</f>
        <v/>
      </c>
      <c r="J2004" t="str">
        <f>TRIM(RawData!L2006)</f>
        <v/>
      </c>
      <c r="K2004" t="str">
        <f>'Risk Calculation Tables'!AD1572</f>
        <v>Low</v>
      </c>
      <c r="L2004" t="str">
        <f>TRIM(RawData!J2006)</f>
        <v/>
      </c>
      <c r="M2004" t="str">
        <f>TRIM(RawData!K2006)</f>
        <v/>
      </c>
    </row>
    <row r="2005" spans="1:13" x14ac:dyDescent="0.3">
      <c r="A2005">
        <f>RawData!A2007</f>
        <v>0</v>
      </c>
      <c r="B2005" t="str">
        <f>IF(RawData!B2007&lt;&gt;"", (VLOOKUP(RawData!B2007,AgeCat,2,TRUE)), "")</f>
        <v/>
      </c>
      <c r="C2005" t="str">
        <f>TRIM(RawData!C2007)</f>
        <v/>
      </c>
      <c r="D2005" s="4">
        <f>RawData!D2007</f>
        <v>0</v>
      </c>
      <c r="E2005">
        <f>RawData!E2007</f>
        <v>0</v>
      </c>
      <c r="F2005" t="str">
        <f>IFERROR(IF(RawData!F2007&lt;&gt;"", VLOOKUP(TRIM(RawData!F2007),ICD10Code,2,FALSE), ""), "Other")</f>
        <v/>
      </c>
      <c r="G2005" t="str">
        <f>IFERROR(IF(RawData!G2007&lt;&gt;"", VLOOKUP(TRIM(RawData!G2007),ICD10Code,2,FALSE), ""), "Other")</f>
        <v/>
      </c>
      <c r="H2005" t="str">
        <f>IFERROR(IF(RawData!H2007&lt;&gt;"", VLOOKUP(TRIM(RawData!H2007),PHCODE,2,FALSE), ""), "Other")</f>
        <v/>
      </c>
      <c r="I2005" t="str">
        <f>IFERROR(IF(RawData!I2007&lt;&gt;"", VLOOKUP(TRIM(RawData!I2007),PHCODE,2,FALSE), ""), "Other")</f>
        <v/>
      </c>
      <c r="J2005" t="str">
        <f>TRIM(RawData!L2007)</f>
        <v/>
      </c>
      <c r="K2005" t="str">
        <f>'Risk Calculation Tables'!AD1573</f>
        <v>Low</v>
      </c>
      <c r="L2005" t="str">
        <f>TRIM(RawData!J2007)</f>
        <v/>
      </c>
      <c r="M2005" t="str">
        <f>TRIM(RawData!K2007)</f>
        <v/>
      </c>
    </row>
    <row r="2006" spans="1:13" x14ac:dyDescent="0.3">
      <c r="A2006">
        <f>RawData!A2008</f>
        <v>0</v>
      </c>
      <c r="B2006" t="str">
        <f>IF(RawData!B2008&lt;&gt;"", (VLOOKUP(RawData!B2008,AgeCat,2,TRUE)), "")</f>
        <v/>
      </c>
      <c r="C2006" t="str">
        <f>TRIM(RawData!C2008)</f>
        <v/>
      </c>
      <c r="D2006" s="4">
        <f>RawData!D2008</f>
        <v>0</v>
      </c>
      <c r="E2006">
        <f>RawData!E2008</f>
        <v>0</v>
      </c>
      <c r="F2006" t="str">
        <f>IFERROR(IF(RawData!F2008&lt;&gt;"", VLOOKUP(TRIM(RawData!F2008),ICD10Code,2,FALSE), ""), "Other")</f>
        <v/>
      </c>
      <c r="G2006" t="str">
        <f>IFERROR(IF(RawData!G2008&lt;&gt;"", VLOOKUP(TRIM(RawData!G2008),ICD10Code,2,FALSE), ""), "Other")</f>
        <v/>
      </c>
      <c r="H2006" t="str">
        <f>IFERROR(IF(RawData!H2008&lt;&gt;"", VLOOKUP(TRIM(RawData!H2008),PHCODE,2,FALSE), ""), "Other")</f>
        <v/>
      </c>
      <c r="I2006" t="str">
        <f>IFERROR(IF(RawData!I2008&lt;&gt;"", VLOOKUP(TRIM(RawData!I2008),PHCODE,2,FALSE), ""), "Other")</f>
        <v/>
      </c>
      <c r="J2006" t="str">
        <f>TRIM(RawData!L2008)</f>
        <v/>
      </c>
      <c r="K2006" t="str">
        <f>'Risk Calculation Tables'!AD1574</f>
        <v>Low</v>
      </c>
      <c r="L2006" t="str">
        <f>TRIM(RawData!J2008)</f>
        <v/>
      </c>
      <c r="M2006" t="str">
        <f>TRIM(RawData!K2008)</f>
        <v/>
      </c>
    </row>
    <row r="2007" spans="1:13" x14ac:dyDescent="0.3">
      <c r="A2007">
        <f>RawData!A2009</f>
        <v>0</v>
      </c>
      <c r="B2007" t="str">
        <f>IF(RawData!B2009&lt;&gt;"", (VLOOKUP(RawData!B2009,AgeCat,2,TRUE)), "")</f>
        <v/>
      </c>
      <c r="C2007" t="str">
        <f>TRIM(RawData!C2009)</f>
        <v/>
      </c>
      <c r="D2007" s="4">
        <f>RawData!D2009</f>
        <v>0</v>
      </c>
      <c r="E2007">
        <f>RawData!E2009</f>
        <v>0</v>
      </c>
      <c r="F2007" t="str">
        <f>IFERROR(IF(RawData!F2009&lt;&gt;"", VLOOKUP(TRIM(RawData!F2009),ICD10Code,2,FALSE), ""), "Other")</f>
        <v/>
      </c>
      <c r="G2007" t="str">
        <f>IFERROR(IF(RawData!G2009&lt;&gt;"", VLOOKUP(TRIM(RawData!G2009),ICD10Code,2,FALSE), ""), "Other")</f>
        <v/>
      </c>
      <c r="H2007" t="str">
        <f>IFERROR(IF(RawData!H2009&lt;&gt;"", VLOOKUP(TRIM(RawData!H2009),PHCODE,2,FALSE), ""), "Other")</f>
        <v/>
      </c>
      <c r="I2007" t="str">
        <f>IFERROR(IF(RawData!I2009&lt;&gt;"", VLOOKUP(TRIM(RawData!I2009),PHCODE,2,FALSE), ""), "Other")</f>
        <v/>
      </c>
      <c r="J2007" t="str">
        <f>TRIM(RawData!L2009)</f>
        <v/>
      </c>
      <c r="K2007" t="str">
        <f>'Risk Calculation Tables'!AD1575</f>
        <v>Low</v>
      </c>
      <c r="L2007" t="str">
        <f>TRIM(RawData!J2009)</f>
        <v/>
      </c>
      <c r="M2007" t="str">
        <f>TRIM(RawData!K2009)</f>
        <v/>
      </c>
    </row>
    <row r="2008" spans="1:13" x14ac:dyDescent="0.3">
      <c r="A2008">
        <f>RawData!A2010</f>
        <v>0</v>
      </c>
      <c r="B2008" t="str">
        <f>IF(RawData!B2010&lt;&gt;"", (VLOOKUP(RawData!B2010,AgeCat,2,TRUE)), "")</f>
        <v/>
      </c>
      <c r="C2008" t="str">
        <f>TRIM(RawData!C2010)</f>
        <v/>
      </c>
      <c r="D2008" s="4">
        <f>RawData!D2010</f>
        <v>0</v>
      </c>
      <c r="E2008">
        <f>RawData!E2010</f>
        <v>0</v>
      </c>
      <c r="F2008" t="str">
        <f>IFERROR(IF(RawData!F2010&lt;&gt;"", VLOOKUP(TRIM(RawData!F2010),ICD10Code,2,FALSE), ""), "Other")</f>
        <v/>
      </c>
      <c r="G2008" t="str">
        <f>IFERROR(IF(RawData!G2010&lt;&gt;"", VLOOKUP(TRIM(RawData!G2010),ICD10Code,2,FALSE), ""), "Other")</f>
        <v/>
      </c>
      <c r="H2008" t="str">
        <f>IFERROR(IF(RawData!H2010&lt;&gt;"", VLOOKUP(TRIM(RawData!H2010),PHCODE,2,FALSE), ""), "Other")</f>
        <v/>
      </c>
      <c r="I2008" t="str">
        <f>IFERROR(IF(RawData!I2010&lt;&gt;"", VLOOKUP(TRIM(RawData!I2010),PHCODE,2,FALSE), ""), "Other")</f>
        <v/>
      </c>
      <c r="J2008" t="str">
        <f>TRIM(RawData!L2010)</f>
        <v/>
      </c>
      <c r="K2008" t="str">
        <f>'Risk Calculation Tables'!AD1576</f>
        <v>Low</v>
      </c>
      <c r="L2008" t="str">
        <f>TRIM(RawData!J2010)</f>
        <v/>
      </c>
      <c r="M2008" t="str">
        <f>TRIM(RawData!K2010)</f>
        <v/>
      </c>
    </row>
    <row r="2009" spans="1:13" x14ac:dyDescent="0.3">
      <c r="A2009">
        <f>RawData!A2011</f>
        <v>0</v>
      </c>
      <c r="B2009" t="str">
        <f>IF(RawData!B2011&lt;&gt;"", (VLOOKUP(RawData!B2011,AgeCat,2,TRUE)), "")</f>
        <v/>
      </c>
      <c r="C2009" t="str">
        <f>TRIM(RawData!C2011)</f>
        <v/>
      </c>
      <c r="D2009" s="4">
        <f>RawData!D2011</f>
        <v>0</v>
      </c>
      <c r="E2009">
        <f>RawData!E2011</f>
        <v>0</v>
      </c>
      <c r="F2009" t="str">
        <f>IFERROR(IF(RawData!F2011&lt;&gt;"", VLOOKUP(TRIM(RawData!F2011),ICD10Code,2,FALSE), ""), "Other")</f>
        <v/>
      </c>
      <c r="G2009" t="str">
        <f>IFERROR(IF(RawData!G2011&lt;&gt;"", VLOOKUP(TRIM(RawData!G2011),ICD10Code,2,FALSE), ""), "Other")</f>
        <v/>
      </c>
      <c r="H2009" t="str">
        <f>IFERROR(IF(RawData!H2011&lt;&gt;"", VLOOKUP(TRIM(RawData!H2011),PHCODE,2,FALSE), ""), "Other")</f>
        <v/>
      </c>
      <c r="I2009" t="str">
        <f>IFERROR(IF(RawData!I2011&lt;&gt;"", VLOOKUP(TRIM(RawData!I2011),PHCODE,2,FALSE), ""), "Other")</f>
        <v/>
      </c>
      <c r="J2009" t="str">
        <f>TRIM(RawData!L2011)</f>
        <v/>
      </c>
      <c r="K2009" t="str">
        <f>'Risk Calculation Tables'!AD1577</f>
        <v>Low</v>
      </c>
      <c r="L2009" t="str">
        <f>TRIM(RawData!J2011)</f>
        <v/>
      </c>
      <c r="M2009" t="str">
        <f>TRIM(RawData!K2011)</f>
        <v/>
      </c>
    </row>
    <row r="2010" spans="1:13" x14ac:dyDescent="0.3">
      <c r="A2010">
        <f>RawData!A2012</f>
        <v>0</v>
      </c>
      <c r="B2010" t="str">
        <f>IF(RawData!B2012&lt;&gt;"", (VLOOKUP(RawData!B2012,AgeCat,2,TRUE)), "")</f>
        <v/>
      </c>
      <c r="C2010" t="str">
        <f>TRIM(RawData!C2012)</f>
        <v/>
      </c>
      <c r="D2010" s="4">
        <f>RawData!D2012</f>
        <v>0</v>
      </c>
      <c r="E2010">
        <f>RawData!E2012</f>
        <v>0</v>
      </c>
      <c r="F2010" t="str">
        <f>IFERROR(IF(RawData!F2012&lt;&gt;"", VLOOKUP(TRIM(RawData!F2012),ICD10Code,2,FALSE), ""), "Other")</f>
        <v/>
      </c>
      <c r="G2010" t="str">
        <f>IFERROR(IF(RawData!G2012&lt;&gt;"", VLOOKUP(TRIM(RawData!G2012),ICD10Code,2,FALSE), ""), "Other")</f>
        <v/>
      </c>
      <c r="H2010" t="str">
        <f>IFERROR(IF(RawData!H2012&lt;&gt;"", VLOOKUP(TRIM(RawData!H2012),PHCODE,2,FALSE), ""), "Other")</f>
        <v/>
      </c>
      <c r="I2010" t="str">
        <f>IFERROR(IF(RawData!I2012&lt;&gt;"", VLOOKUP(TRIM(RawData!I2012),PHCODE,2,FALSE), ""), "Other")</f>
        <v/>
      </c>
      <c r="J2010" t="str">
        <f>TRIM(RawData!L2012)</f>
        <v/>
      </c>
      <c r="K2010" t="str">
        <f>'Risk Calculation Tables'!AD1578</f>
        <v>Low</v>
      </c>
      <c r="L2010" t="str">
        <f>TRIM(RawData!J2012)</f>
        <v/>
      </c>
      <c r="M2010" t="str">
        <f>TRIM(RawData!K2012)</f>
        <v/>
      </c>
    </row>
    <row r="2011" spans="1:13" x14ac:dyDescent="0.3">
      <c r="A2011">
        <f>RawData!A2013</f>
        <v>0</v>
      </c>
      <c r="B2011" t="str">
        <f>IF(RawData!B2013&lt;&gt;"", (VLOOKUP(RawData!B2013,AgeCat,2,TRUE)), "")</f>
        <v/>
      </c>
      <c r="C2011" t="str">
        <f>TRIM(RawData!C2013)</f>
        <v/>
      </c>
      <c r="D2011" s="4">
        <f>RawData!D2013</f>
        <v>0</v>
      </c>
      <c r="E2011">
        <f>RawData!E2013</f>
        <v>0</v>
      </c>
      <c r="F2011" t="str">
        <f>IFERROR(IF(RawData!F2013&lt;&gt;"", VLOOKUP(TRIM(RawData!F2013),ICD10Code,2,FALSE), ""), "Other")</f>
        <v/>
      </c>
      <c r="G2011" t="str">
        <f>IFERROR(IF(RawData!G2013&lt;&gt;"", VLOOKUP(TRIM(RawData!G2013),ICD10Code,2,FALSE), ""), "Other")</f>
        <v/>
      </c>
      <c r="H2011" t="str">
        <f>IFERROR(IF(RawData!H2013&lt;&gt;"", VLOOKUP(TRIM(RawData!H2013),PHCODE,2,FALSE), ""), "Other")</f>
        <v/>
      </c>
      <c r="I2011" t="str">
        <f>IFERROR(IF(RawData!I2013&lt;&gt;"", VLOOKUP(TRIM(RawData!I2013),PHCODE,2,FALSE), ""), "Other")</f>
        <v/>
      </c>
      <c r="J2011" t="str">
        <f>TRIM(RawData!L2013)</f>
        <v/>
      </c>
      <c r="K2011" t="str">
        <f>'Risk Calculation Tables'!AD1579</f>
        <v>Low</v>
      </c>
      <c r="L2011" t="str">
        <f>TRIM(RawData!J2013)</f>
        <v/>
      </c>
      <c r="M2011" t="str">
        <f>TRIM(RawData!K2013)</f>
        <v/>
      </c>
    </row>
    <row r="2012" spans="1:13" x14ac:dyDescent="0.3">
      <c r="A2012">
        <f>RawData!A2014</f>
        <v>0</v>
      </c>
      <c r="B2012" t="str">
        <f>IF(RawData!B2014&lt;&gt;"", (VLOOKUP(RawData!B2014,AgeCat,2,TRUE)), "")</f>
        <v/>
      </c>
      <c r="C2012" t="str">
        <f>TRIM(RawData!C2014)</f>
        <v/>
      </c>
      <c r="D2012" s="4">
        <f>RawData!D2014</f>
        <v>0</v>
      </c>
      <c r="E2012">
        <f>RawData!E2014</f>
        <v>0</v>
      </c>
      <c r="F2012" t="str">
        <f>IFERROR(IF(RawData!F2014&lt;&gt;"", VLOOKUP(TRIM(RawData!F2014),ICD10Code,2,FALSE), ""), "Other")</f>
        <v/>
      </c>
      <c r="G2012" t="str">
        <f>IFERROR(IF(RawData!G2014&lt;&gt;"", VLOOKUP(TRIM(RawData!G2014),ICD10Code,2,FALSE), ""), "Other")</f>
        <v/>
      </c>
      <c r="H2012" t="str">
        <f>IFERROR(IF(RawData!H2014&lt;&gt;"", VLOOKUP(TRIM(RawData!H2014),PHCODE,2,FALSE), ""), "Other")</f>
        <v/>
      </c>
      <c r="I2012" t="str">
        <f>IFERROR(IF(RawData!I2014&lt;&gt;"", VLOOKUP(TRIM(RawData!I2014),PHCODE,2,FALSE), ""), "Other")</f>
        <v/>
      </c>
      <c r="J2012" t="str">
        <f>TRIM(RawData!L2014)</f>
        <v/>
      </c>
      <c r="K2012" t="str">
        <f>'Risk Calculation Tables'!AD1580</f>
        <v>Low</v>
      </c>
      <c r="L2012" t="str">
        <f>TRIM(RawData!J2014)</f>
        <v/>
      </c>
      <c r="M2012" t="str">
        <f>TRIM(RawData!K2014)</f>
        <v/>
      </c>
    </row>
    <row r="2013" spans="1:13" x14ac:dyDescent="0.3">
      <c r="A2013">
        <f>RawData!A2015</f>
        <v>0</v>
      </c>
      <c r="B2013" t="str">
        <f>IF(RawData!B2015&lt;&gt;"", (VLOOKUP(RawData!B2015,AgeCat,2,TRUE)), "")</f>
        <v/>
      </c>
      <c r="C2013" t="str">
        <f>TRIM(RawData!C2015)</f>
        <v/>
      </c>
      <c r="D2013" s="4">
        <f>RawData!D2015</f>
        <v>0</v>
      </c>
      <c r="E2013">
        <f>RawData!E2015</f>
        <v>0</v>
      </c>
      <c r="F2013" t="str">
        <f>IFERROR(IF(RawData!F2015&lt;&gt;"", VLOOKUP(TRIM(RawData!F2015),ICD10Code,2,FALSE), ""), "Other")</f>
        <v/>
      </c>
      <c r="G2013" t="str">
        <f>IFERROR(IF(RawData!G2015&lt;&gt;"", VLOOKUP(TRIM(RawData!G2015),ICD10Code,2,FALSE), ""), "Other")</f>
        <v/>
      </c>
      <c r="H2013" t="str">
        <f>IFERROR(IF(RawData!H2015&lt;&gt;"", VLOOKUP(TRIM(RawData!H2015),PHCODE,2,FALSE), ""), "Other")</f>
        <v/>
      </c>
      <c r="I2013" t="str">
        <f>IFERROR(IF(RawData!I2015&lt;&gt;"", VLOOKUP(TRIM(RawData!I2015),PHCODE,2,FALSE), ""), "Other")</f>
        <v/>
      </c>
      <c r="J2013" t="str">
        <f>TRIM(RawData!L2015)</f>
        <v/>
      </c>
      <c r="K2013" t="str">
        <f>'Risk Calculation Tables'!AD1581</f>
        <v>Low</v>
      </c>
      <c r="L2013" t="str">
        <f>TRIM(RawData!J2015)</f>
        <v/>
      </c>
      <c r="M2013" t="str">
        <f>TRIM(RawData!K2015)</f>
        <v/>
      </c>
    </row>
    <row r="2014" spans="1:13" x14ac:dyDescent="0.3">
      <c r="A2014">
        <f>RawData!A2016</f>
        <v>0</v>
      </c>
      <c r="B2014" t="str">
        <f>IF(RawData!B2016&lt;&gt;"", (VLOOKUP(RawData!B2016,AgeCat,2,TRUE)), "")</f>
        <v/>
      </c>
      <c r="C2014" t="str">
        <f>TRIM(RawData!C2016)</f>
        <v/>
      </c>
      <c r="D2014" s="4">
        <f>RawData!D2016</f>
        <v>0</v>
      </c>
      <c r="E2014">
        <f>RawData!E2016</f>
        <v>0</v>
      </c>
      <c r="F2014" t="str">
        <f>IFERROR(IF(RawData!F2016&lt;&gt;"", VLOOKUP(TRIM(RawData!F2016),ICD10Code,2,FALSE), ""), "Other")</f>
        <v/>
      </c>
      <c r="G2014" t="str">
        <f>IFERROR(IF(RawData!G2016&lt;&gt;"", VLOOKUP(TRIM(RawData!G2016),ICD10Code,2,FALSE), ""), "Other")</f>
        <v/>
      </c>
      <c r="H2014" t="str">
        <f>IFERROR(IF(RawData!H2016&lt;&gt;"", VLOOKUP(TRIM(RawData!H2016),PHCODE,2,FALSE), ""), "Other")</f>
        <v/>
      </c>
      <c r="I2014" t="str">
        <f>IFERROR(IF(RawData!I2016&lt;&gt;"", VLOOKUP(TRIM(RawData!I2016),PHCODE,2,FALSE), ""), "Other")</f>
        <v/>
      </c>
      <c r="J2014" t="str">
        <f>TRIM(RawData!L2016)</f>
        <v/>
      </c>
      <c r="K2014" t="str">
        <f>'Risk Calculation Tables'!AD1582</f>
        <v>Low</v>
      </c>
      <c r="L2014" t="str">
        <f>TRIM(RawData!J2016)</f>
        <v/>
      </c>
      <c r="M2014" t="str">
        <f>TRIM(RawData!K2016)</f>
        <v/>
      </c>
    </row>
    <row r="2015" spans="1:13" x14ac:dyDescent="0.3">
      <c r="A2015">
        <f>RawData!A2017</f>
        <v>0</v>
      </c>
      <c r="B2015" t="str">
        <f>IF(RawData!B2017&lt;&gt;"", (VLOOKUP(RawData!B2017,AgeCat,2,TRUE)), "")</f>
        <v/>
      </c>
      <c r="C2015" t="str">
        <f>TRIM(RawData!C2017)</f>
        <v/>
      </c>
      <c r="D2015" s="4">
        <f>RawData!D2017</f>
        <v>0</v>
      </c>
      <c r="E2015">
        <f>RawData!E2017</f>
        <v>0</v>
      </c>
      <c r="F2015" t="str">
        <f>IFERROR(IF(RawData!F2017&lt;&gt;"", VLOOKUP(TRIM(RawData!F2017),ICD10Code,2,FALSE), ""), "Other")</f>
        <v/>
      </c>
      <c r="G2015" t="str">
        <f>IFERROR(IF(RawData!G2017&lt;&gt;"", VLOOKUP(TRIM(RawData!G2017),ICD10Code,2,FALSE), ""), "Other")</f>
        <v/>
      </c>
      <c r="H2015" t="str">
        <f>IFERROR(IF(RawData!H2017&lt;&gt;"", VLOOKUP(TRIM(RawData!H2017),PHCODE,2,FALSE), ""), "Other")</f>
        <v/>
      </c>
      <c r="I2015" t="str">
        <f>IFERROR(IF(RawData!I2017&lt;&gt;"", VLOOKUP(TRIM(RawData!I2017),PHCODE,2,FALSE), ""), "Other")</f>
        <v/>
      </c>
      <c r="J2015" t="str">
        <f>TRIM(RawData!L2017)</f>
        <v/>
      </c>
      <c r="K2015" t="str">
        <f>'Risk Calculation Tables'!AD1583</f>
        <v>Low</v>
      </c>
      <c r="L2015" t="str">
        <f>TRIM(RawData!J2017)</f>
        <v/>
      </c>
      <c r="M2015" t="str">
        <f>TRIM(RawData!K2017)</f>
        <v/>
      </c>
    </row>
    <row r="2016" spans="1:13" x14ac:dyDescent="0.3">
      <c r="A2016">
        <f>RawData!A2018</f>
        <v>0</v>
      </c>
      <c r="B2016" t="str">
        <f>IF(RawData!B2018&lt;&gt;"", (VLOOKUP(RawData!B2018,AgeCat,2,TRUE)), "")</f>
        <v/>
      </c>
      <c r="C2016" t="str">
        <f>TRIM(RawData!C2018)</f>
        <v/>
      </c>
      <c r="D2016" s="4">
        <f>RawData!D2018</f>
        <v>0</v>
      </c>
      <c r="E2016">
        <f>RawData!E2018</f>
        <v>0</v>
      </c>
      <c r="F2016" t="str">
        <f>IFERROR(IF(RawData!F2018&lt;&gt;"", VLOOKUP(TRIM(RawData!F2018),ICD10Code,2,FALSE), ""), "Other")</f>
        <v/>
      </c>
      <c r="G2016" t="str">
        <f>IFERROR(IF(RawData!G2018&lt;&gt;"", VLOOKUP(TRIM(RawData!G2018),ICD10Code,2,FALSE), ""), "Other")</f>
        <v/>
      </c>
      <c r="H2016" t="str">
        <f>IFERROR(IF(RawData!H2018&lt;&gt;"", VLOOKUP(TRIM(RawData!H2018),PHCODE,2,FALSE), ""), "Other")</f>
        <v/>
      </c>
      <c r="I2016" t="str">
        <f>IFERROR(IF(RawData!I2018&lt;&gt;"", VLOOKUP(TRIM(RawData!I2018),PHCODE,2,FALSE), ""), "Other")</f>
        <v/>
      </c>
      <c r="J2016" t="str">
        <f>TRIM(RawData!L2018)</f>
        <v/>
      </c>
      <c r="K2016" t="str">
        <f>'Risk Calculation Tables'!AD1584</f>
        <v>Low</v>
      </c>
      <c r="L2016" t="str">
        <f>TRIM(RawData!J2018)</f>
        <v/>
      </c>
      <c r="M2016" t="str">
        <f>TRIM(RawData!K2018)</f>
        <v/>
      </c>
    </row>
    <row r="2017" spans="1:13" x14ac:dyDescent="0.3">
      <c r="A2017">
        <f>RawData!A2019</f>
        <v>0</v>
      </c>
      <c r="B2017" t="str">
        <f>IF(RawData!B2019&lt;&gt;"", (VLOOKUP(RawData!B2019,AgeCat,2,TRUE)), "")</f>
        <v/>
      </c>
      <c r="C2017" t="str">
        <f>TRIM(RawData!C2019)</f>
        <v/>
      </c>
      <c r="D2017" s="4">
        <f>RawData!D2019</f>
        <v>0</v>
      </c>
      <c r="E2017">
        <f>RawData!E2019</f>
        <v>0</v>
      </c>
      <c r="F2017" t="str">
        <f>IFERROR(IF(RawData!F2019&lt;&gt;"", VLOOKUP(TRIM(RawData!F2019),ICD10Code,2,FALSE), ""), "Other")</f>
        <v/>
      </c>
      <c r="G2017" t="str">
        <f>IFERROR(IF(RawData!G2019&lt;&gt;"", VLOOKUP(TRIM(RawData!G2019),ICD10Code,2,FALSE), ""), "Other")</f>
        <v/>
      </c>
      <c r="H2017" t="str">
        <f>IFERROR(IF(RawData!H2019&lt;&gt;"", VLOOKUP(TRIM(RawData!H2019),PHCODE,2,FALSE), ""), "Other")</f>
        <v/>
      </c>
      <c r="I2017" t="str">
        <f>IFERROR(IF(RawData!I2019&lt;&gt;"", VLOOKUP(TRIM(RawData!I2019),PHCODE,2,FALSE), ""), "Other")</f>
        <v/>
      </c>
      <c r="J2017" t="str">
        <f>TRIM(RawData!L2019)</f>
        <v/>
      </c>
      <c r="K2017" t="str">
        <f>'Risk Calculation Tables'!AD1585</f>
        <v>Low</v>
      </c>
      <c r="L2017" t="str">
        <f>TRIM(RawData!J2019)</f>
        <v/>
      </c>
      <c r="M2017" t="str">
        <f>TRIM(RawData!K2019)</f>
        <v/>
      </c>
    </row>
    <row r="2018" spans="1:13" x14ac:dyDescent="0.3">
      <c r="A2018">
        <f>RawData!A2020</f>
        <v>0</v>
      </c>
      <c r="B2018" t="str">
        <f>IF(RawData!B2020&lt;&gt;"", (VLOOKUP(RawData!B2020,AgeCat,2,TRUE)), "")</f>
        <v/>
      </c>
      <c r="C2018" t="str">
        <f>TRIM(RawData!C2020)</f>
        <v/>
      </c>
      <c r="D2018" s="4">
        <f>RawData!D2020</f>
        <v>0</v>
      </c>
      <c r="E2018">
        <f>RawData!E2020</f>
        <v>0</v>
      </c>
      <c r="F2018" t="str">
        <f>IFERROR(IF(RawData!F2020&lt;&gt;"", VLOOKUP(TRIM(RawData!F2020),ICD10Code,2,FALSE), ""), "Other")</f>
        <v/>
      </c>
      <c r="G2018" t="str">
        <f>IFERROR(IF(RawData!G2020&lt;&gt;"", VLOOKUP(TRIM(RawData!G2020),ICD10Code,2,FALSE), ""), "Other")</f>
        <v/>
      </c>
      <c r="H2018" t="str">
        <f>IFERROR(IF(RawData!H2020&lt;&gt;"", VLOOKUP(TRIM(RawData!H2020),PHCODE,2,FALSE), ""), "Other")</f>
        <v/>
      </c>
      <c r="I2018" t="str">
        <f>IFERROR(IF(RawData!I2020&lt;&gt;"", VLOOKUP(TRIM(RawData!I2020),PHCODE,2,FALSE), ""), "Other")</f>
        <v/>
      </c>
      <c r="J2018" t="str">
        <f>TRIM(RawData!L2020)</f>
        <v/>
      </c>
      <c r="K2018" t="str">
        <f>'Risk Calculation Tables'!AD1586</f>
        <v>Low</v>
      </c>
      <c r="L2018" t="str">
        <f>TRIM(RawData!J2020)</f>
        <v/>
      </c>
      <c r="M2018" t="str">
        <f>TRIM(RawData!K2020)</f>
        <v/>
      </c>
    </row>
    <row r="2019" spans="1:13" x14ac:dyDescent="0.3">
      <c r="A2019">
        <f>RawData!A2021</f>
        <v>0</v>
      </c>
      <c r="B2019" t="str">
        <f>IF(RawData!B2021&lt;&gt;"", (VLOOKUP(RawData!B2021,AgeCat,2,TRUE)), "")</f>
        <v/>
      </c>
      <c r="C2019" t="str">
        <f>TRIM(RawData!C2021)</f>
        <v/>
      </c>
      <c r="D2019" s="4">
        <f>RawData!D2021</f>
        <v>0</v>
      </c>
      <c r="E2019">
        <f>RawData!E2021</f>
        <v>0</v>
      </c>
      <c r="F2019" t="str">
        <f>IFERROR(IF(RawData!F2021&lt;&gt;"", VLOOKUP(TRIM(RawData!F2021),ICD10Code,2,FALSE), ""), "Other")</f>
        <v/>
      </c>
      <c r="G2019" t="str">
        <f>IFERROR(IF(RawData!G2021&lt;&gt;"", VLOOKUP(TRIM(RawData!G2021),ICD10Code,2,FALSE), ""), "Other")</f>
        <v/>
      </c>
      <c r="H2019" t="str">
        <f>IFERROR(IF(RawData!H2021&lt;&gt;"", VLOOKUP(TRIM(RawData!H2021),PHCODE,2,FALSE), ""), "Other")</f>
        <v/>
      </c>
      <c r="I2019" t="str">
        <f>IFERROR(IF(RawData!I2021&lt;&gt;"", VLOOKUP(TRIM(RawData!I2021),PHCODE,2,FALSE), ""), "Other")</f>
        <v/>
      </c>
      <c r="J2019" t="str">
        <f>TRIM(RawData!L2021)</f>
        <v/>
      </c>
      <c r="K2019" t="str">
        <f>'Risk Calculation Tables'!AD1587</f>
        <v>Low</v>
      </c>
      <c r="L2019" t="str">
        <f>TRIM(RawData!J2021)</f>
        <v/>
      </c>
      <c r="M2019" t="str">
        <f>TRIM(RawData!K2021)</f>
        <v/>
      </c>
    </row>
    <row r="2020" spans="1:13" x14ac:dyDescent="0.3">
      <c r="A2020">
        <f>RawData!A2022</f>
        <v>0</v>
      </c>
      <c r="B2020" t="str">
        <f>IF(RawData!B2022&lt;&gt;"", (VLOOKUP(RawData!B2022,AgeCat,2,TRUE)), "")</f>
        <v/>
      </c>
      <c r="C2020" t="str">
        <f>TRIM(RawData!C2022)</f>
        <v/>
      </c>
      <c r="D2020" s="4">
        <f>RawData!D2022</f>
        <v>0</v>
      </c>
      <c r="E2020">
        <f>RawData!E2022</f>
        <v>0</v>
      </c>
      <c r="F2020" t="str">
        <f>IFERROR(IF(RawData!F2022&lt;&gt;"", VLOOKUP(TRIM(RawData!F2022),ICD10Code,2,FALSE), ""), "Other")</f>
        <v/>
      </c>
      <c r="G2020" t="str">
        <f>IFERROR(IF(RawData!G2022&lt;&gt;"", VLOOKUP(TRIM(RawData!G2022),ICD10Code,2,FALSE), ""), "Other")</f>
        <v/>
      </c>
      <c r="H2020" t="str">
        <f>IFERROR(IF(RawData!H2022&lt;&gt;"", VLOOKUP(TRIM(RawData!H2022),PHCODE,2,FALSE), ""), "Other")</f>
        <v/>
      </c>
      <c r="I2020" t="str">
        <f>IFERROR(IF(RawData!I2022&lt;&gt;"", VLOOKUP(TRIM(RawData!I2022),PHCODE,2,FALSE), ""), "Other")</f>
        <v/>
      </c>
      <c r="J2020" t="str">
        <f>TRIM(RawData!L2022)</f>
        <v/>
      </c>
      <c r="K2020" t="str">
        <f>'Risk Calculation Tables'!AD1588</f>
        <v>Low</v>
      </c>
      <c r="L2020" t="str">
        <f>TRIM(RawData!J2022)</f>
        <v/>
      </c>
      <c r="M2020" t="str">
        <f>TRIM(RawData!K2022)</f>
        <v/>
      </c>
    </row>
    <row r="2021" spans="1:13" x14ac:dyDescent="0.3">
      <c r="A2021">
        <f>RawData!A2023</f>
        <v>0</v>
      </c>
      <c r="B2021" t="str">
        <f>IF(RawData!B2023&lt;&gt;"", (VLOOKUP(RawData!B2023,AgeCat,2,TRUE)), "")</f>
        <v/>
      </c>
      <c r="C2021" t="str">
        <f>TRIM(RawData!C2023)</f>
        <v/>
      </c>
      <c r="D2021" s="4">
        <f>RawData!D2023</f>
        <v>0</v>
      </c>
      <c r="E2021">
        <f>RawData!E2023</f>
        <v>0</v>
      </c>
      <c r="F2021" t="str">
        <f>IFERROR(IF(RawData!F2023&lt;&gt;"", VLOOKUP(TRIM(RawData!F2023),ICD10Code,2,FALSE), ""), "Other")</f>
        <v/>
      </c>
      <c r="G2021" t="str">
        <f>IFERROR(IF(RawData!G2023&lt;&gt;"", VLOOKUP(TRIM(RawData!G2023),ICD10Code,2,FALSE), ""), "Other")</f>
        <v/>
      </c>
      <c r="H2021" t="str">
        <f>IFERROR(IF(RawData!H2023&lt;&gt;"", VLOOKUP(TRIM(RawData!H2023),PHCODE,2,FALSE), ""), "Other")</f>
        <v/>
      </c>
      <c r="I2021" t="str">
        <f>IFERROR(IF(RawData!I2023&lt;&gt;"", VLOOKUP(TRIM(RawData!I2023),PHCODE,2,FALSE), ""), "Other")</f>
        <v/>
      </c>
      <c r="J2021" t="str">
        <f>TRIM(RawData!L2023)</f>
        <v/>
      </c>
      <c r="K2021" t="str">
        <f>'Risk Calculation Tables'!AD1589</f>
        <v>Low</v>
      </c>
      <c r="L2021" t="str">
        <f>TRIM(RawData!J2023)</f>
        <v/>
      </c>
      <c r="M2021" t="str">
        <f>TRIM(RawData!K2023)</f>
        <v/>
      </c>
    </row>
    <row r="2022" spans="1:13" x14ac:dyDescent="0.3">
      <c r="A2022">
        <f>RawData!A2024</f>
        <v>0</v>
      </c>
      <c r="B2022" t="str">
        <f>IF(RawData!B2024&lt;&gt;"", (VLOOKUP(RawData!B2024,AgeCat,2,TRUE)), "")</f>
        <v/>
      </c>
      <c r="C2022" t="str">
        <f>TRIM(RawData!C2024)</f>
        <v/>
      </c>
      <c r="D2022" s="4">
        <f>RawData!D2024</f>
        <v>0</v>
      </c>
      <c r="E2022">
        <f>RawData!E2024</f>
        <v>0</v>
      </c>
      <c r="F2022" t="str">
        <f>IFERROR(IF(RawData!F2024&lt;&gt;"", VLOOKUP(TRIM(RawData!F2024),ICD10Code,2,FALSE), ""), "Other")</f>
        <v/>
      </c>
      <c r="G2022" t="str">
        <f>IFERROR(IF(RawData!G2024&lt;&gt;"", VLOOKUP(TRIM(RawData!G2024),ICD10Code,2,FALSE), ""), "Other")</f>
        <v/>
      </c>
      <c r="H2022" t="str">
        <f>IFERROR(IF(RawData!H2024&lt;&gt;"", VLOOKUP(TRIM(RawData!H2024),PHCODE,2,FALSE), ""), "Other")</f>
        <v/>
      </c>
      <c r="I2022" t="str">
        <f>IFERROR(IF(RawData!I2024&lt;&gt;"", VLOOKUP(TRIM(RawData!I2024),PHCODE,2,FALSE), ""), "Other")</f>
        <v/>
      </c>
      <c r="J2022" t="str">
        <f>TRIM(RawData!L2024)</f>
        <v/>
      </c>
      <c r="K2022" t="str">
        <f>'Risk Calculation Tables'!AD1590</f>
        <v>Low</v>
      </c>
      <c r="L2022" t="str">
        <f>TRIM(RawData!J2024)</f>
        <v/>
      </c>
      <c r="M2022" t="str">
        <f>TRIM(RawData!K2024)</f>
        <v/>
      </c>
    </row>
    <row r="2023" spans="1:13" x14ac:dyDescent="0.3">
      <c r="A2023">
        <f>RawData!A2025</f>
        <v>0</v>
      </c>
      <c r="B2023" t="str">
        <f>IF(RawData!B2025&lt;&gt;"", (VLOOKUP(RawData!B2025,AgeCat,2,TRUE)), "")</f>
        <v/>
      </c>
      <c r="C2023" t="str">
        <f>TRIM(RawData!C2025)</f>
        <v/>
      </c>
      <c r="D2023" s="4">
        <f>RawData!D2025</f>
        <v>0</v>
      </c>
      <c r="E2023">
        <f>RawData!E2025</f>
        <v>0</v>
      </c>
      <c r="F2023" t="str">
        <f>IFERROR(IF(RawData!F2025&lt;&gt;"", VLOOKUP(TRIM(RawData!F2025),ICD10Code,2,FALSE), ""), "Other")</f>
        <v/>
      </c>
      <c r="G2023" t="str">
        <f>IFERROR(IF(RawData!G2025&lt;&gt;"", VLOOKUP(TRIM(RawData!G2025),ICD10Code,2,FALSE), ""), "Other")</f>
        <v/>
      </c>
      <c r="H2023" t="str">
        <f>IFERROR(IF(RawData!H2025&lt;&gt;"", VLOOKUP(TRIM(RawData!H2025),PHCODE,2,FALSE), ""), "Other")</f>
        <v/>
      </c>
      <c r="I2023" t="str">
        <f>IFERROR(IF(RawData!I2025&lt;&gt;"", VLOOKUP(TRIM(RawData!I2025),PHCODE,2,FALSE), ""), "Other")</f>
        <v/>
      </c>
      <c r="J2023" t="str">
        <f>TRIM(RawData!L2025)</f>
        <v/>
      </c>
      <c r="K2023" t="str">
        <f>'Risk Calculation Tables'!AD1591</f>
        <v>Low</v>
      </c>
      <c r="L2023" t="str">
        <f>TRIM(RawData!J2025)</f>
        <v/>
      </c>
      <c r="M2023" t="str">
        <f>TRIM(RawData!K2025)</f>
        <v/>
      </c>
    </row>
    <row r="2024" spans="1:13" x14ac:dyDescent="0.3">
      <c r="A2024">
        <f>RawData!A2026</f>
        <v>0</v>
      </c>
      <c r="B2024" t="str">
        <f>IF(RawData!B2026&lt;&gt;"", (VLOOKUP(RawData!B2026,AgeCat,2,TRUE)), "")</f>
        <v/>
      </c>
      <c r="C2024" t="str">
        <f>TRIM(RawData!C2026)</f>
        <v/>
      </c>
      <c r="D2024" s="4">
        <f>RawData!D2026</f>
        <v>0</v>
      </c>
      <c r="E2024">
        <f>RawData!E2026</f>
        <v>0</v>
      </c>
      <c r="F2024" t="str">
        <f>IFERROR(IF(RawData!F2026&lt;&gt;"", VLOOKUP(TRIM(RawData!F2026),ICD10Code,2,FALSE), ""), "Other")</f>
        <v/>
      </c>
      <c r="G2024" t="str">
        <f>IFERROR(IF(RawData!G2026&lt;&gt;"", VLOOKUP(TRIM(RawData!G2026),ICD10Code,2,FALSE), ""), "Other")</f>
        <v/>
      </c>
      <c r="H2024" t="str">
        <f>IFERROR(IF(RawData!H2026&lt;&gt;"", VLOOKUP(TRIM(RawData!H2026),PHCODE,2,FALSE), ""), "Other")</f>
        <v/>
      </c>
      <c r="I2024" t="str">
        <f>IFERROR(IF(RawData!I2026&lt;&gt;"", VLOOKUP(TRIM(RawData!I2026),PHCODE,2,FALSE), ""), "Other")</f>
        <v/>
      </c>
      <c r="J2024" t="str">
        <f>TRIM(RawData!L2026)</f>
        <v/>
      </c>
      <c r="K2024" t="str">
        <f>'Risk Calculation Tables'!AD1592</f>
        <v>Low</v>
      </c>
      <c r="L2024" t="str">
        <f>TRIM(RawData!J2026)</f>
        <v/>
      </c>
      <c r="M2024" t="str">
        <f>TRIM(RawData!K2026)</f>
        <v/>
      </c>
    </row>
    <row r="2025" spans="1:13" x14ac:dyDescent="0.3">
      <c r="A2025">
        <f>RawData!A2027</f>
        <v>0</v>
      </c>
      <c r="B2025" t="str">
        <f>IF(RawData!B2027&lt;&gt;"", (VLOOKUP(RawData!B2027,AgeCat,2,TRUE)), "")</f>
        <v/>
      </c>
      <c r="C2025" t="str">
        <f>TRIM(RawData!C2027)</f>
        <v/>
      </c>
      <c r="D2025" s="4">
        <f>RawData!D2027</f>
        <v>0</v>
      </c>
      <c r="E2025">
        <f>RawData!E2027</f>
        <v>0</v>
      </c>
      <c r="F2025" t="str">
        <f>IFERROR(IF(RawData!F2027&lt;&gt;"", VLOOKUP(TRIM(RawData!F2027),ICD10Code,2,FALSE), ""), "Other")</f>
        <v/>
      </c>
      <c r="G2025" t="str">
        <f>IFERROR(IF(RawData!G2027&lt;&gt;"", VLOOKUP(TRIM(RawData!G2027),ICD10Code,2,FALSE), ""), "Other")</f>
        <v/>
      </c>
      <c r="H2025" t="str">
        <f>IFERROR(IF(RawData!H2027&lt;&gt;"", VLOOKUP(TRIM(RawData!H2027),PHCODE,2,FALSE), ""), "Other")</f>
        <v/>
      </c>
      <c r="I2025" t="str">
        <f>IFERROR(IF(RawData!I2027&lt;&gt;"", VLOOKUP(TRIM(RawData!I2027),PHCODE,2,FALSE), ""), "Other")</f>
        <v/>
      </c>
      <c r="J2025" t="str">
        <f>TRIM(RawData!L2027)</f>
        <v/>
      </c>
      <c r="K2025" t="str">
        <f>'Risk Calculation Tables'!AD1593</f>
        <v>Low</v>
      </c>
      <c r="L2025" t="str">
        <f>TRIM(RawData!J2027)</f>
        <v/>
      </c>
      <c r="M2025" t="str">
        <f>TRIM(RawData!K2027)</f>
        <v/>
      </c>
    </row>
    <row r="2026" spans="1:13" x14ac:dyDescent="0.3">
      <c r="A2026">
        <f>RawData!A2028</f>
        <v>0</v>
      </c>
      <c r="B2026" t="str">
        <f>IF(RawData!B2028&lt;&gt;"", (VLOOKUP(RawData!B2028,AgeCat,2,TRUE)), "")</f>
        <v/>
      </c>
      <c r="C2026" t="str">
        <f>TRIM(RawData!C2028)</f>
        <v/>
      </c>
      <c r="D2026" s="4">
        <f>RawData!D2028</f>
        <v>0</v>
      </c>
      <c r="E2026">
        <f>RawData!E2028</f>
        <v>0</v>
      </c>
      <c r="F2026" t="str">
        <f>IFERROR(IF(RawData!F2028&lt;&gt;"", VLOOKUP(TRIM(RawData!F2028),ICD10Code,2,FALSE), ""), "Other")</f>
        <v/>
      </c>
      <c r="G2026" t="str">
        <f>IFERROR(IF(RawData!G2028&lt;&gt;"", VLOOKUP(TRIM(RawData!G2028),ICD10Code,2,FALSE), ""), "Other")</f>
        <v/>
      </c>
      <c r="H2026" t="str">
        <f>IFERROR(IF(RawData!H2028&lt;&gt;"", VLOOKUP(TRIM(RawData!H2028),PHCODE,2,FALSE), ""), "Other")</f>
        <v/>
      </c>
      <c r="I2026" t="str">
        <f>IFERROR(IF(RawData!I2028&lt;&gt;"", VLOOKUP(TRIM(RawData!I2028),PHCODE,2,FALSE), ""), "Other")</f>
        <v/>
      </c>
      <c r="J2026" t="str">
        <f>TRIM(RawData!L2028)</f>
        <v/>
      </c>
      <c r="K2026" t="str">
        <f>'Risk Calculation Tables'!AD1594</f>
        <v>Low</v>
      </c>
      <c r="L2026" t="str">
        <f>TRIM(RawData!J2028)</f>
        <v/>
      </c>
      <c r="M2026" t="str">
        <f>TRIM(RawData!K2028)</f>
        <v/>
      </c>
    </row>
    <row r="2027" spans="1:13" x14ac:dyDescent="0.3">
      <c r="A2027">
        <f>RawData!A2029</f>
        <v>0</v>
      </c>
      <c r="B2027" t="str">
        <f>IF(RawData!B2029&lt;&gt;"", (VLOOKUP(RawData!B2029,AgeCat,2,TRUE)), "")</f>
        <v/>
      </c>
      <c r="C2027" t="str">
        <f>TRIM(RawData!C2029)</f>
        <v/>
      </c>
      <c r="D2027" s="4">
        <f>RawData!D2029</f>
        <v>0</v>
      </c>
      <c r="E2027">
        <f>RawData!E2029</f>
        <v>0</v>
      </c>
      <c r="F2027" t="str">
        <f>IFERROR(IF(RawData!F2029&lt;&gt;"", VLOOKUP(TRIM(RawData!F2029),ICD10Code,2,FALSE), ""), "Other")</f>
        <v/>
      </c>
      <c r="G2027" t="str">
        <f>IFERROR(IF(RawData!G2029&lt;&gt;"", VLOOKUP(TRIM(RawData!G2029),ICD10Code,2,FALSE), ""), "Other")</f>
        <v/>
      </c>
      <c r="H2027" t="str">
        <f>IFERROR(IF(RawData!H2029&lt;&gt;"", VLOOKUP(TRIM(RawData!H2029),PHCODE,2,FALSE), ""), "Other")</f>
        <v/>
      </c>
      <c r="I2027" t="str">
        <f>IFERROR(IF(RawData!I2029&lt;&gt;"", VLOOKUP(TRIM(RawData!I2029),PHCODE,2,FALSE), ""), "Other")</f>
        <v/>
      </c>
      <c r="J2027" t="str">
        <f>TRIM(RawData!L2029)</f>
        <v/>
      </c>
      <c r="K2027" t="str">
        <f>'Risk Calculation Tables'!AD1595</f>
        <v>Low</v>
      </c>
      <c r="L2027" t="str">
        <f>TRIM(RawData!J2029)</f>
        <v/>
      </c>
      <c r="M2027" t="str">
        <f>TRIM(RawData!K2029)</f>
        <v/>
      </c>
    </row>
    <row r="2028" spans="1:13" x14ac:dyDescent="0.3">
      <c r="A2028">
        <f>RawData!A2030</f>
        <v>0</v>
      </c>
      <c r="B2028" t="str">
        <f>IF(RawData!B2030&lt;&gt;"", (VLOOKUP(RawData!B2030,AgeCat,2,TRUE)), "")</f>
        <v/>
      </c>
      <c r="C2028" t="str">
        <f>TRIM(RawData!C2030)</f>
        <v/>
      </c>
      <c r="D2028" s="4">
        <f>RawData!D2030</f>
        <v>0</v>
      </c>
      <c r="E2028">
        <f>RawData!E2030</f>
        <v>0</v>
      </c>
      <c r="F2028" t="str">
        <f>IFERROR(IF(RawData!F2030&lt;&gt;"", VLOOKUP(TRIM(RawData!F2030),ICD10Code,2,FALSE), ""), "Other")</f>
        <v/>
      </c>
      <c r="G2028" t="str">
        <f>IFERROR(IF(RawData!G2030&lt;&gt;"", VLOOKUP(TRIM(RawData!G2030),ICD10Code,2,FALSE), ""), "Other")</f>
        <v/>
      </c>
      <c r="H2028" t="str">
        <f>IFERROR(IF(RawData!H2030&lt;&gt;"", VLOOKUP(TRIM(RawData!H2030),PHCODE,2,FALSE), ""), "Other")</f>
        <v/>
      </c>
      <c r="I2028" t="str">
        <f>IFERROR(IF(RawData!I2030&lt;&gt;"", VLOOKUP(TRIM(RawData!I2030),PHCODE,2,FALSE), ""), "Other")</f>
        <v/>
      </c>
      <c r="J2028" t="str">
        <f>TRIM(RawData!L2030)</f>
        <v/>
      </c>
      <c r="K2028" t="str">
        <f>'Risk Calculation Tables'!AD1596</f>
        <v>Low</v>
      </c>
      <c r="L2028" t="str">
        <f>TRIM(RawData!J2030)</f>
        <v/>
      </c>
      <c r="M2028" t="str">
        <f>TRIM(RawData!K2030)</f>
        <v/>
      </c>
    </row>
    <row r="2029" spans="1:13" x14ac:dyDescent="0.3">
      <c r="A2029">
        <f>RawData!A2031</f>
        <v>0</v>
      </c>
      <c r="B2029" t="str">
        <f>IF(RawData!B2031&lt;&gt;"", (VLOOKUP(RawData!B2031,AgeCat,2,TRUE)), "")</f>
        <v/>
      </c>
      <c r="C2029" t="str">
        <f>TRIM(RawData!C2031)</f>
        <v/>
      </c>
      <c r="D2029" s="4">
        <f>RawData!D2031</f>
        <v>0</v>
      </c>
      <c r="E2029">
        <f>RawData!E2031</f>
        <v>0</v>
      </c>
      <c r="F2029" t="str">
        <f>IFERROR(IF(RawData!F2031&lt;&gt;"", VLOOKUP(TRIM(RawData!F2031),ICD10Code,2,FALSE), ""), "Other")</f>
        <v/>
      </c>
      <c r="G2029" t="str">
        <f>IFERROR(IF(RawData!G2031&lt;&gt;"", VLOOKUP(TRIM(RawData!G2031),ICD10Code,2,FALSE), ""), "Other")</f>
        <v/>
      </c>
      <c r="H2029" t="str">
        <f>IFERROR(IF(RawData!H2031&lt;&gt;"", VLOOKUP(TRIM(RawData!H2031),PHCODE,2,FALSE), ""), "Other")</f>
        <v/>
      </c>
      <c r="I2029" t="str">
        <f>IFERROR(IF(RawData!I2031&lt;&gt;"", VLOOKUP(TRIM(RawData!I2031),PHCODE,2,FALSE), ""), "Other")</f>
        <v/>
      </c>
      <c r="J2029" t="str">
        <f>TRIM(RawData!L2031)</f>
        <v/>
      </c>
      <c r="K2029" t="str">
        <f>'Risk Calculation Tables'!AD1597</f>
        <v>Low</v>
      </c>
      <c r="L2029" t="str">
        <f>TRIM(RawData!J2031)</f>
        <v/>
      </c>
      <c r="M2029" t="str">
        <f>TRIM(RawData!K2031)</f>
        <v/>
      </c>
    </row>
    <row r="2030" spans="1:13" x14ac:dyDescent="0.3">
      <c r="A2030">
        <f>RawData!A2032</f>
        <v>0</v>
      </c>
      <c r="B2030" t="str">
        <f>IF(RawData!B2032&lt;&gt;"", (VLOOKUP(RawData!B2032,AgeCat,2,TRUE)), "")</f>
        <v/>
      </c>
      <c r="C2030" t="str">
        <f>TRIM(RawData!C2032)</f>
        <v/>
      </c>
      <c r="D2030" s="4">
        <f>RawData!D2032</f>
        <v>0</v>
      </c>
      <c r="E2030">
        <f>RawData!E2032</f>
        <v>0</v>
      </c>
      <c r="F2030" t="str">
        <f>IFERROR(IF(RawData!F2032&lt;&gt;"", VLOOKUP(TRIM(RawData!F2032),ICD10Code,2,FALSE), ""), "Other")</f>
        <v/>
      </c>
      <c r="G2030" t="str">
        <f>IFERROR(IF(RawData!G2032&lt;&gt;"", VLOOKUP(TRIM(RawData!G2032),ICD10Code,2,FALSE), ""), "Other")</f>
        <v/>
      </c>
      <c r="H2030" t="str">
        <f>IFERROR(IF(RawData!H2032&lt;&gt;"", VLOOKUP(TRIM(RawData!H2032),PHCODE,2,FALSE), ""), "Other")</f>
        <v/>
      </c>
      <c r="I2030" t="str">
        <f>IFERROR(IF(RawData!I2032&lt;&gt;"", VLOOKUP(TRIM(RawData!I2032),PHCODE,2,FALSE), ""), "Other")</f>
        <v/>
      </c>
      <c r="J2030" t="str">
        <f>TRIM(RawData!L2032)</f>
        <v/>
      </c>
      <c r="K2030" t="str">
        <f>'Risk Calculation Tables'!AD1598</f>
        <v>Low</v>
      </c>
      <c r="L2030" t="str">
        <f>TRIM(RawData!J2032)</f>
        <v/>
      </c>
      <c r="M2030" t="str">
        <f>TRIM(RawData!K2032)</f>
        <v/>
      </c>
    </row>
    <row r="2031" spans="1:13" x14ac:dyDescent="0.3">
      <c r="A2031">
        <f>RawData!A2033</f>
        <v>0</v>
      </c>
      <c r="B2031" t="str">
        <f>IF(RawData!B2033&lt;&gt;"", (VLOOKUP(RawData!B2033,AgeCat,2,TRUE)), "")</f>
        <v/>
      </c>
      <c r="C2031" t="str">
        <f>TRIM(RawData!C2033)</f>
        <v/>
      </c>
      <c r="D2031" s="4">
        <f>RawData!D2033</f>
        <v>0</v>
      </c>
      <c r="E2031">
        <f>RawData!E2033</f>
        <v>0</v>
      </c>
      <c r="F2031" t="str">
        <f>IFERROR(IF(RawData!F2033&lt;&gt;"", VLOOKUP(TRIM(RawData!F2033),ICD10Code,2,FALSE), ""), "Other")</f>
        <v/>
      </c>
      <c r="G2031" t="str">
        <f>IFERROR(IF(RawData!G2033&lt;&gt;"", VLOOKUP(TRIM(RawData!G2033),ICD10Code,2,FALSE), ""), "Other")</f>
        <v/>
      </c>
      <c r="H2031" t="str">
        <f>IFERROR(IF(RawData!H2033&lt;&gt;"", VLOOKUP(TRIM(RawData!H2033),PHCODE,2,FALSE), ""), "Other")</f>
        <v/>
      </c>
      <c r="I2031" t="str">
        <f>IFERROR(IF(RawData!I2033&lt;&gt;"", VLOOKUP(TRIM(RawData!I2033),PHCODE,2,FALSE), ""), "Other")</f>
        <v/>
      </c>
      <c r="J2031" t="str">
        <f>TRIM(RawData!L2033)</f>
        <v/>
      </c>
      <c r="K2031" t="str">
        <f>'Risk Calculation Tables'!AD1599</f>
        <v>Low</v>
      </c>
      <c r="L2031" t="str">
        <f>TRIM(RawData!J2033)</f>
        <v/>
      </c>
      <c r="M2031" t="str">
        <f>TRIM(RawData!K2033)</f>
        <v/>
      </c>
    </row>
    <row r="2032" spans="1:13" x14ac:dyDescent="0.3">
      <c r="A2032">
        <f>RawData!A2034</f>
        <v>0</v>
      </c>
      <c r="B2032" t="str">
        <f>IF(RawData!B2034&lt;&gt;"", (VLOOKUP(RawData!B2034,AgeCat,2,TRUE)), "")</f>
        <v/>
      </c>
      <c r="C2032" t="str">
        <f>TRIM(RawData!C2034)</f>
        <v/>
      </c>
      <c r="D2032" s="4">
        <f>RawData!D2034</f>
        <v>0</v>
      </c>
      <c r="E2032">
        <f>RawData!E2034</f>
        <v>0</v>
      </c>
      <c r="F2032" t="str">
        <f>IFERROR(IF(RawData!F2034&lt;&gt;"", VLOOKUP(TRIM(RawData!F2034),ICD10Code,2,FALSE), ""), "Other")</f>
        <v/>
      </c>
      <c r="G2032" t="str">
        <f>IFERROR(IF(RawData!G2034&lt;&gt;"", VLOOKUP(TRIM(RawData!G2034),ICD10Code,2,FALSE), ""), "Other")</f>
        <v/>
      </c>
      <c r="H2032" t="str">
        <f>IFERROR(IF(RawData!H2034&lt;&gt;"", VLOOKUP(TRIM(RawData!H2034),PHCODE,2,FALSE), ""), "Other")</f>
        <v/>
      </c>
      <c r="I2032" t="str">
        <f>IFERROR(IF(RawData!I2034&lt;&gt;"", VLOOKUP(TRIM(RawData!I2034),PHCODE,2,FALSE), ""), "Other")</f>
        <v/>
      </c>
      <c r="J2032" t="str">
        <f>TRIM(RawData!L2034)</f>
        <v/>
      </c>
      <c r="K2032" t="str">
        <f>'Risk Calculation Tables'!AD1600</f>
        <v>Low</v>
      </c>
      <c r="L2032" t="str">
        <f>TRIM(RawData!J2034)</f>
        <v/>
      </c>
      <c r="M2032" t="str">
        <f>TRIM(RawData!K2034)</f>
        <v/>
      </c>
    </row>
    <row r="2033" spans="1:13" x14ac:dyDescent="0.3">
      <c r="A2033">
        <f>RawData!A2035</f>
        <v>0</v>
      </c>
      <c r="B2033" t="str">
        <f>IF(RawData!B2035&lt;&gt;"", (VLOOKUP(RawData!B2035,AgeCat,2,TRUE)), "")</f>
        <v/>
      </c>
      <c r="C2033" t="str">
        <f>TRIM(RawData!C2035)</f>
        <v/>
      </c>
      <c r="D2033" s="4">
        <f>RawData!D2035</f>
        <v>0</v>
      </c>
      <c r="E2033">
        <f>RawData!E2035</f>
        <v>0</v>
      </c>
      <c r="F2033" t="str">
        <f>IFERROR(IF(RawData!F2035&lt;&gt;"", VLOOKUP(TRIM(RawData!F2035),ICD10Code,2,FALSE), ""), "Other")</f>
        <v/>
      </c>
      <c r="G2033" t="str">
        <f>IFERROR(IF(RawData!G2035&lt;&gt;"", VLOOKUP(TRIM(RawData!G2035),ICD10Code,2,FALSE), ""), "Other")</f>
        <v/>
      </c>
      <c r="H2033" t="str">
        <f>IFERROR(IF(RawData!H2035&lt;&gt;"", VLOOKUP(TRIM(RawData!H2035),PHCODE,2,FALSE), ""), "Other")</f>
        <v/>
      </c>
      <c r="I2033" t="str">
        <f>IFERROR(IF(RawData!I2035&lt;&gt;"", VLOOKUP(TRIM(RawData!I2035),PHCODE,2,FALSE), ""), "Other")</f>
        <v/>
      </c>
      <c r="J2033" t="str">
        <f>TRIM(RawData!L2035)</f>
        <v/>
      </c>
      <c r="K2033" t="str">
        <f>'Risk Calculation Tables'!AD1601</f>
        <v>Low</v>
      </c>
      <c r="L2033" t="str">
        <f>TRIM(RawData!J2035)</f>
        <v/>
      </c>
      <c r="M2033" t="str">
        <f>TRIM(RawData!K2035)</f>
        <v/>
      </c>
    </row>
    <row r="2034" spans="1:13" x14ac:dyDescent="0.3">
      <c r="A2034">
        <f>RawData!A2036</f>
        <v>0</v>
      </c>
      <c r="B2034" t="str">
        <f>IF(RawData!B2036&lt;&gt;"", (VLOOKUP(RawData!B2036,AgeCat,2,TRUE)), "")</f>
        <v/>
      </c>
      <c r="C2034" t="str">
        <f>TRIM(RawData!C2036)</f>
        <v/>
      </c>
      <c r="D2034" s="4">
        <f>RawData!D2036</f>
        <v>0</v>
      </c>
      <c r="E2034">
        <f>RawData!E2036</f>
        <v>0</v>
      </c>
      <c r="F2034" t="str">
        <f>IFERROR(IF(RawData!F2036&lt;&gt;"", VLOOKUP(TRIM(RawData!F2036),ICD10Code,2,FALSE), ""), "Other")</f>
        <v/>
      </c>
      <c r="G2034" t="str">
        <f>IFERROR(IF(RawData!G2036&lt;&gt;"", VLOOKUP(TRIM(RawData!G2036),ICD10Code,2,FALSE), ""), "Other")</f>
        <v/>
      </c>
      <c r="H2034" t="str">
        <f>IFERROR(IF(RawData!H2036&lt;&gt;"", VLOOKUP(TRIM(RawData!H2036),PHCODE,2,FALSE), ""), "Other")</f>
        <v/>
      </c>
      <c r="I2034" t="str">
        <f>IFERROR(IF(RawData!I2036&lt;&gt;"", VLOOKUP(TRIM(RawData!I2036),PHCODE,2,FALSE), ""), "Other")</f>
        <v/>
      </c>
      <c r="J2034" t="str">
        <f>TRIM(RawData!L2036)</f>
        <v/>
      </c>
      <c r="K2034" t="str">
        <f>'Risk Calculation Tables'!AD1602</f>
        <v>Low</v>
      </c>
      <c r="L2034" t="str">
        <f>TRIM(RawData!J2036)</f>
        <v/>
      </c>
      <c r="M2034" t="str">
        <f>TRIM(RawData!K2036)</f>
        <v/>
      </c>
    </row>
    <row r="2035" spans="1:13" x14ac:dyDescent="0.3">
      <c r="A2035">
        <f>RawData!A2037</f>
        <v>0</v>
      </c>
      <c r="B2035" t="str">
        <f>IF(RawData!B2037&lt;&gt;"", (VLOOKUP(RawData!B2037,AgeCat,2,TRUE)), "")</f>
        <v/>
      </c>
      <c r="C2035" t="str">
        <f>TRIM(RawData!C2037)</f>
        <v/>
      </c>
      <c r="D2035" s="4">
        <f>RawData!D2037</f>
        <v>0</v>
      </c>
      <c r="E2035">
        <f>RawData!E2037</f>
        <v>0</v>
      </c>
      <c r="F2035" t="str">
        <f>IFERROR(IF(RawData!F2037&lt;&gt;"", VLOOKUP(TRIM(RawData!F2037),ICD10Code,2,FALSE), ""), "Other")</f>
        <v/>
      </c>
      <c r="G2035" t="str">
        <f>IFERROR(IF(RawData!G2037&lt;&gt;"", VLOOKUP(TRIM(RawData!G2037),ICD10Code,2,FALSE), ""), "Other")</f>
        <v/>
      </c>
      <c r="H2035" t="str">
        <f>IFERROR(IF(RawData!H2037&lt;&gt;"", VLOOKUP(TRIM(RawData!H2037),PHCODE,2,FALSE), ""), "Other")</f>
        <v/>
      </c>
      <c r="I2035" t="str">
        <f>IFERROR(IF(RawData!I2037&lt;&gt;"", VLOOKUP(TRIM(RawData!I2037),PHCODE,2,FALSE), ""), "Other")</f>
        <v/>
      </c>
      <c r="J2035" t="str">
        <f>TRIM(RawData!L2037)</f>
        <v/>
      </c>
      <c r="K2035" t="str">
        <f>'Risk Calculation Tables'!AD1603</f>
        <v>Low</v>
      </c>
      <c r="L2035" t="str">
        <f>TRIM(RawData!J2037)</f>
        <v/>
      </c>
      <c r="M2035" t="str">
        <f>TRIM(RawData!K2037)</f>
        <v/>
      </c>
    </row>
    <row r="2036" spans="1:13" x14ac:dyDescent="0.3">
      <c r="A2036">
        <f>RawData!A2038</f>
        <v>0</v>
      </c>
      <c r="B2036" t="str">
        <f>IF(RawData!B2038&lt;&gt;"", (VLOOKUP(RawData!B2038,AgeCat,2,TRUE)), "")</f>
        <v/>
      </c>
      <c r="C2036" t="str">
        <f>TRIM(RawData!C2038)</f>
        <v/>
      </c>
      <c r="D2036" s="4">
        <f>RawData!D2038</f>
        <v>0</v>
      </c>
      <c r="E2036">
        <f>RawData!E2038</f>
        <v>0</v>
      </c>
      <c r="F2036" t="str">
        <f>IFERROR(IF(RawData!F2038&lt;&gt;"", VLOOKUP(TRIM(RawData!F2038),ICD10Code,2,FALSE), ""), "Other")</f>
        <v/>
      </c>
      <c r="G2036" t="str">
        <f>IFERROR(IF(RawData!G2038&lt;&gt;"", VLOOKUP(TRIM(RawData!G2038),ICD10Code,2,FALSE), ""), "Other")</f>
        <v/>
      </c>
      <c r="H2036" t="str">
        <f>IFERROR(IF(RawData!H2038&lt;&gt;"", VLOOKUP(TRIM(RawData!H2038),PHCODE,2,FALSE), ""), "Other")</f>
        <v/>
      </c>
      <c r="I2036" t="str">
        <f>IFERROR(IF(RawData!I2038&lt;&gt;"", VLOOKUP(TRIM(RawData!I2038),PHCODE,2,FALSE), ""), "Other")</f>
        <v/>
      </c>
      <c r="J2036" t="str">
        <f>TRIM(RawData!L2038)</f>
        <v/>
      </c>
      <c r="K2036" t="str">
        <f>'Risk Calculation Tables'!AD1604</f>
        <v>Low</v>
      </c>
      <c r="L2036" t="str">
        <f>TRIM(RawData!J2038)</f>
        <v/>
      </c>
      <c r="M2036" t="str">
        <f>TRIM(RawData!K2038)</f>
        <v/>
      </c>
    </row>
    <row r="2037" spans="1:13" x14ac:dyDescent="0.3">
      <c r="A2037">
        <f>RawData!A2039</f>
        <v>0</v>
      </c>
      <c r="B2037" t="str">
        <f>IF(RawData!B2039&lt;&gt;"", (VLOOKUP(RawData!B2039,AgeCat,2,TRUE)), "")</f>
        <v/>
      </c>
      <c r="C2037" t="str">
        <f>TRIM(RawData!C2039)</f>
        <v/>
      </c>
      <c r="D2037" s="4">
        <f>RawData!D2039</f>
        <v>0</v>
      </c>
      <c r="E2037">
        <f>RawData!E2039</f>
        <v>0</v>
      </c>
      <c r="F2037" t="str">
        <f>IFERROR(IF(RawData!F2039&lt;&gt;"", VLOOKUP(TRIM(RawData!F2039),ICD10Code,2,FALSE), ""), "Other")</f>
        <v/>
      </c>
      <c r="G2037" t="str">
        <f>IFERROR(IF(RawData!G2039&lt;&gt;"", VLOOKUP(TRIM(RawData!G2039),ICD10Code,2,FALSE), ""), "Other")</f>
        <v/>
      </c>
      <c r="H2037" t="str">
        <f>IFERROR(IF(RawData!H2039&lt;&gt;"", VLOOKUP(TRIM(RawData!H2039),PHCODE,2,FALSE), ""), "Other")</f>
        <v/>
      </c>
      <c r="I2037" t="str">
        <f>IFERROR(IF(RawData!I2039&lt;&gt;"", VLOOKUP(TRIM(RawData!I2039),PHCODE,2,FALSE), ""), "Other")</f>
        <v/>
      </c>
      <c r="J2037" t="str">
        <f>TRIM(RawData!L2039)</f>
        <v/>
      </c>
      <c r="K2037" t="str">
        <f>'Risk Calculation Tables'!AD1605</f>
        <v>Low</v>
      </c>
      <c r="L2037" t="str">
        <f>TRIM(RawData!J2039)</f>
        <v/>
      </c>
      <c r="M2037" t="str">
        <f>TRIM(RawData!K2039)</f>
        <v/>
      </c>
    </row>
    <row r="2038" spans="1:13" x14ac:dyDescent="0.3">
      <c r="A2038">
        <f>RawData!A2040</f>
        <v>0</v>
      </c>
      <c r="B2038" t="str">
        <f>IF(RawData!B2040&lt;&gt;"", (VLOOKUP(RawData!B2040,AgeCat,2,TRUE)), "")</f>
        <v/>
      </c>
      <c r="C2038" t="str">
        <f>TRIM(RawData!C2040)</f>
        <v/>
      </c>
      <c r="D2038" s="4">
        <f>RawData!D2040</f>
        <v>0</v>
      </c>
      <c r="E2038">
        <f>RawData!E2040</f>
        <v>0</v>
      </c>
      <c r="F2038" t="str">
        <f>IFERROR(IF(RawData!F2040&lt;&gt;"", VLOOKUP(TRIM(RawData!F2040),ICD10Code,2,FALSE), ""), "Other")</f>
        <v/>
      </c>
      <c r="G2038" t="str">
        <f>IFERROR(IF(RawData!G2040&lt;&gt;"", VLOOKUP(TRIM(RawData!G2040),ICD10Code,2,FALSE), ""), "Other")</f>
        <v/>
      </c>
      <c r="H2038" t="str">
        <f>IFERROR(IF(RawData!H2040&lt;&gt;"", VLOOKUP(TRIM(RawData!H2040),PHCODE,2,FALSE), ""), "Other")</f>
        <v/>
      </c>
      <c r="I2038" t="str">
        <f>IFERROR(IF(RawData!I2040&lt;&gt;"", VLOOKUP(TRIM(RawData!I2040),PHCODE,2,FALSE), ""), "Other")</f>
        <v/>
      </c>
      <c r="J2038" t="str">
        <f>TRIM(RawData!L2040)</f>
        <v/>
      </c>
      <c r="K2038" t="str">
        <f>'Risk Calculation Tables'!AD1606</f>
        <v>Low</v>
      </c>
      <c r="L2038" t="str">
        <f>TRIM(RawData!J2040)</f>
        <v/>
      </c>
      <c r="M2038" t="str">
        <f>TRIM(RawData!K2040)</f>
        <v/>
      </c>
    </row>
    <row r="2039" spans="1:13" x14ac:dyDescent="0.3">
      <c r="A2039">
        <f>RawData!A2041</f>
        <v>0</v>
      </c>
      <c r="B2039" t="str">
        <f>IF(RawData!B2041&lt;&gt;"", (VLOOKUP(RawData!B2041,AgeCat,2,TRUE)), "")</f>
        <v/>
      </c>
      <c r="C2039" t="str">
        <f>TRIM(RawData!C2041)</f>
        <v/>
      </c>
      <c r="D2039" s="4">
        <f>RawData!D2041</f>
        <v>0</v>
      </c>
      <c r="E2039">
        <f>RawData!E2041</f>
        <v>0</v>
      </c>
      <c r="F2039" t="str">
        <f>IFERROR(IF(RawData!F2041&lt;&gt;"", VLOOKUP(TRIM(RawData!F2041),ICD10Code,2,FALSE), ""), "Other")</f>
        <v/>
      </c>
      <c r="G2039" t="str">
        <f>IFERROR(IF(RawData!G2041&lt;&gt;"", VLOOKUP(TRIM(RawData!G2041),ICD10Code,2,FALSE), ""), "Other")</f>
        <v/>
      </c>
      <c r="H2039" t="str">
        <f>IFERROR(IF(RawData!H2041&lt;&gt;"", VLOOKUP(TRIM(RawData!H2041),PHCODE,2,FALSE), ""), "Other")</f>
        <v/>
      </c>
      <c r="I2039" t="str">
        <f>IFERROR(IF(RawData!I2041&lt;&gt;"", VLOOKUP(TRIM(RawData!I2041),PHCODE,2,FALSE), ""), "Other")</f>
        <v/>
      </c>
      <c r="J2039" t="str">
        <f>TRIM(RawData!L2041)</f>
        <v/>
      </c>
      <c r="K2039" t="str">
        <f>'Risk Calculation Tables'!AD1607</f>
        <v>Low</v>
      </c>
      <c r="L2039" t="str">
        <f>TRIM(RawData!J2041)</f>
        <v/>
      </c>
      <c r="M2039" t="str">
        <f>TRIM(RawData!K2041)</f>
        <v/>
      </c>
    </row>
    <row r="2040" spans="1:13" x14ac:dyDescent="0.3">
      <c r="A2040">
        <f>RawData!A2042</f>
        <v>0</v>
      </c>
      <c r="B2040" t="str">
        <f>IF(RawData!B2042&lt;&gt;"", (VLOOKUP(RawData!B2042,AgeCat,2,TRUE)), "")</f>
        <v/>
      </c>
      <c r="C2040" t="str">
        <f>TRIM(RawData!C2042)</f>
        <v/>
      </c>
      <c r="D2040" s="4">
        <f>RawData!D2042</f>
        <v>0</v>
      </c>
      <c r="E2040">
        <f>RawData!E2042</f>
        <v>0</v>
      </c>
      <c r="F2040" t="str">
        <f>IFERROR(IF(RawData!F2042&lt;&gt;"", VLOOKUP(TRIM(RawData!F2042),ICD10Code,2,FALSE), ""), "Other")</f>
        <v/>
      </c>
      <c r="G2040" t="str">
        <f>IFERROR(IF(RawData!G2042&lt;&gt;"", VLOOKUP(TRIM(RawData!G2042),ICD10Code,2,FALSE), ""), "Other")</f>
        <v/>
      </c>
      <c r="H2040" t="str">
        <f>IFERROR(IF(RawData!H2042&lt;&gt;"", VLOOKUP(TRIM(RawData!H2042),PHCODE,2,FALSE), ""), "Other")</f>
        <v/>
      </c>
      <c r="I2040" t="str">
        <f>IFERROR(IF(RawData!I2042&lt;&gt;"", VLOOKUP(TRIM(RawData!I2042),PHCODE,2,FALSE), ""), "Other")</f>
        <v/>
      </c>
      <c r="J2040" t="str">
        <f>TRIM(RawData!L2042)</f>
        <v/>
      </c>
      <c r="K2040" t="str">
        <f>'Risk Calculation Tables'!AD1608</f>
        <v>Low</v>
      </c>
      <c r="L2040" t="str">
        <f>TRIM(RawData!J2042)</f>
        <v/>
      </c>
      <c r="M2040" t="str">
        <f>TRIM(RawData!K2042)</f>
        <v/>
      </c>
    </row>
    <row r="2041" spans="1:13" x14ac:dyDescent="0.3">
      <c r="A2041">
        <f>RawData!A2043</f>
        <v>0</v>
      </c>
      <c r="B2041" t="str">
        <f>IF(RawData!B2043&lt;&gt;"", (VLOOKUP(RawData!B2043,AgeCat,2,TRUE)), "")</f>
        <v/>
      </c>
      <c r="C2041" t="str">
        <f>TRIM(RawData!C2043)</f>
        <v/>
      </c>
      <c r="D2041" s="4">
        <f>RawData!D2043</f>
        <v>0</v>
      </c>
      <c r="E2041">
        <f>RawData!E2043</f>
        <v>0</v>
      </c>
      <c r="F2041" t="str">
        <f>IFERROR(IF(RawData!F2043&lt;&gt;"", VLOOKUP(TRIM(RawData!F2043),ICD10Code,2,FALSE), ""), "Other")</f>
        <v/>
      </c>
      <c r="G2041" t="str">
        <f>IFERROR(IF(RawData!G2043&lt;&gt;"", VLOOKUP(TRIM(RawData!G2043),ICD10Code,2,FALSE), ""), "Other")</f>
        <v/>
      </c>
      <c r="H2041" t="str">
        <f>IFERROR(IF(RawData!H2043&lt;&gt;"", VLOOKUP(TRIM(RawData!H2043),PHCODE,2,FALSE), ""), "Other")</f>
        <v/>
      </c>
      <c r="I2041" t="str">
        <f>IFERROR(IF(RawData!I2043&lt;&gt;"", VLOOKUP(TRIM(RawData!I2043),PHCODE,2,FALSE), ""), "Other")</f>
        <v/>
      </c>
      <c r="J2041" t="str">
        <f>TRIM(RawData!L2043)</f>
        <v/>
      </c>
      <c r="K2041" t="str">
        <f>'Risk Calculation Tables'!AD1609</f>
        <v>Low</v>
      </c>
      <c r="L2041" t="str">
        <f>TRIM(RawData!J2043)</f>
        <v/>
      </c>
      <c r="M2041" t="str">
        <f>TRIM(RawData!K2043)</f>
        <v/>
      </c>
    </row>
    <row r="2042" spans="1:13" x14ac:dyDescent="0.3">
      <c r="A2042">
        <f>RawData!A2044</f>
        <v>0</v>
      </c>
      <c r="B2042" t="str">
        <f>IF(RawData!B2044&lt;&gt;"", (VLOOKUP(RawData!B2044,AgeCat,2,TRUE)), "")</f>
        <v/>
      </c>
      <c r="C2042" t="str">
        <f>TRIM(RawData!C2044)</f>
        <v/>
      </c>
      <c r="D2042" s="4">
        <f>RawData!D2044</f>
        <v>0</v>
      </c>
      <c r="E2042">
        <f>RawData!E2044</f>
        <v>0</v>
      </c>
      <c r="F2042" t="str">
        <f>IFERROR(IF(RawData!F2044&lt;&gt;"", VLOOKUP(TRIM(RawData!F2044),ICD10Code,2,FALSE), ""), "Other")</f>
        <v/>
      </c>
      <c r="G2042" t="str">
        <f>IFERROR(IF(RawData!G2044&lt;&gt;"", VLOOKUP(TRIM(RawData!G2044),ICD10Code,2,FALSE), ""), "Other")</f>
        <v/>
      </c>
      <c r="H2042" t="str">
        <f>IFERROR(IF(RawData!H2044&lt;&gt;"", VLOOKUP(TRIM(RawData!H2044),PHCODE,2,FALSE), ""), "Other")</f>
        <v/>
      </c>
      <c r="I2042" t="str">
        <f>IFERROR(IF(RawData!I2044&lt;&gt;"", VLOOKUP(TRIM(RawData!I2044),PHCODE,2,FALSE), ""), "Other")</f>
        <v/>
      </c>
      <c r="J2042" t="str">
        <f>TRIM(RawData!L2044)</f>
        <v/>
      </c>
      <c r="K2042" t="str">
        <f>'Risk Calculation Tables'!AD1610</f>
        <v>Low</v>
      </c>
      <c r="L2042" t="str">
        <f>TRIM(RawData!J2044)</f>
        <v/>
      </c>
      <c r="M2042" t="str">
        <f>TRIM(RawData!K2044)</f>
        <v/>
      </c>
    </row>
    <row r="2043" spans="1:13" x14ac:dyDescent="0.3">
      <c r="A2043">
        <f>RawData!A2045</f>
        <v>0</v>
      </c>
      <c r="B2043" t="str">
        <f>IF(RawData!B2045&lt;&gt;"", (VLOOKUP(RawData!B2045,AgeCat,2,TRUE)), "")</f>
        <v/>
      </c>
      <c r="C2043" t="str">
        <f>TRIM(RawData!C2045)</f>
        <v/>
      </c>
      <c r="D2043" s="4">
        <f>RawData!D2045</f>
        <v>0</v>
      </c>
      <c r="E2043">
        <f>RawData!E2045</f>
        <v>0</v>
      </c>
      <c r="F2043" t="str">
        <f>IFERROR(IF(RawData!F2045&lt;&gt;"", VLOOKUP(TRIM(RawData!F2045),ICD10Code,2,FALSE), ""), "Other")</f>
        <v/>
      </c>
      <c r="G2043" t="str">
        <f>IFERROR(IF(RawData!G2045&lt;&gt;"", VLOOKUP(TRIM(RawData!G2045),ICD10Code,2,FALSE), ""), "Other")</f>
        <v/>
      </c>
      <c r="H2043" t="str">
        <f>IFERROR(IF(RawData!H2045&lt;&gt;"", VLOOKUP(TRIM(RawData!H2045),PHCODE,2,FALSE), ""), "Other")</f>
        <v/>
      </c>
      <c r="I2043" t="str">
        <f>IFERROR(IF(RawData!I2045&lt;&gt;"", VLOOKUP(TRIM(RawData!I2045),PHCODE,2,FALSE), ""), "Other")</f>
        <v/>
      </c>
      <c r="J2043" t="str">
        <f>TRIM(RawData!L2045)</f>
        <v/>
      </c>
      <c r="K2043" t="str">
        <f>'Risk Calculation Tables'!AD1611</f>
        <v>Low</v>
      </c>
      <c r="L2043" t="str">
        <f>TRIM(RawData!J2045)</f>
        <v/>
      </c>
      <c r="M2043" t="str">
        <f>TRIM(RawData!K2045)</f>
        <v/>
      </c>
    </row>
    <row r="2044" spans="1:13" x14ac:dyDescent="0.3">
      <c r="A2044">
        <f>RawData!A2046</f>
        <v>0</v>
      </c>
      <c r="B2044" t="str">
        <f>IF(RawData!B2046&lt;&gt;"", (VLOOKUP(RawData!B2046,AgeCat,2,TRUE)), "")</f>
        <v/>
      </c>
      <c r="C2044" t="str">
        <f>TRIM(RawData!C2046)</f>
        <v/>
      </c>
      <c r="D2044" s="4">
        <f>RawData!D2046</f>
        <v>0</v>
      </c>
      <c r="E2044">
        <f>RawData!E2046</f>
        <v>0</v>
      </c>
      <c r="F2044" t="str">
        <f>IFERROR(IF(RawData!F2046&lt;&gt;"", VLOOKUP(TRIM(RawData!F2046),ICD10Code,2,FALSE), ""), "Other")</f>
        <v/>
      </c>
      <c r="G2044" t="str">
        <f>IFERROR(IF(RawData!G2046&lt;&gt;"", VLOOKUP(TRIM(RawData!G2046),ICD10Code,2,FALSE), ""), "Other")</f>
        <v/>
      </c>
      <c r="H2044" t="str">
        <f>IFERROR(IF(RawData!H2046&lt;&gt;"", VLOOKUP(TRIM(RawData!H2046),PHCODE,2,FALSE), ""), "Other")</f>
        <v/>
      </c>
      <c r="I2044" t="str">
        <f>IFERROR(IF(RawData!I2046&lt;&gt;"", VLOOKUP(TRIM(RawData!I2046),PHCODE,2,FALSE), ""), "Other")</f>
        <v/>
      </c>
      <c r="J2044" t="str">
        <f>TRIM(RawData!L2046)</f>
        <v/>
      </c>
      <c r="K2044" t="str">
        <f>'Risk Calculation Tables'!AD1612</f>
        <v>Low</v>
      </c>
      <c r="L2044" t="str">
        <f>TRIM(RawData!J2046)</f>
        <v/>
      </c>
      <c r="M2044" t="str">
        <f>TRIM(RawData!K2046)</f>
        <v/>
      </c>
    </row>
    <row r="2045" spans="1:13" x14ac:dyDescent="0.3">
      <c r="A2045">
        <f>RawData!A2047</f>
        <v>0</v>
      </c>
      <c r="B2045" t="str">
        <f>IF(RawData!B2047&lt;&gt;"", (VLOOKUP(RawData!B2047,AgeCat,2,TRUE)), "")</f>
        <v/>
      </c>
      <c r="C2045" t="str">
        <f>TRIM(RawData!C2047)</f>
        <v/>
      </c>
      <c r="D2045" s="4">
        <f>RawData!D2047</f>
        <v>0</v>
      </c>
      <c r="E2045">
        <f>RawData!E2047</f>
        <v>0</v>
      </c>
      <c r="F2045" t="str">
        <f>IFERROR(IF(RawData!F2047&lt;&gt;"", VLOOKUP(TRIM(RawData!F2047),ICD10Code,2,FALSE), ""), "Other")</f>
        <v/>
      </c>
      <c r="G2045" t="str">
        <f>IFERROR(IF(RawData!G2047&lt;&gt;"", VLOOKUP(TRIM(RawData!G2047),ICD10Code,2,FALSE), ""), "Other")</f>
        <v/>
      </c>
      <c r="H2045" t="str">
        <f>IFERROR(IF(RawData!H2047&lt;&gt;"", VLOOKUP(TRIM(RawData!H2047),PHCODE,2,FALSE), ""), "Other")</f>
        <v/>
      </c>
      <c r="I2045" t="str">
        <f>IFERROR(IF(RawData!I2047&lt;&gt;"", VLOOKUP(TRIM(RawData!I2047),PHCODE,2,FALSE), ""), "Other")</f>
        <v/>
      </c>
      <c r="J2045" t="str">
        <f>TRIM(RawData!L2047)</f>
        <v/>
      </c>
      <c r="K2045" t="str">
        <f>'Risk Calculation Tables'!AD1613</f>
        <v>Low</v>
      </c>
      <c r="L2045" t="str">
        <f>TRIM(RawData!J2047)</f>
        <v/>
      </c>
      <c r="M2045" t="str">
        <f>TRIM(RawData!K2047)</f>
        <v/>
      </c>
    </row>
    <row r="2046" spans="1:13" x14ac:dyDescent="0.3">
      <c r="A2046">
        <f>RawData!A2048</f>
        <v>0</v>
      </c>
      <c r="B2046" t="str">
        <f>IF(RawData!B2048&lt;&gt;"", (VLOOKUP(RawData!B2048,AgeCat,2,TRUE)), "")</f>
        <v/>
      </c>
      <c r="C2046" t="str">
        <f>TRIM(RawData!C2048)</f>
        <v/>
      </c>
      <c r="D2046" s="4">
        <f>RawData!D2048</f>
        <v>0</v>
      </c>
      <c r="E2046">
        <f>RawData!E2048</f>
        <v>0</v>
      </c>
      <c r="F2046" t="str">
        <f>IFERROR(IF(RawData!F2048&lt;&gt;"", VLOOKUP(TRIM(RawData!F2048),ICD10Code,2,FALSE), ""), "Other")</f>
        <v/>
      </c>
      <c r="G2046" t="str">
        <f>IFERROR(IF(RawData!G2048&lt;&gt;"", VLOOKUP(TRIM(RawData!G2048),ICD10Code,2,FALSE), ""), "Other")</f>
        <v/>
      </c>
      <c r="H2046" t="str">
        <f>IFERROR(IF(RawData!H2048&lt;&gt;"", VLOOKUP(TRIM(RawData!H2048),PHCODE,2,FALSE), ""), "Other")</f>
        <v/>
      </c>
      <c r="I2046" t="str">
        <f>IFERROR(IF(RawData!I2048&lt;&gt;"", VLOOKUP(TRIM(RawData!I2048),PHCODE,2,FALSE), ""), "Other")</f>
        <v/>
      </c>
      <c r="J2046" t="str">
        <f>TRIM(RawData!L2048)</f>
        <v/>
      </c>
      <c r="K2046" t="str">
        <f>'Risk Calculation Tables'!AD1614</f>
        <v>Low</v>
      </c>
      <c r="L2046" t="str">
        <f>TRIM(RawData!J2048)</f>
        <v/>
      </c>
      <c r="M2046" t="str">
        <f>TRIM(RawData!K2048)</f>
        <v/>
      </c>
    </row>
    <row r="2047" spans="1:13" x14ac:dyDescent="0.3">
      <c r="A2047">
        <f>RawData!A2049</f>
        <v>0</v>
      </c>
      <c r="B2047" t="str">
        <f>IF(RawData!B2049&lt;&gt;"", (VLOOKUP(RawData!B2049,AgeCat,2,TRUE)), "")</f>
        <v/>
      </c>
      <c r="C2047" t="str">
        <f>TRIM(RawData!C2049)</f>
        <v/>
      </c>
      <c r="D2047" s="4">
        <f>RawData!D2049</f>
        <v>0</v>
      </c>
      <c r="E2047">
        <f>RawData!E2049</f>
        <v>0</v>
      </c>
      <c r="F2047" t="str">
        <f>IFERROR(IF(RawData!F2049&lt;&gt;"", VLOOKUP(TRIM(RawData!F2049),ICD10Code,2,FALSE), ""), "Other")</f>
        <v/>
      </c>
      <c r="G2047" t="str">
        <f>IFERROR(IF(RawData!G2049&lt;&gt;"", VLOOKUP(TRIM(RawData!G2049),ICD10Code,2,FALSE), ""), "Other")</f>
        <v/>
      </c>
      <c r="H2047" t="str">
        <f>IFERROR(IF(RawData!H2049&lt;&gt;"", VLOOKUP(TRIM(RawData!H2049),PHCODE,2,FALSE), ""), "Other")</f>
        <v/>
      </c>
      <c r="I2047" t="str">
        <f>IFERROR(IF(RawData!I2049&lt;&gt;"", VLOOKUP(TRIM(RawData!I2049),PHCODE,2,FALSE), ""), "Other")</f>
        <v/>
      </c>
      <c r="J2047" t="str">
        <f>TRIM(RawData!L2049)</f>
        <v/>
      </c>
      <c r="K2047" t="str">
        <f>'Risk Calculation Tables'!AD1615</f>
        <v>Low</v>
      </c>
      <c r="L2047" t="str">
        <f>TRIM(RawData!J2049)</f>
        <v/>
      </c>
      <c r="M2047" t="str">
        <f>TRIM(RawData!K2049)</f>
        <v/>
      </c>
    </row>
    <row r="2048" spans="1:13" x14ac:dyDescent="0.3">
      <c r="A2048">
        <f>RawData!A2050</f>
        <v>0</v>
      </c>
      <c r="B2048" t="str">
        <f>IF(RawData!B2050&lt;&gt;"", (VLOOKUP(RawData!B2050,AgeCat,2,TRUE)), "")</f>
        <v/>
      </c>
      <c r="C2048" t="str">
        <f>TRIM(RawData!C2050)</f>
        <v/>
      </c>
      <c r="D2048" s="4">
        <f>RawData!D2050</f>
        <v>0</v>
      </c>
      <c r="E2048">
        <f>RawData!E2050</f>
        <v>0</v>
      </c>
      <c r="F2048" t="str">
        <f>IFERROR(IF(RawData!F2050&lt;&gt;"", VLOOKUP(TRIM(RawData!F2050),ICD10Code,2,FALSE), ""), "Other")</f>
        <v/>
      </c>
      <c r="G2048" t="str">
        <f>IFERROR(IF(RawData!G2050&lt;&gt;"", VLOOKUP(TRIM(RawData!G2050),ICD10Code,2,FALSE), ""), "Other")</f>
        <v/>
      </c>
      <c r="H2048" t="str">
        <f>IFERROR(IF(RawData!H2050&lt;&gt;"", VLOOKUP(TRIM(RawData!H2050),PHCODE,2,FALSE), ""), "Other")</f>
        <v/>
      </c>
      <c r="I2048" t="str">
        <f>IFERROR(IF(RawData!I2050&lt;&gt;"", VLOOKUP(TRIM(RawData!I2050),PHCODE,2,FALSE), ""), "Other")</f>
        <v/>
      </c>
      <c r="J2048" t="str">
        <f>TRIM(RawData!L2050)</f>
        <v/>
      </c>
      <c r="K2048" t="str">
        <f>'Risk Calculation Tables'!AD1616</f>
        <v>Low</v>
      </c>
      <c r="L2048" t="str">
        <f>TRIM(RawData!J2050)</f>
        <v/>
      </c>
      <c r="M2048" t="str">
        <f>TRIM(RawData!K2050)</f>
        <v/>
      </c>
    </row>
    <row r="2049" spans="1:13" x14ac:dyDescent="0.3">
      <c r="A2049">
        <f>RawData!A2051</f>
        <v>0</v>
      </c>
      <c r="B2049" t="str">
        <f>IF(RawData!B2051&lt;&gt;"", (VLOOKUP(RawData!B2051,AgeCat,2,TRUE)), "")</f>
        <v/>
      </c>
      <c r="C2049" t="str">
        <f>TRIM(RawData!C2051)</f>
        <v/>
      </c>
      <c r="D2049" s="4">
        <f>RawData!D2051</f>
        <v>0</v>
      </c>
      <c r="E2049">
        <f>RawData!E2051</f>
        <v>0</v>
      </c>
      <c r="F2049" t="str">
        <f>IFERROR(IF(RawData!F2051&lt;&gt;"", VLOOKUP(TRIM(RawData!F2051),ICD10Code,2,FALSE), ""), "Other")</f>
        <v/>
      </c>
      <c r="G2049" t="str">
        <f>IFERROR(IF(RawData!G2051&lt;&gt;"", VLOOKUP(TRIM(RawData!G2051),ICD10Code,2,FALSE), ""), "Other")</f>
        <v/>
      </c>
      <c r="H2049" t="str">
        <f>IFERROR(IF(RawData!H2051&lt;&gt;"", VLOOKUP(TRIM(RawData!H2051),PHCODE,2,FALSE), ""), "Other")</f>
        <v/>
      </c>
      <c r="I2049" t="str">
        <f>IFERROR(IF(RawData!I2051&lt;&gt;"", VLOOKUP(TRIM(RawData!I2051),PHCODE,2,FALSE), ""), "Other")</f>
        <v/>
      </c>
      <c r="J2049" t="str">
        <f>TRIM(RawData!L2051)</f>
        <v/>
      </c>
      <c r="K2049" t="str">
        <f>'Risk Calculation Tables'!AD1617</f>
        <v>Low</v>
      </c>
      <c r="L2049" t="str">
        <f>TRIM(RawData!J2051)</f>
        <v/>
      </c>
      <c r="M2049" t="str">
        <f>TRIM(RawData!K2051)</f>
        <v/>
      </c>
    </row>
    <row r="2050" spans="1:13" x14ac:dyDescent="0.3">
      <c r="A2050">
        <f>RawData!A2052</f>
        <v>0</v>
      </c>
      <c r="B2050" t="str">
        <f>IF(RawData!B2052&lt;&gt;"", (VLOOKUP(RawData!B2052,AgeCat,2,TRUE)), "")</f>
        <v/>
      </c>
      <c r="C2050" t="str">
        <f>TRIM(RawData!C2052)</f>
        <v/>
      </c>
      <c r="D2050" s="4">
        <f>RawData!D2052</f>
        <v>0</v>
      </c>
      <c r="E2050">
        <f>RawData!E2052</f>
        <v>0</v>
      </c>
      <c r="F2050" t="str">
        <f>IFERROR(IF(RawData!F2052&lt;&gt;"", VLOOKUP(TRIM(RawData!F2052),ICD10Code,2,FALSE), ""), "Other")</f>
        <v/>
      </c>
      <c r="G2050" t="str">
        <f>IFERROR(IF(RawData!G2052&lt;&gt;"", VLOOKUP(TRIM(RawData!G2052),ICD10Code,2,FALSE), ""), "Other")</f>
        <v/>
      </c>
      <c r="H2050" t="str">
        <f>IFERROR(IF(RawData!H2052&lt;&gt;"", VLOOKUP(TRIM(RawData!H2052),PHCODE,2,FALSE), ""), "Other")</f>
        <v/>
      </c>
      <c r="I2050" t="str">
        <f>IFERROR(IF(RawData!I2052&lt;&gt;"", VLOOKUP(TRIM(RawData!I2052),PHCODE,2,FALSE), ""), "Other")</f>
        <v/>
      </c>
      <c r="J2050" t="str">
        <f>TRIM(RawData!L2052)</f>
        <v/>
      </c>
      <c r="K2050" t="str">
        <f>'Risk Calculation Tables'!AD1618</f>
        <v>Low</v>
      </c>
      <c r="L2050" t="str">
        <f>TRIM(RawData!J2052)</f>
        <v/>
      </c>
      <c r="M2050" t="str">
        <f>TRIM(RawData!K2052)</f>
        <v/>
      </c>
    </row>
    <row r="2051" spans="1:13" x14ac:dyDescent="0.3">
      <c r="A2051">
        <f>RawData!A2053</f>
        <v>0</v>
      </c>
      <c r="B2051" t="str">
        <f>IF(RawData!B2053&lt;&gt;"", (VLOOKUP(RawData!B2053,AgeCat,2,TRUE)), "")</f>
        <v/>
      </c>
      <c r="C2051" t="str">
        <f>TRIM(RawData!C2053)</f>
        <v/>
      </c>
      <c r="D2051" s="4">
        <f>RawData!D2053</f>
        <v>0</v>
      </c>
      <c r="E2051">
        <f>RawData!E2053</f>
        <v>0</v>
      </c>
      <c r="F2051" t="str">
        <f>IFERROR(IF(RawData!F2053&lt;&gt;"", VLOOKUP(TRIM(RawData!F2053),ICD10Code,2,FALSE), ""), "Other")</f>
        <v/>
      </c>
      <c r="G2051" t="str">
        <f>IFERROR(IF(RawData!G2053&lt;&gt;"", VLOOKUP(TRIM(RawData!G2053),ICD10Code,2,FALSE), ""), "Other")</f>
        <v/>
      </c>
      <c r="H2051" t="str">
        <f>IFERROR(IF(RawData!H2053&lt;&gt;"", VLOOKUP(TRIM(RawData!H2053),PHCODE,2,FALSE), ""), "Other")</f>
        <v/>
      </c>
      <c r="I2051" t="str">
        <f>IFERROR(IF(RawData!I2053&lt;&gt;"", VLOOKUP(TRIM(RawData!I2053),PHCODE,2,FALSE), ""), "Other")</f>
        <v/>
      </c>
      <c r="J2051" t="str">
        <f>TRIM(RawData!L2053)</f>
        <v/>
      </c>
      <c r="K2051" t="str">
        <f>'Risk Calculation Tables'!AD1619</f>
        <v>Low</v>
      </c>
      <c r="L2051" t="str">
        <f>TRIM(RawData!J2053)</f>
        <v/>
      </c>
      <c r="M2051" t="str">
        <f>TRIM(RawData!K2053)</f>
        <v/>
      </c>
    </row>
    <row r="2052" spans="1:13" x14ac:dyDescent="0.3">
      <c r="A2052">
        <f>RawData!A2054</f>
        <v>0</v>
      </c>
      <c r="B2052" t="str">
        <f>IF(RawData!B2054&lt;&gt;"", (VLOOKUP(RawData!B2054,AgeCat,2,TRUE)), "")</f>
        <v/>
      </c>
      <c r="C2052" t="str">
        <f>TRIM(RawData!C2054)</f>
        <v/>
      </c>
      <c r="D2052" s="4">
        <f>RawData!D2054</f>
        <v>0</v>
      </c>
      <c r="E2052">
        <f>RawData!E2054</f>
        <v>0</v>
      </c>
      <c r="F2052" t="str">
        <f>IFERROR(IF(RawData!F2054&lt;&gt;"", VLOOKUP(TRIM(RawData!F2054),ICD10Code,2,FALSE), ""), "Other")</f>
        <v/>
      </c>
      <c r="G2052" t="str">
        <f>IFERROR(IF(RawData!G2054&lt;&gt;"", VLOOKUP(TRIM(RawData!G2054),ICD10Code,2,FALSE), ""), "Other")</f>
        <v/>
      </c>
      <c r="H2052" t="str">
        <f>IFERROR(IF(RawData!H2054&lt;&gt;"", VLOOKUP(TRIM(RawData!H2054),PHCODE,2,FALSE), ""), "Other")</f>
        <v/>
      </c>
      <c r="I2052" t="str">
        <f>IFERROR(IF(RawData!I2054&lt;&gt;"", VLOOKUP(TRIM(RawData!I2054),PHCODE,2,FALSE), ""), "Other")</f>
        <v/>
      </c>
      <c r="J2052" t="str">
        <f>TRIM(RawData!L2054)</f>
        <v/>
      </c>
      <c r="K2052" t="str">
        <f>'Risk Calculation Tables'!AD1620</f>
        <v>Low</v>
      </c>
      <c r="L2052" t="str">
        <f>TRIM(RawData!J2054)</f>
        <v/>
      </c>
      <c r="M2052" t="str">
        <f>TRIM(RawData!K2054)</f>
        <v/>
      </c>
    </row>
    <row r="2053" spans="1:13" x14ac:dyDescent="0.3">
      <c r="A2053">
        <f>RawData!A2055</f>
        <v>0</v>
      </c>
      <c r="B2053" t="str">
        <f>IF(RawData!B2055&lt;&gt;"", (VLOOKUP(RawData!B2055,AgeCat,2,TRUE)), "")</f>
        <v/>
      </c>
      <c r="C2053" t="str">
        <f>TRIM(RawData!C2055)</f>
        <v/>
      </c>
      <c r="D2053" s="4">
        <f>RawData!D2055</f>
        <v>0</v>
      </c>
      <c r="E2053">
        <f>RawData!E2055</f>
        <v>0</v>
      </c>
      <c r="F2053" t="str">
        <f>IFERROR(IF(RawData!F2055&lt;&gt;"", VLOOKUP(TRIM(RawData!F2055),ICD10Code,2,FALSE), ""), "Other")</f>
        <v/>
      </c>
      <c r="G2053" t="str">
        <f>IFERROR(IF(RawData!G2055&lt;&gt;"", VLOOKUP(TRIM(RawData!G2055),ICD10Code,2,FALSE), ""), "Other")</f>
        <v/>
      </c>
      <c r="H2053" t="str">
        <f>IFERROR(IF(RawData!H2055&lt;&gt;"", VLOOKUP(TRIM(RawData!H2055),PHCODE,2,FALSE), ""), "Other")</f>
        <v/>
      </c>
      <c r="I2053" t="str">
        <f>IFERROR(IF(RawData!I2055&lt;&gt;"", VLOOKUP(TRIM(RawData!I2055),PHCODE,2,FALSE), ""), "Other")</f>
        <v/>
      </c>
      <c r="J2053" t="str">
        <f>TRIM(RawData!L2055)</f>
        <v/>
      </c>
      <c r="K2053" t="str">
        <f>'Risk Calculation Tables'!AD1621</f>
        <v>Low</v>
      </c>
      <c r="L2053" t="str">
        <f>TRIM(RawData!J2055)</f>
        <v/>
      </c>
      <c r="M2053" t="str">
        <f>TRIM(RawData!K2055)</f>
        <v/>
      </c>
    </row>
    <row r="2054" spans="1:13" x14ac:dyDescent="0.3">
      <c r="A2054">
        <f>RawData!A2056</f>
        <v>0</v>
      </c>
      <c r="B2054" t="str">
        <f>IF(RawData!B2056&lt;&gt;"", (VLOOKUP(RawData!B2056,AgeCat,2,TRUE)), "")</f>
        <v/>
      </c>
      <c r="C2054" t="str">
        <f>TRIM(RawData!C2056)</f>
        <v/>
      </c>
      <c r="D2054" s="4">
        <f>RawData!D2056</f>
        <v>0</v>
      </c>
      <c r="E2054">
        <f>RawData!E2056</f>
        <v>0</v>
      </c>
      <c r="F2054" t="str">
        <f>IFERROR(IF(RawData!F2056&lt;&gt;"", VLOOKUP(TRIM(RawData!F2056),ICD10Code,2,FALSE), ""), "Other")</f>
        <v/>
      </c>
      <c r="G2054" t="str">
        <f>IFERROR(IF(RawData!G2056&lt;&gt;"", VLOOKUP(TRIM(RawData!G2056),ICD10Code,2,FALSE), ""), "Other")</f>
        <v/>
      </c>
      <c r="H2054" t="str">
        <f>IFERROR(IF(RawData!H2056&lt;&gt;"", VLOOKUP(TRIM(RawData!H2056),PHCODE,2,FALSE), ""), "Other")</f>
        <v/>
      </c>
      <c r="I2054" t="str">
        <f>IFERROR(IF(RawData!I2056&lt;&gt;"", VLOOKUP(TRIM(RawData!I2056),PHCODE,2,FALSE), ""), "Other")</f>
        <v/>
      </c>
      <c r="J2054" t="str">
        <f>TRIM(RawData!L2056)</f>
        <v/>
      </c>
      <c r="K2054" t="str">
        <f>'Risk Calculation Tables'!AD1622</f>
        <v>Low</v>
      </c>
      <c r="L2054" t="str">
        <f>TRIM(RawData!J2056)</f>
        <v/>
      </c>
      <c r="M2054" t="str">
        <f>TRIM(RawData!K2056)</f>
        <v/>
      </c>
    </row>
    <row r="2055" spans="1:13" x14ac:dyDescent="0.3">
      <c r="A2055">
        <f>RawData!A2057</f>
        <v>0</v>
      </c>
      <c r="B2055" t="str">
        <f>IF(RawData!B2057&lt;&gt;"", (VLOOKUP(RawData!B2057,AgeCat,2,TRUE)), "")</f>
        <v/>
      </c>
      <c r="C2055" t="str">
        <f>TRIM(RawData!C2057)</f>
        <v/>
      </c>
      <c r="D2055" s="4">
        <f>RawData!D2057</f>
        <v>0</v>
      </c>
      <c r="E2055">
        <f>RawData!E2057</f>
        <v>0</v>
      </c>
      <c r="F2055" t="str">
        <f>IFERROR(IF(RawData!F2057&lt;&gt;"", VLOOKUP(TRIM(RawData!F2057),ICD10Code,2,FALSE), ""), "Other")</f>
        <v/>
      </c>
      <c r="G2055" t="str">
        <f>IFERROR(IF(RawData!G2057&lt;&gt;"", VLOOKUP(TRIM(RawData!G2057),ICD10Code,2,FALSE), ""), "Other")</f>
        <v/>
      </c>
      <c r="H2055" t="str">
        <f>IFERROR(IF(RawData!H2057&lt;&gt;"", VLOOKUP(TRIM(RawData!H2057),PHCODE,2,FALSE), ""), "Other")</f>
        <v/>
      </c>
      <c r="I2055" t="str">
        <f>IFERROR(IF(RawData!I2057&lt;&gt;"", VLOOKUP(TRIM(RawData!I2057),PHCODE,2,FALSE), ""), "Other")</f>
        <v/>
      </c>
      <c r="J2055" t="str">
        <f>TRIM(RawData!L2057)</f>
        <v/>
      </c>
      <c r="K2055" t="str">
        <f>'Risk Calculation Tables'!AD1623</f>
        <v>Low</v>
      </c>
      <c r="L2055" t="str">
        <f>TRIM(RawData!J2057)</f>
        <v/>
      </c>
      <c r="M2055" t="str">
        <f>TRIM(RawData!K2057)</f>
        <v/>
      </c>
    </row>
    <row r="2056" spans="1:13" x14ac:dyDescent="0.3">
      <c r="A2056">
        <f>RawData!A2058</f>
        <v>0</v>
      </c>
      <c r="B2056" t="str">
        <f>IF(RawData!B2058&lt;&gt;"", (VLOOKUP(RawData!B2058,AgeCat,2,TRUE)), "")</f>
        <v/>
      </c>
      <c r="C2056" t="str">
        <f>TRIM(RawData!C2058)</f>
        <v/>
      </c>
      <c r="D2056" s="4">
        <f>RawData!D2058</f>
        <v>0</v>
      </c>
      <c r="E2056">
        <f>RawData!E2058</f>
        <v>0</v>
      </c>
      <c r="F2056" t="str">
        <f>IFERROR(IF(RawData!F2058&lt;&gt;"", VLOOKUP(TRIM(RawData!F2058),ICD10Code,2,FALSE), ""), "Other")</f>
        <v/>
      </c>
      <c r="G2056" t="str">
        <f>IFERROR(IF(RawData!G2058&lt;&gt;"", VLOOKUP(TRIM(RawData!G2058),ICD10Code,2,FALSE), ""), "Other")</f>
        <v/>
      </c>
      <c r="H2056" t="str">
        <f>IFERROR(IF(RawData!H2058&lt;&gt;"", VLOOKUP(TRIM(RawData!H2058),PHCODE,2,FALSE), ""), "Other")</f>
        <v/>
      </c>
      <c r="I2056" t="str">
        <f>IFERROR(IF(RawData!I2058&lt;&gt;"", VLOOKUP(TRIM(RawData!I2058),PHCODE,2,FALSE), ""), "Other")</f>
        <v/>
      </c>
      <c r="J2056" t="str">
        <f>TRIM(RawData!L2058)</f>
        <v/>
      </c>
      <c r="K2056" t="str">
        <f>'Risk Calculation Tables'!AD1624</f>
        <v>Low</v>
      </c>
      <c r="L2056" t="str">
        <f>TRIM(RawData!J2058)</f>
        <v/>
      </c>
      <c r="M2056" t="str">
        <f>TRIM(RawData!K2058)</f>
        <v/>
      </c>
    </row>
    <row r="2057" spans="1:13" x14ac:dyDescent="0.3">
      <c r="A2057">
        <f>RawData!A2059</f>
        <v>0</v>
      </c>
      <c r="B2057" t="str">
        <f>IF(RawData!B2059&lt;&gt;"", (VLOOKUP(RawData!B2059,AgeCat,2,TRUE)), "")</f>
        <v/>
      </c>
      <c r="C2057" t="str">
        <f>TRIM(RawData!C2059)</f>
        <v/>
      </c>
      <c r="D2057" s="4">
        <f>RawData!D2059</f>
        <v>0</v>
      </c>
      <c r="E2057">
        <f>RawData!E2059</f>
        <v>0</v>
      </c>
      <c r="F2057" t="str">
        <f>IFERROR(IF(RawData!F2059&lt;&gt;"", VLOOKUP(TRIM(RawData!F2059),ICD10Code,2,FALSE), ""), "Other")</f>
        <v/>
      </c>
      <c r="G2057" t="str">
        <f>IFERROR(IF(RawData!G2059&lt;&gt;"", VLOOKUP(TRIM(RawData!G2059),ICD10Code,2,FALSE), ""), "Other")</f>
        <v/>
      </c>
      <c r="H2057" t="str">
        <f>IFERROR(IF(RawData!H2059&lt;&gt;"", VLOOKUP(TRIM(RawData!H2059),PHCODE,2,FALSE), ""), "Other")</f>
        <v/>
      </c>
      <c r="I2057" t="str">
        <f>IFERROR(IF(RawData!I2059&lt;&gt;"", VLOOKUP(TRIM(RawData!I2059),PHCODE,2,FALSE), ""), "Other")</f>
        <v/>
      </c>
      <c r="J2057" t="str">
        <f>TRIM(RawData!L2059)</f>
        <v/>
      </c>
      <c r="K2057" t="str">
        <f>'Risk Calculation Tables'!AD1625</f>
        <v>Low</v>
      </c>
      <c r="L2057" t="str">
        <f>TRIM(RawData!J2059)</f>
        <v/>
      </c>
      <c r="M2057" t="str">
        <f>TRIM(RawData!K2059)</f>
        <v/>
      </c>
    </row>
    <row r="2058" spans="1:13" x14ac:dyDescent="0.3">
      <c r="A2058">
        <f>RawData!A2060</f>
        <v>0</v>
      </c>
      <c r="B2058" t="str">
        <f>IF(RawData!B2060&lt;&gt;"", (VLOOKUP(RawData!B2060,AgeCat,2,TRUE)), "")</f>
        <v/>
      </c>
      <c r="C2058" t="str">
        <f>TRIM(RawData!C2060)</f>
        <v/>
      </c>
      <c r="D2058" s="4">
        <f>RawData!D2060</f>
        <v>0</v>
      </c>
      <c r="E2058">
        <f>RawData!E2060</f>
        <v>0</v>
      </c>
      <c r="F2058" t="str">
        <f>IFERROR(IF(RawData!F2060&lt;&gt;"", VLOOKUP(TRIM(RawData!F2060),ICD10Code,2,FALSE), ""), "Other")</f>
        <v/>
      </c>
      <c r="G2058" t="str">
        <f>IFERROR(IF(RawData!G2060&lt;&gt;"", VLOOKUP(TRIM(RawData!G2060),ICD10Code,2,FALSE), ""), "Other")</f>
        <v/>
      </c>
      <c r="H2058" t="str">
        <f>IFERROR(IF(RawData!H2060&lt;&gt;"", VLOOKUP(TRIM(RawData!H2060),PHCODE,2,FALSE), ""), "Other")</f>
        <v/>
      </c>
      <c r="I2058" t="str">
        <f>IFERROR(IF(RawData!I2060&lt;&gt;"", VLOOKUP(TRIM(RawData!I2060),PHCODE,2,FALSE), ""), "Other")</f>
        <v/>
      </c>
      <c r="J2058" t="str">
        <f>TRIM(RawData!L2060)</f>
        <v/>
      </c>
      <c r="K2058" t="str">
        <f>'Risk Calculation Tables'!AD1626</f>
        <v>Low</v>
      </c>
      <c r="L2058" t="str">
        <f>TRIM(RawData!J2060)</f>
        <v/>
      </c>
      <c r="M2058" t="str">
        <f>TRIM(RawData!K2060)</f>
        <v/>
      </c>
    </row>
    <row r="2059" spans="1:13" x14ac:dyDescent="0.3">
      <c r="A2059">
        <f>RawData!A2061</f>
        <v>0</v>
      </c>
      <c r="B2059" t="str">
        <f>IF(RawData!B2061&lt;&gt;"", (VLOOKUP(RawData!B2061,AgeCat,2,TRUE)), "")</f>
        <v/>
      </c>
      <c r="C2059" t="str">
        <f>TRIM(RawData!C2061)</f>
        <v/>
      </c>
      <c r="D2059" s="4">
        <f>RawData!D2061</f>
        <v>0</v>
      </c>
      <c r="E2059">
        <f>RawData!E2061</f>
        <v>0</v>
      </c>
      <c r="F2059" t="str">
        <f>IFERROR(IF(RawData!F2061&lt;&gt;"", VLOOKUP(TRIM(RawData!F2061),ICD10Code,2,FALSE), ""), "Other")</f>
        <v/>
      </c>
      <c r="G2059" t="str">
        <f>IFERROR(IF(RawData!G2061&lt;&gt;"", VLOOKUP(TRIM(RawData!G2061),ICD10Code,2,FALSE), ""), "Other")</f>
        <v/>
      </c>
      <c r="H2059" t="str">
        <f>IFERROR(IF(RawData!H2061&lt;&gt;"", VLOOKUP(TRIM(RawData!H2061),PHCODE,2,FALSE), ""), "Other")</f>
        <v/>
      </c>
      <c r="I2059" t="str">
        <f>IFERROR(IF(RawData!I2061&lt;&gt;"", VLOOKUP(TRIM(RawData!I2061),PHCODE,2,FALSE), ""), "Other")</f>
        <v/>
      </c>
      <c r="J2059" t="str">
        <f>TRIM(RawData!L2061)</f>
        <v/>
      </c>
      <c r="K2059" t="str">
        <f>'Risk Calculation Tables'!AD1627</f>
        <v>Low</v>
      </c>
      <c r="L2059" t="str">
        <f>TRIM(RawData!J2061)</f>
        <v/>
      </c>
      <c r="M2059" t="str">
        <f>TRIM(RawData!K2061)</f>
        <v/>
      </c>
    </row>
    <row r="2060" spans="1:13" x14ac:dyDescent="0.3">
      <c r="A2060">
        <f>RawData!A2062</f>
        <v>0</v>
      </c>
      <c r="B2060" t="str">
        <f>IF(RawData!B2062&lt;&gt;"", (VLOOKUP(RawData!B2062,AgeCat,2,TRUE)), "")</f>
        <v/>
      </c>
      <c r="C2060" t="str">
        <f>TRIM(RawData!C2062)</f>
        <v/>
      </c>
      <c r="D2060" s="4">
        <f>RawData!D2062</f>
        <v>0</v>
      </c>
      <c r="E2060">
        <f>RawData!E2062</f>
        <v>0</v>
      </c>
      <c r="F2060" t="str">
        <f>IFERROR(IF(RawData!F2062&lt;&gt;"", VLOOKUP(TRIM(RawData!F2062),ICD10Code,2,FALSE), ""), "Other")</f>
        <v/>
      </c>
      <c r="G2060" t="str">
        <f>IFERROR(IF(RawData!G2062&lt;&gt;"", VLOOKUP(TRIM(RawData!G2062),ICD10Code,2,FALSE), ""), "Other")</f>
        <v/>
      </c>
      <c r="H2060" t="str">
        <f>IFERROR(IF(RawData!H2062&lt;&gt;"", VLOOKUP(TRIM(RawData!H2062),PHCODE,2,FALSE), ""), "Other")</f>
        <v/>
      </c>
      <c r="I2060" t="str">
        <f>IFERROR(IF(RawData!I2062&lt;&gt;"", VLOOKUP(TRIM(RawData!I2062),PHCODE,2,FALSE), ""), "Other")</f>
        <v/>
      </c>
      <c r="J2060" t="str">
        <f>TRIM(RawData!L2062)</f>
        <v/>
      </c>
      <c r="K2060" t="str">
        <f>'Risk Calculation Tables'!AD1628</f>
        <v>Low</v>
      </c>
      <c r="L2060" t="str">
        <f>TRIM(RawData!J2062)</f>
        <v/>
      </c>
      <c r="M2060" t="str">
        <f>TRIM(RawData!K2062)</f>
        <v/>
      </c>
    </row>
    <row r="2061" spans="1:13" x14ac:dyDescent="0.3">
      <c r="A2061">
        <f>RawData!A2063</f>
        <v>0</v>
      </c>
      <c r="B2061" t="str">
        <f>IF(RawData!B2063&lt;&gt;"", (VLOOKUP(RawData!B2063,AgeCat,2,TRUE)), "")</f>
        <v/>
      </c>
      <c r="C2061" t="str">
        <f>TRIM(RawData!C2063)</f>
        <v/>
      </c>
      <c r="D2061" s="4">
        <f>RawData!D2063</f>
        <v>0</v>
      </c>
      <c r="E2061">
        <f>RawData!E2063</f>
        <v>0</v>
      </c>
      <c r="F2061" t="str">
        <f>IFERROR(IF(RawData!F2063&lt;&gt;"", VLOOKUP(TRIM(RawData!F2063),ICD10Code,2,FALSE), ""), "Other")</f>
        <v/>
      </c>
      <c r="G2061" t="str">
        <f>IFERROR(IF(RawData!G2063&lt;&gt;"", VLOOKUP(TRIM(RawData!G2063),ICD10Code,2,FALSE), ""), "Other")</f>
        <v/>
      </c>
      <c r="H2061" t="str">
        <f>IFERROR(IF(RawData!H2063&lt;&gt;"", VLOOKUP(TRIM(RawData!H2063),PHCODE,2,FALSE), ""), "Other")</f>
        <v/>
      </c>
      <c r="I2061" t="str">
        <f>IFERROR(IF(RawData!I2063&lt;&gt;"", VLOOKUP(TRIM(RawData!I2063),PHCODE,2,FALSE), ""), "Other")</f>
        <v/>
      </c>
      <c r="J2061" t="str">
        <f>TRIM(RawData!L2063)</f>
        <v/>
      </c>
      <c r="K2061" t="str">
        <f>'Risk Calculation Tables'!AD1629</f>
        <v>Low</v>
      </c>
      <c r="L2061" t="str">
        <f>TRIM(RawData!J2063)</f>
        <v/>
      </c>
      <c r="M2061" t="str">
        <f>TRIM(RawData!K2063)</f>
        <v/>
      </c>
    </row>
    <row r="2062" spans="1:13" x14ac:dyDescent="0.3">
      <c r="A2062">
        <f>RawData!A2064</f>
        <v>0</v>
      </c>
      <c r="B2062" t="str">
        <f>IF(RawData!B2064&lt;&gt;"", (VLOOKUP(RawData!B2064,AgeCat,2,TRUE)), "")</f>
        <v/>
      </c>
      <c r="C2062" t="str">
        <f>TRIM(RawData!C2064)</f>
        <v/>
      </c>
      <c r="D2062" s="4">
        <f>RawData!D2064</f>
        <v>0</v>
      </c>
      <c r="E2062">
        <f>RawData!E2064</f>
        <v>0</v>
      </c>
      <c r="F2062" t="str">
        <f>IFERROR(IF(RawData!F2064&lt;&gt;"", VLOOKUP(TRIM(RawData!F2064),ICD10Code,2,FALSE), ""), "Other")</f>
        <v/>
      </c>
      <c r="G2062" t="str">
        <f>IFERROR(IF(RawData!G2064&lt;&gt;"", VLOOKUP(TRIM(RawData!G2064),ICD10Code,2,FALSE), ""), "Other")</f>
        <v/>
      </c>
      <c r="H2062" t="str">
        <f>IFERROR(IF(RawData!H2064&lt;&gt;"", VLOOKUP(TRIM(RawData!H2064),PHCODE,2,FALSE), ""), "Other")</f>
        <v/>
      </c>
      <c r="I2062" t="str">
        <f>IFERROR(IF(RawData!I2064&lt;&gt;"", VLOOKUP(TRIM(RawData!I2064),PHCODE,2,FALSE), ""), "Other")</f>
        <v/>
      </c>
      <c r="J2062" t="str">
        <f>TRIM(RawData!L2064)</f>
        <v/>
      </c>
      <c r="K2062" t="str">
        <f>'Risk Calculation Tables'!AD1630</f>
        <v>Low</v>
      </c>
      <c r="L2062" t="str">
        <f>TRIM(RawData!J2064)</f>
        <v/>
      </c>
      <c r="M2062" t="str">
        <f>TRIM(RawData!K2064)</f>
        <v/>
      </c>
    </row>
    <row r="2063" spans="1:13" x14ac:dyDescent="0.3">
      <c r="A2063">
        <f>RawData!A2065</f>
        <v>0</v>
      </c>
      <c r="B2063" t="str">
        <f>IF(RawData!B2065&lt;&gt;"", (VLOOKUP(RawData!B2065,AgeCat,2,TRUE)), "")</f>
        <v/>
      </c>
      <c r="C2063" t="str">
        <f>TRIM(RawData!C2065)</f>
        <v/>
      </c>
      <c r="D2063" s="4">
        <f>RawData!D2065</f>
        <v>0</v>
      </c>
      <c r="E2063">
        <f>RawData!E2065</f>
        <v>0</v>
      </c>
      <c r="F2063" t="str">
        <f>IFERROR(IF(RawData!F2065&lt;&gt;"", VLOOKUP(TRIM(RawData!F2065),ICD10Code,2,FALSE), ""), "Other")</f>
        <v/>
      </c>
      <c r="G2063" t="str">
        <f>IFERROR(IF(RawData!G2065&lt;&gt;"", VLOOKUP(TRIM(RawData!G2065),ICD10Code,2,FALSE), ""), "Other")</f>
        <v/>
      </c>
      <c r="H2063" t="str">
        <f>IFERROR(IF(RawData!H2065&lt;&gt;"", VLOOKUP(TRIM(RawData!H2065),PHCODE,2,FALSE), ""), "Other")</f>
        <v/>
      </c>
      <c r="I2063" t="str">
        <f>IFERROR(IF(RawData!I2065&lt;&gt;"", VLOOKUP(TRIM(RawData!I2065),PHCODE,2,FALSE), ""), "Other")</f>
        <v/>
      </c>
      <c r="J2063" t="str">
        <f>TRIM(RawData!L2065)</f>
        <v/>
      </c>
      <c r="K2063" t="str">
        <f>'Risk Calculation Tables'!AD1631</f>
        <v>Low</v>
      </c>
      <c r="L2063" t="str">
        <f>TRIM(RawData!J2065)</f>
        <v/>
      </c>
      <c r="M2063" t="str">
        <f>TRIM(RawData!K2065)</f>
        <v/>
      </c>
    </row>
    <row r="2064" spans="1:13" x14ac:dyDescent="0.3">
      <c r="A2064">
        <f>RawData!A2066</f>
        <v>0</v>
      </c>
      <c r="B2064" t="str">
        <f>IF(RawData!B2066&lt;&gt;"", (VLOOKUP(RawData!B2066,AgeCat,2,TRUE)), "")</f>
        <v/>
      </c>
      <c r="C2064" t="str">
        <f>TRIM(RawData!C2066)</f>
        <v/>
      </c>
      <c r="D2064" s="4">
        <f>RawData!D2066</f>
        <v>0</v>
      </c>
      <c r="E2064">
        <f>RawData!E2066</f>
        <v>0</v>
      </c>
      <c r="F2064" t="str">
        <f>IFERROR(IF(RawData!F2066&lt;&gt;"", VLOOKUP(TRIM(RawData!F2066),ICD10Code,2,FALSE), ""), "Other")</f>
        <v/>
      </c>
      <c r="G2064" t="str">
        <f>IFERROR(IF(RawData!G2066&lt;&gt;"", VLOOKUP(TRIM(RawData!G2066),ICD10Code,2,FALSE), ""), "Other")</f>
        <v/>
      </c>
      <c r="H2064" t="str">
        <f>IFERROR(IF(RawData!H2066&lt;&gt;"", VLOOKUP(TRIM(RawData!H2066),PHCODE,2,FALSE), ""), "Other")</f>
        <v/>
      </c>
      <c r="I2064" t="str">
        <f>IFERROR(IF(RawData!I2066&lt;&gt;"", VLOOKUP(TRIM(RawData!I2066),PHCODE,2,FALSE), ""), "Other")</f>
        <v/>
      </c>
      <c r="J2064" t="str">
        <f>TRIM(RawData!L2066)</f>
        <v/>
      </c>
      <c r="K2064" t="str">
        <f>'Risk Calculation Tables'!AD1632</f>
        <v>Low</v>
      </c>
      <c r="L2064" t="str">
        <f>TRIM(RawData!J2066)</f>
        <v/>
      </c>
      <c r="M2064" t="str">
        <f>TRIM(RawData!K2066)</f>
        <v/>
      </c>
    </row>
    <row r="2065" spans="1:13" x14ac:dyDescent="0.3">
      <c r="A2065">
        <f>RawData!A2067</f>
        <v>0</v>
      </c>
      <c r="B2065" t="str">
        <f>IF(RawData!B2067&lt;&gt;"", (VLOOKUP(RawData!B2067,AgeCat,2,TRUE)), "")</f>
        <v/>
      </c>
      <c r="C2065" t="str">
        <f>TRIM(RawData!C2067)</f>
        <v/>
      </c>
      <c r="D2065" s="4">
        <f>RawData!D2067</f>
        <v>0</v>
      </c>
      <c r="E2065">
        <f>RawData!E2067</f>
        <v>0</v>
      </c>
      <c r="F2065" t="str">
        <f>IFERROR(IF(RawData!F2067&lt;&gt;"", VLOOKUP(TRIM(RawData!F2067),ICD10Code,2,FALSE), ""), "Other")</f>
        <v/>
      </c>
      <c r="G2065" t="str">
        <f>IFERROR(IF(RawData!G2067&lt;&gt;"", VLOOKUP(TRIM(RawData!G2067),ICD10Code,2,FALSE), ""), "Other")</f>
        <v/>
      </c>
      <c r="H2065" t="str">
        <f>IFERROR(IF(RawData!H2067&lt;&gt;"", VLOOKUP(TRIM(RawData!H2067),PHCODE,2,FALSE), ""), "Other")</f>
        <v/>
      </c>
      <c r="I2065" t="str">
        <f>IFERROR(IF(RawData!I2067&lt;&gt;"", VLOOKUP(TRIM(RawData!I2067),PHCODE,2,FALSE), ""), "Other")</f>
        <v/>
      </c>
      <c r="J2065" t="str">
        <f>TRIM(RawData!L2067)</f>
        <v/>
      </c>
      <c r="K2065" t="str">
        <f>'Risk Calculation Tables'!AD1633</f>
        <v>Low</v>
      </c>
      <c r="L2065" t="str">
        <f>TRIM(RawData!J2067)</f>
        <v/>
      </c>
      <c r="M2065" t="str">
        <f>TRIM(RawData!K2067)</f>
        <v/>
      </c>
    </row>
    <row r="2066" spans="1:13" x14ac:dyDescent="0.3">
      <c r="A2066">
        <f>RawData!A2068</f>
        <v>0</v>
      </c>
      <c r="B2066" t="str">
        <f>IF(RawData!B2068&lt;&gt;"", (VLOOKUP(RawData!B2068,AgeCat,2,TRUE)), "")</f>
        <v/>
      </c>
      <c r="C2066" t="str">
        <f>TRIM(RawData!C2068)</f>
        <v/>
      </c>
      <c r="D2066" s="4">
        <f>RawData!D2068</f>
        <v>0</v>
      </c>
      <c r="E2066">
        <f>RawData!E2068</f>
        <v>0</v>
      </c>
      <c r="F2066" t="str">
        <f>IFERROR(IF(RawData!F2068&lt;&gt;"", VLOOKUP(TRIM(RawData!F2068),ICD10Code,2,FALSE), ""), "Other")</f>
        <v/>
      </c>
      <c r="G2066" t="str">
        <f>IFERROR(IF(RawData!G2068&lt;&gt;"", VLOOKUP(TRIM(RawData!G2068),ICD10Code,2,FALSE), ""), "Other")</f>
        <v/>
      </c>
      <c r="H2066" t="str">
        <f>IFERROR(IF(RawData!H2068&lt;&gt;"", VLOOKUP(TRIM(RawData!H2068),PHCODE,2,FALSE), ""), "Other")</f>
        <v/>
      </c>
      <c r="I2066" t="str">
        <f>IFERROR(IF(RawData!I2068&lt;&gt;"", VLOOKUP(TRIM(RawData!I2068),PHCODE,2,FALSE), ""), "Other")</f>
        <v/>
      </c>
      <c r="J2066" t="str">
        <f>TRIM(RawData!L2068)</f>
        <v/>
      </c>
      <c r="K2066" t="str">
        <f>'Risk Calculation Tables'!AD1634</f>
        <v>Low</v>
      </c>
      <c r="L2066" t="str">
        <f>TRIM(RawData!J2068)</f>
        <v/>
      </c>
      <c r="M2066" t="str">
        <f>TRIM(RawData!K2068)</f>
        <v/>
      </c>
    </row>
    <row r="2067" spans="1:13" x14ac:dyDescent="0.3">
      <c r="A2067">
        <f>RawData!A2069</f>
        <v>0</v>
      </c>
      <c r="B2067" t="str">
        <f>IF(RawData!B2069&lt;&gt;"", (VLOOKUP(RawData!B2069,AgeCat,2,TRUE)), "")</f>
        <v/>
      </c>
      <c r="C2067" t="str">
        <f>TRIM(RawData!C2069)</f>
        <v/>
      </c>
      <c r="D2067" s="4">
        <f>RawData!D2069</f>
        <v>0</v>
      </c>
      <c r="E2067">
        <f>RawData!E2069</f>
        <v>0</v>
      </c>
      <c r="F2067" t="str">
        <f>IFERROR(IF(RawData!F2069&lt;&gt;"", VLOOKUP(TRIM(RawData!F2069),ICD10Code,2,FALSE), ""), "Other")</f>
        <v/>
      </c>
      <c r="G2067" t="str">
        <f>IFERROR(IF(RawData!G2069&lt;&gt;"", VLOOKUP(TRIM(RawData!G2069),ICD10Code,2,FALSE), ""), "Other")</f>
        <v/>
      </c>
      <c r="H2067" t="str">
        <f>IFERROR(IF(RawData!H2069&lt;&gt;"", VLOOKUP(TRIM(RawData!H2069),PHCODE,2,FALSE), ""), "Other")</f>
        <v/>
      </c>
      <c r="I2067" t="str">
        <f>IFERROR(IF(RawData!I2069&lt;&gt;"", VLOOKUP(TRIM(RawData!I2069),PHCODE,2,FALSE), ""), "Other")</f>
        <v/>
      </c>
      <c r="J2067" t="str">
        <f>TRIM(RawData!L2069)</f>
        <v/>
      </c>
      <c r="K2067" t="str">
        <f>'Risk Calculation Tables'!AD1635</f>
        <v>Low</v>
      </c>
      <c r="L2067" t="str">
        <f>TRIM(RawData!J2069)</f>
        <v/>
      </c>
      <c r="M2067" t="str">
        <f>TRIM(RawData!K2069)</f>
        <v/>
      </c>
    </row>
    <row r="2068" spans="1:13" x14ac:dyDescent="0.3">
      <c r="A2068">
        <f>RawData!A2070</f>
        <v>0</v>
      </c>
      <c r="B2068" t="str">
        <f>IF(RawData!B2070&lt;&gt;"", (VLOOKUP(RawData!B2070,AgeCat,2,TRUE)), "")</f>
        <v/>
      </c>
      <c r="C2068" t="str">
        <f>TRIM(RawData!C2070)</f>
        <v/>
      </c>
      <c r="D2068" s="4">
        <f>RawData!D2070</f>
        <v>0</v>
      </c>
      <c r="E2068">
        <f>RawData!E2070</f>
        <v>0</v>
      </c>
      <c r="F2068" t="str">
        <f>IFERROR(IF(RawData!F2070&lt;&gt;"", VLOOKUP(TRIM(RawData!F2070),ICD10Code,2,FALSE), ""), "Other")</f>
        <v/>
      </c>
      <c r="G2068" t="str">
        <f>IFERROR(IF(RawData!G2070&lt;&gt;"", VLOOKUP(TRIM(RawData!G2070),ICD10Code,2,FALSE), ""), "Other")</f>
        <v/>
      </c>
      <c r="H2068" t="str">
        <f>IFERROR(IF(RawData!H2070&lt;&gt;"", VLOOKUP(TRIM(RawData!H2070),PHCODE,2,FALSE), ""), "Other")</f>
        <v/>
      </c>
      <c r="I2068" t="str">
        <f>IFERROR(IF(RawData!I2070&lt;&gt;"", VLOOKUP(TRIM(RawData!I2070),PHCODE,2,FALSE), ""), "Other")</f>
        <v/>
      </c>
      <c r="J2068" t="str">
        <f>TRIM(RawData!L2070)</f>
        <v/>
      </c>
      <c r="K2068" t="str">
        <f>'Risk Calculation Tables'!AD1636</f>
        <v>Low</v>
      </c>
      <c r="L2068" t="str">
        <f>TRIM(RawData!J2070)</f>
        <v/>
      </c>
      <c r="M2068" t="str">
        <f>TRIM(RawData!K2070)</f>
        <v/>
      </c>
    </row>
    <row r="2069" spans="1:13" x14ac:dyDescent="0.3">
      <c r="A2069">
        <f>RawData!A2071</f>
        <v>0</v>
      </c>
      <c r="B2069" t="str">
        <f>IF(RawData!B2071&lt;&gt;"", (VLOOKUP(RawData!B2071,AgeCat,2,TRUE)), "")</f>
        <v/>
      </c>
      <c r="C2069" t="str">
        <f>TRIM(RawData!C2071)</f>
        <v/>
      </c>
      <c r="D2069" s="4">
        <f>RawData!D2071</f>
        <v>0</v>
      </c>
      <c r="E2069">
        <f>RawData!E2071</f>
        <v>0</v>
      </c>
      <c r="F2069" t="str">
        <f>IFERROR(IF(RawData!F2071&lt;&gt;"", VLOOKUP(TRIM(RawData!F2071),ICD10Code,2,FALSE), ""), "Other")</f>
        <v/>
      </c>
      <c r="G2069" t="str">
        <f>IFERROR(IF(RawData!G2071&lt;&gt;"", VLOOKUP(TRIM(RawData!G2071),ICD10Code,2,FALSE), ""), "Other")</f>
        <v/>
      </c>
      <c r="H2069" t="str">
        <f>IFERROR(IF(RawData!H2071&lt;&gt;"", VLOOKUP(TRIM(RawData!H2071),PHCODE,2,FALSE), ""), "Other")</f>
        <v/>
      </c>
      <c r="I2069" t="str">
        <f>IFERROR(IF(RawData!I2071&lt;&gt;"", VLOOKUP(TRIM(RawData!I2071),PHCODE,2,FALSE), ""), "Other")</f>
        <v/>
      </c>
      <c r="J2069" t="str">
        <f>TRIM(RawData!L2071)</f>
        <v/>
      </c>
      <c r="K2069" t="str">
        <f>'Risk Calculation Tables'!AD1637</f>
        <v>Low</v>
      </c>
      <c r="L2069" t="str">
        <f>TRIM(RawData!J2071)</f>
        <v/>
      </c>
      <c r="M2069" t="str">
        <f>TRIM(RawData!K2071)</f>
        <v/>
      </c>
    </row>
    <row r="2070" spans="1:13" x14ac:dyDescent="0.3">
      <c r="A2070">
        <f>RawData!A2072</f>
        <v>0</v>
      </c>
      <c r="B2070" t="str">
        <f>IF(RawData!B2072&lt;&gt;"", (VLOOKUP(RawData!B2072,AgeCat,2,TRUE)), "")</f>
        <v/>
      </c>
      <c r="C2070" t="str">
        <f>TRIM(RawData!C2072)</f>
        <v/>
      </c>
      <c r="D2070" s="4">
        <f>RawData!D2072</f>
        <v>0</v>
      </c>
      <c r="E2070">
        <f>RawData!E2072</f>
        <v>0</v>
      </c>
      <c r="F2070" t="str">
        <f>IFERROR(IF(RawData!F2072&lt;&gt;"", VLOOKUP(TRIM(RawData!F2072),ICD10Code,2,FALSE), ""), "Other")</f>
        <v/>
      </c>
      <c r="G2070" t="str">
        <f>IFERROR(IF(RawData!G2072&lt;&gt;"", VLOOKUP(TRIM(RawData!G2072),ICD10Code,2,FALSE), ""), "Other")</f>
        <v/>
      </c>
      <c r="H2070" t="str">
        <f>IFERROR(IF(RawData!H2072&lt;&gt;"", VLOOKUP(TRIM(RawData!H2072),PHCODE,2,FALSE), ""), "Other")</f>
        <v/>
      </c>
      <c r="I2070" t="str">
        <f>IFERROR(IF(RawData!I2072&lt;&gt;"", VLOOKUP(TRIM(RawData!I2072),PHCODE,2,FALSE), ""), "Other")</f>
        <v/>
      </c>
      <c r="J2070" t="str">
        <f>TRIM(RawData!L2072)</f>
        <v/>
      </c>
      <c r="K2070" t="str">
        <f>'Risk Calculation Tables'!AD1638</f>
        <v>Low</v>
      </c>
      <c r="L2070" t="str">
        <f>TRIM(RawData!J2072)</f>
        <v/>
      </c>
      <c r="M2070" t="str">
        <f>TRIM(RawData!K2072)</f>
        <v/>
      </c>
    </row>
    <row r="2071" spans="1:13" x14ac:dyDescent="0.3">
      <c r="A2071">
        <f>RawData!A2073</f>
        <v>0</v>
      </c>
      <c r="B2071" t="str">
        <f>IF(RawData!B2073&lt;&gt;"", (VLOOKUP(RawData!B2073,AgeCat,2,TRUE)), "")</f>
        <v/>
      </c>
      <c r="C2071" t="str">
        <f>TRIM(RawData!C2073)</f>
        <v/>
      </c>
      <c r="D2071" s="4">
        <f>RawData!D2073</f>
        <v>0</v>
      </c>
      <c r="E2071">
        <f>RawData!E2073</f>
        <v>0</v>
      </c>
      <c r="F2071" t="str">
        <f>IFERROR(IF(RawData!F2073&lt;&gt;"", VLOOKUP(TRIM(RawData!F2073),ICD10Code,2,FALSE), ""), "Other")</f>
        <v/>
      </c>
      <c r="G2071" t="str">
        <f>IFERROR(IF(RawData!G2073&lt;&gt;"", VLOOKUP(TRIM(RawData!G2073),ICD10Code,2,FALSE), ""), "Other")</f>
        <v/>
      </c>
      <c r="H2071" t="str">
        <f>IFERROR(IF(RawData!H2073&lt;&gt;"", VLOOKUP(TRIM(RawData!H2073),PHCODE,2,FALSE), ""), "Other")</f>
        <v/>
      </c>
      <c r="I2071" t="str">
        <f>IFERROR(IF(RawData!I2073&lt;&gt;"", VLOOKUP(TRIM(RawData!I2073),PHCODE,2,FALSE), ""), "Other")</f>
        <v/>
      </c>
      <c r="J2071" t="str">
        <f>TRIM(RawData!L2073)</f>
        <v/>
      </c>
      <c r="K2071" t="str">
        <f>'Risk Calculation Tables'!AD1639</f>
        <v>Low</v>
      </c>
      <c r="L2071" t="str">
        <f>TRIM(RawData!J2073)</f>
        <v/>
      </c>
      <c r="M2071" t="str">
        <f>TRIM(RawData!K2073)</f>
        <v/>
      </c>
    </row>
    <row r="2072" spans="1:13" x14ac:dyDescent="0.3">
      <c r="A2072">
        <f>RawData!A2074</f>
        <v>0</v>
      </c>
      <c r="B2072" t="str">
        <f>IF(RawData!B2074&lt;&gt;"", (VLOOKUP(RawData!B2074,AgeCat,2,TRUE)), "")</f>
        <v/>
      </c>
      <c r="C2072" t="str">
        <f>TRIM(RawData!C2074)</f>
        <v/>
      </c>
      <c r="D2072" s="4">
        <f>RawData!D2074</f>
        <v>0</v>
      </c>
      <c r="E2072">
        <f>RawData!E2074</f>
        <v>0</v>
      </c>
      <c r="F2072" t="str">
        <f>IFERROR(IF(RawData!F2074&lt;&gt;"", VLOOKUP(TRIM(RawData!F2074),ICD10Code,2,FALSE), ""), "Other")</f>
        <v/>
      </c>
      <c r="G2072" t="str">
        <f>IFERROR(IF(RawData!G2074&lt;&gt;"", VLOOKUP(TRIM(RawData!G2074),ICD10Code,2,FALSE), ""), "Other")</f>
        <v/>
      </c>
      <c r="H2072" t="str">
        <f>IFERROR(IF(RawData!H2074&lt;&gt;"", VLOOKUP(TRIM(RawData!H2074),PHCODE,2,FALSE), ""), "Other")</f>
        <v/>
      </c>
      <c r="I2072" t="str">
        <f>IFERROR(IF(RawData!I2074&lt;&gt;"", VLOOKUP(TRIM(RawData!I2074),PHCODE,2,FALSE), ""), "Other")</f>
        <v/>
      </c>
      <c r="J2072" t="str">
        <f>TRIM(RawData!L2074)</f>
        <v/>
      </c>
      <c r="K2072" t="str">
        <f>'Risk Calculation Tables'!AD1640</f>
        <v>Low</v>
      </c>
      <c r="L2072" t="str">
        <f>TRIM(RawData!J2074)</f>
        <v/>
      </c>
      <c r="M2072" t="str">
        <f>TRIM(RawData!K2074)</f>
        <v/>
      </c>
    </row>
    <row r="2073" spans="1:13" x14ac:dyDescent="0.3">
      <c r="A2073">
        <f>RawData!A2075</f>
        <v>0</v>
      </c>
      <c r="B2073" t="str">
        <f>IF(RawData!B2075&lt;&gt;"", (VLOOKUP(RawData!B2075,AgeCat,2,TRUE)), "")</f>
        <v/>
      </c>
      <c r="C2073" t="str">
        <f>TRIM(RawData!C2075)</f>
        <v/>
      </c>
      <c r="D2073" s="4">
        <f>RawData!D2075</f>
        <v>0</v>
      </c>
      <c r="E2073">
        <f>RawData!E2075</f>
        <v>0</v>
      </c>
      <c r="F2073" t="str">
        <f>IFERROR(IF(RawData!F2075&lt;&gt;"", VLOOKUP(TRIM(RawData!F2075),ICD10Code,2,FALSE), ""), "Other")</f>
        <v/>
      </c>
      <c r="G2073" t="str">
        <f>IFERROR(IF(RawData!G2075&lt;&gt;"", VLOOKUP(TRIM(RawData!G2075),ICD10Code,2,FALSE), ""), "Other")</f>
        <v/>
      </c>
      <c r="H2073" t="str">
        <f>IFERROR(IF(RawData!H2075&lt;&gt;"", VLOOKUP(TRIM(RawData!H2075),PHCODE,2,FALSE), ""), "Other")</f>
        <v/>
      </c>
      <c r="I2073" t="str">
        <f>IFERROR(IF(RawData!I2075&lt;&gt;"", VLOOKUP(TRIM(RawData!I2075),PHCODE,2,FALSE), ""), "Other")</f>
        <v/>
      </c>
      <c r="J2073" t="str">
        <f>TRIM(RawData!L2075)</f>
        <v/>
      </c>
      <c r="K2073" t="str">
        <f>'Risk Calculation Tables'!AD1641</f>
        <v>Low</v>
      </c>
      <c r="L2073" t="str">
        <f>TRIM(RawData!J2075)</f>
        <v/>
      </c>
      <c r="M2073" t="str">
        <f>TRIM(RawData!K2075)</f>
        <v/>
      </c>
    </row>
    <row r="2074" spans="1:13" x14ac:dyDescent="0.3">
      <c r="A2074">
        <f>RawData!A2076</f>
        <v>0</v>
      </c>
      <c r="B2074" t="str">
        <f>IF(RawData!B2076&lt;&gt;"", (VLOOKUP(RawData!B2076,AgeCat,2,TRUE)), "")</f>
        <v/>
      </c>
      <c r="C2074" t="str">
        <f>TRIM(RawData!C2076)</f>
        <v/>
      </c>
      <c r="D2074" s="4">
        <f>RawData!D2076</f>
        <v>0</v>
      </c>
      <c r="E2074">
        <f>RawData!E2076</f>
        <v>0</v>
      </c>
      <c r="F2074" t="str">
        <f>IFERROR(IF(RawData!F2076&lt;&gt;"", VLOOKUP(TRIM(RawData!F2076),ICD10Code,2,FALSE), ""), "Other")</f>
        <v/>
      </c>
      <c r="G2074" t="str">
        <f>IFERROR(IF(RawData!G2076&lt;&gt;"", VLOOKUP(TRIM(RawData!G2076),ICD10Code,2,FALSE), ""), "Other")</f>
        <v/>
      </c>
      <c r="H2074" t="str">
        <f>IFERROR(IF(RawData!H2076&lt;&gt;"", VLOOKUP(TRIM(RawData!H2076),PHCODE,2,FALSE), ""), "Other")</f>
        <v/>
      </c>
      <c r="I2074" t="str">
        <f>IFERROR(IF(RawData!I2076&lt;&gt;"", VLOOKUP(TRIM(RawData!I2076),PHCODE,2,FALSE), ""), "Other")</f>
        <v/>
      </c>
      <c r="J2074" t="str">
        <f>TRIM(RawData!L2076)</f>
        <v/>
      </c>
      <c r="K2074" t="str">
        <f>'Risk Calculation Tables'!AD1642</f>
        <v>Low</v>
      </c>
      <c r="L2074" t="str">
        <f>TRIM(RawData!J2076)</f>
        <v/>
      </c>
      <c r="M2074" t="str">
        <f>TRIM(RawData!K2076)</f>
        <v/>
      </c>
    </row>
    <row r="2075" spans="1:13" x14ac:dyDescent="0.3">
      <c r="A2075">
        <f>RawData!A2077</f>
        <v>0</v>
      </c>
      <c r="B2075" t="str">
        <f>IF(RawData!B2077&lt;&gt;"", (VLOOKUP(RawData!B2077,AgeCat,2,TRUE)), "")</f>
        <v/>
      </c>
      <c r="C2075" t="str">
        <f>TRIM(RawData!C2077)</f>
        <v/>
      </c>
      <c r="D2075" s="4">
        <f>RawData!D2077</f>
        <v>0</v>
      </c>
      <c r="E2075">
        <f>RawData!E2077</f>
        <v>0</v>
      </c>
      <c r="F2075" t="str">
        <f>IFERROR(IF(RawData!F2077&lt;&gt;"", VLOOKUP(TRIM(RawData!F2077),ICD10Code,2,FALSE), ""), "Other")</f>
        <v/>
      </c>
      <c r="G2075" t="str">
        <f>IFERROR(IF(RawData!G2077&lt;&gt;"", VLOOKUP(TRIM(RawData!G2077),ICD10Code,2,FALSE), ""), "Other")</f>
        <v/>
      </c>
      <c r="H2075" t="str">
        <f>IFERROR(IF(RawData!H2077&lt;&gt;"", VLOOKUP(TRIM(RawData!H2077),PHCODE,2,FALSE), ""), "Other")</f>
        <v/>
      </c>
      <c r="I2075" t="str">
        <f>IFERROR(IF(RawData!I2077&lt;&gt;"", VLOOKUP(TRIM(RawData!I2077),PHCODE,2,FALSE), ""), "Other")</f>
        <v/>
      </c>
      <c r="J2075" t="str">
        <f>TRIM(RawData!L2077)</f>
        <v/>
      </c>
      <c r="K2075" t="str">
        <f>'Risk Calculation Tables'!AD1643</f>
        <v>Low</v>
      </c>
      <c r="L2075" t="str">
        <f>TRIM(RawData!J2077)</f>
        <v/>
      </c>
      <c r="M2075" t="str">
        <f>TRIM(RawData!K2077)</f>
        <v/>
      </c>
    </row>
    <row r="2076" spans="1:13" x14ac:dyDescent="0.3">
      <c r="A2076">
        <f>RawData!A2078</f>
        <v>0</v>
      </c>
      <c r="B2076" t="str">
        <f>IF(RawData!B2078&lt;&gt;"", (VLOOKUP(RawData!B2078,AgeCat,2,TRUE)), "")</f>
        <v/>
      </c>
      <c r="C2076" t="str">
        <f>TRIM(RawData!C2078)</f>
        <v/>
      </c>
      <c r="D2076" s="4">
        <f>RawData!D2078</f>
        <v>0</v>
      </c>
      <c r="E2076">
        <f>RawData!E2078</f>
        <v>0</v>
      </c>
      <c r="F2076" t="str">
        <f>IFERROR(IF(RawData!F2078&lt;&gt;"", VLOOKUP(TRIM(RawData!F2078),ICD10Code,2,FALSE), ""), "Other")</f>
        <v/>
      </c>
      <c r="G2076" t="str">
        <f>IFERROR(IF(RawData!G2078&lt;&gt;"", VLOOKUP(TRIM(RawData!G2078),ICD10Code,2,FALSE), ""), "Other")</f>
        <v/>
      </c>
      <c r="H2076" t="str">
        <f>IFERROR(IF(RawData!H2078&lt;&gt;"", VLOOKUP(TRIM(RawData!H2078),PHCODE,2,FALSE), ""), "Other")</f>
        <v/>
      </c>
      <c r="I2076" t="str">
        <f>IFERROR(IF(RawData!I2078&lt;&gt;"", VLOOKUP(TRIM(RawData!I2078),PHCODE,2,FALSE), ""), "Other")</f>
        <v/>
      </c>
      <c r="J2076" t="str">
        <f>TRIM(RawData!L2078)</f>
        <v/>
      </c>
      <c r="K2076" t="str">
        <f>'Risk Calculation Tables'!AD1644</f>
        <v>Low</v>
      </c>
      <c r="L2076" t="str">
        <f>TRIM(RawData!J2078)</f>
        <v/>
      </c>
      <c r="M2076" t="str">
        <f>TRIM(RawData!K2078)</f>
        <v/>
      </c>
    </row>
    <row r="2077" spans="1:13" x14ac:dyDescent="0.3">
      <c r="A2077">
        <f>RawData!A2079</f>
        <v>0</v>
      </c>
      <c r="B2077" t="str">
        <f>IF(RawData!B2079&lt;&gt;"", (VLOOKUP(RawData!B2079,AgeCat,2,TRUE)), "")</f>
        <v/>
      </c>
      <c r="C2077" t="str">
        <f>TRIM(RawData!C2079)</f>
        <v/>
      </c>
      <c r="D2077" s="4">
        <f>RawData!D2079</f>
        <v>0</v>
      </c>
      <c r="E2077">
        <f>RawData!E2079</f>
        <v>0</v>
      </c>
      <c r="F2077" t="str">
        <f>IFERROR(IF(RawData!F2079&lt;&gt;"", VLOOKUP(TRIM(RawData!F2079),ICD10Code,2,FALSE), ""), "Other")</f>
        <v/>
      </c>
      <c r="G2077" t="str">
        <f>IFERROR(IF(RawData!G2079&lt;&gt;"", VLOOKUP(TRIM(RawData!G2079),ICD10Code,2,FALSE), ""), "Other")</f>
        <v/>
      </c>
      <c r="H2077" t="str">
        <f>IFERROR(IF(RawData!H2079&lt;&gt;"", VLOOKUP(TRIM(RawData!H2079),PHCODE,2,FALSE), ""), "Other")</f>
        <v/>
      </c>
      <c r="I2077" t="str">
        <f>IFERROR(IF(RawData!I2079&lt;&gt;"", VLOOKUP(TRIM(RawData!I2079),PHCODE,2,FALSE), ""), "Other")</f>
        <v/>
      </c>
      <c r="J2077" t="str">
        <f>TRIM(RawData!L2079)</f>
        <v/>
      </c>
      <c r="K2077" t="str">
        <f>'Risk Calculation Tables'!AD1645</f>
        <v>Low</v>
      </c>
      <c r="L2077" t="str">
        <f>TRIM(RawData!J2079)</f>
        <v/>
      </c>
      <c r="M2077" t="str">
        <f>TRIM(RawData!K2079)</f>
        <v/>
      </c>
    </row>
    <row r="2078" spans="1:13" x14ac:dyDescent="0.3">
      <c r="A2078">
        <f>RawData!A2080</f>
        <v>0</v>
      </c>
      <c r="B2078" t="str">
        <f>IF(RawData!B2080&lt;&gt;"", (VLOOKUP(RawData!B2080,AgeCat,2,TRUE)), "")</f>
        <v/>
      </c>
      <c r="C2078" t="str">
        <f>TRIM(RawData!C2080)</f>
        <v/>
      </c>
      <c r="D2078" s="4">
        <f>RawData!D2080</f>
        <v>0</v>
      </c>
      <c r="E2078">
        <f>RawData!E2080</f>
        <v>0</v>
      </c>
      <c r="F2078" t="str">
        <f>IFERROR(IF(RawData!F2080&lt;&gt;"", VLOOKUP(TRIM(RawData!F2080),ICD10Code,2,FALSE), ""), "Other")</f>
        <v/>
      </c>
      <c r="G2078" t="str">
        <f>IFERROR(IF(RawData!G2080&lt;&gt;"", VLOOKUP(TRIM(RawData!G2080),ICD10Code,2,FALSE), ""), "Other")</f>
        <v/>
      </c>
      <c r="H2078" t="str">
        <f>IFERROR(IF(RawData!H2080&lt;&gt;"", VLOOKUP(TRIM(RawData!H2080),PHCODE,2,FALSE), ""), "Other")</f>
        <v/>
      </c>
      <c r="I2078" t="str">
        <f>IFERROR(IF(RawData!I2080&lt;&gt;"", VLOOKUP(TRIM(RawData!I2080),PHCODE,2,FALSE), ""), "Other")</f>
        <v/>
      </c>
      <c r="J2078" t="str">
        <f>TRIM(RawData!L2080)</f>
        <v/>
      </c>
      <c r="K2078" t="str">
        <f>'Risk Calculation Tables'!AD1646</f>
        <v>Low</v>
      </c>
      <c r="L2078" t="str">
        <f>TRIM(RawData!J2080)</f>
        <v/>
      </c>
      <c r="M2078" t="str">
        <f>TRIM(RawData!K2080)</f>
        <v/>
      </c>
    </row>
    <row r="2079" spans="1:13" x14ac:dyDescent="0.3">
      <c r="A2079">
        <f>RawData!A2081</f>
        <v>0</v>
      </c>
      <c r="B2079" t="str">
        <f>IF(RawData!B2081&lt;&gt;"", (VLOOKUP(RawData!B2081,AgeCat,2,TRUE)), "")</f>
        <v/>
      </c>
      <c r="C2079" t="str">
        <f>TRIM(RawData!C2081)</f>
        <v/>
      </c>
      <c r="D2079" s="4">
        <f>RawData!D2081</f>
        <v>0</v>
      </c>
      <c r="E2079">
        <f>RawData!E2081</f>
        <v>0</v>
      </c>
      <c r="F2079" t="str">
        <f>IFERROR(IF(RawData!F2081&lt;&gt;"", VLOOKUP(TRIM(RawData!F2081),ICD10Code,2,FALSE), ""), "Other")</f>
        <v/>
      </c>
      <c r="G2079" t="str">
        <f>IFERROR(IF(RawData!G2081&lt;&gt;"", VLOOKUP(TRIM(RawData!G2081),ICD10Code,2,FALSE), ""), "Other")</f>
        <v/>
      </c>
      <c r="H2079" t="str">
        <f>IFERROR(IF(RawData!H2081&lt;&gt;"", VLOOKUP(TRIM(RawData!H2081),PHCODE,2,FALSE), ""), "Other")</f>
        <v/>
      </c>
      <c r="I2079" t="str">
        <f>IFERROR(IF(RawData!I2081&lt;&gt;"", VLOOKUP(TRIM(RawData!I2081),PHCODE,2,FALSE), ""), "Other")</f>
        <v/>
      </c>
      <c r="J2079" t="str">
        <f>TRIM(RawData!L2081)</f>
        <v/>
      </c>
      <c r="K2079" t="str">
        <f>'Risk Calculation Tables'!AD1647</f>
        <v>Low</v>
      </c>
      <c r="L2079" t="str">
        <f>TRIM(RawData!J2081)</f>
        <v/>
      </c>
      <c r="M2079" t="str">
        <f>TRIM(RawData!K2081)</f>
        <v/>
      </c>
    </row>
    <row r="2080" spans="1:13" x14ac:dyDescent="0.3">
      <c r="A2080">
        <f>RawData!A2082</f>
        <v>0</v>
      </c>
      <c r="B2080" t="str">
        <f>IF(RawData!B2082&lt;&gt;"", (VLOOKUP(RawData!B2082,AgeCat,2,TRUE)), "")</f>
        <v/>
      </c>
      <c r="C2080" t="str">
        <f>TRIM(RawData!C2082)</f>
        <v/>
      </c>
      <c r="D2080" s="4">
        <f>RawData!D2082</f>
        <v>0</v>
      </c>
      <c r="E2080">
        <f>RawData!E2082</f>
        <v>0</v>
      </c>
      <c r="F2080" t="str">
        <f>IFERROR(IF(RawData!F2082&lt;&gt;"", VLOOKUP(TRIM(RawData!F2082),ICD10Code,2,FALSE), ""), "Other")</f>
        <v/>
      </c>
      <c r="G2080" t="str">
        <f>IFERROR(IF(RawData!G2082&lt;&gt;"", VLOOKUP(TRIM(RawData!G2082),ICD10Code,2,FALSE), ""), "Other")</f>
        <v/>
      </c>
      <c r="H2080" t="str">
        <f>IFERROR(IF(RawData!H2082&lt;&gt;"", VLOOKUP(TRIM(RawData!H2082),PHCODE,2,FALSE), ""), "Other")</f>
        <v/>
      </c>
      <c r="I2080" t="str">
        <f>IFERROR(IF(RawData!I2082&lt;&gt;"", VLOOKUP(TRIM(RawData!I2082),PHCODE,2,FALSE), ""), "Other")</f>
        <v/>
      </c>
      <c r="J2080" t="str">
        <f>TRIM(RawData!L2082)</f>
        <v/>
      </c>
      <c r="K2080" t="str">
        <f>'Risk Calculation Tables'!AD1648</f>
        <v>Low</v>
      </c>
      <c r="L2080" t="str">
        <f>TRIM(RawData!J2082)</f>
        <v/>
      </c>
      <c r="M2080" t="str">
        <f>TRIM(RawData!K2082)</f>
        <v/>
      </c>
    </row>
    <row r="2081" spans="1:13" x14ac:dyDescent="0.3">
      <c r="A2081">
        <f>RawData!A2083</f>
        <v>0</v>
      </c>
      <c r="B2081" t="str">
        <f>IF(RawData!B2083&lt;&gt;"", (VLOOKUP(RawData!B2083,AgeCat,2,TRUE)), "")</f>
        <v/>
      </c>
      <c r="C2081" t="str">
        <f>TRIM(RawData!C2083)</f>
        <v/>
      </c>
      <c r="D2081" s="4">
        <f>RawData!D2083</f>
        <v>0</v>
      </c>
      <c r="E2081">
        <f>RawData!E2083</f>
        <v>0</v>
      </c>
      <c r="F2081" t="str">
        <f>IFERROR(IF(RawData!F2083&lt;&gt;"", VLOOKUP(TRIM(RawData!F2083),ICD10Code,2,FALSE), ""), "Other")</f>
        <v/>
      </c>
      <c r="G2081" t="str">
        <f>IFERROR(IF(RawData!G2083&lt;&gt;"", VLOOKUP(TRIM(RawData!G2083),ICD10Code,2,FALSE), ""), "Other")</f>
        <v/>
      </c>
      <c r="H2081" t="str">
        <f>IFERROR(IF(RawData!H2083&lt;&gt;"", VLOOKUP(TRIM(RawData!H2083),PHCODE,2,FALSE), ""), "Other")</f>
        <v/>
      </c>
      <c r="I2081" t="str">
        <f>IFERROR(IF(RawData!I2083&lt;&gt;"", VLOOKUP(TRIM(RawData!I2083),PHCODE,2,FALSE), ""), "Other")</f>
        <v/>
      </c>
      <c r="J2081" t="str">
        <f>TRIM(RawData!L2083)</f>
        <v/>
      </c>
      <c r="K2081" t="str">
        <f>'Risk Calculation Tables'!AD1649</f>
        <v>Low</v>
      </c>
      <c r="L2081" t="str">
        <f>TRIM(RawData!J2083)</f>
        <v/>
      </c>
      <c r="M2081" t="str">
        <f>TRIM(RawData!K2083)</f>
        <v/>
      </c>
    </row>
    <row r="2082" spans="1:13" x14ac:dyDescent="0.3">
      <c r="A2082">
        <f>RawData!A2084</f>
        <v>0</v>
      </c>
      <c r="B2082" t="str">
        <f>IF(RawData!B2084&lt;&gt;"", (VLOOKUP(RawData!B2084,AgeCat,2,TRUE)), "")</f>
        <v/>
      </c>
      <c r="C2082" t="str">
        <f>TRIM(RawData!C2084)</f>
        <v/>
      </c>
      <c r="D2082" s="4">
        <f>RawData!D2084</f>
        <v>0</v>
      </c>
      <c r="E2082">
        <f>RawData!E2084</f>
        <v>0</v>
      </c>
      <c r="F2082" t="str">
        <f>IFERROR(IF(RawData!F2084&lt;&gt;"", VLOOKUP(TRIM(RawData!F2084),ICD10Code,2,FALSE), ""), "Other")</f>
        <v/>
      </c>
      <c r="G2082" t="str">
        <f>IFERROR(IF(RawData!G2084&lt;&gt;"", VLOOKUP(TRIM(RawData!G2084),ICD10Code,2,FALSE), ""), "Other")</f>
        <v/>
      </c>
      <c r="H2082" t="str">
        <f>IFERROR(IF(RawData!H2084&lt;&gt;"", VLOOKUP(TRIM(RawData!H2084),PHCODE,2,FALSE), ""), "Other")</f>
        <v/>
      </c>
      <c r="I2082" t="str">
        <f>IFERROR(IF(RawData!I2084&lt;&gt;"", VLOOKUP(TRIM(RawData!I2084),PHCODE,2,FALSE), ""), "Other")</f>
        <v/>
      </c>
      <c r="J2082" t="str">
        <f>TRIM(RawData!L2084)</f>
        <v/>
      </c>
      <c r="K2082" t="str">
        <f>'Risk Calculation Tables'!AD1650</f>
        <v>Low</v>
      </c>
      <c r="L2082" t="str">
        <f>TRIM(RawData!J2084)</f>
        <v/>
      </c>
      <c r="M2082" t="str">
        <f>TRIM(RawData!K2084)</f>
        <v/>
      </c>
    </row>
    <row r="2083" spans="1:13" x14ac:dyDescent="0.3">
      <c r="A2083">
        <f>RawData!A2085</f>
        <v>0</v>
      </c>
      <c r="B2083" t="str">
        <f>IF(RawData!B2085&lt;&gt;"", (VLOOKUP(RawData!B2085,AgeCat,2,TRUE)), "")</f>
        <v/>
      </c>
      <c r="C2083" t="str">
        <f>TRIM(RawData!C2085)</f>
        <v/>
      </c>
      <c r="D2083" s="4">
        <f>RawData!D2085</f>
        <v>0</v>
      </c>
      <c r="E2083">
        <f>RawData!E2085</f>
        <v>0</v>
      </c>
      <c r="F2083" t="str">
        <f>IFERROR(IF(RawData!F2085&lt;&gt;"", VLOOKUP(TRIM(RawData!F2085),ICD10Code,2,FALSE), ""), "Other")</f>
        <v/>
      </c>
      <c r="G2083" t="str">
        <f>IFERROR(IF(RawData!G2085&lt;&gt;"", VLOOKUP(TRIM(RawData!G2085),ICD10Code,2,FALSE), ""), "Other")</f>
        <v/>
      </c>
      <c r="H2083" t="str">
        <f>IFERROR(IF(RawData!H2085&lt;&gt;"", VLOOKUP(TRIM(RawData!H2085),PHCODE,2,FALSE), ""), "Other")</f>
        <v/>
      </c>
      <c r="I2083" t="str">
        <f>IFERROR(IF(RawData!I2085&lt;&gt;"", VLOOKUP(TRIM(RawData!I2085),PHCODE,2,FALSE), ""), "Other")</f>
        <v/>
      </c>
      <c r="J2083" t="str">
        <f>TRIM(RawData!L2085)</f>
        <v/>
      </c>
      <c r="K2083" t="str">
        <f>'Risk Calculation Tables'!AD1651</f>
        <v>Low</v>
      </c>
      <c r="L2083" t="str">
        <f>TRIM(RawData!J2085)</f>
        <v/>
      </c>
      <c r="M2083" t="str">
        <f>TRIM(RawData!K2085)</f>
        <v/>
      </c>
    </row>
    <row r="2084" spans="1:13" x14ac:dyDescent="0.3">
      <c r="A2084">
        <f>RawData!A2086</f>
        <v>0</v>
      </c>
      <c r="B2084" t="str">
        <f>IF(RawData!B2086&lt;&gt;"", (VLOOKUP(RawData!B2086,AgeCat,2,TRUE)), "")</f>
        <v/>
      </c>
      <c r="C2084" t="str">
        <f>TRIM(RawData!C2086)</f>
        <v/>
      </c>
      <c r="D2084" s="4">
        <f>RawData!D2086</f>
        <v>0</v>
      </c>
      <c r="E2084">
        <f>RawData!E2086</f>
        <v>0</v>
      </c>
      <c r="F2084" t="str">
        <f>IFERROR(IF(RawData!F2086&lt;&gt;"", VLOOKUP(TRIM(RawData!F2086),ICD10Code,2,FALSE), ""), "Other")</f>
        <v/>
      </c>
      <c r="G2084" t="str">
        <f>IFERROR(IF(RawData!G2086&lt;&gt;"", VLOOKUP(TRIM(RawData!G2086),ICD10Code,2,FALSE), ""), "Other")</f>
        <v/>
      </c>
      <c r="H2084" t="str">
        <f>IFERROR(IF(RawData!H2086&lt;&gt;"", VLOOKUP(TRIM(RawData!H2086),PHCODE,2,FALSE), ""), "Other")</f>
        <v/>
      </c>
      <c r="I2084" t="str">
        <f>IFERROR(IF(RawData!I2086&lt;&gt;"", VLOOKUP(TRIM(RawData!I2086),PHCODE,2,FALSE), ""), "Other")</f>
        <v/>
      </c>
      <c r="J2084" t="str">
        <f>TRIM(RawData!L2086)</f>
        <v/>
      </c>
      <c r="K2084" t="str">
        <f>'Risk Calculation Tables'!AD1652</f>
        <v>Low</v>
      </c>
      <c r="L2084" t="str">
        <f>TRIM(RawData!J2086)</f>
        <v/>
      </c>
      <c r="M2084" t="str">
        <f>TRIM(RawData!K2086)</f>
        <v/>
      </c>
    </row>
    <row r="2085" spans="1:13" x14ac:dyDescent="0.3">
      <c r="A2085">
        <f>RawData!A2087</f>
        <v>0</v>
      </c>
      <c r="B2085" t="str">
        <f>IF(RawData!B2087&lt;&gt;"", (VLOOKUP(RawData!B2087,AgeCat,2,TRUE)), "")</f>
        <v/>
      </c>
      <c r="C2085" t="str">
        <f>TRIM(RawData!C2087)</f>
        <v/>
      </c>
      <c r="D2085" s="4">
        <f>RawData!D2087</f>
        <v>0</v>
      </c>
      <c r="E2085">
        <f>RawData!E2087</f>
        <v>0</v>
      </c>
      <c r="F2085" t="str">
        <f>IFERROR(IF(RawData!F2087&lt;&gt;"", VLOOKUP(TRIM(RawData!F2087),ICD10Code,2,FALSE), ""), "Other")</f>
        <v/>
      </c>
      <c r="G2085" t="str">
        <f>IFERROR(IF(RawData!G2087&lt;&gt;"", VLOOKUP(TRIM(RawData!G2087),ICD10Code,2,FALSE), ""), "Other")</f>
        <v/>
      </c>
      <c r="H2085" t="str">
        <f>IFERROR(IF(RawData!H2087&lt;&gt;"", VLOOKUP(TRIM(RawData!H2087),PHCODE,2,FALSE), ""), "Other")</f>
        <v/>
      </c>
      <c r="I2085" t="str">
        <f>IFERROR(IF(RawData!I2087&lt;&gt;"", VLOOKUP(TRIM(RawData!I2087),PHCODE,2,FALSE), ""), "Other")</f>
        <v/>
      </c>
      <c r="J2085" t="str">
        <f>TRIM(RawData!L2087)</f>
        <v/>
      </c>
      <c r="K2085" t="str">
        <f>'Risk Calculation Tables'!AD1653</f>
        <v>Low</v>
      </c>
      <c r="L2085" t="str">
        <f>TRIM(RawData!J2087)</f>
        <v/>
      </c>
      <c r="M2085" t="str">
        <f>TRIM(RawData!K2087)</f>
        <v/>
      </c>
    </row>
    <row r="2086" spans="1:13" x14ac:dyDescent="0.3">
      <c r="A2086">
        <f>RawData!A2088</f>
        <v>0</v>
      </c>
      <c r="B2086" t="str">
        <f>IF(RawData!B2088&lt;&gt;"", (VLOOKUP(RawData!B2088,AgeCat,2,TRUE)), "")</f>
        <v/>
      </c>
      <c r="C2086" t="str">
        <f>TRIM(RawData!C2088)</f>
        <v/>
      </c>
      <c r="D2086" s="4">
        <f>RawData!D2088</f>
        <v>0</v>
      </c>
      <c r="E2086">
        <f>RawData!E2088</f>
        <v>0</v>
      </c>
      <c r="F2086" t="str">
        <f>IFERROR(IF(RawData!F2088&lt;&gt;"", VLOOKUP(TRIM(RawData!F2088),ICD10Code,2,FALSE), ""), "Other")</f>
        <v/>
      </c>
      <c r="G2086" t="str">
        <f>IFERROR(IF(RawData!G2088&lt;&gt;"", VLOOKUP(TRIM(RawData!G2088),ICD10Code,2,FALSE), ""), "Other")</f>
        <v/>
      </c>
      <c r="H2086" t="str">
        <f>IFERROR(IF(RawData!H2088&lt;&gt;"", VLOOKUP(TRIM(RawData!H2088),PHCODE,2,FALSE), ""), "Other")</f>
        <v/>
      </c>
      <c r="I2086" t="str">
        <f>IFERROR(IF(RawData!I2088&lt;&gt;"", VLOOKUP(TRIM(RawData!I2088),PHCODE,2,FALSE), ""), "Other")</f>
        <v/>
      </c>
      <c r="J2086" t="str">
        <f>TRIM(RawData!L2088)</f>
        <v/>
      </c>
      <c r="K2086" t="str">
        <f>'Risk Calculation Tables'!AD1654</f>
        <v>Low</v>
      </c>
      <c r="L2086" t="str">
        <f>TRIM(RawData!J2088)</f>
        <v/>
      </c>
      <c r="M2086" t="str">
        <f>TRIM(RawData!K2088)</f>
        <v/>
      </c>
    </row>
    <row r="2087" spans="1:13" x14ac:dyDescent="0.3">
      <c r="A2087">
        <f>RawData!A2089</f>
        <v>0</v>
      </c>
      <c r="B2087" t="str">
        <f>IF(RawData!B2089&lt;&gt;"", (VLOOKUP(RawData!B2089,AgeCat,2,TRUE)), "")</f>
        <v/>
      </c>
      <c r="C2087" t="str">
        <f>TRIM(RawData!C2089)</f>
        <v/>
      </c>
      <c r="D2087" s="4">
        <f>RawData!D2089</f>
        <v>0</v>
      </c>
      <c r="E2087">
        <f>RawData!E2089</f>
        <v>0</v>
      </c>
      <c r="F2087" t="str">
        <f>IFERROR(IF(RawData!F2089&lt;&gt;"", VLOOKUP(TRIM(RawData!F2089),ICD10Code,2,FALSE), ""), "Other")</f>
        <v/>
      </c>
      <c r="G2087" t="str">
        <f>IFERROR(IF(RawData!G2089&lt;&gt;"", VLOOKUP(TRIM(RawData!G2089),ICD10Code,2,FALSE), ""), "Other")</f>
        <v/>
      </c>
      <c r="H2087" t="str">
        <f>IFERROR(IF(RawData!H2089&lt;&gt;"", VLOOKUP(TRIM(RawData!H2089),PHCODE,2,FALSE), ""), "Other")</f>
        <v/>
      </c>
      <c r="I2087" t="str">
        <f>IFERROR(IF(RawData!I2089&lt;&gt;"", VLOOKUP(TRIM(RawData!I2089),PHCODE,2,FALSE), ""), "Other")</f>
        <v/>
      </c>
      <c r="J2087" t="str">
        <f>TRIM(RawData!L2089)</f>
        <v/>
      </c>
      <c r="K2087" t="str">
        <f>'Risk Calculation Tables'!AD1655</f>
        <v>Low</v>
      </c>
      <c r="L2087" t="str">
        <f>TRIM(RawData!J2089)</f>
        <v/>
      </c>
      <c r="M2087" t="str">
        <f>TRIM(RawData!K2089)</f>
        <v/>
      </c>
    </row>
    <row r="2088" spans="1:13" x14ac:dyDescent="0.3">
      <c r="A2088">
        <f>RawData!A2090</f>
        <v>0</v>
      </c>
      <c r="B2088" t="str">
        <f>IF(RawData!B2090&lt;&gt;"", (VLOOKUP(RawData!B2090,AgeCat,2,TRUE)), "")</f>
        <v/>
      </c>
      <c r="C2088" t="str">
        <f>TRIM(RawData!C2090)</f>
        <v/>
      </c>
      <c r="D2088" s="4">
        <f>RawData!D2090</f>
        <v>0</v>
      </c>
      <c r="E2088">
        <f>RawData!E2090</f>
        <v>0</v>
      </c>
      <c r="F2088" t="str">
        <f>IFERROR(IF(RawData!F2090&lt;&gt;"", VLOOKUP(TRIM(RawData!F2090),ICD10Code,2,FALSE), ""), "Other")</f>
        <v/>
      </c>
      <c r="G2088" t="str">
        <f>IFERROR(IF(RawData!G2090&lt;&gt;"", VLOOKUP(TRIM(RawData!G2090),ICD10Code,2,FALSE), ""), "Other")</f>
        <v/>
      </c>
      <c r="H2088" t="str">
        <f>IFERROR(IF(RawData!H2090&lt;&gt;"", VLOOKUP(TRIM(RawData!H2090),PHCODE,2,FALSE), ""), "Other")</f>
        <v/>
      </c>
      <c r="I2088" t="str">
        <f>IFERROR(IF(RawData!I2090&lt;&gt;"", VLOOKUP(TRIM(RawData!I2090),PHCODE,2,FALSE), ""), "Other")</f>
        <v/>
      </c>
      <c r="J2088" t="str">
        <f>TRIM(RawData!L2090)</f>
        <v/>
      </c>
      <c r="K2088" t="str">
        <f>'Risk Calculation Tables'!AD1656</f>
        <v>Low</v>
      </c>
      <c r="L2088" t="str">
        <f>TRIM(RawData!J2090)</f>
        <v/>
      </c>
      <c r="M2088" t="str">
        <f>TRIM(RawData!K2090)</f>
        <v/>
      </c>
    </row>
    <row r="2089" spans="1:13" x14ac:dyDescent="0.3">
      <c r="A2089">
        <f>RawData!A2091</f>
        <v>0</v>
      </c>
      <c r="B2089" t="str">
        <f>IF(RawData!B2091&lt;&gt;"", (VLOOKUP(RawData!B2091,AgeCat,2,TRUE)), "")</f>
        <v/>
      </c>
      <c r="C2089" t="str">
        <f>TRIM(RawData!C2091)</f>
        <v/>
      </c>
      <c r="D2089" s="4">
        <f>RawData!D2091</f>
        <v>0</v>
      </c>
      <c r="E2089">
        <f>RawData!E2091</f>
        <v>0</v>
      </c>
      <c r="F2089" t="str">
        <f>IFERROR(IF(RawData!F2091&lt;&gt;"", VLOOKUP(TRIM(RawData!F2091),ICD10Code,2,FALSE), ""), "Other")</f>
        <v/>
      </c>
      <c r="G2089" t="str">
        <f>IFERROR(IF(RawData!G2091&lt;&gt;"", VLOOKUP(TRIM(RawData!G2091),ICD10Code,2,FALSE), ""), "Other")</f>
        <v/>
      </c>
      <c r="H2089" t="str">
        <f>IFERROR(IF(RawData!H2091&lt;&gt;"", VLOOKUP(TRIM(RawData!H2091),PHCODE,2,FALSE), ""), "Other")</f>
        <v/>
      </c>
      <c r="I2089" t="str">
        <f>IFERROR(IF(RawData!I2091&lt;&gt;"", VLOOKUP(TRIM(RawData!I2091),PHCODE,2,FALSE), ""), "Other")</f>
        <v/>
      </c>
      <c r="J2089" t="str">
        <f>TRIM(RawData!L2091)</f>
        <v/>
      </c>
      <c r="K2089" t="str">
        <f>'Risk Calculation Tables'!AD1657</f>
        <v>Low</v>
      </c>
      <c r="L2089" t="str">
        <f>TRIM(RawData!J2091)</f>
        <v/>
      </c>
      <c r="M2089" t="str">
        <f>TRIM(RawData!K2091)</f>
        <v/>
      </c>
    </row>
    <row r="2090" spans="1:13" x14ac:dyDescent="0.3">
      <c r="A2090">
        <f>RawData!A2092</f>
        <v>0</v>
      </c>
      <c r="B2090" t="str">
        <f>IF(RawData!B2092&lt;&gt;"", (VLOOKUP(RawData!B2092,AgeCat,2,TRUE)), "")</f>
        <v/>
      </c>
      <c r="C2090" t="str">
        <f>TRIM(RawData!C2092)</f>
        <v/>
      </c>
      <c r="D2090" s="4">
        <f>RawData!D2092</f>
        <v>0</v>
      </c>
      <c r="E2090">
        <f>RawData!E2092</f>
        <v>0</v>
      </c>
      <c r="F2090" t="str">
        <f>IFERROR(IF(RawData!F2092&lt;&gt;"", VLOOKUP(TRIM(RawData!F2092),ICD10Code,2,FALSE), ""), "Other")</f>
        <v/>
      </c>
      <c r="G2090" t="str">
        <f>IFERROR(IF(RawData!G2092&lt;&gt;"", VLOOKUP(TRIM(RawData!G2092),ICD10Code,2,FALSE), ""), "Other")</f>
        <v/>
      </c>
      <c r="H2090" t="str">
        <f>IFERROR(IF(RawData!H2092&lt;&gt;"", VLOOKUP(TRIM(RawData!H2092),PHCODE,2,FALSE), ""), "Other")</f>
        <v/>
      </c>
      <c r="I2090" t="str">
        <f>IFERROR(IF(RawData!I2092&lt;&gt;"", VLOOKUP(TRIM(RawData!I2092),PHCODE,2,FALSE), ""), "Other")</f>
        <v/>
      </c>
      <c r="J2090" t="str">
        <f>TRIM(RawData!L2092)</f>
        <v/>
      </c>
      <c r="K2090" t="str">
        <f>'Risk Calculation Tables'!AD1658</f>
        <v>Low</v>
      </c>
      <c r="L2090" t="str">
        <f>TRIM(RawData!J2092)</f>
        <v/>
      </c>
      <c r="M2090" t="str">
        <f>TRIM(RawData!K2092)</f>
        <v/>
      </c>
    </row>
    <row r="2091" spans="1:13" x14ac:dyDescent="0.3">
      <c r="A2091">
        <f>RawData!A2093</f>
        <v>0</v>
      </c>
      <c r="B2091" t="str">
        <f>IF(RawData!B2093&lt;&gt;"", (VLOOKUP(RawData!B2093,AgeCat,2,TRUE)), "")</f>
        <v/>
      </c>
      <c r="C2091" t="str">
        <f>TRIM(RawData!C2093)</f>
        <v/>
      </c>
      <c r="D2091" s="4">
        <f>RawData!D2093</f>
        <v>0</v>
      </c>
      <c r="E2091">
        <f>RawData!E2093</f>
        <v>0</v>
      </c>
      <c r="F2091" t="str">
        <f>IFERROR(IF(RawData!F2093&lt;&gt;"", VLOOKUP(TRIM(RawData!F2093),ICD10Code,2,FALSE), ""), "Other")</f>
        <v/>
      </c>
      <c r="G2091" t="str">
        <f>IFERROR(IF(RawData!G2093&lt;&gt;"", VLOOKUP(TRIM(RawData!G2093),ICD10Code,2,FALSE), ""), "Other")</f>
        <v/>
      </c>
      <c r="H2091" t="str">
        <f>IFERROR(IF(RawData!H2093&lt;&gt;"", VLOOKUP(TRIM(RawData!H2093),PHCODE,2,FALSE), ""), "Other")</f>
        <v/>
      </c>
      <c r="I2091" t="str">
        <f>IFERROR(IF(RawData!I2093&lt;&gt;"", VLOOKUP(TRIM(RawData!I2093),PHCODE,2,FALSE), ""), "Other")</f>
        <v/>
      </c>
      <c r="J2091" t="str">
        <f>TRIM(RawData!L2093)</f>
        <v/>
      </c>
      <c r="K2091" t="str">
        <f>'Risk Calculation Tables'!AD1659</f>
        <v>Low</v>
      </c>
      <c r="L2091" t="str">
        <f>TRIM(RawData!J2093)</f>
        <v/>
      </c>
      <c r="M2091" t="str">
        <f>TRIM(RawData!K2093)</f>
        <v/>
      </c>
    </row>
    <row r="2092" spans="1:13" x14ac:dyDescent="0.3">
      <c r="A2092">
        <f>RawData!A2094</f>
        <v>0</v>
      </c>
      <c r="B2092" t="str">
        <f>IF(RawData!B2094&lt;&gt;"", (VLOOKUP(RawData!B2094,AgeCat,2,TRUE)), "")</f>
        <v/>
      </c>
      <c r="C2092" t="str">
        <f>TRIM(RawData!C2094)</f>
        <v/>
      </c>
      <c r="D2092" s="4">
        <f>RawData!D2094</f>
        <v>0</v>
      </c>
      <c r="E2092">
        <f>RawData!E2094</f>
        <v>0</v>
      </c>
      <c r="F2092" t="str">
        <f>IFERROR(IF(RawData!F2094&lt;&gt;"", VLOOKUP(TRIM(RawData!F2094),ICD10Code,2,FALSE), ""), "Other")</f>
        <v/>
      </c>
      <c r="G2092" t="str">
        <f>IFERROR(IF(RawData!G2094&lt;&gt;"", VLOOKUP(TRIM(RawData!G2094),ICD10Code,2,FALSE), ""), "Other")</f>
        <v/>
      </c>
      <c r="H2092" t="str">
        <f>IFERROR(IF(RawData!H2094&lt;&gt;"", VLOOKUP(TRIM(RawData!H2094),PHCODE,2,FALSE), ""), "Other")</f>
        <v/>
      </c>
      <c r="I2092" t="str">
        <f>IFERROR(IF(RawData!I2094&lt;&gt;"", VLOOKUP(TRIM(RawData!I2094),PHCODE,2,FALSE), ""), "Other")</f>
        <v/>
      </c>
      <c r="J2092" t="str">
        <f>TRIM(RawData!L2094)</f>
        <v/>
      </c>
      <c r="K2092" t="str">
        <f>'Risk Calculation Tables'!AD1660</f>
        <v>Low</v>
      </c>
      <c r="L2092" t="str">
        <f>TRIM(RawData!J2094)</f>
        <v/>
      </c>
      <c r="M2092" t="str">
        <f>TRIM(RawData!K2094)</f>
        <v/>
      </c>
    </row>
    <row r="2093" spans="1:13" x14ac:dyDescent="0.3">
      <c r="A2093">
        <f>RawData!A2095</f>
        <v>0</v>
      </c>
      <c r="B2093" t="str">
        <f>IF(RawData!B2095&lt;&gt;"", (VLOOKUP(RawData!B2095,AgeCat,2,TRUE)), "")</f>
        <v/>
      </c>
      <c r="C2093" t="str">
        <f>TRIM(RawData!C2095)</f>
        <v/>
      </c>
      <c r="D2093" s="4">
        <f>RawData!D2095</f>
        <v>0</v>
      </c>
      <c r="E2093">
        <f>RawData!E2095</f>
        <v>0</v>
      </c>
      <c r="F2093" t="str">
        <f>IFERROR(IF(RawData!F2095&lt;&gt;"", VLOOKUP(TRIM(RawData!F2095),ICD10Code,2,FALSE), ""), "Other")</f>
        <v/>
      </c>
      <c r="G2093" t="str">
        <f>IFERROR(IF(RawData!G2095&lt;&gt;"", VLOOKUP(TRIM(RawData!G2095),ICD10Code,2,FALSE), ""), "Other")</f>
        <v/>
      </c>
      <c r="H2093" t="str">
        <f>IFERROR(IF(RawData!H2095&lt;&gt;"", VLOOKUP(TRIM(RawData!H2095),PHCODE,2,FALSE), ""), "Other")</f>
        <v/>
      </c>
      <c r="I2093" t="str">
        <f>IFERROR(IF(RawData!I2095&lt;&gt;"", VLOOKUP(TRIM(RawData!I2095),PHCODE,2,FALSE), ""), "Other")</f>
        <v/>
      </c>
      <c r="J2093" t="str">
        <f>TRIM(RawData!L2095)</f>
        <v/>
      </c>
      <c r="K2093" t="str">
        <f>'Risk Calculation Tables'!AD1661</f>
        <v>Low</v>
      </c>
      <c r="L2093" t="str">
        <f>TRIM(RawData!J2095)</f>
        <v/>
      </c>
      <c r="M2093" t="str">
        <f>TRIM(RawData!K2095)</f>
        <v/>
      </c>
    </row>
    <row r="2094" spans="1:13" x14ac:dyDescent="0.3">
      <c r="A2094">
        <f>RawData!A2096</f>
        <v>0</v>
      </c>
      <c r="B2094" t="str">
        <f>IF(RawData!B2096&lt;&gt;"", (VLOOKUP(RawData!B2096,AgeCat,2,TRUE)), "")</f>
        <v/>
      </c>
      <c r="C2094" t="str">
        <f>TRIM(RawData!C2096)</f>
        <v/>
      </c>
      <c r="D2094" s="4">
        <f>RawData!D2096</f>
        <v>0</v>
      </c>
      <c r="E2094">
        <f>RawData!E2096</f>
        <v>0</v>
      </c>
      <c r="F2094" t="str">
        <f>IFERROR(IF(RawData!F2096&lt;&gt;"", VLOOKUP(TRIM(RawData!F2096),ICD10Code,2,FALSE), ""), "Other")</f>
        <v/>
      </c>
      <c r="G2094" t="str">
        <f>IFERROR(IF(RawData!G2096&lt;&gt;"", VLOOKUP(TRIM(RawData!G2096),ICD10Code,2,FALSE), ""), "Other")</f>
        <v/>
      </c>
      <c r="H2094" t="str">
        <f>IFERROR(IF(RawData!H2096&lt;&gt;"", VLOOKUP(TRIM(RawData!H2096),PHCODE,2,FALSE), ""), "Other")</f>
        <v/>
      </c>
      <c r="I2094" t="str">
        <f>IFERROR(IF(RawData!I2096&lt;&gt;"", VLOOKUP(TRIM(RawData!I2096),PHCODE,2,FALSE), ""), "Other")</f>
        <v/>
      </c>
      <c r="J2094" t="str">
        <f>TRIM(RawData!L2096)</f>
        <v/>
      </c>
      <c r="K2094" t="str">
        <f>'Risk Calculation Tables'!AD1662</f>
        <v>Low</v>
      </c>
      <c r="L2094" t="str">
        <f>TRIM(RawData!J2096)</f>
        <v/>
      </c>
      <c r="M2094" t="str">
        <f>TRIM(RawData!K2096)</f>
        <v/>
      </c>
    </row>
    <row r="2095" spans="1:13" x14ac:dyDescent="0.3">
      <c r="A2095">
        <f>RawData!A2097</f>
        <v>0</v>
      </c>
      <c r="B2095" t="str">
        <f>IF(RawData!B2097&lt;&gt;"", (VLOOKUP(RawData!B2097,AgeCat,2,TRUE)), "")</f>
        <v/>
      </c>
      <c r="C2095" t="str">
        <f>TRIM(RawData!C2097)</f>
        <v/>
      </c>
      <c r="D2095" s="4">
        <f>RawData!D2097</f>
        <v>0</v>
      </c>
      <c r="E2095">
        <f>RawData!E2097</f>
        <v>0</v>
      </c>
      <c r="F2095" t="str">
        <f>IFERROR(IF(RawData!F2097&lt;&gt;"", VLOOKUP(TRIM(RawData!F2097),ICD10Code,2,FALSE), ""), "Other")</f>
        <v/>
      </c>
      <c r="G2095" t="str">
        <f>IFERROR(IF(RawData!G2097&lt;&gt;"", VLOOKUP(TRIM(RawData!G2097),ICD10Code,2,FALSE), ""), "Other")</f>
        <v/>
      </c>
      <c r="H2095" t="str">
        <f>IFERROR(IF(RawData!H2097&lt;&gt;"", VLOOKUP(TRIM(RawData!H2097),PHCODE,2,FALSE), ""), "Other")</f>
        <v/>
      </c>
      <c r="I2095" t="str">
        <f>IFERROR(IF(RawData!I2097&lt;&gt;"", VLOOKUP(TRIM(RawData!I2097),PHCODE,2,FALSE), ""), "Other")</f>
        <v/>
      </c>
      <c r="J2095" t="str">
        <f>TRIM(RawData!L2097)</f>
        <v/>
      </c>
      <c r="K2095" t="str">
        <f>'Risk Calculation Tables'!AD1663</f>
        <v>Low</v>
      </c>
      <c r="L2095" t="str">
        <f>TRIM(RawData!J2097)</f>
        <v/>
      </c>
      <c r="M2095" t="str">
        <f>TRIM(RawData!K2097)</f>
        <v/>
      </c>
    </row>
    <row r="2096" spans="1:13" x14ac:dyDescent="0.3">
      <c r="A2096">
        <f>RawData!A2098</f>
        <v>0</v>
      </c>
      <c r="B2096" t="str">
        <f>IF(RawData!B2098&lt;&gt;"", (VLOOKUP(RawData!B2098,AgeCat,2,TRUE)), "")</f>
        <v/>
      </c>
      <c r="C2096" t="str">
        <f>TRIM(RawData!C2098)</f>
        <v/>
      </c>
      <c r="D2096" s="4">
        <f>RawData!D2098</f>
        <v>0</v>
      </c>
      <c r="E2096">
        <f>RawData!E2098</f>
        <v>0</v>
      </c>
      <c r="F2096" t="str">
        <f>IFERROR(IF(RawData!F2098&lt;&gt;"", VLOOKUP(TRIM(RawData!F2098),ICD10Code,2,FALSE), ""), "Other")</f>
        <v/>
      </c>
      <c r="G2096" t="str">
        <f>IFERROR(IF(RawData!G2098&lt;&gt;"", VLOOKUP(TRIM(RawData!G2098),ICD10Code,2,FALSE), ""), "Other")</f>
        <v/>
      </c>
      <c r="H2096" t="str">
        <f>IFERROR(IF(RawData!H2098&lt;&gt;"", VLOOKUP(TRIM(RawData!H2098),PHCODE,2,FALSE), ""), "Other")</f>
        <v/>
      </c>
      <c r="I2096" t="str">
        <f>IFERROR(IF(RawData!I2098&lt;&gt;"", VLOOKUP(TRIM(RawData!I2098),PHCODE,2,FALSE), ""), "Other")</f>
        <v/>
      </c>
      <c r="J2096" t="str">
        <f>TRIM(RawData!L2098)</f>
        <v/>
      </c>
      <c r="K2096" t="str">
        <f>'Risk Calculation Tables'!AD1664</f>
        <v>Low</v>
      </c>
      <c r="L2096" t="str">
        <f>TRIM(RawData!J2098)</f>
        <v/>
      </c>
      <c r="M2096" t="str">
        <f>TRIM(RawData!K2098)</f>
        <v/>
      </c>
    </row>
    <row r="2097" spans="1:13" x14ac:dyDescent="0.3">
      <c r="A2097">
        <f>RawData!A2099</f>
        <v>0</v>
      </c>
      <c r="B2097" t="str">
        <f>IF(RawData!B2099&lt;&gt;"", (VLOOKUP(RawData!B2099,AgeCat,2,TRUE)), "")</f>
        <v/>
      </c>
      <c r="C2097" t="str">
        <f>TRIM(RawData!C2099)</f>
        <v/>
      </c>
      <c r="D2097" s="4">
        <f>RawData!D2099</f>
        <v>0</v>
      </c>
      <c r="E2097">
        <f>RawData!E2099</f>
        <v>0</v>
      </c>
      <c r="F2097" t="str">
        <f>IFERROR(IF(RawData!F2099&lt;&gt;"", VLOOKUP(TRIM(RawData!F2099),ICD10Code,2,FALSE), ""), "Other")</f>
        <v/>
      </c>
      <c r="G2097" t="str">
        <f>IFERROR(IF(RawData!G2099&lt;&gt;"", VLOOKUP(TRIM(RawData!G2099),ICD10Code,2,FALSE), ""), "Other")</f>
        <v/>
      </c>
      <c r="H2097" t="str">
        <f>IFERROR(IF(RawData!H2099&lt;&gt;"", VLOOKUP(TRIM(RawData!H2099),PHCODE,2,FALSE), ""), "Other")</f>
        <v/>
      </c>
      <c r="I2097" t="str">
        <f>IFERROR(IF(RawData!I2099&lt;&gt;"", VLOOKUP(TRIM(RawData!I2099),PHCODE,2,FALSE), ""), "Other")</f>
        <v/>
      </c>
      <c r="J2097" t="str">
        <f>TRIM(RawData!L2099)</f>
        <v/>
      </c>
      <c r="K2097" t="str">
        <f>'Risk Calculation Tables'!AD1665</f>
        <v>Low</v>
      </c>
      <c r="L2097" t="str">
        <f>TRIM(RawData!J2099)</f>
        <v/>
      </c>
      <c r="M2097" t="str">
        <f>TRIM(RawData!K2099)</f>
        <v/>
      </c>
    </row>
    <row r="2098" spans="1:13" x14ac:dyDescent="0.3">
      <c r="A2098">
        <f>RawData!A2100</f>
        <v>0</v>
      </c>
      <c r="B2098" t="str">
        <f>IF(RawData!B2100&lt;&gt;"", (VLOOKUP(RawData!B2100,AgeCat,2,TRUE)), "")</f>
        <v/>
      </c>
      <c r="C2098" t="str">
        <f>TRIM(RawData!C2100)</f>
        <v/>
      </c>
      <c r="D2098" s="4">
        <f>RawData!D2100</f>
        <v>0</v>
      </c>
      <c r="E2098">
        <f>RawData!E2100</f>
        <v>0</v>
      </c>
      <c r="F2098" t="str">
        <f>IFERROR(IF(RawData!F2100&lt;&gt;"", VLOOKUP(TRIM(RawData!F2100),ICD10Code,2,FALSE), ""), "Other")</f>
        <v/>
      </c>
      <c r="G2098" t="str">
        <f>IFERROR(IF(RawData!G2100&lt;&gt;"", VLOOKUP(TRIM(RawData!G2100),ICD10Code,2,FALSE), ""), "Other")</f>
        <v/>
      </c>
      <c r="H2098" t="str">
        <f>IFERROR(IF(RawData!H2100&lt;&gt;"", VLOOKUP(TRIM(RawData!H2100),PHCODE,2,FALSE), ""), "Other")</f>
        <v/>
      </c>
      <c r="I2098" t="str">
        <f>IFERROR(IF(RawData!I2100&lt;&gt;"", VLOOKUP(TRIM(RawData!I2100),PHCODE,2,FALSE), ""), "Other")</f>
        <v/>
      </c>
      <c r="J2098" t="str">
        <f>TRIM(RawData!L2100)</f>
        <v/>
      </c>
      <c r="K2098" t="str">
        <f>'Risk Calculation Tables'!AD1666</f>
        <v>Low</v>
      </c>
      <c r="L2098" t="str">
        <f>TRIM(RawData!J2100)</f>
        <v/>
      </c>
      <c r="M2098" t="str">
        <f>TRIM(RawData!K2100)</f>
        <v/>
      </c>
    </row>
    <row r="2099" spans="1:13" x14ac:dyDescent="0.3">
      <c r="A2099">
        <f>RawData!A2101</f>
        <v>0</v>
      </c>
      <c r="B2099" t="str">
        <f>IF(RawData!B2101&lt;&gt;"", (VLOOKUP(RawData!B2101,AgeCat,2,TRUE)), "")</f>
        <v/>
      </c>
      <c r="C2099" t="str">
        <f>TRIM(RawData!C2101)</f>
        <v/>
      </c>
      <c r="D2099" s="4">
        <f>RawData!D2101</f>
        <v>0</v>
      </c>
      <c r="E2099">
        <f>RawData!E2101</f>
        <v>0</v>
      </c>
      <c r="F2099" t="str">
        <f>IFERROR(IF(RawData!F2101&lt;&gt;"", VLOOKUP(TRIM(RawData!F2101),ICD10Code,2,FALSE), ""), "Other")</f>
        <v/>
      </c>
      <c r="G2099" t="str">
        <f>IFERROR(IF(RawData!G2101&lt;&gt;"", VLOOKUP(TRIM(RawData!G2101),ICD10Code,2,FALSE), ""), "Other")</f>
        <v/>
      </c>
      <c r="H2099" t="str">
        <f>IFERROR(IF(RawData!H2101&lt;&gt;"", VLOOKUP(TRIM(RawData!H2101),PHCODE,2,FALSE), ""), "Other")</f>
        <v/>
      </c>
      <c r="I2099" t="str">
        <f>IFERROR(IF(RawData!I2101&lt;&gt;"", VLOOKUP(TRIM(RawData!I2101),PHCODE,2,FALSE), ""), "Other")</f>
        <v/>
      </c>
      <c r="J2099" t="str">
        <f>TRIM(RawData!L2101)</f>
        <v/>
      </c>
      <c r="K2099" t="str">
        <f>'Risk Calculation Tables'!AD1667</f>
        <v>Low</v>
      </c>
      <c r="L2099" t="str">
        <f>TRIM(RawData!J2101)</f>
        <v/>
      </c>
      <c r="M2099" t="str">
        <f>TRIM(RawData!K2101)</f>
        <v/>
      </c>
    </row>
    <row r="2100" spans="1:13" x14ac:dyDescent="0.3">
      <c r="A2100">
        <f>RawData!A2102</f>
        <v>0</v>
      </c>
      <c r="B2100" t="str">
        <f>IF(RawData!B2102&lt;&gt;"", (VLOOKUP(RawData!B2102,AgeCat,2,TRUE)), "")</f>
        <v/>
      </c>
      <c r="C2100" t="str">
        <f>TRIM(RawData!C2102)</f>
        <v/>
      </c>
      <c r="D2100" s="4">
        <f>RawData!D2102</f>
        <v>0</v>
      </c>
      <c r="E2100">
        <f>RawData!E2102</f>
        <v>0</v>
      </c>
      <c r="F2100" t="str">
        <f>IFERROR(IF(RawData!F2102&lt;&gt;"", VLOOKUP(TRIM(RawData!F2102),ICD10Code,2,FALSE), ""), "Other")</f>
        <v/>
      </c>
      <c r="G2100" t="str">
        <f>IFERROR(IF(RawData!G2102&lt;&gt;"", VLOOKUP(TRIM(RawData!G2102),ICD10Code,2,FALSE), ""), "Other")</f>
        <v/>
      </c>
      <c r="H2100" t="str">
        <f>IFERROR(IF(RawData!H2102&lt;&gt;"", VLOOKUP(TRIM(RawData!H2102),PHCODE,2,FALSE), ""), "Other")</f>
        <v/>
      </c>
      <c r="I2100" t="str">
        <f>IFERROR(IF(RawData!I2102&lt;&gt;"", VLOOKUP(TRIM(RawData!I2102),PHCODE,2,FALSE), ""), "Other")</f>
        <v/>
      </c>
      <c r="J2100" t="str">
        <f>TRIM(RawData!L2102)</f>
        <v/>
      </c>
      <c r="K2100" t="str">
        <f>'Risk Calculation Tables'!AD1668</f>
        <v>Low</v>
      </c>
      <c r="L2100" t="str">
        <f>TRIM(RawData!J2102)</f>
        <v/>
      </c>
      <c r="M2100" t="str">
        <f>TRIM(RawData!K2102)</f>
        <v/>
      </c>
    </row>
    <row r="2101" spans="1:13" x14ac:dyDescent="0.3">
      <c r="A2101">
        <f>RawData!A2103</f>
        <v>0</v>
      </c>
      <c r="B2101" t="str">
        <f>IF(RawData!B2103&lt;&gt;"", (VLOOKUP(RawData!B2103,AgeCat,2,TRUE)), "")</f>
        <v/>
      </c>
      <c r="C2101" t="str">
        <f>TRIM(RawData!C2103)</f>
        <v/>
      </c>
      <c r="D2101" s="4">
        <f>RawData!D2103</f>
        <v>0</v>
      </c>
      <c r="E2101">
        <f>RawData!E2103</f>
        <v>0</v>
      </c>
      <c r="F2101" t="str">
        <f>IFERROR(IF(RawData!F2103&lt;&gt;"", VLOOKUP(TRIM(RawData!F2103),ICD10Code,2,FALSE), ""), "Other")</f>
        <v/>
      </c>
      <c r="G2101" t="str">
        <f>IFERROR(IF(RawData!G2103&lt;&gt;"", VLOOKUP(TRIM(RawData!G2103),ICD10Code,2,FALSE), ""), "Other")</f>
        <v/>
      </c>
      <c r="H2101" t="str">
        <f>IFERROR(IF(RawData!H2103&lt;&gt;"", VLOOKUP(TRIM(RawData!H2103),PHCODE,2,FALSE), ""), "Other")</f>
        <v/>
      </c>
      <c r="I2101" t="str">
        <f>IFERROR(IF(RawData!I2103&lt;&gt;"", VLOOKUP(TRIM(RawData!I2103),PHCODE,2,FALSE), ""), "Other")</f>
        <v/>
      </c>
      <c r="J2101" t="str">
        <f>TRIM(RawData!L2103)</f>
        <v/>
      </c>
      <c r="K2101" t="str">
        <f>'Risk Calculation Tables'!AD1669</f>
        <v>Low</v>
      </c>
      <c r="L2101" t="str">
        <f>TRIM(RawData!J2103)</f>
        <v/>
      </c>
      <c r="M2101" t="str">
        <f>TRIM(RawData!K2103)</f>
        <v/>
      </c>
    </row>
    <row r="2102" spans="1:13" x14ac:dyDescent="0.3">
      <c r="A2102">
        <f>RawData!A2104</f>
        <v>0</v>
      </c>
      <c r="B2102" t="str">
        <f>IF(RawData!B2104&lt;&gt;"", (VLOOKUP(RawData!B2104,AgeCat,2,TRUE)), "")</f>
        <v/>
      </c>
      <c r="C2102" t="str">
        <f>TRIM(RawData!C2104)</f>
        <v/>
      </c>
      <c r="D2102" s="4">
        <f>RawData!D2104</f>
        <v>0</v>
      </c>
      <c r="E2102">
        <f>RawData!E2104</f>
        <v>0</v>
      </c>
      <c r="F2102" t="str">
        <f>IFERROR(IF(RawData!F2104&lt;&gt;"", VLOOKUP(TRIM(RawData!F2104),ICD10Code,2,FALSE), ""), "Other")</f>
        <v/>
      </c>
      <c r="G2102" t="str">
        <f>IFERROR(IF(RawData!G2104&lt;&gt;"", VLOOKUP(TRIM(RawData!G2104),ICD10Code,2,FALSE), ""), "Other")</f>
        <v/>
      </c>
      <c r="H2102" t="str">
        <f>IFERROR(IF(RawData!H2104&lt;&gt;"", VLOOKUP(TRIM(RawData!H2104),PHCODE,2,FALSE), ""), "Other")</f>
        <v/>
      </c>
      <c r="I2102" t="str">
        <f>IFERROR(IF(RawData!I2104&lt;&gt;"", VLOOKUP(TRIM(RawData!I2104),PHCODE,2,FALSE), ""), "Other")</f>
        <v/>
      </c>
      <c r="J2102" t="str">
        <f>TRIM(RawData!L2104)</f>
        <v/>
      </c>
      <c r="K2102" t="str">
        <f>'Risk Calculation Tables'!AD1670</f>
        <v>Low</v>
      </c>
      <c r="L2102" t="str">
        <f>TRIM(RawData!J2104)</f>
        <v/>
      </c>
      <c r="M2102" t="str">
        <f>TRIM(RawData!K2104)</f>
        <v/>
      </c>
    </row>
    <row r="2103" spans="1:13" x14ac:dyDescent="0.3">
      <c r="A2103">
        <f>RawData!A2105</f>
        <v>0</v>
      </c>
      <c r="B2103" t="str">
        <f>IF(RawData!B2105&lt;&gt;"", (VLOOKUP(RawData!B2105,AgeCat,2,TRUE)), "")</f>
        <v/>
      </c>
      <c r="C2103" t="str">
        <f>TRIM(RawData!C2105)</f>
        <v/>
      </c>
      <c r="D2103" s="4">
        <f>RawData!D2105</f>
        <v>0</v>
      </c>
      <c r="E2103">
        <f>RawData!E2105</f>
        <v>0</v>
      </c>
      <c r="F2103" t="str">
        <f>IFERROR(IF(RawData!F2105&lt;&gt;"", VLOOKUP(TRIM(RawData!F2105),ICD10Code,2,FALSE), ""), "Other")</f>
        <v/>
      </c>
      <c r="G2103" t="str">
        <f>IFERROR(IF(RawData!G2105&lt;&gt;"", VLOOKUP(TRIM(RawData!G2105),ICD10Code,2,FALSE), ""), "Other")</f>
        <v/>
      </c>
      <c r="H2103" t="str">
        <f>IFERROR(IF(RawData!H2105&lt;&gt;"", VLOOKUP(TRIM(RawData!H2105),PHCODE,2,FALSE), ""), "Other")</f>
        <v/>
      </c>
      <c r="I2103" t="str">
        <f>IFERROR(IF(RawData!I2105&lt;&gt;"", VLOOKUP(TRIM(RawData!I2105),PHCODE,2,FALSE), ""), "Other")</f>
        <v/>
      </c>
      <c r="J2103" t="str">
        <f>TRIM(RawData!L2105)</f>
        <v/>
      </c>
      <c r="K2103" t="str">
        <f>'Risk Calculation Tables'!AD1671</f>
        <v>Low</v>
      </c>
      <c r="L2103" t="str">
        <f>TRIM(RawData!J2105)</f>
        <v/>
      </c>
      <c r="M2103" t="str">
        <f>TRIM(RawData!K2105)</f>
        <v/>
      </c>
    </row>
    <row r="2104" spans="1:13" x14ac:dyDescent="0.3">
      <c r="A2104">
        <f>RawData!A2106</f>
        <v>0</v>
      </c>
      <c r="B2104" t="str">
        <f>IF(RawData!B2106&lt;&gt;"", (VLOOKUP(RawData!B2106,AgeCat,2,TRUE)), "")</f>
        <v/>
      </c>
      <c r="C2104" t="str">
        <f>TRIM(RawData!C2106)</f>
        <v/>
      </c>
      <c r="D2104" s="4">
        <f>RawData!D2106</f>
        <v>0</v>
      </c>
      <c r="E2104">
        <f>RawData!E2106</f>
        <v>0</v>
      </c>
      <c r="F2104" t="str">
        <f>IFERROR(IF(RawData!F2106&lt;&gt;"", VLOOKUP(TRIM(RawData!F2106),ICD10Code,2,FALSE), ""), "Other")</f>
        <v/>
      </c>
      <c r="G2104" t="str">
        <f>IFERROR(IF(RawData!G2106&lt;&gt;"", VLOOKUP(TRIM(RawData!G2106),ICD10Code,2,FALSE), ""), "Other")</f>
        <v/>
      </c>
      <c r="H2104" t="str">
        <f>IFERROR(IF(RawData!H2106&lt;&gt;"", VLOOKUP(TRIM(RawData!H2106),PHCODE,2,FALSE), ""), "Other")</f>
        <v/>
      </c>
      <c r="I2104" t="str">
        <f>IFERROR(IF(RawData!I2106&lt;&gt;"", VLOOKUP(TRIM(RawData!I2106),PHCODE,2,FALSE), ""), "Other")</f>
        <v/>
      </c>
      <c r="J2104" t="str">
        <f>TRIM(RawData!L2106)</f>
        <v/>
      </c>
      <c r="K2104" t="str">
        <f>'Risk Calculation Tables'!AD1672</f>
        <v>Low</v>
      </c>
      <c r="L2104" t="str">
        <f>TRIM(RawData!J2106)</f>
        <v/>
      </c>
      <c r="M2104" t="str">
        <f>TRIM(RawData!K2106)</f>
        <v/>
      </c>
    </row>
    <row r="2105" spans="1:13" x14ac:dyDescent="0.3">
      <c r="A2105">
        <f>RawData!A2107</f>
        <v>0</v>
      </c>
      <c r="B2105" t="str">
        <f>IF(RawData!B2107&lt;&gt;"", (VLOOKUP(RawData!B2107,AgeCat,2,TRUE)), "")</f>
        <v/>
      </c>
      <c r="C2105" t="str">
        <f>TRIM(RawData!C2107)</f>
        <v/>
      </c>
      <c r="D2105" s="4">
        <f>RawData!D2107</f>
        <v>0</v>
      </c>
      <c r="E2105">
        <f>RawData!E2107</f>
        <v>0</v>
      </c>
      <c r="F2105" t="str">
        <f>IFERROR(IF(RawData!F2107&lt;&gt;"", VLOOKUP(TRIM(RawData!F2107),ICD10Code,2,FALSE), ""), "Other")</f>
        <v/>
      </c>
      <c r="G2105" t="str">
        <f>IFERROR(IF(RawData!G2107&lt;&gt;"", VLOOKUP(TRIM(RawData!G2107),ICD10Code,2,FALSE), ""), "Other")</f>
        <v/>
      </c>
      <c r="H2105" t="str">
        <f>IFERROR(IF(RawData!H2107&lt;&gt;"", VLOOKUP(TRIM(RawData!H2107),PHCODE,2,FALSE), ""), "Other")</f>
        <v/>
      </c>
      <c r="I2105" t="str">
        <f>IFERROR(IF(RawData!I2107&lt;&gt;"", VLOOKUP(TRIM(RawData!I2107),PHCODE,2,FALSE), ""), "Other")</f>
        <v/>
      </c>
      <c r="J2105" t="str">
        <f>TRIM(RawData!L2107)</f>
        <v/>
      </c>
      <c r="K2105" t="str">
        <f>'Risk Calculation Tables'!AD1673</f>
        <v>Low</v>
      </c>
      <c r="L2105" t="str">
        <f>TRIM(RawData!J2107)</f>
        <v/>
      </c>
      <c r="M2105" t="str">
        <f>TRIM(RawData!K2107)</f>
        <v/>
      </c>
    </row>
    <row r="2106" spans="1:13" x14ac:dyDescent="0.3">
      <c r="A2106">
        <f>RawData!A2108</f>
        <v>0</v>
      </c>
      <c r="B2106" t="str">
        <f>IF(RawData!B2108&lt;&gt;"", (VLOOKUP(RawData!B2108,AgeCat,2,TRUE)), "")</f>
        <v/>
      </c>
      <c r="C2106" t="str">
        <f>TRIM(RawData!C2108)</f>
        <v/>
      </c>
      <c r="D2106" s="4">
        <f>RawData!D2108</f>
        <v>0</v>
      </c>
      <c r="E2106">
        <f>RawData!E2108</f>
        <v>0</v>
      </c>
      <c r="F2106" t="str">
        <f>IFERROR(IF(RawData!F2108&lt;&gt;"", VLOOKUP(TRIM(RawData!F2108),ICD10Code,2,FALSE), ""), "Other")</f>
        <v/>
      </c>
      <c r="G2106" t="str">
        <f>IFERROR(IF(RawData!G2108&lt;&gt;"", VLOOKUP(TRIM(RawData!G2108),ICD10Code,2,FALSE), ""), "Other")</f>
        <v/>
      </c>
      <c r="H2106" t="str">
        <f>IFERROR(IF(RawData!H2108&lt;&gt;"", VLOOKUP(TRIM(RawData!H2108),PHCODE,2,FALSE), ""), "Other")</f>
        <v/>
      </c>
      <c r="I2106" t="str">
        <f>IFERROR(IF(RawData!I2108&lt;&gt;"", VLOOKUP(TRIM(RawData!I2108),PHCODE,2,FALSE), ""), "Other")</f>
        <v/>
      </c>
      <c r="J2106" t="str">
        <f>TRIM(RawData!L2108)</f>
        <v/>
      </c>
      <c r="K2106" t="str">
        <f>'Risk Calculation Tables'!AD1674</f>
        <v>Low</v>
      </c>
      <c r="L2106" t="str">
        <f>TRIM(RawData!J2108)</f>
        <v/>
      </c>
      <c r="M2106" t="str">
        <f>TRIM(RawData!K2108)</f>
        <v/>
      </c>
    </row>
    <row r="2107" spans="1:13" x14ac:dyDescent="0.3">
      <c r="A2107">
        <f>RawData!A2109</f>
        <v>0</v>
      </c>
      <c r="B2107" t="str">
        <f>IF(RawData!B2109&lt;&gt;"", (VLOOKUP(RawData!B2109,AgeCat,2,TRUE)), "")</f>
        <v/>
      </c>
      <c r="C2107" t="str">
        <f>TRIM(RawData!C2109)</f>
        <v/>
      </c>
      <c r="D2107" s="4">
        <f>RawData!D2109</f>
        <v>0</v>
      </c>
      <c r="E2107">
        <f>RawData!E2109</f>
        <v>0</v>
      </c>
      <c r="F2107" t="str">
        <f>IFERROR(IF(RawData!F2109&lt;&gt;"", VLOOKUP(TRIM(RawData!F2109),ICD10Code,2,FALSE), ""), "Other")</f>
        <v/>
      </c>
      <c r="G2107" t="str">
        <f>IFERROR(IF(RawData!G2109&lt;&gt;"", VLOOKUP(TRIM(RawData!G2109),ICD10Code,2,FALSE), ""), "Other")</f>
        <v/>
      </c>
      <c r="H2107" t="str">
        <f>IFERROR(IF(RawData!H2109&lt;&gt;"", VLOOKUP(TRIM(RawData!H2109),PHCODE,2,FALSE), ""), "Other")</f>
        <v/>
      </c>
      <c r="I2107" t="str">
        <f>IFERROR(IF(RawData!I2109&lt;&gt;"", VLOOKUP(TRIM(RawData!I2109),PHCODE,2,FALSE), ""), "Other")</f>
        <v/>
      </c>
      <c r="J2107" t="str">
        <f>TRIM(RawData!L2109)</f>
        <v/>
      </c>
      <c r="K2107" t="str">
        <f>'Risk Calculation Tables'!AD1675</f>
        <v>Low</v>
      </c>
      <c r="L2107" t="str">
        <f>TRIM(RawData!J2109)</f>
        <v/>
      </c>
      <c r="M2107" t="str">
        <f>TRIM(RawData!K2109)</f>
        <v/>
      </c>
    </row>
    <row r="2108" spans="1:13" x14ac:dyDescent="0.3">
      <c r="A2108">
        <f>RawData!A2110</f>
        <v>0</v>
      </c>
      <c r="B2108" t="str">
        <f>IF(RawData!B2110&lt;&gt;"", (VLOOKUP(RawData!B2110,AgeCat,2,TRUE)), "")</f>
        <v/>
      </c>
      <c r="C2108" t="str">
        <f>TRIM(RawData!C2110)</f>
        <v/>
      </c>
      <c r="D2108" s="4">
        <f>RawData!D2110</f>
        <v>0</v>
      </c>
      <c r="E2108">
        <f>RawData!E2110</f>
        <v>0</v>
      </c>
      <c r="F2108" t="str">
        <f>IFERROR(IF(RawData!F2110&lt;&gt;"", VLOOKUP(TRIM(RawData!F2110),ICD10Code,2,FALSE), ""), "Other")</f>
        <v/>
      </c>
      <c r="G2108" t="str">
        <f>IFERROR(IF(RawData!G2110&lt;&gt;"", VLOOKUP(TRIM(RawData!G2110),ICD10Code,2,FALSE), ""), "Other")</f>
        <v/>
      </c>
      <c r="H2108" t="str">
        <f>IFERROR(IF(RawData!H2110&lt;&gt;"", VLOOKUP(TRIM(RawData!H2110),PHCODE,2,FALSE), ""), "Other")</f>
        <v/>
      </c>
      <c r="I2108" t="str">
        <f>IFERROR(IF(RawData!I2110&lt;&gt;"", VLOOKUP(TRIM(RawData!I2110),PHCODE,2,FALSE), ""), "Other")</f>
        <v/>
      </c>
      <c r="J2108" t="str">
        <f>TRIM(RawData!L2110)</f>
        <v/>
      </c>
      <c r="K2108" t="str">
        <f>'Risk Calculation Tables'!AD1676</f>
        <v>Low</v>
      </c>
      <c r="L2108" t="str">
        <f>TRIM(RawData!J2110)</f>
        <v/>
      </c>
      <c r="M2108" t="str">
        <f>TRIM(RawData!K2110)</f>
        <v/>
      </c>
    </row>
    <row r="2109" spans="1:13" x14ac:dyDescent="0.3">
      <c r="A2109">
        <f>RawData!A2111</f>
        <v>0</v>
      </c>
      <c r="B2109" t="str">
        <f>IF(RawData!B2111&lt;&gt;"", (VLOOKUP(RawData!B2111,AgeCat,2,TRUE)), "")</f>
        <v/>
      </c>
      <c r="C2109" t="str">
        <f>TRIM(RawData!C2111)</f>
        <v/>
      </c>
      <c r="D2109" s="4">
        <f>RawData!D2111</f>
        <v>0</v>
      </c>
      <c r="E2109">
        <f>RawData!E2111</f>
        <v>0</v>
      </c>
      <c r="F2109" t="str">
        <f>IFERROR(IF(RawData!F2111&lt;&gt;"", VLOOKUP(TRIM(RawData!F2111),ICD10Code,2,FALSE), ""), "Other")</f>
        <v/>
      </c>
      <c r="G2109" t="str">
        <f>IFERROR(IF(RawData!G2111&lt;&gt;"", VLOOKUP(TRIM(RawData!G2111),ICD10Code,2,FALSE), ""), "Other")</f>
        <v/>
      </c>
      <c r="H2109" t="str">
        <f>IFERROR(IF(RawData!H2111&lt;&gt;"", VLOOKUP(TRIM(RawData!H2111),PHCODE,2,FALSE), ""), "Other")</f>
        <v/>
      </c>
      <c r="I2109" t="str">
        <f>IFERROR(IF(RawData!I2111&lt;&gt;"", VLOOKUP(TRIM(RawData!I2111),PHCODE,2,FALSE), ""), "Other")</f>
        <v/>
      </c>
      <c r="J2109" t="str">
        <f>TRIM(RawData!L2111)</f>
        <v/>
      </c>
      <c r="K2109" t="str">
        <f>'Risk Calculation Tables'!AD1677</f>
        <v>Low</v>
      </c>
      <c r="L2109" t="str">
        <f>TRIM(RawData!J2111)</f>
        <v/>
      </c>
      <c r="M2109" t="str">
        <f>TRIM(RawData!K2111)</f>
        <v/>
      </c>
    </row>
    <row r="2110" spans="1:13" x14ac:dyDescent="0.3">
      <c r="A2110">
        <f>RawData!A2112</f>
        <v>0</v>
      </c>
      <c r="B2110" t="str">
        <f>IF(RawData!B2112&lt;&gt;"", (VLOOKUP(RawData!B2112,AgeCat,2,TRUE)), "")</f>
        <v/>
      </c>
      <c r="C2110" t="str">
        <f>TRIM(RawData!C2112)</f>
        <v/>
      </c>
      <c r="D2110" s="4">
        <f>RawData!D2112</f>
        <v>0</v>
      </c>
      <c r="E2110">
        <f>RawData!E2112</f>
        <v>0</v>
      </c>
      <c r="F2110" t="str">
        <f>IFERROR(IF(RawData!F2112&lt;&gt;"", VLOOKUP(TRIM(RawData!F2112),ICD10Code,2,FALSE), ""), "Other")</f>
        <v/>
      </c>
      <c r="G2110" t="str">
        <f>IFERROR(IF(RawData!G2112&lt;&gt;"", VLOOKUP(TRIM(RawData!G2112),ICD10Code,2,FALSE), ""), "Other")</f>
        <v/>
      </c>
      <c r="H2110" t="str">
        <f>IFERROR(IF(RawData!H2112&lt;&gt;"", VLOOKUP(TRIM(RawData!H2112),PHCODE,2,FALSE), ""), "Other")</f>
        <v/>
      </c>
      <c r="I2110" t="str">
        <f>IFERROR(IF(RawData!I2112&lt;&gt;"", VLOOKUP(TRIM(RawData!I2112),PHCODE,2,FALSE), ""), "Other")</f>
        <v/>
      </c>
      <c r="J2110" t="str">
        <f>TRIM(RawData!L2112)</f>
        <v/>
      </c>
      <c r="K2110" t="str">
        <f>'Risk Calculation Tables'!AD1678</f>
        <v>Low</v>
      </c>
      <c r="L2110" t="str">
        <f>TRIM(RawData!J2112)</f>
        <v/>
      </c>
      <c r="M2110" t="str">
        <f>TRIM(RawData!K2112)</f>
        <v/>
      </c>
    </row>
    <row r="2111" spans="1:13" x14ac:dyDescent="0.3">
      <c r="A2111">
        <f>RawData!A2113</f>
        <v>0</v>
      </c>
      <c r="B2111" t="str">
        <f>IF(RawData!B2113&lt;&gt;"", (VLOOKUP(RawData!B2113,AgeCat,2,TRUE)), "")</f>
        <v/>
      </c>
      <c r="C2111" t="str">
        <f>TRIM(RawData!C2113)</f>
        <v/>
      </c>
      <c r="D2111" s="4">
        <f>RawData!D2113</f>
        <v>0</v>
      </c>
      <c r="E2111">
        <f>RawData!E2113</f>
        <v>0</v>
      </c>
      <c r="F2111" t="str">
        <f>IFERROR(IF(RawData!F2113&lt;&gt;"", VLOOKUP(TRIM(RawData!F2113),ICD10Code,2,FALSE), ""), "Other")</f>
        <v/>
      </c>
      <c r="G2111" t="str">
        <f>IFERROR(IF(RawData!G2113&lt;&gt;"", VLOOKUP(TRIM(RawData!G2113),ICD10Code,2,FALSE), ""), "Other")</f>
        <v/>
      </c>
      <c r="H2111" t="str">
        <f>IFERROR(IF(RawData!H2113&lt;&gt;"", VLOOKUP(TRIM(RawData!H2113),PHCODE,2,FALSE), ""), "Other")</f>
        <v/>
      </c>
      <c r="I2111" t="str">
        <f>IFERROR(IF(RawData!I2113&lt;&gt;"", VLOOKUP(TRIM(RawData!I2113),PHCODE,2,FALSE), ""), "Other")</f>
        <v/>
      </c>
      <c r="J2111" t="str">
        <f>TRIM(RawData!L2113)</f>
        <v/>
      </c>
      <c r="K2111" t="str">
        <f>'Risk Calculation Tables'!AD1679</f>
        <v>Low</v>
      </c>
      <c r="L2111" t="str">
        <f>TRIM(RawData!J2113)</f>
        <v/>
      </c>
      <c r="M2111" t="str">
        <f>TRIM(RawData!K2113)</f>
        <v/>
      </c>
    </row>
    <row r="2112" spans="1:13" x14ac:dyDescent="0.3">
      <c r="A2112">
        <f>RawData!A2114</f>
        <v>0</v>
      </c>
      <c r="B2112" t="str">
        <f>IF(RawData!B2114&lt;&gt;"", (VLOOKUP(RawData!B2114,AgeCat,2,TRUE)), "")</f>
        <v/>
      </c>
      <c r="C2112" t="str">
        <f>TRIM(RawData!C2114)</f>
        <v/>
      </c>
      <c r="D2112" s="4">
        <f>RawData!D2114</f>
        <v>0</v>
      </c>
      <c r="E2112">
        <f>RawData!E2114</f>
        <v>0</v>
      </c>
      <c r="F2112" t="str">
        <f>IFERROR(IF(RawData!F2114&lt;&gt;"", VLOOKUP(TRIM(RawData!F2114),ICD10Code,2,FALSE), ""), "Other")</f>
        <v/>
      </c>
      <c r="G2112" t="str">
        <f>IFERROR(IF(RawData!G2114&lt;&gt;"", VLOOKUP(TRIM(RawData!G2114),ICD10Code,2,FALSE), ""), "Other")</f>
        <v/>
      </c>
      <c r="H2112" t="str">
        <f>IFERROR(IF(RawData!H2114&lt;&gt;"", VLOOKUP(TRIM(RawData!H2114),PHCODE,2,FALSE), ""), "Other")</f>
        <v/>
      </c>
      <c r="I2112" t="str">
        <f>IFERROR(IF(RawData!I2114&lt;&gt;"", VLOOKUP(TRIM(RawData!I2114),PHCODE,2,FALSE), ""), "Other")</f>
        <v/>
      </c>
      <c r="J2112" t="str">
        <f>TRIM(RawData!L2114)</f>
        <v/>
      </c>
      <c r="K2112" t="str">
        <f>'Risk Calculation Tables'!AD1680</f>
        <v>Low</v>
      </c>
      <c r="L2112" t="str">
        <f>TRIM(RawData!J2114)</f>
        <v/>
      </c>
      <c r="M2112" t="str">
        <f>TRIM(RawData!K2114)</f>
        <v/>
      </c>
    </row>
    <row r="2113" spans="1:13" x14ac:dyDescent="0.3">
      <c r="A2113">
        <f>RawData!A2115</f>
        <v>0</v>
      </c>
      <c r="B2113" t="str">
        <f>IF(RawData!B2115&lt;&gt;"", (VLOOKUP(RawData!B2115,AgeCat,2,TRUE)), "")</f>
        <v/>
      </c>
      <c r="C2113" t="str">
        <f>TRIM(RawData!C2115)</f>
        <v/>
      </c>
      <c r="D2113" s="4">
        <f>RawData!D2115</f>
        <v>0</v>
      </c>
      <c r="E2113">
        <f>RawData!E2115</f>
        <v>0</v>
      </c>
      <c r="F2113" t="str">
        <f>IFERROR(IF(RawData!F2115&lt;&gt;"", VLOOKUP(TRIM(RawData!F2115),ICD10Code,2,FALSE), ""), "Other")</f>
        <v/>
      </c>
      <c r="G2113" t="str">
        <f>IFERROR(IF(RawData!G2115&lt;&gt;"", VLOOKUP(TRIM(RawData!G2115),ICD10Code,2,FALSE), ""), "Other")</f>
        <v/>
      </c>
      <c r="H2113" t="str">
        <f>IFERROR(IF(RawData!H2115&lt;&gt;"", VLOOKUP(TRIM(RawData!H2115),PHCODE,2,FALSE), ""), "Other")</f>
        <v/>
      </c>
      <c r="I2113" t="str">
        <f>IFERROR(IF(RawData!I2115&lt;&gt;"", VLOOKUP(TRIM(RawData!I2115),PHCODE,2,FALSE), ""), "Other")</f>
        <v/>
      </c>
      <c r="J2113" t="str">
        <f>TRIM(RawData!L2115)</f>
        <v/>
      </c>
      <c r="K2113" t="str">
        <f>'Risk Calculation Tables'!AD1681</f>
        <v>Low</v>
      </c>
      <c r="L2113" t="str">
        <f>TRIM(RawData!J2115)</f>
        <v/>
      </c>
      <c r="M2113" t="str">
        <f>TRIM(RawData!K2115)</f>
        <v/>
      </c>
    </row>
    <row r="2114" spans="1:13" x14ac:dyDescent="0.3">
      <c r="A2114">
        <f>RawData!A2116</f>
        <v>0</v>
      </c>
      <c r="B2114" t="str">
        <f>IF(RawData!B2116&lt;&gt;"", (VLOOKUP(RawData!B2116,AgeCat,2,TRUE)), "")</f>
        <v/>
      </c>
      <c r="C2114" t="str">
        <f>TRIM(RawData!C2116)</f>
        <v/>
      </c>
      <c r="D2114" s="4">
        <f>RawData!D2116</f>
        <v>0</v>
      </c>
      <c r="E2114">
        <f>RawData!E2116</f>
        <v>0</v>
      </c>
      <c r="F2114" t="str">
        <f>IFERROR(IF(RawData!F2116&lt;&gt;"", VLOOKUP(TRIM(RawData!F2116),ICD10Code,2,FALSE), ""), "Other")</f>
        <v/>
      </c>
      <c r="G2114" t="str">
        <f>IFERROR(IF(RawData!G2116&lt;&gt;"", VLOOKUP(TRIM(RawData!G2116),ICD10Code,2,FALSE), ""), "Other")</f>
        <v/>
      </c>
      <c r="H2114" t="str">
        <f>IFERROR(IF(RawData!H2116&lt;&gt;"", VLOOKUP(TRIM(RawData!H2116),PHCODE,2,FALSE), ""), "Other")</f>
        <v/>
      </c>
      <c r="I2114" t="str">
        <f>IFERROR(IF(RawData!I2116&lt;&gt;"", VLOOKUP(TRIM(RawData!I2116),PHCODE,2,FALSE), ""), "Other")</f>
        <v/>
      </c>
      <c r="J2114" t="str">
        <f>TRIM(RawData!L2116)</f>
        <v/>
      </c>
      <c r="K2114" t="str">
        <f>'Risk Calculation Tables'!AD1682</f>
        <v>Low</v>
      </c>
      <c r="L2114" t="str">
        <f>TRIM(RawData!J2116)</f>
        <v/>
      </c>
      <c r="M2114" t="str">
        <f>TRIM(RawData!K2116)</f>
        <v/>
      </c>
    </row>
    <row r="2115" spans="1:13" x14ac:dyDescent="0.3">
      <c r="A2115">
        <f>RawData!A2117</f>
        <v>0</v>
      </c>
      <c r="B2115" t="str">
        <f>IF(RawData!B2117&lt;&gt;"", (VLOOKUP(RawData!B2117,AgeCat,2,TRUE)), "")</f>
        <v/>
      </c>
      <c r="C2115" t="str">
        <f>TRIM(RawData!C2117)</f>
        <v/>
      </c>
      <c r="D2115" s="4">
        <f>RawData!D2117</f>
        <v>0</v>
      </c>
      <c r="E2115">
        <f>RawData!E2117</f>
        <v>0</v>
      </c>
      <c r="F2115" t="str">
        <f>IFERROR(IF(RawData!F2117&lt;&gt;"", VLOOKUP(TRIM(RawData!F2117),ICD10Code,2,FALSE), ""), "Other")</f>
        <v/>
      </c>
      <c r="G2115" t="str">
        <f>IFERROR(IF(RawData!G2117&lt;&gt;"", VLOOKUP(TRIM(RawData!G2117),ICD10Code,2,FALSE), ""), "Other")</f>
        <v/>
      </c>
      <c r="H2115" t="str">
        <f>IFERROR(IF(RawData!H2117&lt;&gt;"", VLOOKUP(TRIM(RawData!H2117),PHCODE,2,FALSE), ""), "Other")</f>
        <v/>
      </c>
      <c r="I2115" t="str">
        <f>IFERROR(IF(RawData!I2117&lt;&gt;"", VLOOKUP(TRIM(RawData!I2117),PHCODE,2,FALSE), ""), "Other")</f>
        <v/>
      </c>
      <c r="J2115" t="str">
        <f>TRIM(RawData!L2117)</f>
        <v/>
      </c>
      <c r="K2115" t="str">
        <f>'Risk Calculation Tables'!AD1683</f>
        <v>Low</v>
      </c>
      <c r="L2115" t="str">
        <f>TRIM(RawData!J2117)</f>
        <v/>
      </c>
      <c r="M2115" t="str">
        <f>TRIM(RawData!K2117)</f>
        <v/>
      </c>
    </row>
    <row r="2116" spans="1:13" x14ac:dyDescent="0.3">
      <c r="A2116">
        <f>RawData!A2118</f>
        <v>0</v>
      </c>
      <c r="B2116" t="str">
        <f>IF(RawData!B2118&lt;&gt;"", (VLOOKUP(RawData!B2118,AgeCat,2,TRUE)), "")</f>
        <v/>
      </c>
      <c r="C2116" t="str">
        <f>TRIM(RawData!C2118)</f>
        <v/>
      </c>
      <c r="D2116" s="4">
        <f>RawData!D2118</f>
        <v>0</v>
      </c>
      <c r="E2116">
        <f>RawData!E2118</f>
        <v>0</v>
      </c>
      <c r="F2116" t="str">
        <f>IFERROR(IF(RawData!F2118&lt;&gt;"", VLOOKUP(TRIM(RawData!F2118),ICD10Code,2,FALSE), ""), "Other")</f>
        <v/>
      </c>
      <c r="G2116" t="str">
        <f>IFERROR(IF(RawData!G2118&lt;&gt;"", VLOOKUP(TRIM(RawData!G2118),ICD10Code,2,FALSE), ""), "Other")</f>
        <v/>
      </c>
      <c r="H2116" t="str">
        <f>IFERROR(IF(RawData!H2118&lt;&gt;"", VLOOKUP(TRIM(RawData!H2118),PHCODE,2,FALSE), ""), "Other")</f>
        <v/>
      </c>
      <c r="I2116" t="str">
        <f>IFERROR(IF(RawData!I2118&lt;&gt;"", VLOOKUP(TRIM(RawData!I2118),PHCODE,2,FALSE), ""), "Other")</f>
        <v/>
      </c>
      <c r="J2116" t="str">
        <f>TRIM(RawData!L2118)</f>
        <v/>
      </c>
      <c r="K2116" t="str">
        <f>'Risk Calculation Tables'!AD1684</f>
        <v>Low</v>
      </c>
      <c r="L2116" t="str">
        <f>TRIM(RawData!J2118)</f>
        <v/>
      </c>
      <c r="M2116" t="str">
        <f>TRIM(RawData!K2118)</f>
        <v/>
      </c>
    </row>
    <row r="2117" spans="1:13" x14ac:dyDescent="0.3">
      <c r="A2117">
        <f>RawData!A2119</f>
        <v>0</v>
      </c>
      <c r="B2117" t="str">
        <f>IF(RawData!B2119&lt;&gt;"", (VLOOKUP(RawData!B2119,AgeCat,2,TRUE)), "")</f>
        <v/>
      </c>
      <c r="C2117" t="str">
        <f>TRIM(RawData!C2119)</f>
        <v/>
      </c>
      <c r="D2117" s="4">
        <f>RawData!D2119</f>
        <v>0</v>
      </c>
      <c r="E2117">
        <f>RawData!E2119</f>
        <v>0</v>
      </c>
      <c r="F2117" t="str">
        <f>IFERROR(IF(RawData!F2119&lt;&gt;"", VLOOKUP(TRIM(RawData!F2119),ICD10Code,2,FALSE), ""), "Other")</f>
        <v/>
      </c>
      <c r="G2117" t="str">
        <f>IFERROR(IF(RawData!G2119&lt;&gt;"", VLOOKUP(TRIM(RawData!G2119),ICD10Code,2,FALSE), ""), "Other")</f>
        <v/>
      </c>
      <c r="H2117" t="str">
        <f>IFERROR(IF(RawData!H2119&lt;&gt;"", VLOOKUP(TRIM(RawData!H2119),PHCODE,2,FALSE), ""), "Other")</f>
        <v/>
      </c>
      <c r="I2117" t="str">
        <f>IFERROR(IF(RawData!I2119&lt;&gt;"", VLOOKUP(TRIM(RawData!I2119),PHCODE,2,FALSE), ""), "Other")</f>
        <v/>
      </c>
      <c r="J2117" t="str">
        <f>TRIM(RawData!L2119)</f>
        <v/>
      </c>
      <c r="K2117" t="str">
        <f>'Risk Calculation Tables'!AD1685</f>
        <v>Low</v>
      </c>
      <c r="L2117" t="str">
        <f>TRIM(RawData!J2119)</f>
        <v/>
      </c>
      <c r="M2117" t="str">
        <f>TRIM(RawData!K2119)</f>
        <v/>
      </c>
    </row>
    <row r="2118" spans="1:13" x14ac:dyDescent="0.3">
      <c r="A2118">
        <f>RawData!A2120</f>
        <v>0</v>
      </c>
      <c r="B2118" t="str">
        <f>IF(RawData!B2120&lt;&gt;"", (VLOOKUP(RawData!B2120,AgeCat,2,TRUE)), "")</f>
        <v/>
      </c>
      <c r="C2118" t="str">
        <f>TRIM(RawData!C2120)</f>
        <v/>
      </c>
      <c r="D2118" s="4">
        <f>RawData!D2120</f>
        <v>0</v>
      </c>
      <c r="E2118">
        <f>RawData!E2120</f>
        <v>0</v>
      </c>
      <c r="F2118" t="str">
        <f>IFERROR(IF(RawData!F2120&lt;&gt;"", VLOOKUP(TRIM(RawData!F2120),ICD10Code,2,FALSE), ""), "Other")</f>
        <v/>
      </c>
      <c r="G2118" t="str">
        <f>IFERROR(IF(RawData!G2120&lt;&gt;"", VLOOKUP(TRIM(RawData!G2120),ICD10Code,2,FALSE), ""), "Other")</f>
        <v/>
      </c>
      <c r="H2118" t="str">
        <f>IFERROR(IF(RawData!H2120&lt;&gt;"", VLOOKUP(TRIM(RawData!H2120),PHCODE,2,FALSE), ""), "Other")</f>
        <v/>
      </c>
      <c r="I2118" t="str">
        <f>IFERROR(IF(RawData!I2120&lt;&gt;"", VLOOKUP(TRIM(RawData!I2120),PHCODE,2,FALSE), ""), "Other")</f>
        <v/>
      </c>
      <c r="J2118" t="str">
        <f>TRIM(RawData!L2120)</f>
        <v/>
      </c>
      <c r="K2118" t="str">
        <f>'Risk Calculation Tables'!AD1686</f>
        <v>Low</v>
      </c>
      <c r="L2118" t="str">
        <f>TRIM(RawData!J2120)</f>
        <v/>
      </c>
      <c r="M2118" t="str">
        <f>TRIM(RawData!K2120)</f>
        <v/>
      </c>
    </row>
    <row r="2119" spans="1:13" x14ac:dyDescent="0.3">
      <c r="A2119">
        <f>RawData!A2121</f>
        <v>0</v>
      </c>
      <c r="B2119" t="str">
        <f>IF(RawData!B2121&lt;&gt;"", (VLOOKUP(RawData!B2121,AgeCat,2,TRUE)), "")</f>
        <v/>
      </c>
      <c r="C2119" t="str">
        <f>TRIM(RawData!C2121)</f>
        <v/>
      </c>
      <c r="D2119" s="4">
        <f>RawData!D2121</f>
        <v>0</v>
      </c>
      <c r="E2119">
        <f>RawData!E2121</f>
        <v>0</v>
      </c>
      <c r="F2119" t="str">
        <f>IFERROR(IF(RawData!F2121&lt;&gt;"", VLOOKUP(TRIM(RawData!F2121),ICD10Code,2,FALSE), ""), "Other")</f>
        <v/>
      </c>
      <c r="G2119" t="str">
        <f>IFERROR(IF(RawData!G2121&lt;&gt;"", VLOOKUP(TRIM(RawData!G2121),ICD10Code,2,FALSE), ""), "Other")</f>
        <v/>
      </c>
      <c r="H2119" t="str">
        <f>IFERROR(IF(RawData!H2121&lt;&gt;"", VLOOKUP(TRIM(RawData!H2121),PHCODE,2,FALSE), ""), "Other")</f>
        <v/>
      </c>
      <c r="I2119" t="str">
        <f>IFERROR(IF(RawData!I2121&lt;&gt;"", VLOOKUP(TRIM(RawData!I2121),PHCODE,2,FALSE), ""), "Other")</f>
        <v/>
      </c>
      <c r="J2119" t="str">
        <f>TRIM(RawData!L2121)</f>
        <v/>
      </c>
      <c r="K2119" t="str">
        <f>'Risk Calculation Tables'!AD1687</f>
        <v>Low</v>
      </c>
      <c r="L2119" t="str">
        <f>TRIM(RawData!J2121)</f>
        <v/>
      </c>
      <c r="M2119" t="str">
        <f>TRIM(RawData!K2121)</f>
        <v/>
      </c>
    </row>
    <row r="2120" spans="1:13" x14ac:dyDescent="0.3">
      <c r="A2120">
        <f>RawData!A2122</f>
        <v>0</v>
      </c>
      <c r="B2120" t="str">
        <f>IF(RawData!B2122&lt;&gt;"", (VLOOKUP(RawData!B2122,AgeCat,2,TRUE)), "")</f>
        <v/>
      </c>
      <c r="C2120" t="str">
        <f>TRIM(RawData!C2122)</f>
        <v/>
      </c>
      <c r="D2120" s="4">
        <f>RawData!D2122</f>
        <v>0</v>
      </c>
      <c r="E2120">
        <f>RawData!E2122</f>
        <v>0</v>
      </c>
      <c r="F2120" t="str">
        <f>IFERROR(IF(RawData!F2122&lt;&gt;"", VLOOKUP(TRIM(RawData!F2122),ICD10Code,2,FALSE), ""), "Other")</f>
        <v/>
      </c>
      <c r="G2120" t="str">
        <f>IFERROR(IF(RawData!G2122&lt;&gt;"", VLOOKUP(TRIM(RawData!G2122),ICD10Code,2,FALSE), ""), "Other")</f>
        <v/>
      </c>
      <c r="H2120" t="str">
        <f>IFERROR(IF(RawData!H2122&lt;&gt;"", VLOOKUP(TRIM(RawData!H2122),PHCODE,2,FALSE), ""), "Other")</f>
        <v/>
      </c>
      <c r="I2120" t="str">
        <f>IFERROR(IF(RawData!I2122&lt;&gt;"", VLOOKUP(TRIM(RawData!I2122),PHCODE,2,FALSE), ""), "Other")</f>
        <v/>
      </c>
      <c r="J2120" t="str">
        <f>TRIM(RawData!L2122)</f>
        <v/>
      </c>
      <c r="K2120" t="str">
        <f>'Risk Calculation Tables'!AD1688</f>
        <v>Low</v>
      </c>
      <c r="L2120" t="str">
        <f>TRIM(RawData!J2122)</f>
        <v/>
      </c>
      <c r="M2120" t="str">
        <f>TRIM(RawData!K2122)</f>
        <v/>
      </c>
    </row>
    <row r="2121" spans="1:13" x14ac:dyDescent="0.3">
      <c r="A2121">
        <f>RawData!A2123</f>
        <v>0</v>
      </c>
      <c r="B2121" t="str">
        <f>IF(RawData!B2123&lt;&gt;"", (VLOOKUP(RawData!B2123,AgeCat,2,TRUE)), "")</f>
        <v/>
      </c>
      <c r="C2121" t="str">
        <f>TRIM(RawData!C2123)</f>
        <v/>
      </c>
      <c r="D2121" s="4">
        <f>RawData!D2123</f>
        <v>0</v>
      </c>
      <c r="E2121">
        <f>RawData!E2123</f>
        <v>0</v>
      </c>
      <c r="F2121" t="str">
        <f>IFERROR(IF(RawData!F2123&lt;&gt;"", VLOOKUP(TRIM(RawData!F2123),ICD10Code,2,FALSE), ""), "Other")</f>
        <v/>
      </c>
      <c r="G2121" t="str">
        <f>IFERROR(IF(RawData!G2123&lt;&gt;"", VLOOKUP(TRIM(RawData!G2123),ICD10Code,2,FALSE), ""), "Other")</f>
        <v/>
      </c>
      <c r="H2121" t="str">
        <f>IFERROR(IF(RawData!H2123&lt;&gt;"", VLOOKUP(TRIM(RawData!H2123),PHCODE,2,FALSE), ""), "Other")</f>
        <v/>
      </c>
      <c r="I2121" t="str">
        <f>IFERROR(IF(RawData!I2123&lt;&gt;"", VLOOKUP(TRIM(RawData!I2123),PHCODE,2,FALSE), ""), "Other")</f>
        <v/>
      </c>
      <c r="J2121" t="str">
        <f>TRIM(RawData!L2123)</f>
        <v/>
      </c>
      <c r="K2121" t="str">
        <f>'Risk Calculation Tables'!AD1689</f>
        <v>Low</v>
      </c>
      <c r="L2121" t="str">
        <f>TRIM(RawData!J2123)</f>
        <v/>
      </c>
      <c r="M2121" t="str">
        <f>TRIM(RawData!K2123)</f>
        <v/>
      </c>
    </row>
    <row r="2122" spans="1:13" x14ac:dyDescent="0.3">
      <c r="A2122">
        <f>RawData!A2124</f>
        <v>0</v>
      </c>
      <c r="B2122" t="str">
        <f>IF(RawData!B2124&lt;&gt;"", (VLOOKUP(RawData!B2124,AgeCat,2,TRUE)), "")</f>
        <v/>
      </c>
      <c r="C2122" t="str">
        <f>TRIM(RawData!C2124)</f>
        <v/>
      </c>
      <c r="D2122" s="4">
        <f>RawData!D2124</f>
        <v>0</v>
      </c>
      <c r="E2122">
        <f>RawData!E2124</f>
        <v>0</v>
      </c>
      <c r="F2122" t="str">
        <f>IFERROR(IF(RawData!F2124&lt;&gt;"", VLOOKUP(TRIM(RawData!F2124),ICD10Code,2,FALSE), ""), "Other")</f>
        <v/>
      </c>
      <c r="G2122" t="str">
        <f>IFERROR(IF(RawData!G2124&lt;&gt;"", VLOOKUP(TRIM(RawData!G2124),ICD10Code,2,FALSE), ""), "Other")</f>
        <v/>
      </c>
      <c r="H2122" t="str">
        <f>IFERROR(IF(RawData!H2124&lt;&gt;"", VLOOKUP(TRIM(RawData!H2124),PHCODE,2,FALSE), ""), "Other")</f>
        <v/>
      </c>
      <c r="I2122" t="str">
        <f>IFERROR(IF(RawData!I2124&lt;&gt;"", VLOOKUP(TRIM(RawData!I2124),PHCODE,2,FALSE), ""), "Other")</f>
        <v/>
      </c>
      <c r="J2122" t="str">
        <f>TRIM(RawData!L2124)</f>
        <v/>
      </c>
      <c r="K2122" t="str">
        <f>'Risk Calculation Tables'!AD1690</f>
        <v>Low</v>
      </c>
      <c r="L2122" t="str">
        <f>TRIM(RawData!J2124)</f>
        <v/>
      </c>
      <c r="M2122" t="str">
        <f>TRIM(RawData!K2124)</f>
        <v/>
      </c>
    </row>
    <row r="2123" spans="1:13" x14ac:dyDescent="0.3">
      <c r="A2123">
        <f>RawData!A2125</f>
        <v>0</v>
      </c>
      <c r="B2123" t="str">
        <f>IF(RawData!B2125&lt;&gt;"", (VLOOKUP(RawData!B2125,AgeCat,2,TRUE)), "")</f>
        <v/>
      </c>
      <c r="C2123" t="str">
        <f>TRIM(RawData!C2125)</f>
        <v/>
      </c>
      <c r="D2123" s="4">
        <f>RawData!D2125</f>
        <v>0</v>
      </c>
      <c r="E2123">
        <f>RawData!E2125</f>
        <v>0</v>
      </c>
      <c r="F2123" t="str">
        <f>IFERROR(IF(RawData!F2125&lt;&gt;"", VLOOKUP(TRIM(RawData!F2125),ICD10Code,2,FALSE), ""), "Other")</f>
        <v/>
      </c>
      <c r="G2123" t="str">
        <f>IFERROR(IF(RawData!G2125&lt;&gt;"", VLOOKUP(TRIM(RawData!G2125),ICD10Code,2,FALSE), ""), "Other")</f>
        <v/>
      </c>
      <c r="H2123" t="str">
        <f>IFERROR(IF(RawData!H2125&lt;&gt;"", VLOOKUP(TRIM(RawData!H2125),PHCODE,2,FALSE), ""), "Other")</f>
        <v/>
      </c>
      <c r="I2123" t="str">
        <f>IFERROR(IF(RawData!I2125&lt;&gt;"", VLOOKUP(TRIM(RawData!I2125),PHCODE,2,FALSE), ""), "Other")</f>
        <v/>
      </c>
      <c r="J2123" t="str">
        <f>TRIM(RawData!L2125)</f>
        <v/>
      </c>
      <c r="K2123" t="str">
        <f>'Risk Calculation Tables'!AD1691</f>
        <v>Low</v>
      </c>
      <c r="L2123" t="str">
        <f>TRIM(RawData!J2125)</f>
        <v/>
      </c>
      <c r="M2123" t="str">
        <f>TRIM(RawData!K2125)</f>
        <v/>
      </c>
    </row>
    <row r="2124" spans="1:13" x14ac:dyDescent="0.3">
      <c r="A2124">
        <f>RawData!A2126</f>
        <v>0</v>
      </c>
      <c r="B2124" t="str">
        <f>IF(RawData!B2126&lt;&gt;"", (VLOOKUP(RawData!B2126,AgeCat,2,TRUE)), "")</f>
        <v/>
      </c>
      <c r="C2124" t="str">
        <f>TRIM(RawData!C2126)</f>
        <v/>
      </c>
      <c r="D2124" s="4">
        <f>RawData!D2126</f>
        <v>0</v>
      </c>
      <c r="E2124">
        <f>RawData!E2126</f>
        <v>0</v>
      </c>
      <c r="F2124" t="str">
        <f>IFERROR(IF(RawData!F2126&lt;&gt;"", VLOOKUP(TRIM(RawData!F2126),ICD10Code,2,FALSE), ""), "Other")</f>
        <v/>
      </c>
      <c r="G2124" t="str">
        <f>IFERROR(IF(RawData!G2126&lt;&gt;"", VLOOKUP(TRIM(RawData!G2126),ICD10Code,2,FALSE), ""), "Other")</f>
        <v/>
      </c>
      <c r="H2124" t="str">
        <f>IFERROR(IF(RawData!H2126&lt;&gt;"", VLOOKUP(TRIM(RawData!H2126),PHCODE,2,FALSE), ""), "Other")</f>
        <v/>
      </c>
      <c r="I2124" t="str">
        <f>IFERROR(IF(RawData!I2126&lt;&gt;"", VLOOKUP(TRIM(RawData!I2126),PHCODE,2,FALSE), ""), "Other")</f>
        <v/>
      </c>
      <c r="J2124" t="str">
        <f>TRIM(RawData!L2126)</f>
        <v/>
      </c>
      <c r="K2124" t="str">
        <f>'Risk Calculation Tables'!AD1692</f>
        <v>Low</v>
      </c>
      <c r="L2124" t="str">
        <f>TRIM(RawData!J2126)</f>
        <v/>
      </c>
      <c r="M2124" t="str">
        <f>TRIM(RawData!K2126)</f>
        <v/>
      </c>
    </row>
    <row r="2125" spans="1:13" x14ac:dyDescent="0.3">
      <c r="A2125">
        <f>RawData!A2127</f>
        <v>0</v>
      </c>
      <c r="B2125" t="str">
        <f>IF(RawData!B2127&lt;&gt;"", (VLOOKUP(RawData!B2127,AgeCat,2,TRUE)), "")</f>
        <v/>
      </c>
      <c r="C2125" t="str">
        <f>TRIM(RawData!C2127)</f>
        <v/>
      </c>
      <c r="D2125" s="4">
        <f>RawData!D2127</f>
        <v>0</v>
      </c>
      <c r="E2125">
        <f>RawData!E2127</f>
        <v>0</v>
      </c>
      <c r="F2125" t="str">
        <f>IFERROR(IF(RawData!F2127&lt;&gt;"", VLOOKUP(TRIM(RawData!F2127),ICD10Code,2,FALSE), ""), "Other")</f>
        <v/>
      </c>
      <c r="G2125" t="str">
        <f>IFERROR(IF(RawData!G2127&lt;&gt;"", VLOOKUP(TRIM(RawData!G2127),ICD10Code,2,FALSE), ""), "Other")</f>
        <v/>
      </c>
      <c r="H2125" t="str">
        <f>IFERROR(IF(RawData!H2127&lt;&gt;"", VLOOKUP(TRIM(RawData!H2127),PHCODE,2,FALSE), ""), "Other")</f>
        <v/>
      </c>
      <c r="I2125" t="str">
        <f>IFERROR(IF(RawData!I2127&lt;&gt;"", VLOOKUP(TRIM(RawData!I2127),PHCODE,2,FALSE), ""), "Other")</f>
        <v/>
      </c>
      <c r="J2125" t="str">
        <f>TRIM(RawData!L2127)</f>
        <v/>
      </c>
      <c r="K2125" t="str">
        <f>'Risk Calculation Tables'!AD1693</f>
        <v>Low</v>
      </c>
      <c r="L2125" t="str">
        <f>TRIM(RawData!J2127)</f>
        <v/>
      </c>
      <c r="M2125" t="str">
        <f>TRIM(RawData!K2127)</f>
        <v/>
      </c>
    </row>
    <row r="2126" spans="1:13" x14ac:dyDescent="0.3">
      <c r="A2126">
        <f>RawData!A2128</f>
        <v>0</v>
      </c>
      <c r="B2126" t="str">
        <f>IF(RawData!B2128&lt;&gt;"", (VLOOKUP(RawData!B2128,AgeCat,2,TRUE)), "")</f>
        <v/>
      </c>
      <c r="C2126" t="str">
        <f>TRIM(RawData!C2128)</f>
        <v/>
      </c>
      <c r="D2126" s="4">
        <f>RawData!D2128</f>
        <v>0</v>
      </c>
      <c r="E2126">
        <f>RawData!E2128</f>
        <v>0</v>
      </c>
      <c r="F2126" t="str">
        <f>IFERROR(IF(RawData!F2128&lt;&gt;"", VLOOKUP(TRIM(RawData!F2128),ICD10Code,2,FALSE), ""), "Other")</f>
        <v/>
      </c>
      <c r="G2126" t="str">
        <f>IFERROR(IF(RawData!G2128&lt;&gt;"", VLOOKUP(TRIM(RawData!G2128),ICD10Code,2,FALSE), ""), "Other")</f>
        <v/>
      </c>
      <c r="H2126" t="str">
        <f>IFERROR(IF(RawData!H2128&lt;&gt;"", VLOOKUP(TRIM(RawData!H2128),PHCODE,2,FALSE), ""), "Other")</f>
        <v/>
      </c>
      <c r="I2126" t="str">
        <f>IFERROR(IF(RawData!I2128&lt;&gt;"", VLOOKUP(TRIM(RawData!I2128),PHCODE,2,FALSE), ""), "Other")</f>
        <v/>
      </c>
      <c r="J2126" t="str">
        <f>TRIM(RawData!L2128)</f>
        <v/>
      </c>
      <c r="K2126" t="str">
        <f>'Risk Calculation Tables'!AD1694</f>
        <v>Low</v>
      </c>
      <c r="L2126" t="str">
        <f>TRIM(RawData!J2128)</f>
        <v/>
      </c>
      <c r="M2126" t="str">
        <f>TRIM(RawData!K2128)</f>
        <v/>
      </c>
    </row>
    <row r="2127" spans="1:13" x14ac:dyDescent="0.3">
      <c r="A2127">
        <f>RawData!A2129</f>
        <v>0</v>
      </c>
      <c r="B2127" t="str">
        <f>IF(RawData!B2129&lt;&gt;"", (VLOOKUP(RawData!B2129,AgeCat,2,TRUE)), "")</f>
        <v/>
      </c>
      <c r="C2127" t="str">
        <f>TRIM(RawData!C2129)</f>
        <v/>
      </c>
      <c r="D2127" s="4">
        <f>RawData!D2129</f>
        <v>0</v>
      </c>
      <c r="E2127">
        <f>RawData!E2129</f>
        <v>0</v>
      </c>
      <c r="F2127" t="str">
        <f>IFERROR(IF(RawData!F2129&lt;&gt;"", VLOOKUP(TRIM(RawData!F2129),ICD10Code,2,FALSE), ""), "Other")</f>
        <v/>
      </c>
      <c r="G2127" t="str">
        <f>IFERROR(IF(RawData!G2129&lt;&gt;"", VLOOKUP(TRIM(RawData!G2129),ICD10Code,2,FALSE), ""), "Other")</f>
        <v/>
      </c>
      <c r="H2127" t="str">
        <f>IFERROR(IF(RawData!H2129&lt;&gt;"", VLOOKUP(TRIM(RawData!H2129),PHCODE,2,FALSE), ""), "Other")</f>
        <v/>
      </c>
      <c r="I2127" t="str">
        <f>IFERROR(IF(RawData!I2129&lt;&gt;"", VLOOKUP(TRIM(RawData!I2129),PHCODE,2,FALSE), ""), "Other")</f>
        <v/>
      </c>
      <c r="J2127" t="str">
        <f>TRIM(RawData!L2129)</f>
        <v/>
      </c>
      <c r="K2127" t="str">
        <f>'Risk Calculation Tables'!AD1695</f>
        <v>Low</v>
      </c>
      <c r="L2127" t="str">
        <f>TRIM(RawData!J2129)</f>
        <v/>
      </c>
      <c r="M2127" t="str">
        <f>TRIM(RawData!K2129)</f>
        <v/>
      </c>
    </row>
    <row r="2128" spans="1:13" x14ac:dyDescent="0.3">
      <c r="A2128">
        <f>RawData!A2130</f>
        <v>0</v>
      </c>
      <c r="B2128" t="str">
        <f>IF(RawData!B2130&lt;&gt;"", (VLOOKUP(RawData!B2130,AgeCat,2,TRUE)), "")</f>
        <v/>
      </c>
      <c r="C2128" t="str">
        <f>TRIM(RawData!C2130)</f>
        <v/>
      </c>
      <c r="D2128" s="4">
        <f>RawData!D2130</f>
        <v>0</v>
      </c>
      <c r="E2128">
        <f>RawData!E2130</f>
        <v>0</v>
      </c>
      <c r="F2128" t="str">
        <f>IFERROR(IF(RawData!F2130&lt;&gt;"", VLOOKUP(TRIM(RawData!F2130),ICD10Code,2,FALSE), ""), "Other")</f>
        <v/>
      </c>
      <c r="G2128" t="str">
        <f>IFERROR(IF(RawData!G2130&lt;&gt;"", VLOOKUP(TRIM(RawData!G2130),ICD10Code,2,FALSE), ""), "Other")</f>
        <v/>
      </c>
      <c r="H2128" t="str">
        <f>IFERROR(IF(RawData!H2130&lt;&gt;"", VLOOKUP(TRIM(RawData!H2130),PHCODE,2,FALSE), ""), "Other")</f>
        <v/>
      </c>
      <c r="I2128" t="str">
        <f>IFERROR(IF(RawData!I2130&lt;&gt;"", VLOOKUP(TRIM(RawData!I2130),PHCODE,2,FALSE), ""), "Other")</f>
        <v/>
      </c>
      <c r="J2128" t="str">
        <f>TRIM(RawData!L2130)</f>
        <v/>
      </c>
      <c r="K2128" t="str">
        <f>'Risk Calculation Tables'!AD1696</f>
        <v>Low</v>
      </c>
      <c r="L2128" t="str">
        <f>TRIM(RawData!J2130)</f>
        <v/>
      </c>
      <c r="M2128" t="str">
        <f>TRIM(RawData!K2130)</f>
        <v/>
      </c>
    </row>
    <row r="2129" spans="1:13" x14ac:dyDescent="0.3">
      <c r="A2129">
        <f>RawData!A2131</f>
        <v>0</v>
      </c>
      <c r="B2129" t="str">
        <f>IF(RawData!B2131&lt;&gt;"", (VLOOKUP(RawData!B2131,AgeCat,2,TRUE)), "")</f>
        <v/>
      </c>
      <c r="C2129" t="str">
        <f>TRIM(RawData!C2131)</f>
        <v/>
      </c>
      <c r="D2129" s="4">
        <f>RawData!D2131</f>
        <v>0</v>
      </c>
      <c r="E2129">
        <f>RawData!E2131</f>
        <v>0</v>
      </c>
      <c r="F2129" t="str">
        <f>IFERROR(IF(RawData!F2131&lt;&gt;"", VLOOKUP(TRIM(RawData!F2131),ICD10Code,2,FALSE), ""), "Other")</f>
        <v/>
      </c>
      <c r="G2129" t="str">
        <f>IFERROR(IF(RawData!G2131&lt;&gt;"", VLOOKUP(TRIM(RawData!G2131),ICD10Code,2,FALSE), ""), "Other")</f>
        <v/>
      </c>
      <c r="H2129" t="str">
        <f>IFERROR(IF(RawData!H2131&lt;&gt;"", VLOOKUP(TRIM(RawData!H2131),PHCODE,2,FALSE), ""), "Other")</f>
        <v/>
      </c>
      <c r="I2129" t="str">
        <f>IFERROR(IF(RawData!I2131&lt;&gt;"", VLOOKUP(TRIM(RawData!I2131),PHCODE,2,FALSE), ""), "Other")</f>
        <v/>
      </c>
      <c r="J2129" t="str">
        <f>TRIM(RawData!L2131)</f>
        <v/>
      </c>
      <c r="K2129" t="str">
        <f>'Risk Calculation Tables'!AD1697</f>
        <v>Low</v>
      </c>
      <c r="L2129" t="str">
        <f>TRIM(RawData!J2131)</f>
        <v/>
      </c>
      <c r="M2129" t="str">
        <f>TRIM(RawData!K2131)</f>
        <v/>
      </c>
    </row>
    <row r="2130" spans="1:13" x14ac:dyDescent="0.3">
      <c r="A2130">
        <f>RawData!A2132</f>
        <v>0</v>
      </c>
      <c r="B2130" t="str">
        <f>IF(RawData!B2132&lt;&gt;"", (VLOOKUP(RawData!B2132,AgeCat,2,TRUE)), "")</f>
        <v/>
      </c>
      <c r="C2130" t="str">
        <f>TRIM(RawData!C2132)</f>
        <v/>
      </c>
      <c r="D2130" s="4">
        <f>RawData!D2132</f>
        <v>0</v>
      </c>
      <c r="E2130">
        <f>RawData!E2132</f>
        <v>0</v>
      </c>
      <c r="F2130" t="str">
        <f>IFERROR(IF(RawData!F2132&lt;&gt;"", VLOOKUP(TRIM(RawData!F2132),ICD10Code,2,FALSE), ""), "Other")</f>
        <v/>
      </c>
      <c r="G2130" t="str">
        <f>IFERROR(IF(RawData!G2132&lt;&gt;"", VLOOKUP(TRIM(RawData!G2132),ICD10Code,2,FALSE), ""), "Other")</f>
        <v/>
      </c>
      <c r="H2130" t="str">
        <f>IFERROR(IF(RawData!H2132&lt;&gt;"", VLOOKUP(TRIM(RawData!H2132),PHCODE,2,FALSE), ""), "Other")</f>
        <v/>
      </c>
      <c r="I2130" t="str">
        <f>IFERROR(IF(RawData!I2132&lt;&gt;"", VLOOKUP(TRIM(RawData!I2132),PHCODE,2,FALSE), ""), "Other")</f>
        <v/>
      </c>
      <c r="J2130" t="str">
        <f>TRIM(RawData!L2132)</f>
        <v/>
      </c>
      <c r="K2130" t="str">
        <f>'Risk Calculation Tables'!AD1698</f>
        <v>Low</v>
      </c>
      <c r="L2130" t="str">
        <f>TRIM(RawData!J2132)</f>
        <v/>
      </c>
      <c r="M2130" t="str">
        <f>TRIM(RawData!K2132)</f>
        <v/>
      </c>
    </row>
    <row r="2131" spans="1:13" x14ac:dyDescent="0.3">
      <c r="A2131">
        <f>RawData!A2133</f>
        <v>0</v>
      </c>
      <c r="B2131" t="str">
        <f>IF(RawData!B2133&lt;&gt;"", (VLOOKUP(RawData!B2133,AgeCat,2,TRUE)), "")</f>
        <v/>
      </c>
      <c r="C2131" t="str">
        <f>TRIM(RawData!C2133)</f>
        <v/>
      </c>
      <c r="D2131" s="4">
        <f>RawData!D2133</f>
        <v>0</v>
      </c>
      <c r="E2131">
        <f>RawData!E2133</f>
        <v>0</v>
      </c>
      <c r="F2131" t="str">
        <f>IFERROR(IF(RawData!F2133&lt;&gt;"", VLOOKUP(TRIM(RawData!F2133),ICD10Code,2,FALSE), ""), "Other")</f>
        <v/>
      </c>
      <c r="G2131" t="str">
        <f>IFERROR(IF(RawData!G2133&lt;&gt;"", VLOOKUP(TRIM(RawData!G2133),ICD10Code,2,FALSE), ""), "Other")</f>
        <v/>
      </c>
      <c r="H2131" t="str">
        <f>IFERROR(IF(RawData!H2133&lt;&gt;"", VLOOKUP(TRIM(RawData!H2133),PHCODE,2,FALSE), ""), "Other")</f>
        <v/>
      </c>
      <c r="I2131" t="str">
        <f>IFERROR(IF(RawData!I2133&lt;&gt;"", VLOOKUP(TRIM(RawData!I2133),PHCODE,2,FALSE), ""), "Other")</f>
        <v/>
      </c>
      <c r="J2131" t="str">
        <f>TRIM(RawData!L2133)</f>
        <v/>
      </c>
      <c r="K2131" t="str">
        <f>'Risk Calculation Tables'!AD1699</f>
        <v>Low</v>
      </c>
      <c r="L2131" t="str">
        <f>TRIM(RawData!J2133)</f>
        <v/>
      </c>
      <c r="M2131" t="str">
        <f>TRIM(RawData!K2133)</f>
        <v/>
      </c>
    </row>
    <row r="2132" spans="1:13" x14ac:dyDescent="0.3">
      <c r="A2132">
        <f>RawData!A2134</f>
        <v>0</v>
      </c>
      <c r="B2132" t="str">
        <f>IF(RawData!B2134&lt;&gt;"", (VLOOKUP(RawData!B2134,AgeCat,2,TRUE)), "")</f>
        <v/>
      </c>
      <c r="C2132" t="str">
        <f>TRIM(RawData!C2134)</f>
        <v/>
      </c>
      <c r="D2132" s="4">
        <f>RawData!D2134</f>
        <v>0</v>
      </c>
      <c r="E2132">
        <f>RawData!E2134</f>
        <v>0</v>
      </c>
      <c r="F2132" t="str">
        <f>IFERROR(IF(RawData!F2134&lt;&gt;"", VLOOKUP(TRIM(RawData!F2134),ICD10Code,2,FALSE), ""), "Other")</f>
        <v/>
      </c>
      <c r="G2132" t="str">
        <f>IFERROR(IF(RawData!G2134&lt;&gt;"", VLOOKUP(TRIM(RawData!G2134),ICD10Code,2,FALSE), ""), "Other")</f>
        <v/>
      </c>
      <c r="H2132" t="str">
        <f>IFERROR(IF(RawData!H2134&lt;&gt;"", VLOOKUP(TRIM(RawData!H2134),PHCODE,2,FALSE), ""), "Other")</f>
        <v/>
      </c>
      <c r="I2132" t="str">
        <f>IFERROR(IF(RawData!I2134&lt;&gt;"", VLOOKUP(TRIM(RawData!I2134),PHCODE,2,FALSE), ""), "Other")</f>
        <v/>
      </c>
      <c r="J2132" t="str">
        <f>TRIM(RawData!L2134)</f>
        <v/>
      </c>
      <c r="K2132" t="str">
        <f>'Risk Calculation Tables'!AD1700</f>
        <v>Low</v>
      </c>
      <c r="L2132" t="str">
        <f>TRIM(RawData!J2134)</f>
        <v/>
      </c>
      <c r="M2132" t="str">
        <f>TRIM(RawData!K2134)</f>
        <v/>
      </c>
    </row>
    <row r="2133" spans="1:13" x14ac:dyDescent="0.3">
      <c r="A2133">
        <f>RawData!A2135</f>
        <v>0</v>
      </c>
      <c r="B2133" t="str">
        <f>IF(RawData!B2135&lt;&gt;"", (VLOOKUP(RawData!B2135,AgeCat,2,TRUE)), "")</f>
        <v/>
      </c>
      <c r="C2133" t="str">
        <f>TRIM(RawData!C2135)</f>
        <v/>
      </c>
      <c r="D2133" s="4">
        <f>RawData!D2135</f>
        <v>0</v>
      </c>
      <c r="E2133">
        <f>RawData!E2135</f>
        <v>0</v>
      </c>
      <c r="F2133" t="str">
        <f>IFERROR(IF(RawData!F2135&lt;&gt;"", VLOOKUP(TRIM(RawData!F2135),ICD10Code,2,FALSE), ""), "Other")</f>
        <v/>
      </c>
      <c r="G2133" t="str">
        <f>IFERROR(IF(RawData!G2135&lt;&gt;"", VLOOKUP(TRIM(RawData!G2135),ICD10Code,2,FALSE), ""), "Other")</f>
        <v/>
      </c>
      <c r="H2133" t="str">
        <f>IFERROR(IF(RawData!H2135&lt;&gt;"", VLOOKUP(TRIM(RawData!H2135),PHCODE,2,FALSE), ""), "Other")</f>
        <v/>
      </c>
      <c r="I2133" t="str">
        <f>IFERROR(IF(RawData!I2135&lt;&gt;"", VLOOKUP(TRIM(RawData!I2135),PHCODE,2,FALSE), ""), "Other")</f>
        <v/>
      </c>
      <c r="J2133" t="str">
        <f>TRIM(RawData!L2135)</f>
        <v/>
      </c>
      <c r="K2133" t="str">
        <f>'Risk Calculation Tables'!AD1701</f>
        <v>Low</v>
      </c>
      <c r="L2133" t="str">
        <f>TRIM(RawData!J2135)</f>
        <v/>
      </c>
      <c r="M2133" t="str">
        <f>TRIM(RawData!K2135)</f>
        <v/>
      </c>
    </row>
    <row r="2134" spans="1:13" x14ac:dyDescent="0.3">
      <c r="A2134">
        <f>RawData!A2136</f>
        <v>0</v>
      </c>
      <c r="B2134" t="str">
        <f>IF(RawData!B2136&lt;&gt;"", (VLOOKUP(RawData!B2136,AgeCat,2,TRUE)), "")</f>
        <v/>
      </c>
      <c r="C2134" t="str">
        <f>TRIM(RawData!C2136)</f>
        <v/>
      </c>
      <c r="D2134" s="4">
        <f>RawData!D2136</f>
        <v>0</v>
      </c>
      <c r="E2134">
        <f>RawData!E2136</f>
        <v>0</v>
      </c>
      <c r="F2134" t="str">
        <f>IFERROR(IF(RawData!F2136&lt;&gt;"", VLOOKUP(TRIM(RawData!F2136),ICD10Code,2,FALSE), ""), "Other")</f>
        <v/>
      </c>
      <c r="G2134" t="str">
        <f>IFERROR(IF(RawData!G2136&lt;&gt;"", VLOOKUP(TRIM(RawData!G2136),ICD10Code,2,FALSE), ""), "Other")</f>
        <v/>
      </c>
      <c r="H2134" t="str">
        <f>IFERROR(IF(RawData!H2136&lt;&gt;"", VLOOKUP(TRIM(RawData!H2136),PHCODE,2,FALSE), ""), "Other")</f>
        <v/>
      </c>
      <c r="I2134" t="str">
        <f>IFERROR(IF(RawData!I2136&lt;&gt;"", VLOOKUP(TRIM(RawData!I2136),PHCODE,2,FALSE), ""), "Other")</f>
        <v/>
      </c>
      <c r="J2134" t="str">
        <f>TRIM(RawData!L2136)</f>
        <v/>
      </c>
      <c r="K2134" t="str">
        <f>'Risk Calculation Tables'!AD1702</f>
        <v>Low</v>
      </c>
      <c r="L2134" t="str">
        <f>TRIM(RawData!J2136)</f>
        <v/>
      </c>
      <c r="M2134" t="str">
        <f>TRIM(RawData!K2136)</f>
        <v/>
      </c>
    </row>
    <row r="2135" spans="1:13" x14ac:dyDescent="0.3">
      <c r="A2135">
        <f>RawData!A2137</f>
        <v>0</v>
      </c>
      <c r="B2135" t="str">
        <f>IF(RawData!B2137&lt;&gt;"", (VLOOKUP(RawData!B2137,AgeCat,2,TRUE)), "")</f>
        <v/>
      </c>
      <c r="C2135" t="str">
        <f>TRIM(RawData!C2137)</f>
        <v/>
      </c>
      <c r="D2135" s="4">
        <f>RawData!D2137</f>
        <v>0</v>
      </c>
      <c r="E2135">
        <f>RawData!E2137</f>
        <v>0</v>
      </c>
      <c r="F2135" t="str">
        <f>IFERROR(IF(RawData!F2137&lt;&gt;"", VLOOKUP(TRIM(RawData!F2137),ICD10Code,2,FALSE), ""), "Other")</f>
        <v/>
      </c>
      <c r="G2135" t="str">
        <f>IFERROR(IF(RawData!G2137&lt;&gt;"", VLOOKUP(TRIM(RawData!G2137),ICD10Code,2,FALSE), ""), "Other")</f>
        <v/>
      </c>
      <c r="H2135" t="str">
        <f>IFERROR(IF(RawData!H2137&lt;&gt;"", VLOOKUP(TRIM(RawData!H2137),PHCODE,2,FALSE), ""), "Other")</f>
        <v/>
      </c>
      <c r="I2135" t="str">
        <f>IFERROR(IF(RawData!I2137&lt;&gt;"", VLOOKUP(TRIM(RawData!I2137),PHCODE,2,FALSE), ""), "Other")</f>
        <v/>
      </c>
      <c r="J2135" t="str">
        <f>TRIM(RawData!L2137)</f>
        <v/>
      </c>
      <c r="K2135" t="str">
        <f>'Risk Calculation Tables'!AD1703</f>
        <v>Low</v>
      </c>
      <c r="L2135" t="str">
        <f>TRIM(RawData!J2137)</f>
        <v/>
      </c>
      <c r="M2135" t="str">
        <f>TRIM(RawData!K2137)</f>
        <v/>
      </c>
    </row>
    <row r="2136" spans="1:13" x14ac:dyDescent="0.3">
      <c r="A2136">
        <f>RawData!A2138</f>
        <v>0</v>
      </c>
      <c r="B2136" t="str">
        <f>IF(RawData!B2138&lt;&gt;"", (VLOOKUP(RawData!B2138,AgeCat,2,TRUE)), "")</f>
        <v/>
      </c>
      <c r="C2136" t="str">
        <f>TRIM(RawData!C2138)</f>
        <v/>
      </c>
      <c r="D2136" s="4">
        <f>RawData!D2138</f>
        <v>0</v>
      </c>
      <c r="E2136">
        <f>RawData!E2138</f>
        <v>0</v>
      </c>
      <c r="F2136" t="str">
        <f>IFERROR(IF(RawData!F2138&lt;&gt;"", VLOOKUP(TRIM(RawData!F2138),ICD10Code,2,FALSE), ""), "Other")</f>
        <v/>
      </c>
      <c r="G2136" t="str">
        <f>IFERROR(IF(RawData!G2138&lt;&gt;"", VLOOKUP(TRIM(RawData!G2138),ICD10Code,2,FALSE), ""), "Other")</f>
        <v/>
      </c>
      <c r="H2136" t="str">
        <f>IFERROR(IF(RawData!H2138&lt;&gt;"", VLOOKUP(TRIM(RawData!H2138),PHCODE,2,FALSE), ""), "Other")</f>
        <v/>
      </c>
      <c r="I2136" t="str">
        <f>IFERROR(IF(RawData!I2138&lt;&gt;"", VLOOKUP(TRIM(RawData!I2138),PHCODE,2,FALSE), ""), "Other")</f>
        <v/>
      </c>
      <c r="J2136" t="str">
        <f>TRIM(RawData!L2138)</f>
        <v/>
      </c>
      <c r="K2136" t="str">
        <f>'Risk Calculation Tables'!AD1704</f>
        <v>Low</v>
      </c>
      <c r="L2136" t="str">
        <f>TRIM(RawData!J2138)</f>
        <v/>
      </c>
      <c r="M2136" t="str">
        <f>TRIM(RawData!K2138)</f>
        <v/>
      </c>
    </row>
    <row r="2137" spans="1:13" x14ac:dyDescent="0.3">
      <c r="A2137">
        <f>RawData!A2139</f>
        <v>0</v>
      </c>
      <c r="B2137" t="str">
        <f>IF(RawData!B2139&lt;&gt;"", (VLOOKUP(RawData!B2139,AgeCat,2,TRUE)), "")</f>
        <v/>
      </c>
      <c r="C2137" t="str">
        <f>TRIM(RawData!C2139)</f>
        <v/>
      </c>
      <c r="D2137" s="4">
        <f>RawData!D2139</f>
        <v>0</v>
      </c>
      <c r="E2137">
        <f>RawData!E2139</f>
        <v>0</v>
      </c>
      <c r="F2137" t="str">
        <f>IFERROR(IF(RawData!F2139&lt;&gt;"", VLOOKUP(TRIM(RawData!F2139),ICD10Code,2,FALSE), ""), "Other")</f>
        <v/>
      </c>
      <c r="G2137" t="str">
        <f>IFERROR(IF(RawData!G2139&lt;&gt;"", VLOOKUP(TRIM(RawData!G2139),ICD10Code,2,FALSE), ""), "Other")</f>
        <v/>
      </c>
      <c r="H2137" t="str">
        <f>IFERROR(IF(RawData!H2139&lt;&gt;"", VLOOKUP(TRIM(RawData!H2139),PHCODE,2,FALSE), ""), "Other")</f>
        <v/>
      </c>
      <c r="I2137" t="str">
        <f>IFERROR(IF(RawData!I2139&lt;&gt;"", VLOOKUP(TRIM(RawData!I2139),PHCODE,2,FALSE), ""), "Other")</f>
        <v/>
      </c>
      <c r="J2137" t="str">
        <f>TRIM(RawData!L2139)</f>
        <v/>
      </c>
      <c r="K2137" t="str">
        <f>'Risk Calculation Tables'!AD1705</f>
        <v>Low</v>
      </c>
      <c r="L2137" t="str">
        <f>TRIM(RawData!J2139)</f>
        <v/>
      </c>
      <c r="M2137" t="str">
        <f>TRIM(RawData!K2139)</f>
        <v/>
      </c>
    </row>
    <row r="2138" spans="1:13" x14ac:dyDescent="0.3">
      <c r="A2138">
        <f>RawData!A2140</f>
        <v>0</v>
      </c>
      <c r="B2138" t="str">
        <f>IF(RawData!B2140&lt;&gt;"", (VLOOKUP(RawData!B2140,AgeCat,2,TRUE)), "")</f>
        <v/>
      </c>
      <c r="C2138" t="str">
        <f>TRIM(RawData!C2140)</f>
        <v/>
      </c>
      <c r="D2138" s="4">
        <f>RawData!D2140</f>
        <v>0</v>
      </c>
      <c r="E2138">
        <f>RawData!E2140</f>
        <v>0</v>
      </c>
      <c r="F2138" t="str">
        <f>IFERROR(IF(RawData!F2140&lt;&gt;"", VLOOKUP(TRIM(RawData!F2140),ICD10Code,2,FALSE), ""), "Other")</f>
        <v/>
      </c>
      <c r="G2138" t="str">
        <f>IFERROR(IF(RawData!G2140&lt;&gt;"", VLOOKUP(TRIM(RawData!G2140),ICD10Code,2,FALSE), ""), "Other")</f>
        <v/>
      </c>
      <c r="H2138" t="str">
        <f>IFERROR(IF(RawData!H2140&lt;&gt;"", VLOOKUP(TRIM(RawData!H2140),PHCODE,2,FALSE), ""), "Other")</f>
        <v/>
      </c>
      <c r="I2138" t="str">
        <f>IFERROR(IF(RawData!I2140&lt;&gt;"", VLOOKUP(TRIM(RawData!I2140),PHCODE,2,FALSE), ""), "Other")</f>
        <v/>
      </c>
      <c r="J2138" t="str">
        <f>TRIM(RawData!L2140)</f>
        <v/>
      </c>
      <c r="K2138" t="str">
        <f>'Risk Calculation Tables'!AD1706</f>
        <v>Low</v>
      </c>
      <c r="L2138" t="str">
        <f>TRIM(RawData!J2140)</f>
        <v/>
      </c>
      <c r="M2138" t="str">
        <f>TRIM(RawData!K2140)</f>
        <v/>
      </c>
    </row>
    <row r="2139" spans="1:13" x14ac:dyDescent="0.3">
      <c r="A2139">
        <f>RawData!A2141</f>
        <v>0</v>
      </c>
      <c r="B2139" t="str">
        <f>IF(RawData!B2141&lt;&gt;"", (VLOOKUP(RawData!B2141,AgeCat,2,TRUE)), "")</f>
        <v/>
      </c>
      <c r="C2139" t="str">
        <f>TRIM(RawData!C2141)</f>
        <v/>
      </c>
      <c r="D2139" s="4">
        <f>RawData!D2141</f>
        <v>0</v>
      </c>
      <c r="E2139">
        <f>RawData!E2141</f>
        <v>0</v>
      </c>
      <c r="F2139" t="str">
        <f>IFERROR(IF(RawData!F2141&lt;&gt;"", VLOOKUP(TRIM(RawData!F2141),ICD10Code,2,FALSE), ""), "Other")</f>
        <v/>
      </c>
      <c r="G2139" t="str">
        <f>IFERROR(IF(RawData!G2141&lt;&gt;"", VLOOKUP(TRIM(RawData!G2141),ICD10Code,2,FALSE), ""), "Other")</f>
        <v/>
      </c>
      <c r="H2139" t="str">
        <f>IFERROR(IF(RawData!H2141&lt;&gt;"", VLOOKUP(TRIM(RawData!H2141),PHCODE,2,FALSE), ""), "Other")</f>
        <v/>
      </c>
      <c r="I2139" t="str">
        <f>IFERROR(IF(RawData!I2141&lt;&gt;"", VLOOKUP(TRIM(RawData!I2141),PHCODE,2,FALSE), ""), "Other")</f>
        <v/>
      </c>
      <c r="J2139" t="str">
        <f>TRIM(RawData!L2141)</f>
        <v/>
      </c>
      <c r="K2139" t="str">
        <f>'Risk Calculation Tables'!AD1707</f>
        <v>Low</v>
      </c>
      <c r="L2139" t="str">
        <f>TRIM(RawData!J2141)</f>
        <v/>
      </c>
      <c r="M2139" t="str">
        <f>TRIM(RawData!K2141)</f>
        <v/>
      </c>
    </row>
    <row r="2140" spans="1:13" x14ac:dyDescent="0.3">
      <c r="A2140">
        <f>RawData!A2142</f>
        <v>0</v>
      </c>
      <c r="B2140" t="str">
        <f>IF(RawData!B2142&lt;&gt;"", (VLOOKUP(RawData!B2142,AgeCat,2,TRUE)), "")</f>
        <v/>
      </c>
      <c r="C2140" t="str">
        <f>TRIM(RawData!C2142)</f>
        <v/>
      </c>
      <c r="D2140" s="4">
        <f>RawData!D2142</f>
        <v>0</v>
      </c>
      <c r="E2140">
        <f>RawData!E2142</f>
        <v>0</v>
      </c>
      <c r="F2140" t="str">
        <f>IFERROR(IF(RawData!F2142&lt;&gt;"", VLOOKUP(TRIM(RawData!F2142),ICD10Code,2,FALSE), ""), "Other")</f>
        <v/>
      </c>
      <c r="G2140" t="str">
        <f>IFERROR(IF(RawData!G2142&lt;&gt;"", VLOOKUP(TRIM(RawData!G2142),ICD10Code,2,FALSE), ""), "Other")</f>
        <v/>
      </c>
      <c r="H2140" t="str">
        <f>IFERROR(IF(RawData!H2142&lt;&gt;"", VLOOKUP(TRIM(RawData!H2142),PHCODE,2,FALSE), ""), "Other")</f>
        <v/>
      </c>
      <c r="I2140" t="str">
        <f>IFERROR(IF(RawData!I2142&lt;&gt;"", VLOOKUP(TRIM(RawData!I2142),PHCODE,2,FALSE), ""), "Other")</f>
        <v/>
      </c>
      <c r="J2140" t="str">
        <f>TRIM(RawData!L2142)</f>
        <v/>
      </c>
      <c r="K2140" t="str">
        <f>'Risk Calculation Tables'!AD1708</f>
        <v>Low</v>
      </c>
      <c r="L2140" t="str">
        <f>TRIM(RawData!J2142)</f>
        <v/>
      </c>
      <c r="M2140" t="str">
        <f>TRIM(RawData!K2142)</f>
        <v/>
      </c>
    </row>
    <row r="2141" spans="1:13" x14ac:dyDescent="0.3">
      <c r="A2141">
        <f>RawData!A2143</f>
        <v>0</v>
      </c>
      <c r="B2141" t="str">
        <f>IF(RawData!B2143&lt;&gt;"", (VLOOKUP(RawData!B2143,AgeCat,2,TRUE)), "")</f>
        <v/>
      </c>
      <c r="C2141" t="str">
        <f>TRIM(RawData!C2143)</f>
        <v/>
      </c>
      <c r="D2141" s="4">
        <f>RawData!D2143</f>
        <v>0</v>
      </c>
      <c r="E2141">
        <f>RawData!E2143</f>
        <v>0</v>
      </c>
      <c r="F2141" t="str">
        <f>IFERROR(IF(RawData!F2143&lt;&gt;"", VLOOKUP(TRIM(RawData!F2143),ICD10Code,2,FALSE), ""), "Other")</f>
        <v/>
      </c>
      <c r="G2141" t="str">
        <f>IFERROR(IF(RawData!G2143&lt;&gt;"", VLOOKUP(TRIM(RawData!G2143),ICD10Code,2,FALSE), ""), "Other")</f>
        <v/>
      </c>
      <c r="H2141" t="str">
        <f>IFERROR(IF(RawData!H2143&lt;&gt;"", VLOOKUP(TRIM(RawData!H2143),PHCODE,2,FALSE), ""), "Other")</f>
        <v/>
      </c>
      <c r="I2141" t="str">
        <f>IFERROR(IF(RawData!I2143&lt;&gt;"", VLOOKUP(TRIM(RawData!I2143),PHCODE,2,FALSE), ""), "Other")</f>
        <v/>
      </c>
      <c r="J2141" t="str">
        <f>TRIM(RawData!L2143)</f>
        <v/>
      </c>
      <c r="K2141" t="str">
        <f>'Risk Calculation Tables'!AD1709</f>
        <v>Low</v>
      </c>
      <c r="L2141" t="str">
        <f>TRIM(RawData!J2143)</f>
        <v/>
      </c>
      <c r="M2141" t="str">
        <f>TRIM(RawData!K2143)</f>
        <v/>
      </c>
    </row>
    <row r="2142" spans="1:13" x14ac:dyDescent="0.3">
      <c r="A2142">
        <f>RawData!A2144</f>
        <v>0</v>
      </c>
      <c r="B2142" t="str">
        <f>IF(RawData!B2144&lt;&gt;"", (VLOOKUP(RawData!B2144,AgeCat,2,TRUE)), "")</f>
        <v/>
      </c>
      <c r="C2142" t="str">
        <f>TRIM(RawData!C2144)</f>
        <v/>
      </c>
      <c r="D2142" s="4">
        <f>RawData!D2144</f>
        <v>0</v>
      </c>
      <c r="E2142">
        <f>RawData!E2144</f>
        <v>0</v>
      </c>
      <c r="F2142" t="str">
        <f>IFERROR(IF(RawData!F2144&lt;&gt;"", VLOOKUP(TRIM(RawData!F2144),ICD10Code,2,FALSE), ""), "Other")</f>
        <v/>
      </c>
      <c r="G2142" t="str">
        <f>IFERROR(IF(RawData!G2144&lt;&gt;"", VLOOKUP(TRIM(RawData!G2144),ICD10Code,2,FALSE), ""), "Other")</f>
        <v/>
      </c>
      <c r="H2142" t="str">
        <f>IFERROR(IF(RawData!H2144&lt;&gt;"", VLOOKUP(TRIM(RawData!H2144),PHCODE,2,FALSE), ""), "Other")</f>
        <v/>
      </c>
      <c r="I2142" t="str">
        <f>IFERROR(IF(RawData!I2144&lt;&gt;"", VLOOKUP(TRIM(RawData!I2144),PHCODE,2,FALSE), ""), "Other")</f>
        <v/>
      </c>
      <c r="J2142" t="str">
        <f>TRIM(RawData!L2144)</f>
        <v/>
      </c>
      <c r="K2142" t="str">
        <f>'Risk Calculation Tables'!AD1710</f>
        <v>Low</v>
      </c>
      <c r="L2142" t="str">
        <f>TRIM(RawData!J2144)</f>
        <v/>
      </c>
      <c r="M2142" t="str">
        <f>TRIM(RawData!K2144)</f>
        <v/>
      </c>
    </row>
    <row r="2143" spans="1:13" x14ac:dyDescent="0.3">
      <c r="A2143">
        <f>RawData!A2145</f>
        <v>0</v>
      </c>
      <c r="B2143" t="str">
        <f>IF(RawData!B2145&lt;&gt;"", (VLOOKUP(RawData!B2145,AgeCat,2,TRUE)), "")</f>
        <v/>
      </c>
      <c r="C2143" t="str">
        <f>TRIM(RawData!C2145)</f>
        <v/>
      </c>
      <c r="D2143" s="4">
        <f>RawData!D2145</f>
        <v>0</v>
      </c>
      <c r="E2143">
        <f>RawData!E2145</f>
        <v>0</v>
      </c>
      <c r="F2143" t="str">
        <f>IFERROR(IF(RawData!F2145&lt;&gt;"", VLOOKUP(TRIM(RawData!F2145),ICD10Code,2,FALSE), ""), "Other")</f>
        <v/>
      </c>
      <c r="G2143" t="str">
        <f>IFERROR(IF(RawData!G2145&lt;&gt;"", VLOOKUP(TRIM(RawData!G2145),ICD10Code,2,FALSE), ""), "Other")</f>
        <v/>
      </c>
      <c r="H2143" t="str">
        <f>IFERROR(IF(RawData!H2145&lt;&gt;"", VLOOKUP(TRIM(RawData!H2145),PHCODE,2,FALSE), ""), "Other")</f>
        <v/>
      </c>
      <c r="I2143" t="str">
        <f>IFERROR(IF(RawData!I2145&lt;&gt;"", VLOOKUP(TRIM(RawData!I2145),PHCODE,2,FALSE), ""), "Other")</f>
        <v/>
      </c>
      <c r="J2143" t="str">
        <f>TRIM(RawData!L2145)</f>
        <v/>
      </c>
      <c r="K2143" t="str">
        <f>'Risk Calculation Tables'!AD1711</f>
        <v>Low</v>
      </c>
      <c r="L2143" t="str">
        <f>TRIM(RawData!J2145)</f>
        <v/>
      </c>
      <c r="M2143" t="str">
        <f>TRIM(RawData!K2145)</f>
        <v/>
      </c>
    </row>
    <row r="2144" spans="1:13" x14ac:dyDescent="0.3">
      <c r="A2144">
        <f>RawData!A2146</f>
        <v>0</v>
      </c>
      <c r="B2144" t="str">
        <f>IF(RawData!B2146&lt;&gt;"", (VLOOKUP(RawData!B2146,AgeCat,2,TRUE)), "")</f>
        <v/>
      </c>
      <c r="C2144" t="str">
        <f>TRIM(RawData!C2146)</f>
        <v/>
      </c>
      <c r="D2144" s="4">
        <f>RawData!D2146</f>
        <v>0</v>
      </c>
      <c r="E2144">
        <f>RawData!E2146</f>
        <v>0</v>
      </c>
      <c r="F2144" t="str">
        <f>IFERROR(IF(RawData!F2146&lt;&gt;"", VLOOKUP(TRIM(RawData!F2146),ICD10Code,2,FALSE), ""), "Other")</f>
        <v/>
      </c>
      <c r="G2144" t="str">
        <f>IFERROR(IF(RawData!G2146&lt;&gt;"", VLOOKUP(TRIM(RawData!G2146),ICD10Code,2,FALSE), ""), "Other")</f>
        <v/>
      </c>
      <c r="H2144" t="str">
        <f>IFERROR(IF(RawData!H2146&lt;&gt;"", VLOOKUP(TRIM(RawData!H2146),PHCODE,2,FALSE), ""), "Other")</f>
        <v/>
      </c>
      <c r="I2144" t="str">
        <f>IFERROR(IF(RawData!I2146&lt;&gt;"", VLOOKUP(TRIM(RawData!I2146),PHCODE,2,FALSE), ""), "Other")</f>
        <v/>
      </c>
      <c r="J2144" t="str">
        <f>TRIM(RawData!L2146)</f>
        <v/>
      </c>
      <c r="K2144" t="str">
        <f>'Risk Calculation Tables'!AD1712</f>
        <v>Low</v>
      </c>
      <c r="L2144" t="str">
        <f>TRIM(RawData!J2146)</f>
        <v/>
      </c>
      <c r="M2144" t="str">
        <f>TRIM(RawData!K2146)</f>
        <v/>
      </c>
    </row>
    <row r="2145" spans="1:13" x14ac:dyDescent="0.3">
      <c r="A2145">
        <f>RawData!A2147</f>
        <v>0</v>
      </c>
      <c r="B2145" t="str">
        <f>IF(RawData!B2147&lt;&gt;"", (VLOOKUP(RawData!B2147,AgeCat,2,TRUE)), "")</f>
        <v/>
      </c>
      <c r="C2145" t="str">
        <f>TRIM(RawData!C2147)</f>
        <v/>
      </c>
      <c r="D2145" s="4">
        <f>RawData!D2147</f>
        <v>0</v>
      </c>
      <c r="E2145">
        <f>RawData!E2147</f>
        <v>0</v>
      </c>
      <c r="F2145" t="str">
        <f>IFERROR(IF(RawData!F2147&lt;&gt;"", VLOOKUP(TRIM(RawData!F2147),ICD10Code,2,FALSE), ""), "Other")</f>
        <v/>
      </c>
      <c r="G2145" t="str">
        <f>IFERROR(IF(RawData!G2147&lt;&gt;"", VLOOKUP(TRIM(RawData!G2147),ICD10Code,2,FALSE), ""), "Other")</f>
        <v/>
      </c>
      <c r="H2145" t="str">
        <f>IFERROR(IF(RawData!H2147&lt;&gt;"", VLOOKUP(TRIM(RawData!H2147),PHCODE,2,FALSE), ""), "Other")</f>
        <v/>
      </c>
      <c r="I2145" t="str">
        <f>IFERROR(IF(RawData!I2147&lt;&gt;"", VLOOKUP(TRIM(RawData!I2147),PHCODE,2,FALSE), ""), "Other")</f>
        <v/>
      </c>
      <c r="J2145" t="str">
        <f>TRIM(RawData!L2147)</f>
        <v/>
      </c>
      <c r="K2145" t="str">
        <f>'Risk Calculation Tables'!AD1713</f>
        <v>Low</v>
      </c>
      <c r="L2145" t="str">
        <f>TRIM(RawData!J2147)</f>
        <v/>
      </c>
      <c r="M2145" t="str">
        <f>TRIM(RawData!K2147)</f>
        <v/>
      </c>
    </row>
    <row r="2146" spans="1:13" x14ac:dyDescent="0.3">
      <c r="A2146">
        <f>RawData!A2148</f>
        <v>0</v>
      </c>
      <c r="B2146" t="str">
        <f>IF(RawData!B2148&lt;&gt;"", (VLOOKUP(RawData!B2148,AgeCat,2,TRUE)), "")</f>
        <v/>
      </c>
      <c r="C2146" t="str">
        <f>TRIM(RawData!C2148)</f>
        <v/>
      </c>
      <c r="D2146" s="4">
        <f>RawData!D2148</f>
        <v>0</v>
      </c>
      <c r="E2146">
        <f>RawData!E2148</f>
        <v>0</v>
      </c>
      <c r="F2146" t="str">
        <f>IFERROR(IF(RawData!F2148&lt;&gt;"", VLOOKUP(TRIM(RawData!F2148),ICD10Code,2,FALSE), ""), "Other")</f>
        <v/>
      </c>
      <c r="G2146" t="str">
        <f>IFERROR(IF(RawData!G2148&lt;&gt;"", VLOOKUP(TRIM(RawData!G2148),ICD10Code,2,FALSE), ""), "Other")</f>
        <v/>
      </c>
      <c r="H2146" t="str">
        <f>IFERROR(IF(RawData!H2148&lt;&gt;"", VLOOKUP(TRIM(RawData!H2148),PHCODE,2,FALSE), ""), "Other")</f>
        <v/>
      </c>
      <c r="I2146" t="str">
        <f>IFERROR(IF(RawData!I2148&lt;&gt;"", VLOOKUP(TRIM(RawData!I2148),PHCODE,2,FALSE), ""), "Other")</f>
        <v/>
      </c>
      <c r="J2146" t="str">
        <f>TRIM(RawData!L2148)</f>
        <v/>
      </c>
      <c r="K2146" t="str">
        <f>'Risk Calculation Tables'!AD1714</f>
        <v>Low</v>
      </c>
      <c r="L2146" t="str">
        <f>TRIM(RawData!J2148)</f>
        <v/>
      </c>
      <c r="M2146" t="str">
        <f>TRIM(RawData!K2148)</f>
        <v/>
      </c>
    </row>
    <row r="2147" spans="1:13" x14ac:dyDescent="0.3">
      <c r="A2147">
        <f>RawData!A2149</f>
        <v>0</v>
      </c>
      <c r="B2147" t="str">
        <f>IF(RawData!B2149&lt;&gt;"", (VLOOKUP(RawData!B2149,AgeCat,2,TRUE)), "")</f>
        <v/>
      </c>
      <c r="C2147" t="str">
        <f>TRIM(RawData!C2149)</f>
        <v/>
      </c>
      <c r="D2147" s="4">
        <f>RawData!D2149</f>
        <v>0</v>
      </c>
      <c r="E2147">
        <f>RawData!E2149</f>
        <v>0</v>
      </c>
      <c r="F2147" t="str">
        <f>IFERROR(IF(RawData!F2149&lt;&gt;"", VLOOKUP(TRIM(RawData!F2149),ICD10Code,2,FALSE), ""), "Other")</f>
        <v/>
      </c>
      <c r="G2147" t="str">
        <f>IFERROR(IF(RawData!G2149&lt;&gt;"", VLOOKUP(TRIM(RawData!G2149),ICD10Code,2,FALSE), ""), "Other")</f>
        <v/>
      </c>
      <c r="H2147" t="str">
        <f>IFERROR(IF(RawData!H2149&lt;&gt;"", VLOOKUP(TRIM(RawData!H2149),PHCODE,2,FALSE), ""), "Other")</f>
        <v/>
      </c>
      <c r="I2147" t="str">
        <f>IFERROR(IF(RawData!I2149&lt;&gt;"", VLOOKUP(TRIM(RawData!I2149),PHCODE,2,FALSE), ""), "Other")</f>
        <v/>
      </c>
      <c r="J2147" t="str">
        <f>TRIM(RawData!L2149)</f>
        <v/>
      </c>
      <c r="K2147" t="str">
        <f>'Risk Calculation Tables'!AD1715</f>
        <v>Low</v>
      </c>
      <c r="L2147" t="str">
        <f>TRIM(RawData!J2149)</f>
        <v/>
      </c>
      <c r="M2147" t="str">
        <f>TRIM(RawData!K2149)</f>
        <v/>
      </c>
    </row>
    <row r="2148" spans="1:13" x14ac:dyDescent="0.3">
      <c r="A2148">
        <f>RawData!A2150</f>
        <v>0</v>
      </c>
      <c r="B2148" t="str">
        <f>IF(RawData!B2150&lt;&gt;"", (VLOOKUP(RawData!B2150,AgeCat,2,TRUE)), "")</f>
        <v/>
      </c>
      <c r="C2148" t="str">
        <f>TRIM(RawData!C2150)</f>
        <v/>
      </c>
      <c r="D2148" s="4">
        <f>RawData!D2150</f>
        <v>0</v>
      </c>
      <c r="E2148">
        <f>RawData!E2150</f>
        <v>0</v>
      </c>
      <c r="F2148" t="str">
        <f>IFERROR(IF(RawData!F2150&lt;&gt;"", VLOOKUP(TRIM(RawData!F2150),ICD10Code,2,FALSE), ""), "Other")</f>
        <v/>
      </c>
      <c r="G2148" t="str">
        <f>IFERROR(IF(RawData!G2150&lt;&gt;"", VLOOKUP(TRIM(RawData!G2150),ICD10Code,2,FALSE), ""), "Other")</f>
        <v/>
      </c>
      <c r="H2148" t="str">
        <f>IFERROR(IF(RawData!H2150&lt;&gt;"", VLOOKUP(TRIM(RawData!H2150),PHCODE,2,FALSE), ""), "Other")</f>
        <v/>
      </c>
      <c r="I2148" t="str">
        <f>IFERROR(IF(RawData!I2150&lt;&gt;"", VLOOKUP(TRIM(RawData!I2150),PHCODE,2,FALSE), ""), "Other")</f>
        <v/>
      </c>
      <c r="J2148" t="str">
        <f>TRIM(RawData!L2150)</f>
        <v/>
      </c>
      <c r="K2148" t="str">
        <f>'Risk Calculation Tables'!AD1716</f>
        <v>Low</v>
      </c>
      <c r="L2148" t="str">
        <f>TRIM(RawData!J2150)</f>
        <v/>
      </c>
      <c r="M2148" t="str">
        <f>TRIM(RawData!K2150)</f>
        <v/>
      </c>
    </row>
    <row r="2149" spans="1:13" x14ac:dyDescent="0.3">
      <c r="A2149">
        <f>RawData!A2151</f>
        <v>0</v>
      </c>
      <c r="B2149" t="str">
        <f>IF(RawData!B2151&lt;&gt;"", (VLOOKUP(RawData!B2151,AgeCat,2,TRUE)), "")</f>
        <v/>
      </c>
      <c r="C2149" t="str">
        <f>TRIM(RawData!C2151)</f>
        <v/>
      </c>
      <c r="D2149" s="4">
        <f>RawData!D2151</f>
        <v>0</v>
      </c>
      <c r="E2149">
        <f>RawData!E2151</f>
        <v>0</v>
      </c>
      <c r="F2149" t="str">
        <f>IFERROR(IF(RawData!F2151&lt;&gt;"", VLOOKUP(TRIM(RawData!F2151),ICD10Code,2,FALSE), ""), "Other")</f>
        <v/>
      </c>
      <c r="G2149" t="str">
        <f>IFERROR(IF(RawData!G2151&lt;&gt;"", VLOOKUP(TRIM(RawData!G2151),ICD10Code,2,FALSE), ""), "Other")</f>
        <v/>
      </c>
      <c r="H2149" t="str">
        <f>IFERROR(IF(RawData!H2151&lt;&gt;"", VLOOKUP(TRIM(RawData!H2151),PHCODE,2,FALSE), ""), "Other")</f>
        <v/>
      </c>
      <c r="I2149" t="str">
        <f>IFERROR(IF(RawData!I2151&lt;&gt;"", VLOOKUP(TRIM(RawData!I2151),PHCODE,2,FALSE), ""), "Other")</f>
        <v/>
      </c>
      <c r="J2149" t="str">
        <f>TRIM(RawData!L2151)</f>
        <v/>
      </c>
      <c r="K2149" t="str">
        <f>'Risk Calculation Tables'!AD1717</f>
        <v>Low</v>
      </c>
      <c r="L2149" t="str">
        <f>TRIM(RawData!J2151)</f>
        <v/>
      </c>
      <c r="M2149" t="str">
        <f>TRIM(RawData!K2151)</f>
        <v/>
      </c>
    </row>
    <row r="2150" spans="1:13" x14ac:dyDescent="0.3">
      <c r="A2150">
        <f>RawData!A2152</f>
        <v>0</v>
      </c>
      <c r="B2150" t="str">
        <f>IF(RawData!B2152&lt;&gt;"", (VLOOKUP(RawData!B2152,AgeCat,2,TRUE)), "")</f>
        <v/>
      </c>
      <c r="C2150" t="str">
        <f>TRIM(RawData!C2152)</f>
        <v/>
      </c>
      <c r="D2150" s="4">
        <f>RawData!D2152</f>
        <v>0</v>
      </c>
      <c r="E2150">
        <f>RawData!E2152</f>
        <v>0</v>
      </c>
      <c r="F2150" t="str">
        <f>IFERROR(IF(RawData!F2152&lt;&gt;"", VLOOKUP(TRIM(RawData!F2152),ICD10Code,2,FALSE), ""), "Other")</f>
        <v/>
      </c>
      <c r="G2150" t="str">
        <f>IFERROR(IF(RawData!G2152&lt;&gt;"", VLOOKUP(TRIM(RawData!G2152),ICD10Code,2,FALSE), ""), "Other")</f>
        <v/>
      </c>
      <c r="H2150" t="str">
        <f>IFERROR(IF(RawData!H2152&lt;&gt;"", VLOOKUP(TRIM(RawData!H2152),PHCODE,2,FALSE), ""), "Other")</f>
        <v/>
      </c>
      <c r="I2150" t="str">
        <f>IFERROR(IF(RawData!I2152&lt;&gt;"", VLOOKUP(TRIM(RawData!I2152),PHCODE,2,FALSE), ""), "Other")</f>
        <v/>
      </c>
      <c r="J2150" t="str">
        <f>TRIM(RawData!L2152)</f>
        <v/>
      </c>
      <c r="K2150" t="str">
        <f>'Risk Calculation Tables'!AD1718</f>
        <v>Low</v>
      </c>
      <c r="L2150" t="str">
        <f>TRIM(RawData!J2152)</f>
        <v/>
      </c>
      <c r="M2150" t="str">
        <f>TRIM(RawData!K2152)</f>
        <v/>
      </c>
    </row>
    <row r="2151" spans="1:13" x14ac:dyDescent="0.3">
      <c r="A2151">
        <f>RawData!A2153</f>
        <v>0</v>
      </c>
      <c r="B2151" t="str">
        <f>IF(RawData!B2153&lt;&gt;"", (VLOOKUP(RawData!B2153,AgeCat,2,TRUE)), "")</f>
        <v/>
      </c>
      <c r="C2151" t="str">
        <f>TRIM(RawData!C2153)</f>
        <v/>
      </c>
      <c r="D2151" s="4">
        <f>RawData!D2153</f>
        <v>0</v>
      </c>
      <c r="E2151">
        <f>RawData!E2153</f>
        <v>0</v>
      </c>
      <c r="F2151" t="str">
        <f>IFERROR(IF(RawData!F2153&lt;&gt;"", VLOOKUP(TRIM(RawData!F2153),ICD10Code,2,FALSE), ""), "Other")</f>
        <v/>
      </c>
      <c r="G2151" t="str">
        <f>IFERROR(IF(RawData!G2153&lt;&gt;"", VLOOKUP(TRIM(RawData!G2153),ICD10Code,2,FALSE), ""), "Other")</f>
        <v/>
      </c>
      <c r="H2151" t="str">
        <f>IFERROR(IF(RawData!H2153&lt;&gt;"", VLOOKUP(TRIM(RawData!H2153),PHCODE,2,FALSE), ""), "Other")</f>
        <v/>
      </c>
      <c r="I2151" t="str">
        <f>IFERROR(IF(RawData!I2153&lt;&gt;"", VLOOKUP(TRIM(RawData!I2153),PHCODE,2,FALSE), ""), "Other")</f>
        <v/>
      </c>
      <c r="J2151" t="str">
        <f>TRIM(RawData!L2153)</f>
        <v/>
      </c>
      <c r="K2151" t="str">
        <f>'Risk Calculation Tables'!AD1719</f>
        <v>Low</v>
      </c>
      <c r="L2151" t="str">
        <f>TRIM(RawData!J2153)</f>
        <v/>
      </c>
      <c r="M2151" t="str">
        <f>TRIM(RawData!K2153)</f>
        <v/>
      </c>
    </row>
    <row r="2152" spans="1:13" x14ac:dyDescent="0.3">
      <c r="A2152">
        <f>RawData!A2154</f>
        <v>0</v>
      </c>
      <c r="B2152" t="str">
        <f>IF(RawData!B2154&lt;&gt;"", (VLOOKUP(RawData!B2154,AgeCat,2,TRUE)), "")</f>
        <v/>
      </c>
      <c r="C2152" t="str">
        <f>TRIM(RawData!C2154)</f>
        <v/>
      </c>
      <c r="D2152" s="4">
        <f>RawData!D2154</f>
        <v>0</v>
      </c>
      <c r="E2152">
        <f>RawData!E2154</f>
        <v>0</v>
      </c>
      <c r="F2152" t="str">
        <f>IFERROR(IF(RawData!F2154&lt;&gt;"", VLOOKUP(TRIM(RawData!F2154),ICD10Code,2,FALSE), ""), "Other")</f>
        <v/>
      </c>
      <c r="G2152" t="str">
        <f>IFERROR(IF(RawData!G2154&lt;&gt;"", VLOOKUP(TRIM(RawData!G2154),ICD10Code,2,FALSE), ""), "Other")</f>
        <v/>
      </c>
      <c r="H2152" t="str">
        <f>IFERROR(IF(RawData!H2154&lt;&gt;"", VLOOKUP(TRIM(RawData!H2154),PHCODE,2,FALSE), ""), "Other")</f>
        <v/>
      </c>
      <c r="I2152" t="str">
        <f>IFERROR(IF(RawData!I2154&lt;&gt;"", VLOOKUP(TRIM(RawData!I2154),PHCODE,2,FALSE), ""), "Other")</f>
        <v/>
      </c>
      <c r="J2152" t="str">
        <f>TRIM(RawData!L2154)</f>
        <v/>
      </c>
      <c r="K2152" t="str">
        <f>'Risk Calculation Tables'!AD1720</f>
        <v>Low</v>
      </c>
      <c r="L2152" t="str">
        <f>TRIM(RawData!J2154)</f>
        <v/>
      </c>
      <c r="M2152" t="str">
        <f>TRIM(RawData!K2154)</f>
        <v/>
      </c>
    </row>
    <row r="2153" spans="1:13" x14ac:dyDescent="0.3">
      <c r="A2153">
        <f>RawData!A2155</f>
        <v>0</v>
      </c>
      <c r="B2153" t="str">
        <f>IF(RawData!B2155&lt;&gt;"", (VLOOKUP(RawData!B2155,AgeCat,2,TRUE)), "")</f>
        <v/>
      </c>
      <c r="C2153" t="str">
        <f>TRIM(RawData!C2155)</f>
        <v/>
      </c>
      <c r="D2153" s="4">
        <f>RawData!D2155</f>
        <v>0</v>
      </c>
      <c r="E2153">
        <f>RawData!E2155</f>
        <v>0</v>
      </c>
      <c r="F2153" t="str">
        <f>IFERROR(IF(RawData!F2155&lt;&gt;"", VLOOKUP(TRIM(RawData!F2155),ICD10Code,2,FALSE), ""), "Other")</f>
        <v/>
      </c>
      <c r="G2153" t="str">
        <f>IFERROR(IF(RawData!G2155&lt;&gt;"", VLOOKUP(TRIM(RawData!G2155),ICD10Code,2,FALSE), ""), "Other")</f>
        <v/>
      </c>
      <c r="H2153" t="str">
        <f>IFERROR(IF(RawData!H2155&lt;&gt;"", VLOOKUP(TRIM(RawData!H2155),PHCODE,2,FALSE), ""), "Other")</f>
        <v/>
      </c>
      <c r="I2153" t="str">
        <f>IFERROR(IF(RawData!I2155&lt;&gt;"", VLOOKUP(TRIM(RawData!I2155),PHCODE,2,FALSE), ""), "Other")</f>
        <v/>
      </c>
      <c r="J2153" t="str">
        <f>TRIM(RawData!L2155)</f>
        <v/>
      </c>
      <c r="K2153" t="str">
        <f>'Risk Calculation Tables'!AD1721</f>
        <v>Low</v>
      </c>
      <c r="L2153" t="str">
        <f>TRIM(RawData!J2155)</f>
        <v/>
      </c>
      <c r="M2153" t="str">
        <f>TRIM(RawData!K2155)</f>
        <v/>
      </c>
    </row>
    <row r="2154" spans="1:13" x14ac:dyDescent="0.3">
      <c r="A2154">
        <f>RawData!A2156</f>
        <v>0</v>
      </c>
      <c r="B2154" t="str">
        <f>IF(RawData!B2156&lt;&gt;"", (VLOOKUP(RawData!B2156,AgeCat,2,TRUE)), "")</f>
        <v/>
      </c>
      <c r="C2154" t="str">
        <f>TRIM(RawData!C2156)</f>
        <v/>
      </c>
      <c r="D2154" s="4">
        <f>RawData!D2156</f>
        <v>0</v>
      </c>
      <c r="E2154">
        <f>RawData!E2156</f>
        <v>0</v>
      </c>
      <c r="F2154" t="str">
        <f>IFERROR(IF(RawData!F2156&lt;&gt;"", VLOOKUP(TRIM(RawData!F2156),ICD10Code,2,FALSE), ""), "Other")</f>
        <v/>
      </c>
      <c r="G2154" t="str">
        <f>IFERROR(IF(RawData!G2156&lt;&gt;"", VLOOKUP(TRIM(RawData!G2156),ICD10Code,2,FALSE), ""), "Other")</f>
        <v/>
      </c>
      <c r="H2154" t="str">
        <f>IFERROR(IF(RawData!H2156&lt;&gt;"", VLOOKUP(TRIM(RawData!H2156),PHCODE,2,FALSE), ""), "Other")</f>
        <v/>
      </c>
      <c r="I2154" t="str">
        <f>IFERROR(IF(RawData!I2156&lt;&gt;"", VLOOKUP(TRIM(RawData!I2156),PHCODE,2,FALSE), ""), "Other")</f>
        <v/>
      </c>
      <c r="J2154" t="str">
        <f>TRIM(RawData!L2156)</f>
        <v/>
      </c>
      <c r="K2154" t="str">
        <f>'Risk Calculation Tables'!AD1722</f>
        <v>Low</v>
      </c>
      <c r="L2154" t="str">
        <f>TRIM(RawData!J2156)</f>
        <v/>
      </c>
      <c r="M2154" t="str">
        <f>TRIM(RawData!K2156)</f>
        <v/>
      </c>
    </row>
    <row r="2155" spans="1:13" x14ac:dyDescent="0.3">
      <c r="A2155">
        <f>RawData!A2157</f>
        <v>0</v>
      </c>
      <c r="B2155" t="str">
        <f>IF(RawData!B2157&lt;&gt;"", (VLOOKUP(RawData!B2157,AgeCat,2,TRUE)), "")</f>
        <v/>
      </c>
      <c r="C2155" t="str">
        <f>TRIM(RawData!C2157)</f>
        <v/>
      </c>
      <c r="D2155" s="4">
        <f>RawData!D2157</f>
        <v>0</v>
      </c>
      <c r="E2155">
        <f>RawData!E2157</f>
        <v>0</v>
      </c>
      <c r="F2155" t="str">
        <f>IFERROR(IF(RawData!F2157&lt;&gt;"", VLOOKUP(TRIM(RawData!F2157),ICD10Code,2,FALSE), ""), "Other")</f>
        <v/>
      </c>
      <c r="G2155" t="str">
        <f>IFERROR(IF(RawData!G2157&lt;&gt;"", VLOOKUP(TRIM(RawData!G2157),ICD10Code,2,FALSE), ""), "Other")</f>
        <v/>
      </c>
      <c r="H2155" t="str">
        <f>IFERROR(IF(RawData!H2157&lt;&gt;"", VLOOKUP(TRIM(RawData!H2157),PHCODE,2,FALSE), ""), "Other")</f>
        <v/>
      </c>
      <c r="I2155" t="str">
        <f>IFERROR(IF(RawData!I2157&lt;&gt;"", VLOOKUP(TRIM(RawData!I2157),PHCODE,2,FALSE), ""), "Other")</f>
        <v/>
      </c>
      <c r="J2155" t="str">
        <f>TRIM(RawData!L2157)</f>
        <v/>
      </c>
      <c r="K2155" t="str">
        <f>'Risk Calculation Tables'!AD1723</f>
        <v>Low</v>
      </c>
      <c r="L2155" t="str">
        <f>TRIM(RawData!J2157)</f>
        <v/>
      </c>
      <c r="M2155" t="str">
        <f>TRIM(RawData!K2157)</f>
        <v/>
      </c>
    </row>
    <row r="2156" spans="1:13" x14ac:dyDescent="0.3">
      <c r="A2156">
        <f>RawData!A2158</f>
        <v>0</v>
      </c>
      <c r="B2156" t="str">
        <f>IF(RawData!B2158&lt;&gt;"", (VLOOKUP(RawData!B2158,AgeCat,2,TRUE)), "")</f>
        <v/>
      </c>
      <c r="C2156" t="str">
        <f>TRIM(RawData!C2158)</f>
        <v/>
      </c>
      <c r="D2156" s="4">
        <f>RawData!D2158</f>
        <v>0</v>
      </c>
      <c r="E2156">
        <f>RawData!E2158</f>
        <v>0</v>
      </c>
      <c r="F2156" t="str">
        <f>IFERROR(IF(RawData!F2158&lt;&gt;"", VLOOKUP(TRIM(RawData!F2158),ICD10Code,2,FALSE), ""), "Other")</f>
        <v/>
      </c>
      <c r="G2156" t="str">
        <f>IFERROR(IF(RawData!G2158&lt;&gt;"", VLOOKUP(TRIM(RawData!G2158),ICD10Code,2,FALSE), ""), "Other")</f>
        <v/>
      </c>
      <c r="H2156" t="str">
        <f>IFERROR(IF(RawData!H2158&lt;&gt;"", VLOOKUP(TRIM(RawData!H2158),PHCODE,2,FALSE), ""), "Other")</f>
        <v/>
      </c>
      <c r="I2156" t="str">
        <f>IFERROR(IF(RawData!I2158&lt;&gt;"", VLOOKUP(TRIM(RawData!I2158),PHCODE,2,FALSE), ""), "Other")</f>
        <v/>
      </c>
      <c r="J2156" t="str">
        <f>TRIM(RawData!L2158)</f>
        <v/>
      </c>
      <c r="K2156" t="str">
        <f>'Risk Calculation Tables'!AD1724</f>
        <v>Low</v>
      </c>
      <c r="L2156" t="str">
        <f>TRIM(RawData!J2158)</f>
        <v/>
      </c>
      <c r="M2156" t="str">
        <f>TRIM(RawData!K2158)</f>
        <v/>
      </c>
    </row>
    <row r="2157" spans="1:13" x14ac:dyDescent="0.3">
      <c r="A2157">
        <f>RawData!A2159</f>
        <v>0</v>
      </c>
      <c r="B2157" t="str">
        <f>IF(RawData!B2159&lt;&gt;"", (VLOOKUP(RawData!B2159,AgeCat,2,TRUE)), "")</f>
        <v/>
      </c>
      <c r="C2157" t="str">
        <f>TRIM(RawData!C2159)</f>
        <v/>
      </c>
      <c r="D2157" s="4">
        <f>RawData!D2159</f>
        <v>0</v>
      </c>
      <c r="E2157">
        <f>RawData!E2159</f>
        <v>0</v>
      </c>
      <c r="F2157" t="str">
        <f>IFERROR(IF(RawData!F2159&lt;&gt;"", VLOOKUP(TRIM(RawData!F2159),ICD10Code,2,FALSE), ""), "Other")</f>
        <v/>
      </c>
      <c r="G2157" t="str">
        <f>IFERROR(IF(RawData!G2159&lt;&gt;"", VLOOKUP(TRIM(RawData!G2159),ICD10Code,2,FALSE), ""), "Other")</f>
        <v/>
      </c>
      <c r="H2157" t="str">
        <f>IFERROR(IF(RawData!H2159&lt;&gt;"", VLOOKUP(TRIM(RawData!H2159),PHCODE,2,FALSE), ""), "Other")</f>
        <v/>
      </c>
      <c r="I2157" t="str">
        <f>IFERROR(IF(RawData!I2159&lt;&gt;"", VLOOKUP(TRIM(RawData!I2159),PHCODE,2,FALSE), ""), "Other")</f>
        <v/>
      </c>
      <c r="J2157" t="str">
        <f>TRIM(RawData!L2159)</f>
        <v/>
      </c>
      <c r="K2157" t="str">
        <f>'Risk Calculation Tables'!AD1725</f>
        <v>Low</v>
      </c>
      <c r="L2157" t="str">
        <f>TRIM(RawData!J2159)</f>
        <v/>
      </c>
      <c r="M2157" t="str">
        <f>TRIM(RawData!K2159)</f>
        <v/>
      </c>
    </row>
    <row r="2158" spans="1:13" x14ac:dyDescent="0.3">
      <c r="A2158">
        <f>RawData!A2160</f>
        <v>0</v>
      </c>
      <c r="B2158" t="str">
        <f>IF(RawData!B2160&lt;&gt;"", (VLOOKUP(RawData!B2160,AgeCat,2,TRUE)), "")</f>
        <v/>
      </c>
      <c r="C2158" t="str">
        <f>TRIM(RawData!C2160)</f>
        <v/>
      </c>
      <c r="D2158" s="4">
        <f>RawData!D2160</f>
        <v>0</v>
      </c>
      <c r="E2158">
        <f>RawData!E2160</f>
        <v>0</v>
      </c>
      <c r="F2158" t="str">
        <f>IFERROR(IF(RawData!F2160&lt;&gt;"", VLOOKUP(TRIM(RawData!F2160),ICD10Code,2,FALSE), ""), "Other")</f>
        <v/>
      </c>
      <c r="G2158" t="str">
        <f>IFERROR(IF(RawData!G2160&lt;&gt;"", VLOOKUP(TRIM(RawData!G2160),ICD10Code,2,FALSE), ""), "Other")</f>
        <v/>
      </c>
      <c r="H2158" t="str">
        <f>IFERROR(IF(RawData!H2160&lt;&gt;"", VLOOKUP(TRIM(RawData!H2160),PHCODE,2,FALSE), ""), "Other")</f>
        <v/>
      </c>
      <c r="I2158" t="str">
        <f>IFERROR(IF(RawData!I2160&lt;&gt;"", VLOOKUP(TRIM(RawData!I2160),PHCODE,2,FALSE), ""), "Other")</f>
        <v/>
      </c>
      <c r="J2158" t="str">
        <f>TRIM(RawData!L2160)</f>
        <v/>
      </c>
      <c r="K2158" t="str">
        <f>'Risk Calculation Tables'!AD1726</f>
        <v>Low</v>
      </c>
      <c r="L2158" t="str">
        <f>TRIM(RawData!J2160)</f>
        <v/>
      </c>
      <c r="M2158" t="str">
        <f>TRIM(RawData!K2160)</f>
        <v/>
      </c>
    </row>
    <row r="2159" spans="1:13" x14ac:dyDescent="0.3">
      <c r="A2159">
        <f>RawData!A2161</f>
        <v>0</v>
      </c>
      <c r="B2159" t="str">
        <f>IF(RawData!B2161&lt;&gt;"", (VLOOKUP(RawData!B2161,AgeCat,2,TRUE)), "")</f>
        <v/>
      </c>
      <c r="C2159" t="str">
        <f>TRIM(RawData!C2161)</f>
        <v/>
      </c>
      <c r="D2159" s="4">
        <f>RawData!D2161</f>
        <v>0</v>
      </c>
      <c r="E2159">
        <f>RawData!E2161</f>
        <v>0</v>
      </c>
      <c r="F2159" t="str">
        <f>IFERROR(IF(RawData!F2161&lt;&gt;"", VLOOKUP(TRIM(RawData!F2161),ICD10Code,2,FALSE), ""), "Other")</f>
        <v/>
      </c>
      <c r="G2159" t="str">
        <f>IFERROR(IF(RawData!G2161&lt;&gt;"", VLOOKUP(TRIM(RawData!G2161),ICD10Code,2,FALSE), ""), "Other")</f>
        <v/>
      </c>
      <c r="H2159" t="str">
        <f>IFERROR(IF(RawData!H2161&lt;&gt;"", VLOOKUP(TRIM(RawData!H2161),PHCODE,2,FALSE), ""), "Other")</f>
        <v/>
      </c>
      <c r="I2159" t="str">
        <f>IFERROR(IF(RawData!I2161&lt;&gt;"", VLOOKUP(TRIM(RawData!I2161),PHCODE,2,FALSE), ""), "Other")</f>
        <v/>
      </c>
      <c r="J2159" t="str">
        <f>TRIM(RawData!L2161)</f>
        <v/>
      </c>
      <c r="K2159" t="str">
        <f>'Risk Calculation Tables'!AD1727</f>
        <v>Low</v>
      </c>
      <c r="L2159" t="str">
        <f>TRIM(RawData!J2161)</f>
        <v/>
      </c>
      <c r="M2159" t="str">
        <f>TRIM(RawData!K2161)</f>
        <v/>
      </c>
    </row>
    <row r="2160" spans="1:13" x14ac:dyDescent="0.3">
      <c r="A2160">
        <f>RawData!A2162</f>
        <v>0</v>
      </c>
      <c r="B2160" t="str">
        <f>IF(RawData!B2162&lt;&gt;"", (VLOOKUP(RawData!B2162,AgeCat,2,TRUE)), "")</f>
        <v/>
      </c>
      <c r="C2160" t="str">
        <f>TRIM(RawData!C2162)</f>
        <v/>
      </c>
      <c r="D2160" s="4">
        <f>RawData!D2162</f>
        <v>0</v>
      </c>
      <c r="E2160">
        <f>RawData!E2162</f>
        <v>0</v>
      </c>
      <c r="F2160" t="str">
        <f>IFERROR(IF(RawData!F2162&lt;&gt;"", VLOOKUP(TRIM(RawData!F2162),ICD10Code,2,FALSE), ""), "Other")</f>
        <v/>
      </c>
      <c r="G2160" t="str">
        <f>IFERROR(IF(RawData!G2162&lt;&gt;"", VLOOKUP(TRIM(RawData!G2162),ICD10Code,2,FALSE), ""), "Other")</f>
        <v/>
      </c>
      <c r="H2160" t="str">
        <f>IFERROR(IF(RawData!H2162&lt;&gt;"", VLOOKUP(TRIM(RawData!H2162),PHCODE,2,FALSE), ""), "Other")</f>
        <v/>
      </c>
      <c r="I2160" t="str">
        <f>IFERROR(IF(RawData!I2162&lt;&gt;"", VLOOKUP(TRIM(RawData!I2162),PHCODE,2,FALSE), ""), "Other")</f>
        <v/>
      </c>
      <c r="J2160" t="str">
        <f>TRIM(RawData!L2162)</f>
        <v/>
      </c>
      <c r="K2160" t="str">
        <f>'Risk Calculation Tables'!AD1728</f>
        <v>Low</v>
      </c>
      <c r="L2160" t="str">
        <f>TRIM(RawData!J2162)</f>
        <v/>
      </c>
      <c r="M2160" t="str">
        <f>TRIM(RawData!K2162)</f>
        <v/>
      </c>
    </row>
    <row r="2161" spans="1:13" x14ac:dyDescent="0.3">
      <c r="A2161">
        <f>RawData!A2163</f>
        <v>0</v>
      </c>
      <c r="B2161" t="str">
        <f>IF(RawData!B2163&lt;&gt;"", (VLOOKUP(RawData!B2163,AgeCat,2,TRUE)), "")</f>
        <v/>
      </c>
      <c r="C2161" t="str">
        <f>TRIM(RawData!C2163)</f>
        <v/>
      </c>
      <c r="D2161" s="4">
        <f>RawData!D2163</f>
        <v>0</v>
      </c>
      <c r="E2161">
        <f>RawData!E2163</f>
        <v>0</v>
      </c>
      <c r="F2161" t="str">
        <f>IFERROR(IF(RawData!F2163&lt;&gt;"", VLOOKUP(TRIM(RawData!F2163),ICD10Code,2,FALSE), ""), "Other")</f>
        <v/>
      </c>
      <c r="G2161" t="str">
        <f>IFERROR(IF(RawData!G2163&lt;&gt;"", VLOOKUP(TRIM(RawData!G2163),ICD10Code,2,FALSE), ""), "Other")</f>
        <v/>
      </c>
      <c r="H2161" t="str">
        <f>IFERROR(IF(RawData!H2163&lt;&gt;"", VLOOKUP(TRIM(RawData!H2163),PHCODE,2,FALSE), ""), "Other")</f>
        <v/>
      </c>
      <c r="I2161" t="str">
        <f>IFERROR(IF(RawData!I2163&lt;&gt;"", VLOOKUP(TRIM(RawData!I2163),PHCODE,2,FALSE), ""), "Other")</f>
        <v/>
      </c>
      <c r="J2161" t="str">
        <f>TRIM(RawData!L2163)</f>
        <v/>
      </c>
      <c r="K2161" t="str">
        <f>'Risk Calculation Tables'!AD1729</f>
        <v>Low</v>
      </c>
      <c r="L2161" t="str">
        <f>TRIM(RawData!J2163)</f>
        <v/>
      </c>
      <c r="M2161" t="str">
        <f>TRIM(RawData!K2163)</f>
        <v/>
      </c>
    </row>
    <row r="2162" spans="1:13" x14ac:dyDescent="0.3">
      <c r="A2162">
        <f>RawData!A2164</f>
        <v>0</v>
      </c>
      <c r="B2162" t="str">
        <f>IF(RawData!B2164&lt;&gt;"", (VLOOKUP(RawData!B2164,AgeCat,2,TRUE)), "")</f>
        <v/>
      </c>
      <c r="C2162" t="str">
        <f>TRIM(RawData!C2164)</f>
        <v/>
      </c>
      <c r="D2162" s="4">
        <f>RawData!D2164</f>
        <v>0</v>
      </c>
      <c r="E2162">
        <f>RawData!E2164</f>
        <v>0</v>
      </c>
      <c r="F2162" t="str">
        <f>IFERROR(IF(RawData!F2164&lt;&gt;"", VLOOKUP(TRIM(RawData!F2164),ICD10Code,2,FALSE), ""), "Other")</f>
        <v/>
      </c>
      <c r="G2162" t="str">
        <f>IFERROR(IF(RawData!G2164&lt;&gt;"", VLOOKUP(TRIM(RawData!G2164),ICD10Code,2,FALSE), ""), "Other")</f>
        <v/>
      </c>
      <c r="H2162" t="str">
        <f>IFERROR(IF(RawData!H2164&lt;&gt;"", VLOOKUP(TRIM(RawData!H2164),PHCODE,2,FALSE), ""), "Other")</f>
        <v/>
      </c>
      <c r="I2162" t="str">
        <f>IFERROR(IF(RawData!I2164&lt;&gt;"", VLOOKUP(TRIM(RawData!I2164),PHCODE,2,FALSE), ""), "Other")</f>
        <v/>
      </c>
      <c r="J2162" t="str">
        <f>TRIM(RawData!L2164)</f>
        <v/>
      </c>
      <c r="K2162" t="str">
        <f>'Risk Calculation Tables'!AD1730</f>
        <v>Low</v>
      </c>
      <c r="L2162" t="str">
        <f>TRIM(RawData!J2164)</f>
        <v/>
      </c>
      <c r="M2162" t="str">
        <f>TRIM(RawData!K2164)</f>
        <v/>
      </c>
    </row>
    <row r="2163" spans="1:13" x14ac:dyDescent="0.3">
      <c r="A2163">
        <f>RawData!A2165</f>
        <v>0</v>
      </c>
      <c r="B2163" t="str">
        <f>IF(RawData!B2165&lt;&gt;"", (VLOOKUP(RawData!B2165,AgeCat,2,TRUE)), "")</f>
        <v/>
      </c>
      <c r="C2163" t="str">
        <f>TRIM(RawData!C2165)</f>
        <v/>
      </c>
      <c r="D2163" s="4">
        <f>RawData!D2165</f>
        <v>0</v>
      </c>
      <c r="E2163">
        <f>RawData!E2165</f>
        <v>0</v>
      </c>
      <c r="F2163" t="str">
        <f>IFERROR(IF(RawData!F2165&lt;&gt;"", VLOOKUP(TRIM(RawData!F2165),ICD10Code,2,FALSE), ""), "Other")</f>
        <v/>
      </c>
      <c r="G2163" t="str">
        <f>IFERROR(IF(RawData!G2165&lt;&gt;"", VLOOKUP(TRIM(RawData!G2165),ICD10Code,2,FALSE), ""), "Other")</f>
        <v/>
      </c>
      <c r="H2163" t="str">
        <f>IFERROR(IF(RawData!H2165&lt;&gt;"", VLOOKUP(TRIM(RawData!H2165),PHCODE,2,FALSE), ""), "Other")</f>
        <v/>
      </c>
      <c r="I2163" t="str">
        <f>IFERROR(IF(RawData!I2165&lt;&gt;"", VLOOKUP(TRIM(RawData!I2165),PHCODE,2,FALSE), ""), "Other")</f>
        <v/>
      </c>
      <c r="J2163" t="str">
        <f>TRIM(RawData!L2165)</f>
        <v/>
      </c>
      <c r="K2163" t="str">
        <f>'Risk Calculation Tables'!AD1731</f>
        <v>Low</v>
      </c>
      <c r="L2163" t="str">
        <f>TRIM(RawData!J2165)</f>
        <v/>
      </c>
      <c r="M2163" t="str">
        <f>TRIM(RawData!K2165)</f>
        <v/>
      </c>
    </row>
    <row r="2164" spans="1:13" x14ac:dyDescent="0.3">
      <c r="A2164">
        <f>RawData!A2166</f>
        <v>0</v>
      </c>
      <c r="B2164" t="str">
        <f>IF(RawData!B2166&lt;&gt;"", (VLOOKUP(RawData!B2166,AgeCat,2,TRUE)), "")</f>
        <v/>
      </c>
      <c r="C2164" t="str">
        <f>TRIM(RawData!C2166)</f>
        <v/>
      </c>
      <c r="D2164" s="4">
        <f>RawData!D2166</f>
        <v>0</v>
      </c>
      <c r="E2164">
        <f>RawData!E2166</f>
        <v>0</v>
      </c>
      <c r="F2164" t="str">
        <f>IFERROR(IF(RawData!F2166&lt;&gt;"", VLOOKUP(TRIM(RawData!F2166),ICD10Code,2,FALSE), ""), "Other")</f>
        <v/>
      </c>
      <c r="G2164" t="str">
        <f>IFERROR(IF(RawData!G2166&lt;&gt;"", VLOOKUP(TRIM(RawData!G2166),ICD10Code,2,FALSE), ""), "Other")</f>
        <v/>
      </c>
      <c r="H2164" t="str">
        <f>IFERROR(IF(RawData!H2166&lt;&gt;"", VLOOKUP(TRIM(RawData!H2166),PHCODE,2,FALSE), ""), "Other")</f>
        <v/>
      </c>
      <c r="I2164" t="str">
        <f>IFERROR(IF(RawData!I2166&lt;&gt;"", VLOOKUP(TRIM(RawData!I2166),PHCODE,2,FALSE), ""), "Other")</f>
        <v/>
      </c>
      <c r="J2164" t="str">
        <f>TRIM(RawData!L2166)</f>
        <v/>
      </c>
      <c r="K2164" t="str">
        <f>'Risk Calculation Tables'!AD1732</f>
        <v>Low</v>
      </c>
      <c r="L2164" t="str">
        <f>TRIM(RawData!J2166)</f>
        <v/>
      </c>
      <c r="M2164" t="str">
        <f>TRIM(RawData!K2166)</f>
        <v/>
      </c>
    </row>
    <row r="2165" spans="1:13" x14ac:dyDescent="0.3">
      <c r="A2165">
        <f>RawData!A2167</f>
        <v>0</v>
      </c>
      <c r="B2165" t="str">
        <f>IF(RawData!B2167&lt;&gt;"", (VLOOKUP(RawData!B2167,AgeCat,2,TRUE)), "")</f>
        <v/>
      </c>
      <c r="C2165" t="str">
        <f>TRIM(RawData!C2167)</f>
        <v/>
      </c>
      <c r="D2165" s="4">
        <f>RawData!D2167</f>
        <v>0</v>
      </c>
      <c r="E2165">
        <f>RawData!E2167</f>
        <v>0</v>
      </c>
      <c r="F2165" t="str">
        <f>IFERROR(IF(RawData!F2167&lt;&gt;"", VLOOKUP(TRIM(RawData!F2167),ICD10Code,2,FALSE), ""), "Other")</f>
        <v/>
      </c>
      <c r="G2165" t="str">
        <f>IFERROR(IF(RawData!G2167&lt;&gt;"", VLOOKUP(TRIM(RawData!G2167),ICD10Code,2,FALSE), ""), "Other")</f>
        <v/>
      </c>
      <c r="H2165" t="str">
        <f>IFERROR(IF(RawData!H2167&lt;&gt;"", VLOOKUP(TRIM(RawData!H2167),PHCODE,2,FALSE), ""), "Other")</f>
        <v/>
      </c>
      <c r="I2165" t="str">
        <f>IFERROR(IF(RawData!I2167&lt;&gt;"", VLOOKUP(TRIM(RawData!I2167),PHCODE,2,FALSE), ""), "Other")</f>
        <v/>
      </c>
      <c r="J2165" t="str">
        <f>TRIM(RawData!L2167)</f>
        <v/>
      </c>
      <c r="K2165" t="str">
        <f>'Risk Calculation Tables'!AD1733</f>
        <v>Low</v>
      </c>
      <c r="L2165" t="str">
        <f>TRIM(RawData!J2167)</f>
        <v/>
      </c>
      <c r="M2165" t="str">
        <f>TRIM(RawData!K2167)</f>
        <v/>
      </c>
    </row>
    <row r="2166" spans="1:13" x14ac:dyDescent="0.3">
      <c r="A2166">
        <f>RawData!A2168</f>
        <v>0</v>
      </c>
      <c r="B2166" t="str">
        <f>IF(RawData!B2168&lt;&gt;"", (VLOOKUP(RawData!B2168,AgeCat,2,TRUE)), "")</f>
        <v/>
      </c>
      <c r="C2166" t="str">
        <f>TRIM(RawData!C2168)</f>
        <v/>
      </c>
      <c r="D2166" s="4">
        <f>RawData!D2168</f>
        <v>0</v>
      </c>
      <c r="E2166">
        <f>RawData!E2168</f>
        <v>0</v>
      </c>
      <c r="F2166" t="str">
        <f>IFERROR(IF(RawData!F2168&lt;&gt;"", VLOOKUP(TRIM(RawData!F2168),ICD10Code,2,FALSE), ""), "Other")</f>
        <v/>
      </c>
      <c r="G2166" t="str">
        <f>IFERROR(IF(RawData!G2168&lt;&gt;"", VLOOKUP(TRIM(RawData!G2168),ICD10Code,2,FALSE), ""), "Other")</f>
        <v/>
      </c>
      <c r="H2166" t="str">
        <f>IFERROR(IF(RawData!H2168&lt;&gt;"", VLOOKUP(TRIM(RawData!H2168),PHCODE,2,FALSE), ""), "Other")</f>
        <v/>
      </c>
      <c r="I2166" t="str">
        <f>IFERROR(IF(RawData!I2168&lt;&gt;"", VLOOKUP(TRIM(RawData!I2168),PHCODE,2,FALSE), ""), "Other")</f>
        <v/>
      </c>
      <c r="J2166" t="str">
        <f>TRIM(RawData!L2168)</f>
        <v/>
      </c>
      <c r="K2166" t="str">
        <f>'Risk Calculation Tables'!AD1734</f>
        <v>Low</v>
      </c>
      <c r="L2166" t="str">
        <f>TRIM(RawData!J2168)</f>
        <v/>
      </c>
      <c r="M2166" t="str">
        <f>TRIM(RawData!K2168)</f>
        <v/>
      </c>
    </row>
    <row r="2167" spans="1:13" x14ac:dyDescent="0.3">
      <c r="A2167">
        <f>RawData!A2169</f>
        <v>0</v>
      </c>
      <c r="B2167" t="str">
        <f>IF(RawData!B2169&lt;&gt;"", (VLOOKUP(RawData!B2169,AgeCat,2,TRUE)), "")</f>
        <v/>
      </c>
      <c r="C2167" t="str">
        <f>TRIM(RawData!C2169)</f>
        <v/>
      </c>
      <c r="D2167" s="4">
        <f>RawData!D2169</f>
        <v>0</v>
      </c>
      <c r="E2167">
        <f>RawData!E2169</f>
        <v>0</v>
      </c>
      <c r="F2167" t="str">
        <f>IFERROR(IF(RawData!F2169&lt;&gt;"", VLOOKUP(TRIM(RawData!F2169),ICD10Code,2,FALSE), ""), "Other")</f>
        <v/>
      </c>
      <c r="G2167" t="str">
        <f>IFERROR(IF(RawData!G2169&lt;&gt;"", VLOOKUP(TRIM(RawData!G2169),ICD10Code,2,FALSE), ""), "Other")</f>
        <v/>
      </c>
      <c r="H2167" t="str">
        <f>IFERROR(IF(RawData!H2169&lt;&gt;"", VLOOKUP(TRIM(RawData!H2169),PHCODE,2,FALSE), ""), "Other")</f>
        <v/>
      </c>
      <c r="I2167" t="str">
        <f>IFERROR(IF(RawData!I2169&lt;&gt;"", VLOOKUP(TRIM(RawData!I2169),PHCODE,2,FALSE), ""), "Other")</f>
        <v/>
      </c>
      <c r="J2167" t="str">
        <f>TRIM(RawData!L2169)</f>
        <v/>
      </c>
      <c r="K2167" t="str">
        <f>'Risk Calculation Tables'!AD1735</f>
        <v>Low</v>
      </c>
      <c r="L2167" t="str">
        <f>TRIM(RawData!J2169)</f>
        <v/>
      </c>
      <c r="M2167" t="str">
        <f>TRIM(RawData!K2169)</f>
        <v/>
      </c>
    </row>
    <row r="2168" spans="1:13" x14ac:dyDescent="0.3">
      <c r="A2168">
        <f>RawData!A2170</f>
        <v>0</v>
      </c>
      <c r="B2168" t="str">
        <f>IF(RawData!B2170&lt;&gt;"", (VLOOKUP(RawData!B2170,AgeCat,2,TRUE)), "")</f>
        <v/>
      </c>
      <c r="C2168" t="str">
        <f>TRIM(RawData!C2170)</f>
        <v/>
      </c>
      <c r="D2168" s="4">
        <f>RawData!D2170</f>
        <v>0</v>
      </c>
      <c r="E2168">
        <f>RawData!E2170</f>
        <v>0</v>
      </c>
      <c r="F2168" t="str">
        <f>IFERROR(IF(RawData!F2170&lt;&gt;"", VLOOKUP(TRIM(RawData!F2170),ICD10Code,2,FALSE), ""), "Other")</f>
        <v/>
      </c>
      <c r="G2168" t="str">
        <f>IFERROR(IF(RawData!G2170&lt;&gt;"", VLOOKUP(TRIM(RawData!G2170),ICD10Code,2,FALSE), ""), "Other")</f>
        <v/>
      </c>
      <c r="H2168" t="str">
        <f>IFERROR(IF(RawData!H2170&lt;&gt;"", VLOOKUP(TRIM(RawData!H2170),PHCODE,2,FALSE), ""), "Other")</f>
        <v/>
      </c>
      <c r="I2168" t="str">
        <f>IFERROR(IF(RawData!I2170&lt;&gt;"", VLOOKUP(TRIM(RawData!I2170),PHCODE,2,FALSE), ""), "Other")</f>
        <v/>
      </c>
      <c r="J2168" t="str">
        <f>TRIM(RawData!L2170)</f>
        <v/>
      </c>
      <c r="K2168" t="str">
        <f>'Risk Calculation Tables'!AD1736</f>
        <v>Low</v>
      </c>
      <c r="L2168" t="str">
        <f>TRIM(RawData!J2170)</f>
        <v/>
      </c>
      <c r="M2168" t="str">
        <f>TRIM(RawData!K2170)</f>
        <v/>
      </c>
    </row>
    <row r="2169" spans="1:13" x14ac:dyDescent="0.3">
      <c r="A2169">
        <f>RawData!A2171</f>
        <v>0</v>
      </c>
      <c r="B2169" t="str">
        <f>IF(RawData!B2171&lt;&gt;"", (VLOOKUP(RawData!B2171,AgeCat,2,TRUE)), "")</f>
        <v/>
      </c>
      <c r="C2169" t="str">
        <f>TRIM(RawData!C2171)</f>
        <v/>
      </c>
      <c r="D2169" s="4">
        <f>RawData!D2171</f>
        <v>0</v>
      </c>
      <c r="E2169">
        <f>RawData!E2171</f>
        <v>0</v>
      </c>
      <c r="F2169" t="str">
        <f>IFERROR(IF(RawData!F2171&lt;&gt;"", VLOOKUP(TRIM(RawData!F2171),ICD10Code,2,FALSE), ""), "Other")</f>
        <v/>
      </c>
      <c r="G2169" t="str">
        <f>IFERROR(IF(RawData!G2171&lt;&gt;"", VLOOKUP(TRIM(RawData!G2171),ICD10Code,2,FALSE), ""), "Other")</f>
        <v/>
      </c>
      <c r="H2169" t="str">
        <f>IFERROR(IF(RawData!H2171&lt;&gt;"", VLOOKUP(TRIM(RawData!H2171),PHCODE,2,FALSE), ""), "Other")</f>
        <v/>
      </c>
      <c r="I2169" t="str">
        <f>IFERROR(IF(RawData!I2171&lt;&gt;"", VLOOKUP(TRIM(RawData!I2171),PHCODE,2,FALSE), ""), "Other")</f>
        <v/>
      </c>
      <c r="J2169" t="str">
        <f>TRIM(RawData!L2171)</f>
        <v/>
      </c>
      <c r="K2169" t="str">
        <f>'Risk Calculation Tables'!AD1737</f>
        <v>Low</v>
      </c>
      <c r="L2169" t="str">
        <f>TRIM(RawData!J2171)</f>
        <v/>
      </c>
      <c r="M2169" t="str">
        <f>TRIM(RawData!K2171)</f>
        <v/>
      </c>
    </row>
    <row r="2170" spans="1:13" x14ac:dyDescent="0.3">
      <c r="A2170">
        <f>RawData!A2172</f>
        <v>0</v>
      </c>
      <c r="B2170" t="str">
        <f>IF(RawData!B2172&lt;&gt;"", (VLOOKUP(RawData!B2172,AgeCat,2,TRUE)), "")</f>
        <v/>
      </c>
      <c r="C2170" t="str">
        <f>TRIM(RawData!C2172)</f>
        <v/>
      </c>
      <c r="D2170" s="4">
        <f>RawData!D2172</f>
        <v>0</v>
      </c>
      <c r="E2170">
        <f>RawData!E2172</f>
        <v>0</v>
      </c>
      <c r="F2170" t="str">
        <f>IFERROR(IF(RawData!F2172&lt;&gt;"", VLOOKUP(TRIM(RawData!F2172),ICD10Code,2,FALSE), ""), "Other")</f>
        <v/>
      </c>
      <c r="G2170" t="str">
        <f>IFERROR(IF(RawData!G2172&lt;&gt;"", VLOOKUP(TRIM(RawData!G2172),ICD10Code,2,FALSE), ""), "Other")</f>
        <v/>
      </c>
      <c r="H2170" t="str">
        <f>IFERROR(IF(RawData!H2172&lt;&gt;"", VLOOKUP(TRIM(RawData!H2172),PHCODE,2,FALSE), ""), "Other")</f>
        <v/>
      </c>
      <c r="I2170" t="str">
        <f>IFERROR(IF(RawData!I2172&lt;&gt;"", VLOOKUP(TRIM(RawData!I2172),PHCODE,2,FALSE), ""), "Other")</f>
        <v/>
      </c>
      <c r="J2170" t="str">
        <f>TRIM(RawData!L2172)</f>
        <v/>
      </c>
      <c r="K2170" t="str">
        <f>'Risk Calculation Tables'!AD1738</f>
        <v>Low</v>
      </c>
      <c r="L2170" t="str">
        <f>TRIM(RawData!J2172)</f>
        <v/>
      </c>
      <c r="M2170" t="str">
        <f>TRIM(RawData!K2172)</f>
        <v/>
      </c>
    </row>
    <row r="2171" spans="1:13" x14ac:dyDescent="0.3">
      <c r="A2171">
        <f>RawData!A2173</f>
        <v>0</v>
      </c>
      <c r="B2171" t="str">
        <f>IF(RawData!B2173&lt;&gt;"", (VLOOKUP(RawData!B2173,AgeCat,2,TRUE)), "")</f>
        <v/>
      </c>
      <c r="C2171" t="str">
        <f>TRIM(RawData!C2173)</f>
        <v/>
      </c>
      <c r="D2171" s="4">
        <f>RawData!D2173</f>
        <v>0</v>
      </c>
      <c r="E2171">
        <f>RawData!E2173</f>
        <v>0</v>
      </c>
      <c r="F2171" t="str">
        <f>IFERROR(IF(RawData!F2173&lt;&gt;"", VLOOKUP(TRIM(RawData!F2173),ICD10Code,2,FALSE), ""), "Other")</f>
        <v/>
      </c>
      <c r="G2171" t="str">
        <f>IFERROR(IF(RawData!G2173&lt;&gt;"", VLOOKUP(TRIM(RawData!G2173),ICD10Code,2,FALSE), ""), "Other")</f>
        <v/>
      </c>
      <c r="H2171" t="str">
        <f>IFERROR(IF(RawData!H2173&lt;&gt;"", VLOOKUP(TRIM(RawData!H2173),PHCODE,2,FALSE), ""), "Other")</f>
        <v/>
      </c>
      <c r="I2171" t="str">
        <f>IFERROR(IF(RawData!I2173&lt;&gt;"", VLOOKUP(TRIM(RawData!I2173),PHCODE,2,FALSE), ""), "Other")</f>
        <v/>
      </c>
      <c r="J2171" t="str">
        <f>TRIM(RawData!L2173)</f>
        <v/>
      </c>
      <c r="K2171" t="str">
        <f>'Risk Calculation Tables'!AD1739</f>
        <v>Low</v>
      </c>
      <c r="L2171" t="str">
        <f>TRIM(RawData!J2173)</f>
        <v/>
      </c>
      <c r="M2171" t="str">
        <f>TRIM(RawData!K2173)</f>
        <v/>
      </c>
    </row>
    <row r="2172" spans="1:13" x14ac:dyDescent="0.3">
      <c r="A2172">
        <f>RawData!A2174</f>
        <v>0</v>
      </c>
      <c r="B2172" t="str">
        <f>IF(RawData!B2174&lt;&gt;"", (VLOOKUP(RawData!B2174,AgeCat,2,TRUE)), "")</f>
        <v/>
      </c>
      <c r="C2172" t="str">
        <f>TRIM(RawData!C2174)</f>
        <v/>
      </c>
      <c r="D2172" s="4">
        <f>RawData!D2174</f>
        <v>0</v>
      </c>
      <c r="E2172">
        <f>RawData!E2174</f>
        <v>0</v>
      </c>
      <c r="F2172" t="str">
        <f>IFERROR(IF(RawData!F2174&lt;&gt;"", VLOOKUP(TRIM(RawData!F2174),ICD10Code,2,FALSE), ""), "Other")</f>
        <v/>
      </c>
      <c r="G2172" t="str">
        <f>IFERROR(IF(RawData!G2174&lt;&gt;"", VLOOKUP(TRIM(RawData!G2174),ICD10Code,2,FALSE), ""), "Other")</f>
        <v/>
      </c>
      <c r="H2172" t="str">
        <f>IFERROR(IF(RawData!H2174&lt;&gt;"", VLOOKUP(TRIM(RawData!H2174),PHCODE,2,FALSE), ""), "Other")</f>
        <v/>
      </c>
      <c r="I2172" t="str">
        <f>IFERROR(IF(RawData!I2174&lt;&gt;"", VLOOKUP(TRIM(RawData!I2174),PHCODE,2,FALSE), ""), "Other")</f>
        <v/>
      </c>
      <c r="J2172" t="str">
        <f>TRIM(RawData!L2174)</f>
        <v/>
      </c>
      <c r="K2172" t="str">
        <f>'Risk Calculation Tables'!AD1740</f>
        <v>Low</v>
      </c>
      <c r="L2172" t="str">
        <f>TRIM(RawData!J2174)</f>
        <v/>
      </c>
      <c r="M2172" t="str">
        <f>TRIM(RawData!K2174)</f>
        <v/>
      </c>
    </row>
    <row r="2173" spans="1:13" x14ac:dyDescent="0.3">
      <c r="A2173">
        <f>RawData!A2175</f>
        <v>0</v>
      </c>
      <c r="B2173" t="str">
        <f>IF(RawData!B2175&lt;&gt;"", (VLOOKUP(RawData!B2175,AgeCat,2,TRUE)), "")</f>
        <v/>
      </c>
      <c r="C2173" t="str">
        <f>TRIM(RawData!C2175)</f>
        <v/>
      </c>
      <c r="D2173" s="4">
        <f>RawData!D2175</f>
        <v>0</v>
      </c>
      <c r="E2173">
        <f>RawData!E2175</f>
        <v>0</v>
      </c>
      <c r="F2173" t="str">
        <f>IFERROR(IF(RawData!F2175&lt;&gt;"", VLOOKUP(TRIM(RawData!F2175),ICD10Code,2,FALSE), ""), "Other")</f>
        <v/>
      </c>
      <c r="G2173" t="str">
        <f>IFERROR(IF(RawData!G2175&lt;&gt;"", VLOOKUP(TRIM(RawData!G2175),ICD10Code,2,FALSE), ""), "Other")</f>
        <v/>
      </c>
      <c r="H2173" t="str">
        <f>IFERROR(IF(RawData!H2175&lt;&gt;"", VLOOKUP(TRIM(RawData!H2175),PHCODE,2,FALSE), ""), "Other")</f>
        <v/>
      </c>
      <c r="I2173" t="str">
        <f>IFERROR(IF(RawData!I2175&lt;&gt;"", VLOOKUP(TRIM(RawData!I2175),PHCODE,2,FALSE), ""), "Other")</f>
        <v/>
      </c>
      <c r="J2173" t="str">
        <f>TRIM(RawData!L2175)</f>
        <v/>
      </c>
      <c r="K2173" t="str">
        <f>'Risk Calculation Tables'!AD1741</f>
        <v>Low</v>
      </c>
      <c r="L2173" t="str">
        <f>TRIM(RawData!J2175)</f>
        <v/>
      </c>
      <c r="M2173" t="str">
        <f>TRIM(RawData!K2175)</f>
        <v/>
      </c>
    </row>
    <row r="2174" spans="1:13" x14ac:dyDescent="0.3">
      <c r="A2174">
        <f>RawData!A2176</f>
        <v>0</v>
      </c>
      <c r="B2174" t="str">
        <f>IF(RawData!B2176&lt;&gt;"", (VLOOKUP(RawData!B2176,AgeCat,2,TRUE)), "")</f>
        <v/>
      </c>
      <c r="C2174" t="str">
        <f>TRIM(RawData!C2176)</f>
        <v/>
      </c>
      <c r="D2174" s="4">
        <f>RawData!D2176</f>
        <v>0</v>
      </c>
      <c r="E2174">
        <f>RawData!E2176</f>
        <v>0</v>
      </c>
      <c r="F2174" t="str">
        <f>IFERROR(IF(RawData!F2176&lt;&gt;"", VLOOKUP(TRIM(RawData!F2176),ICD10Code,2,FALSE), ""), "Other")</f>
        <v/>
      </c>
      <c r="G2174" t="str">
        <f>IFERROR(IF(RawData!G2176&lt;&gt;"", VLOOKUP(TRIM(RawData!G2176),ICD10Code,2,FALSE), ""), "Other")</f>
        <v/>
      </c>
      <c r="H2174" t="str">
        <f>IFERROR(IF(RawData!H2176&lt;&gt;"", VLOOKUP(TRIM(RawData!H2176),PHCODE,2,FALSE), ""), "Other")</f>
        <v/>
      </c>
      <c r="I2174" t="str">
        <f>IFERROR(IF(RawData!I2176&lt;&gt;"", VLOOKUP(TRIM(RawData!I2176),PHCODE,2,FALSE), ""), "Other")</f>
        <v/>
      </c>
      <c r="J2174" t="str">
        <f>TRIM(RawData!L2176)</f>
        <v/>
      </c>
      <c r="K2174" t="str">
        <f>'Risk Calculation Tables'!AD1742</f>
        <v>Low</v>
      </c>
      <c r="L2174" t="str">
        <f>TRIM(RawData!J2176)</f>
        <v/>
      </c>
      <c r="M2174" t="str">
        <f>TRIM(RawData!K2176)</f>
        <v/>
      </c>
    </row>
    <row r="2175" spans="1:13" x14ac:dyDescent="0.3">
      <c r="A2175">
        <f>RawData!A2177</f>
        <v>0</v>
      </c>
      <c r="B2175" t="str">
        <f>IF(RawData!B2177&lt;&gt;"", (VLOOKUP(RawData!B2177,AgeCat,2,TRUE)), "")</f>
        <v/>
      </c>
      <c r="C2175" t="str">
        <f>TRIM(RawData!C2177)</f>
        <v/>
      </c>
      <c r="D2175" s="4">
        <f>RawData!D2177</f>
        <v>0</v>
      </c>
      <c r="E2175">
        <f>RawData!E2177</f>
        <v>0</v>
      </c>
      <c r="F2175" t="str">
        <f>IFERROR(IF(RawData!F2177&lt;&gt;"", VLOOKUP(TRIM(RawData!F2177),ICD10Code,2,FALSE), ""), "Other")</f>
        <v/>
      </c>
      <c r="G2175" t="str">
        <f>IFERROR(IF(RawData!G2177&lt;&gt;"", VLOOKUP(TRIM(RawData!G2177),ICD10Code,2,FALSE), ""), "Other")</f>
        <v/>
      </c>
      <c r="H2175" t="str">
        <f>IFERROR(IF(RawData!H2177&lt;&gt;"", VLOOKUP(TRIM(RawData!H2177),PHCODE,2,FALSE), ""), "Other")</f>
        <v/>
      </c>
      <c r="I2175" t="str">
        <f>IFERROR(IF(RawData!I2177&lt;&gt;"", VLOOKUP(TRIM(RawData!I2177),PHCODE,2,FALSE), ""), "Other")</f>
        <v/>
      </c>
      <c r="J2175" t="str">
        <f>TRIM(RawData!L2177)</f>
        <v/>
      </c>
      <c r="K2175" t="str">
        <f>'Risk Calculation Tables'!AD1743</f>
        <v>Low</v>
      </c>
      <c r="L2175" t="str">
        <f>TRIM(RawData!J2177)</f>
        <v/>
      </c>
      <c r="M2175" t="str">
        <f>TRIM(RawData!K2177)</f>
        <v/>
      </c>
    </row>
    <row r="2176" spans="1:13" x14ac:dyDescent="0.3">
      <c r="A2176">
        <f>RawData!A2178</f>
        <v>0</v>
      </c>
      <c r="B2176" t="str">
        <f>IF(RawData!B2178&lt;&gt;"", (VLOOKUP(RawData!B2178,AgeCat,2,TRUE)), "")</f>
        <v/>
      </c>
      <c r="C2176" t="str">
        <f>TRIM(RawData!C2178)</f>
        <v/>
      </c>
      <c r="D2176" s="4">
        <f>RawData!D2178</f>
        <v>0</v>
      </c>
      <c r="E2176">
        <f>RawData!E2178</f>
        <v>0</v>
      </c>
      <c r="F2176" t="str">
        <f>IFERROR(IF(RawData!F2178&lt;&gt;"", VLOOKUP(TRIM(RawData!F2178),ICD10Code,2,FALSE), ""), "Other")</f>
        <v/>
      </c>
      <c r="G2176" t="str">
        <f>IFERROR(IF(RawData!G2178&lt;&gt;"", VLOOKUP(TRIM(RawData!G2178),ICD10Code,2,FALSE), ""), "Other")</f>
        <v/>
      </c>
      <c r="H2176" t="str">
        <f>IFERROR(IF(RawData!H2178&lt;&gt;"", VLOOKUP(TRIM(RawData!H2178),PHCODE,2,FALSE), ""), "Other")</f>
        <v/>
      </c>
      <c r="I2176" t="str">
        <f>IFERROR(IF(RawData!I2178&lt;&gt;"", VLOOKUP(TRIM(RawData!I2178),PHCODE,2,FALSE), ""), "Other")</f>
        <v/>
      </c>
      <c r="J2176" t="str">
        <f>TRIM(RawData!L2178)</f>
        <v/>
      </c>
      <c r="K2176" t="str">
        <f>'Risk Calculation Tables'!AD1744</f>
        <v>Low</v>
      </c>
      <c r="L2176" t="str">
        <f>TRIM(RawData!J2178)</f>
        <v/>
      </c>
      <c r="M2176" t="str">
        <f>TRIM(RawData!K2178)</f>
        <v/>
      </c>
    </row>
    <row r="2177" spans="1:13" x14ac:dyDescent="0.3">
      <c r="A2177">
        <f>RawData!A2179</f>
        <v>0</v>
      </c>
      <c r="B2177" t="str">
        <f>IF(RawData!B2179&lt;&gt;"", (VLOOKUP(RawData!B2179,AgeCat,2,TRUE)), "")</f>
        <v/>
      </c>
      <c r="C2177" t="str">
        <f>TRIM(RawData!C2179)</f>
        <v/>
      </c>
      <c r="D2177" s="4">
        <f>RawData!D2179</f>
        <v>0</v>
      </c>
      <c r="E2177">
        <f>RawData!E2179</f>
        <v>0</v>
      </c>
      <c r="F2177" t="str">
        <f>IFERROR(IF(RawData!F2179&lt;&gt;"", VLOOKUP(TRIM(RawData!F2179),ICD10Code,2,FALSE), ""), "Other")</f>
        <v/>
      </c>
      <c r="G2177" t="str">
        <f>IFERROR(IF(RawData!G2179&lt;&gt;"", VLOOKUP(TRIM(RawData!G2179),ICD10Code,2,FALSE), ""), "Other")</f>
        <v/>
      </c>
      <c r="H2177" t="str">
        <f>IFERROR(IF(RawData!H2179&lt;&gt;"", VLOOKUP(TRIM(RawData!H2179),PHCODE,2,FALSE), ""), "Other")</f>
        <v/>
      </c>
      <c r="I2177" t="str">
        <f>IFERROR(IF(RawData!I2179&lt;&gt;"", VLOOKUP(TRIM(RawData!I2179),PHCODE,2,FALSE), ""), "Other")</f>
        <v/>
      </c>
      <c r="J2177" t="str">
        <f>TRIM(RawData!L2179)</f>
        <v/>
      </c>
      <c r="K2177" t="str">
        <f>'Risk Calculation Tables'!AD1745</f>
        <v>Low</v>
      </c>
      <c r="L2177" t="str">
        <f>TRIM(RawData!J2179)</f>
        <v/>
      </c>
      <c r="M2177" t="str">
        <f>TRIM(RawData!K2179)</f>
        <v/>
      </c>
    </row>
    <row r="2178" spans="1:13" x14ac:dyDescent="0.3">
      <c r="A2178">
        <f>RawData!A2180</f>
        <v>0</v>
      </c>
      <c r="B2178" t="str">
        <f>IF(RawData!B2180&lt;&gt;"", (VLOOKUP(RawData!B2180,AgeCat,2,TRUE)), "")</f>
        <v/>
      </c>
      <c r="C2178" t="str">
        <f>TRIM(RawData!C2180)</f>
        <v/>
      </c>
      <c r="D2178" s="4">
        <f>RawData!D2180</f>
        <v>0</v>
      </c>
      <c r="E2178">
        <f>RawData!E2180</f>
        <v>0</v>
      </c>
      <c r="F2178" t="str">
        <f>IFERROR(IF(RawData!F2180&lt;&gt;"", VLOOKUP(TRIM(RawData!F2180),ICD10Code,2,FALSE), ""), "Other")</f>
        <v/>
      </c>
      <c r="G2178" t="str">
        <f>IFERROR(IF(RawData!G2180&lt;&gt;"", VLOOKUP(TRIM(RawData!G2180),ICD10Code,2,FALSE), ""), "Other")</f>
        <v/>
      </c>
      <c r="H2178" t="str">
        <f>IFERROR(IF(RawData!H2180&lt;&gt;"", VLOOKUP(TRIM(RawData!H2180),PHCODE,2,FALSE), ""), "Other")</f>
        <v/>
      </c>
      <c r="I2178" t="str">
        <f>IFERROR(IF(RawData!I2180&lt;&gt;"", VLOOKUP(TRIM(RawData!I2180),PHCODE,2,FALSE), ""), "Other")</f>
        <v/>
      </c>
      <c r="J2178" t="str">
        <f>TRIM(RawData!L2180)</f>
        <v/>
      </c>
      <c r="K2178" t="str">
        <f>'Risk Calculation Tables'!AD1746</f>
        <v>Low</v>
      </c>
      <c r="L2178" t="str">
        <f>TRIM(RawData!J2180)</f>
        <v/>
      </c>
      <c r="M2178" t="str">
        <f>TRIM(RawData!K2180)</f>
        <v/>
      </c>
    </row>
    <row r="2179" spans="1:13" x14ac:dyDescent="0.3">
      <c r="A2179">
        <f>RawData!A2181</f>
        <v>0</v>
      </c>
      <c r="B2179" t="str">
        <f>IF(RawData!B2181&lt;&gt;"", (VLOOKUP(RawData!B2181,AgeCat,2,TRUE)), "")</f>
        <v/>
      </c>
      <c r="C2179" t="str">
        <f>TRIM(RawData!C2181)</f>
        <v/>
      </c>
      <c r="D2179" s="4">
        <f>RawData!D2181</f>
        <v>0</v>
      </c>
      <c r="E2179">
        <f>RawData!E2181</f>
        <v>0</v>
      </c>
      <c r="F2179" t="str">
        <f>IFERROR(IF(RawData!F2181&lt;&gt;"", VLOOKUP(TRIM(RawData!F2181),ICD10Code,2,FALSE), ""), "Other")</f>
        <v/>
      </c>
      <c r="G2179" t="str">
        <f>IFERROR(IF(RawData!G2181&lt;&gt;"", VLOOKUP(TRIM(RawData!G2181),ICD10Code,2,FALSE), ""), "Other")</f>
        <v/>
      </c>
      <c r="H2179" t="str">
        <f>IFERROR(IF(RawData!H2181&lt;&gt;"", VLOOKUP(TRIM(RawData!H2181),PHCODE,2,FALSE), ""), "Other")</f>
        <v/>
      </c>
      <c r="I2179" t="str">
        <f>IFERROR(IF(RawData!I2181&lt;&gt;"", VLOOKUP(TRIM(RawData!I2181),PHCODE,2,FALSE), ""), "Other")</f>
        <v/>
      </c>
      <c r="J2179" t="str">
        <f>TRIM(RawData!L2181)</f>
        <v/>
      </c>
      <c r="K2179" t="str">
        <f>'Risk Calculation Tables'!AD1747</f>
        <v>Low</v>
      </c>
      <c r="L2179" t="str">
        <f>TRIM(RawData!J2181)</f>
        <v/>
      </c>
      <c r="M2179" t="str">
        <f>TRIM(RawData!K2181)</f>
        <v/>
      </c>
    </row>
    <row r="2180" spans="1:13" x14ac:dyDescent="0.3">
      <c r="A2180">
        <f>RawData!A2182</f>
        <v>0</v>
      </c>
      <c r="B2180" t="str">
        <f>IF(RawData!B2182&lt;&gt;"", (VLOOKUP(RawData!B2182,AgeCat,2,TRUE)), "")</f>
        <v/>
      </c>
      <c r="C2180" t="str">
        <f>TRIM(RawData!C2182)</f>
        <v/>
      </c>
      <c r="D2180" s="4">
        <f>RawData!D2182</f>
        <v>0</v>
      </c>
      <c r="E2180">
        <f>RawData!E2182</f>
        <v>0</v>
      </c>
      <c r="F2180" t="str">
        <f>IFERROR(IF(RawData!F2182&lt;&gt;"", VLOOKUP(TRIM(RawData!F2182),ICD10Code,2,FALSE), ""), "Other")</f>
        <v/>
      </c>
      <c r="G2180" t="str">
        <f>IFERROR(IF(RawData!G2182&lt;&gt;"", VLOOKUP(TRIM(RawData!G2182),ICD10Code,2,FALSE), ""), "Other")</f>
        <v/>
      </c>
      <c r="H2180" t="str">
        <f>IFERROR(IF(RawData!H2182&lt;&gt;"", VLOOKUP(TRIM(RawData!H2182),PHCODE,2,FALSE), ""), "Other")</f>
        <v/>
      </c>
      <c r="I2180" t="str">
        <f>IFERROR(IF(RawData!I2182&lt;&gt;"", VLOOKUP(TRIM(RawData!I2182),PHCODE,2,FALSE), ""), "Other")</f>
        <v/>
      </c>
      <c r="J2180" t="str">
        <f>TRIM(RawData!L2182)</f>
        <v/>
      </c>
      <c r="K2180" t="str">
        <f>'Risk Calculation Tables'!AD1748</f>
        <v>Low</v>
      </c>
      <c r="L2180" t="str">
        <f>TRIM(RawData!J2182)</f>
        <v/>
      </c>
      <c r="M2180" t="str">
        <f>TRIM(RawData!K2182)</f>
        <v/>
      </c>
    </row>
    <row r="2181" spans="1:13" x14ac:dyDescent="0.3">
      <c r="A2181">
        <f>RawData!A2183</f>
        <v>0</v>
      </c>
      <c r="B2181" t="str">
        <f>IF(RawData!B2183&lt;&gt;"", (VLOOKUP(RawData!B2183,AgeCat,2,TRUE)), "")</f>
        <v/>
      </c>
      <c r="C2181" t="str">
        <f>TRIM(RawData!C2183)</f>
        <v/>
      </c>
      <c r="D2181" s="4">
        <f>RawData!D2183</f>
        <v>0</v>
      </c>
      <c r="E2181">
        <f>RawData!E2183</f>
        <v>0</v>
      </c>
      <c r="F2181" t="str">
        <f>IFERROR(IF(RawData!F2183&lt;&gt;"", VLOOKUP(TRIM(RawData!F2183),ICD10Code,2,FALSE), ""), "Other")</f>
        <v/>
      </c>
      <c r="G2181" t="str">
        <f>IFERROR(IF(RawData!G2183&lt;&gt;"", VLOOKUP(TRIM(RawData!G2183),ICD10Code,2,FALSE), ""), "Other")</f>
        <v/>
      </c>
      <c r="H2181" t="str">
        <f>IFERROR(IF(RawData!H2183&lt;&gt;"", VLOOKUP(TRIM(RawData!H2183),PHCODE,2,FALSE), ""), "Other")</f>
        <v/>
      </c>
      <c r="I2181" t="str">
        <f>IFERROR(IF(RawData!I2183&lt;&gt;"", VLOOKUP(TRIM(RawData!I2183),PHCODE,2,FALSE), ""), "Other")</f>
        <v/>
      </c>
      <c r="J2181" t="str">
        <f>TRIM(RawData!L2183)</f>
        <v/>
      </c>
      <c r="K2181" t="str">
        <f>'Risk Calculation Tables'!AD1749</f>
        <v>Low</v>
      </c>
      <c r="L2181" t="str">
        <f>TRIM(RawData!J2183)</f>
        <v/>
      </c>
      <c r="M2181" t="str">
        <f>TRIM(RawData!K2183)</f>
        <v/>
      </c>
    </row>
    <row r="2182" spans="1:13" x14ac:dyDescent="0.3">
      <c r="A2182">
        <f>RawData!A2184</f>
        <v>0</v>
      </c>
      <c r="B2182" t="str">
        <f>IF(RawData!B2184&lt;&gt;"", (VLOOKUP(RawData!B2184,AgeCat,2,TRUE)), "")</f>
        <v/>
      </c>
      <c r="C2182" t="str">
        <f>TRIM(RawData!C2184)</f>
        <v/>
      </c>
      <c r="D2182" s="4">
        <f>RawData!D2184</f>
        <v>0</v>
      </c>
      <c r="E2182">
        <f>RawData!E2184</f>
        <v>0</v>
      </c>
      <c r="F2182" t="str">
        <f>IFERROR(IF(RawData!F2184&lt;&gt;"", VLOOKUP(TRIM(RawData!F2184),ICD10Code,2,FALSE), ""), "Other")</f>
        <v/>
      </c>
      <c r="G2182" t="str">
        <f>IFERROR(IF(RawData!G2184&lt;&gt;"", VLOOKUP(TRIM(RawData!G2184),ICD10Code,2,FALSE), ""), "Other")</f>
        <v/>
      </c>
      <c r="H2182" t="str">
        <f>IFERROR(IF(RawData!H2184&lt;&gt;"", VLOOKUP(TRIM(RawData!H2184),PHCODE,2,FALSE), ""), "Other")</f>
        <v/>
      </c>
      <c r="I2182" t="str">
        <f>IFERROR(IF(RawData!I2184&lt;&gt;"", VLOOKUP(TRIM(RawData!I2184),PHCODE,2,FALSE), ""), "Other")</f>
        <v/>
      </c>
      <c r="J2182" t="str">
        <f>TRIM(RawData!L2184)</f>
        <v/>
      </c>
      <c r="K2182" t="str">
        <f>'Risk Calculation Tables'!AD1750</f>
        <v>Low</v>
      </c>
      <c r="L2182" t="str">
        <f>TRIM(RawData!J2184)</f>
        <v/>
      </c>
      <c r="M2182" t="str">
        <f>TRIM(RawData!K2184)</f>
        <v/>
      </c>
    </row>
    <row r="2183" spans="1:13" x14ac:dyDescent="0.3">
      <c r="A2183">
        <f>RawData!A2185</f>
        <v>0</v>
      </c>
      <c r="B2183" t="str">
        <f>IF(RawData!B2185&lt;&gt;"", (VLOOKUP(RawData!B2185,AgeCat,2,TRUE)), "")</f>
        <v/>
      </c>
      <c r="C2183" t="str">
        <f>TRIM(RawData!C2185)</f>
        <v/>
      </c>
      <c r="D2183" s="4">
        <f>RawData!D2185</f>
        <v>0</v>
      </c>
      <c r="E2183">
        <f>RawData!E2185</f>
        <v>0</v>
      </c>
      <c r="F2183" t="str">
        <f>IFERROR(IF(RawData!F2185&lt;&gt;"", VLOOKUP(TRIM(RawData!F2185),ICD10Code,2,FALSE), ""), "Other")</f>
        <v/>
      </c>
      <c r="G2183" t="str">
        <f>IFERROR(IF(RawData!G2185&lt;&gt;"", VLOOKUP(TRIM(RawData!G2185),ICD10Code,2,FALSE), ""), "Other")</f>
        <v/>
      </c>
      <c r="H2183" t="str">
        <f>IFERROR(IF(RawData!H2185&lt;&gt;"", VLOOKUP(TRIM(RawData!H2185),PHCODE,2,FALSE), ""), "Other")</f>
        <v/>
      </c>
      <c r="I2183" t="str">
        <f>IFERROR(IF(RawData!I2185&lt;&gt;"", VLOOKUP(TRIM(RawData!I2185),PHCODE,2,FALSE), ""), "Other")</f>
        <v/>
      </c>
      <c r="J2183" t="str">
        <f>TRIM(RawData!L2185)</f>
        <v/>
      </c>
      <c r="K2183" t="str">
        <f>'Risk Calculation Tables'!AD1751</f>
        <v>Low</v>
      </c>
      <c r="L2183" t="str">
        <f>TRIM(RawData!J2185)</f>
        <v/>
      </c>
      <c r="M2183" t="str">
        <f>TRIM(RawData!K2185)</f>
        <v/>
      </c>
    </row>
    <row r="2184" spans="1:13" x14ac:dyDescent="0.3">
      <c r="A2184">
        <f>RawData!A2186</f>
        <v>0</v>
      </c>
      <c r="B2184" t="str">
        <f>IF(RawData!B2186&lt;&gt;"", (VLOOKUP(RawData!B2186,AgeCat,2,TRUE)), "")</f>
        <v/>
      </c>
      <c r="C2184" t="str">
        <f>TRIM(RawData!C2186)</f>
        <v/>
      </c>
      <c r="D2184" s="4">
        <f>RawData!D2186</f>
        <v>0</v>
      </c>
      <c r="E2184">
        <f>RawData!E2186</f>
        <v>0</v>
      </c>
      <c r="F2184" t="str">
        <f>IFERROR(IF(RawData!F2186&lt;&gt;"", VLOOKUP(TRIM(RawData!F2186),ICD10Code,2,FALSE), ""), "Other")</f>
        <v/>
      </c>
      <c r="G2184" t="str">
        <f>IFERROR(IF(RawData!G2186&lt;&gt;"", VLOOKUP(TRIM(RawData!G2186),ICD10Code,2,FALSE), ""), "Other")</f>
        <v/>
      </c>
      <c r="H2184" t="str">
        <f>IFERROR(IF(RawData!H2186&lt;&gt;"", VLOOKUP(TRIM(RawData!H2186),PHCODE,2,FALSE), ""), "Other")</f>
        <v/>
      </c>
      <c r="I2184" t="str">
        <f>IFERROR(IF(RawData!I2186&lt;&gt;"", VLOOKUP(TRIM(RawData!I2186),PHCODE,2,FALSE), ""), "Other")</f>
        <v/>
      </c>
      <c r="J2184" t="str">
        <f>TRIM(RawData!L2186)</f>
        <v/>
      </c>
      <c r="K2184" t="str">
        <f>'Risk Calculation Tables'!AD1752</f>
        <v>Low</v>
      </c>
      <c r="L2184" t="str">
        <f>TRIM(RawData!J2186)</f>
        <v/>
      </c>
      <c r="M2184" t="str">
        <f>TRIM(RawData!K2186)</f>
        <v/>
      </c>
    </row>
    <row r="2185" spans="1:13" x14ac:dyDescent="0.3">
      <c r="A2185">
        <f>RawData!A2187</f>
        <v>0</v>
      </c>
      <c r="B2185" t="str">
        <f>IF(RawData!B2187&lt;&gt;"", (VLOOKUP(RawData!B2187,AgeCat,2,TRUE)), "")</f>
        <v/>
      </c>
      <c r="C2185" t="str">
        <f>TRIM(RawData!C2187)</f>
        <v/>
      </c>
      <c r="D2185" s="4">
        <f>RawData!D2187</f>
        <v>0</v>
      </c>
      <c r="E2185">
        <f>RawData!E2187</f>
        <v>0</v>
      </c>
      <c r="F2185" t="str">
        <f>IFERROR(IF(RawData!F2187&lt;&gt;"", VLOOKUP(TRIM(RawData!F2187),ICD10Code,2,FALSE), ""), "Other")</f>
        <v/>
      </c>
      <c r="G2185" t="str">
        <f>IFERROR(IF(RawData!G2187&lt;&gt;"", VLOOKUP(TRIM(RawData!G2187),ICD10Code,2,FALSE), ""), "Other")</f>
        <v/>
      </c>
      <c r="H2185" t="str">
        <f>IFERROR(IF(RawData!H2187&lt;&gt;"", VLOOKUP(TRIM(RawData!H2187),PHCODE,2,FALSE), ""), "Other")</f>
        <v/>
      </c>
      <c r="I2185" t="str">
        <f>IFERROR(IF(RawData!I2187&lt;&gt;"", VLOOKUP(TRIM(RawData!I2187),PHCODE,2,FALSE), ""), "Other")</f>
        <v/>
      </c>
      <c r="J2185" t="str">
        <f>TRIM(RawData!L2187)</f>
        <v/>
      </c>
      <c r="K2185" t="str">
        <f>'Risk Calculation Tables'!AD1753</f>
        <v>Low</v>
      </c>
      <c r="L2185" t="str">
        <f>TRIM(RawData!J2187)</f>
        <v/>
      </c>
      <c r="M2185" t="str">
        <f>TRIM(RawData!K2187)</f>
        <v/>
      </c>
    </row>
    <row r="2186" spans="1:13" x14ac:dyDescent="0.3">
      <c r="A2186">
        <f>RawData!A2188</f>
        <v>0</v>
      </c>
      <c r="B2186" t="str">
        <f>IF(RawData!B2188&lt;&gt;"", (VLOOKUP(RawData!B2188,AgeCat,2,TRUE)), "")</f>
        <v/>
      </c>
      <c r="C2186" t="str">
        <f>TRIM(RawData!C2188)</f>
        <v/>
      </c>
      <c r="D2186" s="4">
        <f>RawData!D2188</f>
        <v>0</v>
      </c>
      <c r="E2186">
        <f>RawData!E2188</f>
        <v>0</v>
      </c>
      <c r="F2186" t="str">
        <f>IFERROR(IF(RawData!F2188&lt;&gt;"", VLOOKUP(TRIM(RawData!F2188),ICD10Code,2,FALSE), ""), "Other")</f>
        <v/>
      </c>
      <c r="G2186" t="str">
        <f>IFERROR(IF(RawData!G2188&lt;&gt;"", VLOOKUP(TRIM(RawData!G2188),ICD10Code,2,FALSE), ""), "Other")</f>
        <v/>
      </c>
      <c r="H2186" t="str">
        <f>IFERROR(IF(RawData!H2188&lt;&gt;"", VLOOKUP(TRIM(RawData!H2188),PHCODE,2,FALSE), ""), "Other")</f>
        <v/>
      </c>
      <c r="I2186" t="str">
        <f>IFERROR(IF(RawData!I2188&lt;&gt;"", VLOOKUP(TRIM(RawData!I2188),PHCODE,2,FALSE), ""), "Other")</f>
        <v/>
      </c>
      <c r="J2186" t="str">
        <f>TRIM(RawData!L2188)</f>
        <v/>
      </c>
      <c r="K2186" t="str">
        <f>'Risk Calculation Tables'!AD1754</f>
        <v>Low</v>
      </c>
      <c r="L2186" t="str">
        <f>TRIM(RawData!J2188)</f>
        <v/>
      </c>
      <c r="M2186" t="str">
        <f>TRIM(RawData!K2188)</f>
        <v/>
      </c>
    </row>
    <row r="2187" spans="1:13" x14ac:dyDescent="0.3">
      <c r="A2187">
        <f>RawData!A2189</f>
        <v>0</v>
      </c>
      <c r="B2187" t="str">
        <f>IF(RawData!B2189&lt;&gt;"", (VLOOKUP(RawData!B2189,AgeCat,2,TRUE)), "")</f>
        <v/>
      </c>
      <c r="C2187" t="str">
        <f>TRIM(RawData!C2189)</f>
        <v/>
      </c>
      <c r="D2187" s="4">
        <f>RawData!D2189</f>
        <v>0</v>
      </c>
      <c r="E2187">
        <f>RawData!E2189</f>
        <v>0</v>
      </c>
      <c r="F2187" t="str">
        <f>IFERROR(IF(RawData!F2189&lt;&gt;"", VLOOKUP(TRIM(RawData!F2189),ICD10Code,2,FALSE), ""), "Other")</f>
        <v/>
      </c>
      <c r="G2187" t="str">
        <f>IFERROR(IF(RawData!G2189&lt;&gt;"", VLOOKUP(TRIM(RawData!G2189),ICD10Code,2,FALSE), ""), "Other")</f>
        <v/>
      </c>
      <c r="H2187" t="str">
        <f>IFERROR(IF(RawData!H2189&lt;&gt;"", VLOOKUP(TRIM(RawData!H2189),PHCODE,2,FALSE), ""), "Other")</f>
        <v/>
      </c>
      <c r="I2187" t="str">
        <f>IFERROR(IF(RawData!I2189&lt;&gt;"", VLOOKUP(TRIM(RawData!I2189),PHCODE,2,FALSE), ""), "Other")</f>
        <v/>
      </c>
      <c r="J2187" t="str">
        <f>TRIM(RawData!L2189)</f>
        <v/>
      </c>
      <c r="K2187" t="str">
        <f>'Risk Calculation Tables'!AD1755</f>
        <v>Low</v>
      </c>
      <c r="L2187" t="str">
        <f>TRIM(RawData!J2189)</f>
        <v/>
      </c>
      <c r="M2187" t="str">
        <f>TRIM(RawData!K2189)</f>
        <v/>
      </c>
    </row>
    <row r="2188" spans="1:13" x14ac:dyDescent="0.3">
      <c r="A2188">
        <f>RawData!A2190</f>
        <v>0</v>
      </c>
      <c r="B2188" t="str">
        <f>IF(RawData!B2190&lt;&gt;"", (VLOOKUP(RawData!B2190,AgeCat,2,TRUE)), "")</f>
        <v/>
      </c>
      <c r="C2188" t="str">
        <f>TRIM(RawData!C2190)</f>
        <v/>
      </c>
      <c r="D2188" s="4">
        <f>RawData!D2190</f>
        <v>0</v>
      </c>
      <c r="E2188">
        <f>RawData!E2190</f>
        <v>0</v>
      </c>
      <c r="F2188" t="str">
        <f>IFERROR(IF(RawData!F2190&lt;&gt;"", VLOOKUP(TRIM(RawData!F2190),ICD10Code,2,FALSE), ""), "Other")</f>
        <v/>
      </c>
      <c r="G2188" t="str">
        <f>IFERROR(IF(RawData!G2190&lt;&gt;"", VLOOKUP(TRIM(RawData!G2190),ICD10Code,2,FALSE), ""), "Other")</f>
        <v/>
      </c>
      <c r="H2188" t="str">
        <f>IFERROR(IF(RawData!H2190&lt;&gt;"", VLOOKUP(TRIM(RawData!H2190),PHCODE,2,FALSE), ""), "Other")</f>
        <v/>
      </c>
      <c r="I2188" t="str">
        <f>IFERROR(IF(RawData!I2190&lt;&gt;"", VLOOKUP(TRIM(RawData!I2190),PHCODE,2,FALSE), ""), "Other")</f>
        <v/>
      </c>
      <c r="J2188" t="str">
        <f>TRIM(RawData!L2190)</f>
        <v/>
      </c>
      <c r="K2188" t="str">
        <f>'Risk Calculation Tables'!AD1756</f>
        <v>Low</v>
      </c>
      <c r="L2188" t="str">
        <f>TRIM(RawData!J2190)</f>
        <v/>
      </c>
      <c r="M2188" t="str">
        <f>TRIM(RawData!K2190)</f>
        <v/>
      </c>
    </row>
    <row r="2189" spans="1:13" x14ac:dyDescent="0.3">
      <c r="A2189">
        <f>RawData!A2191</f>
        <v>0</v>
      </c>
      <c r="B2189" t="str">
        <f>IF(RawData!B2191&lt;&gt;"", (VLOOKUP(RawData!B2191,AgeCat,2,TRUE)), "")</f>
        <v/>
      </c>
      <c r="C2189" t="str">
        <f>TRIM(RawData!C2191)</f>
        <v/>
      </c>
      <c r="D2189" s="4">
        <f>RawData!D2191</f>
        <v>0</v>
      </c>
      <c r="E2189">
        <f>RawData!E2191</f>
        <v>0</v>
      </c>
      <c r="F2189" t="str">
        <f>IFERROR(IF(RawData!F2191&lt;&gt;"", VLOOKUP(TRIM(RawData!F2191),ICD10Code,2,FALSE), ""), "Other")</f>
        <v/>
      </c>
      <c r="G2189" t="str">
        <f>IFERROR(IF(RawData!G2191&lt;&gt;"", VLOOKUP(TRIM(RawData!G2191),ICD10Code,2,FALSE), ""), "Other")</f>
        <v/>
      </c>
      <c r="H2189" t="str">
        <f>IFERROR(IF(RawData!H2191&lt;&gt;"", VLOOKUP(TRIM(RawData!H2191),PHCODE,2,FALSE), ""), "Other")</f>
        <v/>
      </c>
      <c r="I2189" t="str">
        <f>IFERROR(IF(RawData!I2191&lt;&gt;"", VLOOKUP(TRIM(RawData!I2191),PHCODE,2,FALSE), ""), "Other")</f>
        <v/>
      </c>
      <c r="J2189" t="str">
        <f>TRIM(RawData!L2191)</f>
        <v/>
      </c>
      <c r="K2189" t="str">
        <f>'Risk Calculation Tables'!AD1757</f>
        <v>Low</v>
      </c>
      <c r="L2189" t="str">
        <f>TRIM(RawData!J2191)</f>
        <v/>
      </c>
      <c r="M2189" t="str">
        <f>TRIM(RawData!K2191)</f>
        <v/>
      </c>
    </row>
    <row r="2190" spans="1:13" x14ac:dyDescent="0.3">
      <c r="A2190">
        <f>RawData!A2192</f>
        <v>0</v>
      </c>
      <c r="B2190" t="str">
        <f>IF(RawData!B2192&lt;&gt;"", (VLOOKUP(RawData!B2192,AgeCat,2,TRUE)), "")</f>
        <v/>
      </c>
      <c r="C2190" t="str">
        <f>TRIM(RawData!C2192)</f>
        <v/>
      </c>
      <c r="D2190" s="4">
        <f>RawData!D2192</f>
        <v>0</v>
      </c>
      <c r="E2190">
        <f>RawData!E2192</f>
        <v>0</v>
      </c>
      <c r="F2190" t="str">
        <f>IFERROR(IF(RawData!F2192&lt;&gt;"", VLOOKUP(TRIM(RawData!F2192),ICD10Code,2,FALSE), ""), "Other")</f>
        <v/>
      </c>
      <c r="G2190" t="str">
        <f>IFERROR(IF(RawData!G2192&lt;&gt;"", VLOOKUP(TRIM(RawData!G2192),ICD10Code,2,FALSE), ""), "Other")</f>
        <v/>
      </c>
      <c r="H2190" t="str">
        <f>IFERROR(IF(RawData!H2192&lt;&gt;"", VLOOKUP(TRIM(RawData!H2192),PHCODE,2,FALSE), ""), "Other")</f>
        <v/>
      </c>
      <c r="I2190" t="str">
        <f>IFERROR(IF(RawData!I2192&lt;&gt;"", VLOOKUP(TRIM(RawData!I2192),PHCODE,2,FALSE), ""), "Other")</f>
        <v/>
      </c>
      <c r="J2190" t="str">
        <f>TRIM(RawData!L2192)</f>
        <v/>
      </c>
      <c r="K2190" t="str">
        <f>'Risk Calculation Tables'!AD1758</f>
        <v>Low</v>
      </c>
      <c r="L2190" t="str">
        <f>TRIM(RawData!J2192)</f>
        <v/>
      </c>
      <c r="M2190" t="str">
        <f>TRIM(RawData!K2192)</f>
        <v/>
      </c>
    </row>
    <row r="2191" spans="1:13" x14ac:dyDescent="0.3">
      <c r="A2191">
        <f>RawData!A2193</f>
        <v>0</v>
      </c>
      <c r="B2191" t="str">
        <f>IF(RawData!B2193&lt;&gt;"", (VLOOKUP(RawData!B2193,AgeCat,2,TRUE)), "")</f>
        <v/>
      </c>
      <c r="C2191" t="str">
        <f>TRIM(RawData!C2193)</f>
        <v/>
      </c>
      <c r="D2191" s="4">
        <f>RawData!D2193</f>
        <v>0</v>
      </c>
      <c r="E2191">
        <f>RawData!E2193</f>
        <v>0</v>
      </c>
      <c r="F2191" t="str">
        <f>IFERROR(IF(RawData!F2193&lt;&gt;"", VLOOKUP(TRIM(RawData!F2193),ICD10Code,2,FALSE), ""), "Other")</f>
        <v/>
      </c>
      <c r="G2191" t="str">
        <f>IFERROR(IF(RawData!G2193&lt;&gt;"", VLOOKUP(TRIM(RawData!G2193),ICD10Code,2,FALSE), ""), "Other")</f>
        <v/>
      </c>
      <c r="H2191" t="str">
        <f>IFERROR(IF(RawData!H2193&lt;&gt;"", VLOOKUP(TRIM(RawData!H2193),PHCODE,2,FALSE), ""), "Other")</f>
        <v/>
      </c>
      <c r="I2191" t="str">
        <f>IFERROR(IF(RawData!I2193&lt;&gt;"", VLOOKUP(TRIM(RawData!I2193),PHCODE,2,FALSE), ""), "Other")</f>
        <v/>
      </c>
      <c r="J2191" t="str">
        <f>TRIM(RawData!L2193)</f>
        <v/>
      </c>
      <c r="K2191" t="str">
        <f>'Risk Calculation Tables'!AD1759</f>
        <v>Low</v>
      </c>
      <c r="L2191" t="str">
        <f>TRIM(RawData!J2193)</f>
        <v/>
      </c>
      <c r="M2191" t="str">
        <f>TRIM(RawData!K2193)</f>
        <v/>
      </c>
    </row>
    <row r="2192" spans="1:13" x14ac:dyDescent="0.3">
      <c r="A2192">
        <f>RawData!A2194</f>
        <v>0</v>
      </c>
      <c r="B2192" t="str">
        <f>IF(RawData!B2194&lt;&gt;"", (VLOOKUP(RawData!B2194,AgeCat,2,TRUE)), "")</f>
        <v/>
      </c>
      <c r="C2192" t="str">
        <f>TRIM(RawData!C2194)</f>
        <v/>
      </c>
      <c r="D2192" s="4">
        <f>RawData!D2194</f>
        <v>0</v>
      </c>
      <c r="E2192">
        <f>RawData!E2194</f>
        <v>0</v>
      </c>
      <c r="F2192" t="str">
        <f>IFERROR(IF(RawData!F2194&lt;&gt;"", VLOOKUP(TRIM(RawData!F2194),ICD10Code,2,FALSE), ""), "Other")</f>
        <v/>
      </c>
      <c r="G2192" t="str">
        <f>IFERROR(IF(RawData!G2194&lt;&gt;"", VLOOKUP(TRIM(RawData!G2194),ICD10Code,2,FALSE), ""), "Other")</f>
        <v/>
      </c>
      <c r="H2192" t="str">
        <f>IFERROR(IF(RawData!H2194&lt;&gt;"", VLOOKUP(TRIM(RawData!H2194),PHCODE,2,FALSE), ""), "Other")</f>
        <v/>
      </c>
      <c r="I2192" t="str">
        <f>IFERROR(IF(RawData!I2194&lt;&gt;"", VLOOKUP(TRIM(RawData!I2194),PHCODE,2,FALSE), ""), "Other")</f>
        <v/>
      </c>
      <c r="J2192" t="str">
        <f>TRIM(RawData!L2194)</f>
        <v/>
      </c>
      <c r="K2192" t="str">
        <f>'Risk Calculation Tables'!AD1760</f>
        <v>Low</v>
      </c>
      <c r="L2192" t="str">
        <f>TRIM(RawData!J2194)</f>
        <v/>
      </c>
      <c r="M2192" t="str">
        <f>TRIM(RawData!K2194)</f>
        <v/>
      </c>
    </row>
    <row r="2193" spans="1:13" x14ac:dyDescent="0.3">
      <c r="A2193">
        <f>RawData!A2195</f>
        <v>0</v>
      </c>
      <c r="B2193" t="str">
        <f>IF(RawData!B2195&lt;&gt;"", (VLOOKUP(RawData!B2195,AgeCat,2,TRUE)), "")</f>
        <v/>
      </c>
      <c r="C2193" t="str">
        <f>TRIM(RawData!C2195)</f>
        <v/>
      </c>
      <c r="D2193" s="4">
        <f>RawData!D2195</f>
        <v>0</v>
      </c>
      <c r="E2193">
        <f>RawData!E2195</f>
        <v>0</v>
      </c>
      <c r="F2193" t="str">
        <f>IFERROR(IF(RawData!F2195&lt;&gt;"", VLOOKUP(TRIM(RawData!F2195),ICD10Code,2,FALSE), ""), "Other")</f>
        <v/>
      </c>
      <c r="G2193" t="str">
        <f>IFERROR(IF(RawData!G2195&lt;&gt;"", VLOOKUP(TRIM(RawData!G2195),ICD10Code,2,FALSE), ""), "Other")</f>
        <v/>
      </c>
      <c r="H2193" t="str">
        <f>IFERROR(IF(RawData!H2195&lt;&gt;"", VLOOKUP(TRIM(RawData!H2195),PHCODE,2,FALSE), ""), "Other")</f>
        <v/>
      </c>
      <c r="I2193" t="str">
        <f>IFERROR(IF(RawData!I2195&lt;&gt;"", VLOOKUP(TRIM(RawData!I2195),PHCODE,2,FALSE), ""), "Other")</f>
        <v/>
      </c>
      <c r="J2193" t="str">
        <f>TRIM(RawData!L2195)</f>
        <v/>
      </c>
      <c r="K2193" t="str">
        <f>'Risk Calculation Tables'!AD1761</f>
        <v>Low</v>
      </c>
      <c r="L2193" t="str">
        <f>TRIM(RawData!J2195)</f>
        <v/>
      </c>
      <c r="M2193" t="str">
        <f>TRIM(RawData!K2195)</f>
        <v/>
      </c>
    </row>
    <row r="2194" spans="1:13" x14ac:dyDescent="0.3">
      <c r="A2194">
        <f>RawData!A2196</f>
        <v>0</v>
      </c>
      <c r="B2194" t="str">
        <f>IF(RawData!B2196&lt;&gt;"", (VLOOKUP(RawData!B2196,AgeCat,2,TRUE)), "")</f>
        <v/>
      </c>
      <c r="C2194" t="str">
        <f>TRIM(RawData!C2196)</f>
        <v/>
      </c>
      <c r="D2194" s="4">
        <f>RawData!D2196</f>
        <v>0</v>
      </c>
      <c r="E2194">
        <f>RawData!E2196</f>
        <v>0</v>
      </c>
      <c r="F2194" t="str">
        <f>IFERROR(IF(RawData!F2196&lt;&gt;"", VLOOKUP(TRIM(RawData!F2196),ICD10Code,2,FALSE), ""), "Other")</f>
        <v/>
      </c>
      <c r="G2194" t="str">
        <f>IFERROR(IF(RawData!G2196&lt;&gt;"", VLOOKUP(TRIM(RawData!G2196),ICD10Code,2,FALSE), ""), "Other")</f>
        <v/>
      </c>
      <c r="H2194" t="str">
        <f>IFERROR(IF(RawData!H2196&lt;&gt;"", VLOOKUP(TRIM(RawData!H2196),PHCODE,2,FALSE), ""), "Other")</f>
        <v/>
      </c>
      <c r="I2194" t="str">
        <f>IFERROR(IF(RawData!I2196&lt;&gt;"", VLOOKUP(TRIM(RawData!I2196),PHCODE,2,FALSE), ""), "Other")</f>
        <v/>
      </c>
      <c r="J2194" t="str">
        <f>TRIM(RawData!L2196)</f>
        <v/>
      </c>
      <c r="K2194" t="str">
        <f>'Risk Calculation Tables'!AD1762</f>
        <v>Low</v>
      </c>
      <c r="L2194" t="str">
        <f>TRIM(RawData!J2196)</f>
        <v/>
      </c>
      <c r="M2194" t="str">
        <f>TRIM(RawData!K2196)</f>
        <v/>
      </c>
    </row>
    <row r="2195" spans="1:13" x14ac:dyDescent="0.3">
      <c r="A2195">
        <f>RawData!A2197</f>
        <v>0</v>
      </c>
      <c r="B2195" t="str">
        <f>IF(RawData!B2197&lt;&gt;"", (VLOOKUP(RawData!B2197,AgeCat,2,TRUE)), "")</f>
        <v/>
      </c>
      <c r="C2195" t="str">
        <f>TRIM(RawData!C2197)</f>
        <v/>
      </c>
      <c r="D2195" s="4">
        <f>RawData!D2197</f>
        <v>0</v>
      </c>
      <c r="E2195">
        <f>RawData!E2197</f>
        <v>0</v>
      </c>
      <c r="F2195" t="str">
        <f>IFERROR(IF(RawData!F2197&lt;&gt;"", VLOOKUP(TRIM(RawData!F2197),ICD10Code,2,FALSE), ""), "Other")</f>
        <v/>
      </c>
      <c r="G2195" t="str">
        <f>IFERROR(IF(RawData!G2197&lt;&gt;"", VLOOKUP(TRIM(RawData!G2197),ICD10Code,2,FALSE), ""), "Other")</f>
        <v/>
      </c>
      <c r="H2195" t="str">
        <f>IFERROR(IF(RawData!H2197&lt;&gt;"", VLOOKUP(TRIM(RawData!H2197),PHCODE,2,FALSE), ""), "Other")</f>
        <v/>
      </c>
      <c r="I2195" t="str">
        <f>IFERROR(IF(RawData!I2197&lt;&gt;"", VLOOKUP(TRIM(RawData!I2197),PHCODE,2,FALSE), ""), "Other")</f>
        <v/>
      </c>
      <c r="J2195" t="str">
        <f>TRIM(RawData!L2197)</f>
        <v/>
      </c>
      <c r="K2195" t="str">
        <f>'Risk Calculation Tables'!AD1763</f>
        <v>Low</v>
      </c>
      <c r="L2195" t="str">
        <f>TRIM(RawData!J2197)</f>
        <v/>
      </c>
      <c r="M2195" t="str">
        <f>TRIM(RawData!K2197)</f>
        <v/>
      </c>
    </row>
    <row r="2196" spans="1:13" x14ac:dyDescent="0.3">
      <c r="A2196">
        <f>RawData!A2198</f>
        <v>0</v>
      </c>
      <c r="B2196" t="str">
        <f>IF(RawData!B2198&lt;&gt;"", (VLOOKUP(RawData!B2198,AgeCat,2,TRUE)), "")</f>
        <v/>
      </c>
      <c r="C2196" t="str">
        <f>TRIM(RawData!C2198)</f>
        <v/>
      </c>
      <c r="D2196" s="4">
        <f>RawData!D2198</f>
        <v>0</v>
      </c>
      <c r="E2196">
        <f>RawData!E2198</f>
        <v>0</v>
      </c>
      <c r="F2196" t="str">
        <f>IFERROR(IF(RawData!F2198&lt;&gt;"", VLOOKUP(TRIM(RawData!F2198),ICD10Code,2,FALSE), ""), "Other")</f>
        <v/>
      </c>
      <c r="G2196" t="str">
        <f>IFERROR(IF(RawData!G2198&lt;&gt;"", VLOOKUP(TRIM(RawData!G2198),ICD10Code,2,FALSE), ""), "Other")</f>
        <v/>
      </c>
      <c r="H2196" t="str">
        <f>IFERROR(IF(RawData!H2198&lt;&gt;"", VLOOKUP(TRIM(RawData!H2198),PHCODE,2,FALSE), ""), "Other")</f>
        <v/>
      </c>
      <c r="I2196" t="str">
        <f>IFERROR(IF(RawData!I2198&lt;&gt;"", VLOOKUP(TRIM(RawData!I2198),PHCODE,2,FALSE), ""), "Other")</f>
        <v/>
      </c>
      <c r="J2196" t="str">
        <f>TRIM(RawData!L2198)</f>
        <v/>
      </c>
      <c r="K2196" t="str">
        <f>'Risk Calculation Tables'!AD1764</f>
        <v>Low</v>
      </c>
      <c r="L2196" t="str">
        <f>TRIM(RawData!J2198)</f>
        <v/>
      </c>
      <c r="M2196" t="str">
        <f>TRIM(RawData!K2198)</f>
        <v/>
      </c>
    </row>
    <row r="2197" spans="1:13" x14ac:dyDescent="0.3">
      <c r="A2197">
        <f>RawData!A2199</f>
        <v>0</v>
      </c>
      <c r="B2197" t="str">
        <f>IF(RawData!B2199&lt;&gt;"", (VLOOKUP(RawData!B2199,AgeCat,2,TRUE)), "")</f>
        <v/>
      </c>
      <c r="C2197" t="str">
        <f>TRIM(RawData!C2199)</f>
        <v/>
      </c>
      <c r="D2197" s="4">
        <f>RawData!D2199</f>
        <v>0</v>
      </c>
      <c r="E2197">
        <f>RawData!E2199</f>
        <v>0</v>
      </c>
      <c r="F2197" t="str">
        <f>IFERROR(IF(RawData!F2199&lt;&gt;"", VLOOKUP(TRIM(RawData!F2199),ICD10Code,2,FALSE), ""), "Other")</f>
        <v/>
      </c>
      <c r="G2197" t="str">
        <f>IFERROR(IF(RawData!G2199&lt;&gt;"", VLOOKUP(TRIM(RawData!G2199),ICD10Code,2,FALSE), ""), "Other")</f>
        <v/>
      </c>
      <c r="H2197" t="str">
        <f>IFERROR(IF(RawData!H2199&lt;&gt;"", VLOOKUP(TRIM(RawData!H2199),PHCODE,2,FALSE), ""), "Other")</f>
        <v/>
      </c>
      <c r="I2197" t="str">
        <f>IFERROR(IF(RawData!I2199&lt;&gt;"", VLOOKUP(TRIM(RawData!I2199),PHCODE,2,FALSE), ""), "Other")</f>
        <v/>
      </c>
      <c r="J2197" t="str">
        <f>TRIM(RawData!L2199)</f>
        <v/>
      </c>
      <c r="K2197" t="str">
        <f>'Risk Calculation Tables'!AD1765</f>
        <v>Low</v>
      </c>
      <c r="L2197" t="str">
        <f>TRIM(RawData!J2199)</f>
        <v/>
      </c>
      <c r="M2197" t="str">
        <f>TRIM(RawData!K2199)</f>
        <v/>
      </c>
    </row>
    <row r="2198" spans="1:13" x14ac:dyDescent="0.3">
      <c r="A2198">
        <f>RawData!A2200</f>
        <v>0</v>
      </c>
      <c r="B2198" t="str">
        <f>IF(RawData!B2200&lt;&gt;"", (VLOOKUP(RawData!B2200,AgeCat,2,TRUE)), "")</f>
        <v/>
      </c>
      <c r="C2198" t="str">
        <f>TRIM(RawData!C2200)</f>
        <v/>
      </c>
      <c r="D2198" s="4">
        <f>RawData!D2200</f>
        <v>0</v>
      </c>
      <c r="E2198">
        <f>RawData!E2200</f>
        <v>0</v>
      </c>
      <c r="F2198" t="str">
        <f>IFERROR(IF(RawData!F2200&lt;&gt;"", VLOOKUP(TRIM(RawData!F2200),ICD10Code,2,FALSE), ""), "Other")</f>
        <v/>
      </c>
      <c r="G2198" t="str">
        <f>IFERROR(IF(RawData!G2200&lt;&gt;"", VLOOKUP(TRIM(RawData!G2200),ICD10Code,2,FALSE), ""), "Other")</f>
        <v/>
      </c>
      <c r="H2198" t="str">
        <f>IFERROR(IF(RawData!H2200&lt;&gt;"", VLOOKUP(TRIM(RawData!H2200),PHCODE,2,FALSE), ""), "Other")</f>
        <v/>
      </c>
      <c r="I2198" t="str">
        <f>IFERROR(IF(RawData!I2200&lt;&gt;"", VLOOKUP(TRIM(RawData!I2200),PHCODE,2,FALSE), ""), "Other")</f>
        <v/>
      </c>
      <c r="J2198" t="str">
        <f>TRIM(RawData!L2200)</f>
        <v/>
      </c>
      <c r="K2198" t="str">
        <f>'Risk Calculation Tables'!AD1766</f>
        <v>Low</v>
      </c>
      <c r="L2198" t="str">
        <f>TRIM(RawData!J2200)</f>
        <v/>
      </c>
      <c r="M2198" t="str">
        <f>TRIM(RawData!K2200)</f>
        <v/>
      </c>
    </row>
    <row r="2199" spans="1:13" x14ac:dyDescent="0.3">
      <c r="A2199">
        <f>RawData!A2201</f>
        <v>0</v>
      </c>
      <c r="B2199" t="str">
        <f>IF(RawData!B2201&lt;&gt;"", (VLOOKUP(RawData!B2201,AgeCat,2,TRUE)), "")</f>
        <v/>
      </c>
      <c r="C2199" t="str">
        <f>TRIM(RawData!C2201)</f>
        <v/>
      </c>
      <c r="D2199" s="4">
        <f>RawData!D2201</f>
        <v>0</v>
      </c>
      <c r="E2199">
        <f>RawData!E2201</f>
        <v>0</v>
      </c>
      <c r="F2199" t="str">
        <f>IFERROR(IF(RawData!F2201&lt;&gt;"", VLOOKUP(TRIM(RawData!F2201),ICD10Code,2,FALSE), ""), "Other")</f>
        <v/>
      </c>
      <c r="G2199" t="str">
        <f>IFERROR(IF(RawData!G2201&lt;&gt;"", VLOOKUP(TRIM(RawData!G2201),ICD10Code,2,FALSE), ""), "Other")</f>
        <v/>
      </c>
      <c r="H2199" t="str">
        <f>IFERROR(IF(RawData!H2201&lt;&gt;"", VLOOKUP(TRIM(RawData!H2201),PHCODE,2,FALSE), ""), "Other")</f>
        <v/>
      </c>
      <c r="I2199" t="str">
        <f>IFERROR(IF(RawData!I2201&lt;&gt;"", VLOOKUP(TRIM(RawData!I2201),PHCODE,2,FALSE), ""), "Other")</f>
        <v/>
      </c>
      <c r="J2199" t="str">
        <f>TRIM(RawData!L2201)</f>
        <v/>
      </c>
      <c r="K2199" t="str">
        <f>'Risk Calculation Tables'!AD1767</f>
        <v>Low</v>
      </c>
      <c r="L2199" t="str">
        <f>TRIM(RawData!J2201)</f>
        <v/>
      </c>
      <c r="M2199" t="str">
        <f>TRIM(RawData!K2201)</f>
        <v/>
      </c>
    </row>
    <row r="2200" spans="1:13" x14ac:dyDescent="0.3">
      <c r="A2200">
        <f>RawData!A2202</f>
        <v>0</v>
      </c>
      <c r="B2200" t="str">
        <f>IF(RawData!B2202&lt;&gt;"", (VLOOKUP(RawData!B2202,AgeCat,2,TRUE)), "")</f>
        <v/>
      </c>
      <c r="C2200" t="str">
        <f>TRIM(RawData!C2202)</f>
        <v/>
      </c>
      <c r="D2200" s="4">
        <f>RawData!D2202</f>
        <v>0</v>
      </c>
      <c r="E2200">
        <f>RawData!E2202</f>
        <v>0</v>
      </c>
      <c r="F2200" t="str">
        <f>IFERROR(IF(RawData!F2202&lt;&gt;"", VLOOKUP(TRIM(RawData!F2202),ICD10Code,2,FALSE), ""), "Other")</f>
        <v/>
      </c>
      <c r="G2200" t="str">
        <f>IFERROR(IF(RawData!G2202&lt;&gt;"", VLOOKUP(TRIM(RawData!G2202),ICD10Code,2,FALSE), ""), "Other")</f>
        <v/>
      </c>
      <c r="H2200" t="str">
        <f>IFERROR(IF(RawData!H2202&lt;&gt;"", VLOOKUP(TRIM(RawData!H2202),PHCODE,2,FALSE), ""), "Other")</f>
        <v/>
      </c>
      <c r="I2200" t="str">
        <f>IFERROR(IF(RawData!I2202&lt;&gt;"", VLOOKUP(TRIM(RawData!I2202),PHCODE,2,FALSE), ""), "Other")</f>
        <v/>
      </c>
      <c r="J2200" t="str">
        <f>TRIM(RawData!L2202)</f>
        <v/>
      </c>
      <c r="K2200" t="str">
        <f>'Risk Calculation Tables'!AD1768</f>
        <v>Low</v>
      </c>
      <c r="L2200" t="str">
        <f>TRIM(RawData!J2202)</f>
        <v/>
      </c>
      <c r="M2200" t="str">
        <f>TRIM(RawData!K2202)</f>
        <v/>
      </c>
    </row>
    <row r="2201" spans="1:13" x14ac:dyDescent="0.3">
      <c r="A2201">
        <f>RawData!A2203</f>
        <v>0</v>
      </c>
      <c r="B2201" t="str">
        <f>IF(RawData!B2203&lt;&gt;"", (VLOOKUP(RawData!B2203,AgeCat,2,TRUE)), "")</f>
        <v/>
      </c>
      <c r="C2201" t="str">
        <f>TRIM(RawData!C2203)</f>
        <v/>
      </c>
      <c r="D2201" s="4">
        <f>RawData!D2203</f>
        <v>0</v>
      </c>
      <c r="E2201">
        <f>RawData!E2203</f>
        <v>0</v>
      </c>
      <c r="F2201" t="str">
        <f>IFERROR(IF(RawData!F2203&lt;&gt;"", VLOOKUP(TRIM(RawData!F2203),ICD10Code,2,FALSE), ""), "Other")</f>
        <v/>
      </c>
      <c r="G2201" t="str">
        <f>IFERROR(IF(RawData!G2203&lt;&gt;"", VLOOKUP(TRIM(RawData!G2203),ICD10Code,2,FALSE), ""), "Other")</f>
        <v/>
      </c>
      <c r="H2201" t="str">
        <f>IFERROR(IF(RawData!H2203&lt;&gt;"", VLOOKUP(TRIM(RawData!H2203),PHCODE,2,FALSE), ""), "Other")</f>
        <v/>
      </c>
      <c r="I2201" t="str">
        <f>IFERROR(IF(RawData!I2203&lt;&gt;"", VLOOKUP(TRIM(RawData!I2203),PHCODE,2,FALSE), ""), "Other")</f>
        <v/>
      </c>
      <c r="J2201" t="str">
        <f>TRIM(RawData!L2203)</f>
        <v/>
      </c>
      <c r="K2201" t="str">
        <f>'Risk Calculation Tables'!AD1769</f>
        <v>Low</v>
      </c>
      <c r="L2201" t="str">
        <f>TRIM(RawData!J2203)</f>
        <v/>
      </c>
      <c r="M2201" t="str">
        <f>TRIM(RawData!K2203)</f>
        <v/>
      </c>
    </row>
    <row r="2202" spans="1:13" x14ac:dyDescent="0.3">
      <c r="A2202">
        <f>RawData!A2204</f>
        <v>0</v>
      </c>
      <c r="B2202" t="str">
        <f>IF(RawData!B2204&lt;&gt;"", (VLOOKUP(RawData!B2204,AgeCat,2,TRUE)), "")</f>
        <v/>
      </c>
      <c r="C2202" t="str">
        <f>TRIM(RawData!C2204)</f>
        <v/>
      </c>
      <c r="D2202" s="4">
        <f>RawData!D2204</f>
        <v>0</v>
      </c>
      <c r="E2202">
        <f>RawData!E2204</f>
        <v>0</v>
      </c>
      <c r="F2202" t="str">
        <f>IFERROR(IF(RawData!F2204&lt;&gt;"", VLOOKUP(TRIM(RawData!F2204),ICD10Code,2,FALSE), ""), "Other")</f>
        <v/>
      </c>
      <c r="G2202" t="str">
        <f>IFERROR(IF(RawData!G2204&lt;&gt;"", VLOOKUP(TRIM(RawData!G2204),ICD10Code,2,FALSE), ""), "Other")</f>
        <v/>
      </c>
      <c r="H2202" t="str">
        <f>IFERROR(IF(RawData!H2204&lt;&gt;"", VLOOKUP(TRIM(RawData!H2204),PHCODE,2,FALSE), ""), "Other")</f>
        <v/>
      </c>
      <c r="I2202" t="str">
        <f>IFERROR(IF(RawData!I2204&lt;&gt;"", VLOOKUP(TRIM(RawData!I2204),PHCODE,2,FALSE), ""), "Other")</f>
        <v/>
      </c>
      <c r="J2202" t="str">
        <f>TRIM(RawData!L2204)</f>
        <v/>
      </c>
      <c r="K2202" t="str">
        <f>'Risk Calculation Tables'!AD1770</f>
        <v>Low</v>
      </c>
      <c r="L2202" t="str">
        <f>TRIM(RawData!J2204)</f>
        <v/>
      </c>
      <c r="M2202" t="str">
        <f>TRIM(RawData!K2204)</f>
        <v/>
      </c>
    </row>
    <row r="2203" spans="1:13" x14ac:dyDescent="0.3">
      <c r="A2203">
        <f>RawData!A2205</f>
        <v>0</v>
      </c>
      <c r="B2203" t="str">
        <f>IF(RawData!B2205&lt;&gt;"", (VLOOKUP(RawData!B2205,AgeCat,2,TRUE)), "")</f>
        <v/>
      </c>
      <c r="C2203" t="str">
        <f>TRIM(RawData!C2205)</f>
        <v/>
      </c>
      <c r="D2203" s="4">
        <f>RawData!D2205</f>
        <v>0</v>
      </c>
      <c r="E2203">
        <f>RawData!E2205</f>
        <v>0</v>
      </c>
      <c r="F2203" t="str">
        <f>IFERROR(IF(RawData!F2205&lt;&gt;"", VLOOKUP(TRIM(RawData!F2205),ICD10Code,2,FALSE), ""), "Other")</f>
        <v/>
      </c>
      <c r="G2203" t="str">
        <f>IFERROR(IF(RawData!G2205&lt;&gt;"", VLOOKUP(TRIM(RawData!G2205),ICD10Code,2,FALSE), ""), "Other")</f>
        <v/>
      </c>
      <c r="H2203" t="str">
        <f>IFERROR(IF(RawData!H2205&lt;&gt;"", VLOOKUP(TRIM(RawData!H2205),PHCODE,2,FALSE), ""), "Other")</f>
        <v/>
      </c>
      <c r="I2203" t="str">
        <f>IFERROR(IF(RawData!I2205&lt;&gt;"", VLOOKUP(TRIM(RawData!I2205),PHCODE,2,FALSE), ""), "Other")</f>
        <v/>
      </c>
      <c r="J2203" t="str">
        <f>TRIM(RawData!L2205)</f>
        <v/>
      </c>
      <c r="K2203" t="str">
        <f>'Risk Calculation Tables'!AD1771</f>
        <v>Low</v>
      </c>
      <c r="L2203" t="str">
        <f>TRIM(RawData!J2205)</f>
        <v/>
      </c>
      <c r="M2203" t="str">
        <f>TRIM(RawData!K2205)</f>
        <v/>
      </c>
    </row>
    <row r="2204" spans="1:13" x14ac:dyDescent="0.3">
      <c r="A2204">
        <f>RawData!A2206</f>
        <v>0</v>
      </c>
      <c r="B2204" t="str">
        <f>IF(RawData!B2206&lt;&gt;"", (VLOOKUP(RawData!B2206,AgeCat,2,TRUE)), "")</f>
        <v/>
      </c>
      <c r="C2204" t="str">
        <f>TRIM(RawData!C2206)</f>
        <v/>
      </c>
      <c r="D2204" s="4">
        <f>RawData!D2206</f>
        <v>0</v>
      </c>
      <c r="E2204">
        <f>RawData!E2206</f>
        <v>0</v>
      </c>
      <c r="F2204" t="str">
        <f>IFERROR(IF(RawData!F2206&lt;&gt;"", VLOOKUP(TRIM(RawData!F2206),ICD10Code,2,FALSE), ""), "Other")</f>
        <v/>
      </c>
      <c r="G2204" t="str">
        <f>IFERROR(IF(RawData!G2206&lt;&gt;"", VLOOKUP(TRIM(RawData!G2206),ICD10Code,2,FALSE), ""), "Other")</f>
        <v/>
      </c>
      <c r="H2204" t="str">
        <f>IFERROR(IF(RawData!H2206&lt;&gt;"", VLOOKUP(TRIM(RawData!H2206),PHCODE,2,FALSE), ""), "Other")</f>
        <v/>
      </c>
      <c r="I2204" t="str">
        <f>IFERROR(IF(RawData!I2206&lt;&gt;"", VLOOKUP(TRIM(RawData!I2206),PHCODE,2,FALSE), ""), "Other")</f>
        <v/>
      </c>
      <c r="J2204" t="str">
        <f>TRIM(RawData!L2206)</f>
        <v/>
      </c>
      <c r="K2204" t="str">
        <f>'Risk Calculation Tables'!AD1772</f>
        <v>Low</v>
      </c>
      <c r="L2204" t="str">
        <f>TRIM(RawData!J2206)</f>
        <v/>
      </c>
      <c r="M2204" t="str">
        <f>TRIM(RawData!K2206)</f>
        <v/>
      </c>
    </row>
    <row r="2205" spans="1:13" x14ac:dyDescent="0.3">
      <c r="A2205">
        <f>RawData!A2207</f>
        <v>0</v>
      </c>
      <c r="B2205" t="str">
        <f>IF(RawData!B2207&lt;&gt;"", (VLOOKUP(RawData!B2207,AgeCat,2,TRUE)), "")</f>
        <v/>
      </c>
      <c r="C2205" t="str">
        <f>TRIM(RawData!C2207)</f>
        <v/>
      </c>
      <c r="D2205" s="4">
        <f>RawData!D2207</f>
        <v>0</v>
      </c>
      <c r="E2205">
        <f>RawData!E2207</f>
        <v>0</v>
      </c>
      <c r="F2205" t="str">
        <f>IFERROR(IF(RawData!F2207&lt;&gt;"", VLOOKUP(TRIM(RawData!F2207),ICD10Code,2,FALSE), ""), "Other")</f>
        <v/>
      </c>
      <c r="G2205" t="str">
        <f>IFERROR(IF(RawData!G2207&lt;&gt;"", VLOOKUP(TRIM(RawData!G2207),ICD10Code,2,FALSE), ""), "Other")</f>
        <v/>
      </c>
      <c r="H2205" t="str">
        <f>IFERROR(IF(RawData!H2207&lt;&gt;"", VLOOKUP(TRIM(RawData!H2207),PHCODE,2,FALSE), ""), "Other")</f>
        <v/>
      </c>
      <c r="I2205" t="str">
        <f>IFERROR(IF(RawData!I2207&lt;&gt;"", VLOOKUP(TRIM(RawData!I2207),PHCODE,2,FALSE), ""), "Other")</f>
        <v/>
      </c>
      <c r="J2205" t="str">
        <f>TRIM(RawData!L2207)</f>
        <v/>
      </c>
      <c r="K2205" t="str">
        <f>'Risk Calculation Tables'!AD1773</f>
        <v>Low</v>
      </c>
      <c r="L2205" t="str">
        <f>TRIM(RawData!J2207)</f>
        <v/>
      </c>
      <c r="M2205" t="str">
        <f>TRIM(RawData!K2207)</f>
        <v/>
      </c>
    </row>
    <row r="2206" spans="1:13" x14ac:dyDescent="0.3">
      <c r="A2206">
        <f>RawData!A2208</f>
        <v>0</v>
      </c>
      <c r="B2206" t="str">
        <f>IF(RawData!B2208&lt;&gt;"", (VLOOKUP(RawData!B2208,AgeCat,2,TRUE)), "")</f>
        <v/>
      </c>
      <c r="C2206" t="str">
        <f>TRIM(RawData!C2208)</f>
        <v/>
      </c>
      <c r="D2206" s="4">
        <f>RawData!D2208</f>
        <v>0</v>
      </c>
      <c r="E2206">
        <f>RawData!E2208</f>
        <v>0</v>
      </c>
      <c r="F2206" t="str">
        <f>IFERROR(IF(RawData!F2208&lt;&gt;"", VLOOKUP(TRIM(RawData!F2208),ICD10Code,2,FALSE), ""), "Other")</f>
        <v/>
      </c>
      <c r="G2206" t="str">
        <f>IFERROR(IF(RawData!G2208&lt;&gt;"", VLOOKUP(TRIM(RawData!G2208),ICD10Code,2,FALSE), ""), "Other")</f>
        <v/>
      </c>
      <c r="H2206" t="str">
        <f>IFERROR(IF(RawData!H2208&lt;&gt;"", VLOOKUP(TRIM(RawData!H2208),PHCODE,2,FALSE), ""), "Other")</f>
        <v/>
      </c>
      <c r="I2206" t="str">
        <f>IFERROR(IF(RawData!I2208&lt;&gt;"", VLOOKUP(TRIM(RawData!I2208),PHCODE,2,FALSE), ""), "Other")</f>
        <v/>
      </c>
      <c r="J2206" t="str">
        <f>TRIM(RawData!L2208)</f>
        <v/>
      </c>
      <c r="K2206" t="str">
        <f>'Risk Calculation Tables'!AD1774</f>
        <v>Low</v>
      </c>
      <c r="L2206" t="str">
        <f>TRIM(RawData!J2208)</f>
        <v/>
      </c>
      <c r="M2206" t="str">
        <f>TRIM(RawData!K2208)</f>
        <v/>
      </c>
    </row>
    <row r="2207" spans="1:13" x14ac:dyDescent="0.3">
      <c r="A2207">
        <f>RawData!A2209</f>
        <v>0</v>
      </c>
      <c r="B2207" t="str">
        <f>IF(RawData!B2209&lt;&gt;"", (VLOOKUP(RawData!B2209,AgeCat,2,TRUE)), "")</f>
        <v/>
      </c>
      <c r="C2207" t="str">
        <f>TRIM(RawData!C2209)</f>
        <v/>
      </c>
      <c r="D2207" s="4">
        <f>RawData!D2209</f>
        <v>0</v>
      </c>
      <c r="E2207">
        <f>RawData!E2209</f>
        <v>0</v>
      </c>
      <c r="F2207" t="str">
        <f>IFERROR(IF(RawData!F2209&lt;&gt;"", VLOOKUP(TRIM(RawData!F2209),ICD10Code,2,FALSE), ""), "Other")</f>
        <v/>
      </c>
      <c r="G2207" t="str">
        <f>IFERROR(IF(RawData!G2209&lt;&gt;"", VLOOKUP(TRIM(RawData!G2209),ICD10Code,2,FALSE), ""), "Other")</f>
        <v/>
      </c>
      <c r="H2207" t="str">
        <f>IFERROR(IF(RawData!H2209&lt;&gt;"", VLOOKUP(TRIM(RawData!H2209),PHCODE,2,FALSE), ""), "Other")</f>
        <v/>
      </c>
      <c r="I2207" t="str">
        <f>IFERROR(IF(RawData!I2209&lt;&gt;"", VLOOKUP(TRIM(RawData!I2209),PHCODE,2,FALSE), ""), "Other")</f>
        <v/>
      </c>
      <c r="J2207" t="str">
        <f>TRIM(RawData!L2209)</f>
        <v/>
      </c>
      <c r="K2207" t="str">
        <f>'Risk Calculation Tables'!AD1775</f>
        <v>Low</v>
      </c>
      <c r="L2207" t="str">
        <f>TRIM(RawData!J2209)</f>
        <v/>
      </c>
      <c r="M2207" t="str">
        <f>TRIM(RawData!K2209)</f>
        <v/>
      </c>
    </row>
    <row r="2208" spans="1:13" x14ac:dyDescent="0.3">
      <c r="A2208">
        <f>RawData!A2210</f>
        <v>0</v>
      </c>
      <c r="B2208" t="str">
        <f>IF(RawData!B2210&lt;&gt;"", (VLOOKUP(RawData!B2210,AgeCat,2,TRUE)), "")</f>
        <v/>
      </c>
      <c r="C2208" t="str">
        <f>TRIM(RawData!C2210)</f>
        <v/>
      </c>
      <c r="D2208" s="4">
        <f>RawData!D2210</f>
        <v>0</v>
      </c>
      <c r="E2208">
        <f>RawData!E2210</f>
        <v>0</v>
      </c>
      <c r="F2208" t="str">
        <f>IFERROR(IF(RawData!F2210&lt;&gt;"", VLOOKUP(TRIM(RawData!F2210),ICD10Code,2,FALSE), ""), "Other")</f>
        <v/>
      </c>
      <c r="G2208" t="str">
        <f>IFERROR(IF(RawData!G2210&lt;&gt;"", VLOOKUP(TRIM(RawData!G2210),ICD10Code,2,FALSE), ""), "Other")</f>
        <v/>
      </c>
      <c r="H2208" t="str">
        <f>IFERROR(IF(RawData!H2210&lt;&gt;"", VLOOKUP(TRIM(RawData!H2210),PHCODE,2,FALSE), ""), "Other")</f>
        <v/>
      </c>
      <c r="I2208" t="str">
        <f>IFERROR(IF(RawData!I2210&lt;&gt;"", VLOOKUP(TRIM(RawData!I2210),PHCODE,2,FALSE), ""), "Other")</f>
        <v/>
      </c>
      <c r="J2208" t="str">
        <f>TRIM(RawData!L2210)</f>
        <v/>
      </c>
      <c r="K2208" t="str">
        <f>'Risk Calculation Tables'!AD1776</f>
        <v>Low</v>
      </c>
      <c r="L2208" t="str">
        <f>TRIM(RawData!J2210)</f>
        <v/>
      </c>
      <c r="M2208" t="str">
        <f>TRIM(RawData!K2210)</f>
        <v/>
      </c>
    </row>
    <row r="2209" spans="1:13" x14ac:dyDescent="0.3">
      <c r="A2209">
        <f>RawData!A2211</f>
        <v>0</v>
      </c>
      <c r="B2209" t="str">
        <f>IF(RawData!B2211&lt;&gt;"", (VLOOKUP(RawData!B2211,AgeCat,2,TRUE)), "")</f>
        <v/>
      </c>
      <c r="C2209" t="str">
        <f>TRIM(RawData!C2211)</f>
        <v/>
      </c>
      <c r="D2209" s="4">
        <f>RawData!D2211</f>
        <v>0</v>
      </c>
      <c r="E2209">
        <f>RawData!E2211</f>
        <v>0</v>
      </c>
      <c r="F2209" t="str">
        <f>IFERROR(IF(RawData!F2211&lt;&gt;"", VLOOKUP(TRIM(RawData!F2211),ICD10Code,2,FALSE), ""), "Other")</f>
        <v/>
      </c>
      <c r="G2209" t="str">
        <f>IFERROR(IF(RawData!G2211&lt;&gt;"", VLOOKUP(TRIM(RawData!G2211),ICD10Code,2,FALSE), ""), "Other")</f>
        <v/>
      </c>
      <c r="H2209" t="str">
        <f>IFERROR(IF(RawData!H2211&lt;&gt;"", VLOOKUP(TRIM(RawData!H2211),PHCODE,2,FALSE), ""), "Other")</f>
        <v/>
      </c>
      <c r="I2209" t="str">
        <f>IFERROR(IF(RawData!I2211&lt;&gt;"", VLOOKUP(TRIM(RawData!I2211),PHCODE,2,FALSE), ""), "Other")</f>
        <v/>
      </c>
      <c r="J2209" t="str">
        <f>TRIM(RawData!L2211)</f>
        <v/>
      </c>
      <c r="K2209" t="str">
        <f>'Risk Calculation Tables'!AD1777</f>
        <v>Low</v>
      </c>
      <c r="L2209" t="str">
        <f>TRIM(RawData!J2211)</f>
        <v/>
      </c>
      <c r="M2209" t="str">
        <f>TRIM(RawData!K2211)</f>
        <v/>
      </c>
    </row>
    <row r="2210" spans="1:13" x14ac:dyDescent="0.3">
      <c r="A2210">
        <f>RawData!A2212</f>
        <v>0</v>
      </c>
      <c r="B2210" t="str">
        <f>IF(RawData!B2212&lt;&gt;"", (VLOOKUP(RawData!B2212,AgeCat,2,TRUE)), "")</f>
        <v/>
      </c>
      <c r="C2210" t="str">
        <f>TRIM(RawData!C2212)</f>
        <v/>
      </c>
      <c r="D2210" s="4">
        <f>RawData!D2212</f>
        <v>0</v>
      </c>
      <c r="E2210">
        <f>RawData!E2212</f>
        <v>0</v>
      </c>
      <c r="F2210" t="str">
        <f>IFERROR(IF(RawData!F2212&lt;&gt;"", VLOOKUP(TRIM(RawData!F2212),ICD10Code,2,FALSE), ""), "Other")</f>
        <v/>
      </c>
      <c r="G2210" t="str">
        <f>IFERROR(IF(RawData!G2212&lt;&gt;"", VLOOKUP(TRIM(RawData!G2212),ICD10Code,2,FALSE), ""), "Other")</f>
        <v/>
      </c>
      <c r="H2210" t="str">
        <f>IFERROR(IF(RawData!H2212&lt;&gt;"", VLOOKUP(TRIM(RawData!H2212),PHCODE,2,FALSE), ""), "Other")</f>
        <v/>
      </c>
      <c r="I2210" t="str">
        <f>IFERROR(IF(RawData!I2212&lt;&gt;"", VLOOKUP(TRIM(RawData!I2212),PHCODE,2,FALSE), ""), "Other")</f>
        <v/>
      </c>
      <c r="J2210" t="str">
        <f>TRIM(RawData!L2212)</f>
        <v/>
      </c>
      <c r="K2210" t="str">
        <f>'Risk Calculation Tables'!AD1778</f>
        <v>Low</v>
      </c>
      <c r="L2210" t="str">
        <f>TRIM(RawData!J2212)</f>
        <v/>
      </c>
      <c r="M2210" t="str">
        <f>TRIM(RawData!K2212)</f>
        <v/>
      </c>
    </row>
    <row r="2211" spans="1:13" x14ac:dyDescent="0.3">
      <c r="A2211">
        <f>RawData!A2213</f>
        <v>0</v>
      </c>
      <c r="B2211" t="str">
        <f>IF(RawData!B2213&lt;&gt;"", (VLOOKUP(RawData!B2213,AgeCat,2,TRUE)), "")</f>
        <v/>
      </c>
      <c r="C2211" t="str">
        <f>TRIM(RawData!C2213)</f>
        <v/>
      </c>
      <c r="D2211" s="4">
        <f>RawData!D2213</f>
        <v>0</v>
      </c>
      <c r="E2211">
        <f>RawData!E2213</f>
        <v>0</v>
      </c>
      <c r="F2211" t="str">
        <f>IFERROR(IF(RawData!F2213&lt;&gt;"", VLOOKUP(TRIM(RawData!F2213),ICD10Code,2,FALSE), ""), "Other")</f>
        <v/>
      </c>
      <c r="G2211" t="str">
        <f>IFERROR(IF(RawData!G2213&lt;&gt;"", VLOOKUP(TRIM(RawData!G2213),ICD10Code,2,FALSE), ""), "Other")</f>
        <v/>
      </c>
      <c r="H2211" t="str">
        <f>IFERROR(IF(RawData!H2213&lt;&gt;"", VLOOKUP(TRIM(RawData!H2213),PHCODE,2,FALSE), ""), "Other")</f>
        <v/>
      </c>
      <c r="I2211" t="str">
        <f>IFERROR(IF(RawData!I2213&lt;&gt;"", VLOOKUP(TRIM(RawData!I2213),PHCODE,2,FALSE), ""), "Other")</f>
        <v/>
      </c>
      <c r="J2211" t="str">
        <f>TRIM(RawData!L2213)</f>
        <v/>
      </c>
      <c r="K2211" t="str">
        <f>'Risk Calculation Tables'!AD1779</f>
        <v>Low</v>
      </c>
      <c r="L2211" t="str">
        <f>TRIM(RawData!J2213)</f>
        <v/>
      </c>
      <c r="M2211" t="str">
        <f>TRIM(RawData!K2213)</f>
        <v/>
      </c>
    </row>
    <row r="2212" spans="1:13" x14ac:dyDescent="0.3">
      <c r="A2212">
        <f>RawData!A2214</f>
        <v>0</v>
      </c>
      <c r="B2212" t="str">
        <f>IF(RawData!B2214&lt;&gt;"", (VLOOKUP(RawData!B2214,AgeCat,2,TRUE)), "")</f>
        <v/>
      </c>
      <c r="C2212" t="str">
        <f>TRIM(RawData!C2214)</f>
        <v/>
      </c>
      <c r="D2212" s="4">
        <f>RawData!D2214</f>
        <v>0</v>
      </c>
      <c r="E2212">
        <f>RawData!E2214</f>
        <v>0</v>
      </c>
      <c r="F2212" t="str">
        <f>IFERROR(IF(RawData!F2214&lt;&gt;"", VLOOKUP(TRIM(RawData!F2214),ICD10Code,2,FALSE), ""), "Other")</f>
        <v/>
      </c>
      <c r="G2212" t="str">
        <f>IFERROR(IF(RawData!G2214&lt;&gt;"", VLOOKUP(TRIM(RawData!G2214),ICD10Code,2,FALSE), ""), "Other")</f>
        <v/>
      </c>
      <c r="H2212" t="str">
        <f>IFERROR(IF(RawData!H2214&lt;&gt;"", VLOOKUP(TRIM(RawData!H2214),PHCODE,2,FALSE), ""), "Other")</f>
        <v/>
      </c>
      <c r="I2212" t="str">
        <f>IFERROR(IF(RawData!I2214&lt;&gt;"", VLOOKUP(TRIM(RawData!I2214),PHCODE,2,FALSE), ""), "Other")</f>
        <v/>
      </c>
      <c r="J2212" t="str">
        <f>TRIM(RawData!L2214)</f>
        <v/>
      </c>
      <c r="K2212" t="str">
        <f>'Risk Calculation Tables'!AD1780</f>
        <v>Low</v>
      </c>
      <c r="L2212" t="str">
        <f>TRIM(RawData!J2214)</f>
        <v/>
      </c>
      <c r="M2212" t="str">
        <f>TRIM(RawData!K2214)</f>
        <v/>
      </c>
    </row>
    <row r="2213" spans="1:13" x14ac:dyDescent="0.3">
      <c r="A2213">
        <f>RawData!A2215</f>
        <v>0</v>
      </c>
      <c r="B2213" t="str">
        <f>IF(RawData!B2215&lt;&gt;"", (VLOOKUP(RawData!B2215,AgeCat,2,TRUE)), "")</f>
        <v/>
      </c>
      <c r="C2213" t="str">
        <f>TRIM(RawData!C2215)</f>
        <v/>
      </c>
      <c r="D2213" s="4">
        <f>RawData!D2215</f>
        <v>0</v>
      </c>
      <c r="E2213">
        <f>RawData!E2215</f>
        <v>0</v>
      </c>
      <c r="F2213" t="str">
        <f>IFERROR(IF(RawData!F2215&lt;&gt;"", VLOOKUP(TRIM(RawData!F2215),ICD10Code,2,FALSE), ""), "Other")</f>
        <v/>
      </c>
      <c r="G2213" t="str">
        <f>IFERROR(IF(RawData!G2215&lt;&gt;"", VLOOKUP(TRIM(RawData!G2215),ICD10Code,2,FALSE), ""), "Other")</f>
        <v/>
      </c>
      <c r="H2213" t="str">
        <f>IFERROR(IF(RawData!H2215&lt;&gt;"", VLOOKUP(TRIM(RawData!H2215),PHCODE,2,FALSE), ""), "Other")</f>
        <v/>
      </c>
      <c r="I2213" t="str">
        <f>IFERROR(IF(RawData!I2215&lt;&gt;"", VLOOKUP(TRIM(RawData!I2215),PHCODE,2,FALSE), ""), "Other")</f>
        <v/>
      </c>
      <c r="J2213" t="str">
        <f>TRIM(RawData!L2215)</f>
        <v/>
      </c>
      <c r="K2213" t="str">
        <f>'Risk Calculation Tables'!AD1781</f>
        <v>Low</v>
      </c>
      <c r="L2213" t="str">
        <f>TRIM(RawData!J2215)</f>
        <v/>
      </c>
      <c r="M2213" t="str">
        <f>TRIM(RawData!K2215)</f>
        <v/>
      </c>
    </row>
    <row r="2214" spans="1:13" x14ac:dyDescent="0.3">
      <c r="A2214">
        <f>RawData!A2216</f>
        <v>0</v>
      </c>
      <c r="B2214" t="str">
        <f>IF(RawData!B2216&lt;&gt;"", (VLOOKUP(RawData!B2216,AgeCat,2,TRUE)), "")</f>
        <v/>
      </c>
      <c r="C2214" t="str">
        <f>TRIM(RawData!C2216)</f>
        <v/>
      </c>
      <c r="D2214" s="4">
        <f>RawData!D2216</f>
        <v>0</v>
      </c>
      <c r="E2214">
        <f>RawData!E2216</f>
        <v>0</v>
      </c>
      <c r="F2214" t="str">
        <f>IFERROR(IF(RawData!F2216&lt;&gt;"", VLOOKUP(TRIM(RawData!F2216),ICD10Code,2,FALSE), ""), "Other")</f>
        <v/>
      </c>
      <c r="G2214" t="str">
        <f>IFERROR(IF(RawData!G2216&lt;&gt;"", VLOOKUP(TRIM(RawData!G2216),ICD10Code,2,FALSE), ""), "Other")</f>
        <v/>
      </c>
      <c r="H2214" t="str">
        <f>IFERROR(IF(RawData!H2216&lt;&gt;"", VLOOKUP(TRIM(RawData!H2216),PHCODE,2,FALSE), ""), "Other")</f>
        <v/>
      </c>
      <c r="I2214" t="str">
        <f>IFERROR(IF(RawData!I2216&lt;&gt;"", VLOOKUP(TRIM(RawData!I2216),PHCODE,2,FALSE), ""), "Other")</f>
        <v/>
      </c>
      <c r="J2214" t="str">
        <f>TRIM(RawData!L2216)</f>
        <v/>
      </c>
      <c r="K2214" t="str">
        <f>'Risk Calculation Tables'!AD1782</f>
        <v>Low</v>
      </c>
      <c r="L2214" t="str">
        <f>TRIM(RawData!J2216)</f>
        <v/>
      </c>
      <c r="M2214" t="str">
        <f>TRIM(RawData!K2216)</f>
        <v/>
      </c>
    </row>
    <row r="2215" spans="1:13" x14ac:dyDescent="0.3">
      <c r="A2215">
        <f>RawData!A2217</f>
        <v>0</v>
      </c>
      <c r="B2215" t="str">
        <f>IF(RawData!B2217&lt;&gt;"", (VLOOKUP(RawData!B2217,AgeCat,2,TRUE)), "")</f>
        <v/>
      </c>
      <c r="C2215" t="str">
        <f>TRIM(RawData!C2217)</f>
        <v/>
      </c>
      <c r="D2215" s="4">
        <f>RawData!D2217</f>
        <v>0</v>
      </c>
      <c r="E2215">
        <f>RawData!E2217</f>
        <v>0</v>
      </c>
      <c r="F2215" t="str">
        <f>IFERROR(IF(RawData!F2217&lt;&gt;"", VLOOKUP(TRIM(RawData!F2217),ICD10Code,2,FALSE), ""), "Other")</f>
        <v/>
      </c>
      <c r="G2215" t="str">
        <f>IFERROR(IF(RawData!G2217&lt;&gt;"", VLOOKUP(TRIM(RawData!G2217),ICD10Code,2,FALSE), ""), "Other")</f>
        <v/>
      </c>
      <c r="H2215" t="str">
        <f>IFERROR(IF(RawData!H2217&lt;&gt;"", VLOOKUP(TRIM(RawData!H2217),PHCODE,2,FALSE), ""), "Other")</f>
        <v/>
      </c>
      <c r="I2215" t="str">
        <f>IFERROR(IF(RawData!I2217&lt;&gt;"", VLOOKUP(TRIM(RawData!I2217),PHCODE,2,FALSE), ""), "Other")</f>
        <v/>
      </c>
      <c r="J2215" t="str">
        <f>TRIM(RawData!L2217)</f>
        <v/>
      </c>
      <c r="K2215" t="str">
        <f>'Risk Calculation Tables'!AD1783</f>
        <v>Low</v>
      </c>
      <c r="L2215" t="str">
        <f>TRIM(RawData!J2217)</f>
        <v/>
      </c>
      <c r="M2215" t="str">
        <f>TRIM(RawData!K2217)</f>
        <v/>
      </c>
    </row>
    <row r="2216" spans="1:13" x14ac:dyDescent="0.3">
      <c r="A2216">
        <f>RawData!A2218</f>
        <v>0</v>
      </c>
      <c r="B2216" t="str">
        <f>IF(RawData!B2218&lt;&gt;"", (VLOOKUP(RawData!B2218,AgeCat,2,TRUE)), "")</f>
        <v/>
      </c>
      <c r="C2216" t="str">
        <f>TRIM(RawData!C2218)</f>
        <v/>
      </c>
      <c r="D2216" s="4">
        <f>RawData!D2218</f>
        <v>0</v>
      </c>
      <c r="E2216">
        <f>RawData!E2218</f>
        <v>0</v>
      </c>
      <c r="F2216" t="str">
        <f>IFERROR(IF(RawData!F2218&lt;&gt;"", VLOOKUP(TRIM(RawData!F2218),ICD10Code,2,FALSE), ""), "Other")</f>
        <v/>
      </c>
      <c r="G2216" t="str">
        <f>IFERROR(IF(RawData!G2218&lt;&gt;"", VLOOKUP(TRIM(RawData!G2218),ICD10Code,2,FALSE), ""), "Other")</f>
        <v/>
      </c>
      <c r="H2216" t="str">
        <f>IFERROR(IF(RawData!H2218&lt;&gt;"", VLOOKUP(TRIM(RawData!H2218),PHCODE,2,FALSE), ""), "Other")</f>
        <v/>
      </c>
      <c r="I2216" t="str">
        <f>IFERROR(IF(RawData!I2218&lt;&gt;"", VLOOKUP(TRIM(RawData!I2218),PHCODE,2,FALSE), ""), "Other")</f>
        <v/>
      </c>
      <c r="J2216" t="str">
        <f>TRIM(RawData!L2218)</f>
        <v/>
      </c>
      <c r="K2216" t="str">
        <f>'Risk Calculation Tables'!AD1784</f>
        <v>Low</v>
      </c>
      <c r="L2216" t="str">
        <f>TRIM(RawData!J2218)</f>
        <v/>
      </c>
      <c r="M2216" t="str">
        <f>TRIM(RawData!K2218)</f>
        <v/>
      </c>
    </row>
    <row r="2217" spans="1:13" x14ac:dyDescent="0.3">
      <c r="A2217">
        <f>RawData!A2219</f>
        <v>0</v>
      </c>
      <c r="B2217" t="str">
        <f>IF(RawData!B2219&lt;&gt;"", (VLOOKUP(RawData!B2219,AgeCat,2,TRUE)), "")</f>
        <v/>
      </c>
      <c r="C2217" t="str">
        <f>TRIM(RawData!C2219)</f>
        <v/>
      </c>
      <c r="D2217" s="4">
        <f>RawData!D2219</f>
        <v>0</v>
      </c>
      <c r="E2217">
        <f>RawData!E2219</f>
        <v>0</v>
      </c>
      <c r="F2217" t="str">
        <f>IFERROR(IF(RawData!F2219&lt;&gt;"", VLOOKUP(TRIM(RawData!F2219),ICD10Code,2,FALSE), ""), "Other")</f>
        <v/>
      </c>
      <c r="G2217" t="str">
        <f>IFERROR(IF(RawData!G2219&lt;&gt;"", VLOOKUP(TRIM(RawData!G2219),ICD10Code,2,FALSE), ""), "Other")</f>
        <v/>
      </c>
      <c r="H2217" t="str">
        <f>IFERROR(IF(RawData!H2219&lt;&gt;"", VLOOKUP(TRIM(RawData!H2219),PHCODE,2,FALSE), ""), "Other")</f>
        <v/>
      </c>
      <c r="I2217" t="str">
        <f>IFERROR(IF(RawData!I2219&lt;&gt;"", VLOOKUP(TRIM(RawData!I2219),PHCODE,2,FALSE), ""), "Other")</f>
        <v/>
      </c>
      <c r="J2217" t="str">
        <f>TRIM(RawData!L2219)</f>
        <v/>
      </c>
      <c r="K2217" t="str">
        <f>'Risk Calculation Tables'!AD1785</f>
        <v>Low</v>
      </c>
      <c r="L2217" t="str">
        <f>TRIM(RawData!J2219)</f>
        <v/>
      </c>
      <c r="M2217" t="str">
        <f>TRIM(RawData!K2219)</f>
        <v/>
      </c>
    </row>
    <row r="2218" spans="1:13" x14ac:dyDescent="0.3">
      <c r="A2218">
        <f>RawData!A2220</f>
        <v>0</v>
      </c>
      <c r="B2218" t="str">
        <f>IF(RawData!B2220&lt;&gt;"", (VLOOKUP(RawData!B2220,AgeCat,2,TRUE)), "")</f>
        <v/>
      </c>
      <c r="C2218" t="str">
        <f>TRIM(RawData!C2220)</f>
        <v/>
      </c>
      <c r="D2218" s="4">
        <f>RawData!D2220</f>
        <v>0</v>
      </c>
      <c r="E2218">
        <f>RawData!E2220</f>
        <v>0</v>
      </c>
      <c r="F2218" t="str">
        <f>IFERROR(IF(RawData!F2220&lt;&gt;"", VLOOKUP(TRIM(RawData!F2220),ICD10Code,2,FALSE), ""), "Other")</f>
        <v/>
      </c>
      <c r="G2218" t="str">
        <f>IFERROR(IF(RawData!G2220&lt;&gt;"", VLOOKUP(TRIM(RawData!G2220),ICD10Code,2,FALSE), ""), "Other")</f>
        <v/>
      </c>
      <c r="H2218" t="str">
        <f>IFERROR(IF(RawData!H2220&lt;&gt;"", VLOOKUP(TRIM(RawData!H2220),PHCODE,2,FALSE), ""), "Other")</f>
        <v/>
      </c>
      <c r="I2218" t="str">
        <f>IFERROR(IF(RawData!I2220&lt;&gt;"", VLOOKUP(TRIM(RawData!I2220),PHCODE,2,FALSE), ""), "Other")</f>
        <v/>
      </c>
      <c r="J2218" t="str">
        <f>TRIM(RawData!L2220)</f>
        <v/>
      </c>
      <c r="K2218" t="str">
        <f>'Risk Calculation Tables'!AD1786</f>
        <v>Low</v>
      </c>
      <c r="L2218" t="str">
        <f>TRIM(RawData!J2220)</f>
        <v/>
      </c>
      <c r="M2218" t="str">
        <f>TRIM(RawData!K2220)</f>
        <v/>
      </c>
    </row>
    <row r="2219" spans="1:13" x14ac:dyDescent="0.3">
      <c r="A2219">
        <f>RawData!A2221</f>
        <v>0</v>
      </c>
      <c r="B2219" t="str">
        <f>IF(RawData!B2221&lt;&gt;"", (VLOOKUP(RawData!B2221,AgeCat,2,TRUE)), "")</f>
        <v/>
      </c>
      <c r="C2219" t="str">
        <f>TRIM(RawData!C2221)</f>
        <v/>
      </c>
      <c r="D2219" s="4">
        <f>RawData!D2221</f>
        <v>0</v>
      </c>
      <c r="E2219">
        <f>RawData!E2221</f>
        <v>0</v>
      </c>
      <c r="F2219" t="str">
        <f>IFERROR(IF(RawData!F2221&lt;&gt;"", VLOOKUP(TRIM(RawData!F2221),ICD10Code,2,FALSE), ""), "Other")</f>
        <v/>
      </c>
      <c r="G2219" t="str">
        <f>IFERROR(IF(RawData!G2221&lt;&gt;"", VLOOKUP(TRIM(RawData!G2221),ICD10Code,2,FALSE), ""), "Other")</f>
        <v/>
      </c>
      <c r="H2219" t="str">
        <f>IFERROR(IF(RawData!H2221&lt;&gt;"", VLOOKUP(TRIM(RawData!H2221),PHCODE,2,FALSE), ""), "Other")</f>
        <v/>
      </c>
      <c r="I2219" t="str">
        <f>IFERROR(IF(RawData!I2221&lt;&gt;"", VLOOKUP(TRIM(RawData!I2221),PHCODE,2,FALSE), ""), "Other")</f>
        <v/>
      </c>
      <c r="J2219" t="str">
        <f>TRIM(RawData!L2221)</f>
        <v/>
      </c>
      <c r="K2219" t="str">
        <f>'Risk Calculation Tables'!AD1787</f>
        <v>Low</v>
      </c>
      <c r="L2219" t="str">
        <f>TRIM(RawData!J2221)</f>
        <v/>
      </c>
      <c r="M2219" t="str">
        <f>TRIM(RawData!K2221)</f>
        <v/>
      </c>
    </row>
    <row r="2220" spans="1:13" x14ac:dyDescent="0.3">
      <c r="A2220">
        <f>RawData!A2222</f>
        <v>0</v>
      </c>
      <c r="B2220" t="str">
        <f>IF(RawData!B2222&lt;&gt;"", (VLOOKUP(RawData!B2222,AgeCat,2,TRUE)), "")</f>
        <v/>
      </c>
      <c r="C2220" t="str">
        <f>TRIM(RawData!C2222)</f>
        <v/>
      </c>
      <c r="D2220" s="4">
        <f>RawData!D2222</f>
        <v>0</v>
      </c>
      <c r="E2220">
        <f>RawData!E2222</f>
        <v>0</v>
      </c>
      <c r="F2220" t="str">
        <f>IFERROR(IF(RawData!F2222&lt;&gt;"", VLOOKUP(TRIM(RawData!F2222),ICD10Code,2,FALSE), ""), "Other")</f>
        <v/>
      </c>
      <c r="G2220" t="str">
        <f>IFERROR(IF(RawData!G2222&lt;&gt;"", VLOOKUP(TRIM(RawData!G2222),ICD10Code,2,FALSE), ""), "Other")</f>
        <v/>
      </c>
      <c r="H2220" t="str">
        <f>IFERROR(IF(RawData!H2222&lt;&gt;"", VLOOKUP(TRIM(RawData!H2222),PHCODE,2,FALSE), ""), "Other")</f>
        <v/>
      </c>
      <c r="I2220" t="str">
        <f>IFERROR(IF(RawData!I2222&lt;&gt;"", VLOOKUP(TRIM(RawData!I2222),PHCODE,2,FALSE), ""), "Other")</f>
        <v/>
      </c>
      <c r="J2220" t="str">
        <f>TRIM(RawData!L2222)</f>
        <v/>
      </c>
      <c r="K2220" t="str">
        <f>'Risk Calculation Tables'!AD1788</f>
        <v>Low</v>
      </c>
      <c r="L2220" t="str">
        <f>TRIM(RawData!J2222)</f>
        <v/>
      </c>
      <c r="M2220" t="str">
        <f>TRIM(RawData!K2222)</f>
        <v/>
      </c>
    </row>
    <row r="2221" spans="1:13" x14ac:dyDescent="0.3">
      <c r="A2221">
        <f>RawData!A2223</f>
        <v>0</v>
      </c>
      <c r="B2221" t="str">
        <f>IF(RawData!B2223&lt;&gt;"", (VLOOKUP(RawData!B2223,AgeCat,2,TRUE)), "")</f>
        <v/>
      </c>
      <c r="C2221" t="str">
        <f>TRIM(RawData!C2223)</f>
        <v/>
      </c>
      <c r="D2221" s="4">
        <f>RawData!D2223</f>
        <v>0</v>
      </c>
      <c r="E2221">
        <f>RawData!E2223</f>
        <v>0</v>
      </c>
      <c r="F2221" t="str">
        <f>IFERROR(IF(RawData!F2223&lt;&gt;"", VLOOKUP(TRIM(RawData!F2223),ICD10Code,2,FALSE), ""), "Other")</f>
        <v/>
      </c>
      <c r="G2221" t="str">
        <f>IFERROR(IF(RawData!G2223&lt;&gt;"", VLOOKUP(TRIM(RawData!G2223),ICD10Code,2,FALSE), ""), "Other")</f>
        <v/>
      </c>
      <c r="H2221" t="str">
        <f>IFERROR(IF(RawData!H2223&lt;&gt;"", VLOOKUP(TRIM(RawData!H2223),PHCODE,2,FALSE), ""), "Other")</f>
        <v/>
      </c>
      <c r="I2221" t="str">
        <f>IFERROR(IF(RawData!I2223&lt;&gt;"", VLOOKUP(TRIM(RawData!I2223),PHCODE,2,FALSE), ""), "Other")</f>
        <v/>
      </c>
      <c r="J2221" t="str">
        <f>TRIM(RawData!L2223)</f>
        <v/>
      </c>
      <c r="K2221" t="str">
        <f>'Risk Calculation Tables'!AD1789</f>
        <v>Low</v>
      </c>
      <c r="L2221" t="str">
        <f>TRIM(RawData!J2223)</f>
        <v/>
      </c>
      <c r="M2221" t="str">
        <f>TRIM(RawData!K2223)</f>
        <v/>
      </c>
    </row>
    <row r="2222" spans="1:13" x14ac:dyDescent="0.3">
      <c r="A2222">
        <f>RawData!A2224</f>
        <v>0</v>
      </c>
      <c r="B2222" t="str">
        <f>IF(RawData!B2224&lt;&gt;"", (VLOOKUP(RawData!B2224,AgeCat,2,TRUE)), "")</f>
        <v/>
      </c>
      <c r="C2222" t="str">
        <f>TRIM(RawData!C2224)</f>
        <v/>
      </c>
      <c r="D2222" s="4">
        <f>RawData!D2224</f>
        <v>0</v>
      </c>
      <c r="E2222">
        <f>RawData!E2224</f>
        <v>0</v>
      </c>
      <c r="F2222" t="str">
        <f>IFERROR(IF(RawData!F2224&lt;&gt;"", VLOOKUP(TRIM(RawData!F2224),ICD10Code,2,FALSE), ""), "Other")</f>
        <v/>
      </c>
      <c r="G2222" t="str">
        <f>IFERROR(IF(RawData!G2224&lt;&gt;"", VLOOKUP(TRIM(RawData!G2224),ICD10Code,2,FALSE), ""), "Other")</f>
        <v/>
      </c>
      <c r="H2222" t="str">
        <f>IFERROR(IF(RawData!H2224&lt;&gt;"", VLOOKUP(TRIM(RawData!H2224),PHCODE,2,FALSE), ""), "Other")</f>
        <v/>
      </c>
      <c r="I2222" t="str">
        <f>IFERROR(IF(RawData!I2224&lt;&gt;"", VLOOKUP(TRIM(RawData!I2224),PHCODE,2,FALSE), ""), "Other")</f>
        <v/>
      </c>
      <c r="J2222" t="str">
        <f>TRIM(RawData!L2224)</f>
        <v/>
      </c>
      <c r="K2222" t="str">
        <f>'Risk Calculation Tables'!AD1790</f>
        <v>Low</v>
      </c>
      <c r="L2222" t="str">
        <f>TRIM(RawData!J2224)</f>
        <v/>
      </c>
      <c r="M2222" t="str">
        <f>TRIM(RawData!K2224)</f>
        <v/>
      </c>
    </row>
    <row r="2223" spans="1:13" x14ac:dyDescent="0.3">
      <c r="A2223">
        <f>RawData!A2225</f>
        <v>0</v>
      </c>
      <c r="B2223" t="str">
        <f>IF(RawData!B2225&lt;&gt;"", (VLOOKUP(RawData!B2225,AgeCat,2,TRUE)), "")</f>
        <v/>
      </c>
      <c r="C2223" t="str">
        <f>TRIM(RawData!C2225)</f>
        <v/>
      </c>
      <c r="D2223" s="4">
        <f>RawData!D2225</f>
        <v>0</v>
      </c>
      <c r="E2223">
        <f>RawData!E2225</f>
        <v>0</v>
      </c>
      <c r="F2223" t="str">
        <f>IFERROR(IF(RawData!F2225&lt;&gt;"", VLOOKUP(TRIM(RawData!F2225),ICD10Code,2,FALSE), ""), "Other")</f>
        <v/>
      </c>
      <c r="G2223" t="str">
        <f>IFERROR(IF(RawData!G2225&lt;&gt;"", VLOOKUP(TRIM(RawData!G2225),ICD10Code,2,FALSE), ""), "Other")</f>
        <v/>
      </c>
      <c r="H2223" t="str">
        <f>IFERROR(IF(RawData!H2225&lt;&gt;"", VLOOKUP(TRIM(RawData!H2225),PHCODE,2,FALSE), ""), "Other")</f>
        <v/>
      </c>
      <c r="I2223" t="str">
        <f>IFERROR(IF(RawData!I2225&lt;&gt;"", VLOOKUP(TRIM(RawData!I2225),PHCODE,2,FALSE), ""), "Other")</f>
        <v/>
      </c>
      <c r="J2223" t="str">
        <f>TRIM(RawData!L2225)</f>
        <v/>
      </c>
      <c r="K2223" t="str">
        <f>'Risk Calculation Tables'!AD1791</f>
        <v>Low</v>
      </c>
      <c r="L2223" t="str">
        <f>TRIM(RawData!J2225)</f>
        <v/>
      </c>
      <c r="M2223" t="str">
        <f>TRIM(RawData!K2225)</f>
        <v/>
      </c>
    </row>
    <row r="2224" spans="1:13" x14ac:dyDescent="0.3">
      <c r="A2224">
        <f>RawData!A2226</f>
        <v>0</v>
      </c>
      <c r="B2224" t="str">
        <f>IF(RawData!B2226&lt;&gt;"", (VLOOKUP(RawData!B2226,AgeCat,2,TRUE)), "")</f>
        <v/>
      </c>
      <c r="C2224" t="str">
        <f>TRIM(RawData!C2226)</f>
        <v/>
      </c>
      <c r="D2224" s="4">
        <f>RawData!D2226</f>
        <v>0</v>
      </c>
      <c r="E2224">
        <f>RawData!E2226</f>
        <v>0</v>
      </c>
      <c r="F2224" t="str">
        <f>IFERROR(IF(RawData!F2226&lt;&gt;"", VLOOKUP(TRIM(RawData!F2226),ICD10Code,2,FALSE), ""), "Other")</f>
        <v/>
      </c>
      <c r="G2224" t="str">
        <f>IFERROR(IF(RawData!G2226&lt;&gt;"", VLOOKUP(TRIM(RawData!G2226),ICD10Code,2,FALSE), ""), "Other")</f>
        <v/>
      </c>
      <c r="H2224" t="str">
        <f>IFERROR(IF(RawData!H2226&lt;&gt;"", VLOOKUP(TRIM(RawData!H2226),PHCODE,2,FALSE), ""), "Other")</f>
        <v/>
      </c>
      <c r="I2224" t="str">
        <f>IFERROR(IF(RawData!I2226&lt;&gt;"", VLOOKUP(TRIM(RawData!I2226),PHCODE,2,FALSE), ""), "Other")</f>
        <v/>
      </c>
      <c r="J2224" t="str">
        <f>TRIM(RawData!L2226)</f>
        <v/>
      </c>
      <c r="K2224" t="str">
        <f>'Risk Calculation Tables'!AD1792</f>
        <v>Low</v>
      </c>
      <c r="L2224" t="str">
        <f>TRIM(RawData!J2226)</f>
        <v/>
      </c>
      <c r="M2224" t="str">
        <f>TRIM(RawData!K2226)</f>
        <v/>
      </c>
    </row>
    <row r="2225" spans="1:13" x14ac:dyDescent="0.3">
      <c r="A2225">
        <f>RawData!A2227</f>
        <v>0</v>
      </c>
      <c r="B2225" t="str">
        <f>IF(RawData!B2227&lt;&gt;"", (VLOOKUP(RawData!B2227,AgeCat,2,TRUE)), "")</f>
        <v/>
      </c>
      <c r="C2225" t="str">
        <f>TRIM(RawData!C2227)</f>
        <v/>
      </c>
      <c r="D2225" s="4">
        <f>RawData!D2227</f>
        <v>0</v>
      </c>
      <c r="E2225">
        <f>RawData!E2227</f>
        <v>0</v>
      </c>
      <c r="F2225" t="str">
        <f>IFERROR(IF(RawData!F2227&lt;&gt;"", VLOOKUP(TRIM(RawData!F2227),ICD10Code,2,FALSE), ""), "Other")</f>
        <v/>
      </c>
      <c r="G2225" t="str">
        <f>IFERROR(IF(RawData!G2227&lt;&gt;"", VLOOKUP(TRIM(RawData!G2227),ICD10Code,2,FALSE), ""), "Other")</f>
        <v/>
      </c>
      <c r="H2225" t="str">
        <f>IFERROR(IF(RawData!H2227&lt;&gt;"", VLOOKUP(TRIM(RawData!H2227),PHCODE,2,FALSE), ""), "Other")</f>
        <v/>
      </c>
      <c r="I2225" t="str">
        <f>IFERROR(IF(RawData!I2227&lt;&gt;"", VLOOKUP(TRIM(RawData!I2227),PHCODE,2,FALSE), ""), "Other")</f>
        <v/>
      </c>
      <c r="J2225" t="str">
        <f>TRIM(RawData!L2227)</f>
        <v/>
      </c>
      <c r="K2225" t="str">
        <f>'Risk Calculation Tables'!AD1793</f>
        <v>Low</v>
      </c>
      <c r="L2225" t="str">
        <f>TRIM(RawData!J2227)</f>
        <v/>
      </c>
      <c r="M2225" t="str">
        <f>TRIM(RawData!K2227)</f>
        <v/>
      </c>
    </row>
    <row r="2226" spans="1:13" x14ac:dyDescent="0.3">
      <c r="A2226">
        <f>RawData!A2228</f>
        <v>0</v>
      </c>
      <c r="B2226" t="str">
        <f>IF(RawData!B2228&lt;&gt;"", (VLOOKUP(RawData!B2228,AgeCat,2,TRUE)), "")</f>
        <v/>
      </c>
      <c r="C2226" t="str">
        <f>TRIM(RawData!C2228)</f>
        <v/>
      </c>
      <c r="D2226" s="4">
        <f>RawData!D2228</f>
        <v>0</v>
      </c>
      <c r="E2226">
        <f>RawData!E2228</f>
        <v>0</v>
      </c>
      <c r="F2226" t="str">
        <f>IFERROR(IF(RawData!F2228&lt;&gt;"", VLOOKUP(TRIM(RawData!F2228),ICD10Code,2,FALSE), ""), "Other")</f>
        <v/>
      </c>
      <c r="G2226" t="str">
        <f>IFERROR(IF(RawData!G2228&lt;&gt;"", VLOOKUP(TRIM(RawData!G2228),ICD10Code,2,FALSE), ""), "Other")</f>
        <v/>
      </c>
      <c r="H2226" t="str">
        <f>IFERROR(IF(RawData!H2228&lt;&gt;"", VLOOKUP(TRIM(RawData!H2228),PHCODE,2,FALSE), ""), "Other")</f>
        <v/>
      </c>
      <c r="I2226" t="str">
        <f>IFERROR(IF(RawData!I2228&lt;&gt;"", VLOOKUP(TRIM(RawData!I2228),PHCODE,2,FALSE), ""), "Other")</f>
        <v/>
      </c>
      <c r="J2226" t="str">
        <f>TRIM(RawData!L2228)</f>
        <v/>
      </c>
      <c r="K2226" t="str">
        <f>'Risk Calculation Tables'!AD1794</f>
        <v>Low</v>
      </c>
      <c r="L2226" t="str">
        <f>TRIM(RawData!J2228)</f>
        <v/>
      </c>
      <c r="M2226" t="str">
        <f>TRIM(RawData!K2228)</f>
        <v/>
      </c>
    </row>
    <row r="2227" spans="1:13" x14ac:dyDescent="0.3">
      <c r="A2227">
        <f>RawData!A2229</f>
        <v>0</v>
      </c>
      <c r="B2227" t="str">
        <f>IF(RawData!B2229&lt;&gt;"", (VLOOKUP(RawData!B2229,AgeCat,2,TRUE)), "")</f>
        <v/>
      </c>
      <c r="C2227" t="str">
        <f>TRIM(RawData!C2229)</f>
        <v/>
      </c>
      <c r="D2227" s="4">
        <f>RawData!D2229</f>
        <v>0</v>
      </c>
      <c r="E2227">
        <f>RawData!E2229</f>
        <v>0</v>
      </c>
      <c r="F2227" t="str">
        <f>IFERROR(IF(RawData!F2229&lt;&gt;"", VLOOKUP(TRIM(RawData!F2229),ICD10Code,2,FALSE), ""), "Other")</f>
        <v/>
      </c>
      <c r="G2227" t="str">
        <f>IFERROR(IF(RawData!G2229&lt;&gt;"", VLOOKUP(TRIM(RawData!G2229),ICD10Code,2,FALSE), ""), "Other")</f>
        <v/>
      </c>
      <c r="H2227" t="str">
        <f>IFERROR(IF(RawData!H2229&lt;&gt;"", VLOOKUP(TRIM(RawData!H2229),PHCODE,2,FALSE), ""), "Other")</f>
        <v/>
      </c>
      <c r="I2227" t="str">
        <f>IFERROR(IF(RawData!I2229&lt;&gt;"", VLOOKUP(TRIM(RawData!I2229),PHCODE,2,FALSE), ""), "Other")</f>
        <v/>
      </c>
      <c r="J2227" t="str">
        <f>TRIM(RawData!L2229)</f>
        <v/>
      </c>
      <c r="K2227" t="str">
        <f>'Risk Calculation Tables'!AD1795</f>
        <v>Low</v>
      </c>
      <c r="L2227" t="str">
        <f>TRIM(RawData!J2229)</f>
        <v/>
      </c>
      <c r="M2227" t="str">
        <f>TRIM(RawData!K2229)</f>
        <v/>
      </c>
    </row>
    <row r="2228" spans="1:13" x14ac:dyDescent="0.3">
      <c r="A2228">
        <f>RawData!A2230</f>
        <v>0</v>
      </c>
      <c r="B2228" t="str">
        <f>IF(RawData!B2230&lt;&gt;"", (VLOOKUP(RawData!B2230,AgeCat,2,TRUE)), "")</f>
        <v/>
      </c>
      <c r="C2228" t="str">
        <f>TRIM(RawData!C2230)</f>
        <v/>
      </c>
      <c r="D2228" s="4">
        <f>RawData!D2230</f>
        <v>0</v>
      </c>
      <c r="E2228">
        <f>RawData!E2230</f>
        <v>0</v>
      </c>
      <c r="F2228" t="str">
        <f>IFERROR(IF(RawData!F2230&lt;&gt;"", VLOOKUP(TRIM(RawData!F2230),ICD10Code,2,FALSE), ""), "Other")</f>
        <v/>
      </c>
      <c r="G2228" t="str">
        <f>IFERROR(IF(RawData!G2230&lt;&gt;"", VLOOKUP(TRIM(RawData!G2230),ICD10Code,2,FALSE), ""), "Other")</f>
        <v/>
      </c>
      <c r="H2228" t="str">
        <f>IFERROR(IF(RawData!H2230&lt;&gt;"", VLOOKUP(TRIM(RawData!H2230),PHCODE,2,FALSE), ""), "Other")</f>
        <v/>
      </c>
      <c r="I2228" t="str">
        <f>IFERROR(IF(RawData!I2230&lt;&gt;"", VLOOKUP(TRIM(RawData!I2230),PHCODE,2,FALSE), ""), "Other")</f>
        <v/>
      </c>
      <c r="J2228" t="str">
        <f>TRIM(RawData!L2230)</f>
        <v/>
      </c>
      <c r="K2228" t="str">
        <f>'Risk Calculation Tables'!AD1796</f>
        <v>Low</v>
      </c>
      <c r="L2228" t="str">
        <f>TRIM(RawData!J2230)</f>
        <v/>
      </c>
      <c r="M2228" t="str">
        <f>TRIM(RawData!K2230)</f>
        <v/>
      </c>
    </row>
    <row r="2229" spans="1:13" x14ac:dyDescent="0.3">
      <c r="A2229">
        <f>RawData!A2231</f>
        <v>0</v>
      </c>
      <c r="B2229" t="str">
        <f>IF(RawData!B2231&lt;&gt;"", (VLOOKUP(RawData!B2231,AgeCat,2,TRUE)), "")</f>
        <v/>
      </c>
      <c r="C2229" t="str">
        <f>TRIM(RawData!C2231)</f>
        <v/>
      </c>
      <c r="D2229" s="4">
        <f>RawData!D2231</f>
        <v>0</v>
      </c>
      <c r="E2229">
        <f>RawData!E2231</f>
        <v>0</v>
      </c>
      <c r="F2229" t="str">
        <f>IFERROR(IF(RawData!F2231&lt;&gt;"", VLOOKUP(TRIM(RawData!F2231),ICD10Code,2,FALSE), ""), "Other")</f>
        <v/>
      </c>
      <c r="G2229" t="str">
        <f>IFERROR(IF(RawData!G2231&lt;&gt;"", VLOOKUP(TRIM(RawData!G2231),ICD10Code,2,FALSE), ""), "Other")</f>
        <v/>
      </c>
      <c r="H2229" t="str">
        <f>IFERROR(IF(RawData!H2231&lt;&gt;"", VLOOKUP(TRIM(RawData!H2231),PHCODE,2,FALSE), ""), "Other")</f>
        <v/>
      </c>
      <c r="I2229" t="str">
        <f>IFERROR(IF(RawData!I2231&lt;&gt;"", VLOOKUP(TRIM(RawData!I2231),PHCODE,2,FALSE), ""), "Other")</f>
        <v/>
      </c>
      <c r="J2229" t="str">
        <f>TRIM(RawData!L2231)</f>
        <v/>
      </c>
      <c r="K2229" t="str">
        <f>'Risk Calculation Tables'!AD1797</f>
        <v>Low</v>
      </c>
      <c r="L2229" t="str">
        <f>TRIM(RawData!J2231)</f>
        <v/>
      </c>
      <c r="M2229" t="str">
        <f>TRIM(RawData!K2231)</f>
        <v/>
      </c>
    </row>
    <row r="2230" spans="1:13" x14ac:dyDescent="0.3">
      <c r="A2230">
        <f>RawData!A2232</f>
        <v>0</v>
      </c>
      <c r="B2230" t="str">
        <f>IF(RawData!B2232&lt;&gt;"", (VLOOKUP(RawData!B2232,AgeCat,2,TRUE)), "")</f>
        <v/>
      </c>
      <c r="C2230" t="str">
        <f>TRIM(RawData!C2232)</f>
        <v/>
      </c>
      <c r="D2230" s="4">
        <f>RawData!D2232</f>
        <v>0</v>
      </c>
      <c r="E2230">
        <f>RawData!E2232</f>
        <v>0</v>
      </c>
      <c r="F2230" t="str">
        <f>IFERROR(IF(RawData!F2232&lt;&gt;"", VLOOKUP(TRIM(RawData!F2232),ICD10Code,2,FALSE), ""), "Other")</f>
        <v/>
      </c>
      <c r="G2230" t="str">
        <f>IFERROR(IF(RawData!G2232&lt;&gt;"", VLOOKUP(TRIM(RawData!G2232),ICD10Code,2,FALSE), ""), "Other")</f>
        <v/>
      </c>
      <c r="H2230" t="str">
        <f>IFERROR(IF(RawData!H2232&lt;&gt;"", VLOOKUP(TRIM(RawData!H2232),PHCODE,2,FALSE), ""), "Other")</f>
        <v/>
      </c>
      <c r="I2230" t="str">
        <f>IFERROR(IF(RawData!I2232&lt;&gt;"", VLOOKUP(TRIM(RawData!I2232),PHCODE,2,FALSE), ""), "Other")</f>
        <v/>
      </c>
      <c r="J2230" t="str">
        <f>TRIM(RawData!L2232)</f>
        <v/>
      </c>
      <c r="K2230" t="str">
        <f>'Risk Calculation Tables'!AD1798</f>
        <v>Low</v>
      </c>
      <c r="L2230" t="str">
        <f>TRIM(RawData!J2232)</f>
        <v/>
      </c>
      <c r="M2230" t="str">
        <f>TRIM(RawData!K2232)</f>
        <v/>
      </c>
    </row>
    <row r="2231" spans="1:13" x14ac:dyDescent="0.3">
      <c r="A2231">
        <f>RawData!A2233</f>
        <v>0</v>
      </c>
      <c r="B2231" t="str">
        <f>IF(RawData!B2233&lt;&gt;"", (VLOOKUP(RawData!B2233,AgeCat,2,TRUE)), "")</f>
        <v/>
      </c>
      <c r="C2231" t="str">
        <f>TRIM(RawData!C2233)</f>
        <v/>
      </c>
      <c r="D2231" s="4">
        <f>RawData!D2233</f>
        <v>0</v>
      </c>
      <c r="E2231">
        <f>RawData!E2233</f>
        <v>0</v>
      </c>
      <c r="F2231" t="str">
        <f>IFERROR(IF(RawData!F2233&lt;&gt;"", VLOOKUP(TRIM(RawData!F2233),ICD10Code,2,FALSE), ""), "Other")</f>
        <v/>
      </c>
      <c r="G2231" t="str">
        <f>IFERROR(IF(RawData!G2233&lt;&gt;"", VLOOKUP(TRIM(RawData!G2233),ICD10Code,2,FALSE), ""), "Other")</f>
        <v/>
      </c>
      <c r="H2231" t="str">
        <f>IFERROR(IF(RawData!H2233&lt;&gt;"", VLOOKUP(TRIM(RawData!H2233),PHCODE,2,FALSE), ""), "Other")</f>
        <v/>
      </c>
      <c r="I2231" t="str">
        <f>IFERROR(IF(RawData!I2233&lt;&gt;"", VLOOKUP(TRIM(RawData!I2233),PHCODE,2,FALSE), ""), "Other")</f>
        <v/>
      </c>
      <c r="J2231" t="str">
        <f>TRIM(RawData!L2233)</f>
        <v/>
      </c>
      <c r="K2231" t="str">
        <f>'Risk Calculation Tables'!AD1799</f>
        <v>Low</v>
      </c>
      <c r="L2231" t="str">
        <f>TRIM(RawData!J2233)</f>
        <v/>
      </c>
      <c r="M2231" t="str">
        <f>TRIM(RawData!K2233)</f>
        <v/>
      </c>
    </row>
    <row r="2232" spans="1:13" x14ac:dyDescent="0.3">
      <c r="A2232">
        <f>RawData!A2234</f>
        <v>0</v>
      </c>
      <c r="B2232" t="str">
        <f>IF(RawData!B2234&lt;&gt;"", (VLOOKUP(RawData!B2234,AgeCat,2,TRUE)), "")</f>
        <v/>
      </c>
      <c r="C2232" t="str">
        <f>TRIM(RawData!C2234)</f>
        <v/>
      </c>
      <c r="D2232" s="4">
        <f>RawData!D2234</f>
        <v>0</v>
      </c>
      <c r="E2232">
        <f>RawData!E2234</f>
        <v>0</v>
      </c>
      <c r="F2232" t="str">
        <f>IFERROR(IF(RawData!F2234&lt;&gt;"", VLOOKUP(TRIM(RawData!F2234),ICD10Code,2,FALSE), ""), "Other")</f>
        <v/>
      </c>
      <c r="G2232" t="str">
        <f>IFERROR(IF(RawData!G2234&lt;&gt;"", VLOOKUP(TRIM(RawData!G2234),ICD10Code,2,FALSE), ""), "Other")</f>
        <v/>
      </c>
      <c r="H2232" t="str">
        <f>IFERROR(IF(RawData!H2234&lt;&gt;"", VLOOKUP(TRIM(RawData!H2234),PHCODE,2,FALSE), ""), "Other")</f>
        <v/>
      </c>
      <c r="I2232" t="str">
        <f>IFERROR(IF(RawData!I2234&lt;&gt;"", VLOOKUP(TRIM(RawData!I2234),PHCODE,2,FALSE), ""), "Other")</f>
        <v/>
      </c>
      <c r="J2232" t="str">
        <f>TRIM(RawData!L2234)</f>
        <v/>
      </c>
      <c r="K2232" t="str">
        <f>'Risk Calculation Tables'!AD1800</f>
        <v>Low</v>
      </c>
      <c r="L2232" t="str">
        <f>TRIM(RawData!J2234)</f>
        <v/>
      </c>
      <c r="M2232" t="str">
        <f>TRIM(RawData!K2234)</f>
        <v/>
      </c>
    </row>
    <row r="2233" spans="1:13" x14ac:dyDescent="0.3">
      <c r="A2233">
        <f>RawData!A2235</f>
        <v>0</v>
      </c>
      <c r="B2233" t="str">
        <f>IF(RawData!B2235&lt;&gt;"", (VLOOKUP(RawData!B2235,AgeCat,2,TRUE)), "")</f>
        <v/>
      </c>
      <c r="C2233" t="str">
        <f>TRIM(RawData!C2235)</f>
        <v/>
      </c>
      <c r="D2233" s="4">
        <f>RawData!D2235</f>
        <v>0</v>
      </c>
      <c r="E2233">
        <f>RawData!E2235</f>
        <v>0</v>
      </c>
      <c r="F2233" t="str">
        <f>IFERROR(IF(RawData!F2235&lt;&gt;"", VLOOKUP(TRIM(RawData!F2235),ICD10Code,2,FALSE), ""), "Other")</f>
        <v/>
      </c>
      <c r="G2233" t="str">
        <f>IFERROR(IF(RawData!G2235&lt;&gt;"", VLOOKUP(TRIM(RawData!G2235),ICD10Code,2,FALSE), ""), "Other")</f>
        <v/>
      </c>
      <c r="H2233" t="str">
        <f>IFERROR(IF(RawData!H2235&lt;&gt;"", VLOOKUP(TRIM(RawData!H2235),PHCODE,2,FALSE), ""), "Other")</f>
        <v/>
      </c>
      <c r="I2233" t="str">
        <f>IFERROR(IF(RawData!I2235&lt;&gt;"", VLOOKUP(TRIM(RawData!I2235),PHCODE,2,FALSE), ""), "Other")</f>
        <v/>
      </c>
      <c r="J2233" t="str">
        <f>TRIM(RawData!L2235)</f>
        <v/>
      </c>
      <c r="K2233" t="str">
        <f>'Risk Calculation Tables'!AD1801</f>
        <v>Low</v>
      </c>
      <c r="L2233" t="str">
        <f>TRIM(RawData!J2235)</f>
        <v/>
      </c>
      <c r="M2233" t="str">
        <f>TRIM(RawData!K2235)</f>
        <v/>
      </c>
    </row>
    <row r="2234" spans="1:13" x14ac:dyDescent="0.3">
      <c r="A2234">
        <f>RawData!A2236</f>
        <v>0</v>
      </c>
      <c r="B2234" t="str">
        <f>IF(RawData!B2236&lt;&gt;"", (VLOOKUP(RawData!B2236,AgeCat,2,TRUE)), "")</f>
        <v/>
      </c>
      <c r="C2234" t="str">
        <f>TRIM(RawData!C2236)</f>
        <v/>
      </c>
      <c r="D2234" s="4">
        <f>RawData!D2236</f>
        <v>0</v>
      </c>
      <c r="E2234">
        <f>RawData!E2236</f>
        <v>0</v>
      </c>
      <c r="F2234" t="str">
        <f>IFERROR(IF(RawData!F2236&lt;&gt;"", VLOOKUP(TRIM(RawData!F2236),ICD10Code,2,FALSE), ""), "Other")</f>
        <v/>
      </c>
      <c r="G2234" t="str">
        <f>IFERROR(IF(RawData!G2236&lt;&gt;"", VLOOKUP(TRIM(RawData!G2236),ICD10Code,2,FALSE), ""), "Other")</f>
        <v/>
      </c>
      <c r="H2234" t="str">
        <f>IFERROR(IF(RawData!H2236&lt;&gt;"", VLOOKUP(TRIM(RawData!H2236),PHCODE,2,FALSE), ""), "Other")</f>
        <v/>
      </c>
      <c r="I2234" t="str">
        <f>IFERROR(IF(RawData!I2236&lt;&gt;"", VLOOKUP(TRIM(RawData!I2236),PHCODE,2,FALSE), ""), "Other")</f>
        <v/>
      </c>
      <c r="J2234" t="str">
        <f>TRIM(RawData!L2236)</f>
        <v/>
      </c>
      <c r="K2234" t="str">
        <f>'Risk Calculation Tables'!AD1802</f>
        <v>Low</v>
      </c>
      <c r="L2234" t="str">
        <f>TRIM(RawData!J2236)</f>
        <v/>
      </c>
      <c r="M2234" t="str">
        <f>TRIM(RawData!K2236)</f>
        <v/>
      </c>
    </row>
    <row r="2235" spans="1:13" x14ac:dyDescent="0.3">
      <c r="A2235">
        <f>RawData!A2237</f>
        <v>0</v>
      </c>
      <c r="B2235" t="str">
        <f>IF(RawData!B2237&lt;&gt;"", (VLOOKUP(RawData!B2237,AgeCat,2,TRUE)), "")</f>
        <v/>
      </c>
      <c r="C2235" t="str">
        <f>TRIM(RawData!C2237)</f>
        <v/>
      </c>
      <c r="D2235" s="4">
        <f>RawData!D2237</f>
        <v>0</v>
      </c>
      <c r="E2235">
        <f>RawData!E2237</f>
        <v>0</v>
      </c>
      <c r="F2235" t="str">
        <f>IFERROR(IF(RawData!F2237&lt;&gt;"", VLOOKUP(TRIM(RawData!F2237),ICD10Code,2,FALSE), ""), "Other")</f>
        <v/>
      </c>
      <c r="G2235" t="str">
        <f>IFERROR(IF(RawData!G2237&lt;&gt;"", VLOOKUP(TRIM(RawData!G2237),ICD10Code,2,FALSE), ""), "Other")</f>
        <v/>
      </c>
      <c r="H2235" t="str">
        <f>IFERROR(IF(RawData!H2237&lt;&gt;"", VLOOKUP(TRIM(RawData!H2237),PHCODE,2,FALSE), ""), "Other")</f>
        <v/>
      </c>
      <c r="I2235" t="str">
        <f>IFERROR(IF(RawData!I2237&lt;&gt;"", VLOOKUP(TRIM(RawData!I2237),PHCODE,2,FALSE), ""), "Other")</f>
        <v/>
      </c>
      <c r="J2235" t="str">
        <f>TRIM(RawData!L2237)</f>
        <v/>
      </c>
      <c r="K2235" t="str">
        <f>'Risk Calculation Tables'!AD1803</f>
        <v>Low</v>
      </c>
      <c r="L2235" t="str">
        <f>TRIM(RawData!J2237)</f>
        <v/>
      </c>
      <c r="M2235" t="str">
        <f>TRIM(RawData!K2237)</f>
        <v/>
      </c>
    </row>
    <row r="2236" spans="1:13" x14ac:dyDescent="0.3">
      <c r="A2236">
        <f>RawData!A2238</f>
        <v>0</v>
      </c>
      <c r="B2236" t="str">
        <f>IF(RawData!B2238&lt;&gt;"", (VLOOKUP(RawData!B2238,AgeCat,2,TRUE)), "")</f>
        <v/>
      </c>
      <c r="C2236" t="str">
        <f>TRIM(RawData!C2238)</f>
        <v/>
      </c>
      <c r="D2236" s="4">
        <f>RawData!D2238</f>
        <v>0</v>
      </c>
      <c r="E2236">
        <f>RawData!E2238</f>
        <v>0</v>
      </c>
      <c r="F2236" t="str">
        <f>IFERROR(IF(RawData!F2238&lt;&gt;"", VLOOKUP(TRIM(RawData!F2238),ICD10Code,2,FALSE), ""), "Other")</f>
        <v/>
      </c>
      <c r="G2236" t="str">
        <f>IFERROR(IF(RawData!G2238&lt;&gt;"", VLOOKUP(TRIM(RawData!G2238),ICD10Code,2,FALSE), ""), "Other")</f>
        <v/>
      </c>
      <c r="H2236" t="str">
        <f>IFERROR(IF(RawData!H2238&lt;&gt;"", VLOOKUP(TRIM(RawData!H2238),PHCODE,2,FALSE), ""), "Other")</f>
        <v/>
      </c>
      <c r="I2236" t="str">
        <f>IFERROR(IF(RawData!I2238&lt;&gt;"", VLOOKUP(TRIM(RawData!I2238),PHCODE,2,FALSE), ""), "Other")</f>
        <v/>
      </c>
      <c r="J2236" t="str">
        <f>TRIM(RawData!L2238)</f>
        <v/>
      </c>
      <c r="K2236" t="str">
        <f>'Risk Calculation Tables'!AD1804</f>
        <v>Low</v>
      </c>
      <c r="L2236" t="str">
        <f>TRIM(RawData!J2238)</f>
        <v/>
      </c>
      <c r="M2236" t="str">
        <f>TRIM(RawData!K2238)</f>
        <v/>
      </c>
    </row>
    <row r="2237" spans="1:13" x14ac:dyDescent="0.3">
      <c r="A2237">
        <f>RawData!A2239</f>
        <v>0</v>
      </c>
      <c r="B2237" t="str">
        <f>IF(RawData!B2239&lt;&gt;"", (VLOOKUP(RawData!B2239,AgeCat,2,TRUE)), "")</f>
        <v/>
      </c>
      <c r="C2237" t="str">
        <f>TRIM(RawData!C2239)</f>
        <v/>
      </c>
      <c r="D2237" s="4">
        <f>RawData!D2239</f>
        <v>0</v>
      </c>
      <c r="E2237">
        <f>RawData!E2239</f>
        <v>0</v>
      </c>
      <c r="F2237" t="str">
        <f>IFERROR(IF(RawData!F2239&lt;&gt;"", VLOOKUP(TRIM(RawData!F2239),ICD10Code,2,FALSE), ""), "Other")</f>
        <v/>
      </c>
      <c r="G2237" t="str">
        <f>IFERROR(IF(RawData!G2239&lt;&gt;"", VLOOKUP(TRIM(RawData!G2239),ICD10Code,2,FALSE), ""), "Other")</f>
        <v/>
      </c>
      <c r="H2237" t="str">
        <f>IFERROR(IF(RawData!H2239&lt;&gt;"", VLOOKUP(TRIM(RawData!H2239),PHCODE,2,FALSE), ""), "Other")</f>
        <v/>
      </c>
      <c r="I2237" t="str">
        <f>IFERROR(IF(RawData!I2239&lt;&gt;"", VLOOKUP(TRIM(RawData!I2239),PHCODE,2,FALSE), ""), "Other")</f>
        <v/>
      </c>
      <c r="J2237" t="str">
        <f>TRIM(RawData!L2239)</f>
        <v/>
      </c>
      <c r="K2237" t="str">
        <f>'Risk Calculation Tables'!AD1805</f>
        <v>Low</v>
      </c>
      <c r="L2237" t="str">
        <f>TRIM(RawData!J2239)</f>
        <v/>
      </c>
      <c r="M2237" t="str">
        <f>TRIM(RawData!K2239)</f>
        <v/>
      </c>
    </row>
    <row r="2238" spans="1:13" x14ac:dyDescent="0.3">
      <c r="A2238">
        <f>RawData!A2240</f>
        <v>0</v>
      </c>
      <c r="B2238" t="str">
        <f>IF(RawData!B2240&lt;&gt;"", (VLOOKUP(RawData!B2240,AgeCat,2,TRUE)), "")</f>
        <v/>
      </c>
      <c r="C2238" t="str">
        <f>TRIM(RawData!C2240)</f>
        <v/>
      </c>
      <c r="D2238" s="4">
        <f>RawData!D2240</f>
        <v>0</v>
      </c>
      <c r="E2238">
        <f>RawData!E2240</f>
        <v>0</v>
      </c>
      <c r="F2238" t="str">
        <f>IFERROR(IF(RawData!F2240&lt;&gt;"", VLOOKUP(TRIM(RawData!F2240),ICD10Code,2,FALSE), ""), "Other")</f>
        <v/>
      </c>
      <c r="G2238" t="str">
        <f>IFERROR(IF(RawData!G2240&lt;&gt;"", VLOOKUP(TRIM(RawData!G2240),ICD10Code,2,FALSE), ""), "Other")</f>
        <v/>
      </c>
      <c r="H2238" t="str">
        <f>IFERROR(IF(RawData!H2240&lt;&gt;"", VLOOKUP(TRIM(RawData!H2240),PHCODE,2,FALSE), ""), "Other")</f>
        <v/>
      </c>
      <c r="I2238" t="str">
        <f>IFERROR(IF(RawData!I2240&lt;&gt;"", VLOOKUP(TRIM(RawData!I2240),PHCODE,2,FALSE), ""), "Other")</f>
        <v/>
      </c>
      <c r="J2238" t="str">
        <f>TRIM(RawData!L2240)</f>
        <v/>
      </c>
      <c r="K2238" t="str">
        <f>'Risk Calculation Tables'!AD1806</f>
        <v>Low</v>
      </c>
      <c r="L2238" t="str">
        <f>TRIM(RawData!J2240)</f>
        <v/>
      </c>
      <c r="M2238" t="str">
        <f>TRIM(RawData!K2240)</f>
        <v/>
      </c>
    </row>
    <row r="2239" spans="1:13" x14ac:dyDescent="0.3">
      <c r="A2239">
        <f>RawData!A2241</f>
        <v>0</v>
      </c>
      <c r="B2239" t="str">
        <f>IF(RawData!B2241&lt;&gt;"", (VLOOKUP(RawData!B2241,AgeCat,2,TRUE)), "")</f>
        <v/>
      </c>
      <c r="C2239" t="str">
        <f>TRIM(RawData!C2241)</f>
        <v/>
      </c>
      <c r="D2239" s="4">
        <f>RawData!D2241</f>
        <v>0</v>
      </c>
      <c r="E2239">
        <f>RawData!E2241</f>
        <v>0</v>
      </c>
      <c r="F2239" t="str">
        <f>IFERROR(IF(RawData!F2241&lt;&gt;"", VLOOKUP(TRIM(RawData!F2241),ICD10Code,2,FALSE), ""), "Other")</f>
        <v/>
      </c>
      <c r="G2239" t="str">
        <f>IFERROR(IF(RawData!G2241&lt;&gt;"", VLOOKUP(TRIM(RawData!G2241),ICD10Code,2,FALSE), ""), "Other")</f>
        <v/>
      </c>
      <c r="H2239" t="str">
        <f>IFERROR(IF(RawData!H2241&lt;&gt;"", VLOOKUP(TRIM(RawData!H2241),PHCODE,2,FALSE), ""), "Other")</f>
        <v/>
      </c>
      <c r="I2239" t="str">
        <f>IFERROR(IF(RawData!I2241&lt;&gt;"", VLOOKUP(TRIM(RawData!I2241),PHCODE,2,FALSE), ""), "Other")</f>
        <v/>
      </c>
      <c r="J2239" t="str">
        <f>TRIM(RawData!L2241)</f>
        <v/>
      </c>
      <c r="K2239" t="str">
        <f>'Risk Calculation Tables'!AD1807</f>
        <v>Low</v>
      </c>
      <c r="L2239" t="str">
        <f>TRIM(RawData!J2241)</f>
        <v/>
      </c>
      <c r="M2239" t="str">
        <f>TRIM(RawData!K2241)</f>
        <v/>
      </c>
    </row>
    <row r="2240" spans="1:13" x14ac:dyDescent="0.3">
      <c r="A2240">
        <f>RawData!A2242</f>
        <v>0</v>
      </c>
      <c r="B2240" t="str">
        <f>IF(RawData!B2242&lt;&gt;"", (VLOOKUP(RawData!B2242,AgeCat,2,TRUE)), "")</f>
        <v/>
      </c>
      <c r="C2240" t="str">
        <f>TRIM(RawData!C2242)</f>
        <v/>
      </c>
      <c r="D2240" s="4">
        <f>RawData!D2242</f>
        <v>0</v>
      </c>
      <c r="E2240">
        <f>RawData!E2242</f>
        <v>0</v>
      </c>
      <c r="F2240" t="str">
        <f>IFERROR(IF(RawData!F2242&lt;&gt;"", VLOOKUP(TRIM(RawData!F2242),ICD10Code,2,FALSE), ""), "Other")</f>
        <v/>
      </c>
      <c r="G2240" t="str">
        <f>IFERROR(IF(RawData!G2242&lt;&gt;"", VLOOKUP(TRIM(RawData!G2242),ICD10Code,2,FALSE), ""), "Other")</f>
        <v/>
      </c>
      <c r="H2240" t="str">
        <f>IFERROR(IF(RawData!H2242&lt;&gt;"", VLOOKUP(TRIM(RawData!H2242),PHCODE,2,FALSE), ""), "Other")</f>
        <v/>
      </c>
      <c r="I2240" t="str">
        <f>IFERROR(IF(RawData!I2242&lt;&gt;"", VLOOKUP(TRIM(RawData!I2242),PHCODE,2,FALSE), ""), "Other")</f>
        <v/>
      </c>
      <c r="J2240" t="str">
        <f>TRIM(RawData!L2242)</f>
        <v/>
      </c>
      <c r="K2240" t="str">
        <f>'Risk Calculation Tables'!AD1808</f>
        <v>Low</v>
      </c>
      <c r="L2240" t="str">
        <f>TRIM(RawData!J2242)</f>
        <v/>
      </c>
      <c r="M2240" t="str">
        <f>TRIM(RawData!K2242)</f>
        <v/>
      </c>
    </row>
    <row r="2241" spans="1:13" x14ac:dyDescent="0.3">
      <c r="A2241">
        <f>RawData!A2243</f>
        <v>0</v>
      </c>
      <c r="B2241" t="str">
        <f>IF(RawData!B2243&lt;&gt;"", (VLOOKUP(RawData!B2243,AgeCat,2,TRUE)), "")</f>
        <v/>
      </c>
      <c r="C2241" t="str">
        <f>TRIM(RawData!C2243)</f>
        <v/>
      </c>
      <c r="D2241" s="4">
        <f>RawData!D2243</f>
        <v>0</v>
      </c>
      <c r="E2241">
        <f>RawData!E2243</f>
        <v>0</v>
      </c>
      <c r="F2241" t="str">
        <f>IFERROR(IF(RawData!F2243&lt;&gt;"", VLOOKUP(TRIM(RawData!F2243),ICD10Code,2,FALSE), ""), "Other")</f>
        <v/>
      </c>
      <c r="G2241" t="str">
        <f>IFERROR(IF(RawData!G2243&lt;&gt;"", VLOOKUP(TRIM(RawData!G2243),ICD10Code,2,FALSE), ""), "Other")</f>
        <v/>
      </c>
      <c r="H2241" t="str">
        <f>IFERROR(IF(RawData!H2243&lt;&gt;"", VLOOKUP(TRIM(RawData!H2243),PHCODE,2,FALSE), ""), "Other")</f>
        <v/>
      </c>
      <c r="I2241" t="str">
        <f>IFERROR(IF(RawData!I2243&lt;&gt;"", VLOOKUP(TRIM(RawData!I2243),PHCODE,2,FALSE), ""), "Other")</f>
        <v/>
      </c>
      <c r="J2241" t="str">
        <f>TRIM(RawData!L2243)</f>
        <v/>
      </c>
      <c r="K2241" t="str">
        <f>'Risk Calculation Tables'!AD1809</f>
        <v>Low</v>
      </c>
      <c r="L2241" t="str">
        <f>TRIM(RawData!J2243)</f>
        <v/>
      </c>
      <c r="M2241" t="str">
        <f>TRIM(RawData!K2243)</f>
        <v/>
      </c>
    </row>
    <row r="2242" spans="1:13" x14ac:dyDescent="0.3">
      <c r="A2242">
        <f>RawData!A2244</f>
        <v>0</v>
      </c>
      <c r="B2242" t="str">
        <f>IF(RawData!B2244&lt;&gt;"", (VLOOKUP(RawData!B2244,AgeCat,2,TRUE)), "")</f>
        <v/>
      </c>
      <c r="C2242" t="str">
        <f>TRIM(RawData!C2244)</f>
        <v/>
      </c>
      <c r="D2242" s="4">
        <f>RawData!D2244</f>
        <v>0</v>
      </c>
      <c r="E2242">
        <f>RawData!E2244</f>
        <v>0</v>
      </c>
      <c r="F2242" t="str">
        <f>IFERROR(IF(RawData!F2244&lt;&gt;"", VLOOKUP(TRIM(RawData!F2244),ICD10Code,2,FALSE), ""), "Other")</f>
        <v/>
      </c>
      <c r="G2242" t="str">
        <f>IFERROR(IF(RawData!G2244&lt;&gt;"", VLOOKUP(TRIM(RawData!G2244),ICD10Code,2,FALSE), ""), "Other")</f>
        <v/>
      </c>
      <c r="H2242" t="str">
        <f>IFERROR(IF(RawData!H2244&lt;&gt;"", VLOOKUP(TRIM(RawData!H2244),PHCODE,2,FALSE), ""), "Other")</f>
        <v/>
      </c>
      <c r="I2242" t="str">
        <f>IFERROR(IF(RawData!I2244&lt;&gt;"", VLOOKUP(TRIM(RawData!I2244),PHCODE,2,FALSE), ""), "Other")</f>
        <v/>
      </c>
      <c r="J2242" t="str">
        <f>TRIM(RawData!L2244)</f>
        <v/>
      </c>
      <c r="K2242" t="str">
        <f>'Risk Calculation Tables'!AD1810</f>
        <v>Low</v>
      </c>
      <c r="L2242" t="str">
        <f>TRIM(RawData!J2244)</f>
        <v/>
      </c>
      <c r="M2242" t="str">
        <f>TRIM(RawData!K2244)</f>
        <v/>
      </c>
    </row>
    <row r="2243" spans="1:13" x14ac:dyDescent="0.3">
      <c r="A2243">
        <f>RawData!A2245</f>
        <v>0</v>
      </c>
      <c r="B2243" t="str">
        <f>IF(RawData!B2245&lt;&gt;"", (VLOOKUP(RawData!B2245,AgeCat,2,TRUE)), "")</f>
        <v/>
      </c>
      <c r="C2243" t="str">
        <f>TRIM(RawData!C2245)</f>
        <v/>
      </c>
      <c r="D2243" s="4">
        <f>RawData!D2245</f>
        <v>0</v>
      </c>
      <c r="E2243">
        <f>RawData!E2245</f>
        <v>0</v>
      </c>
      <c r="F2243" t="str">
        <f>IFERROR(IF(RawData!F2245&lt;&gt;"", VLOOKUP(TRIM(RawData!F2245),ICD10Code,2,FALSE), ""), "Other")</f>
        <v/>
      </c>
      <c r="G2243" t="str">
        <f>IFERROR(IF(RawData!G2245&lt;&gt;"", VLOOKUP(TRIM(RawData!G2245),ICD10Code,2,FALSE), ""), "Other")</f>
        <v/>
      </c>
      <c r="H2243" t="str">
        <f>IFERROR(IF(RawData!H2245&lt;&gt;"", VLOOKUP(TRIM(RawData!H2245),PHCODE,2,FALSE), ""), "Other")</f>
        <v/>
      </c>
      <c r="I2243" t="str">
        <f>IFERROR(IF(RawData!I2245&lt;&gt;"", VLOOKUP(TRIM(RawData!I2245),PHCODE,2,FALSE), ""), "Other")</f>
        <v/>
      </c>
      <c r="J2243" t="str">
        <f>TRIM(RawData!L2245)</f>
        <v/>
      </c>
      <c r="K2243" t="str">
        <f>'Risk Calculation Tables'!AD1811</f>
        <v>Low</v>
      </c>
      <c r="L2243" t="str">
        <f>TRIM(RawData!J2245)</f>
        <v/>
      </c>
      <c r="M2243" t="str">
        <f>TRIM(RawData!K2245)</f>
        <v/>
      </c>
    </row>
    <row r="2244" spans="1:13" x14ac:dyDescent="0.3">
      <c r="A2244">
        <f>RawData!A2246</f>
        <v>0</v>
      </c>
      <c r="B2244" t="str">
        <f>IF(RawData!B2246&lt;&gt;"", (VLOOKUP(RawData!B2246,AgeCat,2,TRUE)), "")</f>
        <v/>
      </c>
      <c r="C2244" t="str">
        <f>TRIM(RawData!C2246)</f>
        <v/>
      </c>
      <c r="D2244" s="4">
        <f>RawData!D2246</f>
        <v>0</v>
      </c>
      <c r="E2244">
        <f>RawData!E2246</f>
        <v>0</v>
      </c>
      <c r="F2244" t="str">
        <f>IFERROR(IF(RawData!F2246&lt;&gt;"", VLOOKUP(TRIM(RawData!F2246),ICD10Code,2,FALSE), ""), "Other")</f>
        <v/>
      </c>
      <c r="G2244" t="str">
        <f>IFERROR(IF(RawData!G2246&lt;&gt;"", VLOOKUP(TRIM(RawData!G2246),ICD10Code,2,FALSE), ""), "Other")</f>
        <v/>
      </c>
      <c r="H2244" t="str">
        <f>IFERROR(IF(RawData!H2246&lt;&gt;"", VLOOKUP(TRIM(RawData!H2246),PHCODE,2,FALSE), ""), "Other")</f>
        <v/>
      </c>
      <c r="I2244" t="str">
        <f>IFERROR(IF(RawData!I2246&lt;&gt;"", VLOOKUP(TRIM(RawData!I2246),PHCODE,2,FALSE), ""), "Other")</f>
        <v/>
      </c>
      <c r="J2244" t="str">
        <f>TRIM(RawData!L2246)</f>
        <v/>
      </c>
      <c r="K2244" t="str">
        <f>'Risk Calculation Tables'!AD1812</f>
        <v>Low</v>
      </c>
      <c r="L2244" t="str">
        <f>TRIM(RawData!J2246)</f>
        <v/>
      </c>
      <c r="M2244" t="str">
        <f>TRIM(RawData!K2246)</f>
        <v/>
      </c>
    </row>
    <row r="2245" spans="1:13" x14ac:dyDescent="0.3">
      <c r="A2245">
        <f>RawData!A2247</f>
        <v>0</v>
      </c>
      <c r="B2245" t="str">
        <f>IF(RawData!B2247&lt;&gt;"", (VLOOKUP(RawData!B2247,AgeCat,2,TRUE)), "")</f>
        <v/>
      </c>
      <c r="C2245" t="str">
        <f>TRIM(RawData!C2247)</f>
        <v/>
      </c>
      <c r="D2245" s="4">
        <f>RawData!D2247</f>
        <v>0</v>
      </c>
      <c r="E2245">
        <f>RawData!E2247</f>
        <v>0</v>
      </c>
      <c r="F2245" t="str">
        <f>IFERROR(IF(RawData!F2247&lt;&gt;"", VLOOKUP(TRIM(RawData!F2247),ICD10Code,2,FALSE), ""), "Other")</f>
        <v/>
      </c>
      <c r="G2245" t="str">
        <f>IFERROR(IF(RawData!G2247&lt;&gt;"", VLOOKUP(TRIM(RawData!G2247),ICD10Code,2,FALSE), ""), "Other")</f>
        <v/>
      </c>
      <c r="H2245" t="str">
        <f>IFERROR(IF(RawData!H2247&lt;&gt;"", VLOOKUP(TRIM(RawData!H2247),PHCODE,2,FALSE), ""), "Other")</f>
        <v/>
      </c>
      <c r="I2245" t="str">
        <f>IFERROR(IF(RawData!I2247&lt;&gt;"", VLOOKUP(TRIM(RawData!I2247),PHCODE,2,FALSE), ""), "Other")</f>
        <v/>
      </c>
      <c r="J2245" t="str">
        <f>TRIM(RawData!L2247)</f>
        <v/>
      </c>
      <c r="K2245" t="str">
        <f>'Risk Calculation Tables'!AD1813</f>
        <v>Low</v>
      </c>
      <c r="L2245" t="str">
        <f>TRIM(RawData!J2247)</f>
        <v/>
      </c>
      <c r="M2245" t="str">
        <f>TRIM(RawData!K2247)</f>
        <v/>
      </c>
    </row>
    <row r="2246" spans="1:13" x14ac:dyDescent="0.3">
      <c r="A2246">
        <f>RawData!A2248</f>
        <v>0</v>
      </c>
      <c r="B2246" t="str">
        <f>IF(RawData!B2248&lt;&gt;"", (VLOOKUP(RawData!B2248,AgeCat,2,TRUE)), "")</f>
        <v/>
      </c>
      <c r="C2246" t="str">
        <f>TRIM(RawData!C2248)</f>
        <v/>
      </c>
      <c r="D2246" s="4">
        <f>RawData!D2248</f>
        <v>0</v>
      </c>
      <c r="E2246">
        <f>RawData!E2248</f>
        <v>0</v>
      </c>
      <c r="F2246" t="str">
        <f>IFERROR(IF(RawData!F2248&lt;&gt;"", VLOOKUP(TRIM(RawData!F2248),ICD10Code,2,FALSE), ""), "Other")</f>
        <v/>
      </c>
      <c r="G2246" t="str">
        <f>IFERROR(IF(RawData!G2248&lt;&gt;"", VLOOKUP(TRIM(RawData!G2248),ICD10Code,2,FALSE), ""), "Other")</f>
        <v/>
      </c>
      <c r="H2246" t="str">
        <f>IFERROR(IF(RawData!H2248&lt;&gt;"", VLOOKUP(TRIM(RawData!H2248),PHCODE,2,FALSE), ""), "Other")</f>
        <v/>
      </c>
      <c r="I2246" t="str">
        <f>IFERROR(IF(RawData!I2248&lt;&gt;"", VLOOKUP(TRIM(RawData!I2248),PHCODE,2,FALSE), ""), "Other")</f>
        <v/>
      </c>
      <c r="J2246" t="str">
        <f>TRIM(RawData!L2248)</f>
        <v/>
      </c>
      <c r="K2246" t="str">
        <f>'Risk Calculation Tables'!AD1814</f>
        <v>Low</v>
      </c>
      <c r="L2246" t="str">
        <f>TRIM(RawData!J2248)</f>
        <v/>
      </c>
      <c r="M2246" t="str">
        <f>TRIM(RawData!K2248)</f>
        <v/>
      </c>
    </row>
    <row r="2247" spans="1:13" x14ac:dyDescent="0.3">
      <c r="A2247">
        <f>RawData!A2249</f>
        <v>0</v>
      </c>
      <c r="B2247" t="str">
        <f>IF(RawData!B2249&lt;&gt;"", (VLOOKUP(RawData!B2249,AgeCat,2,TRUE)), "")</f>
        <v/>
      </c>
      <c r="C2247" t="str">
        <f>TRIM(RawData!C2249)</f>
        <v/>
      </c>
      <c r="D2247" s="4">
        <f>RawData!D2249</f>
        <v>0</v>
      </c>
      <c r="E2247">
        <f>RawData!E2249</f>
        <v>0</v>
      </c>
      <c r="F2247" t="str">
        <f>IFERROR(IF(RawData!F2249&lt;&gt;"", VLOOKUP(TRIM(RawData!F2249),ICD10Code,2,FALSE), ""), "Other")</f>
        <v/>
      </c>
      <c r="G2247" t="str">
        <f>IFERROR(IF(RawData!G2249&lt;&gt;"", VLOOKUP(TRIM(RawData!G2249),ICD10Code,2,FALSE), ""), "Other")</f>
        <v/>
      </c>
      <c r="H2247" t="str">
        <f>IFERROR(IF(RawData!H2249&lt;&gt;"", VLOOKUP(TRIM(RawData!H2249),PHCODE,2,FALSE), ""), "Other")</f>
        <v/>
      </c>
      <c r="I2247" t="str">
        <f>IFERROR(IF(RawData!I2249&lt;&gt;"", VLOOKUP(TRIM(RawData!I2249),PHCODE,2,FALSE), ""), "Other")</f>
        <v/>
      </c>
      <c r="J2247" t="str">
        <f>TRIM(RawData!L2249)</f>
        <v/>
      </c>
      <c r="K2247" t="str">
        <f>'Risk Calculation Tables'!AD1815</f>
        <v>Low</v>
      </c>
      <c r="L2247" t="str">
        <f>TRIM(RawData!J2249)</f>
        <v/>
      </c>
      <c r="M2247" t="str">
        <f>TRIM(RawData!K2249)</f>
        <v/>
      </c>
    </row>
    <row r="2248" spans="1:13" x14ac:dyDescent="0.3">
      <c r="A2248">
        <f>RawData!A2250</f>
        <v>0</v>
      </c>
      <c r="B2248" t="str">
        <f>IF(RawData!B2250&lt;&gt;"", (VLOOKUP(RawData!B2250,AgeCat,2,TRUE)), "")</f>
        <v/>
      </c>
      <c r="C2248" t="str">
        <f>TRIM(RawData!C2250)</f>
        <v/>
      </c>
      <c r="D2248" s="4">
        <f>RawData!D2250</f>
        <v>0</v>
      </c>
      <c r="E2248">
        <f>RawData!E2250</f>
        <v>0</v>
      </c>
      <c r="F2248" t="str">
        <f>IFERROR(IF(RawData!F2250&lt;&gt;"", VLOOKUP(TRIM(RawData!F2250),ICD10Code,2,FALSE), ""), "Other")</f>
        <v/>
      </c>
      <c r="G2248" t="str">
        <f>IFERROR(IF(RawData!G2250&lt;&gt;"", VLOOKUP(TRIM(RawData!G2250),ICD10Code,2,FALSE), ""), "Other")</f>
        <v/>
      </c>
      <c r="H2248" t="str">
        <f>IFERROR(IF(RawData!H2250&lt;&gt;"", VLOOKUP(TRIM(RawData!H2250),PHCODE,2,FALSE), ""), "Other")</f>
        <v/>
      </c>
      <c r="I2248" t="str">
        <f>IFERROR(IF(RawData!I2250&lt;&gt;"", VLOOKUP(TRIM(RawData!I2250),PHCODE,2,FALSE), ""), "Other")</f>
        <v/>
      </c>
      <c r="J2248" t="str">
        <f>TRIM(RawData!L2250)</f>
        <v/>
      </c>
      <c r="K2248" t="str">
        <f>'Risk Calculation Tables'!AD1816</f>
        <v>Low</v>
      </c>
      <c r="L2248" t="str">
        <f>TRIM(RawData!J2250)</f>
        <v/>
      </c>
      <c r="M2248" t="str">
        <f>TRIM(RawData!K2250)</f>
        <v/>
      </c>
    </row>
    <row r="2249" spans="1:13" x14ac:dyDescent="0.3">
      <c r="A2249">
        <f>RawData!A2251</f>
        <v>0</v>
      </c>
      <c r="B2249" t="str">
        <f>IF(RawData!B2251&lt;&gt;"", (VLOOKUP(RawData!B2251,AgeCat,2,TRUE)), "")</f>
        <v/>
      </c>
      <c r="C2249" t="str">
        <f>TRIM(RawData!C2251)</f>
        <v/>
      </c>
      <c r="D2249" s="4">
        <f>RawData!D2251</f>
        <v>0</v>
      </c>
      <c r="E2249">
        <f>RawData!E2251</f>
        <v>0</v>
      </c>
      <c r="F2249" t="str">
        <f>IFERROR(IF(RawData!F2251&lt;&gt;"", VLOOKUP(TRIM(RawData!F2251),ICD10Code,2,FALSE), ""), "Other")</f>
        <v/>
      </c>
      <c r="G2249" t="str">
        <f>IFERROR(IF(RawData!G2251&lt;&gt;"", VLOOKUP(TRIM(RawData!G2251),ICD10Code,2,FALSE), ""), "Other")</f>
        <v/>
      </c>
      <c r="H2249" t="str">
        <f>IFERROR(IF(RawData!H2251&lt;&gt;"", VLOOKUP(TRIM(RawData!H2251),PHCODE,2,FALSE), ""), "Other")</f>
        <v/>
      </c>
      <c r="I2249" t="str">
        <f>IFERROR(IF(RawData!I2251&lt;&gt;"", VLOOKUP(TRIM(RawData!I2251),PHCODE,2,FALSE), ""), "Other")</f>
        <v/>
      </c>
      <c r="J2249" t="str">
        <f>TRIM(RawData!L2251)</f>
        <v/>
      </c>
      <c r="K2249" t="str">
        <f>'Risk Calculation Tables'!AD1817</f>
        <v>Low</v>
      </c>
      <c r="L2249" t="str">
        <f>TRIM(RawData!J2251)</f>
        <v/>
      </c>
      <c r="M2249" t="str">
        <f>TRIM(RawData!K2251)</f>
        <v/>
      </c>
    </row>
    <row r="2250" spans="1:13" x14ac:dyDescent="0.3">
      <c r="A2250">
        <f>RawData!A2252</f>
        <v>0</v>
      </c>
      <c r="B2250" t="str">
        <f>IF(RawData!B2252&lt;&gt;"", (VLOOKUP(RawData!B2252,AgeCat,2,TRUE)), "")</f>
        <v/>
      </c>
      <c r="C2250" t="str">
        <f>TRIM(RawData!C2252)</f>
        <v/>
      </c>
      <c r="D2250" s="4">
        <f>RawData!D2252</f>
        <v>0</v>
      </c>
      <c r="E2250">
        <f>RawData!E2252</f>
        <v>0</v>
      </c>
      <c r="F2250" t="str">
        <f>IFERROR(IF(RawData!F2252&lt;&gt;"", VLOOKUP(TRIM(RawData!F2252),ICD10Code,2,FALSE), ""), "Other")</f>
        <v/>
      </c>
      <c r="G2250" t="str">
        <f>IFERROR(IF(RawData!G2252&lt;&gt;"", VLOOKUP(TRIM(RawData!G2252),ICD10Code,2,FALSE), ""), "Other")</f>
        <v/>
      </c>
      <c r="H2250" t="str">
        <f>IFERROR(IF(RawData!H2252&lt;&gt;"", VLOOKUP(TRIM(RawData!H2252),PHCODE,2,FALSE), ""), "Other")</f>
        <v/>
      </c>
      <c r="I2250" t="str">
        <f>IFERROR(IF(RawData!I2252&lt;&gt;"", VLOOKUP(TRIM(RawData!I2252),PHCODE,2,FALSE), ""), "Other")</f>
        <v/>
      </c>
      <c r="J2250" t="str">
        <f>TRIM(RawData!L2252)</f>
        <v/>
      </c>
      <c r="K2250" t="str">
        <f>'Risk Calculation Tables'!AD1818</f>
        <v>Low</v>
      </c>
      <c r="L2250" t="str">
        <f>TRIM(RawData!J2252)</f>
        <v/>
      </c>
      <c r="M2250" t="str">
        <f>TRIM(RawData!K2252)</f>
        <v/>
      </c>
    </row>
    <row r="2251" spans="1:13" x14ac:dyDescent="0.3">
      <c r="A2251">
        <f>RawData!A2253</f>
        <v>0</v>
      </c>
      <c r="B2251" t="str">
        <f>IF(RawData!B2253&lt;&gt;"", (VLOOKUP(RawData!B2253,AgeCat,2,TRUE)), "")</f>
        <v/>
      </c>
      <c r="C2251" t="str">
        <f>TRIM(RawData!C2253)</f>
        <v/>
      </c>
      <c r="D2251" s="4">
        <f>RawData!D2253</f>
        <v>0</v>
      </c>
      <c r="E2251">
        <f>RawData!E2253</f>
        <v>0</v>
      </c>
      <c r="F2251" t="str">
        <f>IFERROR(IF(RawData!F2253&lt;&gt;"", VLOOKUP(TRIM(RawData!F2253),ICD10Code,2,FALSE), ""), "Other")</f>
        <v/>
      </c>
      <c r="G2251" t="str">
        <f>IFERROR(IF(RawData!G2253&lt;&gt;"", VLOOKUP(TRIM(RawData!G2253),ICD10Code,2,FALSE), ""), "Other")</f>
        <v/>
      </c>
      <c r="H2251" t="str">
        <f>IFERROR(IF(RawData!H2253&lt;&gt;"", VLOOKUP(TRIM(RawData!H2253),PHCODE,2,FALSE), ""), "Other")</f>
        <v/>
      </c>
      <c r="I2251" t="str">
        <f>IFERROR(IF(RawData!I2253&lt;&gt;"", VLOOKUP(TRIM(RawData!I2253),PHCODE,2,FALSE), ""), "Other")</f>
        <v/>
      </c>
      <c r="J2251" t="str">
        <f>TRIM(RawData!L2253)</f>
        <v/>
      </c>
      <c r="K2251" t="str">
        <f>'Risk Calculation Tables'!AD1819</f>
        <v>Low</v>
      </c>
      <c r="L2251" t="str">
        <f>TRIM(RawData!J2253)</f>
        <v/>
      </c>
      <c r="M2251" t="str">
        <f>TRIM(RawData!K2253)</f>
        <v/>
      </c>
    </row>
    <row r="2252" spans="1:13" x14ac:dyDescent="0.3">
      <c r="A2252">
        <f>RawData!A2254</f>
        <v>0</v>
      </c>
      <c r="B2252" t="str">
        <f>IF(RawData!B2254&lt;&gt;"", (VLOOKUP(RawData!B2254,AgeCat,2,TRUE)), "")</f>
        <v/>
      </c>
      <c r="C2252" t="str">
        <f>TRIM(RawData!C2254)</f>
        <v/>
      </c>
      <c r="D2252" s="4">
        <f>RawData!D2254</f>
        <v>0</v>
      </c>
      <c r="E2252">
        <f>RawData!E2254</f>
        <v>0</v>
      </c>
      <c r="F2252" t="str">
        <f>IFERROR(IF(RawData!F2254&lt;&gt;"", VLOOKUP(TRIM(RawData!F2254),ICD10Code,2,FALSE), ""), "Other")</f>
        <v/>
      </c>
      <c r="G2252" t="str">
        <f>IFERROR(IF(RawData!G2254&lt;&gt;"", VLOOKUP(TRIM(RawData!G2254),ICD10Code,2,FALSE), ""), "Other")</f>
        <v/>
      </c>
      <c r="H2252" t="str">
        <f>IFERROR(IF(RawData!H2254&lt;&gt;"", VLOOKUP(TRIM(RawData!H2254),PHCODE,2,FALSE), ""), "Other")</f>
        <v/>
      </c>
      <c r="I2252" t="str">
        <f>IFERROR(IF(RawData!I2254&lt;&gt;"", VLOOKUP(TRIM(RawData!I2254),PHCODE,2,FALSE), ""), "Other")</f>
        <v/>
      </c>
      <c r="J2252" t="str">
        <f>TRIM(RawData!L2254)</f>
        <v/>
      </c>
      <c r="K2252" t="str">
        <f>'Risk Calculation Tables'!AD1820</f>
        <v>Low</v>
      </c>
      <c r="L2252" t="str">
        <f>TRIM(RawData!J2254)</f>
        <v/>
      </c>
      <c r="M2252" t="str">
        <f>TRIM(RawData!K2254)</f>
        <v/>
      </c>
    </row>
    <row r="2253" spans="1:13" x14ac:dyDescent="0.3">
      <c r="A2253">
        <f>RawData!A2255</f>
        <v>0</v>
      </c>
      <c r="B2253" t="str">
        <f>IF(RawData!B2255&lt;&gt;"", (VLOOKUP(RawData!B2255,AgeCat,2,TRUE)), "")</f>
        <v/>
      </c>
      <c r="C2253" t="str">
        <f>TRIM(RawData!C2255)</f>
        <v/>
      </c>
      <c r="D2253" s="4">
        <f>RawData!D2255</f>
        <v>0</v>
      </c>
      <c r="E2253">
        <f>RawData!E2255</f>
        <v>0</v>
      </c>
      <c r="F2253" t="str">
        <f>IFERROR(IF(RawData!F2255&lt;&gt;"", VLOOKUP(TRIM(RawData!F2255),ICD10Code,2,FALSE), ""), "Other")</f>
        <v/>
      </c>
      <c r="G2253" t="str">
        <f>IFERROR(IF(RawData!G2255&lt;&gt;"", VLOOKUP(TRIM(RawData!G2255),ICD10Code,2,FALSE), ""), "Other")</f>
        <v/>
      </c>
      <c r="H2253" t="str">
        <f>IFERROR(IF(RawData!H2255&lt;&gt;"", VLOOKUP(TRIM(RawData!H2255),PHCODE,2,FALSE), ""), "Other")</f>
        <v/>
      </c>
      <c r="I2253" t="str">
        <f>IFERROR(IF(RawData!I2255&lt;&gt;"", VLOOKUP(TRIM(RawData!I2255),PHCODE,2,FALSE), ""), "Other")</f>
        <v/>
      </c>
      <c r="J2253" t="str">
        <f>TRIM(RawData!L2255)</f>
        <v/>
      </c>
      <c r="K2253" t="str">
        <f>'Risk Calculation Tables'!AD1821</f>
        <v>Low</v>
      </c>
      <c r="L2253" t="str">
        <f>TRIM(RawData!J2255)</f>
        <v/>
      </c>
      <c r="M2253" t="str">
        <f>TRIM(RawData!K2255)</f>
        <v/>
      </c>
    </row>
    <row r="2254" spans="1:13" x14ac:dyDescent="0.3">
      <c r="A2254">
        <f>RawData!A2256</f>
        <v>0</v>
      </c>
      <c r="B2254" t="str">
        <f>IF(RawData!B2256&lt;&gt;"", (VLOOKUP(RawData!B2256,AgeCat,2,TRUE)), "")</f>
        <v/>
      </c>
      <c r="C2254" t="str">
        <f>TRIM(RawData!C2256)</f>
        <v/>
      </c>
      <c r="D2254" s="4">
        <f>RawData!D2256</f>
        <v>0</v>
      </c>
      <c r="E2254">
        <f>RawData!E2256</f>
        <v>0</v>
      </c>
      <c r="F2254" t="str">
        <f>IFERROR(IF(RawData!F2256&lt;&gt;"", VLOOKUP(TRIM(RawData!F2256),ICD10Code,2,FALSE), ""), "Other")</f>
        <v/>
      </c>
      <c r="G2254" t="str">
        <f>IFERROR(IF(RawData!G2256&lt;&gt;"", VLOOKUP(TRIM(RawData!G2256),ICD10Code,2,FALSE), ""), "Other")</f>
        <v/>
      </c>
      <c r="H2254" t="str">
        <f>IFERROR(IF(RawData!H2256&lt;&gt;"", VLOOKUP(TRIM(RawData!H2256),PHCODE,2,FALSE), ""), "Other")</f>
        <v/>
      </c>
      <c r="I2254" t="str">
        <f>IFERROR(IF(RawData!I2256&lt;&gt;"", VLOOKUP(TRIM(RawData!I2256),PHCODE,2,FALSE), ""), "Other")</f>
        <v/>
      </c>
      <c r="J2254" t="str">
        <f>TRIM(RawData!L2256)</f>
        <v/>
      </c>
      <c r="K2254" t="str">
        <f>'Risk Calculation Tables'!AD1822</f>
        <v>Low</v>
      </c>
      <c r="L2254" t="str">
        <f>TRIM(RawData!J2256)</f>
        <v/>
      </c>
      <c r="M2254" t="str">
        <f>TRIM(RawData!K2256)</f>
        <v/>
      </c>
    </row>
    <row r="2255" spans="1:13" x14ac:dyDescent="0.3">
      <c r="A2255">
        <f>RawData!A2257</f>
        <v>0</v>
      </c>
      <c r="B2255" t="str">
        <f>IF(RawData!B2257&lt;&gt;"", (VLOOKUP(RawData!B2257,AgeCat,2,TRUE)), "")</f>
        <v/>
      </c>
      <c r="C2255" t="str">
        <f>TRIM(RawData!C2257)</f>
        <v/>
      </c>
      <c r="D2255" s="4">
        <f>RawData!D2257</f>
        <v>0</v>
      </c>
      <c r="E2255">
        <f>RawData!E2257</f>
        <v>0</v>
      </c>
      <c r="F2255" t="str">
        <f>IFERROR(IF(RawData!F2257&lt;&gt;"", VLOOKUP(TRIM(RawData!F2257),ICD10Code,2,FALSE), ""), "Other")</f>
        <v/>
      </c>
      <c r="G2255" t="str">
        <f>IFERROR(IF(RawData!G2257&lt;&gt;"", VLOOKUP(TRIM(RawData!G2257),ICD10Code,2,FALSE), ""), "Other")</f>
        <v/>
      </c>
      <c r="H2255" t="str">
        <f>IFERROR(IF(RawData!H2257&lt;&gt;"", VLOOKUP(TRIM(RawData!H2257),PHCODE,2,FALSE), ""), "Other")</f>
        <v/>
      </c>
      <c r="I2255" t="str">
        <f>IFERROR(IF(RawData!I2257&lt;&gt;"", VLOOKUP(TRIM(RawData!I2257),PHCODE,2,FALSE), ""), "Other")</f>
        <v/>
      </c>
      <c r="J2255" t="str">
        <f>TRIM(RawData!L2257)</f>
        <v/>
      </c>
      <c r="K2255" t="str">
        <f>'Risk Calculation Tables'!AD1823</f>
        <v>Low</v>
      </c>
      <c r="L2255" t="str">
        <f>TRIM(RawData!J2257)</f>
        <v/>
      </c>
      <c r="M2255" t="str">
        <f>TRIM(RawData!K2257)</f>
        <v/>
      </c>
    </row>
    <row r="2256" spans="1:13" x14ac:dyDescent="0.3">
      <c r="A2256">
        <f>RawData!A2258</f>
        <v>0</v>
      </c>
      <c r="B2256" t="str">
        <f>IF(RawData!B2258&lt;&gt;"", (VLOOKUP(RawData!B2258,AgeCat,2,TRUE)), "")</f>
        <v/>
      </c>
      <c r="C2256" t="str">
        <f>TRIM(RawData!C2258)</f>
        <v/>
      </c>
      <c r="D2256" s="4">
        <f>RawData!D2258</f>
        <v>0</v>
      </c>
      <c r="E2256">
        <f>RawData!E2258</f>
        <v>0</v>
      </c>
      <c r="F2256" t="str">
        <f>IFERROR(IF(RawData!F2258&lt;&gt;"", VLOOKUP(TRIM(RawData!F2258),ICD10Code,2,FALSE), ""), "Other")</f>
        <v/>
      </c>
      <c r="G2256" t="str">
        <f>IFERROR(IF(RawData!G2258&lt;&gt;"", VLOOKUP(TRIM(RawData!G2258),ICD10Code,2,FALSE), ""), "Other")</f>
        <v/>
      </c>
      <c r="H2256" t="str">
        <f>IFERROR(IF(RawData!H2258&lt;&gt;"", VLOOKUP(TRIM(RawData!H2258),PHCODE,2,FALSE), ""), "Other")</f>
        <v/>
      </c>
      <c r="I2256" t="str">
        <f>IFERROR(IF(RawData!I2258&lt;&gt;"", VLOOKUP(TRIM(RawData!I2258),PHCODE,2,FALSE), ""), "Other")</f>
        <v/>
      </c>
      <c r="J2256" t="str">
        <f>TRIM(RawData!L2258)</f>
        <v/>
      </c>
      <c r="K2256" t="str">
        <f>'Risk Calculation Tables'!AD1824</f>
        <v>Low</v>
      </c>
      <c r="L2256" t="str">
        <f>TRIM(RawData!J2258)</f>
        <v/>
      </c>
      <c r="M2256" t="str">
        <f>TRIM(RawData!K2258)</f>
        <v/>
      </c>
    </row>
    <row r="2257" spans="1:13" x14ac:dyDescent="0.3">
      <c r="A2257">
        <f>RawData!A2259</f>
        <v>0</v>
      </c>
      <c r="B2257" t="str">
        <f>IF(RawData!B2259&lt;&gt;"", (VLOOKUP(RawData!B2259,AgeCat,2,TRUE)), "")</f>
        <v/>
      </c>
      <c r="C2257" t="str">
        <f>TRIM(RawData!C2259)</f>
        <v/>
      </c>
      <c r="D2257" s="4">
        <f>RawData!D2259</f>
        <v>0</v>
      </c>
      <c r="E2257">
        <f>RawData!E2259</f>
        <v>0</v>
      </c>
      <c r="F2257" t="str">
        <f>IFERROR(IF(RawData!F2259&lt;&gt;"", VLOOKUP(TRIM(RawData!F2259),ICD10Code,2,FALSE), ""), "Other")</f>
        <v/>
      </c>
      <c r="G2257" t="str">
        <f>IFERROR(IF(RawData!G2259&lt;&gt;"", VLOOKUP(TRIM(RawData!G2259),ICD10Code,2,FALSE), ""), "Other")</f>
        <v/>
      </c>
      <c r="H2257" t="str">
        <f>IFERROR(IF(RawData!H2259&lt;&gt;"", VLOOKUP(TRIM(RawData!H2259),PHCODE,2,FALSE), ""), "Other")</f>
        <v/>
      </c>
      <c r="I2257" t="str">
        <f>IFERROR(IF(RawData!I2259&lt;&gt;"", VLOOKUP(TRIM(RawData!I2259),PHCODE,2,FALSE), ""), "Other")</f>
        <v/>
      </c>
      <c r="J2257" t="str">
        <f>TRIM(RawData!L2259)</f>
        <v/>
      </c>
      <c r="K2257" t="str">
        <f>'Risk Calculation Tables'!AD1825</f>
        <v>Low</v>
      </c>
      <c r="L2257" t="str">
        <f>TRIM(RawData!J2259)</f>
        <v/>
      </c>
      <c r="M2257" t="str">
        <f>TRIM(RawData!K2259)</f>
        <v/>
      </c>
    </row>
    <row r="2258" spans="1:13" x14ac:dyDescent="0.3">
      <c r="A2258">
        <f>RawData!A2260</f>
        <v>0</v>
      </c>
      <c r="B2258" t="str">
        <f>IF(RawData!B2260&lt;&gt;"", (VLOOKUP(RawData!B2260,AgeCat,2,TRUE)), "")</f>
        <v/>
      </c>
      <c r="C2258" t="str">
        <f>TRIM(RawData!C2260)</f>
        <v/>
      </c>
      <c r="D2258" s="4">
        <f>RawData!D2260</f>
        <v>0</v>
      </c>
      <c r="E2258">
        <f>RawData!E2260</f>
        <v>0</v>
      </c>
      <c r="F2258" t="str">
        <f>IFERROR(IF(RawData!F2260&lt;&gt;"", VLOOKUP(TRIM(RawData!F2260),ICD10Code,2,FALSE), ""), "Other")</f>
        <v/>
      </c>
      <c r="G2258" t="str">
        <f>IFERROR(IF(RawData!G2260&lt;&gt;"", VLOOKUP(TRIM(RawData!G2260),ICD10Code,2,FALSE), ""), "Other")</f>
        <v/>
      </c>
      <c r="H2258" t="str">
        <f>IFERROR(IF(RawData!H2260&lt;&gt;"", VLOOKUP(TRIM(RawData!H2260),PHCODE,2,FALSE), ""), "Other")</f>
        <v/>
      </c>
      <c r="I2258" t="str">
        <f>IFERROR(IF(RawData!I2260&lt;&gt;"", VLOOKUP(TRIM(RawData!I2260),PHCODE,2,FALSE), ""), "Other")</f>
        <v/>
      </c>
      <c r="J2258" t="str">
        <f>TRIM(RawData!L2260)</f>
        <v/>
      </c>
      <c r="K2258" t="str">
        <f>'Risk Calculation Tables'!AD1826</f>
        <v>Low</v>
      </c>
      <c r="L2258" t="str">
        <f>TRIM(RawData!J2260)</f>
        <v/>
      </c>
      <c r="M2258" t="str">
        <f>TRIM(RawData!K2260)</f>
        <v/>
      </c>
    </row>
    <row r="2259" spans="1:13" x14ac:dyDescent="0.3">
      <c r="A2259">
        <f>RawData!A2261</f>
        <v>0</v>
      </c>
      <c r="B2259" t="str">
        <f>IF(RawData!B2261&lt;&gt;"", (VLOOKUP(RawData!B2261,AgeCat,2,TRUE)), "")</f>
        <v/>
      </c>
      <c r="C2259" t="str">
        <f>TRIM(RawData!C2261)</f>
        <v/>
      </c>
      <c r="D2259" s="4">
        <f>RawData!D2261</f>
        <v>0</v>
      </c>
      <c r="E2259">
        <f>RawData!E2261</f>
        <v>0</v>
      </c>
      <c r="F2259" t="str">
        <f>IFERROR(IF(RawData!F2261&lt;&gt;"", VLOOKUP(TRIM(RawData!F2261),ICD10Code,2,FALSE), ""), "Other")</f>
        <v/>
      </c>
      <c r="G2259" t="str">
        <f>IFERROR(IF(RawData!G2261&lt;&gt;"", VLOOKUP(TRIM(RawData!G2261),ICD10Code,2,FALSE), ""), "Other")</f>
        <v/>
      </c>
      <c r="H2259" t="str">
        <f>IFERROR(IF(RawData!H2261&lt;&gt;"", VLOOKUP(TRIM(RawData!H2261),PHCODE,2,FALSE), ""), "Other")</f>
        <v/>
      </c>
      <c r="I2259" t="str">
        <f>IFERROR(IF(RawData!I2261&lt;&gt;"", VLOOKUP(TRIM(RawData!I2261),PHCODE,2,FALSE), ""), "Other")</f>
        <v/>
      </c>
      <c r="J2259" t="str">
        <f>TRIM(RawData!L2261)</f>
        <v/>
      </c>
      <c r="K2259" t="str">
        <f>'Risk Calculation Tables'!AD1827</f>
        <v>Low</v>
      </c>
      <c r="L2259" t="str">
        <f>TRIM(RawData!J2261)</f>
        <v/>
      </c>
      <c r="M2259" t="str">
        <f>TRIM(RawData!K2261)</f>
        <v/>
      </c>
    </row>
    <row r="2260" spans="1:13" x14ac:dyDescent="0.3">
      <c r="A2260">
        <f>RawData!A2262</f>
        <v>0</v>
      </c>
      <c r="B2260" t="str">
        <f>IF(RawData!B2262&lt;&gt;"", (VLOOKUP(RawData!B2262,AgeCat,2,TRUE)), "")</f>
        <v/>
      </c>
      <c r="C2260" t="str">
        <f>TRIM(RawData!C2262)</f>
        <v/>
      </c>
      <c r="D2260" s="4">
        <f>RawData!D2262</f>
        <v>0</v>
      </c>
      <c r="E2260">
        <f>RawData!E2262</f>
        <v>0</v>
      </c>
      <c r="F2260" t="str">
        <f>IFERROR(IF(RawData!F2262&lt;&gt;"", VLOOKUP(TRIM(RawData!F2262),ICD10Code,2,FALSE), ""), "Other")</f>
        <v/>
      </c>
      <c r="G2260" t="str">
        <f>IFERROR(IF(RawData!G2262&lt;&gt;"", VLOOKUP(TRIM(RawData!G2262),ICD10Code,2,FALSE), ""), "Other")</f>
        <v/>
      </c>
      <c r="H2260" t="str">
        <f>IFERROR(IF(RawData!H2262&lt;&gt;"", VLOOKUP(TRIM(RawData!H2262),PHCODE,2,FALSE), ""), "Other")</f>
        <v/>
      </c>
      <c r="I2260" t="str">
        <f>IFERROR(IF(RawData!I2262&lt;&gt;"", VLOOKUP(TRIM(RawData!I2262),PHCODE,2,FALSE), ""), "Other")</f>
        <v/>
      </c>
      <c r="J2260" t="str">
        <f>TRIM(RawData!L2262)</f>
        <v/>
      </c>
      <c r="K2260" t="str">
        <f>'Risk Calculation Tables'!AD1828</f>
        <v>Low</v>
      </c>
      <c r="L2260" t="str">
        <f>TRIM(RawData!J2262)</f>
        <v/>
      </c>
      <c r="M2260" t="str">
        <f>TRIM(RawData!K2262)</f>
        <v/>
      </c>
    </row>
    <row r="2261" spans="1:13" x14ac:dyDescent="0.3">
      <c r="A2261">
        <f>RawData!A2263</f>
        <v>0</v>
      </c>
      <c r="B2261" t="str">
        <f>IF(RawData!B2263&lt;&gt;"", (VLOOKUP(RawData!B2263,AgeCat,2,TRUE)), "")</f>
        <v/>
      </c>
      <c r="C2261" t="str">
        <f>TRIM(RawData!C2263)</f>
        <v/>
      </c>
      <c r="D2261" s="4">
        <f>RawData!D2263</f>
        <v>0</v>
      </c>
      <c r="E2261">
        <f>RawData!E2263</f>
        <v>0</v>
      </c>
      <c r="F2261" t="str">
        <f>IFERROR(IF(RawData!F2263&lt;&gt;"", VLOOKUP(TRIM(RawData!F2263),ICD10Code,2,FALSE), ""), "Other")</f>
        <v/>
      </c>
      <c r="G2261" t="str">
        <f>IFERROR(IF(RawData!G2263&lt;&gt;"", VLOOKUP(TRIM(RawData!G2263),ICD10Code,2,FALSE), ""), "Other")</f>
        <v/>
      </c>
      <c r="H2261" t="str">
        <f>IFERROR(IF(RawData!H2263&lt;&gt;"", VLOOKUP(TRIM(RawData!H2263),PHCODE,2,FALSE), ""), "Other")</f>
        <v/>
      </c>
      <c r="I2261" t="str">
        <f>IFERROR(IF(RawData!I2263&lt;&gt;"", VLOOKUP(TRIM(RawData!I2263),PHCODE,2,FALSE), ""), "Other")</f>
        <v/>
      </c>
      <c r="J2261" t="str">
        <f>TRIM(RawData!L2263)</f>
        <v/>
      </c>
      <c r="K2261" t="str">
        <f>'Risk Calculation Tables'!AD1829</f>
        <v>Low</v>
      </c>
      <c r="L2261" t="str">
        <f>TRIM(RawData!J2263)</f>
        <v/>
      </c>
      <c r="M2261" t="str">
        <f>TRIM(RawData!K2263)</f>
        <v/>
      </c>
    </row>
    <row r="2262" spans="1:13" x14ac:dyDescent="0.3">
      <c r="A2262">
        <f>RawData!A2264</f>
        <v>0</v>
      </c>
      <c r="B2262" t="str">
        <f>IF(RawData!B2264&lt;&gt;"", (VLOOKUP(RawData!B2264,AgeCat,2,TRUE)), "")</f>
        <v/>
      </c>
      <c r="C2262" t="str">
        <f>TRIM(RawData!C2264)</f>
        <v/>
      </c>
      <c r="D2262" s="4">
        <f>RawData!D2264</f>
        <v>0</v>
      </c>
      <c r="E2262">
        <f>RawData!E2264</f>
        <v>0</v>
      </c>
      <c r="F2262" t="str">
        <f>IFERROR(IF(RawData!F2264&lt;&gt;"", VLOOKUP(TRIM(RawData!F2264),ICD10Code,2,FALSE), ""), "Other")</f>
        <v/>
      </c>
      <c r="G2262" t="str">
        <f>IFERROR(IF(RawData!G2264&lt;&gt;"", VLOOKUP(TRIM(RawData!G2264),ICD10Code,2,FALSE), ""), "Other")</f>
        <v/>
      </c>
      <c r="H2262" t="str">
        <f>IFERROR(IF(RawData!H2264&lt;&gt;"", VLOOKUP(TRIM(RawData!H2264),PHCODE,2,FALSE), ""), "Other")</f>
        <v/>
      </c>
      <c r="I2262" t="str">
        <f>IFERROR(IF(RawData!I2264&lt;&gt;"", VLOOKUP(TRIM(RawData!I2264),PHCODE,2,FALSE), ""), "Other")</f>
        <v/>
      </c>
      <c r="J2262" t="str">
        <f>TRIM(RawData!L2264)</f>
        <v/>
      </c>
      <c r="K2262" t="str">
        <f>'Risk Calculation Tables'!AD1830</f>
        <v>Low</v>
      </c>
      <c r="L2262" t="str">
        <f>TRIM(RawData!J2264)</f>
        <v/>
      </c>
      <c r="M2262" t="str">
        <f>TRIM(RawData!K2264)</f>
        <v/>
      </c>
    </row>
    <row r="2263" spans="1:13" x14ac:dyDescent="0.3">
      <c r="A2263">
        <f>RawData!A2265</f>
        <v>0</v>
      </c>
      <c r="B2263" t="str">
        <f>IF(RawData!B2265&lt;&gt;"", (VLOOKUP(RawData!B2265,AgeCat,2,TRUE)), "")</f>
        <v/>
      </c>
      <c r="C2263" t="str">
        <f>TRIM(RawData!C2265)</f>
        <v/>
      </c>
      <c r="D2263" s="4">
        <f>RawData!D2265</f>
        <v>0</v>
      </c>
      <c r="E2263">
        <f>RawData!E2265</f>
        <v>0</v>
      </c>
      <c r="F2263" t="str">
        <f>IFERROR(IF(RawData!F2265&lt;&gt;"", VLOOKUP(TRIM(RawData!F2265),ICD10Code,2,FALSE), ""), "Other")</f>
        <v/>
      </c>
      <c r="G2263" t="str">
        <f>IFERROR(IF(RawData!G2265&lt;&gt;"", VLOOKUP(TRIM(RawData!G2265),ICD10Code,2,FALSE), ""), "Other")</f>
        <v/>
      </c>
      <c r="H2263" t="str">
        <f>IFERROR(IF(RawData!H2265&lt;&gt;"", VLOOKUP(TRIM(RawData!H2265),PHCODE,2,FALSE), ""), "Other")</f>
        <v/>
      </c>
      <c r="I2263" t="str">
        <f>IFERROR(IF(RawData!I2265&lt;&gt;"", VLOOKUP(TRIM(RawData!I2265),PHCODE,2,FALSE), ""), "Other")</f>
        <v/>
      </c>
      <c r="J2263" t="str">
        <f>TRIM(RawData!L2265)</f>
        <v/>
      </c>
      <c r="K2263" t="str">
        <f>'Risk Calculation Tables'!AD1831</f>
        <v>Low</v>
      </c>
      <c r="L2263" t="str">
        <f>TRIM(RawData!J2265)</f>
        <v/>
      </c>
      <c r="M2263" t="str">
        <f>TRIM(RawData!K2265)</f>
        <v/>
      </c>
    </row>
    <row r="2264" spans="1:13" x14ac:dyDescent="0.3">
      <c r="A2264">
        <f>RawData!A2266</f>
        <v>0</v>
      </c>
      <c r="B2264" t="str">
        <f>IF(RawData!B2266&lt;&gt;"", (VLOOKUP(RawData!B2266,AgeCat,2,TRUE)), "")</f>
        <v/>
      </c>
      <c r="C2264" t="str">
        <f>TRIM(RawData!C2266)</f>
        <v/>
      </c>
      <c r="D2264" s="4">
        <f>RawData!D2266</f>
        <v>0</v>
      </c>
      <c r="E2264">
        <f>RawData!E2266</f>
        <v>0</v>
      </c>
      <c r="F2264" t="str">
        <f>IFERROR(IF(RawData!F2266&lt;&gt;"", VLOOKUP(TRIM(RawData!F2266),ICD10Code,2,FALSE), ""), "Other")</f>
        <v/>
      </c>
      <c r="G2264" t="str">
        <f>IFERROR(IF(RawData!G2266&lt;&gt;"", VLOOKUP(TRIM(RawData!G2266),ICD10Code,2,FALSE), ""), "Other")</f>
        <v/>
      </c>
      <c r="H2264" t="str">
        <f>IFERROR(IF(RawData!H2266&lt;&gt;"", VLOOKUP(TRIM(RawData!H2266),PHCODE,2,FALSE), ""), "Other")</f>
        <v/>
      </c>
      <c r="I2264" t="str">
        <f>IFERROR(IF(RawData!I2266&lt;&gt;"", VLOOKUP(TRIM(RawData!I2266),PHCODE,2,FALSE), ""), "Other")</f>
        <v/>
      </c>
      <c r="J2264" t="str">
        <f>TRIM(RawData!L2266)</f>
        <v/>
      </c>
      <c r="K2264" t="str">
        <f>'Risk Calculation Tables'!AD1832</f>
        <v>Low</v>
      </c>
      <c r="L2264" t="str">
        <f>TRIM(RawData!J2266)</f>
        <v/>
      </c>
      <c r="M2264" t="str">
        <f>TRIM(RawData!K2266)</f>
        <v/>
      </c>
    </row>
    <row r="2265" spans="1:13" x14ac:dyDescent="0.3">
      <c r="A2265">
        <f>RawData!A2267</f>
        <v>0</v>
      </c>
      <c r="B2265" t="str">
        <f>IF(RawData!B2267&lt;&gt;"", (VLOOKUP(RawData!B2267,AgeCat,2,TRUE)), "")</f>
        <v/>
      </c>
      <c r="C2265" t="str">
        <f>TRIM(RawData!C2267)</f>
        <v/>
      </c>
      <c r="D2265" s="4">
        <f>RawData!D2267</f>
        <v>0</v>
      </c>
      <c r="E2265">
        <f>RawData!E2267</f>
        <v>0</v>
      </c>
      <c r="F2265" t="str">
        <f>IFERROR(IF(RawData!F2267&lt;&gt;"", VLOOKUP(TRIM(RawData!F2267),ICD10Code,2,FALSE), ""), "Other")</f>
        <v/>
      </c>
      <c r="G2265" t="str">
        <f>IFERROR(IF(RawData!G2267&lt;&gt;"", VLOOKUP(TRIM(RawData!G2267),ICD10Code,2,FALSE), ""), "Other")</f>
        <v/>
      </c>
      <c r="H2265" t="str">
        <f>IFERROR(IF(RawData!H2267&lt;&gt;"", VLOOKUP(TRIM(RawData!H2267),PHCODE,2,FALSE), ""), "Other")</f>
        <v/>
      </c>
      <c r="I2265" t="str">
        <f>IFERROR(IF(RawData!I2267&lt;&gt;"", VLOOKUP(TRIM(RawData!I2267),PHCODE,2,FALSE), ""), "Other")</f>
        <v/>
      </c>
      <c r="J2265" t="str">
        <f>TRIM(RawData!L2267)</f>
        <v/>
      </c>
      <c r="K2265" t="str">
        <f>'Risk Calculation Tables'!AD1833</f>
        <v>Low</v>
      </c>
      <c r="L2265" t="str">
        <f>TRIM(RawData!J2267)</f>
        <v/>
      </c>
      <c r="M2265" t="str">
        <f>TRIM(RawData!K2267)</f>
        <v/>
      </c>
    </row>
    <row r="2266" spans="1:13" x14ac:dyDescent="0.3">
      <c r="A2266">
        <f>RawData!A2268</f>
        <v>0</v>
      </c>
      <c r="B2266" t="str">
        <f>IF(RawData!B2268&lt;&gt;"", (VLOOKUP(RawData!B2268,AgeCat,2,TRUE)), "")</f>
        <v/>
      </c>
      <c r="C2266" t="str">
        <f>TRIM(RawData!C2268)</f>
        <v/>
      </c>
      <c r="D2266" s="4">
        <f>RawData!D2268</f>
        <v>0</v>
      </c>
      <c r="E2266">
        <f>RawData!E2268</f>
        <v>0</v>
      </c>
      <c r="F2266" t="str">
        <f>IFERROR(IF(RawData!F2268&lt;&gt;"", VLOOKUP(TRIM(RawData!F2268),ICD10Code,2,FALSE), ""), "Other")</f>
        <v/>
      </c>
      <c r="G2266" t="str">
        <f>IFERROR(IF(RawData!G2268&lt;&gt;"", VLOOKUP(TRIM(RawData!G2268),ICD10Code,2,FALSE), ""), "Other")</f>
        <v/>
      </c>
      <c r="H2266" t="str">
        <f>IFERROR(IF(RawData!H2268&lt;&gt;"", VLOOKUP(TRIM(RawData!H2268),PHCODE,2,FALSE), ""), "Other")</f>
        <v/>
      </c>
      <c r="I2266" t="str">
        <f>IFERROR(IF(RawData!I2268&lt;&gt;"", VLOOKUP(TRIM(RawData!I2268),PHCODE,2,FALSE), ""), "Other")</f>
        <v/>
      </c>
      <c r="J2266" t="str">
        <f>TRIM(RawData!L2268)</f>
        <v/>
      </c>
      <c r="K2266" t="str">
        <f>'Risk Calculation Tables'!AD1834</f>
        <v>Low</v>
      </c>
      <c r="L2266" t="str">
        <f>TRIM(RawData!J2268)</f>
        <v/>
      </c>
      <c r="M2266" t="str">
        <f>TRIM(RawData!K2268)</f>
        <v/>
      </c>
    </row>
    <row r="2267" spans="1:13" x14ac:dyDescent="0.3">
      <c r="A2267">
        <f>RawData!A2269</f>
        <v>0</v>
      </c>
      <c r="B2267" t="str">
        <f>IF(RawData!B2269&lt;&gt;"", (VLOOKUP(RawData!B2269,AgeCat,2,TRUE)), "")</f>
        <v/>
      </c>
      <c r="C2267" t="str">
        <f>TRIM(RawData!C2269)</f>
        <v/>
      </c>
      <c r="D2267" s="4">
        <f>RawData!D2269</f>
        <v>0</v>
      </c>
      <c r="E2267">
        <f>RawData!E2269</f>
        <v>0</v>
      </c>
      <c r="F2267" t="str">
        <f>IFERROR(IF(RawData!F2269&lt;&gt;"", VLOOKUP(TRIM(RawData!F2269),ICD10Code,2,FALSE), ""), "Other")</f>
        <v/>
      </c>
      <c r="G2267" t="str">
        <f>IFERROR(IF(RawData!G2269&lt;&gt;"", VLOOKUP(TRIM(RawData!G2269),ICD10Code,2,FALSE), ""), "Other")</f>
        <v/>
      </c>
      <c r="H2267" t="str">
        <f>IFERROR(IF(RawData!H2269&lt;&gt;"", VLOOKUP(TRIM(RawData!H2269),PHCODE,2,FALSE), ""), "Other")</f>
        <v/>
      </c>
      <c r="I2267" t="str">
        <f>IFERROR(IF(RawData!I2269&lt;&gt;"", VLOOKUP(TRIM(RawData!I2269),PHCODE,2,FALSE), ""), "Other")</f>
        <v/>
      </c>
      <c r="J2267" t="str">
        <f>TRIM(RawData!L2269)</f>
        <v/>
      </c>
      <c r="K2267" t="str">
        <f>'Risk Calculation Tables'!AD1835</f>
        <v>Low</v>
      </c>
      <c r="L2267" t="str">
        <f>TRIM(RawData!J2269)</f>
        <v/>
      </c>
      <c r="M2267" t="str">
        <f>TRIM(RawData!K2269)</f>
        <v/>
      </c>
    </row>
    <row r="2268" spans="1:13" x14ac:dyDescent="0.3">
      <c r="A2268">
        <f>RawData!A2270</f>
        <v>0</v>
      </c>
      <c r="B2268" t="str">
        <f>IF(RawData!B2270&lt;&gt;"", (VLOOKUP(RawData!B2270,AgeCat,2,TRUE)), "")</f>
        <v/>
      </c>
      <c r="C2268" t="str">
        <f>TRIM(RawData!C2270)</f>
        <v/>
      </c>
      <c r="D2268" s="4">
        <f>RawData!D2270</f>
        <v>0</v>
      </c>
      <c r="E2268">
        <f>RawData!E2270</f>
        <v>0</v>
      </c>
      <c r="F2268" t="str">
        <f>IFERROR(IF(RawData!F2270&lt;&gt;"", VLOOKUP(TRIM(RawData!F2270),ICD10Code,2,FALSE), ""), "Other")</f>
        <v/>
      </c>
      <c r="G2268" t="str">
        <f>IFERROR(IF(RawData!G2270&lt;&gt;"", VLOOKUP(TRIM(RawData!G2270),ICD10Code,2,FALSE), ""), "Other")</f>
        <v/>
      </c>
      <c r="H2268" t="str">
        <f>IFERROR(IF(RawData!H2270&lt;&gt;"", VLOOKUP(TRIM(RawData!H2270),PHCODE,2,FALSE), ""), "Other")</f>
        <v/>
      </c>
      <c r="I2268" t="str">
        <f>IFERROR(IF(RawData!I2270&lt;&gt;"", VLOOKUP(TRIM(RawData!I2270),PHCODE,2,FALSE), ""), "Other")</f>
        <v/>
      </c>
      <c r="J2268" t="str">
        <f>TRIM(RawData!L2270)</f>
        <v/>
      </c>
      <c r="K2268" t="str">
        <f>'Risk Calculation Tables'!AD1836</f>
        <v>Low</v>
      </c>
      <c r="L2268" t="str">
        <f>TRIM(RawData!J2270)</f>
        <v/>
      </c>
      <c r="M2268" t="str">
        <f>TRIM(RawData!K2270)</f>
        <v/>
      </c>
    </row>
    <row r="2269" spans="1:13" x14ac:dyDescent="0.3">
      <c r="A2269">
        <f>RawData!A2271</f>
        <v>0</v>
      </c>
      <c r="B2269" t="str">
        <f>IF(RawData!B2271&lt;&gt;"", (VLOOKUP(RawData!B2271,AgeCat,2,TRUE)), "")</f>
        <v/>
      </c>
      <c r="C2269" t="str">
        <f>TRIM(RawData!C2271)</f>
        <v/>
      </c>
      <c r="D2269" s="4">
        <f>RawData!D2271</f>
        <v>0</v>
      </c>
      <c r="E2269">
        <f>RawData!E2271</f>
        <v>0</v>
      </c>
      <c r="F2269" t="str">
        <f>IFERROR(IF(RawData!F2271&lt;&gt;"", VLOOKUP(TRIM(RawData!F2271),ICD10Code,2,FALSE), ""), "Other")</f>
        <v/>
      </c>
      <c r="G2269" t="str">
        <f>IFERROR(IF(RawData!G2271&lt;&gt;"", VLOOKUP(TRIM(RawData!G2271),ICD10Code,2,FALSE), ""), "Other")</f>
        <v/>
      </c>
      <c r="H2269" t="str">
        <f>IFERROR(IF(RawData!H2271&lt;&gt;"", VLOOKUP(TRIM(RawData!H2271),PHCODE,2,FALSE), ""), "Other")</f>
        <v/>
      </c>
      <c r="I2269" t="str">
        <f>IFERROR(IF(RawData!I2271&lt;&gt;"", VLOOKUP(TRIM(RawData!I2271),PHCODE,2,FALSE), ""), "Other")</f>
        <v/>
      </c>
      <c r="J2269" t="str">
        <f>TRIM(RawData!L2271)</f>
        <v/>
      </c>
      <c r="K2269" t="str">
        <f>'Risk Calculation Tables'!AD1837</f>
        <v>Low</v>
      </c>
      <c r="L2269" t="str">
        <f>TRIM(RawData!J2271)</f>
        <v/>
      </c>
      <c r="M2269" t="str">
        <f>TRIM(RawData!K2271)</f>
        <v/>
      </c>
    </row>
    <row r="2270" spans="1:13" x14ac:dyDescent="0.3">
      <c r="A2270">
        <f>RawData!A2272</f>
        <v>0</v>
      </c>
      <c r="B2270" t="str">
        <f>IF(RawData!B2272&lt;&gt;"", (VLOOKUP(RawData!B2272,AgeCat,2,TRUE)), "")</f>
        <v/>
      </c>
      <c r="C2270" t="str">
        <f>TRIM(RawData!C2272)</f>
        <v/>
      </c>
      <c r="D2270" s="4">
        <f>RawData!D2272</f>
        <v>0</v>
      </c>
      <c r="E2270">
        <f>RawData!E2272</f>
        <v>0</v>
      </c>
      <c r="F2270" t="str">
        <f>IFERROR(IF(RawData!F2272&lt;&gt;"", VLOOKUP(TRIM(RawData!F2272),ICD10Code,2,FALSE), ""), "Other")</f>
        <v/>
      </c>
      <c r="G2270" t="str">
        <f>IFERROR(IF(RawData!G2272&lt;&gt;"", VLOOKUP(TRIM(RawData!G2272),ICD10Code,2,FALSE), ""), "Other")</f>
        <v/>
      </c>
      <c r="H2270" t="str">
        <f>IFERROR(IF(RawData!H2272&lt;&gt;"", VLOOKUP(TRIM(RawData!H2272),PHCODE,2,FALSE), ""), "Other")</f>
        <v/>
      </c>
      <c r="I2270" t="str">
        <f>IFERROR(IF(RawData!I2272&lt;&gt;"", VLOOKUP(TRIM(RawData!I2272),PHCODE,2,FALSE), ""), "Other")</f>
        <v/>
      </c>
      <c r="J2270" t="str">
        <f>TRIM(RawData!L2272)</f>
        <v/>
      </c>
      <c r="K2270" t="str">
        <f>'Risk Calculation Tables'!AD1838</f>
        <v>Low</v>
      </c>
      <c r="L2270" t="str">
        <f>TRIM(RawData!J2272)</f>
        <v/>
      </c>
      <c r="M2270" t="str">
        <f>TRIM(RawData!K2272)</f>
        <v/>
      </c>
    </row>
    <row r="2271" spans="1:13" x14ac:dyDescent="0.3">
      <c r="A2271">
        <f>RawData!A2273</f>
        <v>0</v>
      </c>
      <c r="B2271" t="str">
        <f>IF(RawData!B2273&lt;&gt;"", (VLOOKUP(RawData!B2273,AgeCat,2,TRUE)), "")</f>
        <v/>
      </c>
      <c r="C2271" t="str">
        <f>TRIM(RawData!C2273)</f>
        <v/>
      </c>
      <c r="D2271" s="4">
        <f>RawData!D2273</f>
        <v>0</v>
      </c>
      <c r="E2271">
        <f>RawData!E2273</f>
        <v>0</v>
      </c>
      <c r="F2271" t="str">
        <f>IFERROR(IF(RawData!F2273&lt;&gt;"", VLOOKUP(TRIM(RawData!F2273),ICD10Code,2,FALSE), ""), "Other")</f>
        <v/>
      </c>
      <c r="G2271" t="str">
        <f>IFERROR(IF(RawData!G2273&lt;&gt;"", VLOOKUP(TRIM(RawData!G2273),ICD10Code,2,FALSE), ""), "Other")</f>
        <v/>
      </c>
      <c r="H2271" t="str">
        <f>IFERROR(IF(RawData!H2273&lt;&gt;"", VLOOKUP(TRIM(RawData!H2273),PHCODE,2,FALSE), ""), "Other")</f>
        <v/>
      </c>
      <c r="I2271" t="str">
        <f>IFERROR(IF(RawData!I2273&lt;&gt;"", VLOOKUP(TRIM(RawData!I2273),PHCODE,2,FALSE), ""), "Other")</f>
        <v/>
      </c>
      <c r="J2271" t="str">
        <f>TRIM(RawData!L2273)</f>
        <v/>
      </c>
      <c r="K2271" t="str">
        <f>'Risk Calculation Tables'!AD1839</f>
        <v>Low</v>
      </c>
      <c r="L2271" t="str">
        <f>TRIM(RawData!J2273)</f>
        <v/>
      </c>
      <c r="M2271" t="str">
        <f>TRIM(RawData!K2273)</f>
        <v/>
      </c>
    </row>
    <row r="2272" spans="1:13" x14ac:dyDescent="0.3">
      <c r="A2272">
        <f>RawData!A2274</f>
        <v>0</v>
      </c>
      <c r="B2272" t="str">
        <f>IF(RawData!B2274&lt;&gt;"", (VLOOKUP(RawData!B2274,AgeCat,2,TRUE)), "")</f>
        <v/>
      </c>
      <c r="C2272" t="str">
        <f>TRIM(RawData!C2274)</f>
        <v/>
      </c>
      <c r="D2272" s="4">
        <f>RawData!D2274</f>
        <v>0</v>
      </c>
      <c r="E2272">
        <f>RawData!E2274</f>
        <v>0</v>
      </c>
      <c r="F2272" t="str">
        <f>IFERROR(IF(RawData!F2274&lt;&gt;"", VLOOKUP(TRIM(RawData!F2274),ICD10Code,2,FALSE), ""), "Other")</f>
        <v/>
      </c>
      <c r="G2272" t="str">
        <f>IFERROR(IF(RawData!G2274&lt;&gt;"", VLOOKUP(TRIM(RawData!G2274),ICD10Code,2,FALSE), ""), "Other")</f>
        <v/>
      </c>
      <c r="H2272" t="str">
        <f>IFERROR(IF(RawData!H2274&lt;&gt;"", VLOOKUP(TRIM(RawData!H2274),PHCODE,2,FALSE), ""), "Other")</f>
        <v/>
      </c>
      <c r="I2272" t="str">
        <f>IFERROR(IF(RawData!I2274&lt;&gt;"", VLOOKUP(TRIM(RawData!I2274),PHCODE,2,FALSE), ""), "Other")</f>
        <v/>
      </c>
      <c r="J2272" t="str">
        <f>TRIM(RawData!L2274)</f>
        <v/>
      </c>
      <c r="K2272" t="str">
        <f>'Risk Calculation Tables'!AD1840</f>
        <v>Low</v>
      </c>
      <c r="L2272" t="str">
        <f>TRIM(RawData!J2274)</f>
        <v/>
      </c>
      <c r="M2272" t="str">
        <f>TRIM(RawData!K2274)</f>
        <v/>
      </c>
    </row>
    <row r="2273" spans="1:13" x14ac:dyDescent="0.3">
      <c r="A2273">
        <f>RawData!A2275</f>
        <v>0</v>
      </c>
      <c r="B2273" t="str">
        <f>IF(RawData!B2275&lt;&gt;"", (VLOOKUP(RawData!B2275,AgeCat,2,TRUE)), "")</f>
        <v/>
      </c>
      <c r="C2273" t="str">
        <f>TRIM(RawData!C2275)</f>
        <v/>
      </c>
      <c r="D2273" s="4">
        <f>RawData!D2275</f>
        <v>0</v>
      </c>
      <c r="E2273">
        <f>RawData!E2275</f>
        <v>0</v>
      </c>
      <c r="F2273" t="str">
        <f>IFERROR(IF(RawData!F2275&lt;&gt;"", VLOOKUP(TRIM(RawData!F2275),ICD10Code,2,FALSE), ""), "Other")</f>
        <v/>
      </c>
      <c r="G2273" t="str">
        <f>IFERROR(IF(RawData!G2275&lt;&gt;"", VLOOKUP(TRIM(RawData!G2275),ICD10Code,2,FALSE), ""), "Other")</f>
        <v/>
      </c>
      <c r="H2273" t="str">
        <f>IFERROR(IF(RawData!H2275&lt;&gt;"", VLOOKUP(TRIM(RawData!H2275),PHCODE,2,FALSE), ""), "Other")</f>
        <v/>
      </c>
      <c r="I2273" t="str">
        <f>IFERROR(IF(RawData!I2275&lt;&gt;"", VLOOKUP(TRIM(RawData!I2275),PHCODE,2,FALSE), ""), "Other")</f>
        <v/>
      </c>
      <c r="J2273" t="str">
        <f>TRIM(RawData!L2275)</f>
        <v/>
      </c>
      <c r="K2273" t="str">
        <f>'Risk Calculation Tables'!AD1841</f>
        <v>Low</v>
      </c>
      <c r="L2273" t="str">
        <f>TRIM(RawData!J2275)</f>
        <v/>
      </c>
      <c r="M2273" t="str">
        <f>TRIM(RawData!K2275)</f>
        <v/>
      </c>
    </row>
    <row r="2274" spans="1:13" x14ac:dyDescent="0.3">
      <c r="A2274">
        <f>RawData!A2276</f>
        <v>0</v>
      </c>
      <c r="B2274" t="str">
        <f>IF(RawData!B2276&lt;&gt;"", (VLOOKUP(RawData!B2276,AgeCat,2,TRUE)), "")</f>
        <v/>
      </c>
      <c r="C2274" t="str">
        <f>TRIM(RawData!C2276)</f>
        <v/>
      </c>
      <c r="D2274" s="4">
        <f>RawData!D2276</f>
        <v>0</v>
      </c>
      <c r="E2274">
        <f>RawData!E2276</f>
        <v>0</v>
      </c>
      <c r="F2274" t="str">
        <f>IFERROR(IF(RawData!F2276&lt;&gt;"", VLOOKUP(TRIM(RawData!F2276),ICD10Code,2,FALSE), ""), "Other")</f>
        <v/>
      </c>
      <c r="G2274" t="str">
        <f>IFERROR(IF(RawData!G2276&lt;&gt;"", VLOOKUP(TRIM(RawData!G2276),ICD10Code,2,FALSE), ""), "Other")</f>
        <v/>
      </c>
      <c r="H2274" t="str">
        <f>IFERROR(IF(RawData!H2276&lt;&gt;"", VLOOKUP(TRIM(RawData!H2276),PHCODE,2,FALSE), ""), "Other")</f>
        <v/>
      </c>
      <c r="I2274" t="str">
        <f>IFERROR(IF(RawData!I2276&lt;&gt;"", VLOOKUP(TRIM(RawData!I2276),PHCODE,2,FALSE), ""), "Other")</f>
        <v/>
      </c>
      <c r="J2274" t="str">
        <f>TRIM(RawData!L2276)</f>
        <v/>
      </c>
      <c r="K2274" t="str">
        <f>'Risk Calculation Tables'!AD1842</f>
        <v>Low</v>
      </c>
      <c r="L2274" t="str">
        <f>TRIM(RawData!J2276)</f>
        <v/>
      </c>
      <c r="M2274" t="str">
        <f>TRIM(RawData!K2276)</f>
        <v/>
      </c>
    </row>
    <row r="2275" spans="1:13" x14ac:dyDescent="0.3">
      <c r="A2275">
        <f>RawData!A2277</f>
        <v>0</v>
      </c>
      <c r="B2275" t="str">
        <f>IF(RawData!B2277&lt;&gt;"", (VLOOKUP(RawData!B2277,AgeCat,2,TRUE)), "")</f>
        <v/>
      </c>
      <c r="C2275" t="str">
        <f>TRIM(RawData!C2277)</f>
        <v/>
      </c>
      <c r="D2275" s="4">
        <f>RawData!D2277</f>
        <v>0</v>
      </c>
      <c r="E2275">
        <f>RawData!E2277</f>
        <v>0</v>
      </c>
      <c r="F2275" t="str">
        <f>IFERROR(IF(RawData!F2277&lt;&gt;"", VLOOKUP(TRIM(RawData!F2277),ICD10Code,2,FALSE), ""), "Other")</f>
        <v/>
      </c>
      <c r="G2275" t="str">
        <f>IFERROR(IF(RawData!G2277&lt;&gt;"", VLOOKUP(TRIM(RawData!G2277),ICD10Code,2,FALSE), ""), "Other")</f>
        <v/>
      </c>
      <c r="H2275" t="str">
        <f>IFERROR(IF(RawData!H2277&lt;&gt;"", VLOOKUP(TRIM(RawData!H2277),PHCODE,2,FALSE), ""), "Other")</f>
        <v/>
      </c>
      <c r="I2275" t="str">
        <f>IFERROR(IF(RawData!I2277&lt;&gt;"", VLOOKUP(TRIM(RawData!I2277),PHCODE,2,FALSE), ""), "Other")</f>
        <v/>
      </c>
      <c r="J2275" t="str">
        <f>TRIM(RawData!L2277)</f>
        <v/>
      </c>
      <c r="K2275" t="str">
        <f>'Risk Calculation Tables'!AD1843</f>
        <v>Low</v>
      </c>
      <c r="L2275" t="str">
        <f>TRIM(RawData!J2277)</f>
        <v/>
      </c>
      <c r="M2275" t="str">
        <f>TRIM(RawData!K2277)</f>
        <v/>
      </c>
    </row>
    <row r="2276" spans="1:13" x14ac:dyDescent="0.3">
      <c r="A2276">
        <f>RawData!A2278</f>
        <v>0</v>
      </c>
      <c r="B2276" t="str">
        <f>IF(RawData!B2278&lt;&gt;"", (VLOOKUP(RawData!B2278,AgeCat,2,TRUE)), "")</f>
        <v/>
      </c>
      <c r="C2276" t="str">
        <f>TRIM(RawData!C2278)</f>
        <v/>
      </c>
      <c r="D2276" s="4">
        <f>RawData!D2278</f>
        <v>0</v>
      </c>
      <c r="E2276">
        <f>RawData!E2278</f>
        <v>0</v>
      </c>
      <c r="F2276" t="str">
        <f>IFERROR(IF(RawData!F2278&lt;&gt;"", VLOOKUP(TRIM(RawData!F2278),ICD10Code,2,FALSE), ""), "Other")</f>
        <v/>
      </c>
      <c r="G2276" t="str">
        <f>IFERROR(IF(RawData!G2278&lt;&gt;"", VLOOKUP(TRIM(RawData!G2278),ICD10Code,2,FALSE), ""), "Other")</f>
        <v/>
      </c>
      <c r="H2276" t="str">
        <f>IFERROR(IF(RawData!H2278&lt;&gt;"", VLOOKUP(TRIM(RawData!H2278),PHCODE,2,FALSE), ""), "Other")</f>
        <v/>
      </c>
      <c r="I2276" t="str">
        <f>IFERROR(IF(RawData!I2278&lt;&gt;"", VLOOKUP(TRIM(RawData!I2278),PHCODE,2,FALSE), ""), "Other")</f>
        <v/>
      </c>
      <c r="J2276" t="str">
        <f>TRIM(RawData!L2278)</f>
        <v/>
      </c>
      <c r="K2276" t="str">
        <f>'Risk Calculation Tables'!AD1844</f>
        <v>Low</v>
      </c>
      <c r="L2276" t="str">
        <f>TRIM(RawData!J2278)</f>
        <v/>
      </c>
      <c r="M2276" t="str">
        <f>TRIM(RawData!K2278)</f>
        <v/>
      </c>
    </row>
    <row r="2277" spans="1:13" x14ac:dyDescent="0.3">
      <c r="A2277">
        <f>RawData!A2279</f>
        <v>0</v>
      </c>
      <c r="B2277" t="str">
        <f>IF(RawData!B2279&lt;&gt;"", (VLOOKUP(RawData!B2279,AgeCat,2,TRUE)), "")</f>
        <v/>
      </c>
      <c r="C2277" t="str">
        <f>TRIM(RawData!C2279)</f>
        <v/>
      </c>
      <c r="D2277" s="4">
        <f>RawData!D2279</f>
        <v>0</v>
      </c>
      <c r="E2277">
        <f>RawData!E2279</f>
        <v>0</v>
      </c>
      <c r="F2277" t="str">
        <f>IFERROR(IF(RawData!F2279&lt;&gt;"", VLOOKUP(TRIM(RawData!F2279),ICD10Code,2,FALSE), ""), "Other")</f>
        <v/>
      </c>
      <c r="G2277" t="str">
        <f>IFERROR(IF(RawData!G2279&lt;&gt;"", VLOOKUP(TRIM(RawData!G2279),ICD10Code,2,FALSE), ""), "Other")</f>
        <v/>
      </c>
      <c r="H2277" t="str">
        <f>IFERROR(IF(RawData!H2279&lt;&gt;"", VLOOKUP(TRIM(RawData!H2279),PHCODE,2,FALSE), ""), "Other")</f>
        <v/>
      </c>
      <c r="I2277" t="str">
        <f>IFERROR(IF(RawData!I2279&lt;&gt;"", VLOOKUP(TRIM(RawData!I2279),PHCODE,2,FALSE), ""), "Other")</f>
        <v/>
      </c>
      <c r="J2277" t="str">
        <f>TRIM(RawData!L2279)</f>
        <v/>
      </c>
      <c r="K2277" t="str">
        <f>'Risk Calculation Tables'!AD1845</f>
        <v>Low</v>
      </c>
      <c r="L2277" t="str">
        <f>TRIM(RawData!J2279)</f>
        <v/>
      </c>
      <c r="M2277" t="str">
        <f>TRIM(RawData!K2279)</f>
        <v/>
      </c>
    </row>
    <row r="2278" spans="1:13" x14ac:dyDescent="0.3">
      <c r="A2278">
        <f>RawData!A2280</f>
        <v>0</v>
      </c>
      <c r="B2278" t="str">
        <f>IF(RawData!B2280&lt;&gt;"", (VLOOKUP(RawData!B2280,AgeCat,2,TRUE)), "")</f>
        <v/>
      </c>
      <c r="C2278" t="str">
        <f>TRIM(RawData!C2280)</f>
        <v/>
      </c>
      <c r="D2278" s="4">
        <f>RawData!D2280</f>
        <v>0</v>
      </c>
      <c r="E2278">
        <f>RawData!E2280</f>
        <v>0</v>
      </c>
      <c r="F2278" t="str">
        <f>IFERROR(IF(RawData!F2280&lt;&gt;"", VLOOKUP(TRIM(RawData!F2280),ICD10Code,2,FALSE), ""), "Other")</f>
        <v/>
      </c>
      <c r="G2278" t="str">
        <f>IFERROR(IF(RawData!G2280&lt;&gt;"", VLOOKUP(TRIM(RawData!G2280),ICD10Code,2,FALSE), ""), "Other")</f>
        <v/>
      </c>
      <c r="H2278" t="str">
        <f>IFERROR(IF(RawData!H2280&lt;&gt;"", VLOOKUP(TRIM(RawData!H2280),PHCODE,2,FALSE), ""), "Other")</f>
        <v/>
      </c>
      <c r="I2278" t="str">
        <f>IFERROR(IF(RawData!I2280&lt;&gt;"", VLOOKUP(TRIM(RawData!I2280),PHCODE,2,FALSE), ""), "Other")</f>
        <v/>
      </c>
      <c r="J2278" t="str">
        <f>TRIM(RawData!L2280)</f>
        <v/>
      </c>
      <c r="K2278" t="str">
        <f>'Risk Calculation Tables'!AD1846</f>
        <v>Low</v>
      </c>
      <c r="L2278" t="str">
        <f>TRIM(RawData!J2280)</f>
        <v/>
      </c>
      <c r="M2278" t="str">
        <f>TRIM(RawData!K2280)</f>
        <v/>
      </c>
    </row>
    <row r="2279" spans="1:13" x14ac:dyDescent="0.3">
      <c r="A2279">
        <f>RawData!A2281</f>
        <v>0</v>
      </c>
      <c r="B2279" t="str">
        <f>IF(RawData!B2281&lt;&gt;"", (VLOOKUP(RawData!B2281,AgeCat,2,TRUE)), "")</f>
        <v/>
      </c>
      <c r="C2279" t="str">
        <f>TRIM(RawData!C2281)</f>
        <v/>
      </c>
      <c r="D2279" s="4">
        <f>RawData!D2281</f>
        <v>0</v>
      </c>
      <c r="E2279">
        <f>RawData!E2281</f>
        <v>0</v>
      </c>
      <c r="F2279" t="str">
        <f>IFERROR(IF(RawData!F2281&lt;&gt;"", VLOOKUP(TRIM(RawData!F2281),ICD10Code,2,FALSE), ""), "Other")</f>
        <v/>
      </c>
      <c r="G2279" t="str">
        <f>IFERROR(IF(RawData!G2281&lt;&gt;"", VLOOKUP(TRIM(RawData!G2281),ICD10Code,2,FALSE), ""), "Other")</f>
        <v/>
      </c>
      <c r="H2279" t="str">
        <f>IFERROR(IF(RawData!H2281&lt;&gt;"", VLOOKUP(TRIM(RawData!H2281),PHCODE,2,FALSE), ""), "Other")</f>
        <v/>
      </c>
      <c r="I2279" t="str">
        <f>IFERROR(IF(RawData!I2281&lt;&gt;"", VLOOKUP(TRIM(RawData!I2281),PHCODE,2,FALSE), ""), "Other")</f>
        <v/>
      </c>
      <c r="J2279" t="str">
        <f>TRIM(RawData!L2281)</f>
        <v/>
      </c>
      <c r="K2279" t="str">
        <f>'Risk Calculation Tables'!AD1847</f>
        <v>Low</v>
      </c>
      <c r="L2279" t="str">
        <f>TRIM(RawData!J2281)</f>
        <v/>
      </c>
      <c r="M2279" t="str">
        <f>TRIM(RawData!K2281)</f>
        <v/>
      </c>
    </row>
    <row r="2280" spans="1:13" x14ac:dyDescent="0.3">
      <c r="A2280">
        <f>RawData!A2282</f>
        <v>0</v>
      </c>
      <c r="B2280" t="str">
        <f>IF(RawData!B2282&lt;&gt;"", (VLOOKUP(RawData!B2282,AgeCat,2,TRUE)), "")</f>
        <v/>
      </c>
      <c r="C2280" t="str">
        <f>TRIM(RawData!C2282)</f>
        <v/>
      </c>
      <c r="D2280" s="4">
        <f>RawData!D2282</f>
        <v>0</v>
      </c>
      <c r="E2280">
        <f>RawData!E2282</f>
        <v>0</v>
      </c>
      <c r="F2280" t="str">
        <f>IFERROR(IF(RawData!F2282&lt;&gt;"", VLOOKUP(TRIM(RawData!F2282),ICD10Code,2,FALSE), ""), "Other")</f>
        <v/>
      </c>
      <c r="G2280" t="str">
        <f>IFERROR(IF(RawData!G2282&lt;&gt;"", VLOOKUP(TRIM(RawData!G2282),ICD10Code,2,FALSE), ""), "Other")</f>
        <v/>
      </c>
      <c r="H2280" t="str">
        <f>IFERROR(IF(RawData!H2282&lt;&gt;"", VLOOKUP(TRIM(RawData!H2282),PHCODE,2,FALSE), ""), "Other")</f>
        <v/>
      </c>
      <c r="I2280" t="str">
        <f>IFERROR(IF(RawData!I2282&lt;&gt;"", VLOOKUP(TRIM(RawData!I2282),PHCODE,2,FALSE), ""), "Other")</f>
        <v/>
      </c>
      <c r="J2280" t="str">
        <f>TRIM(RawData!L2282)</f>
        <v/>
      </c>
      <c r="K2280" t="str">
        <f>'Risk Calculation Tables'!AD1848</f>
        <v>Low</v>
      </c>
      <c r="L2280" t="str">
        <f>TRIM(RawData!J2282)</f>
        <v/>
      </c>
      <c r="M2280" t="str">
        <f>TRIM(RawData!K2282)</f>
        <v/>
      </c>
    </row>
    <row r="2281" spans="1:13" x14ac:dyDescent="0.3">
      <c r="A2281">
        <f>RawData!A2283</f>
        <v>0</v>
      </c>
      <c r="B2281" t="str">
        <f>IF(RawData!B2283&lt;&gt;"", (VLOOKUP(RawData!B2283,AgeCat,2,TRUE)), "")</f>
        <v/>
      </c>
      <c r="C2281" t="str">
        <f>TRIM(RawData!C2283)</f>
        <v/>
      </c>
      <c r="D2281" s="4">
        <f>RawData!D2283</f>
        <v>0</v>
      </c>
      <c r="E2281">
        <f>RawData!E2283</f>
        <v>0</v>
      </c>
      <c r="F2281" t="str">
        <f>IFERROR(IF(RawData!F2283&lt;&gt;"", VLOOKUP(TRIM(RawData!F2283),ICD10Code,2,FALSE), ""), "Other")</f>
        <v/>
      </c>
      <c r="G2281" t="str">
        <f>IFERROR(IF(RawData!G2283&lt;&gt;"", VLOOKUP(TRIM(RawData!G2283),ICD10Code,2,FALSE), ""), "Other")</f>
        <v/>
      </c>
      <c r="H2281" t="str">
        <f>IFERROR(IF(RawData!H2283&lt;&gt;"", VLOOKUP(TRIM(RawData!H2283),PHCODE,2,FALSE), ""), "Other")</f>
        <v/>
      </c>
      <c r="I2281" t="str">
        <f>IFERROR(IF(RawData!I2283&lt;&gt;"", VLOOKUP(TRIM(RawData!I2283),PHCODE,2,FALSE), ""), "Other")</f>
        <v/>
      </c>
      <c r="J2281" t="str">
        <f>TRIM(RawData!L2283)</f>
        <v/>
      </c>
      <c r="K2281" t="str">
        <f>'Risk Calculation Tables'!AD1849</f>
        <v>Low</v>
      </c>
      <c r="L2281" t="str">
        <f>TRIM(RawData!J2283)</f>
        <v/>
      </c>
      <c r="M2281" t="str">
        <f>TRIM(RawData!K2283)</f>
        <v/>
      </c>
    </row>
    <row r="2282" spans="1:13" x14ac:dyDescent="0.3">
      <c r="A2282">
        <f>RawData!A2284</f>
        <v>0</v>
      </c>
      <c r="B2282" t="str">
        <f>IF(RawData!B2284&lt;&gt;"", (VLOOKUP(RawData!B2284,AgeCat,2,TRUE)), "")</f>
        <v/>
      </c>
      <c r="C2282" t="str">
        <f>TRIM(RawData!C2284)</f>
        <v/>
      </c>
      <c r="D2282" s="4">
        <f>RawData!D2284</f>
        <v>0</v>
      </c>
      <c r="E2282">
        <f>RawData!E2284</f>
        <v>0</v>
      </c>
      <c r="F2282" t="str">
        <f>IFERROR(IF(RawData!F2284&lt;&gt;"", VLOOKUP(TRIM(RawData!F2284),ICD10Code,2,FALSE), ""), "Other")</f>
        <v/>
      </c>
      <c r="G2282" t="str">
        <f>IFERROR(IF(RawData!G2284&lt;&gt;"", VLOOKUP(TRIM(RawData!G2284),ICD10Code,2,FALSE), ""), "Other")</f>
        <v/>
      </c>
      <c r="H2282" t="str">
        <f>IFERROR(IF(RawData!H2284&lt;&gt;"", VLOOKUP(TRIM(RawData!H2284),PHCODE,2,FALSE), ""), "Other")</f>
        <v/>
      </c>
      <c r="I2282" t="str">
        <f>IFERROR(IF(RawData!I2284&lt;&gt;"", VLOOKUP(TRIM(RawData!I2284),PHCODE,2,FALSE), ""), "Other")</f>
        <v/>
      </c>
      <c r="J2282" t="str">
        <f>TRIM(RawData!L2284)</f>
        <v/>
      </c>
      <c r="K2282" t="str">
        <f>'Risk Calculation Tables'!AD1850</f>
        <v>Low</v>
      </c>
      <c r="L2282" t="str">
        <f>TRIM(RawData!J2284)</f>
        <v/>
      </c>
      <c r="M2282" t="str">
        <f>TRIM(RawData!K2284)</f>
        <v/>
      </c>
    </row>
    <row r="2283" spans="1:13" x14ac:dyDescent="0.3">
      <c r="A2283">
        <f>RawData!A2285</f>
        <v>0</v>
      </c>
      <c r="B2283" t="str">
        <f>IF(RawData!B2285&lt;&gt;"", (VLOOKUP(RawData!B2285,AgeCat,2,TRUE)), "")</f>
        <v/>
      </c>
      <c r="C2283" t="str">
        <f>TRIM(RawData!C2285)</f>
        <v/>
      </c>
      <c r="D2283" s="4">
        <f>RawData!D2285</f>
        <v>0</v>
      </c>
      <c r="E2283">
        <f>RawData!E2285</f>
        <v>0</v>
      </c>
      <c r="F2283" t="str">
        <f>IFERROR(IF(RawData!F2285&lt;&gt;"", VLOOKUP(TRIM(RawData!F2285),ICD10Code,2,FALSE), ""), "Other")</f>
        <v/>
      </c>
      <c r="G2283" t="str">
        <f>IFERROR(IF(RawData!G2285&lt;&gt;"", VLOOKUP(TRIM(RawData!G2285),ICD10Code,2,FALSE), ""), "Other")</f>
        <v/>
      </c>
      <c r="H2283" t="str">
        <f>IFERROR(IF(RawData!H2285&lt;&gt;"", VLOOKUP(TRIM(RawData!H2285),PHCODE,2,FALSE), ""), "Other")</f>
        <v/>
      </c>
      <c r="I2283" t="str">
        <f>IFERROR(IF(RawData!I2285&lt;&gt;"", VLOOKUP(TRIM(RawData!I2285),PHCODE,2,FALSE), ""), "Other")</f>
        <v/>
      </c>
      <c r="J2283" t="str">
        <f>TRIM(RawData!L2285)</f>
        <v/>
      </c>
      <c r="K2283" t="str">
        <f>'Risk Calculation Tables'!AD1851</f>
        <v>Low</v>
      </c>
      <c r="L2283" t="str">
        <f>TRIM(RawData!J2285)</f>
        <v/>
      </c>
      <c r="M2283" t="str">
        <f>TRIM(RawData!K2285)</f>
        <v/>
      </c>
    </row>
    <row r="2284" spans="1:13" x14ac:dyDescent="0.3">
      <c r="A2284">
        <f>RawData!A2286</f>
        <v>0</v>
      </c>
      <c r="B2284" t="str">
        <f>IF(RawData!B2286&lt;&gt;"", (VLOOKUP(RawData!B2286,AgeCat,2,TRUE)), "")</f>
        <v/>
      </c>
      <c r="C2284" t="str">
        <f>TRIM(RawData!C2286)</f>
        <v/>
      </c>
      <c r="D2284" s="4">
        <f>RawData!D2286</f>
        <v>0</v>
      </c>
      <c r="E2284">
        <f>RawData!E2286</f>
        <v>0</v>
      </c>
      <c r="F2284" t="str">
        <f>IFERROR(IF(RawData!F2286&lt;&gt;"", VLOOKUP(TRIM(RawData!F2286),ICD10Code,2,FALSE), ""), "Other")</f>
        <v/>
      </c>
      <c r="G2284" t="str">
        <f>IFERROR(IF(RawData!G2286&lt;&gt;"", VLOOKUP(TRIM(RawData!G2286),ICD10Code,2,FALSE), ""), "Other")</f>
        <v/>
      </c>
      <c r="H2284" t="str">
        <f>IFERROR(IF(RawData!H2286&lt;&gt;"", VLOOKUP(TRIM(RawData!H2286),PHCODE,2,FALSE), ""), "Other")</f>
        <v/>
      </c>
      <c r="I2284" t="str">
        <f>IFERROR(IF(RawData!I2286&lt;&gt;"", VLOOKUP(TRIM(RawData!I2286),PHCODE,2,FALSE), ""), "Other")</f>
        <v/>
      </c>
      <c r="J2284" t="str">
        <f>TRIM(RawData!L2286)</f>
        <v/>
      </c>
      <c r="K2284" t="str">
        <f>'Risk Calculation Tables'!AD1852</f>
        <v>Low</v>
      </c>
      <c r="L2284" t="str">
        <f>TRIM(RawData!J2286)</f>
        <v/>
      </c>
      <c r="M2284" t="str">
        <f>TRIM(RawData!K2286)</f>
        <v/>
      </c>
    </row>
    <row r="2285" spans="1:13" x14ac:dyDescent="0.3">
      <c r="A2285">
        <f>RawData!A2287</f>
        <v>0</v>
      </c>
      <c r="B2285" t="str">
        <f>IF(RawData!B2287&lt;&gt;"", (VLOOKUP(RawData!B2287,AgeCat,2,TRUE)), "")</f>
        <v/>
      </c>
      <c r="C2285" t="str">
        <f>TRIM(RawData!C2287)</f>
        <v/>
      </c>
      <c r="D2285" s="4">
        <f>RawData!D2287</f>
        <v>0</v>
      </c>
      <c r="E2285">
        <f>RawData!E2287</f>
        <v>0</v>
      </c>
      <c r="F2285" t="str">
        <f>IFERROR(IF(RawData!F2287&lt;&gt;"", VLOOKUP(TRIM(RawData!F2287),ICD10Code,2,FALSE), ""), "Other")</f>
        <v/>
      </c>
      <c r="G2285" t="str">
        <f>IFERROR(IF(RawData!G2287&lt;&gt;"", VLOOKUP(TRIM(RawData!G2287),ICD10Code,2,FALSE), ""), "Other")</f>
        <v/>
      </c>
      <c r="H2285" t="str">
        <f>IFERROR(IF(RawData!H2287&lt;&gt;"", VLOOKUP(TRIM(RawData!H2287),PHCODE,2,FALSE), ""), "Other")</f>
        <v/>
      </c>
      <c r="I2285" t="str">
        <f>IFERROR(IF(RawData!I2287&lt;&gt;"", VLOOKUP(TRIM(RawData!I2287),PHCODE,2,FALSE), ""), "Other")</f>
        <v/>
      </c>
      <c r="J2285" t="str">
        <f>TRIM(RawData!L2287)</f>
        <v/>
      </c>
      <c r="K2285" t="str">
        <f>'Risk Calculation Tables'!AD1853</f>
        <v>Low</v>
      </c>
      <c r="L2285" t="str">
        <f>TRIM(RawData!J2287)</f>
        <v/>
      </c>
      <c r="M2285" t="str">
        <f>TRIM(RawData!K2287)</f>
        <v/>
      </c>
    </row>
    <row r="2286" spans="1:13" x14ac:dyDescent="0.3">
      <c r="A2286">
        <f>RawData!A2288</f>
        <v>0</v>
      </c>
      <c r="B2286" t="str">
        <f>IF(RawData!B2288&lt;&gt;"", (VLOOKUP(RawData!B2288,AgeCat,2,TRUE)), "")</f>
        <v/>
      </c>
      <c r="C2286" t="str">
        <f>TRIM(RawData!C2288)</f>
        <v/>
      </c>
      <c r="D2286" s="4">
        <f>RawData!D2288</f>
        <v>0</v>
      </c>
      <c r="E2286">
        <f>RawData!E2288</f>
        <v>0</v>
      </c>
      <c r="F2286" t="str">
        <f>IFERROR(IF(RawData!F2288&lt;&gt;"", VLOOKUP(TRIM(RawData!F2288),ICD10Code,2,FALSE), ""), "Other")</f>
        <v/>
      </c>
      <c r="G2286" t="str">
        <f>IFERROR(IF(RawData!G2288&lt;&gt;"", VLOOKUP(TRIM(RawData!G2288),ICD10Code,2,FALSE), ""), "Other")</f>
        <v/>
      </c>
      <c r="H2286" t="str">
        <f>IFERROR(IF(RawData!H2288&lt;&gt;"", VLOOKUP(TRIM(RawData!H2288),PHCODE,2,FALSE), ""), "Other")</f>
        <v/>
      </c>
      <c r="I2286" t="str">
        <f>IFERROR(IF(RawData!I2288&lt;&gt;"", VLOOKUP(TRIM(RawData!I2288),PHCODE,2,FALSE), ""), "Other")</f>
        <v/>
      </c>
      <c r="J2286" t="str">
        <f>TRIM(RawData!L2288)</f>
        <v/>
      </c>
      <c r="K2286" t="str">
        <f>'Risk Calculation Tables'!AD1854</f>
        <v>Low</v>
      </c>
      <c r="L2286" t="str">
        <f>TRIM(RawData!J2288)</f>
        <v/>
      </c>
      <c r="M2286" t="str">
        <f>TRIM(RawData!K2288)</f>
        <v/>
      </c>
    </row>
    <row r="2287" spans="1:13" x14ac:dyDescent="0.3">
      <c r="A2287">
        <f>RawData!A2289</f>
        <v>0</v>
      </c>
      <c r="B2287" t="str">
        <f>IF(RawData!B2289&lt;&gt;"", (VLOOKUP(RawData!B2289,AgeCat,2,TRUE)), "")</f>
        <v/>
      </c>
      <c r="C2287" t="str">
        <f>TRIM(RawData!C2289)</f>
        <v/>
      </c>
      <c r="D2287" s="4">
        <f>RawData!D2289</f>
        <v>0</v>
      </c>
      <c r="E2287">
        <f>RawData!E2289</f>
        <v>0</v>
      </c>
      <c r="F2287" t="str">
        <f>IFERROR(IF(RawData!F2289&lt;&gt;"", VLOOKUP(TRIM(RawData!F2289),ICD10Code,2,FALSE), ""), "Other")</f>
        <v/>
      </c>
      <c r="G2287" t="str">
        <f>IFERROR(IF(RawData!G2289&lt;&gt;"", VLOOKUP(TRIM(RawData!G2289),ICD10Code,2,FALSE), ""), "Other")</f>
        <v/>
      </c>
      <c r="H2287" t="str">
        <f>IFERROR(IF(RawData!H2289&lt;&gt;"", VLOOKUP(TRIM(RawData!H2289),PHCODE,2,FALSE), ""), "Other")</f>
        <v/>
      </c>
      <c r="I2287" t="str">
        <f>IFERROR(IF(RawData!I2289&lt;&gt;"", VLOOKUP(TRIM(RawData!I2289),PHCODE,2,FALSE), ""), "Other")</f>
        <v/>
      </c>
      <c r="J2287" t="str">
        <f>TRIM(RawData!L2289)</f>
        <v/>
      </c>
      <c r="K2287" t="str">
        <f>'Risk Calculation Tables'!AD1855</f>
        <v>Low</v>
      </c>
      <c r="L2287" t="str">
        <f>TRIM(RawData!J2289)</f>
        <v/>
      </c>
      <c r="M2287" t="str">
        <f>TRIM(RawData!K2289)</f>
        <v/>
      </c>
    </row>
    <row r="2288" spans="1:13" x14ac:dyDescent="0.3">
      <c r="A2288">
        <f>RawData!A2290</f>
        <v>0</v>
      </c>
      <c r="B2288" t="str">
        <f>IF(RawData!B2290&lt;&gt;"", (VLOOKUP(RawData!B2290,AgeCat,2,TRUE)), "")</f>
        <v/>
      </c>
      <c r="C2288" t="str">
        <f>TRIM(RawData!C2290)</f>
        <v/>
      </c>
      <c r="D2288" s="4">
        <f>RawData!D2290</f>
        <v>0</v>
      </c>
      <c r="E2288">
        <f>RawData!E2290</f>
        <v>0</v>
      </c>
      <c r="F2288" t="str">
        <f>IFERROR(IF(RawData!F2290&lt;&gt;"", VLOOKUP(TRIM(RawData!F2290),ICD10Code,2,FALSE), ""), "Other")</f>
        <v/>
      </c>
      <c r="G2288" t="str">
        <f>IFERROR(IF(RawData!G2290&lt;&gt;"", VLOOKUP(TRIM(RawData!G2290),ICD10Code,2,FALSE), ""), "Other")</f>
        <v/>
      </c>
      <c r="H2288" t="str">
        <f>IFERROR(IF(RawData!H2290&lt;&gt;"", VLOOKUP(TRIM(RawData!H2290),PHCODE,2,FALSE), ""), "Other")</f>
        <v/>
      </c>
      <c r="I2288" t="str">
        <f>IFERROR(IF(RawData!I2290&lt;&gt;"", VLOOKUP(TRIM(RawData!I2290),PHCODE,2,FALSE), ""), "Other")</f>
        <v/>
      </c>
      <c r="J2288" t="str">
        <f>TRIM(RawData!L2290)</f>
        <v/>
      </c>
      <c r="K2288" t="str">
        <f>'Risk Calculation Tables'!AD1856</f>
        <v>Low</v>
      </c>
      <c r="L2288" t="str">
        <f>TRIM(RawData!J2290)</f>
        <v/>
      </c>
      <c r="M2288" t="str">
        <f>TRIM(RawData!K2290)</f>
        <v/>
      </c>
    </row>
    <row r="2289" spans="1:13" x14ac:dyDescent="0.3">
      <c r="A2289">
        <f>RawData!A2291</f>
        <v>0</v>
      </c>
      <c r="B2289" t="str">
        <f>IF(RawData!B2291&lt;&gt;"", (VLOOKUP(RawData!B2291,AgeCat,2,TRUE)), "")</f>
        <v/>
      </c>
      <c r="C2289" t="str">
        <f>TRIM(RawData!C2291)</f>
        <v/>
      </c>
      <c r="D2289" s="4">
        <f>RawData!D2291</f>
        <v>0</v>
      </c>
      <c r="E2289">
        <f>RawData!E2291</f>
        <v>0</v>
      </c>
      <c r="F2289" t="str">
        <f>IFERROR(IF(RawData!F2291&lt;&gt;"", VLOOKUP(TRIM(RawData!F2291),ICD10Code,2,FALSE), ""), "Other")</f>
        <v/>
      </c>
      <c r="G2289" t="str">
        <f>IFERROR(IF(RawData!G2291&lt;&gt;"", VLOOKUP(TRIM(RawData!G2291),ICD10Code,2,FALSE), ""), "Other")</f>
        <v/>
      </c>
      <c r="H2289" t="str">
        <f>IFERROR(IF(RawData!H2291&lt;&gt;"", VLOOKUP(TRIM(RawData!H2291),PHCODE,2,FALSE), ""), "Other")</f>
        <v/>
      </c>
      <c r="I2289" t="str">
        <f>IFERROR(IF(RawData!I2291&lt;&gt;"", VLOOKUP(TRIM(RawData!I2291),PHCODE,2,FALSE), ""), "Other")</f>
        <v/>
      </c>
      <c r="J2289" t="str">
        <f>TRIM(RawData!L2291)</f>
        <v/>
      </c>
      <c r="K2289" t="str">
        <f>'Risk Calculation Tables'!AD1857</f>
        <v>Low</v>
      </c>
      <c r="L2289" t="str">
        <f>TRIM(RawData!J2291)</f>
        <v/>
      </c>
      <c r="M2289" t="str">
        <f>TRIM(RawData!K2291)</f>
        <v/>
      </c>
    </row>
    <row r="2290" spans="1:13" x14ac:dyDescent="0.3">
      <c r="A2290">
        <f>RawData!A2292</f>
        <v>0</v>
      </c>
      <c r="B2290" t="str">
        <f>IF(RawData!B2292&lt;&gt;"", (VLOOKUP(RawData!B2292,AgeCat,2,TRUE)), "")</f>
        <v/>
      </c>
      <c r="C2290" t="str">
        <f>TRIM(RawData!C2292)</f>
        <v/>
      </c>
      <c r="D2290" s="4">
        <f>RawData!D2292</f>
        <v>0</v>
      </c>
      <c r="E2290">
        <f>RawData!E2292</f>
        <v>0</v>
      </c>
      <c r="F2290" t="str">
        <f>IFERROR(IF(RawData!F2292&lt;&gt;"", VLOOKUP(TRIM(RawData!F2292),ICD10Code,2,FALSE), ""), "Other")</f>
        <v/>
      </c>
      <c r="G2290" t="str">
        <f>IFERROR(IF(RawData!G2292&lt;&gt;"", VLOOKUP(TRIM(RawData!G2292),ICD10Code,2,FALSE), ""), "Other")</f>
        <v/>
      </c>
      <c r="H2290" t="str">
        <f>IFERROR(IF(RawData!H2292&lt;&gt;"", VLOOKUP(TRIM(RawData!H2292),PHCODE,2,FALSE), ""), "Other")</f>
        <v/>
      </c>
      <c r="I2290" t="str">
        <f>IFERROR(IF(RawData!I2292&lt;&gt;"", VLOOKUP(TRIM(RawData!I2292),PHCODE,2,FALSE), ""), "Other")</f>
        <v/>
      </c>
      <c r="J2290" t="str">
        <f>TRIM(RawData!L2292)</f>
        <v/>
      </c>
      <c r="K2290" t="str">
        <f>'Risk Calculation Tables'!AD1858</f>
        <v>Low</v>
      </c>
      <c r="L2290" t="str">
        <f>TRIM(RawData!J2292)</f>
        <v/>
      </c>
      <c r="M2290" t="str">
        <f>TRIM(RawData!K2292)</f>
        <v/>
      </c>
    </row>
    <row r="2291" spans="1:13" x14ac:dyDescent="0.3">
      <c r="A2291">
        <f>RawData!A2293</f>
        <v>0</v>
      </c>
      <c r="B2291" t="str">
        <f>IF(RawData!B2293&lt;&gt;"", (VLOOKUP(RawData!B2293,AgeCat,2,TRUE)), "")</f>
        <v/>
      </c>
      <c r="C2291" t="str">
        <f>TRIM(RawData!C2293)</f>
        <v/>
      </c>
      <c r="D2291" s="4">
        <f>RawData!D2293</f>
        <v>0</v>
      </c>
      <c r="E2291">
        <f>RawData!E2293</f>
        <v>0</v>
      </c>
      <c r="F2291" t="str">
        <f>IFERROR(IF(RawData!F2293&lt;&gt;"", VLOOKUP(TRIM(RawData!F2293),ICD10Code,2,FALSE), ""), "Other")</f>
        <v/>
      </c>
      <c r="G2291" t="str">
        <f>IFERROR(IF(RawData!G2293&lt;&gt;"", VLOOKUP(TRIM(RawData!G2293),ICD10Code,2,FALSE), ""), "Other")</f>
        <v/>
      </c>
      <c r="H2291" t="str">
        <f>IFERROR(IF(RawData!H2293&lt;&gt;"", VLOOKUP(TRIM(RawData!H2293),PHCODE,2,FALSE), ""), "Other")</f>
        <v/>
      </c>
      <c r="I2291" t="str">
        <f>IFERROR(IF(RawData!I2293&lt;&gt;"", VLOOKUP(TRIM(RawData!I2293),PHCODE,2,FALSE), ""), "Other")</f>
        <v/>
      </c>
      <c r="J2291" t="str">
        <f>TRIM(RawData!L2293)</f>
        <v/>
      </c>
      <c r="K2291" t="str">
        <f>'Risk Calculation Tables'!AD1859</f>
        <v>Low</v>
      </c>
      <c r="L2291" t="str">
        <f>TRIM(RawData!J2293)</f>
        <v/>
      </c>
      <c r="M2291" t="str">
        <f>TRIM(RawData!K2293)</f>
        <v/>
      </c>
    </row>
    <row r="2292" spans="1:13" x14ac:dyDescent="0.3">
      <c r="A2292">
        <f>RawData!A2294</f>
        <v>0</v>
      </c>
      <c r="B2292" t="str">
        <f>IF(RawData!B2294&lt;&gt;"", (VLOOKUP(RawData!B2294,AgeCat,2,TRUE)), "")</f>
        <v/>
      </c>
      <c r="C2292" t="str">
        <f>TRIM(RawData!C2294)</f>
        <v/>
      </c>
      <c r="D2292" s="4">
        <f>RawData!D2294</f>
        <v>0</v>
      </c>
      <c r="E2292">
        <f>RawData!E2294</f>
        <v>0</v>
      </c>
      <c r="F2292" t="str">
        <f>IFERROR(IF(RawData!F2294&lt;&gt;"", VLOOKUP(TRIM(RawData!F2294),ICD10Code,2,FALSE), ""), "Other")</f>
        <v/>
      </c>
      <c r="G2292" t="str">
        <f>IFERROR(IF(RawData!G2294&lt;&gt;"", VLOOKUP(TRIM(RawData!G2294),ICD10Code,2,FALSE), ""), "Other")</f>
        <v/>
      </c>
      <c r="H2292" t="str">
        <f>IFERROR(IF(RawData!H2294&lt;&gt;"", VLOOKUP(TRIM(RawData!H2294),PHCODE,2,FALSE), ""), "Other")</f>
        <v/>
      </c>
      <c r="I2292" t="str">
        <f>IFERROR(IF(RawData!I2294&lt;&gt;"", VLOOKUP(TRIM(RawData!I2294),PHCODE,2,FALSE), ""), "Other")</f>
        <v/>
      </c>
      <c r="J2292" t="str">
        <f>TRIM(RawData!L2294)</f>
        <v/>
      </c>
      <c r="K2292" t="str">
        <f>'Risk Calculation Tables'!AD1860</f>
        <v>Low</v>
      </c>
      <c r="L2292" t="str">
        <f>TRIM(RawData!J2294)</f>
        <v/>
      </c>
      <c r="M2292" t="str">
        <f>TRIM(RawData!K2294)</f>
        <v/>
      </c>
    </row>
    <row r="2293" spans="1:13" x14ac:dyDescent="0.3">
      <c r="A2293">
        <f>RawData!A2295</f>
        <v>0</v>
      </c>
      <c r="B2293" t="str">
        <f>IF(RawData!B2295&lt;&gt;"", (VLOOKUP(RawData!B2295,AgeCat,2,TRUE)), "")</f>
        <v/>
      </c>
      <c r="C2293" t="str">
        <f>TRIM(RawData!C2295)</f>
        <v/>
      </c>
      <c r="D2293" s="4">
        <f>RawData!D2295</f>
        <v>0</v>
      </c>
      <c r="E2293">
        <f>RawData!E2295</f>
        <v>0</v>
      </c>
      <c r="F2293" t="str">
        <f>IFERROR(IF(RawData!F2295&lt;&gt;"", VLOOKUP(TRIM(RawData!F2295),ICD10Code,2,FALSE), ""), "Other")</f>
        <v/>
      </c>
      <c r="G2293" t="str">
        <f>IFERROR(IF(RawData!G2295&lt;&gt;"", VLOOKUP(TRIM(RawData!G2295),ICD10Code,2,FALSE), ""), "Other")</f>
        <v/>
      </c>
      <c r="H2293" t="str">
        <f>IFERROR(IF(RawData!H2295&lt;&gt;"", VLOOKUP(TRIM(RawData!H2295),PHCODE,2,FALSE), ""), "Other")</f>
        <v/>
      </c>
      <c r="I2293" t="str">
        <f>IFERROR(IF(RawData!I2295&lt;&gt;"", VLOOKUP(TRIM(RawData!I2295),PHCODE,2,FALSE), ""), "Other")</f>
        <v/>
      </c>
      <c r="J2293" t="str">
        <f>TRIM(RawData!L2295)</f>
        <v/>
      </c>
      <c r="K2293" t="str">
        <f>'Risk Calculation Tables'!AD1861</f>
        <v>Low</v>
      </c>
      <c r="L2293" t="str">
        <f>TRIM(RawData!J2295)</f>
        <v/>
      </c>
      <c r="M2293" t="str">
        <f>TRIM(RawData!K2295)</f>
        <v/>
      </c>
    </row>
    <row r="2294" spans="1:13" x14ac:dyDescent="0.3">
      <c r="A2294">
        <f>RawData!A2296</f>
        <v>0</v>
      </c>
      <c r="B2294" t="str">
        <f>IF(RawData!B2296&lt;&gt;"", (VLOOKUP(RawData!B2296,AgeCat,2,TRUE)), "")</f>
        <v/>
      </c>
      <c r="C2294" t="str">
        <f>TRIM(RawData!C2296)</f>
        <v/>
      </c>
      <c r="D2294" s="4">
        <f>RawData!D2296</f>
        <v>0</v>
      </c>
      <c r="E2294">
        <f>RawData!E2296</f>
        <v>0</v>
      </c>
      <c r="F2294" t="str">
        <f>IFERROR(IF(RawData!F2296&lt;&gt;"", VLOOKUP(TRIM(RawData!F2296),ICD10Code,2,FALSE), ""), "Other")</f>
        <v/>
      </c>
      <c r="G2294" t="str">
        <f>IFERROR(IF(RawData!G2296&lt;&gt;"", VLOOKUP(TRIM(RawData!G2296),ICD10Code,2,FALSE), ""), "Other")</f>
        <v/>
      </c>
      <c r="H2294" t="str">
        <f>IFERROR(IF(RawData!H2296&lt;&gt;"", VLOOKUP(TRIM(RawData!H2296),PHCODE,2,FALSE), ""), "Other")</f>
        <v/>
      </c>
      <c r="I2294" t="str">
        <f>IFERROR(IF(RawData!I2296&lt;&gt;"", VLOOKUP(TRIM(RawData!I2296),PHCODE,2,FALSE), ""), "Other")</f>
        <v/>
      </c>
      <c r="J2294" t="str">
        <f>TRIM(RawData!L2296)</f>
        <v/>
      </c>
      <c r="K2294" t="str">
        <f>'Risk Calculation Tables'!AD1862</f>
        <v>Low</v>
      </c>
      <c r="L2294" t="str">
        <f>TRIM(RawData!J2296)</f>
        <v/>
      </c>
      <c r="M2294" t="str">
        <f>TRIM(RawData!K2296)</f>
        <v/>
      </c>
    </row>
    <row r="2295" spans="1:13" x14ac:dyDescent="0.3">
      <c r="A2295">
        <f>RawData!A2297</f>
        <v>0</v>
      </c>
      <c r="B2295" t="str">
        <f>IF(RawData!B2297&lt;&gt;"", (VLOOKUP(RawData!B2297,AgeCat,2,TRUE)), "")</f>
        <v/>
      </c>
      <c r="C2295" t="str">
        <f>TRIM(RawData!C2297)</f>
        <v/>
      </c>
      <c r="D2295" s="4">
        <f>RawData!D2297</f>
        <v>0</v>
      </c>
      <c r="E2295">
        <f>RawData!E2297</f>
        <v>0</v>
      </c>
      <c r="F2295" t="str">
        <f>IFERROR(IF(RawData!F2297&lt;&gt;"", VLOOKUP(TRIM(RawData!F2297),ICD10Code,2,FALSE), ""), "Other")</f>
        <v/>
      </c>
      <c r="G2295" t="str">
        <f>IFERROR(IF(RawData!G2297&lt;&gt;"", VLOOKUP(TRIM(RawData!G2297),ICD10Code,2,FALSE), ""), "Other")</f>
        <v/>
      </c>
      <c r="H2295" t="str">
        <f>IFERROR(IF(RawData!H2297&lt;&gt;"", VLOOKUP(TRIM(RawData!H2297),PHCODE,2,FALSE), ""), "Other")</f>
        <v/>
      </c>
      <c r="I2295" t="str">
        <f>IFERROR(IF(RawData!I2297&lt;&gt;"", VLOOKUP(TRIM(RawData!I2297),PHCODE,2,FALSE), ""), "Other")</f>
        <v/>
      </c>
      <c r="J2295" t="str">
        <f>TRIM(RawData!L2297)</f>
        <v/>
      </c>
      <c r="K2295" t="str">
        <f>'Risk Calculation Tables'!AD1863</f>
        <v>Low</v>
      </c>
      <c r="L2295" t="str">
        <f>TRIM(RawData!J2297)</f>
        <v/>
      </c>
      <c r="M2295" t="str">
        <f>TRIM(RawData!K2297)</f>
        <v/>
      </c>
    </row>
    <row r="2296" spans="1:13" x14ac:dyDescent="0.3">
      <c r="A2296">
        <f>RawData!A2298</f>
        <v>0</v>
      </c>
      <c r="B2296" t="str">
        <f>IF(RawData!B2298&lt;&gt;"", (VLOOKUP(RawData!B2298,AgeCat,2,TRUE)), "")</f>
        <v/>
      </c>
      <c r="C2296" t="str">
        <f>TRIM(RawData!C2298)</f>
        <v/>
      </c>
      <c r="D2296" s="4">
        <f>RawData!D2298</f>
        <v>0</v>
      </c>
      <c r="E2296">
        <f>RawData!E2298</f>
        <v>0</v>
      </c>
      <c r="F2296" t="str">
        <f>IFERROR(IF(RawData!F2298&lt;&gt;"", VLOOKUP(TRIM(RawData!F2298),ICD10Code,2,FALSE), ""), "Other")</f>
        <v/>
      </c>
      <c r="G2296" t="str">
        <f>IFERROR(IF(RawData!G2298&lt;&gt;"", VLOOKUP(TRIM(RawData!G2298),ICD10Code,2,FALSE), ""), "Other")</f>
        <v/>
      </c>
      <c r="H2296" t="str">
        <f>IFERROR(IF(RawData!H2298&lt;&gt;"", VLOOKUP(TRIM(RawData!H2298),PHCODE,2,FALSE), ""), "Other")</f>
        <v/>
      </c>
      <c r="I2296" t="str">
        <f>IFERROR(IF(RawData!I2298&lt;&gt;"", VLOOKUP(TRIM(RawData!I2298),PHCODE,2,FALSE), ""), "Other")</f>
        <v/>
      </c>
      <c r="J2296" t="str">
        <f>TRIM(RawData!L2298)</f>
        <v/>
      </c>
      <c r="K2296" t="str">
        <f>'Risk Calculation Tables'!AD1864</f>
        <v>Low</v>
      </c>
      <c r="L2296" t="str">
        <f>TRIM(RawData!J2298)</f>
        <v/>
      </c>
      <c r="M2296" t="str">
        <f>TRIM(RawData!K2298)</f>
        <v/>
      </c>
    </row>
    <row r="2297" spans="1:13" x14ac:dyDescent="0.3">
      <c r="A2297">
        <f>RawData!A2299</f>
        <v>0</v>
      </c>
      <c r="B2297" t="str">
        <f>IF(RawData!B2299&lt;&gt;"", (VLOOKUP(RawData!B2299,AgeCat,2,TRUE)), "")</f>
        <v/>
      </c>
      <c r="C2297" t="str">
        <f>TRIM(RawData!C2299)</f>
        <v/>
      </c>
      <c r="D2297" s="4">
        <f>RawData!D2299</f>
        <v>0</v>
      </c>
      <c r="E2297">
        <f>RawData!E2299</f>
        <v>0</v>
      </c>
      <c r="F2297" t="str">
        <f>IFERROR(IF(RawData!F2299&lt;&gt;"", VLOOKUP(TRIM(RawData!F2299),ICD10Code,2,FALSE), ""), "Other")</f>
        <v/>
      </c>
      <c r="G2297" t="str">
        <f>IFERROR(IF(RawData!G2299&lt;&gt;"", VLOOKUP(TRIM(RawData!G2299),ICD10Code,2,FALSE), ""), "Other")</f>
        <v/>
      </c>
      <c r="H2297" t="str">
        <f>IFERROR(IF(RawData!H2299&lt;&gt;"", VLOOKUP(TRIM(RawData!H2299),PHCODE,2,FALSE), ""), "Other")</f>
        <v/>
      </c>
      <c r="I2297" t="str">
        <f>IFERROR(IF(RawData!I2299&lt;&gt;"", VLOOKUP(TRIM(RawData!I2299),PHCODE,2,FALSE), ""), "Other")</f>
        <v/>
      </c>
      <c r="J2297" t="str">
        <f>TRIM(RawData!L2299)</f>
        <v/>
      </c>
      <c r="K2297" t="str">
        <f>'Risk Calculation Tables'!AD1865</f>
        <v>Low</v>
      </c>
      <c r="L2297" t="str">
        <f>TRIM(RawData!J2299)</f>
        <v/>
      </c>
      <c r="M2297" t="str">
        <f>TRIM(RawData!K2299)</f>
        <v/>
      </c>
    </row>
    <row r="2298" spans="1:13" x14ac:dyDescent="0.3">
      <c r="A2298">
        <f>RawData!A2300</f>
        <v>0</v>
      </c>
      <c r="B2298" t="str">
        <f>IF(RawData!B2300&lt;&gt;"", (VLOOKUP(RawData!B2300,AgeCat,2,TRUE)), "")</f>
        <v/>
      </c>
      <c r="C2298" t="str">
        <f>TRIM(RawData!C2300)</f>
        <v/>
      </c>
      <c r="D2298" s="4">
        <f>RawData!D2300</f>
        <v>0</v>
      </c>
      <c r="E2298">
        <f>RawData!E2300</f>
        <v>0</v>
      </c>
      <c r="F2298" t="str">
        <f>IFERROR(IF(RawData!F2300&lt;&gt;"", VLOOKUP(TRIM(RawData!F2300),ICD10Code,2,FALSE), ""), "Other")</f>
        <v/>
      </c>
      <c r="G2298" t="str">
        <f>IFERROR(IF(RawData!G2300&lt;&gt;"", VLOOKUP(TRIM(RawData!G2300),ICD10Code,2,FALSE), ""), "Other")</f>
        <v/>
      </c>
      <c r="H2298" t="str">
        <f>IFERROR(IF(RawData!H2300&lt;&gt;"", VLOOKUP(TRIM(RawData!H2300),PHCODE,2,FALSE), ""), "Other")</f>
        <v/>
      </c>
      <c r="I2298" t="str">
        <f>IFERROR(IF(RawData!I2300&lt;&gt;"", VLOOKUP(TRIM(RawData!I2300),PHCODE,2,FALSE), ""), "Other")</f>
        <v/>
      </c>
      <c r="J2298" t="str">
        <f>TRIM(RawData!L2300)</f>
        <v/>
      </c>
      <c r="K2298" t="str">
        <f>'Risk Calculation Tables'!AD1866</f>
        <v>Low</v>
      </c>
      <c r="L2298" t="str">
        <f>TRIM(RawData!J2300)</f>
        <v/>
      </c>
      <c r="M2298" t="str">
        <f>TRIM(RawData!K2300)</f>
        <v/>
      </c>
    </row>
    <row r="2299" spans="1:13" x14ac:dyDescent="0.3">
      <c r="A2299">
        <f>RawData!A2301</f>
        <v>0</v>
      </c>
      <c r="B2299" t="str">
        <f>IF(RawData!B2301&lt;&gt;"", (VLOOKUP(RawData!B2301,AgeCat,2,TRUE)), "")</f>
        <v/>
      </c>
      <c r="C2299" t="str">
        <f>TRIM(RawData!C2301)</f>
        <v/>
      </c>
      <c r="D2299" s="4">
        <f>RawData!D2301</f>
        <v>0</v>
      </c>
      <c r="E2299">
        <f>RawData!E2301</f>
        <v>0</v>
      </c>
      <c r="F2299" t="str">
        <f>IFERROR(IF(RawData!F2301&lt;&gt;"", VLOOKUP(TRIM(RawData!F2301),ICD10Code,2,FALSE), ""), "Other")</f>
        <v/>
      </c>
      <c r="G2299" t="str">
        <f>IFERROR(IF(RawData!G2301&lt;&gt;"", VLOOKUP(TRIM(RawData!G2301),ICD10Code,2,FALSE), ""), "Other")</f>
        <v/>
      </c>
      <c r="H2299" t="str">
        <f>IFERROR(IF(RawData!H2301&lt;&gt;"", VLOOKUP(TRIM(RawData!H2301),PHCODE,2,FALSE), ""), "Other")</f>
        <v/>
      </c>
      <c r="I2299" t="str">
        <f>IFERROR(IF(RawData!I2301&lt;&gt;"", VLOOKUP(TRIM(RawData!I2301),PHCODE,2,FALSE), ""), "Other")</f>
        <v/>
      </c>
      <c r="J2299" t="str">
        <f>TRIM(RawData!L2301)</f>
        <v/>
      </c>
      <c r="K2299" t="str">
        <f>'Risk Calculation Tables'!AD1867</f>
        <v>Low</v>
      </c>
      <c r="L2299" t="str">
        <f>TRIM(RawData!J2301)</f>
        <v/>
      </c>
      <c r="M2299" t="str">
        <f>TRIM(RawData!K2301)</f>
        <v/>
      </c>
    </row>
    <row r="2300" spans="1:13" x14ac:dyDescent="0.3">
      <c r="A2300">
        <f>RawData!A2302</f>
        <v>0</v>
      </c>
      <c r="B2300" t="str">
        <f>IF(RawData!B2302&lt;&gt;"", (VLOOKUP(RawData!B2302,AgeCat,2,TRUE)), "")</f>
        <v/>
      </c>
      <c r="C2300" t="str">
        <f>TRIM(RawData!C2302)</f>
        <v/>
      </c>
      <c r="D2300" s="4">
        <f>RawData!D2302</f>
        <v>0</v>
      </c>
      <c r="E2300">
        <f>RawData!E2302</f>
        <v>0</v>
      </c>
      <c r="F2300" t="str">
        <f>IFERROR(IF(RawData!F2302&lt;&gt;"", VLOOKUP(TRIM(RawData!F2302),ICD10Code,2,FALSE), ""), "Other")</f>
        <v/>
      </c>
      <c r="G2300" t="str">
        <f>IFERROR(IF(RawData!G2302&lt;&gt;"", VLOOKUP(TRIM(RawData!G2302),ICD10Code,2,FALSE), ""), "Other")</f>
        <v/>
      </c>
      <c r="H2300" t="str">
        <f>IFERROR(IF(RawData!H2302&lt;&gt;"", VLOOKUP(TRIM(RawData!H2302),PHCODE,2,FALSE), ""), "Other")</f>
        <v/>
      </c>
      <c r="I2300" t="str">
        <f>IFERROR(IF(RawData!I2302&lt;&gt;"", VLOOKUP(TRIM(RawData!I2302),PHCODE,2,FALSE), ""), "Other")</f>
        <v/>
      </c>
      <c r="J2300" t="str">
        <f>TRIM(RawData!L2302)</f>
        <v/>
      </c>
      <c r="K2300" t="str">
        <f>'Risk Calculation Tables'!AD1868</f>
        <v>Low</v>
      </c>
      <c r="L2300" t="str">
        <f>TRIM(RawData!J2302)</f>
        <v/>
      </c>
      <c r="M2300" t="str">
        <f>TRIM(RawData!K2302)</f>
        <v/>
      </c>
    </row>
    <row r="2301" spans="1:13" x14ac:dyDescent="0.3">
      <c r="A2301">
        <f>RawData!A2303</f>
        <v>0</v>
      </c>
      <c r="B2301" t="str">
        <f>IF(RawData!B2303&lt;&gt;"", (VLOOKUP(RawData!B2303,AgeCat,2,TRUE)), "")</f>
        <v/>
      </c>
      <c r="C2301" t="str">
        <f>TRIM(RawData!C2303)</f>
        <v/>
      </c>
      <c r="D2301" s="4">
        <f>RawData!D2303</f>
        <v>0</v>
      </c>
      <c r="E2301">
        <f>RawData!E2303</f>
        <v>0</v>
      </c>
      <c r="F2301" t="str">
        <f>IFERROR(IF(RawData!F2303&lt;&gt;"", VLOOKUP(TRIM(RawData!F2303),ICD10Code,2,FALSE), ""), "Other")</f>
        <v/>
      </c>
      <c r="G2301" t="str">
        <f>IFERROR(IF(RawData!G2303&lt;&gt;"", VLOOKUP(TRIM(RawData!G2303),ICD10Code,2,FALSE), ""), "Other")</f>
        <v/>
      </c>
      <c r="H2301" t="str">
        <f>IFERROR(IF(RawData!H2303&lt;&gt;"", VLOOKUP(TRIM(RawData!H2303),PHCODE,2,FALSE), ""), "Other")</f>
        <v/>
      </c>
      <c r="I2301" t="str">
        <f>IFERROR(IF(RawData!I2303&lt;&gt;"", VLOOKUP(TRIM(RawData!I2303),PHCODE,2,FALSE), ""), "Other")</f>
        <v/>
      </c>
      <c r="J2301" t="str">
        <f>TRIM(RawData!L2303)</f>
        <v/>
      </c>
      <c r="K2301" t="str">
        <f>'Risk Calculation Tables'!AD1869</f>
        <v>Low</v>
      </c>
      <c r="L2301" t="str">
        <f>TRIM(RawData!J2303)</f>
        <v/>
      </c>
      <c r="M2301" t="str">
        <f>TRIM(RawData!K2303)</f>
        <v/>
      </c>
    </row>
    <row r="2302" spans="1:13" x14ac:dyDescent="0.3">
      <c r="A2302">
        <f>RawData!A2304</f>
        <v>0</v>
      </c>
      <c r="B2302" t="str">
        <f>IF(RawData!B2304&lt;&gt;"", (VLOOKUP(RawData!B2304,AgeCat,2,TRUE)), "")</f>
        <v/>
      </c>
      <c r="C2302" t="str">
        <f>TRIM(RawData!C2304)</f>
        <v/>
      </c>
      <c r="D2302" s="4">
        <f>RawData!D2304</f>
        <v>0</v>
      </c>
      <c r="E2302">
        <f>RawData!E2304</f>
        <v>0</v>
      </c>
      <c r="F2302" t="str">
        <f>IFERROR(IF(RawData!F2304&lt;&gt;"", VLOOKUP(TRIM(RawData!F2304),ICD10Code,2,FALSE), ""), "Other")</f>
        <v/>
      </c>
      <c r="G2302" t="str">
        <f>IFERROR(IF(RawData!G2304&lt;&gt;"", VLOOKUP(TRIM(RawData!G2304),ICD10Code,2,FALSE), ""), "Other")</f>
        <v/>
      </c>
      <c r="H2302" t="str">
        <f>IFERROR(IF(RawData!H2304&lt;&gt;"", VLOOKUP(TRIM(RawData!H2304),PHCODE,2,FALSE), ""), "Other")</f>
        <v/>
      </c>
      <c r="I2302" t="str">
        <f>IFERROR(IF(RawData!I2304&lt;&gt;"", VLOOKUP(TRIM(RawData!I2304),PHCODE,2,FALSE), ""), "Other")</f>
        <v/>
      </c>
      <c r="J2302" t="str">
        <f>TRIM(RawData!L2304)</f>
        <v/>
      </c>
      <c r="K2302" t="str">
        <f>'Risk Calculation Tables'!AD1870</f>
        <v>Low</v>
      </c>
      <c r="L2302" t="str">
        <f>TRIM(RawData!J2304)</f>
        <v/>
      </c>
      <c r="M2302" t="str">
        <f>TRIM(RawData!K2304)</f>
        <v/>
      </c>
    </row>
    <row r="2303" spans="1:13" x14ac:dyDescent="0.3">
      <c r="A2303">
        <f>RawData!A2305</f>
        <v>0</v>
      </c>
      <c r="B2303" t="str">
        <f>IF(RawData!B2305&lt;&gt;"", (VLOOKUP(RawData!B2305,AgeCat,2,TRUE)), "")</f>
        <v/>
      </c>
      <c r="C2303" t="str">
        <f>TRIM(RawData!C2305)</f>
        <v/>
      </c>
      <c r="D2303" s="4">
        <f>RawData!D2305</f>
        <v>0</v>
      </c>
      <c r="E2303">
        <f>RawData!E2305</f>
        <v>0</v>
      </c>
      <c r="F2303" t="str">
        <f>IFERROR(IF(RawData!F2305&lt;&gt;"", VLOOKUP(TRIM(RawData!F2305),ICD10Code,2,FALSE), ""), "Other")</f>
        <v/>
      </c>
      <c r="G2303" t="str">
        <f>IFERROR(IF(RawData!G2305&lt;&gt;"", VLOOKUP(TRIM(RawData!G2305),ICD10Code,2,FALSE), ""), "Other")</f>
        <v/>
      </c>
      <c r="H2303" t="str">
        <f>IFERROR(IF(RawData!H2305&lt;&gt;"", VLOOKUP(TRIM(RawData!H2305),PHCODE,2,FALSE), ""), "Other")</f>
        <v/>
      </c>
      <c r="I2303" t="str">
        <f>IFERROR(IF(RawData!I2305&lt;&gt;"", VLOOKUP(TRIM(RawData!I2305),PHCODE,2,FALSE), ""), "Other")</f>
        <v/>
      </c>
      <c r="J2303" t="str">
        <f>TRIM(RawData!L2305)</f>
        <v/>
      </c>
      <c r="K2303" t="str">
        <f>'Risk Calculation Tables'!AD1871</f>
        <v>Low</v>
      </c>
      <c r="L2303" t="str">
        <f>TRIM(RawData!J2305)</f>
        <v/>
      </c>
      <c r="M2303" t="str">
        <f>TRIM(RawData!K2305)</f>
        <v/>
      </c>
    </row>
    <row r="2304" spans="1:13" x14ac:dyDescent="0.3">
      <c r="A2304">
        <f>RawData!A2306</f>
        <v>0</v>
      </c>
      <c r="B2304" t="str">
        <f>IF(RawData!B2306&lt;&gt;"", (VLOOKUP(RawData!B2306,AgeCat,2,TRUE)), "")</f>
        <v/>
      </c>
      <c r="C2304" t="str">
        <f>TRIM(RawData!C2306)</f>
        <v/>
      </c>
      <c r="D2304" s="4">
        <f>RawData!D2306</f>
        <v>0</v>
      </c>
      <c r="E2304">
        <f>RawData!E2306</f>
        <v>0</v>
      </c>
      <c r="F2304" t="str">
        <f>IFERROR(IF(RawData!F2306&lt;&gt;"", VLOOKUP(TRIM(RawData!F2306),ICD10Code,2,FALSE), ""), "Other")</f>
        <v/>
      </c>
      <c r="G2304" t="str">
        <f>IFERROR(IF(RawData!G2306&lt;&gt;"", VLOOKUP(TRIM(RawData!G2306),ICD10Code,2,FALSE), ""), "Other")</f>
        <v/>
      </c>
      <c r="H2304" t="str">
        <f>IFERROR(IF(RawData!H2306&lt;&gt;"", VLOOKUP(TRIM(RawData!H2306),PHCODE,2,FALSE), ""), "Other")</f>
        <v/>
      </c>
      <c r="I2304" t="str">
        <f>IFERROR(IF(RawData!I2306&lt;&gt;"", VLOOKUP(TRIM(RawData!I2306),PHCODE,2,FALSE), ""), "Other")</f>
        <v/>
      </c>
      <c r="J2304" t="str">
        <f>TRIM(RawData!L2306)</f>
        <v/>
      </c>
      <c r="K2304" t="str">
        <f>'Risk Calculation Tables'!AD1872</f>
        <v>Low</v>
      </c>
      <c r="L2304" t="str">
        <f>TRIM(RawData!J2306)</f>
        <v/>
      </c>
      <c r="M2304" t="str">
        <f>TRIM(RawData!K2306)</f>
        <v/>
      </c>
    </row>
    <row r="2305" spans="1:13" x14ac:dyDescent="0.3">
      <c r="A2305">
        <f>RawData!A2307</f>
        <v>0</v>
      </c>
      <c r="B2305" t="str">
        <f>IF(RawData!B2307&lt;&gt;"", (VLOOKUP(RawData!B2307,AgeCat,2,TRUE)), "")</f>
        <v/>
      </c>
      <c r="C2305" t="str">
        <f>TRIM(RawData!C2307)</f>
        <v/>
      </c>
      <c r="D2305" s="4">
        <f>RawData!D2307</f>
        <v>0</v>
      </c>
      <c r="E2305">
        <f>RawData!E2307</f>
        <v>0</v>
      </c>
      <c r="F2305" t="str">
        <f>IFERROR(IF(RawData!F2307&lt;&gt;"", VLOOKUP(TRIM(RawData!F2307),ICD10Code,2,FALSE), ""), "Other")</f>
        <v/>
      </c>
      <c r="G2305" t="str">
        <f>IFERROR(IF(RawData!G2307&lt;&gt;"", VLOOKUP(TRIM(RawData!G2307),ICD10Code,2,FALSE), ""), "Other")</f>
        <v/>
      </c>
      <c r="H2305" t="str">
        <f>IFERROR(IF(RawData!H2307&lt;&gt;"", VLOOKUP(TRIM(RawData!H2307),PHCODE,2,FALSE), ""), "Other")</f>
        <v/>
      </c>
      <c r="I2305" t="str">
        <f>IFERROR(IF(RawData!I2307&lt;&gt;"", VLOOKUP(TRIM(RawData!I2307),PHCODE,2,FALSE), ""), "Other")</f>
        <v/>
      </c>
      <c r="J2305" t="str">
        <f>TRIM(RawData!L2307)</f>
        <v/>
      </c>
      <c r="K2305" t="str">
        <f>'Risk Calculation Tables'!AD1873</f>
        <v>Low</v>
      </c>
      <c r="L2305" t="str">
        <f>TRIM(RawData!J2307)</f>
        <v/>
      </c>
      <c r="M2305" t="str">
        <f>TRIM(RawData!K2307)</f>
        <v/>
      </c>
    </row>
    <row r="2306" spans="1:13" x14ac:dyDescent="0.3">
      <c r="A2306">
        <f>RawData!A2308</f>
        <v>0</v>
      </c>
      <c r="B2306" t="str">
        <f>IF(RawData!B2308&lt;&gt;"", (VLOOKUP(RawData!B2308,AgeCat,2,TRUE)), "")</f>
        <v/>
      </c>
      <c r="C2306" t="str">
        <f>TRIM(RawData!C2308)</f>
        <v/>
      </c>
      <c r="D2306" s="4">
        <f>RawData!D2308</f>
        <v>0</v>
      </c>
      <c r="E2306">
        <f>RawData!E2308</f>
        <v>0</v>
      </c>
      <c r="F2306" t="str">
        <f>IFERROR(IF(RawData!F2308&lt;&gt;"", VLOOKUP(TRIM(RawData!F2308),ICD10Code,2,FALSE), ""), "Other")</f>
        <v/>
      </c>
      <c r="G2306" t="str">
        <f>IFERROR(IF(RawData!G2308&lt;&gt;"", VLOOKUP(TRIM(RawData!G2308),ICD10Code,2,FALSE), ""), "Other")</f>
        <v/>
      </c>
      <c r="H2306" t="str">
        <f>IFERROR(IF(RawData!H2308&lt;&gt;"", VLOOKUP(TRIM(RawData!H2308),PHCODE,2,FALSE), ""), "Other")</f>
        <v/>
      </c>
      <c r="I2306" t="str">
        <f>IFERROR(IF(RawData!I2308&lt;&gt;"", VLOOKUP(TRIM(RawData!I2308),PHCODE,2,FALSE), ""), "Other")</f>
        <v/>
      </c>
      <c r="J2306" t="str">
        <f>TRIM(RawData!L2308)</f>
        <v/>
      </c>
      <c r="K2306" t="str">
        <f>'Risk Calculation Tables'!AD1874</f>
        <v>Low</v>
      </c>
      <c r="L2306" t="str">
        <f>TRIM(RawData!J2308)</f>
        <v/>
      </c>
      <c r="M2306" t="str">
        <f>TRIM(RawData!K2308)</f>
        <v/>
      </c>
    </row>
    <row r="2307" spans="1:13" x14ac:dyDescent="0.3">
      <c r="A2307">
        <f>RawData!A2309</f>
        <v>0</v>
      </c>
      <c r="B2307" t="str">
        <f>IF(RawData!B2309&lt;&gt;"", (VLOOKUP(RawData!B2309,AgeCat,2,TRUE)), "")</f>
        <v/>
      </c>
      <c r="C2307" t="str">
        <f>TRIM(RawData!C2309)</f>
        <v/>
      </c>
      <c r="D2307" s="4">
        <f>RawData!D2309</f>
        <v>0</v>
      </c>
      <c r="E2307">
        <f>RawData!E2309</f>
        <v>0</v>
      </c>
      <c r="F2307" t="str">
        <f>IFERROR(IF(RawData!F2309&lt;&gt;"", VLOOKUP(TRIM(RawData!F2309),ICD10Code,2,FALSE), ""), "Other")</f>
        <v/>
      </c>
      <c r="G2307" t="str">
        <f>IFERROR(IF(RawData!G2309&lt;&gt;"", VLOOKUP(TRIM(RawData!G2309),ICD10Code,2,FALSE), ""), "Other")</f>
        <v/>
      </c>
      <c r="H2307" t="str">
        <f>IFERROR(IF(RawData!H2309&lt;&gt;"", VLOOKUP(TRIM(RawData!H2309),PHCODE,2,FALSE), ""), "Other")</f>
        <v/>
      </c>
      <c r="I2307" t="str">
        <f>IFERROR(IF(RawData!I2309&lt;&gt;"", VLOOKUP(TRIM(RawData!I2309),PHCODE,2,FALSE), ""), "Other")</f>
        <v/>
      </c>
      <c r="J2307" t="str">
        <f>TRIM(RawData!L2309)</f>
        <v/>
      </c>
      <c r="K2307" t="str">
        <f>'Risk Calculation Tables'!AD1875</f>
        <v>Low</v>
      </c>
      <c r="L2307" t="str">
        <f>TRIM(RawData!J2309)</f>
        <v/>
      </c>
      <c r="M2307" t="str">
        <f>TRIM(RawData!K2309)</f>
        <v/>
      </c>
    </row>
    <row r="2308" spans="1:13" x14ac:dyDescent="0.3">
      <c r="A2308">
        <f>RawData!A2310</f>
        <v>0</v>
      </c>
      <c r="B2308" t="str">
        <f>IF(RawData!B2310&lt;&gt;"", (VLOOKUP(RawData!B2310,AgeCat,2,TRUE)), "")</f>
        <v/>
      </c>
      <c r="C2308" t="str">
        <f>TRIM(RawData!C2310)</f>
        <v/>
      </c>
      <c r="D2308" s="4">
        <f>RawData!D2310</f>
        <v>0</v>
      </c>
      <c r="E2308">
        <f>RawData!E2310</f>
        <v>0</v>
      </c>
      <c r="F2308" t="str">
        <f>IFERROR(IF(RawData!F2310&lt;&gt;"", VLOOKUP(TRIM(RawData!F2310),ICD10Code,2,FALSE), ""), "Other")</f>
        <v/>
      </c>
      <c r="G2308" t="str">
        <f>IFERROR(IF(RawData!G2310&lt;&gt;"", VLOOKUP(TRIM(RawData!G2310),ICD10Code,2,FALSE), ""), "Other")</f>
        <v/>
      </c>
      <c r="H2308" t="str">
        <f>IFERROR(IF(RawData!H2310&lt;&gt;"", VLOOKUP(TRIM(RawData!H2310),PHCODE,2,FALSE), ""), "Other")</f>
        <v/>
      </c>
      <c r="I2308" t="str">
        <f>IFERROR(IF(RawData!I2310&lt;&gt;"", VLOOKUP(TRIM(RawData!I2310),PHCODE,2,FALSE), ""), "Other")</f>
        <v/>
      </c>
      <c r="J2308" t="str">
        <f>TRIM(RawData!L2310)</f>
        <v/>
      </c>
      <c r="K2308" t="str">
        <f>'Risk Calculation Tables'!AD1876</f>
        <v>Low</v>
      </c>
      <c r="L2308" t="str">
        <f>TRIM(RawData!J2310)</f>
        <v/>
      </c>
      <c r="M2308" t="str">
        <f>TRIM(RawData!K2310)</f>
        <v/>
      </c>
    </row>
    <row r="2309" spans="1:13" x14ac:dyDescent="0.3">
      <c r="A2309">
        <f>RawData!A2311</f>
        <v>0</v>
      </c>
      <c r="B2309" t="str">
        <f>IF(RawData!B2311&lt;&gt;"", (VLOOKUP(RawData!B2311,AgeCat,2,TRUE)), "")</f>
        <v/>
      </c>
      <c r="C2309" t="str">
        <f>TRIM(RawData!C2311)</f>
        <v/>
      </c>
      <c r="D2309" s="4">
        <f>RawData!D2311</f>
        <v>0</v>
      </c>
      <c r="E2309">
        <f>RawData!E2311</f>
        <v>0</v>
      </c>
      <c r="F2309" t="str">
        <f>IFERROR(IF(RawData!F2311&lt;&gt;"", VLOOKUP(TRIM(RawData!F2311),ICD10Code,2,FALSE), ""), "Other")</f>
        <v/>
      </c>
      <c r="G2309" t="str">
        <f>IFERROR(IF(RawData!G2311&lt;&gt;"", VLOOKUP(TRIM(RawData!G2311),ICD10Code,2,FALSE), ""), "Other")</f>
        <v/>
      </c>
      <c r="H2309" t="str">
        <f>IFERROR(IF(RawData!H2311&lt;&gt;"", VLOOKUP(TRIM(RawData!H2311),PHCODE,2,FALSE), ""), "Other")</f>
        <v/>
      </c>
      <c r="I2309" t="str">
        <f>IFERROR(IF(RawData!I2311&lt;&gt;"", VLOOKUP(TRIM(RawData!I2311),PHCODE,2,FALSE), ""), "Other")</f>
        <v/>
      </c>
      <c r="J2309" t="str">
        <f>TRIM(RawData!L2311)</f>
        <v/>
      </c>
      <c r="K2309" t="str">
        <f>'Risk Calculation Tables'!AD1877</f>
        <v>Low</v>
      </c>
      <c r="L2309" t="str">
        <f>TRIM(RawData!J2311)</f>
        <v/>
      </c>
      <c r="M2309" t="str">
        <f>TRIM(RawData!K2311)</f>
        <v/>
      </c>
    </row>
    <row r="2310" spans="1:13" x14ac:dyDescent="0.3">
      <c r="A2310">
        <f>RawData!A2312</f>
        <v>0</v>
      </c>
      <c r="B2310" t="str">
        <f>IF(RawData!B2312&lt;&gt;"", (VLOOKUP(RawData!B2312,AgeCat,2,TRUE)), "")</f>
        <v/>
      </c>
      <c r="C2310" t="str">
        <f>TRIM(RawData!C2312)</f>
        <v/>
      </c>
      <c r="D2310" s="4">
        <f>RawData!D2312</f>
        <v>0</v>
      </c>
      <c r="E2310">
        <f>RawData!E2312</f>
        <v>0</v>
      </c>
      <c r="F2310" t="str">
        <f>IFERROR(IF(RawData!F2312&lt;&gt;"", VLOOKUP(TRIM(RawData!F2312),ICD10Code,2,FALSE), ""), "Other")</f>
        <v/>
      </c>
      <c r="G2310" t="str">
        <f>IFERROR(IF(RawData!G2312&lt;&gt;"", VLOOKUP(TRIM(RawData!G2312),ICD10Code,2,FALSE), ""), "Other")</f>
        <v/>
      </c>
      <c r="H2310" t="str">
        <f>IFERROR(IF(RawData!H2312&lt;&gt;"", VLOOKUP(TRIM(RawData!H2312),PHCODE,2,FALSE), ""), "Other")</f>
        <v/>
      </c>
      <c r="I2310" t="str">
        <f>IFERROR(IF(RawData!I2312&lt;&gt;"", VLOOKUP(TRIM(RawData!I2312),PHCODE,2,FALSE), ""), "Other")</f>
        <v/>
      </c>
      <c r="J2310" t="str">
        <f>TRIM(RawData!L2312)</f>
        <v/>
      </c>
      <c r="K2310" t="str">
        <f>'Risk Calculation Tables'!AD1878</f>
        <v>Low</v>
      </c>
      <c r="L2310" t="str">
        <f>TRIM(RawData!J2312)</f>
        <v/>
      </c>
      <c r="M2310" t="str">
        <f>TRIM(RawData!K2312)</f>
        <v/>
      </c>
    </row>
    <row r="2311" spans="1:13" x14ac:dyDescent="0.3">
      <c r="A2311">
        <f>RawData!A2313</f>
        <v>0</v>
      </c>
      <c r="B2311" t="str">
        <f>IF(RawData!B2313&lt;&gt;"", (VLOOKUP(RawData!B2313,AgeCat,2,TRUE)), "")</f>
        <v/>
      </c>
      <c r="C2311" t="str">
        <f>TRIM(RawData!C2313)</f>
        <v/>
      </c>
      <c r="D2311" s="4">
        <f>RawData!D2313</f>
        <v>0</v>
      </c>
      <c r="E2311">
        <f>RawData!E2313</f>
        <v>0</v>
      </c>
      <c r="F2311" t="str">
        <f>IFERROR(IF(RawData!F2313&lt;&gt;"", VLOOKUP(TRIM(RawData!F2313),ICD10Code,2,FALSE), ""), "Other")</f>
        <v/>
      </c>
      <c r="G2311" t="str">
        <f>IFERROR(IF(RawData!G2313&lt;&gt;"", VLOOKUP(TRIM(RawData!G2313),ICD10Code,2,FALSE), ""), "Other")</f>
        <v/>
      </c>
      <c r="H2311" t="str">
        <f>IFERROR(IF(RawData!H2313&lt;&gt;"", VLOOKUP(TRIM(RawData!H2313),PHCODE,2,FALSE), ""), "Other")</f>
        <v/>
      </c>
      <c r="I2311" t="str">
        <f>IFERROR(IF(RawData!I2313&lt;&gt;"", VLOOKUP(TRIM(RawData!I2313),PHCODE,2,FALSE), ""), "Other")</f>
        <v/>
      </c>
      <c r="J2311" t="str">
        <f>TRIM(RawData!L2313)</f>
        <v/>
      </c>
      <c r="K2311" t="str">
        <f>'Risk Calculation Tables'!AD1879</f>
        <v>Low</v>
      </c>
      <c r="L2311" t="str">
        <f>TRIM(RawData!J2313)</f>
        <v/>
      </c>
      <c r="M2311" t="str">
        <f>TRIM(RawData!K2313)</f>
        <v/>
      </c>
    </row>
    <row r="2312" spans="1:13" x14ac:dyDescent="0.3">
      <c r="A2312">
        <f>RawData!A2314</f>
        <v>0</v>
      </c>
      <c r="B2312" t="str">
        <f>IF(RawData!B2314&lt;&gt;"", (VLOOKUP(RawData!B2314,AgeCat,2,TRUE)), "")</f>
        <v/>
      </c>
      <c r="C2312" t="str">
        <f>TRIM(RawData!C2314)</f>
        <v/>
      </c>
      <c r="D2312" s="4">
        <f>RawData!D2314</f>
        <v>0</v>
      </c>
      <c r="E2312">
        <f>RawData!E2314</f>
        <v>0</v>
      </c>
      <c r="F2312" t="str">
        <f>IFERROR(IF(RawData!F2314&lt;&gt;"", VLOOKUP(TRIM(RawData!F2314),ICD10Code,2,FALSE), ""), "Other")</f>
        <v/>
      </c>
      <c r="G2312" t="str">
        <f>IFERROR(IF(RawData!G2314&lt;&gt;"", VLOOKUP(TRIM(RawData!G2314),ICD10Code,2,FALSE), ""), "Other")</f>
        <v/>
      </c>
      <c r="H2312" t="str">
        <f>IFERROR(IF(RawData!H2314&lt;&gt;"", VLOOKUP(TRIM(RawData!H2314),PHCODE,2,FALSE), ""), "Other")</f>
        <v/>
      </c>
      <c r="I2312" t="str">
        <f>IFERROR(IF(RawData!I2314&lt;&gt;"", VLOOKUP(TRIM(RawData!I2314),PHCODE,2,FALSE), ""), "Other")</f>
        <v/>
      </c>
      <c r="J2312" t="str">
        <f>TRIM(RawData!L2314)</f>
        <v/>
      </c>
      <c r="K2312" t="str">
        <f>'Risk Calculation Tables'!AD1880</f>
        <v>Low</v>
      </c>
      <c r="L2312" t="str">
        <f>TRIM(RawData!J2314)</f>
        <v/>
      </c>
      <c r="M2312" t="str">
        <f>TRIM(RawData!K2314)</f>
        <v/>
      </c>
    </row>
    <row r="2313" spans="1:13" x14ac:dyDescent="0.3">
      <c r="A2313">
        <f>RawData!A2315</f>
        <v>0</v>
      </c>
      <c r="B2313" t="str">
        <f>IF(RawData!B2315&lt;&gt;"", (VLOOKUP(RawData!B2315,AgeCat,2,TRUE)), "")</f>
        <v/>
      </c>
      <c r="C2313" t="str">
        <f>TRIM(RawData!C2315)</f>
        <v/>
      </c>
      <c r="D2313" s="4">
        <f>RawData!D2315</f>
        <v>0</v>
      </c>
      <c r="E2313">
        <f>RawData!E2315</f>
        <v>0</v>
      </c>
      <c r="F2313" t="str">
        <f>IFERROR(IF(RawData!F2315&lt;&gt;"", VLOOKUP(TRIM(RawData!F2315),ICD10Code,2,FALSE), ""), "Other")</f>
        <v/>
      </c>
      <c r="G2313" t="str">
        <f>IFERROR(IF(RawData!G2315&lt;&gt;"", VLOOKUP(TRIM(RawData!G2315),ICD10Code,2,FALSE), ""), "Other")</f>
        <v/>
      </c>
      <c r="H2313" t="str">
        <f>IFERROR(IF(RawData!H2315&lt;&gt;"", VLOOKUP(TRIM(RawData!H2315),PHCODE,2,FALSE), ""), "Other")</f>
        <v/>
      </c>
      <c r="I2313" t="str">
        <f>IFERROR(IF(RawData!I2315&lt;&gt;"", VLOOKUP(TRIM(RawData!I2315),PHCODE,2,FALSE), ""), "Other")</f>
        <v/>
      </c>
      <c r="J2313" t="str">
        <f>TRIM(RawData!L2315)</f>
        <v/>
      </c>
      <c r="K2313" t="str">
        <f>'Risk Calculation Tables'!AD1881</f>
        <v>Low</v>
      </c>
      <c r="L2313" t="str">
        <f>TRIM(RawData!J2315)</f>
        <v/>
      </c>
      <c r="M2313" t="str">
        <f>TRIM(RawData!K2315)</f>
        <v/>
      </c>
    </row>
    <row r="2314" spans="1:13" x14ac:dyDescent="0.3">
      <c r="A2314">
        <f>RawData!A2316</f>
        <v>0</v>
      </c>
      <c r="B2314" t="str">
        <f>IF(RawData!B2316&lt;&gt;"", (VLOOKUP(RawData!B2316,AgeCat,2,TRUE)), "")</f>
        <v/>
      </c>
      <c r="C2314" t="str">
        <f>TRIM(RawData!C2316)</f>
        <v/>
      </c>
      <c r="D2314" s="4">
        <f>RawData!D2316</f>
        <v>0</v>
      </c>
      <c r="E2314">
        <f>RawData!E2316</f>
        <v>0</v>
      </c>
      <c r="F2314" t="str">
        <f>IFERROR(IF(RawData!F2316&lt;&gt;"", VLOOKUP(TRIM(RawData!F2316),ICD10Code,2,FALSE), ""), "Other")</f>
        <v/>
      </c>
      <c r="G2314" t="str">
        <f>IFERROR(IF(RawData!G2316&lt;&gt;"", VLOOKUP(TRIM(RawData!G2316),ICD10Code,2,FALSE), ""), "Other")</f>
        <v/>
      </c>
      <c r="H2314" t="str">
        <f>IFERROR(IF(RawData!H2316&lt;&gt;"", VLOOKUP(TRIM(RawData!H2316),PHCODE,2,FALSE), ""), "Other")</f>
        <v/>
      </c>
      <c r="I2314" t="str">
        <f>IFERROR(IF(RawData!I2316&lt;&gt;"", VLOOKUP(TRIM(RawData!I2316),PHCODE,2,FALSE), ""), "Other")</f>
        <v/>
      </c>
      <c r="J2314" t="str">
        <f>TRIM(RawData!L2316)</f>
        <v/>
      </c>
      <c r="K2314" t="str">
        <f>'Risk Calculation Tables'!AD1882</f>
        <v>Low</v>
      </c>
      <c r="L2314" t="str">
        <f>TRIM(RawData!J2316)</f>
        <v/>
      </c>
      <c r="M2314" t="str">
        <f>TRIM(RawData!K2316)</f>
        <v/>
      </c>
    </row>
    <row r="2315" spans="1:13" x14ac:dyDescent="0.3">
      <c r="A2315">
        <f>RawData!A2317</f>
        <v>0</v>
      </c>
      <c r="B2315" t="str">
        <f>IF(RawData!B2317&lt;&gt;"", (VLOOKUP(RawData!B2317,AgeCat,2,TRUE)), "")</f>
        <v/>
      </c>
      <c r="C2315" t="str">
        <f>TRIM(RawData!C2317)</f>
        <v/>
      </c>
      <c r="D2315" s="4">
        <f>RawData!D2317</f>
        <v>0</v>
      </c>
      <c r="E2315">
        <f>RawData!E2317</f>
        <v>0</v>
      </c>
      <c r="F2315" t="str">
        <f>IFERROR(IF(RawData!F2317&lt;&gt;"", VLOOKUP(TRIM(RawData!F2317),ICD10Code,2,FALSE), ""), "Other")</f>
        <v/>
      </c>
      <c r="G2315" t="str">
        <f>IFERROR(IF(RawData!G2317&lt;&gt;"", VLOOKUP(TRIM(RawData!G2317),ICD10Code,2,FALSE), ""), "Other")</f>
        <v/>
      </c>
      <c r="H2315" t="str">
        <f>IFERROR(IF(RawData!H2317&lt;&gt;"", VLOOKUP(TRIM(RawData!H2317),PHCODE,2,FALSE), ""), "Other")</f>
        <v/>
      </c>
      <c r="I2315" t="str">
        <f>IFERROR(IF(RawData!I2317&lt;&gt;"", VLOOKUP(TRIM(RawData!I2317),PHCODE,2,FALSE), ""), "Other")</f>
        <v/>
      </c>
      <c r="J2315" t="str">
        <f>TRIM(RawData!L2317)</f>
        <v/>
      </c>
      <c r="K2315" t="str">
        <f>'Risk Calculation Tables'!AD1883</f>
        <v>Low</v>
      </c>
      <c r="L2315" t="str">
        <f>TRIM(RawData!J2317)</f>
        <v/>
      </c>
      <c r="M2315" t="str">
        <f>TRIM(RawData!K2317)</f>
        <v/>
      </c>
    </row>
    <row r="2316" spans="1:13" x14ac:dyDescent="0.3">
      <c r="A2316">
        <f>RawData!A2318</f>
        <v>0</v>
      </c>
      <c r="B2316" t="str">
        <f>IF(RawData!B2318&lt;&gt;"", (VLOOKUP(RawData!B2318,AgeCat,2,TRUE)), "")</f>
        <v/>
      </c>
      <c r="C2316" t="str">
        <f>TRIM(RawData!C2318)</f>
        <v/>
      </c>
      <c r="D2316" s="4">
        <f>RawData!D2318</f>
        <v>0</v>
      </c>
      <c r="E2316">
        <f>RawData!E2318</f>
        <v>0</v>
      </c>
      <c r="F2316" t="str">
        <f>IFERROR(IF(RawData!F2318&lt;&gt;"", VLOOKUP(TRIM(RawData!F2318),ICD10Code,2,FALSE), ""), "Other")</f>
        <v/>
      </c>
      <c r="G2316" t="str">
        <f>IFERROR(IF(RawData!G2318&lt;&gt;"", VLOOKUP(TRIM(RawData!G2318),ICD10Code,2,FALSE), ""), "Other")</f>
        <v/>
      </c>
      <c r="H2316" t="str">
        <f>IFERROR(IF(RawData!H2318&lt;&gt;"", VLOOKUP(TRIM(RawData!H2318),PHCODE,2,FALSE), ""), "Other")</f>
        <v/>
      </c>
      <c r="I2316" t="str">
        <f>IFERROR(IF(RawData!I2318&lt;&gt;"", VLOOKUP(TRIM(RawData!I2318),PHCODE,2,FALSE), ""), "Other")</f>
        <v/>
      </c>
      <c r="J2316" t="str">
        <f>TRIM(RawData!L2318)</f>
        <v/>
      </c>
      <c r="K2316" t="str">
        <f>'Risk Calculation Tables'!AD1884</f>
        <v>Low</v>
      </c>
      <c r="L2316" t="str">
        <f>TRIM(RawData!J2318)</f>
        <v/>
      </c>
      <c r="M2316" t="str">
        <f>TRIM(RawData!K2318)</f>
        <v/>
      </c>
    </row>
    <row r="2317" spans="1:13" x14ac:dyDescent="0.3">
      <c r="A2317">
        <f>RawData!A2319</f>
        <v>0</v>
      </c>
      <c r="B2317" t="str">
        <f>IF(RawData!B2319&lt;&gt;"", (VLOOKUP(RawData!B2319,AgeCat,2,TRUE)), "")</f>
        <v/>
      </c>
      <c r="C2317" t="str">
        <f>TRIM(RawData!C2319)</f>
        <v/>
      </c>
      <c r="D2317" s="4">
        <f>RawData!D2319</f>
        <v>0</v>
      </c>
      <c r="E2317">
        <f>RawData!E2319</f>
        <v>0</v>
      </c>
      <c r="F2317" t="str">
        <f>IFERROR(IF(RawData!F2319&lt;&gt;"", VLOOKUP(TRIM(RawData!F2319),ICD10Code,2,FALSE), ""), "Other")</f>
        <v/>
      </c>
      <c r="G2317" t="str">
        <f>IFERROR(IF(RawData!G2319&lt;&gt;"", VLOOKUP(TRIM(RawData!G2319),ICD10Code,2,FALSE), ""), "Other")</f>
        <v/>
      </c>
      <c r="H2317" t="str">
        <f>IFERROR(IF(RawData!H2319&lt;&gt;"", VLOOKUP(TRIM(RawData!H2319),PHCODE,2,FALSE), ""), "Other")</f>
        <v/>
      </c>
      <c r="I2317" t="str">
        <f>IFERROR(IF(RawData!I2319&lt;&gt;"", VLOOKUP(TRIM(RawData!I2319),PHCODE,2,FALSE), ""), "Other")</f>
        <v/>
      </c>
      <c r="J2317" t="str">
        <f>TRIM(RawData!L2319)</f>
        <v/>
      </c>
      <c r="K2317" t="str">
        <f>'Risk Calculation Tables'!AD1885</f>
        <v>Low</v>
      </c>
      <c r="L2317" t="str">
        <f>TRIM(RawData!J2319)</f>
        <v/>
      </c>
      <c r="M2317" t="str">
        <f>TRIM(RawData!K2319)</f>
        <v/>
      </c>
    </row>
    <row r="2318" spans="1:13" x14ac:dyDescent="0.3">
      <c r="A2318">
        <f>RawData!A2320</f>
        <v>0</v>
      </c>
      <c r="B2318" t="str">
        <f>IF(RawData!B2320&lt;&gt;"", (VLOOKUP(RawData!B2320,AgeCat,2,TRUE)), "")</f>
        <v/>
      </c>
      <c r="C2318" t="str">
        <f>TRIM(RawData!C2320)</f>
        <v/>
      </c>
      <c r="D2318" s="4">
        <f>RawData!D2320</f>
        <v>0</v>
      </c>
      <c r="E2318">
        <f>RawData!E2320</f>
        <v>0</v>
      </c>
      <c r="F2318" t="str">
        <f>IFERROR(IF(RawData!F2320&lt;&gt;"", VLOOKUP(TRIM(RawData!F2320),ICD10Code,2,FALSE), ""), "Other")</f>
        <v/>
      </c>
      <c r="G2318" t="str">
        <f>IFERROR(IF(RawData!G2320&lt;&gt;"", VLOOKUP(TRIM(RawData!G2320),ICD10Code,2,FALSE), ""), "Other")</f>
        <v/>
      </c>
      <c r="H2318" t="str">
        <f>IFERROR(IF(RawData!H2320&lt;&gt;"", VLOOKUP(TRIM(RawData!H2320),PHCODE,2,FALSE), ""), "Other")</f>
        <v/>
      </c>
      <c r="I2318" t="str">
        <f>IFERROR(IF(RawData!I2320&lt;&gt;"", VLOOKUP(TRIM(RawData!I2320),PHCODE,2,FALSE), ""), "Other")</f>
        <v/>
      </c>
      <c r="J2318" t="str">
        <f>TRIM(RawData!L2320)</f>
        <v/>
      </c>
      <c r="K2318" t="str">
        <f>'Risk Calculation Tables'!AD1886</f>
        <v>Low</v>
      </c>
      <c r="L2318" t="str">
        <f>TRIM(RawData!J2320)</f>
        <v/>
      </c>
      <c r="M2318" t="str">
        <f>TRIM(RawData!K2320)</f>
        <v/>
      </c>
    </row>
    <row r="2319" spans="1:13" x14ac:dyDescent="0.3">
      <c r="A2319">
        <f>RawData!A2321</f>
        <v>0</v>
      </c>
      <c r="B2319" t="str">
        <f>IF(RawData!B2321&lt;&gt;"", (VLOOKUP(RawData!B2321,AgeCat,2,TRUE)), "")</f>
        <v/>
      </c>
      <c r="C2319" t="str">
        <f>TRIM(RawData!C2321)</f>
        <v/>
      </c>
      <c r="D2319" s="4">
        <f>RawData!D2321</f>
        <v>0</v>
      </c>
      <c r="E2319">
        <f>RawData!E2321</f>
        <v>0</v>
      </c>
      <c r="F2319" t="str">
        <f>IFERROR(IF(RawData!F2321&lt;&gt;"", VLOOKUP(TRIM(RawData!F2321),ICD10Code,2,FALSE), ""), "Other")</f>
        <v/>
      </c>
      <c r="G2319" t="str">
        <f>IFERROR(IF(RawData!G2321&lt;&gt;"", VLOOKUP(TRIM(RawData!G2321),ICD10Code,2,FALSE), ""), "Other")</f>
        <v/>
      </c>
      <c r="H2319" t="str">
        <f>IFERROR(IF(RawData!H2321&lt;&gt;"", VLOOKUP(TRIM(RawData!H2321),PHCODE,2,FALSE), ""), "Other")</f>
        <v/>
      </c>
      <c r="I2319" t="str">
        <f>IFERROR(IF(RawData!I2321&lt;&gt;"", VLOOKUP(TRIM(RawData!I2321),PHCODE,2,FALSE), ""), "Other")</f>
        <v/>
      </c>
      <c r="J2319" t="str">
        <f>TRIM(RawData!L2321)</f>
        <v/>
      </c>
      <c r="K2319" t="str">
        <f>'Risk Calculation Tables'!AD1887</f>
        <v>Low</v>
      </c>
      <c r="L2319" t="str">
        <f>TRIM(RawData!J2321)</f>
        <v/>
      </c>
      <c r="M2319" t="str">
        <f>TRIM(RawData!K2321)</f>
        <v/>
      </c>
    </row>
    <row r="2320" spans="1:13" x14ac:dyDescent="0.3">
      <c r="A2320">
        <f>RawData!A2322</f>
        <v>0</v>
      </c>
      <c r="B2320" t="str">
        <f>IF(RawData!B2322&lt;&gt;"", (VLOOKUP(RawData!B2322,AgeCat,2,TRUE)), "")</f>
        <v/>
      </c>
      <c r="C2320" t="str">
        <f>TRIM(RawData!C2322)</f>
        <v/>
      </c>
      <c r="D2320" s="4">
        <f>RawData!D2322</f>
        <v>0</v>
      </c>
      <c r="E2320">
        <f>RawData!E2322</f>
        <v>0</v>
      </c>
      <c r="F2320" t="str">
        <f>IFERROR(IF(RawData!F2322&lt;&gt;"", VLOOKUP(TRIM(RawData!F2322),ICD10Code,2,FALSE), ""), "Other")</f>
        <v/>
      </c>
      <c r="G2320" t="str">
        <f>IFERROR(IF(RawData!G2322&lt;&gt;"", VLOOKUP(TRIM(RawData!G2322),ICD10Code,2,FALSE), ""), "Other")</f>
        <v/>
      </c>
      <c r="H2320" t="str">
        <f>IFERROR(IF(RawData!H2322&lt;&gt;"", VLOOKUP(TRIM(RawData!H2322),PHCODE,2,FALSE), ""), "Other")</f>
        <v/>
      </c>
      <c r="I2320" t="str">
        <f>IFERROR(IF(RawData!I2322&lt;&gt;"", VLOOKUP(TRIM(RawData!I2322),PHCODE,2,FALSE), ""), "Other")</f>
        <v/>
      </c>
      <c r="J2320" t="str">
        <f>TRIM(RawData!L2322)</f>
        <v/>
      </c>
      <c r="K2320" t="str">
        <f>'Risk Calculation Tables'!AD1888</f>
        <v>Low</v>
      </c>
      <c r="L2320" t="str">
        <f>TRIM(RawData!J2322)</f>
        <v/>
      </c>
      <c r="M2320" t="str">
        <f>TRIM(RawData!K2322)</f>
        <v/>
      </c>
    </row>
    <row r="2321" spans="1:13" x14ac:dyDescent="0.3">
      <c r="A2321">
        <f>RawData!A2323</f>
        <v>0</v>
      </c>
      <c r="B2321" t="str">
        <f>IF(RawData!B2323&lt;&gt;"", (VLOOKUP(RawData!B2323,AgeCat,2,TRUE)), "")</f>
        <v/>
      </c>
      <c r="C2321" t="str">
        <f>TRIM(RawData!C2323)</f>
        <v/>
      </c>
      <c r="D2321" s="4">
        <f>RawData!D2323</f>
        <v>0</v>
      </c>
      <c r="E2321">
        <f>RawData!E2323</f>
        <v>0</v>
      </c>
      <c r="F2321" t="str">
        <f>IFERROR(IF(RawData!F2323&lt;&gt;"", VLOOKUP(TRIM(RawData!F2323),ICD10Code,2,FALSE), ""), "Other")</f>
        <v/>
      </c>
      <c r="G2321" t="str">
        <f>IFERROR(IF(RawData!G2323&lt;&gt;"", VLOOKUP(TRIM(RawData!G2323),ICD10Code,2,FALSE), ""), "Other")</f>
        <v/>
      </c>
      <c r="H2321" t="str">
        <f>IFERROR(IF(RawData!H2323&lt;&gt;"", VLOOKUP(TRIM(RawData!H2323),PHCODE,2,FALSE), ""), "Other")</f>
        <v/>
      </c>
      <c r="I2321" t="str">
        <f>IFERROR(IF(RawData!I2323&lt;&gt;"", VLOOKUP(TRIM(RawData!I2323),PHCODE,2,FALSE), ""), "Other")</f>
        <v/>
      </c>
      <c r="J2321" t="str">
        <f>TRIM(RawData!L2323)</f>
        <v/>
      </c>
      <c r="K2321" t="str">
        <f>'Risk Calculation Tables'!AD1889</f>
        <v>Low</v>
      </c>
      <c r="L2321" t="str">
        <f>TRIM(RawData!J2323)</f>
        <v/>
      </c>
      <c r="M2321" t="str">
        <f>TRIM(RawData!K2323)</f>
        <v/>
      </c>
    </row>
    <row r="2322" spans="1:13" x14ac:dyDescent="0.3">
      <c r="A2322">
        <f>RawData!A2324</f>
        <v>0</v>
      </c>
      <c r="B2322" t="str">
        <f>IF(RawData!B2324&lt;&gt;"", (VLOOKUP(RawData!B2324,AgeCat,2,TRUE)), "")</f>
        <v/>
      </c>
      <c r="C2322" t="str">
        <f>TRIM(RawData!C2324)</f>
        <v/>
      </c>
      <c r="D2322" s="4">
        <f>RawData!D2324</f>
        <v>0</v>
      </c>
      <c r="E2322">
        <f>RawData!E2324</f>
        <v>0</v>
      </c>
      <c r="F2322" t="str">
        <f>IFERROR(IF(RawData!F2324&lt;&gt;"", VLOOKUP(TRIM(RawData!F2324),ICD10Code,2,FALSE), ""), "Other")</f>
        <v/>
      </c>
      <c r="G2322" t="str">
        <f>IFERROR(IF(RawData!G2324&lt;&gt;"", VLOOKUP(TRIM(RawData!G2324),ICD10Code,2,FALSE), ""), "Other")</f>
        <v/>
      </c>
      <c r="H2322" t="str">
        <f>IFERROR(IF(RawData!H2324&lt;&gt;"", VLOOKUP(TRIM(RawData!H2324),PHCODE,2,FALSE), ""), "Other")</f>
        <v/>
      </c>
      <c r="I2322" t="str">
        <f>IFERROR(IF(RawData!I2324&lt;&gt;"", VLOOKUP(TRIM(RawData!I2324),PHCODE,2,FALSE), ""), "Other")</f>
        <v/>
      </c>
      <c r="J2322" t="str">
        <f>TRIM(RawData!L2324)</f>
        <v/>
      </c>
      <c r="K2322" t="str">
        <f>'Risk Calculation Tables'!AD1890</f>
        <v>Low</v>
      </c>
      <c r="L2322" t="str">
        <f>TRIM(RawData!J2324)</f>
        <v/>
      </c>
      <c r="M2322" t="str">
        <f>TRIM(RawData!K2324)</f>
        <v/>
      </c>
    </row>
    <row r="2323" spans="1:13" x14ac:dyDescent="0.3">
      <c r="A2323">
        <f>RawData!A2325</f>
        <v>0</v>
      </c>
      <c r="B2323" t="str">
        <f>IF(RawData!B2325&lt;&gt;"", (VLOOKUP(RawData!B2325,AgeCat,2,TRUE)), "")</f>
        <v/>
      </c>
      <c r="C2323" t="str">
        <f>TRIM(RawData!C2325)</f>
        <v/>
      </c>
      <c r="D2323" s="4">
        <f>RawData!D2325</f>
        <v>0</v>
      </c>
      <c r="E2323">
        <f>RawData!E2325</f>
        <v>0</v>
      </c>
      <c r="F2323" t="str">
        <f>IFERROR(IF(RawData!F2325&lt;&gt;"", VLOOKUP(TRIM(RawData!F2325),ICD10Code,2,FALSE), ""), "Other")</f>
        <v/>
      </c>
      <c r="G2323" t="str">
        <f>IFERROR(IF(RawData!G2325&lt;&gt;"", VLOOKUP(TRIM(RawData!G2325),ICD10Code,2,FALSE), ""), "Other")</f>
        <v/>
      </c>
      <c r="H2323" t="str">
        <f>IFERROR(IF(RawData!H2325&lt;&gt;"", VLOOKUP(TRIM(RawData!H2325),PHCODE,2,FALSE), ""), "Other")</f>
        <v/>
      </c>
      <c r="I2323" t="str">
        <f>IFERROR(IF(RawData!I2325&lt;&gt;"", VLOOKUP(TRIM(RawData!I2325),PHCODE,2,FALSE), ""), "Other")</f>
        <v/>
      </c>
      <c r="J2323" t="str">
        <f>TRIM(RawData!L2325)</f>
        <v/>
      </c>
      <c r="K2323" t="str">
        <f>'Risk Calculation Tables'!AD1891</f>
        <v>Low</v>
      </c>
      <c r="L2323" t="str">
        <f>TRIM(RawData!J2325)</f>
        <v/>
      </c>
      <c r="M2323" t="str">
        <f>TRIM(RawData!K2325)</f>
        <v/>
      </c>
    </row>
    <row r="2324" spans="1:13" x14ac:dyDescent="0.3">
      <c r="A2324">
        <f>RawData!A2326</f>
        <v>0</v>
      </c>
      <c r="B2324" t="str">
        <f>IF(RawData!B2326&lt;&gt;"", (VLOOKUP(RawData!B2326,AgeCat,2,TRUE)), "")</f>
        <v/>
      </c>
      <c r="C2324" t="str">
        <f>TRIM(RawData!C2326)</f>
        <v/>
      </c>
      <c r="D2324" s="4">
        <f>RawData!D2326</f>
        <v>0</v>
      </c>
      <c r="E2324">
        <f>RawData!E2326</f>
        <v>0</v>
      </c>
      <c r="F2324" t="str">
        <f>IFERROR(IF(RawData!F2326&lt;&gt;"", VLOOKUP(TRIM(RawData!F2326),ICD10Code,2,FALSE), ""), "Other")</f>
        <v/>
      </c>
      <c r="G2324" t="str">
        <f>IFERROR(IF(RawData!G2326&lt;&gt;"", VLOOKUP(TRIM(RawData!G2326),ICD10Code,2,FALSE), ""), "Other")</f>
        <v/>
      </c>
      <c r="H2324" t="str">
        <f>IFERROR(IF(RawData!H2326&lt;&gt;"", VLOOKUP(TRIM(RawData!H2326),PHCODE,2,FALSE), ""), "Other")</f>
        <v/>
      </c>
      <c r="I2324" t="str">
        <f>IFERROR(IF(RawData!I2326&lt;&gt;"", VLOOKUP(TRIM(RawData!I2326),PHCODE,2,FALSE), ""), "Other")</f>
        <v/>
      </c>
      <c r="J2324" t="str">
        <f>TRIM(RawData!L2326)</f>
        <v/>
      </c>
      <c r="K2324" t="str">
        <f>'Risk Calculation Tables'!AD1892</f>
        <v>Low</v>
      </c>
      <c r="L2324" t="str">
        <f>TRIM(RawData!J2326)</f>
        <v/>
      </c>
      <c r="M2324" t="str">
        <f>TRIM(RawData!K2326)</f>
        <v/>
      </c>
    </row>
    <row r="2325" spans="1:13" x14ac:dyDescent="0.3">
      <c r="A2325">
        <f>RawData!A2327</f>
        <v>0</v>
      </c>
      <c r="B2325" t="str">
        <f>IF(RawData!B2327&lt;&gt;"", (VLOOKUP(RawData!B2327,AgeCat,2,TRUE)), "")</f>
        <v/>
      </c>
      <c r="C2325" t="str">
        <f>TRIM(RawData!C2327)</f>
        <v/>
      </c>
      <c r="D2325" s="4">
        <f>RawData!D2327</f>
        <v>0</v>
      </c>
      <c r="E2325">
        <f>RawData!E2327</f>
        <v>0</v>
      </c>
      <c r="F2325" t="str">
        <f>IFERROR(IF(RawData!F2327&lt;&gt;"", VLOOKUP(TRIM(RawData!F2327),ICD10Code,2,FALSE), ""), "Other")</f>
        <v/>
      </c>
      <c r="G2325" t="str">
        <f>IFERROR(IF(RawData!G2327&lt;&gt;"", VLOOKUP(TRIM(RawData!G2327),ICD10Code,2,FALSE), ""), "Other")</f>
        <v/>
      </c>
      <c r="H2325" t="str">
        <f>IFERROR(IF(RawData!H2327&lt;&gt;"", VLOOKUP(TRIM(RawData!H2327),PHCODE,2,FALSE), ""), "Other")</f>
        <v/>
      </c>
      <c r="I2325" t="str">
        <f>IFERROR(IF(RawData!I2327&lt;&gt;"", VLOOKUP(TRIM(RawData!I2327),PHCODE,2,FALSE), ""), "Other")</f>
        <v/>
      </c>
      <c r="J2325" t="str">
        <f>TRIM(RawData!L2327)</f>
        <v/>
      </c>
      <c r="K2325" t="str">
        <f>'Risk Calculation Tables'!AD1893</f>
        <v>Low</v>
      </c>
      <c r="L2325" t="str">
        <f>TRIM(RawData!J2327)</f>
        <v/>
      </c>
      <c r="M2325" t="str">
        <f>TRIM(RawData!K2327)</f>
        <v/>
      </c>
    </row>
    <row r="2326" spans="1:13" x14ac:dyDescent="0.3">
      <c r="A2326">
        <f>RawData!A2328</f>
        <v>0</v>
      </c>
      <c r="B2326" t="str">
        <f>IF(RawData!B2328&lt;&gt;"", (VLOOKUP(RawData!B2328,AgeCat,2,TRUE)), "")</f>
        <v/>
      </c>
      <c r="C2326" t="str">
        <f>TRIM(RawData!C2328)</f>
        <v/>
      </c>
      <c r="D2326" s="4">
        <f>RawData!D2328</f>
        <v>0</v>
      </c>
      <c r="E2326">
        <f>RawData!E2328</f>
        <v>0</v>
      </c>
      <c r="F2326" t="str">
        <f>IFERROR(IF(RawData!F2328&lt;&gt;"", VLOOKUP(TRIM(RawData!F2328),ICD10Code,2,FALSE), ""), "Other")</f>
        <v/>
      </c>
      <c r="G2326" t="str">
        <f>IFERROR(IF(RawData!G2328&lt;&gt;"", VLOOKUP(TRIM(RawData!G2328),ICD10Code,2,FALSE), ""), "Other")</f>
        <v/>
      </c>
      <c r="H2326" t="str">
        <f>IFERROR(IF(RawData!H2328&lt;&gt;"", VLOOKUP(TRIM(RawData!H2328),PHCODE,2,FALSE), ""), "Other")</f>
        <v/>
      </c>
      <c r="I2326" t="str">
        <f>IFERROR(IF(RawData!I2328&lt;&gt;"", VLOOKUP(TRIM(RawData!I2328),PHCODE,2,FALSE), ""), "Other")</f>
        <v/>
      </c>
      <c r="J2326" t="str">
        <f>TRIM(RawData!L2328)</f>
        <v/>
      </c>
      <c r="K2326" t="str">
        <f>'Risk Calculation Tables'!AD1894</f>
        <v>Low</v>
      </c>
      <c r="L2326" t="str">
        <f>TRIM(RawData!J2328)</f>
        <v/>
      </c>
      <c r="M2326" t="str">
        <f>TRIM(RawData!K2328)</f>
        <v/>
      </c>
    </row>
    <row r="2327" spans="1:13" x14ac:dyDescent="0.3">
      <c r="A2327">
        <f>RawData!A2329</f>
        <v>0</v>
      </c>
      <c r="B2327" t="str">
        <f>IF(RawData!B2329&lt;&gt;"", (VLOOKUP(RawData!B2329,AgeCat,2,TRUE)), "")</f>
        <v/>
      </c>
      <c r="C2327" t="str">
        <f>TRIM(RawData!C2329)</f>
        <v/>
      </c>
      <c r="D2327" s="4">
        <f>RawData!D2329</f>
        <v>0</v>
      </c>
      <c r="E2327">
        <f>RawData!E2329</f>
        <v>0</v>
      </c>
      <c r="F2327" t="str">
        <f>IFERROR(IF(RawData!F2329&lt;&gt;"", VLOOKUP(TRIM(RawData!F2329),ICD10Code,2,FALSE), ""), "Other")</f>
        <v/>
      </c>
      <c r="G2327" t="str">
        <f>IFERROR(IF(RawData!G2329&lt;&gt;"", VLOOKUP(TRIM(RawData!G2329),ICD10Code,2,FALSE), ""), "Other")</f>
        <v/>
      </c>
      <c r="H2327" t="str">
        <f>IFERROR(IF(RawData!H2329&lt;&gt;"", VLOOKUP(TRIM(RawData!H2329),PHCODE,2,FALSE), ""), "Other")</f>
        <v/>
      </c>
      <c r="I2327" t="str">
        <f>IFERROR(IF(RawData!I2329&lt;&gt;"", VLOOKUP(TRIM(RawData!I2329),PHCODE,2,FALSE), ""), "Other")</f>
        <v/>
      </c>
      <c r="J2327" t="str">
        <f>TRIM(RawData!L2329)</f>
        <v/>
      </c>
      <c r="K2327" t="str">
        <f>'Risk Calculation Tables'!AD1895</f>
        <v>Low</v>
      </c>
      <c r="L2327" t="str">
        <f>TRIM(RawData!J2329)</f>
        <v/>
      </c>
      <c r="M2327" t="str">
        <f>TRIM(RawData!K2329)</f>
        <v/>
      </c>
    </row>
    <row r="2328" spans="1:13" x14ac:dyDescent="0.3">
      <c r="A2328">
        <f>RawData!A2330</f>
        <v>0</v>
      </c>
      <c r="B2328" t="str">
        <f>IF(RawData!B2330&lt;&gt;"", (VLOOKUP(RawData!B2330,AgeCat,2,TRUE)), "")</f>
        <v/>
      </c>
      <c r="C2328" t="str">
        <f>TRIM(RawData!C2330)</f>
        <v/>
      </c>
      <c r="D2328" s="4">
        <f>RawData!D2330</f>
        <v>0</v>
      </c>
      <c r="E2328">
        <f>RawData!E2330</f>
        <v>0</v>
      </c>
      <c r="F2328" t="str">
        <f>IFERROR(IF(RawData!F2330&lt;&gt;"", VLOOKUP(TRIM(RawData!F2330),ICD10Code,2,FALSE), ""), "Other")</f>
        <v/>
      </c>
      <c r="G2328" t="str">
        <f>IFERROR(IF(RawData!G2330&lt;&gt;"", VLOOKUP(TRIM(RawData!G2330),ICD10Code,2,FALSE), ""), "Other")</f>
        <v/>
      </c>
      <c r="H2328" t="str">
        <f>IFERROR(IF(RawData!H2330&lt;&gt;"", VLOOKUP(TRIM(RawData!H2330),PHCODE,2,FALSE), ""), "Other")</f>
        <v/>
      </c>
      <c r="I2328" t="str">
        <f>IFERROR(IF(RawData!I2330&lt;&gt;"", VLOOKUP(TRIM(RawData!I2330),PHCODE,2,FALSE), ""), "Other")</f>
        <v/>
      </c>
      <c r="J2328" t="str">
        <f>TRIM(RawData!L2330)</f>
        <v/>
      </c>
      <c r="K2328" t="str">
        <f>'Risk Calculation Tables'!AD1896</f>
        <v>Low</v>
      </c>
      <c r="L2328" t="str">
        <f>TRIM(RawData!J2330)</f>
        <v/>
      </c>
      <c r="M2328" t="str">
        <f>TRIM(RawData!K2330)</f>
        <v/>
      </c>
    </row>
    <row r="2329" spans="1:13" x14ac:dyDescent="0.3">
      <c r="A2329">
        <f>RawData!A2331</f>
        <v>0</v>
      </c>
      <c r="B2329" t="str">
        <f>IF(RawData!B2331&lt;&gt;"", (VLOOKUP(RawData!B2331,AgeCat,2,TRUE)), "")</f>
        <v/>
      </c>
      <c r="C2329" t="str">
        <f>TRIM(RawData!C2331)</f>
        <v/>
      </c>
      <c r="D2329" s="4">
        <f>RawData!D2331</f>
        <v>0</v>
      </c>
      <c r="E2329">
        <f>RawData!E2331</f>
        <v>0</v>
      </c>
      <c r="F2329" t="str">
        <f>IFERROR(IF(RawData!F2331&lt;&gt;"", VLOOKUP(TRIM(RawData!F2331),ICD10Code,2,FALSE), ""), "Other")</f>
        <v/>
      </c>
      <c r="G2329" t="str">
        <f>IFERROR(IF(RawData!G2331&lt;&gt;"", VLOOKUP(TRIM(RawData!G2331),ICD10Code,2,FALSE), ""), "Other")</f>
        <v/>
      </c>
      <c r="H2329" t="str">
        <f>IFERROR(IF(RawData!H2331&lt;&gt;"", VLOOKUP(TRIM(RawData!H2331),PHCODE,2,FALSE), ""), "Other")</f>
        <v/>
      </c>
      <c r="I2329" t="str">
        <f>IFERROR(IF(RawData!I2331&lt;&gt;"", VLOOKUP(TRIM(RawData!I2331),PHCODE,2,FALSE), ""), "Other")</f>
        <v/>
      </c>
      <c r="J2329" t="str">
        <f>TRIM(RawData!L2331)</f>
        <v/>
      </c>
      <c r="K2329" t="str">
        <f>'Risk Calculation Tables'!AD1897</f>
        <v>Low</v>
      </c>
      <c r="L2329" t="str">
        <f>TRIM(RawData!J2331)</f>
        <v/>
      </c>
      <c r="M2329" t="str">
        <f>TRIM(RawData!K2331)</f>
        <v/>
      </c>
    </row>
    <row r="2330" spans="1:13" x14ac:dyDescent="0.3">
      <c r="A2330">
        <f>RawData!A2332</f>
        <v>0</v>
      </c>
      <c r="B2330" t="str">
        <f>IF(RawData!B2332&lt;&gt;"", (VLOOKUP(RawData!B2332,AgeCat,2,TRUE)), "")</f>
        <v/>
      </c>
      <c r="C2330" t="str">
        <f>TRIM(RawData!C2332)</f>
        <v/>
      </c>
      <c r="D2330" s="4">
        <f>RawData!D2332</f>
        <v>0</v>
      </c>
      <c r="E2330">
        <f>RawData!E2332</f>
        <v>0</v>
      </c>
      <c r="F2330" t="str">
        <f>IFERROR(IF(RawData!F2332&lt;&gt;"", VLOOKUP(TRIM(RawData!F2332),ICD10Code,2,FALSE), ""), "Other")</f>
        <v/>
      </c>
      <c r="G2330" t="str">
        <f>IFERROR(IF(RawData!G2332&lt;&gt;"", VLOOKUP(TRIM(RawData!G2332),ICD10Code,2,FALSE), ""), "Other")</f>
        <v/>
      </c>
      <c r="H2330" t="str">
        <f>IFERROR(IF(RawData!H2332&lt;&gt;"", VLOOKUP(TRIM(RawData!H2332),PHCODE,2,FALSE), ""), "Other")</f>
        <v/>
      </c>
      <c r="I2330" t="str">
        <f>IFERROR(IF(RawData!I2332&lt;&gt;"", VLOOKUP(TRIM(RawData!I2332),PHCODE,2,FALSE), ""), "Other")</f>
        <v/>
      </c>
      <c r="J2330" t="str">
        <f>TRIM(RawData!L2332)</f>
        <v/>
      </c>
      <c r="K2330" t="str">
        <f>'Risk Calculation Tables'!AD1898</f>
        <v>Low</v>
      </c>
      <c r="L2330" t="str">
        <f>TRIM(RawData!J2332)</f>
        <v/>
      </c>
      <c r="M2330" t="str">
        <f>TRIM(RawData!K2332)</f>
        <v/>
      </c>
    </row>
    <row r="2331" spans="1:13" x14ac:dyDescent="0.3">
      <c r="A2331">
        <f>RawData!A2333</f>
        <v>0</v>
      </c>
      <c r="B2331" t="str">
        <f>IF(RawData!B2333&lt;&gt;"", (VLOOKUP(RawData!B2333,AgeCat,2,TRUE)), "")</f>
        <v/>
      </c>
      <c r="C2331" t="str">
        <f>TRIM(RawData!C2333)</f>
        <v/>
      </c>
      <c r="D2331" s="4">
        <f>RawData!D2333</f>
        <v>0</v>
      </c>
      <c r="E2331">
        <f>RawData!E2333</f>
        <v>0</v>
      </c>
      <c r="F2331" t="str">
        <f>IFERROR(IF(RawData!F2333&lt;&gt;"", VLOOKUP(TRIM(RawData!F2333),ICD10Code,2,FALSE), ""), "Other")</f>
        <v/>
      </c>
      <c r="G2331" t="str">
        <f>IFERROR(IF(RawData!G2333&lt;&gt;"", VLOOKUP(TRIM(RawData!G2333),ICD10Code,2,FALSE), ""), "Other")</f>
        <v/>
      </c>
      <c r="H2331" t="str">
        <f>IFERROR(IF(RawData!H2333&lt;&gt;"", VLOOKUP(TRIM(RawData!H2333),PHCODE,2,FALSE), ""), "Other")</f>
        <v/>
      </c>
      <c r="I2331" t="str">
        <f>IFERROR(IF(RawData!I2333&lt;&gt;"", VLOOKUP(TRIM(RawData!I2333),PHCODE,2,FALSE), ""), "Other")</f>
        <v/>
      </c>
      <c r="J2331" t="str">
        <f>TRIM(RawData!L2333)</f>
        <v/>
      </c>
      <c r="K2331" t="str">
        <f>'Risk Calculation Tables'!AD1899</f>
        <v>Low</v>
      </c>
      <c r="L2331" t="str">
        <f>TRIM(RawData!J2333)</f>
        <v/>
      </c>
      <c r="M2331" t="str">
        <f>TRIM(RawData!K2333)</f>
        <v/>
      </c>
    </row>
    <row r="2332" spans="1:13" x14ac:dyDescent="0.3">
      <c r="A2332">
        <f>RawData!A2334</f>
        <v>0</v>
      </c>
      <c r="B2332" t="str">
        <f>IF(RawData!B2334&lt;&gt;"", (VLOOKUP(RawData!B2334,AgeCat,2,TRUE)), "")</f>
        <v/>
      </c>
      <c r="C2332" t="str">
        <f>TRIM(RawData!C2334)</f>
        <v/>
      </c>
      <c r="D2332" s="4">
        <f>RawData!D2334</f>
        <v>0</v>
      </c>
      <c r="E2332">
        <f>RawData!E2334</f>
        <v>0</v>
      </c>
      <c r="F2332" t="str">
        <f>IFERROR(IF(RawData!F2334&lt;&gt;"", VLOOKUP(TRIM(RawData!F2334),ICD10Code,2,FALSE), ""), "Other")</f>
        <v/>
      </c>
      <c r="G2332" t="str">
        <f>IFERROR(IF(RawData!G2334&lt;&gt;"", VLOOKUP(TRIM(RawData!G2334),ICD10Code,2,FALSE), ""), "Other")</f>
        <v/>
      </c>
      <c r="H2332" t="str">
        <f>IFERROR(IF(RawData!H2334&lt;&gt;"", VLOOKUP(TRIM(RawData!H2334),PHCODE,2,FALSE), ""), "Other")</f>
        <v/>
      </c>
      <c r="I2332" t="str">
        <f>IFERROR(IF(RawData!I2334&lt;&gt;"", VLOOKUP(TRIM(RawData!I2334),PHCODE,2,FALSE), ""), "Other")</f>
        <v/>
      </c>
      <c r="J2332" t="str">
        <f>TRIM(RawData!L2334)</f>
        <v/>
      </c>
      <c r="K2332" t="str">
        <f>'Risk Calculation Tables'!AD1900</f>
        <v>Low</v>
      </c>
      <c r="L2332" t="str">
        <f>TRIM(RawData!J2334)</f>
        <v/>
      </c>
      <c r="M2332" t="str">
        <f>TRIM(RawData!K2334)</f>
        <v/>
      </c>
    </row>
    <row r="2333" spans="1:13" x14ac:dyDescent="0.3">
      <c r="A2333">
        <f>RawData!A2335</f>
        <v>0</v>
      </c>
      <c r="B2333" t="str">
        <f>IF(RawData!B2335&lt;&gt;"", (VLOOKUP(RawData!B2335,AgeCat,2,TRUE)), "")</f>
        <v/>
      </c>
      <c r="C2333" t="str">
        <f>TRIM(RawData!C2335)</f>
        <v/>
      </c>
      <c r="D2333" s="4">
        <f>RawData!D2335</f>
        <v>0</v>
      </c>
      <c r="E2333">
        <f>RawData!E2335</f>
        <v>0</v>
      </c>
      <c r="F2333" t="str">
        <f>IFERROR(IF(RawData!F2335&lt;&gt;"", VLOOKUP(TRIM(RawData!F2335),ICD10Code,2,FALSE), ""), "Other")</f>
        <v/>
      </c>
      <c r="G2333" t="str">
        <f>IFERROR(IF(RawData!G2335&lt;&gt;"", VLOOKUP(TRIM(RawData!G2335),ICD10Code,2,FALSE), ""), "Other")</f>
        <v/>
      </c>
      <c r="H2333" t="str">
        <f>IFERROR(IF(RawData!H2335&lt;&gt;"", VLOOKUP(TRIM(RawData!H2335),PHCODE,2,FALSE), ""), "Other")</f>
        <v/>
      </c>
      <c r="I2333" t="str">
        <f>IFERROR(IF(RawData!I2335&lt;&gt;"", VLOOKUP(TRIM(RawData!I2335),PHCODE,2,FALSE), ""), "Other")</f>
        <v/>
      </c>
      <c r="J2333" t="str">
        <f>TRIM(RawData!L2335)</f>
        <v/>
      </c>
      <c r="K2333" t="str">
        <f>'Risk Calculation Tables'!AD1901</f>
        <v>Low</v>
      </c>
      <c r="L2333" t="str">
        <f>TRIM(RawData!J2335)</f>
        <v/>
      </c>
      <c r="M2333" t="str">
        <f>TRIM(RawData!K2335)</f>
        <v/>
      </c>
    </row>
    <row r="2334" spans="1:13" x14ac:dyDescent="0.3">
      <c r="A2334">
        <f>RawData!A2336</f>
        <v>0</v>
      </c>
      <c r="B2334" t="str">
        <f>IF(RawData!B2336&lt;&gt;"", (VLOOKUP(RawData!B2336,AgeCat,2,TRUE)), "")</f>
        <v/>
      </c>
      <c r="C2334" t="str">
        <f>TRIM(RawData!C2336)</f>
        <v/>
      </c>
      <c r="D2334" s="4">
        <f>RawData!D2336</f>
        <v>0</v>
      </c>
      <c r="E2334">
        <f>RawData!E2336</f>
        <v>0</v>
      </c>
      <c r="F2334" t="str">
        <f>IFERROR(IF(RawData!F2336&lt;&gt;"", VLOOKUP(TRIM(RawData!F2336),ICD10Code,2,FALSE), ""), "Other")</f>
        <v/>
      </c>
      <c r="G2334" t="str">
        <f>IFERROR(IF(RawData!G2336&lt;&gt;"", VLOOKUP(TRIM(RawData!G2336),ICD10Code,2,FALSE), ""), "Other")</f>
        <v/>
      </c>
      <c r="H2334" t="str">
        <f>IFERROR(IF(RawData!H2336&lt;&gt;"", VLOOKUP(TRIM(RawData!H2336),PHCODE,2,FALSE), ""), "Other")</f>
        <v/>
      </c>
      <c r="I2334" t="str">
        <f>IFERROR(IF(RawData!I2336&lt;&gt;"", VLOOKUP(TRIM(RawData!I2336),PHCODE,2,FALSE), ""), "Other")</f>
        <v/>
      </c>
      <c r="J2334" t="str">
        <f>TRIM(RawData!L2336)</f>
        <v/>
      </c>
      <c r="K2334" t="str">
        <f>'Risk Calculation Tables'!AD1902</f>
        <v>Low</v>
      </c>
      <c r="L2334" t="str">
        <f>TRIM(RawData!J2336)</f>
        <v/>
      </c>
      <c r="M2334" t="str">
        <f>TRIM(RawData!K2336)</f>
        <v/>
      </c>
    </row>
    <row r="2335" spans="1:13" x14ac:dyDescent="0.3">
      <c r="A2335">
        <f>RawData!A2337</f>
        <v>0</v>
      </c>
      <c r="B2335" t="str">
        <f>IF(RawData!B2337&lt;&gt;"", (VLOOKUP(RawData!B2337,AgeCat,2,TRUE)), "")</f>
        <v/>
      </c>
      <c r="C2335" t="str">
        <f>TRIM(RawData!C2337)</f>
        <v/>
      </c>
      <c r="D2335" s="4">
        <f>RawData!D2337</f>
        <v>0</v>
      </c>
      <c r="E2335">
        <f>RawData!E2337</f>
        <v>0</v>
      </c>
      <c r="F2335" t="str">
        <f>IFERROR(IF(RawData!F2337&lt;&gt;"", VLOOKUP(TRIM(RawData!F2337),ICD10Code,2,FALSE), ""), "Other")</f>
        <v/>
      </c>
      <c r="G2335" t="str">
        <f>IFERROR(IF(RawData!G2337&lt;&gt;"", VLOOKUP(TRIM(RawData!G2337),ICD10Code,2,FALSE), ""), "Other")</f>
        <v/>
      </c>
      <c r="H2335" t="str">
        <f>IFERROR(IF(RawData!H2337&lt;&gt;"", VLOOKUP(TRIM(RawData!H2337),PHCODE,2,FALSE), ""), "Other")</f>
        <v/>
      </c>
      <c r="I2335" t="str">
        <f>IFERROR(IF(RawData!I2337&lt;&gt;"", VLOOKUP(TRIM(RawData!I2337),PHCODE,2,FALSE), ""), "Other")</f>
        <v/>
      </c>
      <c r="J2335" t="str">
        <f>TRIM(RawData!L2337)</f>
        <v/>
      </c>
      <c r="K2335" t="str">
        <f>'Risk Calculation Tables'!AD1903</f>
        <v>Low</v>
      </c>
      <c r="L2335" t="str">
        <f>TRIM(RawData!J2337)</f>
        <v/>
      </c>
      <c r="M2335" t="str">
        <f>TRIM(RawData!K2337)</f>
        <v/>
      </c>
    </row>
    <row r="2336" spans="1:13" x14ac:dyDescent="0.3">
      <c r="A2336">
        <f>RawData!A2338</f>
        <v>0</v>
      </c>
      <c r="B2336" t="str">
        <f>IF(RawData!B2338&lt;&gt;"", (VLOOKUP(RawData!B2338,AgeCat,2,TRUE)), "")</f>
        <v/>
      </c>
      <c r="C2336" t="str">
        <f>TRIM(RawData!C2338)</f>
        <v/>
      </c>
      <c r="D2336" s="4">
        <f>RawData!D2338</f>
        <v>0</v>
      </c>
      <c r="E2336">
        <f>RawData!E2338</f>
        <v>0</v>
      </c>
      <c r="F2336" t="str">
        <f>IFERROR(IF(RawData!F2338&lt;&gt;"", VLOOKUP(TRIM(RawData!F2338),ICD10Code,2,FALSE), ""), "Other")</f>
        <v/>
      </c>
      <c r="G2336" t="str">
        <f>IFERROR(IF(RawData!G2338&lt;&gt;"", VLOOKUP(TRIM(RawData!G2338),ICD10Code,2,FALSE), ""), "Other")</f>
        <v/>
      </c>
      <c r="H2336" t="str">
        <f>IFERROR(IF(RawData!H2338&lt;&gt;"", VLOOKUP(TRIM(RawData!H2338),PHCODE,2,FALSE), ""), "Other")</f>
        <v/>
      </c>
      <c r="I2336" t="str">
        <f>IFERROR(IF(RawData!I2338&lt;&gt;"", VLOOKUP(TRIM(RawData!I2338),PHCODE,2,FALSE), ""), "Other")</f>
        <v/>
      </c>
      <c r="J2336" t="str">
        <f>TRIM(RawData!L2338)</f>
        <v/>
      </c>
      <c r="K2336" t="str">
        <f>'Risk Calculation Tables'!AD1904</f>
        <v>Low</v>
      </c>
      <c r="L2336" t="str">
        <f>TRIM(RawData!J2338)</f>
        <v/>
      </c>
      <c r="M2336" t="str">
        <f>TRIM(RawData!K2338)</f>
        <v/>
      </c>
    </row>
    <row r="2337" spans="1:13" x14ac:dyDescent="0.3">
      <c r="A2337">
        <f>RawData!A2339</f>
        <v>0</v>
      </c>
      <c r="B2337" t="str">
        <f>IF(RawData!B2339&lt;&gt;"", (VLOOKUP(RawData!B2339,AgeCat,2,TRUE)), "")</f>
        <v/>
      </c>
      <c r="C2337" t="str">
        <f>TRIM(RawData!C2339)</f>
        <v/>
      </c>
      <c r="D2337" s="4">
        <f>RawData!D2339</f>
        <v>0</v>
      </c>
      <c r="E2337">
        <f>RawData!E2339</f>
        <v>0</v>
      </c>
      <c r="F2337" t="str">
        <f>IFERROR(IF(RawData!F2339&lt;&gt;"", VLOOKUP(TRIM(RawData!F2339),ICD10Code,2,FALSE), ""), "Other")</f>
        <v/>
      </c>
      <c r="G2337" t="str">
        <f>IFERROR(IF(RawData!G2339&lt;&gt;"", VLOOKUP(TRIM(RawData!G2339),ICD10Code,2,FALSE), ""), "Other")</f>
        <v/>
      </c>
      <c r="H2337" t="str">
        <f>IFERROR(IF(RawData!H2339&lt;&gt;"", VLOOKUP(TRIM(RawData!H2339),PHCODE,2,FALSE), ""), "Other")</f>
        <v/>
      </c>
      <c r="I2337" t="str">
        <f>IFERROR(IF(RawData!I2339&lt;&gt;"", VLOOKUP(TRIM(RawData!I2339),PHCODE,2,FALSE), ""), "Other")</f>
        <v/>
      </c>
      <c r="J2337" t="str">
        <f>TRIM(RawData!L2339)</f>
        <v/>
      </c>
      <c r="K2337" t="str">
        <f>'Risk Calculation Tables'!AD1905</f>
        <v>Low</v>
      </c>
      <c r="L2337" t="str">
        <f>TRIM(RawData!J2339)</f>
        <v/>
      </c>
      <c r="M2337" t="str">
        <f>TRIM(RawData!K2339)</f>
        <v/>
      </c>
    </row>
    <row r="2338" spans="1:13" x14ac:dyDescent="0.3">
      <c r="A2338">
        <f>RawData!A2340</f>
        <v>0</v>
      </c>
      <c r="B2338" t="str">
        <f>IF(RawData!B2340&lt;&gt;"", (VLOOKUP(RawData!B2340,AgeCat,2,TRUE)), "")</f>
        <v/>
      </c>
      <c r="C2338" t="str">
        <f>TRIM(RawData!C2340)</f>
        <v/>
      </c>
      <c r="D2338" s="4">
        <f>RawData!D2340</f>
        <v>0</v>
      </c>
      <c r="E2338">
        <f>RawData!E2340</f>
        <v>0</v>
      </c>
      <c r="F2338" t="str">
        <f>IFERROR(IF(RawData!F2340&lt;&gt;"", VLOOKUP(TRIM(RawData!F2340),ICD10Code,2,FALSE), ""), "Other")</f>
        <v/>
      </c>
      <c r="G2338" t="str">
        <f>IFERROR(IF(RawData!G2340&lt;&gt;"", VLOOKUP(TRIM(RawData!G2340),ICD10Code,2,FALSE), ""), "Other")</f>
        <v/>
      </c>
      <c r="H2338" t="str">
        <f>IFERROR(IF(RawData!H2340&lt;&gt;"", VLOOKUP(TRIM(RawData!H2340),PHCODE,2,FALSE), ""), "Other")</f>
        <v/>
      </c>
      <c r="I2338" t="str">
        <f>IFERROR(IF(RawData!I2340&lt;&gt;"", VLOOKUP(TRIM(RawData!I2340),PHCODE,2,FALSE), ""), "Other")</f>
        <v/>
      </c>
      <c r="J2338" t="str">
        <f>TRIM(RawData!L2340)</f>
        <v/>
      </c>
      <c r="K2338" t="str">
        <f>'Risk Calculation Tables'!AD1906</f>
        <v>Low</v>
      </c>
      <c r="L2338" t="str">
        <f>TRIM(RawData!J2340)</f>
        <v/>
      </c>
      <c r="M2338" t="str">
        <f>TRIM(RawData!K2340)</f>
        <v/>
      </c>
    </row>
    <row r="2339" spans="1:13" x14ac:dyDescent="0.3">
      <c r="A2339">
        <f>RawData!A2341</f>
        <v>0</v>
      </c>
      <c r="B2339" t="str">
        <f>IF(RawData!B2341&lt;&gt;"", (VLOOKUP(RawData!B2341,AgeCat,2,TRUE)), "")</f>
        <v/>
      </c>
      <c r="C2339" t="str">
        <f>TRIM(RawData!C2341)</f>
        <v/>
      </c>
      <c r="D2339" s="4">
        <f>RawData!D2341</f>
        <v>0</v>
      </c>
      <c r="E2339">
        <f>RawData!E2341</f>
        <v>0</v>
      </c>
      <c r="F2339" t="str">
        <f>IFERROR(IF(RawData!F2341&lt;&gt;"", VLOOKUP(TRIM(RawData!F2341),ICD10Code,2,FALSE), ""), "Other")</f>
        <v/>
      </c>
      <c r="G2339" t="str">
        <f>IFERROR(IF(RawData!G2341&lt;&gt;"", VLOOKUP(TRIM(RawData!G2341),ICD10Code,2,FALSE), ""), "Other")</f>
        <v/>
      </c>
      <c r="H2339" t="str">
        <f>IFERROR(IF(RawData!H2341&lt;&gt;"", VLOOKUP(TRIM(RawData!H2341),PHCODE,2,FALSE), ""), "Other")</f>
        <v/>
      </c>
      <c r="I2339" t="str">
        <f>IFERROR(IF(RawData!I2341&lt;&gt;"", VLOOKUP(TRIM(RawData!I2341),PHCODE,2,FALSE), ""), "Other")</f>
        <v/>
      </c>
      <c r="J2339" t="str">
        <f>TRIM(RawData!L2341)</f>
        <v/>
      </c>
      <c r="K2339" t="str">
        <f>'Risk Calculation Tables'!AD1907</f>
        <v>Low</v>
      </c>
      <c r="L2339" t="str">
        <f>TRIM(RawData!J2341)</f>
        <v/>
      </c>
      <c r="M2339" t="str">
        <f>TRIM(RawData!K2341)</f>
        <v/>
      </c>
    </row>
    <row r="2340" spans="1:13" x14ac:dyDescent="0.3">
      <c r="A2340">
        <f>RawData!A2342</f>
        <v>0</v>
      </c>
      <c r="B2340" t="str">
        <f>IF(RawData!B2342&lt;&gt;"", (VLOOKUP(RawData!B2342,AgeCat,2,TRUE)), "")</f>
        <v/>
      </c>
      <c r="C2340" t="str">
        <f>TRIM(RawData!C2342)</f>
        <v/>
      </c>
      <c r="D2340" s="4">
        <f>RawData!D2342</f>
        <v>0</v>
      </c>
      <c r="E2340">
        <f>RawData!E2342</f>
        <v>0</v>
      </c>
      <c r="F2340" t="str">
        <f>IFERROR(IF(RawData!F2342&lt;&gt;"", VLOOKUP(TRIM(RawData!F2342),ICD10Code,2,FALSE), ""), "Other")</f>
        <v/>
      </c>
      <c r="G2340" t="str">
        <f>IFERROR(IF(RawData!G2342&lt;&gt;"", VLOOKUP(TRIM(RawData!G2342),ICD10Code,2,FALSE), ""), "Other")</f>
        <v/>
      </c>
      <c r="H2340" t="str">
        <f>IFERROR(IF(RawData!H2342&lt;&gt;"", VLOOKUP(TRIM(RawData!H2342),PHCODE,2,FALSE), ""), "Other")</f>
        <v/>
      </c>
      <c r="I2340" t="str">
        <f>IFERROR(IF(RawData!I2342&lt;&gt;"", VLOOKUP(TRIM(RawData!I2342),PHCODE,2,FALSE), ""), "Other")</f>
        <v/>
      </c>
      <c r="J2340" t="str">
        <f>TRIM(RawData!L2342)</f>
        <v/>
      </c>
      <c r="K2340" t="str">
        <f>'Risk Calculation Tables'!AD1908</f>
        <v>Low</v>
      </c>
      <c r="L2340" t="str">
        <f>TRIM(RawData!J2342)</f>
        <v/>
      </c>
      <c r="M2340" t="str">
        <f>TRIM(RawData!K2342)</f>
        <v/>
      </c>
    </row>
    <row r="2341" spans="1:13" x14ac:dyDescent="0.3">
      <c r="A2341">
        <f>RawData!A2343</f>
        <v>0</v>
      </c>
      <c r="B2341" t="str">
        <f>IF(RawData!B2343&lt;&gt;"", (VLOOKUP(RawData!B2343,AgeCat,2,TRUE)), "")</f>
        <v/>
      </c>
      <c r="C2341" t="str">
        <f>TRIM(RawData!C2343)</f>
        <v/>
      </c>
      <c r="D2341" s="4">
        <f>RawData!D2343</f>
        <v>0</v>
      </c>
      <c r="E2341">
        <f>RawData!E2343</f>
        <v>0</v>
      </c>
      <c r="F2341" t="str">
        <f>IFERROR(IF(RawData!F2343&lt;&gt;"", VLOOKUP(TRIM(RawData!F2343),ICD10Code,2,FALSE), ""), "Other")</f>
        <v/>
      </c>
      <c r="G2341" t="str">
        <f>IFERROR(IF(RawData!G2343&lt;&gt;"", VLOOKUP(TRIM(RawData!G2343),ICD10Code,2,FALSE), ""), "Other")</f>
        <v/>
      </c>
      <c r="H2341" t="str">
        <f>IFERROR(IF(RawData!H2343&lt;&gt;"", VLOOKUP(TRIM(RawData!H2343),PHCODE,2,FALSE), ""), "Other")</f>
        <v/>
      </c>
      <c r="I2341" t="str">
        <f>IFERROR(IF(RawData!I2343&lt;&gt;"", VLOOKUP(TRIM(RawData!I2343),PHCODE,2,FALSE), ""), "Other")</f>
        <v/>
      </c>
      <c r="J2341" t="str">
        <f>TRIM(RawData!L2343)</f>
        <v/>
      </c>
      <c r="K2341" t="str">
        <f>'Risk Calculation Tables'!AD1909</f>
        <v>Low</v>
      </c>
      <c r="L2341" t="str">
        <f>TRIM(RawData!J2343)</f>
        <v/>
      </c>
      <c r="M2341" t="str">
        <f>TRIM(RawData!K2343)</f>
        <v/>
      </c>
    </row>
    <row r="2342" spans="1:13" x14ac:dyDescent="0.3">
      <c r="A2342">
        <f>RawData!A2344</f>
        <v>0</v>
      </c>
      <c r="B2342" t="str">
        <f>IF(RawData!B2344&lt;&gt;"", (VLOOKUP(RawData!B2344,AgeCat,2,TRUE)), "")</f>
        <v/>
      </c>
      <c r="C2342" t="str">
        <f>TRIM(RawData!C2344)</f>
        <v/>
      </c>
      <c r="D2342" s="4">
        <f>RawData!D2344</f>
        <v>0</v>
      </c>
      <c r="E2342">
        <f>RawData!E2344</f>
        <v>0</v>
      </c>
      <c r="F2342" t="str">
        <f>IFERROR(IF(RawData!F2344&lt;&gt;"", VLOOKUP(TRIM(RawData!F2344),ICD10Code,2,FALSE), ""), "Other")</f>
        <v/>
      </c>
      <c r="G2342" t="str">
        <f>IFERROR(IF(RawData!G2344&lt;&gt;"", VLOOKUP(TRIM(RawData!G2344),ICD10Code,2,FALSE), ""), "Other")</f>
        <v/>
      </c>
      <c r="H2342" t="str">
        <f>IFERROR(IF(RawData!H2344&lt;&gt;"", VLOOKUP(TRIM(RawData!H2344),PHCODE,2,FALSE), ""), "Other")</f>
        <v/>
      </c>
      <c r="I2342" t="str">
        <f>IFERROR(IF(RawData!I2344&lt;&gt;"", VLOOKUP(TRIM(RawData!I2344),PHCODE,2,FALSE), ""), "Other")</f>
        <v/>
      </c>
      <c r="J2342" t="str">
        <f>TRIM(RawData!L2344)</f>
        <v/>
      </c>
      <c r="K2342" t="str">
        <f>'Risk Calculation Tables'!AD1910</f>
        <v>Low</v>
      </c>
      <c r="L2342" t="str">
        <f>TRIM(RawData!J2344)</f>
        <v/>
      </c>
      <c r="M2342" t="str">
        <f>TRIM(RawData!K2344)</f>
        <v/>
      </c>
    </row>
    <row r="2343" spans="1:13" x14ac:dyDescent="0.3">
      <c r="A2343">
        <f>RawData!A2345</f>
        <v>0</v>
      </c>
      <c r="B2343" t="str">
        <f>IF(RawData!B2345&lt;&gt;"", (VLOOKUP(RawData!B2345,AgeCat,2,TRUE)), "")</f>
        <v/>
      </c>
      <c r="C2343" t="str">
        <f>TRIM(RawData!C2345)</f>
        <v/>
      </c>
      <c r="D2343" s="4">
        <f>RawData!D2345</f>
        <v>0</v>
      </c>
      <c r="E2343">
        <f>RawData!E2345</f>
        <v>0</v>
      </c>
      <c r="F2343" t="str">
        <f>IFERROR(IF(RawData!F2345&lt;&gt;"", VLOOKUP(TRIM(RawData!F2345),ICD10Code,2,FALSE), ""), "Other")</f>
        <v/>
      </c>
      <c r="G2343" t="str">
        <f>IFERROR(IF(RawData!G2345&lt;&gt;"", VLOOKUP(TRIM(RawData!G2345),ICD10Code,2,FALSE), ""), "Other")</f>
        <v/>
      </c>
      <c r="H2343" t="str">
        <f>IFERROR(IF(RawData!H2345&lt;&gt;"", VLOOKUP(TRIM(RawData!H2345),PHCODE,2,FALSE), ""), "Other")</f>
        <v/>
      </c>
      <c r="I2343" t="str">
        <f>IFERROR(IF(RawData!I2345&lt;&gt;"", VLOOKUP(TRIM(RawData!I2345),PHCODE,2,FALSE), ""), "Other")</f>
        <v/>
      </c>
      <c r="J2343" t="str">
        <f>TRIM(RawData!L2345)</f>
        <v/>
      </c>
      <c r="K2343" t="str">
        <f>'Risk Calculation Tables'!AD1911</f>
        <v>Low</v>
      </c>
      <c r="L2343" t="str">
        <f>TRIM(RawData!J2345)</f>
        <v/>
      </c>
      <c r="M2343" t="str">
        <f>TRIM(RawData!K2345)</f>
        <v/>
      </c>
    </row>
    <row r="2344" spans="1:13" x14ac:dyDescent="0.3">
      <c r="A2344">
        <f>RawData!A2346</f>
        <v>0</v>
      </c>
      <c r="B2344" t="str">
        <f>IF(RawData!B2346&lt;&gt;"", (VLOOKUP(RawData!B2346,AgeCat,2,TRUE)), "")</f>
        <v/>
      </c>
      <c r="C2344" t="str">
        <f>TRIM(RawData!C2346)</f>
        <v/>
      </c>
      <c r="D2344" s="4">
        <f>RawData!D2346</f>
        <v>0</v>
      </c>
      <c r="E2344">
        <f>RawData!E2346</f>
        <v>0</v>
      </c>
      <c r="F2344" t="str">
        <f>IFERROR(IF(RawData!F2346&lt;&gt;"", VLOOKUP(TRIM(RawData!F2346),ICD10Code,2,FALSE), ""), "Other")</f>
        <v/>
      </c>
      <c r="G2344" t="str">
        <f>IFERROR(IF(RawData!G2346&lt;&gt;"", VLOOKUP(TRIM(RawData!G2346),ICD10Code,2,FALSE), ""), "Other")</f>
        <v/>
      </c>
      <c r="H2344" t="str">
        <f>IFERROR(IF(RawData!H2346&lt;&gt;"", VLOOKUP(TRIM(RawData!H2346),PHCODE,2,FALSE), ""), "Other")</f>
        <v/>
      </c>
      <c r="I2344" t="str">
        <f>IFERROR(IF(RawData!I2346&lt;&gt;"", VLOOKUP(TRIM(RawData!I2346),PHCODE,2,FALSE), ""), "Other")</f>
        <v/>
      </c>
      <c r="J2344" t="str">
        <f>TRIM(RawData!L2346)</f>
        <v/>
      </c>
      <c r="K2344" t="str">
        <f>'Risk Calculation Tables'!AD1912</f>
        <v>Low</v>
      </c>
      <c r="L2344" t="str">
        <f>TRIM(RawData!J2346)</f>
        <v/>
      </c>
      <c r="M2344" t="str">
        <f>TRIM(RawData!K2346)</f>
        <v/>
      </c>
    </row>
    <row r="2345" spans="1:13" x14ac:dyDescent="0.3">
      <c r="A2345">
        <f>RawData!A2347</f>
        <v>0</v>
      </c>
      <c r="B2345" t="str">
        <f>IF(RawData!B2347&lt;&gt;"", (VLOOKUP(RawData!B2347,AgeCat,2,TRUE)), "")</f>
        <v/>
      </c>
      <c r="C2345" t="str">
        <f>TRIM(RawData!C2347)</f>
        <v/>
      </c>
      <c r="D2345" s="4">
        <f>RawData!D2347</f>
        <v>0</v>
      </c>
      <c r="E2345">
        <f>RawData!E2347</f>
        <v>0</v>
      </c>
      <c r="F2345" t="str">
        <f>IFERROR(IF(RawData!F2347&lt;&gt;"", VLOOKUP(TRIM(RawData!F2347),ICD10Code,2,FALSE), ""), "Other")</f>
        <v/>
      </c>
      <c r="G2345" t="str">
        <f>IFERROR(IF(RawData!G2347&lt;&gt;"", VLOOKUP(TRIM(RawData!G2347),ICD10Code,2,FALSE), ""), "Other")</f>
        <v/>
      </c>
      <c r="H2345" t="str">
        <f>IFERROR(IF(RawData!H2347&lt;&gt;"", VLOOKUP(TRIM(RawData!H2347),PHCODE,2,FALSE), ""), "Other")</f>
        <v/>
      </c>
      <c r="I2345" t="str">
        <f>IFERROR(IF(RawData!I2347&lt;&gt;"", VLOOKUP(TRIM(RawData!I2347),PHCODE,2,FALSE), ""), "Other")</f>
        <v/>
      </c>
      <c r="J2345" t="str">
        <f>TRIM(RawData!L2347)</f>
        <v/>
      </c>
      <c r="K2345" t="str">
        <f>'Risk Calculation Tables'!AD1913</f>
        <v>Low</v>
      </c>
      <c r="L2345" t="str">
        <f>TRIM(RawData!J2347)</f>
        <v/>
      </c>
      <c r="M2345" t="str">
        <f>TRIM(RawData!K2347)</f>
        <v/>
      </c>
    </row>
    <row r="2346" spans="1:13" x14ac:dyDescent="0.3">
      <c r="A2346">
        <f>RawData!A2348</f>
        <v>0</v>
      </c>
      <c r="B2346" t="str">
        <f>IF(RawData!B2348&lt;&gt;"", (VLOOKUP(RawData!B2348,AgeCat,2,TRUE)), "")</f>
        <v/>
      </c>
      <c r="C2346" t="str">
        <f>TRIM(RawData!C2348)</f>
        <v/>
      </c>
      <c r="D2346" s="4">
        <f>RawData!D2348</f>
        <v>0</v>
      </c>
      <c r="E2346">
        <f>RawData!E2348</f>
        <v>0</v>
      </c>
      <c r="F2346" t="str">
        <f>IFERROR(IF(RawData!F2348&lt;&gt;"", VLOOKUP(TRIM(RawData!F2348),ICD10Code,2,FALSE), ""), "Other")</f>
        <v/>
      </c>
      <c r="G2346" t="str">
        <f>IFERROR(IF(RawData!G2348&lt;&gt;"", VLOOKUP(TRIM(RawData!G2348),ICD10Code,2,FALSE), ""), "Other")</f>
        <v/>
      </c>
      <c r="H2346" t="str">
        <f>IFERROR(IF(RawData!H2348&lt;&gt;"", VLOOKUP(TRIM(RawData!H2348),PHCODE,2,FALSE), ""), "Other")</f>
        <v/>
      </c>
      <c r="I2346" t="str">
        <f>IFERROR(IF(RawData!I2348&lt;&gt;"", VLOOKUP(TRIM(RawData!I2348),PHCODE,2,FALSE), ""), "Other")</f>
        <v/>
      </c>
      <c r="J2346" t="str">
        <f>TRIM(RawData!L2348)</f>
        <v/>
      </c>
      <c r="K2346" t="str">
        <f>'Risk Calculation Tables'!AD1914</f>
        <v>Low</v>
      </c>
      <c r="L2346" t="str">
        <f>TRIM(RawData!J2348)</f>
        <v/>
      </c>
      <c r="M2346" t="str">
        <f>TRIM(RawData!K2348)</f>
        <v/>
      </c>
    </row>
    <row r="2347" spans="1:13" x14ac:dyDescent="0.3">
      <c r="A2347">
        <f>RawData!A2349</f>
        <v>0</v>
      </c>
      <c r="B2347" t="str">
        <f>IF(RawData!B2349&lt;&gt;"", (VLOOKUP(RawData!B2349,AgeCat,2,TRUE)), "")</f>
        <v/>
      </c>
      <c r="C2347" t="str">
        <f>TRIM(RawData!C2349)</f>
        <v/>
      </c>
      <c r="D2347" s="4">
        <f>RawData!D2349</f>
        <v>0</v>
      </c>
      <c r="E2347">
        <f>RawData!E2349</f>
        <v>0</v>
      </c>
      <c r="F2347" t="str">
        <f>IFERROR(IF(RawData!F2349&lt;&gt;"", VLOOKUP(TRIM(RawData!F2349),ICD10Code,2,FALSE), ""), "Other")</f>
        <v/>
      </c>
      <c r="G2347" t="str">
        <f>IFERROR(IF(RawData!G2349&lt;&gt;"", VLOOKUP(TRIM(RawData!G2349),ICD10Code,2,FALSE), ""), "Other")</f>
        <v/>
      </c>
      <c r="H2347" t="str">
        <f>IFERROR(IF(RawData!H2349&lt;&gt;"", VLOOKUP(TRIM(RawData!H2349),PHCODE,2,FALSE), ""), "Other")</f>
        <v/>
      </c>
      <c r="I2347" t="str">
        <f>IFERROR(IF(RawData!I2349&lt;&gt;"", VLOOKUP(TRIM(RawData!I2349),PHCODE,2,FALSE), ""), "Other")</f>
        <v/>
      </c>
      <c r="J2347" t="str">
        <f>TRIM(RawData!L2349)</f>
        <v/>
      </c>
      <c r="K2347" t="str">
        <f>'Risk Calculation Tables'!AD1915</f>
        <v>Low</v>
      </c>
      <c r="L2347" t="str">
        <f>TRIM(RawData!J2349)</f>
        <v/>
      </c>
      <c r="M2347" t="str">
        <f>TRIM(RawData!K2349)</f>
        <v/>
      </c>
    </row>
    <row r="2348" spans="1:13" x14ac:dyDescent="0.3">
      <c r="A2348">
        <f>RawData!A2350</f>
        <v>0</v>
      </c>
      <c r="B2348" t="str">
        <f>IF(RawData!B2350&lt;&gt;"", (VLOOKUP(RawData!B2350,AgeCat,2,TRUE)), "")</f>
        <v/>
      </c>
      <c r="C2348" t="str">
        <f>TRIM(RawData!C2350)</f>
        <v/>
      </c>
      <c r="D2348" s="4">
        <f>RawData!D2350</f>
        <v>0</v>
      </c>
      <c r="E2348">
        <f>RawData!E2350</f>
        <v>0</v>
      </c>
      <c r="F2348" t="str">
        <f>IFERROR(IF(RawData!F2350&lt;&gt;"", VLOOKUP(TRIM(RawData!F2350),ICD10Code,2,FALSE), ""), "Other")</f>
        <v/>
      </c>
      <c r="G2348" t="str">
        <f>IFERROR(IF(RawData!G2350&lt;&gt;"", VLOOKUP(TRIM(RawData!G2350),ICD10Code,2,FALSE), ""), "Other")</f>
        <v/>
      </c>
      <c r="H2348" t="str">
        <f>IFERROR(IF(RawData!H2350&lt;&gt;"", VLOOKUP(TRIM(RawData!H2350),PHCODE,2,FALSE), ""), "Other")</f>
        <v/>
      </c>
      <c r="I2348" t="str">
        <f>IFERROR(IF(RawData!I2350&lt;&gt;"", VLOOKUP(TRIM(RawData!I2350),PHCODE,2,FALSE), ""), "Other")</f>
        <v/>
      </c>
      <c r="J2348" t="str">
        <f>TRIM(RawData!L2350)</f>
        <v/>
      </c>
      <c r="K2348" t="str">
        <f>'Risk Calculation Tables'!AD1916</f>
        <v>Low</v>
      </c>
      <c r="L2348" t="str">
        <f>TRIM(RawData!J2350)</f>
        <v/>
      </c>
      <c r="M2348" t="str">
        <f>TRIM(RawData!K2350)</f>
        <v/>
      </c>
    </row>
    <row r="2349" spans="1:13" x14ac:dyDescent="0.3">
      <c r="A2349">
        <f>RawData!A2351</f>
        <v>0</v>
      </c>
      <c r="B2349" t="str">
        <f>IF(RawData!B2351&lt;&gt;"", (VLOOKUP(RawData!B2351,AgeCat,2,TRUE)), "")</f>
        <v/>
      </c>
      <c r="C2349" t="str">
        <f>TRIM(RawData!C2351)</f>
        <v/>
      </c>
      <c r="D2349" s="4">
        <f>RawData!D2351</f>
        <v>0</v>
      </c>
      <c r="E2349">
        <f>RawData!E2351</f>
        <v>0</v>
      </c>
      <c r="F2349" t="str">
        <f>IFERROR(IF(RawData!F2351&lt;&gt;"", VLOOKUP(TRIM(RawData!F2351),ICD10Code,2,FALSE), ""), "Other")</f>
        <v/>
      </c>
      <c r="G2349" t="str">
        <f>IFERROR(IF(RawData!G2351&lt;&gt;"", VLOOKUP(TRIM(RawData!G2351),ICD10Code,2,FALSE), ""), "Other")</f>
        <v/>
      </c>
      <c r="H2349" t="str">
        <f>IFERROR(IF(RawData!H2351&lt;&gt;"", VLOOKUP(TRIM(RawData!H2351),PHCODE,2,FALSE), ""), "Other")</f>
        <v/>
      </c>
      <c r="I2349" t="str">
        <f>IFERROR(IF(RawData!I2351&lt;&gt;"", VLOOKUP(TRIM(RawData!I2351),PHCODE,2,FALSE), ""), "Other")</f>
        <v/>
      </c>
      <c r="J2349" t="str">
        <f>TRIM(RawData!L2351)</f>
        <v/>
      </c>
      <c r="K2349" t="str">
        <f>'Risk Calculation Tables'!AD1917</f>
        <v>Low</v>
      </c>
      <c r="L2349" t="str">
        <f>TRIM(RawData!J2351)</f>
        <v/>
      </c>
      <c r="M2349" t="str">
        <f>TRIM(RawData!K2351)</f>
        <v/>
      </c>
    </row>
    <row r="2350" spans="1:13" x14ac:dyDescent="0.3">
      <c r="A2350">
        <f>RawData!A2352</f>
        <v>0</v>
      </c>
      <c r="B2350" t="str">
        <f>IF(RawData!B2352&lt;&gt;"", (VLOOKUP(RawData!B2352,AgeCat,2,TRUE)), "")</f>
        <v/>
      </c>
      <c r="C2350" t="str">
        <f>TRIM(RawData!C2352)</f>
        <v/>
      </c>
      <c r="D2350" s="4">
        <f>RawData!D2352</f>
        <v>0</v>
      </c>
      <c r="E2350">
        <f>RawData!E2352</f>
        <v>0</v>
      </c>
      <c r="F2350" t="str">
        <f>IFERROR(IF(RawData!F2352&lt;&gt;"", VLOOKUP(TRIM(RawData!F2352),ICD10Code,2,FALSE), ""), "Other")</f>
        <v/>
      </c>
      <c r="G2350" t="str">
        <f>IFERROR(IF(RawData!G2352&lt;&gt;"", VLOOKUP(TRIM(RawData!G2352),ICD10Code,2,FALSE), ""), "Other")</f>
        <v/>
      </c>
      <c r="H2350" t="str">
        <f>IFERROR(IF(RawData!H2352&lt;&gt;"", VLOOKUP(TRIM(RawData!H2352),PHCODE,2,FALSE), ""), "Other")</f>
        <v/>
      </c>
      <c r="I2350" t="str">
        <f>IFERROR(IF(RawData!I2352&lt;&gt;"", VLOOKUP(TRIM(RawData!I2352),PHCODE,2,FALSE), ""), "Other")</f>
        <v/>
      </c>
      <c r="J2350" t="str">
        <f>TRIM(RawData!L2352)</f>
        <v/>
      </c>
      <c r="K2350" t="str">
        <f>'Risk Calculation Tables'!AD1918</f>
        <v>Low</v>
      </c>
      <c r="L2350" t="str">
        <f>TRIM(RawData!J2352)</f>
        <v/>
      </c>
      <c r="M2350" t="str">
        <f>TRIM(RawData!K2352)</f>
        <v/>
      </c>
    </row>
    <row r="2351" spans="1:13" x14ac:dyDescent="0.3">
      <c r="A2351">
        <f>RawData!A2353</f>
        <v>0</v>
      </c>
      <c r="B2351" t="str">
        <f>IF(RawData!B2353&lt;&gt;"", (VLOOKUP(RawData!B2353,AgeCat,2,TRUE)), "")</f>
        <v/>
      </c>
      <c r="C2351" t="str">
        <f>TRIM(RawData!C2353)</f>
        <v/>
      </c>
      <c r="D2351" s="4">
        <f>RawData!D2353</f>
        <v>0</v>
      </c>
      <c r="E2351">
        <f>RawData!E2353</f>
        <v>0</v>
      </c>
      <c r="F2351" t="str">
        <f>IFERROR(IF(RawData!F2353&lt;&gt;"", VLOOKUP(TRIM(RawData!F2353),ICD10Code,2,FALSE), ""), "Other")</f>
        <v/>
      </c>
      <c r="G2351" t="str">
        <f>IFERROR(IF(RawData!G2353&lt;&gt;"", VLOOKUP(TRIM(RawData!G2353),ICD10Code,2,FALSE), ""), "Other")</f>
        <v/>
      </c>
      <c r="H2351" t="str">
        <f>IFERROR(IF(RawData!H2353&lt;&gt;"", VLOOKUP(TRIM(RawData!H2353),PHCODE,2,FALSE), ""), "Other")</f>
        <v/>
      </c>
      <c r="I2351" t="str">
        <f>IFERROR(IF(RawData!I2353&lt;&gt;"", VLOOKUP(TRIM(RawData!I2353),PHCODE,2,FALSE), ""), "Other")</f>
        <v/>
      </c>
      <c r="J2351" t="str">
        <f>TRIM(RawData!L2353)</f>
        <v/>
      </c>
      <c r="K2351" t="str">
        <f>'Risk Calculation Tables'!AD1919</f>
        <v>Low</v>
      </c>
      <c r="L2351" t="str">
        <f>TRIM(RawData!J2353)</f>
        <v/>
      </c>
      <c r="M2351" t="str">
        <f>TRIM(RawData!K2353)</f>
        <v/>
      </c>
    </row>
    <row r="2352" spans="1:13" x14ac:dyDescent="0.3">
      <c r="A2352">
        <f>RawData!A2354</f>
        <v>0</v>
      </c>
      <c r="B2352" t="str">
        <f>IF(RawData!B2354&lt;&gt;"", (VLOOKUP(RawData!B2354,AgeCat,2,TRUE)), "")</f>
        <v/>
      </c>
      <c r="C2352" t="str">
        <f>TRIM(RawData!C2354)</f>
        <v/>
      </c>
      <c r="D2352" s="4">
        <f>RawData!D2354</f>
        <v>0</v>
      </c>
      <c r="E2352">
        <f>RawData!E2354</f>
        <v>0</v>
      </c>
      <c r="F2352" t="str">
        <f>IFERROR(IF(RawData!F2354&lt;&gt;"", VLOOKUP(TRIM(RawData!F2354),ICD10Code,2,FALSE), ""), "Other")</f>
        <v/>
      </c>
      <c r="G2352" t="str">
        <f>IFERROR(IF(RawData!G2354&lt;&gt;"", VLOOKUP(TRIM(RawData!G2354),ICD10Code,2,FALSE), ""), "Other")</f>
        <v/>
      </c>
      <c r="H2352" t="str">
        <f>IFERROR(IF(RawData!H2354&lt;&gt;"", VLOOKUP(TRIM(RawData!H2354),PHCODE,2,FALSE), ""), "Other")</f>
        <v/>
      </c>
      <c r="I2352" t="str">
        <f>IFERROR(IF(RawData!I2354&lt;&gt;"", VLOOKUP(TRIM(RawData!I2354),PHCODE,2,FALSE), ""), "Other")</f>
        <v/>
      </c>
      <c r="J2352" t="str">
        <f>TRIM(RawData!L2354)</f>
        <v/>
      </c>
      <c r="K2352" t="str">
        <f>'Risk Calculation Tables'!AD1920</f>
        <v>Low</v>
      </c>
      <c r="L2352" t="str">
        <f>TRIM(RawData!J2354)</f>
        <v/>
      </c>
      <c r="M2352" t="str">
        <f>TRIM(RawData!K2354)</f>
        <v/>
      </c>
    </row>
    <row r="2353" spans="1:13" x14ac:dyDescent="0.3">
      <c r="A2353">
        <f>RawData!A2355</f>
        <v>0</v>
      </c>
      <c r="B2353" t="str">
        <f>IF(RawData!B2355&lt;&gt;"", (VLOOKUP(RawData!B2355,AgeCat,2,TRUE)), "")</f>
        <v/>
      </c>
      <c r="C2353" t="str">
        <f>TRIM(RawData!C2355)</f>
        <v/>
      </c>
      <c r="D2353" s="4">
        <f>RawData!D2355</f>
        <v>0</v>
      </c>
      <c r="E2353">
        <f>RawData!E2355</f>
        <v>0</v>
      </c>
      <c r="F2353" t="str">
        <f>IFERROR(IF(RawData!F2355&lt;&gt;"", VLOOKUP(TRIM(RawData!F2355),ICD10Code,2,FALSE), ""), "Other")</f>
        <v/>
      </c>
      <c r="G2353" t="str">
        <f>IFERROR(IF(RawData!G2355&lt;&gt;"", VLOOKUP(TRIM(RawData!G2355),ICD10Code,2,FALSE), ""), "Other")</f>
        <v/>
      </c>
      <c r="H2353" t="str">
        <f>IFERROR(IF(RawData!H2355&lt;&gt;"", VLOOKUP(TRIM(RawData!H2355),PHCODE,2,FALSE), ""), "Other")</f>
        <v/>
      </c>
      <c r="I2353" t="str">
        <f>IFERROR(IF(RawData!I2355&lt;&gt;"", VLOOKUP(TRIM(RawData!I2355),PHCODE,2,FALSE), ""), "Other")</f>
        <v/>
      </c>
      <c r="J2353" t="str">
        <f>TRIM(RawData!L2355)</f>
        <v/>
      </c>
      <c r="K2353" t="str">
        <f>'Risk Calculation Tables'!AD1921</f>
        <v>Low</v>
      </c>
      <c r="L2353" t="str">
        <f>TRIM(RawData!J2355)</f>
        <v/>
      </c>
      <c r="M2353" t="str">
        <f>TRIM(RawData!K2355)</f>
        <v/>
      </c>
    </row>
    <row r="2354" spans="1:13" x14ac:dyDescent="0.3">
      <c r="A2354">
        <f>RawData!A2356</f>
        <v>0</v>
      </c>
      <c r="B2354" t="str">
        <f>IF(RawData!B2356&lt;&gt;"", (VLOOKUP(RawData!B2356,AgeCat,2,TRUE)), "")</f>
        <v/>
      </c>
      <c r="C2354" t="str">
        <f>TRIM(RawData!C2356)</f>
        <v/>
      </c>
      <c r="D2354" s="4">
        <f>RawData!D2356</f>
        <v>0</v>
      </c>
      <c r="E2354">
        <f>RawData!E2356</f>
        <v>0</v>
      </c>
      <c r="F2354" t="str">
        <f>IFERROR(IF(RawData!F2356&lt;&gt;"", VLOOKUP(TRIM(RawData!F2356),ICD10Code,2,FALSE), ""), "Other")</f>
        <v/>
      </c>
      <c r="G2354" t="str">
        <f>IFERROR(IF(RawData!G2356&lt;&gt;"", VLOOKUP(TRIM(RawData!G2356),ICD10Code,2,FALSE), ""), "Other")</f>
        <v/>
      </c>
      <c r="H2354" t="str">
        <f>IFERROR(IF(RawData!H2356&lt;&gt;"", VLOOKUP(TRIM(RawData!H2356),PHCODE,2,FALSE), ""), "Other")</f>
        <v/>
      </c>
      <c r="I2354" t="str">
        <f>IFERROR(IF(RawData!I2356&lt;&gt;"", VLOOKUP(TRIM(RawData!I2356),PHCODE,2,FALSE), ""), "Other")</f>
        <v/>
      </c>
      <c r="J2354" t="str">
        <f>TRIM(RawData!L2356)</f>
        <v/>
      </c>
      <c r="K2354" t="str">
        <f>'Risk Calculation Tables'!AD1922</f>
        <v>Low</v>
      </c>
      <c r="L2354" t="str">
        <f>TRIM(RawData!J2356)</f>
        <v/>
      </c>
      <c r="M2354" t="str">
        <f>TRIM(RawData!K2356)</f>
        <v/>
      </c>
    </row>
    <row r="2355" spans="1:13" x14ac:dyDescent="0.3">
      <c r="A2355">
        <f>RawData!A2357</f>
        <v>0</v>
      </c>
      <c r="B2355" t="str">
        <f>IF(RawData!B2357&lt;&gt;"", (VLOOKUP(RawData!B2357,AgeCat,2,TRUE)), "")</f>
        <v/>
      </c>
      <c r="C2355" t="str">
        <f>TRIM(RawData!C2357)</f>
        <v/>
      </c>
      <c r="D2355" s="4">
        <f>RawData!D2357</f>
        <v>0</v>
      </c>
      <c r="E2355">
        <f>RawData!E2357</f>
        <v>0</v>
      </c>
      <c r="F2355" t="str">
        <f>IFERROR(IF(RawData!F2357&lt;&gt;"", VLOOKUP(TRIM(RawData!F2357),ICD10Code,2,FALSE), ""), "Other")</f>
        <v/>
      </c>
      <c r="G2355" t="str">
        <f>IFERROR(IF(RawData!G2357&lt;&gt;"", VLOOKUP(TRIM(RawData!G2357),ICD10Code,2,FALSE), ""), "Other")</f>
        <v/>
      </c>
      <c r="H2355" t="str">
        <f>IFERROR(IF(RawData!H2357&lt;&gt;"", VLOOKUP(TRIM(RawData!H2357),PHCODE,2,FALSE), ""), "Other")</f>
        <v/>
      </c>
      <c r="I2355" t="str">
        <f>IFERROR(IF(RawData!I2357&lt;&gt;"", VLOOKUP(TRIM(RawData!I2357),PHCODE,2,FALSE), ""), "Other")</f>
        <v/>
      </c>
      <c r="J2355" t="str">
        <f>TRIM(RawData!L2357)</f>
        <v/>
      </c>
      <c r="K2355" t="str">
        <f>'Risk Calculation Tables'!AD1923</f>
        <v>Low</v>
      </c>
      <c r="L2355" t="str">
        <f>TRIM(RawData!J2357)</f>
        <v/>
      </c>
      <c r="M2355" t="str">
        <f>TRIM(RawData!K2357)</f>
        <v/>
      </c>
    </row>
    <row r="2356" spans="1:13" x14ac:dyDescent="0.3">
      <c r="A2356">
        <f>RawData!A2358</f>
        <v>0</v>
      </c>
      <c r="B2356" t="str">
        <f>IF(RawData!B2358&lt;&gt;"", (VLOOKUP(RawData!B2358,AgeCat,2,TRUE)), "")</f>
        <v/>
      </c>
      <c r="C2356" t="str">
        <f>TRIM(RawData!C2358)</f>
        <v/>
      </c>
      <c r="D2356" s="4">
        <f>RawData!D2358</f>
        <v>0</v>
      </c>
      <c r="E2356">
        <f>RawData!E2358</f>
        <v>0</v>
      </c>
      <c r="F2356" t="str">
        <f>IFERROR(IF(RawData!F2358&lt;&gt;"", VLOOKUP(TRIM(RawData!F2358),ICD10Code,2,FALSE), ""), "Other")</f>
        <v/>
      </c>
      <c r="G2356" t="str">
        <f>IFERROR(IF(RawData!G2358&lt;&gt;"", VLOOKUP(TRIM(RawData!G2358),ICD10Code,2,FALSE), ""), "Other")</f>
        <v/>
      </c>
      <c r="H2356" t="str">
        <f>IFERROR(IF(RawData!H2358&lt;&gt;"", VLOOKUP(TRIM(RawData!H2358),PHCODE,2,FALSE), ""), "Other")</f>
        <v/>
      </c>
      <c r="I2356" t="str">
        <f>IFERROR(IF(RawData!I2358&lt;&gt;"", VLOOKUP(TRIM(RawData!I2358),PHCODE,2,FALSE), ""), "Other")</f>
        <v/>
      </c>
      <c r="J2356" t="str">
        <f>TRIM(RawData!L2358)</f>
        <v/>
      </c>
      <c r="K2356" t="str">
        <f>'Risk Calculation Tables'!AD1924</f>
        <v>Low</v>
      </c>
      <c r="L2356" t="str">
        <f>TRIM(RawData!J2358)</f>
        <v/>
      </c>
      <c r="M2356" t="str">
        <f>TRIM(RawData!K2358)</f>
        <v/>
      </c>
    </row>
    <row r="2357" spans="1:13" x14ac:dyDescent="0.3">
      <c r="A2357">
        <f>RawData!A2359</f>
        <v>0</v>
      </c>
      <c r="B2357" t="str">
        <f>IF(RawData!B2359&lt;&gt;"", (VLOOKUP(RawData!B2359,AgeCat,2,TRUE)), "")</f>
        <v/>
      </c>
      <c r="C2357" t="str">
        <f>TRIM(RawData!C2359)</f>
        <v/>
      </c>
      <c r="D2357" s="4">
        <f>RawData!D2359</f>
        <v>0</v>
      </c>
      <c r="E2357">
        <f>RawData!E2359</f>
        <v>0</v>
      </c>
      <c r="F2357" t="str">
        <f>IFERROR(IF(RawData!F2359&lt;&gt;"", VLOOKUP(TRIM(RawData!F2359),ICD10Code,2,FALSE), ""), "Other")</f>
        <v/>
      </c>
      <c r="G2357" t="str">
        <f>IFERROR(IF(RawData!G2359&lt;&gt;"", VLOOKUP(TRIM(RawData!G2359),ICD10Code,2,FALSE), ""), "Other")</f>
        <v/>
      </c>
      <c r="H2357" t="str">
        <f>IFERROR(IF(RawData!H2359&lt;&gt;"", VLOOKUP(TRIM(RawData!H2359),PHCODE,2,FALSE), ""), "Other")</f>
        <v/>
      </c>
      <c r="I2357" t="str">
        <f>IFERROR(IF(RawData!I2359&lt;&gt;"", VLOOKUP(TRIM(RawData!I2359),PHCODE,2,FALSE), ""), "Other")</f>
        <v/>
      </c>
      <c r="J2357" t="str">
        <f>TRIM(RawData!L2359)</f>
        <v/>
      </c>
      <c r="K2357" t="str">
        <f>'Risk Calculation Tables'!AD1925</f>
        <v>Low</v>
      </c>
      <c r="L2357" t="str">
        <f>TRIM(RawData!J2359)</f>
        <v/>
      </c>
      <c r="M2357" t="str">
        <f>TRIM(RawData!K2359)</f>
        <v/>
      </c>
    </row>
    <row r="2358" spans="1:13" x14ac:dyDescent="0.3">
      <c r="A2358">
        <f>RawData!A2360</f>
        <v>0</v>
      </c>
      <c r="B2358" t="str">
        <f>IF(RawData!B2360&lt;&gt;"", (VLOOKUP(RawData!B2360,AgeCat,2,TRUE)), "")</f>
        <v/>
      </c>
      <c r="C2358" t="str">
        <f>TRIM(RawData!C2360)</f>
        <v/>
      </c>
      <c r="D2358" s="4">
        <f>RawData!D2360</f>
        <v>0</v>
      </c>
      <c r="E2358">
        <f>RawData!E2360</f>
        <v>0</v>
      </c>
      <c r="F2358" t="str">
        <f>IFERROR(IF(RawData!F2360&lt;&gt;"", VLOOKUP(TRIM(RawData!F2360),ICD10Code,2,FALSE), ""), "Other")</f>
        <v/>
      </c>
      <c r="G2358" t="str">
        <f>IFERROR(IF(RawData!G2360&lt;&gt;"", VLOOKUP(TRIM(RawData!G2360),ICD10Code,2,FALSE), ""), "Other")</f>
        <v/>
      </c>
      <c r="H2358" t="str">
        <f>IFERROR(IF(RawData!H2360&lt;&gt;"", VLOOKUP(TRIM(RawData!H2360),PHCODE,2,FALSE), ""), "Other")</f>
        <v/>
      </c>
      <c r="I2358" t="str">
        <f>IFERROR(IF(RawData!I2360&lt;&gt;"", VLOOKUP(TRIM(RawData!I2360),PHCODE,2,FALSE), ""), "Other")</f>
        <v/>
      </c>
      <c r="J2358" t="str">
        <f>TRIM(RawData!L2360)</f>
        <v/>
      </c>
      <c r="K2358" t="str">
        <f>'Risk Calculation Tables'!AD1926</f>
        <v>Low</v>
      </c>
      <c r="L2358" t="str">
        <f>TRIM(RawData!J2360)</f>
        <v/>
      </c>
      <c r="M2358" t="str">
        <f>TRIM(RawData!K2360)</f>
        <v/>
      </c>
    </row>
    <row r="2359" spans="1:13" x14ac:dyDescent="0.3">
      <c r="A2359">
        <f>RawData!A2361</f>
        <v>0</v>
      </c>
      <c r="B2359" t="str">
        <f>IF(RawData!B2361&lt;&gt;"", (VLOOKUP(RawData!B2361,AgeCat,2,TRUE)), "")</f>
        <v/>
      </c>
      <c r="C2359" t="str">
        <f>TRIM(RawData!C2361)</f>
        <v/>
      </c>
      <c r="D2359" s="4">
        <f>RawData!D2361</f>
        <v>0</v>
      </c>
      <c r="E2359">
        <f>RawData!E2361</f>
        <v>0</v>
      </c>
      <c r="F2359" t="str">
        <f>IFERROR(IF(RawData!F2361&lt;&gt;"", VLOOKUP(TRIM(RawData!F2361),ICD10Code,2,FALSE), ""), "Other")</f>
        <v/>
      </c>
      <c r="G2359" t="str">
        <f>IFERROR(IF(RawData!G2361&lt;&gt;"", VLOOKUP(TRIM(RawData!G2361),ICD10Code,2,FALSE), ""), "Other")</f>
        <v/>
      </c>
      <c r="H2359" t="str">
        <f>IFERROR(IF(RawData!H2361&lt;&gt;"", VLOOKUP(TRIM(RawData!H2361),PHCODE,2,FALSE), ""), "Other")</f>
        <v/>
      </c>
      <c r="I2359" t="str">
        <f>IFERROR(IF(RawData!I2361&lt;&gt;"", VLOOKUP(TRIM(RawData!I2361),PHCODE,2,FALSE), ""), "Other")</f>
        <v/>
      </c>
      <c r="J2359" t="str">
        <f>TRIM(RawData!L2361)</f>
        <v/>
      </c>
      <c r="K2359" t="str">
        <f>'Risk Calculation Tables'!AD1927</f>
        <v>Low</v>
      </c>
      <c r="L2359" t="str">
        <f>TRIM(RawData!J2361)</f>
        <v/>
      </c>
      <c r="M2359" t="str">
        <f>TRIM(RawData!K2361)</f>
        <v/>
      </c>
    </row>
    <row r="2360" spans="1:13" x14ac:dyDescent="0.3">
      <c r="A2360">
        <f>RawData!A2362</f>
        <v>0</v>
      </c>
      <c r="B2360" t="str">
        <f>IF(RawData!B2362&lt;&gt;"", (VLOOKUP(RawData!B2362,AgeCat,2,TRUE)), "")</f>
        <v/>
      </c>
      <c r="C2360" t="str">
        <f>TRIM(RawData!C2362)</f>
        <v/>
      </c>
      <c r="D2360" s="4">
        <f>RawData!D2362</f>
        <v>0</v>
      </c>
      <c r="E2360">
        <f>RawData!E2362</f>
        <v>0</v>
      </c>
      <c r="F2360" t="str">
        <f>IFERROR(IF(RawData!F2362&lt;&gt;"", VLOOKUP(TRIM(RawData!F2362),ICD10Code,2,FALSE), ""), "Other")</f>
        <v/>
      </c>
      <c r="G2360" t="str">
        <f>IFERROR(IF(RawData!G2362&lt;&gt;"", VLOOKUP(TRIM(RawData!G2362),ICD10Code,2,FALSE), ""), "Other")</f>
        <v/>
      </c>
      <c r="H2360" t="str">
        <f>IFERROR(IF(RawData!H2362&lt;&gt;"", VLOOKUP(TRIM(RawData!H2362),PHCODE,2,FALSE), ""), "Other")</f>
        <v/>
      </c>
      <c r="I2360" t="str">
        <f>IFERROR(IF(RawData!I2362&lt;&gt;"", VLOOKUP(TRIM(RawData!I2362),PHCODE,2,FALSE), ""), "Other")</f>
        <v/>
      </c>
      <c r="J2360" t="str">
        <f>TRIM(RawData!L2362)</f>
        <v/>
      </c>
      <c r="K2360" t="str">
        <f>'Risk Calculation Tables'!AD1928</f>
        <v>Low</v>
      </c>
      <c r="L2360" t="str">
        <f>TRIM(RawData!J2362)</f>
        <v/>
      </c>
      <c r="M2360" t="str">
        <f>TRIM(RawData!K2362)</f>
        <v/>
      </c>
    </row>
    <row r="2361" spans="1:13" x14ac:dyDescent="0.3">
      <c r="A2361">
        <f>RawData!A2363</f>
        <v>0</v>
      </c>
      <c r="B2361" t="str">
        <f>IF(RawData!B2363&lt;&gt;"", (VLOOKUP(RawData!B2363,AgeCat,2,TRUE)), "")</f>
        <v/>
      </c>
      <c r="C2361" t="str">
        <f>TRIM(RawData!C2363)</f>
        <v/>
      </c>
      <c r="D2361" s="4">
        <f>RawData!D2363</f>
        <v>0</v>
      </c>
      <c r="E2361">
        <f>RawData!E2363</f>
        <v>0</v>
      </c>
      <c r="F2361" t="str">
        <f>IFERROR(IF(RawData!F2363&lt;&gt;"", VLOOKUP(TRIM(RawData!F2363),ICD10Code,2,FALSE), ""), "Other")</f>
        <v/>
      </c>
      <c r="G2361" t="str">
        <f>IFERROR(IF(RawData!G2363&lt;&gt;"", VLOOKUP(TRIM(RawData!G2363),ICD10Code,2,FALSE), ""), "Other")</f>
        <v/>
      </c>
      <c r="H2361" t="str">
        <f>IFERROR(IF(RawData!H2363&lt;&gt;"", VLOOKUP(TRIM(RawData!H2363),PHCODE,2,FALSE), ""), "Other")</f>
        <v/>
      </c>
      <c r="I2361" t="str">
        <f>IFERROR(IF(RawData!I2363&lt;&gt;"", VLOOKUP(TRIM(RawData!I2363),PHCODE,2,FALSE), ""), "Other")</f>
        <v/>
      </c>
      <c r="J2361" t="str">
        <f>TRIM(RawData!L2363)</f>
        <v/>
      </c>
      <c r="K2361" t="str">
        <f>'Risk Calculation Tables'!AD1929</f>
        <v>Low</v>
      </c>
      <c r="L2361" t="str">
        <f>TRIM(RawData!J2363)</f>
        <v/>
      </c>
      <c r="M2361" t="str">
        <f>TRIM(RawData!K2363)</f>
        <v/>
      </c>
    </row>
    <row r="2362" spans="1:13" x14ac:dyDescent="0.3">
      <c r="A2362">
        <f>RawData!A2364</f>
        <v>0</v>
      </c>
      <c r="B2362" t="str">
        <f>IF(RawData!B2364&lt;&gt;"", (VLOOKUP(RawData!B2364,AgeCat,2,TRUE)), "")</f>
        <v/>
      </c>
      <c r="C2362" t="str">
        <f>TRIM(RawData!C2364)</f>
        <v/>
      </c>
      <c r="D2362" s="4">
        <f>RawData!D2364</f>
        <v>0</v>
      </c>
      <c r="E2362">
        <f>RawData!E2364</f>
        <v>0</v>
      </c>
      <c r="F2362" t="str">
        <f>IFERROR(IF(RawData!F2364&lt;&gt;"", VLOOKUP(TRIM(RawData!F2364),ICD10Code,2,FALSE), ""), "Other")</f>
        <v/>
      </c>
      <c r="G2362" t="str">
        <f>IFERROR(IF(RawData!G2364&lt;&gt;"", VLOOKUP(TRIM(RawData!G2364),ICD10Code,2,FALSE), ""), "Other")</f>
        <v/>
      </c>
      <c r="H2362" t="str">
        <f>IFERROR(IF(RawData!H2364&lt;&gt;"", VLOOKUP(TRIM(RawData!H2364),PHCODE,2,FALSE), ""), "Other")</f>
        <v/>
      </c>
      <c r="I2362" t="str">
        <f>IFERROR(IF(RawData!I2364&lt;&gt;"", VLOOKUP(TRIM(RawData!I2364),PHCODE,2,FALSE), ""), "Other")</f>
        <v/>
      </c>
      <c r="J2362" t="str">
        <f>TRIM(RawData!L2364)</f>
        <v/>
      </c>
      <c r="K2362" t="str">
        <f>'Risk Calculation Tables'!AD1930</f>
        <v>Low</v>
      </c>
      <c r="L2362" t="str">
        <f>TRIM(RawData!J2364)</f>
        <v/>
      </c>
      <c r="M2362" t="str">
        <f>TRIM(RawData!K2364)</f>
        <v/>
      </c>
    </row>
    <row r="2363" spans="1:13" x14ac:dyDescent="0.3">
      <c r="A2363">
        <f>RawData!A2365</f>
        <v>0</v>
      </c>
      <c r="B2363" t="str">
        <f>IF(RawData!B2365&lt;&gt;"", (VLOOKUP(RawData!B2365,AgeCat,2,TRUE)), "")</f>
        <v/>
      </c>
      <c r="C2363" t="str">
        <f>TRIM(RawData!C2365)</f>
        <v/>
      </c>
      <c r="D2363" s="4">
        <f>RawData!D2365</f>
        <v>0</v>
      </c>
      <c r="E2363">
        <f>RawData!E2365</f>
        <v>0</v>
      </c>
      <c r="F2363" t="str">
        <f>IFERROR(IF(RawData!F2365&lt;&gt;"", VLOOKUP(TRIM(RawData!F2365),ICD10Code,2,FALSE), ""), "Other")</f>
        <v/>
      </c>
      <c r="G2363" t="str">
        <f>IFERROR(IF(RawData!G2365&lt;&gt;"", VLOOKUP(TRIM(RawData!G2365),ICD10Code,2,FALSE), ""), "Other")</f>
        <v/>
      </c>
      <c r="H2363" t="str">
        <f>IFERROR(IF(RawData!H2365&lt;&gt;"", VLOOKUP(TRIM(RawData!H2365),PHCODE,2,FALSE), ""), "Other")</f>
        <v/>
      </c>
      <c r="I2363" t="str">
        <f>IFERROR(IF(RawData!I2365&lt;&gt;"", VLOOKUP(TRIM(RawData!I2365),PHCODE,2,FALSE), ""), "Other")</f>
        <v/>
      </c>
      <c r="J2363" t="str">
        <f>TRIM(RawData!L2365)</f>
        <v/>
      </c>
      <c r="K2363" t="str">
        <f>'Risk Calculation Tables'!AD1931</f>
        <v>Low</v>
      </c>
      <c r="L2363" t="str">
        <f>TRIM(RawData!J2365)</f>
        <v/>
      </c>
      <c r="M2363" t="str">
        <f>TRIM(RawData!K2365)</f>
        <v/>
      </c>
    </row>
    <row r="2364" spans="1:13" x14ac:dyDescent="0.3">
      <c r="A2364">
        <f>RawData!A2366</f>
        <v>0</v>
      </c>
      <c r="B2364" t="str">
        <f>IF(RawData!B2366&lt;&gt;"", (VLOOKUP(RawData!B2366,AgeCat,2,TRUE)), "")</f>
        <v/>
      </c>
      <c r="C2364" t="str">
        <f>TRIM(RawData!C2366)</f>
        <v/>
      </c>
      <c r="D2364" s="4">
        <f>RawData!D2366</f>
        <v>0</v>
      </c>
      <c r="E2364">
        <f>RawData!E2366</f>
        <v>0</v>
      </c>
      <c r="F2364" t="str">
        <f>IFERROR(IF(RawData!F2366&lt;&gt;"", VLOOKUP(TRIM(RawData!F2366),ICD10Code,2,FALSE), ""), "Other")</f>
        <v/>
      </c>
      <c r="G2364" t="str">
        <f>IFERROR(IF(RawData!G2366&lt;&gt;"", VLOOKUP(TRIM(RawData!G2366),ICD10Code,2,FALSE), ""), "Other")</f>
        <v/>
      </c>
      <c r="H2364" t="str">
        <f>IFERROR(IF(RawData!H2366&lt;&gt;"", VLOOKUP(TRIM(RawData!H2366),PHCODE,2,FALSE), ""), "Other")</f>
        <v/>
      </c>
      <c r="I2364" t="str">
        <f>IFERROR(IF(RawData!I2366&lt;&gt;"", VLOOKUP(TRIM(RawData!I2366),PHCODE,2,FALSE), ""), "Other")</f>
        <v/>
      </c>
      <c r="J2364" t="str">
        <f>TRIM(RawData!L2366)</f>
        <v/>
      </c>
      <c r="K2364" t="str">
        <f>'Risk Calculation Tables'!AD1932</f>
        <v>Low</v>
      </c>
      <c r="L2364" t="str">
        <f>TRIM(RawData!J2366)</f>
        <v/>
      </c>
      <c r="M2364" t="str">
        <f>TRIM(RawData!K2366)</f>
        <v/>
      </c>
    </row>
    <row r="2365" spans="1:13" x14ac:dyDescent="0.3">
      <c r="A2365">
        <f>RawData!A2367</f>
        <v>0</v>
      </c>
      <c r="B2365" t="str">
        <f>IF(RawData!B2367&lt;&gt;"", (VLOOKUP(RawData!B2367,AgeCat,2,TRUE)), "")</f>
        <v/>
      </c>
      <c r="C2365" t="str">
        <f>TRIM(RawData!C2367)</f>
        <v/>
      </c>
      <c r="D2365" s="4">
        <f>RawData!D2367</f>
        <v>0</v>
      </c>
      <c r="E2365">
        <f>RawData!E2367</f>
        <v>0</v>
      </c>
      <c r="F2365" t="str">
        <f>IFERROR(IF(RawData!F2367&lt;&gt;"", VLOOKUP(TRIM(RawData!F2367),ICD10Code,2,FALSE), ""), "Other")</f>
        <v/>
      </c>
      <c r="G2365" t="str">
        <f>IFERROR(IF(RawData!G2367&lt;&gt;"", VLOOKUP(TRIM(RawData!G2367),ICD10Code,2,FALSE), ""), "Other")</f>
        <v/>
      </c>
      <c r="H2365" t="str">
        <f>IFERROR(IF(RawData!H2367&lt;&gt;"", VLOOKUP(TRIM(RawData!H2367),PHCODE,2,FALSE), ""), "Other")</f>
        <v/>
      </c>
      <c r="I2365" t="str">
        <f>IFERROR(IF(RawData!I2367&lt;&gt;"", VLOOKUP(TRIM(RawData!I2367),PHCODE,2,FALSE), ""), "Other")</f>
        <v/>
      </c>
      <c r="J2365" t="str">
        <f>TRIM(RawData!L2367)</f>
        <v/>
      </c>
      <c r="K2365" t="str">
        <f>'Risk Calculation Tables'!AD1933</f>
        <v>Low</v>
      </c>
      <c r="L2365" t="str">
        <f>TRIM(RawData!J2367)</f>
        <v/>
      </c>
      <c r="M2365" t="str">
        <f>TRIM(RawData!K2367)</f>
        <v/>
      </c>
    </row>
    <row r="2366" spans="1:13" x14ac:dyDescent="0.3">
      <c r="A2366">
        <f>RawData!A2368</f>
        <v>0</v>
      </c>
      <c r="B2366" t="str">
        <f>IF(RawData!B2368&lt;&gt;"", (VLOOKUP(RawData!B2368,AgeCat,2,TRUE)), "")</f>
        <v/>
      </c>
      <c r="C2366" t="str">
        <f>TRIM(RawData!C2368)</f>
        <v/>
      </c>
      <c r="D2366" s="4">
        <f>RawData!D2368</f>
        <v>0</v>
      </c>
      <c r="E2366">
        <f>RawData!E2368</f>
        <v>0</v>
      </c>
      <c r="F2366" t="str">
        <f>IFERROR(IF(RawData!F2368&lt;&gt;"", VLOOKUP(TRIM(RawData!F2368),ICD10Code,2,FALSE), ""), "Other")</f>
        <v/>
      </c>
      <c r="G2366" t="str">
        <f>IFERROR(IF(RawData!G2368&lt;&gt;"", VLOOKUP(TRIM(RawData!G2368),ICD10Code,2,FALSE), ""), "Other")</f>
        <v/>
      </c>
      <c r="H2366" t="str">
        <f>IFERROR(IF(RawData!H2368&lt;&gt;"", VLOOKUP(TRIM(RawData!H2368),PHCODE,2,FALSE), ""), "Other")</f>
        <v/>
      </c>
      <c r="I2366" t="str">
        <f>IFERROR(IF(RawData!I2368&lt;&gt;"", VLOOKUP(TRIM(RawData!I2368),PHCODE,2,FALSE), ""), "Other")</f>
        <v/>
      </c>
      <c r="J2366" t="str">
        <f>TRIM(RawData!L2368)</f>
        <v/>
      </c>
      <c r="K2366" t="str">
        <f>'Risk Calculation Tables'!AD1934</f>
        <v>Low</v>
      </c>
      <c r="L2366" t="str">
        <f>TRIM(RawData!J2368)</f>
        <v/>
      </c>
      <c r="M2366" t="str">
        <f>TRIM(RawData!K2368)</f>
        <v/>
      </c>
    </row>
    <row r="2367" spans="1:13" x14ac:dyDescent="0.3">
      <c r="A2367">
        <f>RawData!A2369</f>
        <v>0</v>
      </c>
      <c r="B2367" t="str">
        <f>IF(RawData!B2369&lt;&gt;"", (VLOOKUP(RawData!B2369,AgeCat,2,TRUE)), "")</f>
        <v/>
      </c>
      <c r="C2367" t="str">
        <f>TRIM(RawData!C2369)</f>
        <v/>
      </c>
      <c r="D2367" s="4">
        <f>RawData!D2369</f>
        <v>0</v>
      </c>
      <c r="E2367">
        <f>RawData!E2369</f>
        <v>0</v>
      </c>
      <c r="F2367" t="str">
        <f>IFERROR(IF(RawData!F2369&lt;&gt;"", VLOOKUP(TRIM(RawData!F2369),ICD10Code,2,FALSE), ""), "Other")</f>
        <v/>
      </c>
      <c r="G2367" t="str">
        <f>IFERROR(IF(RawData!G2369&lt;&gt;"", VLOOKUP(TRIM(RawData!G2369),ICD10Code,2,FALSE), ""), "Other")</f>
        <v/>
      </c>
      <c r="H2367" t="str">
        <f>IFERROR(IF(RawData!H2369&lt;&gt;"", VLOOKUP(TRIM(RawData!H2369),PHCODE,2,FALSE), ""), "Other")</f>
        <v/>
      </c>
      <c r="I2367" t="str">
        <f>IFERROR(IF(RawData!I2369&lt;&gt;"", VLOOKUP(TRIM(RawData!I2369),PHCODE,2,FALSE), ""), "Other")</f>
        <v/>
      </c>
      <c r="J2367" t="str">
        <f>TRIM(RawData!L2369)</f>
        <v/>
      </c>
      <c r="K2367" t="str">
        <f>'Risk Calculation Tables'!AD1935</f>
        <v>Low</v>
      </c>
      <c r="L2367" t="str">
        <f>TRIM(RawData!J2369)</f>
        <v/>
      </c>
      <c r="M2367" t="str">
        <f>TRIM(RawData!K2369)</f>
        <v/>
      </c>
    </row>
    <row r="2368" spans="1:13" x14ac:dyDescent="0.3">
      <c r="A2368">
        <f>RawData!A2370</f>
        <v>0</v>
      </c>
      <c r="B2368" t="str">
        <f>IF(RawData!B2370&lt;&gt;"", (VLOOKUP(RawData!B2370,AgeCat,2,TRUE)), "")</f>
        <v/>
      </c>
      <c r="C2368" t="str">
        <f>TRIM(RawData!C2370)</f>
        <v/>
      </c>
      <c r="D2368" s="4">
        <f>RawData!D2370</f>
        <v>0</v>
      </c>
      <c r="E2368">
        <f>RawData!E2370</f>
        <v>0</v>
      </c>
      <c r="F2368" t="str">
        <f>IFERROR(IF(RawData!F2370&lt;&gt;"", VLOOKUP(TRIM(RawData!F2370),ICD10Code,2,FALSE), ""), "Other")</f>
        <v/>
      </c>
      <c r="G2368" t="str">
        <f>IFERROR(IF(RawData!G2370&lt;&gt;"", VLOOKUP(TRIM(RawData!G2370),ICD10Code,2,FALSE), ""), "Other")</f>
        <v/>
      </c>
      <c r="H2368" t="str">
        <f>IFERROR(IF(RawData!H2370&lt;&gt;"", VLOOKUP(TRIM(RawData!H2370),PHCODE,2,FALSE), ""), "Other")</f>
        <v/>
      </c>
      <c r="I2368" t="str">
        <f>IFERROR(IF(RawData!I2370&lt;&gt;"", VLOOKUP(TRIM(RawData!I2370),PHCODE,2,FALSE), ""), "Other")</f>
        <v/>
      </c>
      <c r="J2368" t="str">
        <f>TRIM(RawData!L2370)</f>
        <v/>
      </c>
      <c r="K2368" t="str">
        <f>'Risk Calculation Tables'!AD1936</f>
        <v>Low</v>
      </c>
      <c r="L2368" t="str">
        <f>TRIM(RawData!J2370)</f>
        <v/>
      </c>
      <c r="M2368" t="str">
        <f>TRIM(RawData!K2370)</f>
        <v/>
      </c>
    </row>
    <row r="2369" spans="1:13" x14ac:dyDescent="0.3">
      <c r="A2369">
        <f>RawData!A2371</f>
        <v>0</v>
      </c>
      <c r="B2369" t="str">
        <f>IF(RawData!B2371&lt;&gt;"", (VLOOKUP(RawData!B2371,AgeCat,2,TRUE)), "")</f>
        <v/>
      </c>
      <c r="C2369" t="str">
        <f>TRIM(RawData!C2371)</f>
        <v/>
      </c>
      <c r="D2369" s="4">
        <f>RawData!D2371</f>
        <v>0</v>
      </c>
      <c r="E2369">
        <f>RawData!E2371</f>
        <v>0</v>
      </c>
      <c r="F2369" t="str">
        <f>IFERROR(IF(RawData!F2371&lt;&gt;"", VLOOKUP(TRIM(RawData!F2371),ICD10Code,2,FALSE), ""), "Other")</f>
        <v/>
      </c>
      <c r="G2369" t="str">
        <f>IFERROR(IF(RawData!G2371&lt;&gt;"", VLOOKUP(TRIM(RawData!G2371),ICD10Code,2,FALSE), ""), "Other")</f>
        <v/>
      </c>
      <c r="H2369" t="str">
        <f>IFERROR(IF(RawData!H2371&lt;&gt;"", VLOOKUP(TRIM(RawData!H2371),PHCODE,2,FALSE), ""), "Other")</f>
        <v/>
      </c>
      <c r="I2369" t="str">
        <f>IFERROR(IF(RawData!I2371&lt;&gt;"", VLOOKUP(TRIM(RawData!I2371),PHCODE,2,FALSE), ""), "Other")</f>
        <v/>
      </c>
      <c r="J2369" t="str">
        <f>TRIM(RawData!L2371)</f>
        <v/>
      </c>
      <c r="K2369" t="str">
        <f>'Risk Calculation Tables'!AD1937</f>
        <v>Low</v>
      </c>
      <c r="L2369" t="str">
        <f>TRIM(RawData!J2371)</f>
        <v/>
      </c>
      <c r="M2369" t="str">
        <f>TRIM(RawData!K2371)</f>
        <v/>
      </c>
    </row>
    <row r="2370" spans="1:13" x14ac:dyDescent="0.3">
      <c r="A2370">
        <f>RawData!A2372</f>
        <v>0</v>
      </c>
      <c r="B2370" t="str">
        <f>IF(RawData!B2372&lt;&gt;"", (VLOOKUP(RawData!B2372,AgeCat,2,TRUE)), "")</f>
        <v/>
      </c>
      <c r="C2370" t="str">
        <f>TRIM(RawData!C2372)</f>
        <v/>
      </c>
      <c r="D2370" s="4">
        <f>RawData!D2372</f>
        <v>0</v>
      </c>
      <c r="E2370">
        <f>RawData!E2372</f>
        <v>0</v>
      </c>
      <c r="F2370" t="str">
        <f>IFERROR(IF(RawData!F2372&lt;&gt;"", VLOOKUP(TRIM(RawData!F2372),ICD10Code,2,FALSE), ""), "Other")</f>
        <v/>
      </c>
      <c r="G2370" t="str">
        <f>IFERROR(IF(RawData!G2372&lt;&gt;"", VLOOKUP(TRIM(RawData!G2372),ICD10Code,2,FALSE), ""), "Other")</f>
        <v/>
      </c>
      <c r="H2370" t="str">
        <f>IFERROR(IF(RawData!H2372&lt;&gt;"", VLOOKUP(TRIM(RawData!H2372),PHCODE,2,FALSE), ""), "Other")</f>
        <v/>
      </c>
      <c r="I2370" t="str">
        <f>IFERROR(IF(RawData!I2372&lt;&gt;"", VLOOKUP(TRIM(RawData!I2372),PHCODE,2,FALSE), ""), "Other")</f>
        <v/>
      </c>
      <c r="J2370" t="str">
        <f>TRIM(RawData!L2372)</f>
        <v/>
      </c>
      <c r="K2370" t="str">
        <f>'Risk Calculation Tables'!AD1938</f>
        <v>Low</v>
      </c>
      <c r="L2370" t="str">
        <f>TRIM(RawData!J2372)</f>
        <v/>
      </c>
      <c r="M2370" t="str">
        <f>TRIM(RawData!K2372)</f>
        <v/>
      </c>
    </row>
    <row r="2371" spans="1:13" x14ac:dyDescent="0.3">
      <c r="A2371">
        <f>RawData!A2373</f>
        <v>0</v>
      </c>
      <c r="B2371" t="str">
        <f>IF(RawData!B2373&lt;&gt;"", (VLOOKUP(RawData!B2373,AgeCat,2,TRUE)), "")</f>
        <v/>
      </c>
      <c r="C2371" t="str">
        <f>TRIM(RawData!C2373)</f>
        <v/>
      </c>
      <c r="D2371" s="4">
        <f>RawData!D2373</f>
        <v>0</v>
      </c>
      <c r="E2371">
        <f>RawData!E2373</f>
        <v>0</v>
      </c>
      <c r="F2371" t="str">
        <f>IFERROR(IF(RawData!F2373&lt;&gt;"", VLOOKUP(TRIM(RawData!F2373),ICD10Code,2,FALSE), ""), "Other")</f>
        <v/>
      </c>
      <c r="G2371" t="str">
        <f>IFERROR(IF(RawData!G2373&lt;&gt;"", VLOOKUP(TRIM(RawData!G2373),ICD10Code,2,FALSE), ""), "Other")</f>
        <v/>
      </c>
      <c r="H2371" t="str">
        <f>IFERROR(IF(RawData!H2373&lt;&gt;"", VLOOKUP(TRIM(RawData!H2373),PHCODE,2,FALSE), ""), "Other")</f>
        <v/>
      </c>
      <c r="I2371" t="str">
        <f>IFERROR(IF(RawData!I2373&lt;&gt;"", VLOOKUP(TRIM(RawData!I2373),PHCODE,2,FALSE), ""), "Other")</f>
        <v/>
      </c>
      <c r="J2371" t="str">
        <f>TRIM(RawData!L2373)</f>
        <v/>
      </c>
      <c r="K2371" t="str">
        <f>'Risk Calculation Tables'!AD1939</f>
        <v>Low</v>
      </c>
      <c r="L2371" t="str">
        <f>TRIM(RawData!J2373)</f>
        <v/>
      </c>
      <c r="M2371" t="str">
        <f>TRIM(RawData!K2373)</f>
        <v/>
      </c>
    </row>
    <row r="2372" spans="1:13" x14ac:dyDescent="0.3">
      <c r="A2372">
        <f>RawData!A2374</f>
        <v>0</v>
      </c>
      <c r="B2372" t="str">
        <f>IF(RawData!B2374&lt;&gt;"", (VLOOKUP(RawData!B2374,AgeCat,2,TRUE)), "")</f>
        <v/>
      </c>
      <c r="C2372" t="str">
        <f>TRIM(RawData!C2374)</f>
        <v/>
      </c>
      <c r="D2372" s="4">
        <f>RawData!D2374</f>
        <v>0</v>
      </c>
      <c r="E2372">
        <f>RawData!E2374</f>
        <v>0</v>
      </c>
      <c r="F2372" t="str">
        <f>IFERROR(IF(RawData!F2374&lt;&gt;"", VLOOKUP(TRIM(RawData!F2374),ICD10Code,2,FALSE), ""), "Other")</f>
        <v/>
      </c>
      <c r="G2372" t="str">
        <f>IFERROR(IF(RawData!G2374&lt;&gt;"", VLOOKUP(TRIM(RawData!G2374),ICD10Code,2,FALSE), ""), "Other")</f>
        <v/>
      </c>
      <c r="H2372" t="str">
        <f>IFERROR(IF(RawData!H2374&lt;&gt;"", VLOOKUP(TRIM(RawData!H2374),PHCODE,2,FALSE), ""), "Other")</f>
        <v/>
      </c>
      <c r="I2372" t="str">
        <f>IFERROR(IF(RawData!I2374&lt;&gt;"", VLOOKUP(TRIM(RawData!I2374),PHCODE,2,FALSE), ""), "Other")</f>
        <v/>
      </c>
      <c r="J2372" t="str">
        <f>TRIM(RawData!L2374)</f>
        <v/>
      </c>
      <c r="K2372" t="str">
        <f>'Risk Calculation Tables'!AD1940</f>
        <v>Low</v>
      </c>
      <c r="L2372" t="str">
        <f>TRIM(RawData!J2374)</f>
        <v/>
      </c>
      <c r="M2372" t="str">
        <f>TRIM(RawData!K2374)</f>
        <v/>
      </c>
    </row>
    <row r="2373" spans="1:13" x14ac:dyDescent="0.3">
      <c r="A2373">
        <f>RawData!A2375</f>
        <v>0</v>
      </c>
      <c r="B2373" t="str">
        <f>IF(RawData!B2375&lt;&gt;"", (VLOOKUP(RawData!B2375,AgeCat,2,TRUE)), "")</f>
        <v/>
      </c>
      <c r="C2373" t="str">
        <f>TRIM(RawData!C2375)</f>
        <v/>
      </c>
      <c r="D2373" s="4">
        <f>RawData!D2375</f>
        <v>0</v>
      </c>
      <c r="E2373">
        <f>RawData!E2375</f>
        <v>0</v>
      </c>
      <c r="F2373" t="str">
        <f>IFERROR(IF(RawData!F2375&lt;&gt;"", VLOOKUP(TRIM(RawData!F2375),ICD10Code,2,FALSE), ""), "Other")</f>
        <v/>
      </c>
      <c r="G2373" t="str">
        <f>IFERROR(IF(RawData!G2375&lt;&gt;"", VLOOKUP(TRIM(RawData!G2375),ICD10Code,2,FALSE), ""), "Other")</f>
        <v/>
      </c>
      <c r="H2373" t="str">
        <f>IFERROR(IF(RawData!H2375&lt;&gt;"", VLOOKUP(TRIM(RawData!H2375),PHCODE,2,FALSE), ""), "Other")</f>
        <v/>
      </c>
      <c r="I2373" t="str">
        <f>IFERROR(IF(RawData!I2375&lt;&gt;"", VLOOKUP(TRIM(RawData!I2375),PHCODE,2,FALSE), ""), "Other")</f>
        <v/>
      </c>
      <c r="J2373" t="str">
        <f>TRIM(RawData!L2375)</f>
        <v/>
      </c>
      <c r="K2373" t="str">
        <f>'Risk Calculation Tables'!AD1941</f>
        <v>Low</v>
      </c>
      <c r="L2373" t="str">
        <f>TRIM(RawData!J2375)</f>
        <v/>
      </c>
      <c r="M2373" t="str">
        <f>TRIM(RawData!K2375)</f>
        <v/>
      </c>
    </row>
    <row r="2374" spans="1:13" x14ac:dyDescent="0.3">
      <c r="A2374">
        <f>RawData!A2376</f>
        <v>0</v>
      </c>
      <c r="B2374" t="str">
        <f>IF(RawData!B2376&lt;&gt;"", (VLOOKUP(RawData!B2376,AgeCat,2,TRUE)), "")</f>
        <v/>
      </c>
      <c r="C2374" t="str">
        <f>TRIM(RawData!C2376)</f>
        <v/>
      </c>
      <c r="D2374" s="4">
        <f>RawData!D2376</f>
        <v>0</v>
      </c>
      <c r="E2374">
        <f>RawData!E2376</f>
        <v>0</v>
      </c>
      <c r="F2374" t="str">
        <f>IFERROR(IF(RawData!F2376&lt;&gt;"", VLOOKUP(TRIM(RawData!F2376),ICD10Code,2,FALSE), ""), "Other")</f>
        <v/>
      </c>
      <c r="G2374" t="str">
        <f>IFERROR(IF(RawData!G2376&lt;&gt;"", VLOOKUP(TRIM(RawData!G2376),ICD10Code,2,FALSE), ""), "Other")</f>
        <v/>
      </c>
      <c r="H2374" t="str">
        <f>IFERROR(IF(RawData!H2376&lt;&gt;"", VLOOKUP(TRIM(RawData!H2376),PHCODE,2,FALSE), ""), "Other")</f>
        <v/>
      </c>
      <c r="I2374" t="str">
        <f>IFERROR(IF(RawData!I2376&lt;&gt;"", VLOOKUP(TRIM(RawData!I2376),PHCODE,2,FALSE), ""), "Other")</f>
        <v/>
      </c>
      <c r="J2374" t="str">
        <f>TRIM(RawData!L2376)</f>
        <v/>
      </c>
      <c r="K2374" t="str">
        <f>'Risk Calculation Tables'!AD1942</f>
        <v>Low</v>
      </c>
      <c r="L2374" t="str">
        <f>TRIM(RawData!J2376)</f>
        <v/>
      </c>
      <c r="M2374" t="str">
        <f>TRIM(RawData!K2376)</f>
        <v/>
      </c>
    </row>
    <row r="2375" spans="1:13" x14ac:dyDescent="0.3">
      <c r="A2375">
        <f>RawData!A2377</f>
        <v>0</v>
      </c>
      <c r="B2375" t="str">
        <f>IF(RawData!B2377&lt;&gt;"", (VLOOKUP(RawData!B2377,AgeCat,2,TRUE)), "")</f>
        <v/>
      </c>
      <c r="C2375" t="str">
        <f>TRIM(RawData!C2377)</f>
        <v/>
      </c>
      <c r="D2375" s="4">
        <f>RawData!D2377</f>
        <v>0</v>
      </c>
      <c r="E2375">
        <f>RawData!E2377</f>
        <v>0</v>
      </c>
      <c r="F2375" t="str">
        <f>IFERROR(IF(RawData!F2377&lt;&gt;"", VLOOKUP(TRIM(RawData!F2377),ICD10Code,2,FALSE), ""), "Other")</f>
        <v/>
      </c>
      <c r="G2375" t="str">
        <f>IFERROR(IF(RawData!G2377&lt;&gt;"", VLOOKUP(TRIM(RawData!G2377),ICD10Code,2,FALSE), ""), "Other")</f>
        <v/>
      </c>
      <c r="H2375" t="str">
        <f>IFERROR(IF(RawData!H2377&lt;&gt;"", VLOOKUP(TRIM(RawData!H2377),PHCODE,2,FALSE), ""), "Other")</f>
        <v/>
      </c>
      <c r="I2375" t="str">
        <f>IFERROR(IF(RawData!I2377&lt;&gt;"", VLOOKUP(TRIM(RawData!I2377),PHCODE,2,FALSE), ""), "Other")</f>
        <v/>
      </c>
      <c r="J2375" t="str">
        <f>TRIM(RawData!L2377)</f>
        <v/>
      </c>
      <c r="K2375" t="str">
        <f>'Risk Calculation Tables'!AD1943</f>
        <v>Low</v>
      </c>
      <c r="L2375" t="str">
        <f>TRIM(RawData!J2377)</f>
        <v/>
      </c>
      <c r="M2375" t="str">
        <f>TRIM(RawData!K2377)</f>
        <v/>
      </c>
    </row>
    <row r="2376" spans="1:13" x14ac:dyDescent="0.3">
      <c r="A2376">
        <f>RawData!A2378</f>
        <v>0</v>
      </c>
      <c r="B2376" t="str">
        <f>IF(RawData!B2378&lt;&gt;"", (VLOOKUP(RawData!B2378,AgeCat,2,TRUE)), "")</f>
        <v/>
      </c>
      <c r="C2376" t="str">
        <f>TRIM(RawData!C2378)</f>
        <v/>
      </c>
      <c r="D2376" s="4">
        <f>RawData!D2378</f>
        <v>0</v>
      </c>
      <c r="E2376">
        <f>RawData!E2378</f>
        <v>0</v>
      </c>
      <c r="F2376" t="str">
        <f>IFERROR(IF(RawData!F2378&lt;&gt;"", VLOOKUP(TRIM(RawData!F2378),ICD10Code,2,FALSE), ""), "Other")</f>
        <v/>
      </c>
      <c r="G2376" t="str">
        <f>IFERROR(IF(RawData!G2378&lt;&gt;"", VLOOKUP(TRIM(RawData!G2378),ICD10Code,2,FALSE), ""), "Other")</f>
        <v/>
      </c>
      <c r="H2376" t="str">
        <f>IFERROR(IF(RawData!H2378&lt;&gt;"", VLOOKUP(TRIM(RawData!H2378),PHCODE,2,FALSE), ""), "Other")</f>
        <v/>
      </c>
      <c r="I2376" t="str">
        <f>IFERROR(IF(RawData!I2378&lt;&gt;"", VLOOKUP(TRIM(RawData!I2378),PHCODE,2,FALSE), ""), "Other")</f>
        <v/>
      </c>
      <c r="J2376" t="str">
        <f>TRIM(RawData!L2378)</f>
        <v/>
      </c>
      <c r="K2376" t="str">
        <f>'Risk Calculation Tables'!AD1944</f>
        <v>Low</v>
      </c>
      <c r="L2376" t="str">
        <f>TRIM(RawData!J2378)</f>
        <v/>
      </c>
      <c r="M2376" t="str">
        <f>TRIM(RawData!K2378)</f>
        <v/>
      </c>
    </row>
    <row r="2377" spans="1:13" x14ac:dyDescent="0.3">
      <c r="A2377">
        <f>RawData!A2379</f>
        <v>0</v>
      </c>
      <c r="B2377" t="str">
        <f>IF(RawData!B2379&lt;&gt;"", (VLOOKUP(RawData!B2379,AgeCat,2,TRUE)), "")</f>
        <v/>
      </c>
      <c r="C2377" t="str">
        <f>TRIM(RawData!C2379)</f>
        <v/>
      </c>
      <c r="D2377" s="4">
        <f>RawData!D2379</f>
        <v>0</v>
      </c>
      <c r="E2377">
        <f>RawData!E2379</f>
        <v>0</v>
      </c>
      <c r="F2377" t="str">
        <f>IFERROR(IF(RawData!F2379&lt;&gt;"", VLOOKUP(TRIM(RawData!F2379),ICD10Code,2,FALSE), ""), "Other")</f>
        <v/>
      </c>
      <c r="G2377" t="str">
        <f>IFERROR(IF(RawData!G2379&lt;&gt;"", VLOOKUP(TRIM(RawData!G2379),ICD10Code,2,FALSE), ""), "Other")</f>
        <v/>
      </c>
      <c r="H2377" t="str">
        <f>IFERROR(IF(RawData!H2379&lt;&gt;"", VLOOKUP(TRIM(RawData!H2379),PHCODE,2,FALSE), ""), "Other")</f>
        <v/>
      </c>
      <c r="I2377" t="str">
        <f>IFERROR(IF(RawData!I2379&lt;&gt;"", VLOOKUP(TRIM(RawData!I2379),PHCODE,2,FALSE), ""), "Other")</f>
        <v/>
      </c>
      <c r="J2377" t="str">
        <f>TRIM(RawData!L2379)</f>
        <v/>
      </c>
      <c r="K2377" t="str">
        <f>'Risk Calculation Tables'!AD1945</f>
        <v>Low</v>
      </c>
      <c r="L2377" t="str">
        <f>TRIM(RawData!J2379)</f>
        <v/>
      </c>
      <c r="M2377" t="str">
        <f>TRIM(RawData!K2379)</f>
        <v/>
      </c>
    </row>
    <row r="2378" spans="1:13" x14ac:dyDescent="0.3">
      <c r="A2378">
        <f>RawData!A2380</f>
        <v>0</v>
      </c>
      <c r="B2378" t="str">
        <f>IF(RawData!B2380&lt;&gt;"", (VLOOKUP(RawData!B2380,AgeCat,2,TRUE)), "")</f>
        <v/>
      </c>
      <c r="C2378" t="str">
        <f>TRIM(RawData!C2380)</f>
        <v/>
      </c>
      <c r="D2378" s="4">
        <f>RawData!D2380</f>
        <v>0</v>
      </c>
      <c r="E2378">
        <f>RawData!E2380</f>
        <v>0</v>
      </c>
      <c r="F2378" t="str">
        <f>IFERROR(IF(RawData!F2380&lt;&gt;"", VLOOKUP(TRIM(RawData!F2380),ICD10Code,2,FALSE), ""), "Other")</f>
        <v/>
      </c>
      <c r="G2378" t="str">
        <f>IFERROR(IF(RawData!G2380&lt;&gt;"", VLOOKUP(TRIM(RawData!G2380),ICD10Code,2,FALSE), ""), "Other")</f>
        <v/>
      </c>
      <c r="H2378" t="str">
        <f>IFERROR(IF(RawData!H2380&lt;&gt;"", VLOOKUP(TRIM(RawData!H2380),PHCODE,2,FALSE), ""), "Other")</f>
        <v/>
      </c>
      <c r="I2378" t="str">
        <f>IFERROR(IF(RawData!I2380&lt;&gt;"", VLOOKUP(TRIM(RawData!I2380),PHCODE,2,FALSE), ""), "Other")</f>
        <v/>
      </c>
      <c r="J2378" t="str">
        <f>TRIM(RawData!L2380)</f>
        <v/>
      </c>
      <c r="K2378" t="str">
        <f>'Risk Calculation Tables'!AD1946</f>
        <v>Low</v>
      </c>
      <c r="L2378" t="str">
        <f>TRIM(RawData!J2380)</f>
        <v/>
      </c>
      <c r="M2378" t="str">
        <f>TRIM(RawData!K2380)</f>
        <v/>
      </c>
    </row>
    <row r="2379" spans="1:13" x14ac:dyDescent="0.3">
      <c r="A2379">
        <f>RawData!A2381</f>
        <v>0</v>
      </c>
      <c r="B2379" t="str">
        <f>IF(RawData!B2381&lt;&gt;"", (VLOOKUP(RawData!B2381,AgeCat,2,TRUE)), "")</f>
        <v/>
      </c>
      <c r="C2379" t="str">
        <f>TRIM(RawData!C2381)</f>
        <v/>
      </c>
      <c r="D2379" s="4">
        <f>RawData!D2381</f>
        <v>0</v>
      </c>
      <c r="E2379">
        <f>RawData!E2381</f>
        <v>0</v>
      </c>
      <c r="F2379" t="str">
        <f>IFERROR(IF(RawData!F2381&lt;&gt;"", VLOOKUP(TRIM(RawData!F2381),ICD10Code,2,FALSE), ""), "Other")</f>
        <v/>
      </c>
      <c r="G2379" t="str">
        <f>IFERROR(IF(RawData!G2381&lt;&gt;"", VLOOKUP(TRIM(RawData!G2381),ICD10Code,2,FALSE), ""), "Other")</f>
        <v/>
      </c>
      <c r="H2379" t="str">
        <f>IFERROR(IF(RawData!H2381&lt;&gt;"", VLOOKUP(TRIM(RawData!H2381),PHCODE,2,FALSE), ""), "Other")</f>
        <v/>
      </c>
      <c r="I2379" t="str">
        <f>IFERROR(IF(RawData!I2381&lt;&gt;"", VLOOKUP(TRIM(RawData!I2381),PHCODE,2,FALSE), ""), "Other")</f>
        <v/>
      </c>
      <c r="J2379" t="str">
        <f>TRIM(RawData!L2381)</f>
        <v/>
      </c>
      <c r="K2379" t="str">
        <f>'Risk Calculation Tables'!AD1947</f>
        <v>Low</v>
      </c>
      <c r="L2379" t="str">
        <f>TRIM(RawData!J2381)</f>
        <v/>
      </c>
      <c r="M2379" t="str">
        <f>TRIM(RawData!K2381)</f>
        <v/>
      </c>
    </row>
    <row r="2380" spans="1:13" x14ac:dyDescent="0.3">
      <c r="A2380">
        <f>RawData!A2382</f>
        <v>0</v>
      </c>
      <c r="B2380" t="str">
        <f>IF(RawData!B2382&lt;&gt;"", (VLOOKUP(RawData!B2382,AgeCat,2,TRUE)), "")</f>
        <v/>
      </c>
      <c r="C2380" t="str">
        <f>TRIM(RawData!C2382)</f>
        <v/>
      </c>
      <c r="D2380" s="4">
        <f>RawData!D2382</f>
        <v>0</v>
      </c>
      <c r="E2380">
        <f>RawData!E2382</f>
        <v>0</v>
      </c>
      <c r="F2380" t="str">
        <f>IFERROR(IF(RawData!F2382&lt;&gt;"", VLOOKUP(TRIM(RawData!F2382),ICD10Code,2,FALSE), ""), "Other")</f>
        <v/>
      </c>
      <c r="G2380" t="str">
        <f>IFERROR(IF(RawData!G2382&lt;&gt;"", VLOOKUP(TRIM(RawData!G2382),ICD10Code,2,FALSE), ""), "Other")</f>
        <v/>
      </c>
      <c r="H2380" t="str">
        <f>IFERROR(IF(RawData!H2382&lt;&gt;"", VLOOKUP(TRIM(RawData!H2382),PHCODE,2,FALSE), ""), "Other")</f>
        <v/>
      </c>
      <c r="I2380" t="str">
        <f>IFERROR(IF(RawData!I2382&lt;&gt;"", VLOOKUP(TRIM(RawData!I2382),PHCODE,2,FALSE), ""), "Other")</f>
        <v/>
      </c>
      <c r="J2380" t="str">
        <f>TRIM(RawData!L2382)</f>
        <v/>
      </c>
      <c r="K2380" t="str">
        <f>'Risk Calculation Tables'!AD1948</f>
        <v>Low</v>
      </c>
      <c r="L2380" t="str">
        <f>TRIM(RawData!J2382)</f>
        <v/>
      </c>
      <c r="M2380" t="str">
        <f>TRIM(RawData!K2382)</f>
        <v/>
      </c>
    </row>
    <row r="2381" spans="1:13" x14ac:dyDescent="0.3">
      <c r="A2381">
        <f>RawData!A2383</f>
        <v>0</v>
      </c>
      <c r="B2381" t="str">
        <f>IF(RawData!B2383&lt;&gt;"", (VLOOKUP(RawData!B2383,AgeCat,2,TRUE)), "")</f>
        <v/>
      </c>
      <c r="C2381" t="str">
        <f>TRIM(RawData!C2383)</f>
        <v/>
      </c>
      <c r="D2381" s="4">
        <f>RawData!D2383</f>
        <v>0</v>
      </c>
      <c r="E2381">
        <f>RawData!E2383</f>
        <v>0</v>
      </c>
      <c r="F2381" t="str">
        <f>IFERROR(IF(RawData!F2383&lt;&gt;"", VLOOKUP(TRIM(RawData!F2383),ICD10Code,2,FALSE), ""), "Other")</f>
        <v/>
      </c>
      <c r="G2381" t="str">
        <f>IFERROR(IF(RawData!G2383&lt;&gt;"", VLOOKUP(TRIM(RawData!G2383),ICD10Code,2,FALSE), ""), "Other")</f>
        <v/>
      </c>
      <c r="H2381" t="str">
        <f>IFERROR(IF(RawData!H2383&lt;&gt;"", VLOOKUP(TRIM(RawData!H2383),PHCODE,2,FALSE), ""), "Other")</f>
        <v/>
      </c>
      <c r="I2381" t="str">
        <f>IFERROR(IF(RawData!I2383&lt;&gt;"", VLOOKUP(TRIM(RawData!I2383),PHCODE,2,FALSE), ""), "Other")</f>
        <v/>
      </c>
      <c r="J2381" t="str">
        <f>TRIM(RawData!L2383)</f>
        <v/>
      </c>
      <c r="K2381" t="str">
        <f>'Risk Calculation Tables'!AD1949</f>
        <v>Low</v>
      </c>
      <c r="L2381" t="str">
        <f>TRIM(RawData!J2383)</f>
        <v/>
      </c>
      <c r="M2381" t="str">
        <f>TRIM(RawData!K2383)</f>
        <v/>
      </c>
    </row>
    <row r="2382" spans="1:13" x14ac:dyDescent="0.3">
      <c r="A2382">
        <f>RawData!A2384</f>
        <v>0</v>
      </c>
      <c r="B2382" t="str">
        <f>IF(RawData!B2384&lt;&gt;"", (VLOOKUP(RawData!B2384,AgeCat,2,TRUE)), "")</f>
        <v/>
      </c>
      <c r="C2382" t="str">
        <f>TRIM(RawData!C2384)</f>
        <v/>
      </c>
      <c r="D2382" s="4">
        <f>RawData!D2384</f>
        <v>0</v>
      </c>
      <c r="E2382">
        <f>RawData!E2384</f>
        <v>0</v>
      </c>
      <c r="F2382" t="str">
        <f>IFERROR(IF(RawData!F2384&lt;&gt;"", VLOOKUP(TRIM(RawData!F2384),ICD10Code,2,FALSE), ""), "Other")</f>
        <v/>
      </c>
      <c r="G2382" t="str">
        <f>IFERROR(IF(RawData!G2384&lt;&gt;"", VLOOKUP(TRIM(RawData!G2384),ICD10Code,2,FALSE), ""), "Other")</f>
        <v/>
      </c>
      <c r="H2382" t="str">
        <f>IFERROR(IF(RawData!H2384&lt;&gt;"", VLOOKUP(TRIM(RawData!H2384),PHCODE,2,FALSE), ""), "Other")</f>
        <v/>
      </c>
      <c r="I2382" t="str">
        <f>IFERROR(IF(RawData!I2384&lt;&gt;"", VLOOKUP(TRIM(RawData!I2384),PHCODE,2,FALSE), ""), "Other")</f>
        <v/>
      </c>
      <c r="J2382" t="str">
        <f>TRIM(RawData!L2384)</f>
        <v/>
      </c>
      <c r="K2382" t="str">
        <f>'Risk Calculation Tables'!AD1950</f>
        <v>Low</v>
      </c>
      <c r="L2382" t="str">
        <f>TRIM(RawData!J2384)</f>
        <v/>
      </c>
      <c r="M2382" t="str">
        <f>TRIM(RawData!K2384)</f>
        <v/>
      </c>
    </row>
    <row r="2383" spans="1:13" x14ac:dyDescent="0.3">
      <c r="A2383">
        <f>RawData!A2385</f>
        <v>0</v>
      </c>
      <c r="B2383" t="str">
        <f>IF(RawData!B2385&lt;&gt;"", (VLOOKUP(RawData!B2385,AgeCat,2,TRUE)), "")</f>
        <v/>
      </c>
      <c r="C2383" t="str">
        <f>TRIM(RawData!C2385)</f>
        <v/>
      </c>
      <c r="D2383" s="4">
        <f>RawData!D2385</f>
        <v>0</v>
      </c>
      <c r="E2383">
        <f>RawData!E2385</f>
        <v>0</v>
      </c>
      <c r="F2383" t="str">
        <f>IFERROR(IF(RawData!F2385&lt;&gt;"", VLOOKUP(TRIM(RawData!F2385),ICD10Code,2,FALSE), ""), "Other")</f>
        <v/>
      </c>
      <c r="G2383" t="str">
        <f>IFERROR(IF(RawData!G2385&lt;&gt;"", VLOOKUP(TRIM(RawData!G2385),ICD10Code,2,FALSE), ""), "Other")</f>
        <v/>
      </c>
      <c r="H2383" t="str">
        <f>IFERROR(IF(RawData!H2385&lt;&gt;"", VLOOKUP(TRIM(RawData!H2385),PHCODE,2,FALSE), ""), "Other")</f>
        <v/>
      </c>
      <c r="I2383" t="str">
        <f>IFERROR(IF(RawData!I2385&lt;&gt;"", VLOOKUP(TRIM(RawData!I2385),PHCODE,2,FALSE), ""), "Other")</f>
        <v/>
      </c>
      <c r="J2383" t="str">
        <f>TRIM(RawData!L2385)</f>
        <v/>
      </c>
      <c r="K2383" t="str">
        <f>'Risk Calculation Tables'!AD1951</f>
        <v>Low</v>
      </c>
      <c r="L2383" t="str">
        <f>TRIM(RawData!J2385)</f>
        <v/>
      </c>
      <c r="M2383" t="str">
        <f>TRIM(RawData!K2385)</f>
        <v/>
      </c>
    </row>
    <row r="2384" spans="1:13" x14ac:dyDescent="0.3">
      <c r="A2384">
        <f>RawData!A2386</f>
        <v>0</v>
      </c>
      <c r="B2384" t="str">
        <f>IF(RawData!B2386&lt;&gt;"", (VLOOKUP(RawData!B2386,AgeCat,2,TRUE)), "")</f>
        <v/>
      </c>
      <c r="C2384" t="str">
        <f>TRIM(RawData!C2386)</f>
        <v/>
      </c>
      <c r="D2384" s="4">
        <f>RawData!D2386</f>
        <v>0</v>
      </c>
      <c r="E2384">
        <f>RawData!E2386</f>
        <v>0</v>
      </c>
      <c r="F2384" t="str">
        <f>IFERROR(IF(RawData!F2386&lt;&gt;"", VLOOKUP(TRIM(RawData!F2386),ICD10Code,2,FALSE), ""), "Other")</f>
        <v/>
      </c>
      <c r="G2384" t="str">
        <f>IFERROR(IF(RawData!G2386&lt;&gt;"", VLOOKUP(TRIM(RawData!G2386),ICD10Code,2,FALSE), ""), "Other")</f>
        <v/>
      </c>
      <c r="H2384" t="str">
        <f>IFERROR(IF(RawData!H2386&lt;&gt;"", VLOOKUP(TRIM(RawData!H2386),PHCODE,2,FALSE), ""), "Other")</f>
        <v/>
      </c>
      <c r="I2384" t="str">
        <f>IFERROR(IF(RawData!I2386&lt;&gt;"", VLOOKUP(TRIM(RawData!I2386),PHCODE,2,FALSE), ""), "Other")</f>
        <v/>
      </c>
      <c r="J2384" t="str">
        <f>TRIM(RawData!L2386)</f>
        <v/>
      </c>
      <c r="K2384" t="str">
        <f>'Risk Calculation Tables'!AD1952</f>
        <v>Low</v>
      </c>
      <c r="L2384" t="str">
        <f>TRIM(RawData!J2386)</f>
        <v/>
      </c>
      <c r="M2384" t="str">
        <f>TRIM(RawData!K2386)</f>
        <v/>
      </c>
    </row>
    <row r="2385" spans="1:13" x14ac:dyDescent="0.3">
      <c r="A2385">
        <f>RawData!A2387</f>
        <v>0</v>
      </c>
      <c r="B2385" t="str">
        <f>IF(RawData!B2387&lt;&gt;"", (VLOOKUP(RawData!B2387,AgeCat,2,TRUE)), "")</f>
        <v/>
      </c>
      <c r="C2385" t="str">
        <f>TRIM(RawData!C2387)</f>
        <v/>
      </c>
      <c r="D2385" s="4">
        <f>RawData!D2387</f>
        <v>0</v>
      </c>
      <c r="E2385">
        <f>RawData!E2387</f>
        <v>0</v>
      </c>
      <c r="F2385" t="str">
        <f>IFERROR(IF(RawData!F2387&lt;&gt;"", VLOOKUP(TRIM(RawData!F2387),ICD10Code,2,FALSE), ""), "Other")</f>
        <v/>
      </c>
      <c r="G2385" t="str">
        <f>IFERROR(IF(RawData!G2387&lt;&gt;"", VLOOKUP(TRIM(RawData!G2387),ICD10Code,2,FALSE), ""), "Other")</f>
        <v/>
      </c>
      <c r="H2385" t="str">
        <f>IFERROR(IF(RawData!H2387&lt;&gt;"", VLOOKUP(TRIM(RawData!H2387),PHCODE,2,FALSE), ""), "Other")</f>
        <v/>
      </c>
      <c r="I2385" t="str">
        <f>IFERROR(IF(RawData!I2387&lt;&gt;"", VLOOKUP(TRIM(RawData!I2387),PHCODE,2,FALSE), ""), "Other")</f>
        <v/>
      </c>
      <c r="J2385" t="str">
        <f>TRIM(RawData!L2387)</f>
        <v/>
      </c>
      <c r="K2385" t="str">
        <f>'Risk Calculation Tables'!AD1953</f>
        <v>Low</v>
      </c>
      <c r="L2385" t="str">
        <f>TRIM(RawData!J2387)</f>
        <v/>
      </c>
      <c r="M2385" t="str">
        <f>TRIM(RawData!K2387)</f>
        <v/>
      </c>
    </row>
    <row r="2386" spans="1:13" x14ac:dyDescent="0.3">
      <c r="A2386">
        <f>RawData!A2388</f>
        <v>0</v>
      </c>
      <c r="B2386" t="str">
        <f>IF(RawData!B2388&lt;&gt;"", (VLOOKUP(RawData!B2388,AgeCat,2,TRUE)), "")</f>
        <v/>
      </c>
      <c r="C2386" t="str">
        <f>TRIM(RawData!C2388)</f>
        <v/>
      </c>
      <c r="D2386" s="4">
        <f>RawData!D2388</f>
        <v>0</v>
      </c>
      <c r="E2386">
        <f>RawData!E2388</f>
        <v>0</v>
      </c>
      <c r="F2386" t="str">
        <f>IFERROR(IF(RawData!F2388&lt;&gt;"", VLOOKUP(TRIM(RawData!F2388),ICD10Code,2,FALSE), ""), "Other")</f>
        <v/>
      </c>
      <c r="G2386" t="str">
        <f>IFERROR(IF(RawData!G2388&lt;&gt;"", VLOOKUP(TRIM(RawData!G2388),ICD10Code,2,FALSE), ""), "Other")</f>
        <v/>
      </c>
      <c r="H2386" t="str">
        <f>IFERROR(IF(RawData!H2388&lt;&gt;"", VLOOKUP(TRIM(RawData!H2388),PHCODE,2,FALSE), ""), "Other")</f>
        <v/>
      </c>
      <c r="I2386" t="str">
        <f>IFERROR(IF(RawData!I2388&lt;&gt;"", VLOOKUP(TRIM(RawData!I2388),PHCODE,2,FALSE), ""), "Other")</f>
        <v/>
      </c>
      <c r="J2386" t="str">
        <f>TRIM(RawData!L2388)</f>
        <v/>
      </c>
      <c r="K2386" t="str">
        <f>'Risk Calculation Tables'!AD1954</f>
        <v>Low</v>
      </c>
      <c r="L2386" t="str">
        <f>TRIM(RawData!J2388)</f>
        <v/>
      </c>
      <c r="M2386" t="str">
        <f>TRIM(RawData!K2388)</f>
        <v/>
      </c>
    </row>
    <row r="2387" spans="1:13" x14ac:dyDescent="0.3">
      <c r="A2387">
        <f>RawData!A2389</f>
        <v>0</v>
      </c>
      <c r="B2387" t="str">
        <f>IF(RawData!B2389&lt;&gt;"", (VLOOKUP(RawData!B2389,AgeCat,2,TRUE)), "")</f>
        <v/>
      </c>
      <c r="C2387" t="str">
        <f>TRIM(RawData!C2389)</f>
        <v/>
      </c>
      <c r="D2387" s="4">
        <f>RawData!D2389</f>
        <v>0</v>
      </c>
      <c r="E2387">
        <f>RawData!E2389</f>
        <v>0</v>
      </c>
      <c r="F2387" t="str">
        <f>IFERROR(IF(RawData!F2389&lt;&gt;"", VLOOKUP(TRIM(RawData!F2389),ICD10Code,2,FALSE), ""), "Other")</f>
        <v/>
      </c>
      <c r="G2387" t="str">
        <f>IFERROR(IF(RawData!G2389&lt;&gt;"", VLOOKUP(TRIM(RawData!G2389),ICD10Code,2,FALSE), ""), "Other")</f>
        <v/>
      </c>
      <c r="H2387" t="str">
        <f>IFERROR(IF(RawData!H2389&lt;&gt;"", VLOOKUP(TRIM(RawData!H2389),PHCODE,2,FALSE), ""), "Other")</f>
        <v/>
      </c>
      <c r="I2387" t="str">
        <f>IFERROR(IF(RawData!I2389&lt;&gt;"", VLOOKUP(TRIM(RawData!I2389),PHCODE,2,FALSE), ""), "Other")</f>
        <v/>
      </c>
      <c r="J2387" t="str">
        <f>TRIM(RawData!L2389)</f>
        <v/>
      </c>
      <c r="K2387" t="str">
        <f>'Risk Calculation Tables'!AD1955</f>
        <v>Low</v>
      </c>
      <c r="L2387" t="str">
        <f>TRIM(RawData!J2389)</f>
        <v/>
      </c>
      <c r="M2387" t="str">
        <f>TRIM(RawData!K2389)</f>
        <v/>
      </c>
    </row>
    <row r="2388" spans="1:13" x14ac:dyDescent="0.3">
      <c r="A2388">
        <f>RawData!A2390</f>
        <v>0</v>
      </c>
      <c r="B2388" t="str">
        <f>IF(RawData!B2390&lt;&gt;"", (VLOOKUP(RawData!B2390,AgeCat,2,TRUE)), "")</f>
        <v/>
      </c>
      <c r="C2388" t="str">
        <f>TRIM(RawData!C2390)</f>
        <v/>
      </c>
      <c r="D2388" s="4">
        <f>RawData!D2390</f>
        <v>0</v>
      </c>
      <c r="E2388">
        <f>RawData!E2390</f>
        <v>0</v>
      </c>
      <c r="F2388" t="str">
        <f>IFERROR(IF(RawData!F2390&lt;&gt;"", VLOOKUP(TRIM(RawData!F2390),ICD10Code,2,FALSE), ""), "Other")</f>
        <v/>
      </c>
      <c r="G2388" t="str">
        <f>IFERROR(IF(RawData!G2390&lt;&gt;"", VLOOKUP(TRIM(RawData!G2390),ICD10Code,2,FALSE), ""), "Other")</f>
        <v/>
      </c>
      <c r="H2388" t="str">
        <f>IFERROR(IF(RawData!H2390&lt;&gt;"", VLOOKUP(TRIM(RawData!H2390),PHCODE,2,FALSE), ""), "Other")</f>
        <v/>
      </c>
      <c r="I2388" t="str">
        <f>IFERROR(IF(RawData!I2390&lt;&gt;"", VLOOKUP(TRIM(RawData!I2390),PHCODE,2,FALSE), ""), "Other")</f>
        <v/>
      </c>
      <c r="J2388" t="str">
        <f>TRIM(RawData!L2390)</f>
        <v/>
      </c>
      <c r="K2388" t="str">
        <f>'Risk Calculation Tables'!AD1956</f>
        <v>Low</v>
      </c>
      <c r="L2388" t="str">
        <f>TRIM(RawData!J2390)</f>
        <v/>
      </c>
      <c r="M2388" t="str">
        <f>TRIM(RawData!K2390)</f>
        <v/>
      </c>
    </row>
    <row r="2389" spans="1:13" x14ac:dyDescent="0.3">
      <c r="A2389">
        <f>RawData!A2391</f>
        <v>0</v>
      </c>
      <c r="B2389" t="str">
        <f>IF(RawData!B2391&lt;&gt;"", (VLOOKUP(RawData!B2391,AgeCat,2,TRUE)), "")</f>
        <v/>
      </c>
      <c r="C2389" t="str">
        <f>TRIM(RawData!C2391)</f>
        <v/>
      </c>
      <c r="D2389" s="4">
        <f>RawData!D2391</f>
        <v>0</v>
      </c>
      <c r="E2389">
        <f>RawData!E2391</f>
        <v>0</v>
      </c>
      <c r="F2389" t="str">
        <f>IFERROR(IF(RawData!F2391&lt;&gt;"", VLOOKUP(TRIM(RawData!F2391),ICD10Code,2,FALSE), ""), "Other")</f>
        <v/>
      </c>
      <c r="G2389" t="str">
        <f>IFERROR(IF(RawData!G2391&lt;&gt;"", VLOOKUP(TRIM(RawData!G2391),ICD10Code,2,FALSE), ""), "Other")</f>
        <v/>
      </c>
      <c r="H2389" t="str">
        <f>IFERROR(IF(RawData!H2391&lt;&gt;"", VLOOKUP(TRIM(RawData!H2391),PHCODE,2,FALSE), ""), "Other")</f>
        <v/>
      </c>
      <c r="I2389" t="str">
        <f>IFERROR(IF(RawData!I2391&lt;&gt;"", VLOOKUP(TRIM(RawData!I2391),PHCODE,2,FALSE), ""), "Other")</f>
        <v/>
      </c>
      <c r="J2389" t="str">
        <f>TRIM(RawData!L2391)</f>
        <v/>
      </c>
      <c r="K2389" t="str">
        <f>'Risk Calculation Tables'!AD1957</f>
        <v>Low</v>
      </c>
      <c r="L2389" t="str">
        <f>TRIM(RawData!J2391)</f>
        <v/>
      </c>
      <c r="M2389" t="str">
        <f>TRIM(RawData!K2391)</f>
        <v/>
      </c>
    </row>
    <row r="2390" spans="1:13" x14ac:dyDescent="0.3">
      <c r="A2390">
        <f>RawData!A2392</f>
        <v>0</v>
      </c>
      <c r="B2390" t="str">
        <f>IF(RawData!B2392&lt;&gt;"", (VLOOKUP(RawData!B2392,AgeCat,2,TRUE)), "")</f>
        <v/>
      </c>
      <c r="C2390" t="str">
        <f>TRIM(RawData!C2392)</f>
        <v/>
      </c>
      <c r="D2390" s="4">
        <f>RawData!D2392</f>
        <v>0</v>
      </c>
      <c r="E2390">
        <f>RawData!E2392</f>
        <v>0</v>
      </c>
      <c r="F2390" t="str">
        <f>IFERROR(IF(RawData!F2392&lt;&gt;"", VLOOKUP(TRIM(RawData!F2392),ICD10Code,2,FALSE), ""), "Other")</f>
        <v/>
      </c>
      <c r="G2390" t="str">
        <f>IFERROR(IF(RawData!G2392&lt;&gt;"", VLOOKUP(TRIM(RawData!G2392),ICD10Code,2,FALSE), ""), "Other")</f>
        <v/>
      </c>
      <c r="H2390" t="str">
        <f>IFERROR(IF(RawData!H2392&lt;&gt;"", VLOOKUP(TRIM(RawData!H2392),PHCODE,2,FALSE), ""), "Other")</f>
        <v/>
      </c>
      <c r="I2390" t="str">
        <f>IFERROR(IF(RawData!I2392&lt;&gt;"", VLOOKUP(TRIM(RawData!I2392),PHCODE,2,FALSE), ""), "Other")</f>
        <v/>
      </c>
      <c r="J2390" t="str">
        <f>TRIM(RawData!L2392)</f>
        <v/>
      </c>
      <c r="K2390" t="str">
        <f>'Risk Calculation Tables'!AD1958</f>
        <v>Low</v>
      </c>
      <c r="L2390" t="str">
        <f>TRIM(RawData!J2392)</f>
        <v/>
      </c>
      <c r="M2390" t="str">
        <f>TRIM(RawData!K2392)</f>
        <v/>
      </c>
    </row>
    <row r="2391" spans="1:13" x14ac:dyDescent="0.3">
      <c r="A2391">
        <f>RawData!A2393</f>
        <v>0</v>
      </c>
      <c r="B2391" t="str">
        <f>IF(RawData!B2393&lt;&gt;"", (VLOOKUP(RawData!B2393,AgeCat,2,TRUE)), "")</f>
        <v/>
      </c>
      <c r="C2391" t="str">
        <f>TRIM(RawData!C2393)</f>
        <v/>
      </c>
      <c r="D2391" s="4">
        <f>RawData!D2393</f>
        <v>0</v>
      </c>
      <c r="E2391">
        <f>RawData!E2393</f>
        <v>0</v>
      </c>
      <c r="F2391" t="str">
        <f>IFERROR(IF(RawData!F2393&lt;&gt;"", VLOOKUP(TRIM(RawData!F2393),ICD10Code,2,FALSE), ""), "Other")</f>
        <v/>
      </c>
      <c r="G2391" t="str">
        <f>IFERROR(IF(RawData!G2393&lt;&gt;"", VLOOKUP(TRIM(RawData!G2393),ICD10Code,2,FALSE), ""), "Other")</f>
        <v/>
      </c>
      <c r="H2391" t="str">
        <f>IFERROR(IF(RawData!H2393&lt;&gt;"", VLOOKUP(TRIM(RawData!H2393),PHCODE,2,FALSE), ""), "Other")</f>
        <v/>
      </c>
      <c r="I2391" t="str">
        <f>IFERROR(IF(RawData!I2393&lt;&gt;"", VLOOKUP(TRIM(RawData!I2393),PHCODE,2,FALSE), ""), "Other")</f>
        <v/>
      </c>
      <c r="J2391" t="str">
        <f>TRIM(RawData!L2393)</f>
        <v/>
      </c>
      <c r="K2391" t="str">
        <f>'Risk Calculation Tables'!AD1959</f>
        <v>Low</v>
      </c>
      <c r="L2391" t="str">
        <f>TRIM(RawData!J2393)</f>
        <v/>
      </c>
      <c r="M2391" t="str">
        <f>TRIM(RawData!K2393)</f>
        <v/>
      </c>
    </row>
    <row r="2392" spans="1:13" x14ac:dyDescent="0.3">
      <c r="A2392">
        <f>RawData!A2394</f>
        <v>0</v>
      </c>
      <c r="B2392" t="str">
        <f>IF(RawData!B2394&lt;&gt;"", (VLOOKUP(RawData!B2394,AgeCat,2,TRUE)), "")</f>
        <v/>
      </c>
      <c r="C2392" t="str">
        <f>TRIM(RawData!C2394)</f>
        <v/>
      </c>
      <c r="D2392" s="4">
        <f>RawData!D2394</f>
        <v>0</v>
      </c>
      <c r="E2392">
        <f>RawData!E2394</f>
        <v>0</v>
      </c>
      <c r="F2392" t="str">
        <f>IFERROR(IF(RawData!F2394&lt;&gt;"", VLOOKUP(TRIM(RawData!F2394),ICD10Code,2,FALSE), ""), "Other")</f>
        <v/>
      </c>
      <c r="G2392" t="str">
        <f>IFERROR(IF(RawData!G2394&lt;&gt;"", VLOOKUP(TRIM(RawData!G2394),ICD10Code,2,FALSE), ""), "Other")</f>
        <v/>
      </c>
      <c r="H2392" t="str">
        <f>IFERROR(IF(RawData!H2394&lt;&gt;"", VLOOKUP(TRIM(RawData!H2394),PHCODE,2,FALSE), ""), "Other")</f>
        <v/>
      </c>
      <c r="I2392" t="str">
        <f>IFERROR(IF(RawData!I2394&lt;&gt;"", VLOOKUP(TRIM(RawData!I2394),PHCODE,2,FALSE), ""), "Other")</f>
        <v/>
      </c>
      <c r="J2392" t="str">
        <f>TRIM(RawData!L2394)</f>
        <v/>
      </c>
      <c r="K2392" t="str">
        <f>'Risk Calculation Tables'!AD1960</f>
        <v>Low</v>
      </c>
      <c r="L2392" t="str">
        <f>TRIM(RawData!J2394)</f>
        <v/>
      </c>
      <c r="M2392" t="str">
        <f>TRIM(RawData!K2394)</f>
        <v/>
      </c>
    </row>
    <row r="2393" spans="1:13" x14ac:dyDescent="0.3">
      <c r="A2393">
        <f>RawData!A2395</f>
        <v>0</v>
      </c>
      <c r="B2393" t="str">
        <f>IF(RawData!B2395&lt;&gt;"", (VLOOKUP(RawData!B2395,AgeCat,2,TRUE)), "")</f>
        <v/>
      </c>
      <c r="C2393" t="str">
        <f>TRIM(RawData!C2395)</f>
        <v/>
      </c>
      <c r="D2393" s="4">
        <f>RawData!D2395</f>
        <v>0</v>
      </c>
      <c r="E2393">
        <f>RawData!E2395</f>
        <v>0</v>
      </c>
      <c r="F2393" t="str">
        <f>IFERROR(IF(RawData!F2395&lt;&gt;"", VLOOKUP(TRIM(RawData!F2395),ICD10Code,2,FALSE), ""), "Other")</f>
        <v/>
      </c>
      <c r="G2393" t="str">
        <f>IFERROR(IF(RawData!G2395&lt;&gt;"", VLOOKUP(TRIM(RawData!G2395),ICD10Code,2,FALSE), ""), "Other")</f>
        <v/>
      </c>
      <c r="H2393" t="str">
        <f>IFERROR(IF(RawData!H2395&lt;&gt;"", VLOOKUP(TRIM(RawData!H2395),PHCODE,2,FALSE), ""), "Other")</f>
        <v/>
      </c>
      <c r="I2393" t="str">
        <f>IFERROR(IF(RawData!I2395&lt;&gt;"", VLOOKUP(TRIM(RawData!I2395),PHCODE,2,FALSE), ""), "Other")</f>
        <v/>
      </c>
      <c r="J2393" t="str">
        <f>TRIM(RawData!L2395)</f>
        <v/>
      </c>
      <c r="K2393" t="str">
        <f>'Risk Calculation Tables'!AD1961</f>
        <v>Low</v>
      </c>
      <c r="L2393" t="str">
        <f>TRIM(RawData!J2395)</f>
        <v/>
      </c>
      <c r="M2393" t="str">
        <f>TRIM(RawData!K2395)</f>
        <v/>
      </c>
    </row>
    <row r="2394" spans="1:13" x14ac:dyDescent="0.3">
      <c r="A2394">
        <f>RawData!A2396</f>
        <v>0</v>
      </c>
      <c r="B2394" t="str">
        <f>IF(RawData!B2396&lt;&gt;"", (VLOOKUP(RawData!B2396,AgeCat,2,TRUE)), "")</f>
        <v/>
      </c>
      <c r="C2394" t="str">
        <f>TRIM(RawData!C2396)</f>
        <v/>
      </c>
      <c r="D2394" s="4">
        <f>RawData!D2396</f>
        <v>0</v>
      </c>
      <c r="E2394">
        <f>RawData!E2396</f>
        <v>0</v>
      </c>
      <c r="F2394" t="str">
        <f>IFERROR(IF(RawData!F2396&lt;&gt;"", VLOOKUP(TRIM(RawData!F2396),ICD10Code,2,FALSE), ""), "Other")</f>
        <v/>
      </c>
      <c r="G2394" t="str">
        <f>IFERROR(IF(RawData!G2396&lt;&gt;"", VLOOKUP(TRIM(RawData!G2396),ICD10Code,2,FALSE), ""), "Other")</f>
        <v/>
      </c>
      <c r="H2394" t="str">
        <f>IFERROR(IF(RawData!H2396&lt;&gt;"", VLOOKUP(TRIM(RawData!H2396),PHCODE,2,FALSE), ""), "Other")</f>
        <v/>
      </c>
      <c r="I2394" t="str">
        <f>IFERROR(IF(RawData!I2396&lt;&gt;"", VLOOKUP(TRIM(RawData!I2396),PHCODE,2,FALSE), ""), "Other")</f>
        <v/>
      </c>
      <c r="J2394" t="str">
        <f>TRIM(RawData!L2396)</f>
        <v/>
      </c>
      <c r="K2394" t="str">
        <f>'Risk Calculation Tables'!AD1962</f>
        <v>Low</v>
      </c>
      <c r="L2394" t="str">
        <f>TRIM(RawData!J2396)</f>
        <v/>
      </c>
      <c r="M2394" t="str">
        <f>TRIM(RawData!K2396)</f>
        <v/>
      </c>
    </row>
    <row r="2395" spans="1:13" x14ac:dyDescent="0.3">
      <c r="A2395">
        <f>RawData!A2397</f>
        <v>0</v>
      </c>
      <c r="B2395" t="str">
        <f>IF(RawData!B2397&lt;&gt;"", (VLOOKUP(RawData!B2397,AgeCat,2,TRUE)), "")</f>
        <v/>
      </c>
      <c r="C2395" t="str">
        <f>TRIM(RawData!C2397)</f>
        <v/>
      </c>
      <c r="D2395" s="4">
        <f>RawData!D2397</f>
        <v>0</v>
      </c>
      <c r="E2395">
        <f>RawData!E2397</f>
        <v>0</v>
      </c>
      <c r="F2395" t="str">
        <f>IFERROR(IF(RawData!F2397&lt;&gt;"", VLOOKUP(TRIM(RawData!F2397),ICD10Code,2,FALSE), ""), "Other")</f>
        <v/>
      </c>
      <c r="G2395" t="str">
        <f>IFERROR(IF(RawData!G2397&lt;&gt;"", VLOOKUP(TRIM(RawData!G2397),ICD10Code,2,FALSE), ""), "Other")</f>
        <v/>
      </c>
      <c r="H2395" t="str">
        <f>IFERROR(IF(RawData!H2397&lt;&gt;"", VLOOKUP(TRIM(RawData!H2397),PHCODE,2,FALSE), ""), "Other")</f>
        <v/>
      </c>
      <c r="I2395" t="str">
        <f>IFERROR(IF(RawData!I2397&lt;&gt;"", VLOOKUP(TRIM(RawData!I2397),PHCODE,2,FALSE), ""), "Other")</f>
        <v/>
      </c>
      <c r="J2395" t="str">
        <f>TRIM(RawData!L2397)</f>
        <v/>
      </c>
      <c r="K2395" t="str">
        <f>'Risk Calculation Tables'!AD1963</f>
        <v>Low</v>
      </c>
      <c r="L2395" t="str">
        <f>TRIM(RawData!J2397)</f>
        <v/>
      </c>
      <c r="M2395" t="str">
        <f>TRIM(RawData!K2397)</f>
        <v/>
      </c>
    </row>
    <row r="2396" spans="1:13" x14ac:dyDescent="0.3">
      <c r="A2396">
        <f>RawData!A2398</f>
        <v>0</v>
      </c>
      <c r="B2396" t="str">
        <f>IF(RawData!B2398&lt;&gt;"", (VLOOKUP(RawData!B2398,AgeCat,2,TRUE)), "")</f>
        <v/>
      </c>
      <c r="C2396" t="str">
        <f>TRIM(RawData!C2398)</f>
        <v/>
      </c>
      <c r="D2396" s="4">
        <f>RawData!D2398</f>
        <v>0</v>
      </c>
      <c r="E2396">
        <f>RawData!E2398</f>
        <v>0</v>
      </c>
      <c r="F2396" t="str">
        <f>IFERROR(IF(RawData!F2398&lt;&gt;"", VLOOKUP(TRIM(RawData!F2398),ICD10Code,2,FALSE), ""), "Other")</f>
        <v/>
      </c>
      <c r="G2396" t="str">
        <f>IFERROR(IF(RawData!G2398&lt;&gt;"", VLOOKUP(TRIM(RawData!G2398),ICD10Code,2,FALSE), ""), "Other")</f>
        <v/>
      </c>
      <c r="H2396" t="str">
        <f>IFERROR(IF(RawData!H2398&lt;&gt;"", VLOOKUP(TRIM(RawData!H2398),PHCODE,2,FALSE), ""), "Other")</f>
        <v/>
      </c>
      <c r="I2396" t="str">
        <f>IFERROR(IF(RawData!I2398&lt;&gt;"", VLOOKUP(TRIM(RawData!I2398),PHCODE,2,FALSE), ""), "Other")</f>
        <v/>
      </c>
      <c r="J2396" t="str">
        <f>TRIM(RawData!L2398)</f>
        <v/>
      </c>
      <c r="K2396" t="str">
        <f>'Risk Calculation Tables'!AD1964</f>
        <v>Low</v>
      </c>
      <c r="L2396" t="str">
        <f>TRIM(RawData!J2398)</f>
        <v/>
      </c>
      <c r="M2396" t="str">
        <f>TRIM(RawData!K2398)</f>
        <v/>
      </c>
    </row>
    <row r="2397" spans="1:13" x14ac:dyDescent="0.3">
      <c r="A2397">
        <f>RawData!A2399</f>
        <v>0</v>
      </c>
      <c r="B2397" t="str">
        <f>IF(RawData!B2399&lt;&gt;"", (VLOOKUP(RawData!B2399,AgeCat,2,TRUE)), "")</f>
        <v/>
      </c>
      <c r="C2397" t="str">
        <f>TRIM(RawData!C2399)</f>
        <v/>
      </c>
      <c r="D2397" s="4">
        <f>RawData!D2399</f>
        <v>0</v>
      </c>
      <c r="E2397">
        <f>RawData!E2399</f>
        <v>0</v>
      </c>
      <c r="F2397" t="str">
        <f>IFERROR(IF(RawData!F2399&lt;&gt;"", VLOOKUP(TRIM(RawData!F2399),ICD10Code,2,FALSE), ""), "Other")</f>
        <v/>
      </c>
      <c r="G2397" t="str">
        <f>IFERROR(IF(RawData!G2399&lt;&gt;"", VLOOKUP(TRIM(RawData!G2399),ICD10Code,2,FALSE), ""), "Other")</f>
        <v/>
      </c>
      <c r="H2397" t="str">
        <f>IFERROR(IF(RawData!H2399&lt;&gt;"", VLOOKUP(TRIM(RawData!H2399),PHCODE,2,FALSE), ""), "Other")</f>
        <v/>
      </c>
      <c r="I2397" t="str">
        <f>IFERROR(IF(RawData!I2399&lt;&gt;"", VLOOKUP(TRIM(RawData!I2399),PHCODE,2,FALSE), ""), "Other")</f>
        <v/>
      </c>
      <c r="J2397" t="str">
        <f>TRIM(RawData!L2399)</f>
        <v/>
      </c>
      <c r="K2397" t="str">
        <f>'Risk Calculation Tables'!AD1965</f>
        <v>Low</v>
      </c>
      <c r="L2397" t="str">
        <f>TRIM(RawData!J2399)</f>
        <v/>
      </c>
      <c r="M2397" t="str">
        <f>TRIM(RawData!K2399)</f>
        <v/>
      </c>
    </row>
    <row r="2398" spans="1:13" x14ac:dyDescent="0.3">
      <c r="A2398">
        <f>RawData!A2400</f>
        <v>0</v>
      </c>
      <c r="B2398" t="str">
        <f>IF(RawData!B2400&lt;&gt;"", (VLOOKUP(RawData!B2400,AgeCat,2,TRUE)), "")</f>
        <v/>
      </c>
      <c r="C2398" t="str">
        <f>TRIM(RawData!C2400)</f>
        <v/>
      </c>
      <c r="D2398" s="4">
        <f>RawData!D2400</f>
        <v>0</v>
      </c>
      <c r="E2398">
        <f>RawData!E2400</f>
        <v>0</v>
      </c>
      <c r="F2398" t="str">
        <f>IFERROR(IF(RawData!F2400&lt;&gt;"", VLOOKUP(TRIM(RawData!F2400),ICD10Code,2,FALSE), ""), "Other")</f>
        <v/>
      </c>
      <c r="G2398" t="str">
        <f>IFERROR(IF(RawData!G2400&lt;&gt;"", VLOOKUP(TRIM(RawData!G2400),ICD10Code,2,FALSE), ""), "Other")</f>
        <v/>
      </c>
      <c r="H2398" t="str">
        <f>IFERROR(IF(RawData!H2400&lt;&gt;"", VLOOKUP(TRIM(RawData!H2400),PHCODE,2,FALSE), ""), "Other")</f>
        <v/>
      </c>
      <c r="I2398" t="str">
        <f>IFERROR(IF(RawData!I2400&lt;&gt;"", VLOOKUP(TRIM(RawData!I2400),PHCODE,2,FALSE), ""), "Other")</f>
        <v/>
      </c>
      <c r="J2398" t="str">
        <f>TRIM(RawData!L2400)</f>
        <v/>
      </c>
      <c r="K2398" t="str">
        <f>'Risk Calculation Tables'!AD1966</f>
        <v>Low</v>
      </c>
      <c r="L2398" t="str">
        <f>TRIM(RawData!J2400)</f>
        <v/>
      </c>
      <c r="M2398" t="str">
        <f>TRIM(RawData!K2400)</f>
        <v/>
      </c>
    </row>
    <row r="2399" spans="1:13" x14ac:dyDescent="0.3">
      <c r="A2399">
        <f>RawData!A2401</f>
        <v>0</v>
      </c>
      <c r="B2399" t="str">
        <f>IF(RawData!B2401&lt;&gt;"", (VLOOKUP(RawData!B2401,AgeCat,2,TRUE)), "")</f>
        <v/>
      </c>
      <c r="C2399" t="str">
        <f>TRIM(RawData!C2401)</f>
        <v/>
      </c>
      <c r="D2399" s="4">
        <f>RawData!D2401</f>
        <v>0</v>
      </c>
      <c r="E2399">
        <f>RawData!E2401</f>
        <v>0</v>
      </c>
      <c r="F2399" t="str">
        <f>IFERROR(IF(RawData!F2401&lt;&gt;"", VLOOKUP(TRIM(RawData!F2401),ICD10Code,2,FALSE), ""), "Other")</f>
        <v/>
      </c>
      <c r="G2399" t="str">
        <f>IFERROR(IF(RawData!G2401&lt;&gt;"", VLOOKUP(TRIM(RawData!G2401),ICD10Code,2,FALSE), ""), "Other")</f>
        <v/>
      </c>
      <c r="H2399" t="str">
        <f>IFERROR(IF(RawData!H2401&lt;&gt;"", VLOOKUP(TRIM(RawData!H2401),PHCODE,2,FALSE), ""), "Other")</f>
        <v/>
      </c>
      <c r="I2399" t="str">
        <f>IFERROR(IF(RawData!I2401&lt;&gt;"", VLOOKUP(TRIM(RawData!I2401),PHCODE,2,FALSE), ""), "Other")</f>
        <v/>
      </c>
      <c r="J2399" t="str">
        <f>TRIM(RawData!L2401)</f>
        <v/>
      </c>
      <c r="K2399" t="str">
        <f>'Risk Calculation Tables'!AD1967</f>
        <v>Low</v>
      </c>
      <c r="L2399" t="str">
        <f>TRIM(RawData!J2401)</f>
        <v/>
      </c>
      <c r="M2399" t="str">
        <f>TRIM(RawData!K2401)</f>
        <v/>
      </c>
    </row>
    <row r="2400" spans="1:13" x14ac:dyDescent="0.3">
      <c r="A2400">
        <f>RawData!A2402</f>
        <v>0</v>
      </c>
      <c r="B2400" t="str">
        <f>IF(RawData!B2402&lt;&gt;"", (VLOOKUP(RawData!B2402,AgeCat,2,TRUE)), "")</f>
        <v/>
      </c>
      <c r="C2400" t="str">
        <f>TRIM(RawData!C2402)</f>
        <v/>
      </c>
      <c r="D2400" s="4">
        <f>RawData!D2402</f>
        <v>0</v>
      </c>
      <c r="E2400">
        <f>RawData!E2402</f>
        <v>0</v>
      </c>
      <c r="F2400" t="str">
        <f>IFERROR(IF(RawData!F2402&lt;&gt;"", VLOOKUP(TRIM(RawData!F2402),ICD10Code,2,FALSE), ""), "Other")</f>
        <v/>
      </c>
      <c r="G2400" t="str">
        <f>IFERROR(IF(RawData!G2402&lt;&gt;"", VLOOKUP(TRIM(RawData!G2402),ICD10Code,2,FALSE), ""), "Other")</f>
        <v/>
      </c>
      <c r="H2400" t="str">
        <f>IFERROR(IF(RawData!H2402&lt;&gt;"", VLOOKUP(TRIM(RawData!H2402),PHCODE,2,FALSE), ""), "Other")</f>
        <v/>
      </c>
      <c r="I2400" t="str">
        <f>IFERROR(IF(RawData!I2402&lt;&gt;"", VLOOKUP(TRIM(RawData!I2402),PHCODE,2,FALSE), ""), "Other")</f>
        <v/>
      </c>
      <c r="J2400" t="str">
        <f>TRIM(RawData!L2402)</f>
        <v/>
      </c>
      <c r="K2400" t="str">
        <f>'Risk Calculation Tables'!AD1968</f>
        <v>Low</v>
      </c>
      <c r="L2400" t="str">
        <f>TRIM(RawData!J2402)</f>
        <v/>
      </c>
      <c r="M2400" t="str">
        <f>TRIM(RawData!K2402)</f>
        <v/>
      </c>
    </row>
    <row r="2401" spans="1:13" x14ac:dyDescent="0.3">
      <c r="A2401">
        <f>RawData!A2403</f>
        <v>0</v>
      </c>
      <c r="B2401" t="str">
        <f>IF(RawData!B2403&lt;&gt;"", (VLOOKUP(RawData!B2403,AgeCat,2,TRUE)), "")</f>
        <v/>
      </c>
      <c r="C2401" t="str">
        <f>TRIM(RawData!C2403)</f>
        <v/>
      </c>
      <c r="D2401" s="4">
        <f>RawData!D2403</f>
        <v>0</v>
      </c>
      <c r="E2401">
        <f>RawData!E2403</f>
        <v>0</v>
      </c>
      <c r="F2401" t="str">
        <f>IFERROR(IF(RawData!F2403&lt;&gt;"", VLOOKUP(TRIM(RawData!F2403),ICD10Code,2,FALSE), ""), "Other")</f>
        <v/>
      </c>
      <c r="G2401" t="str">
        <f>IFERROR(IF(RawData!G2403&lt;&gt;"", VLOOKUP(TRIM(RawData!G2403),ICD10Code,2,FALSE), ""), "Other")</f>
        <v/>
      </c>
      <c r="H2401" t="str">
        <f>IFERROR(IF(RawData!H2403&lt;&gt;"", VLOOKUP(TRIM(RawData!H2403),PHCODE,2,FALSE), ""), "Other")</f>
        <v/>
      </c>
      <c r="I2401" t="str">
        <f>IFERROR(IF(RawData!I2403&lt;&gt;"", VLOOKUP(TRIM(RawData!I2403),PHCODE,2,FALSE), ""), "Other")</f>
        <v/>
      </c>
      <c r="J2401" t="str">
        <f>TRIM(RawData!L2403)</f>
        <v/>
      </c>
      <c r="K2401" t="str">
        <f>'Risk Calculation Tables'!AD1969</f>
        <v>Low</v>
      </c>
      <c r="L2401" t="str">
        <f>TRIM(RawData!J2403)</f>
        <v/>
      </c>
      <c r="M2401" t="str">
        <f>TRIM(RawData!K2403)</f>
        <v/>
      </c>
    </row>
    <row r="2402" spans="1:13" x14ac:dyDescent="0.3">
      <c r="A2402">
        <f>RawData!A2404</f>
        <v>0</v>
      </c>
      <c r="B2402" t="str">
        <f>IF(RawData!B2404&lt;&gt;"", (VLOOKUP(RawData!B2404,AgeCat,2,TRUE)), "")</f>
        <v/>
      </c>
      <c r="C2402" t="str">
        <f>TRIM(RawData!C2404)</f>
        <v/>
      </c>
      <c r="D2402" s="4">
        <f>RawData!D2404</f>
        <v>0</v>
      </c>
      <c r="E2402">
        <f>RawData!E2404</f>
        <v>0</v>
      </c>
      <c r="F2402" t="str">
        <f>IFERROR(IF(RawData!F2404&lt;&gt;"", VLOOKUP(TRIM(RawData!F2404),ICD10Code,2,FALSE), ""), "Other")</f>
        <v/>
      </c>
      <c r="G2402" t="str">
        <f>IFERROR(IF(RawData!G2404&lt;&gt;"", VLOOKUP(TRIM(RawData!G2404),ICD10Code,2,FALSE), ""), "Other")</f>
        <v/>
      </c>
      <c r="H2402" t="str">
        <f>IFERROR(IF(RawData!H2404&lt;&gt;"", VLOOKUP(TRIM(RawData!H2404),PHCODE,2,FALSE), ""), "Other")</f>
        <v/>
      </c>
      <c r="I2402" t="str">
        <f>IFERROR(IF(RawData!I2404&lt;&gt;"", VLOOKUP(TRIM(RawData!I2404),PHCODE,2,FALSE), ""), "Other")</f>
        <v/>
      </c>
      <c r="J2402" t="str">
        <f>TRIM(RawData!L2404)</f>
        <v/>
      </c>
      <c r="K2402" t="str">
        <f>'Risk Calculation Tables'!AD1970</f>
        <v>Low</v>
      </c>
      <c r="L2402" t="str">
        <f>TRIM(RawData!J2404)</f>
        <v/>
      </c>
      <c r="M2402" t="str">
        <f>TRIM(RawData!K2404)</f>
        <v/>
      </c>
    </row>
    <row r="2403" spans="1:13" x14ac:dyDescent="0.3">
      <c r="A2403">
        <f>RawData!A2405</f>
        <v>0</v>
      </c>
      <c r="B2403" t="str">
        <f>IF(RawData!B2405&lt;&gt;"", (VLOOKUP(RawData!B2405,AgeCat,2,TRUE)), "")</f>
        <v/>
      </c>
      <c r="C2403" t="str">
        <f>TRIM(RawData!C2405)</f>
        <v/>
      </c>
      <c r="D2403" s="4">
        <f>RawData!D2405</f>
        <v>0</v>
      </c>
      <c r="E2403">
        <f>RawData!E2405</f>
        <v>0</v>
      </c>
      <c r="F2403" t="str">
        <f>IFERROR(IF(RawData!F2405&lt;&gt;"", VLOOKUP(TRIM(RawData!F2405),ICD10Code,2,FALSE), ""), "Other")</f>
        <v/>
      </c>
      <c r="G2403" t="str">
        <f>IFERROR(IF(RawData!G2405&lt;&gt;"", VLOOKUP(TRIM(RawData!G2405),ICD10Code,2,FALSE), ""), "Other")</f>
        <v/>
      </c>
      <c r="H2403" t="str">
        <f>IFERROR(IF(RawData!H2405&lt;&gt;"", VLOOKUP(TRIM(RawData!H2405),PHCODE,2,FALSE), ""), "Other")</f>
        <v/>
      </c>
      <c r="I2403" t="str">
        <f>IFERROR(IF(RawData!I2405&lt;&gt;"", VLOOKUP(TRIM(RawData!I2405),PHCODE,2,FALSE), ""), "Other")</f>
        <v/>
      </c>
      <c r="J2403" t="str">
        <f>TRIM(RawData!L2405)</f>
        <v/>
      </c>
      <c r="K2403" t="str">
        <f>'Risk Calculation Tables'!AD1971</f>
        <v>Low</v>
      </c>
      <c r="L2403" t="str">
        <f>TRIM(RawData!J2405)</f>
        <v/>
      </c>
      <c r="M2403" t="str">
        <f>TRIM(RawData!K2405)</f>
        <v/>
      </c>
    </row>
    <row r="2404" spans="1:13" x14ac:dyDescent="0.3">
      <c r="A2404">
        <f>RawData!A2406</f>
        <v>0</v>
      </c>
      <c r="B2404" t="str">
        <f>IF(RawData!B2406&lt;&gt;"", (VLOOKUP(RawData!B2406,AgeCat,2,TRUE)), "")</f>
        <v/>
      </c>
      <c r="C2404" t="str">
        <f>TRIM(RawData!C2406)</f>
        <v/>
      </c>
      <c r="D2404" s="4">
        <f>RawData!D2406</f>
        <v>0</v>
      </c>
      <c r="E2404">
        <f>RawData!E2406</f>
        <v>0</v>
      </c>
      <c r="F2404" t="str">
        <f>IFERROR(IF(RawData!F2406&lt;&gt;"", VLOOKUP(TRIM(RawData!F2406),ICD10Code,2,FALSE), ""), "Other")</f>
        <v/>
      </c>
      <c r="G2404" t="str">
        <f>IFERROR(IF(RawData!G2406&lt;&gt;"", VLOOKUP(TRIM(RawData!G2406),ICD10Code,2,FALSE), ""), "Other")</f>
        <v/>
      </c>
      <c r="H2404" t="str">
        <f>IFERROR(IF(RawData!H2406&lt;&gt;"", VLOOKUP(TRIM(RawData!H2406),PHCODE,2,FALSE), ""), "Other")</f>
        <v/>
      </c>
      <c r="I2404" t="str">
        <f>IFERROR(IF(RawData!I2406&lt;&gt;"", VLOOKUP(TRIM(RawData!I2406),PHCODE,2,FALSE), ""), "Other")</f>
        <v/>
      </c>
      <c r="J2404" t="str">
        <f>TRIM(RawData!L2406)</f>
        <v/>
      </c>
      <c r="K2404" t="str">
        <f>'Risk Calculation Tables'!AD1972</f>
        <v>Low</v>
      </c>
      <c r="L2404" t="str">
        <f>TRIM(RawData!J2406)</f>
        <v/>
      </c>
      <c r="M2404" t="str">
        <f>TRIM(RawData!K2406)</f>
        <v/>
      </c>
    </row>
    <row r="2405" spans="1:13" x14ac:dyDescent="0.3">
      <c r="A2405">
        <f>RawData!A2407</f>
        <v>0</v>
      </c>
      <c r="B2405" t="str">
        <f>IF(RawData!B2407&lt;&gt;"", (VLOOKUP(RawData!B2407,AgeCat,2,TRUE)), "")</f>
        <v/>
      </c>
      <c r="C2405" t="str">
        <f>TRIM(RawData!C2407)</f>
        <v/>
      </c>
      <c r="D2405" s="4">
        <f>RawData!D2407</f>
        <v>0</v>
      </c>
      <c r="E2405">
        <f>RawData!E2407</f>
        <v>0</v>
      </c>
      <c r="F2405" t="str">
        <f>IFERROR(IF(RawData!F2407&lt;&gt;"", VLOOKUP(TRIM(RawData!F2407),ICD10Code,2,FALSE), ""), "Other")</f>
        <v/>
      </c>
      <c r="G2405" t="str">
        <f>IFERROR(IF(RawData!G2407&lt;&gt;"", VLOOKUP(TRIM(RawData!G2407),ICD10Code,2,FALSE), ""), "Other")</f>
        <v/>
      </c>
      <c r="H2405" t="str">
        <f>IFERROR(IF(RawData!H2407&lt;&gt;"", VLOOKUP(TRIM(RawData!H2407),PHCODE,2,FALSE), ""), "Other")</f>
        <v/>
      </c>
      <c r="I2405" t="str">
        <f>IFERROR(IF(RawData!I2407&lt;&gt;"", VLOOKUP(TRIM(RawData!I2407),PHCODE,2,FALSE), ""), "Other")</f>
        <v/>
      </c>
      <c r="J2405" t="str">
        <f>TRIM(RawData!L2407)</f>
        <v/>
      </c>
      <c r="K2405" t="str">
        <f>'Risk Calculation Tables'!AD1973</f>
        <v>Low</v>
      </c>
      <c r="L2405" t="str">
        <f>TRIM(RawData!J2407)</f>
        <v/>
      </c>
      <c r="M2405" t="str">
        <f>TRIM(RawData!K2407)</f>
        <v/>
      </c>
    </row>
    <row r="2406" spans="1:13" x14ac:dyDescent="0.3">
      <c r="A2406">
        <f>RawData!A2408</f>
        <v>0</v>
      </c>
      <c r="B2406" t="str">
        <f>IF(RawData!B2408&lt;&gt;"", (VLOOKUP(RawData!B2408,AgeCat,2,TRUE)), "")</f>
        <v/>
      </c>
      <c r="C2406" t="str">
        <f>TRIM(RawData!C2408)</f>
        <v/>
      </c>
      <c r="D2406" s="4">
        <f>RawData!D2408</f>
        <v>0</v>
      </c>
      <c r="E2406">
        <f>RawData!E2408</f>
        <v>0</v>
      </c>
      <c r="F2406" t="str">
        <f>IFERROR(IF(RawData!F2408&lt;&gt;"", VLOOKUP(TRIM(RawData!F2408),ICD10Code,2,FALSE), ""), "Other")</f>
        <v/>
      </c>
      <c r="G2406" t="str">
        <f>IFERROR(IF(RawData!G2408&lt;&gt;"", VLOOKUP(TRIM(RawData!G2408),ICD10Code,2,FALSE), ""), "Other")</f>
        <v/>
      </c>
      <c r="H2406" t="str">
        <f>IFERROR(IF(RawData!H2408&lt;&gt;"", VLOOKUP(TRIM(RawData!H2408),PHCODE,2,FALSE), ""), "Other")</f>
        <v/>
      </c>
      <c r="I2406" t="str">
        <f>IFERROR(IF(RawData!I2408&lt;&gt;"", VLOOKUP(TRIM(RawData!I2408),PHCODE,2,FALSE), ""), "Other")</f>
        <v/>
      </c>
      <c r="J2406" t="str">
        <f>TRIM(RawData!L2408)</f>
        <v/>
      </c>
      <c r="K2406" t="str">
        <f>'Risk Calculation Tables'!AD1974</f>
        <v>Low</v>
      </c>
      <c r="L2406" t="str">
        <f>TRIM(RawData!J2408)</f>
        <v/>
      </c>
      <c r="M2406" t="str">
        <f>TRIM(RawData!K2408)</f>
        <v/>
      </c>
    </row>
    <row r="2407" spans="1:13" x14ac:dyDescent="0.3">
      <c r="A2407">
        <f>RawData!A2409</f>
        <v>0</v>
      </c>
      <c r="B2407" t="str">
        <f>IF(RawData!B2409&lt;&gt;"", (VLOOKUP(RawData!B2409,AgeCat,2,TRUE)), "")</f>
        <v/>
      </c>
      <c r="C2407" t="str">
        <f>TRIM(RawData!C2409)</f>
        <v/>
      </c>
      <c r="D2407" s="4">
        <f>RawData!D2409</f>
        <v>0</v>
      </c>
      <c r="E2407">
        <f>RawData!E2409</f>
        <v>0</v>
      </c>
      <c r="F2407" t="str">
        <f>IFERROR(IF(RawData!F2409&lt;&gt;"", VLOOKUP(TRIM(RawData!F2409),ICD10Code,2,FALSE), ""), "Other")</f>
        <v/>
      </c>
      <c r="G2407" t="str">
        <f>IFERROR(IF(RawData!G2409&lt;&gt;"", VLOOKUP(TRIM(RawData!G2409),ICD10Code,2,FALSE), ""), "Other")</f>
        <v/>
      </c>
      <c r="H2407" t="str">
        <f>IFERROR(IF(RawData!H2409&lt;&gt;"", VLOOKUP(TRIM(RawData!H2409),PHCODE,2,FALSE), ""), "Other")</f>
        <v/>
      </c>
      <c r="I2407" t="str">
        <f>IFERROR(IF(RawData!I2409&lt;&gt;"", VLOOKUP(TRIM(RawData!I2409),PHCODE,2,FALSE), ""), "Other")</f>
        <v/>
      </c>
      <c r="J2407" t="str">
        <f>TRIM(RawData!L2409)</f>
        <v/>
      </c>
      <c r="K2407" t="str">
        <f>'Risk Calculation Tables'!AD1975</f>
        <v>Low</v>
      </c>
      <c r="L2407" t="str">
        <f>TRIM(RawData!J2409)</f>
        <v/>
      </c>
      <c r="M2407" t="str">
        <f>TRIM(RawData!K2409)</f>
        <v/>
      </c>
    </row>
    <row r="2408" spans="1:13" x14ac:dyDescent="0.3">
      <c r="A2408">
        <f>RawData!A2410</f>
        <v>0</v>
      </c>
      <c r="B2408" t="str">
        <f>IF(RawData!B2410&lt;&gt;"", (VLOOKUP(RawData!B2410,AgeCat,2,TRUE)), "")</f>
        <v/>
      </c>
      <c r="C2408" t="str">
        <f>TRIM(RawData!C2410)</f>
        <v/>
      </c>
      <c r="D2408" s="4">
        <f>RawData!D2410</f>
        <v>0</v>
      </c>
      <c r="E2408">
        <f>RawData!E2410</f>
        <v>0</v>
      </c>
      <c r="F2408" t="str">
        <f>IFERROR(IF(RawData!F2410&lt;&gt;"", VLOOKUP(TRIM(RawData!F2410),ICD10Code,2,FALSE), ""), "Other")</f>
        <v/>
      </c>
      <c r="G2408" t="str">
        <f>IFERROR(IF(RawData!G2410&lt;&gt;"", VLOOKUP(TRIM(RawData!G2410),ICD10Code,2,FALSE), ""), "Other")</f>
        <v/>
      </c>
      <c r="H2408" t="str">
        <f>IFERROR(IF(RawData!H2410&lt;&gt;"", VLOOKUP(TRIM(RawData!H2410),PHCODE,2,FALSE), ""), "Other")</f>
        <v/>
      </c>
      <c r="I2408" t="str">
        <f>IFERROR(IF(RawData!I2410&lt;&gt;"", VLOOKUP(TRIM(RawData!I2410),PHCODE,2,FALSE), ""), "Other")</f>
        <v/>
      </c>
      <c r="J2408" t="str">
        <f>TRIM(RawData!L2410)</f>
        <v/>
      </c>
      <c r="K2408" t="str">
        <f>'Risk Calculation Tables'!AD1976</f>
        <v>Low</v>
      </c>
      <c r="L2408" t="str">
        <f>TRIM(RawData!J2410)</f>
        <v/>
      </c>
      <c r="M2408" t="str">
        <f>TRIM(RawData!K2410)</f>
        <v/>
      </c>
    </row>
    <row r="2409" spans="1:13" x14ac:dyDescent="0.3">
      <c r="A2409">
        <f>RawData!A2411</f>
        <v>0</v>
      </c>
      <c r="B2409" t="str">
        <f>IF(RawData!B2411&lt;&gt;"", (VLOOKUP(RawData!B2411,AgeCat,2,TRUE)), "")</f>
        <v/>
      </c>
      <c r="C2409" t="str">
        <f>TRIM(RawData!C2411)</f>
        <v/>
      </c>
      <c r="D2409" s="4">
        <f>RawData!D2411</f>
        <v>0</v>
      </c>
      <c r="E2409">
        <f>RawData!E2411</f>
        <v>0</v>
      </c>
      <c r="F2409" t="str">
        <f>IFERROR(IF(RawData!F2411&lt;&gt;"", VLOOKUP(TRIM(RawData!F2411),ICD10Code,2,FALSE), ""), "Other")</f>
        <v/>
      </c>
      <c r="G2409" t="str">
        <f>IFERROR(IF(RawData!G2411&lt;&gt;"", VLOOKUP(TRIM(RawData!G2411),ICD10Code,2,FALSE), ""), "Other")</f>
        <v/>
      </c>
      <c r="H2409" t="str">
        <f>IFERROR(IF(RawData!H2411&lt;&gt;"", VLOOKUP(TRIM(RawData!H2411),PHCODE,2,FALSE), ""), "Other")</f>
        <v/>
      </c>
      <c r="I2409" t="str">
        <f>IFERROR(IF(RawData!I2411&lt;&gt;"", VLOOKUP(TRIM(RawData!I2411),PHCODE,2,FALSE), ""), "Other")</f>
        <v/>
      </c>
      <c r="J2409" t="str">
        <f>TRIM(RawData!L2411)</f>
        <v/>
      </c>
      <c r="K2409" t="str">
        <f>'Risk Calculation Tables'!AD1977</f>
        <v>Low</v>
      </c>
      <c r="L2409" t="str">
        <f>TRIM(RawData!J2411)</f>
        <v/>
      </c>
      <c r="M2409" t="str">
        <f>TRIM(RawData!K2411)</f>
        <v/>
      </c>
    </row>
    <row r="2410" spans="1:13" x14ac:dyDescent="0.3">
      <c r="A2410">
        <f>RawData!A2412</f>
        <v>0</v>
      </c>
      <c r="B2410" t="str">
        <f>IF(RawData!B2412&lt;&gt;"", (VLOOKUP(RawData!B2412,AgeCat,2,TRUE)), "")</f>
        <v/>
      </c>
      <c r="C2410" t="str">
        <f>TRIM(RawData!C2412)</f>
        <v/>
      </c>
      <c r="D2410" s="4">
        <f>RawData!D2412</f>
        <v>0</v>
      </c>
      <c r="E2410">
        <f>RawData!E2412</f>
        <v>0</v>
      </c>
      <c r="F2410" t="str">
        <f>IFERROR(IF(RawData!F2412&lt;&gt;"", VLOOKUP(TRIM(RawData!F2412),ICD10Code,2,FALSE), ""), "Other")</f>
        <v/>
      </c>
      <c r="G2410" t="str">
        <f>IFERROR(IF(RawData!G2412&lt;&gt;"", VLOOKUP(TRIM(RawData!G2412),ICD10Code,2,FALSE), ""), "Other")</f>
        <v/>
      </c>
      <c r="H2410" t="str">
        <f>IFERROR(IF(RawData!H2412&lt;&gt;"", VLOOKUP(TRIM(RawData!H2412),PHCODE,2,FALSE), ""), "Other")</f>
        <v/>
      </c>
      <c r="I2410" t="str">
        <f>IFERROR(IF(RawData!I2412&lt;&gt;"", VLOOKUP(TRIM(RawData!I2412),PHCODE,2,FALSE), ""), "Other")</f>
        <v/>
      </c>
      <c r="J2410" t="str">
        <f>TRIM(RawData!L2412)</f>
        <v/>
      </c>
      <c r="K2410" t="str">
        <f>'Risk Calculation Tables'!AD1978</f>
        <v>Low</v>
      </c>
      <c r="L2410" t="str">
        <f>TRIM(RawData!J2412)</f>
        <v/>
      </c>
      <c r="M2410" t="str">
        <f>TRIM(RawData!K2412)</f>
        <v/>
      </c>
    </row>
    <row r="2411" spans="1:13" x14ac:dyDescent="0.3">
      <c r="A2411">
        <f>RawData!A2413</f>
        <v>0</v>
      </c>
      <c r="B2411" t="str">
        <f>IF(RawData!B2413&lt;&gt;"", (VLOOKUP(RawData!B2413,AgeCat,2,TRUE)), "")</f>
        <v/>
      </c>
      <c r="C2411" t="str">
        <f>TRIM(RawData!C2413)</f>
        <v/>
      </c>
      <c r="D2411" s="4">
        <f>RawData!D2413</f>
        <v>0</v>
      </c>
      <c r="E2411">
        <f>RawData!E2413</f>
        <v>0</v>
      </c>
      <c r="F2411" t="str">
        <f>IFERROR(IF(RawData!F2413&lt;&gt;"", VLOOKUP(TRIM(RawData!F2413),ICD10Code,2,FALSE), ""), "Other")</f>
        <v/>
      </c>
      <c r="G2411" t="str">
        <f>IFERROR(IF(RawData!G2413&lt;&gt;"", VLOOKUP(TRIM(RawData!G2413),ICD10Code,2,FALSE), ""), "Other")</f>
        <v/>
      </c>
      <c r="H2411" t="str">
        <f>IFERROR(IF(RawData!H2413&lt;&gt;"", VLOOKUP(TRIM(RawData!H2413),PHCODE,2,FALSE), ""), "Other")</f>
        <v/>
      </c>
      <c r="I2411" t="str">
        <f>IFERROR(IF(RawData!I2413&lt;&gt;"", VLOOKUP(TRIM(RawData!I2413),PHCODE,2,FALSE), ""), "Other")</f>
        <v/>
      </c>
      <c r="J2411" t="str">
        <f>TRIM(RawData!L2413)</f>
        <v/>
      </c>
      <c r="K2411" t="str">
        <f>'Risk Calculation Tables'!AD1979</f>
        <v>Low</v>
      </c>
      <c r="L2411" t="str">
        <f>TRIM(RawData!J2413)</f>
        <v/>
      </c>
      <c r="M2411" t="str">
        <f>TRIM(RawData!K2413)</f>
        <v/>
      </c>
    </row>
    <row r="2412" spans="1:13" x14ac:dyDescent="0.3">
      <c r="A2412">
        <f>RawData!A2414</f>
        <v>0</v>
      </c>
      <c r="B2412" t="str">
        <f>IF(RawData!B2414&lt;&gt;"", (VLOOKUP(RawData!B2414,AgeCat,2,TRUE)), "")</f>
        <v/>
      </c>
      <c r="C2412" t="str">
        <f>TRIM(RawData!C2414)</f>
        <v/>
      </c>
      <c r="D2412" s="4">
        <f>RawData!D2414</f>
        <v>0</v>
      </c>
      <c r="E2412">
        <f>RawData!E2414</f>
        <v>0</v>
      </c>
      <c r="F2412" t="str">
        <f>IFERROR(IF(RawData!F2414&lt;&gt;"", VLOOKUP(TRIM(RawData!F2414),ICD10Code,2,FALSE), ""), "Other")</f>
        <v/>
      </c>
      <c r="G2412" t="str">
        <f>IFERROR(IF(RawData!G2414&lt;&gt;"", VLOOKUP(TRIM(RawData!G2414),ICD10Code,2,FALSE), ""), "Other")</f>
        <v/>
      </c>
      <c r="H2412" t="str">
        <f>IFERROR(IF(RawData!H2414&lt;&gt;"", VLOOKUP(TRIM(RawData!H2414),PHCODE,2,FALSE), ""), "Other")</f>
        <v/>
      </c>
      <c r="I2412" t="str">
        <f>IFERROR(IF(RawData!I2414&lt;&gt;"", VLOOKUP(TRIM(RawData!I2414),PHCODE,2,FALSE), ""), "Other")</f>
        <v/>
      </c>
      <c r="J2412" t="str">
        <f>TRIM(RawData!L2414)</f>
        <v/>
      </c>
      <c r="K2412" t="str">
        <f>'Risk Calculation Tables'!AD1980</f>
        <v>Low</v>
      </c>
      <c r="L2412" t="str">
        <f>TRIM(RawData!J2414)</f>
        <v/>
      </c>
      <c r="M2412" t="str">
        <f>TRIM(RawData!K2414)</f>
        <v/>
      </c>
    </row>
    <row r="2413" spans="1:13" x14ac:dyDescent="0.3">
      <c r="A2413">
        <f>RawData!A2415</f>
        <v>0</v>
      </c>
      <c r="B2413" t="str">
        <f>IF(RawData!B2415&lt;&gt;"", (VLOOKUP(RawData!B2415,AgeCat,2,TRUE)), "")</f>
        <v/>
      </c>
      <c r="C2413" t="str">
        <f>TRIM(RawData!C2415)</f>
        <v/>
      </c>
      <c r="D2413" s="4">
        <f>RawData!D2415</f>
        <v>0</v>
      </c>
      <c r="E2413">
        <f>RawData!E2415</f>
        <v>0</v>
      </c>
      <c r="F2413" t="str">
        <f>IFERROR(IF(RawData!F2415&lt;&gt;"", VLOOKUP(TRIM(RawData!F2415),ICD10Code,2,FALSE), ""), "Other")</f>
        <v/>
      </c>
      <c r="G2413" t="str">
        <f>IFERROR(IF(RawData!G2415&lt;&gt;"", VLOOKUP(TRIM(RawData!G2415),ICD10Code,2,FALSE), ""), "Other")</f>
        <v/>
      </c>
      <c r="H2413" t="str">
        <f>IFERROR(IF(RawData!H2415&lt;&gt;"", VLOOKUP(TRIM(RawData!H2415),PHCODE,2,FALSE), ""), "Other")</f>
        <v/>
      </c>
      <c r="I2413" t="str">
        <f>IFERROR(IF(RawData!I2415&lt;&gt;"", VLOOKUP(TRIM(RawData!I2415),PHCODE,2,FALSE), ""), "Other")</f>
        <v/>
      </c>
      <c r="J2413" t="str">
        <f>TRIM(RawData!L2415)</f>
        <v/>
      </c>
      <c r="K2413" t="str">
        <f>'Risk Calculation Tables'!AD1981</f>
        <v>Low</v>
      </c>
      <c r="L2413" t="str">
        <f>TRIM(RawData!J2415)</f>
        <v/>
      </c>
      <c r="M2413" t="str">
        <f>TRIM(RawData!K2415)</f>
        <v/>
      </c>
    </row>
    <row r="2414" spans="1:13" x14ac:dyDescent="0.3">
      <c r="A2414">
        <f>RawData!A2416</f>
        <v>0</v>
      </c>
      <c r="B2414" t="str">
        <f>IF(RawData!B2416&lt;&gt;"", (VLOOKUP(RawData!B2416,AgeCat,2,TRUE)), "")</f>
        <v/>
      </c>
      <c r="C2414" t="str">
        <f>TRIM(RawData!C2416)</f>
        <v/>
      </c>
      <c r="D2414" s="4">
        <f>RawData!D2416</f>
        <v>0</v>
      </c>
      <c r="E2414">
        <f>RawData!E2416</f>
        <v>0</v>
      </c>
      <c r="F2414" t="str">
        <f>IFERROR(IF(RawData!F2416&lt;&gt;"", VLOOKUP(TRIM(RawData!F2416),ICD10Code,2,FALSE), ""), "Other")</f>
        <v/>
      </c>
      <c r="G2414" t="str">
        <f>IFERROR(IF(RawData!G2416&lt;&gt;"", VLOOKUP(TRIM(RawData!G2416),ICD10Code,2,FALSE), ""), "Other")</f>
        <v/>
      </c>
      <c r="H2414" t="str">
        <f>IFERROR(IF(RawData!H2416&lt;&gt;"", VLOOKUP(TRIM(RawData!H2416),PHCODE,2,FALSE), ""), "Other")</f>
        <v/>
      </c>
      <c r="I2414" t="str">
        <f>IFERROR(IF(RawData!I2416&lt;&gt;"", VLOOKUP(TRIM(RawData!I2416),PHCODE,2,FALSE), ""), "Other")</f>
        <v/>
      </c>
      <c r="J2414" t="str">
        <f>TRIM(RawData!L2416)</f>
        <v/>
      </c>
      <c r="K2414" t="str">
        <f>'Risk Calculation Tables'!AD1982</f>
        <v>Low</v>
      </c>
      <c r="L2414" t="str">
        <f>TRIM(RawData!J2416)</f>
        <v/>
      </c>
      <c r="M2414" t="str">
        <f>TRIM(RawData!K2416)</f>
        <v/>
      </c>
    </row>
    <row r="2415" spans="1:13" x14ac:dyDescent="0.3">
      <c r="A2415">
        <f>RawData!A2417</f>
        <v>0</v>
      </c>
      <c r="B2415" t="str">
        <f>IF(RawData!B2417&lt;&gt;"", (VLOOKUP(RawData!B2417,AgeCat,2,TRUE)), "")</f>
        <v/>
      </c>
      <c r="C2415" t="str">
        <f>TRIM(RawData!C2417)</f>
        <v/>
      </c>
      <c r="D2415" s="4">
        <f>RawData!D2417</f>
        <v>0</v>
      </c>
      <c r="E2415">
        <f>RawData!E2417</f>
        <v>0</v>
      </c>
      <c r="F2415" t="str">
        <f>IFERROR(IF(RawData!F2417&lt;&gt;"", VLOOKUP(TRIM(RawData!F2417),ICD10Code,2,FALSE), ""), "Other")</f>
        <v/>
      </c>
      <c r="G2415" t="str">
        <f>IFERROR(IF(RawData!G2417&lt;&gt;"", VLOOKUP(TRIM(RawData!G2417),ICD10Code,2,FALSE), ""), "Other")</f>
        <v/>
      </c>
      <c r="H2415" t="str">
        <f>IFERROR(IF(RawData!H2417&lt;&gt;"", VLOOKUP(TRIM(RawData!H2417),PHCODE,2,FALSE), ""), "Other")</f>
        <v/>
      </c>
      <c r="I2415" t="str">
        <f>IFERROR(IF(RawData!I2417&lt;&gt;"", VLOOKUP(TRIM(RawData!I2417),PHCODE,2,FALSE), ""), "Other")</f>
        <v/>
      </c>
      <c r="J2415" t="str">
        <f>TRIM(RawData!L2417)</f>
        <v/>
      </c>
      <c r="K2415" t="str">
        <f>'Risk Calculation Tables'!AD1983</f>
        <v>Low</v>
      </c>
      <c r="L2415" t="str">
        <f>TRIM(RawData!J2417)</f>
        <v/>
      </c>
      <c r="M2415" t="str">
        <f>TRIM(RawData!K2417)</f>
        <v/>
      </c>
    </row>
    <row r="2416" spans="1:13" x14ac:dyDescent="0.3">
      <c r="A2416">
        <f>RawData!A2418</f>
        <v>0</v>
      </c>
      <c r="B2416" t="str">
        <f>IF(RawData!B2418&lt;&gt;"", (VLOOKUP(RawData!B2418,AgeCat,2,TRUE)), "")</f>
        <v/>
      </c>
      <c r="C2416" t="str">
        <f>TRIM(RawData!C2418)</f>
        <v/>
      </c>
      <c r="D2416" s="4">
        <f>RawData!D2418</f>
        <v>0</v>
      </c>
      <c r="E2416">
        <f>RawData!E2418</f>
        <v>0</v>
      </c>
      <c r="F2416" t="str">
        <f>IFERROR(IF(RawData!F2418&lt;&gt;"", VLOOKUP(TRIM(RawData!F2418),ICD10Code,2,FALSE), ""), "Other")</f>
        <v/>
      </c>
      <c r="G2416" t="str">
        <f>IFERROR(IF(RawData!G2418&lt;&gt;"", VLOOKUP(TRIM(RawData!G2418),ICD10Code,2,FALSE), ""), "Other")</f>
        <v/>
      </c>
      <c r="H2416" t="str">
        <f>IFERROR(IF(RawData!H2418&lt;&gt;"", VLOOKUP(TRIM(RawData!H2418),PHCODE,2,FALSE), ""), "Other")</f>
        <v/>
      </c>
      <c r="I2416" t="str">
        <f>IFERROR(IF(RawData!I2418&lt;&gt;"", VLOOKUP(TRIM(RawData!I2418),PHCODE,2,FALSE), ""), "Other")</f>
        <v/>
      </c>
      <c r="J2416" t="str">
        <f>TRIM(RawData!L2418)</f>
        <v/>
      </c>
      <c r="K2416" t="str">
        <f>'Risk Calculation Tables'!AD1984</f>
        <v>Low</v>
      </c>
      <c r="L2416" t="str">
        <f>TRIM(RawData!J2418)</f>
        <v/>
      </c>
      <c r="M2416" t="str">
        <f>TRIM(RawData!K2418)</f>
        <v/>
      </c>
    </row>
    <row r="2417" spans="1:13" x14ac:dyDescent="0.3">
      <c r="A2417">
        <f>RawData!A2419</f>
        <v>0</v>
      </c>
      <c r="B2417" t="str">
        <f>IF(RawData!B2419&lt;&gt;"", (VLOOKUP(RawData!B2419,AgeCat,2,TRUE)), "")</f>
        <v/>
      </c>
      <c r="C2417" t="str">
        <f>TRIM(RawData!C2419)</f>
        <v/>
      </c>
      <c r="D2417" s="4">
        <f>RawData!D2419</f>
        <v>0</v>
      </c>
      <c r="E2417">
        <f>RawData!E2419</f>
        <v>0</v>
      </c>
      <c r="F2417" t="str">
        <f>IFERROR(IF(RawData!F2419&lt;&gt;"", VLOOKUP(TRIM(RawData!F2419),ICD10Code,2,FALSE), ""), "Other")</f>
        <v/>
      </c>
      <c r="G2417" t="str">
        <f>IFERROR(IF(RawData!G2419&lt;&gt;"", VLOOKUP(TRIM(RawData!G2419),ICD10Code,2,FALSE), ""), "Other")</f>
        <v/>
      </c>
      <c r="H2417" t="str">
        <f>IFERROR(IF(RawData!H2419&lt;&gt;"", VLOOKUP(TRIM(RawData!H2419),PHCODE,2,FALSE), ""), "Other")</f>
        <v/>
      </c>
      <c r="I2417" t="str">
        <f>IFERROR(IF(RawData!I2419&lt;&gt;"", VLOOKUP(TRIM(RawData!I2419),PHCODE,2,FALSE), ""), "Other")</f>
        <v/>
      </c>
      <c r="J2417" t="str">
        <f>TRIM(RawData!L2419)</f>
        <v/>
      </c>
      <c r="K2417" t="str">
        <f>'Risk Calculation Tables'!AD1985</f>
        <v>Low</v>
      </c>
      <c r="L2417" t="str">
        <f>TRIM(RawData!J2419)</f>
        <v/>
      </c>
      <c r="M2417" t="str">
        <f>TRIM(RawData!K2419)</f>
        <v/>
      </c>
    </row>
    <row r="2418" spans="1:13" x14ac:dyDescent="0.3">
      <c r="A2418">
        <f>RawData!A2420</f>
        <v>0</v>
      </c>
      <c r="B2418" t="str">
        <f>IF(RawData!B2420&lt;&gt;"", (VLOOKUP(RawData!B2420,AgeCat,2,TRUE)), "")</f>
        <v/>
      </c>
      <c r="C2418" t="str">
        <f>TRIM(RawData!C2420)</f>
        <v/>
      </c>
      <c r="D2418" s="4">
        <f>RawData!D2420</f>
        <v>0</v>
      </c>
      <c r="E2418">
        <f>RawData!E2420</f>
        <v>0</v>
      </c>
      <c r="F2418" t="str">
        <f>IFERROR(IF(RawData!F2420&lt;&gt;"", VLOOKUP(TRIM(RawData!F2420),ICD10Code,2,FALSE), ""), "Other")</f>
        <v/>
      </c>
      <c r="G2418" t="str">
        <f>IFERROR(IF(RawData!G2420&lt;&gt;"", VLOOKUP(TRIM(RawData!G2420),ICD10Code,2,FALSE), ""), "Other")</f>
        <v/>
      </c>
      <c r="H2418" t="str">
        <f>IFERROR(IF(RawData!H2420&lt;&gt;"", VLOOKUP(TRIM(RawData!H2420),PHCODE,2,FALSE), ""), "Other")</f>
        <v/>
      </c>
      <c r="I2418" t="str">
        <f>IFERROR(IF(RawData!I2420&lt;&gt;"", VLOOKUP(TRIM(RawData!I2420),PHCODE,2,FALSE), ""), "Other")</f>
        <v/>
      </c>
      <c r="J2418" t="str">
        <f>TRIM(RawData!L2420)</f>
        <v/>
      </c>
      <c r="K2418" t="str">
        <f>'Risk Calculation Tables'!AD1986</f>
        <v>Low</v>
      </c>
      <c r="L2418" t="str">
        <f>TRIM(RawData!J2420)</f>
        <v/>
      </c>
      <c r="M2418" t="str">
        <f>TRIM(RawData!K2420)</f>
        <v/>
      </c>
    </row>
    <row r="2419" spans="1:13" x14ac:dyDescent="0.3">
      <c r="A2419">
        <f>RawData!A2421</f>
        <v>0</v>
      </c>
      <c r="B2419" t="str">
        <f>IF(RawData!B2421&lt;&gt;"", (VLOOKUP(RawData!B2421,AgeCat,2,TRUE)), "")</f>
        <v/>
      </c>
      <c r="C2419" t="str">
        <f>TRIM(RawData!C2421)</f>
        <v/>
      </c>
      <c r="D2419" s="4">
        <f>RawData!D2421</f>
        <v>0</v>
      </c>
      <c r="E2419">
        <f>RawData!E2421</f>
        <v>0</v>
      </c>
      <c r="F2419" t="str">
        <f>IFERROR(IF(RawData!F2421&lt;&gt;"", VLOOKUP(TRIM(RawData!F2421),ICD10Code,2,FALSE), ""), "Other")</f>
        <v/>
      </c>
      <c r="G2419" t="str">
        <f>IFERROR(IF(RawData!G2421&lt;&gt;"", VLOOKUP(TRIM(RawData!G2421),ICD10Code,2,FALSE), ""), "Other")</f>
        <v/>
      </c>
      <c r="H2419" t="str">
        <f>IFERROR(IF(RawData!H2421&lt;&gt;"", VLOOKUP(TRIM(RawData!H2421),PHCODE,2,FALSE), ""), "Other")</f>
        <v/>
      </c>
      <c r="I2419" t="str">
        <f>IFERROR(IF(RawData!I2421&lt;&gt;"", VLOOKUP(TRIM(RawData!I2421),PHCODE,2,FALSE), ""), "Other")</f>
        <v/>
      </c>
      <c r="J2419" t="str">
        <f>TRIM(RawData!L2421)</f>
        <v/>
      </c>
      <c r="K2419" t="str">
        <f>'Risk Calculation Tables'!AD1987</f>
        <v>Low</v>
      </c>
      <c r="L2419" t="str">
        <f>TRIM(RawData!J2421)</f>
        <v/>
      </c>
      <c r="M2419" t="str">
        <f>TRIM(RawData!K2421)</f>
        <v/>
      </c>
    </row>
    <row r="2420" spans="1:13" x14ac:dyDescent="0.3">
      <c r="A2420">
        <f>RawData!A2422</f>
        <v>0</v>
      </c>
      <c r="B2420" t="str">
        <f>IF(RawData!B2422&lt;&gt;"", (VLOOKUP(RawData!B2422,AgeCat,2,TRUE)), "")</f>
        <v/>
      </c>
      <c r="C2420" t="str">
        <f>TRIM(RawData!C2422)</f>
        <v/>
      </c>
      <c r="D2420" s="4">
        <f>RawData!D2422</f>
        <v>0</v>
      </c>
      <c r="E2420">
        <f>RawData!E2422</f>
        <v>0</v>
      </c>
      <c r="F2420" t="str">
        <f>IFERROR(IF(RawData!F2422&lt;&gt;"", VLOOKUP(TRIM(RawData!F2422),ICD10Code,2,FALSE), ""), "Other")</f>
        <v/>
      </c>
      <c r="G2420" t="str">
        <f>IFERROR(IF(RawData!G2422&lt;&gt;"", VLOOKUP(TRIM(RawData!G2422),ICD10Code,2,FALSE), ""), "Other")</f>
        <v/>
      </c>
      <c r="H2420" t="str">
        <f>IFERROR(IF(RawData!H2422&lt;&gt;"", VLOOKUP(TRIM(RawData!H2422),PHCODE,2,FALSE), ""), "Other")</f>
        <v/>
      </c>
      <c r="I2420" t="str">
        <f>IFERROR(IF(RawData!I2422&lt;&gt;"", VLOOKUP(TRIM(RawData!I2422),PHCODE,2,FALSE), ""), "Other")</f>
        <v/>
      </c>
      <c r="J2420" t="str">
        <f>TRIM(RawData!L2422)</f>
        <v/>
      </c>
      <c r="K2420" t="str">
        <f>'Risk Calculation Tables'!AD1988</f>
        <v>Low</v>
      </c>
      <c r="L2420" t="str">
        <f>TRIM(RawData!J2422)</f>
        <v/>
      </c>
      <c r="M2420" t="str">
        <f>TRIM(RawData!K2422)</f>
        <v/>
      </c>
    </row>
    <row r="2421" spans="1:13" x14ac:dyDescent="0.3">
      <c r="A2421">
        <f>RawData!A2423</f>
        <v>0</v>
      </c>
      <c r="B2421" t="str">
        <f>IF(RawData!B2423&lt;&gt;"", (VLOOKUP(RawData!B2423,AgeCat,2,TRUE)), "")</f>
        <v/>
      </c>
      <c r="C2421" t="str">
        <f>TRIM(RawData!C2423)</f>
        <v/>
      </c>
      <c r="D2421" s="4">
        <f>RawData!D2423</f>
        <v>0</v>
      </c>
      <c r="E2421">
        <f>RawData!E2423</f>
        <v>0</v>
      </c>
      <c r="F2421" t="str">
        <f>IFERROR(IF(RawData!F2423&lt;&gt;"", VLOOKUP(TRIM(RawData!F2423),ICD10Code,2,FALSE), ""), "Other")</f>
        <v/>
      </c>
      <c r="G2421" t="str">
        <f>IFERROR(IF(RawData!G2423&lt;&gt;"", VLOOKUP(TRIM(RawData!G2423),ICD10Code,2,FALSE), ""), "Other")</f>
        <v/>
      </c>
      <c r="H2421" t="str">
        <f>IFERROR(IF(RawData!H2423&lt;&gt;"", VLOOKUP(TRIM(RawData!H2423),PHCODE,2,FALSE), ""), "Other")</f>
        <v/>
      </c>
      <c r="I2421" t="str">
        <f>IFERROR(IF(RawData!I2423&lt;&gt;"", VLOOKUP(TRIM(RawData!I2423),PHCODE,2,FALSE), ""), "Other")</f>
        <v/>
      </c>
      <c r="J2421" t="str">
        <f>TRIM(RawData!L2423)</f>
        <v/>
      </c>
      <c r="K2421" t="str">
        <f>'Risk Calculation Tables'!AD1989</f>
        <v>Low</v>
      </c>
      <c r="L2421" t="str">
        <f>TRIM(RawData!J2423)</f>
        <v/>
      </c>
      <c r="M2421" t="str">
        <f>TRIM(RawData!K2423)</f>
        <v/>
      </c>
    </row>
    <row r="2422" spans="1:13" x14ac:dyDescent="0.3">
      <c r="A2422">
        <f>RawData!A2424</f>
        <v>0</v>
      </c>
      <c r="B2422" t="str">
        <f>IF(RawData!B2424&lt;&gt;"", (VLOOKUP(RawData!B2424,AgeCat,2,TRUE)), "")</f>
        <v/>
      </c>
      <c r="C2422" t="str">
        <f>TRIM(RawData!C2424)</f>
        <v/>
      </c>
      <c r="D2422" s="4">
        <f>RawData!D2424</f>
        <v>0</v>
      </c>
      <c r="E2422">
        <f>RawData!E2424</f>
        <v>0</v>
      </c>
      <c r="F2422" t="str">
        <f>IFERROR(IF(RawData!F2424&lt;&gt;"", VLOOKUP(TRIM(RawData!F2424),ICD10Code,2,FALSE), ""), "Other")</f>
        <v/>
      </c>
      <c r="G2422" t="str">
        <f>IFERROR(IF(RawData!G2424&lt;&gt;"", VLOOKUP(TRIM(RawData!G2424),ICD10Code,2,FALSE), ""), "Other")</f>
        <v/>
      </c>
      <c r="H2422" t="str">
        <f>IFERROR(IF(RawData!H2424&lt;&gt;"", VLOOKUP(TRIM(RawData!H2424),PHCODE,2,FALSE), ""), "Other")</f>
        <v/>
      </c>
      <c r="I2422" t="str">
        <f>IFERROR(IF(RawData!I2424&lt;&gt;"", VLOOKUP(TRIM(RawData!I2424),PHCODE,2,FALSE), ""), "Other")</f>
        <v/>
      </c>
      <c r="J2422" t="str">
        <f>TRIM(RawData!L2424)</f>
        <v/>
      </c>
      <c r="K2422" t="str">
        <f>'Risk Calculation Tables'!AD1990</f>
        <v>Low</v>
      </c>
      <c r="L2422" t="str">
        <f>TRIM(RawData!J2424)</f>
        <v/>
      </c>
      <c r="M2422" t="str">
        <f>TRIM(RawData!K2424)</f>
        <v/>
      </c>
    </row>
    <row r="2423" spans="1:13" x14ac:dyDescent="0.3">
      <c r="A2423">
        <f>RawData!A2425</f>
        <v>0</v>
      </c>
      <c r="B2423" t="str">
        <f>IF(RawData!B2425&lt;&gt;"", (VLOOKUP(RawData!B2425,AgeCat,2,TRUE)), "")</f>
        <v/>
      </c>
      <c r="C2423" t="str">
        <f>TRIM(RawData!C2425)</f>
        <v/>
      </c>
      <c r="D2423" s="4">
        <f>RawData!D2425</f>
        <v>0</v>
      </c>
      <c r="E2423">
        <f>RawData!E2425</f>
        <v>0</v>
      </c>
      <c r="F2423" t="str">
        <f>IFERROR(IF(RawData!F2425&lt;&gt;"", VLOOKUP(TRIM(RawData!F2425),ICD10Code,2,FALSE), ""), "Other")</f>
        <v/>
      </c>
      <c r="G2423" t="str">
        <f>IFERROR(IF(RawData!G2425&lt;&gt;"", VLOOKUP(TRIM(RawData!G2425),ICD10Code,2,FALSE), ""), "Other")</f>
        <v/>
      </c>
      <c r="H2423" t="str">
        <f>IFERROR(IF(RawData!H2425&lt;&gt;"", VLOOKUP(TRIM(RawData!H2425),PHCODE,2,FALSE), ""), "Other")</f>
        <v/>
      </c>
      <c r="I2423" t="str">
        <f>IFERROR(IF(RawData!I2425&lt;&gt;"", VLOOKUP(TRIM(RawData!I2425),PHCODE,2,FALSE), ""), "Other")</f>
        <v/>
      </c>
      <c r="J2423" t="str">
        <f>TRIM(RawData!L2425)</f>
        <v/>
      </c>
      <c r="K2423" t="str">
        <f>'Risk Calculation Tables'!AD1991</f>
        <v>Low</v>
      </c>
      <c r="L2423" t="str">
        <f>TRIM(RawData!J2425)</f>
        <v/>
      </c>
      <c r="M2423" t="str">
        <f>TRIM(RawData!K2425)</f>
        <v/>
      </c>
    </row>
    <row r="2424" spans="1:13" x14ac:dyDescent="0.3">
      <c r="A2424">
        <f>RawData!A2426</f>
        <v>0</v>
      </c>
      <c r="B2424" t="str">
        <f>IF(RawData!B2426&lt;&gt;"", (VLOOKUP(RawData!B2426,AgeCat,2,TRUE)), "")</f>
        <v/>
      </c>
      <c r="C2424" t="str">
        <f>TRIM(RawData!C2426)</f>
        <v/>
      </c>
      <c r="D2424" s="4">
        <f>RawData!D2426</f>
        <v>0</v>
      </c>
      <c r="E2424">
        <f>RawData!E2426</f>
        <v>0</v>
      </c>
      <c r="F2424" t="str">
        <f>IFERROR(IF(RawData!F2426&lt;&gt;"", VLOOKUP(TRIM(RawData!F2426),ICD10Code,2,FALSE), ""), "Other")</f>
        <v/>
      </c>
      <c r="G2424" t="str">
        <f>IFERROR(IF(RawData!G2426&lt;&gt;"", VLOOKUP(TRIM(RawData!G2426),ICD10Code,2,FALSE), ""), "Other")</f>
        <v/>
      </c>
      <c r="H2424" t="str">
        <f>IFERROR(IF(RawData!H2426&lt;&gt;"", VLOOKUP(TRIM(RawData!H2426),PHCODE,2,FALSE), ""), "Other")</f>
        <v/>
      </c>
      <c r="I2424" t="str">
        <f>IFERROR(IF(RawData!I2426&lt;&gt;"", VLOOKUP(TRIM(RawData!I2426),PHCODE,2,FALSE), ""), "Other")</f>
        <v/>
      </c>
      <c r="J2424" t="str">
        <f>TRIM(RawData!L2426)</f>
        <v/>
      </c>
      <c r="K2424" t="str">
        <f>'Risk Calculation Tables'!AD1992</f>
        <v>Low</v>
      </c>
      <c r="L2424" t="str">
        <f>TRIM(RawData!J2426)</f>
        <v/>
      </c>
      <c r="M2424" t="str">
        <f>TRIM(RawData!K2426)</f>
        <v/>
      </c>
    </row>
    <row r="2425" spans="1:13" x14ac:dyDescent="0.3">
      <c r="A2425">
        <f>RawData!A2427</f>
        <v>0</v>
      </c>
      <c r="B2425" t="str">
        <f>IF(RawData!B2427&lt;&gt;"", (VLOOKUP(RawData!B2427,AgeCat,2,TRUE)), "")</f>
        <v/>
      </c>
      <c r="C2425" t="str">
        <f>TRIM(RawData!C2427)</f>
        <v/>
      </c>
      <c r="D2425" s="4">
        <f>RawData!D2427</f>
        <v>0</v>
      </c>
      <c r="E2425">
        <f>RawData!E2427</f>
        <v>0</v>
      </c>
      <c r="F2425" t="str">
        <f>IFERROR(IF(RawData!F2427&lt;&gt;"", VLOOKUP(TRIM(RawData!F2427),ICD10Code,2,FALSE), ""), "Other")</f>
        <v/>
      </c>
      <c r="G2425" t="str">
        <f>IFERROR(IF(RawData!G2427&lt;&gt;"", VLOOKUP(TRIM(RawData!G2427),ICD10Code,2,FALSE), ""), "Other")</f>
        <v/>
      </c>
      <c r="H2425" t="str">
        <f>IFERROR(IF(RawData!H2427&lt;&gt;"", VLOOKUP(TRIM(RawData!H2427),PHCODE,2,FALSE), ""), "Other")</f>
        <v/>
      </c>
      <c r="I2425" t="str">
        <f>IFERROR(IF(RawData!I2427&lt;&gt;"", VLOOKUP(TRIM(RawData!I2427),PHCODE,2,FALSE), ""), "Other")</f>
        <v/>
      </c>
      <c r="J2425" t="str">
        <f>TRIM(RawData!L2427)</f>
        <v/>
      </c>
      <c r="K2425" t="str">
        <f>'Risk Calculation Tables'!AD1993</f>
        <v>Low</v>
      </c>
      <c r="L2425" t="str">
        <f>TRIM(RawData!J2427)</f>
        <v/>
      </c>
      <c r="M2425" t="str">
        <f>TRIM(RawData!K2427)</f>
        <v/>
      </c>
    </row>
    <row r="2426" spans="1:13" x14ac:dyDescent="0.3">
      <c r="A2426">
        <f>RawData!A2428</f>
        <v>0</v>
      </c>
      <c r="B2426" t="str">
        <f>IF(RawData!B2428&lt;&gt;"", (VLOOKUP(RawData!B2428,AgeCat,2,TRUE)), "")</f>
        <v/>
      </c>
      <c r="C2426" t="str">
        <f>TRIM(RawData!C2428)</f>
        <v/>
      </c>
      <c r="D2426" s="4">
        <f>RawData!D2428</f>
        <v>0</v>
      </c>
      <c r="E2426">
        <f>RawData!E2428</f>
        <v>0</v>
      </c>
      <c r="F2426" t="str">
        <f>IFERROR(IF(RawData!F2428&lt;&gt;"", VLOOKUP(TRIM(RawData!F2428),ICD10Code,2,FALSE), ""), "Other")</f>
        <v/>
      </c>
      <c r="G2426" t="str">
        <f>IFERROR(IF(RawData!G2428&lt;&gt;"", VLOOKUP(TRIM(RawData!G2428),ICD10Code,2,FALSE), ""), "Other")</f>
        <v/>
      </c>
      <c r="H2426" t="str">
        <f>IFERROR(IF(RawData!H2428&lt;&gt;"", VLOOKUP(TRIM(RawData!H2428),PHCODE,2,FALSE), ""), "Other")</f>
        <v/>
      </c>
      <c r="I2426" t="str">
        <f>IFERROR(IF(RawData!I2428&lt;&gt;"", VLOOKUP(TRIM(RawData!I2428),PHCODE,2,FALSE), ""), "Other")</f>
        <v/>
      </c>
      <c r="J2426" t="str">
        <f>TRIM(RawData!L2428)</f>
        <v/>
      </c>
      <c r="K2426" t="str">
        <f>'Risk Calculation Tables'!AD1994</f>
        <v>Low</v>
      </c>
      <c r="L2426" t="str">
        <f>TRIM(RawData!J2428)</f>
        <v/>
      </c>
      <c r="M2426" t="str">
        <f>TRIM(RawData!K2428)</f>
        <v/>
      </c>
    </row>
    <row r="2427" spans="1:13" x14ac:dyDescent="0.3">
      <c r="A2427">
        <f>RawData!A2429</f>
        <v>0</v>
      </c>
      <c r="B2427" t="str">
        <f>IF(RawData!B2429&lt;&gt;"", (VLOOKUP(RawData!B2429,AgeCat,2,TRUE)), "")</f>
        <v/>
      </c>
      <c r="C2427" t="str">
        <f>TRIM(RawData!C2429)</f>
        <v/>
      </c>
      <c r="D2427" s="4">
        <f>RawData!D2429</f>
        <v>0</v>
      </c>
      <c r="E2427">
        <f>RawData!E2429</f>
        <v>0</v>
      </c>
      <c r="F2427" t="str">
        <f>IFERROR(IF(RawData!F2429&lt;&gt;"", VLOOKUP(TRIM(RawData!F2429),ICD10Code,2,FALSE), ""), "Other")</f>
        <v/>
      </c>
      <c r="G2427" t="str">
        <f>IFERROR(IF(RawData!G2429&lt;&gt;"", VLOOKUP(TRIM(RawData!G2429),ICD10Code,2,FALSE), ""), "Other")</f>
        <v/>
      </c>
      <c r="H2427" t="str">
        <f>IFERROR(IF(RawData!H2429&lt;&gt;"", VLOOKUP(TRIM(RawData!H2429),PHCODE,2,FALSE), ""), "Other")</f>
        <v/>
      </c>
      <c r="I2427" t="str">
        <f>IFERROR(IF(RawData!I2429&lt;&gt;"", VLOOKUP(TRIM(RawData!I2429),PHCODE,2,FALSE), ""), "Other")</f>
        <v/>
      </c>
      <c r="J2427" t="str">
        <f>TRIM(RawData!L2429)</f>
        <v/>
      </c>
      <c r="K2427" t="str">
        <f>'Risk Calculation Tables'!AD1995</f>
        <v>Low</v>
      </c>
      <c r="L2427" t="str">
        <f>TRIM(RawData!J2429)</f>
        <v/>
      </c>
      <c r="M2427" t="str">
        <f>TRIM(RawData!K2429)</f>
        <v/>
      </c>
    </row>
    <row r="2428" spans="1:13" x14ac:dyDescent="0.3">
      <c r="A2428">
        <f>RawData!A2430</f>
        <v>0</v>
      </c>
      <c r="B2428" t="str">
        <f>IF(RawData!B2430&lt;&gt;"", (VLOOKUP(RawData!B2430,AgeCat,2,TRUE)), "")</f>
        <v/>
      </c>
      <c r="C2428" t="str">
        <f>TRIM(RawData!C2430)</f>
        <v/>
      </c>
      <c r="D2428" s="4">
        <f>RawData!D2430</f>
        <v>0</v>
      </c>
      <c r="E2428">
        <f>RawData!E2430</f>
        <v>0</v>
      </c>
      <c r="F2428" t="str">
        <f>IFERROR(IF(RawData!F2430&lt;&gt;"", VLOOKUP(TRIM(RawData!F2430),ICD10Code,2,FALSE), ""), "Other")</f>
        <v/>
      </c>
      <c r="G2428" t="str">
        <f>IFERROR(IF(RawData!G2430&lt;&gt;"", VLOOKUP(TRIM(RawData!G2430),ICD10Code,2,FALSE), ""), "Other")</f>
        <v/>
      </c>
      <c r="H2428" t="str">
        <f>IFERROR(IF(RawData!H2430&lt;&gt;"", VLOOKUP(TRIM(RawData!H2430),PHCODE,2,FALSE), ""), "Other")</f>
        <v/>
      </c>
      <c r="I2428" t="str">
        <f>IFERROR(IF(RawData!I2430&lt;&gt;"", VLOOKUP(TRIM(RawData!I2430),PHCODE,2,FALSE), ""), "Other")</f>
        <v/>
      </c>
      <c r="J2428" t="str">
        <f>TRIM(RawData!L2430)</f>
        <v/>
      </c>
      <c r="K2428" t="str">
        <f>'Risk Calculation Tables'!AD1996</f>
        <v>Low</v>
      </c>
      <c r="L2428" t="str">
        <f>TRIM(RawData!J2430)</f>
        <v/>
      </c>
      <c r="M2428" t="str">
        <f>TRIM(RawData!K2430)</f>
        <v/>
      </c>
    </row>
    <row r="2429" spans="1:13" x14ac:dyDescent="0.3">
      <c r="A2429">
        <f>RawData!A2431</f>
        <v>0</v>
      </c>
      <c r="B2429" t="str">
        <f>IF(RawData!B2431&lt;&gt;"", (VLOOKUP(RawData!B2431,AgeCat,2,TRUE)), "")</f>
        <v/>
      </c>
      <c r="C2429" t="str">
        <f>TRIM(RawData!C2431)</f>
        <v/>
      </c>
      <c r="D2429" s="4">
        <f>RawData!D2431</f>
        <v>0</v>
      </c>
      <c r="E2429">
        <f>RawData!E2431</f>
        <v>0</v>
      </c>
      <c r="F2429" t="str">
        <f>IFERROR(IF(RawData!F2431&lt;&gt;"", VLOOKUP(TRIM(RawData!F2431),ICD10Code,2,FALSE), ""), "Other")</f>
        <v/>
      </c>
      <c r="G2429" t="str">
        <f>IFERROR(IF(RawData!G2431&lt;&gt;"", VLOOKUP(TRIM(RawData!G2431),ICD10Code,2,FALSE), ""), "Other")</f>
        <v/>
      </c>
      <c r="H2429" t="str">
        <f>IFERROR(IF(RawData!H2431&lt;&gt;"", VLOOKUP(TRIM(RawData!H2431),PHCODE,2,FALSE), ""), "Other")</f>
        <v/>
      </c>
      <c r="I2429" t="str">
        <f>IFERROR(IF(RawData!I2431&lt;&gt;"", VLOOKUP(TRIM(RawData!I2431),PHCODE,2,FALSE), ""), "Other")</f>
        <v/>
      </c>
      <c r="J2429" t="str">
        <f>TRIM(RawData!L2431)</f>
        <v/>
      </c>
      <c r="K2429" t="str">
        <f>'Risk Calculation Tables'!AD1997</f>
        <v>Low</v>
      </c>
      <c r="L2429" t="str">
        <f>TRIM(RawData!J2431)</f>
        <v/>
      </c>
      <c r="M2429" t="str">
        <f>TRIM(RawData!K2431)</f>
        <v/>
      </c>
    </row>
    <row r="2430" spans="1:13" x14ac:dyDescent="0.3">
      <c r="A2430">
        <f>RawData!A2432</f>
        <v>0</v>
      </c>
      <c r="B2430" t="str">
        <f>IF(RawData!B2432&lt;&gt;"", (VLOOKUP(RawData!B2432,AgeCat,2,TRUE)), "")</f>
        <v/>
      </c>
      <c r="C2430" t="str">
        <f>TRIM(RawData!C2432)</f>
        <v/>
      </c>
      <c r="D2430" s="4">
        <f>RawData!D2432</f>
        <v>0</v>
      </c>
      <c r="E2430">
        <f>RawData!E2432</f>
        <v>0</v>
      </c>
      <c r="F2430" t="str">
        <f>IFERROR(IF(RawData!F2432&lt;&gt;"", VLOOKUP(TRIM(RawData!F2432),ICD10Code,2,FALSE), ""), "Other")</f>
        <v/>
      </c>
      <c r="G2430" t="str">
        <f>IFERROR(IF(RawData!G2432&lt;&gt;"", VLOOKUP(TRIM(RawData!G2432),ICD10Code,2,FALSE), ""), "Other")</f>
        <v/>
      </c>
      <c r="H2430" t="str">
        <f>IFERROR(IF(RawData!H2432&lt;&gt;"", VLOOKUP(TRIM(RawData!H2432),PHCODE,2,FALSE), ""), "Other")</f>
        <v/>
      </c>
      <c r="I2430" t="str">
        <f>IFERROR(IF(RawData!I2432&lt;&gt;"", VLOOKUP(TRIM(RawData!I2432),PHCODE,2,FALSE), ""), "Other")</f>
        <v/>
      </c>
      <c r="J2430" t="str">
        <f>TRIM(RawData!L2432)</f>
        <v/>
      </c>
      <c r="K2430" t="str">
        <f>'Risk Calculation Tables'!AD1998</f>
        <v>Low</v>
      </c>
      <c r="L2430" t="str">
        <f>TRIM(RawData!J2432)</f>
        <v/>
      </c>
      <c r="M2430" t="str">
        <f>TRIM(RawData!K2432)</f>
        <v/>
      </c>
    </row>
    <row r="2431" spans="1:13" x14ac:dyDescent="0.3">
      <c r="A2431">
        <f>RawData!A2433</f>
        <v>0</v>
      </c>
      <c r="B2431" t="str">
        <f>IF(RawData!B2433&lt;&gt;"", (VLOOKUP(RawData!B2433,AgeCat,2,TRUE)), "")</f>
        <v/>
      </c>
      <c r="C2431" t="str">
        <f>TRIM(RawData!C2433)</f>
        <v/>
      </c>
      <c r="D2431" s="4">
        <f>RawData!D2433</f>
        <v>0</v>
      </c>
      <c r="E2431">
        <f>RawData!E2433</f>
        <v>0</v>
      </c>
      <c r="F2431" t="str">
        <f>IFERROR(IF(RawData!F2433&lt;&gt;"", VLOOKUP(TRIM(RawData!F2433),ICD10Code,2,FALSE), ""), "Other")</f>
        <v/>
      </c>
      <c r="G2431" t="str">
        <f>IFERROR(IF(RawData!G2433&lt;&gt;"", VLOOKUP(TRIM(RawData!G2433),ICD10Code,2,FALSE), ""), "Other")</f>
        <v/>
      </c>
      <c r="H2431" t="str">
        <f>IFERROR(IF(RawData!H2433&lt;&gt;"", VLOOKUP(TRIM(RawData!H2433),PHCODE,2,FALSE), ""), "Other")</f>
        <v/>
      </c>
      <c r="I2431" t="str">
        <f>IFERROR(IF(RawData!I2433&lt;&gt;"", VLOOKUP(TRIM(RawData!I2433),PHCODE,2,FALSE), ""), "Other")</f>
        <v/>
      </c>
      <c r="J2431" t="str">
        <f>TRIM(RawData!L2433)</f>
        <v/>
      </c>
      <c r="K2431" t="str">
        <f>'Risk Calculation Tables'!AD1999</f>
        <v>Low</v>
      </c>
      <c r="L2431" t="str">
        <f>TRIM(RawData!J2433)</f>
        <v/>
      </c>
      <c r="M2431" t="str">
        <f>TRIM(RawData!K2433)</f>
        <v/>
      </c>
    </row>
    <row r="2432" spans="1:13" x14ac:dyDescent="0.3">
      <c r="A2432">
        <f>RawData!A2434</f>
        <v>0</v>
      </c>
      <c r="B2432" t="str">
        <f>IF(RawData!B2434&lt;&gt;"", (VLOOKUP(RawData!B2434,AgeCat,2,TRUE)), "")</f>
        <v/>
      </c>
      <c r="C2432" t="str">
        <f>TRIM(RawData!C2434)</f>
        <v/>
      </c>
      <c r="D2432" s="4">
        <f>RawData!D2434</f>
        <v>0</v>
      </c>
      <c r="E2432">
        <f>RawData!E2434</f>
        <v>0</v>
      </c>
      <c r="F2432" t="str">
        <f>IFERROR(IF(RawData!F2434&lt;&gt;"", VLOOKUP(TRIM(RawData!F2434),ICD10Code,2,FALSE), ""), "Other")</f>
        <v/>
      </c>
      <c r="G2432" t="str">
        <f>IFERROR(IF(RawData!G2434&lt;&gt;"", VLOOKUP(TRIM(RawData!G2434),ICD10Code,2,FALSE), ""), "Other")</f>
        <v/>
      </c>
      <c r="H2432" t="str">
        <f>IFERROR(IF(RawData!H2434&lt;&gt;"", VLOOKUP(TRIM(RawData!H2434),PHCODE,2,FALSE), ""), "Other")</f>
        <v/>
      </c>
      <c r="I2432" t="str">
        <f>IFERROR(IF(RawData!I2434&lt;&gt;"", VLOOKUP(TRIM(RawData!I2434),PHCODE,2,FALSE), ""), "Other")</f>
        <v/>
      </c>
      <c r="J2432" t="str">
        <f>TRIM(RawData!L2434)</f>
        <v/>
      </c>
      <c r="K2432" t="str">
        <f>'Risk Calculation Tables'!AD2000</f>
        <v>Low</v>
      </c>
      <c r="L2432" t="str">
        <f>TRIM(RawData!J2434)</f>
        <v/>
      </c>
      <c r="M2432" t="str">
        <f>TRIM(RawData!K2434)</f>
        <v/>
      </c>
    </row>
    <row r="2433" spans="1:13" x14ac:dyDescent="0.3">
      <c r="A2433">
        <f>RawData!A2435</f>
        <v>0</v>
      </c>
      <c r="B2433" t="str">
        <f>IF(RawData!B2435&lt;&gt;"", (VLOOKUP(RawData!B2435,AgeCat,2,TRUE)), "")</f>
        <v/>
      </c>
      <c r="C2433" t="str">
        <f>TRIM(RawData!C2435)</f>
        <v/>
      </c>
      <c r="D2433" s="4">
        <f>RawData!D2435</f>
        <v>0</v>
      </c>
      <c r="E2433">
        <f>RawData!E2435</f>
        <v>0</v>
      </c>
      <c r="F2433" t="str">
        <f>IFERROR(IF(RawData!F2435&lt;&gt;"", VLOOKUP(TRIM(RawData!F2435),ICD10Code,2,FALSE), ""), "Other")</f>
        <v/>
      </c>
      <c r="G2433" t="str">
        <f>IFERROR(IF(RawData!G2435&lt;&gt;"", VLOOKUP(TRIM(RawData!G2435),ICD10Code,2,FALSE), ""), "Other")</f>
        <v/>
      </c>
      <c r="H2433" t="str">
        <f>IFERROR(IF(RawData!H2435&lt;&gt;"", VLOOKUP(TRIM(RawData!H2435),PHCODE,2,FALSE), ""), "Other")</f>
        <v/>
      </c>
      <c r="I2433" t="str">
        <f>IFERROR(IF(RawData!I2435&lt;&gt;"", VLOOKUP(TRIM(RawData!I2435),PHCODE,2,FALSE), ""), "Other")</f>
        <v/>
      </c>
      <c r="J2433" t="str">
        <f>TRIM(RawData!L2435)</f>
        <v/>
      </c>
      <c r="K2433" t="str">
        <f>'Risk Calculation Tables'!AD2001</f>
        <v>Low</v>
      </c>
      <c r="L2433" t="str">
        <f>TRIM(RawData!J2435)</f>
        <v/>
      </c>
      <c r="M2433" t="str">
        <f>TRIM(RawData!K2435)</f>
        <v/>
      </c>
    </row>
    <row r="2434" spans="1:13" x14ac:dyDescent="0.3">
      <c r="A2434">
        <f>RawData!A2436</f>
        <v>0</v>
      </c>
      <c r="B2434" t="str">
        <f>IF(RawData!B2436&lt;&gt;"", (VLOOKUP(RawData!B2436,AgeCat,2,TRUE)), "")</f>
        <v/>
      </c>
      <c r="C2434" t="str">
        <f>TRIM(RawData!C2436)</f>
        <v/>
      </c>
      <c r="D2434" s="4">
        <f>RawData!D2436</f>
        <v>0</v>
      </c>
      <c r="E2434">
        <f>RawData!E2436</f>
        <v>0</v>
      </c>
      <c r="F2434" t="str">
        <f>IFERROR(IF(RawData!F2436&lt;&gt;"", VLOOKUP(TRIM(RawData!F2436),ICD10Code,2,FALSE), ""), "Other")</f>
        <v/>
      </c>
      <c r="G2434" t="str">
        <f>IFERROR(IF(RawData!G2436&lt;&gt;"", VLOOKUP(TRIM(RawData!G2436),ICD10Code,2,FALSE), ""), "Other")</f>
        <v/>
      </c>
      <c r="H2434" t="str">
        <f>IFERROR(IF(RawData!H2436&lt;&gt;"", VLOOKUP(TRIM(RawData!H2436),PHCODE,2,FALSE), ""), "Other")</f>
        <v/>
      </c>
      <c r="I2434" t="str">
        <f>IFERROR(IF(RawData!I2436&lt;&gt;"", VLOOKUP(TRIM(RawData!I2436),PHCODE,2,FALSE), ""), "Other")</f>
        <v/>
      </c>
      <c r="J2434" t="str">
        <f>TRIM(RawData!L2436)</f>
        <v/>
      </c>
      <c r="K2434" t="str">
        <f>'Risk Calculation Tables'!AD2002</f>
        <v>Low</v>
      </c>
      <c r="L2434" t="str">
        <f>TRIM(RawData!J2436)</f>
        <v/>
      </c>
      <c r="M2434" t="str">
        <f>TRIM(RawData!K2436)</f>
        <v/>
      </c>
    </row>
    <row r="2435" spans="1:13" x14ac:dyDescent="0.3">
      <c r="A2435">
        <f>RawData!A2437</f>
        <v>0</v>
      </c>
      <c r="B2435" t="str">
        <f>IF(RawData!B2437&lt;&gt;"", (VLOOKUP(RawData!B2437,AgeCat,2,TRUE)), "")</f>
        <v/>
      </c>
      <c r="C2435" t="str">
        <f>TRIM(RawData!C2437)</f>
        <v/>
      </c>
      <c r="D2435" s="4">
        <f>RawData!D2437</f>
        <v>0</v>
      </c>
      <c r="E2435">
        <f>RawData!E2437</f>
        <v>0</v>
      </c>
      <c r="F2435" t="str">
        <f>IFERROR(IF(RawData!F2437&lt;&gt;"", VLOOKUP(TRIM(RawData!F2437),ICD10Code,2,FALSE), ""), "Other")</f>
        <v/>
      </c>
      <c r="G2435" t="str">
        <f>IFERROR(IF(RawData!G2437&lt;&gt;"", VLOOKUP(TRIM(RawData!G2437),ICD10Code,2,FALSE), ""), "Other")</f>
        <v/>
      </c>
      <c r="H2435" t="str">
        <f>IFERROR(IF(RawData!H2437&lt;&gt;"", VLOOKUP(TRIM(RawData!H2437),PHCODE,2,FALSE), ""), "Other")</f>
        <v/>
      </c>
      <c r="I2435" t="str">
        <f>IFERROR(IF(RawData!I2437&lt;&gt;"", VLOOKUP(TRIM(RawData!I2437),PHCODE,2,FALSE), ""), "Other")</f>
        <v/>
      </c>
      <c r="J2435" t="str">
        <f>TRIM(RawData!L2437)</f>
        <v/>
      </c>
      <c r="K2435" t="str">
        <f>'Risk Calculation Tables'!AD2003</f>
        <v>Low</v>
      </c>
      <c r="L2435" t="str">
        <f>TRIM(RawData!J2437)</f>
        <v/>
      </c>
      <c r="M2435" t="str">
        <f>TRIM(RawData!K2437)</f>
        <v/>
      </c>
    </row>
    <row r="2436" spans="1:13" x14ac:dyDescent="0.3">
      <c r="A2436">
        <f>RawData!A2438</f>
        <v>0</v>
      </c>
      <c r="B2436" t="str">
        <f>IF(RawData!B2438&lt;&gt;"", (VLOOKUP(RawData!B2438,AgeCat,2,TRUE)), "")</f>
        <v/>
      </c>
      <c r="C2436" t="str">
        <f>TRIM(RawData!C2438)</f>
        <v/>
      </c>
      <c r="D2436" s="4">
        <f>RawData!D2438</f>
        <v>0</v>
      </c>
      <c r="E2436">
        <f>RawData!E2438</f>
        <v>0</v>
      </c>
      <c r="F2436" t="str">
        <f>IFERROR(IF(RawData!F2438&lt;&gt;"", VLOOKUP(TRIM(RawData!F2438),ICD10Code,2,FALSE), ""), "Other")</f>
        <v/>
      </c>
      <c r="G2436" t="str">
        <f>IFERROR(IF(RawData!G2438&lt;&gt;"", VLOOKUP(TRIM(RawData!G2438),ICD10Code,2,FALSE), ""), "Other")</f>
        <v/>
      </c>
      <c r="H2436" t="str">
        <f>IFERROR(IF(RawData!H2438&lt;&gt;"", VLOOKUP(TRIM(RawData!H2438),PHCODE,2,FALSE), ""), "Other")</f>
        <v/>
      </c>
      <c r="I2436" t="str">
        <f>IFERROR(IF(RawData!I2438&lt;&gt;"", VLOOKUP(TRIM(RawData!I2438),PHCODE,2,FALSE), ""), "Other")</f>
        <v/>
      </c>
      <c r="J2436" t="str">
        <f>TRIM(RawData!L2438)</f>
        <v/>
      </c>
      <c r="K2436" t="str">
        <f>'Risk Calculation Tables'!AD2004</f>
        <v>Low</v>
      </c>
      <c r="L2436" t="str">
        <f>TRIM(RawData!J2438)</f>
        <v/>
      </c>
      <c r="M2436" t="str">
        <f>TRIM(RawData!K2438)</f>
        <v/>
      </c>
    </row>
    <row r="2437" spans="1:13" x14ac:dyDescent="0.3">
      <c r="A2437">
        <f>RawData!A2439</f>
        <v>0</v>
      </c>
      <c r="B2437" t="str">
        <f>IF(RawData!B2439&lt;&gt;"", (VLOOKUP(RawData!B2439,AgeCat,2,TRUE)), "")</f>
        <v/>
      </c>
      <c r="C2437" t="str">
        <f>TRIM(RawData!C2439)</f>
        <v/>
      </c>
      <c r="D2437" s="4">
        <f>RawData!D2439</f>
        <v>0</v>
      </c>
      <c r="E2437">
        <f>RawData!E2439</f>
        <v>0</v>
      </c>
      <c r="F2437" t="str">
        <f>IFERROR(IF(RawData!F2439&lt;&gt;"", VLOOKUP(TRIM(RawData!F2439),ICD10Code,2,FALSE), ""), "Other")</f>
        <v/>
      </c>
      <c r="G2437" t="str">
        <f>IFERROR(IF(RawData!G2439&lt;&gt;"", VLOOKUP(TRIM(RawData!G2439),ICD10Code,2,FALSE), ""), "Other")</f>
        <v/>
      </c>
      <c r="H2437" t="str">
        <f>IFERROR(IF(RawData!H2439&lt;&gt;"", VLOOKUP(TRIM(RawData!H2439),PHCODE,2,FALSE), ""), "Other")</f>
        <v/>
      </c>
      <c r="I2437" t="str">
        <f>IFERROR(IF(RawData!I2439&lt;&gt;"", VLOOKUP(TRIM(RawData!I2439),PHCODE,2,FALSE), ""), "Other")</f>
        <v/>
      </c>
      <c r="J2437" t="str">
        <f>TRIM(RawData!L2439)</f>
        <v/>
      </c>
      <c r="K2437" t="str">
        <f>'Risk Calculation Tables'!AD2005</f>
        <v>Low</v>
      </c>
      <c r="L2437" t="str">
        <f>TRIM(RawData!J2439)</f>
        <v/>
      </c>
      <c r="M2437" t="str">
        <f>TRIM(RawData!K2439)</f>
        <v/>
      </c>
    </row>
    <row r="2438" spans="1:13" x14ac:dyDescent="0.3">
      <c r="A2438">
        <f>RawData!A2440</f>
        <v>0</v>
      </c>
      <c r="B2438" t="str">
        <f>IF(RawData!B2440&lt;&gt;"", (VLOOKUP(RawData!B2440,AgeCat,2,TRUE)), "")</f>
        <v/>
      </c>
      <c r="C2438" t="str">
        <f>TRIM(RawData!C2440)</f>
        <v/>
      </c>
      <c r="D2438" s="4">
        <f>RawData!D2440</f>
        <v>0</v>
      </c>
      <c r="E2438">
        <f>RawData!E2440</f>
        <v>0</v>
      </c>
      <c r="F2438" t="str">
        <f>IFERROR(IF(RawData!F2440&lt;&gt;"", VLOOKUP(TRIM(RawData!F2440),ICD10Code,2,FALSE), ""), "Other")</f>
        <v/>
      </c>
      <c r="G2438" t="str">
        <f>IFERROR(IF(RawData!G2440&lt;&gt;"", VLOOKUP(TRIM(RawData!G2440),ICD10Code,2,FALSE), ""), "Other")</f>
        <v/>
      </c>
      <c r="H2438" t="str">
        <f>IFERROR(IF(RawData!H2440&lt;&gt;"", VLOOKUP(TRIM(RawData!H2440),PHCODE,2,FALSE), ""), "Other")</f>
        <v/>
      </c>
      <c r="I2438" t="str">
        <f>IFERROR(IF(RawData!I2440&lt;&gt;"", VLOOKUP(TRIM(RawData!I2440),PHCODE,2,FALSE), ""), "Other")</f>
        <v/>
      </c>
      <c r="J2438" t="str">
        <f>TRIM(RawData!L2440)</f>
        <v/>
      </c>
      <c r="K2438" t="str">
        <f>'Risk Calculation Tables'!AD2006</f>
        <v>Low</v>
      </c>
      <c r="L2438" t="str">
        <f>TRIM(RawData!J2440)</f>
        <v/>
      </c>
      <c r="M2438" t="str">
        <f>TRIM(RawData!K2440)</f>
        <v/>
      </c>
    </row>
    <row r="2439" spans="1:13" x14ac:dyDescent="0.3">
      <c r="A2439">
        <f>RawData!A2441</f>
        <v>0</v>
      </c>
      <c r="B2439" t="str">
        <f>IF(RawData!B2441&lt;&gt;"", (VLOOKUP(RawData!B2441,AgeCat,2,TRUE)), "")</f>
        <v/>
      </c>
      <c r="C2439" t="str">
        <f>TRIM(RawData!C2441)</f>
        <v/>
      </c>
      <c r="D2439" s="4">
        <f>RawData!D2441</f>
        <v>0</v>
      </c>
      <c r="E2439">
        <f>RawData!E2441</f>
        <v>0</v>
      </c>
      <c r="F2439" t="str">
        <f>IFERROR(IF(RawData!F2441&lt;&gt;"", VLOOKUP(TRIM(RawData!F2441),ICD10Code,2,FALSE), ""), "Other")</f>
        <v/>
      </c>
      <c r="G2439" t="str">
        <f>IFERROR(IF(RawData!G2441&lt;&gt;"", VLOOKUP(TRIM(RawData!G2441),ICD10Code,2,FALSE), ""), "Other")</f>
        <v/>
      </c>
      <c r="H2439" t="str">
        <f>IFERROR(IF(RawData!H2441&lt;&gt;"", VLOOKUP(TRIM(RawData!H2441),PHCODE,2,FALSE), ""), "Other")</f>
        <v/>
      </c>
      <c r="I2439" t="str">
        <f>IFERROR(IF(RawData!I2441&lt;&gt;"", VLOOKUP(TRIM(RawData!I2441),PHCODE,2,FALSE), ""), "Other")</f>
        <v/>
      </c>
      <c r="J2439" t="str">
        <f>TRIM(RawData!L2441)</f>
        <v/>
      </c>
      <c r="K2439" t="str">
        <f>'Risk Calculation Tables'!AD2007</f>
        <v>Low</v>
      </c>
      <c r="L2439" t="str">
        <f>TRIM(RawData!J2441)</f>
        <v/>
      </c>
      <c r="M2439" t="str">
        <f>TRIM(RawData!K2441)</f>
        <v/>
      </c>
    </row>
    <row r="2440" spans="1:13" x14ac:dyDescent="0.3">
      <c r="A2440">
        <f>RawData!A2442</f>
        <v>0</v>
      </c>
      <c r="B2440" t="str">
        <f>IF(RawData!B2442&lt;&gt;"", (VLOOKUP(RawData!B2442,AgeCat,2,TRUE)), "")</f>
        <v/>
      </c>
      <c r="C2440" t="str">
        <f>TRIM(RawData!C2442)</f>
        <v/>
      </c>
      <c r="D2440" s="4">
        <f>RawData!D2442</f>
        <v>0</v>
      </c>
      <c r="E2440">
        <f>RawData!E2442</f>
        <v>0</v>
      </c>
      <c r="F2440" t="str">
        <f>IFERROR(IF(RawData!F2442&lt;&gt;"", VLOOKUP(TRIM(RawData!F2442),ICD10Code,2,FALSE), ""), "Other")</f>
        <v/>
      </c>
      <c r="G2440" t="str">
        <f>IFERROR(IF(RawData!G2442&lt;&gt;"", VLOOKUP(TRIM(RawData!G2442),ICD10Code,2,FALSE), ""), "Other")</f>
        <v/>
      </c>
      <c r="H2440" t="str">
        <f>IFERROR(IF(RawData!H2442&lt;&gt;"", VLOOKUP(TRIM(RawData!H2442),PHCODE,2,FALSE), ""), "Other")</f>
        <v/>
      </c>
      <c r="I2440" t="str">
        <f>IFERROR(IF(RawData!I2442&lt;&gt;"", VLOOKUP(TRIM(RawData!I2442),PHCODE,2,FALSE), ""), "Other")</f>
        <v/>
      </c>
      <c r="J2440" t="str">
        <f>TRIM(RawData!L2442)</f>
        <v/>
      </c>
      <c r="K2440" t="str">
        <f>'Risk Calculation Tables'!AD2008</f>
        <v>Low</v>
      </c>
      <c r="L2440" t="str">
        <f>TRIM(RawData!J2442)</f>
        <v/>
      </c>
      <c r="M2440" t="str">
        <f>TRIM(RawData!K2442)</f>
        <v/>
      </c>
    </row>
    <row r="2441" spans="1:13" x14ac:dyDescent="0.3">
      <c r="A2441">
        <f>RawData!A2443</f>
        <v>0</v>
      </c>
      <c r="B2441" t="str">
        <f>IF(RawData!B2443&lt;&gt;"", (VLOOKUP(RawData!B2443,AgeCat,2,TRUE)), "")</f>
        <v/>
      </c>
      <c r="C2441" t="str">
        <f>TRIM(RawData!C2443)</f>
        <v/>
      </c>
      <c r="D2441" s="4">
        <f>RawData!D2443</f>
        <v>0</v>
      </c>
      <c r="E2441">
        <f>RawData!E2443</f>
        <v>0</v>
      </c>
      <c r="F2441" t="str">
        <f>IFERROR(IF(RawData!F2443&lt;&gt;"", VLOOKUP(TRIM(RawData!F2443),ICD10Code,2,FALSE), ""), "Other")</f>
        <v/>
      </c>
      <c r="G2441" t="str">
        <f>IFERROR(IF(RawData!G2443&lt;&gt;"", VLOOKUP(TRIM(RawData!G2443),ICD10Code,2,FALSE), ""), "Other")</f>
        <v/>
      </c>
      <c r="H2441" t="str">
        <f>IFERROR(IF(RawData!H2443&lt;&gt;"", VLOOKUP(TRIM(RawData!H2443),PHCODE,2,FALSE), ""), "Other")</f>
        <v/>
      </c>
      <c r="I2441" t="str">
        <f>IFERROR(IF(RawData!I2443&lt;&gt;"", VLOOKUP(TRIM(RawData!I2443),PHCODE,2,FALSE), ""), "Other")</f>
        <v/>
      </c>
      <c r="J2441" t="str">
        <f>TRIM(RawData!L2443)</f>
        <v/>
      </c>
      <c r="K2441" t="str">
        <f>'Risk Calculation Tables'!AD2009</f>
        <v>Low</v>
      </c>
      <c r="L2441" t="str">
        <f>TRIM(RawData!J2443)</f>
        <v/>
      </c>
      <c r="M2441" t="str">
        <f>TRIM(RawData!K2443)</f>
        <v/>
      </c>
    </row>
    <row r="2442" spans="1:13" x14ac:dyDescent="0.3">
      <c r="A2442">
        <f>RawData!A2444</f>
        <v>0</v>
      </c>
      <c r="B2442" t="str">
        <f>IF(RawData!B2444&lt;&gt;"", (VLOOKUP(RawData!B2444,AgeCat,2,TRUE)), "")</f>
        <v/>
      </c>
      <c r="C2442" t="str">
        <f>TRIM(RawData!C2444)</f>
        <v/>
      </c>
      <c r="D2442" s="4">
        <f>RawData!D2444</f>
        <v>0</v>
      </c>
      <c r="E2442">
        <f>RawData!E2444</f>
        <v>0</v>
      </c>
      <c r="F2442" t="str">
        <f>IFERROR(IF(RawData!F2444&lt;&gt;"", VLOOKUP(TRIM(RawData!F2444),ICD10Code,2,FALSE), ""), "Other")</f>
        <v/>
      </c>
      <c r="G2442" t="str">
        <f>IFERROR(IF(RawData!G2444&lt;&gt;"", VLOOKUP(TRIM(RawData!G2444),ICD10Code,2,FALSE), ""), "Other")</f>
        <v/>
      </c>
      <c r="H2442" t="str">
        <f>IFERROR(IF(RawData!H2444&lt;&gt;"", VLOOKUP(TRIM(RawData!H2444),PHCODE,2,FALSE), ""), "Other")</f>
        <v/>
      </c>
      <c r="I2442" t="str">
        <f>IFERROR(IF(RawData!I2444&lt;&gt;"", VLOOKUP(TRIM(RawData!I2444),PHCODE,2,FALSE), ""), "Other")</f>
        <v/>
      </c>
      <c r="J2442" t="str">
        <f>TRIM(RawData!L2444)</f>
        <v/>
      </c>
      <c r="K2442" t="str">
        <f>'Risk Calculation Tables'!AD2010</f>
        <v>Low</v>
      </c>
      <c r="L2442" t="str">
        <f>TRIM(RawData!J2444)</f>
        <v/>
      </c>
      <c r="M2442" t="str">
        <f>TRIM(RawData!K2444)</f>
        <v/>
      </c>
    </row>
    <row r="2443" spans="1:13" x14ac:dyDescent="0.3">
      <c r="A2443">
        <f>RawData!A2445</f>
        <v>0</v>
      </c>
      <c r="B2443" t="str">
        <f>IF(RawData!B2445&lt;&gt;"", (VLOOKUP(RawData!B2445,AgeCat,2,TRUE)), "")</f>
        <v/>
      </c>
      <c r="C2443" t="str">
        <f>TRIM(RawData!C2445)</f>
        <v/>
      </c>
      <c r="D2443" s="4">
        <f>RawData!D2445</f>
        <v>0</v>
      </c>
      <c r="E2443">
        <f>RawData!E2445</f>
        <v>0</v>
      </c>
      <c r="F2443" t="str">
        <f>IFERROR(IF(RawData!F2445&lt;&gt;"", VLOOKUP(TRIM(RawData!F2445),ICD10Code,2,FALSE), ""), "Other")</f>
        <v/>
      </c>
      <c r="G2443" t="str">
        <f>IFERROR(IF(RawData!G2445&lt;&gt;"", VLOOKUP(TRIM(RawData!G2445),ICD10Code,2,FALSE), ""), "Other")</f>
        <v/>
      </c>
      <c r="H2443" t="str">
        <f>IFERROR(IF(RawData!H2445&lt;&gt;"", VLOOKUP(TRIM(RawData!H2445),PHCODE,2,FALSE), ""), "Other")</f>
        <v/>
      </c>
      <c r="I2443" t="str">
        <f>IFERROR(IF(RawData!I2445&lt;&gt;"", VLOOKUP(TRIM(RawData!I2445),PHCODE,2,FALSE), ""), "Other")</f>
        <v/>
      </c>
      <c r="J2443" t="str">
        <f>TRIM(RawData!L2445)</f>
        <v/>
      </c>
      <c r="K2443" t="str">
        <f>'Risk Calculation Tables'!AD2011</f>
        <v>Low</v>
      </c>
      <c r="L2443" t="str">
        <f>TRIM(RawData!J2445)</f>
        <v/>
      </c>
      <c r="M2443" t="str">
        <f>TRIM(RawData!K2445)</f>
        <v/>
      </c>
    </row>
    <row r="2444" spans="1:13" x14ac:dyDescent="0.3">
      <c r="A2444">
        <f>RawData!A2446</f>
        <v>0</v>
      </c>
      <c r="B2444" t="str">
        <f>IF(RawData!B2446&lt;&gt;"", (VLOOKUP(RawData!B2446,AgeCat,2,TRUE)), "")</f>
        <v/>
      </c>
      <c r="C2444" t="str">
        <f>TRIM(RawData!C2446)</f>
        <v/>
      </c>
      <c r="D2444" s="4">
        <f>RawData!D2446</f>
        <v>0</v>
      </c>
      <c r="E2444">
        <f>RawData!E2446</f>
        <v>0</v>
      </c>
      <c r="F2444" t="str">
        <f>IFERROR(IF(RawData!F2446&lt;&gt;"", VLOOKUP(TRIM(RawData!F2446),ICD10Code,2,FALSE), ""), "Other")</f>
        <v/>
      </c>
      <c r="G2444" t="str">
        <f>IFERROR(IF(RawData!G2446&lt;&gt;"", VLOOKUP(TRIM(RawData!G2446),ICD10Code,2,FALSE), ""), "Other")</f>
        <v/>
      </c>
      <c r="H2444" t="str">
        <f>IFERROR(IF(RawData!H2446&lt;&gt;"", VLOOKUP(TRIM(RawData!H2446),PHCODE,2,FALSE), ""), "Other")</f>
        <v/>
      </c>
      <c r="I2444" t="str">
        <f>IFERROR(IF(RawData!I2446&lt;&gt;"", VLOOKUP(TRIM(RawData!I2446),PHCODE,2,FALSE), ""), "Other")</f>
        <v/>
      </c>
      <c r="J2444" t="str">
        <f>TRIM(RawData!L2446)</f>
        <v/>
      </c>
      <c r="K2444" t="str">
        <f>'Risk Calculation Tables'!AD2012</f>
        <v>Low</v>
      </c>
      <c r="L2444" t="str">
        <f>TRIM(RawData!J2446)</f>
        <v/>
      </c>
      <c r="M2444" t="str">
        <f>TRIM(RawData!K2446)</f>
        <v/>
      </c>
    </row>
    <row r="2445" spans="1:13" x14ac:dyDescent="0.3">
      <c r="A2445">
        <f>RawData!A2447</f>
        <v>0</v>
      </c>
      <c r="B2445" t="str">
        <f>IF(RawData!B2447&lt;&gt;"", (VLOOKUP(RawData!B2447,AgeCat,2,TRUE)), "")</f>
        <v/>
      </c>
      <c r="C2445" t="str">
        <f>TRIM(RawData!C2447)</f>
        <v/>
      </c>
      <c r="D2445" s="4">
        <f>RawData!D2447</f>
        <v>0</v>
      </c>
      <c r="E2445">
        <f>RawData!E2447</f>
        <v>0</v>
      </c>
      <c r="F2445" t="str">
        <f>IFERROR(IF(RawData!F2447&lt;&gt;"", VLOOKUP(TRIM(RawData!F2447),ICD10Code,2,FALSE), ""), "Other")</f>
        <v/>
      </c>
      <c r="G2445" t="str">
        <f>IFERROR(IF(RawData!G2447&lt;&gt;"", VLOOKUP(TRIM(RawData!G2447),ICD10Code,2,FALSE), ""), "Other")</f>
        <v/>
      </c>
      <c r="H2445" t="str">
        <f>IFERROR(IF(RawData!H2447&lt;&gt;"", VLOOKUP(TRIM(RawData!H2447),PHCODE,2,FALSE), ""), "Other")</f>
        <v/>
      </c>
      <c r="I2445" t="str">
        <f>IFERROR(IF(RawData!I2447&lt;&gt;"", VLOOKUP(TRIM(RawData!I2447),PHCODE,2,FALSE), ""), "Other")</f>
        <v/>
      </c>
      <c r="J2445" t="str">
        <f>TRIM(RawData!L2447)</f>
        <v/>
      </c>
      <c r="K2445" t="str">
        <f>'Risk Calculation Tables'!AD2013</f>
        <v>Low</v>
      </c>
      <c r="L2445" t="str">
        <f>TRIM(RawData!J2447)</f>
        <v/>
      </c>
      <c r="M2445" t="str">
        <f>TRIM(RawData!K2447)</f>
        <v/>
      </c>
    </row>
    <row r="2446" spans="1:13" x14ac:dyDescent="0.3">
      <c r="A2446">
        <f>RawData!A2448</f>
        <v>0</v>
      </c>
      <c r="B2446" t="str">
        <f>IF(RawData!B2448&lt;&gt;"", (VLOOKUP(RawData!B2448,AgeCat,2,TRUE)), "")</f>
        <v/>
      </c>
      <c r="C2446" t="str">
        <f>TRIM(RawData!C2448)</f>
        <v/>
      </c>
      <c r="D2446" s="4">
        <f>RawData!D2448</f>
        <v>0</v>
      </c>
      <c r="E2446">
        <f>RawData!E2448</f>
        <v>0</v>
      </c>
      <c r="F2446" t="str">
        <f>IFERROR(IF(RawData!F2448&lt;&gt;"", VLOOKUP(TRIM(RawData!F2448),ICD10Code,2,FALSE), ""), "Other")</f>
        <v/>
      </c>
      <c r="G2446" t="str">
        <f>IFERROR(IF(RawData!G2448&lt;&gt;"", VLOOKUP(TRIM(RawData!G2448),ICD10Code,2,FALSE), ""), "Other")</f>
        <v/>
      </c>
      <c r="H2446" t="str">
        <f>IFERROR(IF(RawData!H2448&lt;&gt;"", VLOOKUP(TRIM(RawData!H2448),PHCODE,2,FALSE), ""), "Other")</f>
        <v/>
      </c>
      <c r="I2446" t="str">
        <f>IFERROR(IF(RawData!I2448&lt;&gt;"", VLOOKUP(TRIM(RawData!I2448),PHCODE,2,FALSE), ""), "Other")</f>
        <v/>
      </c>
      <c r="J2446" t="str">
        <f>TRIM(RawData!L2448)</f>
        <v/>
      </c>
      <c r="K2446" t="str">
        <f>'Risk Calculation Tables'!AD2014</f>
        <v>Low</v>
      </c>
      <c r="L2446" t="str">
        <f>TRIM(RawData!J2448)</f>
        <v/>
      </c>
      <c r="M2446" t="str">
        <f>TRIM(RawData!K2448)</f>
        <v/>
      </c>
    </row>
    <row r="2447" spans="1:13" x14ac:dyDescent="0.3">
      <c r="A2447">
        <f>RawData!A2449</f>
        <v>0</v>
      </c>
      <c r="B2447" t="str">
        <f>IF(RawData!B2449&lt;&gt;"", (VLOOKUP(RawData!B2449,AgeCat,2,TRUE)), "")</f>
        <v/>
      </c>
      <c r="C2447" t="str">
        <f>TRIM(RawData!C2449)</f>
        <v/>
      </c>
      <c r="D2447" s="4">
        <f>RawData!D2449</f>
        <v>0</v>
      </c>
      <c r="E2447">
        <f>RawData!E2449</f>
        <v>0</v>
      </c>
      <c r="F2447" t="str">
        <f>IFERROR(IF(RawData!F2449&lt;&gt;"", VLOOKUP(TRIM(RawData!F2449),ICD10Code,2,FALSE), ""), "Other")</f>
        <v/>
      </c>
      <c r="G2447" t="str">
        <f>IFERROR(IF(RawData!G2449&lt;&gt;"", VLOOKUP(TRIM(RawData!G2449),ICD10Code,2,FALSE), ""), "Other")</f>
        <v/>
      </c>
      <c r="H2447" t="str">
        <f>IFERROR(IF(RawData!H2449&lt;&gt;"", VLOOKUP(TRIM(RawData!H2449),PHCODE,2,FALSE), ""), "Other")</f>
        <v/>
      </c>
      <c r="I2447" t="str">
        <f>IFERROR(IF(RawData!I2449&lt;&gt;"", VLOOKUP(TRIM(RawData!I2449),PHCODE,2,FALSE), ""), "Other")</f>
        <v/>
      </c>
      <c r="J2447" t="str">
        <f>TRIM(RawData!L2449)</f>
        <v/>
      </c>
      <c r="K2447" t="str">
        <f>'Risk Calculation Tables'!AD2015</f>
        <v>Low</v>
      </c>
      <c r="L2447" t="str">
        <f>TRIM(RawData!J2449)</f>
        <v/>
      </c>
      <c r="M2447" t="str">
        <f>TRIM(RawData!K2449)</f>
        <v/>
      </c>
    </row>
    <row r="2448" spans="1:13" x14ac:dyDescent="0.3">
      <c r="A2448">
        <f>RawData!A2450</f>
        <v>0</v>
      </c>
      <c r="B2448" t="str">
        <f>IF(RawData!B2450&lt;&gt;"", (VLOOKUP(RawData!B2450,AgeCat,2,TRUE)), "")</f>
        <v/>
      </c>
      <c r="C2448" t="str">
        <f>TRIM(RawData!C2450)</f>
        <v/>
      </c>
      <c r="D2448" s="4">
        <f>RawData!D2450</f>
        <v>0</v>
      </c>
      <c r="E2448">
        <f>RawData!E2450</f>
        <v>0</v>
      </c>
      <c r="F2448" t="str">
        <f>IFERROR(IF(RawData!F2450&lt;&gt;"", VLOOKUP(TRIM(RawData!F2450),ICD10Code,2,FALSE), ""), "Other")</f>
        <v/>
      </c>
      <c r="G2448" t="str">
        <f>IFERROR(IF(RawData!G2450&lt;&gt;"", VLOOKUP(TRIM(RawData!G2450),ICD10Code,2,FALSE), ""), "Other")</f>
        <v/>
      </c>
      <c r="H2448" t="str">
        <f>IFERROR(IF(RawData!H2450&lt;&gt;"", VLOOKUP(TRIM(RawData!H2450),PHCODE,2,FALSE), ""), "Other")</f>
        <v/>
      </c>
      <c r="I2448" t="str">
        <f>IFERROR(IF(RawData!I2450&lt;&gt;"", VLOOKUP(TRIM(RawData!I2450),PHCODE,2,FALSE), ""), "Other")</f>
        <v/>
      </c>
      <c r="J2448" t="str">
        <f>TRIM(RawData!L2450)</f>
        <v/>
      </c>
      <c r="K2448" t="str">
        <f>'Risk Calculation Tables'!AD2016</f>
        <v>Low</v>
      </c>
      <c r="L2448" t="str">
        <f>TRIM(RawData!J2450)</f>
        <v/>
      </c>
      <c r="M2448" t="str">
        <f>TRIM(RawData!K2450)</f>
        <v/>
      </c>
    </row>
    <row r="2449" spans="1:13" x14ac:dyDescent="0.3">
      <c r="A2449">
        <f>RawData!A2451</f>
        <v>0</v>
      </c>
      <c r="B2449" t="str">
        <f>IF(RawData!B2451&lt;&gt;"", (VLOOKUP(RawData!B2451,AgeCat,2,TRUE)), "")</f>
        <v/>
      </c>
      <c r="C2449" t="str">
        <f>TRIM(RawData!C2451)</f>
        <v/>
      </c>
      <c r="D2449" s="4">
        <f>RawData!D2451</f>
        <v>0</v>
      </c>
      <c r="E2449">
        <f>RawData!E2451</f>
        <v>0</v>
      </c>
      <c r="F2449" t="str">
        <f>IFERROR(IF(RawData!F2451&lt;&gt;"", VLOOKUP(TRIM(RawData!F2451),ICD10Code,2,FALSE), ""), "Other")</f>
        <v/>
      </c>
      <c r="G2449" t="str">
        <f>IFERROR(IF(RawData!G2451&lt;&gt;"", VLOOKUP(TRIM(RawData!G2451),ICD10Code,2,FALSE), ""), "Other")</f>
        <v/>
      </c>
      <c r="H2449" t="str">
        <f>IFERROR(IF(RawData!H2451&lt;&gt;"", VLOOKUP(TRIM(RawData!H2451),PHCODE,2,FALSE), ""), "Other")</f>
        <v/>
      </c>
      <c r="I2449" t="str">
        <f>IFERROR(IF(RawData!I2451&lt;&gt;"", VLOOKUP(TRIM(RawData!I2451),PHCODE,2,FALSE), ""), "Other")</f>
        <v/>
      </c>
      <c r="J2449" t="str">
        <f>TRIM(RawData!L2451)</f>
        <v/>
      </c>
      <c r="K2449" t="str">
        <f>'Risk Calculation Tables'!AD2017</f>
        <v>Low</v>
      </c>
      <c r="L2449" t="str">
        <f>TRIM(RawData!J2451)</f>
        <v/>
      </c>
      <c r="M2449" t="str">
        <f>TRIM(RawData!K2451)</f>
        <v/>
      </c>
    </row>
    <row r="2450" spans="1:13" x14ac:dyDescent="0.3">
      <c r="A2450">
        <f>RawData!A2452</f>
        <v>0</v>
      </c>
      <c r="B2450" t="str">
        <f>IF(RawData!B2452&lt;&gt;"", (VLOOKUP(RawData!B2452,AgeCat,2,TRUE)), "")</f>
        <v/>
      </c>
      <c r="C2450" t="str">
        <f>TRIM(RawData!C2452)</f>
        <v/>
      </c>
      <c r="D2450" s="4">
        <f>RawData!D2452</f>
        <v>0</v>
      </c>
      <c r="E2450">
        <f>RawData!E2452</f>
        <v>0</v>
      </c>
      <c r="F2450" t="str">
        <f>IFERROR(IF(RawData!F2452&lt;&gt;"", VLOOKUP(TRIM(RawData!F2452),ICD10Code,2,FALSE), ""), "Other")</f>
        <v/>
      </c>
      <c r="G2450" t="str">
        <f>IFERROR(IF(RawData!G2452&lt;&gt;"", VLOOKUP(TRIM(RawData!G2452),ICD10Code,2,FALSE), ""), "Other")</f>
        <v/>
      </c>
      <c r="H2450" t="str">
        <f>IFERROR(IF(RawData!H2452&lt;&gt;"", VLOOKUP(TRIM(RawData!H2452),PHCODE,2,FALSE), ""), "Other")</f>
        <v/>
      </c>
      <c r="I2450" t="str">
        <f>IFERROR(IF(RawData!I2452&lt;&gt;"", VLOOKUP(TRIM(RawData!I2452),PHCODE,2,FALSE), ""), "Other")</f>
        <v/>
      </c>
      <c r="J2450" t="str">
        <f>TRIM(RawData!L2452)</f>
        <v/>
      </c>
      <c r="K2450" t="str">
        <f>'Risk Calculation Tables'!AD2018</f>
        <v>Low</v>
      </c>
      <c r="L2450" t="str">
        <f>TRIM(RawData!J2452)</f>
        <v/>
      </c>
      <c r="M2450" t="str">
        <f>TRIM(RawData!K2452)</f>
        <v/>
      </c>
    </row>
    <row r="2451" spans="1:13" x14ac:dyDescent="0.3">
      <c r="A2451">
        <f>RawData!A2453</f>
        <v>0</v>
      </c>
      <c r="B2451" t="str">
        <f>IF(RawData!B2453&lt;&gt;"", (VLOOKUP(RawData!B2453,AgeCat,2,TRUE)), "")</f>
        <v/>
      </c>
      <c r="C2451" t="str">
        <f>TRIM(RawData!C2453)</f>
        <v/>
      </c>
      <c r="D2451" s="4">
        <f>RawData!D2453</f>
        <v>0</v>
      </c>
      <c r="E2451">
        <f>RawData!E2453</f>
        <v>0</v>
      </c>
      <c r="F2451" t="str">
        <f>IFERROR(IF(RawData!F2453&lt;&gt;"", VLOOKUP(TRIM(RawData!F2453),ICD10Code,2,FALSE), ""), "Other")</f>
        <v/>
      </c>
      <c r="G2451" t="str">
        <f>IFERROR(IF(RawData!G2453&lt;&gt;"", VLOOKUP(TRIM(RawData!G2453),ICD10Code,2,FALSE), ""), "Other")</f>
        <v/>
      </c>
      <c r="H2451" t="str">
        <f>IFERROR(IF(RawData!H2453&lt;&gt;"", VLOOKUP(TRIM(RawData!H2453),PHCODE,2,FALSE), ""), "Other")</f>
        <v/>
      </c>
      <c r="I2451" t="str">
        <f>IFERROR(IF(RawData!I2453&lt;&gt;"", VLOOKUP(TRIM(RawData!I2453),PHCODE,2,FALSE), ""), "Other")</f>
        <v/>
      </c>
      <c r="J2451" t="str">
        <f>TRIM(RawData!L2453)</f>
        <v/>
      </c>
      <c r="K2451" t="str">
        <f>'Risk Calculation Tables'!AD2019</f>
        <v>Low</v>
      </c>
      <c r="L2451" t="str">
        <f>TRIM(RawData!J2453)</f>
        <v/>
      </c>
      <c r="M2451" t="str">
        <f>TRIM(RawData!K2453)</f>
        <v/>
      </c>
    </row>
    <row r="2452" spans="1:13" x14ac:dyDescent="0.3">
      <c r="A2452">
        <f>RawData!A2454</f>
        <v>0</v>
      </c>
      <c r="B2452" t="str">
        <f>IF(RawData!B2454&lt;&gt;"", (VLOOKUP(RawData!B2454,AgeCat,2,TRUE)), "")</f>
        <v/>
      </c>
      <c r="C2452" t="str">
        <f>TRIM(RawData!C2454)</f>
        <v/>
      </c>
      <c r="D2452" s="4">
        <f>RawData!D2454</f>
        <v>0</v>
      </c>
      <c r="E2452">
        <f>RawData!E2454</f>
        <v>0</v>
      </c>
      <c r="F2452" t="str">
        <f>IFERROR(IF(RawData!F2454&lt;&gt;"", VLOOKUP(TRIM(RawData!F2454),ICD10Code,2,FALSE), ""), "Other")</f>
        <v/>
      </c>
      <c r="G2452" t="str">
        <f>IFERROR(IF(RawData!G2454&lt;&gt;"", VLOOKUP(TRIM(RawData!G2454),ICD10Code,2,FALSE), ""), "Other")</f>
        <v/>
      </c>
      <c r="H2452" t="str">
        <f>IFERROR(IF(RawData!H2454&lt;&gt;"", VLOOKUP(TRIM(RawData!H2454),PHCODE,2,FALSE), ""), "Other")</f>
        <v/>
      </c>
      <c r="I2452" t="str">
        <f>IFERROR(IF(RawData!I2454&lt;&gt;"", VLOOKUP(TRIM(RawData!I2454),PHCODE,2,FALSE), ""), "Other")</f>
        <v/>
      </c>
      <c r="J2452" t="str">
        <f>TRIM(RawData!L2454)</f>
        <v/>
      </c>
      <c r="K2452" t="str">
        <f>'Risk Calculation Tables'!AD2020</f>
        <v>Low</v>
      </c>
      <c r="L2452" t="str">
        <f>TRIM(RawData!J2454)</f>
        <v/>
      </c>
      <c r="M2452" t="str">
        <f>TRIM(RawData!K2454)</f>
        <v/>
      </c>
    </row>
    <row r="2453" spans="1:13" x14ac:dyDescent="0.3">
      <c r="A2453">
        <f>RawData!A2455</f>
        <v>0</v>
      </c>
      <c r="B2453" t="str">
        <f>IF(RawData!B2455&lt;&gt;"", (VLOOKUP(RawData!B2455,AgeCat,2,TRUE)), "")</f>
        <v/>
      </c>
      <c r="C2453" t="str">
        <f>TRIM(RawData!C2455)</f>
        <v/>
      </c>
      <c r="D2453" s="4">
        <f>RawData!D2455</f>
        <v>0</v>
      </c>
      <c r="E2453">
        <f>RawData!E2455</f>
        <v>0</v>
      </c>
      <c r="F2453" t="str">
        <f>IFERROR(IF(RawData!F2455&lt;&gt;"", VLOOKUP(TRIM(RawData!F2455),ICD10Code,2,FALSE), ""), "Other")</f>
        <v/>
      </c>
      <c r="G2453" t="str">
        <f>IFERROR(IF(RawData!G2455&lt;&gt;"", VLOOKUP(TRIM(RawData!G2455),ICD10Code,2,FALSE), ""), "Other")</f>
        <v/>
      </c>
      <c r="H2453" t="str">
        <f>IFERROR(IF(RawData!H2455&lt;&gt;"", VLOOKUP(TRIM(RawData!H2455),PHCODE,2,FALSE), ""), "Other")</f>
        <v/>
      </c>
      <c r="I2453" t="str">
        <f>IFERROR(IF(RawData!I2455&lt;&gt;"", VLOOKUP(TRIM(RawData!I2455),PHCODE,2,FALSE), ""), "Other")</f>
        <v/>
      </c>
      <c r="J2453" t="str">
        <f>TRIM(RawData!L2455)</f>
        <v/>
      </c>
      <c r="K2453" t="str">
        <f>'Risk Calculation Tables'!AD2021</f>
        <v>Low</v>
      </c>
      <c r="L2453" t="str">
        <f>TRIM(RawData!J2455)</f>
        <v/>
      </c>
      <c r="M2453" t="str">
        <f>TRIM(RawData!K2455)</f>
        <v/>
      </c>
    </row>
    <row r="2454" spans="1:13" x14ac:dyDescent="0.3">
      <c r="A2454">
        <f>RawData!A2456</f>
        <v>0</v>
      </c>
      <c r="B2454" t="str">
        <f>IF(RawData!B2456&lt;&gt;"", (VLOOKUP(RawData!B2456,AgeCat,2,TRUE)), "")</f>
        <v/>
      </c>
      <c r="C2454" t="str">
        <f>TRIM(RawData!C2456)</f>
        <v/>
      </c>
      <c r="D2454" s="4">
        <f>RawData!D2456</f>
        <v>0</v>
      </c>
      <c r="E2454">
        <f>RawData!E2456</f>
        <v>0</v>
      </c>
      <c r="F2454" t="str">
        <f>IFERROR(IF(RawData!F2456&lt;&gt;"", VLOOKUP(TRIM(RawData!F2456),ICD10Code,2,FALSE), ""), "Other")</f>
        <v/>
      </c>
      <c r="G2454" t="str">
        <f>IFERROR(IF(RawData!G2456&lt;&gt;"", VLOOKUP(TRIM(RawData!G2456),ICD10Code,2,FALSE), ""), "Other")</f>
        <v/>
      </c>
      <c r="H2454" t="str">
        <f>IFERROR(IF(RawData!H2456&lt;&gt;"", VLOOKUP(TRIM(RawData!H2456),PHCODE,2,FALSE), ""), "Other")</f>
        <v/>
      </c>
      <c r="I2454" t="str">
        <f>IFERROR(IF(RawData!I2456&lt;&gt;"", VLOOKUP(TRIM(RawData!I2456),PHCODE,2,FALSE), ""), "Other")</f>
        <v/>
      </c>
      <c r="J2454" t="str">
        <f>TRIM(RawData!L2456)</f>
        <v/>
      </c>
      <c r="K2454" t="str">
        <f>'Risk Calculation Tables'!AD2022</f>
        <v>Low</v>
      </c>
      <c r="L2454" t="str">
        <f>TRIM(RawData!J2456)</f>
        <v/>
      </c>
      <c r="M2454" t="str">
        <f>TRIM(RawData!K2456)</f>
        <v/>
      </c>
    </row>
    <row r="2455" spans="1:13" x14ac:dyDescent="0.3">
      <c r="A2455">
        <f>RawData!A2457</f>
        <v>0</v>
      </c>
      <c r="B2455" t="str">
        <f>IF(RawData!B2457&lt;&gt;"", (VLOOKUP(RawData!B2457,AgeCat,2,TRUE)), "")</f>
        <v/>
      </c>
      <c r="C2455" t="str">
        <f>TRIM(RawData!C2457)</f>
        <v/>
      </c>
      <c r="D2455" s="4">
        <f>RawData!D2457</f>
        <v>0</v>
      </c>
      <c r="E2455">
        <f>RawData!E2457</f>
        <v>0</v>
      </c>
      <c r="F2455" t="str">
        <f>IFERROR(IF(RawData!F2457&lt;&gt;"", VLOOKUP(TRIM(RawData!F2457),ICD10Code,2,FALSE), ""), "Other")</f>
        <v/>
      </c>
      <c r="G2455" t="str">
        <f>IFERROR(IF(RawData!G2457&lt;&gt;"", VLOOKUP(TRIM(RawData!G2457),ICD10Code,2,FALSE), ""), "Other")</f>
        <v/>
      </c>
      <c r="H2455" t="str">
        <f>IFERROR(IF(RawData!H2457&lt;&gt;"", VLOOKUP(TRIM(RawData!H2457),PHCODE,2,FALSE), ""), "Other")</f>
        <v/>
      </c>
      <c r="I2455" t="str">
        <f>IFERROR(IF(RawData!I2457&lt;&gt;"", VLOOKUP(TRIM(RawData!I2457),PHCODE,2,FALSE), ""), "Other")</f>
        <v/>
      </c>
      <c r="J2455" t="str">
        <f>TRIM(RawData!L2457)</f>
        <v/>
      </c>
      <c r="K2455" t="str">
        <f>'Risk Calculation Tables'!AD2023</f>
        <v>Low</v>
      </c>
      <c r="L2455" t="str">
        <f>TRIM(RawData!J2457)</f>
        <v/>
      </c>
      <c r="M2455" t="str">
        <f>TRIM(RawData!K2457)</f>
        <v/>
      </c>
    </row>
    <row r="2456" spans="1:13" x14ac:dyDescent="0.3">
      <c r="A2456">
        <f>RawData!A2458</f>
        <v>0</v>
      </c>
      <c r="B2456" t="str">
        <f>IF(RawData!B2458&lt;&gt;"", (VLOOKUP(RawData!B2458,AgeCat,2,TRUE)), "")</f>
        <v/>
      </c>
      <c r="C2456" t="str">
        <f>TRIM(RawData!C2458)</f>
        <v/>
      </c>
      <c r="D2456" s="4">
        <f>RawData!D2458</f>
        <v>0</v>
      </c>
      <c r="E2456">
        <f>RawData!E2458</f>
        <v>0</v>
      </c>
      <c r="F2456" t="str">
        <f>IFERROR(IF(RawData!F2458&lt;&gt;"", VLOOKUP(TRIM(RawData!F2458),ICD10Code,2,FALSE), ""), "Other")</f>
        <v/>
      </c>
      <c r="G2456" t="str">
        <f>IFERROR(IF(RawData!G2458&lt;&gt;"", VLOOKUP(TRIM(RawData!G2458),ICD10Code,2,FALSE), ""), "Other")</f>
        <v/>
      </c>
      <c r="H2456" t="str">
        <f>IFERROR(IF(RawData!H2458&lt;&gt;"", VLOOKUP(TRIM(RawData!H2458),PHCODE,2,FALSE), ""), "Other")</f>
        <v/>
      </c>
      <c r="I2456" t="str">
        <f>IFERROR(IF(RawData!I2458&lt;&gt;"", VLOOKUP(TRIM(RawData!I2458),PHCODE,2,FALSE), ""), "Other")</f>
        <v/>
      </c>
      <c r="J2456" t="str">
        <f>TRIM(RawData!L2458)</f>
        <v/>
      </c>
      <c r="K2456" t="str">
        <f>'Risk Calculation Tables'!AD2024</f>
        <v>Low</v>
      </c>
      <c r="L2456" t="str">
        <f>TRIM(RawData!J2458)</f>
        <v/>
      </c>
      <c r="M2456" t="str">
        <f>TRIM(RawData!K2458)</f>
        <v/>
      </c>
    </row>
    <row r="2457" spans="1:13" x14ac:dyDescent="0.3">
      <c r="A2457">
        <f>RawData!A2459</f>
        <v>0</v>
      </c>
      <c r="B2457" t="str">
        <f>IF(RawData!B2459&lt;&gt;"", (VLOOKUP(RawData!B2459,AgeCat,2,TRUE)), "")</f>
        <v/>
      </c>
      <c r="C2457" t="str">
        <f>TRIM(RawData!C2459)</f>
        <v/>
      </c>
      <c r="D2457" s="4">
        <f>RawData!D2459</f>
        <v>0</v>
      </c>
      <c r="E2457">
        <f>RawData!E2459</f>
        <v>0</v>
      </c>
      <c r="F2457" t="str">
        <f>IFERROR(IF(RawData!F2459&lt;&gt;"", VLOOKUP(TRIM(RawData!F2459),ICD10Code,2,FALSE), ""), "Other")</f>
        <v/>
      </c>
      <c r="G2457" t="str">
        <f>IFERROR(IF(RawData!G2459&lt;&gt;"", VLOOKUP(TRIM(RawData!G2459),ICD10Code,2,FALSE), ""), "Other")</f>
        <v/>
      </c>
      <c r="H2457" t="str">
        <f>IFERROR(IF(RawData!H2459&lt;&gt;"", VLOOKUP(TRIM(RawData!H2459),PHCODE,2,FALSE), ""), "Other")</f>
        <v/>
      </c>
      <c r="I2457" t="str">
        <f>IFERROR(IF(RawData!I2459&lt;&gt;"", VLOOKUP(TRIM(RawData!I2459),PHCODE,2,FALSE), ""), "Other")</f>
        <v/>
      </c>
      <c r="J2457" t="str">
        <f>TRIM(RawData!L2459)</f>
        <v/>
      </c>
      <c r="K2457" t="str">
        <f>'Risk Calculation Tables'!AD2025</f>
        <v>Low</v>
      </c>
      <c r="L2457" t="str">
        <f>TRIM(RawData!J2459)</f>
        <v/>
      </c>
      <c r="M2457" t="str">
        <f>TRIM(RawData!K2459)</f>
        <v/>
      </c>
    </row>
    <row r="2458" spans="1:13" x14ac:dyDescent="0.3">
      <c r="A2458">
        <f>RawData!A2460</f>
        <v>0</v>
      </c>
      <c r="B2458" t="str">
        <f>IF(RawData!B2460&lt;&gt;"", (VLOOKUP(RawData!B2460,AgeCat,2,TRUE)), "")</f>
        <v/>
      </c>
      <c r="C2458" t="str">
        <f>TRIM(RawData!C2460)</f>
        <v/>
      </c>
      <c r="D2458" s="4">
        <f>RawData!D2460</f>
        <v>0</v>
      </c>
      <c r="E2458">
        <f>RawData!E2460</f>
        <v>0</v>
      </c>
      <c r="F2458" t="str">
        <f>IFERROR(IF(RawData!F2460&lt;&gt;"", VLOOKUP(TRIM(RawData!F2460),ICD10Code,2,FALSE), ""), "Other")</f>
        <v/>
      </c>
      <c r="G2458" t="str">
        <f>IFERROR(IF(RawData!G2460&lt;&gt;"", VLOOKUP(TRIM(RawData!G2460),ICD10Code,2,FALSE), ""), "Other")</f>
        <v/>
      </c>
      <c r="H2458" t="str">
        <f>IFERROR(IF(RawData!H2460&lt;&gt;"", VLOOKUP(TRIM(RawData!H2460),PHCODE,2,FALSE), ""), "Other")</f>
        <v/>
      </c>
      <c r="I2458" t="str">
        <f>IFERROR(IF(RawData!I2460&lt;&gt;"", VLOOKUP(TRIM(RawData!I2460),PHCODE,2,FALSE), ""), "Other")</f>
        <v/>
      </c>
      <c r="J2458" t="str">
        <f>TRIM(RawData!L2460)</f>
        <v/>
      </c>
      <c r="K2458" t="str">
        <f>'Risk Calculation Tables'!AD2026</f>
        <v>Low</v>
      </c>
      <c r="L2458" t="str">
        <f>TRIM(RawData!J2460)</f>
        <v/>
      </c>
      <c r="M2458" t="str">
        <f>TRIM(RawData!K2460)</f>
        <v/>
      </c>
    </row>
    <row r="2459" spans="1:13" x14ac:dyDescent="0.3">
      <c r="A2459">
        <f>RawData!A2461</f>
        <v>0</v>
      </c>
      <c r="B2459" t="str">
        <f>IF(RawData!B2461&lt;&gt;"", (VLOOKUP(RawData!B2461,AgeCat,2,TRUE)), "")</f>
        <v/>
      </c>
      <c r="C2459" t="str">
        <f>TRIM(RawData!C2461)</f>
        <v/>
      </c>
      <c r="D2459" s="4">
        <f>RawData!D2461</f>
        <v>0</v>
      </c>
      <c r="E2459">
        <f>RawData!E2461</f>
        <v>0</v>
      </c>
      <c r="F2459" t="str">
        <f>IFERROR(IF(RawData!F2461&lt;&gt;"", VLOOKUP(TRIM(RawData!F2461),ICD10Code,2,FALSE), ""), "Other")</f>
        <v/>
      </c>
      <c r="G2459" t="str">
        <f>IFERROR(IF(RawData!G2461&lt;&gt;"", VLOOKUP(TRIM(RawData!G2461),ICD10Code,2,FALSE), ""), "Other")</f>
        <v/>
      </c>
      <c r="H2459" t="str">
        <f>IFERROR(IF(RawData!H2461&lt;&gt;"", VLOOKUP(TRIM(RawData!H2461),PHCODE,2,FALSE), ""), "Other")</f>
        <v/>
      </c>
      <c r="I2459" t="str">
        <f>IFERROR(IF(RawData!I2461&lt;&gt;"", VLOOKUP(TRIM(RawData!I2461),PHCODE,2,FALSE), ""), "Other")</f>
        <v/>
      </c>
      <c r="J2459" t="str">
        <f>TRIM(RawData!L2461)</f>
        <v/>
      </c>
      <c r="K2459" t="str">
        <f>'Risk Calculation Tables'!AD2027</f>
        <v>Low</v>
      </c>
      <c r="L2459" t="str">
        <f>TRIM(RawData!J2461)</f>
        <v/>
      </c>
      <c r="M2459" t="str">
        <f>TRIM(RawData!K2461)</f>
        <v/>
      </c>
    </row>
    <row r="2460" spans="1:13" x14ac:dyDescent="0.3">
      <c r="A2460">
        <f>RawData!A2462</f>
        <v>0</v>
      </c>
      <c r="B2460" t="str">
        <f>IF(RawData!B2462&lt;&gt;"", (VLOOKUP(RawData!B2462,AgeCat,2,TRUE)), "")</f>
        <v/>
      </c>
      <c r="C2460" t="str">
        <f>TRIM(RawData!C2462)</f>
        <v/>
      </c>
      <c r="D2460" s="4">
        <f>RawData!D2462</f>
        <v>0</v>
      </c>
      <c r="E2460">
        <f>RawData!E2462</f>
        <v>0</v>
      </c>
      <c r="F2460" t="str">
        <f>IFERROR(IF(RawData!F2462&lt;&gt;"", VLOOKUP(TRIM(RawData!F2462),ICD10Code,2,FALSE), ""), "Other")</f>
        <v/>
      </c>
      <c r="G2460" t="str">
        <f>IFERROR(IF(RawData!G2462&lt;&gt;"", VLOOKUP(TRIM(RawData!G2462),ICD10Code,2,FALSE), ""), "Other")</f>
        <v/>
      </c>
      <c r="H2460" t="str">
        <f>IFERROR(IF(RawData!H2462&lt;&gt;"", VLOOKUP(TRIM(RawData!H2462),PHCODE,2,FALSE), ""), "Other")</f>
        <v/>
      </c>
      <c r="I2460" t="str">
        <f>IFERROR(IF(RawData!I2462&lt;&gt;"", VLOOKUP(TRIM(RawData!I2462),PHCODE,2,FALSE), ""), "Other")</f>
        <v/>
      </c>
      <c r="J2460" t="str">
        <f>TRIM(RawData!L2462)</f>
        <v/>
      </c>
      <c r="K2460" t="str">
        <f>'Risk Calculation Tables'!AD2028</f>
        <v>Low</v>
      </c>
      <c r="L2460" t="str">
        <f>TRIM(RawData!J2462)</f>
        <v/>
      </c>
      <c r="M2460" t="str">
        <f>TRIM(RawData!K2462)</f>
        <v/>
      </c>
    </row>
    <row r="2461" spans="1:13" x14ac:dyDescent="0.3">
      <c r="A2461">
        <f>RawData!A2463</f>
        <v>0</v>
      </c>
      <c r="B2461" t="str">
        <f>IF(RawData!B2463&lt;&gt;"", (VLOOKUP(RawData!B2463,AgeCat,2,TRUE)), "")</f>
        <v/>
      </c>
      <c r="C2461" t="str">
        <f>TRIM(RawData!C2463)</f>
        <v/>
      </c>
      <c r="D2461" s="4">
        <f>RawData!D2463</f>
        <v>0</v>
      </c>
      <c r="E2461">
        <f>RawData!E2463</f>
        <v>0</v>
      </c>
      <c r="F2461" t="str">
        <f>IFERROR(IF(RawData!F2463&lt;&gt;"", VLOOKUP(TRIM(RawData!F2463),ICD10Code,2,FALSE), ""), "Other")</f>
        <v/>
      </c>
      <c r="G2461" t="str">
        <f>IFERROR(IF(RawData!G2463&lt;&gt;"", VLOOKUP(TRIM(RawData!G2463),ICD10Code,2,FALSE), ""), "Other")</f>
        <v/>
      </c>
      <c r="H2461" t="str">
        <f>IFERROR(IF(RawData!H2463&lt;&gt;"", VLOOKUP(TRIM(RawData!H2463),PHCODE,2,FALSE), ""), "Other")</f>
        <v/>
      </c>
      <c r="I2461" t="str">
        <f>IFERROR(IF(RawData!I2463&lt;&gt;"", VLOOKUP(TRIM(RawData!I2463),PHCODE,2,FALSE), ""), "Other")</f>
        <v/>
      </c>
      <c r="J2461" t="str">
        <f>TRIM(RawData!L2463)</f>
        <v/>
      </c>
      <c r="K2461" t="str">
        <f>'Risk Calculation Tables'!AD2029</f>
        <v>Low</v>
      </c>
      <c r="L2461" t="str">
        <f>TRIM(RawData!J2463)</f>
        <v/>
      </c>
      <c r="M2461" t="str">
        <f>TRIM(RawData!K2463)</f>
        <v/>
      </c>
    </row>
    <row r="2462" spans="1:13" x14ac:dyDescent="0.3">
      <c r="A2462">
        <f>RawData!A2464</f>
        <v>0</v>
      </c>
      <c r="B2462" t="str">
        <f>IF(RawData!B2464&lt;&gt;"", (VLOOKUP(RawData!B2464,AgeCat,2,TRUE)), "")</f>
        <v/>
      </c>
      <c r="C2462" t="str">
        <f>TRIM(RawData!C2464)</f>
        <v/>
      </c>
      <c r="D2462" s="4">
        <f>RawData!D2464</f>
        <v>0</v>
      </c>
      <c r="E2462">
        <f>RawData!E2464</f>
        <v>0</v>
      </c>
      <c r="F2462" t="str">
        <f>IFERROR(IF(RawData!F2464&lt;&gt;"", VLOOKUP(TRIM(RawData!F2464),ICD10Code,2,FALSE), ""), "Other")</f>
        <v/>
      </c>
      <c r="G2462" t="str">
        <f>IFERROR(IF(RawData!G2464&lt;&gt;"", VLOOKUP(TRIM(RawData!G2464),ICD10Code,2,FALSE), ""), "Other")</f>
        <v/>
      </c>
      <c r="H2462" t="str">
        <f>IFERROR(IF(RawData!H2464&lt;&gt;"", VLOOKUP(TRIM(RawData!H2464),PHCODE,2,FALSE), ""), "Other")</f>
        <v/>
      </c>
      <c r="I2462" t="str">
        <f>IFERROR(IF(RawData!I2464&lt;&gt;"", VLOOKUP(TRIM(RawData!I2464),PHCODE,2,FALSE), ""), "Other")</f>
        <v/>
      </c>
      <c r="J2462" t="str">
        <f>TRIM(RawData!L2464)</f>
        <v/>
      </c>
      <c r="K2462" t="str">
        <f>'Risk Calculation Tables'!AD2030</f>
        <v>Low</v>
      </c>
      <c r="L2462" t="str">
        <f>TRIM(RawData!J2464)</f>
        <v/>
      </c>
      <c r="M2462" t="str">
        <f>TRIM(RawData!K2464)</f>
        <v/>
      </c>
    </row>
    <row r="2463" spans="1:13" x14ac:dyDescent="0.3">
      <c r="A2463">
        <f>RawData!A2465</f>
        <v>0</v>
      </c>
      <c r="B2463" t="str">
        <f>IF(RawData!B2465&lt;&gt;"", (VLOOKUP(RawData!B2465,AgeCat,2,TRUE)), "")</f>
        <v/>
      </c>
      <c r="C2463" t="str">
        <f>TRIM(RawData!C2465)</f>
        <v/>
      </c>
      <c r="D2463" s="4">
        <f>RawData!D2465</f>
        <v>0</v>
      </c>
      <c r="E2463">
        <f>RawData!E2465</f>
        <v>0</v>
      </c>
      <c r="F2463" t="str">
        <f>IFERROR(IF(RawData!F2465&lt;&gt;"", VLOOKUP(TRIM(RawData!F2465),ICD10Code,2,FALSE), ""), "Other")</f>
        <v/>
      </c>
      <c r="G2463" t="str">
        <f>IFERROR(IF(RawData!G2465&lt;&gt;"", VLOOKUP(TRIM(RawData!G2465),ICD10Code,2,FALSE), ""), "Other")</f>
        <v/>
      </c>
      <c r="H2463" t="str">
        <f>IFERROR(IF(RawData!H2465&lt;&gt;"", VLOOKUP(TRIM(RawData!H2465),PHCODE,2,FALSE), ""), "Other")</f>
        <v/>
      </c>
      <c r="I2463" t="str">
        <f>IFERROR(IF(RawData!I2465&lt;&gt;"", VLOOKUP(TRIM(RawData!I2465),PHCODE,2,FALSE), ""), "Other")</f>
        <v/>
      </c>
      <c r="J2463" t="str">
        <f>TRIM(RawData!L2465)</f>
        <v/>
      </c>
      <c r="K2463" t="str">
        <f>'Risk Calculation Tables'!AD2031</f>
        <v>Low</v>
      </c>
      <c r="L2463" t="str">
        <f>TRIM(RawData!J2465)</f>
        <v/>
      </c>
      <c r="M2463" t="str">
        <f>TRIM(RawData!K2465)</f>
        <v/>
      </c>
    </row>
    <row r="2464" spans="1:13" x14ac:dyDescent="0.3">
      <c r="A2464">
        <f>RawData!A2466</f>
        <v>0</v>
      </c>
      <c r="B2464" t="str">
        <f>IF(RawData!B2466&lt;&gt;"", (VLOOKUP(RawData!B2466,AgeCat,2,TRUE)), "")</f>
        <v/>
      </c>
      <c r="C2464" t="str">
        <f>TRIM(RawData!C2466)</f>
        <v/>
      </c>
      <c r="D2464" s="4">
        <f>RawData!D2466</f>
        <v>0</v>
      </c>
      <c r="E2464">
        <f>RawData!E2466</f>
        <v>0</v>
      </c>
      <c r="F2464" t="str">
        <f>IFERROR(IF(RawData!F2466&lt;&gt;"", VLOOKUP(TRIM(RawData!F2466),ICD10Code,2,FALSE), ""), "Other")</f>
        <v/>
      </c>
      <c r="G2464" t="str">
        <f>IFERROR(IF(RawData!G2466&lt;&gt;"", VLOOKUP(TRIM(RawData!G2466),ICD10Code,2,FALSE), ""), "Other")</f>
        <v/>
      </c>
      <c r="H2464" t="str">
        <f>IFERROR(IF(RawData!H2466&lt;&gt;"", VLOOKUP(TRIM(RawData!H2466),PHCODE,2,FALSE), ""), "Other")</f>
        <v/>
      </c>
      <c r="I2464" t="str">
        <f>IFERROR(IF(RawData!I2466&lt;&gt;"", VLOOKUP(TRIM(RawData!I2466),PHCODE,2,FALSE), ""), "Other")</f>
        <v/>
      </c>
      <c r="J2464" t="str">
        <f>TRIM(RawData!L2466)</f>
        <v/>
      </c>
      <c r="K2464" t="str">
        <f>'Risk Calculation Tables'!AD2032</f>
        <v>Low</v>
      </c>
      <c r="L2464" t="str">
        <f>TRIM(RawData!J2466)</f>
        <v/>
      </c>
      <c r="M2464" t="str">
        <f>TRIM(RawData!K2466)</f>
        <v/>
      </c>
    </row>
    <row r="2465" spans="1:13" x14ac:dyDescent="0.3">
      <c r="A2465">
        <f>RawData!A2467</f>
        <v>0</v>
      </c>
      <c r="B2465" t="str">
        <f>IF(RawData!B2467&lt;&gt;"", (VLOOKUP(RawData!B2467,AgeCat,2,TRUE)), "")</f>
        <v/>
      </c>
      <c r="C2465" t="str">
        <f>TRIM(RawData!C2467)</f>
        <v/>
      </c>
      <c r="D2465" s="4">
        <f>RawData!D2467</f>
        <v>0</v>
      </c>
      <c r="E2465">
        <f>RawData!E2467</f>
        <v>0</v>
      </c>
      <c r="F2465" t="str">
        <f>IFERROR(IF(RawData!F2467&lt;&gt;"", VLOOKUP(TRIM(RawData!F2467),ICD10Code,2,FALSE), ""), "Other")</f>
        <v/>
      </c>
      <c r="G2465" t="str">
        <f>IFERROR(IF(RawData!G2467&lt;&gt;"", VLOOKUP(TRIM(RawData!G2467),ICD10Code,2,FALSE), ""), "Other")</f>
        <v/>
      </c>
      <c r="H2465" t="str">
        <f>IFERROR(IF(RawData!H2467&lt;&gt;"", VLOOKUP(TRIM(RawData!H2467),PHCODE,2,FALSE), ""), "Other")</f>
        <v/>
      </c>
      <c r="I2465" t="str">
        <f>IFERROR(IF(RawData!I2467&lt;&gt;"", VLOOKUP(TRIM(RawData!I2467),PHCODE,2,FALSE), ""), "Other")</f>
        <v/>
      </c>
      <c r="J2465" t="str">
        <f>TRIM(RawData!L2467)</f>
        <v/>
      </c>
      <c r="K2465" t="str">
        <f>'Risk Calculation Tables'!AD2033</f>
        <v>Low</v>
      </c>
      <c r="L2465" t="str">
        <f>TRIM(RawData!J2467)</f>
        <v/>
      </c>
      <c r="M2465" t="str">
        <f>TRIM(RawData!K2467)</f>
        <v/>
      </c>
    </row>
    <row r="2466" spans="1:13" x14ac:dyDescent="0.3">
      <c r="A2466">
        <f>RawData!A2468</f>
        <v>0</v>
      </c>
      <c r="B2466" t="str">
        <f>IF(RawData!B2468&lt;&gt;"", (VLOOKUP(RawData!B2468,AgeCat,2,TRUE)), "")</f>
        <v/>
      </c>
      <c r="C2466" t="str">
        <f>TRIM(RawData!C2468)</f>
        <v/>
      </c>
      <c r="D2466" s="4">
        <f>RawData!D2468</f>
        <v>0</v>
      </c>
      <c r="E2466">
        <f>RawData!E2468</f>
        <v>0</v>
      </c>
      <c r="F2466" t="str">
        <f>IFERROR(IF(RawData!F2468&lt;&gt;"", VLOOKUP(TRIM(RawData!F2468),ICD10Code,2,FALSE), ""), "Other")</f>
        <v/>
      </c>
      <c r="G2466" t="str">
        <f>IFERROR(IF(RawData!G2468&lt;&gt;"", VLOOKUP(TRIM(RawData!G2468),ICD10Code,2,FALSE), ""), "Other")</f>
        <v/>
      </c>
      <c r="H2466" t="str">
        <f>IFERROR(IF(RawData!H2468&lt;&gt;"", VLOOKUP(TRIM(RawData!H2468),PHCODE,2,FALSE), ""), "Other")</f>
        <v/>
      </c>
      <c r="I2466" t="str">
        <f>IFERROR(IF(RawData!I2468&lt;&gt;"", VLOOKUP(TRIM(RawData!I2468),PHCODE,2,FALSE), ""), "Other")</f>
        <v/>
      </c>
      <c r="J2466" t="str">
        <f>TRIM(RawData!L2468)</f>
        <v/>
      </c>
      <c r="K2466" t="str">
        <f>'Risk Calculation Tables'!AD2034</f>
        <v>Low</v>
      </c>
      <c r="L2466" t="str">
        <f>TRIM(RawData!J2468)</f>
        <v/>
      </c>
      <c r="M2466" t="str">
        <f>TRIM(RawData!K2468)</f>
        <v/>
      </c>
    </row>
    <row r="2467" spans="1:13" x14ac:dyDescent="0.3">
      <c r="A2467">
        <f>RawData!A2469</f>
        <v>0</v>
      </c>
      <c r="B2467" t="str">
        <f>IF(RawData!B2469&lt;&gt;"", (VLOOKUP(RawData!B2469,AgeCat,2,TRUE)), "")</f>
        <v/>
      </c>
      <c r="C2467" t="str">
        <f>TRIM(RawData!C2469)</f>
        <v/>
      </c>
      <c r="D2467" s="4">
        <f>RawData!D2469</f>
        <v>0</v>
      </c>
      <c r="E2467">
        <f>RawData!E2469</f>
        <v>0</v>
      </c>
      <c r="F2467" t="str">
        <f>IFERROR(IF(RawData!F2469&lt;&gt;"", VLOOKUP(TRIM(RawData!F2469),ICD10Code,2,FALSE), ""), "Other")</f>
        <v/>
      </c>
      <c r="G2467" t="str">
        <f>IFERROR(IF(RawData!G2469&lt;&gt;"", VLOOKUP(TRIM(RawData!G2469),ICD10Code,2,FALSE), ""), "Other")</f>
        <v/>
      </c>
      <c r="H2467" t="str">
        <f>IFERROR(IF(RawData!H2469&lt;&gt;"", VLOOKUP(TRIM(RawData!H2469),PHCODE,2,FALSE), ""), "Other")</f>
        <v/>
      </c>
      <c r="I2467" t="str">
        <f>IFERROR(IF(RawData!I2469&lt;&gt;"", VLOOKUP(TRIM(RawData!I2469),PHCODE,2,FALSE), ""), "Other")</f>
        <v/>
      </c>
      <c r="J2467" t="str">
        <f>TRIM(RawData!L2469)</f>
        <v/>
      </c>
      <c r="K2467" t="str">
        <f>'Risk Calculation Tables'!AD2035</f>
        <v>Low</v>
      </c>
      <c r="L2467" t="str">
        <f>TRIM(RawData!J2469)</f>
        <v/>
      </c>
      <c r="M2467" t="str">
        <f>TRIM(RawData!K2469)</f>
        <v/>
      </c>
    </row>
    <row r="2468" spans="1:13" x14ac:dyDescent="0.3">
      <c r="A2468">
        <f>RawData!A2470</f>
        <v>0</v>
      </c>
      <c r="B2468" t="str">
        <f>IF(RawData!B2470&lt;&gt;"", (VLOOKUP(RawData!B2470,AgeCat,2,TRUE)), "")</f>
        <v/>
      </c>
      <c r="C2468" t="str">
        <f>TRIM(RawData!C2470)</f>
        <v/>
      </c>
      <c r="D2468" s="4">
        <f>RawData!D2470</f>
        <v>0</v>
      </c>
      <c r="E2468">
        <f>RawData!E2470</f>
        <v>0</v>
      </c>
      <c r="F2468" t="str">
        <f>IFERROR(IF(RawData!F2470&lt;&gt;"", VLOOKUP(TRIM(RawData!F2470),ICD10Code,2,FALSE), ""), "Other")</f>
        <v/>
      </c>
      <c r="G2468" t="str">
        <f>IFERROR(IF(RawData!G2470&lt;&gt;"", VLOOKUP(TRIM(RawData!G2470),ICD10Code,2,FALSE), ""), "Other")</f>
        <v/>
      </c>
      <c r="H2468" t="str">
        <f>IFERROR(IF(RawData!H2470&lt;&gt;"", VLOOKUP(TRIM(RawData!H2470),PHCODE,2,FALSE), ""), "Other")</f>
        <v/>
      </c>
      <c r="I2468" t="str">
        <f>IFERROR(IF(RawData!I2470&lt;&gt;"", VLOOKUP(TRIM(RawData!I2470),PHCODE,2,FALSE), ""), "Other")</f>
        <v/>
      </c>
      <c r="J2468" t="str">
        <f>TRIM(RawData!L2470)</f>
        <v/>
      </c>
      <c r="K2468" t="str">
        <f>'Risk Calculation Tables'!AD2036</f>
        <v>Low</v>
      </c>
      <c r="L2468" t="str">
        <f>TRIM(RawData!J2470)</f>
        <v/>
      </c>
      <c r="M2468" t="str">
        <f>TRIM(RawData!K2470)</f>
        <v/>
      </c>
    </row>
    <row r="2469" spans="1:13" x14ac:dyDescent="0.3">
      <c r="A2469">
        <f>RawData!A2471</f>
        <v>0</v>
      </c>
      <c r="B2469" t="str">
        <f>IF(RawData!B2471&lt;&gt;"", (VLOOKUP(RawData!B2471,AgeCat,2,TRUE)), "")</f>
        <v/>
      </c>
      <c r="C2469" t="str">
        <f>TRIM(RawData!C2471)</f>
        <v/>
      </c>
      <c r="D2469" s="4">
        <f>RawData!D2471</f>
        <v>0</v>
      </c>
      <c r="E2469">
        <f>RawData!E2471</f>
        <v>0</v>
      </c>
      <c r="F2469" t="str">
        <f>IFERROR(IF(RawData!F2471&lt;&gt;"", VLOOKUP(TRIM(RawData!F2471),ICD10Code,2,FALSE), ""), "Other")</f>
        <v/>
      </c>
      <c r="G2469" t="str">
        <f>IFERROR(IF(RawData!G2471&lt;&gt;"", VLOOKUP(TRIM(RawData!G2471),ICD10Code,2,FALSE), ""), "Other")</f>
        <v/>
      </c>
      <c r="H2469" t="str">
        <f>IFERROR(IF(RawData!H2471&lt;&gt;"", VLOOKUP(TRIM(RawData!H2471),PHCODE,2,FALSE), ""), "Other")</f>
        <v/>
      </c>
      <c r="I2469" t="str">
        <f>IFERROR(IF(RawData!I2471&lt;&gt;"", VLOOKUP(TRIM(RawData!I2471),PHCODE,2,FALSE), ""), "Other")</f>
        <v/>
      </c>
      <c r="J2469" t="str">
        <f>TRIM(RawData!L2471)</f>
        <v/>
      </c>
      <c r="K2469" t="str">
        <f>'Risk Calculation Tables'!AD2037</f>
        <v>Low</v>
      </c>
      <c r="L2469" t="str">
        <f>TRIM(RawData!J2471)</f>
        <v/>
      </c>
      <c r="M2469" t="str">
        <f>TRIM(RawData!K2471)</f>
        <v/>
      </c>
    </row>
    <row r="2470" spans="1:13" x14ac:dyDescent="0.3">
      <c r="A2470">
        <f>RawData!A2472</f>
        <v>0</v>
      </c>
      <c r="B2470" t="str">
        <f>IF(RawData!B2472&lt;&gt;"", (VLOOKUP(RawData!B2472,AgeCat,2,TRUE)), "")</f>
        <v/>
      </c>
      <c r="C2470" t="str">
        <f>TRIM(RawData!C2472)</f>
        <v/>
      </c>
      <c r="D2470" s="4">
        <f>RawData!D2472</f>
        <v>0</v>
      </c>
      <c r="E2470">
        <f>RawData!E2472</f>
        <v>0</v>
      </c>
      <c r="F2470" t="str">
        <f>IFERROR(IF(RawData!F2472&lt;&gt;"", VLOOKUP(TRIM(RawData!F2472),ICD10Code,2,FALSE), ""), "Other")</f>
        <v/>
      </c>
      <c r="G2470" t="str">
        <f>IFERROR(IF(RawData!G2472&lt;&gt;"", VLOOKUP(TRIM(RawData!G2472),ICD10Code,2,FALSE), ""), "Other")</f>
        <v/>
      </c>
      <c r="H2470" t="str">
        <f>IFERROR(IF(RawData!H2472&lt;&gt;"", VLOOKUP(TRIM(RawData!H2472),PHCODE,2,FALSE), ""), "Other")</f>
        <v/>
      </c>
      <c r="I2470" t="str">
        <f>IFERROR(IF(RawData!I2472&lt;&gt;"", VLOOKUP(TRIM(RawData!I2472),PHCODE,2,FALSE), ""), "Other")</f>
        <v/>
      </c>
      <c r="J2470" t="str">
        <f>TRIM(RawData!L2472)</f>
        <v/>
      </c>
      <c r="K2470" t="str">
        <f>'Risk Calculation Tables'!AD2038</f>
        <v>Low</v>
      </c>
      <c r="L2470" t="str">
        <f>TRIM(RawData!J2472)</f>
        <v/>
      </c>
      <c r="M2470" t="str">
        <f>TRIM(RawData!K2472)</f>
        <v/>
      </c>
    </row>
    <row r="2471" spans="1:13" x14ac:dyDescent="0.3">
      <c r="A2471">
        <f>RawData!A2473</f>
        <v>0</v>
      </c>
      <c r="B2471" t="str">
        <f>IF(RawData!B2473&lt;&gt;"", (VLOOKUP(RawData!B2473,AgeCat,2,TRUE)), "")</f>
        <v/>
      </c>
      <c r="C2471" t="str">
        <f>TRIM(RawData!C2473)</f>
        <v/>
      </c>
      <c r="D2471" s="4">
        <f>RawData!D2473</f>
        <v>0</v>
      </c>
      <c r="E2471">
        <f>RawData!E2473</f>
        <v>0</v>
      </c>
      <c r="F2471" t="str">
        <f>IFERROR(IF(RawData!F2473&lt;&gt;"", VLOOKUP(TRIM(RawData!F2473),ICD10Code,2,FALSE), ""), "Other")</f>
        <v/>
      </c>
      <c r="G2471" t="str">
        <f>IFERROR(IF(RawData!G2473&lt;&gt;"", VLOOKUP(TRIM(RawData!G2473),ICD10Code,2,FALSE), ""), "Other")</f>
        <v/>
      </c>
      <c r="H2471" t="str">
        <f>IFERROR(IF(RawData!H2473&lt;&gt;"", VLOOKUP(TRIM(RawData!H2473),PHCODE,2,FALSE), ""), "Other")</f>
        <v/>
      </c>
      <c r="I2471" t="str">
        <f>IFERROR(IF(RawData!I2473&lt;&gt;"", VLOOKUP(TRIM(RawData!I2473),PHCODE,2,FALSE), ""), "Other")</f>
        <v/>
      </c>
      <c r="J2471" t="str">
        <f>TRIM(RawData!L2473)</f>
        <v/>
      </c>
      <c r="K2471" t="str">
        <f>'Risk Calculation Tables'!AD2039</f>
        <v>Low</v>
      </c>
      <c r="L2471" t="str">
        <f>TRIM(RawData!J2473)</f>
        <v/>
      </c>
      <c r="M2471" t="str">
        <f>TRIM(RawData!K2473)</f>
        <v/>
      </c>
    </row>
    <row r="2472" spans="1:13" x14ac:dyDescent="0.3">
      <c r="A2472">
        <f>RawData!A2474</f>
        <v>0</v>
      </c>
      <c r="B2472" t="str">
        <f>IF(RawData!B2474&lt;&gt;"", (VLOOKUP(RawData!B2474,AgeCat,2,TRUE)), "")</f>
        <v/>
      </c>
      <c r="C2472" t="str">
        <f>TRIM(RawData!C2474)</f>
        <v/>
      </c>
      <c r="D2472" s="4">
        <f>RawData!D2474</f>
        <v>0</v>
      </c>
      <c r="E2472">
        <f>RawData!E2474</f>
        <v>0</v>
      </c>
      <c r="F2472" t="str">
        <f>IFERROR(IF(RawData!F2474&lt;&gt;"", VLOOKUP(TRIM(RawData!F2474),ICD10Code,2,FALSE), ""), "Other")</f>
        <v/>
      </c>
      <c r="G2472" t="str">
        <f>IFERROR(IF(RawData!G2474&lt;&gt;"", VLOOKUP(TRIM(RawData!G2474),ICD10Code,2,FALSE), ""), "Other")</f>
        <v/>
      </c>
      <c r="H2472" t="str">
        <f>IFERROR(IF(RawData!H2474&lt;&gt;"", VLOOKUP(TRIM(RawData!H2474),PHCODE,2,FALSE), ""), "Other")</f>
        <v/>
      </c>
      <c r="I2472" t="str">
        <f>IFERROR(IF(RawData!I2474&lt;&gt;"", VLOOKUP(TRIM(RawData!I2474),PHCODE,2,FALSE), ""), "Other")</f>
        <v/>
      </c>
      <c r="J2472" t="str">
        <f>TRIM(RawData!L2474)</f>
        <v/>
      </c>
      <c r="K2472" t="str">
        <f>'Risk Calculation Tables'!AD2040</f>
        <v>Low</v>
      </c>
      <c r="L2472" t="str">
        <f>TRIM(RawData!J2474)</f>
        <v/>
      </c>
      <c r="M2472" t="str">
        <f>TRIM(RawData!K2474)</f>
        <v/>
      </c>
    </row>
    <row r="2473" spans="1:13" x14ac:dyDescent="0.3">
      <c r="A2473">
        <f>RawData!A2475</f>
        <v>0</v>
      </c>
      <c r="B2473" t="str">
        <f>IF(RawData!B2475&lt;&gt;"", (VLOOKUP(RawData!B2475,AgeCat,2,TRUE)), "")</f>
        <v/>
      </c>
      <c r="C2473" t="str">
        <f>TRIM(RawData!C2475)</f>
        <v/>
      </c>
      <c r="D2473" s="4">
        <f>RawData!D2475</f>
        <v>0</v>
      </c>
      <c r="E2473">
        <f>RawData!E2475</f>
        <v>0</v>
      </c>
      <c r="F2473" t="str">
        <f>IFERROR(IF(RawData!F2475&lt;&gt;"", VLOOKUP(TRIM(RawData!F2475),ICD10Code,2,FALSE), ""), "Other")</f>
        <v/>
      </c>
      <c r="G2473" t="str">
        <f>IFERROR(IF(RawData!G2475&lt;&gt;"", VLOOKUP(TRIM(RawData!G2475),ICD10Code,2,FALSE), ""), "Other")</f>
        <v/>
      </c>
      <c r="H2473" t="str">
        <f>IFERROR(IF(RawData!H2475&lt;&gt;"", VLOOKUP(TRIM(RawData!H2475),PHCODE,2,FALSE), ""), "Other")</f>
        <v/>
      </c>
      <c r="I2473" t="str">
        <f>IFERROR(IF(RawData!I2475&lt;&gt;"", VLOOKUP(TRIM(RawData!I2475),PHCODE,2,FALSE), ""), "Other")</f>
        <v/>
      </c>
      <c r="J2473" t="str">
        <f>TRIM(RawData!L2475)</f>
        <v/>
      </c>
      <c r="K2473" t="str">
        <f>'Risk Calculation Tables'!AD2041</f>
        <v>Low</v>
      </c>
      <c r="L2473" t="str">
        <f>TRIM(RawData!J2475)</f>
        <v/>
      </c>
      <c r="M2473" t="str">
        <f>TRIM(RawData!K2475)</f>
        <v/>
      </c>
    </row>
    <row r="2474" spans="1:13" x14ac:dyDescent="0.3">
      <c r="A2474">
        <f>RawData!A2476</f>
        <v>0</v>
      </c>
      <c r="B2474" t="str">
        <f>IF(RawData!B2476&lt;&gt;"", (VLOOKUP(RawData!B2476,AgeCat,2,TRUE)), "")</f>
        <v/>
      </c>
      <c r="C2474" t="str">
        <f>TRIM(RawData!C2476)</f>
        <v/>
      </c>
      <c r="D2474" s="4">
        <f>RawData!D2476</f>
        <v>0</v>
      </c>
      <c r="E2474">
        <f>RawData!E2476</f>
        <v>0</v>
      </c>
      <c r="F2474" t="str">
        <f>IFERROR(IF(RawData!F2476&lt;&gt;"", VLOOKUP(TRIM(RawData!F2476),ICD10Code,2,FALSE), ""), "Other")</f>
        <v/>
      </c>
      <c r="G2474" t="str">
        <f>IFERROR(IF(RawData!G2476&lt;&gt;"", VLOOKUP(TRIM(RawData!G2476),ICD10Code,2,FALSE), ""), "Other")</f>
        <v/>
      </c>
      <c r="H2474" t="str">
        <f>IFERROR(IF(RawData!H2476&lt;&gt;"", VLOOKUP(TRIM(RawData!H2476),PHCODE,2,FALSE), ""), "Other")</f>
        <v/>
      </c>
      <c r="I2474" t="str">
        <f>IFERROR(IF(RawData!I2476&lt;&gt;"", VLOOKUP(TRIM(RawData!I2476),PHCODE,2,FALSE), ""), "Other")</f>
        <v/>
      </c>
      <c r="J2474" t="str">
        <f>TRIM(RawData!L2476)</f>
        <v/>
      </c>
      <c r="K2474" t="str">
        <f>'Risk Calculation Tables'!AD2042</f>
        <v>Low</v>
      </c>
      <c r="L2474" t="str">
        <f>TRIM(RawData!J2476)</f>
        <v/>
      </c>
      <c r="M2474" t="str">
        <f>TRIM(RawData!K2476)</f>
        <v/>
      </c>
    </row>
    <row r="2475" spans="1:13" x14ac:dyDescent="0.3">
      <c r="A2475">
        <f>RawData!A2477</f>
        <v>0</v>
      </c>
      <c r="B2475" t="str">
        <f>IF(RawData!B2477&lt;&gt;"", (VLOOKUP(RawData!B2477,AgeCat,2,TRUE)), "")</f>
        <v/>
      </c>
      <c r="C2475" t="str">
        <f>TRIM(RawData!C2477)</f>
        <v/>
      </c>
      <c r="D2475" s="4">
        <f>RawData!D2477</f>
        <v>0</v>
      </c>
      <c r="E2475">
        <f>RawData!E2477</f>
        <v>0</v>
      </c>
      <c r="F2475" t="str">
        <f>IFERROR(IF(RawData!F2477&lt;&gt;"", VLOOKUP(TRIM(RawData!F2477),ICD10Code,2,FALSE), ""), "Other")</f>
        <v/>
      </c>
      <c r="G2475" t="str">
        <f>IFERROR(IF(RawData!G2477&lt;&gt;"", VLOOKUP(TRIM(RawData!G2477),ICD10Code,2,FALSE), ""), "Other")</f>
        <v/>
      </c>
      <c r="H2475" t="str">
        <f>IFERROR(IF(RawData!H2477&lt;&gt;"", VLOOKUP(TRIM(RawData!H2477),PHCODE,2,FALSE), ""), "Other")</f>
        <v/>
      </c>
      <c r="I2475" t="str">
        <f>IFERROR(IF(RawData!I2477&lt;&gt;"", VLOOKUP(TRIM(RawData!I2477),PHCODE,2,FALSE), ""), "Other")</f>
        <v/>
      </c>
      <c r="J2475" t="str">
        <f>TRIM(RawData!L2477)</f>
        <v/>
      </c>
      <c r="K2475" t="str">
        <f>'Risk Calculation Tables'!AD2043</f>
        <v>Low</v>
      </c>
      <c r="L2475" t="str">
        <f>TRIM(RawData!J2477)</f>
        <v/>
      </c>
      <c r="M2475" t="str">
        <f>TRIM(RawData!K2477)</f>
        <v/>
      </c>
    </row>
    <row r="2476" spans="1:13" x14ac:dyDescent="0.3">
      <c r="A2476">
        <f>RawData!A2478</f>
        <v>0</v>
      </c>
      <c r="B2476" t="str">
        <f>IF(RawData!B2478&lt;&gt;"", (VLOOKUP(RawData!B2478,AgeCat,2,TRUE)), "")</f>
        <v/>
      </c>
      <c r="C2476" t="str">
        <f>TRIM(RawData!C2478)</f>
        <v/>
      </c>
      <c r="D2476" s="4">
        <f>RawData!D2478</f>
        <v>0</v>
      </c>
      <c r="E2476">
        <f>RawData!E2478</f>
        <v>0</v>
      </c>
      <c r="F2476" t="str">
        <f>IFERROR(IF(RawData!F2478&lt;&gt;"", VLOOKUP(TRIM(RawData!F2478),ICD10Code,2,FALSE), ""), "Other")</f>
        <v/>
      </c>
      <c r="G2476" t="str">
        <f>IFERROR(IF(RawData!G2478&lt;&gt;"", VLOOKUP(TRIM(RawData!G2478),ICD10Code,2,FALSE), ""), "Other")</f>
        <v/>
      </c>
      <c r="H2476" t="str">
        <f>IFERROR(IF(RawData!H2478&lt;&gt;"", VLOOKUP(TRIM(RawData!H2478),PHCODE,2,FALSE), ""), "Other")</f>
        <v/>
      </c>
      <c r="I2476" t="str">
        <f>IFERROR(IF(RawData!I2478&lt;&gt;"", VLOOKUP(TRIM(RawData!I2478),PHCODE,2,FALSE), ""), "Other")</f>
        <v/>
      </c>
      <c r="J2476" t="str">
        <f>TRIM(RawData!L2478)</f>
        <v/>
      </c>
      <c r="K2476" t="str">
        <f>'Risk Calculation Tables'!AD2044</f>
        <v>Low</v>
      </c>
      <c r="L2476" t="str">
        <f>TRIM(RawData!J2478)</f>
        <v/>
      </c>
      <c r="M2476" t="str">
        <f>TRIM(RawData!K2478)</f>
        <v/>
      </c>
    </row>
    <row r="2477" spans="1:13" x14ac:dyDescent="0.3">
      <c r="A2477">
        <f>RawData!A2479</f>
        <v>0</v>
      </c>
      <c r="B2477" t="str">
        <f>IF(RawData!B2479&lt;&gt;"", (VLOOKUP(RawData!B2479,AgeCat,2,TRUE)), "")</f>
        <v/>
      </c>
      <c r="C2477" t="str">
        <f>TRIM(RawData!C2479)</f>
        <v/>
      </c>
      <c r="D2477" s="4">
        <f>RawData!D2479</f>
        <v>0</v>
      </c>
      <c r="E2477">
        <f>RawData!E2479</f>
        <v>0</v>
      </c>
      <c r="F2477" t="str">
        <f>IFERROR(IF(RawData!F2479&lt;&gt;"", VLOOKUP(TRIM(RawData!F2479),ICD10Code,2,FALSE), ""), "Other")</f>
        <v/>
      </c>
      <c r="G2477" t="str">
        <f>IFERROR(IF(RawData!G2479&lt;&gt;"", VLOOKUP(TRIM(RawData!G2479),ICD10Code,2,FALSE), ""), "Other")</f>
        <v/>
      </c>
      <c r="H2477" t="str">
        <f>IFERROR(IF(RawData!H2479&lt;&gt;"", VLOOKUP(TRIM(RawData!H2479),PHCODE,2,FALSE), ""), "Other")</f>
        <v/>
      </c>
      <c r="I2477" t="str">
        <f>IFERROR(IF(RawData!I2479&lt;&gt;"", VLOOKUP(TRIM(RawData!I2479),PHCODE,2,FALSE), ""), "Other")</f>
        <v/>
      </c>
      <c r="J2477" t="str">
        <f>TRIM(RawData!L2479)</f>
        <v/>
      </c>
      <c r="K2477" t="str">
        <f>'Risk Calculation Tables'!AD2045</f>
        <v>Low</v>
      </c>
      <c r="L2477" t="str">
        <f>TRIM(RawData!J2479)</f>
        <v/>
      </c>
      <c r="M2477" t="str">
        <f>TRIM(RawData!K2479)</f>
        <v/>
      </c>
    </row>
    <row r="2478" spans="1:13" x14ac:dyDescent="0.3">
      <c r="A2478">
        <f>RawData!A2480</f>
        <v>0</v>
      </c>
      <c r="B2478" t="str">
        <f>IF(RawData!B2480&lt;&gt;"", (VLOOKUP(RawData!B2480,AgeCat,2,TRUE)), "")</f>
        <v/>
      </c>
      <c r="C2478" t="str">
        <f>TRIM(RawData!C2480)</f>
        <v/>
      </c>
      <c r="D2478" s="4">
        <f>RawData!D2480</f>
        <v>0</v>
      </c>
      <c r="E2478">
        <f>RawData!E2480</f>
        <v>0</v>
      </c>
      <c r="F2478" t="str">
        <f>IFERROR(IF(RawData!F2480&lt;&gt;"", VLOOKUP(TRIM(RawData!F2480),ICD10Code,2,FALSE), ""), "Other")</f>
        <v/>
      </c>
      <c r="G2478" t="str">
        <f>IFERROR(IF(RawData!G2480&lt;&gt;"", VLOOKUP(TRIM(RawData!G2480),ICD10Code,2,FALSE), ""), "Other")</f>
        <v/>
      </c>
      <c r="H2478" t="str">
        <f>IFERROR(IF(RawData!H2480&lt;&gt;"", VLOOKUP(TRIM(RawData!H2480),PHCODE,2,FALSE), ""), "Other")</f>
        <v/>
      </c>
      <c r="I2478" t="str">
        <f>IFERROR(IF(RawData!I2480&lt;&gt;"", VLOOKUP(TRIM(RawData!I2480),PHCODE,2,FALSE), ""), "Other")</f>
        <v/>
      </c>
      <c r="J2478" t="str">
        <f>TRIM(RawData!L2480)</f>
        <v/>
      </c>
      <c r="K2478" t="str">
        <f>'Risk Calculation Tables'!AD2046</f>
        <v>Low</v>
      </c>
      <c r="L2478" t="str">
        <f>TRIM(RawData!J2480)</f>
        <v/>
      </c>
      <c r="M2478" t="str">
        <f>TRIM(RawData!K2480)</f>
        <v/>
      </c>
    </row>
    <row r="2479" spans="1:13" x14ac:dyDescent="0.3">
      <c r="A2479">
        <f>RawData!A2481</f>
        <v>0</v>
      </c>
      <c r="B2479" t="str">
        <f>IF(RawData!B2481&lt;&gt;"", (VLOOKUP(RawData!B2481,AgeCat,2,TRUE)), "")</f>
        <v/>
      </c>
      <c r="C2479" t="str">
        <f>TRIM(RawData!C2481)</f>
        <v/>
      </c>
      <c r="D2479" s="4">
        <f>RawData!D2481</f>
        <v>0</v>
      </c>
      <c r="E2479">
        <f>RawData!E2481</f>
        <v>0</v>
      </c>
      <c r="F2479" t="str">
        <f>IFERROR(IF(RawData!F2481&lt;&gt;"", VLOOKUP(TRIM(RawData!F2481),ICD10Code,2,FALSE), ""), "Other")</f>
        <v/>
      </c>
      <c r="G2479" t="str">
        <f>IFERROR(IF(RawData!G2481&lt;&gt;"", VLOOKUP(TRIM(RawData!G2481),ICD10Code,2,FALSE), ""), "Other")</f>
        <v/>
      </c>
      <c r="H2479" t="str">
        <f>IFERROR(IF(RawData!H2481&lt;&gt;"", VLOOKUP(TRIM(RawData!H2481),PHCODE,2,FALSE), ""), "Other")</f>
        <v/>
      </c>
      <c r="I2479" t="str">
        <f>IFERROR(IF(RawData!I2481&lt;&gt;"", VLOOKUP(TRIM(RawData!I2481),PHCODE,2,FALSE), ""), "Other")</f>
        <v/>
      </c>
      <c r="J2479" t="str">
        <f>TRIM(RawData!L2481)</f>
        <v/>
      </c>
      <c r="K2479" t="str">
        <f>'Risk Calculation Tables'!AD2047</f>
        <v>Low</v>
      </c>
      <c r="L2479" t="str">
        <f>TRIM(RawData!J2481)</f>
        <v/>
      </c>
      <c r="M2479" t="str">
        <f>TRIM(RawData!K2481)</f>
        <v/>
      </c>
    </row>
    <row r="2480" spans="1:13" x14ac:dyDescent="0.3">
      <c r="A2480">
        <f>RawData!A2482</f>
        <v>0</v>
      </c>
      <c r="B2480" t="str">
        <f>IF(RawData!B2482&lt;&gt;"", (VLOOKUP(RawData!B2482,AgeCat,2,TRUE)), "")</f>
        <v/>
      </c>
      <c r="C2480" t="str">
        <f>TRIM(RawData!C2482)</f>
        <v/>
      </c>
      <c r="D2480" s="4">
        <f>RawData!D2482</f>
        <v>0</v>
      </c>
      <c r="E2480">
        <f>RawData!E2482</f>
        <v>0</v>
      </c>
      <c r="F2480" t="str">
        <f>IFERROR(IF(RawData!F2482&lt;&gt;"", VLOOKUP(TRIM(RawData!F2482),ICD10Code,2,FALSE), ""), "Other")</f>
        <v/>
      </c>
      <c r="G2480" t="str">
        <f>IFERROR(IF(RawData!G2482&lt;&gt;"", VLOOKUP(TRIM(RawData!G2482),ICD10Code,2,FALSE), ""), "Other")</f>
        <v/>
      </c>
      <c r="H2480" t="str">
        <f>IFERROR(IF(RawData!H2482&lt;&gt;"", VLOOKUP(TRIM(RawData!H2482),PHCODE,2,FALSE), ""), "Other")</f>
        <v/>
      </c>
      <c r="I2480" t="str">
        <f>IFERROR(IF(RawData!I2482&lt;&gt;"", VLOOKUP(TRIM(RawData!I2482),PHCODE,2,FALSE), ""), "Other")</f>
        <v/>
      </c>
      <c r="J2480" t="str">
        <f>TRIM(RawData!L2482)</f>
        <v/>
      </c>
      <c r="K2480" t="str">
        <f>'Risk Calculation Tables'!AD2048</f>
        <v>Low</v>
      </c>
      <c r="L2480" t="str">
        <f>TRIM(RawData!J2482)</f>
        <v/>
      </c>
      <c r="M2480" t="str">
        <f>TRIM(RawData!K2482)</f>
        <v/>
      </c>
    </row>
    <row r="2481" spans="1:13" x14ac:dyDescent="0.3">
      <c r="A2481">
        <f>RawData!A2483</f>
        <v>0</v>
      </c>
      <c r="B2481" t="str">
        <f>IF(RawData!B2483&lt;&gt;"", (VLOOKUP(RawData!B2483,AgeCat,2,TRUE)), "")</f>
        <v/>
      </c>
      <c r="C2481" t="str">
        <f>TRIM(RawData!C2483)</f>
        <v/>
      </c>
      <c r="D2481" s="4">
        <f>RawData!D2483</f>
        <v>0</v>
      </c>
      <c r="E2481">
        <f>RawData!E2483</f>
        <v>0</v>
      </c>
      <c r="F2481" t="str">
        <f>IFERROR(IF(RawData!F2483&lt;&gt;"", VLOOKUP(TRIM(RawData!F2483),ICD10Code,2,FALSE), ""), "Other")</f>
        <v/>
      </c>
      <c r="G2481" t="str">
        <f>IFERROR(IF(RawData!G2483&lt;&gt;"", VLOOKUP(TRIM(RawData!G2483),ICD10Code,2,FALSE), ""), "Other")</f>
        <v/>
      </c>
      <c r="H2481" t="str">
        <f>IFERROR(IF(RawData!H2483&lt;&gt;"", VLOOKUP(TRIM(RawData!H2483),PHCODE,2,FALSE), ""), "Other")</f>
        <v/>
      </c>
      <c r="I2481" t="str">
        <f>IFERROR(IF(RawData!I2483&lt;&gt;"", VLOOKUP(TRIM(RawData!I2483),PHCODE,2,FALSE), ""), "Other")</f>
        <v/>
      </c>
      <c r="J2481" t="str">
        <f>TRIM(RawData!L2483)</f>
        <v/>
      </c>
      <c r="K2481" t="str">
        <f>'Risk Calculation Tables'!AD2049</f>
        <v>Low</v>
      </c>
      <c r="L2481" t="str">
        <f>TRIM(RawData!J2483)</f>
        <v/>
      </c>
      <c r="M2481" t="str">
        <f>TRIM(RawData!K2483)</f>
        <v/>
      </c>
    </row>
    <row r="2482" spans="1:13" x14ac:dyDescent="0.3">
      <c r="A2482">
        <f>RawData!A2484</f>
        <v>0</v>
      </c>
      <c r="B2482" t="str">
        <f>IF(RawData!B2484&lt;&gt;"", (VLOOKUP(RawData!B2484,AgeCat,2,TRUE)), "")</f>
        <v/>
      </c>
      <c r="C2482" t="str">
        <f>TRIM(RawData!C2484)</f>
        <v/>
      </c>
      <c r="D2482" s="4">
        <f>RawData!D2484</f>
        <v>0</v>
      </c>
      <c r="E2482">
        <f>RawData!E2484</f>
        <v>0</v>
      </c>
      <c r="F2482" t="str">
        <f>IFERROR(IF(RawData!F2484&lt;&gt;"", VLOOKUP(TRIM(RawData!F2484),ICD10Code,2,FALSE), ""), "Other")</f>
        <v/>
      </c>
      <c r="G2482" t="str">
        <f>IFERROR(IF(RawData!G2484&lt;&gt;"", VLOOKUP(TRIM(RawData!G2484),ICD10Code,2,FALSE), ""), "Other")</f>
        <v/>
      </c>
      <c r="H2482" t="str">
        <f>IFERROR(IF(RawData!H2484&lt;&gt;"", VLOOKUP(TRIM(RawData!H2484),PHCODE,2,FALSE), ""), "Other")</f>
        <v/>
      </c>
      <c r="I2482" t="str">
        <f>IFERROR(IF(RawData!I2484&lt;&gt;"", VLOOKUP(TRIM(RawData!I2484),PHCODE,2,FALSE), ""), "Other")</f>
        <v/>
      </c>
      <c r="J2482" t="str">
        <f>TRIM(RawData!L2484)</f>
        <v/>
      </c>
      <c r="K2482" t="str">
        <f>'Risk Calculation Tables'!AD2050</f>
        <v>Low</v>
      </c>
      <c r="L2482" t="str">
        <f>TRIM(RawData!J2484)</f>
        <v/>
      </c>
      <c r="M2482" t="str">
        <f>TRIM(RawData!K2484)</f>
        <v/>
      </c>
    </row>
    <row r="2483" spans="1:13" x14ac:dyDescent="0.3">
      <c r="A2483">
        <f>RawData!A2485</f>
        <v>0</v>
      </c>
      <c r="B2483" t="str">
        <f>IF(RawData!B2485&lt;&gt;"", (VLOOKUP(RawData!B2485,AgeCat,2,TRUE)), "")</f>
        <v/>
      </c>
      <c r="C2483" t="str">
        <f>TRIM(RawData!C2485)</f>
        <v/>
      </c>
      <c r="D2483" s="4">
        <f>RawData!D2485</f>
        <v>0</v>
      </c>
      <c r="E2483">
        <f>RawData!E2485</f>
        <v>0</v>
      </c>
      <c r="F2483" t="str">
        <f>IFERROR(IF(RawData!F2485&lt;&gt;"", VLOOKUP(TRIM(RawData!F2485),ICD10Code,2,FALSE), ""), "Other")</f>
        <v/>
      </c>
      <c r="G2483" t="str">
        <f>IFERROR(IF(RawData!G2485&lt;&gt;"", VLOOKUP(TRIM(RawData!G2485),ICD10Code,2,FALSE), ""), "Other")</f>
        <v/>
      </c>
      <c r="H2483" t="str">
        <f>IFERROR(IF(RawData!H2485&lt;&gt;"", VLOOKUP(TRIM(RawData!H2485),PHCODE,2,FALSE), ""), "Other")</f>
        <v/>
      </c>
      <c r="I2483" t="str">
        <f>IFERROR(IF(RawData!I2485&lt;&gt;"", VLOOKUP(TRIM(RawData!I2485),PHCODE,2,FALSE), ""), "Other")</f>
        <v/>
      </c>
      <c r="J2483" t="str">
        <f>TRIM(RawData!L2485)</f>
        <v/>
      </c>
      <c r="K2483" t="str">
        <f>'Risk Calculation Tables'!AD2051</f>
        <v>Low</v>
      </c>
      <c r="L2483" t="str">
        <f>TRIM(RawData!J2485)</f>
        <v/>
      </c>
      <c r="M2483" t="str">
        <f>TRIM(RawData!K2485)</f>
        <v/>
      </c>
    </row>
    <row r="2484" spans="1:13" x14ac:dyDescent="0.3">
      <c r="A2484">
        <f>RawData!A2486</f>
        <v>0</v>
      </c>
      <c r="B2484" t="str">
        <f>IF(RawData!B2486&lt;&gt;"", (VLOOKUP(RawData!B2486,AgeCat,2,TRUE)), "")</f>
        <v/>
      </c>
      <c r="C2484" t="str">
        <f>TRIM(RawData!C2486)</f>
        <v/>
      </c>
      <c r="D2484" s="4">
        <f>RawData!D2486</f>
        <v>0</v>
      </c>
      <c r="E2484">
        <f>RawData!E2486</f>
        <v>0</v>
      </c>
      <c r="F2484" t="str">
        <f>IFERROR(IF(RawData!F2486&lt;&gt;"", VLOOKUP(TRIM(RawData!F2486),ICD10Code,2,FALSE), ""), "Other")</f>
        <v/>
      </c>
      <c r="G2484" t="str">
        <f>IFERROR(IF(RawData!G2486&lt;&gt;"", VLOOKUP(TRIM(RawData!G2486),ICD10Code,2,FALSE), ""), "Other")</f>
        <v/>
      </c>
      <c r="H2484" t="str">
        <f>IFERROR(IF(RawData!H2486&lt;&gt;"", VLOOKUP(TRIM(RawData!H2486),PHCODE,2,FALSE), ""), "Other")</f>
        <v/>
      </c>
      <c r="I2484" t="str">
        <f>IFERROR(IF(RawData!I2486&lt;&gt;"", VLOOKUP(TRIM(RawData!I2486),PHCODE,2,FALSE), ""), "Other")</f>
        <v/>
      </c>
      <c r="J2484" t="str">
        <f>TRIM(RawData!L2486)</f>
        <v/>
      </c>
      <c r="K2484" t="str">
        <f>'Risk Calculation Tables'!AD2052</f>
        <v>Low</v>
      </c>
      <c r="L2484" t="str">
        <f>TRIM(RawData!J2486)</f>
        <v/>
      </c>
      <c r="M2484" t="str">
        <f>TRIM(RawData!K2486)</f>
        <v/>
      </c>
    </row>
    <row r="2485" spans="1:13" x14ac:dyDescent="0.3">
      <c r="A2485">
        <f>RawData!A2487</f>
        <v>0</v>
      </c>
      <c r="B2485" t="str">
        <f>IF(RawData!B2487&lt;&gt;"", (VLOOKUP(RawData!B2487,AgeCat,2,TRUE)), "")</f>
        <v/>
      </c>
      <c r="C2485" t="str">
        <f>TRIM(RawData!C2487)</f>
        <v/>
      </c>
      <c r="D2485" s="4">
        <f>RawData!D2487</f>
        <v>0</v>
      </c>
      <c r="E2485">
        <f>RawData!E2487</f>
        <v>0</v>
      </c>
      <c r="F2485" t="str">
        <f>IFERROR(IF(RawData!F2487&lt;&gt;"", VLOOKUP(TRIM(RawData!F2487),ICD10Code,2,FALSE), ""), "Other")</f>
        <v/>
      </c>
      <c r="G2485" t="str">
        <f>IFERROR(IF(RawData!G2487&lt;&gt;"", VLOOKUP(TRIM(RawData!G2487),ICD10Code,2,FALSE), ""), "Other")</f>
        <v/>
      </c>
      <c r="H2485" t="str">
        <f>IFERROR(IF(RawData!H2487&lt;&gt;"", VLOOKUP(TRIM(RawData!H2487),PHCODE,2,FALSE), ""), "Other")</f>
        <v/>
      </c>
      <c r="I2485" t="str">
        <f>IFERROR(IF(RawData!I2487&lt;&gt;"", VLOOKUP(TRIM(RawData!I2487),PHCODE,2,FALSE), ""), "Other")</f>
        <v/>
      </c>
      <c r="J2485" t="str">
        <f>TRIM(RawData!L2487)</f>
        <v/>
      </c>
      <c r="K2485" t="str">
        <f>'Risk Calculation Tables'!AD2053</f>
        <v>Low</v>
      </c>
      <c r="L2485" t="str">
        <f>TRIM(RawData!J2487)</f>
        <v/>
      </c>
      <c r="M2485" t="str">
        <f>TRIM(RawData!K2487)</f>
        <v/>
      </c>
    </row>
    <row r="2486" spans="1:13" x14ac:dyDescent="0.3">
      <c r="A2486">
        <f>RawData!A2488</f>
        <v>0</v>
      </c>
      <c r="B2486" t="str">
        <f>IF(RawData!B2488&lt;&gt;"", (VLOOKUP(RawData!B2488,AgeCat,2,TRUE)), "")</f>
        <v/>
      </c>
      <c r="C2486" t="str">
        <f>TRIM(RawData!C2488)</f>
        <v/>
      </c>
      <c r="D2486" s="4">
        <f>RawData!D2488</f>
        <v>0</v>
      </c>
      <c r="E2486">
        <f>RawData!E2488</f>
        <v>0</v>
      </c>
      <c r="F2486" t="str">
        <f>IFERROR(IF(RawData!F2488&lt;&gt;"", VLOOKUP(TRIM(RawData!F2488),ICD10Code,2,FALSE), ""), "Other")</f>
        <v/>
      </c>
      <c r="G2486" t="str">
        <f>IFERROR(IF(RawData!G2488&lt;&gt;"", VLOOKUP(TRIM(RawData!G2488),ICD10Code,2,FALSE), ""), "Other")</f>
        <v/>
      </c>
      <c r="H2486" t="str">
        <f>IFERROR(IF(RawData!H2488&lt;&gt;"", VLOOKUP(TRIM(RawData!H2488),PHCODE,2,FALSE), ""), "Other")</f>
        <v/>
      </c>
      <c r="I2486" t="str">
        <f>IFERROR(IF(RawData!I2488&lt;&gt;"", VLOOKUP(TRIM(RawData!I2488),PHCODE,2,FALSE), ""), "Other")</f>
        <v/>
      </c>
      <c r="J2486" t="str">
        <f>TRIM(RawData!L2488)</f>
        <v/>
      </c>
      <c r="K2486" t="str">
        <f>'Risk Calculation Tables'!AD2054</f>
        <v>Low</v>
      </c>
      <c r="L2486" t="str">
        <f>TRIM(RawData!J2488)</f>
        <v/>
      </c>
      <c r="M2486" t="str">
        <f>TRIM(RawData!K2488)</f>
        <v/>
      </c>
    </row>
    <row r="2487" spans="1:13" x14ac:dyDescent="0.3">
      <c r="A2487">
        <f>RawData!A2489</f>
        <v>0</v>
      </c>
      <c r="B2487" t="str">
        <f>IF(RawData!B2489&lt;&gt;"", (VLOOKUP(RawData!B2489,AgeCat,2,TRUE)), "")</f>
        <v/>
      </c>
      <c r="C2487" t="str">
        <f>TRIM(RawData!C2489)</f>
        <v/>
      </c>
      <c r="D2487" s="4">
        <f>RawData!D2489</f>
        <v>0</v>
      </c>
      <c r="E2487">
        <f>RawData!E2489</f>
        <v>0</v>
      </c>
      <c r="F2487" t="str">
        <f>IFERROR(IF(RawData!F2489&lt;&gt;"", VLOOKUP(TRIM(RawData!F2489),ICD10Code,2,FALSE), ""), "Other")</f>
        <v/>
      </c>
      <c r="G2487" t="str">
        <f>IFERROR(IF(RawData!G2489&lt;&gt;"", VLOOKUP(TRIM(RawData!G2489),ICD10Code,2,FALSE), ""), "Other")</f>
        <v/>
      </c>
      <c r="H2487" t="str">
        <f>IFERROR(IF(RawData!H2489&lt;&gt;"", VLOOKUP(TRIM(RawData!H2489),PHCODE,2,FALSE), ""), "Other")</f>
        <v/>
      </c>
      <c r="I2487" t="str">
        <f>IFERROR(IF(RawData!I2489&lt;&gt;"", VLOOKUP(TRIM(RawData!I2489),PHCODE,2,FALSE), ""), "Other")</f>
        <v/>
      </c>
      <c r="J2487" t="str">
        <f>TRIM(RawData!L2489)</f>
        <v/>
      </c>
      <c r="K2487" t="str">
        <f>'Risk Calculation Tables'!AD2055</f>
        <v>Low</v>
      </c>
      <c r="L2487" t="str">
        <f>TRIM(RawData!J2489)</f>
        <v/>
      </c>
      <c r="M2487" t="str">
        <f>TRIM(RawData!K2489)</f>
        <v/>
      </c>
    </row>
    <row r="2488" spans="1:13" x14ac:dyDescent="0.3">
      <c r="A2488">
        <f>RawData!A2490</f>
        <v>0</v>
      </c>
      <c r="B2488" t="str">
        <f>IF(RawData!B2490&lt;&gt;"", (VLOOKUP(RawData!B2490,AgeCat,2,TRUE)), "")</f>
        <v/>
      </c>
      <c r="C2488" t="str">
        <f>TRIM(RawData!C2490)</f>
        <v/>
      </c>
      <c r="D2488" s="4">
        <f>RawData!D2490</f>
        <v>0</v>
      </c>
      <c r="E2488">
        <f>RawData!E2490</f>
        <v>0</v>
      </c>
      <c r="F2488" t="str">
        <f>IFERROR(IF(RawData!F2490&lt;&gt;"", VLOOKUP(TRIM(RawData!F2490),ICD10Code,2,FALSE), ""), "Other")</f>
        <v/>
      </c>
      <c r="G2488" t="str">
        <f>IFERROR(IF(RawData!G2490&lt;&gt;"", VLOOKUP(TRIM(RawData!G2490),ICD10Code,2,FALSE), ""), "Other")</f>
        <v/>
      </c>
      <c r="H2488" t="str">
        <f>IFERROR(IF(RawData!H2490&lt;&gt;"", VLOOKUP(TRIM(RawData!H2490),PHCODE,2,FALSE), ""), "Other")</f>
        <v/>
      </c>
      <c r="I2488" t="str">
        <f>IFERROR(IF(RawData!I2490&lt;&gt;"", VLOOKUP(TRIM(RawData!I2490),PHCODE,2,FALSE), ""), "Other")</f>
        <v/>
      </c>
      <c r="J2488" t="str">
        <f>TRIM(RawData!L2490)</f>
        <v/>
      </c>
      <c r="K2488" t="str">
        <f>'Risk Calculation Tables'!AD2056</f>
        <v>Low</v>
      </c>
      <c r="L2488" t="str">
        <f>TRIM(RawData!J2490)</f>
        <v/>
      </c>
      <c r="M2488" t="str">
        <f>TRIM(RawData!K2490)</f>
        <v/>
      </c>
    </row>
    <row r="2489" spans="1:13" x14ac:dyDescent="0.3">
      <c r="A2489">
        <f>RawData!A2491</f>
        <v>0</v>
      </c>
      <c r="B2489" t="str">
        <f>IF(RawData!B2491&lt;&gt;"", (VLOOKUP(RawData!B2491,AgeCat,2,TRUE)), "")</f>
        <v/>
      </c>
      <c r="C2489" t="str">
        <f>TRIM(RawData!C2491)</f>
        <v/>
      </c>
      <c r="D2489" s="4">
        <f>RawData!D2491</f>
        <v>0</v>
      </c>
      <c r="E2489">
        <f>RawData!E2491</f>
        <v>0</v>
      </c>
      <c r="F2489" t="str">
        <f>IFERROR(IF(RawData!F2491&lt;&gt;"", VLOOKUP(TRIM(RawData!F2491),ICD10Code,2,FALSE), ""), "Other")</f>
        <v/>
      </c>
      <c r="G2489" t="str">
        <f>IFERROR(IF(RawData!G2491&lt;&gt;"", VLOOKUP(TRIM(RawData!G2491),ICD10Code,2,FALSE), ""), "Other")</f>
        <v/>
      </c>
      <c r="H2489" t="str">
        <f>IFERROR(IF(RawData!H2491&lt;&gt;"", VLOOKUP(TRIM(RawData!H2491),PHCODE,2,FALSE), ""), "Other")</f>
        <v/>
      </c>
      <c r="I2489" t="str">
        <f>IFERROR(IF(RawData!I2491&lt;&gt;"", VLOOKUP(TRIM(RawData!I2491),PHCODE,2,FALSE), ""), "Other")</f>
        <v/>
      </c>
      <c r="J2489" t="str">
        <f>TRIM(RawData!L2491)</f>
        <v/>
      </c>
      <c r="K2489" t="str">
        <f>'Risk Calculation Tables'!AD2057</f>
        <v>Low</v>
      </c>
      <c r="L2489" t="str">
        <f>TRIM(RawData!J2491)</f>
        <v/>
      </c>
      <c r="M2489" t="str">
        <f>TRIM(RawData!K2491)</f>
        <v/>
      </c>
    </row>
    <row r="2490" spans="1:13" x14ac:dyDescent="0.3">
      <c r="A2490">
        <f>RawData!A2492</f>
        <v>0</v>
      </c>
      <c r="B2490" t="str">
        <f>IF(RawData!B2492&lt;&gt;"", (VLOOKUP(RawData!B2492,AgeCat,2,TRUE)), "")</f>
        <v/>
      </c>
      <c r="C2490" t="str">
        <f>TRIM(RawData!C2492)</f>
        <v/>
      </c>
      <c r="D2490" s="4">
        <f>RawData!D2492</f>
        <v>0</v>
      </c>
      <c r="E2490">
        <f>RawData!E2492</f>
        <v>0</v>
      </c>
      <c r="F2490" t="str">
        <f>IFERROR(IF(RawData!F2492&lt;&gt;"", VLOOKUP(TRIM(RawData!F2492),ICD10Code,2,FALSE), ""), "Other")</f>
        <v/>
      </c>
      <c r="G2490" t="str">
        <f>IFERROR(IF(RawData!G2492&lt;&gt;"", VLOOKUP(TRIM(RawData!G2492),ICD10Code,2,FALSE), ""), "Other")</f>
        <v/>
      </c>
      <c r="H2490" t="str">
        <f>IFERROR(IF(RawData!H2492&lt;&gt;"", VLOOKUP(TRIM(RawData!H2492),PHCODE,2,FALSE), ""), "Other")</f>
        <v/>
      </c>
      <c r="I2490" t="str">
        <f>IFERROR(IF(RawData!I2492&lt;&gt;"", VLOOKUP(TRIM(RawData!I2492),PHCODE,2,FALSE), ""), "Other")</f>
        <v/>
      </c>
      <c r="J2490" t="str">
        <f>TRIM(RawData!L2492)</f>
        <v/>
      </c>
      <c r="K2490" t="str">
        <f>'Risk Calculation Tables'!AD2058</f>
        <v>Low</v>
      </c>
      <c r="L2490" t="str">
        <f>TRIM(RawData!J2492)</f>
        <v/>
      </c>
      <c r="M2490" t="str">
        <f>TRIM(RawData!K2492)</f>
        <v/>
      </c>
    </row>
    <row r="2491" spans="1:13" x14ac:dyDescent="0.3">
      <c r="A2491">
        <f>RawData!A2493</f>
        <v>0</v>
      </c>
      <c r="B2491" t="str">
        <f>IF(RawData!B2493&lt;&gt;"", (VLOOKUP(RawData!B2493,AgeCat,2,TRUE)), "")</f>
        <v/>
      </c>
      <c r="C2491" t="str">
        <f>TRIM(RawData!C2493)</f>
        <v/>
      </c>
      <c r="D2491" s="4">
        <f>RawData!D2493</f>
        <v>0</v>
      </c>
      <c r="E2491">
        <f>RawData!E2493</f>
        <v>0</v>
      </c>
      <c r="F2491" t="str">
        <f>IFERROR(IF(RawData!F2493&lt;&gt;"", VLOOKUP(TRIM(RawData!F2493),ICD10Code,2,FALSE), ""), "Other")</f>
        <v/>
      </c>
      <c r="G2491" t="str">
        <f>IFERROR(IF(RawData!G2493&lt;&gt;"", VLOOKUP(TRIM(RawData!G2493),ICD10Code,2,FALSE), ""), "Other")</f>
        <v/>
      </c>
      <c r="H2491" t="str">
        <f>IFERROR(IF(RawData!H2493&lt;&gt;"", VLOOKUP(TRIM(RawData!H2493),PHCODE,2,FALSE), ""), "Other")</f>
        <v/>
      </c>
      <c r="I2491" t="str">
        <f>IFERROR(IF(RawData!I2493&lt;&gt;"", VLOOKUP(TRIM(RawData!I2493),PHCODE,2,FALSE), ""), "Other")</f>
        <v/>
      </c>
      <c r="J2491" t="str">
        <f>TRIM(RawData!L2493)</f>
        <v/>
      </c>
      <c r="K2491" t="str">
        <f>'Risk Calculation Tables'!AD2059</f>
        <v>Low</v>
      </c>
      <c r="L2491" t="str">
        <f>TRIM(RawData!J2493)</f>
        <v/>
      </c>
      <c r="M2491" t="str">
        <f>TRIM(RawData!K2493)</f>
        <v/>
      </c>
    </row>
    <row r="2492" spans="1:13" x14ac:dyDescent="0.3">
      <c r="A2492">
        <f>RawData!A2494</f>
        <v>0</v>
      </c>
      <c r="B2492" t="str">
        <f>IF(RawData!B2494&lt;&gt;"", (VLOOKUP(RawData!B2494,AgeCat,2,TRUE)), "")</f>
        <v/>
      </c>
      <c r="C2492" t="str">
        <f>TRIM(RawData!C2494)</f>
        <v/>
      </c>
      <c r="D2492" s="4">
        <f>RawData!D2494</f>
        <v>0</v>
      </c>
      <c r="E2492">
        <f>RawData!E2494</f>
        <v>0</v>
      </c>
      <c r="F2492" t="str">
        <f>IFERROR(IF(RawData!F2494&lt;&gt;"", VLOOKUP(TRIM(RawData!F2494),ICD10Code,2,FALSE), ""), "Other")</f>
        <v/>
      </c>
      <c r="G2492" t="str">
        <f>IFERROR(IF(RawData!G2494&lt;&gt;"", VLOOKUP(TRIM(RawData!G2494),ICD10Code,2,FALSE), ""), "Other")</f>
        <v/>
      </c>
      <c r="H2492" t="str">
        <f>IFERROR(IF(RawData!H2494&lt;&gt;"", VLOOKUP(TRIM(RawData!H2494),PHCODE,2,FALSE), ""), "Other")</f>
        <v/>
      </c>
      <c r="I2492" t="str">
        <f>IFERROR(IF(RawData!I2494&lt;&gt;"", VLOOKUP(TRIM(RawData!I2494),PHCODE,2,FALSE), ""), "Other")</f>
        <v/>
      </c>
      <c r="J2492" t="str">
        <f>TRIM(RawData!L2494)</f>
        <v/>
      </c>
      <c r="K2492" t="str">
        <f>'Risk Calculation Tables'!AD2060</f>
        <v>Low</v>
      </c>
      <c r="L2492" t="str">
        <f>TRIM(RawData!J2494)</f>
        <v/>
      </c>
      <c r="M2492" t="str">
        <f>TRIM(RawData!K2494)</f>
        <v/>
      </c>
    </row>
    <row r="2493" spans="1:13" x14ac:dyDescent="0.3">
      <c r="A2493">
        <f>RawData!A2495</f>
        <v>0</v>
      </c>
      <c r="B2493" t="str">
        <f>IF(RawData!B2495&lt;&gt;"", (VLOOKUP(RawData!B2495,AgeCat,2,TRUE)), "")</f>
        <v/>
      </c>
      <c r="C2493" t="str">
        <f>TRIM(RawData!C2495)</f>
        <v/>
      </c>
      <c r="D2493" s="4">
        <f>RawData!D2495</f>
        <v>0</v>
      </c>
      <c r="E2493">
        <f>RawData!E2495</f>
        <v>0</v>
      </c>
      <c r="F2493" t="str">
        <f>IFERROR(IF(RawData!F2495&lt;&gt;"", VLOOKUP(TRIM(RawData!F2495),ICD10Code,2,FALSE), ""), "Other")</f>
        <v/>
      </c>
      <c r="G2493" t="str">
        <f>IFERROR(IF(RawData!G2495&lt;&gt;"", VLOOKUP(TRIM(RawData!G2495),ICD10Code,2,FALSE), ""), "Other")</f>
        <v/>
      </c>
      <c r="H2493" t="str">
        <f>IFERROR(IF(RawData!H2495&lt;&gt;"", VLOOKUP(TRIM(RawData!H2495),PHCODE,2,FALSE), ""), "Other")</f>
        <v/>
      </c>
      <c r="I2493" t="str">
        <f>IFERROR(IF(RawData!I2495&lt;&gt;"", VLOOKUP(TRIM(RawData!I2495),PHCODE,2,FALSE), ""), "Other")</f>
        <v/>
      </c>
      <c r="J2493" t="str">
        <f>TRIM(RawData!L2495)</f>
        <v/>
      </c>
      <c r="K2493" t="str">
        <f>'Risk Calculation Tables'!AD2061</f>
        <v>Low</v>
      </c>
      <c r="L2493" t="str">
        <f>TRIM(RawData!J2495)</f>
        <v/>
      </c>
      <c r="M2493" t="str">
        <f>TRIM(RawData!K2495)</f>
        <v/>
      </c>
    </row>
    <row r="2494" spans="1:13" x14ac:dyDescent="0.3">
      <c r="A2494">
        <f>RawData!A2496</f>
        <v>0</v>
      </c>
      <c r="B2494" t="str">
        <f>IF(RawData!B2496&lt;&gt;"", (VLOOKUP(RawData!B2496,AgeCat,2,TRUE)), "")</f>
        <v/>
      </c>
      <c r="C2494" t="str">
        <f>TRIM(RawData!C2496)</f>
        <v/>
      </c>
      <c r="D2494" s="4">
        <f>RawData!D2496</f>
        <v>0</v>
      </c>
      <c r="E2494">
        <f>RawData!E2496</f>
        <v>0</v>
      </c>
      <c r="F2494" t="str">
        <f>IFERROR(IF(RawData!F2496&lt;&gt;"", VLOOKUP(TRIM(RawData!F2496),ICD10Code,2,FALSE), ""), "Other")</f>
        <v/>
      </c>
      <c r="G2494" t="str">
        <f>IFERROR(IF(RawData!G2496&lt;&gt;"", VLOOKUP(TRIM(RawData!G2496),ICD10Code,2,FALSE), ""), "Other")</f>
        <v/>
      </c>
      <c r="H2494" t="str">
        <f>IFERROR(IF(RawData!H2496&lt;&gt;"", VLOOKUP(TRIM(RawData!H2496),PHCODE,2,FALSE), ""), "Other")</f>
        <v/>
      </c>
      <c r="I2494" t="str">
        <f>IFERROR(IF(RawData!I2496&lt;&gt;"", VLOOKUP(TRIM(RawData!I2496),PHCODE,2,FALSE), ""), "Other")</f>
        <v/>
      </c>
      <c r="J2494" t="str">
        <f>TRIM(RawData!L2496)</f>
        <v/>
      </c>
      <c r="K2494" t="str">
        <f>'Risk Calculation Tables'!AD2062</f>
        <v>Low</v>
      </c>
      <c r="L2494" t="str">
        <f>TRIM(RawData!J2496)</f>
        <v/>
      </c>
      <c r="M2494" t="str">
        <f>TRIM(RawData!K2496)</f>
        <v/>
      </c>
    </row>
    <row r="2495" spans="1:13" x14ac:dyDescent="0.3">
      <c r="A2495">
        <f>RawData!A2497</f>
        <v>0</v>
      </c>
      <c r="B2495" t="str">
        <f>IF(RawData!B2497&lt;&gt;"", (VLOOKUP(RawData!B2497,AgeCat,2,TRUE)), "")</f>
        <v/>
      </c>
      <c r="C2495" t="str">
        <f>TRIM(RawData!C2497)</f>
        <v/>
      </c>
      <c r="D2495" s="4">
        <f>RawData!D2497</f>
        <v>0</v>
      </c>
      <c r="E2495">
        <f>RawData!E2497</f>
        <v>0</v>
      </c>
      <c r="F2495" t="str">
        <f>IFERROR(IF(RawData!F2497&lt;&gt;"", VLOOKUP(TRIM(RawData!F2497),ICD10Code,2,FALSE), ""), "Other")</f>
        <v/>
      </c>
      <c r="G2495" t="str">
        <f>IFERROR(IF(RawData!G2497&lt;&gt;"", VLOOKUP(TRIM(RawData!G2497),ICD10Code,2,FALSE), ""), "Other")</f>
        <v/>
      </c>
      <c r="H2495" t="str">
        <f>IFERROR(IF(RawData!H2497&lt;&gt;"", VLOOKUP(TRIM(RawData!H2497),PHCODE,2,FALSE), ""), "Other")</f>
        <v/>
      </c>
      <c r="I2495" t="str">
        <f>IFERROR(IF(RawData!I2497&lt;&gt;"", VLOOKUP(TRIM(RawData!I2497),PHCODE,2,FALSE), ""), "Other")</f>
        <v/>
      </c>
      <c r="J2495" t="str">
        <f>TRIM(RawData!L2497)</f>
        <v/>
      </c>
      <c r="K2495" t="str">
        <f>'Risk Calculation Tables'!AD2063</f>
        <v>Low</v>
      </c>
      <c r="L2495" t="str">
        <f>TRIM(RawData!J2497)</f>
        <v/>
      </c>
      <c r="M2495" t="str">
        <f>TRIM(RawData!K2497)</f>
        <v/>
      </c>
    </row>
    <row r="2496" spans="1:13" x14ac:dyDescent="0.3">
      <c r="A2496">
        <f>RawData!A2498</f>
        <v>0</v>
      </c>
      <c r="B2496" t="str">
        <f>IF(RawData!B2498&lt;&gt;"", (VLOOKUP(RawData!B2498,AgeCat,2,TRUE)), "")</f>
        <v/>
      </c>
      <c r="C2496" t="str">
        <f>TRIM(RawData!C2498)</f>
        <v/>
      </c>
      <c r="D2496" s="4">
        <f>RawData!D2498</f>
        <v>0</v>
      </c>
      <c r="E2496">
        <f>RawData!E2498</f>
        <v>0</v>
      </c>
      <c r="F2496" t="str">
        <f>IFERROR(IF(RawData!F2498&lt;&gt;"", VLOOKUP(TRIM(RawData!F2498),ICD10Code,2,FALSE), ""), "Other")</f>
        <v/>
      </c>
      <c r="G2496" t="str">
        <f>IFERROR(IF(RawData!G2498&lt;&gt;"", VLOOKUP(TRIM(RawData!G2498),ICD10Code,2,FALSE), ""), "Other")</f>
        <v/>
      </c>
      <c r="H2496" t="str">
        <f>IFERROR(IF(RawData!H2498&lt;&gt;"", VLOOKUP(TRIM(RawData!H2498),PHCODE,2,FALSE), ""), "Other")</f>
        <v/>
      </c>
      <c r="I2496" t="str">
        <f>IFERROR(IF(RawData!I2498&lt;&gt;"", VLOOKUP(TRIM(RawData!I2498),PHCODE,2,FALSE), ""), "Other")</f>
        <v/>
      </c>
      <c r="J2496" t="str">
        <f>TRIM(RawData!L2498)</f>
        <v/>
      </c>
      <c r="K2496" t="str">
        <f>'Risk Calculation Tables'!AD2064</f>
        <v>Low</v>
      </c>
      <c r="L2496" t="str">
        <f>TRIM(RawData!J2498)</f>
        <v/>
      </c>
      <c r="M2496" t="str">
        <f>TRIM(RawData!K2498)</f>
        <v/>
      </c>
    </row>
    <row r="2497" spans="1:13" x14ac:dyDescent="0.3">
      <c r="A2497">
        <f>RawData!A2499</f>
        <v>0</v>
      </c>
      <c r="B2497" t="str">
        <f>IF(RawData!B2499&lt;&gt;"", (VLOOKUP(RawData!B2499,AgeCat,2,TRUE)), "")</f>
        <v/>
      </c>
      <c r="C2497" t="str">
        <f>TRIM(RawData!C2499)</f>
        <v/>
      </c>
      <c r="D2497" s="4">
        <f>RawData!D2499</f>
        <v>0</v>
      </c>
      <c r="E2497">
        <f>RawData!E2499</f>
        <v>0</v>
      </c>
      <c r="F2497" t="str">
        <f>IFERROR(IF(RawData!F2499&lt;&gt;"", VLOOKUP(TRIM(RawData!F2499),ICD10Code,2,FALSE), ""), "Other")</f>
        <v/>
      </c>
      <c r="G2497" t="str">
        <f>IFERROR(IF(RawData!G2499&lt;&gt;"", VLOOKUP(TRIM(RawData!G2499),ICD10Code,2,FALSE), ""), "Other")</f>
        <v/>
      </c>
      <c r="H2497" t="str">
        <f>IFERROR(IF(RawData!H2499&lt;&gt;"", VLOOKUP(TRIM(RawData!H2499),PHCODE,2,FALSE), ""), "Other")</f>
        <v/>
      </c>
      <c r="I2497" t="str">
        <f>IFERROR(IF(RawData!I2499&lt;&gt;"", VLOOKUP(TRIM(RawData!I2499),PHCODE,2,FALSE), ""), "Other")</f>
        <v/>
      </c>
      <c r="J2497" t="str">
        <f>TRIM(RawData!L2499)</f>
        <v/>
      </c>
      <c r="K2497" t="str">
        <f>'Risk Calculation Tables'!AD2065</f>
        <v>Low</v>
      </c>
      <c r="L2497" t="str">
        <f>TRIM(RawData!J2499)</f>
        <v/>
      </c>
      <c r="M2497" t="str">
        <f>TRIM(RawData!K2499)</f>
        <v/>
      </c>
    </row>
    <row r="2498" spans="1:13" x14ac:dyDescent="0.3">
      <c r="A2498">
        <f>RawData!A2500</f>
        <v>0</v>
      </c>
      <c r="B2498" t="str">
        <f>IF(RawData!B2500&lt;&gt;"", (VLOOKUP(RawData!B2500,AgeCat,2,TRUE)), "")</f>
        <v/>
      </c>
      <c r="C2498" t="str">
        <f>TRIM(RawData!C2500)</f>
        <v/>
      </c>
      <c r="D2498" s="4">
        <f>RawData!D2500</f>
        <v>0</v>
      </c>
      <c r="E2498">
        <f>RawData!E2500</f>
        <v>0</v>
      </c>
      <c r="F2498" t="str">
        <f>IFERROR(IF(RawData!F2500&lt;&gt;"", VLOOKUP(TRIM(RawData!F2500),ICD10Code,2,FALSE), ""), "Other")</f>
        <v/>
      </c>
      <c r="G2498" t="str">
        <f>IFERROR(IF(RawData!G2500&lt;&gt;"", VLOOKUP(TRIM(RawData!G2500),ICD10Code,2,FALSE), ""), "Other")</f>
        <v/>
      </c>
      <c r="H2498" t="str">
        <f>IFERROR(IF(RawData!H2500&lt;&gt;"", VLOOKUP(TRIM(RawData!H2500),PHCODE,2,FALSE), ""), "Other")</f>
        <v/>
      </c>
      <c r="I2498" t="str">
        <f>IFERROR(IF(RawData!I2500&lt;&gt;"", VLOOKUP(TRIM(RawData!I2500),PHCODE,2,FALSE), ""), "Other")</f>
        <v/>
      </c>
      <c r="J2498" t="str">
        <f>TRIM(RawData!L2500)</f>
        <v/>
      </c>
      <c r="K2498" t="str">
        <f>'Risk Calculation Tables'!AD2066</f>
        <v>Low</v>
      </c>
      <c r="L2498" t="str">
        <f>TRIM(RawData!J2500)</f>
        <v/>
      </c>
      <c r="M2498" t="str">
        <f>TRIM(RawData!K2500)</f>
        <v/>
      </c>
    </row>
    <row r="2499" spans="1:13" x14ac:dyDescent="0.3">
      <c r="A2499">
        <f>RawData!A2501</f>
        <v>0</v>
      </c>
      <c r="B2499" t="str">
        <f>IF(RawData!B2501&lt;&gt;"", (VLOOKUP(RawData!B2501,AgeCat,2,TRUE)), "")</f>
        <v/>
      </c>
      <c r="C2499" t="str">
        <f>TRIM(RawData!C2501)</f>
        <v/>
      </c>
      <c r="D2499" s="4">
        <f>RawData!D2501</f>
        <v>0</v>
      </c>
      <c r="E2499">
        <f>RawData!E2501</f>
        <v>0</v>
      </c>
      <c r="F2499" t="str">
        <f>IFERROR(IF(RawData!F2501&lt;&gt;"", VLOOKUP(TRIM(RawData!F2501),ICD10Code,2,FALSE), ""), "Other")</f>
        <v/>
      </c>
      <c r="G2499" t="str">
        <f>IFERROR(IF(RawData!G2501&lt;&gt;"", VLOOKUP(TRIM(RawData!G2501),ICD10Code,2,FALSE), ""), "Other")</f>
        <v/>
      </c>
      <c r="H2499" t="str">
        <f>IFERROR(IF(RawData!H2501&lt;&gt;"", VLOOKUP(TRIM(RawData!H2501),PHCODE,2,FALSE), ""), "Other")</f>
        <v/>
      </c>
      <c r="I2499" t="str">
        <f>IFERROR(IF(RawData!I2501&lt;&gt;"", VLOOKUP(TRIM(RawData!I2501),PHCODE,2,FALSE), ""), "Other")</f>
        <v/>
      </c>
      <c r="J2499" t="str">
        <f>TRIM(RawData!L2501)</f>
        <v/>
      </c>
      <c r="K2499" t="str">
        <f>'Risk Calculation Tables'!AD2067</f>
        <v>Low</v>
      </c>
      <c r="L2499" t="str">
        <f>TRIM(RawData!J2501)</f>
        <v/>
      </c>
      <c r="M2499" t="str">
        <f>TRIM(RawData!K2501)</f>
        <v/>
      </c>
    </row>
    <row r="2500" spans="1:13" x14ac:dyDescent="0.3">
      <c r="A2500">
        <f>RawData!A2502</f>
        <v>0</v>
      </c>
      <c r="B2500" t="str">
        <f>IF(RawData!B2502&lt;&gt;"", (VLOOKUP(RawData!B2502,AgeCat,2,TRUE)), "")</f>
        <v/>
      </c>
      <c r="C2500" t="str">
        <f>TRIM(RawData!C2502)</f>
        <v/>
      </c>
      <c r="D2500" s="4">
        <f>RawData!D2502</f>
        <v>0</v>
      </c>
      <c r="E2500">
        <f>RawData!E2502</f>
        <v>0</v>
      </c>
      <c r="F2500" t="str">
        <f>IFERROR(IF(RawData!F2502&lt;&gt;"", VLOOKUP(TRIM(RawData!F2502),ICD10Code,2,FALSE), ""), "Other")</f>
        <v/>
      </c>
      <c r="G2500" t="str">
        <f>IFERROR(IF(RawData!G2502&lt;&gt;"", VLOOKUP(TRIM(RawData!G2502),ICD10Code,2,FALSE), ""), "Other")</f>
        <v/>
      </c>
      <c r="H2500" t="str">
        <f>IFERROR(IF(RawData!H2502&lt;&gt;"", VLOOKUP(TRIM(RawData!H2502),PHCODE,2,FALSE), ""), "Other")</f>
        <v/>
      </c>
      <c r="I2500" t="str">
        <f>IFERROR(IF(RawData!I2502&lt;&gt;"", VLOOKUP(TRIM(RawData!I2502),PHCODE,2,FALSE), ""), "Other")</f>
        <v/>
      </c>
      <c r="J2500" t="str">
        <f>TRIM(RawData!L2502)</f>
        <v/>
      </c>
      <c r="K2500">
        <f>'Risk Calculation Tables'!AD2068</f>
        <v>0</v>
      </c>
      <c r="L2500" t="str">
        <f>TRIM(RawData!J2502)</f>
        <v/>
      </c>
      <c r="M2500" t="str">
        <f>TRIM(RawData!K2502)</f>
        <v/>
      </c>
    </row>
    <row r="2501" spans="1:13" x14ac:dyDescent="0.3">
      <c r="A2501">
        <f>RawData!A2503</f>
        <v>0</v>
      </c>
      <c r="B2501" t="str">
        <f>IF(RawData!B2503&lt;&gt;"", (VLOOKUP(RawData!B2503,AgeCat,2,TRUE)), "")</f>
        <v/>
      </c>
      <c r="C2501" t="str">
        <f>TRIM(RawData!C2503)</f>
        <v/>
      </c>
      <c r="D2501" s="4">
        <f>RawData!D2503</f>
        <v>0</v>
      </c>
      <c r="E2501">
        <f>RawData!E2503</f>
        <v>0</v>
      </c>
      <c r="F2501" t="str">
        <f>IFERROR(IF(RawData!F2503&lt;&gt;"", VLOOKUP(TRIM(RawData!F2503),ICD10Code,2,FALSE), ""), "Other")</f>
        <v/>
      </c>
      <c r="G2501" t="str">
        <f>IFERROR(IF(RawData!G2503&lt;&gt;"", VLOOKUP(TRIM(RawData!G2503),ICD10Code,2,FALSE), ""), "Other")</f>
        <v/>
      </c>
      <c r="H2501" t="str">
        <f>IFERROR(IF(RawData!H2503&lt;&gt;"", VLOOKUP(TRIM(RawData!H2503),PHCODE,2,FALSE), ""), "Other")</f>
        <v/>
      </c>
      <c r="I2501" t="str">
        <f>IFERROR(IF(RawData!I2503&lt;&gt;"", VLOOKUP(TRIM(RawData!I2503),PHCODE,2,FALSE), ""), "Other")</f>
        <v/>
      </c>
      <c r="J2501" t="str">
        <f>TRIM(RawData!L2503)</f>
        <v/>
      </c>
      <c r="K2501">
        <f>'Risk Calculation Tables'!AD2069</f>
        <v>0</v>
      </c>
      <c r="L2501" t="str">
        <f>TRIM(RawData!J2503)</f>
        <v/>
      </c>
      <c r="M2501" t="str">
        <f>TRIM(RawData!K2503)</f>
        <v/>
      </c>
    </row>
    <row r="2502" spans="1:13" x14ac:dyDescent="0.3">
      <c r="A2502">
        <f>RawData!A2504</f>
        <v>0</v>
      </c>
      <c r="B2502" t="str">
        <f>IF(RawData!B2504&lt;&gt;"", (VLOOKUP(RawData!B2504,AgeCat,2,TRUE)), "")</f>
        <v/>
      </c>
      <c r="C2502" t="str">
        <f>TRIM(RawData!C2504)</f>
        <v/>
      </c>
      <c r="D2502" s="4">
        <f>RawData!D2504</f>
        <v>0</v>
      </c>
      <c r="E2502">
        <f>RawData!E2504</f>
        <v>0</v>
      </c>
      <c r="F2502" t="str">
        <f>IFERROR(IF(RawData!F2504&lt;&gt;"", VLOOKUP(TRIM(RawData!F2504),ICD10Code,2,FALSE), ""), "Other")</f>
        <v/>
      </c>
      <c r="G2502" t="str">
        <f>IFERROR(IF(RawData!G2504&lt;&gt;"", VLOOKUP(TRIM(RawData!G2504),ICD10Code,2,FALSE), ""), "Other")</f>
        <v/>
      </c>
      <c r="H2502" t="str">
        <f>IFERROR(IF(RawData!H2504&lt;&gt;"", VLOOKUP(TRIM(RawData!H2504),PHCODE,2,FALSE), ""), "Other")</f>
        <v/>
      </c>
      <c r="I2502" t="str">
        <f>IFERROR(IF(RawData!I2504&lt;&gt;"", VLOOKUP(TRIM(RawData!I2504),PHCODE,2,FALSE), ""), "Other")</f>
        <v/>
      </c>
      <c r="J2502" t="str">
        <f>TRIM(RawData!L2504)</f>
        <v/>
      </c>
      <c r="K2502">
        <f>'Risk Calculation Tables'!AD2070</f>
        <v>0</v>
      </c>
      <c r="L2502" t="str">
        <f>TRIM(RawData!J2504)</f>
        <v/>
      </c>
      <c r="M2502" t="str">
        <f>TRIM(RawData!K2504)</f>
        <v/>
      </c>
    </row>
    <row r="2503" spans="1:13" x14ac:dyDescent="0.3">
      <c r="A2503">
        <f>RawData!A2505</f>
        <v>0</v>
      </c>
      <c r="B2503" t="str">
        <f>IF(RawData!B2505&lt;&gt;"", (VLOOKUP(RawData!B2505,AgeCat,2,TRUE)), "")</f>
        <v/>
      </c>
      <c r="C2503" t="str">
        <f>TRIM(RawData!C2505)</f>
        <v/>
      </c>
      <c r="D2503" s="4">
        <f>RawData!D2505</f>
        <v>0</v>
      </c>
      <c r="E2503">
        <f>RawData!E2505</f>
        <v>0</v>
      </c>
      <c r="F2503" t="str">
        <f>IFERROR(IF(RawData!F2505&lt;&gt;"", VLOOKUP(TRIM(RawData!F2505),ICD10Code,2,FALSE), ""), "Other")</f>
        <v/>
      </c>
      <c r="G2503" t="str">
        <f>IFERROR(IF(RawData!G2505&lt;&gt;"", VLOOKUP(TRIM(RawData!G2505),ICD10Code,2,FALSE), ""), "Other")</f>
        <v/>
      </c>
      <c r="H2503" t="str">
        <f>IFERROR(IF(RawData!H2505&lt;&gt;"", VLOOKUP(TRIM(RawData!H2505),PHCODE,2,FALSE), ""), "Other")</f>
        <v/>
      </c>
      <c r="I2503" t="str">
        <f>IFERROR(IF(RawData!I2505&lt;&gt;"", VLOOKUP(TRIM(RawData!I2505),PHCODE,2,FALSE), ""), "Other")</f>
        <v/>
      </c>
      <c r="J2503" t="str">
        <f>TRIM(RawData!L2505)</f>
        <v/>
      </c>
      <c r="K2503">
        <f>'Risk Calculation Tables'!AD2071</f>
        <v>0</v>
      </c>
      <c r="L2503" t="str">
        <f>TRIM(RawData!J2505)</f>
        <v/>
      </c>
      <c r="M2503" t="str">
        <f>TRIM(RawData!K2505)</f>
        <v/>
      </c>
    </row>
    <row r="2504" spans="1:13" x14ac:dyDescent="0.3">
      <c r="A2504">
        <f>RawData!A2506</f>
        <v>0</v>
      </c>
      <c r="B2504" t="str">
        <f>IF(RawData!B2506&lt;&gt;"", (VLOOKUP(RawData!B2506,AgeCat,2,TRUE)), "")</f>
        <v/>
      </c>
      <c r="C2504" t="str">
        <f>TRIM(RawData!C2506)</f>
        <v/>
      </c>
      <c r="D2504" s="4">
        <f>RawData!D2506</f>
        <v>0</v>
      </c>
      <c r="E2504">
        <f>RawData!E2506</f>
        <v>0</v>
      </c>
      <c r="F2504" t="str">
        <f>IFERROR(IF(RawData!F2506&lt;&gt;"", VLOOKUP(TRIM(RawData!F2506),ICD10Code,2,FALSE), ""), "Other")</f>
        <v/>
      </c>
      <c r="G2504" t="str">
        <f>IFERROR(IF(RawData!G2506&lt;&gt;"", VLOOKUP(TRIM(RawData!G2506),ICD10Code,2,FALSE), ""), "Other")</f>
        <v/>
      </c>
      <c r="H2504" t="str">
        <f>IFERROR(IF(RawData!H2506&lt;&gt;"", VLOOKUP(TRIM(RawData!H2506),PHCODE,2,FALSE), ""), "Other")</f>
        <v/>
      </c>
      <c r="I2504" t="str">
        <f>IFERROR(IF(RawData!I2506&lt;&gt;"", VLOOKUP(TRIM(RawData!I2506),PHCODE,2,FALSE), ""), "Other")</f>
        <v/>
      </c>
      <c r="J2504" t="str">
        <f>TRIM(RawData!L2506)</f>
        <v/>
      </c>
      <c r="K2504">
        <f>'Risk Calculation Tables'!AD2072</f>
        <v>0</v>
      </c>
      <c r="L2504" t="str">
        <f>TRIM(RawData!J2506)</f>
        <v/>
      </c>
      <c r="M2504" t="str">
        <f>TRIM(RawData!K2506)</f>
        <v/>
      </c>
    </row>
    <row r="2505" spans="1:13" x14ac:dyDescent="0.3">
      <c r="A2505">
        <f>RawData!A2507</f>
        <v>0</v>
      </c>
      <c r="B2505" t="str">
        <f>IF(RawData!B2507&lt;&gt;"", (VLOOKUP(RawData!B2507,AgeCat,2,TRUE)), "")</f>
        <v/>
      </c>
      <c r="C2505" t="str">
        <f>TRIM(RawData!C2507)</f>
        <v/>
      </c>
      <c r="D2505" s="4">
        <f>RawData!D2507</f>
        <v>0</v>
      </c>
      <c r="E2505">
        <f>RawData!E2507</f>
        <v>0</v>
      </c>
      <c r="F2505" t="str">
        <f>IFERROR(IF(RawData!F2507&lt;&gt;"", VLOOKUP(TRIM(RawData!F2507),ICD10Code,2,FALSE), ""), "Other")</f>
        <v/>
      </c>
      <c r="G2505" t="str">
        <f>IFERROR(IF(RawData!G2507&lt;&gt;"", VLOOKUP(TRIM(RawData!G2507),ICD10Code,2,FALSE), ""), "Other")</f>
        <v/>
      </c>
      <c r="H2505" t="str">
        <f>IFERROR(IF(RawData!H2507&lt;&gt;"", VLOOKUP(TRIM(RawData!H2507),PHCODE,2,FALSE), ""), "Other")</f>
        <v/>
      </c>
      <c r="I2505" t="str">
        <f>IFERROR(IF(RawData!I2507&lt;&gt;"", VLOOKUP(TRIM(RawData!I2507),PHCODE,2,FALSE), ""), "Other")</f>
        <v/>
      </c>
      <c r="J2505" t="str">
        <f>TRIM(RawData!L2507)</f>
        <v/>
      </c>
      <c r="K2505">
        <f>'Risk Calculation Tables'!AD2073</f>
        <v>0</v>
      </c>
      <c r="L2505" t="str">
        <f>TRIM(RawData!J2507)</f>
        <v/>
      </c>
      <c r="M2505" t="str">
        <f>TRIM(RawData!K2507)</f>
        <v/>
      </c>
    </row>
    <row r="2506" spans="1:13" x14ac:dyDescent="0.3">
      <c r="A2506">
        <f>RawData!A2508</f>
        <v>0</v>
      </c>
      <c r="B2506" t="str">
        <f>IF(RawData!B2508&lt;&gt;"", (VLOOKUP(RawData!B2508,AgeCat,2,TRUE)), "")</f>
        <v/>
      </c>
      <c r="C2506" t="str">
        <f>TRIM(RawData!C2508)</f>
        <v/>
      </c>
      <c r="D2506" s="4">
        <f>RawData!D2508</f>
        <v>0</v>
      </c>
      <c r="E2506">
        <f>RawData!E2508</f>
        <v>0</v>
      </c>
      <c r="F2506" t="str">
        <f>IFERROR(IF(RawData!F2508&lt;&gt;"", VLOOKUP(TRIM(RawData!F2508),ICD10Code,2,FALSE), ""), "Other")</f>
        <v/>
      </c>
      <c r="G2506" t="str">
        <f>IFERROR(IF(RawData!G2508&lt;&gt;"", VLOOKUP(TRIM(RawData!G2508),ICD10Code,2,FALSE), ""), "Other")</f>
        <v/>
      </c>
      <c r="H2506" t="str">
        <f>IFERROR(IF(RawData!H2508&lt;&gt;"", VLOOKUP(TRIM(RawData!H2508),PHCODE,2,FALSE), ""), "Other")</f>
        <v/>
      </c>
      <c r="I2506" t="str">
        <f>IFERROR(IF(RawData!I2508&lt;&gt;"", VLOOKUP(TRIM(RawData!I2508),PHCODE,2,FALSE), ""), "Other")</f>
        <v/>
      </c>
      <c r="J2506" t="str">
        <f>TRIM(RawData!L2508)</f>
        <v/>
      </c>
      <c r="K2506">
        <f>'Risk Calculation Tables'!AD2074</f>
        <v>0</v>
      </c>
      <c r="L2506" t="str">
        <f>TRIM(RawData!J2508)</f>
        <v/>
      </c>
      <c r="M2506" t="str">
        <f>TRIM(RawData!K2508)</f>
        <v/>
      </c>
    </row>
    <row r="2507" spans="1:13" x14ac:dyDescent="0.3">
      <c r="A2507">
        <f>RawData!A2509</f>
        <v>0</v>
      </c>
      <c r="B2507" t="str">
        <f>IF(RawData!B2509&lt;&gt;"", (VLOOKUP(RawData!B2509,AgeCat,2,TRUE)), "")</f>
        <v/>
      </c>
      <c r="C2507" t="str">
        <f>TRIM(RawData!C2509)</f>
        <v/>
      </c>
      <c r="D2507" s="4">
        <f>RawData!D2509</f>
        <v>0</v>
      </c>
      <c r="E2507">
        <f>RawData!E2509</f>
        <v>0</v>
      </c>
      <c r="F2507" t="str">
        <f>IFERROR(IF(RawData!F2509&lt;&gt;"", VLOOKUP(TRIM(RawData!F2509),ICD10Code,2,FALSE), ""), "Other")</f>
        <v/>
      </c>
      <c r="G2507" t="str">
        <f>IFERROR(IF(RawData!G2509&lt;&gt;"", VLOOKUP(TRIM(RawData!G2509),ICD10Code,2,FALSE), ""), "Other")</f>
        <v/>
      </c>
      <c r="H2507" t="str">
        <f>IFERROR(IF(RawData!H2509&lt;&gt;"", VLOOKUP(TRIM(RawData!H2509),PHCODE,2,FALSE), ""), "Other")</f>
        <v/>
      </c>
      <c r="I2507" t="str">
        <f>IFERROR(IF(RawData!I2509&lt;&gt;"", VLOOKUP(TRIM(RawData!I2509),PHCODE,2,FALSE), ""), "Other")</f>
        <v/>
      </c>
      <c r="J2507" t="str">
        <f>TRIM(RawData!L2509)</f>
        <v/>
      </c>
      <c r="K2507">
        <f>'Risk Calculation Tables'!AD2075</f>
        <v>0</v>
      </c>
      <c r="L2507" t="str">
        <f>TRIM(RawData!J2509)</f>
        <v/>
      </c>
      <c r="M2507" t="str">
        <f>TRIM(RawData!K2509)</f>
        <v/>
      </c>
    </row>
    <row r="2508" spans="1:13" x14ac:dyDescent="0.3">
      <c r="A2508">
        <f>RawData!A2510</f>
        <v>0</v>
      </c>
      <c r="B2508" t="str">
        <f>IF(RawData!B2510&lt;&gt;"", (VLOOKUP(RawData!B2510,AgeCat,2,TRUE)), "")</f>
        <v/>
      </c>
      <c r="C2508" t="str">
        <f>TRIM(RawData!C2510)</f>
        <v/>
      </c>
      <c r="D2508" s="4">
        <f>RawData!D2510</f>
        <v>0</v>
      </c>
      <c r="E2508">
        <f>RawData!E2510</f>
        <v>0</v>
      </c>
      <c r="F2508" t="str">
        <f>IFERROR(IF(RawData!F2510&lt;&gt;"", VLOOKUP(TRIM(RawData!F2510),ICD10Code,2,FALSE), ""), "Other")</f>
        <v/>
      </c>
      <c r="G2508" t="str">
        <f>IFERROR(IF(RawData!G2510&lt;&gt;"", VLOOKUP(TRIM(RawData!G2510),ICD10Code,2,FALSE), ""), "Other")</f>
        <v/>
      </c>
      <c r="H2508" t="str">
        <f>IFERROR(IF(RawData!H2510&lt;&gt;"", VLOOKUP(TRIM(RawData!H2510),PHCODE,2,FALSE), ""), "Other")</f>
        <v/>
      </c>
      <c r="I2508" t="str">
        <f>IFERROR(IF(RawData!I2510&lt;&gt;"", VLOOKUP(TRIM(RawData!I2510),PHCODE,2,FALSE), ""), "Other")</f>
        <v/>
      </c>
      <c r="J2508" t="str">
        <f>TRIM(RawData!L2510)</f>
        <v/>
      </c>
      <c r="K2508">
        <f>'Risk Calculation Tables'!AD2076</f>
        <v>0</v>
      </c>
      <c r="L2508" t="str">
        <f>TRIM(RawData!J2510)</f>
        <v/>
      </c>
      <c r="M2508" t="str">
        <f>TRIM(RawData!K2510)</f>
        <v/>
      </c>
    </row>
    <row r="2509" spans="1:13" x14ac:dyDescent="0.3">
      <c r="A2509">
        <f>RawData!A2511</f>
        <v>0</v>
      </c>
      <c r="B2509" t="str">
        <f>IF(RawData!B2511&lt;&gt;"", (VLOOKUP(RawData!B2511,AgeCat,2,TRUE)), "")</f>
        <v/>
      </c>
      <c r="C2509" t="str">
        <f>TRIM(RawData!C2511)</f>
        <v/>
      </c>
      <c r="D2509" s="4">
        <f>RawData!D2511</f>
        <v>0</v>
      </c>
      <c r="E2509">
        <f>RawData!E2511</f>
        <v>0</v>
      </c>
      <c r="F2509" t="str">
        <f>IFERROR(IF(RawData!F2511&lt;&gt;"", VLOOKUP(TRIM(RawData!F2511),ICD10Code,2,FALSE), ""), "Other")</f>
        <v/>
      </c>
      <c r="G2509" t="str">
        <f>IFERROR(IF(RawData!G2511&lt;&gt;"", VLOOKUP(TRIM(RawData!G2511),ICD10Code,2,FALSE), ""), "Other")</f>
        <v/>
      </c>
      <c r="H2509" t="str">
        <f>IFERROR(IF(RawData!H2511&lt;&gt;"", VLOOKUP(TRIM(RawData!H2511),PHCODE,2,FALSE), ""), "Other")</f>
        <v/>
      </c>
      <c r="I2509" t="str">
        <f>IFERROR(IF(RawData!I2511&lt;&gt;"", VLOOKUP(TRIM(RawData!I2511),PHCODE,2,FALSE), ""), "Other")</f>
        <v/>
      </c>
      <c r="J2509" t="str">
        <f>TRIM(RawData!L2511)</f>
        <v/>
      </c>
      <c r="K2509">
        <f>'Risk Calculation Tables'!AD2077</f>
        <v>0</v>
      </c>
      <c r="L2509" t="str">
        <f>TRIM(RawData!J2511)</f>
        <v/>
      </c>
      <c r="M2509" t="str">
        <f>TRIM(RawData!K2511)</f>
        <v/>
      </c>
    </row>
    <row r="2510" spans="1:13" x14ac:dyDescent="0.3">
      <c r="A2510">
        <f>RawData!A2512</f>
        <v>0</v>
      </c>
      <c r="B2510" t="str">
        <f>IF(RawData!B2512&lt;&gt;"", (VLOOKUP(RawData!B2512,AgeCat,2,TRUE)), "")</f>
        <v/>
      </c>
      <c r="C2510" t="str">
        <f>TRIM(RawData!C2512)</f>
        <v/>
      </c>
      <c r="D2510" s="4">
        <f>RawData!D2512</f>
        <v>0</v>
      </c>
      <c r="E2510">
        <f>RawData!E2512</f>
        <v>0</v>
      </c>
      <c r="F2510" t="str">
        <f>IFERROR(IF(RawData!F2512&lt;&gt;"", VLOOKUP(TRIM(RawData!F2512),ICD10Code,2,FALSE), ""), "Other")</f>
        <v/>
      </c>
      <c r="G2510" t="str">
        <f>IFERROR(IF(RawData!G2512&lt;&gt;"", VLOOKUP(TRIM(RawData!G2512),ICD10Code,2,FALSE), ""), "Other")</f>
        <v/>
      </c>
      <c r="H2510" t="str">
        <f>IFERROR(IF(RawData!H2512&lt;&gt;"", VLOOKUP(TRIM(RawData!H2512),PHCODE,2,FALSE), ""), "Other")</f>
        <v/>
      </c>
      <c r="I2510" t="str">
        <f>IFERROR(IF(RawData!I2512&lt;&gt;"", VLOOKUP(TRIM(RawData!I2512),PHCODE,2,FALSE), ""), "Other")</f>
        <v/>
      </c>
      <c r="J2510" t="str">
        <f>TRIM(RawData!L2512)</f>
        <v/>
      </c>
      <c r="K2510">
        <f>'Risk Calculation Tables'!AD2078</f>
        <v>0</v>
      </c>
      <c r="L2510" t="str">
        <f>TRIM(RawData!J2512)</f>
        <v/>
      </c>
      <c r="M2510" t="str">
        <f>TRIM(RawData!K2512)</f>
        <v/>
      </c>
    </row>
    <row r="2511" spans="1:13" x14ac:dyDescent="0.3">
      <c r="A2511">
        <f>RawData!A2513</f>
        <v>0</v>
      </c>
      <c r="B2511" t="str">
        <f>IF(RawData!B2513&lt;&gt;"", (VLOOKUP(RawData!B2513,AgeCat,2,TRUE)), "")</f>
        <v/>
      </c>
      <c r="C2511" t="str">
        <f>TRIM(RawData!C2513)</f>
        <v/>
      </c>
      <c r="D2511" s="4">
        <f>RawData!D2513</f>
        <v>0</v>
      </c>
      <c r="E2511">
        <f>RawData!E2513</f>
        <v>0</v>
      </c>
      <c r="F2511" t="str">
        <f>IFERROR(IF(RawData!F2513&lt;&gt;"", VLOOKUP(TRIM(RawData!F2513),ICD10Code,2,FALSE), ""), "Other")</f>
        <v/>
      </c>
      <c r="G2511" t="str">
        <f>IFERROR(IF(RawData!G2513&lt;&gt;"", VLOOKUP(TRIM(RawData!G2513),ICD10Code,2,FALSE), ""), "Other")</f>
        <v/>
      </c>
      <c r="H2511" t="str">
        <f>IFERROR(IF(RawData!H2513&lt;&gt;"", VLOOKUP(TRIM(RawData!H2513),PHCODE,2,FALSE), ""), "Other")</f>
        <v/>
      </c>
      <c r="I2511" t="str">
        <f>IFERROR(IF(RawData!I2513&lt;&gt;"", VLOOKUP(TRIM(RawData!I2513),PHCODE,2,FALSE), ""), "Other")</f>
        <v/>
      </c>
      <c r="J2511" t="str">
        <f>TRIM(RawData!L2513)</f>
        <v/>
      </c>
      <c r="K2511">
        <f>'Risk Calculation Tables'!AD2079</f>
        <v>0</v>
      </c>
      <c r="L2511" t="str">
        <f>TRIM(RawData!J2513)</f>
        <v/>
      </c>
      <c r="M2511" t="str">
        <f>TRIM(RawData!K2513)</f>
        <v/>
      </c>
    </row>
    <row r="2512" spans="1:13" x14ac:dyDescent="0.3">
      <c r="A2512">
        <f>RawData!A2514</f>
        <v>0</v>
      </c>
      <c r="B2512" t="str">
        <f>IF(RawData!B2514&lt;&gt;"", (VLOOKUP(RawData!B2514,AgeCat,2,TRUE)), "")</f>
        <v/>
      </c>
      <c r="C2512" t="str">
        <f>TRIM(RawData!C2514)</f>
        <v/>
      </c>
      <c r="D2512" s="4">
        <f>RawData!D2514</f>
        <v>0</v>
      </c>
      <c r="E2512">
        <f>RawData!E2514</f>
        <v>0</v>
      </c>
      <c r="F2512" t="str">
        <f>IFERROR(IF(RawData!F2514&lt;&gt;"", VLOOKUP(TRIM(RawData!F2514),ICD10Code,2,FALSE), ""), "Other")</f>
        <v/>
      </c>
      <c r="G2512" t="str">
        <f>IFERROR(IF(RawData!G2514&lt;&gt;"", VLOOKUP(TRIM(RawData!G2514),ICD10Code,2,FALSE), ""), "Other")</f>
        <v/>
      </c>
      <c r="H2512" t="str">
        <f>IFERROR(IF(RawData!H2514&lt;&gt;"", VLOOKUP(TRIM(RawData!H2514),PHCODE,2,FALSE), ""), "Other")</f>
        <v/>
      </c>
      <c r="I2512" t="str">
        <f>IFERROR(IF(RawData!I2514&lt;&gt;"", VLOOKUP(TRIM(RawData!I2514),PHCODE,2,FALSE), ""), "Other")</f>
        <v/>
      </c>
      <c r="J2512" t="str">
        <f>TRIM(RawData!L2514)</f>
        <v/>
      </c>
      <c r="K2512">
        <f>'Risk Calculation Tables'!AD2080</f>
        <v>0</v>
      </c>
      <c r="L2512" t="str">
        <f>TRIM(RawData!J2514)</f>
        <v/>
      </c>
      <c r="M2512" t="str">
        <f>TRIM(RawData!K2514)</f>
        <v/>
      </c>
    </row>
    <row r="2513" spans="1:13" x14ac:dyDescent="0.3">
      <c r="A2513">
        <f>RawData!A2515</f>
        <v>0</v>
      </c>
      <c r="B2513" t="str">
        <f>IF(RawData!B2515&lt;&gt;"", (VLOOKUP(RawData!B2515,AgeCat,2,TRUE)), "")</f>
        <v/>
      </c>
      <c r="C2513" t="str">
        <f>TRIM(RawData!C2515)</f>
        <v/>
      </c>
      <c r="D2513" s="4">
        <f>RawData!D2515</f>
        <v>0</v>
      </c>
      <c r="E2513">
        <f>RawData!E2515</f>
        <v>0</v>
      </c>
      <c r="F2513" t="str">
        <f>IFERROR(IF(RawData!F2515&lt;&gt;"", VLOOKUP(TRIM(RawData!F2515),ICD10Code,2,FALSE), ""), "Other")</f>
        <v/>
      </c>
      <c r="G2513" t="str">
        <f>IFERROR(IF(RawData!G2515&lt;&gt;"", VLOOKUP(TRIM(RawData!G2515),ICD10Code,2,FALSE), ""), "Other")</f>
        <v/>
      </c>
      <c r="H2513" t="str">
        <f>IFERROR(IF(RawData!H2515&lt;&gt;"", VLOOKUP(TRIM(RawData!H2515),PHCODE,2,FALSE), ""), "Other")</f>
        <v/>
      </c>
      <c r="I2513" t="str">
        <f>IFERROR(IF(RawData!I2515&lt;&gt;"", VLOOKUP(TRIM(RawData!I2515),PHCODE,2,FALSE), ""), "Other")</f>
        <v/>
      </c>
      <c r="J2513" t="str">
        <f>TRIM(RawData!L2515)</f>
        <v/>
      </c>
      <c r="K2513">
        <f>'Risk Calculation Tables'!AD2081</f>
        <v>0</v>
      </c>
      <c r="L2513" t="str">
        <f>TRIM(RawData!J2515)</f>
        <v/>
      </c>
      <c r="M2513" t="str">
        <f>TRIM(RawData!K2515)</f>
        <v/>
      </c>
    </row>
    <row r="2514" spans="1:13" x14ac:dyDescent="0.3">
      <c r="A2514">
        <f>RawData!A2516</f>
        <v>0</v>
      </c>
      <c r="B2514" t="str">
        <f>IF(RawData!B2516&lt;&gt;"", (VLOOKUP(RawData!B2516,AgeCat,2,TRUE)), "")</f>
        <v/>
      </c>
      <c r="C2514" t="str">
        <f>TRIM(RawData!C2516)</f>
        <v/>
      </c>
      <c r="D2514" s="4">
        <f>RawData!D2516</f>
        <v>0</v>
      </c>
      <c r="E2514">
        <f>RawData!E2516</f>
        <v>0</v>
      </c>
      <c r="F2514" t="str">
        <f>IFERROR(IF(RawData!F2516&lt;&gt;"", VLOOKUP(TRIM(RawData!F2516),ICD10Code,2,FALSE), ""), "Other")</f>
        <v/>
      </c>
      <c r="G2514" t="str">
        <f>IFERROR(IF(RawData!G2516&lt;&gt;"", VLOOKUP(TRIM(RawData!G2516),ICD10Code,2,FALSE), ""), "Other")</f>
        <v/>
      </c>
      <c r="H2514" t="str">
        <f>IFERROR(IF(RawData!H2516&lt;&gt;"", VLOOKUP(TRIM(RawData!H2516),PHCODE,2,FALSE), ""), "Other")</f>
        <v/>
      </c>
      <c r="I2514" t="str">
        <f>IFERROR(IF(RawData!I2516&lt;&gt;"", VLOOKUP(TRIM(RawData!I2516),PHCODE,2,FALSE), ""), "Other")</f>
        <v/>
      </c>
      <c r="J2514" t="str">
        <f>TRIM(RawData!L2516)</f>
        <v/>
      </c>
      <c r="K2514">
        <f>'Risk Calculation Tables'!AD2082</f>
        <v>0</v>
      </c>
      <c r="L2514" t="str">
        <f>TRIM(RawData!J2516)</f>
        <v/>
      </c>
      <c r="M2514" t="str">
        <f>TRIM(RawData!K2516)</f>
        <v/>
      </c>
    </row>
    <row r="2515" spans="1:13" x14ac:dyDescent="0.3">
      <c r="A2515">
        <f>RawData!A2517</f>
        <v>0</v>
      </c>
      <c r="B2515" t="str">
        <f>IF(RawData!B2517&lt;&gt;"", (VLOOKUP(RawData!B2517,AgeCat,2,TRUE)), "")</f>
        <v/>
      </c>
      <c r="C2515" t="str">
        <f>TRIM(RawData!C2517)</f>
        <v/>
      </c>
      <c r="D2515" s="4">
        <f>RawData!D2517</f>
        <v>0</v>
      </c>
      <c r="E2515">
        <f>RawData!E2517</f>
        <v>0</v>
      </c>
      <c r="F2515" t="str">
        <f>IFERROR(IF(RawData!F2517&lt;&gt;"", VLOOKUP(TRIM(RawData!F2517),ICD10Code,2,FALSE), ""), "Other")</f>
        <v/>
      </c>
      <c r="G2515" t="str">
        <f>IFERROR(IF(RawData!G2517&lt;&gt;"", VLOOKUP(TRIM(RawData!G2517),ICD10Code,2,FALSE), ""), "Other")</f>
        <v/>
      </c>
      <c r="H2515" t="str">
        <f>IFERROR(IF(RawData!H2517&lt;&gt;"", VLOOKUP(TRIM(RawData!H2517),PHCODE,2,FALSE), ""), "Other")</f>
        <v/>
      </c>
      <c r="I2515" t="str">
        <f>IFERROR(IF(RawData!I2517&lt;&gt;"", VLOOKUP(TRIM(RawData!I2517),PHCODE,2,FALSE), ""), "Other")</f>
        <v/>
      </c>
      <c r="J2515" t="str">
        <f>TRIM(RawData!L2517)</f>
        <v/>
      </c>
      <c r="K2515">
        <f>'Risk Calculation Tables'!AD2083</f>
        <v>0</v>
      </c>
      <c r="L2515" t="str">
        <f>TRIM(RawData!J2517)</f>
        <v/>
      </c>
      <c r="M2515" t="str">
        <f>TRIM(RawData!K2517)</f>
        <v/>
      </c>
    </row>
    <row r="2516" spans="1:13" x14ac:dyDescent="0.3">
      <c r="A2516">
        <f>RawData!A2518</f>
        <v>0</v>
      </c>
      <c r="B2516" t="str">
        <f>IF(RawData!B2518&lt;&gt;"", (VLOOKUP(RawData!B2518,AgeCat,2,TRUE)), "")</f>
        <v/>
      </c>
      <c r="C2516" t="str">
        <f>TRIM(RawData!C2518)</f>
        <v/>
      </c>
      <c r="D2516" s="4">
        <f>RawData!D2518</f>
        <v>0</v>
      </c>
      <c r="E2516">
        <f>RawData!E2518</f>
        <v>0</v>
      </c>
      <c r="F2516" t="str">
        <f>IFERROR(IF(RawData!F2518&lt;&gt;"", VLOOKUP(TRIM(RawData!F2518),ICD10Code,2,FALSE), ""), "Other")</f>
        <v/>
      </c>
      <c r="G2516" t="str">
        <f>IFERROR(IF(RawData!G2518&lt;&gt;"", VLOOKUP(TRIM(RawData!G2518),ICD10Code,2,FALSE), ""), "Other")</f>
        <v/>
      </c>
      <c r="H2516" t="str">
        <f>IFERROR(IF(RawData!H2518&lt;&gt;"", VLOOKUP(TRIM(RawData!H2518),PHCODE,2,FALSE), ""), "Other")</f>
        <v/>
      </c>
      <c r="I2516" t="str">
        <f>IFERROR(IF(RawData!I2518&lt;&gt;"", VLOOKUP(TRIM(RawData!I2518),PHCODE,2,FALSE), ""), "Other")</f>
        <v/>
      </c>
      <c r="J2516" t="str">
        <f>TRIM(RawData!L2518)</f>
        <v/>
      </c>
      <c r="K2516">
        <f>'Risk Calculation Tables'!AD2084</f>
        <v>0</v>
      </c>
      <c r="L2516" t="str">
        <f>TRIM(RawData!J2518)</f>
        <v/>
      </c>
      <c r="M2516" t="str">
        <f>TRIM(RawData!K2518)</f>
        <v/>
      </c>
    </row>
    <row r="2517" spans="1:13" x14ac:dyDescent="0.3">
      <c r="A2517">
        <f>RawData!A2519</f>
        <v>0</v>
      </c>
      <c r="B2517" t="str">
        <f>IF(RawData!B2519&lt;&gt;"", (VLOOKUP(RawData!B2519,AgeCat,2,TRUE)), "")</f>
        <v/>
      </c>
      <c r="C2517" t="str">
        <f>TRIM(RawData!C2519)</f>
        <v/>
      </c>
      <c r="D2517" s="4">
        <f>RawData!D2519</f>
        <v>0</v>
      </c>
      <c r="E2517">
        <f>RawData!E2519</f>
        <v>0</v>
      </c>
      <c r="F2517" t="str">
        <f>IFERROR(IF(RawData!F2519&lt;&gt;"", VLOOKUP(TRIM(RawData!F2519),ICD10Code,2,FALSE), ""), "Other")</f>
        <v/>
      </c>
      <c r="G2517" t="str">
        <f>IFERROR(IF(RawData!G2519&lt;&gt;"", VLOOKUP(TRIM(RawData!G2519),ICD10Code,2,FALSE), ""), "Other")</f>
        <v/>
      </c>
      <c r="H2517" t="str">
        <f>IFERROR(IF(RawData!H2519&lt;&gt;"", VLOOKUP(TRIM(RawData!H2519),PHCODE,2,FALSE), ""), "Other")</f>
        <v/>
      </c>
      <c r="I2517" t="str">
        <f>IFERROR(IF(RawData!I2519&lt;&gt;"", VLOOKUP(TRIM(RawData!I2519),PHCODE,2,FALSE), ""), "Other")</f>
        <v/>
      </c>
      <c r="J2517" t="str">
        <f>TRIM(RawData!L2519)</f>
        <v/>
      </c>
      <c r="K2517">
        <f>'Risk Calculation Tables'!AD2085</f>
        <v>0</v>
      </c>
      <c r="L2517" t="str">
        <f>TRIM(RawData!J2519)</f>
        <v/>
      </c>
      <c r="M2517" t="str">
        <f>TRIM(RawData!K2519)</f>
        <v/>
      </c>
    </row>
    <row r="2518" spans="1:13" x14ac:dyDescent="0.3">
      <c r="A2518">
        <f>RawData!A2520</f>
        <v>0</v>
      </c>
      <c r="B2518" t="str">
        <f>IF(RawData!B2520&lt;&gt;"", (VLOOKUP(RawData!B2520,AgeCat,2,TRUE)), "")</f>
        <v/>
      </c>
      <c r="C2518" t="str">
        <f>TRIM(RawData!C2520)</f>
        <v/>
      </c>
      <c r="D2518" s="4">
        <f>RawData!D2520</f>
        <v>0</v>
      </c>
      <c r="E2518">
        <f>RawData!E2520</f>
        <v>0</v>
      </c>
      <c r="F2518" t="str">
        <f>IFERROR(IF(RawData!F2520&lt;&gt;"", VLOOKUP(TRIM(RawData!F2520),ICD10Code,2,FALSE), ""), "Other")</f>
        <v/>
      </c>
      <c r="G2518" t="str">
        <f>IFERROR(IF(RawData!G2520&lt;&gt;"", VLOOKUP(TRIM(RawData!G2520),ICD10Code,2,FALSE), ""), "Other")</f>
        <v/>
      </c>
      <c r="H2518" t="str">
        <f>IFERROR(IF(RawData!H2520&lt;&gt;"", VLOOKUP(TRIM(RawData!H2520),PHCODE,2,FALSE), ""), "Other")</f>
        <v/>
      </c>
      <c r="I2518" t="str">
        <f>IFERROR(IF(RawData!I2520&lt;&gt;"", VLOOKUP(TRIM(RawData!I2520),PHCODE,2,FALSE), ""), "Other")</f>
        <v/>
      </c>
      <c r="J2518" t="str">
        <f>TRIM(RawData!L2520)</f>
        <v/>
      </c>
      <c r="K2518">
        <f>'Risk Calculation Tables'!AD2086</f>
        <v>0</v>
      </c>
      <c r="L2518" t="str">
        <f>TRIM(RawData!J2520)</f>
        <v/>
      </c>
      <c r="M2518" t="str">
        <f>TRIM(RawData!K2520)</f>
        <v/>
      </c>
    </row>
    <row r="2519" spans="1:13" x14ac:dyDescent="0.3">
      <c r="A2519">
        <f>RawData!A2521</f>
        <v>0</v>
      </c>
      <c r="B2519" t="str">
        <f>IF(RawData!B2521&lt;&gt;"", (VLOOKUP(RawData!B2521,AgeCat,2,TRUE)), "")</f>
        <v/>
      </c>
      <c r="C2519" t="str">
        <f>TRIM(RawData!C2521)</f>
        <v/>
      </c>
      <c r="D2519" s="4">
        <f>RawData!D2521</f>
        <v>0</v>
      </c>
      <c r="E2519">
        <f>RawData!E2521</f>
        <v>0</v>
      </c>
      <c r="F2519" t="str">
        <f>IFERROR(IF(RawData!F2521&lt;&gt;"", VLOOKUP(TRIM(RawData!F2521),ICD10Code,2,FALSE), ""), "Other")</f>
        <v/>
      </c>
      <c r="G2519" t="str">
        <f>IFERROR(IF(RawData!G2521&lt;&gt;"", VLOOKUP(TRIM(RawData!G2521),ICD10Code,2,FALSE), ""), "Other")</f>
        <v/>
      </c>
      <c r="H2519" t="str">
        <f>IFERROR(IF(RawData!H2521&lt;&gt;"", VLOOKUP(TRIM(RawData!H2521),PHCODE,2,FALSE), ""), "Other")</f>
        <v/>
      </c>
      <c r="I2519" t="str">
        <f>IFERROR(IF(RawData!I2521&lt;&gt;"", VLOOKUP(TRIM(RawData!I2521),PHCODE,2,FALSE), ""), "Other")</f>
        <v/>
      </c>
      <c r="J2519" t="str">
        <f>TRIM(RawData!L2521)</f>
        <v/>
      </c>
      <c r="K2519">
        <f>'Risk Calculation Tables'!AD2087</f>
        <v>0</v>
      </c>
      <c r="L2519" t="str">
        <f>TRIM(RawData!J2521)</f>
        <v/>
      </c>
      <c r="M2519" t="str">
        <f>TRIM(RawData!K2521)</f>
        <v/>
      </c>
    </row>
    <row r="2520" spans="1:13" x14ac:dyDescent="0.3">
      <c r="A2520">
        <f>RawData!A2522</f>
        <v>0</v>
      </c>
      <c r="B2520" t="str">
        <f>IF(RawData!B2522&lt;&gt;"", (VLOOKUP(RawData!B2522,AgeCat,2,TRUE)), "")</f>
        <v/>
      </c>
      <c r="C2520" t="str">
        <f>TRIM(RawData!C2522)</f>
        <v/>
      </c>
      <c r="D2520" s="4">
        <f>RawData!D2522</f>
        <v>0</v>
      </c>
      <c r="E2520">
        <f>RawData!E2522</f>
        <v>0</v>
      </c>
      <c r="F2520" t="str">
        <f>IFERROR(IF(RawData!F2522&lt;&gt;"", VLOOKUP(TRIM(RawData!F2522),ICD10Code,2,FALSE), ""), "Other")</f>
        <v/>
      </c>
      <c r="G2520" t="str">
        <f>IFERROR(IF(RawData!G2522&lt;&gt;"", VLOOKUP(TRIM(RawData!G2522),ICD10Code,2,FALSE), ""), "Other")</f>
        <v/>
      </c>
      <c r="H2520" t="str">
        <f>IFERROR(IF(RawData!H2522&lt;&gt;"", VLOOKUP(TRIM(RawData!H2522),PHCODE,2,FALSE), ""), "Other")</f>
        <v/>
      </c>
      <c r="I2520" t="str">
        <f>IFERROR(IF(RawData!I2522&lt;&gt;"", VLOOKUP(TRIM(RawData!I2522),PHCODE,2,FALSE), ""), "Other")</f>
        <v/>
      </c>
      <c r="J2520" t="str">
        <f>TRIM(RawData!L2522)</f>
        <v/>
      </c>
      <c r="K2520">
        <f>'Risk Calculation Tables'!AD2088</f>
        <v>0</v>
      </c>
      <c r="L2520" t="str">
        <f>TRIM(RawData!J2522)</f>
        <v/>
      </c>
      <c r="M2520" t="str">
        <f>TRIM(RawData!K2522)</f>
        <v/>
      </c>
    </row>
    <row r="2521" spans="1:13" x14ac:dyDescent="0.3">
      <c r="A2521">
        <f>RawData!A2523</f>
        <v>0</v>
      </c>
      <c r="B2521" t="str">
        <f>IF(RawData!B2523&lt;&gt;"", (VLOOKUP(RawData!B2523,AgeCat,2,TRUE)), "")</f>
        <v/>
      </c>
      <c r="C2521" t="str">
        <f>TRIM(RawData!C2523)</f>
        <v/>
      </c>
      <c r="D2521" s="4">
        <f>RawData!D2523</f>
        <v>0</v>
      </c>
      <c r="E2521">
        <f>RawData!E2523</f>
        <v>0</v>
      </c>
      <c r="F2521" t="str">
        <f>IFERROR(IF(RawData!F2523&lt;&gt;"", VLOOKUP(TRIM(RawData!F2523),ICD10Code,2,FALSE), ""), "Other")</f>
        <v/>
      </c>
      <c r="G2521" t="str">
        <f>IFERROR(IF(RawData!G2523&lt;&gt;"", VLOOKUP(TRIM(RawData!G2523),ICD10Code,2,FALSE), ""), "Other")</f>
        <v/>
      </c>
      <c r="H2521" t="str">
        <f>IFERROR(IF(RawData!H2523&lt;&gt;"", VLOOKUP(TRIM(RawData!H2523),PHCODE,2,FALSE), ""), "Other")</f>
        <v/>
      </c>
      <c r="I2521" t="str">
        <f>IFERROR(IF(RawData!I2523&lt;&gt;"", VLOOKUP(TRIM(RawData!I2523),PHCODE,2,FALSE), ""), "Other")</f>
        <v/>
      </c>
      <c r="J2521" t="str">
        <f>TRIM(RawData!L2523)</f>
        <v/>
      </c>
      <c r="K2521">
        <f>'Risk Calculation Tables'!AD2089</f>
        <v>0</v>
      </c>
      <c r="L2521" t="str">
        <f>TRIM(RawData!J2523)</f>
        <v/>
      </c>
      <c r="M2521" t="str">
        <f>TRIM(RawData!K2523)</f>
        <v/>
      </c>
    </row>
    <row r="2522" spans="1:13" x14ac:dyDescent="0.3">
      <c r="A2522">
        <f>RawData!A2524</f>
        <v>0</v>
      </c>
      <c r="B2522" t="str">
        <f>IF(RawData!B2524&lt;&gt;"", (VLOOKUP(RawData!B2524,AgeCat,2,TRUE)), "")</f>
        <v/>
      </c>
      <c r="C2522" t="str">
        <f>TRIM(RawData!C2524)</f>
        <v/>
      </c>
      <c r="D2522" s="4">
        <f>RawData!D2524</f>
        <v>0</v>
      </c>
      <c r="E2522">
        <f>RawData!E2524</f>
        <v>0</v>
      </c>
      <c r="F2522" t="str">
        <f>IFERROR(IF(RawData!F2524&lt;&gt;"", VLOOKUP(TRIM(RawData!F2524),ICD10Code,2,FALSE), ""), "Other")</f>
        <v/>
      </c>
      <c r="G2522" t="str">
        <f>IFERROR(IF(RawData!G2524&lt;&gt;"", VLOOKUP(TRIM(RawData!G2524),ICD10Code,2,FALSE), ""), "Other")</f>
        <v/>
      </c>
      <c r="H2522" t="str">
        <f>IFERROR(IF(RawData!H2524&lt;&gt;"", VLOOKUP(TRIM(RawData!H2524),PHCODE,2,FALSE), ""), "Other")</f>
        <v/>
      </c>
      <c r="I2522" t="str">
        <f>IFERROR(IF(RawData!I2524&lt;&gt;"", VLOOKUP(TRIM(RawData!I2524),PHCODE,2,FALSE), ""), "Other")</f>
        <v/>
      </c>
      <c r="J2522" t="str">
        <f>TRIM(RawData!L2524)</f>
        <v/>
      </c>
      <c r="K2522">
        <f>'Risk Calculation Tables'!AD2090</f>
        <v>0</v>
      </c>
      <c r="L2522" t="str">
        <f>TRIM(RawData!J2524)</f>
        <v/>
      </c>
      <c r="M2522" t="str">
        <f>TRIM(RawData!K2524)</f>
        <v/>
      </c>
    </row>
    <row r="2523" spans="1:13" x14ac:dyDescent="0.3">
      <c r="A2523">
        <f>RawData!A2525</f>
        <v>0</v>
      </c>
      <c r="B2523" t="str">
        <f>IF(RawData!B2525&lt;&gt;"", (VLOOKUP(RawData!B2525,AgeCat,2,TRUE)), "")</f>
        <v/>
      </c>
      <c r="C2523" t="str">
        <f>TRIM(RawData!C2525)</f>
        <v/>
      </c>
      <c r="D2523" s="4">
        <f>RawData!D2525</f>
        <v>0</v>
      </c>
      <c r="E2523">
        <f>RawData!E2525</f>
        <v>0</v>
      </c>
      <c r="F2523" t="str">
        <f>IFERROR(IF(RawData!F2525&lt;&gt;"", VLOOKUP(TRIM(RawData!F2525),ICD10Code,2,FALSE), ""), "Other")</f>
        <v/>
      </c>
      <c r="G2523" t="str">
        <f>IFERROR(IF(RawData!G2525&lt;&gt;"", VLOOKUP(TRIM(RawData!G2525),ICD10Code,2,FALSE), ""), "Other")</f>
        <v/>
      </c>
      <c r="H2523" t="str">
        <f>IFERROR(IF(RawData!H2525&lt;&gt;"", VLOOKUP(TRIM(RawData!H2525),PHCODE,2,FALSE), ""), "Other")</f>
        <v/>
      </c>
      <c r="I2523" t="str">
        <f>IFERROR(IF(RawData!I2525&lt;&gt;"", VLOOKUP(TRIM(RawData!I2525),PHCODE,2,FALSE), ""), "Other")</f>
        <v/>
      </c>
      <c r="J2523" t="str">
        <f>TRIM(RawData!L2525)</f>
        <v/>
      </c>
      <c r="K2523">
        <f>'Risk Calculation Tables'!AD2091</f>
        <v>0</v>
      </c>
      <c r="L2523" t="str">
        <f>TRIM(RawData!J2525)</f>
        <v/>
      </c>
      <c r="M2523" t="str">
        <f>TRIM(RawData!K2525)</f>
        <v/>
      </c>
    </row>
    <row r="2524" spans="1:13" x14ac:dyDescent="0.3">
      <c r="A2524">
        <f>RawData!A2526</f>
        <v>0</v>
      </c>
      <c r="B2524" t="str">
        <f>IF(RawData!B2526&lt;&gt;"", (VLOOKUP(RawData!B2526,AgeCat,2,TRUE)), "")</f>
        <v/>
      </c>
      <c r="C2524" t="str">
        <f>TRIM(RawData!C2526)</f>
        <v/>
      </c>
      <c r="D2524" s="4">
        <f>RawData!D2526</f>
        <v>0</v>
      </c>
      <c r="E2524">
        <f>RawData!E2526</f>
        <v>0</v>
      </c>
      <c r="F2524" t="str">
        <f>IFERROR(IF(RawData!F2526&lt;&gt;"", VLOOKUP(TRIM(RawData!F2526),ICD10Code,2,FALSE), ""), "Other")</f>
        <v/>
      </c>
      <c r="G2524" t="str">
        <f>IFERROR(IF(RawData!G2526&lt;&gt;"", VLOOKUP(TRIM(RawData!G2526),ICD10Code,2,FALSE), ""), "Other")</f>
        <v/>
      </c>
      <c r="H2524" t="str">
        <f>IFERROR(IF(RawData!H2526&lt;&gt;"", VLOOKUP(TRIM(RawData!H2526),PHCODE,2,FALSE), ""), "Other")</f>
        <v/>
      </c>
      <c r="I2524" t="str">
        <f>IFERROR(IF(RawData!I2526&lt;&gt;"", VLOOKUP(TRIM(RawData!I2526),PHCODE,2,FALSE), ""), "Other")</f>
        <v/>
      </c>
      <c r="J2524" t="str">
        <f>TRIM(RawData!L2526)</f>
        <v/>
      </c>
      <c r="K2524">
        <f>'Risk Calculation Tables'!AD2092</f>
        <v>0</v>
      </c>
      <c r="L2524" t="str">
        <f>TRIM(RawData!J2526)</f>
        <v/>
      </c>
      <c r="M2524" t="str">
        <f>TRIM(RawData!K2526)</f>
        <v/>
      </c>
    </row>
    <row r="2525" spans="1:13" x14ac:dyDescent="0.3">
      <c r="A2525">
        <f>RawData!A2527</f>
        <v>0</v>
      </c>
      <c r="B2525" t="str">
        <f>IF(RawData!B2527&lt;&gt;"", (VLOOKUP(RawData!B2527,AgeCat,2,TRUE)), "")</f>
        <v/>
      </c>
      <c r="C2525" t="str">
        <f>TRIM(RawData!C2527)</f>
        <v/>
      </c>
      <c r="D2525" s="4">
        <f>RawData!D2527</f>
        <v>0</v>
      </c>
      <c r="E2525">
        <f>RawData!E2527</f>
        <v>0</v>
      </c>
      <c r="F2525" t="str">
        <f>IFERROR(IF(RawData!F2527&lt;&gt;"", VLOOKUP(TRIM(RawData!F2527),ICD10Code,2,FALSE), ""), "Other")</f>
        <v/>
      </c>
      <c r="G2525" t="str">
        <f>IFERROR(IF(RawData!G2527&lt;&gt;"", VLOOKUP(TRIM(RawData!G2527),ICD10Code,2,FALSE), ""), "Other")</f>
        <v/>
      </c>
      <c r="H2525" t="str">
        <f>IFERROR(IF(RawData!H2527&lt;&gt;"", VLOOKUP(TRIM(RawData!H2527),PHCODE,2,FALSE), ""), "Other")</f>
        <v/>
      </c>
      <c r="I2525" t="str">
        <f>IFERROR(IF(RawData!I2527&lt;&gt;"", VLOOKUP(TRIM(RawData!I2527),PHCODE,2,FALSE), ""), "Other")</f>
        <v/>
      </c>
      <c r="J2525" t="str">
        <f>TRIM(RawData!L2527)</f>
        <v/>
      </c>
      <c r="K2525">
        <f>'Risk Calculation Tables'!AD2093</f>
        <v>0</v>
      </c>
      <c r="L2525" t="str">
        <f>TRIM(RawData!J2527)</f>
        <v/>
      </c>
      <c r="M2525" t="str">
        <f>TRIM(RawData!K2527)</f>
        <v/>
      </c>
    </row>
    <row r="2526" spans="1:13" x14ac:dyDescent="0.3">
      <c r="A2526">
        <f>RawData!A2528</f>
        <v>0</v>
      </c>
      <c r="B2526" t="str">
        <f>IF(RawData!B2528&lt;&gt;"", (VLOOKUP(RawData!B2528,AgeCat,2,TRUE)), "")</f>
        <v/>
      </c>
      <c r="C2526" t="str">
        <f>TRIM(RawData!C2528)</f>
        <v/>
      </c>
      <c r="D2526" s="4">
        <f>RawData!D2528</f>
        <v>0</v>
      </c>
      <c r="E2526">
        <f>RawData!E2528</f>
        <v>0</v>
      </c>
      <c r="F2526" t="str">
        <f>IFERROR(IF(RawData!F2528&lt;&gt;"", VLOOKUP(TRIM(RawData!F2528),ICD10Code,2,FALSE), ""), "Other")</f>
        <v/>
      </c>
      <c r="G2526" t="str">
        <f>IFERROR(IF(RawData!G2528&lt;&gt;"", VLOOKUP(TRIM(RawData!G2528),ICD10Code,2,FALSE), ""), "Other")</f>
        <v/>
      </c>
      <c r="H2526" t="str">
        <f>IFERROR(IF(RawData!H2528&lt;&gt;"", VLOOKUP(TRIM(RawData!H2528),PHCODE,2,FALSE), ""), "Other")</f>
        <v/>
      </c>
      <c r="I2526" t="str">
        <f>IFERROR(IF(RawData!I2528&lt;&gt;"", VLOOKUP(TRIM(RawData!I2528),PHCODE,2,FALSE), ""), "Other")</f>
        <v/>
      </c>
      <c r="J2526" t="str">
        <f>TRIM(RawData!L2528)</f>
        <v/>
      </c>
      <c r="K2526">
        <f>'Risk Calculation Tables'!AD2094</f>
        <v>0</v>
      </c>
      <c r="L2526" t="str">
        <f>TRIM(RawData!J2528)</f>
        <v/>
      </c>
      <c r="M2526" t="str">
        <f>TRIM(RawData!K2528)</f>
        <v/>
      </c>
    </row>
    <row r="2527" spans="1:13" x14ac:dyDescent="0.3">
      <c r="A2527">
        <f>RawData!A2529</f>
        <v>0</v>
      </c>
      <c r="B2527" t="str">
        <f>IF(RawData!B2529&lt;&gt;"", (VLOOKUP(RawData!B2529,AgeCat,2,TRUE)), "")</f>
        <v/>
      </c>
      <c r="C2527" t="str">
        <f>TRIM(RawData!C2529)</f>
        <v/>
      </c>
      <c r="D2527" s="4">
        <f>RawData!D2529</f>
        <v>0</v>
      </c>
      <c r="E2527">
        <f>RawData!E2529</f>
        <v>0</v>
      </c>
      <c r="F2527" t="str">
        <f>IFERROR(IF(RawData!F2529&lt;&gt;"", VLOOKUP(TRIM(RawData!F2529),ICD10Code,2,FALSE), ""), "Other")</f>
        <v/>
      </c>
      <c r="G2527" t="str">
        <f>IFERROR(IF(RawData!G2529&lt;&gt;"", VLOOKUP(TRIM(RawData!G2529),ICD10Code,2,FALSE), ""), "Other")</f>
        <v/>
      </c>
      <c r="H2527" t="str">
        <f>IFERROR(IF(RawData!H2529&lt;&gt;"", VLOOKUP(TRIM(RawData!H2529),PHCODE,2,FALSE), ""), "Other")</f>
        <v/>
      </c>
      <c r="I2527" t="str">
        <f>IFERROR(IF(RawData!I2529&lt;&gt;"", VLOOKUP(TRIM(RawData!I2529),PHCODE,2,FALSE), ""), "Other")</f>
        <v/>
      </c>
      <c r="J2527" t="str">
        <f>TRIM(RawData!L2529)</f>
        <v/>
      </c>
      <c r="K2527">
        <f>'Risk Calculation Tables'!AD2095</f>
        <v>0</v>
      </c>
      <c r="L2527" t="str">
        <f>TRIM(RawData!J2529)</f>
        <v/>
      </c>
      <c r="M2527" t="str">
        <f>TRIM(RawData!K2529)</f>
        <v/>
      </c>
    </row>
    <row r="2528" spans="1:13" x14ac:dyDescent="0.3">
      <c r="A2528">
        <f>RawData!A2530</f>
        <v>0</v>
      </c>
      <c r="B2528" t="str">
        <f>IF(RawData!B2530&lt;&gt;"", (VLOOKUP(RawData!B2530,AgeCat,2,TRUE)), "")</f>
        <v/>
      </c>
      <c r="C2528" t="str">
        <f>TRIM(RawData!C2530)</f>
        <v/>
      </c>
      <c r="D2528" s="4">
        <f>RawData!D2530</f>
        <v>0</v>
      </c>
      <c r="E2528">
        <f>RawData!E2530</f>
        <v>0</v>
      </c>
      <c r="F2528" t="str">
        <f>IFERROR(IF(RawData!F2530&lt;&gt;"", VLOOKUP(TRIM(RawData!F2530),ICD10Code,2,FALSE), ""), "Other")</f>
        <v/>
      </c>
      <c r="G2528" t="str">
        <f>IFERROR(IF(RawData!G2530&lt;&gt;"", VLOOKUP(TRIM(RawData!G2530),ICD10Code,2,FALSE), ""), "Other")</f>
        <v/>
      </c>
      <c r="H2528" t="str">
        <f>IFERROR(IF(RawData!H2530&lt;&gt;"", VLOOKUP(TRIM(RawData!H2530),PHCODE,2,FALSE), ""), "Other")</f>
        <v/>
      </c>
      <c r="I2528" t="str">
        <f>IFERROR(IF(RawData!I2530&lt;&gt;"", VLOOKUP(TRIM(RawData!I2530),PHCODE,2,FALSE), ""), "Other")</f>
        <v/>
      </c>
      <c r="J2528" t="str">
        <f>TRIM(RawData!L2530)</f>
        <v/>
      </c>
      <c r="K2528">
        <f>'Risk Calculation Tables'!AD2096</f>
        <v>0</v>
      </c>
      <c r="L2528" t="str">
        <f>TRIM(RawData!J2530)</f>
        <v/>
      </c>
      <c r="M2528" t="str">
        <f>TRIM(RawData!K2530)</f>
        <v/>
      </c>
    </row>
    <row r="2529" spans="1:13" x14ac:dyDescent="0.3">
      <c r="A2529">
        <f>RawData!A2531</f>
        <v>0</v>
      </c>
      <c r="B2529" t="str">
        <f>IF(RawData!B2531&lt;&gt;"", (VLOOKUP(RawData!B2531,AgeCat,2,TRUE)), "")</f>
        <v/>
      </c>
      <c r="C2529" t="str">
        <f>TRIM(RawData!C2531)</f>
        <v/>
      </c>
      <c r="D2529" s="4">
        <f>RawData!D2531</f>
        <v>0</v>
      </c>
      <c r="E2529">
        <f>RawData!E2531</f>
        <v>0</v>
      </c>
      <c r="F2529" t="str">
        <f>IFERROR(IF(RawData!F2531&lt;&gt;"", VLOOKUP(TRIM(RawData!F2531),ICD10Code,2,FALSE), ""), "Other")</f>
        <v/>
      </c>
      <c r="G2529" t="str">
        <f>IFERROR(IF(RawData!G2531&lt;&gt;"", VLOOKUP(TRIM(RawData!G2531),ICD10Code,2,FALSE), ""), "Other")</f>
        <v/>
      </c>
      <c r="H2529" t="str">
        <f>IFERROR(IF(RawData!H2531&lt;&gt;"", VLOOKUP(TRIM(RawData!H2531),PHCODE,2,FALSE), ""), "Other")</f>
        <v/>
      </c>
      <c r="I2529" t="str">
        <f>IFERROR(IF(RawData!I2531&lt;&gt;"", VLOOKUP(TRIM(RawData!I2531),PHCODE,2,FALSE), ""), "Other")</f>
        <v/>
      </c>
      <c r="J2529" t="str">
        <f>TRIM(RawData!L2531)</f>
        <v/>
      </c>
      <c r="K2529">
        <f>'Risk Calculation Tables'!AD2097</f>
        <v>0</v>
      </c>
      <c r="L2529" t="str">
        <f>TRIM(RawData!J2531)</f>
        <v/>
      </c>
      <c r="M2529" t="str">
        <f>TRIM(RawData!K2531)</f>
        <v/>
      </c>
    </row>
    <row r="2530" spans="1:13" x14ac:dyDescent="0.3">
      <c r="A2530">
        <f>RawData!A2532</f>
        <v>0</v>
      </c>
      <c r="B2530" t="str">
        <f>IF(RawData!B2532&lt;&gt;"", (VLOOKUP(RawData!B2532,AgeCat,2,TRUE)), "")</f>
        <v/>
      </c>
      <c r="C2530" t="str">
        <f>TRIM(RawData!C2532)</f>
        <v/>
      </c>
      <c r="D2530" s="4">
        <f>RawData!D2532</f>
        <v>0</v>
      </c>
      <c r="E2530">
        <f>RawData!E2532</f>
        <v>0</v>
      </c>
      <c r="F2530" t="str">
        <f>IFERROR(IF(RawData!F2532&lt;&gt;"", VLOOKUP(TRIM(RawData!F2532),ICD10Code,2,FALSE), ""), "Other")</f>
        <v/>
      </c>
      <c r="G2530" t="str">
        <f>IFERROR(IF(RawData!G2532&lt;&gt;"", VLOOKUP(TRIM(RawData!G2532),ICD10Code,2,FALSE), ""), "Other")</f>
        <v/>
      </c>
      <c r="H2530" t="str">
        <f>IFERROR(IF(RawData!H2532&lt;&gt;"", VLOOKUP(TRIM(RawData!H2532),PHCODE,2,FALSE), ""), "Other")</f>
        <v/>
      </c>
      <c r="I2530" t="str">
        <f>IFERROR(IF(RawData!I2532&lt;&gt;"", VLOOKUP(TRIM(RawData!I2532),PHCODE,2,FALSE), ""), "Other")</f>
        <v/>
      </c>
      <c r="J2530" t="str">
        <f>TRIM(RawData!L2532)</f>
        <v/>
      </c>
      <c r="K2530">
        <f>'Risk Calculation Tables'!AD2098</f>
        <v>0</v>
      </c>
      <c r="L2530" t="str">
        <f>TRIM(RawData!J2532)</f>
        <v/>
      </c>
      <c r="M2530" t="str">
        <f>TRIM(RawData!K2532)</f>
        <v/>
      </c>
    </row>
    <row r="2531" spans="1:13" x14ac:dyDescent="0.3">
      <c r="A2531">
        <f>RawData!A2533</f>
        <v>0</v>
      </c>
      <c r="B2531" t="str">
        <f>IF(RawData!B2533&lt;&gt;"", (VLOOKUP(RawData!B2533,AgeCat,2,TRUE)), "")</f>
        <v/>
      </c>
      <c r="C2531" t="str">
        <f>TRIM(RawData!C2533)</f>
        <v/>
      </c>
      <c r="D2531" s="4">
        <f>RawData!D2533</f>
        <v>0</v>
      </c>
      <c r="E2531">
        <f>RawData!E2533</f>
        <v>0</v>
      </c>
      <c r="F2531" t="str">
        <f>IFERROR(IF(RawData!F2533&lt;&gt;"", VLOOKUP(TRIM(RawData!F2533),ICD10Code,2,FALSE), ""), "Other")</f>
        <v/>
      </c>
      <c r="G2531" t="str">
        <f>IFERROR(IF(RawData!G2533&lt;&gt;"", VLOOKUP(TRIM(RawData!G2533),ICD10Code,2,FALSE), ""), "Other")</f>
        <v/>
      </c>
      <c r="H2531" t="str">
        <f>IFERROR(IF(RawData!H2533&lt;&gt;"", VLOOKUP(TRIM(RawData!H2533),PHCODE,2,FALSE), ""), "Other")</f>
        <v/>
      </c>
      <c r="I2531" t="str">
        <f>IFERROR(IF(RawData!I2533&lt;&gt;"", VLOOKUP(TRIM(RawData!I2533),PHCODE,2,FALSE), ""), "Other")</f>
        <v/>
      </c>
      <c r="J2531" t="str">
        <f>TRIM(RawData!L2533)</f>
        <v/>
      </c>
      <c r="K2531">
        <f>'Risk Calculation Tables'!AD2099</f>
        <v>0</v>
      </c>
      <c r="L2531" t="str">
        <f>TRIM(RawData!J2533)</f>
        <v/>
      </c>
      <c r="M2531" t="str">
        <f>TRIM(RawData!K2533)</f>
        <v/>
      </c>
    </row>
    <row r="2532" spans="1:13" x14ac:dyDescent="0.3">
      <c r="A2532">
        <f>RawData!A2534</f>
        <v>0</v>
      </c>
      <c r="B2532" t="str">
        <f>IF(RawData!B2534&lt;&gt;"", (VLOOKUP(RawData!B2534,AgeCat,2,TRUE)), "")</f>
        <v/>
      </c>
      <c r="C2532" t="str">
        <f>TRIM(RawData!C2534)</f>
        <v/>
      </c>
      <c r="D2532" s="4">
        <f>RawData!D2534</f>
        <v>0</v>
      </c>
      <c r="E2532">
        <f>RawData!E2534</f>
        <v>0</v>
      </c>
      <c r="F2532" t="str">
        <f>IFERROR(IF(RawData!F2534&lt;&gt;"", VLOOKUP(TRIM(RawData!F2534),ICD10Code,2,FALSE), ""), "Other")</f>
        <v/>
      </c>
      <c r="G2532" t="str">
        <f>IFERROR(IF(RawData!G2534&lt;&gt;"", VLOOKUP(TRIM(RawData!G2534),ICD10Code,2,FALSE), ""), "Other")</f>
        <v/>
      </c>
      <c r="H2532" t="str">
        <f>IFERROR(IF(RawData!H2534&lt;&gt;"", VLOOKUP(TRIM(RawData!H2534),PHCODE,2,FALSE), ""), "Other")</f>
        <v/>
      </c>
      <c r="I2532" t="str">
        <f>IFERROR(IF(RawData!I2534&lt;&gt;"", VLOOKUP(TRIM(RawData!I2534),PHCODE,2,FALSE), ""), "Other")</f>
        <v/>
      </c>
      <c r="J2532" t="str">
        <f>TRIM(RawData!L2534)</f>
        <v/>
      </c>
      <c r="K2532">
        <f>'Risk Calculation Tables'!AD2100</f>
        <v>0</v>
      </c>
      <c r="L2532" t="str">
        <f>TRIM(RawData!J2534)</f>
        <v/>
      </c>
      <c r="M2532" t="str">
        <f>TRIM(RawData!K2534)</f>
        <v/>
      </c>
    </row>
    <row r="2533" spans="1:13" x14ac:dyDescent="0.3">
      <c r="A2533">
        <f>RawData!A2535</f>
        <v>0</v>
      </c>
      <c r="B2533" t="str">
        <f>IF(RawData!B2535&lt;&gt;"", (VLOOKUP(RawData!B2535,AgeCat,2,TRUE)), "")</f>
        <v/>
      </c>
      <c r="C2533" t="str">
        <f>TRIM(RawData!C2535)</f>
        <v/>
      </c>
      <c r="D2533" s="4">
        <f>RawData!D2535</f>
        <v>0</v>
      </c>
      <c r="E2533">
        <f>RawData!E2535</f>
        <v>0</v>
      </c>
      <c r="F2533" t="str">
        <f>IFERROR(IF(RawData!F2535&lt;&gt;"", VLOOKUP(TRIM(RawData!F2535),ICD10Code,2,FALSE), ""), "Other")</f>
        <v/>
      </c>
      <c r="G2533" t="str">
        <f>IFERROR(IF(RawData!G2535&lt;&gt;"", VLOOKUP(TRIM(RawData!G2535),ICD10Code,2,FALSE), ""), "Other")</f>
        <v/>
      </c>
      <c r="H2533" t="str">
        <f>IFERROR(IF(RawData!H2535&lt;&gt;"", VLOOKUP(TRIM(RawData!H2535),PHCODE,2,FALSE), ""), "Other")</f>
        <v/>
      </c>
      <c r="I2533" t="str">
        <f>IFERROR(IF(RawData!I2535&lt;&gt;"", VLOOKUP(TRIM(RawData!I2535),PHCODE,2,FALSE), ""), "Other")</f>
        <v/>
      </c>
      <c r="J2533" t="str">
        <f>TRIM(RawData!L2535)</f>
        <v/>
      </c>
      <c r="K2533">
        <f>'Risk Calculation Tables'!AD2101</f>
        <v>0</v>
      </c>
      <c r="L2533" t="str">
        <f>TRIM(RawData!J2535)</f>
        <v/>
      </c>
      <c r="M2533" t="str">
        <f>TRIM(RawData!K2535)</f>
        <v/>
      </c>
    </row>
    <row r="2534" spans="1:13" x14ac:dyDescent="0.3">
      <c r="A2534">
        <f>RawData!A2536</f>
        <v>0</v>
      </c>
      <c r="B2534" t="str">
        <f>IF(RawData!B2536&lt;&gt;"", (VLOOKUP(RawData!B2536,AgeCat,2,TRUE)), "")</f>
        <v/>
      </c>
      <c r="C2534" t="str">
        <f>TRIM(RawData!C2536)</f>
        <v/>
      </c>
      <c r="D2534" s="4">
        <f>RawData!D2536</f>
        <v>0</v>
      </c>
      <c r="E2534">
        <f>RawData!E2536</f>
        <v>0</v>
      </c>
      <c r="F2534" t="str">
        <f>IFERROR(IF(RawData!F2536&lt;&gt;"", VLOOKUP(TRIM(RawData!F2536),ICD10Code,2,FALSE), ""), "Other")</f>
        <v/>
      </c>
      <c r="G2534" t="str">
        <f>IFERROR(IF(RawData!G2536&lt;&gt;"", VLOOKUP(TRIM(RawData!G2536),ICD10Code,2,FALSE), ""), "Other")</f>
        <v/>
      </c>
      <c r="H2534" t="str">
        <f>IFERROR(IF(RawData!H2536&lt;&gt;"", VLOOKUP(TRIM(RawData!H2536),PHCODE,2,FALSE), ""), "Other")</f>
        <v/>
      </c>
      <c r="I2534" t="str">
        <f>IFERROR(IF(RawData!I2536&lt;&gt;"", VLOOKUP(TRIM(RawData!I2536),PHCODE,2,FALSE), ""), "Other")</f>
        <v/>
      </c>
      <c r="J2534" t="str">
        <f>TRIM(RawData!L2536)</f>
        <v/>
      </c>
      <c r="K2534">
        <f>'Risk Calculation Tables'!AD2102</f>
        <v>0</v>
      </c>
      <c r="L2534" t="str">
        <f>TRIM(RawData!J2536)</f>
        <v/>
      </c>
      <c r="M2534" t="str">
        <f>TRIM(RawData!K2536)</f>
        <v/>
      </c>
    </row>
    <row r="2535" spans="1:13" x14ac:dyDescent="0.3">
      <c r="A2535">
        <f>RawData!A2537</f>
        <v>0</v>
      </c>
      <c r="B2535" t="str">
        <f>IF(RawData!B2537&lt;&gt;"", (VLOOKUP(RawData!B2537,AgeCat,2,TRUE)), "")</f>
        <v/>
      </c>
      <c r="C2535" t="str">
        <f>TRIM(RawData!C2537)</f>
        <v/>
      </c>
      <c r="D2535" s="4">
        <f>RawData!D2537</f>
        <v>0</v>
      </c>
      <c r="E2535">
        <f>RawData!E2537</f>
        <v>0</v>
      </c>
      <c r="F2535" t="str">
        <f>IFERROR(IF(RawData!F2537&lt;&gt;"", VLOOKUP(TRIM(RawData!F2537),ICD10Code,2,FALSE), ""), "Other")</f>
        <v/>
      </c>
      <c r="G2535" t="str">
        <f>IFERROR(IF(RawData!G2537&lt;&gt;"", VLOOKUP(TRIM(RawData!G2537),ICD10Code,2,FALSE), ""), "Other")</f>
        <v/>
      </c>
      <c r="H2535" t="str">
        <f>IFERROR(IF(RawData!H2537&lt;&gt;"", VLOOKUP(TRIM(RawData!H2537),PHCODE,2,FALSE), ""), "Other")</f>
        <v/>
      </c>
      <c r="I2535" t="str">
        <f>IFERROR(IF(RawData!I2537&lt;&gt;"", VLOOKUP(TRIM(RawData!I2537),PHCODE,2,FALSE), ""), "Other")</f>
        <v/>
      </c>
      <c r="J2535" t="str">
        <f>TRIM(RawData!L2537)</f>
        <v/>
      </c>
      <c r="K2535">
        <f>'Risk Calculation Tables'!AD2103</f>
        <v>0</v>
      </c>
      <c r="L2535" t="str">
        <f>TRIM(RawData!J2537)</f>
        <v/>
      </c>
      <c r="M2535" t="str">
        <f>TRIM(RawData!K2537)</f>
        <v/>
      </c>
    </row>
    <row r="2536" spans="1:13" x14ac:dyDescent="0.3">
      <c r="A2536">
        <f>RawData!A2538</f>
        <v>0</v>
      </c>
      <c r="B2536" t="str">
        <f>IF(RawData!B2538&lt;&gt;"", (VLOOKUP(RawData!B2538,AgeCat,2,TRUE)), "")</f>
        <v/>
      </c>
      <c r="C2536" t="str">
        <f>TRIM(RawData!C2538)</f>
        <v/>
      </c>
      <c r="D2536" s="4">
        <f>RawData!D2538</f>
        <v>0</v>
      </c>
      <c r="E2536">
        <f>RawData!E2538</f>
        <v>0</v>
      </c>
      <c r="F2536" t="str">
        <f>IFERROR(IF(RawData!F2538&lt;&gt;"", VLOOKUP(TRIM(RawData!F2538),ICD10Code,2,FALSE), ""), "Other")</f>
        <v/>
      </c>
      <c r="G2536" t="str">
        <f>IFERROR(IF(RawData!G2538&lt;&gt;"", VLOOKUP(TRIM(RawData!G2538),ICD10Code,2,FALSE), ""), "Other")</f>
        <v/>
      </c>
      <c r="H2536" t="str">
        <f>IFERROR(IF(RawData!H2538&lt;&gt;"", VLOOKUP(TRIM(RawData!H2538),PHCODE,2,FALSE), ""), "Other")</f>
        <v/>
      </c>
      <c r="I2536" t="str">
        <f>IFERROR(IF(RawData!I2538&lt;&gt;"", VLOOKUP(TRIM(RawData!I2538),PHCODE,2,FALSE), ""), "Other")</f>
        <v/>
      </c>
      <c r="J2536" t="str">
        <f>TRIM(RawData!L2538)</f>
        <v/>
      </c>
      <c r="K2536">
        <f>'Risk Calculation Tables'!AD2104</f>
        <v>0</v>
      </c>
      <c r="L2536" t="str">
        <f>TRIM(RawData!J2538)</f>
        <v/>
      </c>
      <c r="M2536" t="str">
        <f>TRIM(RawData!K2538)</f>
        <v/>
      </c>
    </row>
    <row r="2537" spans="1:13" x14ac:dyDescent="0.3">
      <c r="A2537">
        <f>RawData!A2539</f>
        <v>0</v>
      </c>
      <c r="B2537" t="str">
        <f>IF(RawData!B2539&lt;&gt;"", (VLOOKUP(RawData!B2539,AgeCat,2,TRUE)), "")</f>
        <v/>
      </c>
      <c r="C2537" t="str">
        <f>TRIM(RawData!C2539)</f>
        <v/>
      </c>
      <c r="D2537" s="4">
        <f>RawData!D2539</f>
        <v>0</v>
      </c>
      <c r="E2537">
        <f>RawData!E2539</f>
        <v>0</v>
      </c>
      <c r="F2537" t="str">
        <f>IFERROR(IF(RawData!F2539&lt;&gt;"", VLOOKUP(TRIM(RawData!F2539),ICD10Code,2,FALSE), ""), "Other")</f>
        <v/>
      </c>
      <c r="G2537" t="str">
        <f>IFERROR(IF(RawData!G2539&lt;&gt;"", VLOOKUP(TRIM(RawData!G2539),ICD10Code,2,FALSE), ""), "Other")</f>
        <v/>
      </c>
      <c r="H2537" t="str">
        <f>IFERROR(IF(RawData!H2539&lt;&gt;"", VLOOKUP(TRIM(RawData!H2539),PHCODE,2,FALSE), ""), "Other")</f>
        <v/>
      </c>
      <c r="I2537" t="str">
        <f>IFERROR(IF(RawData!I2539&lt;&gt;"", VLOOKUP(TRIM(RawData!I2539),PHCODE,2,FALSE), ""), "Other")</f>
        <v/>
      </c>
      <c r="J2537" t="str">
        <f>TRIM(RawData!L2539)</f>
        <v/>
      </c>
      <c r="K2537">
        <f>'Risk Calculation Tables'!AD2105</f>
        <v>0</v>
      </c>
      <c r="L2537" t="str">
        <f>TRIM(RawData!J2539)</f>
        <v/>
      </c>
      <c r="M2537" t="str">
        <f>TRIM(RawData!K2539)</f>
        <v/>
      </c>
    </row>
    <row r="2538" spans="1:13" x14ac:dyDescent="0.3">
      <c r="A2538">
        <f>RawData!A2540</f>
        <v>0</v>
      </c>
      <c r="B2538" t="str">
        <f>IF(RawData!B2540&lt;&gt;"", (VLOOKUP(RawData!B2540,AgeCat,2,TRUE)), "")</f>
        <v/>
      </c>
      <c r="C2538" t="str">
        <f>TRIM(RawData!C2540)</f>
        <v/>
      </c>
      <c r="D2538" s="4">
        <f>RawData!D2540</f>
        <v>0</v>
      </c>
      <c r="E2538">
        <f>RawData!E2540</f>
        <v>0</v>
      </c>
      <c r="F2538" t="str">
        <f>IFERROR(IF(RawData!F2540&lt;&gt;"", VLOOKUP(TRIM(RawData!F2540),ICD10Code,2,FALSE), ""), "Other")</f>
        <v/>
      </c>
      <c r="G2538" t="str">
        <f>IFERROR(IF(RawData!G2540&lt;&gt;"", VLOOKUP(TRIM(RawData!G2540),ICD10Code,2,FALSE), ""), "Other")</f>
        <v/>
      </c>
      <c r="H2538" t="str">
        <f>IFERROR(IF(RawData!H2540&lt;&gt;"", VLOOKUP(TRIM(RawData!H2540),PHCODE,2,FALSE), ""), "Other")</f>
        <v/>
      </c>
      <c r="I2538" t="str">
        <f>IFERROR(IF(RawData!I2540&lt;&gt;"", VLOOKUP(TRIM(RawData!I2540),PHCODE,2,FALSE), ""), "Other")</f>
        <v/>
      </c>
      <c r="J2538" t="str">
        <f>TRIM(RawData!L2540)</f>
        <v/>
      </c>
      <c r="K2538">
        <f>'Risk Calculation Tables'!AD2106</f>
        <v>0</v>
      </c>
      <c r="L2538" t="str">
        <f>TRIM(RawData!J2540)</f>
        <v/>
      </c>
      <c r="M2538" t="str">
        <f>TRIM(RawData!K2540)</f>
        <v/>
      </c>
    </row>
    <row r="2539" spans="1:13" x14ac:dyDescent="0.3">
      <c r="A2539">
        <f>RawData!A2541</f>
        <v>0</v>
      </c>
      <c r="B2539" t="str">
        <f>IF(RawData!B2541&lt;&gt;"", (VLOOKUP(RawData!B2541,AgeCat,2,TRUE)), "")</f>
        <v/>
      </c>
      <c r="C2539" t="str">
        <f>TRIM(RawData!C2541)</f>
        <v/>
      </c>
      <c r="D2539" s="4">
        <f>RawData!D2541</f>
        <v>0</v>
      </c>
      <c r="E2539">
        <f>RawData!E2541</f>
        <v>0</v>
      </c>
      <c r="F2539" t="str">
        <f>IFERROR(IF(RawData!F2541&lt;&gt;"", VLOOKUP(TRIM(RawData!F2541),ICD10Code,2,FALSE), ""), "Other")</f>
        <v/>
      </c>
      <c r="G2539" t="str">
        <f>IFERROR(IF(RawData!G2541&lt;&gt;"", VLOOKUP(TRIM(RawData!G2541),ICD10Code,2,FALSE), ""), "Other")</f>
        <v/>
      </c>
      <c r="H2539" t="str">
        <f>IFERROR(IF(RawData!H2541&lt;&gt;"", VLOOKUP(TRIM(RawData!H2541),PHCODE,2,FALSE), ""), "Other")</f>
        <v/>
      </c>
      <c r="I2539" t="str">
        <f>IFERROR(IF(RawData!I2541&lt;&gt;"", VLOOKUP(TRIM(RawData!I2541),PHCODE,2,FALSE), ""), "Other")</f>
        <v/>
      </c>
      <c r="J2539" t="str">
        <f>TRIM(RawData!L2541)</f>
        <v/>
      </c>
      <c r="K2539">
        <f>'Risk Calculation Tables'!AD2107</f>
        <v>0</v>
      </c>
      <c r="L2539" t="str">
        <f>TRIM(RawData!J2541)</f>
        <v/>
      </c>
      <c r="M2539" t="str">
        <f>TRIM(RawData!K2541)</f>
        <v/>
      </c>
    </row>
    <row r="2540" spans="1:13" x14ac:dyDescent="0.3">
      <c r="A2540">
        <f>RawData!A2542</f>
        <v>0</v>
      </c>
      <c r="B2540" t="str">
        <f>IF(RawData!B2542&lt;&gt;"", (VLOOKUP(RawData!B2542,AgeCat,2,TRUE)), "")</f>
        <v/>
      </c>
      <c r="C2540" t="str">
        <f>TRIM(RawData!C2542)</f>
        <v/>
      </c>
      <c r="D2540" s="4">
        <f>RawData!D2542</f>
        <v>0</v>
      </c>
      <c r="E2540">
        <f>RawData!E2542</f>
        <v>0</v>
      </c>
      <c r="F2540" t="str">
        <f>IFERROR(IF(RawData!F2542&lt;&gt;"", VLOOKUP(TRIM(RawData!F2542),ICD10Code,2,FALSE), ""), "Other")</f>
        <v/>
      </c>
      <c r="G2540" t="str">
        <f>IFERROR(IF(RawData!G2542&lt;&gt;"", VLOOKUP(TRIM(RawData!G2542),ICD10Code,2,FALSE), ""), "Other")</f>
        <v/>
      </c>
      <c r="H2540" t="str">
        <f>IFERROR(IF(RawData!H2542&lt;&gt;"", VLOOKUP(TRIM(RawData!H2542),PHCODE,2,FALSE), ""), "Other")</f>
        <v/>
      </c>
      <c r="I2540" t="str">
        <f>IFERROR(IF(RawData!I2542&lt;&gt;"", VLOOKUP(TRIM(RawData!I2542),PHCODE,2,FALSE), ""), "Other")</f>
        <v/>
      </c>
      <c r="J2540" t="str">
        <f>TRIM(RawData!L2542)</f>
        <v/>
      </c>
      <c r="K2540">
        <f>'Risk Calculation Tables'!AD2108</f>
        <v>0</v>
      </c>
      <c r="L2540" t="str">
        <f>TRIM(RawData!J2542)</f>
        <v/>
      </c>
      <c r="M2540" t="str">
        <f>TRIM(RawData!K2542)</f>
        <v/>
      </c>
    </row>
    <row r="2541" spans="1:13" x14ac:dyDescent="0.3">
      <c r="A2541">
        <f>RawData!A2543</f>
        <v>0</v>
      </c>
      <c r="B2541" t="str">
        <f>IF(RawData!B2543&lt;&gt;"", (VLOOKUP(RawData!B2543,AgeCat,2,TRUE)), "")</f>
        <v/>
      </c>
      <c r="C2541" t="str">
        <f>TRIM(RawData!C2543)</f>
        <v/>
      </c>
      <c r="D2541" s="4">
        <f>RawData!D2543</f>
        <v>0</v>
      </c>
      <c r="E2541">
        <f>RawData!E2543</f>
        <v>0</v>
      </c>
      <c r="F2541" t="str">
        <f>IFERROR(IF(RawData!F2543&lt;&gt;"", VLOOKUP(TRIM(RawData!F2543),ICD10Code,2,FALSE), ""), "Other")</f>
        <v/>
      </c>
      <c r="G2541" t="str">
        <f>IFERROR(IF(RawData!G2543&lt;&gt;"", VLOOKUP(TRIM(RawData!G2543),ICD10Code,2,FALSE), ""), "Other")</f>
        <v/>
      </c>
      <c r="H2541" t="str">
        <f>IFERROR(IF(RawData!H2543&lt;&gt;"", VLOOKUP(TRIM(RawData!H2543),PHCODE,2,FALSE), ""), "Other")</f>
        <v/>
      </c>
      <c r="I2541" t="str">
        <f>IFERROR(IF(RawData!I2543&lt;&gt;"", VLOOKUP(TRIM(RawData!I2543),PHCODE,2,FALSE), ""), "Other")</f>
        <v/>
      </c>
      <c r="J2541" t="str">
        <f>TRIM(RawData!L2543)</f>
        <v/>
      </c>
      <c r="K2541">
        <f>'Risk Calculation Tables'!AD2109</f>
        <v>0</v>
      </c>
      <c r="L2541" t="str">
        <f>TRIM(RawData!J2543)</f>
        <v/>
      </c>
      <c r="M2541" t="str">
        <f>TRIM(RawData!K2543)</f>
        <v/>
      </c>
    </row>
    <row r="2542" spans="1:13" x14ac:dyDescent="0.3">
      <c r="A2542">
        <f>RawData!A2544</f>
        <v>0</v>
      </c>
      <c r="B2542" t="str">
        <f>IF(RawData!B2544&lt;&gt;"", (VLOOKUP(RawData!B2544,AgeCat,2,TRUE)), "")</f>
        <v/>
      </c>
      <c r="C2542" t="str">
        <f>TRIM(RawData!C2544)</f>
        <v/>
      </c>
      <c r="D2542" s="4">
        <f>RawData!D2544</f>
        <v>0</v>
      </c>
      <c r="E2542">
        <f>RawData!E2544</f>
        <v>0</v>
      </c>
      <c r="F2542" t="str">
        <f>IFERROR(IF(RawData!F2544&lt;&gt;"", VLOOKUP(TRIM(RawData!F2544),ICD10Code,2,FALSE), ""), "Other")</f>
        <v/>
      </c>
      <c r="G2542" t="str">
        <f>IFERROR(IF(RawData!G2544&lt;&gt;"", VLOOKUP(TRIM(RawData!G2544),ICD10Code,2,FALSE), ""), "Other")</f>
        <v/>
      </c>
      <c r="H2542" t="str">
        <f>IFERROR(IF(RawData!H2544&lt;&gt;"", VLOOKUP(TRIM(RawData!H2544),PHCODE,2,FALSE), ""), "Other")</f>
        <v/>
      </c>
      <c r="I2542" t="str">
        <f>IFERROR(IF(RawData!I2544&lt;&gt;"", VLOOKUP(TRIM(RawData!I2544),PHCODE,2,FALSE), ""), "Other")</f>
        <v/>
      </c>
      <c r="J2542" t="str">
        <f>TRIM(RawData!L2544)</f>
        <v/>
      </c>
      <c r="K2542">
        <f>'Risk Calculation Tables'!AD2110</f>
        <v>0</v>
      </c>
      <c r="L2542" t="str">
        <f>TRIM(RawData!J2544)</f>
        <v/>
      </c>
      <c r="M2542" t="str">
        <f>TRIM(RawData!K2544)</f>
        <v/>
      </c>
    </row>
    <row r="2543" spans="1:13" x14ac:dyDescent="0.3">
      <c r="A2543">
        <f>RawData!A2545</f>
        <v>0</v>
      </c>
      <c r="B2543" t="str">
        <f>IF(RawData!B2545&lt;&gt;"", (VLOOKUP(RawData!B2545,AgeCat,2,TRUE)), "")</f>
        <v/>
      </c>
      <c r="C2543" t="str">
        <f>TRIM(RawData!C2545)</f>
        <v/>
      </c>
      <c r="D2543" s="4">
        <f>RawData!D2545</f>
        <v>0</v>
      </c>
      <c r="E2543">
        <f>RawData!E2545</f>
        <v>0</v>
      </c>
      <c r="F2543" t="str">
        <f>IFERROR(IF(RawData!F2545&lt;&gt;"", VLOOKUP(TRIM(RawData!F2545),ICD10Code,2,FALSE), ""), "Other")</f>
        <v/>
      </c>
      <c r="G2543" t="str">
        <f>IFERROR(IF(RawData!G2545&lt;&gt;"", VLOOKUP(TRIM(RawData!G2545),ICD10Code,2,FALSE), ""), "Other")</f>
        <v/>
      </c>
      <c r="H2543" t="str">
        <f>IFERROR(IF(RawData!H2545&lt;&gt;"", VLOOKUP(TRIM(RawData!H2545),PHCODE,2,FALSE), ""), "Other")</f>
        <v/>
      </c>
      <c r="I2543" t="str">
        <f>IFERROR(IF(RawData!I2545&lt;&gt;"", VLOOKUP(TRIM(RawData!I2545),PHCODE,2,FALSE), ""), "Other")</f>
        <v/>
      </c>
      <c r="J2543" t="str">
        <f>TRIM(RawData!L2545)</f>
        <v/>
      </c>
      <c r="K2543">
        <f>'Risk Calculation Tables'!AD2111</f>
        <v>0</v>
      </c>
      <c r="L2543" t="str">
        <f>TRIM(RawData!J2545)</f>
        <v/>
      </c>
      <c r="M2543" t="str">
        <f>TRIM(RawData!K2545)</f>
        <v/>
      </c>
    </row>
    <row r="2544" spans="1:13" x14ac:dyDescent="0.3">
      <c r="A2544">
        <f>RawData!A2546</f>
        <v>0</v>
      </c>
      <c r="B2544" t="str">
        <f>IF(RawData!B2546&lt;&gt;"", (VLOOKUP(RawData!B2546,AgeCat,2,TRUE)), "")</f>
        <v/>
      </c>
      <c r="C2544" t="str">
        <f>TRIM(RawData!C2546)</f>
        <v/>
      </c>
      <c r="D2544" s="4">
        <f>RawData!D2546</f>
        <v>0</v>
      </c>
      <c r="E2544">
        <f>RawData!E2546</f>
        <v>0</v>
      </c>
      <c r="F2544" t="str">
        <f>IFERROR(IF(RawData!F2546&lt;&gt;"", VLOOKUP(TRIM(RawData!F2546),ICD10Code,2,FALSE), ""), "Other")</f>
        <v/>
      </c>
      <c r="G2544" t="str">
        <f>IFERROR(IF(RawData!G2546&lt;&gt;"", VLOOKUP(TRIM(RawData!G2546),ICD10Code,2,FALSE), ""), "Other")</f>
        <v/>
      </c>
      <c r="H2544" t="str">
        <f>IFERROR(IF(RawData!H2546&lt;&gt;"", VLOOKUP(TRIM(RawData!H2546),PHCODE,2,FALSE), ""), "Other")</f>
        <v/>
      </c>
      <c r="I2544" t="str">
        <f>IFERROR(IF(RawData!I2546&lt;&gt;"", VLOOKUP(TRIM(RawData!I2546),PHCODE,2,FALSE), ""), "Other")</f>
        <v/>
      </c>
      <c r="J2544" t="str">
        <f>TRIM(RawData!L2546)</f>
        <v/>
      </c>
      <c r="K2544">
        <f>'Risk Calculation Tables'!AD2112</f>
        <v>0</v>
      </c>
      <c r="L2544" t="str">
        <f>TRIM(RawData!J2546)</f>
        <v/>
      </c>
      <c r="M2544" t="str">
        <f>TRIM(RawData!K2546)</f>
        <v/>
      </c>
    </row>
    <row r="2545" spans="1:13" x14ac:dyDescent="0.3">
      <c r="A2545">
        <f>RawData!A2547</f>
        <v>0</v>
      </c>
      <c r="B2545" t="str">
        <f>IF(RawData!B2547&lt;&gt;"", (VLOOKUP(RawData!B2547,AgeCat,2,TRUE)), "")</f>
        <v/>
      </c>
      <c r="C2545" t="str">
        <f>TRIM(RawData!C2547)</f>
        <v/>
      </c>
      <c r="D2545" s="4">
        <f>RawData!D2547</f>
        <v>0</v>
      </c>
      <c r="E2545">
        <f>RawData!E2547</f>
        <v>0</v>
      </c>
      <c r="F2545" t="str">
        <f>IFERROR(IF(RawData!F2547&lt;&gt;"", VLOOKUP(TRIM(RawData!F2547),ICD10Code,2,FALSE), ""), "Other")</f>
        <v/>
      </c>
      <c r="G2545" t="str">
        <f>IFERROR(IF(RawData!G2547&lt;&gt;"", VLOOKUP(TRIM(RawData!G2547),ICD10Code,2,FALSE), ""), "Other")</f>
        <v/>
      </c>
      <c r="H2545" t="str">
        <f>IFERROR(IF(RawData!H2547&lt;&gt;"", VLOOKUP(TRIM(RawData!H2547),PHCODE,2,FALSE), ""), "Other")</f>
        <v/>
      </c>
      <c r="I2545" t="str">
        <f>IFERROR(IF(RawData!I2547&lt;&gt;"", VLOOKUP(TRIM(RawData!I2547),PHCODE,2,FALSE), ""), "Other")</f>
        <v/>
      </c>
      <c r="J2545" t="str">
        <f>TRIM(RawData!L2547)</f>
        <v/>
      </c>
      <c r="K2545">
        <f>'Risk Calculation Tables'!AD2113</f>
        <v>0</v>
      </c>
      <c r="L2545" t="str">
        <f>TRIM(RawData!J2547)</f>
        <v/>
      </c>
      <c r="M2545" t="str">
        <f>TRIM(RawData!K2547)</f>
        <v/>
      </c>
    </row>
    <row r="2546" spans="1:13" x14ac:dyDescent="0.3">
      <c r="A2546">
        <f>RawData!A2548</f>
        <v>0</v>
      </c>
      <c r="B2546" t="str">
        <f>IF(RawData!B2548&lt;&gt;"", (VLOOKUP(RawData!B2548,AgeCat,2,TRUE)), "")</f>
        <v/>
      </c>
      <c r="C2546" t="str">
        <f>TRIM(RawData!C2548)</f>
        <v/>
      </c>
      <c r="D2546" s="4">
        <f>RawData!D2548</f>
        <v>0</v>
      </c>
      <c r="E2546">
        <f>RawData!E2548</f>
        <v>0</v>
      </c>
      <c r="F2546" t="str">
        <f>IFERROR(IF(RawData!F2548&lt;&gt;"", VLOOKUP(TRIM(RawData!F2548),ICD10Code,2,FALSE), ""), "Other")</f>
        <v/>
      </c>
      <c r="G2546" t="str">
        <f>IFERROR(IF(RawData!G2548&lt;&gt;"", VLOOKUP(TRIM(RawData!G2548),ICD10Code,2,FALSE), ""), "Other")</f>
        <v/>
      </c>
      <c r="H2546" t="str">
        <f>IFERROR(IF(RawData!H2548&lt;&gt;"", VLOOKUP(TRIM(RawData!H2548),PHCODE,2,FALSE), ""), "Other")</f>
        <v/>
      </c>
      <c r="I2546" t="str">
        <f>IFERROR(IF(RawData!I2548&lt;&gt;"", VLOOKUP(TRIM(RawData!I2548),PHCODE,2,FALSE), ""), "Other")</f>
        <v/>
      </c>
      <c r="J2546" t="str">
        <f>TRIM(RawData!L2548)</f>
        <v/>
      </c>
      <c r="K2546">
        <f>'Risk Calculation Tables'!AD2114</f>
        <v>0</v>
      </c>
      <c r="L2546" t="str">
        <f>TRIM(RawData!J2548)</f>
        <v/>
      </c>
      <c r="M2546" t="str">
        <f>TRIM(RawData!K2548)</f>
        <v/>
      </c>
    </row>
    <row r="2547" spans="1:13" x14ac:dyDescent="0.3">
      <c r="A2547">
        <f>RawData!A2549</f>
        <v>0</v>
      </c>
      <c r="B2547" t="str">
        <f>IF(RawData!B2549&lt;&gt;"", (VLOOKUP(RawData!B2549,AgeCat,2,TRUE)), "")</f>
        <v/>
      </c>
      <c r="C2547" t="str">
        <f>TRIM(RawData!C2549)</f>
        <v/>
      </c>
      <c r="D2547" s="4">
        <f>RawData!D2549</f>
        <v>0</v>
      </c>
      <c r="E2547">
        <f>RawData!E2549</f>
        <v>0</v>
      </c>
      <c r="F2547" t="str">
        <f>IFERROR(IF(RawData!F2549&lt;&gt;"", VLOOKUP(TRIM(RawData!F2549),ICD10Code,2,FALSE), ""), "Other")</f>
        <v/>
      </c>
      <c r="G2547" t="str">
        <f>IFERROR(IF(RawData!G2549&lt;&gt;"", VLOOKUP(TRIM(RawData!G2549),ICD10Code,2,FALSE), ""), "Other")</f>
        <v/>
      </c>
      <c r="H2547" t="str">
        <f>IFERROR(IF(RawData!H2549&lt;&gt;"", VLOOKUP(TRIM(RawData!H2549),PHCODE,2,FALSE), ""), "Other")</f>
        <v/>
      </c>
      <c r="I2547" t="str">
        <f>IFERROR(IF(RawData!I2549&lt;&gt;"", VLOOKUP(TRIM(RawData!I2549),PHCODE,2,FALSE), ""), "Other")</f>
        <v/>
      </c>
      <c r="J2547" t="str">
        <f>TRIM(RawData!L2549)</f>
        <v/>
      </c>
      <c r="K2547">
        <f>'Risk Calculation Tables'!AD2115</f>
        <v>0</v>
      </c>
      <c r="L2547" t="str">
        <f>TRIM(RawData!J2549)</f>
        <v/>
      </c>
      <c r="M2547" t="str">
        <f>TRIM(RawData!K2549)</f>
        <v/>
      </c>
    </row>
    <row r="2548" spans="1:13" x14ac:dyDescent="0.3">
      <c r="A2548">
        <f>RawData!A2550</f>
        <v>0</v>
      </c>
      <c r="B2548" t="str">
        <f>IF(RawData!B2550&lt;&gt;"", (VLOOKUP(RawData!B2550,AgeCat,2,TRUE)), "")</f>
        <v/>
      </c>
      <c r="C2548" t="str">
        <f>TRIM(RawData!C2550)</f>
        <v/>
      </c>
      <c r="D2548" s="4">
        <f>RawData!D2550</f>
        <v>0</v>
      </c>
      <c r="E2548">
        <f>RawData!E2550</f>
        <v>0</v>
      </c>
      <c r="F2548" t="str">
        <f>IFERROR(IF(RawData!F2550&lt;&gt;"", VLOOKUP(TRIM(RawData!F2550),ICD10Code,2,FALSE), ""), "Other")</f>
        <v/>
      </c>
      <c r="G2548" t="str">
        <f>IFERROR(IF(RawData!G2550&lt;&gt;"", VLOOKUP(TRIM(RawData!G2550),ICD10Code,2,FALSE), ""), "Other")</f>
        <v/>
      </c>
      <c r="H2548" t="str">
        <f>IFERROR(IF(RawData!H2550&lt;&gt;"", VLOOKUP(TRIM(RawData!H2550),PHCODE,2,FALSE), ""), "Other")</f>
        <v/>
      </c>
      <c r="I2548" t="str">
        <f>IFERROR(IF(RawData!I2550&lt;&gt;"", VLOOKUP(TRIM(RawData!I2550),PHCODE,2,FALSE), ""), "Other")</f>
        <v/>
      </c>
      <c r="J2548" t="str">
        <f>TRIM(RawData!L2550)</f>
        <v/>
      </c>
      <c r="K2548">
        <f>'Risk Calculation Tables'!AD2116</f>
        <v>0</v>
      </c>
      <c r="L2548" t="str">
        <f>TRIM(RawData!J2550)</f>
        <v/>
      </c>
      <c r="M2548" t="str">
        <f>TRIM(RawData!K2550)</f>
        <v/>
      </c>
    </row>
    <row r="2549" spans="1:13" x14ac:dyDescent="0.3">
      <c r="A2549">
        <f>RawData!A2551</f>
        <v>0</v>
      </c>
      <c r="B2549" t="str">
        <f>IF(RawData!B2551&lt;&gt;"", (VLOOKUP(RawData!B2551,AgeCat,2,TRUE)), "")</f>
        <v/>
      </c>
      <c r="C2549" t="str">
        <f>TRIM(RawData!C2551)</f>
        <v/>
      </c>
      <c r="D2549" s="4">
        <f>RawData!D2551</f>
        <v>0</v>
      </c>
      <c r="E2549">
        <f>RawData!E2551</f>
        <v>0</v>
      </c>
      <c r="F2549" t="str">
        <f>IFERROR(IF(RawData!F2551&lt;&gt;"", VLOOKUP(TRIM(RawData!F2551),ICD10Code,2,FALSE), ""), "Other")</f>
        <v/>
      </c>
      <c r="G2549" t="str">
        <f>IFERROR(IF(RawData!G2551&lt;&gt;"", VLOOKUP(TRIM(RawData!G2551),ICD10Code,2,FALSE), ""), "Other")</f>
        <v/>
      </c>
      <c r="H2549" t="str">
        <f>IFERROR(IF(RawData!H2551&lt;&gt;"", VLOOKUP(TRIM(RawData!H2551),PHCODE,2,FALSE), ""), "Other")</f>
        <v/>
      </c>
      <c r="I2549" t="str">
        <f>IFERROR(IF(RawData!I2551&lt;&gt;"", VLOOKUP(TRIM(RawData!I2551),PHCODE,2,FALSE), ""), "Other")</f>
        <v/>
      </c>
      <c r="J2549" t="str">
        <f>TRIM(RawData!L2551)</f>
        <v/>
      </c>
      <c r="K2549">
        <f>'Risk Calculation Tables'!AD2117</f>
        <v>0</v>
      </c>
      <c r="L2549" t="str">
        <f>TRIM(RawData!J2551)</f>
        <v/>
      </c>
      <c r="M2549" t="str">
        <f>TRIM(RawData!K2551)</f>
        <v/>
      </c>
    </row>
    <row r="2550" spans="1:13" x14ac:dyDescent="0.3">
      <c r="A2550">
        <f>RawData!A2552</f>
        <v>0</v>
      </c>
      <c r="B2550" t="str">
        <f>IF(RawData!B2552&lt;&gt;"", (VLOOKUP(RawData!B2552,AgeCat,2,TRUE)), "")</f>
        <v/>
      </c>
      <c r="C2550" t="str">
        <f>TRIM(RawData!C2552)</f>
        <v/>
      </c>
      <c r="D2550" s="4">
        <f>RawData!D2552</f>
        <v>0</v>
      </c>
      <c r="E2550">
        <f>RawData!E2552</f>
        <v>0</v>
      </c>
      <c r="F2550" t="str">
        <f>IFERROR(IF(RawData!F2552&lt;&gt;"", VLOOKUP(TRIM(RawData!F2552),ICD10Code,2,FALSE), ""), "Other")</f>
        <v/>
      </c>
      <c r="G2550" t="str">
        <f>IFERROR(IF(RawData!G2552&lt;&gt;"", VLOOKUP(TRIM(RawData!G2552),ICD10Code,2,FALSE), ""), "Other")</f>
        <v/>
      </c>
      <c r="H2550" t="str">
        <f>IFERROR(IF(RawData!H2552&lt;&gt;"", VLOOKUP(TRIM(RawData!H2552),PHCODE,2,FALSE), ""), "Other")</f>
        <v/>
      </c>
      <c r="I2550" t="str">
        <f>IFERROR(IF(RawData!I2552&lt;&gt;"", VLOOKUP(TRIM(RawData!I2552),PHCODE,2,FALSE), ""), "Other")</f>
        <v/>
      </c>
      <c r="J2550" t="str">
        <f>TRIM(RawData!L2552)</f>
        <v/>
      </c>
      <c r="K2550">
        <f>'Risk Calculation Tables'!AD2118</f>
        <v>0</v>
      </c>
      <c r="L2550" t="str">
        <f>TRIM(RawData!J2552)</f>
        <v/>
      </c>
      <c r="M2550" t="str">
        <f>TRIM(RawData!K2552)</f>
        <v/>
      </c>
    </row>
    <row r="2551" spans="1:13" x14ac:dyDescent="0.3">
      <c r="A2551">
        <f>RawData!A2553</f>
        <v>0</v>
      </c>
      <c r="B2551" t="str">
        <f>IF(RawData!B2553&lt;&gt;"", (VLOOKUP(RawData!B2553,AgeCat,2,TRUE)), "")</f>
        <v/>
      </c>
      <c r="C2551" t="str">
        <f>TRIM(RawData!C2553)</f>
        <v/>
      </c>
      <c r="D2551" s="4">
        <f>RawData!D2553</f>
        <v>0</v>
      </c>
      <c r="E2551">
        <f>RawData!E2553</f>
        <v>0</v>
      </c>
      <c r="F2551" t="str">
        <f>IFERROR(IF(RawData!F2553&lt;&gt;"", VLOOKUP(TRIM(RawData!F2553),ICD10Code,2,FALSE), ""), "Other")</f>
        <v/>
      </c>
      <c r="G2551" t="str">
        <f>IFERROR(IF(RawData!G2553&lt;&gt;"", VLOOKUP(TRIM(RawData!G2553),ICD10Code,2,FALSE), ""), "Other")</f>
        <v/>
      </c>
      <c r="H2551" t="str">
        <f>IFERROR(IF(RawData!H2553&lt;&gt;"", VLOOKUP(TRIM(RawData!H2553),PHCODE,2,FALSE), ""), "Other")</f>
        <v/>
      </c>
      <c r="I2551" t="str">
        <f>IFERROR(IF(RawData!I2553&lt;&gt;"", VLOOKUP(TRIM(RawData!I2553),PHCODE,2,FALSE), ""), "Other")</f>
        <v/>
      </c>
      <c r="J2551" t="str">
        <f>TRIM(RawData!L2553)</f>
        <v/>
      </c>
      <c r="K2551">
        <f>'Risk Calculation Tables'!AD2119</f>
        <v>0</v>
      </c>
      <c r="L2551" t="str">
        <f>TRIM(RawData!J2553)</f>
        <v/>
      </c>
      <c r="M2551" t="str">
        <f>TRIM(RawData!K2553)</f>
        <v/>
      </c>
    </row>
    <row r="2552" spans="1:13" x14ac:dyDescent="0.3">
      <c r="A2552">
        <f>RawData!A2554</f>
        <v>0</v>
      </c>
      <c r="B2552" t="str">
        <f>IF(RawData!B2554&lt;&gt;"", (VLOOKUP(RawData!B2554,AgeCat,2,TRUE)), "")</f>
        <v/>
      </c>
      <c r="C2552" t="str">
        <f>TRIM(RawData!C2554)</f>
        <v/>
      </c>
      <c r="D2552" s="4">
        <f>RawData!D2554</f>
        <v>0</v>
      </c>
      <c r="E2552">
        <f>RawData!E2554</f>
        <v>0</v>
      </c>
      <c r="F2552" t="str">
        <f>IFERROR(IF(RawData!F2554&lt;&gt;"", VLOOKUP(TRIM(RawData!F2554),ICD10Code,2,FALSE), ""), "Other")</f>
        <v/>
      </c>
      <c r="G2552" t="str">
        <f>IFERROR(IF(RawData!G2554&lt;&gt;"", VLOOKUP(TRIM(RawData!G2554),ICD10Code,2,FALSE), ""), "Other")</f>
        <v/>
      </c>
      <c r="H2552" t="str">
        <f>IFERROR(IF(RawData!H2554&lt;&gt;"", VLOOKUP(TRIM(RawData!H2554),PHCODE,2,FALSE), ""), "Other")</f>
        <v/>
      </c>
      <c r="I2552" t="str">
        <f>IFERROR(IF(RawData!I2554&lt;&gt;"", VLOOKUP(TRIM(RawData!I2554),PHCODE,2,FALSE), ""), "Other")</f>
        <v/>
      </c>
      <c r="J2552" t="str">
        <f>TRIM(RawData!L2554)</f>
        <v/>
      </c>
      <c r="K2552">
        <f>'Risk Calculation Tables'!AD2120</f>
        <v>0</v>
      </c>
      <c r="L2552" t="str">
        <f>TRIM(RawData!J2554)</f>
        <v/>
      </c>
      <c r="M2552" t="str">
        <f>TRIM(RawData!K2554)</f>
        <v/>
      </c>
    </row>
    <row r="2553" spans="1:13" x14ac:dyDescent="0.3">
      <c r="A2553">
        <f>RawData!A2555</f>
        <v>0</v>
      </c>
      <c r="B2553" t="str">
        <f>IF(RawData!B2555&lt;&gt;"", (VLOOKUP(RawData!B2555,AgeCat,2,TRUE)), "")</f>
        <v/>
      </c>
      <c r="C2553" t="str">
        <f>TRIM(RawData!C2555)</f>
        <v/>
      </c>
      <c r="D2553" s="4">
        <f>RawData!D2555</f>
        <v>0</v>
      </c>
      <c r="E2553">
        <f>RawData!E2555</f>
        <v>0</v>
      </c>
      <c r="F2553" t="str">
        <f>IFERROR(IF(RawData!F2555&lt;&gt;"", VLOOKUP(TRIM(RawData!F2555),ICD10Code,2,FALSE), ""), "Other")</f>
        <v/>
      </c>
      <c r="G2553" t="str">
        <f>IFERROR(IF(RawData!G2555&lt;&gt;"", VLOOKUP(TRIM(RawData!G2555),ICD10Code,2,FALSE), ""), "Other")</f>
        <v/>
      </c>
      <c r="H2553" t="str">
        <f>IFERROR(IF(RawData!H2555&lt;&gt;"", VLOOKUP(TRIM(RawData!H2555),PHCODE,2,FALSE), ""), "Other")</f>
        <v/>
      </c>
      <c r="I2553" t="str">
        <f>IFERROR(IF(RawData!I2555&lt;&gt;"", VLOOKUP(TRIM(RawData!I2555),PHCODE,2,FALSE), ""), "Other")</f>
        <v/>
      </c>
      <c r="J2553" t="str">
        <f>TRIM(RawData!L2555)</f>
        <v/>
      </c>
      <c r="K2553">
        <f>'Risk Calculation Tables'!AD2121</f>
        <v>0</v>
      </c>
      <c r="L2553" t="str">
        <f>TRIM(RawData!J2555)</f>
        <v/>
      </c>
      <c r="M2553" t="str">
        <f>TRIM(RawData!K2555)</f>
        <v/>
      </c>
    </row>
    <row r="2554" spans="1:13" x14ac:dyDescent="0.3">
      <c r="A2554">
        <f>RawData!A2556</f>
        <v>0</v>
      </c>
      <c r="B2554" t="str">
        <f>IF(RawData!B2556&lt;&gt;"", (VLOOKUP(RawData!B2556,AgeCat,2,TRUE)), "")</f>
        <v/>
      </c>
      <c r="C2554" t="str">
        <f>TRIM(RawData!C2556)</f>
        <v/>
      </c>
      <c r="D2554" s="4">
        <f>RawData!D2556</f>
        <v>0</v>
      </c>
      <c r="E2554">
        <f>RawData!E2556</f>
        <v>0</v>
      </c>
      <c r="F2554" t="str">
        <f>IFERROR(IF(RawData!F2556&lt;&gt;"", VLOOKUP(TRIM(RawData!F2556),ICD10Code,2,FALSE), ""), "Other")</f>
        <v/>
      </c>
      <c r="G2554" t="str">
        <f>IFERROR(IF(RawData!G2556&lt;&gt;"", VLOOKUP(TRIM(RawData!G2556),ICD10Code,2,FALSE), ""), "Other")</f>
        <v/>
      </c>
      <c r="H2554" t="str">
        <f>IFERROR(IF(RawData!H2556&lt;&gt;"", VLOOKUP(TRIM(RawData!H2556),PHCODE,2,FALSE), ""), "Other")</f>
        <v/>
      </c>
      <c r="I2554" t="str">
        <f>IFERROR(IF(RawData!I2556&lt;&gt;"", VLOOKUP(TRIM(RawData!I2556),PHCODE,2,FALSE), ""), "Other")</f>
        <v/>
      </c>
      <c r="J2554" t="str">
        <f>TRIM(RawData!L2556)</f>
        <v/>
      </c>
      <c r="K2554">
        <f>'Risk Calculation Tables'!AD2122</f>
        <v>0</v>
      </c>
      <c r="L2554" t="str">
        <f>TRIM(RawData!J2556)</f>
        <v/>
      </c>
      <c r="M2554" t="str">
        <f>TRIM(RawData!K2556)</f>
        <v/>
      </c>
    </row>
    <row r="2555" spans="1:13" x14ac:dyDescent="0.3">
      <c r="A2555">
        <f>RawData!A2557</f>
        <v>0</v>
      </c>
      <c r="B2555" t="str">
        <f>IF(RawData!B2557&lt;&gt;"", (VLOOKUP(RawData!B2557,AgeCat,2,TRUE)), "")</f>
        <v/>
      </c>
      <c r="C2555" t="str">
        <f>TRIM(RawData!C2557)</f>
        <v/>
      </c>
      <c r="D2555" s="4">
        <f>RawData!D2557</f>
        <v>0</v>
      </c>
      <c r="E2555">
        <f>RawData!E2557</f>
        <v>0</v>
      </c>
      <c r="F2555" t="str">
        <f>IFERROR(IF(RawData!F2557&lt;&gt;"", VLOOKUP(TRIM(RawData!F2557),ICD10Code,2,FALSE), ""), "Other")</f>
        <v/>
      </c>
      <c r="G2555" t="str">
        <f>IFERROR(IF(RawData!G2557&lt;&gt;"", VLOOKUP(TRIM(RawData!G2557),ICD10Code,2,FALSE), ""), "Other")</f>
        <v/>
      </c>
      <c r="H2555" t="str">
        <f>IFERROR(IF(RawData!H2557&lt;&gt;"", VLOOKUP(TRIM(RawData!H2557),PHCODE,2,FALSE), ""), "Other")</f>
        <v/>
      </c>
      <c r="I2555" t="str">
        <f>IFERROR(IF(RawData!I2557&lt;&gt;"", VLOOKUP(TRIM(RawData!I2557),PHCODE,2,FALSE), ""), "Other")</f>
        <v/>
      </c>
      <c r="J2555" t="str">
        <f>TRIM(RawData!L2557)</f>
        <v/>
      </c>
      <c r="K2555">
        <f>'Risk Calculation Tables'!AD2123</f>
        <v>0</v>
      </c>
      <c r="L2555" t="str">
        <f>TRIM(RawData!J2557)</f>
        <v/>
      </c>
      <c r="M2555" t="str">
        <f>TRIM(RawData!K2557)</f>
        <v/>
      </c>
    </row>
    <row r="2556" spans="1:13" x14ac:dyDescent="0.3">
      <c r="A2556">
        <f>RawData!A2558</f>
        <v>0</v>
      </c>
      <c r="B2556" t="str">
        <f>IF(RawData!B2558&lt;&gt;"", (VLOOKUP(RawData!B2558,AgeCat,2,TRUE)), "")</f>
        <v/>
      </c>
      <c r="C2556" t="str">
        <f>TRIM(RawData!C2558)</f>
        <v/>
      </c>
      <c r="D2556" s="4">
        <f>RawData!D2558</f>
        <v>0</v>
      </c>
      <c r="E2556">
        <f>RawData!E2558</f>
        <v>0</v>
      </c>
      <c r="F2556" t="str">
        <f>IFERROR(IF(RawData!F2558&lt;&gt;"", VLOOKUP(TRIM(RawData!F2558),ICD10Code,2,FALSE), ""), "Other")</f>
        <v/>
      </c>
      <c r="G2556" t="str">
        <f>IFERROR(IF(RawData!G2558&lt;&gt;"", VLOOKUP(TRIM(RawData!G2558),ICD10Code,2,FALSE), ""), "Other")</f>
        <v/>
      </c>
      <c r="H2556" t="str">
        <f>IFERROR(IF(RawData!H2558&lt;&gt;"", VLOOKUP(TRIM(RawData!H2558),PHCODE,2,FALSE), ""), "Other")</f>
        <v/>
      </c>
      <c r="I2556" t="str">
        <f>IFERROR(IF(RawData!I2558&lt;&gt;"", VLOOKUP(TRIM(RawData!I2558),PHCODE,2,FALSE), ""), "Other")</f>
        <v/>
      </c>
      <c r="J2556" t="str">
        <f>TRIM(RawData!L2558)</f>
        <v/>
      </c>
      <c r="K2556">
        <f>'Risk Calculation Tables'!AD2124</f>
        <v>0</v>
      </c>
      <c r="L2556" t="str">
        <f>TRIM(RawData!J2558)</f>
        <v/>
      </c>
      <c r="M2556" t="str">
        <f>TRIM(RawData!K2558)</f>
        <v/>
      </c>
    </row>
    <row r="2557" spans="1:13" x14ac:dyDescent="0.3">
      <c r="A2557">
        <f>RawData!A2559</f>
        <v>0</v>
      </c>
      <c r="B2557" t="str">
        <f>IF(RawData!B2559&lt;&gt;"", (VLOOKUP(RawData!B2559,AgeCat,2,TRUE)), "")</f>
        <v/>
      </c>
      <c r="C2557" t="str">
        <f>TRIM(RawData!C2559)</f>
        <v/>
      </c>
      <c r="D2557" s="4">
        <f>RawData!D2559</f>
        <v>0</v>
      </c>
      <c r="E2557">
        <f>RawData!E2559</f>
        <v>0</v>
      </c>
      <c r="F2557" t="str">
        <f>IFERROR(IF(RawData!F2559&lt;&gt;"", VLOOKUP(TRIM(RawData!F2559),ICD10Code,2,FALSE), ""), "Other")</f>
        <v/>
      </c>
      <c r="G2557" t="str">
        <f>IFERROR(IF(RawData!G2559&lt;&gt;"", VLOOKUP(TRIM(RawData!G2559),ICD10Code,2,FALSE), ""), "Other")</f>
        <v/>
      </c>
      <c r="H2557" t="str">
        <f>IFERROR(IF(RawData!H2559&lt;&gt;"", VLOOKUP(TRIM(RawData!H2559),PHCODE,2,FALSE), ""), "Other")</f>
        <v/>
      </c>
      <c r="I2557" t="str">
        <f>IFERROR(IF(RawData!I2559&lt;&gt;"", VLOOKUP(TRIM(RawData!I2559),PHCODE,2,FALSE), ""), "Other")</f>
        <v/>
      </c>
      <c r="J2557" t="str">
        <f>TRIM(RawData!L2559)</f>
        <v/>
      </c>
      <c r="K2557">
        <f>'Risk Calculation Tables'!AD2125</f>
        <v>0</v>
      </c>
      <c r="L2557" t="str">
        <f>TRIM(RawData!J2559)</f>
        <v/>
      </c>
      <c r="M2557" t="str">
        <f>TRIM(RawData!K2559)</f>
        <v/>
      </c>
    </row>
    <row r="2558" spans="1:13" x14ac:dyDescent="0.3">
      <c r="A2558">
        <f>RawData!A2560</f>
        <v>0</v>
      </c>
      <c r="B2558" t="str">
        <f>IF(RawData!B2560&lt;&gt;"", (VLOOKUP(RawData!B2560,AgeCat,2,TRUE)), "")</f>
        <v/>
      </c>
      <c r="C2558" t="str">
        <f>TRIM(RawData!C2560)</f>
        <v/>
      </c>
      <c r="D2558" s="4">
        <f>RawData!D2560</f>
        <v>0</v>
      </c>
      <c r="E2558">
        <f>RawData!E2560</f>
        <v>0</v>
      </c>
      <c r="F2558" t="str">
        <f>IFERROR(IF(RawData!F2560&lt;&gt;"", VLOOKUP(TRIM(RawData!F2560),ICD10Code,2,FALSE), ""), "Other")</f>
        <v/>
      </c>
      <c r="G2558" t="str">
        <f>IFERROR(IF(RawData!G2560&lt;&gt;"", VLOOKUP(TRIM(RawData!G2560),ICD10Code,2,FALSE), ""), "Other")</f>
        <v/>
      </c>
      <c r="H2558" t="str">
        <f>IFERROR(IF(RawData!H2560&lt;&gt;"", VLOOKUP(TRIM(RawData!H2560),PHCODE,2,FALSE), ""), "Other")</f>
        <v/>
      </c>
      <c r="I2558" t="str">
        <f>IFERROR(IF(RawData!I2560&lt;&gt;"", VLOOKUP(TRIM(RawData!I2560),PHCODE,2,FALSE), ""), "Other")</f>
        <v/>
      </c>
      <c r="J2558" t="str">
        <f>TRIM(RawData!L2560)</f>
        <v/>
      </c>
      <c r="K2558">
        <f>'Risk Calculation Tables'!AD2126</f>
        <v>0</v>
      </c>
      <c r="L2558" t="str">
        <f>TRIM(RawData!J2560)</f>
        <v/>
      </c>
      <c r="M2558" t="str">
        <f>TRIM(RawData!K2560)</f>
        <v/>
      </c>
    </row>
    <row r="2559" spans="1:13" x14ac:dyDescent="0.3">
      <c r="A2559">
        <f>RawData!A2561</f>
        <v>0</v>
      </c>
      <c r="B2559" t="str">
        <f>IF(RawData!B2561&lt;&gt;"", (VLOOKUP(RawData!B2561,AgeCat,2,TRUE)), "")</f>
        <v/>
      </c>
      <c r="C2559" t="str">
        <f>TRIM(RawData!C2561)</f>
        <v/>
      </c>
      <c r="D2559" s="4">
        <f>RawData!D2561</f>
        <v>0</v>
      </c>
      <c r="E2559">
        <f>RawData!E2561</f>
        <v>0</v>
      </c>
      <c r="F2559" t="str">
        <f>IFERROR(IF(RawData!F2561&lt;&gt;"", VLOOKUP(TRIM(RawData!F2561),ICD10Code,2,FALSE), ""), "Other")</f>
        <v/>
      </c>
      <c r="G2559" t="str">
        <f>IFERROR(IF(RawData!G2561&lt;&gt;"", VLOOKUP(TRIM(RawData!G2561),ICD10Code,2,FALSE), ""), "Other")</f>
        <v/>
      </c>
      <c r="H2559" t="str">
        <f>IFERROR(IF(RawData!H2561&lt;&gt;"", VLOOKUP(TRIM(RawData!H2561),PHCODE,2,FALSE), ""), "Other")</f>
        <v/>
      </c>
      <c r="I2559" t="str">
        <f>IFERROR(IF(RawData!I2561&lt;&gt;"", VLOOKUP(TRIM(RawData!I2561),PHCODE,2,FALSE), ""), "Other")</f>
        <v/>
      </c>
      <c r="J2559" t="str">
        <f>TRIM(RawData!L2561)</f>
        <v/>
      </c>
      <c r="K2559">
        <f>'Risk Calculation Tables'!AD2127</f>
        <v>0</v>
      </c>
      <c r="L2559" t="str">
        <f>TRIM(RawData!J2561)</f>
        <v/>
      </c>
      <c r="M2559" t="str">
        <f>TRIM(RawData!K2561)</f>
        <v/>
      </c>
    </row>
    <row r="2560" spans="1:13" x14ac:dyDescent="0.3">
      <c r="A2560">
        <f>RawData!A2562</f>
        <v>0</v>
      </c>
      <c r="B2560" t="str">
        <f>IF(RawData!B2562&lt;&gt;"", (VLOOKUP(RawData!B2562,AgeCat,2,TRUE)), "")</f>
        <v/>
      </c>
      <c r="C2560" t="str">
        <f>TRIM(RawData!C2562)</f>
        <v/>
      </c>
      <c r="D2560" s="4">
        <f>RawData!D2562</f>
        <v>0</v>
      </c>
      <c r="E2560">
        <f>RawData!E2562</f>
        <v>0</v>
      </c>
      <c r="F2560" t="str">
        <f>IFERROR(IF(RawData!F2562&lt;&gt;"", VLOOKUP(TRIM(RawData!F2562),ICD10Code,2,FALSE), ""), "Other")</f>
        <v/>
      </c>
      <c r="G2560" t="str">
        <f>IFERROR(IF(RawData!G2562&lt;&gt;"", VLOOKUP(TRIM(RawData!G2562),ICD10Code,2,FALSE), ""), "Other")</f>
        <v/>
      </c>
      <c r="H2560" t="str">
        <f>IFERROR(IF(RawData!H2562&lt;&gt;"", VLOOKUP(TRIM(RawData!H2562),PHCODE,2,FALSE), ""), "Other")</f>
        <v/>
      </c>
      <c r="I2560" t="str">
        <f>IFERROR(IF(RawData!I2562&lt;&gt;"", VLOOKUP(TRIM(RawData!I2562),PHCODE,2,FALSE), ""), "Other")</f>
        <v/>
      </c>
      <c r="J2560" t="str">
        <f>TRIM(RawData!L2562)</f>
        <v/>
      </c>
      <c r="K2560">
        <f>'Risk Calculation Tables'!AD2128</f>
        <v>0</v>
      </c>
      <c r="L2560" t="str">
        <f>TRIM(RawData!J2562)</f>
        <v/>
      </c>
      <c r="M2560" t="str">
        <f>TRIM(RawData!K2562)</f>
        <v/>
      </c>
    </row>
    <row r="2561" spans="1:13" x14ac:dyDescent="0.3">
      <c r="A2561">
        <f>RawData!A2563</f>
        <v>0</v>
      </c>
      <c r="B2561" t="str">
        <f>IF(RawData!B2563&lt;&gt;"", (VLOOKUP(RawData!B2563,AgeCat,2,TRUE)), "")</f>
        <v/>
      </c>
      <c r="C2561" t="str">
        <f>TRIM(RawData!C2563)</f>
        <v/>
      </c>
      <c r="D2561" s="4">
        <f>RawData!D2563</f>
        <v>0</v>
      </c>
      <c r="E2561">
        <f>RawData!E2563</f>
        <v>0</v>
      </c>
      <c r="F2561" t="str">
        <f>IFERROR(IF(RawData!F2563&lt;&gt;"", VLOOKUP(TRIM(RawData!F2563),ICD10Code,2,FALSE), ""), "Other")</f>
        <v/>
      </c>
      <c r="G2561" t="str">
        <f>IFERROR(IF(RawData!G2563&lt;&gt;"", VLOOKUP(TRIM(RawData!G2563),ICD10Code,2,FALSE), ""), "Other")</f>
        <v/>
      </c>
      <c r="H2561" t="str">
        <f>IFERROR(IF(RawData!H2563&lt;&gt;"", VLOOKUP(TRIM(RawData!H2563),PHCODE,2,FALSE), ""), "Other")</f>
        <v/>
      </c>
      <c r="I2561" t="str">
        <f>IFERROR(IF(RawData!I2563&lt;&gt;"", VLOOKUP(TRIM(RawData!I2563),PHCODE,2,FALSE), ""), "Other")</f>
        <v/>
      </c>
      <c r="J2561" t="str">
        <f>TRIM(RawData!L2563)</f>
        <v/>
      </c>
      <c r="K2561">
        <f>'Risk Calculation Tables'!AD2129</f>
        <v>0</v>
      </c>
      <c r="L2561" t="str">
        <f>TRIM(RawData!J2563)</f>
        <v/>
      </c>
      <c r="M2561" t="str">
        <f>TRIM(RawData!K2563)</f>
        <v/>
      </c>
    </row>
    <row r="2562" spans="1:13" x14ac:dyDescent="0.3">
      <c r="A2562">
        <f>RawData!A2564</f>
        <v>0</v>
      </c>
      <c r="B2562" t="str">
        <f>IF(RawData!B2564&lt;&gt;"", (VLOOKUP(RawData!B2564,AgeCat,2,TRUE)), "")</f>
        <v/>
      </c>
      <c r="C2562" t="str">
        <f>TRIM(RawData!C2564)</f>
        <v/>
      </c>
      <c r="D2562" s="4">
        <f>RawData!D2564</f>
        <v>0</v>
      </c>
      <c r="E2562">
        <f>RawData!E2564</f>
        <v>0</v>
      </c>
      <c r="F2562" t="str">
        <f>IFERROR(IF(RawData!F2564&lt;&gt;"", VLOOKUP(TRIM(RawData!F2564),ICD10Code,2,FALSE), ""), "Other")</f>
        <v/>
      </c>
      <c r="G2562" t="str">
        <f>IFERROR(IF(RawData!G2564&lt;&gt;"", VLOOKUP(TRIM(RawData!G2564),ICD10Code,2,FALSE), ""), "Other")</f>
        <v/>
      </c>
      <c r="H2562" t="str">
        <f>IFERROR(IF(RawData!H2564&lt;&gt;"", VLOOKUP(TRIM(RawData!H2564),PHCODE,2,FALSE), ""), "Other")</f>
        <v/>
      </c>
      <c r="I2562" t="str">
        <f>IFERROR(IF(RawData!I2564&lt;&gt;"", VLOOKUP(TRIM(RawData!I2564),PHCODE,2,FALSE), ""), "Other")</f>
        <v/>
      </c>
      <c r="J2562" t="str">
        <f>TRIM(RawData!L2564)</f>
        <v/>
      </c>
      <c r="K2562">
        <f>'Risk Calculation Tables'!AD2130</f>
        <v>0</v>
      </c>
      <c r="L2562" t="str">
        <f>TRIM(RawData!J2564)</f>
        <v/>
      </c>
      <c r="M2562" t="str">
        <f>TRIM(RawData!K2564)</f>
        <v/>
      </c>
    </row>
    <row r="2563" spans="1:13" x14ac:dyDescent="0.3">
      <c r="A2563">
        <f>RawData!A2565</f>
        <v>0</v>
      </c>
      <c r="B2563" t="str">
        <f>IF(RawData!B2565&lt;&gt;"", (VLOOKUP(RawData!B2565,AgeCat,2,TRUE)), "")</f>
        <v/>
      </c>
      <c r="C2563" t="str">
        <f>TRIM(RawData!C2565)</f>
        <v/>
      </c>
      <c r="D2563" s="4">
        <f>RawData!D2565</f>
        <v>0</v>
      </c>
      <c r="E2563">
        <f>RawData!E2565</f>
        <v>0</v>
      </c>
      <c r="F2563" t="str">
        <f>IFERROR(IF(RawData!F2565&lt;&gt;"", VLOOKUP(TRIM(RawData!F2565),ICD10Code,2,FALSE), ""), "Other")</f>
        <v/>
      </c>
      <c r="G2563" t="str">
        <f>IFERROR(IF(RawData!G2565&lt;&gt;"", VLOOKUP(TRIM(RawData!G2565),ICD10Code,2,FALSE), ""), "Other")</f>
        <v/>
      </c>
      <c r="H2563" t="str">
        <f>IFERROR(IF(RawData!H2565&lt;&gt;"", VLOOKUP(TRIM(RawData!H2565),PHCODE,2,FALSE), ""), "Other")</f>
        <v/>
      </c>
      <c r="I2563" t="str">
        <f>IFERROR(IF(RawData!I2565&lt;&gt;"", VLOOKUP(TRIM(RawData!I2565),PHCODE,2,FALSE), ""), "Other")</f>
        <v/>
      </c>
      <c r="J2563" t="str">
        <f>TRIM(RawData!L2565)</f>
        <v/>
      </c>
      <c r="K2563">
        <f>'Risk Calculation Tables'!AD2131</f>
        <v>0</v>
      </c>
      <c r="L2563" t="str">
        <f>TRIM(RawData!J2565)</f>
        <v/>
      </c>
      <c r="M2563" t="str">
        <f>TRIM(RawData!K2565)</f>
        <v/>
      </c>
    </row>
    <row r="2564" spans="1:13" x14ac:dyDescent="0.3">
      <c r="A2564">
        <f>RawData!A2566</f>
        <v>0</v>
      </c>
      <c r="B2564" t="str">
        <f>IF(RawData!B2566&lt;&gt;"", (VLOOKUP(RawData!B2566,AgeCat,2,TRUE)), "")</f>
        <v/>
      </c>
      <c r="C2564" t="str">
        <f>TRIM(RawData!C2566)</f>
        <v/>
      </c>
      <c r="D2564" s="4">
        <f>RawData!D2566</f>
        <v>0</v>
      </c>
      <c r="E2564">
        <f>RawData!E2566</f>
        <v>0</v>
      </c>
      <c r="F2564" t="str">
        <f>IFERROR(IF(RawData!F2566&lt;&gt;"", VLOOKUP(TRIM(RawData!F2566),ICD10Code,2,FALSE), ""), "Other")</f>
        <v/>
      </c>
      <c r="G2564" t="str">
        <f>IFERROR(IF(RawData!G2566&lt;&gt;"", VLOOKUP(TRIM(RawData!G2566),ICD10Code,2,FALSE), ""), "Other")</f>
        <v/>
      </c>
      <c r="H2564" t="str">
        <f>IFERROR(IF(RawData!H2566&lt;&gt;"", VLOOKUP(TRIM(RawData!H2566),PHCODE,2,FALSE), ""), "Other")</f>
        <v/>
      </c>
      <c r="I2564" t="str">
        <f>IFERROR(IF(RawData!I2566&lt;&gt;"", VLOOKUP(TRIM(RawData!I2566),PHCODE,2,FALSE), ""), "Other")</f>
        <v/>
      </c>
      <c r="J2564" t="str">
        <f>TRIM(RawData!L2566)</f>
        <v/>
      </c>
      <c r="K2564">
        <f>'Risk Calculation Tables'!AD2132</f>
        <v>0</v>
      </c>
      <c r="L2564" t="str">
        <f>TRIM(RawData!J2566)</f>
        <v/>
      </c>
      <c r="M2564" t="str">
        <f>TRIM(RawData!K2566)</f>
        <v/>
      </c>
    </row>
    <row r="2565" spans="1:13" x14ac:dyDescent="0.3">
      <c r="A2565">
        <f>RawData!A2567</f>
        <v>0</v>
      </c>
      <c r="B2565" t="str">
        <f>IF(RawData!B2567&lt;&gt;"", (VLOOKUP(RawData!B2567,AgeCat,2,TRUE)), "")</f>
        <v/>
      </c>
      <c r="C2565" t="str">
        <f>TRIM(RawData!C2567)</f>
        <v/>
      </c>
      <c r="D2565" s="4">
        <f>RawData!D2567</f>
        <v>0</v>
      </c>
      <c r="E2565">
        <f>RawData!E2567</f>
        <v>0</v>
      </c>
      <c r="F2565" t="str">
        <f>IFERROR(IF(RawData!F2567&lt;&gt;"", VLOOKUP(TRIM(RawData!F2567),ICD10Code,2,FALSE), ""), "Other")</f>
        <v/>
      </c>
      <c r="G2565" t="str">
        <f>IFERROR(IF(RawData!G2567&lt;&gt;"", VLOOKUP(TRIM(RawData!G2567),ICD10Code,2,FALSE), ""), "Other")</f>
        <v/>
      </c>
      <c r="H2565" t="str">
        <f>IFERROR(IF(RawData!H2567&lt;&gt;"", VLOOKUP(TRIM(RawData!H2567),PHCODE,2,FALSE), ""), "Other")</f>
        <v/>
      </c>
      <c r="I2565" t="str">
        <f>IFERROR(IF(RawData!I2567&lt;&gt;"", VLOOKUP(TRIM(RawData!I2567),PHCODE,2,FALSE), ""), "Other")</f>
        <v/>
      </c>
      <c r="J2565" t="str">
        <f>TRIM(RawData!L2567)</f>
        <v/>
      </c>
      <c r="K2565">
        <f>'Risk Calculation Tables'!AD2133</f>
        <v>0</v>
      </c>
      <c r="L2565" t="str">
        <f>TRIM(RawData!J2567)</f>
        <v/>
      </c>
      <c r="M2565" t="str">
        <f>TRIM(RawData!K2567)</f>
        <v/>
      </c>
    </row>
    <row r="2566" spans="1:13" x14ac:dyDescent="0.3">
      <c r="A2566">
        <f>RawData!A2568</f>
        <v>0</v>
      </c>
      <c r="B2566" t="str">
        <f>IF(RawData!B2568&lt;&gt;"", (VLOOKUP(RawData!B2568,AgeCat,2,TRUE)), "")</f>
        <v/>
      </c>
      <c r="C2566" t="str">
        <f>TRIM(RawData!C2568)</f>
        <v/>
      </c>
      <c r="D2566" s="4">
        <f>RawData!D2568</f>
        <v>0</v>
      </c>
      <c r="E2566">
        <f>RawData!E2568</f>
        <v>0</v>
      </c>
      <c r="F2566" t="str">
        <f>IFERROR(IF(RawData!F2568&lt;&gt;"", VLOOKUP(TRIM(RawData!F2568),ICD10Code,2,FALSE), ""), "Other")</f>
        <v/>
      </c>
      <c r="G2566" t="str">
        <f>IFERROR(IF(RawData!G2568&lt;&gt;"", VLOOKUP(TRIM(RawData!G2568),ICD10Code,2,FALSE), ""), "Other")</f>
        <v/>
      </c>
      <c r="H2566" t="str">
        <f>IFERROR(IF(RawData!H2568&lt;&gt;"", VLOOKUP(TRIM(RawData!H2568),PHCODE,2,FALSE), ""), "Other")</f>
        <v/>
      </c>
      <c r="I2566" t="str">
        <f>IFERROR(IF(RawData!I2568&lt;&gt;"", VLOOKUP(TRIM(RawData!I2568),PHCODE,2,FALSE), ""), "Other")</f>
        <v/>
      </c>
      <c r="J2566" t="str">
        <f>TRIM(RawData!L2568)</f>
        <v/>
      </c>
      <c r="K2566">
        <f>'Risk Calculation Tables'!AD2134</f>
        <v>0</v>
      </c>
      <c r="L2566" t="str">
        <f>TRIM(RawData!J2568)</f>
        <v/>
      </c>
      <c r="M2566" t="str">
        <f>TRIM(RawData!K2568)</f>
        <v/>
      </c>
    </row>
    <row r="2567" spans="1:13" x14ac:dyDescent="0.3">
      <c r="A2567">
        <f>RawData!A2569</f>
        <v>0</v>
      </c>
      <c r="B2567" t="str">
        <f>IF(RawData!B2569&lt;&gt;"", (VLOOKUP(RawData!B2569,AgeCat,2,TRUE)), "")</f>
        <v/>
      </c>
      <c r="C2567" t="str">
        <f>TRIM(RawData!C2569)</f>
        <v/>
      </c>
      <c r="D2567" s="4">
        <f>RawData!D2569</f>
        <v>0</v>
      </c>
      <c r="E2567">
        <f>RawData!E2569</f>
        <v>0</v>
      </c>
      <c r="F2567" t="str">
        <f>IFERROR(IF(RawData!F2569&lt;&gt;"", VLOOKUP(TRIM(RawData!F2569),ICD10Code,2,FALSE), ""), "Other")</f>
        <v/>
      </c>
      <c r="G2567" t="str">
        <f>IFERROR(IF(RawData!G2569&lt;&gt;"", VLOOKUP(TRIM(RawData!G2569),ICD10Code,2,FALSE), ""), "Other")</f>
        <v/>
      </c>
      <c r="H2567" t="str">
        <f>IFERROR(IF(RawData!H2569&lt;&gt;"", VLOOKUP(TRIM(RawData!H2569),PHCODE,2,FALSE), ""), "Other")</f>
        <v/>
      </c>
      <c r="I2567" t="str">
        <f>IFERROR(IF(RawData!I2569&lt;&gt;"", VLOOKUP(TRIM(RawData!I2569),PHCODE,2,FALSE), ""), "Other")</f>
        <v/>
      </c>
      <c r="J2567" t="str">
        <f>TRIM(RawData!L2569)</f>
        <v/>
      </c>
      <c r="K2567">
        <f>'Risk Calculation Tables'!AD2135</f>
        <v>0</v>
      </c>
      <c r="L2567" t="str">
        <f>TRIM(RawData!J2569)</f>
        <v/>
      </c>
      <c r="M2567" t="str">
        <f>TRIM(RawData!K2569)</f>
        <v/>
      </c>
    </row>
    <row r="2568" spans="1:13" x14ac:dyDescent="0.3">
      <c r="A2568">
        <f>RawData!A2570</f>
        <v>0</v>
      </c>
      <c r="B2568" t="str">
        <f>IF(RawData!B2570&lt;&gt;"", (VLOOKUP(RawData!B2570,AgeCat,2,TRUE)), "")</f>
        <v/>
      </c>
      <c r="C2568" t="str">
        <f>TRIM(RawData!C2570)</f>
        <v/>
      </c>
      <c r="D2568" s="4">
        <f>RawData!D2570</f>
        <v>0</v>
      </c>
      <c r="E2568">
        <f>RawData!E2570</f>
        <v>0</v>
      </c>
      <c r="F2568" t="str">
        <f>IFERROR(IF(RawData!F2570&lt;&gt;"", VLOOKUP(TRIM(RawData!F2570),ICD10Code,2,FALSE), ""), "Other")</f>
        <v/>
      </c>
      <c r="G2568" t="str">
        <f>IFERROR(IF(RawData!G2570&lt;&gt;"", VLOOKUP(TRIM(RawData!G2570),ICD10Code,2,FALSE), ""), "Other")</f>
        <v/>
      </c>
      <c r="H2568" t="str">
        <f>IFERROR(IF(RawData!H2570&lt;&gt;"", VLOOKUP(TRIM(RawData!H2570),PHCODE,2,FALSE), ""), "Other")</f>
        <v/>
      </c>
      <c r="I2568" t="str">
        <f>IFERROR(IF(RawData!I2570&lt;&gt;"", VLOOKUP(TRIM(RawData!I2570),PHCODE,2,FALSE), ""), "Other")</f>
        <v/>
      </c>
      <c r="J2568" t="str">
        <f>TRIM(RawData!L2570)</f>
        <v/>
      </c>
      <c r="K2568">
        <f>'Risk Calculation Tables'!AD2136</f>
        <v>0</v>
      </c>
      <c r="L2568" t="str">
        <f>TRIM(RawData!J2570)</f>
        <v/>
      </c>
      <c r="M2568" t="str">
        <f>TRIM(RawData!K2570)</f>
        <v/>
      </c>
    </row>
    <row r="2569" spans="1:13" x14ac:dyDescent="0.3">
      <c r="A2569">
        <f>RawData!A2571</f>
        <v>0</v>
      </c>
      <c r="B2569" t="str">
        <f>IF(RawData!B2571&lt;&gt;"", (VLOOKUP(RawData!B2571,AgeCat,2,TRUE)), "")</f>
        <v/>
      </c>
      <c r="C2569" t="str">
        <f>TRIM(RawData!C2571)</f>
        <v/>
      </c>
      <c r="D2569" s="4">
        <f>RawData!D2571</f>
        <v>0</v>
      </c>
      <c r="E2569">
        <f>RawData!E2571</f>
        <v>0</v>
      </c>
      <c r="F2569" t="str">
        <f>IFERROR(IF(RawData!F2571&lt;&gt;"", VLOOKUP(TRIM(RawData!F2571),ICD10Code,2,FALSE), ""), "Other")</f>
        <v/>
      </c>
      <c r="G2569" t="str">
        <f>IFERROR(IF(RawData!G2571&lt;&gt;"", VLOOKUP(TRIM(RawData!G2571),ICD10Code,2,FALSE), ""), "Other")</f>
        <v/>
      </c>
      <c r="H2569" t="str">
        <f>IFERROR(IF(RawData!H2571&lt;&gt;"", VLOOKUP(TRIM(RawData!H2571),PHCODE,2,FALSE), ""), "Other")</f>
        <v/>
      </c>
      <c r="I2569" t="str">
        <f>IFERROR(IF(RawData!I2571&lt;&gt;"", VLOOKUP(TRIM(RawData!I2571),PHCODE,2,FALSE), ""), "Other")</f>
        <v/>
      </c>
      <c r="J2569" t="str">
        <f>TRIM(RawData!L2571)</f>
        <v/>
      </c>
      <c r="K2569">
        <f>'Risk Calculation Tables'!AD2137</f>
        <v>0</v>
      </c>
      <c r="L2569" t="str">
        <f>TRIM(RawData!J2571)</f>
        <v/>
      </c>
      <c r="M2569" t="str">
        <f>TRIM(RawData!K2571)</f>
        <v/>
      </c>
    </row>
    <row r="2570" spans="1:13" x14ac:dyDescent="0.3">
      <c r="A2570">
        <f>RawData!A2572</f>
        <v>0</v>
      </c>
      <c r="B2570" t="str">
        <f>IF(RawData!B2572&lt;&gt;"", (VLOOKUP(RawData!B2572,AgeCat,2,TRUE)), "")</f>
        <v/>
      </c>
      <c r="C2570" t="str">
        <f>TRIM(RawData!C2572)</f>
        <v/>
      </c>
      <c r="D2570" s="4">
        <f>RawData!D2572</f>
        <v>0</v>
      </c>
      <c r="E2570">
        <f>RawData!E2572</f>
        <v>0</v>
      </c>
      <c r="F2570" t="str">
        <f>IFERROR(IF(RawData!F2572&lt;&gt;"", VLOOKUP(TRIM(RawData!F2572),ICD10Code,2,FALSE), ""), "Other")</f>
        <v/>
      </c>
      <c r="G2570" t="str">
        <f>IFERROR(IF(RawData!G2572&lt;&gt;"", VLOOKUP(TRIM(RawData!G2572),ICD10Code,2,FALSE), ""), "Other")</f>
        <v/>
      </c>
      <c r="H2570" t="str">
        <f>IFERROR(IF(RawData!H2572&lt;&gt;"", VLOOKUP(TRIM(RawData!H2572),PHCODE,2,FALSE), ""), "Other")</f>
        <v/>
      </c>
      <c r="I2570" t="str">
        <f>IFERROR(IF(RawData!I2572&lt;&gt;"", VLOOKUP(TRIM(RawData!I2572),PHCODE,2,FALSE), ""), "Other")</f>
        <v/>
      </c>
      <c r="J2570" t="str">
        <f>TRIM(RawData!L2572)</f>
        <v/>
      </c>
      <c r="K2570">
        <f>'Risk Calculation Tables'!AD2138</f>
        <v>0</v>
      </c>
      <c r="L2570" t="str">
        <f>TRIM(RawData!J2572)</f>
        <v/>
      </c>
      <c r="M2570" t="str">
        <f>TRIM(RawData!K2572)</f>
        <v/>
      </c>
    </row>
    <row r="2571" spans="1:13" x14ac:dyDescent="0.3">
      <c r="A2571">
        <f>RawData!A2573</f>
        <v>0</v>
      </c>
      <c r="B2571" t="str">
        <f>IF(RawData!B2573&lt;&gt;"", (VLOOKUP(RawData!B2573,AgeCat,2,TRUE)), "")</f>
        <v/>
      </c>
      <c r="C2571" t="str">
        <f>TRIM(RawData!C2573)</f>
        <v/>
      </c>
      <c r="D2571" s="4">
        <f>RawData!D2573</f>
        <v>0</v>
      </c>
      <c r="E2571">
        <f>RawData!E2573</f>
        <v>0</v>
      </c>
      <c r="F2571" t="str">
        <f>IFERROR(IF(RawData!F2573&lt;&gt;"", VLOOKUP(TRIM(RawData!F2573),ICD10Code,2,FALSE), ""), "Other")</f>
        <v/>
      </c>
      <c r="G2571" t="str">
        <f>IFERROR(IF(RawData!G2573&lt;&gt;"", VLOOKUP(TRIM(RawData!G2573),ICD10Code,2,FALSE), ""), "Other")</f>
        <v/>
      </c>
      <c r="H2571" t="str">
        <f>IFERROR(IF(RawData!H2573&lt;&gt;"", VLOOKUP(TRIM(RawData!H2573),PHCODE,2,FALSE), ""), "Other")</f>
        <v/>
      </c>
      <c r="I2571" t="str">
        <f>IFERROR(IF(RawData!I2573&lt;&gt;"", VLOOKUP(TRIM(RawData!I2573),PHCODE,2,FALSE), ""), "Other")</f>
        <v/>
      </c>
      <c r="J2571" t="str">
        <f>TRIM(RawData!L2573)</f>
        <v/>
      </c>
      <c r="K2571">
        <f>'Risk Calculation Tables'!AD2139</f>
        <v>0</v>
      </c>
      <c r="L2571" t="str">
        <f>TRIM(RawData!J2573)</f>
        <v/>
      </c>
      <c r="M2571" t="str">
        <f>TRIM(RawData!K2573)</f>
        <v/>
      </c>
    </row>
    <row r="2572" spans="1:13" x14ac:dyDescent="0.3">
      <c r="A2572">
        <f>RawData!A2574</f>
        <v>0</v>
      </c>
      <c r="B2572" t="str">
        <f>IF(RawData!B2574&lt;&gt;"", (VLOOKUP(RawData!B2574,AgeCat,2,TRUE)), "")</f>
        <v/>
      </c>
      <c r="C2572" t="str">
        <f>TRIM(RawData!C2574)</f>
        <v/>
      </c>
      <c r="D2572" s="4">
        <f>RawData!D2574</f>
        <v>0</v>
      </c>
      <c r="E2572">
        <f>RawData!E2574</f>
        <v>0</v>
      </c>
      <c r="F2572" t="str">
        <f>IFERROR(IF(RawData!F2574&lt;&gt;"", VLOOKUP(TRIM(RawData!F2574),ICD10Code,2,FALSE), ""), "Other")</f>
        <v/>
      </c>
      <c r="G2572" t="str">
        <f>IFERROR(IF(RawData!G2574&lt;&gt;"", VLOOKUP(TRIM(RawData!G2574),ICD10Code,2,FALSE), ""), "Other")</f>
        <v/>
      </c>
      <c r="H2572" t="str">
        <f>IFERROR(IF(RawData!H2574&lt;&gt;"", VLOOKUP(TRIM(RawData!H2574),PHCODE,2,FALSE), ""), "Other")</f>
        <v/>
      </c>
      <c r="I2572" t="str">
        <f>IFERROR(IF(RawData!I2574&lt;&gt;"", VLOOKUP(TRIM(RawData!I2574),PHCODE,2,FALSE), ""), "Other")</f>
        <v/>
      </c>
      <c r="J2572" t="str">
        <f>TRIM(RawData!L2574)</f>
        <v/>
      </c>
      <c r="K2572">
        <f>'Risk Calculation Tables'!AD2140</f>
        <v>0</v>
      </c>
      <c r="L2572" t="str">
        <f>TRIM(RawData!J2574)</f>
        <v/>
      </c>
      <c r="M2572" t="str">
        <f>TRIM(RawData!K2574)</f>
        <v/>
      </c>
    </row>
    <row r="2573" spans="1:13" x14ac:dyDescent="0.3">
      <c r="A2573">
        <f>RawData!A2575</f>
        <v>0</v>
      </c>
      <c r="B2573" t="str">
        <f>IF(RawData!B2575&lt;&gt;"", (VLOOKUP(RawData!B2575,AgeCat,2,TRUE)), "")</f>
        <v/>
      </c>
      <c r="C2573" t="str">
        <f>TRIM(RawData!C2575)</f>
        <v/>
      </c>
      <c r="D2573" s="4">
        <f>RawData!D2575</f>
        <v>0</v>
      </c>
      <c r="E2573">
        <f>RawData!E2575</f>
        <v>0</v>
      </c>
      <c r="F2573" t="str">
        <f>IFERROR(IF(RawData!F2575&lt;&gt;"", VLOOKUP(TRIM(RawData!F2575),ICD10Code,2,FALSE), ""), "Other")</f>
        <v/>
      </c>
      <c r="G2573" t="str">
        <f>IFERROR(IF(RawData!G2575&lt;&gt;"", VLOOKUP(TRIM(RawData!G2575),ICD10Code,2,FALSE), ""), "Other")</f>
        <v/>
      </c>
      <c r="H2573" t="str">
        <f>IFERROR(IF(RawData!H2575&lt;&gt;"", VLOOKUP(TRIM(RawData!H2575),PHCODE,2,FALSE), ""), "Other")</f>
        <v/>
      </c>
      <c r="I2573" t="str">
        <f>IFERROR(IF(RawData!I2575&lt;&gt;"", VLOOKUP(TRIM(RawData!I2575),PHCODE,2,FALSE), ""), "Other")</f>
        <v/>
      </c>
      <c r="J2573" t="str">
        <f>TRIM(RawData!L2575)</f>
        <v/>
      </c>
      <c r="K2573">
        <f>'Risk Calculation Tables'!AD2141</f>
        <v>0</v>
      </c>
      <c r="L2573" t="str">
        <f>TRIM(RawData!J2575)</f>
        <v/>
      </c>
      <c r="M2573" t="str">
        <f>TRIM(RawData!K2575)</f>
        <v/>
      </c>
    </row>
    <row r="2574" spans="1:13" x14ac:dyDescent="0.3">
      <c r="A2574">
        <f>RawData!A2576</f>
        <v>0</v>
      </c>
      <c r="B2574" t="str">
        <f>IF(RawData!B2576&lt;&gt;"", (VLOOKUP(RawData!B2576,AgeCat,2,TRUE)), "")</f>
        <v/>
      </c>
      <c r="C2574" t="str">
        <f>TRIM(RawData!C2576)</f>
        <v/>
      </c>
      <c r="D2574" s="4">
        <f>RawData!D2576</f>
        <v>0</v>
      </c>
      <c r="E2574">
        <f>RawData!E2576</f>
        <v>0</v>
      </c>
      <c r="F2574" t="str">
        <f>IFERROR(IF(RawData!F2576&lt;&gt;"", VLOOKUP(TRIM(RawData!F2576),ICD10Code,2,FALSE), ""), "Other")</f>
        <v/>
      </c>
      <c r="G2574" t="str">
        <f>IFERROR(IF(RawData!G2576&lt;&gt;"", VLOOKUP(TRIM(RawData!G2576),ICD10Code,2,FALSE), ""), "Other")</f>
        <v/>
      </c>
      <c r="H2574" t="str">
        <f>IFERROR(IF(RawData!H2576&lt;&gt;"", VLOOKUP(TRIM(RawData!H2576),PHCODE,2,FALSE), ""), "Other")</f>
        <v/>
      </c>
      <c r="I2574" t="str">
        <f>IFERROR(IF(RawData!I2576&lt;&gt;"", VLOOKUP(TRIM(RawData!I2576),PHCODE,2,FALSE), ""), "Other")</f>
        <v/>
      </c>
      <c r="J2574" t="str">
        <f>TRIM(RawData!L2576)</f>
        <v/>
      </c>
      <c r="K2574">
        <f>'Risk Calculation Tables'!AD2142</f>
        <v>0</v>
      </c>
      <c r="L2574" t="str">
        <f>TRIM(RawData!J2576)</f>
        <v/>
      </c>
      <c r="M2574" t="str">
        <f>TRIM(RawData!K2576)</f>
        <v/>
      </c>
    </row>
    <row r="2575" spans="1:13" x14ac:dyDescent="0.3">
      <c r="A2575">
        <f>RawData!A2577</f>
        <v>0</v>
      </c>
      <c r="B2575" t="str">
        <f>IF(RawData!B2577&lt;&gt;"", (VLOOKUP(RawData!B2577,AgeCat,2,TRUE)), "")</f>
        <v/>
      </c>
      <c r="C2575" t="str">
        <f>TRIM(RawData!C2577)</f>
        <v/>
      </c>
      <c r="D2575" s="4">
        <f>RawData!D2577</f>
        <v>0</v>
      </c>
      <c r="E2575">
        <f>RawData!E2577</f>
        <v>0</v>
      </c>
      <c r="F2575" t="str">
        <f>IFERROR(IF(RawData!F2577&lt;&gt;"", VLOOKUP(TRIM(RawData!F2577),ICD10Code,2,FALSE), ""), "Other")</f>
        <v/>
      </c>
      <c r="G2575" t="str">
        <f>IFERROR(IF(RawData!G2577&lt;&gt;"", VLOOKUP(TRIM(RawData!G2577),ICD10Code,2,FALSE), ""), "Other")</f>
        <v/>
      </c>
      <c r="H2575" t="str">
        <f>IFERROR(IF(RawData!H2577&lt;&gt;"", VLOOKUP(TRIM(RawData!H2577),PHCODE,2,FALSE), ""), "Other")</f>
        <v/>
      </c>
      <c r="I2575" t="str">
        <f>IFERROR(IF(RawData!I2577&lt;&gt;"", VLOOKUP(TRIM(RawData!I2577),PHCODE,2,FALSE), ""), "Other")</f>
        <v/>
      </c>
      <c r="J2575" t="str">
        <f>TRIM(RawData!L2577)</f>
        <v/>
      </c>
      <c r="K2575">
        <f>'Risk Calculation Tables'!AD2143</f>
        <v>0</v>
      </c>
      <c r="L2575" t="str">
        <f>TRIM(RawData!J2577)</f>
        <v/>
      </c>
      <c r="M2575" t="str">
        <f>TRIM(RawData!K2577)</f>
        <v/>
      </c>
    </row>
    <row r="2576" spans="1:13" x14ac:dyDescent="0.3">
      <c r="A2576">
        <f>RawData!A2578</f>
        <v>0</v>
      </c>
      <c r="B2576" t="str">
        <f>IF(RawData!B2578&lt;&gt;"", (VLOOKUP(RawData!B2578,AgeCat,2,TRUE)), "")</f>
        <v/>
      </c>
      <c r="C2576" t="str">
        <f>TRIM(RawData!C2578)</f>
        <v/>
      </c>
      <c r="D2576" s="4">
        <f>RawData!D2578</f>
        <v>0</v>
      </c>
      <c r="E2576">
        <f>RawData!E2578</f>
        <v>0</v>
      </c>
      <c r="F2576" t="str">
        <f>IFERROR(IF(RawData!F2578&lt;&gt;"", VLOOKUP(TRIM(RawData!F2578),ICD10Code,2,FALSE), ""), "Other")</f>
        <v/>
      </c>
      <c r="G2576" t="str">
        <f>IFERROR(IF(RawData!G2578&lt;&gt;"", VLOOKUP(TRIM(RawData!G2578),ICD10Code,2,FALSE), ""), "Other")</f>
        <v/>
      </c>
      <c r="H2576" t="str">
        <f>IFERROR(IF(RawData!H2578&lt;&gt;"", VLOOKUP(TRIM(RawData!H2578),PHCODE,2,FALSE), ""), "Other")</f>
        <v/>
      </c>
      <c r="I2576" t="str">
        <f>IFERROR(IF(RawData!I2578&lt;&gt;"", VLOOKUP(TRIM(RawData!I2578),PHCODE,2,FALSE), ""), "Other")</f>
        <v/>
      </c>
      <c r="J2576" t="str">
        <f>TRIM(RawData!L2578)</f>
        <v/>
      </c>
      <c r="K2576">
        <f>'Risk Calculation Tables'!AD2144</f>
        <v>0</v>
      </c>
      <c r="L2576" t="str">
        <f>TRIM(RawData!J2578)</f>
        <v/>
      </c>
      <c r="M2576" t="str">
        <f>TRIM(RawData!K2578)</f>
        <v/>
      </c>
    </row>
    <row r="2577" spans="1:13" x14ac:dyDescent="0.3">
      <c r="A2577">
        <f>RawData!A2579</f>
        <v>0</v>
      </c>
      <c r="B2577" t="str">
        <f>IF(RawData!B2579&lt;&gt;"", (VLOOKUP(RawData!B2579,AgeCat,2,TRUE)), "")</f>
        <v/>
      </c>
      <c r="C2577" t="str">
        <f>TRIM(RawData!C2579)</f>
        <v/>
      </c>
      <c r="D2577" s="4">
        <f>RawData!D2579</f>
        <v>0</v>
      </c>
      <c r="E2577">
        <f>RawData!E2579</f>
        <v>0</v>
      </c>
      <c r="F2577" t="str">
        <f>IFERROR(IF(RawData!F2579&lt;&gt;"", VLOOKUP(TRIM(RawData!F2579),ICD10Code,2,FALSE), ""), "Other")</f>
        <v/>
      </c>
      <c r="G2577" t="str">
        <f>IFERROR(IF(RawData!G2579&lt;&gt;"", VLOOKUP(TRIM(RawData!G2579),ICD10Code,2,FALSE), ""), "Other")</f>
        <v/>
      </c>
      <c r="H2577" t="str">
        <f>IFERROR(IF(RawData!H2579&lt;&gt;"", VLOOKUP(TRIM(RawData!H2579),PHCODE,2,FALSE), ""), "Other")</f>
        <v/>
      </c>
      <c r="I2577" t="str">
        <f>IFERROR(IF(RawData!I2579&lt;&gt;"", VLOOKUP(TRIM(RawData!I2579),PHCODE,2,FALSE), ""), "Other")</f>
        <v/>
      </c>
      <c r="J2577" t="str">
        <f>TRIM(RawData!L2579)</f>
        <v/>
      </c>
      <c r="K2577">
        <f>'Risk Calculation Tables'!AD2145</f>
        <v>0</v>
      </c>
      <c r="L2577" t="str">
        <f>TRIM(RawData!J2579)</f>
        <v/>
      </c>
      <c r="M2577" t="str">
        <f>TRIM(RawData!K2579)</f>
        <v/>
      </c>
    </row>
    <row r="2578" spans="1:13" x14ac:dyDescent="0.3">
      <c r="A2578">
        <f>RawData!A2580</f>
        <v>0</v>
      </c>
      <c r="B2578" t="str">
        <f>IF(RawData!B2580&lt;&gt;"", (VLOOKUP(RawData!B2580,AgeCat,2,TRUE)), "")</f>
        <v/>
      </c>
      <c r="C2578" t="str">
        <f>TRIM(RawData!C2580)</f>
        <v/>
      </c>
      <c r="D2578" s="4">
        <f>RawData!D2580</f>
        <v>0</v>
      </c>
      <c r="E2578">
        <f>RawData!E2580</f>
        <v>0</v>
      </c>
      <c r="F2578" t="str">
        <f>IFERROR(IF(RawData!F2580&lt;&gt;"", VLOOKUP(TRIM(RawData!F2580),ICD10Code,2,FALSE), ""), "Other")</f>
        <v/>
      </c>
      <c r="G2578" t="str">
        <f>IFERROR(IF(RawData!G2580&lt;&gt;"", VLOOKUP(TRIM(RawData!G2580),ICD10Code,2,FALSE), ""), "Other")</f>
        <v/>
      </c>
      <c r="H2578" t="str">
        <f>IFERROR(IF(RawData!H2580&lt;&gt;"", VLOOKUP(TRIM(RawData!H2580),PHCODE,2,FALSE), ""), "Other")</f>
        <v/>
      </c>
      <c r="I2578" t="str">
        <f>IFERROR(IF(RawData!I2580&lt;&gt;"", VLOOKUP(TRIM(RawData!I2580),PHCODE,2,FALSE), ""), "Other")</f>
        <v/>
      </c>
      <c r="J2578" t="str">
        <f>TRIM(RawData!L2580)</f>
        <v/>
      </c>
      <c r="K2578">
        <f>'Risk Calculation Tables'!AD2146</f>
        <v>0</v>
      </c>
      <c r="L2578" t="str">
        <f>TRIM(RawData!J2580)</f>
        <v/>
      </c>
      <c r="M2578" t="str">
        <f>TRIM(RawData!K2580)</f>
        <v/>
      </c>
    </row>
    <row r="2579" spans="1:13" x14ac:dyDescent="0.3">
      <c r="A2579">
        <f>RawData!A2581</f>
        <v>0</v>
      </c>
      <c r="B2579" t="str">
        <f>IF(RawData!B2581&lt;&gt;"", (VLOOKUP(RawData!B2581,AgeCat,2,TRUE)), "")</f>
        <v/>
      </c>
      <c r="C2579" t="str">
        <f>TRIM(RawData!C2581)</f>
        <v/>
      </c>
      <c r="D2579" s="4">
        <f>RawData!D2581</f>
        <v>0</v>
      </c>
      <c r="E2579">
        <f>RawData!E2581</f>
        <v>0</v>
      </c>
      <c r="F2579" t="str">
        <f>IFERROR(IF(RawData!F2581&lt;&gt;"", VLOOKUP(TRIM(RawData!F2581),ICD10Code,2,FALSE), ""), "Other")</f>
        <v/>
      </c>
      <c r="G2579" t="str">
        <f>IFERROR(IF(RawData!G2581&lt;&gt;"", VLOOKUP(TRIM(RawData!G2581),ICD10Code,2,FALSE), ""), "Other")</f>
        <v/>
      </c>
      <c r="H2579" t="str">
        <f>IFERROR(IF(RawData!H2581&lt;&gt;"", VLOOKUP(TRIM(RawData!H2581),PHCODE,2,FALSE), ""), "Other")</f>
        <v/>
      </c>
      <c r="I2579" t="str">
        <f>IFERROR(IF(RawData!I2581&lt;&gt;"", VLOOKUP(TRIM(RawData!I2581),PHCODE,2,FALSE), ""), "Other")</f>
        <v/>
      </c>
      <c r="J2579" t="str">
        <f>TRIM(RawData!L2581)</f>
        <v/>
      </c>
      <c r="K2579">
        <f>'Risk Calculation Tables'!AD2147</f>
        <v>0</v>
      </c>
      <c r="L2579" t="str">
        <f>TRIM(RawData!J2581)</f>
        <v/>
      </c>
      <c r="M2579" t="str">
        <f>TRIM(RawData!K2581)</f>
        <v/>
      </c>
    </row>
    <row r="2580" spans="1:13" x14ac:dyDescent="0.3">
      <c r="A2580">
        <f>RawData!A2582</f>
        <v>0</v>
      </c>
      <c r="B2580" t="str">
        <f>IF(RawData!B2582&lt;&gt;"", (VLOOKUP(RawData!B2582,AgeCat,2,TRUE)), "")</f>
        <v/>
      </c>
      <c r="C2580" t="str">
        <f>TRIM(RawData!C2582)</f>
        <v/>
      </c>
      <c r="D2580" s="4">
        <f>RawData!D2582</f>
        <v>0</v>
      </c>
      <c r="E2580">
        <f>RawData!E2582</f>
        <v>0</v>
      </c>
      <c r="F2580" t="str">
        <f>IFERROR(IF(RawData!F2582&lt;&gt;"", VLOOKUP(TRIM(RawData!F2582),ICD10Code,2,FALSE), ""), "Other")</f>
        <v/>
      </c>
      <c r="G2580" t="str">
        <f>IFERROR(IF(RawData!G2582&lt;&gt;"", VLOOKUP(TRIM(RawData!G2582),ICD10Code,2,FALSE), ""), "Other")</f>
        <v/>
      </c>
      <c r="H2580" t="str">
        <f>IFERROR(IF(RawData!H2582&lt;&gt;"", VLOOKUP(TRIM(RawData!H2582),PHCODE,2,FALSE), ""), "Other")</f>
        <v/>
      </c>
      <c r="I2580" t="str">
        <f>IFERROR(IF(RawData!I2582&lt;&gt;"", VLOOKUP(TRIM(RawData!I2582),PHCODE,2,FALSE), ""), "Other")</f>
        <v/>
      </c>
      <c r="J2580" t="str">
        <f>TRIM(RawData!L2582)</f>
        <v/>
      </c>
      <c r="K2580">
        <f>'Risk Calculation Tables'!AD2148</f>
        <v>0</v>
      </c>
      <c r="L2580" t="str">
        <f>TRIM(RawData!J2582)</f>
        <v/>
      </c>
      <c r="M2580" t="str">
        <f>TRIM(RawData!K2582)</f>
        <v/>
      </c>
    </row>
    <row r="2581" spans="1:13" x14ac:dyDescent="0.3">
      <c r="A2581">
        <f>RawData!A2583</f>
        <v>0</v>
      </c>
      <c r="B2581" t="str">
        <f>IF(RawData!B2583&lt;&gt;"", (VLOOKUP(RawData!B2583,AgeCat,2,TRUE)), "")</f>
        <v/>
      </c>
      <c r="C2581" t="str">
        <f>TRIM(RawData!C2583)</f>
        <v/>
      </c>
      <c r="D2581" s="4">
        <f>RawData!D2583</f>
        <v>0</v>
      </c>
      <c r="E2581">
        <f>RawData!E2583</f>
        <v>0</v>
      </c>
      <c r="F2581" t="str">
        <f>IFERROR(IF(RawData!F2583&lt;&gt;"", VLOOKUP(TRIM(RawData!F2583),ICD10Code,2,FALSE), ""), "Other")</f>
        <v/>
      </c>
      <c r="G2581" t="str">
        <f>IFERROR(IF(RawData!G2583&lt;&gt;"", VLOOKUP(TRIM(RawData!G2583),ICD10Code,2,FALSE), ""), "Other")</f>
        <v/>
      </c>
      <c r="H2581" t="str">
        <f>IFERROR(IF(RawData!H2583&lt;&gt;"", VLOOKUP(TRIM(RawData!H2583),PHCODE,2,FALSE), ""), "Other")</f>
        <v/>
      </c>
      <c r="I2581" t="str">
        <f>IFERROR(IF(RawData!I2583&lt;&gt;"", VLOOKUP(TRIM(RawData!I2583),PHCODE,2,FALSE), ""), "Other")</f>
        <v/>
      </c>
      <c r="J2581" t="str">
        <f>TRIM(RawData!L2583)</f>
        <v/>
      </c>
      <c r="K2581">
        <f>'Risk Calculation Tables'!AD2149</f>
        <v>0</v>
      </c>
      <c r="L2581" t="str">
        <f>TRIM(RawData!J2583)</f>
        <v/>
      </c>
      <c r="M2581" t="str">
        <f>TRIM(RawData!K2583)</f>
        <v/>
      </c>
    </row>
    <row r="2582" spans="1:13" x14ac:dyDescent="0.3">
      <c r="A2582">
        <f>RawData!A2584</f>
        <v>0</v>
      </c>
      <c r="B2582" t="str">
        <f>IF(RawData!B2584&lt;&gt;"", (VLOOKUP(RawData!B2584,AgeCat,2,TRUE)), "")</f>
        <v/>
      </c>
      <c r="C2582" t="str">
        <f>TRIM(RawData!C2584)</f>
        <v/>
      </c>
      <c r="D2582" s="4">
        <f>RawData!D2584</f>
        <v>0</v>
      </c>
      <c r="E2582">
        <f>RawData!E2584</f>
        <v>0</v>
      </c>
      <c r="F2582" t="str">
        <f>IFERROR(IF(RawData!F2584&lt;&gt;"", VLOOKUP(TRIM(RawData!F2584),ICD10Code,2,FALSE), ""), "Other")</f>
        <v/>
      </c>
      <c r="G2582" t="str">
        <f>IFERROR(IF(RawData!G2584&lt;&gt;"", VLOOKUP(TRIM(RawData!G2584),ICD10Code,2,FALSE), ""), "Other")</f>
        <v/>
      </c>
      <c r="H2582" t="str">
        <f>IFERROR(IF(RawData!H2584&lt;&gt;"", VLOOKUP(TRIM(RawData!H2584),PHCODE,2,FALSE), ""), "Other")</f>
        <v/>
      </c>
      <c r="I2582" t="str">
        <f>IFERROR(IF(RawData!I2584&lt;&gt;"", VLOOKUP(TRIM(RawData!I2584),PHCODE,2,FALSE), ""), "Other")</f>
        <v/>
      </c>
      <c r="J2582" t="str">
        <f>TRIM(RawData!L2584)</f>
        <v/>
      </c>
      <c r="K2582">
        <f>'Risk Calculation Tables'!AD2150</f>
        <v>0</v>
      </c>
      <c r="L2582" t="str">
        <f>TRIM(RawData!J2584)</f>
        <v/>
      </c>
      <c r="M2582" t="str">
        <f>TRIM(RawData!K2584)</f>
        <v/>
      </c>
    </row>
    <row r="2583" spans="1:13" x14ac:dyDescent="0.3">
      <c r="A2583">
        <f>RawData!A2585</f>
        <v>0</v>
      </c>
      <c r="B2583" t="str">
        <f>IF(RawData!B2585&lt;&gt;"", (VLOOKUP(RawData!B2585,AgeCat,2,TRUE)), "")</f>
        <v/>
      </c>
      <c r="C2583" t="str">
        <f>TRIM(RawData!C2585)</f>
        <v/>
      </c>
      <c r="D2583" s="4">
        <f>RawData!D2585</f>
        <v>0</v>
      </c>
      <c r="E2583">
        <f>RawData!E2585</f>
        <v>0</v>
      </c>
      <c r="F2583" t="str">
        <f>IFERROR(IF(RawData!F2585&lt;&gt;"", VLOOKUP(TRIM(RawData!F2585),ICD10Code,2,FALSE), ""), "Other")</f>
        <v/>
      </c>
      <c r="G2583" t="str">
        <f>IFERROR(IF(RawData!G2585&lt;&gt;"", VLOOKUP(TRIM(RawData!G2585),ICD10Code,2,FALSE), ""), "Other")</f>
        <v/>
      </c>
      <c r="H2583" t="str">
        <f>IFERROR(IF(RawData!H2585&lt;&gt;"", VLOOKUP(TRIM(RawData!H2585),PHCODE,2,FALSE), ""), "Other")</f>
        <v/>
      </c>
      <c r="I2583" t="str">
        <f>IFERROR(IF(RawData!I2585&lt;&gt;"", VLOOKUP(TRIM(RawData!I2585),PHCODE,2,FALSE), ""), "Other")</f>
        <v/>
      </c>
      <c r="J2583" t="str">
        <f>TRIM(RawData!L2585)</f>
        <v/>
      </c>
      <c r="K2583">
        <f>'Risk Calculation Tables'!AD2151</f>
        <v>0</v>
      </c>
      <c r="L2583" t="str">
        <f>TRIM(RawData!J2585)</f>
        <v/>
      </c>
      <c r="M2583" t="str">
        <f>TRIM(RawData!K2585)</f>
        <v/>
      </c>
    </row>
    <row r="2584" spans="1:13" x14ac:dyDescent="0.3">
      <c r="A2584">
        <f>RawData!A2586</f>
        <v>0</v>
      </c>
      <c r="B2584" t="str">
        <f>IF(RawData!B2586&lt;&gt;"", (VLOOKUP(RawData!B2586,AgeCat,2,TRUE)), "")</f>
        <v/>
      </c>
      <c r="C2584" t="str">
        <f>TRIM(RawData!C2586)</f>
        <v/>
      </c>
      <c r="D2584" s="4">
        <f>RawData!D2586</f>
        <v>0</v>
      </c>
      <c r="E2584">
        <f>RawData!E2586</f>
        <v>0</v>
      </c>
      <c r="F2584" t="str">
        <f>IFERROR(IF(RawData!F2586&lt;&gt;"", VLOOKUP(TRIM(RawData!F2586),ICD10Code,2,FALSE), ""), "Other")</f>
        <v/>
      </c>
      <c r="G2584" t="str">
        <f>IFERROR(IF(RawData!G2586&lt;&gt;"", VLOOKUP(TRIM(RawData!G2586),ICD10Code,2,FALSE), ""), "Other")</f>
        <v/>
      </c>
      <c r="H2584" t="str">
        <f>IFERROR(IF(RawData!H2586&lt;&gt;"", VLOOKUP(TRIM(RawData!H2586),PHCODE,2,FALSE), ""), "Other")</f>
        <v/>
      </c>
      <c r="I2584" t="str">
        <f>IFERROR(IF(RawData!I2586&lt;&gt;"", VLOOKUP(TRIM(RawData!I2586),PHCODE,2,FALSE), ""), "Other")</f>
        <v/>
      </c>
      <c r="J2584" t="str">
        <f>TRIM(RawData!L2586)</f>
        <v/>
      </c>
      <c r="K2584">
        <f>'Risk Calculation Tables'!AD2152</f>
        <v>0</v>
      </c>
      <c r="L2584" t="str">
        <f>TRIM(RawData!J2586)</f>
        <v/>
      </c>
      <c r="M2584" t="str">
        <f>TRIM(RawData!K2586)</f>
        <v/>
      </c>
    </row>
    <row r="2585" spans="1:13" x14ac:dyDescent="0.3">
      <c r="A2585">
        <f>RawData!A2587</f>
        <v>0</v>
      </c>
      <c r="B2585" t="str">
        <f>IF(RawData!B2587&lt;&gt;"", (VLOOKUP(RawData!B2587,AgeCat,2,TRUE)), "")</f>
        <v/>
      </c>
      <c r="C2585" t="str">
        <f>TRIM(RawData!C2587)</f>
        <v/>
      </c>
      <c r="D2585" s="4">
        <f>RawData!D2587</f>
        <v>0</v>
      </c>
      <c r="E2585">
        <f>RawData!E2587</f>
        <v>0</v>
      </c>
      <c r="F2585" t="str">
        <f>IFERROR(IF(RawData!F2587&lt;&gt;"", VLOOKUP(TRIM(RawData!F2587),ICD10Code,2,FALSE), ""), "Other")</f>
        <v/>
      </c>
      <c r="G2585" t="str">
        <f>IFERROR(IF(RawData!G2587&lt;&gt;"", VLOOKUP(TRIM(RawData!G2587),ICD10Code,2,FALSE), ""), "Other")</f>
        <v/>
      </c>
      <c r="H2585" t="str">
        <f>IFERROR(IF(RawData!H2587&lt;&gt;"", VLOOKUP(TRIM(RawData!H2587),PHCODE,2,FALSE), ""), "Other")</f>
        <v/>
      </c>
      <c r="I2585" t="str">
        <f>IFERROR(IF(RawData!I2587&lt;&gt;"", VLOOKUP(TRIM(RawData!I2587),PHCODE,2,FALSE), ""), "Other")</f>
        <v/>
      </c>
      <c r="J2585" t="str">
        <f>TRIM(RawData!L2587)</f>
        <v/>
      </c>
      <c r="K2585">
        <f>'Risk Calculation Tables'!AD2153</f>
        <v>0</v>
      </c>
      <c r="L2585" t="str">
        <f>TRIM(RawData!J2587)</f>
        <v/>
      </c>
      <c r="M2585" t="str">
        <f>TRIM(RawData!K2587)</f>
        <v/>
      </c>
    </row>
    <row r="2586" spans="1:13" x14ac:dyDescent="0.3">
      <c r="A2586">
        <f>RawData!A2588</f>
        <v>0</v>
      </c>
      <c r="B2586" t="str">
        <f>IF(RawData!B2588&lt;&gt;"", (VLOOKUP(RawData!B2588,AgeCat,2,TRUE)), "")</f>
        <v/>
      </c>
      <c r="C2586" t="str">
        <f>TRIM(RawData!C2588)</f>
        <v/>
      </c>
      <c r="D2586" s="4">
        <f>RawData!D2588</f>
        <v>0</v>
      </c>
      <c r="E2586">
        <f>RawData!E2588</f>
        <v>0</v>
      </c>
      <c r="F2586" t="str">
        <f>IFERROR(IF(RawData!F2588&lt;&gt;"", VLOOKUP(TRIM(RawData!F2588),ICD10Code,2,FALSE), ""), "Other")</f>
        <v/>
      </c>
      <c r="G2586" t="str">
        <f>IFERROR(IF(RawData!G2588&lt;&gt;"", VLOOKUP(TRIM(RawData!G2588),ICD10Code,2,FALSE), ""), "Other")</f>
        <v/>
      </c>
      <c r="H2586" t="str">
        <f>IFERROR(IF(RawData!H2588&lt;&gt;"", VLOOKUP(TRIM(RawData!H2588),PHCODE,2,FALSE), ""), "Other")</f>
        <v/>
      </c>
      <c r="I2586" t="str">
        <f>IFERROR(IF(RawData!I2588&lt;&gt;"", VLOOKUP(TRIM(RawData!I2588),PHCODE,2,FALSE), ""), "Other")</f>
        <v/>
      </c>
      <c r="J2586" t="str">
        <f>TRIM(RawData!L2588)</f>
        <v/>
      </c>
      <c r="K2586">
        <f>'Risk Calculation Tables'!AD2154</f>
        <v>0</v>
      </c>
      <c r="L2586" t="str">
        <f>TRIM(RawData!J2588)</f>
        <v/>
      </c>
      <c r="M2586" t="str">
        <f>TRIM(RawData!K2588)</f>
        <v/>
      </c>
    </row>
    <row r="2587" spans="1:13" x14ac:dyDescent="0.3">
      <c r="A2587">
        <f>RawData!A2589</f>
        <v>0</v>
      </c>
      <c r="B2587" t="str">
        <f>IF(RawData!B2589&lt;&gt;"", (VLOOKUP(RawData!B2589,AgeCat,2,TRUE)), "")</f>
        <v/>
      </c>
      <c r="C2587" t="str">
        <f>TRIM(RawData!C2589)</f>
        <v/>
      </c>
      <c r="D2587" s="4">
        <f>RawData!D2589</f>
        <v>0</v>
      </c>
      <c r="E2587">
        <f>RawData!E2589</f>
        <v>0</v>
      </c>
      <c r="F2587" t="str">
        <f>IFERROR(IF(RawData!F2589&lt;&gt;"", VLOOKUP(TRIM(RawData!F2589),ICD10Code,2,FALSE), ""), "Other")</f>
        <v/>
      </c>
      <c r="G2587" t="str">
        <f>IFERROR(IF(RawData!G2589&lt;&gt;"", VLOOKUP(TRIM(RawData!G2589),ICD10Code,2,FALSE), ""), "Other")</f>
        <v/>
      </c>
      <c r="H2587" t="str">
        <f>IFERROR(IF(RawData!H2589&lt;&gt;"", VLOOKUP(TRIM(RawData!H2589),PHCODE,2,FALSE), ""), "Other")</f>
        <v/>
      </c>
      <c r="I2587" t="str">
        <f>IFERROR(IF(RawData!I2589&lt;&gt;"", VLOOKUP(TRIM(RawData!I2589),PHCODE,2,FALSE), ""), "Other")</f>
        <v/>
      </c>
      <c r="J2587" t="str">
        <f>TRIM(RawData!L2589)</f>
        <v/>
      </c>
      <c r="K2587">
        <f>'Risk Calculation Tables'!AD2155</f>
        <v>0</v>
      </c>
      <c r="L2587" t="str">
        <f>TRIM(RawData!J2589)</f>
        <v/>
      </c>
      <c r="M2587" t="str">
        <f>TRIM(RawData!K2589)</f>
        <v/>
      </c>
    </row>
    <row r="2588" spans="1:13" x14ac:dyDescent="0.3">
      <c r="A2588">
        <f>RawData!A2590</f>
        <v>0</v>
      </c>
      <c r="B2588" t="str">
        <f>IF(RawData!B2590&lt;&gt;"", (VLOOKUP(RawData!B2590,AgeCat,2,TRUE)), "")</f>
        <v/>
      </c>
      <c r="C2588" t="str">
        <f>TRIM(RawData!C2590)</f>
        <v/>
      </c>
      <c r="D2588" s="4">
        <f>RawData!D2590</f>
        <v>0</v>
      </c>
      <c r="E2588">
        <f>RawData!E2590</f>
        <v>0</v>
      </c>
      <c r="F2588" t="str">
        <f>IFERROR(IF(RawData!F2590&lt;&gt;"", VLOOKUP(TRIM(RawData!F2590),ICD10Code,2,FALSE), ""), "Other")</f>
        <v/>
      </c>
      <c r="G2588" t="str">
        <f>IFERROR(IF(RawData!G2590&lt;&gt;"", VLOOKUP(TRIM(RawData!G2590),ICD10Code,2,FALSE), ""), "Other")</f>
        <v/>
      </c>
      <c r="H2588" t="str">
        <f>IFERROR(IF(RawData!H2590&lt;&gt;"", VLOOKUP(TRIM(RawData!H2590),PHCODE,2,FALSE), ""), "Other")</f>
        <v/>
      </c>
      <c r="I2588" t="str">
        <f>IFERROR(IF(RawData!I2590&lt;&gt;"", VLOOKUP(TRIM(RawData!I2590),PHCODE,2,FALSE), ""), "Other")</f>
        <v/>
      </c>
      <c r="J2588" t="str">
        <f>TRIM(RawData!L2590)</f>
        <v/>
      </c>
      <c r="K2588">
        <f>'Risk Calculation Tables'!AD2156</f>
        <v>0</v>
      </c>
      <c r="L2588" t="str">
        <f>TRIM(RawData!J2590)</f>
        <v/>
      </c>
      <c r="M2588" t="str">
        <f>TRIM(RawData!K2590)</f>
        <v/>
      </c>
    </row>
    <row r="2589" spans="1:13" x14ac:dyDescent="0.3">
      <c r="A2589">
        <f>RawData!A2591</f>
        <v>0</v>
      </c>
      <c r="B2589" t="str">
        <f>IF(RawData!B2591&lt;&gt;"", (VLOOKUP(RawData!B2591,AgeCat,2,TRUE)), "")</f>
        <v/>
      </c>
      <c r="C2589" t="str">
        <f>TRIM(RawData!C2591)</f>
        <v/>
      </c>
      <c r="D2589" s="4">
        <f>RawData!D2591</f>
        <v>0</v>
      </c>
      <c r="E2589">
        <f>RawData!E2591</f>
        <v>0</v>
      </c>
      <c r="F2589" t="str">
        <f>IFERROR(IF(RawData!F2591&lt;&gt;"", VLOOKUP(TRIM(RawData!F2591),ICD10Code,2,FALSE), ""), "Other")</f>
        <v/>
      </c>
      <c r="G2589" t="str">
        <f>IFERROR(IF(RawData!G2591&lt;&gt;"", VLOOKUP(TRIM(RawData!G2591),ICD10Code,2,FALSE), ""), "Other")</f>
        <v/>
      </c>
      <c r="H2589" t="str">
        <f>IFERROR(IF(RawData!H2591&lt;&gt;"", VLOOKUP(TRIM(RawData!H2591),PHCODE,2,FALSE), ""), "Other")</f>
        <v/>
      </c>
      <c r="I2589" t="str">
        <f>IFERROR(IF(RawData!I2591&lt;&gt;"", VLOOKUP(TRIM(RawData!I2591),PHCODE,2,FALSE), ""), "Other")</f>
        <v/>
      </c>
      <c r="J2589" t="str">
        <f>TRIM(RawData!L2591)</f>
        <v/>
      </c>
      <c r="K2589">
        <f>'Risk Calculation Tables'!AD2157</f>
        <v>0</v>
      </c>
      <c r="L2589" t="str">
        <f>TRIM(RawData!J2591)</f>
        <v/>
      </c>
      <c r="M2589" t="str">
        <f>TRIM(RawData!K2591)</f>
        <v/>
      </c>
    </row>
    <row r="2590" spans="1:13" x14ac:dyDescent="0.3">
      <c r="A2590">
        <f>RawData!A2592</f>
        <v>0</v>
      </c>
      <c r="B2590" t="str">
        <f>IF(RawData!B2592&lt;&gt;"", (VLOOKUP(RawData!B2592,AgeCat,2,TRUE)), "")</f>
        <v/>
      </c>
      <c r="C2590" t="str">
        <f>TRIM(RawData!C2592)</f>
        <v/>
      </c>
      <c r="D2590" s="4">
        <f>RawData!D2592</f>
        <v>0</v>
      </c>
      <c r="E2590">
        <f>RawData!E2592</f>
        <v>0</v>
      </c>
      <c r="F2590" t="str">
        <f>IFERROR(IF(RawData!F2592&lt;&gt;"", VLOOKUP(TRIM(RawData!F2592),ICD10Code,2,FALSE), ""), "Other")</f>
        <v/>
      </c>
      <c r="G2590" t="str">
        <f>IFERROR(IF(RawData!G2592&lt;&gt;"", VLOOKUP(TRIM(RawData!G2592),ICD10Code,2,FALSE), ""), "Other")</f>
        <v/>
      </c>
      <c r="H2590" t="str">
        <f>IFERROR(IF(RawData!H2592&lt;&gt;"", VLOOKUP(TRIM(RawData!H2592),PHCODE,2,FALSE), ""), "Other")</f>
        <v/>
      </c>
      <c r="I2590" t="str">
        <f>IFERROR(IF(RawData!I2592&lt;&gt;"", VLOOKUP(TRIM(RawData!I2592),PHCODE,2,FALSE), ""), "Other")</f>
        <v/>
      </c>
      <c r="J2590" t="str">
        <f>TRIM(RawData!L2592)</f>
        <v/>
      </c>
      <c r="K2590">
        <f>'Risk Calculation Tables'!AD2158</f>
        <v>0</v>
      </c>
      <c r="L2590" t="str">
        <f>TRIM(RawData!J2592)</f>
        <v/>
      </c>
      <c r="M2590" t="str">
        <f>TRIM(RawData!K2592)</f>
        <v/>
      </c>
    </row>
    <row r="2591" spans="1:13" x14ac:dyDescent="0.3">
      <c r="A2591">
        <f>RawData!A2593</f>
        <v>0</v>
      </c>
      <c r="B2591" t="str">
        <f>IF(RawData!B2593&lt;&gt;"", (VLOOKUP(RawData!B2593,AgeCat,2,TRUE)), "")</f>
        <v/>
      </c>
      <c r="C2591" t="str">
        <f>TRIM(RawData!C2593)</f>
        <v/>
      </c>
      <c r="D2591" s="4">
        <f>RawData!D2593</f>
        <v>0</v>
      </c>
      <c r="E2591">
        <f>RawData!E2593</f>
        <v>0</v>
      </c>
      <c r="F2591" t="str">
        <f>IFERROR(IF(RawData!F2593&lt;&gt;"", VLOOKUP(TRIM(RawData!F2593),ICD10Code,2,FALSE), ""), "Other")</f>
        <v/>
      </c>
      <c r="G2591" t="str">
        <f>IFERROR(IF(RawData!G2593&lt;&gt;"", VLOOKUP(TRIM(RawData!G2593),ICD10Code,2,FALSE), ""), "Other")</f>
        <v/>
      </c>
      <c r="H2591" t="str">
        <f>IFERROR(IF(RawData!H2593&lt;&gt;"", VLOOKUP(TRIM(RawData!H2593),PHCODE,2,FALSE), ""), "Other")</f>
        <v/>
      </c>
      <c r="I2591" t="str">
        <f>IFERROR(IF(RawData!I2593&lt;&gt;"", VLOOKUP(TRIM(RawData!I2593),PHCODE,2,FALSE), ""), "Other")</f>
        <v/>
      </c>
      <c r="J2591" t="str">
        <f>TRIM(RawData!L2593)</f>
        <v/>
      </c>
      <c r="K2591">
        <f>'Risk Calculation Tables'!AD2159</f>
        <v>0</v>
      </c>
      <c r="L2591" t="str">
        <f>TRIM(RawData!J2593)</f>
        <v/>
      </c>
      <c r="M2591" t="str">
        <f>TRIM(RawData!K2593)</f>
        <v/>
      </c>
    </row>
    <row r="2592" spans="1:13" x14ac:dyDescent="0.3">
      <c r="A2592">
        <f>RawData!A2594</f>
        <v>0</v>
      </c>
      <c r="B2592" t="str">
        <f>IF(RawData!B2594&lt;&gt;"", (VLOOKUP(RawData!B2594,AgeCat,2,TRUE)), "")</f>
        <v/>
      </c>
      <c r="C2592" t="str">
        <f>TRIM(RawData!C2594)</f>
        <v/>
      </c>
      <c r="D2592" s="4">
        <f>RawData!D2594</f>
        <v>0</v>
      </c>
      <c r="E2592">
        <f>RawData!E2594</f>
        <v>0</v>
      </c>
      <c r="F2592" t="str">
        <f>IFERROR(IF(RawData!F2594&lt;&gt;"", VLOOKUP(TRIM(RawData!F2594),ICD10Code,2,FALSE), ""), "Other")</f>
        <v/>
      </c>
      <c r="G2592" t="str">
        <f>IFERROR(IF(RawData!G2594&lt;&gt;"", VLOOKUP(TRIM(RawData!G2594),ICD10Code,2,FALSE), ""), "Other")</f>
        <v/>
      </c>
      <c r="H2592" t="str">
        <f>IFERROR(IF(RawData!H2594&lt;&gt;"", VLOOKUP(TRIM(RawData!H2594),PHCODE,2,FALSE), ""), "Other")</f>
        <v/>
      </c>
      <c r="I2592" t="str">
        <f>IFERROR(IF(RawData!I2594&lt;&gt;"", VLOOKUP(TRIM(RawData!I2594),PHCODE,2,FALSE), ""), "Other")</f>
        <v/>
      </c>
      <c r="J2592" t="str">
        <f>TRIM(RawData!L2594)</f>
        <v/>
      </c>
      <c r="K2592">
        <f>'Risk Calculation Tables'!AD2160</f>
        <v>0</v>
      </c>
      <c r="L2592" t="str">
        <f>TRIM(RawData!J2594)</f>
        <v/>
      </c>
      <c r="M2592" t="str">
        <f>TRIM(RawData!K2594)</f>
        <v/>
      </c>
    </row>
    <row r="2593" spans="1:13" x14ac:dyDescent="0.3">
      <c r="A2593">
        <f>RawData!A2595</f>
        <v>0</v>
      </c>
      <c r="B2593" t="str">
        <f>IF(RawData!B2595&lt;&gt;"", (VLOOKUP(RawData!B2595,AgeCat,2,TRUE)), "")</f>
        <v/>
      </c>
      <c r="C2593" t="str">
        <f>TRIM(RawData!C2595)</f>
        <v/>
      </c>
      <c r="D2593" s="4">
        <f>RawData!D2595</f>
        <v>0</v>
      </c>
      <c r="E2593">
        <f>RawData!E2595</f>
        <v>0</v>
      </c>
      <c r="F2593" t="str">
        <f>IFERROR(IF(RawData!F2595&lt;&gt;"", VLOOKUP(TRIM(RawData!F2595),ICD10Code,2,FALSE), ""), "Other")</f>
        <v/>
      </c>
      <c r="G2593" t="str">
        <f>IFERROR(IF(RawData!G2595&lt;&gt;"", VLOOKUP(TRIM(RawData!G2595),ICD10Code,2,FALSE), ""), "Other")</f>
        <v/>
      </c>
      <c r="H2593" t="str">
        <f>IFERROR(IF(RawData!H2595&lt;&gt;"", VLOOKUP(TRIM(RawData!H2595),PHCODE,2,FALSE), ""), "Other")</f>
        <v/>
      </c>
      <c r="I2593" t="str">
        <f>IFERROR(IF(RawData!I2595&lt;&gt;"", VLOOKUP(TRIM(RawData!I2595),PHCODE,2,FALSE), ""), "Other")</f>
        <v/>
      </c>
      <c r="J2593" t="str">
        <f>TRIM(RawData!L2595)</f>
        <v/>
      </c>
      <c r="K2593">
        <f>'Risk Calculation Tables'!AD2161</f>
        <v>0</v>
      </c>
      <c r="L2593" t="str">
        <f>TRIM(RawData!J2595)</f>
        <v/>
      </c>
      <c r="M2593" t="str">
        <f>TRIM(RawData!K2595)</f>
        <v/>
      </c>
    </row>
    <row r="2594" spans="1:13" x14ac:dyDescent="0.3">
      <c r="A2594">
        <f>RawData!A2596</f>
        <v>0</v>
      </c>
      <c r="B2594" t="str">
        <f>IF(RawData!B2596&lt;&gt;"", (VLOOKUP(RawData!B2596,AgeCat,2,TRUE)), "")</f>
        <v/>
      </c>
      <c r="C2594" t="str">
        <f>TRIM(RawData!C2596)</f>
        <v/>
      </c>
      <c r="D2594" s="4">
        <f>RawData!D2596</f>
        <v>0</v>
      </c>
      <c r="E2594">
        <f>RawData!E2596</f>
        <v>0</v>
      </c>
      <c r="F2594" t="str">
        <f>IFERROR(IF(RawData!F2596&lt;&gt;"", VLOOKUP(TRIM(RawData!F2596),ICD10Code,2,FALSE), ""), "Other")</f>
        <v/>
      </c>
      <c r="G2594" t="str">
        <f>IFERROR(IF(RawData!G2596&lt;&gt;"", VLOOKUP(TRIM(RawData!G2596),ICD10Code,2,FALSE), ""), "Other")</f>
        <v/>
      </c>
      <c r="H2594" t="str">
        <f>IFERROR(IF(RawData!H2596&lt;&gt;"", VLOOKUP(TRIM(RawData!H2596),PHCODE,2,FALSE), ""), "Other")</f>
        <v/>
      </c>
      <c r="I2594" t="str">
        <f>IFERROR(IF(RawData!I2596&lt;&gt;"", VLOOKUP(TRIM(RawData!I2596),PHCODE,2,FALSE), ""), "Other")</f>
        <v/>
      </c>
      <c r="J2594" t="str">
        <f>TRIM(RawData!L2596)</f>
        <v/>
      </c>
      <c r="K2594">
        <f>'Risk Calculation Tables'!AD2162</f>
        <v>0</v>
      </c>
      <c r="L2594" t="str">
        <f>TRIM(RawData!J2596)</f>
        <v/>
      </c>
      <c r="M2594" t="str">
        <f>TRIM(RawData!K2596)</f>
        <v/>
      </c>
    </row>
    <row r="2595" spans="1:13" x14ac:dyDescent="0.3">
      <c r="A2595">
        <f>RawData!A2597</f>
        <v>0</v>
      </c>
      <c r="B2595" t="str">
        <f>IF(RawData!B2597&lt;&gt;"", (VLOOKUP(RawData!B2597,AgeCat,2,TRUE)), "")</f>
        <v/>
      </c>
      <c r="C2595" t="str">
        <f>TRIM(RawData!C2597)</f>
        <v/>
      </c>
      <c r="D2595" s="4">
        <f>RawData!D2597</f>
        <v>0</v>
      </c>
      <c r="E2595">
        <f>RawData!E2597</f>
        <v>0</v>
      </c>
      <c r="F2595" t="str">
        <f>IFERROR(IF(RawData!F2597&lt;&gt;"", VLOOKUP(TRIM(RawData!F2597),ICD10Code,2,FALSE), ""), "Other")</f>
        <v/>
      </c>
      <c r="G2595" t="str">
        <f>IFERROR(IF(RawData!G2597&lt;&gt;"", VLOOKUP(TRIM(RawData!G2597),ICD10Code,2,FALSE), ""), "Other")</f>
        <v/>
      </c>
      <c r="H2595" t="str">
        <f>IFERROR(IF(RawData!H2597&lt;&gt;"", VLOOKUP(TRIM(RawData!H2597),PHCODE,2,FALSE), ""), "Other")</f>
        <v/>
      </c>
      <c r="I2595" t="str">
        <f>IFERROR(IF(RawData!I2597&lt;&gt;"", VLOOKUP(TRIM(RawData!I2597),PHCODE,2,FALSE), ""), "Other")</f>
        <v/>
      </c>
      <c r="J2595" t="str">
        <f>TRIM(RawData!L2597)</f>
        <v/>
      </c>
      <c r="K2595">
        <f>'Risk Calculation Tables'!AD2163</f>
        <v>0</v>
      </c>
      <c r="L2595" t="str">
        <f>TRIM(RawData!J2597)</f>
        <v/>
      </c>
      <c r="M2595" t="str">
        <f>TRIM(RawData!K2597)</f>
        <v/>
      </c>
    </row>
    <row r="2596" spans="1:13" x14ac:dyDescent="0.3">
      <c r="A2596">
        <f>RawData!A2598</f>
        <v>0</v>
      </c>
      <c r="B2596" t="str">
        <f>IF(RawData!B2598&lt;&gt;"", (VLOOKUP(RawData!B2598,AgeCat,2,TRUE)), "")</f>
        <v/>
      </c>
      <c r="C2596" t="str">
        <f>TRIM(RawData!C2598)</f>
        <v/>
      </c>
      <c r="D2596" s="4">
        <f>RawData!D2598</f>
        <v>0</v>
      </c>
      <c r="E2596">
        <f>RawData!E2598</f>
        <v>0</v>
      </c>
      <c r="F2596" t="str">
        <f>IFERROR(IF(RawData!F2598&lt;&gt;"", VLOOKUP(TRIM(RawData!F2598),ICD10Code,2,FALSE), ""), "Other")</f>
        <v/>
      </c>
      <c r="G2596" t="str">
        <f>IFERROR(IF(RawData!G2598&lt;&gt;"", VLOOKUP(TRIM(RawData!G2598),ICD10Code,2,FALSE), ""), "Other")</f>
        <v/>
      </c>
      <c r="H2596" t="str">
        <f>IFERROR(IF(RawData!H2598&lt;&gt;"", VLOOKUP(TRIM(RawData!H2598),PHCODE,2,FALSE), ""), "Other")</f>
        <v/>
      </c>
      <c r="I2596" t="str">
        <f>IFERROR(IF(RawData!I2598&lt;&gt;"", VLOOKUP(TRIM(RawData!I2598),PHCODE,2,FALSE), ""), "Other")</f>
        <v/>
      </c>
      <c r="J2596" t="str">
        <f>TRIM(RawData!L2598)</f>
        <v/>
      </c>
      <c r="K2596">
        <f>'Risk Calculation Tables'!AD2164</f>
        <v>0</v>
      </c>
      <c r="L2596" t="str">
        <f>TRIM(RawData!J2598)</f>
        <v/>
      </c>
      <c r="M2596" t="str">
        <f>TRIM(RawData!K2598)</f>
        <v/>
      </c>
    </row>
    <row r="2597" spans="1:13" x14ac:dyDescent="0.3">
      <c r="A2597">
        <f>RawData!A2599</f>
        <v>0</v>
      </c>
      <c r="B2597" t="str">
        <f>IF(RawData!B2599&lt;&gt;"", (VLOOKUP(RawData!B2599,AgeCat,2,TRUE)), "")</f>
        <v/>
      </c>
      <c r="C2597" t="str">
        <f>TRIM(RawData!C2599)</f>
        <v/>
      </c>
      <c r="D2597" s="4">
        <f>RawData!D2599</f>
        <v>0</v>
      </c>
      <c r="E2597">
        <f>RawData!E2599</f>
        <v>0</v>
      </c>
      <c r="F2597" t="str">
        <f>IFERROR(IF(RawData!F2599&lt;&gt;"", VLOOKUP(TRIM(RawData!F2599),ICD10Code,2,FALSE), ""), "Other")</f>
        <v/>
      </c>
      <c r="G2597" t="str">
        <f>IFERROR(IF(RawData!G2599&lt;&gt;"", VLOOKUP(TRIM(RawData!G2599),ICD10Code,2,FALSE), ""), "Other")</f>
        <v/>
      </c>
      <c r="H2597" t="str">
        <f>IFERROR(IF(RawData!H2599&lt;&gt;"", VLOOKUP(TRIM(RawData!H2599),PHCODE,2,FALSE), ""), "Other")</f>
        <v/>
      </c>
      <c r="I2597" t="str">
        <f>IFERROR(IF(RawData!I2599&lt;&gt;"", VLOOKUP(TRIM(RawData!I2599),PHCODE,2,FALSE), ""), "Other")</f>
        <v/>
      </c>
      <c r="J2597" t="str">
        <f>TRIM(RawData!L2599)</f>
        <v/>
      </c>
      <c r="K2597">
        <f>'Risk Calculation Tables'!AD2165</f>
        <v>0</v>
      </c>
      <c r="L2597" t="str">
        <f>TRIM(RawData!J2599)</f>
        <v/>
      </c>
      <c r="M2597" t="str">
        <f>TRIM(RawData!K2599)</f>
        <v/>
      </c>
    </row>
    <row r="2598" spans="1:13" x14ac:dyDescent="0.3">
      <c r="A2598">
        <f>RawData!A2600</f>
        <v>0</v>
      </c>
      <c r="B2598" t="str">
        <f>IF(RawData!B2600&lt;&gt;"", (VLOOKUP(RawData!B2600,AgeCat,2,TRUE)), "")</f>
        <v/>
      </c>
      <c r="C2598" t="str">
        <f>TRIM(RawData!C2600)</f>
        <v/>
      </c>
      <c r="D2598" s="4">
        <f>RawData!D2600</f>
        <v>0</v>
      </c>
      <c r="E2598">
        <f>RawData!E2600</f>
        <v>0</v>
      </c>
      <c r="F2598" t="str">
        <f>IFERROR(IF(RawData!F2600&lt;&gt;"", VLOOKUP(TRIM(RawData!F2600),ICD10Code,2,FALSE), ""), "Other")</f>
        <v/>
      </c>
      <c r="G2598" t="str">
        <f>IFERROR(IF(RawData!G2600&lt;&gt;"", VLOOKUP(TRIM(RawData!G2600),ICD10Code,2,FALSE), ""), "Other")</f>
        <v/>
      </c>
      <c r="H2598" t="str">
        <f>IFERROR(IF(RawData!H2600&lt;&gt;"", VLOOKUP(TRIM(RawData!H2600),PHCODE,2,FALSE), ""), "Other")</f>
        <v/>
      </c>
      <c r="I2598" t="str">
        <f>IFERROR(IF(RawData!I2600&lt;&gt;"", VLOOKUP(TRIM(RawData!I2600),PHCODE,2,FALSE), ""), "Other")</f>
        <v/>
      </c>
      <c r="J2598" t="str">
        <f>TRIM(RawData!L2600)</f>
        <v/>
      </c>
      <c r="K2598">
        <f>'Risk Calculation Tables'!AD2166</f>
        <v>0</v>
      </c>
      <c r="L2598" t="str">
        <f>TRIM(RawData!J2600)</f>
        <v/>
      </c>
      <c r="M2598" t="str">
        <f>TRIM(RawData!K2600)</f>
        <v/>
      </c>
    </row>
    <row r="2599" spans="1:13" x14ac:dyDescent="0.3">
      <c r="A2599">
        <f>RawData!A2601</f>
        <v>0</v>
      </c>
      <c r="B2599" t="str">
        <f>IF(RawData!B2601&lt;&gt;"", (VLOOKUP(RawData!B2601,AgeCat,2,TRUE)), "")</f>
        <v/>
      </c>
      <c r="C2599" t="str">
        <f>TRIM(RawData!C2601)</f>
        <v/>
      </c>
      <c r="D2599" s="4">
        <f>RawData!D2601</f>
        <v>0</v>
      </c>
      <c r="E2599">
        <f>RawData!E2601</f>
        <v>0</v>
      </c>
      <c r="F2599" t="str">
        <f>IFERROR(IF(RawData!F2601&lt;&gt;"", VLOOKUP(TRIM(RawData!F2601),ICD10Code,2,FALSE), ""), "Other")</f>
        <v/>
      </c>
      <c r="G2599" t="str">
        <f>IFERROR(IF(RawData!G2601&lt;&gt;"", VLOOKUP(TRIM(RawData!G2601),ICD10Code,2,FALSE), ""), "Other")</f>
        <v/>
      </c>
      <c r="H2599" t="str">
        <f>IFERROR(IF(RawData!H2601&lt;&gt;"", VLOOKUP(TRIM(RawData!H2601),PHCODE,2,FALSE), ""), "Other")</f>
        <v/>
      </c>
      <c r="I2599" t="str">
        <f>IFERROR(IF(RawData!I2601&lt;&gt;"", VLOOKUP(TRIM(RawData!I2601),PHCODE,2,FALSE), ""), "Other")</f>
        <v/>
      </c>
      <c r="J2599" t="str">
        <f>TRIM(RawData!L2601)</f>
        <v/>
      </c>
      <c r="K2599">
        <f>'Risk Calculation Tables'!AD2167</f>
        <v>0</v>
      </c>
      <c r="L2599" t="str">
        <f>TRIM(RawData!J2601)</f>
        <v/>
      </c>
      <c r="M2599" t="str">
        <f>TRIM(RawData!K2601)</f>
        <v/>
      </c>
    </row>
    <row r="2600" spans="1:13" x14ac:dyDescent="0.3">
      <c r="A2600">
        <f>RawData!A2602</f>
        <v>0</v>
      </c>
      <c r="B2600" t="str">
        <f>IF(RawData!B2602&lt;&gt;"", (VLOOKUP(RawData!B2602,AgeCat,2,TRUE)), "")</f>
        <v/>
      </c>
      <c r="C2600" t="str">
        <f>TRIM(RawData!C2602)</f>
        <v/>
      </c>
      <c r="D2600" s="4">
        <f>RawData!D2602</f>
        <v>0</v>
      </c>
      <c r="E2600">
        <f>RawData!E2602</f>
        <v>0</v>
      </c>
      <c r="F2600" t="str">
        <f>IFERROR(IF(RawData!F2602&lt;&gt;"", VLOOKUP(TRIM(RawData!F2602),ICD10Code,2,FALSE), ""), "Other")</f>
        <v/>
      </c>
      <c r="G2600" t="str">
        <f>IFERROR(IF(RawData!G2602&lt;&gt;"", VLOOKUP(TRIM(RawData!G2602),ICD10Code,2,FALSE), ""), "Other")</f>
        <v/>
      </c>
      <c r="H2600" t="str">
        <f>IFERROR(IF(RawData!H2602&lt;&gt;"", VLOOKUP(TRIM(RawData!H2602),PHCODE,2,FALSE), ""), "Other")</f>
        <v/>
      </c>
      <c r="I2600" t="str">
        <f>IFERROR(IF(RawData!I2602&lt;&gt;"", VLOOKUP(TRIM(RawData!I2602),PHCODE,2,FALSE), ""), "Other")</f>
        <v/>
      </c>
      <c r="J2600" t="str">
        <f>TRIM(RawData!L2602)</f>
        <v/>
      </c>
      <c r="K2600">
        <f>'Risk Calculation Tables'!AD2168</f>
        <v>0</v>
      </c>
      <c r="L2600" t="str">
        <f>TRIM(RawData!J2602)</f>
        <v/>
      </c>
      <c r="M2600" t="str">
        <f>TRIM(RawData!K2602)</f>
        <v/>
      </c>
    </row>
    <row r="2601" spans="1:13" x14ac:dyDescent="0.3">
      <c r="A2601">
        <f>RawData!A2603</f>
        <v>0</v>
      </c>
      <c r="B2601" t="str">
        <f>IF(RawData!B2603&lt;&gt;"", (VLOOKUP(RawData!B2603,AgeCat,2,TRUE)), "")</f>
        <v/>
      </c>
      <c r="C2601" t="str">
        <f>TRIM(RawData!C2603)</f>
        <v/>
      </c>
      <c r="D2601" s="4">
        <f>RawData!D2603</f>
        <v>0</v>
      </c>
      <c r="E2601">
        <f>RawData!E2603</f>
        <v>0</v>
      </c>
      <c r="F2601" t="str">
        <f>IFERROR(IF(RawData!F2603&lt;&gt;"", VLOOKUP(TRIM(RawData!F2603),ICD10Code,2,FALSE), ""), "Other")</f>
        <v/>
      </c>
      <c r="G2601" t="str">
        <f>IFERROR(IF(RawData!G2603&lt;&gt;"", VLOOKUP(TRIM(RawData!G2603),ICD10Code,2,FALSE), ""), "Other")</f>
        <v/>
      </c>
      <c r="H2601" t="str">
        <f>IFERROR(IF(RawData!H2603&lt;&gt;"", VLOOKUP(TRIM(RawData!H2603),PHCODE,2,FALSE), ""), "Other")</f>
        <v/>
      </c>
      <c r="I2601" t="str">
        <f>IFERROR(IF(RawData!I2603&lt;&gt;"", VLOOKUP(TRIM(RawData!I2603),PHCODE,2,FALSE), ""), "Other")</f>
        <v/>
      </c>
      <c r="J2601" t="str">
        <f>TRIM(RawData!L2603)</f>
        <v/>
      </c>
      <c r="K2601">
        <f>'Risk Calculation Tables'!AD2169</f>
        <v>0</v>
      </c>
      <c r="L2601" t="str">
        <f>TRIM(RawData!J2603)</f>
        <v/>
      </c>
      <c r="M2601" t="str">
        <f>TRIM(RawData!K2603)</f>
        <v/>
      </c>
    </row>
    <row r="2602" spans="1:13" x14ac:dyDescent="0.3">
      <c r="A2602">
        <f>RawData!A2604</f>
        <v>0</v>
      </c>
      <c r="B2602" t="str">
        <f>IF(RawData!B2604&lt;&gt;"", (VLOOKUP(RawData!B2604,AgeCat,2,TRUE)), "")</f>
        <v/>
      </c>
      <c r="C2602" t="str">
        <f>TRIM(RawData!C2604)</f>
        <v/>
      </c>
      <c r="D2602" s="4">
        <f>RawData!D2604</f>
        <v>0</v>
      </c>
      <c r="E2602">
        <f>RawData!E2604</f>
        <v>0</v>
      </c>
      <c r="F2602" t="str">
        <f>IFERROR(IF(RawData!F2604&lt;&gt;"", VLOOKUP(TRIM(RawData!F2604),ICD10Code,2,FALSE), ""), "Other")</f>
        <v/>
      </c>
      <c r="G2602" t="str">
        <f>IFERROR(IF(RawData!G2604&lt;&gt;"", VLOOKUP(TRIM(RawData!G2604),ICD10Code,2,FALSE), ""), "Other")</f>
        <v/>
      </c>
      <c r="H2602" t="str">
        <f>IFERROR(IF(RawData!H2604&lt;&gt;"", VLOOKUP(TRIM(RawData!H2604),PHCODE,2,FALSE), ""), "Other")</f>
        <v/>
      </c>
      <c r="I2602" t="str">
        <f>IFERROR(IF(RawData!I2604&lt;&gt;"", VLOOKUP(TRIM(RawData!I2604),PHCODE,2,FALSE), ""), "Other")</f>
        <v/>
      </c>
      <c r="J2602" t="str">
        <f>TRIM(RawData!L2604)</f>
        <v/>
      </c>
      <c r="K2602">
        <f>'Risk Calculation Tables'!AD2170</f>
        <v>0</v>
      </c>
      <c r="L2602" t="str">
        <f>TRIM(RawData!J2604)</f>
        <v/>
      </c>
      <c r="M2602" t="str">
        <f>TRIM(RawData!K2604)</f>
        <v/>
      </c>
    </row>
    <row r="2603" spans="1:13" x14ac:dyDescent="0.3">
      <c r="A2603">
        <f>RawData!A2605</f>
        <v>0</v>
      </c>
      <c r="B2603" t="str">
        <f>IF(RawData!B2605&lt;&gt;"", (VLOOKUP(RawData!B2605,AgeCat,2,TRUE)), "")</f>
        <v/>
      </c>
      <c r="C2603" t="str">
        <f>TRIM(RawData!C2605)</f>
        <v/>
      </c>
      <c r="D2603" s="4">
        <f>RawData!D2605</f>
        <v>0</v>
      </c>
      <c r="E2603">
        <f>RawData!E2605</f>
        <v>0</v>
      </c>
      <c r="F2603" t="str">
        <f>IFERROR(IF(RawData!F2605&lt;&gt;"", VLOOKUP(TRIM(RawData!F2605),ICD10Code,2,FALSE), ""), "Other")</f>
        <v/>
      </c>
      <c r="G2603" t="str">
        <f>IFERROR(IF(RawData!G2605&lt;&gt;"", VLOOKUP(TRIM(RawData!G2605),ICD10Code,2,FALSE), ""), "Other")</f>
        <v/>
      </c>
      <c r="H2603" t="str">
        <f>IFERROR(IF(RawData!H2605&lt;&gt;"", VLOOKUP(TRIM(RawData!H2605),PHCODE,2,FALSE), ""), "Other")</f>
        <v/>
      </c>
      <c r="I2603" t="str">
        <f>IFERROR(IF(RawData!I2605&lt;&gt;"", VLOOKUP(TRIM(RawData!I2605),PHCODE,2,FALSE), ""), "Other")</f>
        <v/>
      </c>
      <c r="J2603" t="str">
        <f>TRIM(RawData!L2605)</f>
        <v/>
      </c>
      <c r="K2603">
        <f>'Risk Calculation Tables'!AD2171</f>
        <v>0</v>
      </c>
      <c r="L2603" t="str">
        <f>TRIM(RawData!J2605)</f>
        <v/>
      </c>
      <c r="M2603" t="str">
        <f>TRIM(RawData!K2605)</f>
        <v/>
      </c>
    </row>
    <row r="2604" spans="1:13" x14ac:dyDescent="0.3">
      <c r="A2604">
        <f>RawData!A2606</f>
        <v>0</v>
      </c>
      <c r="B2604" t="str">
        <f>IF(RawData!B2606&lt;&gt;"", (VLOOKUP(RawData!B2606,AgeCat,2,TRUE)), "")</f>
        <v/>
      </c>
      <c r="C2604" t="str">
        <f>TRIM(RawData!C2606)</f>
        <v/>
      </c>
      <c r="D2604" s="4">
        <f>RawData!D2606</f>
        <v>0</v>
      </c>
      <c r="E2604">
        <f>RawData!E2606</f>
        <v>0</v>
      </c>
      <c r="F2604" t="str">
        <f>IFERROR(IF(RawData!F2606&lt;&gt;"", VLOOKUP(TRIM(RawData!F2606),ICD10Code,2,FALSE), ""), "Other")</f>
        <v/>
      </c>
      <c r="G2604" t="str">
        <f>IFERROR(IF(RawData!G2606&lt;&gt;"", VLOOKUP(TRIM(RawData!G2606),ICD10Code,2,FALSE), ""), "Other")</f>
        <v/>
      </c>
      <c r="H2604" t="str">
        <f>IFERROR(IF(RawData!H2606&lt;&gt;"", VLOOKUP(TRIM(RawData!H2606),PHCODE,2,FALSE), ""), "Other")</f>
        <v/>
      </c>
      <c r="I2604" t="str">
        <f>IFERROR(IF(RawData!I2606&lt;&gt;"", VLOOKUP(TRIM(RawData!I2606),PHCODE,2,FALSE), ""), "Other")</f>
        <v/>
      </c>
      <c r="J2604" t="str">
        <f>TRIM(RawData!L2606)</f>
        <v/>
      </c>
      <c r="K2604">
        <f>'Risk Calculation Tables'!AD2172</f>
        <v>0</v>
      </c>
      <c r="L2604" t="str">
        <f>TRIM(RawData!J2606)</f>
        <v/>
      </c>
      <c r="M2604" t="str">
        <f>TRIM(RawData!K2606)</f>
        <v/>
      </c>
    </row>
    <row r="2605" spans="1:13" x14ac:dyDescent="0.3">
      <c r="A2605">
        <f>RawData!A2607</f>
        <v>0</v>
      </c>
      <c r="B2605" t="str">
        <f>IF(RawData!B2607&lt;&gt;"", (VLOOKUP(RawData!B2607,AgeCat,2,TRUE)), "")</f>
        <v/>
      </c>
      <c r="C2605" t="str">
        <f>TRIM(RawData!C2607)</f>
        <v/>
      </c>
      <c r="D2605" s="4">
        <f>RawData!D2607</f>
        <v>0</v>
      </c>
      <c r="E2605">
        <f>RawData!E2607</f>
        <v>0</v>
      </c>
      <c r="F2605" t="str">
        <f>IFERROR(IF(RawData!F2607&lt;&gt;"", VLOOKUP(TRIM(RawData!F2607),ICD10Code,2,FALSE), ""), "Other")</f>
        <v/>
      </c>
      <c r="G2605" t="str">
        <f>IFERROR(IF(RawData!G2607&lt;&gt;"", VLOOKUP(TRIM(RawData!G2607),ICD10Code,2,FALSE), ""), "Other")</f>
        <v/>
      </c>
      <c r="H2605" t="str">
        <f>IFERROR(IF(RawData!H2607&lt;&gt;"", VLOOKUP(TRIM(RawData!H2607),PHCODE,2,FALSE), ""), "Other")</f>
        <v/>
      </c>
      <c r="I2605" t="str">
        <f>IFERROR(IF(RawData!I2607&lt;&gt;"", VLOOKUP(TRIM(RawData!I2607),PHCODE,2,FALSE), ""), "Other")</f>
        <v/>
      </c>
      <c r="J2605" t="str">
        <f>TRIM(RawData!L2607)</f>
        <v/>
      </c>
      <c r="K2605">
        <f>'Risk Calculation Tables'!AD2173</f>
        <v>0</v>
      </c>
      <c r="L2605" t="str">
        <f>TRIM(RawData!J2607)</f>
        <v/>
      </c>
      <c r="M2605" t="str">
        <f>TRIM(RawData!K2607)</f>
        <v/>
      </c>
    </row>
    <row r="2606" spans="1:13" x14ac:dyDescent="0.3">
      <c r="A2606">
        <f>RawData!A2608</f>
        <v>0</v>
      </c>
      <c r="B2606" t="str">
        <f>IF(RawData!B2608&lt;&gt;"", (VLOOKUP(RawData!B2608,AgeCat,2,TRUE)), "")</f>
        <v/>
      </c>
      <c r="C2606" t="str">
        <f>TRIM(RawData!C2608)</f>
        <v/>
      </c>
      <c r="D2606" s="4">
        <f>RawData!D2608</f>
        <v>0</v>
      </c>
      <c r="E2606">
        <f>RawData!E2608</f>
        <v>0</v>
      </c>
      <c r="F2606" t="str">
        <f>IFERROR(IF(RawData!F2608&lt;&gt;"", VLOOKUP(TRIM(RawData!F2608),ICD10Code,2,FALSE), ""), "Other")</f>
        <v/>
      </c>
      <c r="G2606" t="str">
        <f>IFERROR(IF(RawData!G2608&lt;&gt;"", VLOOKUP(TRIM(RawData!G2608),ICD10Code,2,FALSE), ""), "Other")</f>
        <v/>
      </c>
      <c r="H2606" t="str">
        <f>IFERROR(IF(RawData!H2608&lt;&gt;"", VLOOKUP(TRIM(RawData!H2608),PHCODE,2,FALSE), ""), "Other")</f>
        <v/>
      </c>
      <c r="I2606" t="str">
        <f>IFERROR(IF(RawData!I2608&lt;&gt;"", VLOOKUP(TRIM(RawData!I2608),PHCODE,2,FALSE), ""), "Other")</f>
        <v/>
      </c>
      <c r="J2606" t="str">
        <f>TRIM(RawData!L2608)</f>
        <v/>
      </c>
      <c r="K2606">
        <f>'Risk Calculation Tables'!AD2174</f>
        <v>0</v>
      </c>
      <c r="L2606" t="str">
        <f>TRIM(RawData!J2608)</f>
        <v/>
      </c>
      <c r="M2606" t="str">
        <f>TRIM(RawData!K2608)</f>
        <v/>
      </c>
    </row>
    <row r="2607" spans="1:13" x14ac:dyDescent="0.3">
      <c r="A2607">
        <f>RawData!A2609</f>
        <v>0</v>
      </c>
      <c r="B2607" t="str">
        <f>IF(RawData!B2609&lt;&gt;"", (VLOOKUP(RawData!B2609,AgeCat,2,TRUE)), "")</f>
        <v/>
      </c>
      <c r="C2607" t="str">
        <f>TRIM(RawData!C2609)</f>
        <v/>
      </c>
      <c r="D2607" s="4">
        <f>RawData!D2609</f>
        <v>0</v>
      </c>
      <c r="E2607">
        <f>RawData!E2609</f>
        <v>0</v>
      </c>
      <c r="F2607" t="str">
        <f>IFERROR(IF(RawData!F2609&lt;&gt;"", VLOOKUP(TRIM(RawData!F2609),ICD10Code,2,FALSE), ""), "Other")</f>
        <v/>
      </c>
      <c r="G2607" t="str">
        <f>IFERROR(IF(RawData!G2609&lt;&gt;"", VLOOKUP(TRIM(RawData!G2609),ICD10Code,2,FALSE), ""), "Other")</f>
        <v/>
      </c>
      <c r="H2607" t="str">
        <f>IFERROR(IF(RawData!H2609&lt;&gt;"", VLOOKUP(TRIM(RawData!H2609),PHCODE,2,FALSE), ""), "Other")</f>
        <v/>
      </c>
      <c r="I2607" t="str">
        <f>IFERROR(IF(RawData!I2609&lt;&gt;"", VLOOKUP(TRIM(RawData!I2609),PHCODE,2,FALSE), ""), "Other")</f>
        <v/>
      </c>
      <c r="J2607" t="str">
        <f>TRIM(RawData!L2609)</f>
        <v/>
      </c>
      <c r="K2607">
        <f>'Risk Calculation Tables'!AD2175</f>
        <v>0</v>
      </c>
      <c r="L2607" t="str">
        <f>TRIM(RawData!J2609)</f>
        <v/>
      </c>
      <c r="M2607" t="str">
        <f>TRIM(RawData!K2609)</f>
        <v/>
      </c>
    </row>
    <row r="2608" spans="1:13" x14ac:dyDescent="0.3">
      <c r="A2608">
        <f>RawData!A2610</f>
        <v>0</v>
      </c>
      <c r="B2608" t="str">
        <f>IF(RawData!B2610&lt;&gt;"", (VLOOKUP(RawData!B2610,AgeCat,2,TRUE)), "")</f>
        <v/>
      </c>
      <c r="C2608" t="str">
        <f>TRIM(RawData!C2610)</f>
        <v/>
      </c>
      <c r="D2608" s="4">
        <f>RawData!D2610</f>
        <v>0</v>
      </c>
      <c r="E2608">
        <f>RawData!E2610</f>
        <v>0</v>
      </c>
      <c r="F2608" t="str">
        <f>IFERROR(IF(RawData!F2610&lt;&gt;"", VLOOKUP(TRIM(RawData!F2610),ICD10Code,2,FALSE), ""), "Other")</f>
        <v/>
      </c>
      <c r="G2608" t="str">
        <f>IFERROR(IF(RawData!G2610&lt;&gt;"", VLOOKUP(TRIM(RawData!G2610),ICD10Code,2,FALSE), ""), "Other")</f>
        <v/>
      </c>
      <c r="H2608" t="str">
        <f>IFERROR(IF(RawData!H2610&lt;&gt;"", VLOOKUP(TRIM(RawData!H2610),PHCODE,2,FALSE), ""), "Other")</f>
        <v/>
      </c>
      <c r="I2608" t="str">
        <f>IFERROR(IF(RawData!I2610&lt;&gt;"", VLOOKUP(TRIM(RawData!I2610),PHCODE,2,FALSE), ""), "Other")</f>
        <v/>
      </c>
      <c r="J2608" t="str">
        <f>TRIM(RawData!L2610)</f>
        <v/>
      </c>
      <c r="K2608">
        <f>'Risk Calculation Tables'!AD2176</f>
        <v>0</v>
      </c>
      <c r="L2608" t="str">
        <f>TRIM(RawData!J2610)</f>
        <v/>
      </c>
      <c r="M2608" t="str">
        <f>TRIM(RawData!K2610)</f>
        <v/>
      </c>
    </row>
    <row r="2609" spans="1:13" x14ac:dyDescent="0.3">
      <c r="A2609">
        <f>RawData!A2611</f>
        <v>0</v>
      </c>
      <c r="B2609" t="str">
        <f>IF(RawData!B2611&lt;&gt;"", (VLOOKUP(RawData!B2611,AgeCat,2,TRUE)), "")</f>
        <v/>
      </c>
      <c r="C2609" t="str">
        <f>TRIM(RawData!C2611)</f>
        <v/>
      </c>
      <c r="D2609" s="4">
        <f>RawData!D2611</f>
        <v>0</v>
      </c>
      <c r="E2609">
        <f>RawData!E2611</f>
        <v>0</v>
      </c>
      <c r="F2609" t="str">
        <f>IFERROR(IF(RawData!F2611&lt;&gt;"", VLOOKUP(TRIM(RawData!F2611),ICD10Code,2,FALSE), ""), "Other")</f>
        <v/>
      </c>
      <c r="G2609" t="str">
        <f>IFERROR(IF(RawData!G2611&lt;&gt;"", VLOOKUP(TRIM(RawData!G2611),ICD10Code,2,FALSE), ""), "Other")</f>
        <v/>
      </c>
      <c r="H2609" t="str">
        <f>IFERROR(IF(RawData!H2611&lt;&gt;"", VLOOKUP(TRIM(RawData!H2611),PHCODE,2,FALSE), ""), "Other")</f>
        <v/>
      </c>
      <c r="I2609" t="str">
        <f>IFERROR(IF(RawData!I2611&lt;&gt;"", VLOOKUP(TRIM(RawData!I2611),PHCODE,2,FALSE), ""), "Other")</f>
        <v/>
      </c>
      <c r="J2609" t="str">
        <f>TRIM(RawData!L2611)</f>
        <v/>
      </c>
      <c r="K2609">
        <f>'Risk Calculation Tables'!AD2177</f>
        <v>0</v>
      </c>
      <c r="L2609" t="str">
        <f>TRIM(RawData!J2611)</f>
        <v/>
      </c>
      <c r="M2609" t="str">
        <f>TRIM(RawData!K2611)</f>
        <v/>
      </c>
    </row>
    <row r="2610" spans="1:13" x14ac:dyDescent="0.3">
      <c r="A2610">
        <f>RawData!A2612</f>
        <v>0</v>
      </c>
      <c r="B2610" t="str">
        <f>IF(RawData!B2612&lt;&gt;"", (VLOOKUP(RawData!B2612,AgeCat,2,TRUE)), "")</f>
        <v/>
      </c>
      <c r="C2610" t="str">
        <f>TRIM(RawData!C2612)</f>
        <v/>
      </c>
      <c r="D2610" s="4">
        <f>RawData!D2612</f>
        <v>0</v>
      </c>
      <c r="E2610">
        <f>RawData!E2612</f>
        <v>0</v>
      </c>
      <c r="F2610" t="str">
        <f>IFERROR(IF(RawData!F2612&lt;&gt;"", VLOOKUP(TRIM(RawData!F2612),ICD10Code,2,FALSE), ""), "Other")</f>
        <v/>
      </c>
      <c r="G2610" t="str">
        <f>IFERROR(IF(RawData!G2612&lt;&gt;"", VLOOKUP(TRIM(RawData!G2612),ICD10Code,2,FALSE), ""), "Other")</f>
        <v/>
      </c>
      <c r="H2610" t="str">
        <f>IFERROR(IF(RawData!H2612&lt;&gt;"", VLOOKUP(TRIM(RawData!H2612),PHCODE,2,FALSE), ""), "Other")</f>
        <v/>
      </c>
      <c r="I2610" t="str">
        <f>IFERROR(IF(RawData!I2612&lt;&gt;"", VLOOKUP(TRIM(RawData!I2612),PHCODE,2,FALSE), ""), "Other")</f>
        <v/>
      </c>
      <c r="J2610" t="str">
        <f>TRIM(RawData!L2612)</f>
        <v/>
      </c>
      <c r="K2610">
        <f>'Risk Calculation Tables'!AD2178</f>
        <v>0</v>
      </c>
      <c r="L2610" t="str">
        <f>TRIM(RawData!J2612)</f>
        <v/>
      </c>
      <c r="M2610" t="str">
        <f>TRIM(RawData!K2612)</f>
        <v/>
      </c>
    </row>
    <row r="2611" spans="1:13" x14ac:dyDescent="0.3">
      <c r="A2611">
        <f>RawData!A2613</f>
        <v>0</v>
      </c>
      <c r="B2611" t="str">
        <f>IF(RawData!B2613&lt;&gt;"", (VLOOKUP(RawData!B2613,AgeCat,2,TRUE)), "")</f>
        <v/>
      </c>
      <c r="C2611" t="str">
        <f>TRIM(RawData!C2613)</f>
        <v/>
      </c>
      <c r="D2611" s="4">
        <f>RawData!D2613</f>
        <v>0</v>
      </c>
      <c r="E2611">
        <f>RawData!E2613</f>
        <v>0</v>
      </c>
      <c r="F2611" t="str">
        <f>IFERROR(IF(RawData!F2613&lt;&gt;"", VLOOKUP(TRIM(RawData!F2613),ICD10Code,2,FALSE), ""), "Other")</f>
        <v/>
      </c>
      <c r="G2611" t="str">
        <f>IFERROR(IF(RawData!G2613&lt;&gt;"", VLOOKUP(TRIM(RawData!G2613),ICD10Code,2,FALSE), ""), "Other")</f>
        <v/>
      </c>
      <c r="H2611" t="str">
        <f>IFERROR(IF(RawData!H2613&lt;&gt;"", VLOOKUP(TRIM(RawData!H2613),PHCODE,2,FALSE), ""), "Other")</f>
        <v/>
      </c>
      <c r="I2611" t="str">
        <f>IFERROR(IF(RawData!I2613&lt;&gt;"", VLOOKUP(TRIM(RawData!I2613),PHCODE,2,FALSE), ""), "Other")</f>
        <v/>
      </c>
      <c r="J2611" t="str">
        <f>TRIM(RawData!L2613)</f>
        <v/>
      </c>
      <c r="K2611">
        <f>'Risk Calculation Tables'!AD2179</f>
        <v>0</v>
      </c>
      <c r="L2611" t="str">
        <f>TRIM(RawData!J2613)</f>
        <v/>
      </c>
      <c r="M2611" t="str">
        <f>TRIM(RawData!K2613)</f>
        <v/>
      </c>
    </row>
    <row r="2612" spans="1:13" x14ac:dyDescent="0.3">
      <c r="A2612">
        <f>RawData!A2614</f>
        <v>0</v>
      </c>
      <c r="B2612" t="str">
        <f>IF(RawData!B2614&lt;&gt;"", (VLOOKUP(RawData!B2614,AgeCat,2,TRUE)), "")</f>
        <v/>
      </c>
      <c r="C2612" t="str">
        <f>TRIM(RawData!C2614)</f>
        <v/>
      </c>
      <c r="D2612" s="4">
        <f>RawData!D2614</f>
        <v>0</v>
      </c>
      <c r="E2612">
        <f>RawData!E2614</f>
        <v>0</v>
      </c>
      <c r="F2612" t="str">
        <f>IFERROR(IF(RawData!F2614&lt;&gt;"", VLOOKUP(TRIM(RawData!F2614),ICD10Code,2,FALSE), ""), "Other")</f>
        <v/>
      </c>
      <c r="G2612" t="str">
        <f>IFERROR(IF(RawData!G2614&lt;&gt;"", VLOOKUP(TRIM(RawData!G2614),ICD10Code,2,FALSE), ""), "Other")</f>
        <v/>
      </c>
      <c r="H2612" t="str">
        <f>IFERROR(IF(RawData!H2614&lt;&gt;"", VLOOKUP(TRIM(RawData!H2614),PHCODE,2,FALSE), ""), "Other")</f>
        <v/>
      </c>
      <c r="I2612" t="str">
        <f>IFERROR(IF(RawData!I2614&lt;&gt;"", VLOOKUP(TRIM(RawData!I2614),PHCODE,2,FALSE), ""), "Other")</f>
        <v/>
      </c>
      <c r="J2612" t="str">
        <f>TRIM(RawData!L2614)</f>
        <v/>
      </c>
      <c r="K2612">
        <f>'Risk Calculation Tables'!AD2180</f>
        <v>0</v>
      </c>
      <c r="L2612" t="str">
        <f>TRIM(RawData!J2614)</f>
        <v/>
      </c>
      <c r="M2612" t="str">
        <f>TRIM(RawData!K2614)</f>
        <v/>
      </c>
    </row>
    <row r="2613" spans="1:13" x14ac:dyDescent="0.3">
      <c r="A2613">
        <f>RawData!A2615</f>
        <v>0</v>
      </c>
      <c r="B2613" t="str">
        <f>IF(RawData!B2615&lt;&gt;"", (VLOOKUP(RawData!B2615,AgeCat,2,TRUE)), "")</f>
        <v/>
      </c>
      <c r="C2613" t="str">
        <f>TRIM(RawData!C2615)</f>
        <v/>
      </c>
      <c r="D2613" s="4">
        <f>RawData!D2615</f>
        <v>0</v>
      </c>
      <c r="E2613">
        <f>RawData!E2615</f>
        <v>0</v>
      </c>
      <c r="F2613" t="str">
        <f>IFERROR(IF(RawData!F2615&lt;&gt;"", VLOOKUP(TRIM(RawData!F2615),ICD10Code,2,FALSE), ""), "Other")</f>
        <v/>
      </c>
      <c r="G2613" t="str">
        <f>IFERROR(IF(RawData!G2615&lt;&gt;"", VLOOKUP(TRIM(RawData!G2615),ICD10Code,2,FALSE), ""), "Other")</f>
        <v/>
      </c>
      <c r="H2613" t="str">
        <f>IFERROR(IF(RawData!H2615&lt;&gt;"", VLOOKUP(TRIM(RawData!H2615),PHCODE,2,FALSE), ""), "Other")</f>
        <v/>
      </c>
      <c r="I2613" t="str">
        <f>IFERROR(IF(RawData!I2615&lt;&gt;"", VLOOKUP(TRIM(RawData!I2615),PHCODE,2,FALSE), ""), "Other")</f>
        <v/>
      </c>
      <c r="J2613" t="str">
        <f>TRIM(RawData!L2615)</f>
        <v/>
      </c>
      <c r="K2613">
        <f>'Risk Calculation Tables'!AD2181</f>
        <v>0</v>
      </c>
      <c r="L2613" t="str">
        <f>TRIM(RawData!J2615)</f>
        <v/>
      </c>
      <c r="M2613" t="str">
        <f>TRIM(RawData!K2615)</f>
        <v/>
      </c>
    </row>
    <row r="2614" spans="1:13" x14ac:dyDescent="0.3">
      <c r="A2614">
        <f>RawData!A2616</f>
        <v>0</v>
      </c>
      <c r="B2614" t="str">
        <f>IF(RawData!B2616&lt;&gt;"", (VLOOKUP(RawData!B2616,AgeCat,2,TRUE)), "")</f>
        <v/>
      </c>
      <c r="C2614" t="str">
        <f>TRIM(RawData!C2616)</f>
        <v/>
      </c>
      <c r="D2614" s="4">
        <f>RawData!D2616</f>
        <v>0</v>
      </c>
      <c r="E2614">
        <f>RawData!E2616</f>
        <v>0</v>
      </c>
      <c r="F2614" t="str">
        <f>IFERROR(IF(RawData!F2616&lt;&gt;"", VLOOKUP(TRIM(RawData!F2616),ICD10Code,2,FALSE), ""), "Other")</f>
        <v/>
      </c>
      <c r="G2614" t="str">
        <f>IFERROR(IF(RawData!G2616&lt;&gt;"", VLOOKUP(TRIM(RawData!G2616),ICD10Code,2,FALSE), ""), "Other")</f>
        <v/>
      </c>
      <c r="H2614" t="str">
        <f>IFERROR(IF(RawData!H2616&lt;&gt;"", VLOOKUP(TRIM(RawData!H2616),PHCODE,2,FALSE), ""), "Other")</f>
        <v/>
      </c>
      <c r="I2614" t="str">
        <f>IFERROR(IF(RawData!I2616&lt;&gt;"", VLOOKUP(TRIM(RawData!I2616),PHCODE,2,FALSE), ""), "Other")</f>
        <v/>
      </c>
      <c r="J2614" t="str">
        <f>TRIM(RawData!L2616)</f>
        <v/>
      </c>
      <c r="K2614">
        <f>'Risk Calculation Tables'!AD2182</f>
        <v>0</v>
      </c>
      <c r="L2614" t="str">
        <f>TRIM(RawData!J2616)</f>
        <v/>
      </c>
      <c r="M2614" t="str">
        <f>TRIM(RawData!K2616)</f>
        <v/>
      </c>
    </row>
    <row r="2615" spans="1:13" x14ac:dyDescent="0.3">
      <c r="A2615">
        <f>RawData!A2617</f>
        <v>0</v>
      </c>
      <c r="B2615" t="str">
        <f>IF(RawData!B2617&lt;&gt;"", (VLOOKUP(RawData!B2617,AgeCat,2,TRUE)), "")</f>
        <v/>
      </c>
      <c r="C2615" t="str">
        <f>TRIM(RawData!C2617)</f>
        <v/>
      </c>
      <c r="D2615" s="4">
        <f>RawData!D2617</f>
        <v>0</v>
      </c>
      <c r="E2615">
        <f>RawData!E2617</f>
        <v>0</v>
      </c>
      <c r="F2615" t="str">
        <f>IFERROR(IF(RawData!F2617&lt;&gt;"", VLOOKUP(TRIM(RawData!F2617),ICD10Code,2,FALSE), ""), "Other")</f>
        <v/>
      </c>
      <c r="G2615" t="str">
        <f>IFERROR(IF(RawData!G2617&lt;&gt;"", VLOOKUP(TRIM(RawData!G2617),ICD10Code,2,FALSE), ""), "Other")</f>
        <v/>
      </c>
      <c r="H2615" t="str">
        <f>IFERROR(IF(RawData!H2617&lt;&gt;"", VLOOKUP(TRIM(RawData!H2617),PHCODE,2,FALSE), ""), "Other")</f>
        <v/>
      </c>
      <c r="I2615" t="str">
        <f>IFERROR(IF(RawData!I2617&lt;&gt;"", VLOOKUP(TRIM(RawData!I2617),PHCODE,2,FALSE), ""), "Other")</f>
        <v/>
      </c>
      <c r="J2615" t="str">
        <f>TRIM(RawData!L2617)</f>
        <v/>
      </c>
      <c r="K2615">
        <f>'Risk Calculation Tables'!AD2183</f>
        <v>0</v>
      </c>
      <c r="L2615" t="str">
        <f>TRIM(RawData!J2617)</f>
        <v/>
      </c>
      <c r="M2615" t="str">
        <f>TRIM(RawData!K2617)</f>
        <v/>
      </c>
    </row>
    <row r="2616" spans="1:13" x14ac:dyDescent="0.3">
      <c r="A2616">
        <f>RawData!A2618</f>
        <v>0</v>
      </c>
      <c r="B2616" t="str">
        <f>IF(RawData!B2618&lt;&gt;"", (VLOOKUP(RawData!B2618,AgeCat,2,TRUE)), "")</f>
        <v/>
      </c>
      <c r="C2616" t="str">
        <f>TRIM(RawData!C2618)</f>
        <v/>
      </c>
      <c r="D2616" s="4">
        <f>RawData!D2618</f>
        <v>0</v>
      </c>
      <c r="E2616">
        <f>RawData!E2618</f>
        <v>0</v>
      </c>
      <c r="F2616" t="str">
        <f>IFERROR(IF(RawData!F2618&lt;&gt;"", VLOOKUP(TRIM(RawData!F2618),ICD10Code,2,FALSE), ""), "Other")</f>
        <v/>
      </c>
      <c r="G2616" t="str">
        <f>IFERROR(IF(RawData!G2618&lt;&gt;"", VLOOKUP(TRIM(RawData!G2618),ICD10Code,2,FALSE), ""), "Other")</f>
        <v/>
      </c>
      <c r="H2616" t="str">
        <f>IFERROR(IF(RawData!H2618&lt;&gt;"", VLOOKUP(TRIM(RawData!H2618),PHCODE,2,FALSE), ""), "Other")</f>
        <v/>
      </c>
      <c r="I2616" t="str">
        <f>IFERROR(IF(RawData!I2618&lt;&gt;"", VLOOKUP(TRIM(RawData!I2618),PHCODE,2,FALSE), ""), "Other")</f>
        <v/>
      </c>
      <c r="J2616" t="str">
        <f>TRIM(RawData!L2618)</f>
        <v/>
      </c>
      <c r="K2616">
        <f>'Risk Calculation Tables'!AD2184</f>
        <v>0</v>
      </c>
      <c r="L2616" t="str">
        <f>TRIM(RawData!J2618)</f>
        <v/>
      </c>
      <c r="M2616" t="str">
        <f>TRIM(RawData!K2618)</f>
        <v/>
      </c>
    </row>
    <row r="2617" spans="1:13" x14ac:dyDescent="0.3">
      <c r="A2617">
        <f>RawData!A2619</f>
        <v>0</v>
      </c>
      <c r="B2617" t="str">
        <f>IF(RawData!B2619&lt;&gt;"", (VLOOKUP(RawData!B2619,AgeCat,2,TRUE)), "")</f>
        <v/>
      </c>
      <c r="C2617" t="str">
        <f>TRIM(RawData!C2619)</f>
        <v/>
      </c>
      <c r="D2617" s="4">
        <f>RawData!D2619</f>
        <v>0</v>
      </c>
      <c r="E2617">
        <f>RawData!E2619</f>
        <v>0</v>
      </c>
      <c r="F2617" t="str">
        <f>IFERROR(IF(RawData!F2619&lt;&gt;"", VLOOKUP(TRIM(RawData!F2619),ICD10Code,2,FALSE), ""), "Other")</f>
        <v/>
      </c>
      <c r="G2617" t="str">
        <f>IFERROR(IF(RawData!G2619&lt;&gt;"", VLOOKUP(TRIM(RawData!G2619),ICD10Code,2,FALSE), ""), "Other")</f>
        <v/>
      </c>
      <c r="H2617" t="str">
        <f>IFERROR(IF(RawData!H2619&lt;&gt;"", VLOOKUP(TRIM(RawData!H2619),PHCODE,2,FALSE), ""), "Other")</f>
        <v/>
      </c>
      <c r="I2617" t="str">
        <f>IFERROR(IF(RawData!I2619&lt;&gt;"", VLOOKUP(TRIM(RawData!I2619),PHCODE,2,FALSE), ""), "Other")</f>
        <v/>
      </c>
      <c r="J2617" t="str">
        <f>TRIM(RawData!L2619)</f>
        <v/>
      </c>
      <c r="K2617">
        <f>'Risk Calculation Tables'!AD2185</f>
        <v>0</v>
      </c>
      <c r="L2617" t="str">
        <f>TRIM(RawData!J2619)</f>
        <v/>
      </c>
      <c r="M2617" t="str">
        <f>TRIM(RawData!K2619)</f>
        <v/>
      </c>
    </row>
    <row r="2618" spans="1:13" x14ac:dyDescent="0.3">
      <c r="A2618">
        <f>RawData!A2620</f>
        <v>0</v>
      </c>
      <c r="B2618" t="str">
        <f>IF(RawData!B2620&lt;&gt;"", (VLOOKUP(RawData!B2620,AgeCat,2,TRUE)), "")</f>
        <v/>
      </c>
      <c r="C2618" t="str">
        <f>TRIM(RawData!C2620)</f>
        <v/>
      </c>
      <c r="D2618" s="4">
        <f>RawData!D2620</f>
        <v>0</v>
      </c>
      <c r="E2618">
        <f>RawData!E2620</f>
        <v>0</v>
      </c>
      <c r="F2618" t="str">
        <f>IFERROR(IF(RawData!F2620&lt;&gt;"", VLOOKUP(TRIM(RawData!F2620),ICD10Code,2,FALSE), ""), "Other")</f>
        <v/>
      </c>
      <c r="G2618" t="str">
        <f>IFERROR(IF(RawData!G2620&lt;&gt;"", VLOOKUP(TRIM(RawData!G2620),ICD10Code,2,FALSE), ""), "Other")</f>
        <v/>
      </c>
      <c r="H2618" t="str">
        <f>IFERROR(IF(RawData!H2620&lt;&gt;"", VLOOKUP(TRIM(RawData!H2620),PHCODE,2,FALSE), ""), "Other")</f>
        <v/>
      </c>
      <c r="I2618" t="str">
        <f>IFERROR(IF(RawData!I2620&lt;&gt;"", VLOOKUP(TRIM(RawData!I2620),PHCODE,2,FALSE), ""), "Other")</f>
        <v/>
      </c>
      <c r="J2618" t="str">
        <f>TRIM(RawData!L2620)</f>
        <v/>
      </c>
      <c r="K2618">
        <f>'Risk Calculation Tables'!AD2186</f>
        <v>0</v>
      </c>
      <c r="L2618" t="str">
        <f>TRIM(RawData!J2620)</f>
        <v/>
      </c>
      <c r="M2618" t="str">
        <f>TRIM(RawData!K2620)</f>
        <v/>
      </c>
    </row>
    <row r="2619" spans="1:13" x14ac:dyDescent="0.3">
      <c r="A2619">
        <f>RawData!A2621</f>
        <v>0</v>
      </c>
      <c r="B2619" t="str">
        <f>IF(RawData!B2621&lt;&gt;"", (VLOOKUP(RawData!B2621,AgeCat,2,TRUE)), "")</f>
        <v/>
      </c>
      <c r="C2619" t="str">
        <f>TRIM(RawData!C2621)</f>
        <v/>
      </c>
      <c r="D2619" s="4">
        <f>RawData!D2621</f>
        <v>0</v>
      </c>
      <c r="E2619">
        <f>RawData!E2621</f>
        <v>0</v>
      </c>
      <c r="F2619" t="str">
        <f>IFERROR(IF(RawData!F2621&lt;&gt;"", VLOOKUP(TRIM(RawData!F2621),ICD10Code,2,FALSE), ""), "Other")</f>
        <v/>
      </c>
      <c r="G2619" t="str">
        <f>IFERROR(IF(RawData!G2621&lt;&gt;"", VLOOKUP(TRIM(RawData!G2621),ICD10Code,2,FALSE), ""), "Other")</f>
        <v/>
      </c>
      <c r="H2619" t="str">
        <f>IFERROR(IF(RawData!H2621&lt;&gt;"", VLOOKUP(TRIM(RawData!H2621),PHCODE,2,FALSE), ""), "Other")</f>
        <v/>
      </c>
      <c r="I2619" t="str">
        <f>IFERROR(IF(RawData!I2621&lt;&gt;"", VLOOKUP(TRIM(RawData!I2621),PHCODE,2,FALSE), ""), "Other")</f>
        <v/>
      </c>
      <c r="J2619" t="str">
        <f>TRIM(RawData!L2621)</f>
        <v/>
      </c>
      <c r="K2619">
        <f>'Risk Calculation Tables'!AD2187</f>
        <v>0</v>
      </c>
      <c r="L2619" t="str">
        <f>TRIM(RawData!J2621)</f>
        <v/>
      </c>
      <c r="M2619" t="str">
        <f>TRIM(RawData!K2621)</f>
        <v/>
      </c>
    </row>
    <row r="2620" spans="1:13" x14ac:dyDescent="0.3">
      <c r="A2620">
        <f>RawData!A2622</f>
        <v>0</v>
      </c>
      <c r="B2620" t="str">
        <f>IF(RawData!B2622&lt;&gt;"", (VLOOKUP(RawData!B2622,AgeCat,2,TRUE)), "")</f>
        <v/>
      </c>
      <c r="C2620" t="str">
        <f>TRIM(RawData!C2622)</f>
        <v/>
      </c>
      <c r="D2620" s="4">
        <f>RawData!D2622</f>
        <v>0</v>
      </c>
      <c r="E2620">
        <f>RawData!E2622</f>
        <v>0</v>
      </c>
      <c r="F2620" t="str">
        <f>IFERROR(IF(RawData!F2622&lt;&gt;"", VLOOKUP(TRIM(RawData!F2622),ICD10Code,2,FALSE), ""), "Other")</f>
        <v/>
      </c>
      <c r="G2620" t="str">
        <f>IFERROR(IF(RawData!G2622&lt;&gt;"", VLOOKUP(TRIM(RawData!G2622),ICD10Code,2,FALSE), ""), "Other")</f>
        <v/>
      </c>
      <c r="H2620" t="str">
        <f>IFERROR(IF(RawData!H2622&lt;&gt;"", VLOOKUP(TRIM(RawData!H2622),PHCODE,2,FALSE), ""), "Other")</f>
        <v/>
      </c>
      <c r="I2620" t="str">
        <f>IFERROR(IF(RawData!I2622&lt;&gt;"", VLOOKUP(TRIM(RawData!I2622),PHCODE,2,FALSE), ""), "Other")</f>
        <v/>
      </c>
      <c r="J2620" t="str">
        <f>TRIM(RawData!L2622)</f>
        <v/>
      </c>
      <c r="K2620">
        <f>'Risk Calculation Tables'!AD2188</f>
        <v>0</v>
      </c>
      <c r="L2620" t="str">
        <f>TRIM(RawData!J2622)</f>
        <v/>
      </c>
      <c r="M2620" t="str">
        <f>TRIM(RawData!K2622)</f>
        <v/>
      </c>
    </row>
    <row r="2621" spans="1:13" x14ac:dyDescent="0.3">
      <c r="A2621">
        <f>RawData!A2623</f>
        <v>0</v>
      </c>
      <c r="B2621" t="str">
        <f>IF(RawData!B2623&lt;&gt;"", (VLOOKUP(RawData!B2623,AgeCat,2,TRUE)), "")</f>
        <v/>
      </c>
      <c r="C2621" t="str">
        <f>TRIM(RawData!C2623)</f>
        <v/>
      </c>
      <c r="D2621" s="4">
        <f>RawData!D2623</f>
        <v>0</v>
      </c>
      <c r="E2621">
        <f>RawData!E2623</f>
        <v>0</v>
      </c>
      <c r="F2621" t="str">
        <f>IFERROR(IF(RawData!F2623&lt;&gt;"", VLOOKUP(TRIM(RawData!F2623),ICD10Code,2,FALSE), ""), "Other")</f>
        <v/>
      </c>
      <c r="G2621" t="str">
        <f>IFERROR(IF(RawData!G2623&lt;&gt;"", VLOOKUP(TRIM(RawData!G2623),ICD10Code,2,FALSE), ""), "Other")</f>
        <v/>
      </c>
      <c r="H2621" t="str">
        <f>IFERROR(IF(RawData!H2623&lt;&gt;"", VLOOKUP(TRIM(RawData!H2623),PHCODE,2,FALSE), ""), "Other")</f>
        <v/>
      </c>
      <c r="I2621" t="str">
        <f>IFERROR(IF(RawData!I2623&lt;&gt;"", VLOOKUP(TRIM(RawData!I2623),PHCODE,2,FALSE), ""), "Other")</f>
        <v/>
      </c>
      <c r="J2621" t="str">
        <f>TRIM(RawData!L2623)</f>
        <v/>
      </c>
      <c r="K2621">
        <f>'Risk Calculation Tables'!AD2189</f>
        <v>0</v>
      </c>
      <c r="L2621" t="str">
        <f>TRIM(RawData!J2623)</f>
        <v/>
      </c>
      <c r="M2621" t="str">
        <f>TRIM(RawData!K2623)</f>
        <v/>
      </c>
    </row>
    <row r="2622" spans="1:13" x14ac:dyDescent="0.3">
      <c r="A2622">
        <f>RawData!A2624</f>
        <v>0</v>
      </c>
      <c r="B2622" t="str">
        <f>IF(RawData!B2624&lt;&gt;"", (VLOOKUP(RawData!B2624,AgeCat,2,TRUE)), "")</f>
        <v/>
      </c>
      <c r="C2622" t="str">
        <f>TRIM(RawData!C2624)</f>
        <v/>
      </c>
      <c r="D2622" s="4">
        <f>RawData!D2624</f>
        <v>0</v>
      </c>
      <c r="E2622">
        <f>RawData!E2624</f>
        <v>0</v>
      </c>
      <c r="F2622" t="str">
        <f>IFERROR(IF(RawData!F2624&lt;&gt;"", VLOOKUP(TRIM(RawData!F2624),ICD10Code,2,FALSE), ""), "Other")</f>
        <v/>
      </c>
      <c r="G2622" t="str">
        <f>IFERROR(IF(RawData!G2624&lt;&gt;"", VLOOKUP(TRIM(RawData!G2624),ICD10Code,2,FALSE), ""), "Other")</f>
        <v/>
      </c>
      <c r="H2622" t="str">
        <f>IFERROR(IF(RawData!H2624&lt;&gt;"", VLOOKUP(TRIM(RawData!H2624),PHCODE,2,FALSE), ""), "Other")</f>
        <v/>
      </c>
      <c r="I2622" t="str">
        <f>IFERROR(IF(RawData!I2624&lt;&gt;"", VLOOKUP(TRIM(RawData!I2624),PHCODE,2,FALSE), ""), "Other")</f>
        <v/>
      </c>
      <c r="J2622" t="str">
        <f>TRIM(RawData!L2624)</f>
        <v/>
      </c>
      <c r="K2622">
        <f>'Risk Calculation Tables'!AD2190</f>
        <v>0</v>
      </c>
      <c r="L2622" t="str">
        <f>TRIM(RawData!J2624)</f>
        <v/>
      </c>
      <c r="M2622" t="str">
        <f>TRIM(RawData!K2624)</f>
        <v/>
      </c>
    </row>
    <row r="2623" spans="1:13" x14ac:dyDescent="0.3">
      <c r="A2623">
        <f>RawData!A2625</f>
        <v>0</v>
      </c>
      <c r="B2623" t="str">
        <f>IF(RawData!B2625&lt;&gt;"", (VLOOKUP(RawData!B2625,AgeCat,2,TRUE)), "")</f>
        <v/>
      </c>
      <c r="C2623" t="str">
        <f>TRIM(RawData!C2625)</f>
        <v/>
      </c>
      <c r="D2623" s="4">
        <f>RawData!D2625</f>
        <v>0</v>
      </c>
      <c r="E2623">
        <f>RawData!E2625</f>
        <v>0</v>
      </c>
      <c r="F2623" t="str">
        <f>IFERROR(IF(RawData!F2625&lt;&gt;"", VLOOKUP(TRIM(RawData!F2625),ICD10Code,2,FALSE), ""), "Other")</f>
        <v/>
      </c>
      <c r="G2623" t="str">
        <f>IFERROR(IF(RawData!G2625&lt;&gt;"", VLOOKUP(TRIM(RawData!G2625),ICD10Code,2,FALSE), ""), "Other")</f>
        <v/>
      </c>
      <c r="H2623" t="str">
        <f>IFERROR(IF(RawData!H2625&lt;&gt;"", VLOOKUP(TRIM(RawData!H2625),PHCODE,2,FALSE), ""), "Other")</f>
        <v/>
      </c>
      <c r="I2623" t="str">
        <f>IFERROR(IF(RawData!I2625&lt;&gt;"", VLOOKUP(TRIM(RawData!I2625),PHCODE,2,FALSE), ""), "Other")</f>
        <v/>
      </c>
      <c r="J2623" t="str">
        <f>TRIM(RawData!L2625)</f>
        <v/>
      </c>
      <c r="K2623">
        <f>'Risk Calculation Tables'!AD2191</f>
        <v>0</v>
      </c>
      <c r="L2623" t="str">
        <f>TRIM(RawData!J2625)</f>
        <v/>
      </c>
      <c r="M2623" t="str">
        <f>TRIM(RawData!K2625)</f>
        <v/>
      </c>
    </row>
    <row r="2624" spans="1:13" x14ac:dyDescent="0.3">
      <c r="A2624">
        <f>RawData!A2626</f>
        <v>0</v>
      </c>
      <c r="B2624" t="str">
        <f>IF(RawData!B2626&lt;&gt;"", (VLOOKUP(RawData!B2626,AgeCat,2,TRUE)), "")</f>
        <v/>
      </c>
      <c r="C2624" t="str">
        <f>TRIM(RawData!C2626)</f>
        <v/>
      </c>
      <c r="D2624" s="4">
        <f>RawData!D2626</f>
        <v>0</v>
      </c>
      <c r="E2624">
        <f>RawData!E2626</f>
        <v>0</v>
      </c>
      <c r="F2624" t="str">
        <f>IFERROR(IF(RawData!F2626&lt;&gt;"", VLOOKUP(TRIM(RawData!F2626),ICD10Code,2,FALSE), ""), "Other")</f>
        <v/>
      </c>
      <c r="G2624" t="str">
        <f>IFERROR(IF(RawData!G2626&lt;&gt;"", VLOOKUP(TRIM(RawData!G2626),ICD10Code,2,FALSE), ""), "Other")</f>
        <v/>
      </c>
      <c r="H2624" t="str">
        <f>IFERROR(IF(RawData!H2626&lt;&gt;"", VLOOKUP(TRIM(RawData!H2626),PHCODE,2,FALSE), ""), "Other")</f>
        <v/>
      </c>
      <c r="I2624" t="str">
        <f>IFERROR(IF(RawData!I2626&lt;&gt;"", VLOOKUP(TRIM(RawData!I2626),PHCODE,2,FALSE), ""), "Other")</f>
        <v/>
      </c>
      <c r="J2624" t="str">
        <f>TRIM(RawData!L2626)</f>
        <v/>
      </c>
      <c r="K2624">
        <f>'Risk Calculation Tables'!AD2192</f>
        <v>0</v>
      </c>
      <c r="L2624" t="str">
        <f>TRIM(RawData!J2626)</f>
        <v/>
      </c>
      <c r="M2624" t="str">
        <f>TRIM(RawData!K2626)</f>
        <v/>
      </c>
    </row>
    <row r="2625" spans="1:13" x14ac:dyDescent="0.3">
      <c r="A2625">
        <f>RawData!A2627</f>
        <v>0</v>
      </c>
      <c r="B2625" t="str">
        <f>IF(RawData!B2627&lt;&gt;"", (VLOOKUP(RawData!B2627,AgeCat,2,TRUE)), "")</f>
        <v/>
      </c>
      <c r="C2625" t="str">
        <f>TRIM(RawData!C2627)</f>
        <v/>
      </c>
      <c r="D2625" s="4">
        <f>RawData!D2627</f>
        <v>0</v>
      </c>
      <c r="E2625">
        <f>RawData!E2627</f>
        <v>0</v>
      </c>
      <c r="F2625" t="str">
        <f>IFERROR(IF(RawData!F2627&lt;&gt;"", VLOOKUP(TRIM(RawData!F2627),ICD10Code,2,FALSE), ""), "Other")</f>
        <v/>
      </c>
      <c r="G2625" t="str">
        <f>IFERROR(IF(RawData!G2627&lt;&gt;"", VLOOKUP(TRIM(RawData!G2627),ICD10Code,2,FALSE), ""), "Other")</f>
        <v/>
      </c>
      <c r="H2625" t="str">
        <f>IFERROR(IF(RawData!H2627&lt;&gt;"", VLOOKUP(TRIM(RawData!H2627),PHCODE,2,FALSE), ""), "Other")</f>
        <v/>
      </c>
      <c r="I2625" t="str">
        <f>IFERROR(IF(RawData!I2627&lt;&gt;"", VLOOKUP(TRIM(RawData!I2627),PHCODE,2,FALSE), ""), "Other")</f>
        <v/>
      </c>
      <c r="J2625" t="str">
        <f>TRIM(RawData!L2627)</f>
        <v/>
      </c>
      <c r="K2625">
        <f>'Risk Calculation Tables'!AD2193</f>
        <v>0</v>
      </c>
      <c r="L2625" t="str">
        <f>TRIM(RawData!J2627)</f>
        <v/>
      </c>
      <c r="M2625" t="str">
        <f>TRIM(RawData!K2627)</f>
        <v/>
      </c>
    </row>
    <row r="2626" spans="1:13" x14ac:dyDescent="0.3">
      <c r="A2626">
        <f>RawData!A2628</f>
        <v>0</v>
      </c>
      <c r="B2626" t="str">
        <f>IF(RawData!B2628&lt;&gt;"", (VLOOKUP(RawData!B2628,AgeCat,2,TRUE)), "")</f>
        <v/>
      </c>
      <c r="C2626" t="str">
        <f>TRIM(RawData!C2628)</f>
        <v/>
      </c>
      <c r="D2626" s="4">
        <f>RawData!D2628</f>
        <v>0</v>
      </c>
      <c r="E2626">
        <f>RawData!E2628</f>
        <v>0</v>
      </c>
      <c r="F2626" t="str">
        <f>IFERROR(IF(RawData!F2628&lt;&gt;"", VLOOKUP(TRIM(RawData!F2628),ICD10Code,2,FALSE), ""), "Other")</f>
        <v/>
      </c>
      <c r="G2626" t="str">
        <f>IFERROR(IF(RawData!G2628&lt;&gt;"", VLOOKUP(TRIM(RawData!G2628),ICD10Code,2,FALSE), ""), "Other")</f>
        <v/>
      </c>
      <c r="H2626" t="str">
        <f>IFERROR(IF(RawData!H2628&lt;&gt;"", VLOOKUP(TRIM(RawData!H2628),PHCODE,2,FALSE), ""), "Other")</f>
        <v/>
      </c>
      <c r="I2626" t="str">
        <f>IFERROR(IF(RawData!I2628&lt;&gt;"", VLOOKUP(TRIM(RawData!I2628),PHCODE,2,FALSE), ""), "Other")</f>
        <v/>
      </c>
      <c r="J2626" t="str">
        <f>TRIM(RawData!L2628)</f>
        <v/>
      </c>
      <c r="K2626">
        <f>'Risk Calculation Tables'!AD2194</f>
        <v>0</v>
      </c>
      <c r="L2626" t="str">
        <f>TRIM(RawData!J2628)</f>
        <v/>
      </c>
      <c r="M2626" t="str">
        <f>TRIM(RawData!K2628)</f>
        <v/>
      </c>
    </row>
    <row r="2627" spans="1:13" x14ac:dyDescent="0.3">
      <c r="A2627">
        <f>RawData!A2629</f>
        <v>0</v>
      </c>
      <c r="B2627" t="str">
        <f>IF(RawData!B2629&lt;&gt;"", (VLOOKUP(RawData!B2629,AgeCat,2,TRUE)), "")</f>
        <v/>
      </c>
      <c r="C2627" t="str">
        <f>TRIM(RawData!C2629)</f>
        <v/>
      </c>
      <c r="D2627" s="4">
        <f>RawData!D2629</f>
        <v>0</v>
      </c>
      <c r="E2627">
        <f>RawData!E2629</f>
        <v>0</v>
      </c>
      <c r="F2627" t="str">
        <f>IFERROR(IF(RawData!F2629&lt;&gt;"", VLOOKUP(TRIM(RawData!F2629),ICD10Code,2,FALSE), ""), "Other")</f>
        <v/>
      </c>
      <c r="G2627" t="str">
        <f>IFERROR(IF(RawData!G2629&lt;&gt;"", VLOOKUP(TRIM(RawData!G2629),ICD10Code,2,FALSE), ""), "Other")</f>
        <v/>
      </c>
      <c r="H2627" t="str">
        <f>IFERROR(IF(RawData!H2629&lt;&gt;"", VLOOKUP(TRIM(RawData!H2629),PHCODE,2,FALSE), ""), "Other")</f>
        <v/>
      </c>
      <c r="I2627" t="str">
        <f>IFERROR(IF(RawData!I2629&lt;&gt;"", VLOOKUP(TRIM(RawData!I2629),PHCODE,2,FALSE), ""), "Other")</f>
        <v/>
      </c>
      <c r="J2627" t="str">
        <f>TRIM(RawData!L2629)</f>
        <v/>
      </c>
      <c r="K2627">
        <f>'Risk Calculation Tables'!AD2195</f>
        <v>0</v>
      </c>
      <c r="L2627" t="str">
        <f>TRIM(RawData!J2629)</f>
        <v/>
      </c>
      <c r="M2627" t="str">
        <f>TRIM(RawData!K2629)</f>
        <v/>
      </c>
    </row>
    <row r="2628" spans="1:13" x14ac:dyDescent="0.3">
      <c r="A2628">
        <f>RawData!A2630</f>
        <v>0</v>
      </c>
      <c r="B2628" t="str">
        <f>IF(RawData!B2630&lt;&gt;"", (VLOOKUP(RawData!B2630,AgeCat,2,TRUE)), "")</f>
        <v/>
      </c>
      <c r="C2628" t="str">
        <f>TRIM(RawData!C2630)</f>
        <v/>
      </c>
      <c r="D2628" s="4">
        <f>RawData!D2630</f>
        <v>0</v>
      </c>
      <c r="E2628">
        <f>RawData!E2630</f>
        <v>0</v>
      </c>
      <c r="F2628" t="str">
        <f>IFERROR(IF(RawData!F2630&lt;&gt;"", VLOOKUP(TRIM(RawData!F2630),ICD10Code,2,FALSE), ""), "Other")</f>
        <v/>
      </c>
      <c r="G2628" t="str">
        <f>IFERROR(IF(RawData!G2630&lt;&gt;"", VLOOKUP(TRIM(RawData!G2630),ICD10Code,2,FALSE), ""), "Other")</f>
        <v/>
      </c>
      <c r="H2628" t="str">
        <f>IFERROR(IF(RawData!H2630&lt;&gt;"", VLOOKUP(TRIM(RawData!H2630),PHCODE,2,FALSE), ""), "Other")</f>
        <v/>
      </c>
      <c r="I2628" t="str">
        <f>IFERROR(IF(RawData!I2630&lt;&gt;"", VLOOKUP(TRIM(RawData!I2630),PHCODE,2,FALSE), ""), "Other")</f>
        <v/>
      </c>
      <c r="J2628" t="str">
        <f>TRIM(RawData!L2630)</f>
        <v/>
      </c>
      <c r="K2628">
        <f>'Risk Calculation Tables'!AD2196</f>
        <v>0</v>
      </c>
      <c r="L2628" t="str">
        <f>TRIM(RawData!J2630)</f>
        <v/>
      </c>
      <c r="M2628" t="str">
        <f>TRIM(RawData!K2630)</f>
        <v/>
      </c>
    </row>
    <row r="2629" spans="1:13" x14ac:dyDescent="0.3">
      <c r="A2629">
        <f>RawData!A2631</f>
        <v>0</v>
      </c>
      <c r="B2629" t="str">
        <f>IF(RawData!B2631&lt;&gt;"", (VLOOKUP(RawData!B2631,AgeCat,2,TRUE)), "")</f>
        <v/>
      </c>
      <c r="C2629" t="str">
        <f>TRIM(RawData!C2631)</f>
        <v/>
      </c>
      <c r="D2629" s="4">
        <f>RawData!D2631</f>
        <v>0</v>
      </c>
      <c r="E2629">
        <f>RawData!E2631</f>
        <v>0</v>
      </c>
      <c r="F2629" t="str">
        <f>IFERROR(IF(RawData!F2631&lt;&gt;"", VLOOKUP(TRIM(RawData!F2631),ICD10Code,2,FALSE), ""), "Other")</f>
        <v/>
      </c>
      <c r="G2629" t="str">
        <f>IFERROR(IF(RawData!G2631&lt;&gt;"", VLOOKUP(TRIM(RawData!G2631),ICD10Code,2,FALSE), ""), "Other")</f>
        <v/>
      </c>
      <c r="H2629" t="str">
        <f>IFERROR(IF(RawData!H2631&lt;&gt;"", VLOOKUP(TRIM(RawData!H2631),PHCODE,2,FALSE), ""), "Other")</f>
        <v/>
      </c>
      <c r="I2629" t="str">
        <f>IFERROR(IF(RawData!I2631&lt;&gt;"", VLOOKUP(TRIM(RawData!I2631),PHCODE,2,FALSE), ""), "Other")</f>
        <v/>
      </c>
      <c r="J2629" t="str">
        <f>TRIM(RawData!L2631)</f>
        <v/>
      </c>
      <c r="K2629">
        <f>'Risk Calculation Tables'!AD2197</f>
        <v>0</v>
      </c>
      <c r="L2629" t="str">
        <f>TRIM(RawData!J2631)</f>
        <v/>
      </c>
      <c r="M2629" t="str">
        <f>TRIM(RawData!K2631)</f>
        <v/>
      </c>
    </row>
    <row r="2630" spans="1:13" x14ac:dyDescent="0.3">
      <c r="A2630">
        <f>RawData!A2632</f>
        <v>0</v>
      </c>
      <c r="B2630" t="str">
        <f>IF(RawData!B2632&lt;&gt;"", (VLOOKUP(RawData!B2632,AgeCat,2,TRUE)), "")</f>
        <v/>
      </c>
      <c r="C2630" t="str">
        <f>TRIM(RawData!C2632)</f>
        <v/>
      </c>
      <c r="D2630" s="4">
        <f>RawData!D2632</f>
        <v>0</v>
      </c>
      <c r="E2630">
        <f>RawData!E2632</f>
        <v>0</v>
      </c>
      <c r="F2630" t="str">
        <f>IFERROR(IF(RawData!F2632&lt;&gt;"", VLOOKUP(TRIM(RawData!F2632),ICD10Code,2,FALSE), ""), "Other")</f>
        <v/>
      </c>
      <c r="G2630" t="str">
        <f>IFERROR(IF(RawData!G2632&lt;&gt;"", VLOOKUP(TRIM(RawData!G2632),ICD10Code,2,FALSE), ""), "Other")</f>
        <v/>
      </c>
      <c r="H2630" t="str">
        <f>IFERROR(IF(RawData!H2632&lt;&gt;"", VLOOKUP(TRIM(RawData!H2632),PHCODE,2,FALSE), ""), "Other")</f>
        <v/>
      </c>
      <c r="I2630" t="str">
        <f>IFERROR(IF(RawData!I2632&lt;&gt;"", VLOOKUP(TRIM(RawData!I2632),PHCODE,2,FALSE), ""), "Other")</f>
        <v/>
      </c>
      <c r="J2630" t="str">
        <f>TRIM(RawData!L2632)</f>
        <v/>
      </c>
      <c r="K2630">
        <f>'Risk Calculation Tables'!AD2198</f>
        <v>0</v>
      </c>
      <c r="L2630" t="str">
        <f>TRIM(RawData!J2632)</f>
        <v/>
      </c>
      <c r="M2630" t="str">
        <f>TRIM(RawData!K2632)</f>
        <v/>
      </c>
    </row>
    <row r="2631" spans="1:13" x14ac:dyDescent="0.3">
      <c r="A2631">
        <f>RawData!A2633</f>
        <v>0</v>
      </c>
      <c r="B2631" t="str">
        <f>IF(RawData!B2633&lt;&gt;"", (VLOOKUP(RawData!B2633,AgeCat,2,TRUE)), "")</f>
        <v/>
      </c>
      <c r="C2631" t="str">
        <f>TRIM(RawData!C2633)</f>
        <v/>
      </c>
      <c r="D2631" s="4">
        <f>RawData!D2633</f>
        <v>0</v>
      </c>
      <c r="E2631">
        <f>RawData!E2633</f>
        <v>0</v>
      </c>
      <c r="F2631" t="str">
        <f>IFERROR(IF(RawData!F2633&lt;&gt;"", VLOOKUP(TRIM(RawData!F2633),ICD10Code,2,FALSE), ""), "Other")</f>
        <v/>
      </c>
      <c r="G2631" t="str">
        <f>IFERROR(IF(RawData!G2633&lt;&gt;"", VLOOKUP(TRIM(RawData!G2633),ICD10Code,2,FALSE), ""), "Other")</f>
        <v/>
      </c>
      <c r="H2631" t="str">
        <f>IFERROR(IF(RawData!H2633&lt;&gt;"", VLOOKUP(TRIM(RawData!H2633),PHCODE,2,FALSE), ""), "Other")</f>
        <v/>
      </c>
      <c r="I2631" t="str">
        <f>IFERROR(IF(RawData!I2633&lt;&gt;"", VLOOKUP(TRIM(RawData!I2633),PHCODE,2,FALSE), ""), "Other")</f>
        <v/>
      </c>
      <c r="J2631" t="str">
        <f>TRIM(RawData!L2633)</f>
        <v/>
      </c>
      <c r="K2631">
        <f>'Risk Calculation Tables'!AD2199</f>
        <v>0</v>
      </c>
      <c r="L2631" t="str">
        <f>TRIM(RawData!J2633)</f>
        <v/>
      </c>
      <c r="M2631" t="str">
        <f>TRIM(RawData!K2633)</f>
        <v/>
      </c>
    </row>
    <row r="2632" spans="1:13" x14ac:dyDescent="0.3">
      <c r="A2632">
        <f>RawData!A2634</f>
        <v>0</v>
      </c>
      <c r="B2632" t="str">
        <f>IF(RawData!B2634&lt;&gt;"", (VLOOKUP(RawData!B2634,AgeCat,2,TRUE)), "")</f>
        <v/>
      </c>
      <c r="C2632" t="str">
        <f>TRIM(RawData!C2634)</f>
        <v/>
      </c>
      <c r="D2632" s="4">
        <f>RawData!D2634</f>
        <v>0</v>
      </c>
      <c r="E2632">
        <f>RawData!E2634</f>
        <v>0</v>
      </c>
      <c r="F2632" t="str">
        <f>IFERROR(IF(RawData!F2634&lt;&gt;"", VLOOKUP(TRIM(RawData!F2634),ICD10Code,2,FALSE), ""), "Other")</f>
        <v/>
      </c>
      <c r="G2632" t="str">
        <f>IFERROR(IF(RawData!G2634&lt;&gt;"", VLOOKUP(TRIM(RawData!G2634),ICD10Code,2,FALSE), ""), "Other")</f>
        <v/>
      </c>
      <c r="H2632" t="str">
        <f>IFERROR(IF(RawData!H2634&lt;&gt;"", VLOOKUP(TRIM(RawData!H2634),PHCODE,2,FALSE), ""), "Other")</f>
        <v/>
      </c>
      <c r="I2632" t="str">
        <f>IFERROR(IF(RawData!I2634&lt;&gt;"", VLOOKUP(TRIM(RawData!I2634),PHCODE,2,FALSE), ""), "Other")</f>
        <v/>
      </c>
      <c r="J2632" t="str">
        <f>TRIM(RawData!L2634)</f>
        <v/>
      </c>
      <c r="K2632">
        <f>'Risk Calculation Tables'!AD2200</f>
        <v>0</v>
      </c>
      <c r="L2632" t="str">
        <f>TRIM(RawData!J2634)</f>
        <v/>
      </c>
      <c r="M2632" t="str">
        <f>TRIM(RawData!K2634)</f>
        <v/>
      </c>
    </row>
    <row r="2633" spans="1:13" x14ac:dyDescent="0.3">
      <c r="A2633">
        <f>RawData!A2635</f>
        <v>0</v>
      </c>
      <c r="B2633" t="str">
        <f>IF(RawData!B2635&lt;&gt;"", (VLOOKUP(RawData!B2635,AgeCat,2,TRUE)), "")</f>
        <v/>
      </c>
      <c r="C2633" t="str">
        <f>TRIM(RawData!C2635)</f>
        <v/>
      </c>
      <c r="D2633" s="4">
        <f>RawData!D2635</f>
        <v>0</v>
      </c>
      <c r="E2633">
        <f>RawData!E2635</f>
        <v>0</v>
      </c>
      <c r="F2633" t="str">
        <f>IFERROR(IF(RawData!F2635&lt;&gt;"", VLOOKUP(TRIM(RawData!F2635),ICD10Code,2,FALSE), ""), "Other")</f>
        <v/>
      </c>
      <c r="G2633" t="str">
        <f>IFERROR(IF(RawData!G2635&lt;&gt;"", VLOOKUP(TRIM(RawData!G2635),ICD10Code,2,FALSE), ""), "Other")</f>
        <v/>
      </c>
      <c r="H2633" t="str">
        <f>IFERROR(IF(RawData!H2635&lt;&gt;"", VLOOKUP(TRIM(RawData!H2635),PHCODE,2,FALSE), ""), "Other")</f>
        <v/>
      </c>
      <c r="I2633" t="str">
        <f>IFERROR(IF(RawData!I2635&lt;&gt;"", VLOOKUP(TRIM(RawData!I2635),PHCODE,2,FALSE), ""), "Other")</f>
        <v/>
      </c>
      <c r="J2633" t="str">
        <f>TRIM(RawData!L2635)</f>
        <v/>
      </c>
      <c r="K2633">
        <f>'Risk Calculation Tables'!AD2201</f>
        <v>0</v>
      </c>
      <c r="L2633" t="str">
        <f>TRIM(RawData!J2635)</f>
        <v/>
      </c>
      <c r="M2633" t="str">
        <f>TRIM(RawData!K2635)</f>
        <v/>
      </c>
    </row>
    <row r="2634" spans="1:13" x14ac:dyDescent="0.3">
      <c r="A2634">
        <f>RawData!A2636</f>
        <v>0</v>
      </c>
      <c r="B2634" t="str">
        <f>IF(RawData!B2636&lt;&gt;"", (VLOOKUP(RawData!B2636,AgeCat,2,TRUE)), "")</f>
        <v/>
      </c>
      <c r="C2634" t="str">
        <f>TRIM(RawData!C2636)</f>
        <v/>
      </c>
      <c r="D2634" s="4">
        <f>RawData!D2636</f>
        <v>0</v>
      </c>
      <c r="E2634">
        <f>RawData!E2636</f>
        <v>0</v>
      </c>
      <c r="F2634" t="str">
        <f>IFERROR(IF(RawData!F2636&lt;&gt;"", VLOOKUP(TRIM(RawData!F2636),ICD10Code,2,FALSE), ""), "Other")</f>
        <v/>
      </c>
      <c r="G2634" t="str">
        <f>IFERROR(IF(RawData!G2636&lt;&gt;"", VLOOKUP(TRIM(RawData!G2636),ICD10Code,2,FALSE), ""), "Other")</f>
        <v/>
      </c>
      <c r="H2634" t="str">
        <f>IFERROR(IF(RawData!H2636&lt;&gt;"", VLOOKUP(TRIM(RawData!H2636),PHCODE,2,FALSE), ""), "Other")</f>
        <v/>
      </c>
      <c r="I2634" t="str">
        <f>IFERROR(IF(RawData!I2636&lt;&gt;"", VLOOKUP(TRIM(RawData!I2636),PHCODE,2,FALSE), ""), "Other")</f>
        <v/>
      </c>
      <c r="J2634" t="str">
        <f>TRIM(RawData!L2636)</f>
        <v/>
      </c>
      <c r="K2634">
        <f>'Risk Calculation Tables'!AD2202</f>
        <v>0</v>
      </c>
      <c r="L2634" t="str">
        <f>TRIM(RawData!J2636)</f>
        <v/>
      </c>
      <c r="M2634" t="str">
        <f>TRIM(RawData!K2636)</f>
        <v/>
      </c>
    </row>
    <row r="2635" spans="1:13" x14ac:dyDescent="0.3">
      <c r="A2635">
        <f>RawData!A2637</f>
        <v>0</v>
      </c>
      <c r="B2635" t="str">
        <f>IF(RawData!B2637&lt;&gt;"", (VLOOKUP(RawData!B2637,AgeCat,2,TRUE)), "")</f>
        <v/>
      </c>
      <c r="C2635" t="str">
        <f>TRIM(RawData!C2637)</f>
        <v/>
      </c>
      <c r="D2635" s="4">
        <f>RawData!D2637</f>
        <v>0</v>
      </c>
      <c r="E2635">
        <f>RawData!E2637</f>
        <v>0</v>
      </c>
      <c r="F2635" t="str">
        <f>IFERROR(IF(RawData!F2637&lt;&gt;"", VLOOKUP(TRIM(RawData!F2637),ICD10Code,2,FALSE), ""), "Other")</f>
        <v/>
      </c>
      <c r="G2635" t="str">
        <f>IFERROR(IF(RawData!G2637&lt;&gt;"", VLOOKUP(TRIM(RawData!G2637),ICD10Code,2,FALSE), ""), "Other")</f>
        <v/>
      </c>
      <c r="H2635" t="str">
        <f>IFERROR(IF(RawData!H2637&lt;&gt;"", VLOOKUP(TRIM(RawData!H2637),PHCODE,2,FALSE), ""), "Other")</f>
        <v/>
      </c>
      <c r="I2635" t="str">
        <f>IFERROR(IF(RawData!I2637&lt;&gt;"", VLOOKUP(TRIM(RawData!I2637),PHCODE,2,FALSE), ""), "Other")</f>
        <v/>
      </c>
      <c r="J2635" t="str">
        <f>TRIM(RawData!L2637)</f>
        <v/>
      </c>
      <c r="K2635">
        <f>'Risk Calculation Tables'!AD2203</f>
        <v>0</v>
      </c>
      <c r="L2635" t="str">
        <f>TRIM(RawData!J2637)</f>
        <v/>
      </c>
      <c r="M2635" t="str">
        <f>TRIM(RawData!K2637)</f>
        <v/>
      </c>
    </row>
    <row r="2636" spans="1:13" x14ac:dyDescent="0.3">
      <c r="A2636">
        <f>RawData!A2638</f>
        <v>0</v>
      </c>
      <c r="B2636" t="str">
        <f>IF(RawData!B2638&lt;&gt;"", (VLOOKUP(RawData!B2638,AgeCat,2,TRUE)), "")</f>
        <v/>
      </c>
      <c r="C2636" t="str">
        <f>TRIM(RawData!C2638)</f>
        <v/>
      </c>
      <c r="D2636" s="4">
        <f>RawData!D2638</f>
        <v>0</v>
      </c>
      <c r="E2636">
        <f>RawData!E2638</f>
        <v>0</v>
      </c>
      <c r="F2636" t="str">
        <f>IFERROR(IF(RawData!F2638&lt;&gt;"", VLOOKUP(TRIM(RawData!F2638),ICD10Code,2,FALSE), ""), "Other")</f>
        <v/>
      </c>
      <c r="G2636" t="str">
        <f>IFERROR(IF(RawData!G2638&lt;&gt;"", VLOOKUP(TRIM(RawData!G2638),ICD10Code,2,FALSE), ""), "Other")</f>
        <v/>
      </c>
      <c r="H2636" t="str">
        <f>IFERROR(IF(RawData!H2638&lt;&gt;"", VLOOKUP(TRIM(RawData!H2638),PHCODE,2,FALSE), ""), "Other")</f>
        <v/>
      </c>
      <c r="I2636" t="str">
        <f>IFERROR(IF(RawData!I2638&lt;&gt;"", VLOOKUP(TRIM(RawData!I2638),PHCODE,2,FALSE), ""), "Other")</f>
        <v/>
      </c>
      <c r="J2636" t="str">
        <f>TRIM(RawData!L2638)</f>
        <v/>
      </c>
      <c r="K2636">
        <f>'Risk Calculation Tables'!AD2204</f>
        <v>0</v>
      </c>
      <c r="L2636" t="str">
        <f>TRIM(RawData!J2638)</f>
        <v/>
      </c>
      <c r="M2636" t="str">
        <f>TRIM(RawData!K2638)</f>
        <v/>
      </c>
    </row>
    <row r="2637" spans="1:13" x14ac:dyDescent="0.3">
      <c r="A2637">
        <f>RawData!A2639</f>
        <v>0</v>
      </c>
      <c r="B2637" t="str">
        <f>IF(RawData!B2639&lt;&gt;"", (VLOOKUP(RawData!B2639,AgeCat,2,TRUE)), "")</f>
        <v/>
      </c>
      <c r="C2637" t="str">
        <f>TRIM(RawData!C2639)</f>
        <v/>
      </c>
      <c r="D2637" s="4">
        <f>RawData!D2639</f>
        <v>0</v>
      </c>
      <c r="E2637">
        <f>RawData!E2639</f>
        <v>0</v>
      </c>
      <c r="F2637" t="str">
        <f>IFERROR(IF(RawData!F2639&lt;&gt;"", VLOOKUP(TRIM(RawData!F2639),ICD10Code,2,FALSE), ""), "Other")</f>
        <v/>
      </c>
      <c r="G2637" t="str">
        <f>IFERROR(IF(RawData!G2639&lt;&gt;"", VLOOKUP(TRIM(RawData!G2639),ICD10Code,2,FALSE), ""), "Other")</f>
        <v/>
      </c>
      <c r="H2637" t="str">
        <f>IFERROR(IF(RawData!H2639&lt;&gt;"", VLOOKUP(TRIM(RawData!H2639),PHCODE,2,FALSE), ""), "Other")</f>
        <v/>
      </c>
      <c r="I2637" t="str">
        <f>IFERROR(IF(RawData!I2639&lt;&gt;"", VLOOKUP(TRIM(RawData!I2639),PHCODE,2,FALSE), ""), "Other")</f>
        <v/>
      </c>
      <c r="J2637" t="str">
        <f>TRIM(RawData!L2639)</f>
        <v/>
      </c>
      <c r="K2637">
        <f>'Risk Calculation Tables'!AD2205</f>
        <v>0</v>
      </c>
      <c r="L2637" t="str">
        <f>TRIM(RawData!J2639)</f>
        <v/>
      </c>
      <c r="M2637" t="str">
        <f>TRIM(RawData!K2639)</f>
        <v/>
      </c>
    </row>
    <row r="2638" spans="1:13" x14ac:dyDescent="0.3">
      <c r="A2638">
        <f>RawData!A2640</f>
        <v>0</v>
      </c>
      <c r="B2638" t="str">
        <f>IF(RawData!B2640&lt;&gt;"", (VLOOKUP(RawData!B2640,AgeCat,2,TRUE)), "")</f>
        <v/>
      </c>
      <c r="C2638" t="str">
        <f>TRIM(RawData!C2640)</f>
        <v/>
      </c>
      <c r="D2638" s="4">
        <f>RawData!D2640</f>
        <v>0</v>
      </c>
      <c r="E2638">
        <f>RawData!E2640</f>
        <v>0</v>
      </c>
      <c r="F2638" t="str">
        <f>IFERROR(IF(RawData!F2640&lt;&gt;"", VLOOKUP(TRIM(RawData!F2640),ICD10Code,2,FALSE), ""), "Other")</f>
        <v/>
      </c>
      <c r="G2638" t="str">
        <f>IFERROR(IF(RawData!G2640&lt;&gt;"", VLOOKUP(TRIM(RawData!G2640),ICD10Code,2,FALSE), ""), "Other")</f>
        <v/>
      </c>
      <c r="H2638" t="str">
        <f>IFERROR(IF(RawData!H2640&lt;&gt;"", VLOOKUP(TRIM(RawData!H2640),PHCODE,2,FALSE), ""), "Other")</f>
        <v/>
      </c>
      <c r="I2638" t="str">
        <f>IFERROR(IF(RawData!I2640&lt;&gt;"", VLOOKUP(TRIM(RawData!I2640),PHCODE,2,FALSE), ""), "Other")</f>
        <v/>
      </c>
      <c r="J2638" t="str">
        <f>TRIM(RawData!L2640)</f>
        <v/>
      </c>
      <c r="K2638">
        <f>'Risk Calculation Tables'!AD2206</f>
        <v>0</v>
      </c>
      <c r="L2638" t="str">
        <f>TRIM(RawData!J2640)</f>
        <v/>
      </c>
      <c r="M2638" t="str">
        <f>TRIM(RawData!K2640)</f>
        <v/>
      </c>
    </row>
    <row r="2639" spans="1:13" x14ac:dyDescent="0.3">
      <c r="A2639">
        <f>RawData!A2641</f>
        <v>0</v>
      </c>
      <c r="B2639" t="str">
        <f>IF(RawData!B2641&lt;&gt;"", (VLOOKUP(RawData!B2641,AgeCat,2,TRUE)), "")</f>
        <v/>
      </c>
      <c r="C2639" t="str">
        <f>TRIM(RawData!C2641)</f>
        <v/>
      </c>
      <c r="D2639" s="4">
        <f>RawData!D2641</f>
        <v>0</v>
      </c>
      <c r="E2639">
        <f>RawData!E2641</f>
        <v>0</v>
      </c>
      <c r="F2639" t="str">
        <f>IFERROR(IF(RawData!F2641&lt;&gt;"", VLOOKUP(TRIM(RawData!F2641),ICD10Code,2,FALSE), ""), "Other")</f>
        <v/>
      </c>
      <c r="G2639" t="str">
        <f>IFERROR(IF(RawData!G2641&lt;&gt;"", VLOOKUP(TRIM(RawData!G2641),ICD10Code,2,FALSE), ""), "Other")</f>
        <v/>
      </c>
      <c r="H2639" t="str">
        <f>IFERROR(IF(RawData!H2641&lt;&gt;"", VLOOKUP(TRIM(RawData!H2641),PHCODE,2,FALSE), ""), "Other")</f>
        <v/>
      </c>
      <c r="I2639" t="str">
        <f>IFERROR(IF(RawData!I2641&lt;&gt;"", VLOOKUP(TRIM(RawData!I2641),PHCODE,2,FALSE), ""), "Other")</f>
        <v/>
      </c>
      <c r="J2639" t="str">
        <f>TRIM(RawData!L2641)</f>
        <v/>
      </c>
      <c r="K2639">
        <f>'Risk Calculation Tables'!AD2207</f>
        <v>0</v>
      </c>
      <c r="L2639" t="str">
        <f>TRIM(RawData!J2641)</f>
        <v/>
      </c>
      <c r="M2639" t="str">
        <f>TRIM(RawData!K2641)</f>
        <v/>
      </c>
    </row>
    <row r="2640" spans="1:13" x14ac:dyDescent="0.3">
      <c r="A2640">
        <f>RawData!A2642</f>
        <v>0</v>
      </c>
      <c r="B2640" t="str">
        <f>IF(RawData!B2642&lt;&gt;"", (VLOOKUP(RawData!B2642,AgeCat,2,TRUE)), "")</f>
        <v/>
      </c>
      <c r="C2640" t="str">
        <f>TRIM(RawData!C2642)</f>
        <v/>
      </c>
      <c r="D2640" s="4">
        <f>RawData!D2642</f>
        <v>0</v>
      </c>
      <c r="E2640">
        <f>RawData!E2642</f>
        <v>0</v>
      </c>
      <c r="F2640" t="str">
        <f>IFERROR(IF(RawData!F2642&lt;&gt;"", VLOOKUP(TRIM(RawData!F2642),ICD10Code,2,FALSE), ""), "Other")</f>
        <v/>
      </c>
      <c r="G2640" t="str">
        <f>IFERROR(IF(RawData!G2642&lt;&gt;"", VLOOKUP(TRIM(RawData!G2642),ICD10Code,2,FALSE), ""), "Other")</f>
        <v/>
      </c>
      <c r="H2640" t="str">
        <f>IFERROR(IF(RawData!H2642&lt;&gt;"", VLOOKUP(TRIM(RawData!H2642),PHCODE,2,FALSE), ""), "Other")</f>
        <v/>
      </c>
      <c r="I2640" t="str">
        <f>IFERROR(IF(RawData!I2642&lt;&gt;"", VLOOKUP(TRIM(RawData!I2642),PHCODE,2,FALSE), ""), "Other")</f>
        <v/>
      </c>
      <c r="J2640" t="str">
        <f>TRIM(RawData!L2642)</f>
        <v/>
      </c>
      <c r="K2640">
        <f>'Risk Calculation Tables'!AD2208</f>
        <v>0</v>
      </c>
      <c r="L2640" t="str">
        <f>TRIM(RawData!J2642)</f>
        <v/>
      </c>
      <c r="M2640" t="str">
        <f>TRIM(RawData!K2642)</f>
        <v/>
      </c>
    </row>
    <row r="2641" spans="1:13" x14ac:dyDescent="0.3">
      <c r="A2641">
        <f>RawData!A2643</f>
        <v>0</v>
      </c>
      <c r="B2641" t="str">
        <f>IF(RawData!B2643&lt;&gt;"", (VLOOKUP(RawData!B2643,AgeCat,2,TRUE)), "")</f>
        <v/>
      </c>
      <c r="C2641" t="str">
        <f>TRIM(RawData!C2643)</f>
        <v/>
      </c>
      <c r="D2641" s="4">
        <f>RawData!D2643</f>
        <v>0</v>
      </c>
      <c r="E2641">
        <f>RawData!E2643</f>
        <v>0</v>
      </c>
      <c r="F2641" t="str">
        <f>IFERROR(IF(RawData!F2643&lt;&gt;"", VLOOKUP(TRIM(RawData!F2643),ICD10Code,2,FALSE), ""), "Other")</f>
        <v/>
      </c>
      <c r="G2641" t="str">
        <f>IFERROR(IF(RawData!G2643&lt;&gt;"", VLOOKUP(TRIM(RawData!G2643),ICD10Code,2,FALSE), ""), "Other")</f>
        <v/>
      </c>
      <c r="H2641" t="str">
        <f>IFERROR(IF(RawData!H2643&lt;&gt;"", VLOOKUP(TRIM(RawData!H2643),PHCODE,2,FALSE), ""), "Other")</f>
        <v/>
      </c>
      <c r="I2641" t="str">
        <f>IFERROR(IF(RawData!I2643&lt;&gt;"", VLOOKUP(TRIM(RawData!I2643),PHCODE,2,FALSE), ""), "Other")</f>
        <v/>
      </c>
      <c r="J2641" t="str">
        <f>TRIM(RawData!L2643)</f>
        <v/>
      </c>
      <c r="K2641">
        <f>'Risk Calculation Tables'!AD2209</f>
        <v>0</v>
      </c>
      <c r="L2641" t="str">
        <f>TRIM(RawData!J2643)</f>
        <v/>
      </c>
      <c r="M2641" t="str">
        <f>TRIM(RawData!K2643)</f>
        <v/>
      </c>
    </row>
    <row r="2642" spans="1:13" x14ac:dyDescent="0.3">
      <c r="A2642">
        <f>RawData!A2644</f>
        <v>0</v>
      </c>
      <c r="B2642" t="str">
        <f>IF(RawData!B2644&lt;&gt;"", (VLOOKUP(RawData!B2644,AgeCat,2,TRUE)), "")</f>
        <v/>
      </c>
      <c r="C2642" t="str">
        <f>TRIM(RawData!C2644)</f>
        <v/>
      </c>
      <c r="D2642" s="4">
        <f>RawData!D2644</f>
        <v>0</v>
      </c>
      <c r="E2642">
        <f>RawData!E2644</f>
        <v>0</v>
      </c>
      <c r="F2642" t="str">
        <f>IFERROR(IF(RawData!F2644&lt;&gt;"", VLOOKUP(TRIM(RawData!F2644),ICD10Code,2,FALSE), ""), "Other")</f>
        <v/>
      </c>
      <c r="G2642" t="str">
        <f>IFERROR(IF(RawData!G2644&lt;&gt;"", VLOOKUP(TRIM(RawData!G2644),ICD10Code,2,FALSE), ""), "Other")</f>
        <v/>
      </c>
      <c r="H2642" t="str">
        <f>IFERROR(IF(RawData!H2644&lt;&gt;"", VLOOKUP(TRIM(RawData!H2644),PHCODE,2,FALSE), ""), "Other")</f>
        <v/>
      </c>
      <c r="I2642" t="str">
        <f>IFERROR(IF(RawData!I2644&lt;&gt;"", VLOOKUP(TRIM(RawData!I2644),PHCODE,2,FALSE), ""), "Other")</f>
        <v/>
      </c>
      <c r="J2642" t="str">
        <f>TRIM(RawData!L2644)</f>
        <v/>
      </c>
      <c r="K2642">
        <f>'Risk Calculation Tables'!AD2210</f>
        <v>0</v>
      </c>
      <c r="L2642" t="str">
        <f>TRIM(RawData!J2644)</f>
        <v/>
      </c>
      <c r="M2642" t="str">
        <f>TRIM(RawData!K2644)</f>
        <v/>
      </c>
    </row>
    <row r="2643" spans="1:13" x14ac:dyDescent="0.3">
      <c r="A2643">
        <f>RawData!A2645</f>
        <v>0</v>
      </c>
      <c r="B2643" t="str">
        <f>IF(RawData!B2645&lt;&gt;"", (VLOOKUP(RawData!B2645,AgeCat,2,TRUE)), "")</f>
        <v/>
      </c>
      <c r="C2643" t="str">
        <f>TRIM(RawData!C2645)</f>
        <v/>
      </c>
      <c r="D2643" s="4">
        <f>RawData!D2645</f>
        <v>0</v>
      </c>
      <c r="E2643">
        <f>RawData!E2645</f>
        <v>0</v>
      </c>
      <c r="F2643" t="str">
        <f>IFERROR(IF(RawData!F2645&lt;&gt;"", VLOOKUP(TRIM(RawData!F2645),ICD10Code,2,FALSE), ""), "Other")</f>
        <v/>
      </c>
      <c r="G2643" t="str">
        <f>IFERROR(IF(RawData!G2645&lt;&gt;"", VLOOKUP(TRIM(RawData!G2645),ICD10Code,2,FALSE), ""), "Other")</f>
        <v/>
      </c>
      <c r="H2643" t="str">
        <f>IFERROR(IF(RawData!H2645&lt;&gt;"", VLOOKUP(TRIM(RawData!H2645),PHCODE,2,FALSE), ""), "Other")</f>
        <v/>
      </c>
      <c r="I2643" t="str">
        <f>IFERROR(IF(RawData!I2645&lt;&gt;"", VLOOKUP(TRIM(RawData!I2645),PHCODE,2,FALSE), ""), "Other")</f>
        <v/>
      </c>
      <c r="J2643" t="str">
        <f>TRIM(RawData!L2645)</f>
        <v/>
      </c>
      <c r="K2643">
        <f>'Risk Calculation Tables'!AD2211</f>
        <v>0</v>
      </c>
      <c r="L2643" t="str">
        <f>TRIM(RawData!J2645)</f>
        <v/>
      </c>
      <c r="M2643" t="str">
        <f>TRIM(RawData!K2645)</f>
        <v/>
      </c>
    </row>
    <row r="2644" spans="1:13" x14ac:dyDescent="0.3">
      <c r="A2644">
        <f>RawData!A2646</f>
        <v>0</v>
      </c>
      <c r="B2644" t="str">
        <f>IF(RawData!B2646&lt;&gt;"", (VLOOKUP(RawData!B2646,AgeCat,2,TRUE)), "")</f>
        <v/>
      </c>
      <c r="C2644" t="str">
        <f>TRIM(RawData!C2646)</f>
        <v/>
      </c>
      <c r="D2644" s="4">
        <f>RawData!D2646</f>
        <v>0</v>
      </c>
      <c r="E2644">
        <f>RawData!E2646</f>
        <v>0</v>
      </c>
      <c r="F2644" t="str">
        <f>IFERROR(IF(RawData!F2646&lt;&gt;"", VLOOKUP(TRIM(RawData!F2646),ICD10Code,2,FALSE), ""), "Other")</f>
        <v/>
      </c>
      <c r="G2644" t="str">
        <f>IFERROR(IF(RawData!G2646&lt;&gt;"", VLOOKUP(TRIM(RawData!G2646),ICD10Code,2,FALSE), ""), "Other")</f>
        <v/>
      </c>
      <c r="H2644" t="str">
        <f>IFERROR(IF(RawData!H2646&lt;&gt;"", VLOOKUP(TRIM(RawData!H2646),PHCODE,2,FALSE), ""), "Other")</f>
        <v/>
      </c>
      <c r="I2644" t="str">
        <f>IFERROR(IF(RawData!I2646&lt;&gt;"", VLOOKUP(TRIM(RawData!I2646),PHCODE,2,FALSE), ""), "Other")</f>
        <v/>
      </c>
      <c r="J2644" t="str">
        <f>TRIM(RawData!L2646)</f>
        <v/>
      </c>
      <c r="K2644">
        <f>'Risk Calculation Tables'!AD2212</f>
        <v>0</v>
      </c>
      <c r="L2644" t="str">
        <f>TRIM(RawData!J2646)</f>
        <v/>
      </c>
      <c r="M2644" t="str">
        <f>TRIM(RawData!K2646)</f>
        <v/>
      </c>
    </row>
    <row r="2645" spans="1:13" x14ac:dyDescent="0.3">
      <c r="A2645">
        <f>RawData!A2647</f>
        <v>0</v>
      </c>
      <c r="B2645" t="str">
        <f>IF(RawData!B2647&lt;&gt;"", (VLOOKUP(RawData!B2647,AgeCat,2,TRUE)), "")</f>
        <v/>
      </c>
      <c r="C2645" t="str">
        <f>TRIM(RawData!C2647)</f>
        <v/>
      </c>
      <c r="D2645" s="4">
        <f>RawData!D2647</f>
        <v>0</v>
      </c>
      <c r="E2645">
        <f>RawData!E2647</f>
        <v>0</v>
      </c>
      <c r="F2645" t="str">
        <f>IFERROR(IF(RawData!F2647&lt;&gt;"", VLOOKUP(TRIM(RawData!F2647),ICD10Code,2,FALSE), ""), "Other")</f>
        <v/>
      </c>
      <c r="G2645" t="str">
        <f>IFERROR(IF(RawData!G2647&lt;&gt;"", VLOOKUP(TRIM(RawData!G2647),ICD10Code,2,FALSE), ""), "Other")</f>
        <v/>
      </c>
      <c r="H2645" t="str">
        <f>IFERROR(IF(RawData!H2647&lt;&gt;"", VLOOKUP(TRIM(RawData!H2647),PHCODE,2,FALSE), ""), "Other")</f>
        <v/>
      </c>
      <c r="I2645" t="str">
        <f>IFERROR(IF(RawData!I2647&lt;&gt;"", VLOOKUP(TRIM(RawData!I2647),PHCODE,2,FALSE), ""), "Other")</f>
        <v/>
      </c>
      <c r="J2645" t="str">
        <f>TRIM(RawData!L2647)</f>
        <v/>
      </c>
      <c r="K2645">
        <f>'Risk Calculation Tables'!AD2213</f>
        <v>0</v>
      </c>
      <c r="L2645" t="str">
        <f>TRIM(RawData!J2647)</f>
        <v/>
      </c>
      <c r="M2645" t="str">
        <f>TRIM(RawData!K2647)</f>
        <v/>
      </c>
    </row>
    <row r="2646" spans="1:13" x14ac:dyDescent="0.3">
      <c r="A2646">
        <f>RawData!A2648</f>
        <v>0</v>
      </c>
      <c r="B2646" t="str">
        <f>IF(RawData!B2648&lt;&gt;"", (VLOOKUP(RawData!B2648,AgeCat,2,TRUE)), "")</f>
        <v/>
      </c>
      <c r="C2646" t="str">
        <f>TRIM(RawData!C2648)</f>
        <v/>
      </c>
      <c r="D2646" s="4">
        <f>RawData!D2648</f>
        <v>0</v>
      </c>
      <c r="E2646">
        <f>RawData!E2648</f>
        <v>0</v>
      </c>
      <c r="F2646" t="str">
        <f>IFERROR(IF(RawData!F2648&lt;&gt;"", VLOOKUP(TRIM(RawData!F2648),ICD10Code,2,FALSE), ""), "Other")</f>
        <v/>
      </c>
      <c r="G2646" t="str">
        <f>IFERROR(IF(RawData!G2648&lt;&gt;"", VLOOKUP(TRIM(RawData!G2648),ICD10Code,2,FALSE), ""), "Other")</f>
        <v/>
      </c>
      <c r="H2646" t="str">
        <f>IFERROR(IF(RawData!H2648&lt;&gt;"", VLOOKUP(TRIM(RawData!H2648),PHCODE,2,FALSE), ""), "Other")</f>
        <v/>
      </c>
      <c r="I2646" t="str">
        <f>IFERROR(IF(RawData!I2648&lt;&gt;"", VLOOKUP(TRIM(RawData!I2648),PHCODE,2,FALSE), ""), "Other")</f>
        <v/>
      </c>
      <c r="J2646" t="str">
        <f>TRIM(RawData!L2648)</f>
        <v/>
      </c>
      <c r="K2646">
        <f>'Risk Calculation Tables'!AD2214</f>
        <v>0</v>
      </c>
      <c r="L2646" t="str">
        <f>TRIM(RawData!J2648)</f>
        <v/>
      </c>
      <c r="M2646" t="str">
        <f>TRIM(RawData!K2648)</f>
        <v/>
      </c>
    </row>
    <row r="2647" spans="1:13" x14ac:dyDescent="0.3">
      <c r="A2647">
        <f>RawData!A2649</f>
        <v>0</v>
      </c>
      <c r="B2647" t="str">
        <f>IF(RawData!B2649&lt;&gt;"", (VLOOKUP(RawData!B2649,AgeCat,2,TRUE)), "")</f>
        <v/>
      </c>
      <c r="C2647" t="str">
        <f>TRIM(RawData!C2649)</f>
        <v/>
      </c>
      <c r="D2647" s="4">
        <f>RawData!D2649</f>
        <v>0</v>
      </c>
      <c r="E2647">
        <f>RawData!E2649</f>
        <v>0</v>
      </c>
      <c r="F2647" t="str">
        <f>IFERROR(IF(RawData!F2649&lt;&gt;"", VLOOKUP(TRIM(RawData!F2649),ICD10Code,2,FALSE), ""), "Other")</f>
        <v/>
      </c>
      <c r="G2647" t="str">
        <f>IFERROR(IF(RawData!G2649&lt;&gt;"", VLOOKUP(TRIM(RawData!G2649),ICD10Code,2,FALSE), ""), "Other")</f>
        <v/>
      </c>
      <c r="H2647" t="str">
        <f>IFERROR(IF(RawData!H2649&lt;&gt;"", VLOOKUP(TRIM(RawData!H2649),PHCODE,2,FALSE), ""), "Other")</f>
        <v/>
      </c>
      <c r="I2647" t="str">
        <f>IFERROR(IF(RawData!I2649&lt;&gt;"", VLOOKUP(TRIM(RawData!I2649),PHCODE,2,FALSE), ""), "Other")</f>
        <v/>
      </c>
      <c r="J2647" t="str">
        <f>TRIM(RawData!L2649)</f>
        <v/>
      </c>
      <c r="K2647">
        <f>'Risk Calculation Tables'!AD2215</f>
        <v>0</v>
      </c>
      <c r="L2647" t="str">
        <f>TRIM(RawData!J2649)</f>
        <v/>
      </c>
      <c r="M2647" t="str">
        <f>TRIM(RawData!K2649)</f>
        <v/>
      </c>
    </row>
    <row r="2648" spans="1:13" x14ac:dyDescent="0.3">
      <c r="A2648">
        <f>RawData!A2650</f>
        <v>0</v>
      </c>
      <c r="B2648" t="str">
        <f>IF(RawData!B2650&lt;&gt;"", (VLOOKUP(RawData!B2650,AgeCat,2,TRUE)), "")</f>
        <v/>
      </c>
      <c r="C2648" t="str">
        <f>TRIM(RawData!C2650)</f>
        <v/>
      </c>
      <c r="D2648" s="4">
        <f>RawData!D2650</f>
        <v>0</v>
      </c>
      <c r="E2648">
        <f>RawData!E2650</f>
        <v>0</v>
      </c>
      <c r="F2648" t="str">
        <f>IFERROR(IF(RawData!F2650&lt;&gt;"", VLOOKUP(TRIM(RawData!F2650),ICD10Code,2,FALSE), ""), "Other")</f>
        <v/>
      </c>
      <c r="G2648" t="str">
        <f>IFERROR(IF(RawData!G2650&lt;&gt;"", VLOOKUP(TRIM(RawData!G2650),ICD10Code,2,FALSE), ""), "Other")</f>
        <v/>
      </c>
      <c r="H2648" t="str">
        <f>IFERROR(IF(RawData!H2650&lt;&gt;"", VLOOKUP(TRIM(RawData!H2650),PHCODE,2,FALSE), ""), "Other")</f>
        <v/>
      </c>
      <c r="I2648" t="str">
        <f>IFERROR(IF(RawData!I2650&lt;&gt;"", VLOOKUP(TRIM(RawData!I2650),PHCODE,2,FALSE), ""), "Other")</f>
        <v/>
      </c>
      <c r="J2648" t="str">
        <f>TRIM(RawData!L2650)</f>
        <v/>
      </c>
      <c r="K2648">
        <f>'Risk Calculation Tables'!AD2216</f>
        <v>0</v>
      </c>
      <c r="L2648" t="str">
        <f>TRIM(RawData!J2650)</f>
        <v/>
      </c>
      <c r="M2648" t="str">
        <f>TRIM(RawData!K2650)</f>
        <v/>
      </c>
    </row>
    <row r="2649" spans="1:13" x14ac:dyDescent="0.3">
      <c r="A2649">
        <f>RawData!A2651</f>
        <v>0</v>
      </c>
      <c r="B2649" t="str">
        <f>IF(RawData!B2651&lt;&gt;"", (VLOOKUP(RawData!B2651,AgeCat,2,TRUE)), "")</f>
        <v/>
      </c>
      <c r="C2649" t="str">
        <f>TRIM(RawData!C2651)</f>
        <v/>
      </c>
      <c r="D2649" s="4">
        <f>RawData!D2651</f>
        <v>0</v>
      </c>
      <c r="E2649">
        <f>RawData!E2651</f>
        <v>0</v>
      </c>
      <c r="F2649" t="str">
        <f>IFERROR(IF(RawData!F2651&lt;&gt;"", VLOOKUP(TRIM(RawData!F2651),ICD10Code,2,FALSE), ""), "Other")</f>
        <v/>
      </c>
      <c r="G2649" t="str">
        <f>IFERROR(IF(RawData!G2651&lt;&gt;"", VLOOKUP(TRIM(RawData!G2651),ICD10Code,2,FALSE), ""), "Other")</f>
        <v/>
      </c>
      <c r="H2649" t="str">
        <f>IFERROR(IF(RawData!H2651&lt;&gt;"", VLOOKUP(TRIM(RawData!H2651),PHCODE,2,FALSE), ""), "Other")</f>
        <v/>
      </c>
      <c r="I2649" t="str">
        <f>IFERROR(IF(RawData!I2651&lt;&gt;"", VLOOKUP(TRIM(RawData!I2651),PHCODE,2,FALSE), ""), "Other")</f>
        <v/>
      </c>
      <c r="J2649" t="str">
        <f>TRIM(RawData!L2651)</f>
        <v/>
      </c>
      <c r="K2649">
        <f>'Risk Calculation Tables'!AD2217</f>
        <v>0</v>
      </c>
      <c r="L2649" t="str">
        <f>TRIM(RawData!J2651)</f>
        <v/>
      </c>
      <c r="M2649" t="str">
        <f>TRIM(RawData!K2651)</f>
        <v/>
      </c>
    </row>
    <row r="2650" spans="1:13" x14ac:dyDescent="0.3">
      <c r="A2650">
        <f>RawData!A2652</f>
        <v>0</v>
      </c>
      <c r="B2650" t="str">
        <f>IF(RawData!B2652&lt;&gt;"", (VLOOKUP(RawData!B2652,AgeCat,2,TRUE)), "")</f>
        <v/>
      </c>
      <c r="C2650" t="str">
        <f>TRIM(RawData!C2652)</f>
        <v/>
      </c>
      <c r="D2650" s="4">
        <f>RawData!D2652</f>
        <v>0</v>
      </c>
      <c r="E2650">
        <f>RawData!E2652</f>
        <v>0</v>
      </c>
      <c r="F2650" t="str">
        <f>IFERROR(IF(RawData!F2652&lt;&gt;"", VLOOKUP(TRIM(RawData!F2652),ICD10Code,2,FALSE), ""), "Other")</f>
        <v/>
      </c>
      <c r="G2650" t="str">
        <f>IFERROR(IF(RawData!G2652&lt;&gt;"", VLOOKUP(TRIM(RawData!G2652),ICD10Code,2,FALSE), ""), "Other")</f>
        <v/>
      </c>
      <c r="H2650" t="str">
        <f>IFERROR(IF(RawData!H2652&lt;&gt;"", VLOOKUP(TRIM(RawData!H2652),PHCODE,2,FALSE), ""), "Other")</f>
        <v/>
      </c>
      <c r="I2650" t="str">
        <f>IFERROR(IF(RawData!I2652&lt;&gt;"", VLOOKUP(TRIM(RawData!I2652),PHCODE,2,FALSE), ""), "Other")</f>
        <v/>
      </c>
      <c r="J2650" t="str">
        <f>TRIM(RawData!L2652)</f>
        <v/>
      </c>
      <c r="K2650">
        <f>'Risk Calculation Tables'!AD2218</f>
        <v>0</v>
      </c>
      <c r="L2650" t="str">
        <f>TRIM(RawData!J2652)</f>
        <v/>
      </c>
      <c r="M2650" t="str">
        <f>TRIM(RawData!K2652)</f>
        <v/>
      </c>
    </row>
    <row r="2651" spans="1:13" x14ac:dyDescent="0.3">
      <c r="A2651">
        <f>RawData!A2653</f>
        <v>0</v>
      </c>
      <c r="B2651" t="str">
        <f>IF(RawData!B2653&lt;&gt;"", (VLOOKUP(RawData!B2653,AgeCat,2,TRUE)), "")</f>
        <v/>
      </c>
      <c r="C2651" t="str">
        <f>TRIM(RawData!C2653)</f>
        <v/>
      </c>
      <c r="D2651" s="4">
        <f>RawData!D2653</f>
        <v>0</v>
      </c>
      <c r="E2651">
        <f>RawData!E2653</f>
        <v>0</v>
      </c>
      <c r="F2651" t="str">
        <f>IFERROR(IF(RawData!F2653&lt;&gt;"", VLOOKUP(TRIM(RawData!F2653),ICD10Code,2,FALSE), ""), "Other")</f>
        <v/>
      </c>
      <c r="G2651" t="str">
        <f>IFERROR(IF(RawData!G2653&lt;&gt;"", VLOOKUP(TRIM(RawData!G2653),ICD10Code,2,FALSE), ""), "Other")</f>
        <v/>
      </c>
      <c r="H2651" t="str">
        <f>IFERROR(IF(RawData!H2653&lt;&gt;"", VLOOKUP(TRIM(RawData!H2653),PHCODE,2,FALSE), ""), "Other")</f>
        <v/>
      </c>
      <c r="I2651" t="str">
        <f>IFERROR(IF(RawData!I2653&lt;&gt;"", VLOOKUP(TRIM(RawData!I2653),PHCODE,2,FALSE), ""), "Other")</f>
        <v/>
      </c>
      <c r="J2651" t="str">
        <f>TRIM(RawData!L2653)</f>
        <v/>
      </c>
      <c r="K2651">
        <f>'Risk Calculation Tables'!AD2219</f>
        <v>0</v>
      </c>
      <c r="L2651" t="str">
        <f>TRIM(RawData!J2653)</f>
        <v/>
      </c>
      <c r="M2651" t="str">
        <f>TRIM(RawData!K2653)</f>
        <v/>
      </c>
    </row>
    <row r="2652" spans="1:13" x14ac:dyDescent="0.3">
      <c r="A2652">
        <f>RawData!A2654</f>
        <v>0</v>
      </c>
      <c r="B2652" t="str">
        <f>IF(RawData!B2654&lt;&gt;"", (VLOOKUP(RawData!B2654,AgeCat,2,TRUE)), "")</f>
        <v/>
      </c>
      <c r="C2652" t="str">
        <f>TRIM(RawData!C2654)</f>
        <v/>
      </c>
      <c r="D2652" s="4">
        <f>RawData!D2654</f>
        <v>0</v>
      </c>
      <c r="E2652">
        <f>RawData!E2654</f>
        <v>0</v>
      </c>
      <c r="F2652" t="str">
        <f>IFERROR(IF(RawData!F2654&lt;&gt;"", VLOOKUP(TRIM(RawData!F2654),ICD10Code,2,FALSE), ""), "Other")</f>
        <v/>
      </c>
      <c r="G2652" t="str">
        <f>IFERROR(IF(RawData!G2654&lt;&gt;"", VLOOKUP(TRIM(RawData!G2654),ICD10Code,2,FALSE), ""), "Other")</f>
        <v/>
      </c>
      <c r="H2652" t="str">
        <f>IFERROR(IF(RawData!H2654&lt;&gt;"", VLOOKUP(TRIM(RawData!H2654),PHCODE,2,FALSE), ""), "Other")</f>
        <v/>
      </c>
      <c r="I2652" t="str">
        <f>IFERROR(IF(RawData!I2654&lt;&gt;"", VLOOKUP(TRIM(RawData!I2654),PHCODE,2,FALSE), ""), "Other")</f>
        <v/>
      </c>
      <c r="J2652" t="str">
        <f>TRIM(RawData!L2654)</f>
        <v/>
      </c>
      <c r="K2652">
        <f>'Risk Calculation Tables'!AD2220</f>
        <v>0</v>
      </c>
      <c r="L2652" t="str">
        <f>TRIM(RawData!J2654)</f>
        <v/>
      </c>
      <c r="M2652" t="str">
        <f>TRIM(RawData!K2654)</f>
        <v/>
      </c>
    </row>
    <row r="2653" spans="1:13" x14ac:dyDescent="0.3">
      <c r="A2653">
        <f>RawData!A2655</f>
        <v>0</v>
      </c>
      <c r="B2653" t="str">
        <f>IF(RawData!B2655&lt;&gt;"", (VLOOKUP(RawData!B2655,AgeCat,2,TRUE)), "")</f>
        <v/>
      </c>
      <c r="C2653" t="str">
        <f>TRIM(RawData!C2655)</f>
        <v/>
      </c>
      <c r="D2653" s="4">
        <f>RawData!D2655</f>
        <v>0</v>
      </c>
      <c r="E2653">
        <f>RawData!E2655</f>
        <v>0</v>
      </c>
      <c r="F2653" t="str">
        <f>IFERROR(IF(RawData!F2655&lt;&gt;"", VLOOKUP(TRIM(RawData!F2655),ICD10Code,2,FALSE), ""), "Other")</f>
        <v/>
      </c>
      <c r="G2653" t="str">
        <f>IFERROR(IF(RawData!G2655&lt;&gt;"", VLOOKUP(TRIM(RawData!G2655),ICD10Code,2,FALSE), ""), "Other")</f>
        <v/>
      </c>
      <c r="H2653" t="str">
        <f>IFERROR(IF(RawData!H2655&lt;&gt;"", VLOOKUP(TRIM(RawData!H2655),PHCODE,2,FALSE), ""), "Other")</f>
        <v/>
      </c>
      <c r="I2653" t="str">
        <f>IFERROR(IF(RawData!I2655&lt;&gt;"", VLOOKUP(TRIM(RawData!I2655),PHCODE,2,FALSE), ""), "Other")</f>
        <v/>
      </c>
      <c r="J2653" t="str">
        <f>TRIM(RawData!L2655)</f>
        <v/>
      </c>
      <c r="K2653">
        <f>'Risk Calculation Tables'!AD2221</f>
        <v>0</v>
      </c>
      <c r="L2653" t="str">
        <f>TRIM(RawData!J2655)</f>
        <v/>
      </c>
      <c r="M2653" t="str">
        <f>TRIM(RawData!K2655)</f>
        <v/>
      </c>
    </row>
    <row r="2654" spans="1:13" x14ac:dyDescent="0.3">
      <c r="A2654">
        <f>RawData!A2656</f>
        <v>0</v>
      </c>
      <c r="B2654" t="str">
        <f>IF(RawData!B2656&lt;&gt;"", (VLOOKUP(RawData!B2656,AgeCat,2,TRUE)), "")</f>
        <v/>
      </c>
      <c r="C2654" t="str">
        <f>TRIM(RawData!C2656)</f>
        <v/>
      </c>
      <c r="D2654" s="4">
        <f>RawData!D2656</f>
        <v>0</v>
      </c>
      <c r="E2654">
        <f>RawData!E2656</f>
        <v>0</v>
      </c>
      <c r="F2654" t="str">
        <f>IFERROR(IF(RawData!F2656&lt;&gt;"", VLOOKUP(TRIM(RawData!F2656),ICD10Code,2,FALSE), ""), "Other")</f>
        <v/>
      </c>
      <c r="G2654" t="str">
        <f>IFERROR(IF(RawData!G2656&lt;&gt;"", VLOOKUP(TRIM(RawData!G2656),ICD10Code,2,FALSE), ""), "Other")</f>
        <v/>
      </c>
      <c r="H2654" t="str">
        <f>IFERROR(IF(RawData!H2656&lt;&gt;"", VLOOKUP(TRIM(RawData!H2656),PHCODE,2,FALSE), ""), "Other")</f>
        <v/>
      </c>
      <c r="I2654" t="str">
        <f>IFERROR(IF(RawData!I2656&lt;&gt;"", VLOOKUP(TRIM(RawData!I2656),PHCODE,2,FALSE), ""), "Other")</f>
        <v/>
      </c>
      <c r="J2654" t="str">
        <f>TRIM(RawData!L2656)</f>
        <v/>
      </c>
      <c r="K2654">
        <f>'Risk Calculation Tables'!AD2222</f>
        <v>0</v>
      </c>
      <c r="L2654" t="str">
        <f>TRIM(RawData!J2656)</f>
        <v/>
      </c>
      <c r="M2654" t="str">
        <f>TRIM(RawData!K2656)</f>
        <v/>
      </c>
    </row>
    <row r="2655" spans="1:13" x14ac:dyDescent="0.3">
      <c r="A2655">
        <f>RawData!A2657</f>
        <v>0</v>
      </c>
      <c r="B2655" t="str">
        <f>IF(RawData!B2657&lt;&gt;"", (VLOOKUP(RawData!B2657,AgeCat,2,TRUE)), "")</f>
        <v/>
      </c>
      <c r="C2655" t="str">
        <f>TRIM(RawData!C2657)</f>
        <v/>
      </c>
      <c r="D2655" s="4">
        <f>RawData!D2657</f>
        <v>0</v>
      </c>
      <c r="E2655">
        <f>RawData!E2657</f>
        <v>0</v>
      </c>
      <c r="F2655" t="str">
        <f>IFERROR(IF(RawData!F2657&lt;&gt;"", VLOOKUP(TRIM(RawData!F2657),ICD10Code,2,FALSE), ""), "Other")</f>
        <v/>
      </c>
      <c r="G2655" t="str">
        <f>IFERROR(IF(RawData!G2657&lt;&gt;"", VLOOKUP(TRIM(RawData!G2657),ICD10Code,2,FALSE), ""), "Other")</f>
        <v/>
      </c>
      <c r="H2655" t="str">
        <f>IFERROR(IF(RawData!H2657&lt;&gt;"", VLOOKUP(TRIM(RawData!H2657),PHCODE,2,FALSE), ""), "Other")</f>
        <v/>
      </c>
      <c r="I2655" t="str">
        <f>IFERROR(IF(RawData!I2657&lt;&gt;"", VLOOKUP(TRIM(RawData!I2657),PHCODE,2,FALSE), ""), "Other")</f>
        <v/>
      </c>
      <c r="J2655" t="str">
        <f>TRIM(RawData!L2657)</f>
        <v/>
      </c>
      <c r="K2655">
        <f>'Risk Calculation Tables'!AD2223</f>
        <v>0</v>
      </c>
      <c r="L2655" t="str">
        <f>TRIM(RawData!J2657)</f>
        <v/>
      </c>
      <c r="M2655" t="str">
        <f>TRIM(RawData!K2657)</f>
        <v/>
      </c>
    </row>
    <row r="2656" spans="1:13" x14ac:dyDescent="0.3">
      <c r="A2656">
        <f>RawData!A2658</f>
        <v>0</v>
      </c>
      <c r="B2656" t="str">
        <f>IF(RawData!B2658&lt;&gt;"", (VLOOKUP(RawData!B2658,AgeCat,2,TRUE)), "")</f>
        <v/>
      </c>
      <c r="C2656" t="str">
        <f>TRIM(RawData!C2658)</f>
        <v/>
      </c>
      <c r="D2656" s="4">
        <f>RawData!D2658</f>
        <v>0</v>
      </c>
      <c r="E2656">
        <f>RawData!E2658</f>
        <v>0</v>
      </c>
      <c r="F2656" t="str">
        <f>IFERROR(IF(RawData!F2658&lt;&gt;"", VLOOKUP(TRIM(RawData!F2658),ICD10Code,2,FALSE), ""), "Other")</f>
        <v/>
      </c>
      <c r="G2656" t="str">
        <f>IFERROR(IF(RawData!G2658&lt;&gt;"", VLOOKUP(TRIM(RawData!G2658),ICD10Code,2,FALSE), ""), "Other")</f>
        <v/>
      </c>
      <c r="H2656" t="str">
        <f>IFERROR(IF(RawData!H2658&lt;&gt;"", VLOOKUP(TRIM(RawData!H2658),PHCODE,2,FALSE), ""), "Other")</f>
        <v/>
      </c>
      <c r="I2656" t="str">
        <f>IFERROR(IF(RawData!I2658&lt;&gt;"", VLOOKUP(TRIM(RawData!I2658),PHCODE,2,FALSE), ""), "Other")</f>
        <v/>
      </c>
      <c r="J2656" t="str">
        <f>TRIM(RawData!L2658)</f>
        <v/>
      </c>
      <c r="K2656">
        <f>'Risk Calculation Tables'!AD2224</f>
        <v>0</v>
      </c>
      <c r="L2656" t="str">
        <f>TRIM(RawData!J2658)</f>
        <v/>
      </c>
      <c r="M2656" t="str">
        <f>TRIM(RawData!K2658)</f>
        <v/>
      </c>
    </row>
    <row r="2657" spans="1:13" x14ac:dyDescent="0.3">
      <c r="A2657">
        <f>RawData!A2659</f>
        <v>0</v>
      </c>
      <c r="B2657" t="str">
        <f>IF(RawData!B2659&lt;&gt;"", (VLOOKUP(RawData!B2659,AgeCat,2,TRUE)), "")</f>
        <v/>
      </c>
      <c r="C2657" t="str">
        <f>TRIM(RawData!C2659)</f>
        <v/>
      </c>
      <c r="D2657" s="4">
        <f>RawData!D2659</f>
        <v>0</v>
      </c>
      <c r="E2657">
        <f>RawData!E2659</f>
        <v>0</v>
      </c>
      <c r="F2657" t="str">
        <f>IFERROR(IF(RawData!F2659&lt;&gt;"", VLOOKUP(TRIM(RawData!F2659),ICD10Code,2,FALSE), ""), "Other")</f>
        <v/>
      </c>
      <c r="G2657" t="str">
        <f>IFERROR(IF(RawData!G2659&lt;&gt;"", VLOOKUP(TRIM(RawData!G2659),ICD10Code,2,FALSE), ""), "Other")</f>
        <v/>
      </c>
      <c r="H2657" t="str">
        <f>IFERROR(IF(RawData!H2659&lt;&gt;"", VLOOKUP(TRIM(RawData!H2659),PHCODE,2,FALSE), ""), "Other")</f>
        <v/>
      </c>
      <c r="I2657" t="str">
        <f>IFERROR(IF(RawData!I2659&lt;&gt;"", VLOOKUP(TRIM(RawData!I2659),PHCODE,2,FALSE), ""), "Other")</f>
        <v/>
      </c>
      <c r="J2657" t="str">
        <f>TRIM(RawData!L2659)</f>
        <v/>
      </c>
      <c r="K2657">
        <f>'Risk Calculation Tables'!AD2225</f>
        <v>0</v>
      </c>
      <c r="L2657" t="str">
        <f>TRIM(RawData!J2659)</f>
        <v/>
      </c>
      <c r="M2657" t="str">
        <f>TRIM(RawData!K2659)</f>
        <v/>
      </c>
    </row>
    <row r="2658" spans="1:13" x14ac:dyDescent="0.3">
      <c r="A2658">
        <f>RawData!A2660</f>
        <v>0</v>
      </c>
      <c r="B2658" t="str">
        <f>IF(RawData!B2660&lt;&gt;"", (VLOOKUP(RawData!B2660,AgeCat,2,TRUE)), "")</f>
        <v/>
      </c>
      <c r="C2658" t="str">
        <f>TRIM(RawData!C2660)</f>
        <v/>
      </c>
      <c r="D2658" s="4">
        <f>RawData!D2660</f>
        <v>0</v>
      </c>
      <c r="E2658">
        <f>RawData!E2660</f>
        <v>0</v>
      </c>
      <c r="F2658" t="str">
        <f>IFERROR(IF(RawData!F2660&lt;&gt;"", VLOOKUP(TRIM(RawData!F2660),ICD10Code,2,FALSE), ""), "Other")</f>
        <v/>
      </c>
      <c r="G2658" t="str">
        <f>IFERROR(IF(RawData!G2660&lt;&gt;"", VLOOKUP(TRIM(RawData!G2660),ICD10Code,2,FALSE), ""), "Other")</f>
        <v/>
      </c>
      <c r="H2658" t="str">
        <f>IFERROR(IF(RawData!H2660&lt;&gt;"", VLOOKUP(TRIM(RawData!H2660),PHCODE,2,FALSE), ""), "Other")</f>
        <v/>
      </c>
      <c r="I2658" t="str">
        <f>IFERROR(IF(RawData!I2660&lt;&gt;"", VLOOKUP(TRIM(RawData!I2660),PHCODE,2,FALSE), ""), "Other")</f>
        <v/>
      </c>
      <c r="J2658" t="str">
        <f>TRIM(RawData!L2660)</f>
        <v/>
      </c>
      <c r="K2658">
        <f>'Risk Calculation Tables'!AD2226</f>
        <v>0</v>
      </c>
      <c r="L2658" t="str">
        <f>TRIM(RawData!J2660)</f>
        <v/>
      </c>
      <c r="M2658" t="str">
        <f>TRIM(RawData!K2660)</f>
        <v/>
      </c>
    </row>
    <row r="2659" spans="1:13" x14ac:dyDescent="0.3">
      <c r="A2659">
        <f>RawData!A2661</f>
        <v>0</v>
      </c>
      <c r="B2659" t="str">
        <f>IF(RawData!B2661&lt;&gt;"", (VLOOKUP(RawData!B2661,AgeCat,2,TRUE)), "")</f>
        <v/>
      </c>
      <c r="C2659" t="str">
        <f>TRIM(RawData!C2661)</f>
        <v/>
      </c>
      <c r="D2659" s="4">
        <f>RawData!D2661</f>
        <v>0</v>
      </c>
      <c r="E2659">
        <f>RawData!E2661</f>
        <v>0</v>
      </c>
      <c r="F2659" t="str">
        <f>IFERROR(IF(RawData!F2661&lt;&gt;"", VLOOKUP(TRIM(RawData!F2661),ICD10Code,2,FALSE), ""), "Other")</f>
        <v/>
      </c>
      <c r="G2659" t="str">
        <f>IFERROR(IF(RawData!G2661&lt;&gt;"", VLOOKUP(TRIM(RawData!G2661),ICD10Code,2,FALSE), ""), "Other")</f>
        <v/>
      </c>
      <c r="H2659" t="str">
        <f>IFERROR(IF(RawData!H2661&lt;&gt;"", VLOOKUP(TRIM(RawData!H2661),PHCODE,2,FALSE), ""), "Other")</f>
        <v/>
      </c>
      <c r="I2659" t="str">
        <f>IFERROR(IF(RawData!I2661&lt;&gt;"", VLOOKUP(TRIM(RawData!I2661),PHCODE,2,FALSE), ""), "Other")</f>
        <v/>
      </c>
      <c r="J2659" t="str">
        <f>TRIM(RawData!L2661)</f>
        <v/>
      </c>
      <c r="K2659">
        <f>'Risk Calculation Tables'!AD2227</f>
        <v>0</v>
      </c>
      <c r="L2659" t="str">
        <f>TRIM(RawData!J2661)</f>
        <v/>
      </c>
      <c r="M2659" t="str">
        <f>TRIM(RawData!K2661)</f>
        <v/>
      </c>
    </row>
    <row r="2660" spans="1:13" x14ac:dyDescent="0.3">
      <c r="A2660">
        <f>RawData!A2662</f>
        <v>0</v>
      </c>
      <c r="B2660" t="str">
        <f>IF(RawData!B2662&lt;&gt;"", (VLOOKUP(RawData!B2662,AgeCat,2,TRUE)), "")</f>
        <v/>
      </c>
      <c r="C2660" t="str">
        <f>TRIM(RawData!C2662)</f>
        <v/>
      </c>
      <c r="D2660" s="4">
        <f>RawData!D2662</f>
        <v>0</v>
      </c>
      <c r="E2660">
        <f>RawData!E2662</f>
        <v>0</v>
      </c>
      <c r="F2660" t="str">
        <f>IFERROR(IF(RawData!F2662&lt;&gt;"", VLOOKUP(TRIM(RawData!F2662),ICD10Code,2,FALSE), ""), "Other")</f>
        <v/>
      </c>
      <c r="G2660" t="str">
        <f>IFERROR(IF(RawData!G2662&lt;&gt;"", VLOOKUP(TRIM(RawData!G2662),ICD10Code,2,FALSE), ""), "Other")</f>
        <v/>
      </c>
      <c r="H2660" t="str">
        <f>IFERROR(IF(RawData!H2662&lt;&gt;"", VLOOKUP(TRIM(RawData!H2662),PHCODE,2,FALSE), ""), "Other")</f>
        <v/>
      </c>
      <c r="I2660" t="str">
        <f>IFERROR(IF(RawData!I2662&lt;&gt;"", VLOOKUP(TRIM(RawData!I2662),PHCODE,2,FALSE), ""), "Other")</f>
        <v/>
      </c>
      <c r="J2660" t="str">
        <f>TRIM(RawData!L2662)</f>
        <v/>
      </c>
      <c r="K2660">
        <f>'Risk Calculation Tables'!AD2228</f>
        <v>0</v>
      </c>
      <c r="L2660" t="str">
        <f>TRIM(RawData!J2662)</f>
        <v/>
      </c>
      <c r="M2660" t="str">
        <f>TRIM(RawData!K2662)</f>
        <v/>
      </c>
    </row>
    <row r="2661" spans="1:13" x14ac:dyDescent="0.3">
      <c r="A2661">
        <f>RawData!A2663</f>
        <v>0</v>
      </c>
      <c r="B2661" t="str">
        <f>IF(RawData!B2663&lt;&gt;"", (VLOOKUP(RawData!B2663,AgeCat,2,TRUE)), "")</f>
        <v/>
      </c>
      <c r="C2661" t="str">
        <f>TRIM(RawData!C2663)</f>
        <v/>
      </c>
      <c r="D2661" s="4">
        <f>RawData!D2663</f>
        <v>0</v>
      </c>
      <c r="E2661">
        <f>RawData!E2663</f>
        <v>0</v>
      </c>
      <c r="F2661" t="str">
        <f>IFERROR(IF(RawData!F2663&lt;&gt;"", VLOOKUP(TRIM(RawData!F2663),ICD10Code,2,FALSE), ""), "Other")</f>
        <v/>
      </c>
      <c r="G2661" t="str">
        <f>IFERROR(IF(RawData!G2663&lt;&gt;"", VLOOKUP(TRIM(RawData!G2663),ICD10Code,2,FALSE), ""), "Other")</f>
        <v/>
      </c>
      <c r="H2661" t="str">
        <f>IFERROR(IF(RawData!H2663&lt;&gt;"", VLOOKUP(TRIM(RawData!H2663),PHCODE,2,FALSE), ""), "Other")</f>
        <v/>
      </c>
      <c r="I2661" t="str">
        <f>IFERROR(IF(RawData!I2663&lt;&gt;"", VLOOKUP(TRIM(RawData!I2663),PHCODE,2,FALSE), ""), "Other")</f>
        <v/>
      </c>
      <c r="J2661" t="str">
        <f>TRIM(RawData!L2663)</f>
        <v/>
      </c>
      <c r="K2661">
        <f>'Risk Calculation Tables'!AD2229</f>
        <v>0</v>
      </c>
      <c r="L2661" t="str">
        <f>TRIM(RawData!J2663)</f>
        <v/>
      </c>
      <c r="M2661" t="str">
        <f>TRIM(RawData!K2663)</f>
        <v/>
      </c>
    </row>
    <row r="2662" spans="1:13" x14ac:dyDescent="0.3">
      <c r="A2662">
        <f>RawData!A2664</f>
        <v>0</v>
      </c>
      <c r="B2662" t="str">
        <f>IF(RawData!B2664&lt;&gt;"", (VLOOKUP(RawData!B2664,AgeCat,2,TRUE)), "")</f>
        <v/>
      </c>
      <c r="C2662" t="str">
        <f>TRIM(RawData!C2664)</f>
        <v/>
      </c>
      <c r="D2662" s="4">
        <f>RawData!D2664</f>
        <v>0</v>
      </c>
      <c r="E2662">
        <f>RawData!E2664</f>
        <v>0</v>
      </c>
      <c r="F2662" t="str">
        <f>IFERROR(IF(RawData!F2664&lt;&gt;"", VLOOKUP(TRIM(RawData!F2664),ICD10Code,2,FALSE), ""), "Other")</f>
        <v/>
      </c>
      <c r="G2662" t="str">
        <f>IFERROR(IF(RawData!G2664&lt;&gt;"", VLOOKUP(TRIM(RawData!G2664),ICD10Code,2,FALSE), ""), "Other")</f>
        <v/>
      </c>
      <c r="H2662" t="str">
        <f>IFERROR(IF(RawData!H2664&lt;&gt;"", VLOOKUP(TRIM(RawData!H2664),PHCODE,2,FALSE), ""), "Other")</f>
        <v/>
      </c>
      <c r="I2662" t="str">
        <f>IFERROR(IF(RawData!I2664&lt;&gt;"", VLOOKUP(TRIM(RawData!I2664),PHCODE,2,FALSE), ""), "Other")</f>
        <v/>
      </c>
      <c r="J2662" t="str">
        <f>TRIM(RawData!L2664)</f>
        <v/>
      </c>
      <c r="K2662">
        <f>'Risk Calculation Tables'!AD2230</f>
        <v>0</v>
      </c>
      <c r="L2662" t="str">
        <f>TRIM(RawData!J2664)</f>
        <v/>
      </c>
      <c r="M2662" t="str">
        <f>TRIM(RawData!K2664)</f>
        <v/>
      </c>
    </row>
    <row r="2663" spans="1:13" x14ac:dyDescent="0.3">
      <c r="A2663">
        <f>RawData!A2665</f>
        <v>0</v>
      </c>
      <c r="B2663" t="str">
        <f>IF(RawData!B2665&lt;&gt;"", (VLOOKUP(RawData!B2665,AgeCat,2,TRUE)), "")</f>
        <v/>
      </c>
      <c r="C2663" t="str">
        <f>TRIM(RawData!C2665)</f>
        <v/>
      </c>
      <c r="D2663" s="4">
        <f>RawData!D2665</f>
        <v>0</v>
      </c>
      <c r="E2663">
        <f>RawData!E2665</f>
        <v>0</v>
      </c>
      <c r="F2663" t="str">
        <f>IFERROR(IF(RawData!F2665&lt;&gt;"", VLOOKUP(TRIM(RawData!F2665),ICD10Code,2,FALSE), ""), "Other")</f>
        <v/>
      </c>
      <c r="G2663" t="str">
        <f>IFERROR(IF(RawData!G2665&lt;&gt;"", VLOOKUP(TRIM(RawData!G2665),ICD10Code,2,FALSE), ""), "Other")</f>
        <v/>
      </c>
      <c r="H2663" t="str">
        <f>IFERROR(IF(RawData!H2665&lt;&gt;"", VLOOKUP(TRIM(RawData!H2665),PHCODE,2,FALSE), ""), "Other")</f>
        <v/>
      </c>
      <c r="I2663" t="str">
        <f>IFERROR(IF(RawData!I2665&lt;&gt;"", VLOOKUP(TRIM(RawData!I2665),PHCODE,2,FALSE), ""), "Other")</f>
        <v/>
      </c>
      <c r="J2663" t="str">
        <f>TRIM(RawData!L2665)</f>
        <v/>
      </c>
      <c r="K2663">
        <f>'Risk Calculation Tables'!AD2231</f>
        <v>0</v>
      </c>
      <c r="L2663" t="str">
        <f>TRIM(RawData!J2665)</f>
        <v/>
      </c>
      <c r="M2663" t="str">
        <f>TRIM(RawData!K2665)</f>
        <v/>
      </c>
    </row>
    <row r="2664" spans="1:13" x14ac:dyDescent="0.3">
      <c r="A2664">
        <f>RawData!A2666</f>
        <v>0</v>
      </c>
      <c r="B2664" t="str">
        <f>IF(RawData!B2666&lt;&gt;"", (VLOOKUP(RawData!B2666,AgeCat,2,TRUE)), "")</f>
        <v/>
      </c>
      <c r="C2664" t="str">
        <f>TRIM(RawData!C2666)</f>
        <v/>
      </c>
      <c r="D2664" s="4">
        <f>RawData!D2666</f>
        <v>0</v>
      </c>
      <c r="E2664">
        <f>RawData!E2666</f>
        <v>0</v>
      </c>
      <c r="F2664" t="str">
        <f>IFERROR(IF(RawData!F2666&lt;&gt;"", VLOOKUP(TRIM(RawData!F2666),ICD10Code,2,FALSE), ""), "Other")</f>
        <v/>
      </c>
      <c r="G2664" t="str">
        <f>IFERROR(IF(RawData!G2666&lt;&gt;"", VLOOKUP(TRIM(RawData!G2666),ICD10Code,2,FALSE), ""), "Other")</f>
        <v/>
      </c>
      <c r="H2664" t="str">
        <f>IFERROR(IF(RawData!H2666&lt;&gt;"", VLOOKUP(TRIM(RawData!H2666),PHCODE,2,FALSE), ""), "Other")</f>
        <v/>
      </c>
      <c r="I2664" t="str">
        <f>IFERROR(IF(RawData!I2666&lt;&gt;"", VLOOKUP(TRIM(RawData!I2666),PHCODE,2,FALSE), ""), "Other")</f>
        <v/>
      </c>
      <c r="J2664" t="str">
        <f>TRIM(RawData!L2666)</f>
        <v/>
      </c>
      <c r="K2664">
        <f>'Risk Calculation Tables'!AD2232</f>
        <v>0</v>
      </c>
      <c r="L2664" t="str">
        <f>TRIM(RawData!J2666)</f>
        <v/>
      </c>
      <c r="M2664" t="str">
        <f>TRIM(RawData!K2666)</f>
        <v/>
      </c>
    </row>
    <row r="2665" spans="1:13" x14ac:dyDescent="0.3">
      <c r="A2665">
        <f>RawData!A2667</f>
        <v>0</v>
      </c>
      <c r="B2665" t="str">
        <f>IF(RawData!B2667&lt;&gt;"", (VLOOKUP(RawData!B2667,AgeCat,2,TRUE)), "")</f>
        <v/>
      </c>
      <c r="C2665" t="str">
        <f>TRIM(RawData!C2667)</f>
        <v/>
      </c>
      <c r="D2665" s="4">
        <f>RawData!D2667</f>
        <v>0</v>
      </c>
      <c r="E2665">
        <f>RawData!E2667</f>
        <v>0</v>
      </c>
      <c r="F2665" t="str">
        <f>IFERROR(IF(RawData!F2667&lt;&gt;"", VLOOKUP(TRIM(RawData!F2667),ICD10Code,2,FALSE), ""), "Other")</f>
        <v/>
      </c>
      <c r="G2665" t="str">
        <f>IFERROR(IF(RawData!G2667&lt;&gt;"", VLOOKUP(TRIM(RawData!G2667),ICD10Code,2,FALSE), ""), "Other")</f>
        <v/>
      </c>
      <c r="H2665" t="str">
        <f>IFERROR(IF(RawData!H2667&lt;&gt;"", VLOOKUP(TRIM(RawData!H2667),PHCODE,2,FALSE), ""), "Other")</f>
        <v/>
      </c>
      <c r="I2665" t="str">
        <f>IFERROR(IF(RawData!I2667&lt;&gt;"", VLOOKUP(TRIM(RawData!I2667),PHCODE,2,FALSE), ""), "Other")</f>
        <v/>
      </c>
      <c r="J2665" t="str">
        <f>TRIM(RawData!L2667)</f>
        <v/>
      </c>
      <c r="K2665">
        <f>'Risk Calculation Tables'!AD2233</f>
        <v>0</v>
      </c>
      <c r="L2665" t="str">
        <f>TRIM(RawData!J2667)</f>
        <v/>
      </c>
      <c r="M2665" t="str">
        <f>TRIM(RawData!K2667)</f>
        <v/>
      </c>
    </row>
    <row r="2666" spans="1:13" x14ac:dyDescent="0.3">
      <c r="A2666">
        <f>RawData!A2668</f>
        <v>0</v>
      </c>
      <c r="B2666" t="str">
        <f>IF(RawData!B2668&lt;&gt;"", (VLOOKUP(RawData!B2668,AgeCat,2,TRUE)), "")</f>
        <v/>
      </c>
      <c r="C2666" t="str">
        <f>TRIM(RawData!C2668)</f>
        <v/>
      </c>
      <c r="D2666" s="4">
        <f>RawData!D2668</f>
        <v>0</v>
      </c>
      <c r="E2666">
        <f>RawData!E2668</f>
        <v>0</v>
      </c>
      <c r="F2666" t="str">
        <f>IFERROR(IF(RawData!F2668&lt;&gt;"", VLOOKUP(TRIM(RawData!F2668),ICD10Code,2,FALSE), ""), "Other")</f>
        <v/>
      </c>
      <c r="G2666" t="str">
        <f>IFERROR(IF(RawData!G2668&lt;&gt;"", VLOOKUP(TRIM(RawData!G2668),ICD10Code,2,FALSE), ""), "Other")</f>
        <v/>
      </c>
      <c r="H2666" t="str">
        <f>IFERROR(IF(RawData!H2668&lt;&gt;"", VLOOKUP(TRIM(RawData!H2668),PHCODE,2,FALSE), ""), "Other")</f>
        <v/>
      </c>
      <c r="I2666" t="str">
        <f>IFERROR(IF(RawData!I2668&lt;&gt;"", VLOOKUP(TRIM(RawData!I2668),PHCODE,2,FALSE), ""), "Other")</f>
        <v/>
      </c>
      <c r="J2666" t="str">
        <f>TRIM(RawData!L2668)</f>
        <v/>
      </c>
      <c r="K2666">
        <f>'Risk Calculation Tables'!AD2234</f>
        <v>0</v>
      </c>
      <c r="L2666" t="str">
        <f>TRIM(RawData!J2668)</f>
        <v/>
      </c>
      <c r="M2666" t="str">
        <f>TRIM(RawData!K2668)</f>
        <v/>
      </c>
    </row>
    <row r="2667" spans="1:13" x14ac:dyDescent="0.3">
      <c r="A2667">
        <f>RawData!A2669</f>
        <v>0</v>
      </c>
      <c r="B2667" t="str">
        <f>IF(RawData!B2669&lt;&gt;"", (VLOOKUP(RawData!B2669,AgeCat,2,TRUE)), "")</f>
        <v/>
      </c>
      <c r="C2667" t="str">
        <f>TRIM(RawData!C2669)</f>
        <v/>
      </c>
      <c r="D2667" s="4">
        <f>RawData!D2669</f>
        <v>0</v>
      </c>
      <c r="E2667">
        <f>RawData!E2669</f>
        <v>0</v>
      </c>
      <c r="F2667" t="str">
        <f>IFERROR(IF(RawData!F2669&lt;&gt;"", VLOOKUP(TRIM(RawData!F2669),ICD10Code,2,FALSE), ""), "Other")</f>
        <v/>
      </c>
      <c r="G2667" t="str">
        <f>IFERROR(IF(RawData!G2669&lt;&gt;"", VLOOKUP(TRIM(RawData!G2669),ICD10Code,2,FALSE), ""), "Other")</f>
        <v/>
      </c>
      <c r="H2667" t="str">
        <f>IFERROR(IF(RawData!H2669&lt;&gt;"", VLOOKUP(TRIM(RawData!H2669),PHCODE,2,FALSE), ""), "Other")</f>
        <v/>
      </c>
      <c r="I2667" t="str">
        <f>IFERROR(IF(RawData!I2669&lt;&gt;"", VLOOKUP(TRIM(RawData!I2669),PHCODE,2,FALSE), ""), "Other")</f>
        <v/>
      </c>
      <c r="J2667" t="str">
        <f>TRIM(RawData!L2669)</f>
        <v/>
      </c>
      <c r="K2667">
        <f>'Risk Calculation Tables'!AD2235</f>
        <v>0</v>
      </c>
      <c r="L2667" t="str">
        <f>TRIM(RawData!J2669)</f>
        <v/>
      </c>
      <c r="M2667" t="str">
        <f>TRIM(RawData!K2669)</f>
        <v/>
      </c>
    </row>
    <row r="2668" spans="1:13" x14ac:dyDescent="0.3">
      <c r="A2668">
        <f>RawData!A2670</f>
        <v>0</v>
      </c>
      <c r="B2668" t="str">
        <f>IF(RawData!B2670&lt;&gt;"", (VLOOKUP(RawData!B2670,AgeCat,2,TRUE)), "")</f>
        <v/>
      </c>
      <c r="C2668" t="str">
        <f>TRIM(RawData!C2670)</f>
        <v/>
      </c>
      <c r="D2668" s="4">
        <f>RawData!D2670</f>
        <v>0</v>
      </c>
      <c r="E2668">
        <f>RawData!E2670</f>
        <v>0</v>
      </c>
      <c r="F2668" t="str">
        <f>IFERROR(IF(RawData!F2670&lt;&gt;"", VLOOKUP(TRIM(RawData!F2670),ICD10Code,2,FALSE), ""), "Other")</f>
        <v/>
      </c>
      <c r="G2668" t="str">
        <f>IFERROR(IF(RawData!G2670&lt;&gt;"", VLOOKUP(TRIM(RawData!G2670),ICD10Code,2,FALSE), ""), "Other")</f>
        <v/>
      </c>
      <c r="H2668" t="str">
        <f>IFERROR(IF(RawData!H2670&lt;&gt;"", VLOOKUP(TRIM(RawData!H2670),PHCODE,2,FALSE), ""), "Other")</f>
        <v/>
      </c>
      <c r="I2668" t="str">
        <f>IFERROR(IF(RawData!I2670&lt;&gt;"", VLOOKUP(TRIM(RawData!I2670),PHCODE,2,FALSE), ""), "Other")</f>
        <v/>
      </c>
      <c r="J2668" t="str">
        <f>TRIM(RawData!L2670)</f>
        <v/>
      </c>
      <c r="K2668">
        <f>'Risk Calculation Tables'!AD2236</f>
        <v>0</v>
      </c>
      <c r="L2668" t="str">
        <f>TRIM(RawData!J2670)</f>
        <v/>
      </c>
      <c r="M2668" t="str">
        <f>TRIM(RawData!K2670)</f>
        <v/>
      </c>
    </row>
    <row r="2669" spans="1:13" x14ac:dyDescent="0.3">
      <c r="A2669">
        <f>RawData!A2671</f>
        <v>0</v>
      </c>
      <c r="B2669" t="str">
        <f>IF(RawData!B2671&lt;&gt;"", (VLOOKUP(RawData!B2671,AgeCat,2,TRUE)), "")</f>
        <v/>
      </c>
      <c r="C2669" t="str">
        <f>TRIM(RawData!C2671)</f>
        <v/>
      </c>
      <c r="D2669" s="4">
        <f>RawData!D2671</f>
        <v>0</v>
      </c>
      <c r="E2669">
        <f>RawData!E2671</f>
        <v>0</v>
      </c>
      <c r="F2669" t="str">
        <f>IFERROR(IF(RawData!F2671&lt;&gt;"", VLOOKUP(TRIM(RawData!F2671),ICD10Code,2,FALSE), ""), "Other")</f>
        <v/>
      </c>
      <c r="G2669" t="str">
        <f>IFERROR(IF(RawData!G2671&lt;&gt;"", VLOOKUP(TRIM(RawData!G2671),ICD10Code,2,FALSE), ""), "Other")</f>
        <v/>
      </c>
      <c r="H2669" t="str">
        <f>IFERROR(IF(RawData!H2671&lt;&gt;"", VLOOKUP(TRIM(RawData!H2671),PHCODE,2,FALSE), ""), "Other")</f>
        <v/>
      </c>
      <c r="I2669" t="str">
        <f>IFERROR(IF(RawData!I2671&lt;&gt;"", VLOOKUP(TRIM(RawData!I2671),PHCODE,2,FALSE), ""), "Other")</f>
        <v/>
      </c>
      <c r="J2669" t="str">
        <f>TRIM(RawData!L2671)</f>
        <v/>
      </c>
      <c r="K2669">
        <f>'Risk Calculation Tables'!AD2237</f>
        <v>0</v>
      </c>
      <c r="L2669" t="str">
        <f>TRIM(RawData!J2671)</f>
        <v/>
      </c>
      <c r="M2669" t="str">
        <f>TRIM(RawData!K2671)</f>
        <v/>
      </c>
    </row>
    <row r="2670" spans="1:13" x14ac:dyDescent="0.3">
      <c r="A2670">
        <f>RawData!A2672</f>
        <v>0</v>
      </c>
      <c r="B2670" t="str">
        <f>IF(RawData!B2672&lt;&gt;"", (VLOOKUP(RawData!B2672,AgeCat,2,TRUE)), "")</f>
        <v/>
      </c>
      <c r="C2670" t="str">
        <f>TRIM(RawData!C2672)</f>
        <v/>
      </c>
      <c r="D2670" s="4">
        <f>RawData!D2672</f>
        <v>0</v>
      </c>
      <c r="E2670">
        <f>RawData!E2672</f>
        <v>0</v>
      </c>
      <c r="F2670" t="str">
        <f>IFERROR(IF(RawData!F2672&lt;&gt;"", VLOOKUP(TRIM(RawData!F2672),ICD10Code,2,FALSE), ""), "Other")</f>
        <v/>
      </c>
      <c r="G2670" t="str">
        <f>IFERROR(IF(RawData!G2672&lt;&gt;"", VLOOKUP(TRIM(RawData!G2672),ICD10Code,2,FALSE), ""), "Other")</f>
        <v/>
      </c>
      <c r="H2670" t="str">
        <f>IFERROR(IF(RawData!H2672&lt;&gt;"", VLOOKUP(TRIM(RawData!H2672),PHCODE,2,FALSE), ""), "Other")</f>
        <v/>
      </c>
      <c r="I2670" t="str">
        <f>IFERROR(IF(RawData!I2672&lt;&gt;"", VLOOKUP(TRIM(RawData!I2672),PHCODE,2,FALSE), ""), "Other")</f>
        <v/>
      </c>
      <c r="J2670" t="str">
        <f>TRIM(RawData!L2672)</f>
        <v/>
      </c>
      <c r="K2670">
        <f>'Risk Calculation Tables'!AD2238</f>
        <v>0</v>
      </c>
      <c r="L2670" t="str">
        <f>TRIM(RawData!J2672)</f>
        <v/>
      </c>
      <c r="M2670" t="str">
        <f>TRIM(RawData!K2672)</f>
        <v/>
      </c>
    </row>
    <row r="2671" spans="1:13" x14ac:dyDescent="0.3">
      <c r="A2671">
        <f>RawData!A2673</f>
        <v>0</v>
      </c>
      <c r="B2671" t="str">
        <f>IF(RawData!B2673&lt;&gt;"", (VLOOKUP(RawData!B2673,AgeCat,2,TRUE)), "")</f>
        <v/>
      </c>
      <c r="C2671" t="str">
        <f>TRIM(RawData!C2673)</f>
        <v/>
      </c>
      <c r="D2671" s="4">
        <f>RawData!D2673</f>
        <v>0</v>
      </c>
      <c r="E2671">
        <f>RawData!E2673</f>
        <v>0</v>
      </c>
      <c r="F2671" t="str">
        <f>IFERROR(IF(RawData!F2673&lt;&gt;"", VLOOKUP(TRIM(RawData!F2673),ICD10Code,2,FALSE), ""), "Other")</f>
        <v/>
      </c>
      <c r="G2671" t="str">
        <f>IFERROR(IF(RawData!G2673&lt;&gt;"", VLOOKUP(TRIM(RawData!G2673),ICD10Code,2,FALSE), ""), "Other")</f>
        <v/>
      </c>
      <c r="H2671" t="str">
        <f>IFERROR(IF(RawData!H2673&lt;&gt;"", VLOOKUP(TRIM(RawData!H2673),PHCODE,2,FALSE), ""), "Other")</f>
        <v/>
      </c>
      <c r="I2671" t="str">
        <f>IFERROR(IF(RawData!I2673&lt;&gt;"", VLOOKUP(TRIM(RawData!I2673),PHCODE,2,FALSE), ""), "Other")</f>
        <v/>
      </c>
      <c r="J2671" t="str">
        <f>TRIM(RawData!L2673)</f>
        <v/>
      </c>
      <c r="K2671">
        <f>'Risk Calculation Tables'!AD2239</f>
        <v>0</v>
      </c>
      <c r="L2671" t="str">
        <f>TRIM(RawData!J2673)</f>
        <v/>
      </c>
      <c r="M2671" t="str">
        <f>TRIM(RawData!K2673)</f>
        <v/>
      </c>
    </row>
    <row r="2672" spans="1:13" x14ac:dyDescent="0.3">
      <c r="A2672">
        <f>RawData!A2674</f>
        <v>0</v>
      </c>
      <c r="B2672" t="str">
        <f>IF(RawData!B2674&lt;&gt;"", (VLOOKUP(RawData!B2674,AgeCat,2,TRUE)), "")</f>
        <v/>
      </c>
      <c r="C2672" t="str">
        <f>TRIM(RawData!C2674)</f>
        <v/>
      </c>
      <c r="D2672" s="4">
        <f>RawData!D2674</f>
        <v>0</v>
      </c>
      <c r="E2672">
        <f>RawData!E2674</f>
        <v>0</v>
      </c>
      <c r="F2672" t="str">
        <f>IFERROR(IF(RawData!F2674&lt;&gt;"", VLOOKUP(TRIM(RawData!F2674),ICD10Code,2,FALSE), ""), "Other")</f>
        <v/>
      </c>
      <c r="G2672" t="str">
        <f>IFERROR(IF(RawData!G2674&lt;&gt;"", VLOOKUP(TRIM(RawData!G2674),ICD10Code,2,FALSE), ""), "Other")</f>
        <v/>
      </c>
      <c r="H2672" t="str">
        <f>IFERROR(IF(RawData!H2674&lt;&gt;"", VLOOKUP(TRIM(RawData!H2674),PHCODE,2,FALSE), ""), "Other")</f>
        <v/>
      </c>
      <c r="I2672" t="str">
        <f>IFERROR(IF(RawData!I2674&lt;&gt;"", VLOOKUP(TRIM(RawData!I2674),PHCODE,2,FALSE), ""), "Other")</f>
        <v/>
      </c>
      <c r="J2672" t="str">
        <f>TRIM(RawData!L2674)</f>
        <v/>
      </c>
      <c r="K2672">
        <f>'Risk Calculation Tables'!AD2240</f>
        <v>0</v>
      </c>
      <c r="L2672" t="str">
        <f>TRIM(RawData!J2674)</f>
        <v/>
      </c>
      <c r="M2672" t="str">
        <f>TRIM(RawData!K2674)</f>
        <v/>
      </c>
    </row>
    <row r="2673" spans="1:13" x14ac:dyDescent="0.3">
      <c r="A2673">
        <f>RawData!A2675</f>
        <v>0</v>
      </c>
      <c r="B2673" t="str">
        <f>IF(RawData!B2675&lt;&gt;"", (VLOOKUP(RawData!B2675,AgeCat,2,TRUE)), "")</f>
        <v/>
      </c>
      <c r="C2673" t="str">
        <f>TRIM(RawData!C2675)</f>
        <v/>
      </c>
      <c r="D2673" s="4">
        <f>RawData!D2675</f>
        <v>0</v>
      </c>
      <c r="E2673">
        <f>RawData!E2675</f>
        <v>0</v>
      </c>
      <c r="F2673" t="str">
        <f>IFERROR(IF(RawData!F2675&lt;&gt;"", VLOOKUP(TRIM(RawData!F2675),ICD10Code,2,FALSE), ""), "Other")</f>
        <v/>
      </c>
      <c r="G2673" t="str">
        <f>IFERROR(IF(RawData!G2675&lt;&gt;"", VLOOKUP(TRIM(RawData!G2675),ICD10Code,2,FALSE), ""), "Other")</f>
        <v/>
      </c>
      <c r="H2673" t="str">
        <f>IFERROR(IF(RawData!H2675&lt;&gt;"", VLOOKUP(TRIM(RawData!H2675),PHCODE,2,FALSE), ""), "Other")</f>
        <v/>
      </c>
      <c r="I2673" t="str">
        <f>IFERROR(IF(RawData!I2675&lt;&gt;"", VLOOKUP(TRIM(RawData!I2675),PHCODE,2,FALSE), ""), "Other")</f>
        <v/>
      </c>
      <c r="J2673" t="str">
        <f>TRIM(RawData!L2675)</f>
        <v/>
      </c>
      <c r="K2673">
        <f>'Risk Calculation Tables'!AD2241</f>
        <v>0</v>
      </c>
      <c r="L2673" t="str">
        <f>TRIM(RawData!J2675)</f>
        <v/>
      </c>
      <c r="M2673" t="str">
        <f>TRIM(RawData!K2675)</f>
        <v/>
      </c>
    </row>
    <row r="2674" spans="1:13" x14ac:dyDescent="0.3">
      <c r="A2674">
        <f>RawData!A2676</f>
        <v>0</v>
      </c>
      <c r="B2674" t="str">
        <f>IF(RawData!B2676&lt;&gt;"", (VLOOKUP(RawData!B2676,AgeCat,2,TRUE)), "")</f>
        <v/>
      </c>
      <c r="C2674" t="str">
        <f>TRIM(RawData!C2676)</f>
        <v/>
      </c>
      <c r="D2674" s="4">
        <f>RawData!D2676</f>
        <v>0</v>
      </c>
      <c r="E2674">
        <f>RawData!E2676</f>
        <v>0</v>
      </c>
      <c r="F2674" t="str">
        <f>IFERROR(IF(RawData!F2676&lt;&gt;"", VLOOKUP(TRIM(RawData!F2676),ICD10Code,2,FALSE), ""), "Other")</f>
        <v/>
      </c>
      <c r="G2674" t="str">
        <f>IFERROR(IF(RawData!G2676&lt;&gt;"", VLOOKUP(TRIM(RawData!G2676),ICD10Code,2,FALSE), ""), "Other")</f>
        <v/>
      </c>
      <c r="H2674" t="str">
        <f>IFERROR(IF(RawData!H2676&lt;&gt;"", VLOOKUP(TRIM(RawData!H2676),PHCODE,2,FALSE), ""), "Other")</f>
        <v/>
      </c>
      <c r="I2674" t="str">
        <f>IFERROR(IF(RawData!I2676&lt;&gt;"", VLOOKUP(TRIM(RawData!I2676),PHCODE,2,FALSE), ""), "Other")</f>
        <v/>
      </c>
      <c r="J2674" t="str">
        <f>TRIM(RawData!L2676)</f>
        <v/>
      </c>
      <c r="K2674">
        <f>'Risk Calculation Tables'!AD2242</f>
        <v>0</v>
      </c>
      <c r="L2674" t="str">
        <f>TRIM(RawData!J2676)</f>
        <v/>
      </c>
      <c r="M2674" t="str">
        <f>TRIM(RawData!K2676)</f>
        <v/>
      </c>
    </row>
    <row r="2675" spans="1:13" x14ac:dyDescent="0.3">
      <c r="A2675">
        <f>RawData!A2677</f>
        <v>0</v>
      </c>
      <c r="B2675" t="str">
        <f>IF(RawData!B2677&lt;&gt;"", (VLOOKUP(RawData!B2677,AgeCat,2,TRUE)), "")</f>
        <v/>
      </c>
      <c r="C2675" t="str">
        <f>TRIM(RawData!C2677)</f>
        <v/>
      </c>
      <c r="D2675" s="4">
        <f>RawData!D2677</f>
        <v>0</v>
      </c>
      <c r="E2675">
        <f>RawData!E2677</f>
        <v>0</v>
      </c>
      <c r="F2675" t="str">
        <f>IFERROR(IF(RawData!F2677&lt;&gt;"", VLOOKUP(TRIM(RawData!F2677),ICD10Code,2,FALSE), ""), "Other")</f>
        <v/>
      </c>
      <c r="G2675" t="str">
        <f>IFERROR(IF(RawData!G2677&lt;&gt;"", VLOOKUP(TRIM(RawData!G2677),ICD10Code,2,FALSE), ""), "Other")</f>
        <v/>
      </c>
      <c r="H2675" t="str">
        <f>IFERROR(IF(RawData!H2677&lt;&gt;"", VLOOKUP(TRIM(RawData!H2677),PHCODE,2,FALSE), ""), "Other")</f>
        <v/>
      </c>
      <c r="I2675" t="str">
        <f>IFERROR(IF(RawData!I2677&lt;&gt;"", VLOOKUP(TRIM(RawData!I2677),PHCODE,2,FALSE), ""), "Other")</f>
        <v/>
      </c>
      <c r="J2675" t="str">
        <f>TRIM(RawData!L2677)</f>
        <v/>
      </c>
      <c r="K2675">
        <f>'Risk Calculation Tables'!AD2243</f>
        <v>0</v>
      </c>
      <c r="L2675" t="str">
        <f>TRIM(RawData!J2677)</f>
        <v/>
      </c>
      <c r="M2675" t="str">
        <f>TRIM(RawData!K2677)</f>
        <v/>
      </c>
    </row>
    <row r="2676" spans="1:13" x14ac:dyDescent="0.3">
      <c r="A2676">
        <f>RawData!A2678</f>
        <v>0</v>
      </c>
      <c r="B2676" t="str">
        <f>IF(RawData!B2678&lt;&gt;"", (VLOOKUP(RawData!B2678,AgeCat,2,TRUE)), "")</f>
        <v/>
      </c>
      <c r="C2676" t="str">
        <f>TRIM(RawData!C2678)</f>
        <v/>
      </c>
      <c r="D2676" s="4">
        <f>RawData!D2678</f>
        <v>0</v>
      </c>
      <c r="E2676">
        <f>RawData!E2678</f>
        <v>0</v>
      </c>
      <c r="F2676" t="str">
        <f>IFERROR(IF(RawData!F2678&lt;&gt;"", VLOOKUP(TRIM(RawData!F2678),ICD10Code,2,FALSE), ""), "Other")</f>
        <v/>
      </c>
      <c r="G2676" t="str">
        <f>IFERROR(IF(RawData!G2678&lt;&gt;"", VLOOKUP(TRIM(RawData!G2678),ICD10Code,2,FALSE), ""), "Other")</f>
        <v/>
      </c>
      <c r="H2676" t="str">
        <f>IFERROR(IF(RawData!H2678&lt;&gt;"", VLOOKUP(TRIM(RawData!H2678),PHCODE,2,FALSE), ""), "Other")</f>
        <v/>
      </c>
      <c r="I2676" t="str">
        <f>IFERROR(IF(RawData!I2678&lt;&gt;"", VLOOKUP(TRIM(RawData!I2678),PHCODE,2,FALSE), ""), "Other")</f>
        <v/>
      </c>
      <c r="J2676" t="str">
        <f>TRIM(RawData!L2678)</f>
        <v/>
      </c>
      <c r="K2676">
        <f>'Risk Calculation Tables'!AD2244</f>
        <v>0</v>
      </c>
      <c r="L2676" t="str">
        <f>TRIM(RawData!J2678)</f>
        <v/>
      </c>
      <c r="M2676" t="str">
        <f>TRIM(RawData!K2678)</f>
        <v/>
      </c>
    </row>
    <row r="2677" spans="1:13" x14ac:dyDescent="0.3">
      <c r="A2677">
        <f>RawData!A2679</f>
        <v>0</v>
      </c>
      <c r="B2677" t="str">
        <f>IF(RawData!B2679&lt;&gt;"", (VLOOKUP(RawData!B2679,AgeCat,2,TRUE)), "")</f>
        <v/>
      </c>
      <c r="C2677" t="str">
        <f>TRIM(RawData!C2679)</f>
        <v/>
      </c>
      <c r="D2677" s="4">
        <f>RawData!D2679</f>
        <v>0</v>
      </c>
      <c r="E2677">
        <f>RawData!E2679</f>
        <v>0</v>
      </c>
      <c r="F2677" t="str">
        <f>IFERROR(IF(RawData!F2679&lt;&gt;"", VLOOKUP(TRIM(RawData!F2679),ICD10Code,2,FALSE), ""), "Other")</f>
        <v/>
      </c>
      <c r="G2677" t="str">
        <f>IFERROR(IF(RawData!G2679&lt;&gt;"", VLOOKUP(TRIM(RawData!G2679),ICD10Code,2,FALSE), ""), "Other")</f>
        <v/>
      </c>
      <c r="H2677" t="str">
        <f>IFERROR(IF(RawData!H2679&lt;&gt;"", VLOOKUP(TRIM(RawData!H2679),PHCODE,2,FALSE), ""), "Other")</f>
        <v/>
      </c>
      <c r="I2677" t="str">
        <f>IFERROR(IF(RawData!I2679&lt;&gt;"", VLOOKUP(TRIM(RawData!I2679),PHCODE,2,FALSE), ""), "Other")</f>
        <v/>
      </c>
      <c r="J2677" t="str">
        <f>TRIM(RawData!L2679)</f>
        <v/>
      </c>
      <c r="K2677">
        <f>'Risk Calculation Tables'!AD2245</f>
        <v>0</v>
      </c>
      <c r="L2677" t="str">
        <f>TRIM(RawData!J2679)</f>
        <v/>
      </c>
      <c r="M2677" t="str">
        <f>TRIM(RawData!K2679)</f>
        <v/>
      </c>
    </row>
    <row r="2678" spans="1:13" x14ac:dyDescent="0.3">
      <c r="A2678">
        <f>RawData!A2680</f>
        <v>0</v>
      </c>
      <c r="B2678" t="str">
        <f>IF(RawData!B2680&lt;&gt;"", (VLOOKUP(RawData!B2680,AgeCat,2,TRUE)), "")</f>
        <v/>
      </c>
      <c r="C2678" t="str">
        <f>TRIM(RawData!C2680)</f>
        <v/>
      </c>
      <c r="D2678" s="4">
        <f>RawData!D2680</f>
        <v>0</v>
      </c>
      <c r="E2678">
        <f>RawData!E2680</f>
        <v>0</v>
      </c>
      <c r="F2678" t="str">
        <f>IFERROR(IF(RawData!F2680&lt;&gt;"", VLOOKUP(TRIM(RawData!F2680),ICD10Code,2,FALSE), ""), "Other")</f>
        <v/>
      </c>
      <c r="G2678" t="str">
        <f>IFERROR(IF(RawData!G2680&lt;&gt;"", VLOOKUP(TRIM(RawData!G2680),ICD10Code,2,FALSE), ""), "Other")</f>
        <v/>
      </c>
      <c r="H2678" t="str">
        <f>IFERROR(IF(RawData!H2680&lt;&gt;"", VLOOKUP(TRIM(RawData!H2680),PHCODE,2,FALSE), ""), "Other")</f>
        <v/>
      </c>
      <c r="I2678" t="str">
        <f>IFERROR(IF(RawData!I2680&lt;&gt;"", VLOOKUP(TRIM(RawData!I2680),PHCODE,2,FALSE), ""), "Other")</f>
        <v/>
      </c>
      <c r="J2678" t="str">
        <f>TRIM(RawData!L2680)</f>
        <v/>
      </c>
      <c r="K2678">
        <f>'Risk Calculation Tables'!AD2246</f>
        <v>0</v>
      </c>
      <c r="L2678" t="str">
        <f>TRIM(RawData!J2680)</f>
        <v/>
      </c>
      <c r="M2678" t="str">
        <f>TRIM(RawData!K2680)</f>
        <v/>
      </c>
    </row>
    <row r="2679" spans="1:13" x14ac:dyDescent="0.3">
      <c r="A2679">
        <f>RawData!A2681</f>
        <v>0</v>
      </c>
      <c r="B2679" t="str">
        <f>IF(RawData!B2681&lt;&gt;"", (VLOOKUP(RawData!B2681,AgeCat,2,TRUE)), "")</f>
        <v/>
      </c>
      <c r="C2679" t="str">
        <f>TRIM(RawData!C2681)</f>
        <v/>
      </c>
      <c r="D2679" s="4">
        <f>RawData!D2681</f>
        <v>0</v>
      </c>
      <c r="E2679">
        <f>RawData!E2681</f>
        <v>0</v>
      </c>
      <c r="F2679" t="str">
        <f>IFERROR(IF(RawData!F2681&lt;&gt;"", VLOOKUP(TRIM(RawData!F2681),ICD10Code,2,FALSE), ""), "Other")</f>
        <v/>
      </c>
      <c r="G2679" t="str">
        <f>IFERROR(IF(RawData!G2681&lt;&gt;"", VLOOKUP(TRIM(RawData!G2681),ICD10Code,2,FALSE), ""), "Other")</f>
        <v/>
      </c>
      <c r="H2679" t="str">
        <f>IFERROR(IF(RawData!H2681&lt;&gt;"", VLOOKUP(TRIM(RawData!H2681),PHCODE,2,FALSE), ""), "Other")</f>
        <v/>
      </c>
      <c r="I2679" t="str">
        <f>IFERROR(IF(RawData!I2681&lt;&gt;"", VLOOKUP(TRIM(RawData!I2681),PHCODE,2,FALSE), ""), "Other")</f>
        <v/>
      </c>
      <c r="J2679" t="str">
        <f>TRIM(RawData!L2681)</f>
        <v/>
      </c>
      <c r="K2679">
        <f>'Risk Calculation Tables'!AD2247</f>
        <v>0</v>
      </c>
      <c r="L2679" t="str">
        <f>TRIM(RawData!J2681)</f>
        <v/>
      </c>
      <c r="M2679" t="str">
        <f>TRIM(RawData!K2681)</f>
        <v/>
      </c>
    </row>
    <row r="2680" spans="1:13" x14ac:dyDescent="0.3">
      <c r="A2680">
        <f>RawData!A2682</f>
        <v>0</v>
      </c>
      <c r="B2680" t="str">
        <f>IF(RawData!B2682&lt;&gt;"", (VLOOKUP(RawData!B2682,AgeCat,2,TRUE)), "")</f>
        <v/>
      </c>
      <c r="C2680" t="str">
        <f>TRIM(RawData!C2682)</f>
        <v/>
      </c>
      <c r="D2680" s="4">
        <f>RawData!D2682</f>
        <v>0</v>
      </c>
      <c r="E2680">
        <f>RawData!E2682</f>
        <v>0</v>
      </c>
      <c r="F2680" t="str">
        <f>IFERROR(IF(RawData!F2682&lt;&gt;"", VLOOKUP(TRIM(RawData!F2682),ICD10Code,2,FALSE), ""), "Other")</f>
        <v/>
      </c>
      <c r="G2680" t="str">
        <f>IFERROR(IF(RawData!G2682&lt;&gt;"", VLOOKUP(TRIM(RawData!G2682),ICD10Code,2,FALSE), ""), "Other")</f>
        <v/>
      </c>
      <c r="H2680" t="str">
        <f>IFERROR(IF(RawData!H2682&lt;&gt;"", VLOOKUP(TRIM(RawData!H2682),PHCODE,2,FALSE), ""), "Other")</f>
        <v/>
      </c>
      <c r="I2680" t="str">
        <f>IFERROR(IF(RawData!I2682&lt;&gt;"", VLOOKUP(TRIM(RawData!I2682),PHCODE,2,FALSE), ""), "Other")</f>
        <v/>
      </c>
      <c r="J2680" t="str">
        <f>TRIM(RawData!L2682)</f>
        <v/>
      </c>
      <c r="K2680">
        <f>'Risk Calculation Tables'!AD2248</f>
        <v>0</v>
      </c>
      <c r="L2680" t="str">
        <f>TRIM(RawData!J2682)</f>
        <v/>
      </c>
      <c r="M2680" t="str">
        <f>TRIM(RawData!K2682)</f>
        <v/>
      </c>
    </row>
    <row r="2681" spans="1:13" x14ac:dyDescent="0.3">
      <c r="A2681">
        <f>RawData!A2683</f>
        <v>0</v>
      </c>
      <c r="B2681" t="str">
        <f>IF(RawData!B2683&lt;&gt;"", (VLOOKUP(RawData!B2683,AgeCat,2,TRUE)), "")</f>
        <v/>
      </c>
      <c r="C2681" t="str">
        <f>TRIM(RawData!C2683)</f>
        <v/>
      </c>
      <c r="D2681" s="4">
        <f>RawData!D2683</f>
        <v>0</v>
      </c>
      <c r="E2681">
        <f>RawData!E2683</f>
        <v>0</v>
      </c>
      <c r="F2681" t="str">
        <f>IFERROR(IF(RawData!F2683&lt;&gt;"", VLOOKUP(TRIM(RawData!F2683),ICD10Code,2,FALSE), ""), "Other")</f>
        <v/>
      </c>
      <c r="G2681" t="str">
        <f>IFERROR(IF(RawData!G2683&lt;&gt;"", VLOOKUP(TRIM(RawData!G2683),ICD10Code,2,FALSE), ""), "Other")</f>
        <v/>
      </c>
      <c r="H2681" t="str">
        <f>IFERROR(IF(RawData!H2683&lt;&gt;"", VLOOKUP(TRIM(RawData!H2683),PHCODE,2,FALSE), ""), "Other")</f>
        <v/>
      </c>
      <c r="I2681" t="str">
        <f>IFERROR(IF(RawData!I2683&lt;&gt;"", VLOOKUP(TRIM(RawData!I2683),PHCODE,2,FALSE), ""), "Other")</f>
        <v/>
      </c>
      <c r="J2681" t="str">
        <f>TRIM(RawData!L2683)</f>
        <v/>
      </c>
      <c r="K2681">
        <f>'Risk Calculation Tables'!AD2249</f>
        <v>0</v>
      </c>
      <c r="L2681" t="str">
        <f>TRIM(RawData!J2683)</f>
        <v/>
      </c>
      <c r="M2681" t="str">
        <f>TRIM(RawData!K2683)</f>
        <v/>
      </c>
    </row>
    <row r="2682" spans="1:13" x14ac:dyDescent="0.3">
      <c r="A2682">
        <f>RawData!A2684</f>
        <v>0</v>
      </c>
      <c r="B2682" t="str">
        <f>IF(RawData!B2684&lt;&gt;"", (VLOOKUP(RawData!B2684,AgeCat,2,TRUE)), "")</f>
        <v/>
      </c>
      <c r="C2682" t="str">
        <f>TRIM(RawData!C2684)</f>
        <v/>
      </c>
      <c r="D2682" s="4">
        <f>RawData!D2684</f>
        <v>0</v>
      </c>
      <c r="E2682">
        <f>RawData!E2684</f>
        <v>0</v>
      </c>
      <c r="F2682" t="str">
        <f>IFERROR(IF(RawData!F2684&lt;&gt;"", VLOOKUP(TRIM(RawData!F2684),ICD10Code,2,FALSE), ""), "Other")</f>
        <v/>
      </c>
      <c r="G2682" t="str">
        <f>IFERROR(IF(RawData!G2684&lt;&gt;"", VLOOKUP(TRIM(RawData!G2684),ICD10Code,2,FALSE), ""), "Other")</f>
        <v/>
      </c>
      <c r="H2682" t="str">
        <f>IFERROR(IF(RawData!H2684&lt;&gt;"", VLOOKUP(TRIM(RawData!H2684),PHCODE,2,FALSE), ""), "Other")</f>
        <v/>
      </c>
      <c r="I2682" t="str">
        <f>IFERROR(IF(RawData!I2684&lt;&gt;"", VLOOKUP(TRIM(RawData!I2684),PHCODE,2,FALSE), ""), "Other")</f>
        <v/>
      </c>
      <c r="J2682" t="str">
        <f>TRIM(RawData!L2684)</f>
        <v/>
      </c>
      <c r="K2682">
        <f>'Risk Calculation Tables'!AD2250</f>
        <v>0</v>
      </c>
      <c r="L2682" t="str">
        <f>TRIM(RawData!J2684)</f>
        <v/>
      </c>
      <c r="M2682" t="str">
        <f>TRIM(RawData!K2684)</f>
        <v/>
      </c>
    </row>
    <row r="2683" spans="1:13" x14ac:dyDescent="0.3">
      <c r="A2683">
        <f>RawData!A2685</f>
        <v>0</v>
      </c>
      <c r="B2683" t="str">
        <f>IF(RawData!B2685&lt;&gt;"", (VLOOKUP(RawData!B2685,AgeCat,2,TRUE)), "")</f>
        <v/>
      </c>
      <c r="C2683" t="str">
        <f>TRIM(RawData!C2685)</f>
        <v/>
      </c>
      <c r="D2683" s="4">
        <f>RawData!D2685</f>
        <v>0</v>
      </c>
      <c r="E2683">
        <f>RawData!E2685</f>
        <v>0</v>
      </c>
      <c r="F2683" t="str">
        <f>IFERROR(IF(RawData!F2685&lt;&gt;"", VLOOKUP(TRIM(RawData!F2685),ICD10Code,2,FALSE), ""), "Other")</f>
        <v/>
      </c>
      <c r="G2683" t="str">
        <f>IFERROR(IF(RawData!G2685&lt;&gt;"", VLOOKUP(TRIM(RawData!G2685),ICD10Code,2,FALSE), ""), "Other")</f>
        <v/>
      </c>
      <c r="H2683" t="str">
        <f>IFERROR(IF(RawData!H2685&lt;&gt;"", VLOOKUP(TRIM(RawData!H2685),PHCODE,2,FALSE), ""), "Other")</f>
        <v/>
      </c>
      <c r="I2683" t="str">
        <f>IFERROR(IF(RawData!I2685&lt;&gt;"", VLOOKUP(TRIM(RawData!I2685),PHCODE,2,FALSE), ""), "Other")</f>
        <v/>
      </c>
      <c r="J2683" t="str">
        <f>TRIM(RawData!L2685)</f>
        <v/>
      </c>
      <c r="K2683">
        <f>'Risk Calculation Tables'!AD2251</f>
        <v>0</v>
      </c>
      <c r="L2683" t="str">
        <f>TRIM(RawData!J2685)</f>
        <v/>
      </c>
      <c r="M2683" t="str">
        <f>TRIM(RawData!K2685)</f>
        <v/>
      </c>
    </row>
    <row r="2684" spans="1:13" x14ac:dyDescent="0.3">
      <c r="A2684">
        <f>RawData!A2686</f>
        <v>0</v>
      </c>
      <c r="B2684" t="str">
        <f>IF(RawData!B2686&lt;&gt;"", (VLOOKUP(RawData!B2686,AgeCat,2,TRUE)), "")</f>
        <v/>
      </c>
      <c r="C2684" t="str">
        <f>TRIM(RawData!C2686)</f>
        <v/>
      </c>
      <c r="D2684" s="4">
        <f>RawData!D2686</f>
        <v>0</v>
      </c>
      <c r="E2684">
        <f>RawData!E2686</f>
        <v>0</v>
      </c>
      <c r="F2684" t="str">
        <f>IFERROR(IF(RawData!F2686&lt;&gt;"", VLOOKUP(TRIM(RawData!F2686),ICD10Code,2,FALSE), ""), "Other")</f>
        <v/>
      </c>
      <c r="G2684" t="str">
        <f>IFERROR(IF(RawData!G2686&lt;&gt;"", VLOOKUP(TRIM(RawData!G2686),ICD10Code,2,FALSE), ""), "Other")</f>
        <v/>
      </c>
      <c r="H2684" t="str">
        <f>IFERROR(IF(RawData!H2686&lt;&gt;"", VLOOKUP(TRIM(RawData!H2686),PHCODE,2,FALSE), ""), "Other")</f>
        <v/>
      </c>
      <c r="I2684" t="str">
        <f>IFERROR(IF(RawData!I2686&lt;&gt;"", VLOOKUP(TRIM(RawData!I2686),PHCODE,2,FALSE), ""), "Other")</f>
        <v/>
      </c>
      <c r="J2684" t="str">
        <f>TRIM(RawData!L2686)</f>
        <v/>
      </c>
      <c r="K2684">
        <f>'Risk Calculation Tables'!AD2252</f>
        <v>0</v>
      </c>
      <c r="L2684" t="str">
        <f>TRIM(RawData!J2686)</f>
        <v/>
      </c>
      <c r="M2684" t="str">
        <f>TRIM(RawData!K2686)</f>
        <v/>
      </c>
    </row>
    <row r="2685" spans="1:13" x14ac:dyDescent="0.3">
      <c r="A2685">
        <f>RawData!A2687</f>
        <v>0</v>
      </c>
      <c r="B2685" t="str">
        <f>IF(RawData!B2687&lt;&gt;"", (VLOOKUP(RawData!B2687,AgeCat,2,TRUE)), "")</f>
        <v/>
      </c>
      <c r="C2685" t="str">
        <f>TRIM(RawData!C2687)</f>
        <v/>
      </c>
      <c r="D2685" s="4">
        <f>RawData!D2687</f>
        <v>0</v>
      </c>
      <c r="E2685">
        <f>RawData!E2687</f>
        <v>0</v>
      </c>
      <c r="F2685" t="str">
        <f>IFERROR(IF(RawData!F2687&lt;&gt;"", VLOOKUP(TRIM(RawData!F2687),ICD10Code,2,FALSE), ""), "Other")</f>
        <v/>
      </c>
      <c r="G2685" t="str">
        <f>IFERROR(IF(RawData!G2687&lt;&gt;"", VLOOKUP(TRIM(RawData!G2687),ICD10Code,2,FALSE), ""), "Other")</f>
        <v/>
      </c>
      <c r="H2685" t="str">
        <f>IFERROR(IF(RawData!H2687&lt;&gt;"", VLOOKUP(TRIM(RawData!H2687),PHCODE,2,FALSE), ""), "Other")</f>
        <v/>
      </c>
      <c r="I2685" t="str">
        <f>IFERROR(IF(RawData!I2687&lt;&gt;"", VLOOKUP(TRIM(RawData!I2687),PHCODE,2,FALSE), ""), "Other")</f>
        <v/>
      </c>
      <c r="J2685" t="str">
        <f>TRIM(RawData!L2687)</f>
        <v/>
      </c>
      <c r="K2685">
        <f>'Risk Calculation Tables'!AD2253</f>
        <v>0</v>
      </c>
      <c r="L2685" t="str">
        <f>TRIM(RawData!J2687)</f>
        <v/>
      </c>
      <c r="M2685" t="str">
        <f>TRIM(RawData!K2687)</f>
        <v/>
      </c>
    </row>
    <row r="2686" spans="1:13" x14ac:dyDescent="0.3">
      <c r="A2686">
        <f>RawData!A2688</f>
        <v>0</v>
      </c>
      <c r="B2686" t="str">
        <f>IF(RawData!B2688&lt;&gt;"", (VLOOKUP(RawData!B2688,AgeCat,2,TRUE)), "")</f>
        <v/>
      </c>
      <c r="C2686" t="str">
        <f>TRIM(RawData!C2688)</f>
        <v/>
      </c>
      <c r="D2686" s="4">
        <f>RawData!D2688</f>
        <v>0</v>
      </c>
      <c r="E2686">
        <f>RawData!E2688</f>
        <v>0</v>
      </c>
      <c r="F2686" t="str">
        <f>IFERROR(IF(RawData!F2688&lt;&gt;"", VLOOKUP(TRIM(RawData!F2688),ICD10Code,2,FALSE), ""), "Other")</f>
        <v/>
      </c>
      <c r="G2686" t="str">
        <f>IFERROR(IF(RawData!G2688&lt;&gt;"", VLOOKUP(TRIM(RawData!G2688),ICD10Code,2,FALSE), ""), "Other")</f>
        <v/>
      </c>
      <c r="H2686" t="str">
        <f>IFERROR(IF(RawData!H2688&lt;&gt;"", VLOOKUP(TRIM(RawData!H2688),PHCODE,2,FALSE), ""), "Other")</f>
        <v/>
      </c>
      <c r="I2686" t="str">
        <f>IFERROR(IF(RawData!I2688&lt;&gt;"", VLOOKUP(TRIM(RawData!I2688),PHCODE,2,FALSE), ""), "Other")</f>
        <v/>
      </c>
      <c r="J2686" t="str">
        <f>TRIM(RawData!L2688)</f>
        <v/>
      </c>
      <c r="K2686">
        <f>'Risk Calculation Tables'!AD2254</f>
        <v>0</v>
      </c>
      <c r="L2686" t="str">
        <f>TRIM(RawData!J2688)</f>
        <v/>
      </c>
      <c r="M2686" t="str">
        <f>TRIM(RawData!K2688)</f>
        <v/>
      </c>
    </row>
    <row r="2687" spans="1:13" x14ac:dyDescent="0.3">
      <c r="A2687">
        <f>RawData!A2689</f>
        <v>0</v>
      </c>
      <c r="B2687" t="str">
        <f>IF(RawData!B2689&lt;&gt;"", (VLOOKUP(RawData!B2689,AgeCat,2,TRUE)), "")</f>
        <v/>
      </c>
      <c r="C2687" t="str">
        <f>TRIM(RawData!C2689)</f>
        <v/>
      </c>
      <c r="D2687" s="4">
        <f>RawData!D2689</f>
        <v>0</v>
      </c>
      <c r="E2687">
        <f>RawData!E2689</f>
        <v>0</v>
      </c>
      <c r="F2687" t="str">
        <f>IFERROR(IF(RawData!F2689&lt;&gt;"", VLOOKUP(TRIM(RawData!F2689),ICD10Code,2,FALSE), ""), "Other")</f>
        <v/>
      </c>
      <c r="G2687" t="str">
        <f>IFERROR(IF(RawData!G2689&lt;&gt;"", VLOOKUP(TRIM(RawData!G2689),ICD10Code,2,FALSE), ""), "Other")</f>
        <v/>
      </c>
      <c r="H2687" t="str">
        <f>IFERROR(IF(RawData!H2689&lt;&gt;"", VLOOKUP(TRIM(RawData!H2689),PHCODE,2,FALSE), ""), "Other")</f>
        <v/>
      </c>
      <c r="I2687" t="str">
        <f>IFERROR(IF(RawData!I2689&lt;&gt;"", VLOOKUP(TRIM(RawData!I2689),PHCODE,2,FALSE), ""), "Other")</f>
        <v/>
      </c>
      <c r="J2687" t="str">
        <f>TRIM(RawData!L2689)</f>
        <v/>
      </c>
      <c r="K2687">
        <f>'Risk Calculation Tables'!AD2255</f>
        <v>0</v>
      </c>
      <c r="L2687" t="str">
        <f>TRIM(RawData!J2689)</f>
        <v/>
      </c>
      <c r="M2687" t="str">
        <f>TRIM(RawData!K2689)</f>
        <v/>
      </c>
    </row>
    <row r="2688" spans="1:13" x14ac:dyDescent="0.3">
      <c r="A2688">
        <f>RawData!A2690</f>
        <v>0</v>
      </c>
      <c r="B2688" t="str">
        <f>IF(RawData!B2690&lt;&gt;"", (VLOOKUP(RawData!B2690,AgeCat,2,TRUE)), "")</f>
        <v/>
      </c>
      <c r="C2688" t="str">
        <f>TRIM(RawData!C2690)</f>
        <v/>
      </c>
      <c r="D2688" s="4">
        <f>RawData!D2690</f>
        <v>0</v>
      </c>
      <c r="E2688">
        <f>RawData!E2690</f>
        <v>0</v>
      </c>
      <c r="F2688" t="str">
        <f>IFERROR(IF(RawData!F2690&lt;&gt;"", VLOOKUP(TRIM(RawData!F2690),ICD10Code,2,FALSE), ""), "Other")</f>
        <v/>
      </c>
      <c r="G2688" t="str">
        <f>IFERROR(IF(RawData!G2690&lt;&gt;"", VLOOKUP(TRIM(RawData!G2690),ICD10Code,2,FALSE), ""), "Other")</f>
        <v/>
      </c>
      <c r="H2688" t="str">
        <f>IFERROR(IF(RawData!H2690&lt;&gt;"", VLOOKUP(TRIM(RawData!H2690),PHCODE,2,FALSE), ""), "Other")</f>
        <v/>
      </c>
      <c r="I2688" t="str">
        <f>IFERROR(IF(RawData!I2690&lt;&gt;"", VLOOKUP(TRIM(RawData!I2690),PHCODE,2,FALSE), ""), "Other")</f>
        <v/>
      </c>
      <c r="J2688" t="str">
        <f>TRIM(RawData!L2690)</f>
        <v/>
      </c>
      <c r="K2688">
        <f>'Risk Calculation Tables'!AD2256</f>
        <v>0</v>
      </c>
      <c r="L2688" t="str">
        <f>TRIM(RawData!J2690)</f>
        <v/>
      </c>
      <c r="M2688" t="str">
        <f>TRIM(RawData!K2690)</f>
        <v/>
      </c>
    </row>
    <row r="2689" spans="1:13" x14ac:dyDescent="0.3">
      <c r="A2689">
        <f>RawData!A2691</f>
        <v>0</v>
      </c>
      <c r="B2689" t="str">
        <f>IF(RawData!B2691&lt;&gt;"", (VLOOKUP(RawData!B2691,AgeCat,2,TRUE)), "")</f>
        <v/>
      </c>
      <c r="C2689" t="str">
        <f>TRIM(RawData!C2691)</f>
        <v/>
      </c>
      <c r="D2689" s="4">
        <f>RawData!D2691</f>
        <v>0</v>
      </c>
      <c r="E2689">
        <f>RawData!E2691</f>
        <v>0</v>
      </c>
      <c r="F2689" t="str">
        <f>IFERROR(IF(RawData!F2691&lt;&gt;"", VLOOKUP(TRIM(RawData!F2691),ICD10Code,2,FALSE), ""), "Other")</f>
        <v/>
      </c>
      <c r="G2689" t="str">
        <f>IFERROR(IF(RawData!G2691&lt;&gt;"", VLOOKUP(TRIM(RawData!G2691),ICD10Code,2,FALSE), ""), "Other")</f>
        <v/>
      </c>
      <c r="H2689" t="str">
        <f>IFERROR(IF(RawData!H2691&lt;&gt;"", VLOOKUP(TRIM(RawData!H2691),PHCODE,2,FALSE), ""), "Other")</f>
        <v/>
      </c>
      <c r="I2689" t="str">
        <f>IFERROR(IF(RawData!I2691&lt;&gt;"", VLOOKUP(TRIM(RawData!I2691),PHCODE,2,FALSE), ""), "Other")</f>
        <v/>
      </c>
      <c r="J2689" t="str">
        <f>TRIM(RawData!L2691)</f>
        <v/>
      </c>
      <c r="K2689">
        <f>'Risk Calculation Tables'!AD2257</f>
        <v>0</v>
      </c>
      <c r="L2689" t="str">
        <f>TRIM(RawData!J2691)</f>
        <v/>
      </c>
      <c r="M2689" t="str">
        <f>TRIM(RawData!K2691)</f>
        <v/>
      </c>
    </row>
    <row r="2690" spans="1:13" x14ac:dyDescent="0.3">
      <c r="A2690">
        <f>RawData!A2692</f>
        <v>0</v>
      </c>
      <c r="B2690" t="str">
        <f>IF(RawData!B2692&lt;&gt;"", (VLOOKUP(RawData!B2692,AgeCat,2,TRUE)), "")</f>
        <v/>
      </c>
      <c r="C2690" t="str">
        <f>TRIM(RawData!C2692)</f>
        <v/>
      </c>
      <c r="D2690" s="4">
        <f>RawData!D2692</f>
        <v>0</v>
      </c>
      <c r="E2690">
        <f>RawData!E2692</f>
        <v>0</v>
      </c>
      <c r="F2690" t="str">
        <f>IFERROR(IF(RawData!F2692&lt;&gt;"", VLOOKUP(TRIM(RawData!F2692),ICD10Code,2,FALSE), ""), "Other")</f>
        <v/>
      </c>
      <c r="G2690" t="str">
        <f>IFERROR(IF(RawData!G2692&lt;&gt;"", VLOOKUP(TRIM(RawData!G2692),ICD10Code,2,FALSE), ""), "Other")</f>
        <v/>
      </c>
      <c r="H2690" t="str">
        <f>IFERROR(IF(RawData!H2692&lt;&gt;"", VLOOKUP(TRIM(RawData!H2692),PHCODE,2,FALSE), ""), "Other")</f>
        <v/>
      </c>
      <c r="I2690" t="str">
        <f>IFERROR(IF(RawData!I2692&lt;&gt;"", VLOOKUP(TRIM(RawData!I2692),PHCODE,2,FALSE), ""), "Other")</f>
        <v/>
      </c>
      <c r="J2690" t="str">
        <f>TRIM(RawData!L2692)</f>
        <v/>
      </c>
      <c r="K2690">
        <f>'Risk Calculation Tables'!AD2258</f>
        <v>0</v>
      </c>
      <c r="L2690" t="str">
        <f>TRIM(RawData!J2692)</f>
        <v/>
      </c>
      <c r="M2690" t="str">
        <f>TRIM(RawData!K2692)</f>
        <v/>
      </c>
    </row>
    <row r="2691" spans="1:13" x14ac:dyDescent="0.3">
      <c r="A2691">
        <f>RawData!A2693</f>
        <v>0</v>
      </c>
      <c r="B2691" t="str">
        <f>IF(RawData!B2693&lt;&gt;"", (VLOOKUP(RawData!B2693,AgeCat,2,TRUE)), "")</f>
        <v/>
      </c>
      <c r="C2691" t="str">
        <f>TRIM(RawData!C2693)</f>
        <v/>
      </c>
      <c r="D2691" s="4">
        <f>RawData!D2693</f>
        <v>0</v>
      </c>
      <c r="E2691">
        <f>RawData!E2693</f>
        <v>0</v>
      </c>
      <c r="F2691" t="str">
        <f>IFERROR(IF(RawData!F2693&lt;&gt;"", VLOOKUP(TRIM(RawData!F2693),ICD10Code,2,FALSE), ""), "Other")</f>
        <v/>
      </c>
      <c r="G2691" t="str">
        <f>IFERROR(IF(RawData!G2693&lt;&gt;"", VLOOKUP(TRIM(RawData!G2693),ICD10Code,2,FALSE), ""), "Other")</f>
        <v/>
      </c>
      <c r="H2691" t="str">
        <f>IFERROR(IF(RawData!H2693&lt;&gt;"", VLOOKUP(TRIM(RawData!H2693),PHCODE,2,FALSE), ""), "Other")</f>
        <v/>
      </c>
      <c r="I2691" t="str">
        <f>IFERROR(IF(RawData!I2693&lt;&gt;"", VLOOKUP(TRIM(RawData!I2693),PHCODE,2,FALSE), ""), "Other")</f>
        <v/>
      </c>
      <c r="J2691" t="str">
        <f>TRIM(RawData!L2693)</f>
        <v/>
      </c>
      <c r="K2691">
        <f>'Risk Calculation Tables'!AD2259</f>
        <v>0</v>
      </c>
      <c r="L2691" t="str">
        <f>TRIM(RawData!J2693)</f>
        <v/>
      </c>
      <c r="M2691" t="str">
        <f>TRIM(RawData!K2693)</f>
        <v/>
      </c>
    </row>
    <row r="2692" spans="1:13" x14ac:dyDescent="0.3">
      <c r="A2692">
        <f>RawData!A2694</f>
        <v>0</v>
      </c>
      <c r="B2692" t="str">
        <f>IF(RawData!B2694&lt;&gt;"", (VLOOKUP(RawData!B2694,AgeCat,2,TRUE)), "")</f>
        <v/>
      </c>
      <c r="C2692" t="str">
        <f>TRIM(RawData!C2694)</f>
        <v/>
      </c>
      <c r="D2692" s="4">
        <f>RawData!D2694</f>
        <v>0</v>
      </c>
      <c r="E2692">
        <f>RawData!E2694</f>
        <v>0</v>
      </c>
      <c r="F2692" t="str">
        <f>IFERROR(IF(RawData!F2694&lt;&gt;"", VLOOKUP(TRIM(RawData!F2694),ICD10Code,2,FALSE), ""), "Other")</f>
        <v/>
      </c>
      <c r="G2692" t="str">
        <f>IFERROR(IF(RawData!G2694&lt;&gt;"", VLOOKUP(TRIM(RawData!G2694),ICD10Code,2,FALSE), ""), "Other")</f>
        <v/>
      </c>
      <c r="H2692" t="str">
        <f>IFERROR(IF(RawData!H2694&lt;&gt;"", VLOOKUP(TRIM(RawData!H2694),PHCODE,2,FALSE), ""), "Other")</f>
        <v/>
      </c>
      <c r="I2692" t="str">
        <f>IFERROR(IF(RawData!I2694&lt;&gt;"", VLOOKUP(TRIM(RawData!I2694),PHCODE,2,FALSE), ""), "Other")</f>
        <v/>
      </c>
      <c r="J2692" t="str">
        <f>TRIM(RawData!L2694)</f>
        <v/>
      </c>
      <c r="K2692">
        <f>'Risk Calculation Tables'!AD2260</f>
        <v>0</v>
      </c>
      <c r="L2692" t="str">
        <f>TRIM(RawData!J2694)</f>
        <v/>
      </c>
      <c r="M2692" t="str">
        <f>TRIM(RawData!K2694)</f>
        <v/>
      </c>
    </row>
    <row r="2693" spans="1:13" x14ac:dyDescent="0.3">
      <c r="A2693">
        <f>RawData!A2695</f>
        <v>0</v>
      </c>
      <c r="B2693" t="str">
        <f>IF(RawData!B2695&lt;&gt;"", (VLOOKUP(RawData!B2695,AgeCat,2,TRUE)), "")</f>
        <v/>
      </c>
      <c r="C2693" t="str">
        <f>TRIM(RawData!C2695)</f>
        <v/>
      </c>
      <c r="D2693" s="4">
        <f>RawData!D2695</f>
        <v>0</v>
      </c>
      <c r="E2693">
        <f>RawData!E2695</f>
        <v>0</v>
      </c>
      <c r="F2693" t="str">
        <f>IFERROR(IF(RawData!F2695&lt;&gt;"", VLOOKUP(TRIM(RawData!F2695),ICD10Code,2,FALSE), ""), "Other")</f>
        <v/>
      </c>
      <c r="G2693" t="str">
        <f>IFERROR(IF(RawData!G2695&lt;&gt;"", VLOOKUP(TRIM(RawData!G2695),ICD10Code,2,FALSE), ""), "Other")</f>
        <v/>
      </c>
      <c r="H2693" t="str">
        <f>IFERROR(IF(RawData!H2695&lt;&gt;"", VLOOKUP(TRIM(RawData!H2695),PHCODE,2,FALSE), ""), "Other")</f>
        <v/>
      </c>
      <c r="I2693" t="str">
        <f>IFERROR(IF(RawData!I2695&lt;&gt;"", VLOOKUP(TRIM(RawData!I2695),PHCODE,2,FALSE), ""), "Other")</f>
        <v/>
      </c>
      <c r="J2693" t="str">
        <f>TRIM(RawData!L2695)</f>
        <v/>
      </c>
      <c r="K2693">
        <f>'Risk Calculation Tables'!AD2261</f>
        <v>0</v>
      </c>
      <c r="L2693" t="str">
        <f>TRIM(RawData!J2695)</f>
        <v/>
      </c>
      <c r="M2693" t="str">
        <f>TRIM(RawData!K2695)</f>
        <v/>
      </c>
    </row>
    <row r="2694" spans="1:13" x14ac:dyDescent="0.3">
      <c r="A2694">
        <f>RawData!A2696</f>
        <v>0</v>
      </c>
      <c r="B2694" t="str">
        <f>IF(RawData!B2696&lt;&gt;"", (VLOOKUP(RawData!B2696,AgeCat,2,TRUE)), "")</f>
        <v/>
      </c>
      <c r="C2694" t="str">
        <f>TRIM(RawData!C2696)</f>
        <v/>
      </c>
      <c r="D2694" s="4">
        <f>RawData!D2696</f>
        <v>0</v>
      </c>
      <c r="E2694">
        <f>RawData!E2696</f>
        <v>0</v>
      </c>
      <c r="F2694" t="str">
        <f>IFERROR(IF(RawData!F2696&lt;&gt;"", VLOOKUP(TRIM(RawData!F2696),ICD10Code,2,FALSE), ""), "Other")</f>
        <v/>
      </c>
      <c r="G2694" t="str">
        <f>IFERROR(IF(RawData!G2696&lt;&gt;"", VLOOKUP(TRIM(RawData!G2696),ICD10Code,2,FALSE), ""), "Other")</f>
        <v/>
      </c>
      <c r="H2694" t="str">
        <f>IFERROR(IF(RawData!H2696&lt;&gt;"", VLOOKUP(TRIM(RawData!H2696),PHCODE,2,FALSE), ""), "Other")</f>
        <v/>
      </c>
      <c r="I2694" t="str">
        <f>IFERROR(IF(RawData!I2696&lt;&gt;"", VLOOKUP(TRIM(RawData!I2696),PHCODE,2,FALSE), ""), "Other")</f>
        <v/>
      </c>
      <c r="J2694" t="str">
        <f>TRIM(RawData!L2696)</f>
        <v/>
      </c>
      <c r="K2694">
        <f>'Risk Calculation Tables'!AD2262</f>
        <v>0</v>
      </c>
      <c r="L2694" t="str">
        <f>TRIM(RawData!J2696)</f>
        <v/>
      </c>
      <c r="M2694" t="str">
        <f>TRIM(RawData!K2696)</f>
        <v/>
      </c>
    </row>
    <row r="2695" spans="1:13" x14ac:dyDescent="0.3">
      <c r="A2695">
        <f>RawData!A2697</f>
        <v>0</v>
      </c>
      <c r="B2695" t="str">
        <f>IF(RawData!B2697&lt;&gt;"", (VLOOKUP(RawData!B2697,AgeCat,2,TRUE)), "")</f>
        <v/>
      </c>
      <c r="C2695" t="str">
        <f>TRIM(RawData!C2697)</f>
        <v/>
      </c>
      <c r="D2695" s="4">
        <f>RawData!D2697</f>
        <v>0</v>
      </c>
      <c r="E2695">
        <f>RawData!E2697</f>
        <v>0</v>
      </c>
      <c r="F2695" t="str">
        <f>IFERROR(IF(RawData!F2697&lt;&gt;"", VLOOKUP(TRIM(RawData!F2697),ICD10Code,2,FALSE), ""), "Other")</f>
        <v/>
      </c>
      <c r="G2695" t="str">
        <f>IFERROR(IF(RawData!G2697&lt;&gt;"", VLOOKUP(TRIM(RawData!G2697),ICD10Code,2,FALSE), ""), "Other")</f>
        <v/>
      </c>
      <c r="H2695" t="str">
        <f>IFERROR(IF(RawData!H2697&lt;&gt;"", VLOOKUP(TRIM(RawData!H2697),PHCODE,2,FALSE), ""), "Other")</f>
        <v/>
      </c>
      <c r="I2695" t="str">
        <f>IFERROR(IF(RawData!I2697&lt;&gt;"", VLOOKUP(TRIM(RawData!I2697),PHCODE,2,FALSE), ""), "Other")</f>
        <v/>
      </c>
      <c r="J2695" t="str">
        <f>TRIM(RawData!L2697)</f>
        <v/>
      </c>
      <c r="K2695">
        <f>'Risk Calculation Tables'!AD2263</f>
        <v>0</v>
      </c>
      <c r="L2695" t="str">
        <f>TRIM(RawData!J2697)</f>
        <v/>
      </c>
      <c r="M2695" t="str">
        <f>TRIM(RawData!K2697)</f>
        <v/>
      </c>
    </row>
    <row r="2696" spans="1:13" x14ac:dyDescent="0.3">
      <c r="A2696">
        <f>RawData!A2698</f>
        <v>0</v>
      </c>
      <c r="B2696" t="str">
        <f>IF(RawData!B2698&lt;&gt;"", (VLOOKUP(RawData!B2698,AgeCat,2,TRUE)), "")</f>
        <v/>
      </c>
      <c r="C2696" t="str">
        <f>TRIM(RawData!C2698)</f>
        <v/>
      </c>
      <c r="D2696" s="4">
        <f>RawData!D2698</f>
        <v>0</v>
      </c>
      <c r="E2696">
        <f>RawData!E2698</f>
        <v>0</v>
      </c>
      <c r="F2696" t="str">
        <f>IFERROR(IF(RawData!F2698&lt;&gt;"", VLOOKUP(TRIM(RawData!F2698),ICD10Code,2,FALSE), ""), "Other")</f>
        <v/>
      </c>
      <c r="G2696" t="str">
        <f>IFERROR(IF(RawData!G2698&lt;&gt;"", VLOOKUP(TRIM(RawData!G2698),ICD10Code,2,FALSE), ""), "Other")</f>
        <v/>
      </c>
      <c r="H2696" t="str">
        <f>IFERROR(IF(RawData!H2698&lt;&gt;"", VLOOKUP(TRIM(RawData!H2698),PHCODE,2,FALSE), ""), "Other")</f>
        <v/>
      </c>
      <c r="I2696" t="str">
        <f>IFERROR(IF(RawData!I2698&lt;&gt;"", VLOOKUP(TRIM(RawData!I2698),PHCODE,2,FALSE), ""), "Other")</f>
        <v/>
      </c>
      <c r="J2696" t="str">
        <f>TRIM(RawData!L2698)</f>
        <v/>
      </c>
      <c r="K2696">
        <f>'Risk Calculation Tables'!AD2264</f>
        <v>0</v>
      </c>
      <c r="L2696" t="str">
        <f>TRIM(RawData!J2698)</f>
        <v/>
      </c>
      <c r="M2696" t="str">
        <f>TRIM(RawData!K2698)</f>
        <v/>
      </c>
    </row>
    <row r="2697" spans="1:13" x14ac:dyDescent="0.3">
      <c r="A2697">
        <f>RawData!A2699</f>
        <v>0</v>
      </c>
      <c r="B2697" t="str">
        <f>IF(RawData!B2699&lt;&gt;"", (VLOOKUP(RawData!B2699,AgeCat,2,TRUE)), "")</f>
        <v/>
      </c>
      <c r="C2697" t="str">
        <f>TRIM(RawData!C2699)</f>
        <v/>
      </c>
      <c r="D2697" s="4">
        <f>RawData!D2699</f>
        <v>0</v>
      </c>
      <c r="E2697">
        <f>RawData!E2699</f>
        <v>0</v>
      </c>
      <c r="F2697" t="str">
        <f>IFERROR(IF(RawData!F2699&lt;&gt;"", VLOOKUP(TRIM(RawData!F2699),ICD10Code,2,FALSE), ""), "Other")</f>
        <v/>
      </c>
      <c r="G2697" t="str">
        <f>IFERROR(IF(RawData!G2699&lt;&gt;"", VLOOKUP(TRIM(RawData!G2699),ICD10Code,2,FALSE), ""), "Other")</f>
        <v/>
      </c>
      <c r="H2697" t="str">
        <f>IFERROR(IF(RawData!H2699&lt;&gt;"", VLOOKUP(TRIM(RawData!H2699),PHCODE,2,FALSE), ""), "Other")</f>
        <v/>
      </c>
      <c r="I2697" t="str">
        <f>IFERROR(IF(RawData!I2699&lt;&gt;"", VLOOKUP(TRIM(RawData!I2699),PHCODE,2,FALSE), ""), "Other")</f>
        <v/>
      </c>
      <c r="J2697" t="str">
        <f>TRIM(RawData!L2699)</f>
        <v/>
      </c>
      <c r="K2697">
        <f>'Risk Calculation Tables'!AD2265</f>
        <v>0</v>
      </c>
      <c r="L2697" t="str">
        <f>TRIM(RawData!J2699)</f>
        <v/>
      </c>
      <c r="M2697" t="str">
        <f>TRIM(RawData!K2699)</f>
        <v/>
      </c>
    </row>
    <row r="2698" spans="1:13" x14ac:dyDescent="0.3">
      <c r="A2698">
        <f>RawData!A2700</f>
        <v>0</v>
      </c>
      <c r="B2698" t="str">
        <f>IF(RawData!B2700&lt;&gt;"", (VLOOKUP(RawData!B2700,AgeCat,2,TRUE)), "")</f>
        <v/>
      </c>
      <c r="C2698" t="str">
        <f>TRIM(RawData!C2700)</f>
        <v/>
      </c>
      <c r="D2698" s="4">
        <f>RawData!D2700</f>
        <v>0</v>
      </c>
      <c r="E2698">
        <f>RawData!E2700</f>
        <v>0</v>
      </c>
      <c r="F2698" t="str">
        <f>IFERROR(IF(RawData!F2700&lt;&gt;"", VLOOKUP(TRIM(RawData!F2700),ICD10Code,2,FALSE), ""), "Other")</f>
        <v/>
      </c>
      <c r="G2698" t="str">
        <f>IFERROR(IF(RawData!G2700&lt;&gt;"", VLOOKUP(TRIM(RawData!G2700),ICD10Code,2,FALSE), ""), "Other")</f>
        <v/>
      </c>
      <c r="H2698" t="str">
        <f>IFERROR(IF(RawData!H2700&lt;&gt;"", VLOOKUP(TRIM(RawData!H2700),PHCODE,2,FALSE), ""), "Other")</f>
        <v/>
      </c>
      <c r="I2698" t="str">
        <f>IFERROR(IF(RawData!I2700&lt;&gt;"", VLOOKUP(TRIM(RawData!I2700),PHCODE,2,FALSE), ""), "Other")</f>
        <v/>
      </c>
      <c r="J2698" t="str">
        <f>TRIM(RawData!L2700)</f>
        <v/>
      </c>
      <c r="K2698">
        <f>'Risk Calculation Tables'!AD2266</f>
        <v>0</v>
      </c>
      <c r="L2698" t="str">
        <f>TRIM(RawData!J2700)</f>
        <v/>
      </c>
      <c r="M2698" t="str">
        <f>TRIM(RawData!K2700)</f>
        <v/>
      </c>
    </row>
    <row r="2699" spans="1:13" x14ac:dyDescent="0.3">
      <c r="A2699">
        <f>RawData!A2701</f>
        <v>0</v>
      </c>
      <c r="B2699" t="str">
        <f>IF(RawData!B2701&lt;&gt;"", (VLOOKUP(RawData!B2701,AgeCat,2,TRUE)), "")</f>
        <v/>
      </c>
      <c r="C2699" t="str">
        <f>TRIM(RawData!C2701)</f>
        <v/>
      </c>
      <c r="D2699" s="4">
        <f>RawData!D2701</f>
        <v>0</v>
      </c>
      <c r="E2699">
        <f>RawData!E2701</f>
        <v>0</v>
      </c>
      <c r="F2699" t="str">
        <f>IFERROR(IF(RawData!F2701&lt;&gt;"", VLOOKUP(TRIM(RawData!F2701),ICD10Code,2,FALSE), ""), "Other")</f>
        <v/>
      </c>
      <c r="G2699" t="str">
        <f>IFERROR(IF(RawData!G2701&lt;&gt;"", VLOOKUP(TRIM(RawData!G2701),ICD10Code,2,FALSE), ""), "Other")</f>
        <v/>
      </c>
      <c r="H2699" t="str">
        <f>IFERROR(IF(RawData!H2701&lt;&gt;"", VLOOKUP(TRIM(RawData!H2701),PHCODE,2,FALSE), ""), "Other")</f>
        <v/>
      </c>
      <c r="I2699" t="str">
        <f>IFERROR(IF(RawData!I2701&lt;&gt;"", VLOOKUP(TRIM(RawData!I2701),PHCODE,2,FALSE), ""), "Other")</f>
        <v/>
      </c>
      <c r="J2699" t="str">
        <f>TRIM(RawData!L2701)</f>
        <v/>
      </c>
      <c r="K2699">
        <f>'Risk Calculation Tables'!AD2267</f>
        <v>0</v>
      </c>
      <c r="L2699" t="str">
        <f>TRIM(RawData!J2701)</f>
        <v/>
      </c>
      <c r="M2699" t="str">
        <f>TRIM(RawData!K2701)</f>
        <v/>
      </c>
    </row>
    <row r="2700" spans="1:13" x14ac:dyDescent="0.3">
      <c r="A2700">
        <f>RawData!A2702</f>
        <v>0</v>
      </c>
      <c r="B2700" t="str">
        <f>IF(RawData!B2702&lt;&gt;"", (VLOOKUP(RawData!B2702,AgeCat,2,TRUE)), "")</f>
        <v/>
      </c>
      <c r="C2700" t="str">
        <f>TRIM(RawData!C2702)</f>
        <v/>
      </c>
      <c r="D2700" s="4">
        <f>RawData!D2702</f>
        <v>0</v>
      </c>
      <c r="E2700">
        <f>RawData!E2702</f>
        <v>0</v>
      </c>
      <c r="F2700" t="str">
        <f>IFERROR(IF(RawData!F2702&lt;&gt;"", VLOOKUP(TRIM(RawData!F2702),ICD10Code,2,FALSE), ""), "Other")</f>
        <v/>
      </c>
      <c r="G2700" t="str">
        <f>IFERROR(IF(RawData!G2702&lt;&gt;"", VLOOKUP(TRIM(RawData!G2702),ICD10Code,2,FALSE), ""), "Other")</f>
        <v/>
      </c>
      <c r="H2700" t="str">
        <f>IFERROR(IF(RawData!H2702&lt;&gt;"", VLOOKUP(TRIM(RawData!H2702),PHCODE,2,FALSE), ""), "Other")</f>
        <v/>
      </c>
      <c r="I2700" t="str">
        <f>IFERROR(IF(RawData!I2702&lt;&gt;"", VLOOKUP(TRIM(RawData!I2702),PHCODE,2,FALSE), ""), "Other")</f>
        <v/>
      </c>
      <c r="J2700" t="str">
        <f>TRIM(RawData!L2702)</f>
        <v/>
      </c>
      <c r="K2700">
        <f>'Risk Calculation Tables'!AD2268</f>
        <v>0</v>
      </c>
      <c r="L2700" t="str">
        <f>TRIM(RawData!J2702)</f>
        <v/>
      </c>
      <c r="M2700" t="str">
        <f>TRIM(RawData!K2702)</f>
        <v/>
      </c>
    </row>
    <row r="2701" spans="1:13" x14ac:dyDescent="0.3">
      <c r="A2701">
        <f>RawData!A2703</f>
        <v>0</v>
      </c>
      <c r="B2701" t="str">
        <f>IF(RawData!B2703&lt;&gt;"", (VLOOKUP(RawData!B2703,AgeCat,2,TRUE)), "")</f>
        <v/>
      </c>
      <c r="C2701" t="str">
        <f>TRIM(RawData!C2703)</f>
        <v/>
      </c>
      <c r="D2701" s="4">
        <f>RawData!D2703</f>
        <v>0</v>
      </c>
      <c r="E2701">
        <f>RawData!E2703</f>
        <v>0</v>
      </c>
      <c r="F2701" t="str">
        <f>IFERROR(IF(RawData!F2703&lt;&gt;"", VLOOKUP(TRIM(RawData!F2703),ICD10Code,2,FALSE), ""), "Other")</f>
        <v/>
      </c>
      <c r="G2701" t="str">
        <f>IFERROR(IF(RawData!G2703&lt;&gt;"", VLOOKUP(TRIM(RawData!G2703),ICD10Code,2,FALSE), ""), "Other")</f>
        <v/>
      </c>
      <c r="H2701" t="str">
        <f>IFERROR(IF(RawData!H2703&lt;&gt;"", VLOOKUP(TRIM(RawData!H2703),PHCODE,2,FALSE), ""), "Other")</f>
        <v/>
      </c>
      <c r="I2701" t="str">
        <f>IFERROR(IF(RawData!I2703&lt;&gt;"", VLOOKUP(TRIM(RawData!I2703),PHCODE,2,FALSE), ""), "Other")</f>
        <v/>
      </c>
      <c r="J2701" t="str">
        <f>TRIM(RawData!L2703)</f>
        <v/>
      </c>
      <c r="K2701">
        <f>'Risk Calculation Tables'!AD2269</f>
        <v>0</v>
      </c>
      <c r="L2701" t="str">
        <f>TRIM(RawData!J2703)</f>
        <v/>
      </c>
      <c r="M2701" t="str">
        <f>TRIM(RawData!K2703)</f>
        <v/>
      </c>
    </row>
    <row r="2702" spans="1:13" x14ac:dyDescent="0.3">
      <c r="A2702">
        <f>RawData!A2704</f>
        <v>0</v>
      </c>
      <c r="B2702" t="str">
        <f>IF(RawData!B2704&lt;&gt;"", (VLOOKUP(RawData!B2704,AgeCat,2,TRUE)), "")</f>
        <v/>
      </c>
      <c r="C2702" t="str">
        <f>TRIM(RawData!C2704)</f>
        <v/>
      </c>
      <c r="D2702" s="4">
        <f>RawData!D2704</f>
        <v>0</v>
      </c>
      <c r="E2702">
        <f>RawData!E2704</f>
        <v>0</v>
      </c>
      <c r="F2702" t="str">
        <f>IFERROR(IF(RawData!F2704&lt;&gt;"", VLOOKUP(TRIM(RawData!F2704),ICD10Code,2,FALSE), ""), "Other")</f>
        <v/>
      </c>
      <c r="G2702" t="str">
        <f>IFERROR(IF(RawData!G2704&lt;&gt;"", VLOOKUP(TRIM(RawData!G2704),ICD10Code,2,FALSE), ""), "Other")</f>
        <v/>
      </c>
      <c r="H2702" t="str">
        <f>IFERROR(IF(RawData!H2704&lt;&gt;"", VLOOKUP(TRIM(RawData!H2704),PHCODE,2,FALSE), ""), "Other")</f>
        <v/>
      </c>
      <c r="I2702" t="str">
        <f>IFERROR(IF(RawData!I2704&lt;&gt;"", VLOOKUP(TRIM(RawData!I2704),PHCODE,2,FALSE), ""), "Other")</f>
        <v/>
      </c>
      <c r="J2702" t="str">
        <f>TRIM(RawData!L2704)</f>
        <v/>
      </c>
      <c r="K2702">
        <f>'Risk Calculation Tables'!AD2270</f>
        <v>0</v>
      </c>
      <c r="L2702" t="str">
        <f>TRIM(RawData!J2704)</f>
        <v/>
      </c>
      <c r="M2702" t="str">
        <f>TRIM(RawData!K2704)</f>
        <v/>
      </c>
    </row>
    <row r="2703" spans="1:13" x14ac:dyDescent="0.3">
      <c r="A2703">
        <f>RawData!A2705</f>
        <v>0</v>
      </c>
      <c r="B2703" t="str">
        <f>IF(RawData!B2705&lt;&gt;"", (VLOOKUP(RawData!B2705,AgeCat,2,TRUE)), "")</f>
        <v/>
      </c>
      <c r="C2703" t="str">
        <f>TRIM(RawData!C2705)</f>
        <v/>
      </c>
      <c r="D2703" s="4">
        <f>RawData!D2705</f>
        <v>0</v>
      </c>
      <c r="E2703">
        <f>RawData!E2705</f>
        <v>0</v>
      </c>
      <c r="F2703" t="str">
        <f>IFERROR(IF(RawData!F2705&lt;&gt;"", VLOOKUP(TRIM(RawData!F2705),ICD10Code,2,FALSE), ""), "Other")</f>
        <v/>
      </c>
      <c r="G2703" t="str">
        <f>IFERROR(IF(RawData!G2705&lt;&gt;"", VLOOKUP(TRIM(RawData!G2705),ICD10Code,2,FALSE), ""), "Other")</f>
        <v/>
      </c>
      <c r="H2703" t="str">
        <f>IFERROR(IF(RawData!H2705&lt;&gt;"", VLOOKUP(TRIM(RawData!H2705),PHCODE,2,FALSE), ""), "Other")</f>
        <v/>
      </c>
      <c r="I2703" t="str">
        <f>IFERROR(IF(RawData!I2705&lt;&gt;"", VLOOKUP(TRIM(RawData!I2705),PHCODE,2,FALSE), ""), "Other")</f>
        <v/>
      </c>
      <c r="J2703" t="str">
        <f>TRIM(RawData!L2705)</f>
        <v/>
      </c>
      <c r="K2703">
        <f>'Risk Calculation Tables'!AD2271</f>
        <v>0</v>
      </c>
      <c r="L2703" t="str">
        <f>TRIM(RawData!J2705)</f>
        <v/>
      </c>
      <c r="M2703" t="str">
        <f>TRIM(RawData!K2705)</f>
        <v/>
      </c>
    </row>
    <row r="2704" spans="1:13" x14ac:dyDescent="0.3">
      <c r="A2704">
        <f>RawData!A2706</f>
        <v>0</v>
      </c>
      <c r="B2704" t="str">
        <f>IF(RawData!B2706&lt;&gt;"", (VLOOKUP(RawData!B2706,AgeCat,2,TRUE)), "")</f>
        <v/>
      </c>
      <c r="C2704" t="str">
        <f>TRIM(RawData!C2706)</f>
        <v/>
      </c>
      <c r="D2704" s="4">
        <f>RawData!D2706</f>
        <v>0</v>
      </c>
      <c r="E2704">
        <f>RawData!E2706</f>
        <v>0</v>
      </c>
      <c r="F2704" t="str">
        <f>IFERROR(IF(RawData!F2706&lt;&gt;"", VLOOKUP(TRIM(RawData!F2706),ICD10Code,2,FALSE), ""), "Other")</f>
        <v/>
      </c>
      <c r="G2704" t="str">
        <f>IFERROR(IF(RawData!G2706&lt;&gt;"", VLOOKUP(TRIM(RawData!G2706),ICD10Code,2,FALSE), ""), "Other")</f>
        <v/>
      </c>
      <c r="H2704" t="str">
        <f>IFERROR(IF(RawData!H2706&lt;&gt;"", VLOOKUP(TRIM(RawData!H2706),PHCODE,2,FALSE), ""), "Other")</f>
        <v/>
      </c>
      <c r="I2704" t="str">
        <f>IFERROR(IF(RawData!I2706&lt;&gt;"", VLOOKUP(TRIM(RawData!I2706),PHCODE,2,FALSE), ""), "Other")</f>
        <v/>
      </c>
      <c r="J2704" t="str">
        <f>TRIM(RawData!L2706)</f>
        <v/>
      </c>
      <c r="K2704">
        <f>'Risk Calculation Tables'!AD2272</f>
        <v>0</v>
      </c>
      <c r="L2704" t="str">
        <f>TRIM(RawData!J2706)</f>
        <v/>
      </c>
      <c r="M2704" t="str">
        <f>TRIM(RawData!K2706)</f>
        <v/>
      </c>
    </row>
    <row r="2705" spans="1:13" x14ac:dyDescent="0.3">
      <c r="A2705">
        <f>RawData!A2707</f>
        <v>0</v>
      </c>
      <c r="B2705" t="str">
        <f>IF(RawData!B2707&lt;&gt;"", (VLOOKUP(RawData!B2707,AgeCat,2,TRUE)), "")</f>
        <v/>
      </c>
      <c r="C2705" t="str">
        <f>TRIM(RawData!C2707)</f>
        <v/>
      </c>
      <c r="D2705" s="4">
        <f>RawData!D2707</f>
        <v>0</v>
      </c>
      <c r="E2705">
        <f>RawData!E2707</f>
        <v>0</v>
      </c>
      <c r="F2705" t="str">
        <f>IFERROR(IF(RawData!F2707&lt;&gt;"", VLOOKUP(TRIM(RawData!F2707),ICD10Code,2,FALSE), ""), "Other")</f>
        <v/>
      </c>
      <c r="G2705" t="str">
        <f>IFERROR(IF(RawData!G2707&lt;&gt;"", VLOOKUP(TRIM(RawData!G2707),ICD10Code,2,FALSE), ""), "Other")</f>
        <v/>
      </c>
      <c r="H2705" t="str">
        <f>IFERROR(IF(RawData!H2707&lt;&gt;"", VLOOKUP(TRIM(RawData!H2707),PHCODE,2,FALSE), ""), "Other")</f>
        <v/>
      </c>
      <c r="I2705" t="str">
        <f>IFERROR(IF(RawData!I2707&lt;&gt;"", VLOOKUP(TRIM(RawData!I2707),PHCODE,2,FALSE), ""), "Other")</f>
        <v/>
      </c>
      <c r="J2705" t="str">
        <f>TRIM(RawData!L2707)</f>
        <v/>
      </c>
      <c r="K2705">
        <f>'Risk Calculation Tables'!AD2273</f>
        <v>0</v>
      </c>
      <c r="L2705" t="str">
        <f>TRIM(RawData!J2707)</f>
        <v/>
      </c>
      <c r="M2705" t="str">
        <f>TRIM(RawData!K2707)</f>
        <v/>
      </c>
    </row>
    <row r="2706" spans="1:13" x14ac:dyDescent="0.3">
      <c r="A2706">
        <f>RawData!A2708</f>
        <v>0</v>
      </c>
      <c r="B2706" t="str">
        <f>IF(RawData!B2708&lt;&gt;"", (VLOOKUP(RawData!B2708,AgeCat,2,TRUE)), "")</f>
        <v/>
      </c>
      <c r="C2706" t="str">
        <f>TRIM(RawData!C2708)</f>
        <v/>
      </c>
      <c r="D2706" s="4">
        <f>RawData!D2708</f>
        <v>0</v>
      </c>
      <c r="E2706">
        <f>RawData!E2708</f>
        <v>0</v>
      </c>
      <c r="F2706" t="str">
        <f>IFERROR(IF(RawData!F2708&lt;&gt;"", VLOOKUP(TRIM(RawData!F2708),ICD10Code,2,FALSE), ""), "Other")</f>
        <v/>
      </c>
      <c r="G2706" t="str">
        <f>IFERROR(IF(RawData!G2708&lt;&gt;"", VLOOKUP(TRIM(RawData!G2708),ICD10Code,2,FALSE), ""), "Other")</f>
        <v/>
      </c>
      <c r="H2706" t="str">
        <f>IFERROR(IF(RawData!H2708&lt;&gt;"", VLOOKUP(TRIM(RawData!H2708),PHCODE,2,FALSE), ""), "Other")</f>
        <v/>
      </c>
      <c r="I2706" t="str">
        <f>IFERROR(IF(RawData!I2708&lt;&gt;"", VLOOKUP(TRIM(RawData!I2708),PHCODE,2,FALSE), ""), "Other")</f>
        <v/>
      </c>
      <c r="J2706" t="str">
        <f>TRIM(RawData!L2708)</f>
        <v/>
      </c>
      <c r="K2706">
        <f>'Risk Calculation Tables'!AD2274</f>
        <v>0</v>
      </c>
      <c r="L2706" t="str">
        <f>TRIM(RawData!J2708)</f>
        <v/>
      </c>
      <c r="M2706" t="str">
        <f>TRIM(RawData!K2708)</f>
        <v/>
      </c>
    </row>
    <row r="2707" spans="1:13" x14ac:dyDescent="0.3">
      <c r="A2707">
        <f>RawData!A2709</f>
        <v>0</v>
      </c>
      <c r="B2707" t="str">
        <f>IF(RawData!B2709&lt;&gt;"", (VLOOKUP(RawData!B2709,AgeCat,2,TRUE)), "")</f>
        <v/>
      </c>
      <c r="C2707" t="str">
        <f>TRIM(RawData!C2709)</f>
        <v/>
      </c>
      <c r="D2707" s="4">
        <f>RawData!D2709</f>
        <v>0</v>
      </c>
      <c r="E2707">
        <f>RawData!E2709</f>
        <v>0</v>
      </c>
      <c r="F2707" t="str">
        <f>IFERROR(IF(RawData!F2709&lt;&gt;"", VLOOKUP(TRIM(RawData!F2709),ICD10Code,2,FALSE), ""), "Other")</f>
        <v/>
      </c>
      <c r="G2707" t="str">
        <f>IFERROR(IF(RawData!G2709&lt;&gt;"", VLOOKUP(TRIM(RawData!G2709),ICD10Code,2,FALSE), ""), "Other")</f>
        <v/>
      </c>
      <c r="H2707" t="str">
        <f>IFERROR(IF(RawData!H2709&lt;&gt;"", VLOOKUP(TRIM(RawData!H2709),PHCODE,2,FALSE), ""), "Other")</f>
        <v/>
      </c>
      <c r="I2707" t="str">
        <f>IFERROR(IF(RawData!I2709&lt;&gt;"", VLOOKUP(TRIM(RawData!I2709),PHCODE,2,FALSE), ""), "Other")</f>
        <v/>
      </c>
      <c r="J2707" t="str">
        <f>TRIM(RawData!L2709)</f>
        <v/>
      </c>
      <c r="K2707">
        <f>'Risk Calculation Tables'!AD2275</f>
        <v>0</v>
      </c>
      <c r="L2707" t="str">
        <f>TRIM(RawData!J2709)</f>
        <v/>
      </c>
      <c r="M2707" t="str">
        <f>TRIM(RawData!K2709)</f>
        <v/>
      </c>
    </row>
    <row r="2708" spans="1:13" x14ac:dyDescent="0.3">
      <c r="A2708">
        <f>RawData!A2710</f>
        <v>0</v>
      </c>
      <c r="B2708" t="str">
        <f>IF(RawData!B2710&lt;&gt;"", (VLOOKUP(RawData!B2710,AgeCat,2,TRUE)), "")</f>
        <v/>
      </c>
      <c r="C2708" t="str">
        <f>TRIM(RawData!C2710)</f>
        <v/>
      </c>
      <c r="D2708" s="4">
        <f>RawData!D2710</f>
        <v>0</v>
      </c>
      <c r="E2708">
        <f>RawData!E2710</f>
        <v>0</v>
      </c>
      <c r="F2708" t="str">
        <f>IFERROR(IF(RawData!F2710&lt;&gt;"", VLOOKUP(TRIM(RawData!F2710),ICD10Code,2,FALSE), ""), "Other")</f>
        <v/>
      </c>
      <c r="G2708" t="str">
        <f>IFERROR(IF(RawData!G2710&lt;&gt;"", VLOOKUP(TRIM(RawData!G2710),ICD10Code,2,FALSE), ""), "Other")</f>
        <v/>
      </c>
      <c r="H2708" t="str">
        <f>IFERROR(IF(RawData!H2710&lt;&gt;"", VLOOKUP(TRIM(RawData!H2710),PHCODE,2,FALSE), ""), "Other")</f>
        <v/>
      </c>
      <c r="I2708" t="str">
        <f>IFERROR(IF(RawData!I2710&lt;&gt;"", VLOOKUP(TRIM(RawData!I2710),PHCODE,2,FALSE), ""), "Other")</f>
        <v/>
      </c>
      <c r="J2708" t="str">
        <f>TRIM(RawData!L2710)</f>
        <v/>
      </c>
      <c r="K2708">
        <f>'Risk Calculation Tables'!AD2276</f>
        <v>0</v>
      </c>
      <c r="L2708" t="str">
        <f>TRIM(RawData!J2710)</f>
        <v/>
      </c>
      <c r="M2708" t="str">
        <f>TRIM(RawData!K2710)</f>
        <v/>
      </c>
    </row>
    <row r="2709" spans="1:13" x14ac:dyDescent="0.3">
      <c r="A2709">
        <f>RawData!A2711</f>
        <v>0</v>
      </c>
      <c r="B2709" t="str">
        <f>IF(RawData!B2711&lt;&gt;"", (VLOOKUP(RawData!B2711,AgeCat,2,TRUE)), "")</f>
        <v/>
      </c>
      <c r="C2709" t="str">
        <f>TRIM(RawData!C2711)</f>
        <v/>
      </c>
      <c r="D2709" s="4">
        <f>RawData!D2711</f>
        <v>0</v>
      </c>
      <c r="E2709">
        <f>RawData!E2711</f>
        <v>0</v>
      </c>
      <c r="F2709" t="str">
        <f>IFERROR(IF(RawData!F2711&lt;&gt;"", VLOOKUP(TRIM(RawData!F2711),ICD10Code,2,FALSE), ""), "Other")</f>
        <v/>
      </c>
      <c r="G2709" t="str">
        <f>IFERROR(IF(RawData!G2711&lt;&gt;"", VLOOKUP(TRIM(RawData!G2711),ICD10Code,2,FALSE), ""), "Other")</f>
        <v/>
      </c>
      <c r="H2709" t="str">
        <f>IFERROR(IF(RawData!H2711&lt;&gt;"", VLOOKUP(TRIM(RawData!H2711),PHCODE,2,FALSE), ""), "Other")</f>
        <v/>
      </c>
      <c r="I2709" t="str">
        <f>IFERROR(IF(RawData!I2711&lt;&gt;"", VLOOKUP(TRIM(RawData!I2711),PHCODE,2,FALSE), ""), "Other")</f>
        <v/>
      </c>
      <c r="J2709" t="str">
        <f>TRIM(RawData!L2711)</f>
        <v/>
      </c>
      <c r="K2709">
        <f>'Risk Calculation Tables'!AD2277</f>
        <v>0</v>
      </c>
      <c r="L2709" t="str">
        <f>TRIM(RawData!J2711)</f>
        <v/>
      </c>
      <c r="M2709" t="str">
        <f>TRIM(RawData!K2711)</f>
        <v/>
      </c>
    </row>
    <row r="2710" spans="1:13" x14ac:dyDescent="0.3">
      <c r="A2710">
        <f>RawData!A2712</f>
        <v>0</v>
      </c>
      <c r="B2710" t="str">
        <f>IF(RawData!B2712&lt;&gt;"", (VLOOKUP(RawData!B2712,AgeCat,2,TRUE)), "")</f>
        <v/>
      </c>
      <c r="C2710" t="str">
        <f>TRIM(RawData!C2712)</f>
        <v/>
      </c>
      <c r="D2710" s="4">
        <f>RawData!D2712</f>
        <v>0</v>
      </c>
      <c r="E2710">
        <f>RawData!E2712</f>
        <v>0</v>
      </c>
      <c r="F2710" t="str">
        <f>IFERROR(IF(RawData!F2712&lt;&gt;"", VLOOKUP(TRIM(RawData!F2712),ICD10Code,2,FALSE), ""), "Other")</f>
        <v/>
      </c>
      <c r="G2710" t="str">
        <f>IFERROR(IF(RawData!G2712&lt;&gt;"", VLOOKUP(TRIM(RawData!G2712),ICD10Code,2,FALSE), ""), "Other")</f>
        <v/>
      </c>
      <c r="H2710" t="str">
        <f>IFERROR(IF(RawData!H2712&lt;&gt;"", VLOOKUP(TRIM(RawData!H2712),PHCODE,2,FALSE), ""), "Other")</f>
        <v/>
      </c>
      <c r="I2710" t="str">
        <f>IFERROR(IF(RawData!I2712&lt;&gt;"", VLOOKUP(TRIM(RawData!I2712),PHCODE,2,FALSE), ""), "Other")</f>
        <v/>
      </c>
      <c r="J2710" t="str">
        <f>TRIM(RawData!L2712)</f>
        <v/>
      </c>
      <c r="K2710">
        <f>'Risk Calculation Tables'!AD2278</f>
        <v>0</v>
      </c>
      <c r="L2710" t="str">
        <f>TRIM(RawData!J2712)</f>
        <v/>
      </c>
      <c r="M2710" t="str">
        <f>TRIM(RawData!K2712)</f>
        <v/>
      </c>
    </row>
    <row r="2711" spans="1:13" x14ac:dyDescent="0.3">
      <c r="A2711">
        <f>RawData!A2713</f>
        <v>0</v>
      </c>
      <c r="B2711" t="str">
        <f>IF(RawData!B2713&lt;&gt;"", (VLOOKUP(RawData!B2713,AgeCat,2,TRUE)), "")</f>
        <v/>
      </c>
      <c r="C2711" t="str">
        <f>TRIM(RawData!C2713)</f>
        <v/>
      </c>
      <c r="D2711" s="4">
        <f>RawData!D2713</f>
        <v>0</v>
      </c>
      <c r="E2711">
        <f>RawData!E2713</f>
        <v>0</v>
      </c>
      <c r="F2711" t="str">
        <f>IFERROR(IF(RawData!F2713&lt;&gt;"", VLOOKUP(TRIM(RawData!F2713),ICD10Code,2,FALSE), ""), "Other")</f>
        <v/>
      </c>
      <c r="G2711" t="str">
        <f>IFERROR(IF(RawData!G2713&lt;&gt;"", VLOOKUP(TRIM(RawData!G2713),ICD10Code,2,FALSE), ""), "Other")</f>
        <v/>
      </c>
      <c r="H2711" t="str">
        <f>IFERROR(IF(RawData!H2713&lt;&gt;"", VLOOKUP(TRIM(RawData!H2713),PHCODE,2,FALSE), ""), "Other")</f>
        <v/>
      </c>
      <c r="I2711" t="str">
        <f>IFERROR(IF(RawData!I2713&lt;&gt;"", VLOOKUP(TRIM(RawData!I2713),PHCODE,2,FALSE), ""), "Other")</f>
        <v/>
      </c>
      <c r="J2711" t="str">
        <f>TRIM(RawData!L2713)</f>
        <v/>
      </c>
      <c r="K2711">
        <f>'Risk Calculation Tables'!AD2279</f>
        <v>0</v>
      </c>
      <c r="L2711" t="str">
        <f>TRIM(RawData!J2713)</f>
        <v/>
      </c>
      <c r="M2711" t="str">
        <f>TRIM(RawData!K2713)</f>
        <v/>
      </c>
    </row>
    <row r="2712" spans="1:13" x14ac:dyDescent="0.3">
      <c r="A2712">
        <f>RawData!A2714</f>
        <v>0</v>
      </c>
      <c r="B2712" t="str">
        <f>IF(RawData!B2714&lt;&gt;"", (VLOOKUP(RawData!B2714,AgeCat,2,TRUE)), "")</f>
        <v/>
      </c>
      <c r="C2712" t="str">
        <f>TRIM(RawData!C2714)</f>
        <v/>
      </c>
      <c r="D2712" s="4">
        <f>RawData!D2714</f>
        <v>0</v>
      </c>
      <c r="E2712">
        <f>RawData!E2714</f>
        <v>0</v>
      </c>
      <c r="F2712" t="str">
        <f>IFERROR(IF(RawData!F2714&lt;&gt;"", VLOOKUP(TRIM(RawData!F2714),ICD10Code,2,FALSE), ""), "Other")</f>
        <v/>
      </c>
      <c r="G2712" t="str">
        <f>IFERROR(IF(RawData!G2714&lt;&gt;"", VLOOKUP(TRIM(RawData!G2714),ICD10Code,2,FALSE), ""), "Other")</f>
        <v/>
      </c>
      <c r="H2712" t="str">
        <f>IFERROR(IF(RawData!H2714&lt;&gt;"", VLOOKUP(TRIM(RawData!H2714),PHCODE,2,FALSE), ""), "Other")</f>
        <v/>
      </c>
      <c r="I2712" t="str">
        <f>IFERROR(IF(RawData!I2714&lt;&gt;"", VLOOKUP(TRIM(RawData!I2714),PHCODE,2,FALSE), ""), "Other")</f>
        <v/>
      </c>
      <c r="J2712" t="str">
        <f>TRIM(RawData!L2714)</f>
        <v/>
      </c>
      <c r="K2712">
        <f>'Risk Calculation Tables'!AD2280</f>
        <v>0</v>
      </c>
      <c r="L2712" t="str">
        <f>TRIM(RawData!J2714)</f>
        <v/>
      </c>
      <c r="M2712" t="str">
        <f>TRIM(RawData!K2714)</f>
        <v/>
      </c>
    </row>
    <row r="2713" spans="1:13" x14ac:dyDescent="0.3">
      <c r="A2713">
        <f>RawData!A2715</f>
        <v>0</v>
      </c>
      <c r="B2713" t="str">
        <f>IF(RawData!B2715&lt;&gt;"", (VLOOKUP(RawData!B2715,AgeCat,2,TRUE)), "")</f>
        <v/>
      </c>
      <c r="C2713" t="str">
        <f>TRIM(RawData!C2715)</f>
        <v/>
      </c>
      <c r="D2713" s="4">
        <f>RawData!D2715</f>
        <v>0</v>
      </c>
      <c r="E2713">
        <f>RawData!E2715</f>
        <v>0</v>
      </c>
      <c r="F2713" t="str">
        <f>IFERROR(IF(RawData!F2715&lt;&gt;"", VLOOKUP(TRIM(RawData!F2715),ICD10Code,2,FALSE), ""), "Other")</f>
        <v/>
      </c>
      <c r="G2713" t="str">
        <f>IFERROR(IF(RawData!G2715&lt;&gt;"", VLOOKUP(TRIM(RawData!G2715),ICD10Code,2,FALSE), ""), "Other")</f>
        <v/>
      </c>
      <c r="H2713" t="str">
        <f>IFERROR(IF(RawData!H2715&lt;&gt;"", VLOOKUP(TRIM(RawData!H2715),PHCODE,2,FALSE), ""), "Other")</f>
        <v/>
      </c>
      <c r="I2713" t="str">
        <f>IFERROR(IF(RawData!I2715&lt;&gt;"", VLOOKUP(TRIM(RawData!I2715),PHCODE,2,FALSE), ""), "Other")</f>
        <v/>
      </c>
      <c r="J2713" t="str">
        <f>TRIM(RawData!L2715)</f>
        <v/>
      </c>
      <c r="K2713">
        <f>'Risk Calculation Tables'!AD2281</f>
        <v>0</v>
      </c>
      <c r="L2713" t="str">
        <f>TRIM(RawData!J2715)</f>
        <v/>
      </c>
      <c r="M2713" t="str">
        <f>TRIM(RawData!K2715)</f>
        <v/>
      </c>
    </row>
    <row r="2714" spans="1:13" x14ac:dyDescent="0.3">
      <c r="A2714">
        <f>RawData!A2716</f>
        <v>0</v>
      </c>
      <c r="B2714" t="str">
        <f>IF(RawData!B2716&lt;&gt;"", (VLOOKUP(RawData!B2716,AgeCat,2,TRUE)), "")</f>
        <v/>
      </c>
      <c r="C2714" t="str">
        <f>TRIM(RawData!C2716)</f>
        <v/>
      </c>
      <c r="D2714" s="4">
        <f>RawData!D2716</f>
        <v>0</v>
      </c>
      <c r="E2714">
        <f>RawData!E2716</f>
        <v>0</v>
      </c>
      <c r="F2714" t="str">
        <f>IFERROR(IF(RawData!F2716&lt;&gt;"", VLOOKUP(TRIM(RawData!F2716),ICD10Code,2,FALSE), ""), "Other")</f>
        <v/>
      </c>
      <c r="G2714" t="str">
        <f>IFERROR(IF(RawData!G2716&lt;&gt;"", VLOOKUP(TRIM(RawData!G2716),ICD10Code,2,FALSE), ""), "Other")</f>
        <v/>
      </c>
      <c r="H2714" t="str">
        <f>IFERROR(IF(RawData!H2716&lt;&gt;"", VLOOKUP(TRIM(RawData!H2716),PHCODE,2,FALSE), ""), "Other")</f>
        <v/>
      </c>
      <c r="I2714" t="str">
        <f>IFERROR(IF(RawData!I2716&lt;&gt;"", VLOOKUP(TRIM(RawData!I2716),PHCODE,2,FALSE), ""), "Other")</f>
        <v/>
      </c>
      <c r="J2714" t="str">
        <f>TRIM(RawData!L2716)</f>
        <v/>
      </c>
      <c r="K2714">
        <f>'Risk Calculation Tables'!AD2282</f>
        <v>0</v>
      </c>
      <c r="L2714" t="str">
        <f>TRIM(RawData!J2716)</f>
        <v/>
      </c>
      <c r="M2714" t="str">
        <f>TRIM(RawData!K2716)</f>
        <v/>
      </c>
    </row>
    <row r="2715" spans="1:13" x14ac:dyDescent="0.3">
      <c r="A2715">
        <f>RawData!A2717</f>
        <v>0</v>
      </c>
      <c r="B2715" t="str">
        <f>IF(RawData!B2717&lt;&gt;"", (VLOOKUP(RawData!B2717,AgeCat,2,TRUE)), "")</f>
        <v/>
      </c>
      <c r="C2715" t="str">
        <f>TRIM(RawData!C2717)</f>
        <v/>
      </c>
      <c r="D2715" s="4">
        <f>RawData!D2717</f>
        <v>0</v>
      </c>
      <c r="E2715">
        <f>RawData!E2717</f>
        <v>0</v>
      </c>
      <c r="F2715" t="str">
        <f>IFERROR(IF(RawData!F2717&lt;&gt;"", VLOOKUP(TRIM(RawData!F2717),ICD10Code,2,FALSE), ""), "Other")</f>
        <v/>
      </c>
      <c r="G2715" t="str">
        <f>IFERROR(IF(RawData!G2717&lt;&gt;"", VLOOKUP(TRIM(RawData!G2717),ICD10Code,2,FALSE), ""), "Other")</f>
        <v/>
      </c>
      <c r="H2715" t="str">
        <f>IFERROR(IF(RawData!H2717&lt;&gt;"", VLOOKUP(TRIM(RawData!H2717),PHCODE,2,FALSE), ""), "Other")</f>
        <v/>
      </c>
      <c r="I2715" t="str">
        <f>IFERROR(IF(RawData!I2717&lt;&gt;"", VLOOKUP(TRIM(RawData!I2717),PHCODE,2,FALSE), ""), "Other")</f>
        <v/>
      </c>
      <c r="J2715" t="str">
        <f>TRIM(RawData!L2717)</f>
        <v/>
      </c>
      <c r="K2715">
        <f>'Risk Calculation Tables'!AD2283</f>
        <v>0</v>
      </c>
      <c r="L2715" t="str">
        <f>TRIM(RawData!J2717)</f>
        <v/>
      </c>
      <c r="M2715" t="str">
        <f>TRIM(RawData!K2717)</f>
        <v/>
      </c>
    </row>
    <row r="2716" spans="1:13" x14ac:dyDescent="0.3">
      <c r="A2716">
        <f>RawData!A2718</f>
        <v>0</v>
      </c>
      <c r="B2716" t="str">
        <f>IF(RawData!B2718&lt;&gt;"", (VLOOKUP(RawData!B2718,AgeCat,2,TRUE)), "")</f>
        <v/>
      </c>
      <c r="C2716" t="str">
        <f>TRIM(RawData!C2718)</f>
        <v/>
      </c>
      <c r="D2716" s="4">
        <f>RawData!D2718</f>
        <v>0</v>
      </c>
      <c r="E2716">
        <f>RawData!E2718</f>
        <v>0</v>
      </c>
      <c r="F2716" t="str">
        <f>IFERROR(IF(RawData!F2718&lt;&gt;"", VLOOKUP(TRIM(RawData!F2718),ICD10Code,2,FALSE), ""), "Other")</f>
        <v/>
      </c>
      <c r="G2716" t="str">
        <f>IFERROR(IF(RawData!G2718&lt;&gt;"", VLOOKUP(TRIM(RawData!G2718),ICD10Code,2,FALSE), ""), "Other")</f>
        <v/>
      </c>
      <c r="H2716" t="str">
        <f>IFERROR(IF(RawData!H2718&lt;&gt;"", VLOOKUP(TRIM(RawData!H2718),PHCODE,2,FALSE), ""), "Other")</f>
        <v/>
      </c>
      <c r="I2716" t="str">
        <f>IFERROR(IF(RawData!I2718&lt;&gt;"", VLOOKUP(TRIM(RawData!I2718),PHCODE,2,FALSE), ""), "Other")</f>
        <v/>
      </c>
      <c r="J2716" t="str">
        <f>TRIM(RawData!L2718)</f>
        <v/>
      </c>
      <c r="K2716">
        <f>'Risk Calculation Tables'!AD2284</f>
        <v>0</v>
      </c>
      <c r="L2716" t="str">
        <f>TRIM(RawData!J2718)</f>
        <v/>
      </c>
      <c r="M2716" t="str">
        <f>TRIM(RawData!K2718)</f>
        <v/>
      </c>
    </row>
    <row r="2717" spans="1:13" x14ac:dyDescent="0.3">
      <c r="A2717">
        <f>RawData!A2719</f>
        <v>0</v>
      </c>
      <c r="B2717" t="str">
        <f>IF(RawData!B2719&lt;&gt;"", (VLOOKUP(RawData!B2719,AgeCat,2,TRUE)), "")</f>
        <v/>
      </c>
      <c r="C2717" t="str">
        <f>TRIM(RawData!C2719)</f>
        <v/>
      </c>
      <c r="D2717" s="4">
        <f>RawData!D2719</f>
        <v>0</v>
      </c>
      <c r="E2717">
        <f>RawData!E2719</f>
        <v>0</v>
      </c>
      <c r="F2717" t="str">
        <f>IFERROR(IF(RawData!F2719&lt;&gt;"", VLOOKUP(TRIM(RawData!F2719),ICD10Code,2,FALSE), ""), "Other")</f>
        <v/>
      </c>
      <c r="G2717" t="str">
        <f>IFERROR(IF(RawData!G2719&lt;&gt;"", VLOOKUP(TRIM(RawData!G2719),ICD10Code,2,FALSE), ""), "Other")</f>
        <v/>
      </c>
      <c r="H2717" t="str">
        <f>IFERROR(IF(RawData!H2719&lt;&gt;"", VLOOKUP(TRIM(RawData!H2719),PHCODE,2,FALSE), ""), "Other")</f>
        <v/>
      </c>
      <c r="I2717" t="str">
        <f>IFERROR(IF(RawData!I2719&lt;&gt;"", VLOOKUP(TRIM(RawData!I2719),PHCODE,2,FALSE), ""), "Other")</f>
        <v/>
      </c>
      <c r="J2717" t="str">
        <f>TRIM(RawData!L2719)</f>
        <v/>
      </c>
      <c r="K2717">
        <f>'Risk Calculation Tables'!AD2285</f>
        <v>0</v>
      </c>
      <c r="L2717" t="str">
        <f>TRIM(RawData!J2719)</f>
        <v/>
      </c>
      <c r="M2717" t="str">
        <f>TRIM(RawData!K2719)</f>
        <v/>
      </c>
    </row>
    <row r="2718" spans="1:13" x14ac:dyDescent="0.3">
      <c r="A2718">
        <f>RawData!A2720</f>
        <v>0</v>
      </c>
      <c r="B2718" t="str">
        <f>IF(RawData!B2720&lt;&gt;"", (VLOOKUP(RawData!B2720,AgeCat,2,TRUE)), "")</f>
        <v/>
      </c>
      <c r="C2718" t="str">
        <f>TRIM(RawData!C2720)</f>
        <v/>
      </c>
      <c r="D2718" s="4">
        <f>RawData!D2720</f>
        <v>0</v>
      </c>
      <c r="E2718">
        <f>RawData!E2720</f>
        <v>0</v>
      </c>
      <c r="F2718" t="str">
        <f>IFERROR(IF(RawData!F2720&lt;&gt;"", VLOOKUP(TRIM(RawData!F2720),ICD10Code,2,FALSE), ""), "Other")</f>
        <v/>
      </c>
      <c r="G2718" t="str">
        <f>IFERROR(IF(RawData!G2720&lt;&gt;"", VLOOKUP(TRIM(RawData!G2720),ICD10Code,2,FALSE), ""), "Other")</f>
        <v/>
      </c>
      <c r="H2718" t="str">
        <f>IFERROR(IF(RawData!H2720&lt;&gt;"", VLOOKUP(TRIM(RawData!H2720),PHCODE,2,FALSE), ""), "Other")</f>
        <v/>
      </c>
      <c r="I2718" t="str">
        <f>IFERROR(IF(RawData!I2720&lt;&gt;"", VLOOKUP(TRIM(RawData!I2720),PHCODE,2,FALSE), ""), "Other")</f>
        <v/>
      </c>
      <c r="J2718" t="str">
        <f>TRIM(RawData!L2720)</f>
        <v/>
      </c>
      <c r="K2718">
        <f>'Risk Calculation Tables'!AD2286</f>
        <v>0</v>
      </c>
      <c r="L2718" t="str">
        <f>TRIM(RawData!J2720)</f>
        <v/>
      </c>
      <c r="M2718" t="str">
        <f>TRIM(RawData!K2720)</f>
        <v/>
      </c>
    </row>
    <row r="2719" spans="1:13" x14ac:dyDescent="0.3">
      <c r="A2719">
        <f>RawData!A2721</f>
        <v>0</v>
      </c>
      <c r="B2719" t="str">
        <f>IF(RawData!B2721&lt;&gt;"", (VLOOKUP(RawData!B2721,AgeCat,2,TRUE)), "")</f>
        <v/>
      </c>
      <c r="C2719" t="str">
        <f>TRIM(RawData!C2721)</f>
        <v/>
      </c>
      <c r="D2719" s="4">
        <f>RawData!D2721</f>
        <v>0</v>
      </c>
      <c r="E2719">
        <f>RawData!E2721</f>
        <v>0</v>
      </c>
      <c r="F2719" t="str">
        <f>IFERROR(IF(RawData!F2721&lt;&gt;"", VLOOKUP(TRIM(RawData!F2721),ICD10Code,2,FALSE), ""), "Other")</f>
        <v/>
      </c>
      <c r="G2719" t="str">
        <f>IFERROR(IF(RawData!G2721&lt;&gt;"", VLOOKUP(TRIM(RawData!G2721),ICD10Code,2,FALSE), ""), "Other")</f>
        <v/>
      </c>
      <c r="H2719" t="str">
        <f>IFERROR(IF(RawData!H2721&lt;&gt;"", VLOOKUP(TRIM(RawData!H2721),PHCODE,2,FALSE), ""), "Other")</f>
        <v/>
      </c>
      <c r="I2719" t="str">
        <f>IFERROR(IF(RawData!I2721&lt;&gt;"", VLOOKUP(TRIM(RawData!I2721),PHCODE,2,FALSE), ""), "Other")</f>
        <v/>
      </c>
      <c r="J2719" t="str">
        <f>TRIM(RawData!L2721)</f>
        <v/>
      </c>
      <c r="K2719">
        <f>'Risk Calculation Tables'!AD2287</f>
        <v>0</v>
      </c>
      <c r="L2719" t="str">
        <f>TRIM(RawData!J2721)</f>
        <v/>
      </c>
      <c r="M2719" t="str">
        <f>TRIM(RawData!K2721)</f>
        <v/>
      </c>
    </row>
    <row r="2720" spans="1:13" x14ac:dyDescent="0.3">
      <c r="A2720">
        <f>RawData!A2722</f>
        <v>0</v>
      </c>
      <c r="B2720" t="str">
        <f>IF(RawData!B2722&lt;&gt;"", (VLOOKUP(RawData!B2722,AgeCat,2,TRUE)), "")</f>
        <v/>
      </c>
      <c r="C2720" t="str">
        <f>TRIM(RawData!C2722)</f>
        <v/>
      </c>
      <c r="D2720" s="4">
        <f>RawData!D2722</f>
        <v>0</v>
      </c>
      <c r="E2720">
        <f>RawData!E2722</f>
        <v>0</v>
      </c>
      <c r="F2720" t="str">
        <f>IFERROR(IF(RawData!F2722&lt;&gt;"", VLOOKUP(TRIM(RawData!F2722),ICD10Code,2,FALSE), ""), "Other")</f>
        <v/>
      </c>
      <c r="G2720" t="str">
        <f>IFERROR(IF(RawData!G2722&lt;&gt;"", VLOOKUP(TRIM(RawData!G2722),ICD10Code,2,FALSE), ""), "Other")</f>
        <v/>
      </c>
      <c r="H2720" t="str">
        <f>IFERROR(IF(RawData!H2722&lt;&gt;"", VLOOKUP(TRIM(RawData!H2722),PHCODE,2,FALSE), ""), "Other")</f>
        <v/>
      </c>
      <c r="I2720" t="str">
        <f>IFERROR(IF(RawData!I2722&lt;&gt;"", VLOOKUP(TRIM(RawData!I2722),PHCODE,2,FALSE), ""), "Other")</f>
        <v/>
      </c>
      <c r="J2720" t="str">
        <f>TRIM(RawData!L2722)</f>
        <v/>
      </c>
      <c r="K2720">
        <f>'Risk Calculation Tables'!AD2288</f>
        <v>0</v>
      </c>
      <c r="L2720" t="str">
        <f>TRIM(RawData!J2722)</f>
        <v/>
      </c>
      <c r="M2720" t="str">
        <f>TRIM(RawData!K2722)</f>
        <v/>
      </c>
    </row>
    <row r="2721" spans="1:13" x14ac:dyDescent="0.3">
      <c r="A2721">
        <f>RawData!A2723</f>
        <v>0</v>
      </c>
      <c r="B2721" t="str">
        <f>IF(RawData!B2723&lt;&gt;"", (VLOOKUP(RawData!B2723,AgeCat,2,TRUE)), "")</f>
        <v/>
      </c>
      <c r="C2721" t="str">
        <f>TRIM(RawData!C2723)</f>
        <v/>
      </c>
      <c r="D2721" s="4">
        <f>RawData!D2723</f>
        <v>0</v>
      </c>
      <c r="E2721">
        <f>RawData!E2723</f>
        <v>0</v>
      </c>
      <c r="F2721" t="str">
        <f>IFERROR(IF(RawData!F2723&lt;&gt;"", VLOOKUP(TRIM(RawData!F2723),ICD10Code,2,FALSE), ""), "Other")</f>
        <v/>
      </c>
      <c r="G2721" t="str">
        <f>IFERROR(IF(RawData!G2723&lt;&gt;"", VLOOKUP(TRIM(RawData!G2723),ICD10Code,2,FALSE), ""), "Other")</f>
        <v/>
      </c>
      <c r="H2721" t="str">
        <f>IFERROR(IF(RawData!H2723&lt;&gt;"", VLOOKUP(TRIM(RawData!H2723),PHCODE,2,FALSE), ""), "Other")</f>
        <v/>
      </c>
      <c r="I2721" t="str">
        <f>IFERROR(IF(RawData!I2723&lt;&gt;"", VLOOKUP(TRIM(RawData!I2723),PHCODE,2,FALSE), ""), "Other")</f>
        <v/>
      </c>
      <c r="J2721" t="str">
        <f>TRIM(RawData!L2723)</f>
        <v/>
      </c>
      <c r="K2721">
        <f>'Risk Calculation Tables'!AD2289</f>
        <v>0</v>
      </c>
      <c r="L2721" t="str">
        <f>TRIM(RawData!J2723)</f>
        <v/>
      </c>
      <c r="M2721" t="str">
        <f>TRIM(RawData!K2723)</f>
        <v/>
      </c>
    </row>
    <row r="2722" spans="1:13" x14ac:dyDescent="0.3">
      <c r="A2722">
        <f>RawData!A2724</f>
        <v>0</v>
      </c>
      <c r="B2722" t="str">
        <f>IF(RawData!B2724&lt;&gt;"", (VLOOKUP(RawData!B2724,AgeCat,2,TRUE)), "")</f>
        <v/>
      </c>
      <c r="C2722" t="str">
        <f>TRIM(RawData!C2724)</f>
        <v/>
      </c>
      <c r="D2722" s="4">
        <f>RawData!D2724</f>
        <v>0</v>
      </c>
      <c r="E2722">
        <f>RawData!E2724</f>
        <v>0</v>
      </c>
      <c r="F2722" t="str">
        <f>IFERROR(IF(RawData!F2724&lt;&gt;"", VLOOKUP(TRIM(RawData!F2724),ICD10Code,2,FALSE), ""), "Other")</f>
        <v/>
      </c>
      <c r="G2722" t="str">
        <f>IFERROR(IF(RawData!G2724&lt;&gt;"", VLOOKUP(TRIM(RawData!G2724),ICD10Code,2,FALSE), ""), "Other")</f>
        <v/>
      </c>
      <c r="H2722" t="str">
        <f>IFERROR(IF(RawData!H2724&lt;&gt;"", VLOOKUP(TRIM(RawData!H2724),PHCODE,2,FALSE), ""), "Other")</f>
        <v/>
      </c>
      <c r="I2722" t="str">
        <f>IFERROR(IF(RawData!I2724&lt;&gt;"", VLOOKUP(TRIM(RawData!I2724),PHCODE,2,FALSE), ""), "Other")</f>
        <v/>
      </c>
      <c r="J2722" t="str">
        <f>TRIM(RawData!L2724)</f>
        <v/>
      </c>
      <c r="K2722">
        <f>'Risk Calculation Tables'!AD2290</f>
        <v>0</v>
      </c>
      <c r="L2722" t="str">
        <f>TRIM(RawData!J2724)</f>
        <v/>
      </c>
      <c r="M2722" t="str">
        <f>TRIM(RawData!K2724)</f>
        <v/>
      </c>
    </row>
    <row r="2723" spans="1:13" x14ac:dyDescent="0.3">
      <c r="A2723">
        <f>RawData!A2725</f>
        <v>0</v>
      </c>
      <c r="B2723" t="str">
        <f>IF(RawData!B2725&lt;&gt;"", (VLOOKUP(RawData!B2725,AgeCat,2,TRUE)), "")</f>
        <v/>
      </c>
      <c r="C2723" t="str">
        <f>TRIM(RawData!C2725)</f>
        <v/>
      </c>
      <c r="D2723" s="4">
        <f>RawData!D2725</f>
        <v>0</v>
      </c>
      <c r="E2723">
        <f>RawData!E2725</f>
        <v>0</v>
      </c>
      <c r="F2723" t="str">
        <f>IFERROR(IF(RawData!F2725&lt;&gt;"", VLOOKUP(TRIM(RawData!F2725),ICD10Code,2,FALSE), ""), "Other")</f>
        <v/>
      </c>
      <c r="G2723" t="str">
        <f>IFERROR(IF(RawData!G2725&lt;&gt;"", VLOOKUP(TRIM(RawData!G2725),ICD10Code,2,FALSE), ""), "Other")</f>
        <v/>
      </c>
      <c r="H2723" t="str">
        <f>IFERROR(IF(RawData!H2725&lt;&gt;"", VLOOKUP(TRIM(RawData!H2725),PHCODE,2,FALSE), ""), "Other")</f>
        <v/>
      </c>
      <c r="I2723" t="str">
        <f>IFERROR(IF(RawData!I2725&lt;&gt;"", VLOOKUP(TRIM(RawData!I2725),PHCODE,2,FALSE), ""), "Other")</f>
        <v/>
      </c>
      <c r="J2723" t="str">
        <f>TRIM(RawData!L2725)</f>
        <v/>
      </c>
      <c r="K2723">
        <f>'Risk Calculation Tables'!AD2291</f>
        <v>0</v>
      </c>
      <c r="L2723" t="str">
        <f>TRIM(RawData!J2725)</f>
        <v/>
      </c>
      <c r="M2723" t="str">
        <f>TRIM(RawData!K2725)</f>
        <v/>
      </c>
    </row>
    <row r="2724" spans="1:13" x14ac:dyDescent="0.3">
      <c r="A2724">
        <f>RawData!A2726</f>
        <v>0</v>
      </c>
      <c r="B2724" t="str">
        <f>IF(RawData!B2726&lt;&gt;"", (VLOOKUP(RawData!B2726,AgeCat,2,TRUE)), "")</f>
        <v/>
      </c>
      <c r="C2724" t="str">
        <f>TRIM(RawData!C2726)</f>
        <v/>
      </c>
      <c r="D2724" s="4">
        <f>RawData!D2726</f>
        <v>0</v>
      </c>
      <c r="E2724">
        <f>RawData!E2726</f>
        <v>0</v>
      </c>
      <c r="F2724" t="str">
        <f>IFERROR(IF(RawData!F2726&lt;&gt;"", VLOOKUP(TRIM(RawData!F2726),ICD10Code,2,FALSE), ""), "Other")</f>
        <v/>
      </c>
      <c r="G2724" t="str">
        <f>IFERROR(IF(RawData!G2726&lt;&gt;"", VLOOKUP(TRIM(RawData!G2726),ICD10Code,2,FALSE), ""), "Other")</f>
        <v/>
      </c>
      <c r="H2724" t="str">
        <f>IFERROR(IF(RawData!H2726&lt;&gt;"", VLOOKUP(TRIM(RawData!H2726),PHCODE,2,FALSE), ""), "Other")</f>
        <v/>
      </c>
      <c r="I2724" t="str">
        <f>IFERROR(IF(RawData!I2726&lt;&gt;"", VLOOKUP(TRIM(RawData!I2726),PHCODE,2,FALSE), ""), "Other")</f>
        <v/>
      </c>
      <c r="J2724" t="str">
        <f>TRIM(RawData!L2726)</f>
        <v/>
      </c>
      <c r="K2724">
        <f>'Risk Calculation Tables'!AD2292</f>
        <v>0</v>
      </c>
      <c r="L2724" t="str">
        <f>TRIM(RawData!J2726)</f>
        <v/>
      </c>
      <c r="M2724" t="str">
        <f>TRIM(RawData!K2726)</f>
        <v/>
      </c>
    </row>
    <row r="2725" spans="1:13" x14ac:dyDescent="0.3">
      <c r="A2725">
        <f>RawData!A2727</f>
        <v>0</v>
      </c>
      <c r="B2725" t="str">
        <f>IF(RawData!B2727&lt;&gt;"", (VLOOKUP(RawData!B2727,AgeCat,2,TRUE)), "")</f>
        <v/>
      </c>
      <c r="C2725" t="str">
        <f>TRIM(RawData!C2727)</f>
        <v/>
      </c>
      <c r="D2725" s="4">
        <f>RawData!D2727</f>
        <v>0</v>
      </c>
      <c r="E2725">
        <f>RawData!E2727</f>
        <v>0</v>
      </c>
      <c r="F2725" t="str">
        <f>IFERROR(IF(RawData!F2727&lt;&gt;"", VLOOKUP(TRIM(RawData!F2727),ICD10Code,2,FALSE), ""), "Other")</f>
        <v/>
      </c>
      <c r="G2725" t="str">
        <f>IFERROR(IF(RawData!G2727&lt;&gt;"", VLOOKUP(TRIM(RawData!G2727),ICD10Code,2,FALSE), ""), "Other")</f>
        <v/>
      </c>
      <c r="H2725" t="str">
        <f>IFERROR(IF(RawData!H2727&lt;&gt;"", VLOOKUP(TRIM(RawData!H2727),PHCODE,2,FALSE), ""), "Other")</f>
        <v/>
      </c>
      <c r="I2725" t="str">
        <f>IFERROR(IF(RawData!I2727&lt;&gt;"", VLOOKUP(TRIM(RawData!I2727),PHCODE,2,FALSE), ""), "Other")</f>
        <v/>
      </c>
      <c r="J2725" t="str">
        <f>TRIM(RawData!L2727)</f>
        <v/>
      </c>
      <c r="K2725">
        <f>'Risk Calculation Tables'!AD2293</f>
        <v>0</v>
      </c>
      <c r="L2725" t="str">
        <f>TRIM(RawData!J2727)</f>
        <v/>
      </c>
      <c r="M2725" t="str">
        <f>TRIM(RawData!K2727)</f>
        <v/>
      </c>
    </row>
    <row r="2726" spans="1:13" x14ac:dyDescent="0.3">
      <c r="A2726">
        <f>RawData!A2728</f>
        <v>0</v>
      </c>
      <c r="B2726" t="str">
        <f>IF(RawData!B2728&lt;&gt;"", (VLOOKUP(RawData!B2728,AgeCat,2,TRUE)), "")</f>
        <v/>
      </c>
      <c r="C2726" t="str">
        <f>TRIM(RawData!C2728)</f>
        <v/>
      </c>
      <c r="D2726" s="4">
        <f>RawData!D2728</f>
        <v>0</v>
      </c>
      <c r="E2726">
        <f>RawData!E2728</f>
        <v>0</v>
      </c>
      <c r="F2726" t="str">
        <f>IFERROR(IF(RawData!F2728&lt;&gt;"", VLOOKUP(TRIM(RawData!F2728),ICD10Code,2,FALSE), ""), "Other")</f>
        <v/>
      </c>
      <c r="G2726" t="str">
        <f>IFERROR(IF(RawData!G2728&lt;&gt;"", VLOOKUP(TRIM(RawData!G2728),ICD10Code,2,FALSE), ""), "Other")</f>
        <v/>
      </c>
      <c r="H2726" t="str">
        <f>IFERROR(IF(RawData!H2728&lt;&gt;"", VLOOKUP(TRIM(RawData!H2728),PHCODE,2,FALSE), ""), "Other")</f>
        <v/>
      </c>
      <c r="I2726" t="str">
        <f>IFERROR(IF(RawData!I2728&lt;&gt;"", VLOOKUP(TRIM(RawData!I2728),PHCODE,2,FALSE), ""), "Other")</f>
        <v/>
      </c>
      <c r="J2726" t="str">
        <f>TRIM(RawData!L2728)</f>
        <v/>
      </c>
      <c r="K2726">
        <f>'Risk Calculation Tables'!AD2294</f>
        <v>0</v>
      </c>
      <c r="L2726" t="str">
        <f>TRIM(RawData!J2728)</f>
        <v/>
      </c>
      <c r="M2726" t="str">
        <f>TRIM(RawData!K2728)</f>
        <v/>
      </c>
    </row>
    <row r="2727" spans="1:13" x14ac:dyDescent="0.3">
      <c r="A2727">
        <f>RawData!A2729</f>
        <v>0</v>
      </c>
      <c r="B2727" t="str">
        <f>IF(RawData!B2729&lt;&gt;"", (VLOOKUP(RawData!B2729,AgeCat,2,TRUE)), "")</f>
        <v/>
      </c>
      <c r="C2727" t="str">
        <f>TRIM(RawData!C2729)</f>
        <v/>
      </c>
      <c r="D2727" s="4">
        <f>RawData!D2729</f>
        <v>0</v>
      </c>
      <c r="E2727">
        <f>RawData!E2729</f>
        <v>0</v>
      </c>
      <c r="F2727" t="str">
        <f>IFERROR(IF(RawData!F2729&lt;&gt;"", VLOOKUP(TRIM(RawData!F2729),ICD10Code,2,FALSE), ""), "Other")</f>
        <v/>
      </c>
      <c r="G2727" t="str">
        <f>IFERROR(IF(RawData!G2729&lt;&gt;"", VLOOKUP(TRIM(RawData!G2729),ICD10Code,2,FALSE), ""), "Other")</f>
        <v/>
      </c>
      <c r="H2727" t="str">
        <f>IFERROR(IF(RawData!H2729&lt;&gt;"", VLOOKUP(TRIM(RawData!H2729),PHCODE,2,FALSE), ""), "Other")</f>
        <v/>
      </c>
      <c r="I2727" t="str">
        <f>IFERROR(IF(RawData!I2729&lt;&gt;"", VLOOKUP(TRIM(RawData!I2729),PHCODE,2,FALSE), ""), "Other")</f>
        <v/>
      </c>
      <c r="J2727" t="str">
        <f>TRIM(RawData!L2729)</f>
        <v/>
      </c>
      <c r="K2727">
        <f>'Risk Calculation Tables'!AD2295</f>
        <v>0</v>
      </c>
      <c r="L2727" t="str">
        <f>TRIM(RawData!J2729)</f>
        <v/>
      </c>
      <c r="M2727" t="str">
        <f>TRIM(RawData!K2729)</f>
        <v/>
      </c>
    </row>
    <row r="2728" spans="1:13" x14ac:dyDescent="0.3">
      <c r="A2728">
        <f>RawData!A2730</f>
        <v>0</v>
      </c>
      <c r="B2728" t="str">
        <f>IF(RawData!B2730&lt;&gt;"", (VLOOKUP(RawData!B2730,AgeCat,2,TRUE)), "")</f>
        <v/>
      </c>
      <c r="C2728" t="str">
        <f>TRIM(RawData!C2730)</f>
        <v/>
      </c>
      <c r="D2728" s="4">
        <f>RawData!D2730</f>
        <v>0</v>
      </c>
      <c r="E2728">
        <f>RawData!E2730</f>
        <v>0</v>
      </c>
      <c r="F2728" t="str">
        <f>IFERROR(IF(RawData!F2730&lt;&gt;"", VLOOKUP(TRIM(RawData!F2730),ICD10Code,2,FALSE), ""), "Other")</f>
        <v/>
      </c>
      <c r="G2728" t="str">
        <f>IFERROR(IF(RawData!G2730&lt;&gt;"", VLOOKUP(TRIM(RawData!G2730),ICD10Code,2,FALSE), ""), "Other")</f>
        <v/>
      </c>
      <c r="H2728" t="str">
        <f>IFERROR(IF(RawData!H2730&lt;&gt;"", VLOOKUP(TRIM(RawData!H2730),PHCODE,2,FALSE), ""), "Other")</f>
        <v/>
      </c>
      <c r="I2728" t="str">
        <f>IFERROR(IF(RawData!I2730&lt;&gt;"", VLOOKUP(TRIM(RawData!I2730),PHCODE,2,FALSE), ""), "Other")</f>
        <v/>
      </c>
      <c r="J2728" t="str">
        <f>TRIM(RawData!L2730)</f>
        <v/>
      </c>
      <c r="K2728">
        <f>'Risk Calculation Tables'!AD2296</f>
        <v>0</v>
      </c>
      <c r="L2728" t="str">
        <f>TRIM(RawData!J2730)</f>
        <v/>
      </c>
      <c r="M2728" t="str">
        <f>TRIM(RawData!K2730)</f>
        <v/>
      </c>
    </row>
    <row r="2729" spans="1:13" x14ac:dyDescent="0.3">
      <c r="A2729">
        <f>RawData!A2731</f>
        <v>0</v>
      </c>
      <c r="B2729" t="str">
        <f>IF(RawData!B2731&lt;&gt;"", (VLOOKUP(RawData!B2731,AgeCat,2,TRUE)), "")</f>
        <v/>
      </c>
      <c r="C2729" t="str">
        <f>TRIM(RawData!C2731)</f>
        <v/>
      </c>
      <c r="D2729" s="4">
        <f>RawData!D2731</f>
        <v>0</v>
      </c>
      <c r="E2729">
        <f>RawData!E2731</f>
        <v>0</v>
      </c>
      <c r="F2729" t="str">
        <f>IFERROR(IF(RawData!F2731&lt;&gt;"", VLOOKUP(TRIM(RawData!F2731),ICD10Code,2,FALSE), ""), "Other")</f>
        <v/>
      </c>
      <c r="G2729" t="str">
        <f>IFERROR(IF(RawData!G2731&lt;&gt;"", VLOOKUP(TRIM(RawData!G2731),ICD10Code,2,FALSE), ""), "Other")</f>
        <v/>
      </c>
      <c r="H2729" t="str">
        <f>IFERROR(IF(RawData!H2731&lt;&gt;"", VLOOKUP(TRIM(RawData!H2731),PHCODE,2,FALSE), ""), "Other")</f>
        <v/>
      </c>
      <c r="I2729" t="str">
        <f>IFERROR(IF(RawData!I2731&lt;&gt;"", VLOOKUP(TRIM(RawData!I2731),PHCODE,2,FALSE), ""), "Other")</f>
        <v/>
      </c>
      <c r="J2729" t="str">
        <f>TRIM(RawData!L2731)</f>
        <v/>
      </c>
      <c r="K2729">
        <f>'Risk Calculation Tables'!AD2297</f>
        <v>0</v>
      </c>
      <c r="L2729" t="str">
        <f>TRIM(RawData!J2731)</f>
        <v/>
      </c>
      <c r="M2729" t="str">
        <f>TRIM(RawData!K2731)</f>
        <v/>
      </c>
    </row>
    <row r="2730" spans="1:13" x14ac:dyDescent="0.3">
      <c r="A2730">
        <f>RawData!A2732</f>
        <v>0</v>
      </c>
      <c r="B2730" t="str">
        <f>IF(RawData!B2732&lt;&gt;"", (VLOOKUP(RawData!B2732,AgeCat,2,TRUE)), "")</f>
        <v/>
      </c>
      <c r="C2730" t="str">
        <f>TRIM(RawData!C2732)</f>
        <v/>
      </c>
      <c r="D2730" s="4">
        <f>RawData!D2732</f>
        <v>0</v>
      </c>
      <c r="E2730">
        <f>RawData!E2732</f>
        <v>0</v>
      </c>
      <c r="F2730" t="str">
        <f>IFERROR(IF(RawData!F2732&lt;&gt;"", VLOOKUP(TRIM(RawData!F2732),ICD10Code,2,FALSE), ""), "Other")</f>
        <v/>
      </c>
      <c r="G2730" t="str">
        <f>IFERROR(IF(RawData!G2732&lt;&gt;"", VLOOKUP(TRIM(RawData!G2732),ICD10Code,2,FALSE), ""), "Other")</f>
        <v/>
      </c>
      <c r="H2730" t="str">
        <f>IFERROR(IF(RawData!H2732&lt;&gt;"", VLOOKUP(TRIM(RawData!H2732),PHCODE,2,FALSE), ""), "Other")</f>
        <v/>
      </c>
      <c r="I2730" t="str">
        <f>IFERROR(IF(RawData!I2732&lt;&gt;"", VLOOKUP(TRIM(RawData!I2732),PHCODE,2,FALSE), ""), "Other")</f>
        <v/>
      </c>
      <c r="J2730" t="str">
        <f>TRIM(RawData!L2732)</f>
        <v/>
      </c>
      <c r="K2730">
        <f>'Risk Calculation Tables'!AD2298</f>
        <v>0</v>
      </c>
      <c r="L2730" t="str">
        <f>TRIM(RawData!J2732)</f>
        <v/>
      </c>
      <c r="M2730" t="str">
        <f>TRIM(RawData!K2732)</f>
        <v/>
      </c>
    </row>
    <row r="2731" spans="1:13" x14ac:dyDescent="0.3">
      <c r="A2731">
        <f>RawData!A2733</f>
        <v>0</v>
      </c>
      <c r="B2731" t="str">
        <f>IF(RawData!B2733&lt;&gt;"", (VLOOKUP(RawData!B2733,AgeCat,2,TRUE)), "")</f>
        <v/>
      </c>
      <c r="C2731" t="str">
        <f>TRIM(RawData!C2733)</f>
        <v/>
      </c>
      <c r="D2731" s="4">
        <f>RawData!D2733</f>
        <v>0</v>
      </c>
      <c r="E2731">
        <f>RawData!E2733</f>
        <v>0</v>
      </c>
      <c r="F2731" t="str">
        <f>IFERROR(IF(RawData!F2733&lt;&gt;"", VLOOKUP(TRIM(RawData!F2733),ICD10Code,2,FALSE), ""), "Other")</f>
        <v/>
      </c>
      <c r="G2731" t="str">
        <f>IFERROR(IF(RawData!G2733&lt;&gt;"", VLOOKUP(TRIM(RawData!G2733),ICD10Code,2,FALSE), ""), "Other")</f>
        <v/>
      </c>
      <c r="H2731" t="str">
        <f>IFERROR(IF(RawData!H2733&lt;&gt;"", VLOOKUP(TRIM(RawData!H2733),PHCODE,2,FALSE), ""), "Other")</f>
        <v/>
      </c>
      <c r="I2731" t="str">
        <f>IFERROR(IF(RawData!I2733&lt;&gt;"", VLOOKUP(TRIM(RawData!I2733),PHCODE,2,FALSE), ""), "Other")</f>
        <v/>
      </c>
      <c r="J2731" t="str">
        <f>TRIM(RawData!L2733)</f>
        <v/>
      </c>
      <c r="K2731">
        <f>'Risk Calculation Tables'!AD2299</f>
        <v>0</v>
      </c>
      <c r="L2731" t="str">
        <f>TRIM(RawData!J2733)</f>
        <v/>
      </c>
      <c r="M2731" t="str">
        <f>TRIM(RawData!K2733)</f>
        <v/>
      </c>
    </row>
    <row r="2732" spans="1:13" x14ac:dyDescent="0.3">
      <c r="A2732">
        <f>RawData!A2734</f>
        <v>0</v>
      </c>
      <c r="B2732" t="str">
        <f>IF(RawData!B2734&lt;&gt;"", (VLOOKUP(RawData!B2734,AgeCat,2,TRUE)), "")</f>
        <v/>
      </c>
      <c r="C2732" t="str">
        <f>TRIM(RawData!C2734)</f>
        <v/>
      </c>
      <c r="D2732" s="4">
        <f>RawData!D2734</f>
        <v>0</v>
      </c>
      <c r="E2732">
        <f>RawData!E2734</f>
        <v>0</v>
      </c>
      <c r="F2732" t="str">
        <f>IFERROR(IF(RawData!F2734&lt;&gt;"", VLOOKUP(TRIM(RawData!F2734),ICD10Code,2,FALSE), ""), "Other")</f>
        <v/>
      </c>
      <c r="G2732" t="str">
        <f>IFERROR(IF(RawData!G2734&lt;&gt;"", VLOOKUP(TRIM(RawData!G2734),ICD10Code,2,FALSE), ""), "Other")</f>
        <v/>
      </c>
      <c r="H2732" t="str">
        <f>IFERROR(IF(RawData!H2734&lt;&gt;"", VLOOKUP(TRIM(RawData!H2734),PHCODE,2,FALSE), ""), "Other")</f>
        <v/>
      </c>
      <c r="I2732" t="str">
        <f>IFERROR(IF(RawData!I2734&lt;&gt;"", VLOOKUP(TRIM(RawData!I2734),PHCODE,2,FALSE), ""), "Other")</f>
        <v/>
      </c>
      <c r="J2732" t="str">
        <f>TRIM(RawData!L2734)</f>
        <v/>
      </c>
      <c r="K2732">
        <f>'Risk Calculation Tables'!AD2300</f>
        <v>0</v>
      </c>
      <c r="L2732" t="str">
        <f>TRIM(RawData!J2734)</f>
        <v/>
      </c>
      <c r="M2732" t="str">
        <f>TRIM(RawData!K2734)</f>
        <v/>
      </c>
    </row>
    <row r="2733" spans="1:13" x14ac:dyDescent="0.3">
      <c r="A2733">
        <f>RawData!A2735</f>
        <v>0</v>
      </c>
      <c r="B2733" t="str">
        <f>IF(RawData!B2735&lt;&gt;"", (VLOOKUP(RawData!B2735,AgeCat,2,TRUE)), "")</f>
        <v/>
      </c>
      <c r="C2733" t="str">
        <f>TRIM(RawData!C2735)</f>
        <v/>
      </c>
      <c r="D2733" s="4">
        <f>RawData!D2735</f>
        <v>0</v>
      </c>
      <c r="E2733">
        <f>RawData!E2735</f>
        <v>0</v>
      </c>
      <c r="F2733" t="str">
        <f>IFERROR(IF(RawData!F2735&lt;&gt;"", VLOOKUP(TRIM(RawData!F2735),ICD10Code,2,FALSE), ""), "Other")</f>
        <v/>
      </c>
      <c r="G2733" t="str">
        <f>IFERROR(IF(RawData!G2735&lt;&gt;"", VLOOKUP(TRIM(RawData!G2735),ICD10Code,2,FALSE), ""), "Other")</f>
        <v/>
      </c>
      <c r="H2733" t="str">
        <f>IFERROR(IF(RawData!H2735&lt;&gt;"", VLOOKUP(TRIM(RawData!H2735),PHCODE,2,FALSE), ""), "Other")</f>
        <v/>
      </c>
      <c r="I2733" t="str">
        <f>IFERROR(IF(RawData!I2735&lt;&gt;"", VLOOKUP(TRIM(RawData!I2735),PHCODE,2,FALSE), ""), "Other")</f>
        <v/>
      </c>
      <c r="J2733" t="str">
        <f>TRIM(RawData!L2735)</f>
        <v/>
      </c>
      <c r="K2733">
        <f>'Risk Calculation Tables'!AD2301</f>
        <v>0</v>
      </c>
      <c r="L2733" t="str">
        <f>TRIM(RawData!J2735)</f>
        <v/>
      </c>
      <c r="M2733" t="str">
        <f>TRIM(RawData!K2735)</f>
        <v/>
      </c>
    </row>
    <row r="2734" spans="1:13" x14ac:dyDescent="0.3">
      <c r="A2734">
        <f>RawData!A2736</f>
        <v>0</v>
      </c>
      <c r="B2734" t="str">
        <f>IF(RawData!B2736&lt;&gt;"", (VLOOKUP(RawData!B2736,AgeCat,2,TRUE)), "")</f>
        <v/>
      </c>
      <c r="C2734" t="str">
        <f>TRIM(RawData!C2736)</f>
        <v/>
      </c>
      <c r="D2734" s="4">
        <f>RawData!D2736</f>
        <v>0</v>
      </c>
      <c r="E2734">
        <f>RawData!E2736</f>
        <v>0</v>
      </c>
      <c r="F2734" t="str">
        <f>IFERROR(IF(RawData!F2736&lt;&gt;"", VLOOKUP(TRIM(RawData!F2736),ICD10Code,2,FALSE), ""), "Other")</f>
        <v/>
      </c>
      <c r="G2734" t="str">
        <f>IFERROR(IF(RawData!G2736&lt;&gt;"", VLOOKUP(TRIM(RawData!G2736),ICD10Code,2,FALSE), ""), "Other")</f>
        <v/>
      </c>
      <c r="H2734" t="str">
        <f>IFERROR(IF(RawData!H2736&lt;&gt;"", VLOOKUP(TRIM(RawData!H2736),PHCODE,2,FALSE), ""), "Other")</f>
        <v/>
      </c>
      <c r="I2734" t="str">
        <f>IFERROR(IF(RawData!I2736&lt;&gt;"", VLOOKUP(TRIM(RawData!I2736),PHCODE,2,FALSE), ""), "Other")</f>
        <v/>
      </c>
      <c r="J2734" t="str">
        <f>TRIM(RawData!L2736)</f>
        <v/>
      </c>
      <c r="K2734">
        <f>'Risk Calculation Tables'!AD2302</f>
        <v>0</v>
      </c>
      <c r="L2734" t="str">
        <f>TRIM(RawData!J2736)</f>
        <v/>
      </c>
      <c r="M2734" t="str">
        <f>TRIM(RawData!K2736)</f>
        <v/>
      </c>
    </row>
    <row r="2735" spans="1:13" x14ac:dyDescent="0.3">
      <c r="A2735">
        <f>RawData!A2737</f>
        <v>0</v>
      </c>
      <c r="B2735" t="str">
        <f>IF(RawData!B2737&lt;&gt;"", (VLOOKUP(RawData!B2737,AgeCat,2,TRUE)), "")</f>
        <v/>
      </c>
      <c r="C2735" t="str">
        <f>TRIM(RawData!C2737)</f>
        <v/>
      </c>
      <c r="D2735" s="4">
        <f>RawData!D2737</f>
        <v>0</v>
      </c>
      <c r="E2735">
        <f>RawData!E2737</f>
        <v>0</v>
      </c>
      <c r="F2735" t="str">
        <f>IFERROR(IF(RawData!F2737&lt;&gt;"", VLOOKUP(TRIM(RawData!F2737),ICD10Code,2,FALSE), ""), "Other")</f>
        <v/>
      </c>
      <c r="G2735" t="str">
        <f>IFERROR(IF(RawData!G2737&lt;&gt;"", VLOOKUP(TRIM(RawData!G2737),ICD10Code,2,FALSE), ""), "Other")</f>
        <v/>
      </c>
      <c r="H2735" t="str">
        <f>IFERROR(IF(RawData!H2737&lt;&gt;"", VLOOKUP(TRIM(RawData!H2737),PHCODE,2,FALSE), ""), "Other")</f>
        <v/>
      </c>
      <c r="I2735" t="str">
        <f>IFERROR(IF(RawData!I2737&lt;&gt;"", VLOOKUP(TRIM(RawData!I2737),PHCODE,2,FALSE), ""), "Other")</f>
        <v/>
      </c>
      <c r="J2735" t="str">
        <f>TRIM(RawData!L2737)</f>
        <v/>
      </c>
      <c r="K2735">
        <f>'Risk Calculation Tables'!AD2303</f>
        <v>0</v>
      </c>
      <c r="L2735" t="str">
        <f>TRIM(RawData!J2737)</f>
        <v/>
      </c>
      <c r="M2735" t="str">
        <f>TRIM(RawData!K2737)</f>
        <v/>
      </c>
    </row>
    <row r="2736" spans="1:13" x14ac:dyDescent="0.3">
      <c r="A2736">
        <f>RawData!A2738</f>
        <v>0</v>
      </c>
      <c r="B2736" t="str">
        <f>IF(RawData!B2738&lt;&gt;"", (VLOOKUP(RawData!B2738,AgeCat,2,TRUE)), "")</f>
        <v/>
      </c>
      <c r="C2736" t="str">
        <f>TRIM(RawData!C2738)</f>
        <v/>
      </c>
      <c r="D2736" s="4">
        <f>RawData!D2738</f>
        <v>0</v>
      </c>
      <c r="E2736">
        <f>RawData!E2738</f>
        <v>0</v>
      </c>
      <c r="F2736" t="str">
        <f>IFERROR(IF(RawData!F2738&lt;&gt;"", VLOOKUP(TRIM(RawData!F2738),ICD10Code,2,FALSE), ""), "Other")</f>
        <v/>
      </c>
      <c r="G2736" t="str">
        <f>IFERROR(IF(RawData!G2738&lt;&gt;"", VLOOKUP(TRIM(RawData!G2738),ICD10Code,2,FALSE), ""), "Other")</f>
        <v/>
      </c>
      <c r="H2736" t="str">
        <f>IFERROR(IF(RawData!H2738&lt;&gt;"", VLOOKUP(TRIM(RawData!H2738),PHCODE,2,FALSE), ""), "Other")</f>
        <v/>
      </c>
      <c r="I2736" t="str">
        <f>IFERROR(IF(RawData!I2738&lt;&gt;"", VLOOKUP(TRIM(RawData!I2738),PHCODE,2,FALSE), ""), "Other")</f>
        <v/>
      </c>
      <c r="J2736" t="str">
        <f>TRIM(RawData!L2738)</f>
        <v/>
      </c>
      <c r="K2736">
        <f>'Risk Calculation Tables'!AD2304</f>
        <v>0</v>
      </c>
      <c r="L2736" t="str">
        <f>TRIM(RawData!J2738)</f>
        <v/>
      </c>
      <c r="M2736" t="str">
        <f>TRIM(RawData!K2738)</f>
        <v/>
      </c>
    </row>
    <row r="2737" spans="1:13" x14ac:dyDescent="0.3">
      <c r="A2737">
        <f>RawData!A2739</f>
        <v>0</v>
      </c>
      <c r="B2737" t="str">
        <f>IF(RawData!B2739&lt;&gt;"", (VLOOKUP(RawData!B2739,AgeCat,2,TRUE)), "")</f>
        <v/>
      </c>
      <c r="C2737" t="str">
        <f>TRIM(RawData!C2739)</f>
        <v/>
      </c>
      <c r="D2737" s="4">
        <f>RawData!D2739</f>
        <v>0</v>
      </c>
      <c r="E2737">
        <f>RawData!E2739</f>
        <v>0</v>
      </c>
      <c r="F2737" t="str">
        <f>IFERROR(IF(RawData!F2739&lt;&gt;"", VLOOKUP(TRIM(RawData!F2739),ICD10Code,2,FALSE), ""), "Other")</f>
        <v/>
      </c>
      <c r="G2737" t="str">
        <f>IFERROR(IF(RawData!G2739&lt;&gt;"", VLOOKUP(TRIM(RawData!G2739),ICD10Code,2,FALSE), ""), "Other")</f>
        <v/>
      </c>
      <c r="H2737" t="str">
        <f>IFERROR(IF(RawData!H2739&lt;&gt;"", VLOOKUP(TRIM(RawData!H2739),PHCODE,2,FALSE), ""), "Other")</f>
        <v/>
      </c>
      <c r="I2737" t="str">
        <f>IFERROR(IF(RawData!I2739&lt;&gt;"", VLOOKUP(TRIM(RawData!I2739),PHCODE,2,FALSE), ""), "Other")</f>
        <v/>
      </c>
      <c r="J2737" t="str">
        <f>TRIM(RawData!L2739)</f>
        <v/>
      </c>
      <c r="K2737">
        <f>'Risk Calculation Tables'!AD2305</f>
        <v>0</v>
      </c>
      <c r="L2737" t="str">
        <f>TRIM(RawData!J2739)</f>
        <v/>
      </c>
      <c r="M2737" t="str">
        <f>TRIM(RawData!K2739)</f>
        <v/>
      </c>
    </row>
    <row r="2738" spans="1:13" x14ac:dyDescent="0.3">
      <c r="A2738">
        <f>RawData!A2740</f>
        <v>0</v>
      </c>
      <c r="B2738" t="str">
        <f>IF(RawData!B2740&lt;&gt;"", (VLOOKUP(RawData!B2740,AgeCat,2,TRUE)), "")</f>
        <v/>
      </c>
      <c r="C2738" t="str">
        <f>TRIM(RawData!C2740)</f>
        <v/>
      </c>
      <c r="D2738" s="4">
        <f>RawData!D2740</f>
        <v>0</v>
      </c>
      <c r="E2738">
        <f>RawData!E2740</f>
        <v>0</v>
      </c>
      <c r="F2738" t="str">
        <f>IFERROR(IF(RawData!F2740&lt;&gt;"", VLOOKUP(TRIM(RawData!F2740),ICD10Code,2,FALSE), ""), "Other")</f>
        <v/>
      </c>
      <c r="G2738" t="str">
        <f>IFERROR(IF(RawData!G2740&lt;&gt;"", VLOOKUP(TRIM(RawData!G2740),ICD10Code,2,FALSE), ""), "Other")</f>
        <v/>
      </c>
      <c r="H2738" t="str">
        <f>IFERROR(IF(RawData!H2740&lt;&gt;"", VLOOKUP(TRIM(RawData!H2740),PHCODE,2,FALSE), ""), "Other")</f>
        <v/>
      </c>
      <c r="I2738" t="str">
        <f>IFERROR(IF(RawData!I2740&lt;&gt;"", VLOOKUP(TRIM(RawData!I2740),PHCODE,2,FALSE), ""), "Other")</f>
        <v/>
      </c>
      <c r="J2738" t="str">
        <f>TRIM(RawData!L2740)</f>
        <v/>
      </c>
      <c r="K2738">
        <f>'Risk Calculation Tables'!AD2306</f>
        <v>0</v>
      </c>
      <c r="L2738" t="str">
        <f>TRIM(RawData!J2740)</f>
        <v/>
      </c>
      <c r="M2738" t="str">
        <f>TRIM(RawData!K2740)</f>
        <v/>
      </c>
    </row>
    <row r="2739" spans="1:13" x14ac:dyDescent="0.3">
      <c r="A2739">
        <f>RawData!A2741</f>
        <v>0</v>
      </c>
      <c r="B2739" t="str">
        <f>IF(RawData!B2741&lt;&gt;"", (VLOOKUP(RawData!B2741,AgeCat,2,TRUE)), "")</f>
        <v/>
      </c>
      <c r="C2739" t="str">
        <f>TRIM(RawData!C2741)</f>
        <v/>
      </c>
      <c r="D2739" s="4">
        <f>RawData!D2741</f>
        <v>0</v>
      </c>
      <c r="E2739">
        <f>RawData!E2741</f>
        <v>0</v>
      </c>
      <c r="F2739" t="str">
        <f>IFERROR(IF(RawData!F2741&lt;&gt;"", VLOOKUP(TRIM(RawData!F2741),ICD10Code,2,FALSE), ""), "Other")</f>
        <v/>
      </c>
      <c r="G2739" t="str">
        <f>IFERROR(IF(RawData!G2741&lt;&gt;"", VLOOKUP(TRIM(RawData!G2741),ICD10Code,2,FALSE), ""), "Other")</f>
        <v/>
      </c>
      <c r="H2739" t="str">
        <f>IFERROR(IF(RawData!H2741&lt;&gt;"", VLOOKUP(TRIM(RawData!H2741),PHCODE,2,FALSE), ""), "Other")</f>
        <v/>
      </c>
      <c r="I2739" t="str">
        <f>IFERROR(IF(RawData!I2741&lt;&gt;"", VLOOKUP(TRIM(RawData!I2741),PHCODE,2,FALSE), ""), "Other")</f>
        <v/>
      </c>
      <c r="J2739" t="str">
        <f>TRIM(RawData!L2741)</f>
        <v/>
      </c>
      <c r="K2739">
        <f>'Risk Calculation Tables'!AD2307</f>
        <v>0</v>
      </c>
      <c r="L2739" t="str">
        <f>TRIM(RawData!J2741)</f>
        <v/>
      </c>
      <c r="M2739" t="str">
        <f>TRIM(RawData!K2741)</f>
        <v/>
      </c>
    </row>
    <row r="2740" spans="1:13" x14ac:dyDescent="0.3">
      <c r="A2740">
        <f>RawData!A2742</f>
        <v>0</v>
      </c>
      <c r="B2740" t="str">
        <f>IF(RawData!B2742&lt;&gt;"", (VLOOKUP(RawData!B2742,AgeCat,2,TRUE)), "")</f>
        <v/>
      </c>
      <c r="C2740" t="str">
        <f>TRIM(RawData!C2742)</f>
        <v/>
      </c>
      <c r="D2740" s="4">
        <f>RawData!D2742</f>
        <v>0</v>
      </c>
      <c r="E2740">
        <f>RawData!E2742</f>
        <v>0</v>
      </c>
      <c r="F2740" t="str">
        <f>IFERROR(IF(RawData!F2742&lt;&gt;"", VLOOKUP(TRIM(RawData!F2742),ICD10Code,2,FALSE), ""), "Other")</f>
        <v/>
      </c>
      <c r="G2740" t="str">
        <f>IFERROR(IF(RawData!G2742&lt;&gt;"", VLOOKUP(TRIM(RawData!G2742),ICD10Code,2,FALSE), ""), "Other")</f>
        <v/>
      </c>
      <c r="H2740" t="str">
        <f>IFERROR(IF(RawData!H2742&lt;&gt;"", VLOOKUP(TRIM(RawData!H2742),PHCODE,2,FALSE), ""), "Other")</f>
        <v/>
      </c>
      <c r="I2740" t="str">
        <f>IFERROR(IF(RawData!I2742&lt;&gt;"", VLOOKUP(TRIM(RawData!I2742),PHCODE,2,FALSE), ""), "Other")</f>
        <v/>
      </c>
      <c r="J2740" t="str">
        <f>TRIM(RawData!L2742)</f>
        <v/>
      </c>
      <c r="K2740">
        <f>'Risk Calculation Tables'!AD2308</f>
        <v>0</v>
      </c>
      <c r="L2740" t="str">
        <f>TRIM(RawData!J2742)</f>
        <v/>
      </c>
      <c r="M2740" t="str">
        <f>TRIM(RawData!K2742)</f>
        <v/>
      </c>
    </row>
    <row r="2741" spans="1:13" x14ac:dyDescent="0.3">
      <c r="A2741">
        <f>RawData!A2743</f>
        <v>0</v>
      </c>
      <c r="B2741" t="str">
        <f>IF(RawData!B2743&lt;&gt;"", (VLOOKUP(RawData!B2743,AgeCat,2,TRUE)), "")</f>
        <v/>
      </c>
      <c r="C2741" t="str">
        <f>TRIM(RawData!C2743)</f>
        <v/>
      </c>
      <c r="D2741" s="4">
        <f>RawData!D2743</f>
        <v>0</v>
      </c>
      <c r="E2741">
        <f>RawData!E2743</f>
        <v>0</v>
      </c>
      <c r="F2741" t="str">
        <f>IFERROR(IF(RawData!F2743&lt;&gt;"", VLOOKUP(TRIM(RawData!F2743),ICD10Code,2,FALSE), ""), "Other")</f>
        <v/>
      </c>
      <c r="G2741" t="str">
        <f>IFERROR(IF(RawData!G2743&lt;&gt;"", VLOOKUP(TRIM(RawData!G2743),ICD10Code,2,FALSE), ""), "Other")</f>
        <v/>
      </c>
      <c r="H2741" t="str">
        <f>IFERROR(IF(RawData!H2743&lt;&gt;"", VLOOKUP(TRIM(RawData!H2743),PHCODE,2,FALSE), ""), "Other")</f>
        <v/>
      </c>
      <c r="I2741" t="str">
        <f>IFERROR(IF(RawData!I2743&lt;&gt;"", VLOOKUP(TRIM(RawData!I2743),PHCODE,2,FALSE), ""), "Other")</f>
        <v/>
      </c>
      <c r="J2741" t="str">
        <f>TRIM(RawData!L2743)</f>
        <v/>
      </c>
      <c r="K2741">
        <f>'Risk Calculation Tables'!AD2309</f>
        <v>0</v>
      </c>
      <c r="L2741" t="str">
        <f>TRIM(RawData!J2743)</f>
        <v/>
      </c>
      <c r="M2741" t="str">
        <f>TRIM(RawData!K2743)</f>
        <v/>
      </c>
    </row>
    <row r="2742" spans="1:13" x14ac:dyDescent="0.3">
      <c r="A2742">
        <f>RawData!A2744</f>
        <v>0</v>
      </c>
      <c r="B2742" t="str">
        <f>IF(RawData!B2744&lt;&gt;"", (VLOOKUP(RawData!B2744,AgeCat,2,TRUE)), "")</f>
        <v/>
      </c>
      <c r="C2742" t="str">
        <f>TRIM(RawData!C2744)</f>
        <v/>
      </c>
      <c r="D2742" s="4">
        <f>RawData!D2744</f>
        <v>0</v>
      </c>
      <c r="E2742">
        <f>RawData!E2744</f>
        <v>0</v>
      </c>
      <c r="F2742" t="str">
        <f>IFERROR(IF(RawData!F2744&lt;&gt;"", VLOOKUP(TRIM(RawData!F2744),ICD10Code,2,FALSE), ""), "Other")</f>
        <v/>
      </c>
      <c r="G2742" t="str">
        <f>IFERROR(IF(RawData!G2744&lt;&gt;"", VLOOKUP(TRIM(RawData!G2744),ICD10Code,2,FALSE), ""), "Other")</f>
        <v/>
      </c>
      <c r="H2742" t="str">
        <f>IFERROR(IF(RawData!H2744&lt;&gt;"", VLOOKUP(TRIM(RawData!H2744),PHCODE,2,FALSE), ""), "Other")</f>
        <v/>
      </c>
      <c r="I2742" t="str">
        <f>IFERROR(IF(RawData!I2744&lt;&gt;"", VLOOKUP(TRIM(RawData!I2744),PHCODE,2,FALSE), ""), "Other")</f>
        <v/>
      </c>
      <c r="J2742" t="str">
        <f>TRIM(RawData!L2744)</f>
        <v/>
      </c>
      <c r="K2742">
        <f>'Risk Calculation Tables'!AD2310</f>
        <v>0</v>
      </c>
      <c r="L2742" t="str">
        <f>TRIM(RawData!J2744)</f>
        <v/>
      </c>
      <c r="M2742" t="str">
        <f>TRIM(RawData!K2744)</f>
        <v/>
      </c>
    </row>
    <row r="2743" spans="1:13" x14ac:dyDescent="0.3">
      <c r="A2743">
        <f>RawData!A2745</f>
        <v>0</v>
      </c>
      <c r="B2743" t="str">
        <f>IF(RawData!B2745&lt;&gt;"", (VLOOKUP(RawData!B2745,AgeCat,2,TRUE)), "")</f>
        <v/>
      </c>
      <c r="C2743" t="str">
        <f>TRIM(RawData!C2745)</f>
        <v/>
      </c>
      <c r="D2743" s="4">
        <f>RawData!D2745</f>
        <v>0</v>
      </c>
      <c r="E2743">
        <f>RawData!E2745</f>
        <v>0</v>
      </c>
      <c r="F2743" t="str">
        <f>IFERROR(IF(RawData!F2745&lt;&gt;"", VLOOKUP(TRIM(RawData!F2745),ICD10Code,2,FALSE), ""), "Other")</f>
        <v/>
      </c>
      <c r="G2743" t="str">
        <f>IFERROR(IF(RawData!G2745&lt;&gt;"", VLOOKUP(TRIM(RawData!G2745),ICD10Code,2,FALSE), ""), "Other")</f>
        <v/>
      </c>
      <c r="H2743" t="str">
        <f>IFERROR(IF(RawData!H2745&lt;&gt;"", VLOOKUP(TRIM(RawData!H2745),PHCODE,2,FALSE), ""), "Other")</f>
        <v/>
      </c>
      <c r="I2743" t="str">
        <f>IFERROR(IF(RawData!I2745&lt;&gt;"", VLOOKUP(TRIM(RawData!I2745),PHCODE,2,FALSE), ""), "Other")</f>
        <v/>
      </c>
      <c r="J2743" t="str">
        <f>TRIM(RawData!L2745)</f>
        <v/>
      </c>
      <c r="K2743">
        <f>'Risk Calculation Tables'!AD2311</f>
        <v>0</v>
      </c>
      <c r="L2743" t="str">
        <f>TRIM(RawData!J2745)</f>
        <v/>
      </c>
      <c r="M2743" t="str">
        <f>TRIM(RawData!K2745)</f>
        <v/>
      </c>
    </row>
    <row r="2744" spans="1:13" x14ac:dyDescent="0.3">
      <c r="A2744">
        <f>RawData!A2746</f>
        <v>0</v>
      </c>
      <c r="B2744" t="str">
        <f>IF(RawData!B2746&lt;&gt;"", (VLOOKUP(RawData!B2746,AgeCat,2,TRUE)), "")</f>
        <v/>
      </c>
      <c r="C2744" t="str">
        <f>TRIM(RawData!C2746)</f>
        <v/>
      </c>
      <c r="D2744" s="4">
        <f>RawData!D2746</f>
        <v>0</v>
      </c>
      <c r="E2744">
        <f>RawData!E2746</f>
        <v>0</v>
      </c>
      <c r="F2744" t="str">
        <f>IFERROR(IF(RawData!F2746&lt;&gt;"", VLOOKUP(TRIM(RawData!F2746),ICD10Code,2,FALSE), ""), "Other")</f>
        <v/>
      </c>
      <c r="G2744" t="str">
        <f>IFERROR(IF(RawData!G2746&lt;&gt;"", VLOOKUP(TRIM(RawData!G2746),ICD10Code,2,FALSE), ""), "Other")</f>
        <v/>
      </c>
      <c r="H2744" t="str">
        <f>IFERROR(IF(RawData!H2746&lt;&gt;"", VLOOKUP(TRIM(RawData!H2746),PHCODE,2,FALSE), ""), "Other")</f>
        <v/>
      </c>
      <c r="I2744" t="str">
        <f>IFERROR(IF(RawData!I2746&lt;&gt;"", VLOOKUP(TRIM(RawData!I2746),PHCODE,2,FALSE), ""), "Other")</f>
        <v/>
      </c>
      <c r="J2744" t="str">
        <f>TRIM(RawData!L2746)</f>
        <v/>
      </c>
      <c r="K2744">
        <f>'Risk Calculation Tables'!AD2312</f>
        <v>0</v>
      </c>
      <c r="L2744" t="str">
        <f>TRIM(RawData!J2746)</f>
        <v/>
      </c>
      <c r="M2744" t="str">
        <f>TRIM(RawData!K2746)</f>
        <v/>
      </c>
    </row>
    <row r="2745" spans="1:13" x14ac:dyDescent="0.3">
      <c r="A2745">
        <f>RawData!A2747</f>
        <v>0</v>
      </c>
      <c r="B2745" t="str">
        <f>IF(RawData!B2747&lt;&gt;"", (VLOOKUP(RawData!B2747,AgeCat,2,TRUE)), "")</f>
        <v/>
      </c>
      <c r="C2745" t="str">
        <f>TRIM(RawData!C2747)</f>
        <v/>
      </c>
      <c r="D2745" s="4">
        <f>RawData!D2747</f>
        <v>0</v>
      </c>
      <c r="E2745">
        <f>RawData!E2747</f>
        <v>0</v>
      </c>
      <c r="F2745" t="str">
        <f>IFERROR(IF(RawData!F2747&lt;&gt;"", VLOOKUP(TRIM(RawData!F2747),ICD10Code,2,FALSE), ""), "Other")</f>
        <v/>
      </c>
      <c r="G2745" t="str">
        <f>IFERROR(IF(RawData!G2747&lt;&gt;"", VLOOKUP(TRIM(RawData!G2747),ICD10Code,2,FALSE), ""), "Other")</f>
        <v/>
      </c>
      <c r="H2745" t="str">
        <f>IFERROR(IF(RawData!H2747&lt;&gt;"", VLOOKUP(TRIM(RawData!H2747),PHCODE,2,FALSE), ""), "Other")</f>
        <v/>
      </c>
      <c r="I2745" t="str">
        <f>IFERROR(IF(RawData!I2747&lt;&gt;"", VLOOKUP(TRIM(RawData!I2747),PHCODE,2,FALSE), ""), "Other")</f>
        <v/>
      </c>
      <c r="J2745" t="str">
        <f>TRIM(RawData!L2747)</f>
        <v/>
      </c>
      <c r="K2745">
        <f>'Risk Calculation Tables'!AD2313</f>
        <v>0</v>
      </c>
      <c r="L2745" t="str">
        <f>TRIM(RawData!J2747)</f>
        <v/>
      </c>
      <c r="M2745" t="str">
        <f>TRIM(RawData!K2747)</f>
        <v/>
      </c>
    </row>
    <row r="2746" spans="1:13" x14ac:dyDescent="0.3">
      <c r="A2746">
        <f>RawData!A2748</f>
        <v>0</v>
      </c>
      <c r="B2746" t="str">
        <f>IF(RawData!B2748&lt;&gt;"", (VLOOKUP(RawData!B2748,AgeCat,2,TRUE)), "")</f>
        <v/>
      </c>
      <c r="C2746" t="str">
        <f>TRIM(RawData!C2748)</f>
        <v/>
      </c>
      <c r="D2746" s="4">
        <f>RawData!D2748</f>
        <v>0</v>
      </c>
      <c r="E2746">
        <f>RawData!E2748</f>
        <v>0</v>
      </c>
      <c r="F2746" t="str">
        <f>IFERROR(IF(RawData!F2748&lt;&gt;"", VLOOKUP(TRIM(RawData!F2748),ICD10Code,2,FALSE), ""), "Other")</f>
        <v/>
      </c>
      <c r="G2746" t="str">
        <f>IFERROR(IF(RawData!G2748&lt;&gt;"", VLOOKUP(TRIM(RawData!G2748),ICD10Code,2,FALSE), ""), "Other")</f>
        <v/>
      </c>
      <c r="H2746" t="str">
        <f>IFERROR(IF(RawData!H2748&lt;&gt;"", VLOOKUP(TRIM(RawData!H2748),PHCODE,2,FALSE), ""), "Other")</f>
        <v/>
      </c>
      <c r="I2746" t="str">
        <f>IFERROR(IF(RawData!I2748&lt;&gt;"", VLOOKUP(TRIM(RawData!I2748),PHCODE,2,FALSE), ""), "Other")</f>
        <v/>
      </c>
      <c r="J2746" t="str">
        <f>TRIM(RawData!L2748)</f>
        <v/>
      </c>
      <c r="K2746">
        <f>'Risk Calculation Tables'!AD2314</f>
        <v>0</v>
      </c>
      <c r="L2746" t="str">
        <f>TRIM(RawData!J2748)</f>
        <v/>
      </c>
      <c r="M2746" t="str">
        <f>TRIM(RawData!K2748)</f>
        <v/>
      </c>
    </row>
    <row r="2747" spans="1:13" x14ac:dyDescent="0.3">
      <c r="A2747">
        <f>RawData!A2749</f>
        <v>0</v>
      </c>
      <c r="B2747" t="str">
        <f>IF(RawData!B2749&lt;&gt;"", (VLOOKUP(RawData!B2749,AgeCat,2,TRUE)), "")</f>
        <v/>
      </c>
      <c r="C2747" t="str">
        <f>TRIM(RawData!C2749)</f>
        <v/>
      </c>
      <c r="D2747" s="4">
        <f>RawData!D2749</f>
        <v>0</v>
      </c>
      <c r="E2747">
        <f>RawData!E2749</f>
        <v>0</v>
      </c>
      <c r="F2747" t="str">
        <f>IFERROR(IF(RawData!F2749&lt;&gt;"", VLOOKUP(TRIM(RawData!F2749),ICD10Code,2,FALSE), ""), "Other")</f>
        <v/>
      </c>
      <c r="G2747" t="str">
        <f>IFERROR(IF(RawData!G2749&lt;&gt;"", VLOOKUP(TRIM(RawData!G2749),ICD10Code,2,FALSE), ""), "Other")</f>
        <v/>
      </c>
      <c r="H2747" t="str">
        <f>IFERROR(IF(RawData!H2749&lt;&gt;"", VLOOKUP(TRIM(RawData!H2749),PHCODE,2,FALSE), ""), "Other")</f>
        <v/>
      </c>
      <c r="I2747" t="str">
        <f>IFERROR(IF(RawData!I2749&lt;&gt;"", VLOOKUP(TRIM(RawData!I2749),PHCODE,2,FALSE), ""), "Other")</f>
        <v/>
      </c>
      <c r="J2747" t="str">
        <f>TRIM(RawData!L2749)</f>
        <v/>
      </c>
      <c r="K2747">
        <f>'Risk Calculation Tables'!AD2315</f>
        <v>0</v>
      </c>
      <c r="L2747" t="str">
        <f>TRIM(RawData!J2749)</f>
        <v/>
      </c>
      <c r="M2747" t="str">
        <f>TRIM(RawData!K2749)</f>
        <v/>
      </c>
    </row>
    <row r="2748" spans="1:13" x14ac:dyDescent="0.3">
      <c r="A2748">
        <f>RawData!A2750</f>
        <v>0</v>
      </c>
      <c r="B2748" t="str">
        <f>IF(RawData!B2750&lt;&gt;"", (VLOOKUP(RawData!B2750,AgeCat,2,TRUE)), "")</f>
        <v/>
      </c>
      <c r="C2748" t="str">
        <f>TRIM(RawData!C2750)</f>
        <v/>
      </c>
      <c r="D2748" s="4">
        <f>RawData!D2750</f>
        <v>0</v>
      </c>
      <c r="E2748">
        <f>RawData!E2750</f>
        <v>0</v>
      </c>
      <c r="F2748" t="str">
        <f>IFERROR(IF(RawData!F2750&lt;&gt;"", VLOOKUP(TRIM(RawData!F2750),ICD10Code,2,FALSE), ""), "Other")</f>
        <v/>
      </c>
      <c r="G2748" t="str">
        <f>IFERROR(IF(RawData!G2750&lt;&gt;"", VLOOKUP(TRIM(RawData!G2750),ICD10Code,2,FALSE), ""), "Other")</f>
        <v/>
      </c>
      <c r="H2748" t="str">
        <f>IFERROR(IF(RawData!H2750&lt;&gt;"", VLOOKUP(TRIM(RawData!H2750),PHCODE,2,FALSE), ""), "Other")</f>
        <v/>
      </c>
      <c r="I2748" t="str">
        <f>IFERROR(IF(RawData!I2750&lt;&gt;"", VLOOKUP(TRIM(RawData!I2750),PHCODE,2,FALSE), ""), "Other")</f>
        <v/>
      </c>
      <c r="J2748" t="str">
        <f>TRIM(RawData!L2750)</f>
        <v/>
      </c>
      <c r="K2748">
        <f>'Risk Calculation Tables'!AD2316</f>
        <v>0</v>
      </c>
      <c r="L2748" t="str">
        <f>TRIM(RawData!J2750)</f>
        <v/>
      </c>
      <c r="M2748" t="str">
        <f>TRIM(RawData!K2750)</f>
        <v/>
      </c>
    </row>
    <row r="2749" spans="1:13" x14ac:dyDescent="0.3">
      <c r="A2749">
        <f>RawData!A2751</f>
        <v>0</v>
      </c>
      <c r="B2749" t="str">
        <f>IF(RawData!B2751&lt;&gt;"", (VLOOKUP(RawData!B2751,AgeCat,2,TRUE)), "")</f>
        <v/>
      </c>
      <c r="C2749" t="str">
        <f>TRIM(RawData!C2751)</f>
        <v/>
      </c>
      <c r="D2749" s="4">
        <f>RawData!D2751</f>
        <v>0</v>
      </c>
      <c r="E2749">
        <f>RawData!E2751</f>
        <v>0</v>
      </c>
      <c r="F2749" t="str">
        <f>IFERROR(IF(RawData!F2751&lt;&gt;"", VLOOKUP(TRIM(RawData!F2751),ICD10Code,2,FALSE), ""), "Other")</f>
        <v/>
      </c>
      <c r="G2749" t="str">
        <f>IFERROR(IF(RawData!G2751&lt;&gt;"", VLOOKUP(TRIM(RawData!G2751),ICD10Code,2,FALSE), ""), "Other")</f>
        <v/>
      </c>
      <c r="H2749" t="str">
        <f>IFERROR(IF(RawData!H2751&lt;&gt;"", VLOOKUP(TRIM(RawData!H2751),PHCODE,2,FALSE), ""), "Other")</f>
        <v/>
      </c>
      <c r="I2749" t="str">
        <f>IFERROR(IF(RawData!I2751&lt;&gt;"", VLOOKUP(TRIM(RawData!I2751),PHCODE,2,FALSE), ""), "Other")</f>
        <v/>
      </c>
      <c r="J2749" t="str">
        <f>TRIM(RawData!L2751)</f>
        <v/>
      </c>
      <c r="K2749">
        <f>'Risk Calculation Tables'!AD2317</f>
        <v>0</v>
      </c>
      <c r="L2749" t="str">
        <f>TRIM(RawData!J2751)</f>
        <v/>
      </c>
      <c r="M2749" t="str">
        <f>TRIM(RawData!K2751)</f>
        <v/>
      </c>
    </row>
    <row r="2750" spans="1:13" x14ac:dyDescent="0.3">
      <c r="A2750">
        <f>RawData!A2752</f>
        <v>0</v>
      </c>
      <c r="B2750" t="str">
        <f>IF(RawData!B2752&lt;&gt;"", (VLOOKUP(RawData!B2752,AgeCat,2,TRUE)), "")</f>
        <v/>
      </c>
      <c r="C2750" t="str">
        <f>TRIM(RawData!C2752)</f>
        <v/>
      </c>
      <c r="D2750" s="4">
        <f>RawData!D2752</f>
        <v>0</v>
      </c>
      <c r="E2750">
        <f>RawData!E2752</f>
        <v>0</v>
      </c>
      <c r="F2750" t="str">
        <f>IFERROR(IF(RawData!F2752&lt;&gt;"", VLOOKUP(TRIM(RawData!F2752),ICD10Code,2,FALSE), ""), "Other")</f>
        <v/>
      </c>
      <c r="G2750" t="str">
        <f>IFERROR(IF(RawData!G2752&lt;&gt;"", VLOOKUP(TRIM(RawData!G2752),ICD10Code,2,FALSE), ""), "Other")</f>
        <v/>
      </c>
      <c r="H2750" t="str">
        <f>IFERROR(IF(RawData!H2752&lt;&gt;"", VLOOKUP(TRIM(RawData!H2752),PHCODE,2,FALSE), ""), "Other")</f>
        <v/>
      </c>
      <c r="I2750" t="str">
        <f>IFERROR(IF(RawData!I2752&lt;&gt;"", VLOOKUP(TRIM(RawData!I2752),PHCODE,2,FALSE), ""), "Other")</f>
        <v/>
      </c>
      <c r="J2750" t="str">
        <f>TRIM(RawData!L2752)</f>
        <v/>
      </c>
      <c r="K2750">
        <f>'Risk Calculation Tables'!AD2318</f>
        <v>0</v>
      </c>
      <c r="L2750" t="str">
        <f>TRIM(RawData!J2752)</f>
        <v/>
      </c>
      <c r="M2750" t="str">
        <f>TRIM(RawData!K2752)</f>
        <v/>
      </c>
    </row>
    <row r="2751" spans="1:13" x14ac:dyDescent="0.3">
      <c r="A2751">
        <f>RawData!A2753</f>
        <v>0</v>
      </c>
      <c r="B2751" t="str">
        <f>IF(RawData!B2753&lt;&gt;"", (VLOOKUP(RawData!B2753,AgeCat,2,TRUE)), "")</f>
        <v/>
      </c>
      <c r="C2751" t="str">
        <f>TRIM(RawData!C2753)</f>
        <v/>
      </c>
      <c r="D2751" s="4">
        <f>RawData!D2753</f>
        <v>0</v>
      </c>
      <c r="E2751">
        <f>RawData!E2753</f>
        <v>0</v>
      </c>
      <c r="F2751" t="str">
        <f>IFERROR(IF(RawData!F2753&lt;&gt;"", VLOOKUP(TRIM(RawData!F2753),ICD10Code,2,FALSE), ""), "Other")</f>
        <v/>
      </c>
      <c r="G2751" t="str">
        <f>IFERROR(IF(RawData!G2753&lt;&gt;"", VLOOKUP(TRIM(RawData!G2753),ICD10Code,2,FALSE), ""), "Other")</f>
        <v/>
      </c>
      <c r="H2751" t="str">
        <f>IFERROR(IF(RawData!H2753&lt;&gt;"", VLOOKUP(TRIM(RawData!H2753),PHCODE,2,FALSE), ""), "Other")</f>
        <v/>
      </c>
      <c r="I2751" t="str">
        <f>IFERROR(IF(RawData!I2753&lt;&gt;"", VLOOKUP(TRIM(RawData!I2753),PHCODE,2,FALSE), ""), "Other")</f>
        <v/>
      </c>
      <c r="J2751" t="str">
        <f>TRIM(RawData!L2753)</f>
        <v/>
      </c>
      <c r="K2751">
        <f>'Risk Calculation Tables'!AD2319</f>
        <v>0</v>
      </c>
      <c r="L2751" t="str">
        <f>TRIM(RawData!J2753)</f>
        <v/>
      </c>
      <c r="M2751" t="str">
        <f>TRIM(RawData!K2753)</f>
        <v/>
      </c>
    </row>
    <row r="2752" spans="1:13" x14ac:dyDescent="0.3">
      <c r="A2752">
        <f>RawData!A2754</f>
        <v>0</v>
      </c>
      <c r="B2752" t="str">
        <f>IF(RawData!B2754&lt;&gt;"", (VLOOKUP(RawData!B2754,AgeCat,2,TRUE)), "")</f>
        <v/>
      </c>
      <c r="C2752" t="str">
        <f>TRIM(RawData!C2754)</f>
        <v/>
      </c>
      <c r="D2752" s="4">
        <f>RawData!D2754</f>
        <v>0</v>
      </c>
      <c r="E2752">
        <f>RawData!E2754</f>
        <v>0</v>
      </c>
      <c r="F2752" t="str">
        <f>IFERROR(IF(RawData!F2754&lt;&gt;"", VLOOKUP(TRIM(RawData!F2754),ICD10Code,2,FALSE), ""), "Other")</f>
        <v/>
      </c>
      <c r="G2752" t="str">
        <f>IFERROR(IF(RawData!G2754&lt;&gt;"", VLOOKUP(TRIM(RawData!G2754),ICD10Code,2,FALSE), ""), "Other")</f>
        <v/>
      </c>
      <c r="H2752" t="str">
        <f>IFERROR(IF(RawData!H2754&lt;&gt;"", VLOOKUP(TRIM(RawData!H2754),PHCODE,2,FALSE), ""), "Other")</f>
        <v/>
      </c>
      <c r="I2752" t="str">
        <f>IFERROR(IF(RawData!I2754&lt;&gt;"", VLOOKUP(TRIM(RawData!I2754),PHCODE,2,FALSE), ""), "Other")</f>
        <v/>
      </c>
      <c r="J2752" t="str">
        <f>TRIM(RawData!L2754)</f>
        <v/>
      </c>
      <c r="K2752">
        <f>'Risk Calculation Tables'!AD2320</f>
        <v>0</v>
      </c>
      <c r="L2752" t="str">
        <f>TRIM(RawData!J2754)</f>
        <v/>
      </c>
      <c r="M2752" t="str">
        <f>TRIM(RawData!K2754)</f>
        <v/>
      </c>
    </row>
    <row r="2753" spans="1:13" x14ac:dyDescent="0.3">
      <c r="A2753">
        <f>RawData!A2755</f>
        <v>0</v>
      </c>
      <c r="B2753" t="str">
        <f>IF(RawData!B2755&lt;&gt;"", (VLOOKUP(RawData!B2755,AgeCat,2,TRUE)), "")</f>
        <v/>
      </c>
      <c r="C2753" t="str">
        <f>TRIM(RawData!C2755)</f>
        <v/>
      </c>
      <c r="D2753" s="4">
        <f>RawData!D2755</f>
        <v>0</v>
      </c>
      <c r="E2753">
        <f>RawData!E2755</f>
        <v>0</v>
      </c>
      <c r="F2753" t="str">
        <f>IFERROR(IF(RawData!F2755&lt;&gt;"", VLOOKUP(TRIM(RawData!F2755),ICD10Code,2,FALSE), ""), "Other")</f>
        <v/>
      </c>
      <c r="G2753" t="str">
        <f>IFERROR(IF(RawData!G2755&lt;&gt;"", VLOOKUP(TRIM(RawData!G2755),ICD10Code,2,FALSE), ""), "Other")</f>
        <v/>
      </c>
      <c r="H2753" t="str">
        <f>IFERROR(IF(RawData!H2755&lt;&gt;"", VLOOKUP(TRIM(RawData!H2755),PHCODE,2,FALSE), ""), "Other")</f>
        <v/>
      </c>
      <c r="I2753" t="str">
        <f>IFERROR(IF(RawData!I2755&lt;&gt;"", VLOOKUP(TRIM(RawData!I2755),PHCODE,2,FALSE), ""), "Other")</f>
        <v/>
      </c>
      <c r="J2753" t="str">
        <f>TRIM(RawData!L2755)</f>
        <v/>
      </c>
      <c r="K2753">
        <f>'Risk Calculation Tables'!AD2321</f>
        <v>0</v>
      </c>
      <c r="L2753" t="str">
        <f>TRIM(RawData!J2755)</f>
        <v/>
      </c>
      <c r="M2753" t="str">
        <f>TRIM(RawData!K2755)</f>
        <v/>
      </c>
    </row>
    <row r="2754" spans="1:13" x14ac:dyDescent="0.3">
      <c r="A2754">
        <f>RawData!A2756</f>
        <v>0</v>
      </c>
      <c r="B2754" t="str">
        <f>IF(RawData!B2756&lt;&gt;"", (VLOOKUP(RawData!B2756,AgeCat,2,TRUE)), "")</f>
        <v/>
      </c>
      <c r="C2754" t="str">
        <f>TRIM(RawData!C2756)</f>
        <v/>
      </c>
      <c r="D2754" s="4">
        <f>RawData!D2756</f>
        <v>0</v>
      </c>
      <c r="E2754">
        <f>RawData!E2756</f>
        <v>0</v>
      </c>
      <c r="F2754" t="str">
        <f>IFERROR(IF(RawData!F2756&lt;&gt;"", VLOOKUP(TRIM(RawData!F2756),ICD10Code,2,FALSE), ""), "Other")</f>
        <v/>
      </c>
      <c r="G2754" t="str">
        <f>IFERROR(IF(RawData!G2756&lt;&gt;"", VLOOKUP(TRIM(RawData!G2756),ICD10Code,2,FALSE), ""), "Other")</f>
        <v/>
      </c>
      <c r="H2754" t="str">
        <f>IFERROR(IF(RawData!H2756&lt;&gt;"", VLOOKUP(TRIM(RawData!H2756),PHCODE,2,FALSE), ""), "Other")</f>
        <v/>
      </c>
      <c r="I2754" t="str">
        <f>IFERROR(IF(RawData!I2756&lt;&gt;"", VLOOKUP(TRIM(RawData!I2756),PHCODE,2,FALSE), ""), "Other")</f>
        <v/>
      </c>
      <c r="J2754" t="str">
        <f>TRIM(RawData!L2756)</f>
        <v/>
      </c>
      <c r="K2754">
        <f>'Risk Calculation Tables'!AD2322</f>
        <v>0</v>
      </c>
      <c r="L2754" t="str">
        <f>TRIM(RawData!J2756)</f>
        <v/>
      </c>
      <c r="M2754" t="str">
        <f>TRIM(RawData!K2756)</f>
        <v/>
      </c>
    </row>
    <row r="2755" spans="1:13" x14ac:dyDescent="0.3">
      <c r="A2755">
        <f>RawData!A2757</f>
        <v>0</v>
      </c>
      <c r="B2755" t="str">
        <f>IF(RawData!B2757&lt;&gt;"", (VLOOKUP(RawData!B2757,AgeCat,2,TRUE)), "")</f>
        <v/>
      </c>
      <c r="C2755" t="str">
        <f>TRIM(RawData!C2757)</f>
        <v/>
      </c>
      <c r="D2755" s="4">
        <f>RawData!D2757</f>
        <v>0</v>
      </c>
      <c r="E2755">
        <f>RawData!E2757</f>
        <v>0</v>
      </c>
      <c r="F2755" t="str">
        <f>IFERROR(IF(RawData!F2757&lt;&gt;"", VLOOKUP(TRIM(RawData!F2757),ICD10Code,2,FALSE), ""), "Other")</f>
        <v/>
      </c>
      <c r="G2755" t="str">
        <f>IFERROR(IF(RawData!G2757&lt;&gt;"", VLOOKUP(TRIM(RawData!G2757),ICD10Code,2,FALSE), ""), "Other")</f>
        <v/>
      </c>
      <c r="H2755" t="str">
        <f>IFERROR(IF(RawData!H2757&lt;&gt;"", VLOOKUP(TRIM(RawData!H2757),PHCODE,2,FALSE), ""), "Other")</f>
        <v/>
      </c>
      <c r="I2755" t="str">
        <f>IFERROR(IF(RawData!I2757&lt;&gt;"", VLOOKUP(TRIM(RawData!I2757),PHCODE,2,FALSE), ""), "Other")</f>
        <v/>
      </c>
      <c r="J2755" t="str">
        <f>TRIM(RawData!L2757)</f>
        <v/>
      </c>
      <c r="K2755">
        <f>'Risk Calculation Tables'!AD2323</f>
        <v>0</v>
      </c>
      <c r="L2755" t="str">
        <f>TRIM(RawData!J2757)</f>
        <v/>
      </c>
      <c r="M2755" t="str">
        <f>TRIM(RawData!K2757)</f>
        <v/>
      </c>
    </row>
    <row r="2756" spans="1:13" x14ac:dyDescent="0.3">
      <c r="A2756">
        <f>RawData!A2758</f>
        <v>0</v>
      </c>
      <c r="B2756" t="str">
        <f>IF(RawData!B2758&lt;&gt;"", (VLOOKUP(RawData!B2758,AgeCat,2,TRUE)), "")</f>
        <v/>
      </c>
      <c r="C2756" t="str">
        <f>TRIM(RawData!C2758)</f>
        <v/>
      </c>
      <c r="D2756" s="4">
        <f>RawData!D2758</f>
        <v>0</v>
      </c>
      <c r="E2756">
        <f>RawData!E2758</f>
        <v>0</v>
      </c>
      <c r="F2756" t="str">
        <f>IFERROR(IF(RawData!F2758&lt;&gt;"", VLOOKUP(TRIM(RawData!F2758),ICD10Code,2,FALSE), ""), "Other")</f>
        <v/>
      </c>
      <c r="G2756" t="str">
        <f>IFERROR(IF(RawData!G2758&lt;&gt;"", VLOOKUP(TRIM(RawData!G2758),ICD10Code,2,FALSE), ""), "Other")</f>
        <v/>
      </c>
      <c r="H2756" t="str">
        <f>IFERROR(IF(RawData!H2758&lt;&gt;"", VLOOKUP(TRIM(RawData!H2758),PHCODE,2,FALSE), ""), "Other")</f>
        <v/>
      </c>
      <c r="I2756" t="str">
        <f>IFERROR(IF(RawData!I2758&lt;&gt;"", VLOOKUP(TRIM(RawData!I2758),PHCODE,2,FALSE), ""), "Other")</f>
        <v/>
      </c>
      <c r="J2756" t="str">
        <f>TRIM(RawData!L2758)</f>
        <v/>
      </c>
      <c r="K2756">
        <f>'Risk Calculation Tables'!AD2324</f>
        <v>0</v>
      </c>
      <c r="L2756" t="str">
        <f>TRIM(RawData!J2758)</f>
        <v/>
      </c>
      <c r="M2756" t="str">
        <f>TRIM(RawData!K2758)</f>
        <v/>
      </c>
    </row>
    <row r="2757" spans="1:13" x14ac:dyDescent="0.3">
      <c r="A2757">
        <f>RawData!A2759</f>
        <v>0</v>
      </c>
      <c r="B2757" t="str">
        <f>IF(RawData!B2759&lt;&gt;"", (VLOOKUP(RawData!B2759,AgeCat,2,TRUE)), "")</f>
        <v/>
      </c>
      <c r="C2757" t="str">
        <f>TRIM(RawData!C2759)</f>
        <v/>
      </c>
      <c r="D2757" s="4">
        <f>RawData!D2759</f>
        <v>0</v>
      </c>
      <c r="E2757">
        <f>RawData!E2759</f>
        <v>0</v>
      </c>
      <c r="F2757" t="str">
        <f>IFERROR(IF(RawData!F2759&lt;&gt;"", VLOOKUP(TRIM(RawData!F2759),ICD10Code,2,FALSE), ""), "Other")</f>
        <v/>
      </c>
      <c r="G2757" t="str">
        <f>IFERROR(IF(RawData!G2759&lt;&gt;"", VLOOKUP(TRIM(RawData!G2759),ICD10Code,2,FALSE), ""), "Other")</f>
        <v/>
      </c>
      <c r="H2757" t="str">
        <f>IFERROR(IF(RawData!H2759&lt;&gt;"", VLOOKUP(TRIM(RawData!H2759),PHCODE,2,FALSE), ""), "Other")</f>
        <v/>
      </c>
      <c r="I2757" t="str">
        <f>IFERROR(IF(RawData!I2759&lt;&gt;"", VLOOKUP(TRIM(RawData!I2759),PHCODE,2,FALSE), ""), "Other")</f>
        <v/>
      </c>
      <c r="J2757" t="str">
        <f>TRIM(RawData!L2759)</f>
        <v/>
      </c>
      <c r="K2757">
        <f>'Risk Calculation Tables'!AD2325</f>
        <v>0</v>
      </c>
      <c r="L2757" t="str">
        <f>TRIM(RawData!J2759)</f>
        <v/>
      </c>
      <c r="M2757" t="str">
        <f>TRIM(RawData!K2759)</f>
        <v/>
      </c>
    </row>
    <row r="2758" spans="1:13" x14ac:dyDescent="0.3">
      <c r="A2758">
        <f>RawData!A2760</f>
        <v>0</v>
      </c>
      <c r="B2758" t="str">
        <f>IF(RawData!B2760&lt;&gt;"", (VLOOKUP(RawData!B2760,AgeCat,2,TRUE)), "")</f>
        <v/>
      </c>
      <c r="C2758" t="str">
        <f>TRIM(RawData!C2760)</f>
        <v/>
      </c>
      <c r="D2758" s="4">
        <f>RawData!D2760</f>
        <v>0</v>
      </c>
      <c r="E2758">
        <f>RawData!E2760</f>
        <v>0</v>
      </c>
      <c r="F2758" t="str">
        <f>IFERROR(IF(RawData!F2760&lt;&gt;"", VLOOKUP(TRIM(RawData!F2760),ICD10Code,2,FALSE), ""), "Other")</f>
        <v/>
      </c>
      <c r="G2758" t="str">
        <f>IFERROR(IF(RawData!G2760&lt;&gt;"", VLOOKUP(TRIM(RawData!G2760),ICD10Code,2,FALSE), ""), "Other")</f>
        <v/>
      </c>
      <c r="H2758" t="str">
        <f>IFERROR(IF(RawData!H2760&lt;&gt;"", VLOOKUP(TRIM(RawData!H2760),PHCODE,2,FALSE), ""), "Other")</f>
        <v/>
      </c>
      <c r="I2758" t="str">
        <f>IFERROR(IF(RawData!I2760&lt;&gt;"", VLOOKUP(TRIM(RawData!I2760),PHCODE,2,FALSE), ""), "Other")</f>
        <v/>
      </c>
      <c r="J2758" t="str">
        <f>TRIM(RawData!L2760)</f>
        <v/>
      </c>
      <c r="K2758">
        <f>'Risk Calculation Tables'!AD2326</f>
        <v>0</v>
      </c>
      <c r="L2758" t="str">
        <f>TRIM(RawData!J2760)</f>
        <v/>
      </c>
      <c r="M2758" t="str">
        <f>TRIM(RawData!K2760)</f>
        <v/>
      </c>
    </row>
    <row r="2759" spans="1:13" x14ac:dyDescent="0.3">
      <c r="A2759">
        <f>RawData!A2761</f>
        <v>0</v>
      </c>
      <c r="B2759" t="str">
        <f>IF(RawData!B2761&lt;&gt;"", (VLOOKUP(RawData!B2761,AgeCat,2,TRUE)), "")</f>
        <v/>
      </c>
      <c r="C2759" t="str">
        <f>TRIM(RawData!C2761)</f>
        <v/>
      </c>
      <c r="D2759" s="4">
        <f>RawData!D2761</f>
        <v>0</v>
      </c>
      <c r="E2759">
        <f>RawData!E2761</f>
        <v>0</v>
      </c>
      <c r="F2759" t="str">
        <f>IFERROR(IF(RawData!F2761&lt;&gt;"", VLOOKUP(TRIM(RawData!F2761),ICD10Code,2,FALSE), ""), "Other")</f>
        <v/>
      </c>
      <c r="G2759" t="str">
        <f>IFERROR(IF(RawData!G2761&lt;&gt;"", VLOOKUP(TRIM(RawData!G2761),ICD10Code,2,FALSE), ""), "Other")</f>
        <v/>
      </c>
      <c r="H2759" t="str">
        <f>IFERROR(IF(RawData!H2761&lt;&gt;"", VLOOKUP(TRIM(RawData!H2761),PHCODE,2,FALSE), ""), "Other")</f>
        <v/>
      </c>
      <c r="I2759" t="str">
        <f>IFERROR(IF(RawData!I2761&lt;&gt;"", VLOOKUP(TRIM(RawData!I2761),PHCODE,2,FALSE), ""), "Other")</f>
        <v/>
      </c>
      <c r="J2759" t="str">
        <f>TRIM(RawData!L2761)</f>
        <v/>
      </c>
      <c r="K2759">
        <f>'Risk Calculation Tables'!AD2327</f>
        <v>0</v>
      </c>
      <c r="L2759" t="str">
        <f>TRIM(RawData!J2761)</f>
        <v/>
      </c>
      <c r="M2759" t="str">
        <f>TRIM(RawData!K2761)</f>
        <v/>
      </c>
    </row>
    <row r="2760" spans="1:13" x14ac:dyDescent="0.3">
      <c r="A2760">
        <f>RawData!A2762</f>
        <v>0</v>
      </c>
      <c r="B2760" t="str">
        <f>IF(RawData!B2762&lt;&gt;"", (VLOOKUP(RawData!B2762,AgeCat,2,TRUE)), "")</f>
        <v/>
      </c>
      <c r="C2760" t="str">
        <f>TRIM(RawData!C2762)</f>
        <v/>
      </c>
      <c r="D2760" s="4">
        <f>RawData!D2762</f>
        <v>0</v>
      </c>
      <c r="E2760">
        <f>RawData!E2762</f>
        <v>0</v>
      </c>
      <c r="F2760" t="str">
        <f>IFERROR(IF(RawData!F2762&lt;&gt;"", VLOOKUP(TRIM(RawData!F2762),ICD10Code,2,FALSE), ""), "Other")</f>
        <v/>
      </c>
      <c r="G2760" t="str">
        <f>IFERROR(IF(RawData!G2762&lt;&gt;"", VLOOKUP(TRIM(RawData!G2762),ICD10Code,2,FALSE), ""), "Other")</f>
        <v/>
      </c>
      <c r="H2760" t="str">
        <f>IFERROR(IF(RawData!H2762&lt;&gt;"", VLOOKUP(TRIM(RawData!H2762),PHCODE,2,FALSE), ""), "Other")</f>
        <v/>
      </c>
      <c r="I2760" t="str">
        <f>IFERROR(IF(RawData!I2762&lt;&gt;"", VLOOKUP(TRIM(RawData!I2762),PHCODE,2,FALSE), ""), "Other")</f>
        <v/>
      </c>
      <c r="J2760" t="str">
        <f>TRIM(RawData!L2762)</f>
        <v/>
      </c>
      <c r="K2760">
        <f>'Risk Calculation Tables'!AD2328</f>
        <v>0</v>
      </c>
      <c r="L2760" t="str">
        <f>TRIM(RawData!J2762)</f>
        <v/>
      </c>
      <c r="M2760" t="str">
        <f>TRIM(RawData!K2762)</f>
        <v/>
      </c>
    </row>
    <row r="2761" spans="1:13" x14ac:dyDescent="0.3">
      <c r="A2761">
        <f>RawData!A2763</f>
        <v>0</v>
      </c>
      <c r="B2761" t="str">
        <f>IF(RawData!B2763&lt;&gt;"", (VLOOKUP(RawData!B2763,AgeCat,2,TRUE)), "")</f>
        <v/>
      </c>
      <c r="C2761" t="str">
        <f>TRIM(RawData!C2763)</f>
        <v/>
      </c>
      <c r="D2761" s="4">
        <f>RawData!D2763</f>
        <v>0</v>
      </c>
      <c r="E2761">
        <f>RawData!E2763</f>
        <v>0</v>
      </c>
      <c r="F2761" t="str">
        <f>IFERROR(IF(RawData!F2763&lt;&gt;"", VLOOKUP(TRIM(RawData!F2763),ICD10Code,2,FALSE), ""), "Other")</f>
        <v/>
      </c>
      <c r="G2761" t="str">
        <f>IFERROR(IF(RawData!G2763&lt;&gt;"", VLOOKUP(TRIM(RawData!G2763),ICD10Code,2,FALSE), ""), "Other")</f>
        <v/>
      </c>
      <c r="H2761" t="str">
        <f>IFERROR(IF(RawData!H2763&lt;&gt;"", VLOOKUP(TRIM(RawData!H2763),PHCODE,2,FALSE), ""), "Other")</f>
        <v/>
      </c>
      <c r="I2761" t="str">
        <f>IFERROR(IF(RawData!I2763&lt;&gt;"", VLOOKUP(TRIM(RawData!I2763),PHCODE,2,FALSE), ""), "Other")</f>
        <v/>
      </c>
      <c r="J2761" t="str">
        <f>TRIM(RawData!L2763)</f>
        <v/>
      </c>
      <c r="K2761">
        <f>'Risk Calculation Tables'!AD2329</f>
        <v>0</v>
      </c>
      <c r="L2761" t="str">
        <f>TRIM(RawData!J2763)</f>
        <v/>
      </c>
      <c r="M2761" t="str">
        <f>TRIM(RawData!K2763)</f>
        <v/>
      </c>
    </row>
    <row r="2762" spans="1:13" x14ac:dyDescent="0.3">
      <c r="A2762">
        <f>RawData!A2764</f>
        <v>0</v>
      </c>
      <c r="B2762" t="str">
        <f>IF(RawData!B2764&lt;&gt;"", (VLOOKUP(RawData!B2764,AgeCat,2,TRUE)), "")</f>
        <v/>
      </c>
      <c r="C2762" t="str">
        <f>TRIM(RawData!C2764)</f>
        <v/>
      </c>
      <c r="D2762" s="4">
        <f>RawData!D2764</f>
        <v>0</v>
      </c>
      <c r="E2762">
        <f>RawData!E2764</f>
        <v>0</v>
      </c>
      <c r="F2762" t="str">
        <f>IFERROR(IF(RawData!F2764&lt;&gt;"", VLOOKUP(TRIM(RawData!F2764),ICD10Code,2,FALSE), ""), "Other")</f>
        <v/>
      </c>
      <c r="G2762" t="str">
        <f>IFERROR(IF(RawData!G2764&lt;&gt;"", VLOOKUP(TRIM(RawData!G2764),ICD10Code,2,FALSE), ""), "Other")</f>
        <v/>
      </c>
      <c r="H2762" t="str">
        <f>IFERROR(IF(RawData!H2764&lt;&gt;"", VLOOKUP(TRIM(RawData!H2764),PHCODE,2,FALSE), ""), "Other")</f>
        <v/>
      </c>
      <c r="I2762" t="str">
        <f>IFERROR(IF(RawData!I2764&lt;&gt;"", VLOOKUP(TRIM(RawData!I2764),PHCODE,2,FALSE), ""), "Other")</f>
        <v/>
      </c>
      <c r="J2762" t="str">
        <f>TRIM(RawData!L2764)</f>
        <v/>
      </c>
      <c r="K2762">
        <f>'Risk Calculation Tables'!AD2330</f>
        <v>0</v>
      </c>
      <c r="L2762" t="str">
        <f>TRIM(RawData!J2764)</f>
        <v/>
      </c>
      <c r="M2762" t="str">
        <f>TRIM(RawData!K2764)</f>
        <v/>
      </c>
    </row>
    <row r="2763" spans="1:13" x14ac:dyDescent="0.3">
      <c r="A2763">
        <f>RawData!A2765</f>
        <v>0</v>
      </c>
      <c r="B2763" t="str">
        <f>IF(RawData!B2765&lt;&gt;"", (VLOOKUP(RawData!B2765,AgeCat,2,TRUE)), "")</f>
        <v/>
      </c>
      <c r="C2763" t="str">
        <f>TRIM(RawData!C2765)</f>
        <v/>
      </c>
      <c r="D2763" s="4">
        <f>RawData!D2765</f>
        <v>0</v>
      </c>
      <c r="E2763">
        <f>RawData!E2765</f>
        <v>0</v>
      </c>
      <c r="F2763" t="str">
        <f>IFERROR(IF(RawData!F2765&lt;&gt;"", VLOOKUP(TRIM(RawData!F2765),ICD10Code,2,FALSE), ""), "Other")</f>
        <v/>
      </c>
      <c r="G2763" t="str">
        <f>IFERROR(IF(RawData!G2765&lt;&gt;"", VLOOKUP(TRIM(RawData!G2765),ICD10Code,2,FALSE), ""), "Other")</f>
        <v/>
      </c>
      <c r="H2763" t="str">
        <f>IFERROR(IF(RawData!H2765&lt;&gt;"", VLOOKUP(TRIM(RawData!H2765),PHCODE,2,FALSE), ""), "Other")</f>
        <v/>
      </c>
      <c r="I2763" t="str">
        <f>IFERROR(IF(RawData!I2765&lt;&gt;"", VLOOKUP(TRIM(RawData!I2765),PHCODE,2,FALSE), ""), "Other")</f>
        <v/>
      </c>
      <c r="J2763" t="str">
        <f>TRIM(RawData!L2765)</f>
        <v/>
      </c>
      <c r="K2763">
        <f>'Risk Calculation Tables'!AD2331</f>
        <v>0</v>
      </c>
      <c r="L2763" t="str">
        <f>TRIM(RawData!J2765)</f>
        <v/>
      </c>
      <c r="M2763" t="str">
        <f>TRIM(RawData!K2765)</f>
        <v/>
      </c>
    </row>
    <row r="2764" spans="1:13" x14ac:dyDescent="0.3">
      <c r="A2764">
        <f>RawData!A2766</f>
        <v>0</v>
      </c>
      <c r="B2764" t="str">
        <f>IF(RawData!B2766&lt;&gt;"", (VLOOKUP(RawData!B2766,AgeCat,2,TRUE)), "")</f>
        <v/>
      </c>
      <c r="C2764" t="str">
        <f>TRIM(RawData!C2766)</f>
        <v/>
      </c>
      <c r="D2764" s="4">
        <f>RawData!D2766</f>
        <v>0</v>
      </c>
      <c r="E2764">
        <f>RawData!E2766</f>
        <v>0</v>
      </c>
      <c r="F2764" t="str">
        <f>IFERROR(IF(RawData!F2766&lt;&gt;"", VLOOKUP(TRIM(RawData!F2766),ICD10Code,2,FALSE), ""), "Other")</f>
        <v/>
      </c>
      <c r="G2764" t="str">
        <f>IFERROR(IF(RawData!G2766&lt;&gt;"", VLOOKUP(TRIM(RawData!G2766),ICD10Code,2,FALSE), ""), "Other")</f>
        <v/>
      </c>
      <c r="H2764" t="str">
        <f>IFERROR(IF(RawData!H2766&lt;&gt;"", VLOOKUP(TRIM(RawData!H2766),PHCODE,2,FALSE), ""), "Other")</f>
        <v/>
      </c>
      <c r="I2764" t="str">
        <f>IFERROR(IF(RawData!I2766&lt;&gt;"", VLOOKUP(TRIM(RawData!I2766),PHCODE,2,FALSE), ""), "Other")</f>
        <v/>
      </c>
      <c r="J2764" t="str">
        <f>TRIM(RawData!L2766)</f>
        <v/>
      </c>
      <c r="K2764">
        <f>'Risk Calculation Tables'!AD2332</f>
        <v>0</v>
      </c>
      <c r="L2764" t="str">
        <f>TRIM(RawData!J2766)</f>
        <v/>
      </c>
      <c r="M2764" t="str">
        <f>TRIM(RawData!K2766)</f>
        <v/>
      </c>
    </row>
    <row r="2765" spans="1:13" x14ac:dyDescent="0.3">
      <c r="A2765">
        <f>RawData!A2767</f>
        <v>0</v>
      </c>
      <c r="B2765" t="str">
        <f>IF(RawData!B2767&lt;&gt;"", (VLOOKUP(RawData!B2767,AgeCat,2,TRUE)), "")</f>
        <v/>
      </c>
      <c r="C2765" t="str">
        <f>TRIM(RawData!C2767)</f>
        <v/>
      </c>
      <c r="D2765" s="4">
        <f>RawData!D2767</f>
        <v>0</v>
      </c>
      <c r="E2765">
        <f>RawData!E2767</f>
        <v>0</v>
      </c>
      <c r="F2765" t="str">
        <f>IFERROR(IF(RawData!F2767&lt;&gt;"", VLOOKUP(TRIM(RawData!F2767),ICD10Code,2,FALSE), ""), "Other")</f>
        <v/>
      </c>
      <c r="G2765" t="str">
        <f>IFERROR(IF(RawData!G2767&lt;&gt;"", VLOOKUP(TRIM(RawData!G2767),ICD10Code,2,FALSE), ""), "Other")</f>
        <v/>
      </c>
      <c r="H2765" t="str">
        <f>IFERROR(IF(RawData!H2767&lt;&gt;"", VLOOKUP(TRIM(RawData!H2767),PHCODE,2,FALSE), ""), "Other")</f>
        <v/>
      </c>
      <c r="I2765" t="str">
        <f>IFERROR(IF(RawData!I2767&lt;&gt;"", VLOOKUP(TRIM(RawData!I2767),PHCODE,2,FALSE), ""), "Other")</f>
        <v/>
      </c>
      <c r="J2765" t="str">
        <f>TRIM(RawData!L2767)</f>
        <v/>
      </c>
      <c r="K2765">
        <f>'Risk Calculation Tables'!AD2333</f>
        <v>0</v>
      </c>
      <c r="L2765" t="str">
        <f>TRIM(RawData!J2767)</f>
        <v/>
      </c>
      <c r="M2765" t="str">
        <f>TRIM(RawData!K2767)</f>
        <v/>
      </c>
    </row>
    <row r="2766" spans="1:13" x14ac:dyDescent="0.3">
      <c r="A2766">
        <f>RawData!A2768</f>
        <v>0</v>
      </c>
      <c r="B2766" t="str">
        <f>IF(RawData!B2768&lt;&gt;"", (VLOOKUP(RawData!B2768,AgeCat,2,TRUE)), "")</f>
        <v/>
      </c>
      <c r="C2766" t="str">
        <f>TRIM(RawData!C2768)</f>
        <v/>
      </c>
      <c r="D2766" s="4">
        <f>RawData!D2768</f>
        <v>0</v>
      </c>
      <c r="E2766">
        <f>RawData!E2768</f>
        <v>0</v>
      </c>
      <c r="F2766" t="str">
        <f>IFERROR(IF(RawData!F2768&lt;&gt;"", VLOOKUP(TRIM(RawData!F2768),ICD10Code,2,FALSE), ""), "Other")</f>
        <v/>
      </c>
      <c r="G2766" t="str">
        <f>IFERROR(IF(RawData!G2768&lt;&gt;"", VLOOKUP(TRIM(RawData!G2768),ICD10Code,2,FALSE), ""), "Other")</f>
        <v/>
      </c>
      <c r="H2766" t="str">
        <f>IFERROR(IF(RawData!H2768&lt;&gt;"", VLOOKUP(TRIM(RawData!H2768),PHCODE,2,FALSE), ""), "Other")</f>
        <v/>
      </c>
      <c r="I2766" t="str">
        <f>IFERROR(IF(RawData!I2768&lt;&gt;"", VLOOKUP(TRIM(RawData!I2768),PHCODE,2,FALSE), ""), "Other")</f>
        <v/>
      </c>
      <c r="J2766" t="str">
        <f>TRIM(RawData!L2768)</f>
        <v/>
      </c>
      <c r="K2766">
        <f>'Risk Calculation Tables'!AD2334</f>
        <v>0</v>
      </c>
      <c r="L2766" t="str">
        <f>TRIM(RawData!J2768)</f>
        <v/>
      </c>
      <c r="M2766" t="str">
        <f>TRIM(RawData!K2768)</f>
        <v/>
      </c>
    </row>
    <row r="2767" spans="1:13" x14ac:dyDescent="0.3">
      <c r="A2767">
        <f>RawData!A2769</f>
        <v>0</v>
      </c>
      <c r="B2767" t="str">
        <f>IF(RawData!B2769&lt;&gt;"", (VLOOKUP(RawData!B2769,AgeCat,2,TRUE)), "")</f>
        <v/>
      </c>
      <c r="C2767" t="str">
        <f>TRIM(RawData!C2769)</f>
        <v/>
      </c>
      <c r="D2767" s="4">
        <f>RawData!D2769</f>
        <v>0</v>
      </c>
      <c r="E2767">
        <f>RawData!E2769</f>
        <v>0</v>
      </c>
      <c r="F2767" t="str">
        <f>IFERROR(IF(RawData!F2769&lt;&gt;"", VLOOKUP(TRIM(RawData!F2769),ICD10Code,2,FALSE), ""), "Other")</f>
        <v/>
      </c>
      <c r="G2767" t="str">
        <f>IFERROR(IF(RawData!G2769&lt;&gt;"", VLOOKUP(TRIM(RawData!G2769),ICD10Code,2,FALSE), ""), "Other")</f>
        <v/>
      </c>
      <c r="H2767" t="str">
        <f>IFERROR(IF(RawData!H2769&lt;&gt;"", VLOOKUP(TRIM(RawData!H2769),PHCODE,2,FALSE), ""), "Other")</f>
        <v/>
      </c>
      <c r="I2767" t="str">
        <f>IFERROR(IF(RawData!I2769&lt;&gt;"", VLOOKUP(TRIM(RawData!I2769),PHCODE,2,FALSE), ""), "Other")</f>
        <v/>
      </c>
      <c r="J2767" t="str">
        <f>TRIM(RawData!L2769)</f>
        <v/>
      </c>
      <c r="K2767">
        <f>'Risk Calculation Tables'!AD2335</f>
        <v>0</v>
      </c>
      <c r="L2767" t="str">
        <f>TRIM(RawData!J2769)</f>
        <v/>
      </c>
      <c r="M2767" t="str">
        <f>TRIM(RawData!K2769)</f>
        <v/>
      </c>
    </row>
    <row r="2768" spans="1:13" x14ac:dyDescent="0.3">
      <c r="A2768">
        <f>RawData!A2770</f>
        <v>0</v>
      </c>
      <c r="B2768" t="str">
        <f>IF(RawData!B2770&lt;&gt;"", (VLOOKUP(RawData!B2770,AgeCat,2,TRUE)), "")</f>
        <v/>
      </c>
      <c r="C2768" t="str">
        <f>TRIM(RawData!C2770)</f>
        <v/>
      </c>
      <c r="D2768" s="4">
        <f>RawData!D2770</f>
        <v>0</v>
      </c>
      <c r="E2768">
        <f>RawData!E2770</f>
        <v>0</v>
      </c>
      <c r="F2768" t="str">
        <f>IFERROR(IF(RawData!F2770&lt;&gt;"", VLOOKUP(TRIM(RawData!F2770),ICD10Code,2,FALSE), ""), "Other")</f>
        <v/>
      </c>
      <c r="G2768" t="str">
        <f>IFERROR(IF(RawData!G2770&lt;&gt;"", VLOOKUP(TRIM(RawData!G2770),ICD10Code,2,FALSE), ""), "Other")</f>
        <v/>
      </c>
      <c r="H2768" t="str">
        <f>IFERROR(IF(RawData!H2770&lt;&gt;"", VLOOKUP(TRIM(RawData!H2770),PHCODE,2,FALSE), ""), "Other")</f>
        <v/>
      </c>
      <c r="I2768" t="str">
        <f>IFERROR(IF(RawData!I2770&lt;&gt;"", VLOOKUP(TRIM(RawData!I2770),PHCODE,2,FALSE), ""), "Other")</f>
        <v/>
      </c>
      <c r="J2768" t="str">
        <f>TRIM(RawData!L2770)</f>
        <v/>
      </c>
      <c r="K2768">
        <f>'Risk Calculation Tables'!AD2336</f>
        <v>0</v>
      </c>
      <c r="L2768" t="str">
        <f>TRIM(RawData!J2770)</f>
        <v/>
      </c>
      <c r="M2768" t="str">
        <f>TRIM(RawData!K2770)</f>
        <v/>
      </c>
    </row>
    <row r="2769" spans="1:13" x14ac:dyDescent="0.3">
      <c r="A2769">
        <f>RawData!A2771</f>
        <v>0</v>
      </c>
      <c r="B2769" t="str">
        <f>IF(RawData!B2771&lt;&gt;"", (VLOOKUP(RawData!B2771,AgeCat,2,TRUE)), "")</f>
        <v/>
      </c>
      <c r="C2769" t="str">
        <f>TRIM(RawData!C2771)</f>
        <v/>
      </c>
      <c r="D2769" s="4">
        <f>RawData!D2771</f>
        <v>0</v>
      </c>
      <c r="E2769">
        <f>RawData!E2771</f>
        <v>0</v>
      </c>
      <c r="F2769" t="str">
        <f>IFERROR(IF(RawData!F2771&lt;&gt;"", VLOOKUP(TRIM(RawData!F2771),ICD10Code,2,FALSE), ""), "Other")</f>
        <v/>
      </c>
      <c r="G2769" t="str">
        <f>IFERROR(IF(RawData!G2771&lt;&gt;"", VLOOKUP(TRIM(RawData!G2771),ICD10Code,2,FALSE), ""), "Other")</f>
        <v/>
      </c>
      <c r="H2769" t="str">
        <f>IFERROR(IF(RawData!H2771&lt;&gt;"", VLOOKUP(TRIM(RawData!H2771),PHCODE,2,FALSE), ""), "Other")</f>
        <v/>
      </c>
      <c r="I2769" t="str">
        <f>IFERROR(IF(RawData!I2771&lt;&gt;"", VLOOKUP(TRIM(RawData!I2771),PHCODE,2,FALSE), ""), "Other")</f>
        <v/>
      </c>
      <c r="J2769" t="str">
        <f>TRIM(RawData!L2771)</f>
        <v/>
      </c>
      <c r="K2769">
        <f>'Risk Calculation Tables'!AD2337</f>
        <v>0</v>
      </c>
      <c r="L2769" t="str">
        <f>TRIM(RawData!J2771)</f>
        <v/>
      </c>
      <c r="M2769" t="str">
        <f>TRIM(RawData!K2771)</f>
        <v/>
      </c>
    </row>
    <row r="2770" spans="1:13" x14ac:dyDescent="0.3">
      <c r="A2770">
        <f>RawData!A2772</f>
        <v>0</v>
      </c>
      <c r="B2770" t="str">
        <f>IF(RawData!B2772&lt;&gt;"", (VLOOKUP(RawData!B2772,AgeCat,2,TRUE)), "")</f>
        <v/>
      </c>
      <c r="C2770" t="str">
        <f>TRIM(RawData!C2772)</f>
        <v/>
      </c>
      <c r="D2770" s="4">
        <f>RawData!D2772</f>
        <v>0</v>
      </c>
      <c r="E2770">
        <f>RawData!E2772</f>
        <v>0</v>
      </c>
      <c r="F2770" t="str">
        <f>IFERROR(IF(RawData!F2772&lt;&gt;"", VLOOKUP(TRIM(RawData!F2772),ICD10Code,2,FALSE), ""), "Other")</f>
        <v/>
      </c>
      <c r="G2770" t="str">
        <f>IFERROR(IF(RawData!G2772&lt;&gt;"", VLOOKUP(TRIM(RawData!G2772),ICD10Code,2,FALSE), ""), "Other")</f>
        <v/>
      </c>
      <c r="H2770" t="str">
        <f>IFERROR(IF(RawData!H2772&lt;&gt;"", VLOOKUP(TRIM(RawData!H2772),PHCODE,2,FALSE), ""), "Other")</f>
        <v/>
      </c>
      <c r="I2770" t="str">
        <f>IFERROR(IF(RawData!I2772&lt;&gt;"", VLOOKUP(TRIM(RawData!I2772),PHCODE,2,FALSE), ""), "Other")</f>
        <v/>
      </c>
      <c r="J2770" t="str">
        <f>TRIM(RawData!L2772)</f>
        <v/>
      </c>
      <c r="K2770">
        <f>'Risk Calculation Tables'!AD2338</f>
        <v>0</v>
      </c>
      <c r="L2770" t="str">
        <f>TRIM(RawData!J2772)</f>
        <v/>
      </c>
      <c r="M2770" t="str">
        <f>TRIM(RawData!K2772)</f>
        <v/>
      </c>
    </row>
    <row r="2771" spans="1:13" x14ac:dyDescent="0.3">
      <c r="A2771">
        <f>RawData!A2773</f>
        <v>0</v>
      </c>
      <c r="B2771" t="str">
        <f>IF(RawData!B2773&lt;&gt;"", (VLOOKUP(RawData!B2773,AgeCat,2,TRUE)), "")</f>
        <v/>
      </c>
      <c r="C2771" t="str">
        <f>TRIM(RawData!C2773)</f>
        <v/>
      </c>
      <c r="D2771" s="4">
        <f>RawData!D2773</f>
        <v>0</v>
      </c>
      <c r="E2771">
        <f>RawData!E2773</f>
        <v>0</v>
      </c>
      <c r="F2771" t="str">
        <f>IFERROR(IF(RawData!F2773&lt;&gt;"", VLOOKUP(TRIM(RawData!F2773),ICD10Code,2,FALSE), ""), "Other")</f>
        <v/>
      </c>
      <c r="G2771" t="str">
        <f>IFERROR(IF(RawData!G2773&lt;&gt;"", VLOOKUP(TRIM(RawData!G2773),ICD10Code,2,FALSE), ""), "Other")</f>
        <v/>
      </c>
      <c r="H2771" t="str">
        <f>IFERROR(IF(RawData!H2773&lt;&gt;"", VLOOKUP(TRIM(RawData!H2773),PHCODE,2,FALSE), ""), "Other")</f>
        <v/>
      </c>
      <c r="I2771" t="str">
        <f>IFERROR(IF(RawData!I2773&lt;&gt;"", VLOOKUP(TRIM(RawData!I2773),PHCODE,2,FALSE), ""), "Other")</f>
        <v/>
      </c>
      <c r="J2771" t="str">
        <f>TRIM(RawData!L2773)</f>
        <v/>
      </c>
      <c r="K2771">
        <f>'Risk Calculation Tables'!AD2339</f>
        <v>0</v>
      </c>
      <c r="L2771" t="str">
        <f>TRIM(RawData!J2773)</f>
        <v/>
      </c>
      <c r="M2771" t="str">
        <f>TRIM(RawData!K2773)</f>
        <v/>
      </c>
    </row>
    <row r="2772" spans="1:13" x14ac:dyDescent="0.3">
      <c r="A2772">
        <f>RawData!A2774</f>
        <v>0</v>
      </c>
      <c r="B2772" t="str">
        <f>IF(RawData!B2774&lt;&gt;"", (VLOOKUP(RawData!B2774,AgeCat,2,TRUE)), "")</f>
        <v/>
      </c>
      <c r="C2772" t="str">
        <f>TRIM(RawData!C2774)</f>
        <v/>
      </c>
      <c r="D2772" s="4">
        <f>RawData!D2774</f>
        <v>0</v>
      </c>
      <c r="E2772">
        <f>RawData!E2774</f>
        <v>0</v>
      </c>
      <c r="F2772" t="str">
        <f>IFERROR(IF(RawData!F2774&lt;&gt;"", VLOOKUP(TRIM(RawData!F2774),ICD10Code,2,FALSE), ""), "Other")</f>
        <v/>
      </c>
      <c r="G2772" t="str">
        <f>IFERROR(IF(RawData!G2774&lt;&gt;"", VLOOKUP(TRIM(RawData!G2774),ICD10Code,2,FALSE), ""), "Other")</f>
        <v/>
      </c>
      <c r="H2772" t="str">
        <f>IFERROR(IF(RawData!H2774&lt;&gt;"", VLOOKUP(TRIM(RawData!H2774),PHCODE,2,FALSE), ""), "Other")</f>
        <v/>
      </c>
      <c r="I2772" t="str">
        <f>IFERROR(IF(RawData!I2774&lt;&gt;"", VLOOKUP(TRIM(RawData!I2774),PHCODE,2,FALSE), ""), "Other")</f>
        <v/>
      </c>
      <c r="J2772" t="str">
        <f>TRIM(RawData!L2774)</f>
        <v/>
      </c>
      <c r="K2772">
        <f>'Risk Calculation Tables'!AD2340</f>
        <v>0</v>
      </c>
      <c r="L2772" t="str">
        <f>TRIM(RawData!J2774)</f>
        <v/>
      </c>
      <c r="M2772" t="str">
        <f>TRIM(RawData!K2774)</f>
        <v/>
      </c>
    </row>
    <row r="2773" spans="1:13" x14ac:dyDescent="0.3">
      <c r="A2773">
        <f>RawData!A2775</f>
        <v>0</v>
      </c>
      <c r="B2773" t="str">
        <f>IF(RawData!B2775&lt;&gt;"", (VLOOKUP(RawData!B2775,AgeCat,2,TRUE)), "")</f>
        <v/>
      </c>
      <c r="C2773" t="str">
        <f>TRIM(RawData!C2775)</f>
        <v/>
      </c>
      <c r="D2773" s="4">
        <f>RawData!D2775</f>
        <v>0</v>
      </c>
      <c r="E2773">
        <f>RawData!E2775</f>
        <v>0</v>
      </c>
      <c r="F2773" t="str">
        <f>IFERROR(IF(RawData!F2775&lt;&gt;"", VLOOKUP(TRIM(RawData!F2775),ICD10Code,2,FALSE), ""), "Other")</f>
        <v/>
      </c>
      <c r="G2773" t="str">
        <f>IFERROR(IF(RawData!G2775&lt;&gt;"", VLOOKUP(TRIM(RawData!G2775),ICD10Code,2,FALSE), ""), "Other")</f>
        <v/>
      </c>
      <c r="H2773" t="str">
        <f>IFERROR(IF(RawData!H2775&lt;&gt;"", VLOOKUP(TRIM(RawData!H2775),PHCODE,2,FALSE), ""), "Other")</f>
        <v/>
      </c>
      <c r="I2773" t="str">
        <f>IFERROR(IF(RawData!I2775&lt;&gt;"", VLOOKUP(TRIM(RawData!I2775),PHCODE,2,FALSE), ""), "Other")</f>
        <v/>
      </c>
      <c r="J2773" t="str">
        <f>TRIM(RawData!L2775)</f>
        <v/>
      </c>
      <c r="K2773">
        <f>'Risk Calculation Tables'!AD2341</f>
        <v>0</v>
      </c>
      <c r="L2773" t="str">
        <f>TRIM(RawData!J2775)</f>
        <v/>
      </c>
      <c r="M2773" t="str">
        <f>TRIM(RawData!K2775)</f>
        <v/>
      </c>
    </row>
    <row r="2774" spans="1:13" x14ac:dyDescent="0.3">
      <c r="A2774">
        <f>RawData!A2776</f>
        <v>0</v>
      </c>
      <c r="B2774" t="str">
        <f>IF(RawData!B2776&lt;&gt;"", (VLOOKUP(RawData!B2776,AgeCat,2,TRUE)), "")</f>
        <v/>
      </c>
      <c r="C2774" t="str">
        <f>TRIM(RawData!C2776)</f>
        <v/>
      </c>
      <c r="D2774" s="4">
        <f>RawData!D2776</f>
        <v>0</v>
      </c>
      <c r="E2774">
        <f>RawData!E2776</f>
        <v>0</v>
      </c>
      <c r="F2774" t="str">
        <f>IFERROR(IF(RawData!F2776&lt;&gt;"", VLOOKUP(TRIM(RawData!F2776),ICD10Code,2,FALSE), ""), "Other")</f>
        <v/>
      </c>
      <c r="G2774" t="str">
        <f>IFERROR(IF(RawData!G2776&lt;&gt;"", VLOOKUP(TRIM(RawData!G2776),ICD10Code,2,FALSE), ""), "Other")</f>
        <v/>
      </c>
      <c r="H2774" t="str">
        <f>IFERROR(IF(RawData!H2776&lt;&gt;"", VLOOKUP(TRIM(RawData!H2776),PHCODE,2,FALSE), ""), "Other")</f>
        <v/>
      </c>
      <c r="I2774" t="str">
        <f>IFERROR(IF(RawData!I2776&lt;&gt;"", VLOOKUP(TRIM(RawData!I2776),PHCODE,2,FALSE), ""), "Other")</f>
        <v/>
      </c>
      <c r="J2774" t="str">
        <f>TRIM(RawData!L2776)</f>
        <v/>
      </c>
      <c r="K2774">
        <f>'Risk Calculation Tables'!AD2342</f>
        <v>0</v>
      </c>
      <c r="L2774" t="str">
        <f>TRIM(RawData!J2776)</f>
        <v/>
      </c>
      <c r="M2774" t="str">
        <f>TRIM(RawData!K2776)</f>
        <v/>
      </c>
    </row>
    <row r="2775" spans="1:13" x14ac:dyDescent="0.3">
      <c r="A2775">
        <f>RawData!A2777</f>
        <v>0</v>
      </c>
      <c r="B2775" t="str">
        <f>IF(RawData!B2777&lt;&gt;"", (VLOOKUP(RawData!B2777,AgeCat,2,TRUE)), "")</f>
        <v/>
      </c>
      <c r="C2775" t="str">
        <f>TRIM(RawData!C2777)</f>
        <v/>
      </c>
      <c r="D2775" s="4">
        <f>RawData!D2777</f>
        <v>0</v>
      </c>
      <c r="E2775">
        <f>RawData!E2777</f>
        <v>0</v>
      </c>
      <c r="F2775" t="str">
        <f>IFERROR(IF(RawData!F2777&lt;&gt;"", VLOOKUP(TRIM(RawData!F2777),ICD10Code,2,FALSE), ""), "Other")</f>
        <v/>
      </c>
      <c r="G2775" t="str">
        <f>IFERROR(IF(RawData!G2777&lt;&gt;"", VLOOKUP(TRIM(RawData!G2777),ICD10Code,2,FALSE), ""), "Other")</f>
        <v/>
      </c>
      <c r="H2775" t="str">
        <f>IFERROR(IF(RawData!H2777&lt;&gt;"", VLOOKUP(TRIM(RawData!H2777),PHCODE,2,FALSE), ""), "Other")</f>
        <v/>
      </c>
      <c r="I2775" t="str">
        <f>IFERROR(IF(RawData!I2777&lt;&gt;"", VLOOKUP(TRIM(RawData!I2777),PHCODE,2,FALSE), ""), "Other")</f>
        <v/>
      </c>
      <c r="J2775" t="str">
        <f>TRIM(RawData!L2777)</f>
        <v/>
      </c>
      <c r="K2775">
        <f>'Risk Calculation Tables'!AD2343</f>
        <v>0</v>
      </c>
      <c r="L2775" t="str">
        <f>TRIM(RawData!J2777)</f>
        <v/>
      </c>
      <c r="M2775" t="str">
        <f>TRIM(RawData!K2777)</f>
        <v/>
      </c>
    </row>
    <row r="2776" spans="1:13" x14ac:dyDescent="0.3">
      <c r="A2776">
        <f>RawData!A2778</f>
        <v>0</v>
      </c>
      <c r="B2776" t="str">
        <f>IF(RawData!B2778&lt;&gt;"", (VLOOKUP(RawData!B2778,AgeCat,2,TRUE)), "")</f>
        <v/>
      </c>
      <c r="C2776" t="str">
        <f>TRIM(RawData!C2778)</f>
        <v/>
      </c>
      <c r="D2776" s="4">
        <f>RawData!D2778</f>
        <v>0</v>
      </c>
      <c r="E2776">
        <f>RawData!E2778</f>
        <v>0</v>
      </c>
      <c r="F2776" t="str">
        <f>IFERROR(IF(RawData!F2778&lt;&gt;"", VLOOKUP(TRIM(RawData!F2778),ICD10Code,2,FALSE), ""), "Other")</f>
        <v/>
      </c>
      <c r="G2776" t="str">
        <f>IFERROR(IF(RawData!G2778&lt;&gt;"", VLOOKUP(TRIM(RawData!G2778),ICD10Code,2,FALSE), ""), "Other")</f>
        <v/>
      </c>
      <c r="H2776" t="str">
        <f>IFERROR(IF(RawData!H2778&lt;&gt;"", VLOOKUP(TRIM(RawData!H2778),PHCODE,2,FALSE), ""), "Other")</f>
        <v/>
      </c>
      <c r="I2776" t="str">
        <f>IFERROR(IF(RawData!I2778&lt;&gt;"", VLOOKUP(TRIM(RawData!I2778),PHCODE,2,FALSE), ""), "Other")</f>
        <v/>
      </c>
      <c r="J2776" t="str">
        <f>TRIM(RawData!L2778)</f>
        <v/>
      </c>
      <c r="K2776">
        <f>'Risk Calculation Tables'!AD2344</f>
        <v>0</v>
      </c>
      <c r="L2776" t="str">
        <f>TRIM(RawData!J2778)</f>
        <v/>
      </c>
      <c r="M2776" t="str">
        <f>TRIM(RawData!K2778)</f>
        <v/>
      </c>
    </row>
    <row r="2777" spans="1:13" x14ac:dyDescent="0.3">
      <c r="A2777">
        <f>RawData!A2779</f>
        <v>0</v>
      </c>
      <c r="B2777" t="str">
        <f>IF(RawData!B2779&lt;&gt;"", (VLOOKUP(RawData!B2779,AgeCat,2,TRUE)), "")</f>
        <v/>
      </c>
      <c r="C2777" t="str">
        <f>TRIM(RawData!C2779)</f>
        <v/>
      </c>
      <c r="D2777" s="4">
        <f>RawData!D2779</f>
        <v>0</v>
      </c>
      <c r="E2777">
        <f>RawData!E2779</f>
        <v>0</v>
      </c>
      <c r="F2777" t="str">
        <f>IFERROR(IF(RawData!F2779&lt;&gt;"", VLOOKUP(TRIM(RawData!F2779),ICD10Code,2,FALSE), ""), "Other")</f>
        <v/>
      </c>
      <c r="G2777" t="str">
        <f>IFERROR(IF(RawData!G2779&lt;&gt;"", VLOOKUP(TRIM(RawData!G2779),ICD10Code,2,FALSE), ""), "Other")</f>
        <v/>
      </c>
      <c r="H2777" t="str">
        <f>IFERROR(IF(RawData!H2779&lt;&gt;"", VLOOKUP(TRIM(RawData!H2779),PHCODE,2,FALSE), ""), "Other")</f>
        <v/>
      </c>
      <c r="I2777" t="str">
        <f>IFERROR(IF(RawData!I2779&lt;&gt;"", VLOOKUP(TRIM(RawData!I2779),PHCODE,2,FALSE), ""), "Other")</f>
        <v/>
      </c>
      <c r="J2777" t="str">
        <f>TRIM(RawData!L2779)</f>
        <v/>
      </c>
      <c r="K2777">
        <f>'Risk Calculation Tables'!AD2345</f>
        <v>0</v>
      </c>
      <c r="L2777" t="str">
        <f>TRIM(RawData!J2779)</f>
        <v/>
      </c>
      <c r="M2777" t="str">
        <f>TRIM(RawData!K2779)</f>
        <v/>
      </c>
    </row>
    <row r="2778" spans="1:13" x14ac:dyDescent="0.3">
      <c r="A2778">
        <f>RawData!A2780</f>
        <v>0</v>
      </c>
      <c r="B2778" t="str">
        <f>IF(RawData!B2780&lt;&gt;"", (VLOOKUP(RawData!B2780,AgeCat,2,TRUE)), "")</f>
        <v/>
      </c>
      <c r="C2778" t="str">
        <f>TRIM(RawData!C2780)</f>
        <v/>
      </c>
      <c r="D2778" s="4">
        <f>RawData!D2780</f>
        <v>0</v>
      </c>
      <c r="E2778">
        <f>RawData!E2780</f>
        <v>0</v>
      </c>
      <c r="F2778" t="str">
        <f>IFERROR(IF(RawData!F2780&lt;&gt;"", VLOOKUP(TRIM(RawData!F2780),ICD10Code,2,FALSE), ""), "Other")</f>
        <v/>
      </c>
      <c r="G2778" t="str">
        <f>IFERROR(IF(RawData!G2780&lt;&gt;"", VLOOKUP(TRIM(RawData!G2780),ICD10Code,2,FALSE), ""), "Other")</f>
        <v/>
      </c>
      <c r="H2778" t="str">
        <f>IFERROR(IF(RawData!H2780&lt;&gt;"", VLOOKUP(TRIM(RawData!H2780),PHCODE,2,FALSE), ""), "Other")</f>
        <v/>
      </c>
      <c r="I2778" t="str">
        <f>IFERROR(IF(RawData!I2780&lt;&gt;"", VLOOKUP(TRIM(RawData!I2780),PHCODE,2,FALSE), ""), "Other")</f>
        <v/>
      </c>
      <c r="J2778" t="str">
        <f>TRIM(RawData!L2780)</f>
        <v/>
      </c>
      <c r="K2778">
        <f>'Risk Calculation Tables'!AD2346</f>
        <v>0</v>
      </c>
      <c r="L2778" t="str">
        <f>TRIM(RawData!J2780)</f>
        <v/>
      </c>
      <c r="M2778" t="str">
        <f>TRIM(RawData!K2780)</f>
        <v/>
      </c>
    </row>
    <row r="2779" spans="1:13" x14ac:dyDescent="0.3">
      <c r="A2779">
        <f>RawData!A2781</f>
        <v>0</v>
      </c>
      <c r="B2779" t="str">
        <f>IF(RawData!B2781&lt;&gt;"", (VLOOKUP(RawData!B2781,AgeCat,2,TRUE)), "")</f>
        <v/>
      </c>
      <c r="C2779" t="str">
        <f>TRIM(RawData!C2781)</f>
        <v/>
      </c>
      <c r="D2779" s="4">
        <f>RawData!D2781</f>
        <v>0</v>
      </c>
      <c r="E2779">
        <f>RawData!E2781</f>
        <v>0</v>
      </c>
      <c r="F2779" t="str">
        <f>IFERROR(IF(RawData!F2781&lt;&gt;"", VLOOKUP(TRIM(RawData!F2781),ICD10Code,2,FALSE), ""), "Other")</f>
        <v/>
      </c>
      <c r="G2779" t="str">
        <f>IFERROR(IF(RawData!G2781&lt;&gt;"", VLOOKUP(TRIM(RawData!G2781),ICD10Code,2,FALSE), ""), "Other")</f>
        <v/>
      </c>
      <c r="H2779" t="str">
        <f>IFERROR(IF(RawData!H2781&lt;&gt;"", VLOOKUP(TRIM(RawData!H2781),PHCODE,2,FALSE), ""), "Other")</f>
        <v/>
      </c>
      <c r="I2779" t="str">
        <f>IFERROR(IF(RawData!I2781&lt;&gt;"", VLOOKUP(TRIM(RawData!I2781),PHCODE,2,FALSE), ""), "Other")</f>
        <v/>
      </c>
      <c r="J2779" t="str">
        <f>TRIM(RawData!L2781)</f>
        <v/>
      </c>
      <c r="K2779">
        <f>'Risk Calculation Tables'!AD2347</f>
        <v>0</v>
      </c>
      <c r="L2779" t="str">
        <f>TRIM(RawData!J2781)</f>
        <v/>
      </c>
      <c r="M2779" t="str">
        <f>TRIM(RawData!K2781)</f>
        <v/>
      </c>
    </row>
    <row r="2780" spans="1:13" x14ac:dyDescent="0.3">
      <c r="A2780">
        <f>RawData!A2782</f>
        <v>0</v>
      </c>
      <c r="B2780" t="str">
        <f>IF(RawData!B2782&lt;&gt;"", (VLOOKUP(RawData!B2782,AgeCat,2,TRUE)), "")</f>
        <v/>
      </c>
      <c r="C2780" t="str">
        <f>TRIM(RawData!C2782)</f>
        <v/>
      </c>
      <c r="D2780" s="4">
        <f>RawData!D2782</f>
        <v>0</v>
      </c>
      <c r="E2780">
        <f>RawData!E2782</f>
        <v>0</v>
      </c>
      <c r="F2780" t="str">
        <f>IFERROR(IF(RawData!F2782&lt;&gt;"", VLOOKUP(TRIM(RawData!F2782),ICD10Code,2,FALSE), ""), "Other")</f>
        <v/>
      </c>
      <c r="G2780" t="str">
        <f>IFERROR(IF(RawData!G2782&lt;&gt;"", VLOOKUP(TRIM(RawData!G2782),ICD10Code,2,FALSE), ""), "Other")</f>
        <v/>
      </c>
      <c r="H2780" t="str">
        <f>IFERROR(IF(RawData!H2782&lt;&gt;"", VLOOKUP(TRIM(RawData!H2782),PHCODE,2,FALSE), ""), "Other")</f>
        <v/>
      </c>
      <c r="I2780" t="str">
        <f>IFERROR(IF(RawData!I2782&lt;&gt;"", VLOOKUP(TRIM(RawData!I2782),PHCODE,2,FALSE), ""), "Other")</f>
        <v/>
      </c>
      <c r="J2780" t="str">
        <f>TRIM(RawData!L2782)</f>
        <v/>
      </c>
      <c r="K2780">
        <f>'Risk Calculation Tables'!AD2348</f>
        <v>0</v>
      </c>
      <c r="L2780" t="str">
        <f>TRIM(RawData!J2782)</f>
        <v/>
      </c>
      <c r="M2780" t="str">
        <f>TRIM(RawData!K2782)</f>
        <v/>
      </c>
    </row>
    <row r="2781" spans="1:13" x14ac:dyDescent="0.3">
      <c r="A2781">
        <f>RawData!A2783</f>
        <v>0</v>
      </c>
      <c r="B2781" t="str">
        <f>IF(RawData!B2783&lt;&gt;"", (VLOOKUP(RawData!B2783,AgeCat,2,TRUE)), "")</f>
        <v/>
      </c>
      <c r="C2781" t="str">
        <f>TRIM(RawData!C2783)</f>
        <v/>
      </c>
      <c r="D2781" s="4">
        <f>RawData!D2783</f>
        <v>0</v>
      </c>
      <c r="E2781">
        <f>RawData!E2783</f>
        <v>0</v>
      </c>
      <c r="F2781" t="str">
        <f>IFERROR(IF(RawData!F2783&lt;&gt;"", VLOOKUP(TRIM(RawData!F2783),ICD10Code,2,FALSE), ""), "Other")</f>
        <v/>
      </c>
      <c r="G2781" t="str">
        <f>IFERROR(IF(RawData!G2783&lt;&gt;"", VLOOKUP(TRIM(RawData!G2783),ICD10Code,2,FALSE), ""), "Other")</f>
        <v/>
      </c>
      <c r="H2781" t="str">
        <f>IFERROR(IF(RawData!H2783&lt;&gt;"", VLOOKUP(TRIM(RawData!H2783),PHCODE,2,FALSE), ""), "Other")</f>
        <v/>
      </c>
      <c r="I2781" t="str">
        <f>IFERROR(IF(RawData!I2783&lt;&gt;"", VLOOKUP(TRIM(RawData!I2783),PHCODE,2,FALSE), ""), "Other")</f>
        <v/>
      </c>
      <c r="J2781" t="str">
        <f>TRIM(RawData!L2783)</f>
        <v/>
      </c>
      <c r="K2781">
        <f>'Risk Calculation Tables'!AD2349</f>
        <v>0</v>
      </c>
      <c r="L2781" t="str">
        <f>TRIM(RawData!J2783)</f>
        <v/>
      </c>
      <c r="M2781" t="str">
        <f>TRIM(RawData!K2783)</f>
        <v/>
      </c>
    </row>
    <row r="2782" spans="1:13" x14ac:dyDescent="0.3">
      <c r="A2782">
        <f>RawData!A2784</f>
        <v>0</v>
      </c>
      <c r="B2782" t="str">
        <f>IF(RawData!B2784&lt;&gt;"", (VLOOKUP(RawData!B2784,AgeCat,2,TRUE)), "")</f>
        <v/>
      </c>
      <c r="C2782" t="str">
        <f>TRIM(RawData!C2784)</f>
        <v/>
      </c>
      <c r="D2782" s="4">
        <f>RawData!D2784</f>
        <v>0</v>
      </c>
      <c r="E2782">
        <f>RawData!E2784</f>
        <v>0</v>
      </c>
      <c r="F2782" t="str">
        <f>IFERROR(IF(RawData!F2784&lt;&gt;"", VLOOKUP(TRIM(RawData!F2784),ICD10Code,2,FALSE), ""), "Other")</f>
        <v/>
      </c>
      <c r="G2782" t="str">
        <f>IFERROR(IF(RawData!G2784&lt;&gt;"", VLOOKUP(TRIM(RawData!G2784),ICD10Code,2,FALSE), ""), "Other")</f>
        <v/>
      </c>
      <c r="H2782" t="str">
        <f>IFERROR(IF(RawData!H2784&lt;&gt;"", VLOOKUP(TRIM(RawData!H2784),PHCODE,2,FALSE), ""), "Other")</f>
        <v/>
      </c>
      <c r="I2782" t="str">
        <f>IFERROR(IF(RawData!I2784&lt;&gt;"", VLOOKUP(TRIM(RawData!I2784),PHCODE,2,FALSE), ""), "Other")</f>
        <v/>
      </c>
      <c r="J2782" t="str">
        <f>TRIM(RawData!L2784)</f>
        <v/>
      </c>
      <c r="K2782">
        <f>'Risk Calculation Tables'!AD2350</f>
        <v>0</v>
      </c>
      <c r="L2782" t="str">
        <f>TRIM(RawData!J2784)</f>
        <v/>
      </c>
      <c r="M2782" t="str">
        <f>TRIM(RawData!K2784)</f>
        <v/>
      </c>
    </row>
    <row r="2783" spans="1:13" x14ac:dyDescent="0.3">
      <c r="A2783">
        <f>RawData!A2785</f>
        <v>0</v>
      </c>
      <c r="B2783" t="str">
        <f>IF(RawData!B2785&lt;&gt;"", (VLOOKUP(RawData!B2785,AgeCat,2,TRUE)), "")</f>
        <v/>
      </c>
      <c r="C2783" t="str">
        <f>TRIM(RawData!C2785)</f>
        <v/>
      </c>
      <c r="D2783" s="4">
        <f>RawData!D2785</f>
        <v>0</v>
      </c>
      <c r="E2783">
        <f>RawData!E2785</f>
        <v>0</v>
      </c>
      <c r="F2783" t="str">
        <f>IFERROR(IF(RawData!F2785&lt;&gt;"", VLOOKUP(TRIM(RawData!F2785),ICD10Code,2,FALSE), ""), "Other")</f>
        <v/>
      </c>
      <c r="G2783" t="str">
        <f>IFERROR(IF(RawData!G2785&lt;&gt;"", VLOOKUP(TRIM(RawData!G2785),ICD10Code,2,FALSE), ""), "Other")</f>
        <v/>
      </c>
      <c r="H2783" t="str">
        <f>IFERROR(IF(RawData!H2785&lt;&gt;"", VLOOKUP(TRIM(RawData!H2785),PHCODE,2,FALSE), ""), "Other")</f>
        <v/>
      </c>
      <c r="I2783" t="str">
        <f>IFERROR(IF(RawData!I2785&lt;&gt;"", VLOOKUP(TRIM(RawData!I2785),PHCODE,2,FALSE), ""), "Other")</f>
        <v/>
      </c>
      <c r="J2783" t="str">
        <f>TRIM(RawData!L2785)</f>
        <v/>
      </c>
      <c r="K2783">
        <f>'Risk Calculation Tables'!AD2351</f>
        <v>0</v>
      </c>
      <c r="L2783" t="str">
        <f>TRIM(RawData!J2785)</f>
        <v/>
      </c>
      <c r="M2783" t="str">
        <f>TRIM(RawData!K2785)</f>
        <v/>
      </c>
    </row>
    <row r="2784" spans="1:13" x14ac:dyDescent="0.3">
      <c r="A2784">
        <f>RawData!A2786</f>
        <v>0</v>
      </c>
      <c r="B2784" t="str">
        <f>IF(RawData!B2786&lt;&gt;"", (VLOOKUP(RawData!B2786,AgeCat,2,TRUE)), "")</f>
        <v/>
      </c>
      <c r="C2784" t="str">
        <f>TRIM(RawData!C2786)</f>
        <v/>
      </c>
      <c r="D2784" s="4">
        <f>RawData!D2786</f>
        <v>0</v>
      </c>
      <c r="E2784">
        <f>RawData!E2786</f>
        <v>0</v>
      </c>
      <c r="F2784" t="str">
        <f>IFERROR(IF(RawData!F2786&lt;&gt;"", VLOOKUP(TRIM(RawData!F2786),ICD10Code,2,FALSE), ""), "Other")</f>
        <v/>
      </c>
      <c r="G2784" t="str">
        <f>IFERROR(IF(RawData!G2786&lt;&gt;"", VLOOKUP(TRIM(RawData!G2786),ICD10Code,2,FALSE), ""), "Other")</f>
        <v/>
      </c>
      <c r="H2784" t="str">
        <f>IFERROR(IF(RawData!H2786&lt;&gt;"", VLOOKUP(TRIM(RawData!H2786),PHCODE,2,FALSE), ""), "Other")</f>
        <v/>
      </c>
      <c r="I2784" t="str">
        <f>IFERROR(IF(RawData!I2786&lt;&gt;"", VLOOKUP(TRIM(RawData!I2786),PHCODE,2,FALSE), ""), "Other")</f>
        <v/>
      </c>
      <c r="J2784" t="str">
        <f>TRIM(RawData!L2786)</f>
        <v/>
      </c>
      <c r="K2784">
        <f>'Risk Calculation Tables'!AD2352</f>
        <v>0</v>
      </c>
      <c r="L2784" t="str">
        <f>TRIM(RawData!J2786)</f>
        <v/>
      </c>
      <c r="M2784" t="str">
        <f>TRIM(RawData!K2786)</f>
        <v/>
      </c>
    </row>
    <row r="2785" spans="1:13" x14ac:dyDescent="0.3">
      <c r="A2785">
        <f>RawData!A2787</f>
        <v>0</v>
      </c>
      <c r="B2785" t="str">
        <f>IF(RawData!B2787&lt;&gt;"", (VLOOKUP(RawData!B2787,AgeCat,2,TRUE)), "")</f>
        <v/>
      </c>
      <c r="C2785" t="str">
        <f>TRIM(RawData!C2787)</f>
        <v/>
      </c>
      <c r="D2785" s="4">
        <f>RawData!D2787</f>
        <v>0</v>
      </c>
      <c r="E2785">
        <f>RawData!E2787</f>
        <v>0</v>
      </c>
      <c r="F2785" t="str">
        <f>IFERROR(IF(RawData!F2787&lt;&gt;"", VLOOKUP(TRIM(RawData!F2787),ICD10Code,2,FALSE), ""), "Other")</f>
        <v/>
      </c>
      <c r="G2785" t="str">
        <f>IFERROR(IF(RawData!G2787&lt;&gt;"", VLOOKUP(TRIM(RawData!G2787),ICD10Code,2,FALSE), ""), "Other")</f>
        <v/>
      </c>
      <c r="H2785" t="str">
        <f>IFERROR(IF(RawData!H2787&lt;&gt;"", VLOOKUP(TRIM(RawData!H2787),PHCODE,2,FALSE), ""), "Other")</f>
        <v/>
      </c>
      <c r="I2785" t="str">
        <f>IFERROR(IF(RawData!I2787&lt;&gt;"", VLOOKUP(TRIM(RawData!I2787),PHCODE,2,FALSE), ""), "Other")</f>
        <v/>
      </c>
      <c r="J2785" t="str">
        <f>TRIM(RawData!L2787)</f>
        <v/>
      </c>
      <c r="K2785">
        <f>'Risk Calculation Tables'!AD2353</f>
        <v>0</v>
      </c>
      <c r="L2785" t="str">
        <f>TRIM(RawData!J2787)</f>
        <v/>
      </c>
      <c r="M2785" t="str">
        <f>TRIM(RawData!K2787)</f>
        <v/>
      </c>
    </row>
    <row r="2786" spans="1:13" x14ac:dyDescent="0.3">
      <c r="A2786">
        <f>RawData!A2788</f>
        <v>0</v>
      </c>
      <c r="B2786" t="str">
        <f>IF(RawData!B2788&lt;&gt;"", (VLOOKUP(RawData!B2788,AgeCat,2,TRUE)), "")</f>
        <v/>
      </c>
      <c r="C2786" t="str">
        <f>TRIM(RawData!C2788)</f>
        <v/>
      </c>
      <c r="D2786" s="4">
        <f>RawData!D2788</f>
        <v>0</v>
      </c>
      <c r="E2786">
        <f>RawData!E2788</f>
        <v>0</v>
      </c>
      <c r="F2786" t="str">
        <f>IFERROR(IF(RawData!F2788&lt;&gt;"", VLOOKUP(TRIM(RawData!F2788),ICD10Code,2,FALSE), ""), "Other")</f>
        <v/>
      </c>
      <c r="G2786" t="str">
        <f>IFERROR(IF(RawData!G2788&lt;&gt;"", VLOOKUP(TRIM(RawData!G2788),ICD10Code,2,FALSE), ""), "Other")</f>
        <v/>
      </c>
      <c r="H2786" t="str">
        <f>IFERROR(IF(RawData!H2788&lt;&gt;"", VLOOKUP(TRIM(RawData!H2788),PHCODE,2,FALSE), ""), "Other")</f>
        <v/>
      </c>
      <c r="I2786" t="str">
        <f>IFERROR(IF(RawData!I2788&lt;&gt;"", VLOOKUP(TRIM(RawData!I2788),PHCODE,2,FALSE), ""), "Other")</f>
        <v/>
      </c>
      <c r="J2786" t="str">
        <f>TRIM(RawData!L2788)</f>
        <v/>
      </c>
      <c r="K2786">
        <f>'Risk Calculation Tables'!AD2354</f>
        <v>0</v>
      </c>
      <c r="L2786" t="str">
        <f>TRIM(RawData!J2788)</f>
        <v/>
      </c>
      <c r="M2786" t="str">
        <f>TRIM(RawData!K2788)</f>
        <v/>
      </c>
    </row>
    <row r="2787" spans="1:13" x14ac:dyDescent="0.3">
      <c r="A2787">
        <f>RawData!A2789</f>
        <v>0</v>
      </c>
      <c r="B2787" t="str">
        <f>IF(RawData!B2789&lt;&gt;"", (VLOOKUP(RawData!B2789,AgeCat,2,TRUE)), "")</f>
        <v/>
      </c>
      <c r="C2787" t="str">
        <f>TRIM(RawData!C2789)</f>
        <v/>
      </c>
      <c r="D2787" s="4">
        <f>RawData!D2789</f>
        <v>0</v>
      </c>
      <c r="E2787">
        <f>RawData!E2789</f>
        <v>0</v>
      </c>
      <c r="F2787" t="str">
        <f>IFERROR(IF(RawData!F2789&lt;&gt;"", VLOOKUP(TRIM(RawData!F2789),ICD10Code,2,FALSE), ""), "Other")</f>
        <v/>
      </c>
      <c r="G2787" t="str">
        <f>IFERROR(IF(RawData!G2789&lt;&gt;"", VLOOKUP(TRIM(RawData!G2789),ICD10Code,2,FALSE), ""), "Other")</f>
        <v/>
      </c>
      <c r="H2787" t="str">
        <f>IFERROR(IF(RawData!H2789&lt;&gt;"", VLOOKUP(TRIM(RawData!H2789),PHCODE,2,FALSE), ""), "Other")</f>
        <v/>
      </c>
      <c r="I2787" t="str">
        <f>IFERROR(IF(RawData!I2789&lt;&gt;"", VLOOKUP(TRIM(RawData!I2789),PHCODE,2,FALSE), ""), "Other")</f>
        <v/>
      </c>
      <c r="J2787" t="str">
        <f>TRIM(RawData!L2789)</f>
        <v/>
      </c>
      <c r="K2787">
        <f>'Risk Calculation Tables'!AD2355</f>
        <v>0</v>
      </c>
      <c r="L2787" t="str">
        <f>TRIM(RawData!J2789)</f>
        <v/>
      </c>
      <c r="M2787" t="str">
        <f>TRIM(RawData!K2789)</f>
        <v/>
      </c>
    </row>
    <row r="2788" spans="1:13" x14ac:dyDescent="0.3">
      <c r="A2788">
        <f>RawData!A2790</f>
        <v>0</v>
      </c>
      <c r="B2788" t="str">
        <f>IF(RawData!B2790&lt;&gt;"", (VLOOKUP(RawData!B2790,AgeCat,2,TRUE)), "")</f>
        <v/>
      </c>
      <c r="C2788" t="str">
        <f>TRIM(RawData!C2790)</f>
        <v/>
      </c>
      <c r="D2788" s="4">
        <f>RawData!D2790</f>
        <v>0</v>
      </c>
      <c r="E2788">
        <f>RawData!E2790</f>
        <v>0</v>
      </c>
      <c r="F2788" t="str">
        <f>IFERROR(IF(RawData!F2790&lt;&gt;"", VLOOKUP(TRIM(RawData!F2790),ICD10Code,2,FALSE), ""), "Other")</f>
        <v/>
      </c>
      <c r="G2788" t="str">
        <f>IFERROR(IF(RawData!G2790&lt;&gt;"", VLOOKUP(TRIM(RawData!G2790),ICD10Code,2,FALSE), ""), "Other")</f>
        <v/>
      </c>
      <c r="H2788" t="str">
        <f>IFERROR(IF(RawData!H2790&lt;&gt;"", VLOOKUP(TRIM(RawData!H2790),PHCODE,2,FALSE), ""), "Other")</f>
        <v/>
      </c>
      <c r="I2788" t="str">
        <f>IFERROR(IF(RawData!I2790&lt;&gt;"", VLOOKUP(TRIM(RawData!I2790),PHCODE,2,FALSE), ""), "Other")</f>
        <v/>
      </c>
      <c r="J2788" t="str">
        <f>TRIM(RawData!L2790)</f>
        <v/>
      </c>
      <c r="K2788">
        <f>'Risk Calculation Tables'!AD2356</f>
        <v>0</v>
      </c>
      <c r="L2788" t="str">
        <f>TRIM(RawData!J2790)</f>
        <v/>
      </c>
      <c r="M2788" t="str">
        <f>TRIM(RawData!K2790)</f>
        <v/>
      </c>
    </row>
    <row r="2789" spans="1:13" x14ac:dyDescent="0.3">
      <c r="A2789">
        <f>RawData!A2791</f>
        <v>0</v>
      </c>
      <c r="B2789" t="str">
        <f>IF(RawData!B2791&lt;&gt;"", (VLOOKUP(RawData!B2791,AgeCat,2,TRUE)), "")</f>
        <v/>
      </c>
      <c r="C2789" t="str">
        <f>TRIM(RawData!C2791)</f>
        <v/>
      </c>
      <c r="D2789" s="4">
        <f>RawData!D2791</f>
        <v>0</v>
      </c>
      <c r="E2789">
        <f>RawData!E2791</f>
        <v>0</v>
      </c>
      <c r="F2789" t="str">
        <f>IFERROR(IF(RawData!F2791&lt;&gt;"", VLOOKUP(TRIM(RawData!F2791),ICD10Code,2,FALSE), ""), "Other")</f>
        <v/>
      </c>
      <c r="G2789" t="str">
        <f>IFERROR(IF(RawData!G2791&lt;&gt;"", VLOOKUP(TRIM(RawData!G2791),ICD10Code,2,FALSE), ""), "Other")</f>
        <v/>
      </c>
      <c r="H2789" t="str">
        <f>IFERROR(IF(RawData!H2791&lt;&gt;"", VLOOKUP(TRIM(RawData!H2791),PHCODE,2,FALSE), ""), "Other")</f>
        <v/>
      </c>
      <c r="I2789" t="str">
        <f>IFERROR(IF(RawData!I2791&lt;&gt;"", VLOOKUP(TRIM(RawData!I2791),PHCODE,2,FALSE), ""), "Other")</f>
        <v/>
      </c>
      <c r="J2789" t="str">
        <f>TRIM(RawData!L2791)</f>
        <v/>
      </c>
      <c r="K2789">
        <f>'Risk Calculation Tables'!AD2357</f>
        <v>0</v>
      </c>
      <c r="L2789" t="str">
        <f>TRIM(RawData!J2791)</f>
        <v/>
      </c>
      <c r="M2789" t="str">
        <f>TRIM(RawData!K2791)</f>
        <v/>
      </c>
    </row>
    <row r="2790" spans="1:13" x14ac:dyDescent="0.3">
      <c r="A2790">
        <f>RawData!A2792</f>
        <v>0</v>
      </c>
      <c r="B2790" t="str">
        <f>IF(RawData!B2792&lt;&gt;"", (VLOOKUP(RawData!B2792,AgeCat,2,TRUE)), "")</f>
        <v/>
      </c>
      <c r="C2790" t="str">
        <f>TRIM(RawData!C2792)</f>
        <v/>
      </c>
      <c r="D2790" s="4">
        <f>RawData!D2792</f>
        <v>0</v>
      </c>
      <c r="E2790">
        <f>RawData!E2792</f>
        <v>0</v>
      </c>
      <c r="F2790" t="str">
        <f>IFERROR(IF(RawData!F2792&lt;&gt;"", VLOOKUP(TRIM(RawData!F2792),ICD10Code,2,FALSE), ""), "Other")</f>
        <v/>
      </c>
      <c r="G2790" t="str">
        <f>IFERROR(IF(RawData!G2792&lt;&gt;"", VLOOKUP(TRIM(RawData!G2792),ICD10Code,2,FALSE), ""), "Other")</f>
        <v/>
      </c>
      <c r="H2790" t="str">
        <f>IFERROR(IF(RawData!H2792&lt;&gt;"", VLOOKUP(TRIM(RawData!H2792),PHCODE,2,FALSE), ""), "Other")</f>
        <v/>
      </c>
      <c r="I2790" t="str">
        <f>IFERROR(IF(RawData!I2792&lt;&gt;"", VLOOKUP(TRIM(RawData!I2792),PHCODE,2,FALSE), ""), "Other")</f>
        <v/>
      </c>
      <c r="J2790" t="str">
        <f>TRIM(RawData!L2792)</f>
        <v/>
      </c>
      <c r="K2790">
        <f>'Risk Calculation Tables'!AD2358</f>
        <v>0</v>
      </c>
      <c r="L2790" t="str">
        <f>TRIM(RawData!J2792)</f>
        <v/>
      </c>
      <c r="M2790" t="str">
        <f>TRIM(RawData!K2792)</f>
        <v/>
      </c>
    </row>
    <row r="2791" spans="1:13" x14ac:dyDescent="0.3">
      <c r="A2791">
        <f>RawData!A2793</f>
        <v>0</v>
      </c>
      <c r="B2791" t="str">
        <f>IF(RawData!B2793&lt;&gt;"", (VLOOKUP(RawData!B2793,AgeCat,2,TRUE)), "")</f>
        <v/>
      </c>
      <c r="C2791" t="str">
        <f>TRIM(RawData!C2793)</f>
        <v/>
      </c>
      <c r="D2791" s="4">
        <f>RawData!D2793</f>
        <v>0</v>
      </c>
      <c r="E2791">
        <f>RawData!E2793</f>
        <v>0</v>
      </c>
      <c r="F2791" t="str">
        <f>IFERROR(IF(RawData!F2793&lt;&gt;"", VLOOKUP(TRIM(RawData!F2793),ICD10Code,2,FALSE), ""), "Other")</f>
        <v/>
      </c>
      <c r="G2791" t="str">
        <f>IFERROR(IF(RawData!G2793&lt;&gt;"", VLOOKUP(TRIM(RawData!G2793),ICD10Code,2,FALSE), ""), "Other")</f>
        <v/>
      </c>
      <c r="H2791" t="str">
        <f>IFERROR(IF(RawData!H2793&lt;&gt;"", VLOOKUP(TRIM(RawData!H2793),PHCODE,2,FALSE), ""), "Other")</f>
        <v/>
      </c>
      <c r="I2791" t="str">
        <f>IFERROR(IF(RawData!I2793&lt;&gt;"", VLOOKUP(TRIM(RawData!I2793),PHCODE,2,FALSE), ""), "Other")</f>
        <v/>
      </c>
      <c r="J2791" t="str">
        <f>TRIM(RawData!L2793)</f>
        <v/>
      </c>
      <c r="K2791">
        <f>'Risk Calculation Tables'!AD2359</f>
        <v>0</v>
      </c>
      <c r="L2791" t="str">
        <f>TRIM(RawData!J2793)</f>
        <v/>
      </c>
      <c r="M2791" t="str">
        <f>TRIM(RawData!K2793)</f>
        <v/>
      </c>
    </row>
    <row r="2792" spans="1:13" x14ac:dyDescent="0.3">
      <c r="A2792">
        <f>RawData!A2794</f>
        <v>0</v>
      </c>
      <c r="B2792" t="str">
        <f>IF(RawData!B2794&lt;&gt;"", (VLOOKUP(RawData!B2794,AgeCat,2,TRUE)), "")</f>
        <v/>
      </c>
      <c r="C2792" t="str">
        <f>TRIM(RawData!C2794)</f>
        <v/>
      </c>
      <c r="D2792" s="4">
        <f>RawData!D2794</f>
        <v>0</v>
      </c>
      <c r="E2792">
        <f>RawData!E2794</f>
        <v>0</v>
      </c>
      <c r="F2792" t="str">
        <f>IFERROR(IF(RawData!F2794&lt;&gt;"", VLOOKUP(TRIM(RawData!F2794),ICD10Code,2,FALSE), ""), "Other")</f>
        <v/>
      </c>
      <c r="G2792" t="str">
        <f>IFERROR(IF(RawData!G2794&lt;&gt;"", VLOOKUP(TRIM(RawData!G2794),ICD10Code,2,FALSE), ""), "Other")</f>
        <v/>
      </c>
      <c r="H2792" t="str">
        <f>IFERROR(IF(RawData!H2794&lt;&gt;"", VLOOKUP(TRIM(RawData!H2794),PHCODE,2,FALSE), ""), "Other")</f>
        <v/>
      </c>
      <c r="I2792" t="str">
        <f>IFERROR(IF(RawData!I2794&lt;&gt;"", VLOOKUP(TRIM(RawData!I2794),PHCODE,2,FALSE), ""), "Other")</f>
        <v/>
      </c>
      <c r="J2792" t="str">
        <f>TRIM(RawData!L2794)</f>
        <v/>
      </c>
      <c r="K2792">
        <f>'Risk Calculation Tables'!AD2360</f>
        <v>0</v>
      </c>
      <c r="L2792" t="str">
        <f>TRIM(RawData!J2794)</f>
        <v/>
      </c>
      <c r="M2792" t="str">
        <f>TRIM(RawData!K2794)</f>
        <v/>
      </c>
    </row>
    <row r="2793" spans="1:13" x14ac:dyDescent="0.3">
      <c r="A2793">
        <f>RawData!A2795</f>
        <v>0</v>
      </c>
      <c r="B2793" t="str">
        <f>IF(RawData!B2795&lt;&gt;"", (VLOOKUP(RawData!B2795,AgeCat,2,TRUE)), "")</f>
        <v/>
      </c>
      <c r="C2793" t="str">
        <f>TRIM(RawData!C2795)</f>
        <v/>
      </c>
      <c r="D2793" s="4">
        <f>RawData!D2795</f>
        <v>0</v>
      </c>
      <c r="E2793">
        <f>RawData!E2795</f>
        <v>0</v>
      </c>
      <c r="F2793" t="str">
        <f>IFERROR(IF(RawData!F2795&lt;&gt;"", VLOOKUP(TRIM(RawData!F2795),ICD10Code,2,FALSE), ""), "Other")</f>
        <v/>
      </c>
      <c r="G2793" t="str">
        <f>IFERROR(IF(RawData!G2795&lt;&gt;"", VLOOKUP(TRIM(RawData!G2795),ICD10Code,2,FALSE), ""), "Other")</f>
        <v/>
      </c>
      <c r="H2793" t="str">
        <f>IFERROR(IF(RawData!H2795&lt;&gt;"", VLOOKUP(TRIM(RawData!H2795),PHCODE,2,FALSE), ""), "Other")</f>
        <v/>
      </c>
      <c r="I2793" t="str">
        <f>IFERROR(IF(RawData!I2795&lt;&gt;"", VLOOKUP(TRIM(RawData!I2795),PHCODE,2,FALSE), ""), "Other")</f>
        <v/>
      </c>
      <c r="J2793" t="str">
        <f>TRIM(RawData!L2795)</f>
        <v/>
      </c>
      <c r="K2793">
        <f>'Risk Calculation Tables'!AD2361</f>
        <v>0</v>
      </c>
      <c r="L2793" t="str">
        <f>TRIM(RawData!J2795)</f>
        <v/>
      </c>
      <c r="M2793" t="str">
        <f>TRIM(RawData!K2795)</f>
        <v/>
      </c>
    </row>
    <row r="2794" spans="1:13" x14ac:dyDescent="0.3">
      <c r="A2794">
        <f>RawData!A2796</f>
        <v>0</v>
      </c>
      <c r="B2794" t="str">
        <f>IF(RawData!B2796&lt;&gt;"", (VLOOKUP(RawData!B2796,AgeCat,2,TRUE)), "")</f>
        <v/>
      </c>
      <c r="C2794" t="str">
        <f>TRIM(RawData!C2796)</f>
        <v/>
      </c>
      <c r="D2794" s="4">
        <f>RawData!D2796</f>
        <v>0</v>
      </c>
      <c r="E2794">
        <f>RawData!E2796</f>
        <v>0</v>
      </c>
      <c r="F2794" t="str">
        <f>IFERROR(IF(RawData!F2796&lt;&gt;"", VLOOKUP(TRIM(RawData!F2796),ICD10Code,2,FALSE), ""), "Other")</f>
        <v/>
      </c>
      <c r="G2794" t="str">
        <f>IFERROR(IF(RawData!G2796&lt;&gt;"", VLOOKUP(TRIM(RawData!G2796),ICD10Code,2,FALSE), ""), "Other")</f>
        <v/>
      </c>
      <c r="H2794" t="str">
        <f>IFERROR(IF(RawData!H2796&lt;&gt;"", VLOOKUP(TRIM(RawData!H2796),PHCODE,2,FALSE), ""), "Other")</f>
        <v/>
      </c>
      <c r="I2794" t="str">
        <f>IFERROR(IF(RawData!I2796&lt;&gt;"", VLOOKUP(TRIM(RawData!I2796),PHCODE,2,FALSE), ""), "Other")</f>
        <v/>
      </c>
      <c r="J2794" t="str">
        <f>TRIM(RawData!L2796)</f>
        <v/>
      </c>
      <c r="K2794">
        <f>'Risk Calculation Tables'!AD2362</f>
        <v>0</v>
      </c>
      <c r="L2794" t="str">
        <f>TRIM(RawData!J2796)</f>
        <v/>
      </c>
      <c r="M2794" t="str">
        <f>TRIM(RawData!K2796)</f>
        <v/>
      </c>
    </row>
    <row r="2795" spans="1:13" x14ac:dyDescent="0.3">
      <c r="A2795">
        <f>RawData!A2797</f>
        <v>0</v>
      </c>
      <c r="B2795" t="str">
        <f>IF(RawData!B2797&lt;&gt;"", (VLOOKUP(RawData!B2797,AgeCat,2,TRUE)), "")</f>
        <v/>
      </c>
      <c r="C2795" t="str">
        <f>TRIM(RawData!C2797)</f>
        <v/>
      </c>
      <c r="D2795" s="4">
        <f>RawData!D2797</f>
        <v>0</v>
      </c>
      <c r="E2795">
        <f>RawData!E2797</f>
        <v>0</v>
      </c>
      <c r="F2795" t="str">
        <f>IFERROR(IF(RawData!F2797&lt;&gt;"", VLOOKUP(TRIM(RawData!F2797),ICD10Code,2,FALSE), ""), "Other")</f>
        <v/>
      </c>
      <c r="G2795" t="str">
        <f>IFERROR(IF(RawData!G2797&lt;&gt;"", VLOOKUP(TRIM(RawData!G2797),ICD10Code,2,FALSE), ""), "Other")</f>
        <v/>
      </c>
      <c r="H2795" t="str">
        <f>IFERROR(IF(RawData!H2797&lt;&gt;"", VLOOKUP(TRIM(RawData!H2797),PHCODE,2,FALSE), ""), "Other")</f>
        <v/>
      </c>
      <c r="I2795" t="str">
        <f>IFERROR(IF(RawData!I2797&lt;&gt;"", VLOOKUP(TRIM(RawData!I2797),PHCODE,2,FALSE), ""), "Other")</f>
        <v/>
      </c>
      <c r="J2795" t="str">
        <f>TRIM(RawData!L2797)</f>
        <v/>
      </c>
      <c r="K2795">
        <f>'Risk Calculation Tables'!AD2363</f>
        <v>0</v>
      </c>
      <c r="L2795" t="str">
        <f>TRIM(RawData!J2797)</f>
        <v/>
      </c>
      <c r="M2795" t="str">
        <f>TRIM(RawData!K2797)</f>
        <v/>
      </c>
    </row>
    <row r="2796" spans="1:13" x14ac:dyDescent="0.3">
      <c r="A2796">
        <f>RawData!A2798</f>
        <v>0</v>
      </c>
      <c r="B2796" t="str">
        <f>IF(RawData!B2798&lt;&gt;"", (VLOOKUP(RawData!B2798,AgeCat,2,TRUE)), "")</f>
        <v/>
      </c>
      <c r="C2796" t="str">
        <f>TRIM(RawData!C2798)</f>
        <v/>
      </c>
      <c r="D2796" s="4">
        <f>RawData!D2798</f>
        <v>0</v>
      </c>
      <c r="E2796">
        <f>RawData!E2798</f>
        <v>0</v>
      </c>
      <c r="F2796" t="str">
        <f>IFERROR(IF(RawData!F2798&lt;&gt;"", VLOOKUP(TRIM(RawData!F2798),ICD10Code,2,FALSE), ""), "Other")</f>
        <v/>
      </c>
      <c r="G2796" t="str">
        <f>IFERROR(IF(RawData!G2798&lt;&gt;"", VLOOKUP(TRIM(RawData!G2798),ICD10Code,2,FALSE), ""), "Other")</f>
        <v/>
      </c>
      <c r="H2796" t="str">
        <f>IFERROR(IF(RawData!H2798&lt;&gt;"", VLOOKUP(TRIM(RawData!H2798),PHCODE,2,FALSE), ""), "Other")</f>
        <v/>
      </c>
      <c r="I2796" t="str">
        <f>IFERROR(IF(RawData!I2798&lt;&gt;"", VLOOKUP(TRIM(RawData!I2798),PHCODE,2,FALSE), ""), "Other")</f>
        <v/>
      </c>
      <c r="J2796" t="str">
        <f>TRIM(RawData!L2798)</f>
        <v/>
      </c>
      <c r="K2796">
        <f>'Risk Calculation Tables'!AD2364</f>
        <v>0</v>
      </c>
      <c r="L2796" t="str">
        <f>TRIM(RawData!J2798)</f>
        <v/>
      </c>
      <c r="M2796" t="str">
        <f>TRIM(RawData!K2798)</f>
        <v/>
      </c>
    </row>
    <row r="2797" spans="1:13" x14ac:dyDescent="0.3">
      <c r="A2797">
        <f>RawData!A2799</f>
        <v>0</v>
      </c>
      <c r="B2797" t="str">
        <f>IF(RawData!B2799&lt;&gt;"", (VLOOKUP(RawData!B2799,AgeCat,2,TRUE)), "")</f>
        <v/>
      </c>
      <c r="C2797" t="str">
        <f>TRIM(RawData!C2799)</f>
        <v/>
      </c>
      <c r="D2797" s="4">
        <f>RawData!D2799</f>
        <v>0</v>
      </c>
      <c r="E2797">
        <f>RawData!E2799</f>
        <v>0</v>
      </c>
      <c r="F2797" t="str">
        <f>IFERROR(IF(RawData!F2799&lt;&gt;"", VLOOKUP(TRIM(RawData!F2799),ICD10Code,2,FALSE), ""), "Other")</f>
        <v/>
      </c>
      <c r="G2797" t="str">
        <f>IFERROR(IF(RawData!G2799&lt;&gt;"", VLOOKUP(TRIM(RawData!G2799),ICD10Code,2,FALSE), ""), "Other")</f>
        <v/>
      </c>
      <c r="H2797" t="str">
        <f>IFERROR(IF(RawData!H2799&lt;&gt;"", VLOOKUP(TRIM(RawData!H2799),PHCODE,2,FALSE), ""), "Other")</f>
        <v/>
      </c>
      <c r="I2797" t="str">
        <f>IFERROR(IF(RawData!I2799&lt;&gt;"", VLOOKUP(TRIM(RawData!I2799),PHCODE,2,FALSE), ""), "Other")</f>
        <v/>
      </c>
      <c r="J2797" t="str">
        <f>TRIM(RawData!L2799)</f>
        <v/>
      </c>
      <c r="K2797">
        <f>'Risk Calculation Tables'!AD2365</f>
        <v>0</v>
      </c>
      <c r="L2797" t="str">
        <f>TRIM(RawData!J2799)</f>
        <v/>
      </c>
      <c r="M2797" t="str">
        <f>TRIM(RawData!K2799)</f>
        <v/>
      </c>
    </row>
    <row r="2798" spans="1:13" x14ac:dyDescent="0.3">
      <c r="A2798">
        <f>RawData!A2800</f>
        <v>0</v>
      </c>
      <c r="B2798" t="str">
        <f>IF(RawData!B2800&lt;&gt;"", (VLOOKUP(RawData!B2800,AgeCat,2,TRUE)), "")</f>
        <v/>
      </c>
      <c r="C2798" t="str">
        <f>TRIM(RawData!C2800)</f>
        <v/>
      </c>
      <c r="D2798" s="4">
        <f>RawData!D2800</f>
        <v>0</v>
      </c>
      <c r="E2798">
        <f>RawData!E2800</f>
        <v>0</v>
      </c>
      <c r="F2798" t="str">
        <f>IFERROR(IF(RawData!F2800&lt;&gt;"", VLOOKUP(TRIM(RawData!F2800),ICD10Code,2,FALSE), ""), "Other")</f>
        <v/>
      </c>
      <c r="G2798" t="str">
        <f>IFERROR(IF(RawData!G2800&lt;&gt;"", VLOOKUP(TRIM(RawData!G2800),ICD10Code,2,FALSE), ""), "Other")</f>
        <v/>
      </c>
      <c r="H2798" t="str">
        <f>IFERROR(IF(RawData!H2800&lt;&gt;"", VLOOKUP(TRIM(RawData!H2800),PHCODE,2,FALSE), ""), "Other")</f>
        <v/>
      </c>
      <c r="I2798" t="str">
        <f>IFERROR(IF(RawData!I2800&lt;&gt;"", VLOOKUP(TRIM(RawData!I2800),PHCODE,2,FALSE), ""), "Other")</f>
        <v/>
      </c>
      <c r="J2798" t="str">
        <f>TRIM(RawData!L2800)</f>
        <v/>
      </c>
      <c r="K2798">
        <f>'Risk Calculation Tables'!AD2366</f>
        <v>0</v>
      </c>
      <c r="L2798" t="str">
        <f>TRIM(RawData!J2800)</f>
        <v/>
      </c>
      <c r="M2798" t="str">
        <f>TRIM(RawData!K2800)</f>
        <v/>
      </c>
    </row>
    <row r="2799" spans="1:13" x14ac:dyDescent="0.3">
      <c r="A2799">
        <f>RawData!A2801</f>
        <v>0</v>
      </c>
      <c r="B2799" t="str">
        <f>IF(RawData!B2801&lt;&gt;"", (VLOOKUP(RawData!B2801,AgeCat,2,TRUE)), "")</f>
        <v/>
      </c>
      <c r="C2799" t="str">
        <f>TRIM(RawData!C2801)</f>
        <v/>
      </c>
      <c r="D2799" s="4">
        <f>RawData!D2801</f>
        <v>0</v>
      </c>
      <c r="E2799">
        <f>RawData!E2801</f>
        <v>0</v>
      </c>
      <c r="F2799" t="str">
        <f>IFERROR(IF(RawData!F2801&lt;&gt;"", VLOOKUP(TRIM(RawData!F2801),ICD10Code,2,FALSE), ""), "Other")</f>
        <v/>
      </c>
      <c r="G2799" t="str">
        <f>IFERROR(IF(RawData!G2801&lt;&gt;"", VLOOKUP(TRIM(RawData!G2801),ICD10Code,2,FALSE), ""), "Other")</f>
        <v/>
      </c>
      <c r="H2799" t="str">
        <f>IFERROR(IF(RawData!H2801&lt;&gt;"", VLOOKUP(TRIM(RawData!H2801),PHCODE,2,FALSE), ""), "Other")</f>
        <v/>
      </c>
      <c r="I2799" t="str">
        <f>IFERROR(IF(RawData!I2801&lt;&gt;"", VLOOKUP(TRIM(RawData!I2801),PHCODE,2,FALSE), ""), "Other")</f>
        <v/>
      </c>
      <c r="J2799" t="str">
        <f>TRIM(RawData!L2801)</f>
        <v/>
      </c>
      <c r="K2799">
        <f>'Risk Calculation Tables'!AD2367</f>
        <v>0</v>
      </c>
      <c r="L2799" t="str">
        <f>TRIM(RawData!J2801)</f>
        <v/>
      </c>
      <c r="M2799" t="str">
        <f>TRIM(RawData!K2801)</f>
        <v/>
      </c>
    </row>
    <row r="2800" spans="1:13" x14ac:dyDescent="0.3">
      <c r="A2800">
        <f>RawData!A2802</f>
        <v>0</v>
      </c>
      <c r="B2800" t="str">
        <f>IF(RawData!B2802&lt;&gt;"", (VLOOKUP(RawData!B2802,AgeCat,2,TRUE)), "")</f>
        <v/>
      </c>
      <c r="C2800" t="str">
        <f>TRIM(RawData!C2802)</f>
        <v/>
      </c>
      <c r="D2800" s="4">
        <f>RawData!D2802</f>
        <v>0</v>
      </c>
      <c r="E2800">
        <f>RawData!E2802</f>
        <v>0</v>
      </c>
      <c r="F2800" t="str">
        <f>IFERROR(IF(RawData!F2802&lt;&gt;"", VLOOKUP(TRIM(RawData!F2802),ICD10Code,2,FALSE), ""), "Other")</f>
        <v/>
      </c>
      <c r="G2800" t="str">
        <f>IFERROR(IF(RawData!G2802&lt;&gt;"", VLOOKUP(TRIM(RawData!G2802),ICD10Code,2,FALSE), ""), "Other")</f>
        <v/>
      </c>
      <c r="H2800" t="str">
        <f>IFERROR(IF(RawData!H2802&lt;&gt;"", VLOOKUP(TRIM(RawData!H2802),PHCODE,2,FALSE), ""), "Other")</f>
        <v/>
      </c>
      <c r="I2800" t="str">
        <f>IFERROR(IF(RawData!I2802&lt;&gt;"", VLOOKUP(TRIM(RawData!I2802),PHCODE,2,FALSE), ""), "Other")</f>
        <v/>
      </c>
      <c r="J2800" t="str">
        <f>TRIM(RawData!L2802)</f>
        <v/>
      </c>
      <c r="K2800">
        <f>'Risk Calculation Tables'!AD2368</f>
        <v>0</v>
      </c>
      <c r="L2800" t="str">
        <f>TRIM(RawData!J2802)</f>
        <v/>
      </c>
      <c r="M2800" t="str">
        <f>TRIM(RawData!K2802)</f>
        <v/>
      </c>
    </row>
    <row r="2801" spans="1:13" x14ac:dyDescent="0.3">
      <c r="A2801">
        <f>RawData!A2803</f>
        <v>0</v>
      </c>
      <c r="B2801" t="str">
        <f>IF(RawData!B2803&lt;&gt;"", (VLOOKUP(RawData!B2803,AgeCat,2,TRUE)), "")</f>
        <v/>
      </c>
      <c r="C2801" t="str">
        <f>TRIM(RawData!C2803)</f>
        <v/>
      </c>
      <c r="D2801" s="4">
        <f>RawData!D2803</f>
        <v>0</v>
      </c>
      <c r="E2801">
        <f>RawData!E2803</f>
        <v>0</v>
      </c>
      <c r="F2801" t="str">
        <f>IFERROR(IF(RawData!F2803&lt;&gt;"", VLOOKUP(TRIM(RawData!F2803),ICD10Code,2,FALSE), ""), "Other")</f>
        <v/>
      </c>
      <c r="G2801" t="str">
        <f>IFERROR(IF(RawData!G2803&lt;&gt;"", VLOOKUP(TRIM(RawData!G2803),ICD10Code,2,FALSE), ""), "Other")</f>
        <v/>
      </c>
      <c r="H2801" t="str">
        <f>IFERROR(IF(RawData!H2803&lt;&gt;"", VLOOKUP(TRIM(RawData!H2803),PHCODE,2,FALSE), ""), "Other")</f>
        <v/>
      </c>
      <c r="I2801" t="str">
        <f>IFERROR(IF(RawData!I2803&lt;&gt;"", VLOOKUP(TRIM(RawData!I2803),PHCODE,2,FALSE), ""), "Other")</f>
        <v/>
      </c>
      <c r="J2801" t="str">
        <f>TRIM(RawData!L2803)</f>
        <v/>
      </c>
      <c r="K2801">
        <f>'Risk Calculation Tables'!AD2369</f>
        <v>0</v>
      </c>
      <c r="L2801" t="str">
        <f>TRIM(RawData!J2803)</f>
        <v/>
      </c>
      <c r="M2801" t="str">
        <f>TRIM(RawData!K2803)</f>
        <v/>
      </c>
    </row>
    <row r="2802" spans="1:13" x14ac:dyDescent="0.3">
      <c r="A2802">
        <f>RawData!A2804</f>
        <v>0</v>
      </c>
      <c r="B2802" t="str">
        <f>IF(RawData!B2804&lt;&gt;"", (VLOOKUP(RawData!B2804,AgeCat,2,TRUE)), "")</f>
        <v/>
      </c>
      <c r="C2802" t="str">
        <f>TRIM(RawData!C2804)</f>
        <v/>
      </c>
      <c r="D2802" s="4">
        <f>RawData!D2804</f>
        <v>0</v>
      </c>
      <c r="E2802">
        <f>RawData!E2804</f>
        <v>0</v>
      </c>
      <c r="F2802" t="str">
        <f>IFERROR(IF(RawData!F2804&lt;&gt;"", VLOOKUP(TRIM(RawData!F2804),ICD10Code,2,FALSE), ""), "Other")</f>
        <v/>
      </c>
      <c r="G2802" t="str">
        <f>IFERROR(IF(RawData!G2804&lt;&gt;"", VLOOKUP(TRIM(RawData!G2804),ICD10Code,2,FALSE), ""), "Other")</f>
        <v/>
      </c>
      <c r="H2802" t="str">
        <f>IFERROR(IF(RawData!H2804&lt;&gt;"", VLOOKUP(TRIM(RawData!H2804),PHCODE,2,FALSE), ""), "Other")</f>
        <v/>
      </c>
      <c r="I2802" t="str">
        <f>IFERROR(IF(RawData!I2804&lt;&gt;"", VLOOKUP(TRIM(RawData!I2804),PHCODE,2,FALSE), ""), "Other")</f>
        <v/>
      </c>
      <c r="J2802" t="str">
        <f>TRIM(RawData!L2804)</f>
        <v/>
      </c>
      <c r="K2802">
        <f>'Risk Calculation Tables'!AD2370</f>
        <v>0</v>
      </c>
      <c r="L2802" t="str">
        <f>TRIM(RawData!J2804)</f>
        <v/>
      </c>
      <c r="M2802" t="str">
        <f>TRIM(RawData!K2804)</f>
        <v/>
      </c>
    </row>
    <row r="2803" spans="1:13" x14ac:dyDescent="0.3">
      <c r="A2803">
        <f>RawData!A2805</f>
        <v>0</v>
      </c>
      <c r="B2803" t="str">
        <f>IF(RawData!B2805&lt;&gt;"", (VLOOKUP(RawData!B2805,AgeCat,2,TRUE)), "")</f>
        <v/>
      </c>
      <c r="C2803" t="str">
        <f>TRIM(RawData!C2805)</f>
        <v/>
      </c>
      <c r="D2803" s="4">
        <f>RawData!D2805</f>
        <v>0</v>
      </c>
      <c r="E2803">
        <f>RawData!E2805</f>
        <v>0</v>
      </c>
      <c r="F2803" t="str">
        <f>IFERROR(IF(RawData!F2805&lt;&gt;"", VLOOKUP(TRIM(RawData!F2805),ICD10Code,2,FALSE), ""), "Other")</f>
        <v/>
      </c>
      <c r="G2803" t="str">
        <f>IFERROR(IF(RawData!G2805&lt;&gt;"", VLOOKUP(TRIM(RawData!G2805),ICD10Code,2,FALSE), ""), "Other")</f>
        <v/>
      </c>
      <c r="H2803" t="str">
        <f>IFERROR(IF(RawData!H2805&lt;&gt;"", VLOOKUP(TRIM(RawData!H2805),PHCODE,2,FALSE), ""), "Other")</f>
        <v/>
      </c>
      <c r="I2803" t="str">
        <f>IFERROR(IF(RawData!I2805&lt;&gt;"", VLOOKUP(TRIM(RawData!I2805),PHCODE,2,FALSE), ""), "Other")</f>
        <v/>
      </c>
      <c r="J2803" t="str">
        <f>TRIM(RawData!L2805)</f>
        <v/>
      </c>
      <c r="K2803">
        <f>'Risk Calculation Tables'!AD2371</f>
        <v>0</v>
      </c>
      <c r="L2803" t="str">
        <f>TRIM(RawData!J2805)</f>
        <v/>
      </c>
      <c r="M2803" t="str">
        <f>TRIM(RawData!K2805)</f>
        <v/>
      </c>
    </row>
    <row r="2804" spans="1:13" x14ac:dyDescent="0.3">
      <c r="A2804">
        <f>RawData!A2806</f>
        <v>0</v>
      </c>
      <c r="B2804" t="str">
        <f>IF(RawData!B2806&lt;&gt;"", (VLOOKUP(RawData!B2806,AgeCat,2,TRUE)), "")</f>
        <v/>
      </c>
      <c r="C2804" t="str">
        <f>TRIM(RawData!C2806)</f>
        <v/>
      </c>
      <c r="D2804" s="4">
        <f>RawData!D2806</f>
        <v>0</v>
      </c>
      <c r="E2804">
        <f>RawData!E2806</f>
        <v>0</v>
      </c>
      <c r="F2804" t="str">
        <f>IFERROR(IF(RawData!F2806&lt;&gt;"", VLOOKUP(TRIM(RawData!F2806),ICD10Code,2,FALSE), ""), "Other")</f>
        <v/>
      </c>
      <c r="G2804" t="str">
        <f>IFERROR(IF(RawData!G2806&lt;&gt;"", VLOOKUP(TRIM(RawData!G2806),ICD10Code,2,FALSE), ""), "Other")</f>
        <v/>
      </c>
      <c r="H2804" t="str">
        <f>IFERROR(IF(RawData!H2806&lt;&gt;"", VLOOKUP(TRIM(RawData!H2806),PHCODE,2,FALSE), ""), "Other")</f>
        <v/>
      </c>
      <c r="I2804" t="str">
        <f>IFERROR(IF(RawData!I2806&lt;&gt;"", VLOOKUP(TRIM(RawData!I2806),PHCODE,2,FALSE), ""), "Other")</f>
        <v/>
      </c>
      <c r="J2804" t="str">
        <f>TRIM(RawData!L2806)</f>
        <v/>
      </c>
      <c r="K2804">
        <f>'Risk Calculation Tables'!AD2372</f>
        <v>0</v>
      </c>
      <c r="L2804" t="str">
        <f>TRIM(RawData!J2806)</f>
        <v/>
      </c>
      <c r="M2804" t="str">
        <f>TRIM(RawData!K2806)</f>
        <v/>
      </c>
    </row>
    <row r="2805" spans="1:13" x14ac:dyDescent="0.3">
      <c r="A2805">
        <f>RawData!A2807</f>
        <v>0</v>
      </c>
      <c r="B2805" t="str">
        <f>IF(RawData!B2807&lt;&gt;"", (VLOOKUP(RawData!B2807,AgeCat,2,TRUE)), "")</f>
        <v/>
      </c>
      <c r="C2805" t="str">
        <f>TRIM(RawData!C2807)</f>
        <v/>
      </c>
      <c r="D2805" s="4">
        <f>RawData!D2807</f>
        <v>0</v>
      </c>
      <c r="E2805">
        <f>RawData!E2807</f>
        <v>0</v>
      </c>
      <c r="F2805" t="str">
        <f>IFERROR(IF(RawData!F2807&lt;&gt;"", VLOOKUP(TRIM(RawData!F2807),ICD10Code,2,FALSE), ""), "Other")</f>
        <v/>
      </c>
      <c r="G2805" t="str">
        <f>IFERROR(IF(RawData!G2807&lt;&gt;"", VLOOKUP(TRIM(RawData!G2807),ICD10Code,2,FALSE), ""), "Other")</f>
        <v/>
      </c>
      <c r="H2805" t="str">
        <f>IFERROR(IF(RawData!H2807&lt;&gt;"", VLOOKUP(TRIM(RawData!H2807),PHCODE,2,FALSE), ""), "Other")</f>
        <v/>
      </c>
      <c r="I2805" t="str">
        <f>IFERROR(IF(RawData!I2807&lt;&gt;"", VLOOKUP(TRIM(RawData!I2807),PHCODE,2,FALSE), ""), "Other")</f>
        <v/>
      </c>
      <c r="J2805" t="str">
        <f>TRIM(RawData!L2807)</f>
        <v/>
      </c>
      <c r="K2805">
        <f>'Risk Calculation Tables'!AD2373</f>
        <v>0</v>
      </c>
      <c r="L2805" t="str">
        <f>TRIM(RawData!J2807)</f>
        <v/>
      </c>
      <c r="M2805" t="str">
        <f>TRIM(RawData!K2807)</f>
        <v/>
      </c>
    </row>
    <row r="2806" spans="1:13" x14ac:dyDescent="0.3">
      <c r="A2806">
        <f>RawData!A2808</f>
        <v>0</v>
      </c>
      <c r="B2806" t="str">
        <f>IF(RawData!B2808&lt;&gt;"", (VLOOKUP(RawData!B2808,AgeCat,2,TRUE)), "")</f>
        <v/>
      </c>
      <c r="C2806" t="str">
        <f>TRIM(RawData!C2808)</f>
        <v/>
      </c>
      <c r="D2806" s="4">
        <f>RawData!D2808</f>
        <v>0</v>
      </c>
      <c r="E2806">
        <f>RawData!E2808</f>
        <v>0</v>
      </c>
      <c r="F2806" t="str">
        <f>IFERROR(IF(RawData!F2808&lt;&gt;"", VLOOKUP(TRIM(RawData!F2808),ICD10Code,2,FALSE), ""), "Other")</f>
        <v/>
      </c>
      <c r="G2806" t="str">
        <f>IFERROR(IF(RawData!G2808&lt;&gt;"", VLOOKUP(TRIM(RawData!G2808),ICD10Code,2,FALSE), ""), "Other")</f>
        <v/>
      </c>
      <c r="H2806" t="str">
        <f>IFERROR(IF(RawData!H2808&lt;&gt;"", VLOOKUP(TRIM(RawData!H2808),PHCODE,2,FALSE), ""), "Other")</f>
        <v/>
      </c>
      <c r="I2806" t="str">
        <f>IFERROR(IF(RawData!I2808&lt;&gt;"", VLOOKUP(TRIM(RawData!I2808),PHCODE,2,FALSE), ""), "Other")</f>
        <v/>
      </c>
      <c r="J2806" t="str">
        <f>TRIM(RawData!L2808)</f>
        <v/>
      </c>
      <c r="K2806">
        <f>'Risk Calculation Tables'!AD2374</f>
        <v>0</v>
      </c>
      <c r="L2806" t="str">
        <f>TRIM(RawData!J2808)</f>
        <v/>
      </c>
      <c r="M2806" t="str">
        <f>TRIM(RawData!K2808)</f>
        <v/>
      </c>
    </row>
    <row r="2807" spans="1:13" x14ac:dyDescent="0.3">
      <c r="A2807">
        <f>RawData!A2809</f>
        <v>0</v>
      </c>
      <c r="B2807" t="str">
        <f>IF(RawData!B2809&lt;&gt;"", (VLOOKUP(RawData!B2809,AgeCat,2,TRUE)), "")</f>
        <v/>
      </c>
      <c r="C2807" t="str">
        <f>TRIM(RawData!C2809)</f>
        <v/>
      </c>
      <c r="D2807" s="4">
        <f>RawData!D2809</f>
        <v>0</v>
      </c>
      <c r="E2807">
        <f>RawData!E2809</f>
        <v>0</v>
      </c>
      <c r="F2807" t="str">
        <f>IFERROR(IF(RawData!F2809&lt;&gt;"", VLOOKUP(TRIM(RawData!F2809),ICD10Code,2,FALSE), ""), "Other")</f>
        <v/>
      </c>
      <c r="G2807" t="str">
        <f>IFERROR(IF(RawData!G2809&lt;&gt;"", VLOOKUP(TRIM(RawData!G2809),ICD10Code,2,FALSE), ""), "Other")</f>
        <v/>
      </c>
      <c r="H2807" t="str">
        <f>IFERROR(IF(RawData!H2809&lt;&gt;"", VLOOKUP(TRIM(RawData!H2809),PHCODE,2,FALSE), ""), "Other")</f>
        <v/>
      </c>
      <c r="I2807" t="str">
        <f>IFERROR(IF(RawData!I2809&lt;&gt;"", VLOOKUP(TRIM(RawData!I2809),PHCODE,2,FALSE), ""), "Other")</f>
        <v/>
      </c>
      <c r="J2807" t="str">
        <f>TRIM(RawData!L2809)</f>
        <v/>
      </c>
      <c r="K2807">
        <f>'Risk Calculation Tables'!AD2375</f>
        <v>0</v>
      </c>
      <c r="L2807" t="str">
        <f>TRIM(RawData!J2809)</f>
        <v/>
      </c>
      <c r="M2807" t="str">
        <f>TRIM(RawData!K2809)</f>
        <v/>
      </c>
    </row>
    <row r="2808" spans="1:13" x14ac:dyDescent="0.3">
      <c r="A2808">
        <f>RawData!A2810</f>
        <v>0</v>
      </c>
      <c r="B2808" t="str">
        <f>IF(RawData!B2810&lt;&gt;"", (VLOOKUP(RawData!B2810,AgeCat,2,TRUE)), "")</f>
        <v/>
      </c>
      <c r="C2808" t="str">
        <f>TRIM(RawData!C2810)</f>
        <v/>
      </c>
      <c r="D2808" s="4">
        <f>RawData!D2810</f>
        <v>0</v>
      </c>
      <c r="E2808">
        <f>RawData!E2810</f>
        <v>0</v>
      </c>
      <c r="F2808" t="str">
        <f>IFERROR(IF(RawData!F2810&lt;&gt;"", VLOOKUP(TRIM(RawData!F2810),ICD10Code,2,FALSE), ""), "Other")</f>
        <v/>
      </c>
      <c r="G2808" t="str">
        <f>IFERROR(IF(RawData!G2810&lt;&gt;"", VLOOKUP(TRIM(RawData!G2810),ICD10Code,2,FALSE), ""), "Other")</f>
        <v/>
      </c>
      <c r="H2808" t="str">
        <f>IFERROR(IF(RawData!H2810&lt;&gt;"", VLOOKUP(TRIM(RawData!H2810),PHCODE,2,FALSE), ""), "Other")</f>
        <v/>
      </c>
      <c r="I2808" t="str">
        <f>IFERROR(IF(RawData!I2810&lt;&gt;"", VLOOKUP(TRIM(RawData!I2810),PHCODE,2,FALSE), ""), "Other")</f>
        <v/>
      </c>
      <c r="J2808" t="str">
        <f>TRIM(RawData!L2810)</f>
        <v/>
      </c>
      <c r="K2808">
        <f>'Risk Calculation Tables'!AD2376</f>
        <v>0</v>
      </c>
      <c r="L2808" t="str">
        <f>TRIM(RawData!J2810)</f>
        <v/>
      </c>
      <c r="M2808" t="str">
        <f>TRIM(RawData!K2810)</f>
        <v/>
      </c>
    </row>
    <row r="2809" spans="1:13" x14ac:dyDescent="0.3">
      <c r="A2809">
        <f>RawData!A2811</f>
        <v>0</v>
      </c>
      <c r="B2809" t="str">
        <f>IF(RawData!B2811&lt;&gt;"", (VLOOKUP(RawData!B2811,AgeCat,2,TRUE)), "")</f>
        <v/>
      </c>
      <c r="C2809" t="str">
        <f>TRIM(RawData!C2811)</f>
        <v/>
      </c>
      <c r="D2809" s="4">
        <f>RawData!D2811</f>
        <v>0</v>
      </c>
      <c r="E2809">
        <f>RawData!E2811</f>
        <v>0</v>
      </c>
      <c r="F2809" t="str">
        <f>IFERROR(IF(RawData!F2811&lt;&gt;"", VLOOKUP(TRIM(RawData!F2811),ICD10Code,2,FALSE), ""), "Other")</f>
        <v/>
      </c>
      <c r="G2809" t="str">
        <f>IFERROR(IF(RawData!G2811&lt;&gt;"", VLOOKUP(TRIM(RawData!G2811),ICD10Code,2,FALSE), ""), "Other")</f>
        <v/>
      </c>
      <c r="H2809" t="str">
        <f>IFERROR(IF(RawData!H2811&lt;&gt;"", VLOOKUP(TRIM(RawData!H2811),PHCODE,2,FALSE), ""), "Other")</f>
        <v/>
      </c>
      <c r="I2809" t="str">
        <f>IFERROR(IF(RawData!I2811&lt;&gt;"", VLOOKUP(TRIM(RawData!I2811),PHCODE,2,FALSE), ""), "Other")</f>
        <v/>
      </c>
      <c r="J2809" t="str">
        <f>TRIM(RawData!L2811)</f>
        <v/>
      </c>
      <c r="K2809">
        <f>'Risk Calculation Tables'!AD2377</f>
        <v>0</v>
      </c>
      <c r="L2809" t="str">
        <f>TRIM(RawData!J2811)</f>
        <v/>
      </c>
      <c r="M2809" t="str">
        <f>TRIM(RawData!K2811)</f>
        <v/>
      </c>
    </row>
    <row r="2810" spans="1:13" x14ac:dyDescent="0.3">
      <c r="A2810">
        <f>RawData!A2812</f>
        <v>0</v>
      </c>
      <c r="B2810" t="str">
        <f>IF(RawData!B2812&lt;&gt;"", (VLOOKUP(RawData!B2812,AgeCat,2,TRUE)), "")</f>
        <v/>
      </c>
      <c r="C2810" t="str">
        <f>TRIM(RawData!C2812)</f>
        <v/>
      </c>
      <c r="D2810" s="4">
        <f>RawData!D2812</f>
        <v>0</v>
      </c>
      <c r="E2810">
        <f>RawData!E2812</f>
        <v>0</v>
      </c>
      <c r="F2810" t="str">
        <f>IFERROR(IF(RawData!F2812&lt;&gt;"", VLOOKUP(TRIM(RawData!F2812),ICD10Code,2,FALSE), ""), "Other")</f>
        <v/>
      </c>
      <c r="G2810" t="str">
        <f>IFERROR(IF(RawData!G2812&lt;&gt;"", VLOOKUP(TRIM(RawData!G2812),ICD10Code,2,FALSE), ""), "Other")</f>
        <v/>
      </c>
      <c r="H2810" t="str">
        <f>IFERROR(IF(RawData!H2812&lt;&gt;"", VLOOKUP(TRIM(RawData!H2812),PHCODE,2,FALSE), ""), "Other")</f>
        <v/>
      </c>
      <c r="I2810" t="str">
        <f>IFERROR(IF(RawData!I2812&lt;&gt;"", VLOOKUP(TRIM(RawData!I2812),PHCODE,2,FALSE), ""), "Other")</f>
        <v/>
      </c>
      <c r="J2810" t="str">
        <f>TRIM(RawData!L2812)</f>
        <v/>
      </c>
      <c r="K2810">
        <f>'Risk Calculation Tables'!AD2378</f>
        <v>0</v>
      </c>
      <c r="L2810" t="str">
        <f>TRIM(RawData!J2812)</f>
        <v/>
      </c>
      <c r="M2810" t="str">
        <f>TRIM(RawData!K2812)</f>
        <v/>
      </c>
    </row>
    <row r="2811" spans="1:13" x14ac:dyDescent="0.3">
      <c r="A2811">
        <f>RawData!A2813</f>
        <v>0</v>
      </c>
      <c r="B2811" t="str">
        <f>IF(RawData!B2813&lt;&gt;"", (VLOOKUP(RawData!B2813,AgeCat,2,TRUE)), "")</f>
        <v/>
      </c>
      <c r="C2811" t="str">
        <f>TRIM(RawData!C2813)</f>
        <v/>
      </c>
      <c r="D2811" s="4">
        <f>RawData!D2813</f>
        <v>0</v>
      </c>
      <c r="E2811">
        <f>RawData!E2813</f>
        <v>0</v>
      </c>
      <c r="F2811" t="str">
        <f>IFERROR(IF(RawData!F2813&lt;&gt;"", VLOOKUP(TRIM(RawData!F2813),ICD10Code,2,FALSE), ""), "Other")</f>
        <v/>
      </c>
      <c r="G2811" t="str">
        <f>IFERROR(IF(RawData!G2813&lt;&gt;"", VLOOKUP(TRIM(RawData!G2813),ICD10Code,2,FALSE), ""), "Other")</f>
        <v/>
      </c>
      <c r="H2811" t="str">
        <f>IFERROR(IF(RawData!H2813&lt;&gt;"", VLOOKUP(TRIM(RawData!H2813),PHCODE,2,FALSE), ""), "Other")</f>
        <v/>
      </c>
      <c r="I2811" t="str">
        <f>IFERROR(IF(RawData!I2813&lt;&gt;"", VLOOKUP(TRIM(RawData!I2813),PHCODE,2,FALSE), ""), "Other")</f>
        <v/>
      </c>
      <c r="J2811" t="str">
        <f>TRIM(RawData!L2813)</f>
        <v/>
      </c>
      <c r="K2811">
        <f>'Risk Calculation Tables'!AD2379</f>
        <v>0</v>
      </c>
      <c r="L2811" t="str">
        <f>TRIM(RawData!J2813)</f>
        <v/>
      </c>
      <c r="M2811" t="str">
        <f>TRIM(RawData!K2813)</f>
        <v/>
      </c>
    </row>
    <row r="2812" spans="1:13" x14ac:dyDescent="0.3">
      <c r="A2812">
        <f>RawData!A2814</f>
        <v>0</v>
      </c>
      <c r="B2812" t="str">
        <f>IF(RawData!B2814&lt;&gt;"", (VLOOKUP(RawData!B2814,AgeCat,2,TRUE)), "")</f>
        <v/>
      </c>
      <c r="C2812" t="str">
        <f>TRIM(RawData!C2814)</f>
        <v/>
      </c>
      <c r="D2812" s="4">
        <f>RawData!D2814</f>
        <v>0</v>
      </c>
      <c r="E2812">
        <f>RawData!E2814</f>
        <v>0</v>
      </c>
      <c r="F2812" t="str">
        <f>IFERROR(IF(RawData!F2814&lt;&gt;"", VLOOKUP(TRIM(RawData!F2814),ICD10Code,2,FALSE), ""), "Other")</f>
        <v/>
      </c>
      <c r="G2812" t="str">
        <f>IFERROR(IF(RawData!G2814&lt;&gt;"", VLOOKUP(TRIM(RawData!G2814),ICD10Code,2,FALSE), ""), "Other")</f>
        <v/>
      </c>
      <c r="H2812" t="str">
        <f>IFERROR(IF(RawData!H2814&lt;&gt;"", VLOOKUP(TRIM(RawData!H2814),PHCODE,2,FALSE), ""), "Other")</f>
        <v/>
      </c>
      <c r="I2812" t="str">
        <f>IFERROR(IF(RawData!I2814&lt;&gt;"", VLOOKUP(TRIM(RawData!I2814),PHCODE,2,FALSE), ""), "Other")</f>
        <v/>
      </c>
      <c r="J2812" t="str">
        <f>TRIM(RawData!L2814)</f>
        <v/>
      </c>
      <c r="K2812">
        <f>'Risk Calculation Tables'!AD2380</f>
        <v>0</v>
      </c>
      <c r="L2812" t="str">
        <f>TRIM(RawData!J2814)</f>
        <v/>
      </c>
      <c r="M2812" t="str">
        <f>TRIM(RawData!K2814)</f>
        <v/>
      </c>
    </row>
    <row r="2813" spans="1:13" x14ac:dyDescent="0.3">
      <c r="A2813">
        <f>RawData!A2815</f>
        <v>0</v>
      </c>
      <c r="B2813" t="str">
        <f>IF(RawData!B2815&lt;&gt;"", (VLOOKUP(RawData!B2815,AgeCat,2,TRUE)), "")</f>
        <v/>
      </c>
      <c r="C2813" t="str">
        <f>TRIM(RawData!C2815)</f>
        <v/>
      </c>
      <c r="D2813" s="4">
        <f>RawData!D2815</f>
        <v>0</v>
      </c>
      <c r="E2813">
        <f>RawData!E2815</f>
        <v>0</v>
      </c>
      <c r="F2813" t="str">
        <f>IFERROR(IF(RawData!F2815&lt;&gt;"", VLOOKUP(TRIM(RawData!F2815),ICD10Code,2,FALSE), ""), "Other")</f>
        <v/>
      </c>
      <c r="G2813" t="str">
        <f>IFERROR(IF(RawData!G2815&lt;&gt;"", VLOOKUP(TRIM(RawData!G2815),ICD10Code,2,FALSE), ""), "Other")</f>
        <v/>
      </c>
      <c r="H2813" t="str">
        <f>IFERROR(IF(RawData!H2815&lt;&gt;"", VLOOKUP(TRIM(RawData!H2815),PHCODE,2,FALSE), ""), "Other")</f>
        <v/>
      </c>
      <c r="I2813" t="str">
        <f>IFERROR(IF(RawData!I2815&lt;&gt;"", VLOOKUP(TRIM(RawData!I2815),PHCODE,2,FALSE), ""), "Other")</f>
        <v/>
      </c>
      <c r="J2813" t="str">
        <f>TRIM(RawData!L2815)</f>
        <v/>
      </c>
      <c r="K2813">
        <f>'Risk Calculation Tables'!AD2381</f>
        <v>0</v>
      </c>
      <c r="L2813" t="str">
        <f>TRIM(RawData!J2815)</f>
        <v/>
      </c>
      <c r="M2813" t="str">
        <f>TRIM(RawData!K2815)</f>
        <v/>
      </c>
    </row>
    <row r="2814" spans="1:13" x14ac:dyDescent="0.3">
      <c r="A2814">
        <f>RawData!A2816</f>
        <v>0</v>
      </c>
      <c r="B2814" t="str">
        <f>IF(RawData!B2816&lt;&gt;"", (VLOOKUP(RawData!B2816,AgeCat,2,TRUE)), "")</f>
        <v/>
      </c>
      <c r="C2814" t="str">
        <f>TRIM(RawData!C2816)</f>
        <v/>
      </c>
      <c r="D2814" s="4">
        <f>RawData!D2816</f>
        <v>0</v>
      </c>
      <c r="E2814">
        <f>RawData!E2816</f>
        <v>0</v>
      </c>
      <c r="F2814" t="str">
        <f>IFERROR(IF(RawData!F2816&lt;&gt;"", VLOOKUP(TRIM(RawData!F2816),ICD10Code,2,FALSE), ""), "Other")</f>
        <v/>
      </c>
      <c r="G2814" t="str">
        <f>IFERROR(IF(RawData!G2816&lt;&gt;"", VLOOKUP(TRIM(RawData!G2816),ICD10Code,2,FALSE), ""), "Other")</f>
        <v/>
      </c>
      <c r="H2814" t="str">
        <f>IFERROR(IF(RawData!H2816&lt;&gt;"", VLOOKUP(TRIM(RawData!H2816),PHCODE,2,FALSE), ""), "Other")</f>
        <v/>
      </c>
      <c r="I2814" t="str">
        <f>IFERROR(IF(RawData!I2816&lt;&gt;"", VLOOKUP(TRIM(RawData!I2816),PHCODE,2,FALSE), ""), "Other")</f>
        <v/>
      </c>
      <c r="J2814" t="str">
        <f>TRIM(RawData!L2816)</f>
        <v/>
      </c>
      <c r="K2814">
        <f>'Risk Calculation Tables'!AD2382</f>
        <v>0</v>
      </c>
      <c r="L2814" t="str">
        <f>TRIM(RawData!J2816)</f>
        <v/>
      </c>
      <c r="M2814" t="str">
        <f>TRIM(RawData!K2816)</f>
        <v/>
      </c>
    </row>
    <row r="2815" spans="1:13" x14ac:dyDescent="0.3">
      <c r="A2815">
        <f>RawData!A2817</f>
        <v>0</v>
      </c>
      <c r="B2815" t="str">
        <f>IF(RawData!B2817&lt;&gt;"", (VLOOKUP(RawData!B2817,AgeCat,2,TRUE)), "")</f>
        <v/>
      </c>
      <c r="C2815" t="str">
        <f>TRIM(RawData!C2817)</f>
        <v/>
      </c>
      <c r="D2815" s="4">
        <f>RawData!D2817</f>
        <v>0</v>
      </c>
      <c r="E2815">
        <f>RawData!E2817</f>
        <v>0</v>
      </c>
      <c r="F2815" t="str">
        <f>IFERROR(IF(RawData!F2817&lt;&gt;"", VLOOKUP(TRIM(RawData!F2817),ICD10Code,2,FALSE), ""), "Other")</f>
        <v/>
      </c>
      <c r="G2815" t="str">
        <f>IFERROR(IF(RawData!G2817&lt;&gt;"", VLOOKUP(TRIM(RawData!G2817),ICD10Code,2,FALSE), ""), "Other")</f>
        <v/>
      </c>
      <c r="H2815" t="str">
        <f>IFERROR(IF(RawData!H2817&lt;&gt;"", VLOOKUP(TRIM(RawData!H2817),PHCODE,2,FALSE), ""), "Other")</f>
        <v/>
      </c>
      <c r="I2815" t="str">
        <f>IFERROR(IF(RawData!I2817&lt;&gt;"", VLOOKUP(TRIM(RawData!I2817),PHCODE,2,FALSE), ""), "Other")</f>
        <v/>
      </c>
      <c r="J2815" t="str">
        <f>TRIM(RawData!L2817)</f>
        <v/>
      </c>
      <c r="K2815">
        <f>'Risk Calculation Tables'!AD2383</f>
        <v>0</v>
      </c>
      <c r="L2815" t="str">
        <f>TRIM(RawData!J2817)</f>
        <v/>
      </c>
      <c r="M2815" t="str">
        <f>TRIM(RawData!K2817)</f>
        <v/>
      </c>
    </row>
    <row r="2816" spans="1:13" x14ac:dyDescent="0.3">
      <c r="A2816">
        <f>RawData!A2818</f>
        <v>0</v>
      </c>
      <c r="B2816" t="str">
        <f>IF(RawData!B2818&lt;&gt;"", (VLOOKUP(RawData!B2818,AgeCat,2,TRUE)), "")</f>
        <v/>
      </c>
      <c r="C2816" t="str">
        <f>TRIM(RawData!C2818)</f>
        <v/>
      </c>
      <c r="D2816" s="4">
        <f>RawData!D2818</f>
        <v>0</v>
      </c>
      <c r="E2816">
        <f>RawData!E2818</f>
        <v>0</v>
      </c>
      <c r="F2816" t="str">
        <f>IFERROR(IF(RawData!F2818&lt;&gt;"", VLOOKUP(TRIM(RawData!F2818),ICD10Code,2,FALSE), ""), "Other")</f>
        <v/>
      </c>
      <c r="G2816" t="str">
        <f>IFERROR(IF(RawData!G2818&lt;&gt;"", VLOOKUP(TRIM(RawData!G2818),ICD10Code,2,FALSE), ""), "Other")</f>
        <v/>
      </c>
      <c r="H2816" t="str">
        <f>IFERROR(IF(RawData!H2818&lt;&gt;"", VLOOKUP(TRIM(RawData!H2818),PHCODE,2,FALSE), ""), "Other")</f>
        <v/>
      </c>
      <c r="I2816" t="str">
        <f>IFERROR(IF(RawData!I2818&lt;&gt;"", VLOOKUP(TRIM(RawData!I2818),PHCODE,2,FALSE), ""), "Other")</f>
        <v/>
      </c>
      <c r="J2816" t="str">
        <f>TRIM(RawData!L2818)</f>
        <v/>
      </c>
      <c r="K2816">
        <f>'Risk Calculation Tables'!AD2384</f>
        <v>0</v>
      </c>
      <c r="L2816" t="str">
        <f>TRIM(RawData!J2818)</f>
        <v/>
      </c>
      <c r="M2816" t="str">
        <f>TRIM(RawData!K2818)</f>
        <v/>
      </c>
    </row>
    <row r="2817" spans="1:13" x14ac:dyDescent="0.3">
      <c r="A2817">
        <f>RawData!A2819</f>
        <v>0</v>
      </c>
      <c r="B2817" t="str">
        <f>IF(RawData!B2819&lt;&gt;"", (VLOOKUP(RawData!B2819,AgeCat,2,TRUE)), "")</f>
        <v/>
      </c>
      <c r="C2817" t="str">
        <f>TRIM(RawData!C2819)</f>
        <v/>
      </c>
      <c r="D2817" s="4">
        <f>RawData!D2819</f>
        <v>0</v>
      </c>
      <c r="E2817">
        <f>RawData!E2819</f>
        <v>0</v>
      </c>
      <c r="F2817" t="str">
        <f>IFERROR(IF(RawData!F2819&lt;&gt;"", VLOOKUP(TRIM(RawData!F2819),ICD10Code,2,FALSE), ""), "Other")</f>
        <v/>
      </c>
      <c r="G2817" t="str">
        <f>IFERROR(IF(RawData!G2819&lt;&gt;"", VLOOKUP(TRIM(RawData!G2819),ICD10Code,2,FALSE), ""), "Other")</f>
        <v/>
      </c>
      <c r="H2817" t="str">
        <f>IFERROR(IF(RawData!H2819&lt;&gt;"", VLOOKUP(TRIM(RawData!H2819),PHCODE,2,FALSE), ""), "Other")</f>
        <v/>
      </c>
      <c r="I2817" t="str">
        <f>IFERROR(IF(RawData!I2819&lt;&gt;"", VLOOKUP(TRIM(RawData!I2819),PHCODE,2,FALSE), ""), "Other")</f>
        <v/>
      </c>
      <c r="J2817" t="str">
        <f>TRIM(RawData!L2819)</f>
        <v/>
      </c>
      <c r="K2817">
        <f>'Risk Calculation Tables'!AD2385</f>
        <v>0</v>
      </c>
      <c r="L2817" t="str">
        <f>TRIM(RawData!J2819)</f>
        <v/>
      </c>
      <c r="M2817" t="str">
        <f>TRIM(RawData!K2819)</f>
        <v/>
      </c>
    </row>
    <row r="2818" spans="1:13" x14ac:dyDescent="0.3">
      <c r="A2818">
        <f>RawData!A2820</f>
        <v>0</v>
      </c>
      <c r="B2818" t="str">
        <f>IF(RawData!B2820&lt;&gt;"", (VLOOKUP(RawData!B2820,AgeCat,2,TRUE)), "")</f>
        <v/>
      </c>
      <c r="C2818" t="str">
        <f>TRIM(RawData!C2820)</f>
        <v/>
      </c>
      <c r="D2818" s="4">
        <f>RawData!D2820</f>
        <v>0</v>
      </c>
      <c r="E2818">
        <f>RawData!E2820</f>
        <v>0</v>
      </c>
      <c r="F2818" t="str">
        <f>IFERROR(IF(RawData!F2820&lt;&gt;"", VLOOKUP(TRIM(RawData!F2820),ICD10Code,2,FALSE), ""), "Other")</f>
        <v/>
      </c>
      <c r="G2818" t="str">
        <f>IFERROR(IF(RawData!G2820&lt;&gt;"", VLOOKUP(TRIM(RawData!G2820),ICD10Code,2,FALSE), ""), "Other")</f>
        <v/>
      </c>
      <c r="H2818" t="str">
        <f>IFERROR(IF(RawData!H2820&lt;&gt;"", VLOOKUP(TRIM(RawData!H2820),PHCODE,2,FALSE), ""), "Other")</f>
        <v/>
      </c>
      <c r="I2818" t="str">
        <f>IFERROR(IF(RawData!I2820&lt;&gt;"", VLOOKUP(TRIM(RawData!I2820),PHCODE,2,FALSE), ""), "Other")</f>
        <v/>
      </c>
      <c r="J2818" t="str">
        <f>TRIM(RawData!L2820)</f>
        <v/>
      </c>
      <c r="K2818">
        <f>'Risk Calculation Tables'!AD2386</f>
        <v>0</v>
      </c>
      <c r="L2818" t="str">
        <f>TRIM(RawData!J2820)</f>
        <v/>
      </c>
      <c r="M2818" t="str">
        <f>TRIM(RawData!K2820)</f>
        <v/>
      </c>
    </row>
    <row r="2819" spans="1:13" x14ac:dyDescent="0.3">
      <c r="A2819">
        <f>RawData!A2821</f>
        <v>0</v>
      </c>
      <c r="B2819" t="str">
        <f>IF(RawData!B2821&lt;&gt;"", (VLOOKUP(RawData!B2821,AgeCat,2,TRUE)), "")</f>
        <v/>
      </c>
      <c r="C2819" t="str">
        <f>TRIM(RawData!C2821)</f>
        <v/>
      </c>
      <c r="D2819" s="4">
        <f>RawData!D2821</f>
        <v>0</v>
      </c>
      <c r="E2819">
        <f>RawData!E2821</f>
        <v>0</v>
      </c>
      <c r="F2819" t="str">
        <f>IFERROR(IF(RawData!F2821&lt;&gt;"", VLOOKUP(TRIM(RawData!F2821),ICD10Code,2,FALSE), ""), "Other")</f>
        <v/>
      </c>
      <c r="G2819" t="str">
        <f>IFERROR(IF(RawData!G2821&lt;&gt;"", VLOOKUP(TRIM(RawData!G2821),ICD10Code,2,FALSE), ""), "Other")</f>
        <v/>
      </c>
      <c r="H2819" t="str">
        <f>IFERROR(IF(RawData!H2821&lt;&gt;"", VLOOKUP(TRIM(RawData!H2821),PHCODE,2,FALSE), ""), "Other")</f>
        <v/>
      </c>
      <c r="I2819" t="str">
        <f>IFERROR(IF(RawData!I2821&lt;&gt;"", VLOOKUP(TRIM(RawData!I2821),PHCODE,2,FALSE), ""), "Other")</f>
        <v/>
      </c>
      <c r="J2819" t="str">
        <f>TRIM(RawData!L2821)</f>
        <v/>
      </c>
      <c r="K2819">
        <f>'Risk Calculation Tables'!AD2387</f>
        <v>0</v>
      </c>
      <c r="L2819" t="str">
        <f>TRIM(RawData!J2821)</f>
        <v/>
      </c>
      <c r="M2819" t="str">
        <f>TRIM(RawData!K2821)</f>
        <v/>
      </c>
    </row>
    <row r="2820" spans="1:13" x14ac:dyDescent="0.3">
      <c r="A2820">
        <f>RawData!A2822</f>
        <v>0</v>
      </c>
      <c r="B2820" t="str">
        <f>IF(RawData!B2822&lt;&gt;"", (VLOOKUP(RawData!B2822,AgeCat,2,TRUE)), "")</f>
        <v/>
      </c>
      <c r="C2820" t="str">
        <f>TRIM(RawData!C2822)</f>
        <v/>
      </c>
      <c r="D2820" s="4">
        <f>RawData!D2822</f>
        <v>0</v>
      </c>
      <c r="E2820">
        <f>RawData!E2822</f>
        <v>0</v>
      </c>
      <c r="F2820" t="str">
        <f>IFERROR(IF(RawData!F2822&lt;&gt;"", VLOOKUP(TRIM(RawData!F2822),ICD10Code,2,FALSE), ""), "Other")</f>
        <v/>
      </c>
      <c r="G2820" t="str">
        <f>IFERROR(IF(RawData!G2822&lt;&gt;"", VLOOKUP(TRIM(RawData!G2822),ICD10Code,2,FALSE), ""), "Other")</f>
        <v/>
      </c>
      <c r="H2820" t="str">
        <f>IFERROR(IF(RawData!H2822&lt;&gt;"", VLOOKUP(TRIM(RawData!H2822),PHCODE,2,FALSE), ""), "Other")</f>
        <v/>
      </c>
      <c r="I2820" t="str">
        <f>IFERROR(IF(RawData!I2822&lt;&gt;"", VLOOKUP(TRIM(RawData!I2822),PHCODE,2,FALSE), ""), "Other")</f>
        <v/>
      </c>
      <c r="J2820" t="str">
        <f>TRIM(RawData!L2822)</f>
        <v/>
      </c>
      <c r="K2820">
        <f>'Risk Calculation Tables'!AD2388</f>
        <v>0</v>
      </c>
      <c r="L2820" t="str">
        <f>TRIM(RawData!J2822)</f>
        <v/>
      </c>
      <c r="M2820" t="str">
        <f>TRIM(RawData!K2822)</f>
        <v/>
      </c>
    </row>
    <row r="2821" spans="1:13" x14ac:dyDescent="0.3">
      <c r="A2821">
        <f>RawData!A2823</f>
        <v>0</v>
      </c>
      <c r="B2821" t="str">
        <f>IF(RawData!B2823&lt;&gt;"", (VLOOKUP(RawData!B2823,AgeCat,2,TRUE)), "")</f>
        <v/>
      </c>
      <c r="C2821" t="str">
        <f>TRIM(RawData!C2823)</f>
        <v/>
      </c>
      <c r="D2821" s="4">
        <f>RawData!D2823</f>
        <v>0</v>
      </c>
      <c r="E2821">
        <f>RawData!E2823</f>
        <v>0</v>
      </c>
      <c r="F2821" t="str">
        <f>IFERROR(IF(RawData!F2823&lt;&gt;"", VLOOKUP(TRIM(RawData!F2823),ICD10Code,2,FALSE), ""), "Other")</f>
        <v/>
      </c>
      <c r="G2821" t="str">
        <f>IFERROR(IF(RawData!G2823&lt;&gt;"", VLOOKUP(TRIM(RawData!G2823),ICD10Code,2,FALSE), ""), "Other")</f>
        <v/>
      </c>
      <c r="H2821" t="str">
        <f>IFERROR(IF(RawData!H2823&lt;&gt;"", VLOOKUP(TRIM(RawData!H2823),PHCODE,2,FALSE), ""), "Other")</f>
        <v/>
      </c>
      <c r="I2821" t="str">
        <f>IFERROR(IF(RawData!I2823&lt;&gt;"", VLOOKUP(TRIM(RawData!I2823),PHCODE,2,FALSE), ""), "Other")</f>
        <v/>
      </c>
      <c r="J2821" t="str">
        <f>TRIM(RawData!L2823)</f>
        <v/>
      </c>
      <c r="K2821">
        <f>'Risk Calculation Tables'!AD2389</f>
        <v>0</v>
      </c>
      <c r="L2821" t="str">
        <f>TRIM(RawData!J2823)</f>
        <v/>
      </c>
      <c r="M2821" t="str">
        <f>TRIM(RawData!K2823)</f>
        <v/>
      </c>
    </row>
    <row r="2822" spans="1:13" x14ac:dyDescent="0.3">
      <c r="A2822">
        <f>RawData!A2824</f>
        <v>0</v>
      </c>
      <c r="B2822" t="str">
        <f>IF(RawData!B2824&lt;&gt;"", (VLOOKUP(RawData!B2824,AgeCat,2,TRUE)), "")</f>
        <v/>
      </c>
      <c r="C2822" t="str">
        <f>TRIM(RawData!C2824)</f>
        <v/>
      </c>
      <c r="D2822" s="4">
        <f>RawData!D2824</f>
        <v>0</v>
      </c>
      <c r="E2822">
        <f>RawData!E2824</f>
        <v>0</v>
      </c>
      <c r="F2822" t="str">
        <f>IFERROR(IF(RawData!F2824&lt;&gt;"", VLOOKUP(TRIM(RawData!F2824),ICD10Code,2,FALSE), ""), "Other")</f>
        <v/>
      </c>
      <c r="G2822" t="str">
        <f>IFERROR(IF(RawData!G2824&lt;&gt;"", VLOOKUP(TRIM(RawData!G2824),ICD10Code,2,FALSE), ""), "Other")</f>
        <v/>
      </c>
      <c r="H2822" t="str">
        <f>IFERROR(IF(RawData!H2824&lt;&gt;"", VLOOKUP(TRIM(RawData!H2824),PHCODE,2,FALSE), ""), "Other")</f>
        <v/>
      </c>
      <c r="I2822" t="str">
        <f>IFERROR(IF(RawData!I2824&lt;&gt;"", VLOOKUP(TRIM(RawData!I2824),PHCODE,2,FALSE), ""), "Other")</f>
        <v/>
      </c>
      <c r="J2822" t="str">
        <f>TRIM(RawData!L2824)</f>
        <v/>
      </c>
      <c r="K2822">
        <f>'Risk Calculation Tables'!AD2390</f>
        <v>0</v>
      </c>
      <c r="L2822" t="str">
        <f>TRIM(RawData!J2824)</f>
        <v/>
      </c>
      <c r="M2822" t="str">
        <f>TRIM(RawData!K2824)</f>
        <v/>
      </c>
    </row>
    <row r="2823" spans="1:13" x14ac:dyDescent="0.3">
      <c r="A2823">
        <f>RawData!A2825</f>
        <v>0</v>
      </c>
      <c r="B2823" t="str">
        <f>IF(RawData!B2825&lt;&gt;"", (VLOOKUP(RawData!B2825,AgeCat,2,TRUE)), "")</f>
        <v/>
      </c>
      <c r="C2823" t="str">
        <f>TRIM(RawData!C2825)</f>
        <v/>
      </c>
      <c r="D2823" s="4">
        <f>RawData!D2825</f>
        <v>0</v>
      </c>
      <c r="E2823">
        <f>RawData!E2825</f>
        <v>0</v>
      </c>
      <c r="F2823" t="str">
        <f>IFERROR(IF(RawData!F2825&lt;&gt;"", VLOOKUP(TRIM(RawData!F2825),ICD10Code,2,FALSE), ""), "Other")</f>
        <v/>
      </c>
      <c r="G2823" t="str">
        <f>IFERROR(IF(RawData!G2825&lt;&gt;"", VLOOKUP(TRIM(RawData!G2825),ICD10Code,2,FALSE), ""), "Other")</f>
        <v/>
      </c>
      <c r="H2823" t="str">
        <f>IFERROR(IF(RawData!H2825&lt;&gt;"", VLOOKUP(TRIM(RawData!H2825),PHCODE,2,FALSE), ""), "Other")</f>
        <v/>
      </c>
      <c r="I2823" t="str">
        <f>IFERROR(IF(RawData!I2825&lt;&gt;"", VLOOKUP(TRIM(RawData!I2825),PHCODE,2,FALSE), ""), "Other")</f>
        <v/>
      </c>
      <c r="J2823" t="str">
        <f>TRIM(RawData!L2825)</f>
        <v/>
      </c>
      <c r="K2823">
        <f>'Risk Calculation Tables'!AD2391</f>
        <v>0</v>
      </c>
      <c r="L2823" t="str">
        <f>TRIM(RawData!J2825)</f>
        <v/>
      </c>
      <c r="M2823" t="str">
        <f>TRIM(RawData!K2825)</f>
        <v/>
      </c>
    </row>
    <row r="2824" spans="1:13" x14ac:dyDescent="0.3">
      <c r="A2824">
        <f>RawData!A2826</f>
        <v>0</v>
      </c>
      <c r="B2824" t="str">
        <f>IF(RawData!B2826&lt;&gt;"", (VLOOKUP(RawData!B2826,AgeCat,2,TRUE)), "")</f>
        <v/>
      </c>
      <c r="C2824" t="str">
        <f>TRIM(RawData!C2826)</f>
        <v/>
      </c>
      <c r="D2824" s="4">
        <f>RawData!D2826</f>
        <v>0</v>
      </c>
      <c r="E2824">
        <f>RawData!E2826</f>
        <v>0</v>
      </c>
      <c r="F2824" t="str">
        <f>IFERROR(IF(RawData!F2826&lt;&gt;"", VLOOKUP(TRIM(RawData!F2826),ICD10Code,2,FALSE), ""), "Other")</f>
        <v/>
      </c>
      <c r="G2824" t="str">
        <f>IFERROR(IF(RawData!G2826&lt;&gt;"", VLOOKUP(TRIM(RawData!G2826),ICD10Code,2,FALSE), ""), "Other")</f>
        <v/>
      </c>
      <c r="H2824" t="str">
        <f>IFERROR(IF(RawData!H2826&lt;&gt;"", VLOOKUP(TRIM(RawData!H2826),PHCODE,2,FALSE), ""), "Other")</f>
        <v/>
      </c>
      <c r="I2824" t="str">
        <f>IFERROR(IF(RawData!I2826&lt;&gt;"", VLOOKUP(TRIM(RawData!I2826),PHCODE,2,FALSE), ""), "Other")</f>
        <v/>
      </c>
      <c r="J2824" t="str">
        <f>TRIM(RawData!L2826)</f>
        <v/>
      </c>
      <c r="K2824">
        <f>'Risk Calculation Tables'!AD2392</f>
        <v>0</v>
      </c>
      <c r="L2824" t="str">
        <f>TRIM(RawData!J2826)</f>
        <v/>
      </c>
      <c r="M2824" t="str">
        <f>TRIM(RawData!K2826)</f>
        <v/>
      </c>
    </row>
    <row r="2825" spans="1:13" x14ac:dyDescent="0.3">
      <c r="A2825">
        <f>RawData!A2827</f>
        <v>0</v>
      </c>
      <c r="B2825" t="str">
        <f>IF(RawData!B2827&lt;&gt;"", (VLOOKUP(RawData!B2827,AgeCat,2,TRUE)), "")</f>
        <v/>
      </c>
      <c r="C2825" t="str">
        <f>TRIM(RawData!C2827)</f>
        <v/>
      </c>
      <c r="D2825" s="4">
        <f>RawData!D2827</f>
        <v>0</v>
      </c>
      <c r="E2825">
        <f>RawData!E2827</f>
        <v>0</v>
      </c>
      <c r="F2825" t="str">
        <f>IFERROR(IF(RawData!F2827&lt;&gt;"", VLOOKUP(TRIM(RawData!F2827),ICD10Code,2,FALSE), ""), "Other")</f>
        <v/>
      </c>
      <c r="G2825" t="str">
        <f>IFERROR(IF(RawData!G2827&lt;&gt;"", VLOOKUP(TRIM(RawData!G2827),ICD10Code,2,FALSE), ""), "Other")</f>
        <v/>
      </c>
      <c r="H2825" t="str">
        <f>IFERROR(IF(RawData!H2827&lt;&gt;"", VLOOKUP(TRIM(RawData!H2827),PHCODE,2,FALSE), ""), "Other")</f>
        <v/>
      </c>
      <c r="I2825" t="str">
        <f>IFERROR(IF(RawData!I2827&lt;&gt;"", VLOOKUP(TRIM(RawData!I2827),PHCODE,2,FALSE), ""), "Other")</f>
        <v/>
      </c>
      <c r="J2825" t="str">
        <f>TRIM(RawData!L2827)</f>
        <v/>
      </c>
      <c r="K2825">
        <f>'Risk Calculation Tables'!AD2393</f>
        <v>0</v>
      </c>
      <c r="L2825" t="str">
        <f>TRIM(RawData!J2827)</f>
        <v/>
      </c>
      <c r="M2825" t="str">
        <f>TRIM(RawData!K2827)</f>
        <v/>
      </c>
    </row>
    <row r="2826" spans="1:13" x14ac:dyDescent="0.3">
      <c r="A2826">
        <f>RawData!A2828</f>
        <v>0</v>
      </c>
      <c r="B2826" t="str">
        <f>IF(RawData!B2828&lt;&gt;"", (VLOOKUP(RawData!B2828,AgeCat,2,TRUE)), "")</f>
        <v/>
      </c>
      <c r="C2826" t="str">
        <f>TRIM(RawData!C2828)</f>
        <v/>
      </c>
      <c r="D2826" s="4">
        <f>RawData!D2828</f>
        <v>0</v>
      </c>
      <c r="E2826">
        <f>RawData!E2828</f>
        <v>0</v>
      </c>
      <c r="F2826" t="str">
        <f>IFERROR(IF(RawData!F2828&lt;&gt;"", VLOOKUP(TRIM(RawData!F2828),ICD10Code,2,FALSE), ""), "Other")</f>
        <v/>
      </c>
      <c r="G2826" t="str">
        <f>IFERROR(IF(RawData!G2828&lt;&gt;"", VLOOKUP(TRIM(RawData!G2828),ICD10Code,2,FALSE), ""), "Other")</f>
        <v/>
      </c>
      <c r="H2826" t="str">
        <f>IFERROR(IF(RawData!H2828&lt;&gt;"", VLOOKUP(TRIM(RawData!H2828),PHCODE,2,FALSE), ""), "Other")</f>
        <v/>
      </c>
      <c r="I2826" t="str">
        <f>IFERROR(IF(RawData!I2828&lt;&gt;"", VLOOKUP(TRIM(RawData!I2828),PHCODE,2,FALSE), ""), "Other")</f>
        <v/>
      </c>
      <c r="J2826" t="str">
        <f>TRIM(RawData!L2828)</f>
        <v/>
      </c>
      <c r="K2826">
        <f>'Risk Calculation Tables'!AD2394</f>
        <v>0</v>
      </c>
      <c r="L2826" t="str">
        <f>TRIM(RawData!J2828)</f>
        <v/>
      </c>
      <c r="M2826" t="str">
        <f>TRIM(RawData!K2828)</f>
        <v/>
      </c>
    </row>
    <row r="2827" spans="1:13" x14ac:dyDescent="0.3">
      <c r="A2827">
        <f>RawData!A2829</f>
        <v>0</v>
      </c>
      <c r="B2827" t="str">
        <f>IF(RawData!B2829&lt;&gt;"", (VLOOKUP(RawData!B2829,AgeCat,2,TRUE)), "")</f>
        <v/>
      </c>
      <c r="C2827" t="str">
        <f>TRIM(RawData!C2829)</f>
        <v/>
      </c>
      <c r="D2827" s="4">
        <f>RawData!D2829</f>
        <v>0</v>
      </c>
      <c r="E2827">
        <f>RawData!E2829</f>
        <v>0</v>
      </c>
      <c r="F2827" t="str">
        <f>IFERROR(IF(RawData!F2829&lt;&gt;"", VLOOKUP(TRIM(RawData!F2829),ICD10Code,2,FALSE), ""), "Other")</f>
        <v/>
      </c>
      <c r="G2827" t="str">
        <f>IFERROR(IF(RawData!G2829&lt;&gt;"", VLOOKUP(TRIM(RawData!G2829),ICD10Code,2,FALSE), ""), "Other")</f>
        <v/>
      </c>
      <c r="H2827" t="str">
        <f>IFERROR(IF(RawData!H2829&lt;&gt;"", VLOOKUP(TRIM(RawData!H2829),PHCODE,2,FALSE), ""), "Other")</f>
        <v/>
      </c>
      <c r="I2827" t="str">
        <f>IFERROR(IF(RawData!I2829&lt;&gt;"", VLOOKUP(TRIM(RawData!I2829),PHCODE,2,FALSE), ""), "Other")</f>
        <v/>
      </c>
      <c r="J2827" t="str">
        <f>TRIM(RawData!L2829)</f>
        <v/>
      </c>
      <c r="K2827">
        <f>'Risk Calculation Tables'!AD2395</f>
        <v>0</v>
      </c>
      <c r="L2827" t="str">
        <f>TRIM(RawData!J2829)</f>
        <v/>
      </c>
      <c r="M2827" t="str">
        <f>TRIM(RawData!K2829)</f>
        <v/>
      </c>
    </row>
    <row r="2828" spans="1:13" x14ac:dyDescent="0.3">
      <c r="A2828">
        <f>RawData!A2830</f>
        <v>0</v>
      </c>
      <c r="B2828" t="str">
        <f>IF(RawData!B2830&lt;&gt;"", (VLOOKUP(RawData!B2830,AgeCat,2,TRUE)), "")</f>
        <v/>
      </c>
      <c r="C2828" t="str">
        <f>TRIM(RawData!C2830)</f>
        <v/>
      </c>
      <c r="D2828" s="4">
        <f>RawData!D2830</f>
        <v>0</v>
      </c>
      <c r="E2828">
        <f>RawData!E2830</f>
        <v>0</v>
      </c>
      <c r="F2828" t="str">
        <f>IFERROR(IF(RawData!F2830&lt;&gt;"", VLOOKUP(TRIM(RawData!F2830),ICD10Code,2,FALSE), ""), "Other")</f>
        <v/>
      </c>
      <c r="G2828" t="str">
        <f>IFERROR(IF(RawData!G2830&lt;&gt;"", VLOOKUP(TRIM(RawData!G2830),ICD10Code,2,FALSE), ""), "Other")</f>
        <v/>
      </c>
      <c r="H2828" t="str">
        <f>IFERROR(IF(RawData!H2830&lt;&gt;"", VLOOKUP(TRIM(RawData!H2830),PHCODE,2,FALSE), ""), "Other")</f>
        <v/>
      </c>
      <c r="I2828" t="str">
        <f>IFERROR(IF(RawData!I2830&lt;&gt;"", VLOOKUP(TRIM(RawData!I2830),PHCODE,2,FALSE), ""), "Other")</f>
        <v/>
      </c>
      <c r="J2828" t="str">
        <f>TRIM(RawData!L2830)</f>
        <v/>
      </c>
      <c r="K2828">
        <f>'Risk Calculation Tables'!AD2396</f>
        <v>0</v>
      </c>
      <c r="L2828" t="str">
        <f>TRIM(RawData!J2830)</f>
        <v/>
      </c>
      <c r="M2828" t="str">
        <f>TRIM(RawData!K2830)</f>
        <v/>
      </c>
    </row>
    <row r="2829" spans="1:13" x14ac:dyDescent="0.3">
      <c r="A2829">
        <f>RawData!A2831</f>
        <v>0</v>
      </c>
      <c r="B2829" t="str">
        <f>IF(RawData!B2831&lt;&gt;"", (VLOOKUP(RawData!B2831,AgeCat,2,TRUE)), "")</f>
        <v/>
      </c>
      <c r="C2829" t="str">
        <f>TRIM(RawData!C2831)</f>
        <v/>
      </c>
      <c r="D2829" s="4">
        <f>RawData!D2831</f>
        <v>0</v>
      </c>
      <c r="E2829">
        <f>RawData!E2831</f>
        <v>0</v>
      </c>
      <c r="F2829" t="str">
        <f>IFERROR(IF(RawData!F2831&lt;&gt;"", VLOOKUP(TRIM(RawData!F2831),ICD10Code,2,FALSE), ""), "Other")</f>
        <v/>
      </c>
      <c r="G2829" t="str">
        <f>IFERROR(IF(RawData!G2831&lt;&gt;"", VLOOKUP(TRIM(RawData!G2831),ICD10Code,2,FALSE), ""), "Other")</f>
        <v/>
      </c>
      <c r="H2829" t="str">
        <f>IFERROR(IF(RawData!H2831&lt;&gt;"", VLOOKUP(TRIM(RawData!H2831),PHCODE,2,FALSE), ""), "Other")</f>
        <v/>
      </c>
      <c r="I2829" t="str">
        <f>IFERROR(IF(RawData!I2831&lt;&gt;"", VLOOKUP(TRIM(RawData!I2831),PHCODE,2,FALSE), ""), "Other")</f>
        <v/>
      </c>
      <c r="J2829" t="str">
        <f>TRIM(RawData!L2831)</f>
        <v/>
      </c>
      <c r="K2829">
        <f>'Risk Calculation Tables'!AD2397</f>
        <v>0</v>
      </c>
      <c r="L2829" t="str">
        <f>TRIM(RawData!J2831)</f>
        <v/>
      </c>
      <c r="M2829" t="str">
        <f>TRIM(RawData!K2831)</f>
        <v/>
      </c>
    </row>
    <row r="2830" spans="1:13" x14ac:dyDescent="0.3">
      <c r="A2830">
        <f>RawData!A2832</f>
        <v>0</v>
      </c>
      <c r="B2830" t="str">
        <f>IF(RawData!B2832&lt;&gt;"", (VLOOKUP(RawData!B2832,AgeCat,2,TRUE)), "")</f>
        <v/>
      </c>
      <c r="C2830" t="str">
        <f>TRIM(RawData!C2832)</f>
        <v/>
      </c>
      <c r="D2830" s="4">
        <f>RawData!D2832</f>
        <v>0</v>
      </c>
      <c r="E2830">
        <f>RawData!E2832</f>
        <v>0</v>
      </c>
      <c r="F2830" t="str">
        <f>IFERROR(IF(RawData!F2832&lt;&gt;"", VLOOKUP(TRIM(RawData!F2832),ICD10Code,2,FALSE), ""), "Other")</f>
        <v/>
      </c>
      <c r="G2830" t="str">
        <f>IFERROR(IF(RawData!G2832&lt;&gt;"", VLOOKUP(TRIM(RawData!G2832),ICD10Code,2,FALSE), ""), "Other")</f>
        <v/>
      </c>
      <c r="H2830" t="str">
        <f>IFERROR(IF(RawData!H2832&lt;&gt;"", VLOOKUP(TRIM(RawData!H2832),PHCODE,2,FALSE), ""), "Other")</f>
        <v/>
      </c>
      <c r="I2830" t="str">
        <f>IFERROR(IF(RawData!I2832&lt;&gt;"", VLOOKUP(TRIM(RawData!I2832),PHCODE,2,FALSE), ""), "Other")</f>
        <v/>
      </c>
      <c r="J2830" t="str">
        <f>TRIM(RawData!L2832)</f>
        <v/>
      </c>
      <c r="K2830">
        <f>'Risk Calculation Tables'!AD2398</f>
        <v>0</v>
      </c>
      <c r="L2830" t="str">
        <f>TRIM(RawData!J2832)</f>
        <v/>
      </c>
      <c r="M2830" t="str">
        <f>TRIM(RawData!K2832)</f>
        <v/>
      </c>
    </row>
    <row r="2831" spans="1:13" x14ac:dyDescent="0.3">
      <c r="A2831">
        <f>RawData!A2833</f>
        <v>0</v>
      </c>
      <c r="B2831" t="str">
        <f>IF(RawData!B2833&lt;&gt;"", (VLOOKUP(RawData!B2833,AgeCat,2,TRUE)), "")</f>
        <v/>
      </c>
      <c r="C2831" t="str">
        <f>TRIM(RawData!C2833)</f>
        <v/>
      </c>
      <c r="D2831" s="4">
        <f>RawData!D2833</f>
        <v>0</v>
      </c>
      <c r="E2831">
        <f>RawData!E2833</f>
        <v>0</v>
      </c>
      <c r="F2831" t="str">
        <f>IFERROR(IF(RawData!F2833&lt;&gt;"", VLOOKUP(TRIM(RawData!F2833),ICD10Code,2,FALSE), ""), "Other")</f>
        <v/>
      </c>
      <c r="G2831" t="str">
        <f>IFERROR(IF(RawData!G2833&lt;&gt;"", VLOOKUP(TRIM(RawData!G2833),ICD10Code,2,FALSE), ""), "Other")</f>
        <v/>
      </c>
      <c r="H2831" t="str">
        <f>IFERROR(IF(RawData!H2833&lt;&gt;"", VLOOKUP(TRIM(RawData!H2833),PHCODE,2,FALSE), ""), "Other")</f>
        <v/>
      </c>
      <c r="I2831" t="str">
        <f>IFERROR(IF(RawData!I2833&lt;&gt;"", VLOOKUP(TRIM(RawData!I2833),PHCODE,2,FALSE), ""), "Other")</f>
        <v/>
      </c>
      <c r="J2831" t="str">
        <f>TRIM(RawData!L2833)</f>
        <v/>
      </c>
      <c r="K2831">
        <f>'Risk Calculation Tables'!AD2399</f>
        <v>0</v>
      </c>
      <c r="L2831" t="str">
        <f>TRIM(RawData!J2833)</f>
        <v/>
      </c>
      <c r="M2831" t="str">
        <f>TRIM(RawData!K2833)</f>
        <v/>
      </c>
    </row>
    <row r="2832" spans="1:13" x14ac:dyDescent="0.3">
      <c r="A2832">
        <f>RawData!A2834</f>
        <v>0</v>
      </c>
      <c r="B2832" t="str">
        <f>IF(RawData!B2834&lt;&gt;"", (VLOOKUP(RawData!B2834,AgeCat,2,TRUE)), "")</f>
        <v/>
      </c>
      <c r="C2832" t="str">
        <f>TRIM(RawData!C2834)</f>
        <v/>
      </c>
      <c r="D2832" s="4">
        <f>RawData!D2834</f>
        <v>0</v>
      </c>
      <c r="E2832">
        <f>RawData!E2834</f>
        <v>0</v>
      </c>
      <c r="F2832" t="str">
        <f>IFERROR(IF(RawData!F2834&lt;&gt;"", VLOOKUP(TRIM(RawData!F2834),ICD10Code,2,FALSE), ""), "Other")</f>
        <v/>
      </c>
      <c r="G2832" t="str">
        <f>IFERROR(IF(RawData!G2834&lt;&gt;"", VLOOKUP(TRIM(RawData!G2834),ICD10Code,2,FALSE), ""), "Other")</f>
        <v/>
      </c>
      <c r="H2832" t="str">
        <f>IFERROR(IF(RawData!H2834&lt;&gt;"", VLOOKUP(TRIM(RawData!H2834),PHCODE,2,FALSE), ""), "Other")</f>
        <v/>
      </c>
      <c r="I2832" t="str">
        <f>IFERROR(IF(RawData!I2834&lt;&gt;"", VLOOKUP(TRIM(RawData!I2834),PHCODE,2,FALSE), ""), "Other")</f>
        <v/>
      </c>
      <c r="J2832" t="str">
        <f>TRIM(RawData!L2834)</f>
        <v/>
      </c>
      <c r="K2832">
        <f>'Risk Calculation Tables'!AD2400</f>
        <v>0</v>
      </c>
      <c r="L2832" t="str">
        <f>TRIM(RawData!J2834)</f>
        <v/>
      </c>
      <c r="M2832" t="str">
        <f>TRIM(RawData!K2834)</f>
        <v/>
      </c>
    </row>
    <row r="2833" spans="1:13" x14ac:dyDescent="0.3">
      <c r="A2833">
        <f>RawData!A2835</f>
        <v>0</v>
      </c>
      <c r="B2833" t="str">
        <f>IF(RawData!B2835&lt;&gt;"", (VLOOKUP(RawData!B2835,AgeCat,2,TRUE)), "")</f>
        <v/>
      </c>
      <c r="C2833" t="str">
        <f>TRIM(RawData!C2835)</f>
        <v/>
      </c>
      <c r="D2833" s="4">
        <f>RawData!D2835</f>
        <v>0</v>
      </c>
      <c r="E2833">
        <f>RawData!E2835</f>
        <v>0</v>
      </c>
      <c r="F2833" t="str">
        <f>IFERROR(IF(RawData!F2835&lt;&gt;"", VLOOKUP(TRIM(RawData!F2835),ICD10Code,2,FALSE), ""), "Other")</f>
        <v/>
      </c>
      <c r="G2833" t="str">
        <f>IFERROR(IF(RawData!G2835&lt;&gt;"", VLOOKUP(TRIM(RawData!G2835),ICD10Code,2,FALSE), ""), "Other")</f>
        <v/>
      </c>
      <c r="H2833" t="str">
        <f>IFERROR(IF(RawData!H2835&lt;&gt;"", VLOOKUP(TRIM(RawData!H2835),PHCODE,2,FALSE), ""), "Other")</f>
        <v/>
      </c>
      <c r="I2833" t="str">
        <f>IFERROR(IF(RawData!I2835&lt;&gt;"", VLOOKUP(TRIM(RawData!I2835),PHCODE,2,FALSE), ""), "Other")</f>
        <v/>
      </c>
      <c r="J2833" t="str">
        <f>TRIM(RawData!L2835)</f>
        <v/>
      </c>
      <c r="K2833">
        <f>'Risk Calculation Tables'!AD2401</f>
        <v>0</v>
      </c>
      <c r="L2833" t="str">
        <f>TRIM(RawData!J2835)</f>
        <v/>
      </c>
      <c r="M2833" t="str">
        <f>TRIM(RawData!K2835)</f>
        <v/>
      </c>
    </row>
    <row r="2834" spans="1:13" x14ac:dyDescent="0.3">
      <c r="A2834">
        <f>RawData!A2836</f>
        <v>0</v>
      </c>
      <c r="B2834" t="str">
        <f>IF(RawData!B2836&lt;&gt;"", (VLOOKUP(RawData!B2836,AgeCat,2,TRUE)), "")</f>
        <v/>
      </c>
      <c r="C2834" t="str">
        <f>TRIM(RawData!C2836)</f>
        <v/>
      </c>
      <c r="D2834" s="4">
        <f>RawData!D2836</f>
        <v>0</v>
      </c>
      <c r="E2834">
        <f>RawData!E2836</f>
        <v>0</v>
      </c>
      <c r="F2834" t="str">
        <f>IFERROR(IF(RawData!F2836&lt;&gt;"", VLOOKUP(TRIM(RawData!F2836),ICD10Code,2,FALSE), ""), "Other")</f>
        <v/>
      </c>
      <c r="G2834" t="str">
        <f>IFERROR(IF(RawData!G2836&lt;&gt;"", VLOOKUP(TRIM(RawData!G2836),ICD10Code,2,FALSE), ""), "Other")</f>
        <v/>
      </c>
      <c r="H2834" t="str">
        <f>IFERROR(IF(RawData!H2836&lt;&gt;"", VLOOKUP(TRIM(RawData!H2836),PHCODE,2,FALSE), ""), "Other")</f>
        <v/>
      </c>
      <c r="I2834" t="str">
        <f>IFERROR(IF(RawData!I2836&lt;&gt;"", VLOOKUP(TRIM(RawData!I2836),PHCODE,2,FALSE), ""), "Other")</f>
        <v/>
      </c>
      <c r="J2834" t="str">
        <f>TRIM(RawData!L2836)</f>
        <v/>
      </c>
      <c r="K2834">
        <f>'Risk Calculation Tables'!AD2402</f>
        <v>0</v>
      </c>
      <c r="L2834" t="str">
        <f>TRIM(RawData!J2836)</f>
        <v/>
      </c>
      <c r="M2834" t="str">
        <f>TRIM(RawData!K2836)</f>
        <v/>
      </c>
    </row>
    <row r="2835" spans="1:13" x14ac:dyDescent="0.3">
      <c r="A2835">
        <f>RawData!A2837</f>
        <v>0</v>
      </c>
      <c r="B2835" t="str">
        <f>IF(RawData!B2837&lt;&gt;"", (VLOOKUP(RawData!B2837,AgeCat,2,TRUE)), "")</f>
        <v/>
      </c>
      <c r="C2835" t="str">
        <f>TRIM(RawData!C2837)</f>
        <v/>
      </c>
      <c r="D2835" s="4">
        <f>RawData!D2837</f>
        <v>0</v>
      </c>
      <c r="E2835">
        <f>RawData!E2837</f>
        <v>0</v>
      </c>
      <c r="F2835" t="str">
        <f>IFERROR(IF(RawData!F2837&lt;&gt;"", VLOOKUP(TRIM(RawData!F2837),ICD10Code,2,FALSE), ""), "Other")</f>
        <v/>
      </c>
      <c r="G2835" t="str">
        <f>IFERROR(IF(RawData!G2837&lt;&gt;"", VLOOKUP(TRIM(RawData!G2837),ICD10Code,2,FALSE), ""), "Other")</f>
        <v/>
      </c>
      <c r="H2835" t="str">
        <f>IFERROR(IF(RawData!H2837&lt;&gt;"", VLOOKUP(TRIM(RawData!H2837),PHCODE,2,FALSE), ""), "Other")</f>
        <v/>
      </c>
      <c r="I2835" t="str">
        <f>IFERROR(IF(RawData!I2837&lt;&gt;"", VLOOKUP(TRIM(RawData!I2837),PHCODE,2,FALSE), ""), "Other")</f>
        <v/>
      </c>
      <c r="J2835" t="str">
        <f>TRIM(RawData!L2837)</f>
        <v/>
      </c>
      <c r="K2835">
        <f>'Risk Calculation Tables'!AD2403</f>
        <v>0</v>
      </c>
      <c r="L2835" t="str">
        <f>TRIM(RawData!J2837)</f>
        <v/>
      </c>
      <c r="M2835" t="str">
        <f>TRIM(RawData!K2837)</f>
        <v/>
      </c>
    </row>
    <row r="2836" spans="1:13" x14ac:dyDescent="0.3">
      <c r="A2836">
        <f>RawData!A2838</f>
        <v>0</v>
      </c>
      <c r="B2836" t="str">
        <f>IF(RawData!B2838&lt;&gt;"", (VLOOKUP(RawData!B2838,AgeCat,2,TRUE)), "")</f>
        <v/>
      </c>
      <c r="C2836" t="str">
        <f>TRIM(RawData!C2838)</f>
        <v/>
      </c>
      <c r="D2836" s="4">
        <f>RawData!D2838</f>
        <v>0</v>
      </c>
      <c r="E2836">
        <f>RawData!E2838</f>
        <v>0</v>
      </c>
      <c r="F2836" t="str">
        <f>IFERROR(IF(RawData!F2838&lt;&gt;"", VLOOKUP(TRIM(RawData!F2838),ICD10Code,2,FALSE), ""), "Other")</f>
        <v/>
      </c>
      <c r="G2836" t="str">
        <f>IFERROR(IF(RawData!G2838&lt;&gt;"", VLOOKUP(TRIM(RawData!G2838),ICD10Code,2,FALSE), ""), "Other")</f>
        <v/>
      </c>
      <c r="H2836" t="str">
        <f>IFERROR(IF(RawData!H2838&lt;&gt;"", VLOOKUP(TRIM(RawData!H2838),PHCODE,2,FALSE), ""), "Other")</f>
        <v/>
      </c>
      <c r="I2836" t="str">
        <f>IFERROR(IF(RawData!I2838&lt;&gt;"", VLOOKUP(TRIM(RawData!I2838),PHCODE,2,FALSE), ""), "Other")</f>
        <v/>
      </c>
      <c r="J2836" t="str">
        <f>TRIM(RawData!L2838)</f>
        <v/>
      </c>
      <c r="K2836">
        <f>'Risk Calculation Tables'!AD2404</f>
        <v>0</v>
      </c>
      <c r="L2836" t="str">
        <f>TRIM(RawData!J2838)</f>
        <v/>
      </c>
      <c r="M2836" t="str">
        <f>TRIM(RawData!K2838)</f>
        <v/>
      </c>
    </row>
    <row r="2837" spans="1:13" x14ac:dyDescent="0.3">
      <c r="A2837">
        <f>RawData!A2839</f>
        <v>0</v>
      </c>
      <c r="B2837" t="str">
        <f>IF(RawData!B2839&lt;&gt;"", (VLOOKUP(RawData!B2839,AgeCat,2,TRUE)), "")</f>
        <v/>
      </c>
      <c r="C2837" t="str">
        <f>TRIM(RawData!C2839)</f>
        <v/>
      </c>
      <c r="D2837" s="4">
        <f>RawData!D2839</f>
        <v>0</v>
      </c>
      <c r="E2837">
        <f>RawData!E2839</f>
        <v>0</v>
      </c>
      <c r="F2837" t="str">
        <f>IFERROR(IF(RawData!F2839&lt;&gt;"", VLOOKUP(TRIM(RawData!F2839),ICD10Code,2,FALSE), ""), "Other")</f>
        <v/>
      </c>
      <c r="G2837" t="str">
        <f>IFERROR(IF(RawData!G2839&lt;&gt;"", VLOOKUP(TRIM(RawData!G2839),ICD10Code,2,FALSE), ""), "Other")</f>
        <v/>
      </c>
      <c r="H2837" t="str">
        <f>IFERROR(IF(RawData!H2839&lt;&gt;"", VLOOKUP(TRIM(RawData!H2839),PHCODE,2,FALSE), ""), "Other")</f>
        <v/>
      </c>
      <c r="I2837" t="str">
        <f>IFERROR(IF(RawData!I2839&lt;&gt;"", VLOOKUP(TRIM(RawData!I2839),PHCODE,2,FALSE), ""), "Other")</f>
        <v/>
      </c>
      <c r="J2837" t="str">
        <f>TRIM(RawData!L2839)</f>
        <v/>
      </c>
      <c r="K2837">
        <f>'Risk Calculation Tables'!AD2405</f>
        <v>0</v>
      </c>
      <c r="L2837" t="str">
        <f>TRIM(RawData!J2839)</f>
        <v/>
      </c>
      <c r="M2837" t="str">
        <f>TRIM(RawData!K2839)</f>
        <v/>
      </c>
    </row>
    <row r="2838" spans="1:13" x14ac:dyDescent="0.3">
      <c r="A2838">
        <f>RawData!A2840</f>
        <v>0</v>
      </c>
      <c r="B2838" t="str">
        <f>IF(RawData!B2840&lt;&gt;"", (VLOOKUP(RawData!B2840,AgeCat,2,TRUE)), "")</f>
        <v/>
      </c>
      <c r="C2838" t="str">
        <f>TRIM(RawData!C2840)</f>
        <v/>
      </c>
      <c r="D2838" s="4">
        <f>RawData!D2840</f>
        <v>0</v>
      </c>
      <c r="E2838">
        <f>RawData!E2840</f>
        <v>0</v>
      </c>
      <c r="F2838" t="str">
        <f>IFERROR(IF(RawData!F2840&lt;&gt;"", VLOOKUP(TRIM(RawData!F2840),ICD10Code,2,FALSE), ""), "Other")</f>
        <v/>
      </c>
      <c r="G2838" t="str">
        <f>IFERROR(IF(RawData!G2840&lt;&gt;"", VLOOKUP(TRIM(RawData!G2840),ICD10Code,2,FALSE), ""), "Other")</f>
        <v/>
      </c>
      <c r="H2838" t="str">
        <f>IFERROR(IF(RawData!H2840&lt;&gt;"", VLOOKUP(TRIM(RawData!H2840),PHCODE,2,FALSE), ""), "Other")</f>
        <v/>
      </c>
      <c r="I2838" t="str">
        <f>IFERROR(IF(RawData!I2840&lt;&gt;"", VLOOKUP(TRIM(RawData!I2840),PHCODE,2,FALSE), ""), "Other")</f>
        <v/>
      </c>
      <c r="J2838" t="str">
        <f>TRIM(RawData!L2840)</f>
        <v/>
      </c>
      <c r="K2838">
        <f>'Risk Calculation Tables'!AD2406</f>
        <v>0</v>
      </c>
      <c r="L2838" t="str">
        <f>TRIM(RawData!J2840)</f>
        <v/>
      </c>
      <c r="M2838" t="str">
        <f>TRIM(RawData!K2840)</f>
        <v/>
      </c>
    </row>
    <row r="2839" spans="1:13" x14ac:dyDescent="0.3">
      <c r="A2839">
        <f>RawData!A2841</f>
        <v>0</v>
      </c>
      <c r="B2839" t="str">
        <f>IF(RawData!B2841&lt;&gt;"", (VLOOKUP(RawData!B2841,AgeCat,2,TRUE)), "")</f>
        <v/>
      </c>
      <c r="C2839" t="str">
        <f>TRIM(RawData!C2841)</f>
        <v/>
      </c>
      <c r="D2839" s="4">
        <f>RawData!D2841</f>
        <v>0</v>
      </c>
      <c r="E2839">
        <f>RawData!E2841</f>
        <v>0</v>
      </c>
      <c r="F2839" t="str">
        <f>IFERROR(IF(RawData!F2841&lt;&gt;"", VLOOKUP(TRIM(RawData!F2841),ICD10Code,2,FALSE), ""), "Other")</f>
        <v/>
      </c>
      <c r="G2839" t="str">
        <f>IFERROR(IF(RawData!G2841&lt;&gt;"", VLOOKUP(TRIM(RawData!G2841),ICD10Code,2,FALSE), ""), "Other")</f>
        <v/>
      </c>
      <c r="H2839" t="str">
        <f>IFERROR(IF(RawData!H2841&lt;&gt;"", VLOOKUP(TRIM(RawData!H2841),PHCODE,2,FALSE), ""), "Other")</f>
        <v/>
      </c>
      <c r="I2839" t="str">
        <f>IFERROR(IF(RawData!I2841&lt;&gt;"", VLOOKUP(TRIM(RawData!I2841),PHCODE,2,FALSE), ""), "Other")</f>
        <v/>
      </c>
      <c r="J2839" t="str">
        <f>TRIM(RawData!L2841)</f>
        <v/>
      </c>
      <c r="K2839">
        <f>'Risk Calculation Tables'!AD2407</f>
        <v>0</v>
      </c>
      <c r="L2839" t="str">
        <f>TRIM(RawData!J2841)</f>
        <v/>
      </c>
      <c r="M2839" t="str">
        <f>TRIM(RawData!K2841)</f>
        <v/>
      </c>
    </row>
    <row r="2840" spans="1:13" x14ac:dyDescent="0.3">
      <c r="A2840">
        <f>RawData!A2842</f>
        <v>0</v>
      </c>
      <c r="B2840" t="str">
        <f>IF(RawData!B2842&lt;&gt;"", (VLOOKUP(RawData!B2842,AgeCat,2,TRUE)), "")</f>
        <v/>
      </c>
      <c r="C2840" t="str">
        <f>TRIM(RawData!C2842)</f>
        <v/>
      </c>
      <c r="D2840" s="4">
        <f>RawData!D2842</f>
        <v>0</v>
      </c>
      <c r="E2840">
        <f>RawData!E2842</f>
        <v>0</v>
      </c>
      <c r="F2840" t="str">
        <f>IFERROR(IF(RawData!F2842&lt;&gt;"", VLOOKUP(TRIM(RawData!F2842),ICD10Code,2,FALSE), ""), "Other")</f>
        <v/>
      </c>
      <c r="G2840" t="str">
        <f>IFERROR(IF(RawData!G2842&lt;&gt;"", VLOOKUP(TRIM(RawData!G2842),ICD10Code,2,FALSE), ""), "Other")</f>
        <v/>
      </c>
      <c r="H2840" t="str">
        <f>IFERROR(IF(RawData!H2842&lt;&gt;"", VLOOKUP(TRIM(RawData!H2842),PHCODE,2,FALSE), ""), "Other")</f>
        <v/>
      </c>
      <c r="I2840" t="str">
        <f>IFERROR(IF(RawData!I2842&lt;&gt;"", VLOOKUP(TRIM(RawData!I2842),PHCODE,2,FALSE), ""), "Other")</f>
        <v/>
      </c>
      <c r="J2840" t="str">
        <f>TRIM(RawData!L2842)</f>
        <v/>
      </c>
      <c r="K2840">
        <f>'Risk Calculation Tables'!AD2408</f>
        <v>0</v>
      </c>
      <c r="L2840" t="str">
        <f>TRIM(RawData!J2842)</f>
        <v/>
      </c>
      <c r="M2840" t="str">
        <f>TRIM(RawData!K2842)</f>
        <v/>
      </c>
    </row>
    <row r="2841" spans="1:13" x14ac:dyDescent="0.3">
      <c r="A2841">
        <f>RawData!A2843</f>
        <v>0</v>
      </c>
      <c r="B2841" t="str">
        <f>IF(RawData!B2843&lt;&gt;"", (VLOOKUP(RawData!B2843,AgeCat,2,TRUE)), "")</f>
        <v/>
      </c>
      <c r="C2841" t="str">
        <f>TRIM(RawData!C2843)</f>
        <v/>
      </c>
      <c r="D2841" s="4">
        <f>RawData!D2843</f>
        <v>0</v>
      </c>
      <c r="E2841">
        <f>RawData!E2843</f>
        <v>0</v>
      </c>
      <c r="F2841" t="str">
        <f>IFERROR(IF(RawData!F2843&lt;&gt;"", VLOOKUP(TRIM(RawData!F2843),ICD10Code,2,FALSE), ""), "Other")</f>
        <v/>
      </c>
      <c r="G2841" t="str">
        <f>IFERROR(IF(RawData!G2843&lt;&gt;"", VLOOKUP(TRIM(RawData!G2843),ICD10Code,2,FALSE), ""), "Other")</f>
        <v/>
      </c>
      <c r="H2841" t="str">
        <f>IFERROR(IF(RawData!H2843&lt;&gt;"", VLOOKUP(TRIM(RawData!H2843),PHCODE,2,FALSE), ""), "Other")</f>
        <v/>
      </c>
      <c r="I2841" t="str">
        <f>IFERROR(IF(RawData!I2843&lt;&gt;"", VLOOKUP(TRIM(RawData!I2843),PHCODE,2,FALSE), ""), "Other")</f>
        <v/>
      </c>
      <c r="J2841" t="str">
        <f>TRIM(RawData!L2843)</f>
        <v/>
      </c>
      <c r="K2841">
        <f>'Risk Calculation Tables'!AD2409</f>
        <v>0</v>
      </c>
      <c r="L2841" t="str">
        <f>TRIM(RawData!J2843)</f>
        <v/>
      </c>
      <c r="M2841" t="str">
        <f>TRIM(RawData!K2843)</f>
        <v/>
      </c>
    </row>
    <row r="2842" spans="1:13" x14ac:dyDescent="0.3">
      <c r="A2842">
        <f>RawData!A2844</f>
        <v>0</v>
      </c>
      <c r="B2842" t="str">
        <f>IF(RawData!B2844&lt;&gt;"", (VLOOKUP(RawData!B2844,AgeCat,2,TRUE)), "")</f>
        <v/>
      </c>
      <c r="C2842" t="str">
        <f>TRIM(RawData!C2844)</f>
        <v/>
      </c>
      <c r="D2842" s="4">
        <f>RawData!D2844</f>
        <v>0</v>
      </c>
      <c r="E2842">
        <f>RawData!E2844</f>
        <v>0</v>
      </c>
      <c r="F2842" t="str">
        <f>IFERROR(IF(RawData!F2844&lt;&gt;"", VLOOKUP(TRIM(RawData!F2844),ICD10Code,2,FALSE), ""), "Other")</f>
        <v/>
      </c>
      <c r="G2842" t="str">
        <f>IFERROR(IF(RawData!G2844&lt;&gt;"", VLOOKUP(TRIM(RawData!G2844),ICD10Code,2,FALSE), ""), "Other")</f>
        <v/>
      </c>
      <c r="H2842" t="str">
        <f>IFERROR(IF(RawData!H2844&lt;&gt;"", VLOOKUP(TRIM(RawData!H2844),PHCODE,2,FALSE), ""), "Other")</f>
        <v/>
      </c>
      <c r="I2842" t="str">
        <f>IFERROR(IF(RawData!I2844&lt;&gt;"", VLOOKUP(TRIM(RawData!I2844),PHCODE,2,FALSE), ""), "Other")</f>
        <v/>
      </c>
      <c r="J2842" t="str">
        <f>TRIM(RawData!L2844)</f>
        <v/>
      </c>
      <c r="K2842">
        <f>'Risk Calculation Tables'!AD2410</f>
        <v>0</v>
      </c>
      <c r="L2842" t="str">
        <f>TRIM(RawData!J2844)</f>
        <v/>
      </c>
      <c r="M2842" t="str">
        <f>TRIM(RawData!K2844)</f>
        <v/>
      </c>
    </row>
    <row r="2843" spans="1:13" x14ac:dyDescent="0.3">
      <c r="A2843">
        <f>RawData!A2845</f>
        <v>0</v>
      </c>
      <c r="B2843" t="str">
        <f>IF(RawData!B2845&lt;&gt;"", (VLOOKUP(RawData!B2845,AgeCat,2,TRUE)), "")</f>
        <v/>
      </c>
      <c r="C2843" t="str">
        <f>TRIM(RawData!C2845)</f>
        <v/>
      </c>
      <c r="D2843" s="4">
        <f>RawData!D2845</f>
        <v>0</v>
      </c>
      <c r="E2843">
        <f>RawData!E2845</f>
        <v>0</v>
      </c>
      <c r="F2843" t="str">
        <f>IFERROR(IF(RawData!F2845&lt;&gt;"", VLOOKUP(TRIM(RawData!F2845),ICD10Code,2,FALSE), ""), "Other")</f>
        <v/>
      </c>
      <c r="G2843" t="str">
        <f>IFERROR(IF(RawData!G2845&lt;&gt;"", VLOOKUP(TRIM(RawData!G2845),ICD10Code,2,FALSE), ""), "Other")</f>
        <v/>
      </c>
      <c r="H2843" t="str">
        <f>IFERROR(IF(RawData!H2845&lt;&gt;"", VLOOKUP(TRIM(RawData!H2845),PHCODE,2,FALSE), ""), "Other")</f>
        <v/>
      </c>
      <c r="I2843" t="str">
        <f>IFERROR(IF(RawData!I2845&lt;&gt;"", VLOOKUP(TRIM(RawData!I2845),PHCODE,2,FALSE), ""), "Other")</f>
        <v/>
      </c>
      <c r="J2843" t="str">
        <f>TRIM(RawData!L2845)</f>
        <v/>
      </c>
      <c r="K2843">
        <f>'Risk Calculation Tables'!AD2411</f>
        <v>0</v>
      </c>
      <c r="L2843" t="str">
        <f>TRIM(RawData!J2845)</f>
        <v/>
      </c>
      <c r="M2843" t="str">
        <f>TRIM(RawData!K2845)</f>
        <v/>
      </c>
    </row>
    <row r="2844" spans="1:13" x14ac:dyDescent="0.3">
      <c r="A2844">
        <f>RawData!A2846</f>
        <v>0</v>
      </c>
      <c r="B2844" t="str">
        <f>IF(RawData!B2846&lt;&gt;"", (VLOOKUP(RawData!B2846,AgeCat,2,TRUE)), "")</f>
        <v/>
      </c>
      <c r="C2844" t="str">
        <f>TRIM(RawData!C2846)</f>
        <v/>
      </c>
      <c r="D2844" s="4">
        <f>RawData!D2846</f>
        <v>0</v>
      </c>
      <c r="E2844">
        <f>RawData!E2846</f>
        <v>0</v>
      </c>
      <c r="F2844" t="str">
        <f>IFERROR(IF(RawData!F2846&lt;&gt;"", VLOOKUP(TRIM(RawData!F2846),ICD10Code,2,FALSE), ""), "Other")</f>
        <v/>
      </c>
      <c r="G2844" t="str">
        <f>IFERROR(IF(RawData!G2846&lt;&gt;"", VLOOKUP(TRIM(RawData!G2846),ICD10Code,2,FALSE), ""), "Other")</f>
        <v/>
      </c>
      <c r="H2844" t="str">
        <f>IFERROR(IF(RawData!H2846&lt;&gt;"", VLOOKUP(TRIM(RawData!H2846),PHCODE,2,FALSE), ""), "Other")</f>
        <v/>
      </c>
      <c r="I2844" t="str">
        <f>IFERROR(IF(RawData!I2846&lt;&gt;"", VLOOKUP(TRIM(RawData!I2846),PHCODE,2,FALSE), ""), "Other")</f>
        <v/>
      </c>
      <c r="J2844" t="str">
        <f>TRIM(RawData!L2846)</f>
        <v/>
      </c>
      <c r="K2844">
        <f>'Risk Calculation Tables'!AD2412</f>
        <v>0</v>
      </c>
      <c r="L2844" t="str">
        <f>TRIM(RawData!J2846)</f>
        <v/>
      </c>
      <c r="M2844" t="str">
        <f>TRIM(RawData!K2846)</f>
        <v/>
      </c>
    </row>
    <row r="2845" spans="1:13" x14ac:dyDescent="0.3">
      <c r="A2845">
        <f>RawData!A2847</f>
        <v>0</v>
      </c>
      <c r="B2845" t="str">
        <f>IF(RawData!B2847&lt;&gt;"", (VLOOKUP(RawData!B2847,AgeCat,2,TRUE)), "")</f>
        <v/>
      </c>
      <c r="C2845" t="str">
        <f>TRIM(RawData!C2847)</f>
        <v/>
      </c>
      <c r="D2845" s="4">
        <f>RawData!D2847</f>
        <v>0</v>
      </c>
      <c r="E2845">
        <f>RawData!E2847</f>
        <v>0</v>
      </c>
      <c r="F2845" t="str">
        <f>IFERROR(IF(RawData!F2847&lt;&gt;"", VLOOKUP(TRIM(RawData!F2847),ICD10Code,2,FALSE), ""), "Other")</f>
        <v/>
      </c>
      <c r="G2845" t="str">
        <f>IFERROR(IF(RawData!G2847&lt;&gt;"", VLOOKUP(TRIM(RawData!G2847),ICD10Code,2,FALSE), ""), "Other")</f>
        <v/>
      </c>
      <c r="H2845" t="str">
        <f>IFERROR(IF(RawData!H2847&lt;&gt;"", VLOOKUP(TRIM(RawData!H2847),PHCODE,2,FALSE), ""), "Other")</f>
        <v/>
      </c>
      <c r="I2845" t="str">
        <f>IFERROR(IF(RawData!I2847&lt;&gt;"", VLOOKUP(TRIM(RawData!I2847),PHCODE,2,FALSE), ""), "Other")</f>
        <v/>
      </c>
      <c r="J2845" t="str">
        <f>TRIM(RawData!L2847)</f>
        <v/>
      </c>
      <c r="K2845">
        <f>'Risk Calculation Tables'!AD2413</f>
        <v>0</v>
      </c>
      <c r="L2845" t="str">
        <f>TRIM(RawData!J2847)</f>
        <v/>
      </c>
      <c r="M2845" t="str">
        <f>TRIM(RawData!K2847)</f>
        <v/>
      </c>
    </row>
    <row r="2846" spans="1:13" x14ac:dyDescent="0.3">
      <c r="A2846">
        <f>RawData!A2848</f>
        <v>0</v>
      </c>
      <c r="B2846" t="str">
        <f>IF(RawData!B2848&lt;&gt;"", (VLOOKUP(RawData!B2848,AgeCat,2,TRUE)), "")</f>
        <v/>
      </c>
      <c r="C2846" t="str">
        <f>TRIM(RawData!C2848)</f>
        <v/>
      </c>
      <c r="D2846" s="4">
        <f>RawData!D2848</f>
        <v>0</v>
      </c>
      <c r="E2846">
        <f>RawData!E2848</f>
        <v>0</v>
      </c>
      <c r="F2846" t="str">
        <f>IFERROR(IF(RawData!F2848&lt;&gt;"", VLOOKUP(TRIM(RawData!F2848),ICD10Code,2,FALSE), ""), "Other")</f>
        <v/>
      </c>
      <c r="G2846" t="str">
        <f>IFERROR(IF(RawData!G2848&lt;&gt;"", VLOOKUP(TRIM(RawData!G2848),ICD10Code,2,FALSE), ""), "Other")</f>
        <v/>
      </c>
      <c r="H2846" t="str">
        <f>IFERROR(IF(RawData!H2848&lt;&gt;"", VLOOKUP(TRIM(RawData!H2848),PHCODE,2,FALSE), ""), "Other")</f>
        <v/>
      </c>
      <c r="I2846" t="str">
        <f>IFERROR(IF(RawData!I2848&lt;&gt;"", VLOOKUP(TRIM(RawData!I2848),PHCODE,2,FALSE), ""), "Other")</f>
        <v/>
      </c>
      <c r="J2846" t="str">
        <f>TRIM(RawData!L2848)</f>
        <v/>
      </c>
      <c r="K2846">
        <f>'Risk Calculation Tables'!AD2414</f>
        <v>0</v>
      </c>
      <c r="L2846" t="str">
        <f>TRIM(RawData!J2848)</f>
        <v/>
      </c>
      <c r="M2846" t="str">
        <f>TRIM(RawData!K2848)</f>
        <v/>
      </c>
    </row>
    <row r="2847" spans="1:13" x14ac:dyDescent="0.3">
      <c r="A2847">
        <f>RawData!A2849</f>
        <v>0</v>
      </c>
      <c r="B2847" t="str">
        <f>IF(RawData!B2849&lt;&gt;"", (VLOOKUP(RawData!B2849,AgeCat,2,TRUE)), "")</f>
        <v/>
      </c>
      <c r="C2847" t="str">
        <f>TRIM(RawData!C2849)</f>
        <v/>
      </c>
      <c r="D2847" s="4">
        <f>RawData!D2849</f>
        <v>0</v>
      </c>
      <c r="E2847">
        <f>RawData!E2849</f>
        <v>0</v>
      </c>
      <c r="F2847" t="str">
        <f>IFERROR(IF(RawData!F2849&lt;&gt;"", VLOOKUP(TRIM(RawData!F2849),ICD10Code,2,FALSE), ""), "Other")</f>
        <v/>
      </c>
      <c r="G2847" t="str">
        <f>IFERROR(IF(RawData!G2849&lt;&gt;"", VLOOKUP(TRIM(RawData!G2849),ICD10Code,2,FALSE), ""), "Other")</f>
        <v/>
      </c>
      <c r="H2847" t="str">
        <f>IFERROR(IF(RawData!H2849&lt;&gt;"", VLOOKUP(TRIM(RawData!H2849),PHCODE,2,FALSE), ""), "Other")</f>
        <v/>
      </c>
      <c r="I2847" t="str">
        <f>IFERROR(IF(RawData!I2849&lt;&gt;"", VLOOKUP(TRIM(RawData!I2849),PHCODE,2,FALSE), ""), "Other")</f>
        <v/>
      </c>
      <c r="J2847" t="str">
        <f>TRIM(RawData!L2849)</f>
        <v/>
      </c>
      <c r="K2847">
        <f>'Risk Calculation Tables'!AD2415</f>
        <v>0</v>
      </c>
      <c r="L2847" t="str">
        <f>TRIM(RawData!J2849)</f>
        <v/>
      </c>
      <c r="M2847" t="str">
        <f>TRIM(RawData!K2849)</f>
        <v/>
      </c>
    </row>
    <row r="2848" spans="1:13" x14ac:dyDescent="0.3">
      <c r="A2848">
        <f>RawData!A2850</f>
        <v>0</v>
      </c>
      <c r="B2848" t="str">
        <f>IF(RawData!B2850&lt;&gt;"", (VLOOKUP(RawData!B2850,AgeCat,2,TRUE)), "")</f>
        <v/>
      </c>
      <c r="C2848" t="str">
        <f>TRIM(RawData!C2850)</f>
        <v/>
      </c>
      <c r="D2848" s="4">
        <f>RawData!D2850</f>
        <v>0</v>
      </c>
      <c r="E2848">
        <f>RawData!E2850</f>
        <v>0</v>
      </c>
      <c r="F2848" t="str">
        <f>IFERROR(IF(RawData!F2850&lt;&gt;"", VLOOKUP(TRIM(RawData!F2850),ICD10Code,2,FALSE), ""), "Other")</f>
        <v/>
      </c>
      <c r="G2848" t="str">
        <f>IFERROR(IF(RawData!G2850&lt;&gt;"", VLOOKUP(TRIM(RawData!G2850),ICD10Code,2,FALSE), ""), "Other")</f>
        <v/>
      </c>
      <c r="H2848" t="str">
        <f>IFERROR(IF(RawData!H2850&lt;&gt;"", VLOOKUP(TRIM(RawData!H2850),PHCODE,2,FALSE), ""), "Other")</f>
        <v/>
      </c>
      <c r="I2848" t="str">
        <f>IFERROR(IF(RawData!I2850&lt;&gt;"", VLOOKUP(TRIM(RawData!I2850),PHCODE,2,FALSE), ""), "Other")</f>
        <v/>
      </c>
      <c r="J2848" t="str">
        <f>TRIM(RawData!L2850)</f>
        <v/>
      </c>
      <c r="K2848">
        <f>'Risk Calculation Tables'!AD2416</f>
        <v>0</v>
      </c>
      <c r="L2848" t="str">
        <f>TRIM(RawData!J2850)</f>
        <v/>
      </c>
      <c r="M2848" t="str">
        <f>TRIM(RawData!K2850)</f>
        <v/>
      </c>
    </row>
    <row r="2849" spans="1:13" x14ac:dyDescent="0.3">
      <c r="A2849">
        <f>RawData!A2851</f>
        <v>0</v>
      </c>
      <c r="B2849" t="str">
        <f>IF(RawData!B2851&lt;&gt;"", (VLOOKUP(RawData!B2851,AgeCat,2,TRUE)), "")</f>
        <v/>
      </c>
      <c r="C2849" t="str">
        <f>TRIM(RawData!C2851)</f>
        <v/>
      </c>
      <c r="D2849" s="4">
        <f>RawData!D2851</f>
        <v>0</v>
      </c>
      <c r="E2849">
        <f>RawData!E2851</f>
        <v>0</v>
      </c>
      <c r="F2849" t="str">
        <f>IFERROR(IF(RawData!F2851&lt;&gt;"", VLOOKUP(TRIM(RawData!F2851),ICD10Code,2,FALSE), ""), "Other")</f>
        <v/>
      </c>
      <c r="G2849" t="str">
        <f>IFERROR(IF(RawData!G2851&lt;&gt;"", VLOOKUP(TRIM(RawData!G2851),ICD10Code,2,FALSE), ""), "Other")</f>
        <v/>
      </c>
      <c r="H2849" t="str">
        <f>IFERROR(IF(RawData!H2851&lt;&gt;"", VLOOKUP(TRIM(RawData!H2851),PHCODE,2,FALSE), ""), "Other")</f>
        <v/>
      </c>
      <c r="I2849" t="str">
        <f>IFERROR(IF(RawData!I2851&lt;&gt;"", VLOOKUP(TRIM(RawData!I2851),PHCODE,2,FALSE), ""), "Other")</f>
        <v/>
      </c>
      <c r="J2849" t="str">
        <f>TRIM(RawData!L2851)</f>
        <v/>
      </c>
      <c r="K2849">
        <f>'Risk Calculation Tables'!AD2417</f>
        <v>0</v>
      </c>
      <c r="L2849" t="str">
        <f>TRIM(RawData!J2851)</f>
        <v/>
      </c>
      <c r="M2849" t="str">
        <f>TRIM(RawData!K2851)</f>
        <v/>
      </c>
    </row>
    <row r="2850" spans="1:13" x14ac:dyDescent="0.3">
      <c r="A2850">
        <f>RawData!A2852</f>
        <v>0</v>
      </c>
      <c r="B2850" t="str">
        <f>IF(RawData!B2852&lt;&gt;"", (VLOOKUP(RawData!B2852,AgeCat,2,TRUE)), "")</f>
        <v/>
      </c>
      <c r="C2850" t="str">
        <f>TRIM(RawData!C2852)</f>
        <v/>
      </c>
      <c r="D2850" s="4">
        <f>RawData!D2852</f>
        <v>0</v>
      </c>
      <c r="E2850">
        <f>RawData!E2852</f>
        <v>0</v>
      </c>
      <c r="F2850" t="str">
        <f>IFERROR(IF(RawData!F2852&lt;&gt;"", VLOOKUP(TRIM(RawData!F2852),ICD10Code,2,FALSE), ""), "Other")</f>
        <v/>
      </c>
      <c r="G2850" t="str">
        <f>IFERROR(IF(RawData!G2852&lt;&gt;"", VLOOKUP(TRIM(RawData!G2852),ICD10Code,2,FALSE), ""), "Other")</f>
        <v/>
      </c>
      <c r="H2850" t="str">
        <f>IFERROR(IF(RawData!H2852&lt;&gt;"", VLOOKUP(TRIM(RawData!H2852),PHCODE,2,FALSE), ""), "Other")</f>
        <v/>
      </c>
      <c r="I2850" t="str">
        <f>IFERROR(IF(RawData!I2852&lt;&gt;"", VLOOKUP(TRIM(RawData!I2852),PHCODE,2,FALSE), ""), "Other")</f>
        <v/>
      </c>
      <c r="J2850" t="str">
        <f>TRIM(RawData!L2852)</f>
        <v/>
      </c>
      <c r="K2850">
        <f>'Risk Calculation Tables'!AD2418</f>
        <v>0</v>
      </c>
      <c r="L2850" t="str">
        <f>TRIM(RawData!J2852)</f>
        <v/>
      </c>
      <c r="M2850" t="str">
        <f>TRIM(RawData!K2852)</f>
        <v/>
      </c>
    </row>
    <row r="2851" spans="1:13" x14ac:dyDescent="0.3">
      <c r="A2851">
        <f>RawData!A2853</f>
        <v>0</v>
      </c>
      <c r="B2851" t="str">
        <f>IF(RawData!B2853&lt;&gt;"", (VLOOKUP(RawData!B2853,AgeCat,2,TRUE)), "")</f>
        <v/>
      </c>
      <c r="C2851" t="str">
        <f>TRIM(RawData!C2853)</f>
        <v/>
      </c>
      <c r="D2851" s="4">
        <f>RawData!D2853</f>
        <v>0</v>
      </c>
      <c r="E2851">
        <f>RawData!E2853</f>
        <v>0</v>
      </c>
      <c r="F2851" t="str">
        <f>IFERROR(IF(RawData!F2853&lt;&gt;"", VLOOKUP(TRIM(RawData!F2853),ICD10Code,2,FALSE), ""), "Other")</f>
        <v/>
      </c>
      <c r="G2851" t="str">
        <f>IFERROR(IF(RawData!G2853&lt;&gt;"", VLOOKUP(TRIM(RawData!G2853),ICD10Code,2,FALSE), ""), "Other")</f>
        <v/>
      </c>
      <c r="H2851" t="str">
        <f>IFERROR(IF(RawData!H2853&lt;&gt;"", VLOOKUP(TRIM(RawData!H2853),PHCODE,2,FALSE), ""), "Other")</f>
        <v/>
      </c>
      <c r="I2851" t="str">
        <f>IFERROR(IF(RawData!I2853&lt;&gt;"", VLOOKUP(TRIM(RawData!I2853),PHCODE,2,FALSE), ""), "Other")</f>
        <v/>
      </c>
      <c r="J2851" t="str">
        <f>TRIM(RawData!L2853)</f>
        <v/>
      </c>
      <c r="K2851">
        <f>'Risk Calculation Tables'!AD2419</f>
        <v>0</v>
      </c>
      <c r="L2851" t="str">
        <f>TRIM(RawData!J2853)</f>
        <v/>
      </c>
      <c r="M2851" t="str">
        <f>TRIM(RawData!K2853)</f>
        <v/>
      </c>
    </row>
    <row r="2852" spans="1:13" x14ac:dyDescent="0.3">
      <c r="A2852">
        <f>RawData!A2854</f>
        <v>0</v>
      </c>
      <c r="B2852" t="str">
        <f>IF(RawData!B2854&lt;&gt;"", (VLOOKUP(RawData!B2854,AgeCat,2,TRUE)), "")</f>
        <v/>
      </c>
      <c r="C2852" t="str">
        <f>TRIM(RawData!C2854)</f>
        <v/>
      </c>
      <c r="D2852" s="4">
        <f>RawData!D2854</f>
        <v>0</v>
      </c>
      <c r="E2852">
        <f>RawData!E2854</f>
        <v>0</v>
      </c>
      <c r="F2852" t="str">
        <f>IFERROR(IF(RawData!F2854&lt;&gt;"", VLOOKUP(TRIM(RawData!F2854),ICD10Code,2,FALSE), ""), "Other")</f>
        <v/>
      </c>
      <c r="G2852" t="str">
        <f>IFERROR(IF(RawData!G2854&lt;&gt;"", VLOOKUP(TRIM(RawData!G2854),ICD10Code,2,FALSE), ""), "Other")</f>
        <v/>
      </c>
      <c r="H2852" t="str">
        <f>IFERROR(IF(RawData!H2854&lt;&gt;"", VLOOKUP(TRIM(RawData!H2854),PHCODE,2,FALSE), ""), "Other")</f>
        <v/>
      </c>
      <c r="I2852" t="str">
        <f>IFERROR(IF(RawData!I2854&lt;&gt;"", VLOOKUP(TRIM(RawData!I2854),PHCODE,2,FALSE), ""), "Other")</f>
        <v/>
      </c>
      <c r="J2852" t="str">
        <f>TRIM(RawData!L2854)</f>
        <v/>
      </c>
      <c r="K2852">
        <f>'Risk Calculation Tables'!AD2420</f>
        <v>0</v>
      </c>
      <c r="L2852" t="str">
        <f>TRIM(RawData!J2854)</f>
        <v/>
      </c>
      <c r="M2852" t="str">
        <f>TRIM(RawData!K2854)</f>
        <v/>
      </c>
    </row>
    <row r="2853" spans="1:13" x14ac:dyDescent="0.3">
      <c r="A2853">
        <f>RawData!A2855</f>
        <v>0</v>
      </c>
      <c r="B2853" t="str">
        <f>IF(RawData!B2855&lt;&gt;"", (VLOOKUP(RawData!B2855,AgeCat,2,TRUE)), "")</f>
        <v/>
      </c>
      <c r="C2853" t="str">
        <f>TRIM(RawData!C2855)</f>
        <v/>
      </c>
      <c r="D2853" s="4">
        <f>RawData!D2855</f>
        <v>0</v>
      </c>
      <c r="E2853">
        <f>RawData!E2855</f>
        <v>0</v>
      </c>
      <c r="F2853" t="str">
        <f>IFERROR(IF(RawData!F2855&lt;&gt;"", VLOOKUP(TRIM(RawData!F2855),ICD10Code,2,FALSE), ""), "Other")</f>
        <v/>
      </c>
      <c r="G2853" t="str">
        <f>IFERROR(IF(RawData!G2855&lt;&gt;"", VLOOKUP(TRIM(RawData!G2855),ICD10Code,2,FALSE), ""), "Other")</f>
        <v/>
      </c>
      <c r="H2853" t="str">
        <f>IFERROR(IF(RawData!H2855&lt;&gt;"", VLOOKUP(TRIM(RawData!H2855),PHCODE,2,FALSE), ""), "Other")</f>
        <v/>
      </c>
      <c r="I2853" t="str">
        <f>IFERROR(IF(RawData!I2855&lt;&gt;"", VLOOKUP(TRIM(RawData!I2855),PHCODE,2,FALSE), ""), "Other")</f>
        <v/>
      </c>
      <c r="J2853" t="str">
        <f>TRIM(RawData!L2855)</f>
        <v/>
      </c>
      <c r="K2853">
        <f>'Risk Calculation Tables'!AD2421</f>
        <v>0</v>
      </c>
      <c r="L2853" t="str">
        <f>TRIM(RawData!J2855)</f>
        <v/>
      </c>
      <c r="M2853" t="str">
        <f>TRIM(RawData!K2855)</f>
        <v/>
      </c>
    </row>
    <row r="2854" spans="1:13" x14ac:dyDescent="0.3">
      <c r="A2854">
        <f>RawData!A2856</f>
        <v>0</v>
      </c>
      <c r="B2854" t="str">
        <f>IF(RawData!B2856&lt;&gt;"", (VLOOKUP(RawData!B2856,AgeCat,2,TRUE)), "")</f>
        <v/>
      </c>
      <c r="C2854" t="str">
        <f>TRIM(RawData!C2856)</f>
        <v/>
      </c>
      <c r="D2854" s="4">
        <f>RawData!D2856</f>
        <v>0</v>
      </c>
      <c r="E2854">
        <f>RawData!E2856</f>
        <v>0</v>
      </c>
      <c r="F2854" t="str">
        <f>IFERROR(IF(RawData!F2856&lt;&gt;"", VLOOKUP(TRIM(RawData!F2856),ICD10Code,2,FALSE), ""), "Other")</f>
        <v/>
      </c>
      <c r="G2854" t="str">
        <f>IFERROR(IF(RawData!G2856&lt;&gt;"", VLOOKUP(TRIM(RawData!G2856),ICD10Code,2,FALSE), ""), "Other")</f>
        <v/>
      </c>
      <c r="H2854" t="str">
        <f>IFERROR(IF(RawData!H2856&lt;&gt;"", VLOOKUP(TRIM(RawData!H2856),PHCODE,2,FALSE), ""), "Other")</f>
        <v/>
      </c>
      <c r="I2854" t="str">
        <f>IFERROR(IF(RawData!I2856&lt;&gt;"", VLOOKUP(TRIM(RawData!I2856),PHCODE,2,FALSE), ""), "Other")</f>
        <v/>
      </c>
      <c r="J2854" t="str">
        <f>TRIM(RawData!L2856)</f>
        <v/>
      </c>
      <c r="K2854">
        <f>'Risk Calculation Tables'!AD2422</f>
        <v>0</v>
      </c>
      <c r="L2854" t="str">
        <f>TRIM(RawData!J2856)</f>
        <v/>
      </c>
      <c r="M2854" t="str">
        <f>TRIM(RawData!K2856)</f>
        <v/>
      </c>
    </row>
    <row r="2855" spans="1:13" x14ac:dyDescent="0.3">
      <c r="A2855">
        <f>RawData!A2857</f>
        <v>0</v>
      </c>
      <c r="B2855" t="str">
        <f>IF(RawData!B2857&lt;&gt;"", (VLOOKUP(RawData!B2857,AgeCat,2,TRUE)), "")</f>
        <v/>
      </c>
      <c r="C2855" t="str">
        <f>TRIM(RawData!C2857)</f>
        <v/>
      </c>
      <c r="D2855" s="4">
        <f>RawData!D2857</f>
        <v>0</v>
      </c>
      <c r="E2855">
        <f>RawData!E2857</f>
        <v>0</v>
      </c>
      <c r="F2855" t="str">
        <f>IFERROR(IF(RawData!F2857&lt;&gt;"", VLOOKUP(TRIM(RawData!F2857),ICD10Code,2,FALSE), ""), "Other")</f>
        <v/>
      </c>
      <c r="G2855" t="str">
        <f>IFERROR(IF(RawData!G2857&lt;&gt;"", VLOOKUP(TRIM(RawData!G2857),ICD10Code,2,FALSE), ""), "Other")</f>
        <v/>
      </c>
      <c r="H2855" t="str">
        <f>IFERROR(IF(RawData!H2857&lt;&gt;"", VLOOKUP(TRIM(RawData!H2857),PHCODE,2,FALSE), ""), "Other")</f>
        <v/>
      </c>
      <c r="I2855" t="str">
        <f>IFERROR(IF(RawData!I2857&lt;&gt;"", VLOOKUP(TRIM(RawData!I2857),PHCODE,2,FALSE), ""), "Other")</f>
        <v/>
      </c>
      <c r="J2855" t="str">
        <f>TRIM(RawData!L2857)</f>
        <v/>
      </c>
      <c r="K2855">
        <f>'Risk Calculation Tables'!AD2423</f>
        <v>0</v>
      </c>
      <c r="L2855" t="str">
        <f>TRIM(RawData!J2857)</f>
        <v/>
      </c>
      <c r="M2855" t="str">
        <f>TRIM(RawData!K2857)</f>
        <v/>
      </c>
    </row>
    <row r="2856" spans="1:13" x14ac:dyDescent="0.3">
      <c r="A2856">
        <f>RawData!A2858</f>
        <v>0</v>
      </c>
      <c r="B2856" t="str">
        <f>IF(RawData!B2858&lt;&gt;"", (VLOOKUP(RawData!B2858,AgeCat,2,TRUE)), "")</f>
        <v/>
      </c>
      <c r="C2856" t="str">
        <f>TRIM(RawData!C2858)</f>
        <v/>
      </c>
      <c r="D2856" s="4">
        <f>RawData!D2858</f>
        <v>0</v>
      </c>
      <c r="E2856">
        <f>RawData!E2858</f>
        <v>0</v>
      </c>
      <c r="F2856" t="str">
        <f>IFERROR(IF(RawData!F2858&lt;&gt;"", VLOOKUP(TRIM(RawData!F2858),ICD10Code,2,FALSE), ""), "Other")</f>
        <v/>
      </c>
      <c r="G2856" t="str">
        <f>IFERROR(IF(RawData!G2858&lt;&gt;"", VLOOKUP(TRIM(RawData!G2858),ICD10Code,2,FALSE), ""), "Other")</f>
        <v/>
      </c>
      <c r="H2856" t="str">
        <f>IFERROR(IF(RawData!H2858&lt;&gt;"", VLOOKUP(TRIM(RawData!H2858),PHCODE,2,FALSE), ""), "Other")</f>
        <v/>
      </c>
      <c r="I2856" t="str">
        <f>IFERROR(IF(RawData!I2858&lt;&gt;"", VLOOKUP(TRIM(RawData!I2858),PHCODE,2,FALSE), ""), "Other")</f>
        <v/>
      </c>
      <c r="J2856" t="str">
        <f>TRIM(RawData!L2858)</f>
        <v/>
      </c>
      <c r="K2856">
        <f>'Risk Calculation Tables'!AD2424</f>
        <v>0</v>
      </c>
      <c r="L2856" t="str">
        <f>TRIM(RawData!J2858)</f>
        <v/>
      </c>
      <c r="M2856" t="str">
        <f>TRIM(RawData!K2858)</f>
        <v/>
      </c>
    </row>
    <row r="2857" spans="1:13" x14ac:dyDescent="0.3">
      <c r="A2857">
        <f>RawData!A2859</f>
        <v>0</v>
      </c>
      <c r="B2857" t="str">
        <f>IF(RawData!B2859&lt;&gt;"", (VLOOKUP(RawData!B2859,AgeCat,2,TRUE)), "")</f>
        <v/>
      </c>
      <c r="C2857" t="str">
        <f>TRIM(RawData!C2859)</f>
        <v/>
      </c>
      <c r="D2857" s="4">
        <f>RawData!D2859</f>
        <v>0</v>
      </c>
      <c r="E2857">
        <f>RawData!E2859</f>
        <v>0</v>
      </c>
      <c r="F2857" t="str">
        <f>IFERROR(IF(RawData!F2859&lt;&gt;"", VLOOKUP(TRIM(RawData!F2859),ICD10Code,2,FALSE), ""), "Other")</f>
        <v/>
      </c>
      <c r="G2857" t="str">
        <f>IFERROR(IF(RawData!G2859&lt;&gt;"", VLOOKUP(TRIM(RawData!G2859),ICD10Code,2,FALSE), ""), "Other")</f>
        <v/>
      </c>
      <c r="H2857" t="str">
        <f>IFERROR(IF(RawData!H2859&lt;&gt;"", VLOOKUP(TRIM(RawData!H2859),PHCODE,2,FALSE), ""), "Other")</f>
        <v/>
      </c>
      <c r="I2857" t="str">
        <f>IFERROR(IF(RawData!I2859&lt;&gt;"", VLOOKUP(TRIM(RawData!I2859),PHCODE,2,FALSE), ""), "Other")</f>
        <v/>
      </c>
      <c r="J2857" t="str">
        <f>TRIM(RawData!L2859)</f>
        <v/>
      </c>
      <c r="K2857">
        <f>'Risk Calculation Tables'!AD2425</f>
        <v>0</v>
      </c>
      <c r="L2857" t="str">
        <f>TRIM(RawData!J2859)</f>
        <v/>
      </c>
      <c r="M2857" t="str">
        <f>TRIM(RawData!K2859)</f>
        <v/>
      </c>
    </row>
    <row r="2858" spans="1:13" x14ac:dyDescent="0.3">
      <c r="A2858">
        <f>RawData!A2860</f>
        <v>0</v>
      </c>
      <c r="B2858" t="str">
        <f>IF(RawData!B2860&lt;&gt;"", (VLOOKUP(RawData!B2860,AgeCat,2,TRUE)), "")</f>
        <v/>
      </c>
      <c r="C2858" t="str">
        <f>TRIM(RawData!C2860)</f>
        <v/>
      </c>
      <c r="D2858" s="4">
        <f>RawData!D2860</f>
        <v>0</v>
      </c>
      <c r="E2858">
        <f>RawData!E2860</f>
        <v>0</v>
      </c>
      <c r="F2858" t="str">
        <f>IFERROR(IF(RawData!F2860&lt;&gt;"", VLOOKUP(TRIM(RawData!F2860),ICD10Code,2,FALSE), ""), "Other")</f>
        <v/>
      </c>
      <c r="G2858" t="str">
        <f>IFERROR(IF(RawData!G2860&lt;&gt;"", VLOOKUP(TRIM(RawData!G2860),ICD10Code,2,FALSE), ""), "Other")</f>
        <v/>
      </c>
      <c r="H2858" t="str">
        <f>IFERROR(IF(RawData!H2860&lt;&gt;"", VLOOKUP(TRIM(RawData!H2860),PHCODE,2,FALSE), ""), "Other")</f>
        <v/>
      </c>
      <c r="I2858" t="str">
        <f>IFERROR(IF(RawData!I2860&lt;&gt;"", VLOOKUP(TRIM(RawData!I2860),PHCODE,2,FALSE), ""), "Other")</f>
        <v/>
      </c>
      <c r="J2858" t="str">
        <f>TRIM(RawData!L2860)</f>
        <v/>
      </c>
      <c r="K2858">
        <f>'Risk Calculation Tables'!AD2426</f>
        <v>0</v>
      </c>
      <c r="L2858" t="str">
        <f>TRIM(RawData!J2860)</f>
        <v/>
      </c>
      <c r="M2858" t="str">
        <f>TRIM(RawData!K2860)</f>
        <v/>
      </c>
    </row>
    <row r="2859" spans="1:13" x14ac:dyDescent="0.3">
      <c r="A2859">
        <f>RawData!A2861</f>
        <v>0</v>
      </c>
      <c r="B2859" t="str">
        <f>IF(RawData!B2861&lt;&gt;"", (VLOOKUP(RawData!B2861,AgeCat,2,TRUE)), "")</f>
        <v/>
      </c>
      <c r="C2859" t="str">
        <f>TRIM(RawData!C2861)</f>
        <v/>
      </c>
      <c r="D2859" s="4">
        <f>RawData!D2861</f>
        <v>0</v>
      </c>
      <c r="E2859">
        <f>RawData!E2861</f>
        <v>0</v>
      </c>
      <c r="F2859" t="str">
        <f>IFERROR(IF(RawData!F2861&lt;&gt;"", VLOOKUP(TRIM(RawData!F2861),ICD10Code,2,FALSE), ""), "Other")</f>
        <v/>
      </c>
      <c r="G2859" t="str">
        <f>IFERROR(IF(RawData!G2861&lt;&gt;"", VLOOKUP(TRIM(RawData!G2861),ICD10Code,2,FALSE), ""), "Other")</f>
        <v/>
      </c>
      <c r="H2859" t="str">
        <f>IFERROR(IF(RawData!H2861&lt;&gt;"", VLOOKUP(TRIM(RawData!H2861),PHCODE,2,FALSE), ""), "Other")</f>
        <v/>
      </c>
      <c r="I2859" t="str">
        <f>IFERROR(IF(RawData!I2861&lt;&gt;"", VLOOKUP(TRIM(RawData!I2861),PHCODE,2,FALSE), ""), "Other")</f>
        <v/>
      </c>
      <c r="J2859" t="str">
        <f>TRIM(RawData!L2861)</f>
        <v/>
      </c>
      <c r="K2859">
        <f>'Risk Calculation Tables'!AD2427</f>
        <v>0</v>
      </c>
      <c r="L2859" t="str">
        <f>TRIM(RawData!J2861)</f>
        <v/>
      </c>
      <c r="M2859" t="str">
        <f>TRIM(RawData!K2861)</f>
        <v/>
      </c>
    </row>
    <row r="2860" spans="1:13" x14ac:dyDescent="0.3">
      <c r="A2860">
        <f>RawData!A2862</f>
        <v>0</v>
      </c>
      <c r="B2860" t="str">
        <f>IF(RawData!B2862&lt;&gt;"", (VLOOKUP(RawData!B2862,AgeCat,2,TRUE)), "")</f>
        <v/>
      </c>
      <c r="C2860" t="str">
        <f>TRIM(RawData!C2862)</f>
        <v/>
      </c>
      <c r="D2860" s="4">
        <f>RawData!D2862</f>
        <v>0</v>
      </c>
      <c r="E2860">
        <f>RawData!E2862</f>
        <v>0</v>
      </c>
      <c r="F2860" t="str">
        <f>IFERROR(IF(RawData!F2862&lt;&gt;"", VLOOKUP(TRIM(RawData!F2862),ICD10Code,2,FALSE), ""), "Other")</f>
        <v/>
      </c>
      <c r="G2860" t="str">
        <f>IFERROR(IF(RawData!G2862&lt;&gt;"", VLOOKUP(TRIM(RawData!G2862),ICD10Code,2,FALSE), ""), "Other")</f>
        <v/>
      </c>
      <c r="H2860" t="str">
        <f>IFERROR(IF(RawData!H2862&lt;&gt;"", VLOOKUP(TRIM(RawData!H2862),PHCODE,2,FALSE), ""), "Other")</f>
        <v/>
      </c>
      <c r="I2860" t="str">
        <f>IFERROR(IF(RawData!I2862&lt;&gt;"", VLOOKUP(TRIM(RawData!I2862),PHCODE,2,FALSE), ""), "Other")</f>
        <v/>
      </c>
      <c r="J2860" t="str">
        <f>TRIM(RawData!L2862)</f>
        <v/>
      </c>
      <c r="K2860">
        <f>'Risk Calculation Tables'!AD2428</f>
        <v>0</v>
      </c>
      <c r="L2860" t="str">
        <f>TRIM(RawData!J2862)</f>
        <v/>
      </c>
      <c r="M2860" t="str">
        <f>TRIM(RawData!K2862)</f>
        <v/>
      </c>
    </row>
    <row r="2861" spans="1:13" x14ac:dyDescent="0.3">
      <c r="A2861">
        <f>RawData!A2863</f>
        <v>0</v>
      </c>
      <c r="B2861" t="str">
        <f>IF(RawData!B2863&lt;&gt;"", (VLOOKUP(RawData!B2863,AgeCat,2,TRUE)), "")</f>
        <v/>
      </c>
      <c r="C2861" t="str">
        <f>TRIM(RawData!C2863)</f>
        <v/>
      </c>
      <c r="D2861" s="4">
        <f>RawData!D2863</f>
        <v>0</v>
      </c>
      <c r="E2861">
        <f>RawData!E2863</f>
        <v>0</v>
      </c>
      <c r="F2861" t="str">
        <f>IFERROR(IF(RawData!F2863&lt;&gt;"", VLOOKUP(TRIM(RawData!F2863),ICD10Code,2,FALSE), ""), "Other")</f>
        <v/>
      </c>
      <c r="G2861" t="str">
        <f>IFERROR(IF(RawData!G2863&lt;&gt;"", VLOOKUP(TRIM(RawData!G2863),ICD10Code,2,FALSE), ""), "Other")</f>
        <v/>
      </c>
      <c r="H2861" t="str">
        <f>IFERROR(IF(RawData!H2863&lt;&gt;"", VLOOKUP(TRIM(RawData!H2863),PHCODE,2,FALSE), ""), "Other")</f>
        <v/>
      </c>
      <c r="I2861" t="str">
        <f>IFERROR(IF(RawData!I2863&lt;&gt;"", VLOOKUP(TRIM(RawData!I2863),PHCODE,2,FALSE), ""), "Other")</f>
        <v/>
      </c>
      <c r="J2861" t="str">
        <f>TRIM(RawData!L2863)</f>
        <v/>
      </c>
      <c r="K2861">
        <f>'Risk Calculation Tables'!AD2429</f>
        <v>0</v>
      </c>
      <c r="L2861" t="str">
        <f>TRIM(RawData!J2863)</f>
        <v/>
      </c>
      <c r="M2861" t="str">
        <f>TRIM(RawData!K2863)</f>
        <v/>
      </c>
    </row>
    <row r="2862" spans="1:13" x14ac:dyDescent="0.3">
      <c r="A2862">
        <f>RawData!A2864</f>
        <v>0</v>
      </c>
      <c r="B2862" t="str">
        <f>IF(RawData!B2864&lt;&gt;"", (VLOOKUP(RawData!B2864,AgeCat,2,TRUE)), "")</f>
        <v/>
      </c>
      <c r="C2862" t="str">
        <f>TRIM(RawData!C2864)</f>
        <v/>
      </c>
      <c r="D2862" s="4">
        <f>RawData!D2864</f>
        <v>0</v>
      </c>
      <c r="E2862">
        <f>RawData!E2864</f>
        <v>0</v>
      </c>
      <c r="F2862" t="str">
        <f>IFERROR(IF(RawData!F2864&lt;&gt;"", VLOOKUP(TRIM(RawData!F2864),ICD10Code,2,FALSE), ""), "Other")</f>
        <v/>
      </c>
      <c r="G2862" t="str">
        <f>IFERROR(IF(RawData!G2864&lt;&gt;"", VLOOKUP(TRIM(RawData!G2864),ICD10Code,2,FALSE), ""), "Other")</f>
        <v/>
      </c>
      <c r="H2862" t="str">
        <f>IFERROR(IF(RawData!H2864&lt;&gt;"", VLOOKUP(TRIM(RawData!H2864),PHCODE,2,FALSE), ""), "Other")</f>
        <v/>
      </c>
      <c r="I2862" t="str">
        <f>IFERROR(IF(RawData!I2864&lt;&gt;"", VLOOKUP(TRIM(RawData!I2864),PHCODE,2,FALSE), ""), "Other")</f>
        <v/>
      </c>
      <c r="J2862" t="str">
        <f>TRIM(RawData!L2864)</f>
        <v/>
      </c>
      <c r="K2862">
        <f>'Risk Calculation Tables'!AD2430</f>
        <v>0</v>
      </c>
      <c r="L2862" t="str">
        <f>TRIM(RawData!J2864)</f>
        <v/>
      </c>
      <c r="M2862" t="str">
        <f>TRIM(RawData!K2864)</f>
        <v/>
      </c>
    </row>
    <row r="2863" spans="1:13" x14ac:dyDescent="0.3">
      <c r="A2863">
        <f>RawData!A2865</f>
        <v>0</v>
      </c>
      <c r="B2863" t="str">
        <f>IF(RawData!B2865&lt;&gt;"", (VLOOKUP(RawData!B2865,AgeCat,2,TRUE)), "")</f>
        <v/>
      </c>
      <c r="C2863" t="str">
        <f>TRIM(RawData!C2865)</f>
        <v/>
      </c>
      <c r="D2863" s="4">
        <f>RawData!D2865</f>
        <v>0</v>
      </c>
      <c r="E2863">
        <f>RawData!E2865</f>
        <v>0</v>
      </c>
      <c r="F2863" t="str">
        <f>IFERROR(IF(RawData!F2865&lt;&gt;"", VLOOKUP(TRIM(RawData!F2865),ICD10Code,2,FALSE), ""), "Other")</f>
        <v/>
      </c>
      <c r="G2863" t="str">
        <f>IFERROR(IF(RawData!G2865&lt;&gt;"", VLOOKUP(TRIM(RawData!G2865),ICD10Code,2,FALSE), ""), "Other")</f>
        <v/>
      </c>
      <c r="H2863" t="str">
        <f>IFERROR(IF(RawData!H2865&lt;&gt;"", VLOOKUP(TRIM(RawData!H2865),PHCODE,2,FALSE), ""), "Other")</f>
        <v/>
      </c>
      <c r="I2863" t="str">
        <f>IFERROR(IF(RawData!I2865&lt;&gt;"", VLOOKUP(TRIM(RawData!I2865),PHCODE,2,FALSE), ""), "Other")</f>
        <v/>
      </c>
      <c r="J2863" t="str">
        <f>TRIM(RawData!L2865)</f>
        <v/>
      </c>
      <c r="K2863">
        <f>'Risk Calculation Tables'!AD2431</f>
        <v>0</v>
      </c>
      <c r="L2863" t="str">
        <f>TRIM(RawData!J2865)</f>
        <v/>
      </c>
      <c r="M2863" t="str">
        <f>TRIM(RawData!K2865)</f>
        <v/>
      </c>
    </row>
    <row r="2864" spans="1:13" x14ac:dyDescent="0.3">
      <c r="A2864">
        <f>RawData!A2866</f>
        <v>0</v>
      </c>
      <c r="B2864" t="str">
        <f>IF(RawData!B2866&lt;&gt;"", (VLOOKUP(RawData!B2866,AgeCat,2,TRUE)), "")</f>
        <v/>
      </c>
      <c r="C2864" t="str">
        <f>TRIM(RawData!C2866)</f>
        <v/>
      </c>
      <c r="D2864" s="4">
        <f>RawData!D2866</f>
        <v>0</v>
      </c>
      <c r="E2864">
        <f>RawData!E2866</f>
        <v>0</v>
      </c>
      <c r="F2864" t="str">
        <f>IFERROR(IF(RawData!F2866&lt;&gt;"", VLOOKUP(TRIM(RawData!F2866),ICD10Code,2,FALSE), ""), "Other")</f>
        <v/>
      </c>
      <c r="G2864" t="str">
        <f>IFERROR(IF(RawData!G2866&lt;&gt;"", VLOOKUP(TRIM(RawData!G2866),ICD10Code,2,FALSE), ""), "Other")</f>
        <v/>
      </c>
      <c r="H2864" t="str">
        <f>IFERROR(IF(RawData!H2866&lt;&gt;"", VLOOKUP(TRIM(RawData!H2866),PHCODE,2,FALSE), ""), "Other")</f>
        <v/>
      </c>
      <c r="I2864" t="str">
        <f>IFERROR(IF(RawData!I2866&lt;&gt;"", VLOOKUP(TRIM(RawData!I2866),PHCODE,2,FALSE), ""), "Other")</f>
        <v/>
      </c>
      <c r="J2864" t="str">
        <f>TRIM(RawData!L2866)</f>
        <v/>
      </c>
      <c r="K2864">
        <f>'Risk Calculation Tables'!AD2432</f>
        <v>0</v>
      </c>
      <c r="L2864" t="str">
        <f>TRIM(RawData!J2866)</f>
        <v/>
      </c>
      <c r="M2864" t="str">
        <f>TRIM(RawData!K2866)</f>
        <v/>
      </c>
    </row>
    <row r="2865" spans="1:13" x14ac:dyDescent="0.3">
      <c r="A2865">
        <f>RawData!A2867</f>
        <v>0</v>
      </c>
      <c r="B2865" t="str">
        <f>IF(RawData!B2867&lt;&gt;"", (VLOOKUP(RawData!B2867,AgeCat,2,TRUE)), "")</f>
        <v/>
      </c>
      <c r="C2865" t="str">
        <f>TRIM(RawData!C2867)</f>
        <v/>
      </c>
      <c r="D2865" s="4">
        <f>RawData!D2867</f>
        <v>0</v>
      </c>
      <c r="E2865">
        <f>RawData!E2867</f>
        <v>0</v>
      </c>
      <c r="F2865" t="str">
        <f>IFERROR(IF(RawData!F2867&lt;&gt;"", VLOOKUP(TRIM(RawData!F2867),ICD10Code,2,FALSE), ""), "Other")</f>
        <v/>
      </c>
      <c r="G2865" t="str">
        <f>IFERROR(IF(RawData!G2867&lt;&gt;"", VLOOKUP(TRIM(RawData!G2867),ICD10Code,2,FALSE), ""), "Other")</f>
        <v/>
      </c>
      <c r="H2865" t="str">
        <f>IFERROR(IF(RawData!H2867&lt;&gt;"", VLOOKUP(TRIM(RawData!H2867),PHCODE,2,FALSE), ""), "Other")</f>
        <v/>
      </c>
      <c r="I2865" t="str">
        <f>IFERROR(IF(RawData!I2867&lt;&gt;"", VLOOKUP(TRIM(RawData!I2867),PHCODE,2,FALSE), ""), "Other")</f>
        <v/>
      </c>
      <c r="J2865" t="str">
        <f>TRIM(RawData!L2867)</f>
        <v/>
      </c>
      <c r="K2865">
        <f>'Risk Calculation Tables'!AD2433</f>
        <v>0</v>
      </c>
      <c r="L2865" t="str">
        <f>TRIM(RawData!J2867)</f>
        <v/>
      </c>
      <c r="M2865" t="str">
        <f>TRIM(RawData!K2867)</f>
        <v/>
      </c>
    </row>
    <row r="2866" spans="1:13" x14ac:dyDescent="0.3">
      <c r="A2866">
        <f>RawData!A2868</f>
        <v>0</v>
      </c>
      <c r="B2866" t="str">
        <f>IF(RawData!B2868&lt;&gt;"", (VLOOKUP(RawData!B2868,AgeCat,2,TRUE)), "")</f>
        <v/>
      </c>
      <c r="C2866" t="str">
        <f>TRIM(RawData!C2868)</f>
        <v/>
      </c>
      <c r="D2866" s="4">
        <f>RawData!D2868</f>
        <v>0</v>
      </c>
      <c r="E2866">
        <f>RawData!E2868</f>
        <v>0</v>
      </c>
      <c r="F2866" t="str">
        <f>IFERROR(IF(RawData!F2868&lt;&gt;"", VLOOKUP(TRIM(RawData!F2868),ICD10Code,2,FALSE), ""), "Other")</f>
        <v/>
      </c>
      <c r="G2866" t="str">
        <f>IFERROR(IF(RawData!G2868&lt;&gt;"", VLOOKUP(TRIM(RawData!G2868),ICD10Code,2,FALSE), ""), "Other")</f>
        <v/>
      </c>
      <c r="H2866" t="str">
        <f>IFERROR(IF(RawData!H2868&lt;&gt;"", VLOOKUP(TRIM(RawData!H2868),PHCODE,2,FALSE), ""), "Other")</f>
        <v/>
      </c>
      <c r="I2866" t="str">
        <f>IFERROR(IF(RawData!I2868&lt;&gt;"", VLOOKUP(TRIM(RawData!I2868),PHCODE,2,FALSE), ""), "Other")</f>
        <v/>
      </c>
      <c r="J2866" t="str">
        <f>TRIM(RawData!L2868)</f>
        <v/>
      </c>
      <c r="K2866">
        <f>'Risk Calculation Tables'!AD2434</f>
        <v>0</v>
      </c>
      <c r="L2866" t="str">
        <f>TRIM(RawData!J2868)</f>
        <v/>
      </c>
      <c r="M2866" t="str">
        <f>TRIM(RawData!K2868)</f>
        <v/>
      </c>
    </row>
    <row r="2867" spans="1:13" x14ac:dyDescent="0.3">
      <c r="A2867">
        <f>RawData!A2869</f>
        <v>0</v>
      </c>
      <c r="B2867" t="str">
        <f>IF(RawData!B2869&lt;&gt;"", (VLOOKUP(RawData!B2869,AgeCat,2,TRUE)), "")</f>
        <v/>
      </c>
      <c r="C2867" t="str">
        <f>TRIM(RawData!C2869)</f>
        <v/>
      </c>
      <c r="D2867" s="4">
        <f>RawData!D2869</f>
        <v>0</v>
      </c>
      <c r="E2867">
        <f>RawData!E2869</f>
        <v>0</v>
      </c>
      <c r="F2867" t="str">
        <f>IFERROR(IF(RawData!F2869&lt;&gt;"", VLOOKUP(TRIM(RawData!F2869),ICD10Code,2,FALSE), ""), "Other")</f>
        <v/>
      </c>
      <c r="G2867" t="str">
        <f>IFERROR(IF(RawData!G2869&lt;&gt;"", VLOOKUP(TRIM(RawData!G2869),ICD10Code,2,FALSE), ""), "Other")</f>
        <v/>
      </c>
      <c r="H2867" t="str">
        <f>IFERROR(IF(RawData!H2869&lt;&gt;"", VLOOKUP(TRIM(RawData!H2869),PHCODE,2,FALSE), ""), "Other")</f>
        <v/>
      </c>
      <c r="I2867" t="str">
        <f>IFERROR(IF(RawData!I2869&lt;&gt;"", VLOOKUP(TRIM(RawData!I2869),PHCODE,2,FALSE), ""), "Other")</f>
        <v/>
      </c>
      <c r="J2867" t="str">
        <f>TRIM(RawData!L2869)</f>
        <v/>
      </c>
      <c r="K2867">
        <f>'Risk Calculation Tables'!AD2435</f>
        <v>0</v>
      </c>
      <c r="L2867" t="str">
        <f>TRIM(RawData!J2869)</f>
        <v/>
      </c>
      <c r="M2867" t="str">
        <f>TRIM(RawData!K2869)</f>
        <v/>
      </c>
    </row>
    <row r="2868" spans="1:13" x14ac:dyDescent="0.3">
      <c r="A2868">
        <f>RawData!A2870</f>
        <v>0</v>
      </c>
      <c r="B2868" t="str">
        <f>IF(RawData!B2870&lt;&gt;"", (VLOOKUP(RawData!B2870,AgeCat,2,TRUE)), "")</f>
        <v/>
      </c>
      <c r="C2868" t="str">
        <f>TRIM(RawData!C2870)</f>
        <v/>
      </c>
      <c r="D2868" s="4">
        <f>RawData!D2870</f>
        <v>0</v>
      </c>
      <c r="E2868">
        <f>RawData!E2870</f>
        <v>0</v>
      </c>
      <c r="F2868" t="str">
        <f>IFERROR(IF(RawData!F2870&lt;&gt;"", VLOOKUP(TRIM(RawData!F2870),ICD10Code,2,FALSE), ""), "Other")</f>
        <v/>
      </c>
      <c r="G2868" t="str">
        <f>IFERROR(IF(RawData!G2870&lt;&gt;"", VLOOKUP(TRIM(RawData!G2870),ICD10Code,2,FALSE), ""), "Other")</f>
        <v/>
      </c>
      <c r="H2868" t="str">
        <f>IFERROR(IF(RawData!H2870&lt;&gt;"", VLOOKUP(TRIM(RawData!H2870),PHCODE,2,FALSE), ""), "Other")</f>
        <v/>
      </c>
      <c r="I2868" t="str">
        <f>IFERROR(IF(RawData!I2870&lt;&gt;"", VLOOKUP(TRIM(RawData!I2870),PHCODE,2,FALSE), ""), "Other")</f>
        <v/>
      </c>
      <c r="J2868" t="str">
        <f>TRIM(RawData!L2870)</f>
        <v/>
      </c>
      <c r="K2868">
        <f>'Risk Calculation Tables'!AD2436</f>
        <v>0</v>
      </c>
      <c r="L2868" t="str">
        <f>TRIM(RawData!J2870)</f>
        <v/>
      </c>
      <c r="M2868" t="str">
        <f>TRIM(RawData!K2870)</f>
        <v/>
      </c>
    </row>
    <row r="2869" spans="1:13" x14ac:dyDescent="0.3">
      <c r="A2869">
        <f>RawData!A2871</f>
        <v>0</v>
      </c>
      <c r="B2869" t="str">
        <f>IF(RawData!B2871&lt;&gt;"", (VLOOKUP(RawData!B2871,AgeCat,2,TRUE)), "")</f>
        <v/>
      </c>
      <c r="C2869" t="str">
        <f>TRIM(RawData!C2871)</f>
        <v/>
      </c>
      <c r="D2869" s="4">
        <f>RawData!D2871</f>
        <v>0</v>
      </c>
      <c r="E2869">
        <f>RawData!E2871</f>
        <v>0</v>
      </c>
      <c r="F2869" t="str">
        <f>IFERROR(IF(RawData!F2871&lt;&gt;"", VLOOKUP(TRIM(RawData!F2871),ICD10Code,2,FALSE), ""), "Other")</f>
        <v/>
      </c>
      <c r="G2869" t="str">
        <f>IFERROR(IF(RawData!G2871&lt;&gt;"", VLOOKUP(TRIM(RawData!G2871),ICD10Code,2,FALSE), ""), "Other")</f>
        <v/>
      </c>
      <c r="H2869" t="str">
        <f>IFERROR(IF(RawData!H2871&lt;&gt;"", VLOOKUP(TRIM(RawData!H2871),PHCODE,2,FALSE), ""), "Other")</f>
        <v/>
      </c>
      <c r="I2869" t="str">
        <f>IFERROR(IF(RawData!I2871&lt;&gt;"", VLOOKUP(TRIM(RawData!I2871),PHCODE,2,FALSE), ""), "Other")</f>
        <v/>
      </c>
      <c r="J2869" t="str">
        <f>TRIM(RawData!L2871)</f>
        <v/>
      </c>
      <c r="K2869">
        <f>'Risk Calculation Tables'!AD2437</f>
        <v>0</v>
      </c>
      <c r="L2869" t="str">
        <f>TRIM(RawData!J2871)</f>
        <v/>
      </c>
      <c r="M2869" t="str">
        <f>TRIM(RawData!K2871)</f>
        <v/>
      </c>
    </row>
    <row r="2870" spans="1:13" x14ac:dyDescent="0.3">
      <c r="A2870">
        <f>RawData!A2872</f>
        <v>0</v>
      </c>
      <c r="B2870" t="str">
        <f>IF(RawData!B2872&lt;&gt;"", (VLOOKUP(RawData!B2872,AgeCat,2,TRUE)), "")</f>
        <v/>
      </c>
      <c r="C2870" t="str">
        <f>TRIM(RawData!C2872)</f>
        <v/>
      </c>
      <c r="D2870" s="4">
        <f>RawData!D2872</f>
        <v>0</v>
      </c>
      <c r="E2870">
        <f>RawData!E2872</f>
        <v>0</v>
      </c>
      <c r="F2870" t="str">
        <f>IFERROR(IF(RawData!F2872&lt;&gt;"", VLOOKUP(TRIM(RawData!F2872),ICD10Code,2,FALSE), ""), "Other")</f>
        <v/>
      </c>
      <c r="G2870" t="str">
        <f>IFERROR(IF(RawData!G2872&lt;&gt;"", VLOOKUP(TRIM(RawData!G2872),ICD10Code,2,FALSE), ""), "Other")</f>
        <v/>
      </c>
      <c r="H2870" t="str">
        <f>IFERROR(IF(RawData!H2872&lt;&gt;"", VLOOKUP(TRIM(RawData!H2872),PHCODE,2,FALSE), ""), "Other")</f>
        <v/>
      </c>
      <c r="I2870" t="str">
        <f>IFERROR(IF(RawData!I2872&lt;&gt;"", VLOOKUP(TRIM(RawData!I2872),PHCODE,2,FALSE), ""), "Other")</f>
        <v/>
      </c>
      <c r="J2870" t="str">
        <f>TRIM(RawData!L2872)</f>
        <v/>
      </c>
      <c r="K2870">
        <f>'Risk Calculation Tables'!AD2438</f>
        <v>0</v>
      </c>
      <c r="L2870" t="str">
        <f>TRIM(RawData!J2872)</f>
        <v/>
      </c>
      <c r="M2870" t="str">
        <f>TRIM(RawData!K2872)</f>
        <v/>
      </c>
    </row>
    <row r="2871" spans="1:13" x14ac:dyDescent="0.3">
      <c r="A2871">
        <f>RawData!A2873</f>
        <v>0</v>
      </c>
      <c r="B2871" t="str">
        <f>IF(RawData!B2873&lt;&gt;"", (VLOOKUP(RawData!B2873,AgeCat,2,TRUE)), "")</f>
        <v/>
      </c>
      <c r="C2871" t="str">
        <f>TRIM(RawData!C2873)</f>
        <v/>
      </c>
      <c r="D2871" s="4">
        <f>RawData!D2873</f>
        <v>0</v>
      </c>
      <c r="E2871">
        <f>RawData!E2873</f>
        <v>0</v>
      </c>
      <c r="F2871" t="str">
        <f>IFERROR(IF(RawData!F2873&lt;&gt;"", VLOOKUP(TRIM(RawData!F2873),ICD10Code,2,FALSE), ""), "Other")</f>
        <v/>
      </c>
      <c r="G2871" t="str">
        <f>IFERROR(IF(RawData!G2873&lt;&gt;"", VLOOKUP(TRIM(RawData!G2873),ICD10Code,2,FALSE), ""), "Other")</f>
        <v/>
      </c>
      <c r="H2871" t="str">
        <f>IFERROR(IF(RawData!H2873&lt;&gt;"", VLOOKUP(TRIM(RawData!H2873),PHCODE,2,FALSE), ""), "Other")</f>
        <v/>
      </c>
      <c r="I2871" t="str">
        <f>IFERROR(IF(RawData!I2873&lt;&gt;"", VLOOKUP(TRIM(RawData!I2873),PHCODE,2,FALSE), ""), "Other")</f>
        <v/>
      </c>
      <c r="J2871" t="str">
        <f>TRIM(RawData!L2873)</f>
        <v/>
      </c>
      <c r="K2871">
        <f>'Risk Calculation Tables'!AD2439</f>
        <v>0</v>
      </c>
      <c r="L2871" t="str">
        <f>TRIM(RawData!J2873)</f>
        <v/>
      </c>
      <c r="M2871" t="str">
        <f>TRIM(RawData!K2873)</f>
        <v/>
      </c>
    </row>
    <row r="2872" spans="1:13" x14ac:dyDescent="0.3">
      <c r="A2872">
        <f>RawData!A2874</f>
        <v>0</v>
      </c>
      <c r="B2872" t="str">
        <f>IF(RawData!B2874&lt;&gt;"", (VLOOKUP(RawData!B2874,AgeCat,2,TRUE)), "")</f>
        <v/>
      </c>
      <c r="C2872" t="str">
        <f>TRIM(RawData!C2874)</f>
        <v/>
      </c>
      <c r="D2872" s="4">
        <f>RawData!D2874</f>
        <v>0</v>
      </c>
      <c r="E2872">
        <f>RawData!E2874</f>
        <v>0</v>
      </c>
      <c r="F2872" t="str">
        <f>IFERROR(IF(RawData!F2874&lt;&gt;"", VLOOKUP(TRIM(RawData!F2874),ICD10Code,2,FALSE), ""), "Other")</f>
        <v/>
      </c>
      <c r="G2872" t="str">
        <f>IFERROR(IF(RawData!G2874&lt;&gt;"", VLOOKUP(TRIM(RawData!G2874),ICD10Code,2,FALSE), ""), "Other")</f>
        <v/>
      </c>
      <c r="H2872" t="str">
        <f>IFERROR(IF(RawData!H2874&lt;&gt;"", VLOOKUP(TRIM(RawData!H2874),PHCODE,2,FALSE), ""), "Other")</f>
        <v/>
      </c>
      <c r="I2872" t="str">
        <f>IFERROR(IF(RawData!I2874&lt;&gt;"", VLOOKUP(TRIM(RawData!I2874),PHCODE,2,FALSE), ""), "Other")</f>
        <v/>
      </c>
      <c r="J2872" t="str">
        <f>TRIM(RawData!L2874)</f>
        <v/>
      </c>
      <c r="K2872">
        <f>'Risk Calculation Tables'!AD2440</f>
        <v>0</v>
      </c>
      <c r="L2872" t="str">
        <f>TRIM(RawData!J2874)</f>
        <v/>
      </c>
      <c r="M2872" t="str">
        <f>TRIM(RawData!K2874)</f>
        <v/>
      </c>
    </row>
    <row r="2873" spans="1:13" x14ac:dyDescent="0.3">
      <c r="A2873">
        <f>RawData!A2875</f>
        <v>0</v>
      </c>
      <c r="B2873" t="str">
        <f>IF(RawData!B2875&lt;&gt;"", (VLOOKUP(RawData!B2875,AgeCat,2,TRUE)), "")</f>
        <v/>
      </c>
      <c r="C2873" t="str">
        <f>TRIM(RawData!C2875)</f>
        <v/>
      </c>
      <c r="D2873" s="4">
        <f>RawData!D2875</f>
        <v>0</v>
      </c>
      <c r="E2873">
        <f>RawData!E2875</f>
        <v>0</v>
      </c>
      <c r="F2873" t="str">
        <f>IFERROR(IF(RawData!F2875&lt;&gt;"", VLOOKUP(TRIM(RawData!F2875),ICD10Code,2,FALSE), ""), "Other")</f>
        <v/>
      </c>
      <c r="G2873" t="str">
        <f>IFERROR(IF(RawData!G2875&lt;&gt;"", VLOOKUP(TRIM(RawData!G2875),ICD10Code,2,FALSE), ""), "Other")</f>
        <v/>
      </c>
      <c r="H2873" t="str">
        <f>IFERROR(IF(RawData!H2875&lt;&gt;"", VLOOKUP(TRIM(RawData!H2875),PHCODE,2,FALSE), ""), "Other")</f>
        <v/>
      </c>
      <c r="I2873" t="str">
        <f>IFERROR(IF(RawData!I2875&lt;&gt;"", VLOOKUP(TRIM(RawData!I2875),PHCODE,2,FALSE), ""), "Other")</f>
        <v/>
      </c>
      <c r="J2873" t="str">
        <f>TRIM(RawData!L2875)</f>
        <v/>
      </c>
      <c r="K2873">
        <f>'Risk Calculation Tables'!AD2441</f>
        <v>0</v>
      </c>
      <c r="L2873" t="str">
        <f>TRIM(RawData!J2875)</f>
        <v/>
      </c>
      <c r="M2873" t="str">
        <f>TRIM(RawData!K2875)</f>
        <v/>
      </c>
    </row>
    <row r="2874" spans="1:13" x14ac:dyDescent="0.3">
      <c r="A2874">
        <f>RawData!A2876</f>
        <v>0</v>
      </c>
      <c r="B2874" t="str">
        <f>IF(RawData!B2876&lt;&gt;"", (VLOOKUP(RawData!B2876,AgeCat,2,TRUE)), "")</f>
        <v/>
      </c>
      <c r="C2874" t="str">
        <f>TRIM(RawData!C2876)</f>
        <v/>
      </c>
      <c r="D2874" s="4">
        <f>RawData!D2876</f>
        <v>0</v>
      </c>
      <c r="E2874">
        <f>RawData!E2876</f>
        <v>0</v>
      </c>
      <c r="F2874" t="str">
        <f>IFERROR(IF(RawData!F2876&lt;&gt;"", VLOOKUP(TRIM(RawData!F2876),ICD10Code,2,FALSE), ""), "Other")</f>
        <v/>
      </c>
      <c r="G2874" t="str">
        <f>IFERROR(IF(RawData!G2876&lt;&gt;"", VLOOKUP(TRIM(RawData!G2876),ICD10Code,2,FALSE), ""), "Other")</f>
        <v/>
      </c>
      <c r="H2874" t="str">
        <f>IFERROR(IF(RawData!H2876&lt;&gt;"", VLOOKUP(TRIM(RawData!H2876),PHCODE,2,FALSE), ""), "Other")</f>
        <v/>
      </c>
      <c r="I2874" t="str">
        <f>IFERROR(IF(RawData!I2876&lt;&gt;"", VLOOKUP(TRIM(RawData!I2876),PHCODE,2,FALSE), ""), "Other")</f>
        <v/>
      </c>
      <c r="J2874" t="str">
        <f>TRIM(RawData!L2876)</f>
        <v/>
      </c>
      <c r="K2874">
        <f>'Risk Calculation Tables'!AD2442</f>
        <v>0</v>
      </c>
      <c r="L2874" t="str">
        <f>TRIM(RawData!J2876)</f>
        <v/>
      </c>
      <c r="M2874" t="str">
        <f>TRIM(RawData!K2876)</f>
        <v/>
      </c>
    </row>
    <row r="2875" spans="1:13" x14ac:dyDescent="0.3">
      <c r="A2875">
        <f>RawData!A2877</f>
        <v>0</v>
      </c>
      <c r="B2875" t="str">
        <f>IF(RawData!B2877&lt;&gt;"", (VLOOKUP(RawData!B2877,AgeCat,2,TRUE)), "")</f>
        <v/>
      </c>
      <c r="C2875" t="str">
        <f>TRIM(RawData!C2877)</f>
        <v/>
      </c>
      <c r="D2875" s="4">
        <f>RawData!D2877</f>
        <v>0</v>
      </c>
      <c r="E2875">
        <f>RawData!E2877</f>
        <v>0</v>
      </c>
      <c r="F2875" t="str">
        <f>IFERROR(IF(RawData!F2877&lt;&gt;"", VLOOKUP(TRIM(RawData!F2877),ICD10Code,2,FALSE), ""), "Other")</f>
        <v/>
      </c>
      <c r="G2875" t="str">
        <f>IFERROR(IF(RawData!G2877&lt;&gt;"", VLOOKUP(TRIM(RawData!G2877),ICD10Code,2,FALSE), ""), "Other")</f>
        <v/>
      </c>
      <c r="H2875" t="str">
        <f>IFERROR(IF(RawData!H2877&lt;&gt;"", VLOOKUP(TRIM(RawData!H2877),PHCODE,2,FALSE), ""), "Other")</f>
        <v/>
      </c>
      <c r="I2875" t="str">
        <f>IFERROR(IF(RawData!I2877&lt;&gt;"", VLOOKUP(TRIM(RawData!I2877),PHCODE,2,FALSE), ""), "Other")</f>
        <v/>
      </c>
      <c r="J2875" t="str">
        <f>TRIM(RawData!L2877)</f>
        <v/>
      </c>
      <c r="K2875">
        <f>'Risk Calculation Tables'!AD2443</f>
        <v>0</v>
      </c>
      <c r="L2875" t="str">
        <f>TRIM(RawData!J2877)</f>
        <v/>
      </c>
      <c r="M2875" t="str">
        <f>TRIM(RawData!K2877)</f>
        <v/>
      </c>
    </row>
    <row r="2876" spans="1:13" x14ac:dyDescent="0.3">
      <c r="A2876">
        <f>RawData!A2878</f>
        <v>0</v>
      </c>
      <c r="B2876" t="str">
        <f>IF(RawData!B2878&lt;&gt;"", (VLOOKUP(RawData!B2878,AgeCat,2,TRUE)), "")</f>
        <v/>
      </c>
      <c r="C2876" t="str">
        <f>TRIM(RawData!C2878)</f>
        <v/>
      </c>
      <c r="D2876" s="4">
        <f>RawData!D2878</f>
        <v>0</v>
      </c>
      <c r="E2876">
        <f>RawData!E2878</f>
        <v>0</v>
      </c>
      <c r="F2876" t="str">
        <f>IFERROR(IF(RawData!F2878&lt;&gt;"", VLOOKUP(TRIM(RawData!F2878),ICD10Code,2,FALSE), ""), "Other")</f>
        <v/>
      </c>
      <c r="G2876" t="str">
        <f>IFERROR(IF(RawData!G2878&lt;&gt;"", VLOOKUP(TRIM(RawData!G2878),ICD10Code,2,FALSE), ""), "Other")</f>
        <v/>
      </c>
      <c r="H2876" t="str">
        <f>IFERROR(IF(RawData!H2878&lt;&gt;"", VLOOKUP(TRIM(RawData!H2878),PHCODE,2,FALSE), ""), "Other")</f>
        <v/>
      </c>
      <c r="I2876" t="str">
        <f>IFERROR(IF(RawData!I2878&lt;&gt;"", VLOOKUP(TRIM(RawData!I2878),PHCODE,2,FALSE), ""), "Other")</f>
        <v/>
      </c>
      <c r="J2876" t="str">
        <f>TRIM(RawData!L2878)</f>
        <v/>
      </c>
      <c r="K2876">
        <f>'Risk Calculation Tables'!AD2444</f>
        <v>0</v>
      </c>
      <c r="L2876" t="str">
        <f>TRIM(RawData!J2878)</f>
        <v/>
      </c>
      <c r="M2876" t="str">
        <f>TRIM(RawData!K2878)</f>
        <v/>
      </c>
    </row>
    <row r="2877" spans="1:13" x14ac:dyDescent="0.3">
      <c r="A2877">
        <f>RawData!A2879</f>
        <v>0</v>
      </c>
      <c r="B2877" t="str">
        <f>IF(RawData!B2879&lt;&gt;"", (VLOOKUP(RawData!B2879,AgeCat,2,TRUE)), "")</f>
        <v/>
      </c>
      <c r="C2877" t="str">
        <f>TRIM(RawData!C2879)</f>
        <v/>
      </c>
      <c r="D2877" s="4">
        <f>RawData!D2879</f>
        <v>0</v>
      </c>
      <c r="E2877">
        <f>RawData!E2879</f>
        <v>0</v>
      </c>
      <c r="F2877" t="str">
        <f>IFERROR(IF(RawData!F2879&lt;&gt;"", VLOOKUP(TRIM(RawData!F2879),ICD10Code,2,FALSE), ""), "Other")</f>
        <v/>
      </c>
      <c r="G2877" t="str">
        <f>IFERROR(IF(RawData!G2879&lt;&gt;"", VLOOKUP(TRIM(RawData!G2879),ICD10Code,2,FALSE), ""), "Other")</f>
        <v/>
      </c>
      <c r="H2877" t="str">
        <f>IFERROR(IF(RawData!H2879&lt;&gt;"", VLOOKUP(TRIM(RawData!H2879),PHCODE,2,FALSE), ""), "Other")</f>
        <v/>
      </c>
      <c r="I2877" t="str">
        <f>IFERROR(IF(RawData!I2879&lt;&gt;"", VLOOKUP(TRIM(RawData!I2879),PHCODE,2,FALSE), ""), "Other")</f>
        <v/>
      </c>
      <c r="J2877" t="str">
        <f>TRIM(RawData!L2879)</f>
        <v/>
      </c>
      <c r="K2877">
        <f>'Risk Calculation Tables'!AD2445</f>
        <v>0</v>
      </c>
      <c r="L2877" t="str">
        <f>TRIM(RawData!J2879)</f>
        <v/>
      </c>
      <c r="M2877" t="str">
        <f>TRIM(RawData!K2879)</f>
        <v/>
      </c>
    </row>
    <row r="2878" spans="1:13" x14ac:dyDescent="0.3">
      <c r="A2878">
        <f>RawData!A2880</f>
        <v>0</v>
      </c>
      <c r="B2878" t="str">
        <f>IF(RawData!B2880&lt;&gt;"", (VLOOKUP(RawData!B2880,AgeCat,2,TRUE)), "")</f>
        <v/>
      </c>
      <c r="C2878" t="str">
        <f>TRIM(RawData!C2880)</f>
        <v/>
      </c>
      <c r="D2878" s="4">
        <f>RawData!D2880</f>
        <v>0</v>
      </c>
      <c r="E2878">
        <f>RawData!E2880</f>
        <v>0</v>
      </c>
      <c r="F2878" t="str">
        <f>IFERROR(IF(RawData!F2880&lt;&gt;"", VLOOKUP(TRIM(RawData!F2880),ICD10Code,2,FALSE), ""), "Other")</f>
        <v/>
      </c>
      <c r="G2878" t="str">
        <f>IFERROR(IF(RawData!G2880&lt;&gt;"", VLOOKUP(TRIM(RawData!G2880),ICD10Code,2,FALSE), ""), "Other")</f>
        <v/>
      </c>
      <c r="H2878" t="str">
        <f>IFERROR(IF(RawData!H2880&lt;&gt;"", VLOOKUP(TRIM(RawData!H2880),PHCODE,2,FALSE), ""), "Other")</f>
        <v/>
      </c>
      <c r="I2878" t="str">
        <f>IFERROR(IF(RawData!I2880&lt;&gt;"", VLOOKUP(TRIM(RawData!I2880),PHCODE,2,FALSE), ""), "Other")</f>
        <v/>
      </c>
      <c r="J2878" t="str">
        <f>TRIM(RawData!L2880)</f>
        <v/>
      </c>
      <c r="K2878">
        <f>'Risk Calculation Tables'!AD2446</f>
        <v>0</v>
      </c>
      <c r="L2878" t="str">
        <f>TRIM(RawData!J2880)</f>
        <v/>
      </c>
      <c r="M2878" t="str">
        <f>TRIM(RawData!K2880)</f>
        <v/>
      </c>
    </row>
    <row r="2879" spans="1:13" x14ac:dyDescent="0.3">
      <c r="A2879">
        <f>RawData!A2881</f>
        <v>0</v>
      </c>
      <c r="B2879" t="str">
        <f>IF(RawData!B2881&lt;&gt;"", (VLOOKUP(RawData!B2881,AgeCat,2,TRUE)), "")</f>
        <v/>
      </c>
      <c r="C2879" t="str">
        <f>TRIM(RawData!C2881)</f>
        <v/>
      </c>
      <c r="D2879" s="4">
        <f>RawData!D2881</f>
        <v>0</v>
      </c>
      <c r="E2879">
        <f>RawData!E2881</f>
        <v>0</v>
      </c>
      <c r="F2879" t="str">
        <f>IFERROR(IF(RawData!F2881&lt;&gt;"", VLOOKUP(TRIM(RawData!F2881),ICD10Code,2,FALSE), ""), "Other")</f>
        <v/>
      </c>
      <c r="G2879" t="str">
        <f>IFERROR(IF(RawData!G2881&lt;&gt;"", VLOOKUP(TRIM(RawData!G2881),ICD10Code,2,FALSE), ""), "Other")</f>
        <v/>
      </c>
      <c r="H2879" t="str">
        <f>IFERROR(IF(RawData!H2881&lt;&gt;"", VLOOKUP(TRIM(RawData!H2881),PHCODE,2,FALSE), ""), "Other")</f>
        <v/>
      </c>
      <c r="I2879" t="str">
        <f>IFERROR(IF(RawData!I2881&lt;&gt;"", VLOOKUP(TRIM(RawData!I2881),PHCODE,2,FALSE), ""), "Other")</f>
        <v/>
      </c>
      <c r="J2879" t="str">
        <f>TRIM(RawData!L2881)</f>
        <v/>
      </c>
      <c r="K2879">
        <f>'Risk Calculation Tables'!AD2447</f>
        <v>0</v>
      </c>
      <c r="L2879" t="str">
        <f>TRIM(RawData!J2881)</f>
        <v/>
      </c>
      <c r="M2879" t="str">
        <f>TRIM(RawData!K2881)</f>
        <v/>
      </c>
    </row>
    <row r="2880" spans="1:13" x14ac:dyDescent="0.3">
      <c r="A2880">
        <f>RawData!A2882</f>
        <v>0</v>
      </c>
      <c r="B2880" t="str">
        <f>IF(RawData!B2882&lt;&gt;"", (VLOOKUP(RawData!B2882,AgeCat,2,TRUE)), "")</f>
        <v/>
      </c>
      <c r="C2880" t="str">
        <f>TRIM(RawData!C2882)</f>
        <v/>
      </c>
      <c r="D2880" s="4">
        <f>RawData!D2882</f>
        <v>0</v>
      </c>
      <c r="E2880">
        <f>RawData!E2882</f>
        <v>0</v>
      </c>
      <c r="F2880" t="str">
        <f>IFERROR(IF(RawData!F2882&lt;&gt;"", VLOOKUP(TRIM(RawData!F2882),ICD10Code,2,FALSE), ""), "Other")</f>
        <v/>
      </c>
      <c r="G2880" t="str">
        <f>IFERROR(IF(RawData!G2882&lt;&gt;"", VLOOKUP(TRIM(RawData!G2882),ICD10Code,2,FALSE), ""), "Other")</f>
        <v/>
      </c>
      <c r="H2880" t="str">
        <f>IFERROR(IF(RawData!H2882&lt;&gt;"", VLOOKUP(TRIM(RawData!H2882),PHCODE,2,FALSE), ""), "Other")</f>
        <v/>
      </c>
      <c r="I2880" t="str">
        <f>IFERROR(IF(RawData!I2882&lt;&gt;"", VLOOKUP(TRIM(RawData!I2882),PHCODE,2,FALSE), ""), "Other")</f>
        <v/>
      </c>
      <c r="J2880" t="str">
        <f>TRIM(RawData!L2882)</f>
        <v/>
      </c>
      <c r="K2880">
        <f>'Risk Calculation Tables'!AD2448</f>
        <v>0</v>
      </c>
      <c r="L2880" t="str">
        <f>TRIM(RawData!J2882)</f>
        <v/>
      </c>
      <c r="M2880" t="str">
        <f>TRIM(RawData!K2882)</f>
        <v/>
      </c>
    </row>
    <row r="2881" spans="1:13" x14ac:dyDescent="0.3">
      <c r="A2881">
        <f>RawData!A2883</f>
        <v>0</v>
      </c>
      <c r="B2881" t="str">
        <f>IF(RawData!B2883&lt;&gt;"", (VLOOKUP(RawData!B2883,AgeCat,2,TRUE)), "")</f>
        <v/>
      </c>
      <c r="C2881" t="str">
        <f>TRIM(RawData!C2883)</f>
        <v/>
      </c>
      <c r="D2881" s="4">
        <f>RawData!D2883</f>
        <v>0</v>
      </c>
      <c r="E2881">
        <f>RawData!E2883</f>
        <v>0</v>
      </c>
      <c r="F2881" t="str">
        <f>IFERROR(IF(RawData!F2883&lt;&gt;"", VLOOKUP(TRIM(RawData!F2883),ICD10Code,2,FALSE), ""), "Other")</f>
        <v/>
      </c>
      <c r="G2881" t="str">
        <f>IFERROR(IF(RawData!G2883&lt;&gt;"", VLOOKUP(TRIM(RawData!G2883),ICD10Code,2,FALSE), ""), "Other")</f>
        <v/>
      </c>
      <c r="H2881" t="str">
        <f>IFERROR(IF(RawData!H2883&lt;&gt;"", VLOOKUP(TRIM(RawData!H2883),PHCODE,2,FALSE), ""), "Other")</f>
        <v/>
      </c>
      <c r="I2881" t="str">
        <f>IFERROR(IF(RawData!I2883&lt;&gt;"", VLOOKUP(TRIM(RawData!I2883),PHCODE,2,FALSE), ""), "Other")</f>
        <v/>
      </c>
      <c r="J2881" t="str">
        <f>TRIM(RawData!L2883)</f>
        <v/>
      </c>
      <c r="K2881">
        <f>'Risk Calculation Tables'!AD2449</f>
        <v>0</v>
      </c>
      <c r="L2881" t="str">
        <f>TRIM(RawData!J2883)</f>
        <v/>
      </c>
      <c r="M2881" t="str">
        <f>TRIM(RawData!K2883)</f>
        <v/>
      </c>
    </row>
    <row r="2882" spans="1:13" x14ac:dyDescent="0.3">
      <c r="A2882">
        <f>RawData!A2884</f>
        <v>0</v>
      </c>
      <c r="B2882" t="str">
        <f>IF(RawData!B2884&lt;&gt;"", (VLOOKUP(RawData!B2884,AgeCat,2,TRUE)), "")</f>
        <v/>
      </c>
      <c r="C2882" t="str">
        <f>TRIM(RawData!C2884)</f>
        <v/>
      </c>
      <c r="D2882" s="4">
        <f>RawData!D2884</f>
        <v>0</v>
      </c>
      <c r="E2882">
        <f>RawData!E2884</f>
        <v>0</v>
      </c>
      <c r="F2882" t="str">
        <f>IFERROR(IF(RawData!F2884&lt;&gt;"", VLOOKUP(TRIM(RawData!F2884),ICD10Code,2,FALSE), ""), "Other")</f>
        <v/>
      </c>
      <c r="G2882" t="str">
        <f>IFERROR(IF(RawData!G2884&lt;&gt;"", VLOOKUP(TRIM(RawData!G2884),ICD10Code,2,FALSE), ""), "Other")</f>
        <v/>
      </c>
      <c r="H2882" t="str">
        <f>IFERROR(IF(RawData!H2884&lt;&gt;"", VLOOKUP(TRIM(RawData!H2884),PHCODE,2,FALSE), ""), "Other")</f>
        <v/>
      </c>
      <c r="I2882" t="str">
        <f>IFERROR(IF(RawData!I2884&lt;&gt;"", VLOOKUP(TRIM(RawData!I2884),PHCODE,2,FALSE), ""), "Other")</f>
        <v/>
      </c>
      <c r="J2882" t="str">
        <f>TRIM(RawData!L2884)</f>
        <v/>
      </c>
      <c r="K2882">
        <f>'Risk Calculation Tables'!AD2450</f>
        <v>0</v>
      </c>
      <c r="L2882" t="str">
        <f>TRIM(RawData!J2884)</f>
        <v/>
      </c>
      <c r="M2882" t="str">
        <f>TRIM(RawData!K2884)</f>
        <v/>
      </c>
    </row>
    <row r="2883" spans="1:13" x14ac:dyDescent="0.3">
      <c r="A2883">
        <f>RawData!A2885</f>
        <v>0</v>
      </c>
      <c r="B2883" t="str">
        <f>IF(RawData!B2885&lt;&gt;"", (VLOOKUP(RawData!B2885,AgeCat,2,TRUE)), "")</f>
        <v/>
      </c>
      <c r="C2883" t="str">
        <f>TRIM(RawData!C2885)</f>
        <v/>
      </c>
      <c r="D2883" s="4">
        <f>RawData!D2885</f>
        <v>0</v>
      </c>
      <c r="E2883">
        <f>RawData!E2885</f>
        <v>0</v>
      </c>
      <c r="F2883" t="str">
        <f>IFERROR(IF(RawData!F2885&lt;&gt;"", VLOOKUP(TRIM(RawData!F2885),ICD10Code,2,FALSE), ""), "Other")</f>
        <v/>
      </c>
      <c r="G2883" t="str">
        <f>IFERROR(IF(RawData!G2885&lt;&gt;"", VLOOKUP(TRIM(RawData!G2885),ICD10Code,2,FALSE), ""), "Other")</f>
        <v/>
      </c>
      <c r="H2883" t="str">
        <f>IFERROR(IF(RawData!H2885&lt;&gt;"", VLOOKUP(TRIM(RawData!H2885),PHCODE,2,FALSE), ""), "Other")</f>
        <v/>
      </c>
      <c r="I2883" t="str">
        <f>IFERROR(IF(RawData!I2885&lt;&gt;"", VLOOKUP(TRIM(RawData!I2885),PHCODE,2,FALSE), ""), "Other")</f>
        <v/>
      </c>
      <c r="J2883" t="str">
        <f>TRIM(RawData!L2885)</f>
        <v/>
      </c>
      <c r="K2883">
        <f>'Risk Calculation Tables'!AD2451</f>
        <v>0</v>
      </c>
      <c r="L2883" t="str">
        <f>TRIM(RawData!J2885)</f>
        <v/>
      </c>
      <c r="M2883" t="str">
        <f>TRIM(RawData!K2885)</f>
        <v/>
      </c>
    </row>
    <row r="2884" spans="1:13" x14ac:dyDescent="0.3">
      <c r="A2884">
        <f>RawData!A2886</f>
        <v>0</v>
      </c>
      <c r="B2884" t="str">
        <f>IF(RawData!B2886&lt;&gt;"", (VLOOKUP(RawData!B2886,AgeCat,2,TRUE)), "")</f>
        <v/>
      </c>
      <c r="C2884" t="str">
        <f>TRIM(RawData!C2886)</f>
        <v/>
      </c>
      <c r="D2884" s="4">
        <f>RawData!D2886</f>
        <v>0</v>
      </c>
      <c r="E2884">
        <f>RawData!E2886</f>
        <v>0</v>
      </c>
      <c r="F2884" t="str">
        <f>IFERROR(IF(RawData!F2886&lt;&gt;"", VLOOKUP(TRIM(RawData!F2886),ICD10Code,2,FALSE), ""), "Other")</f>
        <v/>
      </c>
      <c r="G2884" t="str">
        <f>IFERROR(IF(RawData!G2886&lt;&gt;"", VLOOKUP(TRIM(RawData!G2886),ICD10Code,2,FALSE), ""), "Other")</f>
        <v/>
      </c>
      <c r="H2884" t="str">
        <f>IFERROR(IF(RawData!H2886&lt;&gt;"", VLOOKUP(TRIM(RawData!H2886),PHCODE,2,FALSE), ""), "Other")</f>
        <v/>
      </c>
      <c r="I2884" t="str">
        <f>IFERROR(IF(RawData!I2886&lt;&gt;"", VLOOKUP(TRIM(RawData!I2886),PHCODE,2,FALSE), ""), "Other")</f>
        <v/>
      </c>
      <c r="J2884" t="str">
        <f>TRIM(RawData!L2886)</f>
        <v/>
      </c>
      <c r="K2884">
        <f>'Risk Calculation Tables'!AD2452</f>
        <v>0</v>
      </c>
      <c r="L2884" t="str">
        <f>TRIM(RawData!J2886)</f>
        <v/>
      </c>
      <c r="M2884" t="str">
        <f>TRIM(RawData!K2886)</f>
        <v/>
      </c>
    </row>
    <row r="2885" spans="1:13" x14ac:dyDescent="0.3">
      <c r="A2885">
        <f>RawData!A2887</f>
        <v>0</v>
      </c>
      <c r="B2885" t="str">
        <f>IF(RawData!B2887&lt;&gt;"", (VLOOKUP(RawData!B2887,AgeCat,2,TRUE)), "")</f>
        <v/>
      </c>
      <c r="C2885" t="str">
        <f>TRIM(RawData!C2887)</f>
        <v/>
      </c>
      <c r="D2885" s="4">
        <f>RawData!D2887</f>
        <v>0</v>
      </c>
      <c r="E2885">
        <f>RawData!E2887</f>
        <v>0</v>
      </c>
      <c r="F2885" t="str">
        <f>IFERROR(IF(RawData!F2887&lt;&gt;"", VLOOKUP(TRIM(RawData!F2887),ICD10Code,2,FALSE), ""), "Other")</f>
        <v/>
      </c>
      <c r="G2885" t="str">
        <f>IFERROR(IF(RawData!G2887&lt;&gt;"", VLOOKUP(TRIM(RawData!G2887),ICD10Code,2,FALSE), ""), "Other")</f>
        <v/>
      </c>
      <c r="H2885" t="str">
        <f>IFERROR(IF(RawData!H2887&lt;&gt;"", VLOOKUP(TRIM(RawData!H2887),PHCODE,2,FALSE), ""), "Other")</f>
        <v/>
      </c>
      <c r="I2885" t="str">
        <f>IFERROR(IF(RawData!I2887&lt;&gt;"", VLOOKUP(TRIM(RawData!I2887),PHCODE,2,FALSE), ""), "Other")</f>
        <v/>
      </c>
      <c r="J2885" t="str">
        <f>TRIM(RawData!L2887)</f>
        <v/>
      </c>
      <c r="K2885">
        <f>'Risk Calculation Tables'!AD2453</f>
        <v>0</v>
      </c>
      <c r="L2885" t="str">
        <f>TRIM(RawData!J2887)</f>
        <v/>
      </c>
      <c r="M2885" t="str">
        <f>TRIM(RawData!K2887)</f>
        <v/>
      </c>
    </row>
    <row r="2886" spans="1:13" x14ac:dyDescent="0.3">
      <c r="A2886">
        <f>RawData!A2888</f>
        <v>0</v>
      </c>
      <c r="B2886" t="str">
        <f>IF(RawData!B2888&lt;&gt;"", (VLOOKUP(RawData!B2888,AgeCat,2,TRUE)), "")</f>
        <v/>
      </c>
      <c r="C2886" t="str">
        <f>TRIM(RawData!C2888)</f>
        <v/>
      </c>
      <c r="D2886" s="4">
        <f>RawData!D2888</f>
        <v>0</v>
      </c>
      <c r="E2886">
        <f>RawData!E2888</f>
        <v>0</v>
      </c>
      <c r="F2886" t="str">
        <f>IFERROR(IF(RawData!F2888&lt;&gt;"", VLOOKUP(TRIM(RawData!F2888),ICD10Code,2,FALSE), ""), "Other")</f>
        <v/>
      </c>
      <c r="G2886" t="str">
        <f>IFERROR(IF(RawData!G2888&lt;&gt;"", VLOOKUP(TRIM(RawData!G2888),ICD10Code,2,FALSE), ""), "Other")</f>
        <v/>
      </c>
      <c r="H2886" t="str">
        <f>IFERROR(IF(RawData!H2888&lt;&gt;"", VLOOKUP(TRIM(RawData!H2888),PHCODE,2,FALSE), ""), "Other")</f>
        <v/>
      </c>
      <c r="I2886" t="str">
        <f>IFERROR(IF(RawData!I2888&lt;&gt;"", VLOOKUP(TRIM(RawData!I2888),PHCODE,2,FALSE), ""), "Other")</f>
        <v/>
      </c>
      <c r="J2886" t="str">
        <f>TRIM(RawData!L2888)</f>
        <v/>
      </c>
      <c r="K2886">
        <f>'Risk Calculation Tables'!AD2454</f>
        <v>0</v>
      </c>
      <c r="L2886" t="str">
        <f>TRIM(RawData!J2888)</f>
        <v/>
      </c>
      <c r="M2886" t="str">
        <f>TRIM(RawData!K2888)</f>
        <v/>
      </c>
    </row>
    <row r="2887" spans="1:13" x14ac:dyDescent="0.3">
      <c r="A2887">
        <f>RawData!A2889</f>
        <v>0</v>
      </c>
      <c r="B2887" t="str">
        <f>IF(RawData!B2889&lt;&gt;"", (VLOOKUP(RawData!B2889,AgeCat,2,TRUE)), "")</f>
        <v/>
      </c>
      <c r="C2887" t="str">
        <f>TRIM(RawData!C2889)</f>
        <v/>
      </c>
      <c r="D2887" s="4">
        <f>RawData!D2889</f>
        <v>0</v>
      </c>
      <c r="E2887">
        <f>RawData!E2889</f>
        <v>0</v>
      </c>
      <c r="F2887" t="str">
        <f>IFERROR(IF(RawData!F2889&lt;&gt;"", VLOOKUP(TRIM(RawData!F2889),ICD10Code,2,FALSE), ""), "Other")</f>
        <v/>
      </c>
      <c r="G2887" t="str">
        <f>IFERROR(IF(RawData!G2889&lt;&gt;"", VLOOKUP(TRIM(RawData!G2889),ICD10Code,2,FALSE), ""), "Other")</f>
        <v/>
      </c>
      <c r="H2887" t="str">
        <f>IFERROR(IF(RawData!H2889&lt;&gt;"", VLOOKUP(TRIM(RawData!H2889),PHCODE,2,FALSE), ""), "Other")</f>
        <v/>
      </c>
      <c r="I2887" t="str">
        <f>IFERROR(IF(RawData!I2889&lt;&gt;"", VLOOKUP(TRIM(RawData!I2889),PHCODE,2,FALSE), ""), "Other")</f>
        <v/>
      </c>
      <c r="J2887" t="str">
        <f>TRIM(RawData!L2889)</f>
        <v/>
      </c>
      <c r="K2887">
        <f>'Risk Calculation Tables'!AD2455</f>
        <v>0</v>
      </c>
      <c r="L2887" t="str">
        <f>TRIM(RawData!J2889)</f>
        <v/>
      </c>
      <c r="M2887" t="str">
        <f>TRIM(RawData!K2889)</f>
        <v/>
      </c>
    </row>
    <row r="2888" spans="1:13" x14ac:dyDescent="0.3">
      <c r="A2888">
        <f>RawData!A2890</f>
        <v>0</v>
      </c>
      <c r="B2888" t="str">
        <f>IF(RawData!B2890&lt;&gt;"", (VLOOKUP(RawData!B2890,AgeCat,2,TRUE)), "")</f>
        <v/>
      </c>
      <c r="C2888" t="str">
        <f>TRIM(RawData!C2890)</f>
        <v/>
      </c>
      <c r="D2888" s="4">
        <f>RawData!D2890</f>
        <v>0</v>
      </c>
      <c r="E2888">
        <f>RawData!E2890</f>
        <v>0</v>
      </c>
      <c r="F2888" t="str">
        <f>IFERROR(IF(RawData!F2890&lt;&gt;"", VLOOKUP(TRIM(RawData!F2890),ICD10Code,2,FALSE), ""), "Other")</f>
        <v/>
      </c>
      <c r="G2888" t="str">
        <f>IFERROR(IF(RawData!G2890&lt;&gt;"", VLOOKUP(TRIM(RawData!G2890),ICD10Code,2,FALSE), ""), "Other")</f>
        <v/>
      </c>
      <c r="H2888" t="str">
        <f>IFERROR(IF(RawData!H2890&lt;&gt;"", VLOOKUP(TRIM(RawData!H2890),PHCODE,2,FALSE), ""), "Other")</f>
        <v/>
      </c>
      <c r="I2888" t="str">
        <f>IFERROR(IF(RawData!I2890&lt;&gt;"", VLOOKUP(TRIM(RawData!I2890),PHCODE,2,FALSE), ""), "Other")</f>
        <v/>
      </c>
      <c r="J2888" t="str">
        <f>TRIM(RawData!L2890)</f>
        <v/>
      </c>
      <c r="K2888">
        <f>'Risk Calculation Tables'!AD2456</f>
        <v>0</v>
      </c>
      <c r="L2888" t="str">
        <f>TRIM(RawData!J2890)</f>
        <v/>
      </c>
      <c r="M2888" t="str">
        <f>TRIM(RawData!K2890)</f>
        <v/>
      </c>
    </row>
    <row r="2889" spans="1:13" x14ac:dyDescent="0.3">
      <c r="A2889">
        <f>RawData!A2891</f>
        <v>0</v>
      </c>
      <c r="B2889" t="str">
        <f>IF(RawData!B2891&lt;&gt;"", (VLOOKUP(RawData!B2891,AgeCat,2,TRUE)), "")</f>
        <v/>
      </c>
      <c r="C2889" t="str">
        <f>TRIM(RawData!C2891)</f>
        <v/>
      </c>
      <c r="D2889" s="4">
        <f>RawData!D2891</f>
        <v>0</v>
      </c>
      <c r="E2889">
        <f>RawData!E2891</f>
        <v>0</v>
      </c>
      <c r="F2889" t="str">
        <f>IFERROR(IF(RawData!F2891&lt;&gt;"", VLOOKUP(TRIM(RawData!F2891),ICD10Code,2,FALSE), ""), "Other")</f>
        <v/>
      </c>
      <c r="G2889" t="str">
        <f>IFERROR(IF(RawData!G2891&lt;&gt;"", VLOOKUP(TRIM(RawData!G2891),ICD10Code,2,FALSE), ""), "Other")</f>
        <v/>
      </c>
      <c r="H2889" t="str">
        <f>IFERROR(IF(RawData!H2891&lt;&gt;"", VLOOKUP(TRIM(RawData!H2891),PHCODE,2,FALSE), ""), "Other")</f>
        <v/>
      </c>
      <c r="I2889" t="str">
        <f>IFERROR(IF(RawData!I2891&lt;&gt;"", VLOOKUP(TRIM(RawData!I2891),PHCODE,2,FALSE), ""), "Other")</f>
        <v/>
      </c>
      <c r="J2889" t="str">
        <f>TRIM(RawData!L2891)</f>
        <v/>
      </c>
      <c r="K2889">
        <f>'Risk Calculation Tables'!AD2457</f>
        <v>0</v>
      </c>
      <c r="L2889" t="str">
        <f>TRIM(RawData!J2891)</f>
        <v/>
      </c>
      <c r="M2889" t="str">
        <f>TRIM(RawData!K2891)</f>
        <v/>
      </c>
    </row>
    <row r="2890" spans="1:13" x14ac:dyDescent="0.3">
      <c r="A2890">
        <f>RawData!A2892</f>
        <v>0</v>
      </c>
      <c r="B2890" t="str">
        <f>IF(RawData!B2892&lt;&gt;"", (VLOOKUP(RawData!B2892,AgeCat,2,TRUE)), "")</f>
        <v/>
      </c>
      <c r="C2890" t="str">
        <f>TRIM(RawData!C2892)</f>
        <v/>
      </c>
      <c r="D2890" s="4">
        <f>RawData!D2892</f>
        <v>0</v>
      </c>
      <c r="E2890">
        <f>RawData!E2892</f>
        <v>0</v>
      </c>
      <c r="F2890" t="str">
        <f>IFERROR(IF(RawData!F2892&lt;&gt;"", VLOOKUP(TRIM(RawData!F2892),ICD10Code,2,FALSE), ""), "Other")</f>
        <v/>
      </c>
      <c r="G2890" t="str">
        <f>IFERROR(IF(RawData!G2892&lt;&gt;"", VLOOKUP(TRIM(RawData!G2892),ICD10Code,2,FALSE), ""), "Other")</f>
        <v/>
      </c>
      <c r="H2890" t="str">
        <f>IFERROR(IF(RawData!H2892&lt;&gt;"", VLOOKUP(TRIM(RawData!H2892),PHCODE,2,FALSE), ""), "Other")</f>
        <v/>
      </c>
      <c r="I2890" t="str">
        <f>IFERROR(IF(RawData!I2892&lt;&gt;"", VLOOKUP(TRIM(RawData!I2892),PHCODE,2,FALSE), ""), "Other")</f>
        <v/>
      </c>
      <c r="J2890" t="str">
        <f>TRIM(RawData!L2892)</f>
        <v/>
      </c>
      <c r="K2890">
        <f>'Risk Calculation Tables'!AD2458</f>
        <v>0</v>
      </c>
      <c r="L2890" t="str">
        <f>TRIM(RawData!J2892)</f>
        <v/>
      </c>
      <c r="M2890" t="str">
        <f>TRIM(RawData!K2892)</f>
        <v/>
      </c>
    </row>
    <row r="2891" spans="1:13" x14ac:dyDescent="0.3">
      <c r="A2891">
        <f>RawData!A2893</f>
        <v>0</v>
      </c>
      <c r="B2891" t="str">
        <f>IF(RawData!B2893&lt;&gt;"", (VLOOKUP(RawData!B2893,AgeCat,2,TRUE)), "")</f>
        <v/>
      </c>
      <c r="C2891" t="str">
        <f>TRIM(RawData!C2893)</f>
        <v/>
      </c>
      <c r="D2891" s="4">
        <f>RawData!D2893</f>
        <v>0</v>
      </c>
      <c r="E2891">
        <f>RawData!E2893</f>
        <v>0</v>
      </c>
      <c r="F2891" t="str">
        <f>IFERROR(IF(RawData!F2893&lt;&gt;"", VLOOKUP(TRIM(RawData!F2893),ICD10Code,2,FALSE), ""), "Other")</f>
        <v/>
      </c>
      <c r="G2891" t="str">
        <f>IFERROR(IF(RawData!G2893&lt;&gt;"", VLOOKUP(TRIM(RawData!G2893),ICD10Code,2,FALSE), ""), "Other")</f>
        <v/>
      </c>
      <c r="H2891" t="str">
        <f>IFERROR(IF(RawData!H2893&lt;&gt;"", VLOOKUP(TRIM(RawData!H2893),PHCODE,2,FALSE), ""), "Other")</f>
        <v/>
      </c>
      <c r="I2891" t="str">
        <f>IFERROR(IF(RawData!I2893&lt;&gt;"", VLOOKUP(TRIM(RawData!I2893),PHCODE,2,FALSE), ""), "Other")</f>
        <v/>
      </c>
      <c r="J2891" t="str">
        <f>TRIM(RawData!L2893)</f>
        <v/>
      </c>
      <c r="K2891">
        <f>'Risk Calculation Tables'!AD2459</f>
        <v>0</v>
      </c>
      <c r="L2891" t="str">
        <f>TRIM(RawData!J2893)</f>
        <v/>
      </c>
      <c r="M2891" t="str">
        <f>TRIM(RawData!K2893)</f>
        <v/>
      </c>
    </row>
    <row r="2892" spans="1:13" x14ac:dyDescent="0.3">
      <c r="A2892">
        <f>RawData!A2894</f>
        <v>0</v>
      </c>
      <c r="B2892" t="str">
        <f>IF(RawData!B2894&lt;&gt;"", (VLOOKUP(RawData!B2894,AgeCat,2,TRUE)), "")</f>
        <v/>
      </c>
      <c r="C2892" t="str">
        <f>TRIM(RawData!C2894)</f>
        <v/>
      </c>
      <c r="D2892" s="4">
        <f>RawData!D2894</f>
        <v>0</v>
      </c>
      <c r="E2892">
        <f>RawData!E2894</f>
        <v>0</v>
      </c>
      <c r="F2892" t="str">
        <f>IFERROR(IF(RawData!F2894&lt;&gt;"", VLOOKUP(TRIM(RawData!F2894),ICD10Code,2,FALSE), ""), "Other")</f>
        <v/>
      </c>
      <c r="G2892" t="str">
        <f>IFERROR(IF(RawData!G2894&lt;&gt;"", VLOOKUP(TRIM(RawData!G2894),ICD10Code,2,FALSE), ""), "Other")</f>
        <v/>
      </c>
      <c r="H2892" t="str">
        <f>IFERROR(IF(RawData!H2894&lt;&gt;"", VLOOKUP(TRIM(RawData!H2894),PHCODE,2,FALSE), ""), "Other")</f>
        <v/>
      </c>
      <c r="I2892" t="str">
        <f>IFERROR(IF(RawData!I2894&lt;&gt;"", VLOOKUP(TRIM(RawData!I2894),PHCODE,2,FALSE), ""), "Other")</f>
        <v/>
      </c>
      <c r="J2892" t="str">
        <f>TRIM(RawData!L2894)</f>
        <v/>
      </c>
      <c r="K2892">
        <f>'Risk Calculation Tables'!AD2460</f>
        <v>0</v>
      </c>
      <c r="L2892" t="str">
        <f>TRIM(RawData!J2894)</f>
        <v/>
      </c>
      <c r="M2892" t="str">
        <f>TRIM(RawData!K2894)</f>
        <v/>
      </c>
    </row>
    <row r="2893" spans="1:13" x14ac:dyDescent="0.3">
      <c r="A2893">
        <f>RawData!A2895</f>
        <v>0</v>
      </c>
      <c r="B2893" t="str">
        <f>IF(RawData!B2895&lt;&gt;"", (VLOOKUP(RawData!B2895,AgeCat,2,TRUE)), "")</f>
        <v/>
      </c>
      <c r="C2893" t="str">
        <f>TRIM(RawData!C2895)</f>
        <v/>
      </c>
      <c r="D2893" s="4">
        <f>RawData!D2895</f>
        <v>0</v>
      </c>
      <c r="E2893">
        <f>RawData!E2895</f>
        <v>0</v>
      </c>
      <c r="F2893" t="str">
        <f>IFERROR(IF(RawData!F2895&lt;&gt;"", VLOOKUP(TRIM(RawData!F2895),ICD10Code,2,FALSE), ""), "Other")</f>
        <v/>
      </c>
      <c r="G2893" t="str">
        <f>IFERROR(IF(RawData!G2895&lt;&gt;"", VLOOKUP(TRIM(RawData!G2895),ICD10Code,2,FALSE), ""), "Other")</f>
        <v/>
      </c>
      <c r="H2893" t="str">
        <f>IFERROR(IF(RawData!H2895&lt;&gt;"", VLOOKUP(TRIM(RawData!H2895),PHCODE,2,FALSE), ""), "Other")</f>
        <v/>
      </c>
      <c r="I2893" t="str">
        <f>IFERROR(IF(RawData!I2895&lt;&gt;"", VLOOKUP(TRIM(RawData!I2895),PHCODE,2,FALSE), ""), "Other")</f>
        <v/>
      </c>
      <c r="J2893" t="str">
        <f>TRIM(RawData!L2895)</f>
        <v/>
      </c>
      <c r="K2893">
        <f>'Risk Calculation Tables'!AD2461</f>
        <v>0</v>
      </c>
      <c r="L2893" t="str">
        <f>TRIM(RawData!J2895)</f>
        <v/>
      </c>
      <c r="M2893" t="str">
        <f>TRIM(RawData!K2895)</f>
        <v/>
      </c>
    </row>
    <row r="2894" spans="1:13" x14ac:dyDescent="0.3">
      <c r="A2894">
        <f>RawData!A2896</f>
        <v>0</v>
      </c>
      <c r="B2894" t="str">
        <f>IF(RawData!B2896&lt;&gt;"", (VLOOKUP(RawData!B2896,AgeCat,2,TRUE)), "")</f>
        <v/>
      </c>
      <c r="C2894" t="str">
        <f>TRIM(RawData!C2896)</f>
        <v/>
      </c>
      <c r="D2894" s="4">
        <f>RawData!D2896</f>
        <v>0</v>
      </c>
      <c r="E2894">
        <f>RawData!E2896</f>
        <v>0</v>
      </c>
      <c r="F2894" t="str">
        <f>IFERROR(IF(RawData!F2896&lt;&gt;"", VLOOKUP(TRIM(RawData!F2896),ICD10Code,2,FALSE), ""), "Other")</f>
        <v/>
      </c>
      <c r="G2894" t="str">
        <f>IFERROR(IF(RawData!G2896&lt;&gt;"", VLOOKUP(TRIM(RawData!G2896),ICD10Code,2,FALSE), ""), "Other")</f>
        <v/>
      </c>
      <c r="H2894" t="str">
        <f>IFERROR(IF(RawData!H2896&lt;&gt;"", VLOOKUP(TRIM(RawData!H2896),PHCODE,2,FALSE), ""), "Other")</f>
        <v/>
      </c>
      <c r="I2894" t="str">
        <f>IFERROR(IF(RawData!I2896&lt;&gt;"", VLOOKUP(TRIM(RawData!I2896),PHCODE,2,FALSE), ""), "Other")</f>
        <v/>
      </c>
      <c r="J2894" t="str">
        <f>TRIM(RawData!L2896)</f>
        <v/>
      </c>
      <c r="K2894">
        <f>'Risk Calculation Tables'!AD2462</f>
        <v>0</v>
      </c>
      <c r="L2894" t="str">
        <f>TRIM(RawData!J2896)</f>
        <v/>
      </c>
      <c r="M2894" t="str">
        <f>TRIM(RawData!K2896)</f>
        <v/>
      </c>
    </row>
    <row r="2895" spans="1:13" x14ac:dyDescent="0.3">
      <c r="A2895">
        <f>RawData!A2897</f>
        <v>0</v>
      </c>
      <c r="B2895" t="str">
        <f>IF(RawData!B2897&lt;&gt;"", (VLOOKUP(RawData!B2897,AgeCat,2,TRUE)), "")</f>
        <v/>
      </c>
      <c r="C2895" t="str">
        <f>TRIM(RawData!C2897)</f>
        <v/>
      </c>
      <c r="D2895" s="4">
        <f>RawData!D2897</f>
        <v>0</v>
      </c>
      <c r="E2895">
        <f>RawData!E2897</f>
        <v>0</v>
      </c>
      <c r="F2895" t="str">
        <f>IFERROR(IF(RawData!F2897&lt;&gt;"", VLOOKUP(TRIM(RawData!F2897),ICD10Code,2,FALSE), ""), "Other")</f>
        <v/>
      </c>
      <c r="G2895" t="str">
        <f>IFERROR(IF(RawData!G2897&lt;&gt;"", VLOOKUP(TRIM(RawData!G2897),ICD10Code,2,FALSE), ""), "Other")</f>
        <v/>
      </c>
      <c r="H2895" t="str">
        <f>IFERROR(IF(RawData!H2897&lt;&gt;"", VLOOKUP(TRIM(RawData!H2897),PHCODE,2,FALSE), ""), "Other")</f>
        <v/>
      </c>
      <c r="I2895" t="str">
        <f>IFERROR(IF(RawData!I2897&lt;&gt;"", VLOOKUP(TRIM(RawData!I2897),PHCODE,2,FALSE), ""), "Other")</f>
        <v/>
      </c>
      <c r="J2895" t="str">
        <f>TRIM(RawData!L2897)</f>
        <v/>
      </c>
      <c r="K2895">
        <f>'Risk Calculation Tables'!AD2463</f>
        <v>0</v>
      </c>
      <c r="L2895" t="str">
        <f>TRIM(RawData!J2897)</f>
        <v/>
      </c>
      <c r="M2895" t="str">
        <f>TRIM(RawData!K2897)</f>
        <v/>
      </c>
    </row>
    <row r="2896" spans="1:13" x14ac:dyDescent="0.3">
      <c r="A2896">
        <f>RawData!A2898</f>
        <v>0</v>
      </c>
      <c r="B2896" t="str">
        <f>IF(RawData!B2898&lt;&gt;"", (VLOOKUP(RawData!B2898,AgeCat,2,TRUE)), "")</f>
        <v/>
      </c>
      <c r="C2896" t="str">
        <f>TRIM(RawData!C2898)</f>
        <v/>
      </c>
      <c r="D2896" s="4">
        <f>RawData!D2898</f>
        <v>0</v>
      </c>
      <c r="E2896">
        <f>RawData!E2898</f>
        <v>0</v>
      </c>
      <c r="F2896" t="str">
        <f>IFERROR(IF(RawData!F2898&lt;&gt;"", VLOOKUP(TRIM(RawData!F2898),ICD10Code,2,FALSE), ""), "Other")</f>
        <v/>
      </c>
      <c r="G2896" t="str">
        <f>IFERROR(IF(RawData!G2898&lt;&gt;"", VLOOKUP(TRIM(RawData!G2898),ICD10Code,2,FALSE), ""), "Other")</f>
        <v/>
      </c>
      <c r="H2896" t="str">
        <f>IFERROR(IF(RawData!H2898&lt;&gt;"", VLOOKUP(TRIM(RawData!H2898),PHCODE,2,FALSE), ""), "Other")</f>
        <v/>
      </c>
      <c r="I2896" t="str">
        <f>IFERROR(IF(RawData!I2898&lt;&gt;"", VLOOKUP(TRIM(RawData!I2898),PHCODE,2,FALSE), ""), "Other")</f>
        <v/>
      </c>
      <c r="J2896" t="str">
        <f>TRIM(RawData!L2898)</f>
        <v/>
      </c>
      <c r="K2896">
        <f>'Risk Calculation Tables'!AD2464</f>
        <v>0</v>
      </c>
      <c r="L2896" t="str">
        <f>TRIM(RawData!J2898)</f>
        <v/>
      </c>
      <c r="M2896" t="str">
        <f>TRIM(RawData!K2898)</f>
        <v/>
      </c>
    </row>
    <row r="2897" spans="1:13" x14ac:dyDescent="0.3">
      <c r="A2897">
        <f>RawData!A2899</f>
        <v>0</v>
      </c>
      <c r="B2897" t="str">
        <f>IF(RawData!B2899&lt;&gt;"", (VLOOKUP(RawData!B2899,AgeCat,2,TRUE)), "")</f>
        <v/>
      </c>
      <c r="C2897" t="str">
        <f>TRIM(RawData!C2899)</f>
        <v/>
      </c>
      <c r="D2897" s="4">
        <f>RawData!D2899</f>
        <v>0</v>
      </c>
      <c r="E2897">
        <f>RawData!E2899</f>
        <v>0</v>
      </c>
      <c r="F2897" t="str">
        <f>IFERROR(IF(RawData!F2899&lt;&gt;"", VLOOKUP(TRIM(RawData!F2899),ICD10Code,2,FALSE), ""), "Other")</f>
        <v/>
      </c>
      <c r="G2897" t="str">
        <f>IFERROR(IF(RawData!G2899&lt;&gt;"", VLOOKUP(TRIM(RawData!G2899),ICD10Code,2,FALSE), ""), "Other")</f>
        <v/>
      </c>
      <c r="H2897" t="str">
        <f>IFERROR(IF(RawData!H2899&lt;&gt;"", VLOOKUP(TRIM(RawData!H2899),PHCODE,2,FALSE), ""), "Other")</f>
        <v/>
      </c>
      <c r="I2897" t="str">
        <f>IFERROR(IF(RawData!I2899&lt;&gt;"", VLOOKUP(TRIM(RawData!I2899),PHCODE,2,FALSE), ""), "Other")</f>
        <v/>
      </c>
      <c r="J2897" t="str">
        <f>TRIM(RawData!L2899)</f>
        <v/>
      </c>
      <c r="K2897">
        <f>'Risk Calculation Tables'!AD2465</f>
        <v>0</v>
      </c>
      <c r="L2897" t="str">
        <f>TRIM(RawData!J2899)</f>
        <v/>
      </c>
      <c r="M2897" t="str">
        <f>TRIM(RawData!K2899)</f>
        <v/>
      </c>
    </row>
    <row r="2898" spans="1:13" x14ac:dyDescent="0.3">
      <c r="A2898">
        <f>RawData!A2900</f>
        <v>0</v>
      </c>
      <c r="B2898" t="str">
        <f>IF(RawData!B2900&lt;&gt;"", (VLOOKUP(RawData!B2900,AgeCat,2,TRUE)), "")</f>
        <v/>
      </c>
      <c r="C2898" t="str">
        <f>TRIM(RawData!C2900)</f>
        <v/>
      </c>
      <c r="D2898" s="4">
        <f>RawData!D2900</f>
        <v>0</v>
      </c>
      <c r="E2898">
        <f>RawData!E2900</f>
        <v>0</v>
      </c>
      <c r="F2898" t="str">
        <f>IFERROR(IF(RawData!F2900&lt;&gt;"", VLOOKUP(TRIM(RawData!F2900),ICD10Code,2,FALSE), ""), "Other")</f>
        <v/>
      </c>
      <c r="G2898" t="str">
        <f>IFERROR(IF(RawData!G2900&lt;&gt;"", VLOOKUP(TRIM(RawData!G2900),ICD10Code,2,FALSE), ""), "Other")</f>
        <v/>
      </c>
      <c r="H2898" t="str">
        <f>IFERROR(IF(RawData!H2900&lt;&gt;"", VLOOKUP(TRIM(RawData!H2900),PHCODE,2,FALSE), ""), "Other")</f>
        <v/>
      </c>
      <c r="I2898" t="str">
        <f>IFERROR(IF(RawData!I2900&lt;&gt;"", VLOOKUP(TRIM(RawData!I2900),PHCODE,2,FALSE), ""), "Other")</f>
        <v/>
      </c>
      <c r="J2898" t="str">
        <f>TRIM(RawData!L2900)</f>
        <v/>
      </c>
      <c r="K2898">
        <f>'Risk Calculation Tables'!AD2466</f>
        <v>0</v>
      </c>
      <c r="L2898" t="str">
        <f>TRIM(RawData!J2900)</f>
        <v/>
      </c>
      <c r="M2898" t="str">
        <f>TRIM(RawData!K2900)</f>
        <v/>
      </c>
    </row>
    <row r="2899" spans="1:13" x14ac:dyDescent="0.3">
      <c r="A2899">
        <f>RawData!A2901</f>
        <v>0</v>
      </c>
      <c r="B2899" t="str">
        <f>IF(RawData!B2901&lt;&gt;"", (VLOOKUP(RawData!B2901,AgeCat,2,TRUE)), "")</f>
        <v/>
      </c>
      <c r="C2899" t="str">
        <f>TRIM(RawData!C2901)</f>
        <v/>
      </c>
      <c r="D2899" s="4">
        <f>RawData!D2901</f>
        <v>0</v>
      </c>
      <c r="E2899">
        <f>RawData!E2901</f>
        <v>0</v>
      </c>
      <c r="F2899" t="str">
        <f>IFERROR(IF(RawData!F2901&lt;&gt;"", VLOOKUP(TRIM(RawData!F2901),ICD10Code,2,FALSE), ""), "Other")</f>
        <v/>
      </c>
      <c r="G2899" t="str">
        <f>IFERROR(IF(RawData!G2901&lt;&gt;"", VLOOKUP(TRIM(RawData!G2901),ICD10Code,2,FALSE), ""), "Other")</f>
        <v/>
      </c>
      <c r="H2899" t="str">
        <f>IFERROR(IF(RawData!H2901&lt;&gt;"", VLOOKUP(TRIM(RawData!H2901),PHCODE,2,FALSE), ""), "Other")</f>
        <v/>
      </c>
      <c r="I2899" t="str">
        <f>IFERROR(IF(RawData!I2901&lt;&gt;"", VLOOKUP(TRIM(RawData!I2901),PHCODE,2,FALSE), ""), "Other")</f>
        <v/>
      </c>
      <c r="J2899" t="str">
        <f>TRIM(RawData!L2901)</f>
        <v/>
      </c>
      <c r="K2899">
        <f>'Risk Calculation Tables'!AD2467</f>
        <v>0</v>
      </c>
      <c r="L2899" t="str">
        <f>TRIM(RawData!J2901)</f>
        <v/>
      </c>
      <c r="M2899" t="str">
        <f>TRIM(RawData!K2901)</f>
        <v/>
      </c>
    </row>
    <row r="2900" spans="1:13" x14ac:dyDescent="0.3">
      <c r="A2900">
        <f>RawData!A2902</f>
        <v>0</v>
      </c>
      <c r="B2900" t="str">
        <f>IF(RawData!B2902&lt;&gt;"", (VLOOKUP(RawData!B2902,AgeCat,2,TRUE)), "")</f>
        <v/>
      </c>
      <c r="C2900" t="str">
        <f>TRIM(RawData!C2902)</f>
        <v/>
      </c>
      <c r="D2900" s="4">
        <f>RawData!D2902</f>
        <v>0</v>
      </c>
      <c r="E2900">
        <f>RawData!E2902</f>
        <v>0</v>
      </c>
      <c r="F2900" t="str">
        <f>IFERROR(IF(RawData!F2902&lt;&gt;"", VLOOKUP(TRIM(RawData!F2902),ICD10Code,2,FALSE), ""), "Other")</f>
        <v/>
      </c>
      <c r="G2900" t="str">
        <f>IFERROR(IF(RawData!G2902&lt;&gt;"", VLOOKUP(TRIM(RawData!G2902),ICD10Code,2,FALSE), ""), "Other")</f>
        <v/>
      </c>
      <c r="H2900" t="str">
        <f>IFERROR(IF(RawData!H2902&lt;&gt;"", VLOOKUP(TRIM(RawData!H2902),PHCODE,2,FALSE), ""), "Other")</f>
        <v/>
      </c>
      <c r="I2900" t="str">
        <f>IFERROR(IF(RawData!I2902&lt;&gt;"", VLOOKUP(TRIM(RawData!I2902),PHCODE,2,FALSE), ""), "Other")</f>
        <v/>
      </c>
      <c r="J2900" t="str">
        <f>TRIM(RawData!L2902)</f>
        <v/>
      </c>
      <c r="K2900">
        <f>'Risk Calculation Tables'!AD2468</f>
        <v>0</v>
      </c>
      <c r="L2900" t="str">
        <f>TRIM(RawData!J2902)</f>
        <v/>
      </c>
      <c r="M2900" t="str">
        <f>TRIM(RawData!K2902)</f>
        <v/>
      </c>
    </row>
    <row r="2901" spans="1:13" x14ac:dyDescent="0.3">
      <c r="A2901">
        <f>RawData!A2903</f>
        <v>0</v>
      </c>
      <c r="B2901" t="str">
        <f>IF(RawData!B2903&lt;&gt;"", (VLOOKUP(RawData!B2903,AgeCat,2,TRUE)), "")</f>
        <v/>
      </c>
      <c r="C2901" t="str">
        <f>TRIM(RawData!C2903)</f>
        <v/>
      </c>
      <c r="D2901" s="4">
        <f>RawData!D2903</f>
        <v>0</v>
      </c>
      <c r="E2901">
        <f>RawData!E2903</f>
        <v>0</v>
      </c>
      <c r="F2901" t="str">
        <f>IFERROR(IF(RawData!F2903&lt;&gt;"", VLOOKUP(TRIM(RawData!F2903),ICD10Code,2,FALSE), ""), "Other")</f>
        <v/>
      </c>
      <c r="G2901" t="str">
        <f>IFERROR(IF(RawData!G2903&lt;&gt;"", VLOOKUP(TRIM(RawData!G2903),ICD10Code,2,FALSE), ""), "Other")</f>
        <v/>
      </c>
      <c r="H2901" t="str">
        <f>IFERROR(IF(RawData!H2903&lt;&gt;"", VLOOKUP(TRIM(RawData!H2903),PHCODE,2,FALSE), ""), "Other")</f>
        <v/>
      </c>
      <c r="I2901" t="str">
        <f>IFERROR(IF(RawData!I2903&lt;&gt;"", VLOOKUP(TRIM(RawData!I2903),PHCODE,2,FALSE), ""), "Other")</f>
        <v/>
      </c>
      <c r="J2901" t="str">
        <f>TRIM(RawData!L2903)</f>
        <v/>
      </c>
      <c r="K2901">
        <f>'Risk Calculation Tables'!AD2469</f>
        <v>0</v>
      </c>
      <c r="L2901" t="str">
        <f>TRIM(RawData!J2903)</f>
        <v/>
      </c>
      <c r="M2901" t="str">
        <f>TRIM(RawData!K2903)</f>
        <v/>
      </c>
    </row>
    <row r="2902" spans="1:13" x14ac:dyDescent="0.3">
      <c r="A2902">
        <f>RawData!A2904</f>
        <v>0</v>
      </c>
      <c r="B2902" t="str">
        <f>IF(RawData!B2904&lt;&gt;"", (VLOOKUP(RawData!B2904,AgeCat,2,TRUE)), "")</f>
        <v/>
      </c>
      <c r="C2902" t="str">
        <f>TRIM(RawData!C2904)</f>
        <v/>
      </c>
      <c r="D2902" s="4">
        <f>RawData!D2904</f>
        <v>0</v>
      </c>
      <c r="E2902">
        <f>RawData!E2904</f>
        <v>0</v>
      </c>
      <c r="F2902" t="str">
        <f>IFERROR(IF(RawData!F2904&lt;&gt;"", VLOOKUP(TRIM(RawData!F2904),ICD10Code,2,FALSE), ""), "Other")</f>
        <v/>
      </c>
      <c r="G2902" t="str">
        <f>IFERROR(IF(RawData!G2904&lt;&gt;"", VLOOKUP(TRIM(RawData!G2904),ICD10Code,2,FALSE), ""), "Other")</f>
        <v/>
      </c>
      <c r="H2902" t="str">
        <f>IFERROR(IF(RawData!H2904&lt;&gt;"", VLOOKUP(TRIM(RawData!H2904),PHCODE,2,FALSE), ""), "Other")</f>
        <v/>
      </c>
      <c r="I2902" t="str">
        <f>IFERROR(IF(RawData!I2904&lt;&gt;"", VLOOKUP(TRIM(RawData!I2904),PHCODE,2,FALSE), ""), "Other")</f>
        <v/>
      </c>
      <c r="J2902" t="str">
        <f>TRIM(RawData!L2904)</f>
        <v/>
      </c>
      <c r="K2902">
        <f>'Risk Calculation Tables'!AD2470</f>
        <v>0</v>
      </c>
      <c r="L2902" t="str">
        <f>TRIM(RawData!J2904)</f>
        <v/>
      </c>
      <c r="M2902" t="str">
        <f>TRIM(RawData!K2904)</f>
        <v/>
      </c>
    </row>
    <row r="2903" spans="1:13" x14ac:dyDescent="0.3">
      <c r="A2903">
        <f>RawData!A2905</f>
        <v>0</v>
      </c>
      <c r="B2903" t="str">
        <f>IF(RawData!B2905&lt;&gt;"", (VLOOKUP(RawData!B2905,AgeCat,2,TRUE)), "")</f>
        <v/>
      </c>
      <c r="C2903" t="str">
        <f>TRIM(RawData!C2905)</f>
        <v/>
      </c>
      <c r="D2903" s="4">
        <f>RawData!D2905</f>
        <v>0</v>
      </c>
      <c r="E2903">
        <f>RawData!E2905</f>
        <v>0</v>
      </c>
      <c r="F2903" t="str">
        <f>IFERROR(IF(RawData!F2905&lt;&gt;"", VLOOKUP(TRIM(RawData!F2905),ICD10Code,2,FALSE), ""), "Other")</f>
        <v/>
      </c>
      <c r="G2903" t="str">
        <f>IFERROR(IF(RawData!G2905&lt;&gt;"", VLOOKUP(TRIM(RawData!G2905),ICD10Code,2,FALSE), ""), "Other")</f>
        <v/>
      </c>
      <c r="H2903" t="str">
        <f>IFERROR(IF(RawData!H2905&lt;&gt;"", VLOOKUP(TRIM(RawData!H2905),PHCODE,2,FALSE), ""), "Other")</f>
        <v/>
      </c>
      <c r="I2903" t="str">
        <f>IFERROR(IF(RawData!I2905&lt;&gt;"", VLOOKUP(TRIM(RawData!I2905),PHCODE,2,FALSE), ""), "Other")</f>
        <v/>
      </c>
      <c r="J2903" t="str">
        <f>TRIM(RawData!L2905)</f>
        <v/>
      </c>
      <c r="K2903">
        <f>'Risk Calculation Tables'!AD2471</f>
        <v>0</v>
      </c>
      <c r="L2903" t="str">
        <f>TRIM(RawData!J2905)</f>
        <v/>
      </c>
      <c r="M2903" t="str">
        <f>TRIM(RawData!K2905)</f>
        <v/>
      </c>
    </row>
    <row r="2904" spans="1:13" x14ac:dyDescent="0.3">
      <c r="A2904">
        <f>RawData!A2906</f>
        <v>0</v>
      </c>
      <c r="B2904" t="str">
        <f>IF(RawData!B2906&lt;&gt;"", (VLOOKUP(RawData!B2906,AgeCat,2,TRUE)), "")</f>
        <v/>
      </c>
      <c r="C2904" t="str">
        <f>TRIM(RawData!C2906)</f>
        <v/>
      </c>
      <c r="D2904" s="4">
        <f>RawData!D2906</f>
        <v>0</v>
      </c>
      <c r="E2904">
        <f>RawData!E2906</f>
        <v>0</v>
      </c>
      <c r="F2904" t="str">
        <f>IFERROR(IF(RawData!F2906&lt;&gt;"", VLOOKUP(TRIM(RawData!F2906),ICD10Code,2,FALSE), ""), "Other")</f>
        <v/>
      </c>
      <c r="G2904" t="str">
        <f>IFERROR(IF(RawData!G2906&lt;&gt;"", VLOOKUP(TRIM(RawData!G2906),ICD10Code,2,FALSE), ""), "Other")</f>
        <v/>
      </c>
      <c r="H2904" t="str">
        <f>IFERROR(IF(RawData!H2906&lt;&gt;"", VLOOKUP(TRIM(RawData!H2906),PHCODE,2,FALSE), ""), "Other")</f>
        <v/>
      </c>
      <c r="I2904" t="str">
        <f>IFERROR(IF(RawData!I2906&lt;&gt;"", VLOOKUP(TRIM(RawData!I2906),PHCODE,2,FALSE), ""), "Other")</f>
        <v/>
      </c>
      <c r="J2904" t="str">
        <f>TRIM(RawData!L2906)</f>
        <v/>
      </c>
      <c r="K2904">
        <f>'Risk Calculation Tables'!AD2472</f>
        <v>0</v>
      </c>
      <c r="L2904" t="str">
        <f>TRIM(RawData!J2906)</f>
        <v/>
      </c>
      <c r="M2904" t="str">
        <f>TRIM(RawData!K2906)</f>
        <v/>
      </c>
    </row>
    <row r="2905" spans="1:13" x14ac:dyDescent="0.3">
      <c r="A2905">
        <f>RawData!A2907</f>
        <v>0</v>
      </c>
      <c r="B2905" t="str">
        <f>IF(RawData!B2907&lt;&gt;"", (VLOOKUP(RawData!B2907,AgeCat,2,TRUE)), "")</f>
        <v/>
      </c>
      <c r="C2905" t="str">
        <f>TRIM(RawData!C2907)</f>
        <v/>
      </c>
      <c r="D2905" s="4">
        <f>RawData!D2907</f>
        <v>0</v>
      </c>
      <c r="E2905">
        <f>RawData!E2907</f>
        <v>0</v>
      </c>
      <c r="F2905" t="str">
        <f>IFERROR(IF(RawData!F2907&lt;&gt;"", VLOOKUP(TRIM(RawData!F2907),ICD10Code,2,FALSE), ""), "Other")</f>
        <v/>
      </c>
      <c r="G2905" t="str">
        <f>IFERROR(IF(RawData!G2907&lt;&gt;"", VLOOKUP(TRIM(RawData!G2907),ICD10Code,2,FALSE), ""), "Other")</f>
        <v/>
      </c>
      <c r="H2905" t="str">
        <f>IFERROR(IF(RawData!H2907&lt;&gt;"", VLOOKUP(TRIM(RawData!H2907),PHCODE,2,FALSE), ""), "Other")</f>
        <v/>
      </c>
      <c r="I2905" t="str">
        <f>IFERROR(IF(RawData!I2907&lt;&gt;"", VLOOKUP(TRIM(RawData!I2907),PHCODE,2,FALSE), ""), "Other")</f>
        <v/>
      </c>
      <c r="J2905" t="str">
        <f>TRIM(RawData!L2907)</f>
        <v/>
      </c>
      <c r="K2905">
        <f>'Risk Calculation Tables'!AD2473</f>
        <v>0</v>
      </c>
      <c r="L2905" t="str">
        <f>TRIM(RawData!J2907)</f>
        <v/>
      </c>
      <c r="M2905" t="str">
        <f>TRIM(RawData!K2907)</f>
        <v/>
      </c>
    </row>
    <row r="2906" spans="1:13" x14ac:dyDescent="0.3">
      <c r="A2906">
        <f>RawData!A2908</f>
        <v>0</v>
      </c>
      <c r="B2906" t="str">
        <f>IF(RawData!B2908&lt;&gt;"", (VLOOKUP(RawData!B2908,AgeCat,2,TRUE)), "")</f>
        <v/>
      </c>
      <c r="C2906" t="str">
        <f>TRIM(RawData!C2908)</f>
        <v/>
      </c>
      <c r="D2906" s="4">
        <f>RawData!D2908</f>
        <v>0</v>
      </c>
      <c r="E2906">
        <f>RawData!E2908</f>
        <v>0</v>
      </c>
      <c r="F2906" t="str">
        <f>IFERROR(IF(RawData!F2908&lt;&gt;"", VLOOKUP(TRIM(RawData!F2908),ICD10Code,2,FALSE), ""), "Other")</f>
        <v/>
      </c>
      <c r="G2906" t="str">
        <f>IFERROR(IF(RawData!G2908&lt;&gt;"", VLOOKUP(TRIM(RawData!G2908),ICD10Code,2,FALSE), ""), "Other")</f>
        <v/>
      </c>
      <c r="H2906" t="str">
        <f>IFERROR(IF(RawData!H2908&lt;&gt;"", VLOOKUP(TRIM(RawData!H2908),PHCODE,2,FALSE), ""), "Other")</f>
        <v/>
      </c>
      <c r="I2906" t="str">
        <f>IFERROR(IF(RawData!I2908&lt;&gt;"", VLOOKUP(TRIM(RawData!I2908),PHCODE,2,FALSE), ""), "Other")</f>
        <v/>
      </c>
      <c r="J2906" t="str">
        <f>TRIM(RawData!L2908)</f>
        <v/>
      </c>
      <c r="K2906">
        <f>'Risk Calculation Tables'!AD2474</f>
        <v>0</v>
      </c>
      <c r="L2906" t="str">
        <f>TRIM(RawData!J2908)</f>
        <v/>
      </c>
      <c r="M2906" t="str">
        <f>TRIM(RawData!K2908)</f>
        <v/>
      </c>
    </row>
    <row r="2907" spans="1:13" x14ac:dyDescent="0.3">
      <c r="A2907">
        <f>RawData!A2909</f>
        <v>0</v>
      </c>
      <c r="B2907" t="str">
        <f>IF(RawData!B2909&lt;&gt;"", (VLOOKUP(RawData!B2909,AgeCat,2,TRUE)), "")</f>
        <v/>
      </c>
      <c r="C2907" t="str">
        <f>TRIM(RawData!C2909)</f>
        <v/>
      </c>
      <c r="D2907" s="4">
        <f>RawData!D2909</f>
        <v>0</v>
      </c>
      <c r="E2907">
        <f>RawData!E2909</f>
        <v>0</v>
      </c>
      <c r="F2907" t="str">
        <f>IFERROR(IF(RawData!F2909&lt;&gt;"", VLOOKUP(TRIM(RawData!F2909),ICD10Code,2,FALSE), ""), "Other")</f>
        <v/>
      </c>
      <c r="G2907" t="str">
        <f>IFERROR(IF(RawData!G2909&lt;&gt;"", VLOOKUP(TRIM(RawData!G2909),ICD10Code,2,FALSE), ""), "Other")</f>
        <v/>
      </c>
      <c r="H2907" t="str">
        <f>IFERROR(IF(RawData!H2909&lt;&gt;"", VLOOKUP(TRIM(RawData!H2909),PHCODE,2,FALSE), ""), "Other")</f>
        <v/>
      </c>
      <c r="I2907" t="str">
        <f>IFERROR(IF(RawData!I2909&lt;&gt;"", VLOOKUP(TRIM(RawData!I2909),PHCODE,2,FALSE), ""), "Other")</f>
        <v/>
      </c>
      <c r="J2907" t="str">
        <f>TRIM(RawData!L2909)</f>
        <v/>
      </c>
      <c r="K2907">
        <f>'Risk Calculation Tables'!AD2475</f>
        <v>0</v>
      </c>
      <c r="L2907" t="str">
        <f>TRIM(RawData!J2909)</f>
        <v/>
      </c>
      <c r="M2907" t="str">
        <f>TRIM(RawData!K2909)</f>
        <v/>
      </c>
    </row>
    <row r="2908" spans="1:13" x14ac:dyDescent="0.3">
      <c r="A2908">
        <f>RawData!A2910</f>
        <v>0</v>
      </c>
      <c r="B2908" t="str">
        <f>IF(RawData!B2910&lt;&gt;"", (VLOOKUP(RawData!B2910,AgeCat,2,TRUE)), "")</f>
        <v/>
      </c>
      <c r="C2908" t="str">
        <f>TRIM(RawData!C2910)</f>
        <v/>
      </c>
      <c r="D2908" s="4">
        <f>RawData!D2910</f>
        <v>0</v>
      </c>
      <c r="E2908">
        <f>RawData!E2910</f>
        <v>0</v>
      </c>
      <c r="F2908" t="str">
        <f>IFERROR(IF(RawData!F2910&lt;&gt;"", VLOOKUP(TRIM(RawData!F2910),ICD10Code,2,FALSE), ""), "Other")</f>
        <v/>
      </c>
      <c r="G2908" t="str">
        <f>IFERROR(IF(RawData!G2910&lt;&gt;"", VLOOKUP(TRIM(RawData!G2910),ICD10Code,2,FALSE), ""), "Other")</f>
        <v/>
      </c>
      <c r="H2908" t="str">
        <f>IFERROR(IF(RawData!H2910&lt;&gt;"", VLOOKUP(TRIM(RawData!H2910),PHCODE,2,FALSE), ""), "Other")</f>
        <v/>
      </c>
      <c r="I2908" t="str">
        <f>IFERROR(IF(RawData!I2910&lt;&gt;"", VLOOKUP(TRIM(RawData!I2910),PHCODE,2,FALSE), ""), "Other")</f>
        <v/>
      </c>
      <c r="J2908" t="str">
        <f>TRIM(RawData!L2910)</f>
        <v/>
      </c>
      <c r="K2908">
        <f>'Risk Calculation Tables'!AD2476</f>
        <v>0</v>
      </c>
      <c r="L2908" t="str">
        <f>TRIM(RawData!J2910)</f>
        <v/>
      </c>
      <c r="M2908" t="str">
        <f>TRIM(RawData!K2910)</f>
        <v/>
      </c>
    </row>
    <row r="2909" spans="1:13" x14ac:dyDescent="0.3">
      <c r="A2909">
        <f>RawData!A2911</f>
        <v>0</v>
      </c>
      <c r="B2909" t="str">
        <f>IF(RawData!B2911&lt;&gt;"", (VLOOKUP(RawData!B2911,AgeCat,2,TRUE)), "")</f>
        <v/>
      </c>
      <c r="C2909" t="str">
        <f>TRIM(RawData!C2911)</f>
        <v/>
      </c>
      <c r="D2909" s="4">
        <f>RawData!D2911</f>
        <v>0</v>
      </c>
      <c r="E2909">
        <f>RawData!E2911</f>
        <v>0</v>
      </c>
      <c r="F2909" t="str">
        <f>IFERROR(IF(RawData!F2911&lt;&gt;"", VLOOKUP(TRIM(RawData!F2911),ICD10Code,2,FALSE), ""), "Other")</f>
        <v/>
      </c>
      <c r="G2909" t="str">
        <f>IFERROR(IF(RawData!G2911&lt;&gt;"", VLOOKUP(TRIM(RawData!G2911),ICD10Code,2,FALSE), ""), "Other")</f>
        <v/>
      </c>
      <c r="H2909" t="str">
        <f>IFERROR(IF(RawData!H2911&lt;&gt;"", VLOOKUP(TRIM(RawData!H2911),PHCODE,2,FALSE), ""), "Other")</f>
        <v/>
      </c>
      <c r="I2909" t="str">
        <f>IFERROR(IF(RawData!I2911&lt;&gt;"", VLOOKUP(TRIM(RawData!I2911),PHCODE,2,FALSE), ""), "Other")</f>
        <v/>
      </c>
      <c r="J2909" t="str">
        <f>TRIM(RawData!L2911)</f>
        <v/>
      </c>
      <c r="K2909">
        <f>'Risk Calculation Tables'!AD2477</f>
        <v>0</v>
      </c>
      <c r="L2909" t="str">
        <f>TRIM(RawData!J2911)</f>
        <v/>
      </c>
      <c r="M2909" t="str">
        <f>TRIM(RawData!K2911)</f>
        <v/>
      </c>
    </row>
    <row r="2910" spans="1:13" x14ac:dyDescent="0.3">
      <c r="A2910">
        <f>RawData!A2912</f>
        <v>0</v>
      </c>
      <c r="B2910" t="str">
        <f>IF(RawData!B2912&lt;&gt;"", (VLOOKUP(RawData!B2912,AgeCat,2,TRUE)), "")</f>
        <v/>
      </c>
      <c r="C2910" t="str">
        <f>TRIM(RawData!C2912)</f>
        <v/>
      </c>
      <c r="D2910" s="4">
        <f>RawData!D2912</f>
        <v>0</v>
      </c>
      <c r="E2910">
        <f>RawData!E2912</f>
        <v>0</v>
      </c>
      <c r="F2910" t="str">
        <f>IFERROR(IF(RawData!F2912&lt;&gt;"", VLOOKUP(TRIM(RawData!F2912),ICD10Code,2,FALSE), ""), "Other")</f>
        <v/>
      </c>
      <c r="G2910" t="str">
        <f>IFERROR(IF(RawData!G2912&lt;&gt;"", VLOOKUP(TRIM(RawData!G2912),ICD10Code,2,FALSE), ""), "Other")</f>
        <v/>
      </c>
      <c r="H2910" t="str">
        <f>IFERROR(IF(RawData!H2912&lt;&gt;"", VLOOKUP(TRIM(RawData!H2912),PHCODE,2,FALSE), ""), "Other")</f>
        <v/>
      </c>
      <c r="I2910" t="str">
        <f>IFERROR(IF(RawData!I2912&lt;&gt;"", VLOOKUP(TRIM(RawData!I2912),PHCODE,2,FALSE), ""), "Other")</f>
        <v/>
      </c>
      <c r="J2910" t="str">
        <f>TRIM(RawData!L2912)</f>
        <v/>
      </c>
      <c r="K2910">
        <f>'Risk Calculation Tables'!AD2478</f>
        <v>0</v>
      </c>
      <c r="L2910" t="str">
        <f>TRIM(RawData!J2912)</f>
        <v/>
      </c>
      <c r="M2910" t="str">
        <f>TRIM(RawData!K2912)</f>
        <v/>
      </c>
    </row>
    <row r="2911" spans="1:13" x14ac:dyDescent="0.3">
      <c r="A2911">
        <f>RawData!A2913</f>
        <v>0</v>
      </c>
      <c r="B2911" t="str">
        <f>IF(RawData!B2913&lt;&gt;"", (VLOOKUP(RawData!B2913,AgeCat,2,TRUE)), "")</f>
        <v/>
      </c>
      <c r="C2911" t="str">
        <f>TRIM(RawData!C2913)</f>
        <v/>
      </c>
      <c r="D2911" s="4">
        <f>RawData!D2913</f>
        <v>0</v>
      </c>
      <c r="E2911">
        <f>RawData!E2913</f>
        <v>0</v>
      </c>
      <c r="F2911" t="str">
        <f>IFERROR(IF(RawData!F2913&lt;&gt;"", VLOOKUP(TRIM(RawData!F2913),ICD10Code,2,FALSE), ""), "Other")</f>
        <v/>
      </c>
      <c r="G2911" t="str">
        <f>IFERROR(IF(RawData!G2913&lt;&gt;"", VLOOKUP(TRIM(RawData!G2913),ICD10Code,2,FALSE), ""), "Other")</f>
        <v/>
      </c>
      <c r="H2911" t="str">
        <f>IFERROR(IF(RawData!H2913&lt;&gt;"", VLOOKUP(TRIM(RawData!H2913),PHCODE,2,FALSE), ""), "Other")</f>
        <v/>
      </c>
      <c r="I2911" t="str">
        <f>IFERROR(IF(RawData!I2913&lt;&gt;"", VLOOKUP(TRIM(RawData!I2913),PHCODE,2,FALSE), ""), "Other")</f>
        <v/>
      </c>
      <c r="J2911" t="str">
        <f>TRIM(RawData!L2913)</f>
        <v/>
      </c>
      <c r="K2911">
        <f>'Risk Calculation Tables'!AD2479</f>
        <v>0</v>
      </c>
      <c r="L2911" t="str">
        <f>TRIM(RawData!J2913)</f>
        <v/>
      </c>
      <c r="M2911" t="str">
        <f>TRIM(RawData!K2913)</f>
        <v/>
      </c>
    </row>
    <row r="2912" spans="1:13" x14ac:dyDescent="0.3">
      <c r="A2912">
        <f>RawData!A2914</f>
        <v>0</v>
      </c>
      <c r="B2912" t="str">
        <f>IF(RawData!B2914&lt;&gt;"", (VLOOKUP(RawData!B2914,AgeCat,2,TRUE)), "")</f>
        <v/>
      </c>
      <c r="C2912" t="str">
        <f>TRIM(RawData!C2914)</f>
        <v/>
      </c>
      <c r="D2912" s="4">
        <f>RawData!D2914</f>
        <v>0</v>
      </c>
      <c r="E2912">
        <f>RawData!E2914</f>
        <v>0</v>
      </c>
      <c r="F2912" t="str">
        <f>IFERROR(IF(RawData!F2914&lt;&gt;"", VLOOKUP(TRIM(RawData!F2914),ICD10Code,2,FALSE), ""), "Other")</f>
        <v/>
      </c>
      <c r="G2912" t="str">
        <f>IFERROR(IF(RawData!G2914&lt;&gt;"", VLOOKUP(TRIM(RawData!G2914),ICD10Code,2,FALSE), ""), "Other")</f>
        <v/>
      </c>
      <c r="H2912" t="str">
        <f>IFERROR(IF(RawData!H2914&lt;&gt;"", VLOOKUP(TRIM(RawData!H2914),PHCODE,2,FALSE), ""), "Other")</f>
        <v/>
      </c>
      <c r="I2912" t="str">
        <f>IFERROR(IF(RawData!I2914&lt;&gt;"", VLOOKUP(TRIM(RawData!I2914),PHCODE,2,FALSE), ""), "Other")</f>
        <v/>
      </c>
      <c r="J2912" t="str">
        <f>TRIM(RawData!L2914)</f>
        <v/>
      </c>
      <c r="K2912">
        <f>'Risk Calculation Tables'!AD2480</f>
        <v>0</v>
      </c>
      <c r="L2912" t="str">
        <f>TRIM(RawData!J2914)</f>
        <v/>
      </c>
      <c r="M2912" t="str">
        <f>TRIM(RawData!K2914)</f>
        <v/>
      </c>
    </row>
    <row r="2913" spans="1:13" x14ac:dyDescent="0.3">
      <c r="A2913">
        <f>RawData!A2915</f>
        <v>0</v>
      </c>
      <c r="B2913" t="str">
        <f>IF(RawData!B2915&lt;&gt;"", (VLOOKUP(RawData!B2915,AgeCat,2,TRUE)), "")</f>
        <v/>
      </c>
      <c r="C2913" t="str">
        <f>TRIM(RawData!C2915)</f>
        <v/>
      </c>
      <c r="D2913" s="4">
        <f>RawData!D2915</f>
        <v>0</v>
      </c>
      <c r="E2913">
        <f>RawData!E2915</f>
        <v>0</v>
      </c>
      <c r="F2913" t="str">
        <f>IFERROR(IF(RawData!F2915&lt;&gt;"", VLOOKUP(TRIM(RawData!F2915),ICD10Code,2,FALSE), ""), "Other")</f>
        <v/>
      </c>
      <c r="G2913" t="str">
        <f>IFERROR(IF(RawData!G2915&lt;&gt;"", VLOOKUP(TRIM(RawData!G2915),ICD10Code,2,FALSE), ""), "Other")</f>
        <v/>
      </c>
      <c r="H2913" t="str">
        <f>IFERROR(IF(RawData!H2915&lt;&gt;"", VLOOKUP(TRIM(RawData!H2915),PHCODE,2,FALSE), ""), "Other")</f>
        <v/>
      </c>
      <c r="I2913" t="str">
        <f>IFERROR(IF(RawData!I2915&lt;&gt;"", VLOOKUP(TRIM(RawData!I2915),PHCODE,2,FALSE), ""), "Other")</f>
        <v/>
      </c>
      <c r="J2913" t="str">
        <f>TRIM(RawData!L2915)</f>
        <v/>
      </c>
      <c r="K2913">
        <f>'Risk Calculation Tables'!AD2481</f>
        <v>0</v>
      </c>
      <c r="L2913" t="str">
        <f>TRIM(RawData!J2915)</f>
        <v/>
      </c>
      <c r="M2913" t="str">
        <f>TRIM(RawData!K2915)</f>
        <v/>
      </c>
    </row>
    <row r="2914" spans="1:13" x14ac:dyDescent="0.3">
      <c r="A2914">
        <f>RawData!A2916</f>
        <v>0</v>
      </c>
      <c r="B2914" t="str">
        <f>IF(RawData!B2916&lt;&gt;"", (VLOOKUP(RawData!B2916,AgeCat,2,TRUE)), "")</f>
        <v/>
      </c>
      <c r="C2914" t="str">
        <f>TRIM(RawData!C2916)</f>
        <v/>
      </c>
      <c r="D2914" s="4">
        <f>RawData!D2916</f>
        <v>0</v>
      </c>
      <c r="E2914">
        <f>RawData!E2916</f>
        <v>0</v>
      </c>
      <c r="F2914" t="str">
        <f>IFERROR(IF(RawData!F2916&lt;&gt;"", VLOOKUP(TRIM(RawData!F2916),ICD10Code,2,FALSE), ""), "Other")</f>
        <v/>
      </c>
      <c r="G2914" t="str">
        <f>IFERROR(IF(RawData!G2916&lt;&gt;"", VLOOKUP(TRIM(RawData!G2916),ICD10Code,2,FALSE), ""), "Other")</f>
        <v/>
      </c>
      <c r="H2914" t="str">
        <f>IFERROR(IF(RawData!H2916&lt;&gt;"", VLOOKUP(TRIM(RawData!H2916),PHCODE,2,FALSE), ""), "Other")</f>
        <v/>
      </c>
      <c r="I2914" t="str">
        <f>IFERROR(IF(RawData!I2916&lt;&gt;"", VLOOKUP(TRIM(RawData!I2916),PHCODE,2,FALSE), ""), "Other")</f>
        <v/>
      </c>
      <c r="J2914" t="str">
        <f>TRIM(RawData!L2916)</f>
        <v/>
      </c>
      <c r="K2914">
        <f>'Risk Calculation Tables'!AD2482</f>
        <v>0</v>
      </c>
      <c r="L2914" t="str">
        <f>TRIM(RawData!J2916)</f>
        <v/>
      </c>
      <c r="M2914" t="str">
        <f>TRIM(RawData!K2916)</f>
        <v/>
      </c>
    </row>
    <row r="2915" spans="1:13" x14ac:dyDescent="0.3">
      <c r="A2915">
        <f>RawData!A2917</f>
        <v>0</v>
      </c>
      <c r="B2915" t="str">
        <f>IF(RawData!B2917&lt;&gt;"", (VLOOKUP(RawData!B2917,AgeCat,2,TRUE)), "")</f>
        <v/>
      </c>
      <c r="C2915" t="str">
        <f>TRIM(RawData!C2917)</f>
        <v/>
      </c>
      <c r="D2915" s="4">
        <f>RawData!D2917</f>
        <v>0</v>
      </c>
      <c r="E2915">
        <f>RawData!E2917</f>
        <v>0</v>
      </c>
      <c r="F2915" t="str">
        <f>IFERROR(IF(RawData!F2917&lt;&gt;"", VLOOKUP(TRIM(RawData!F2917),ICD10Code,2,FALSE), ""), "Other")</f>
        <v/>
      </c>
      <c r="G2915" t="str">
        <f>IFERROR(IF(RawData!G2917&lt;&gt;"", VLOOKUP(TRIM(RawData!G2917),ICD10Code,2,FALSE), ""), "Other")</f>
        <v/>
      </c>
      <c r="H2915" t="str">
        <f>IFERROR(IF(RawData!H2917&lt;&gt;"", VLOOKUP(TRIM(RawData!H2917),PHCODE,2,FALSE), ""), "Other")</f>
        <v/>
      </c>
      <c r="I2915" t="str">
        <f>IFERROR(IF(RawData!I2917&lt;&gt;"", VLOOKUP(TRIM(RawData!I2917),PHCODE,2,FALSE), ""), "Other")</f>
        <v/>
      </c>
      <c r="J2915" t="str">
        <f>TRIM(RawData!L2917)</f>
        <v/>
      </c>
      <c r="K2915">
        <f>'Risk Calculation Tables'!AD2483</f>
        <v>0</v>
      </c>
      <c r="L2915" t="str">
        <f>TRIM(RawData!J2917)</f>
        <v/>
      </c>
      <c r="M2915" t="str">
        <f>TRIM(RawData!K2917)</f>
        <v/>
      </c>
    </row>
    <row r="2916" spans="1:13" x14ac:dyDescent="0.3">
      <c r="A2916">
        <f>RawData!A2918</f>
        <v>0</v>
      </c>
      <c r="B2916" t="str">
        <f>IF(RawData!B2918&lt;&gt;"", (VLOOKUP(RawData!B2918,AgeCat,2,TRUE)), "")</f>
        <v/>
      </c>
      <c r="C2916" t="str">
        <f>TRIM(RawData!C2918)</f>
        <v/>
      </c>
      <c r="D2916" s="4">
        <f>RawData!D2918</f>
        <v>0</v>
      </c>
      <c r="E2916">
        <f>RawData!E2918</f>
        <v>0</v>
      </c>
      <c r="F2916" t="str">
        <f>IFERROR(IF(RawData!F2918&lt;&gt;"", VLOOKUP(TRIM(RawData!F2918),ICD10Code,2,FALSE), ""), "Other")</f>
        <v/>
      </c>
      <c r="G2916" t="str">
        <f>IFERROR(IF(RawData!G2918&lt;&gt;"", VLOOKUP(TRIM(RawData!G2918),ICD10Code,2,FALSE), ""), "Other")</f>
        <v/>
      </c>
      <c r="H2916" t="str">
        <f>IFERROR(IF(RawData!H2918&lt;&gt;"", VLOOKUP(TRIM(RawData!H2918),PHCODE,2,FALSE), ""), "Other")</f>
        <v/>
      </c>
      <c r="I2916" t="str">
        <f>IFERROR(IF(RawData!I2918&lt;&gt;"", VLOOKUP(TRIM(RawData!I2918),PHCODE,2,FALSE), ""), "Other")</f>
        <v/>
      </c>
      <c r="J2916" t="str">
        <f>TRIM(RawData!L2918)</f>
        <v/>
      </c>
      <c r="K2916">
        <f>'Risk Calculation Tables'!AD2484</f>
        <v>0</v>
      </c>
      <c r="L2916" t="str">
        <f>TRIM(RawData!J2918)</f>
        <v/>
      </c>
      <c r="M2916" t="str">
        <f>TRIM(RawData!K2918)</f>
        <v/>
      </c>
    </row>
    <row r="2917" spans="1:13" x14ac:dyDescent="0.3">
      <c r="A2917">
        <f>RawData!A2919</f>
        <v>0</v>
      </c>
      <c r="B2917" t="str">
        <f>IF(RawData!B2919&lt;&gt;"", (VLOOKUP(RawData!B2919,AgeCat,2,TRUE)), "")</f>
        <v/>
      </c>
      <c r="C2917" t="str">
        <f>TRIM(RawData!C2919)</f>
        <v/>
      </c>
      <c r="D2917" s="4">
        <f>RawData!D2919</f>
        <v>0</v>
      </c>
      <c r="E2917">
        <f>RawData!E2919</f>
        <v>0</v>
      </c>
      <c r="F2917" t="str">
        <f>IFERROR(IF(RawData!F2919&lt;&gt;"", VLOOKUP(TRIM(RawData!F2919),ICD10Code,2,FALSE), ""), "Other")</f>
        <v/>
      </c>
      <c r="G2917" t="str">
        <f>IFERROR(IF(RawData!G2919&lt;&gt;"", VLOOKUP(TRIM(RawData!G2919),ICD10Code,2,FALSE), ""), "Other")</f>
        <v/>
      </c>
      <c r="H2917" t="str">
        <f>IFERROR(IF(RawData!H2919&lt;&gt;"", VLOOKUP(TRIM(RawData!H2919),PHCODE,2,FALSE), ""), "Other")</f>
        <v/>
      </c>
      <c r="I2917" t="str">
        <f>IFERROR(IF(RawData!I2919&lt;&gt;"", VLOOKUP(TRIM(RawData!I2919),PHCODE,2,FALSE), ""), "Other")</f>
        <v/>
      </c>
      <c r="J2917" t="str">
        <f>TRIM(RawData!L2919)</f>
        <v/>
      </c>
      <c r="K2917">
        <f>'Risk Calculation Tables'!AD2485</f>
        <v>0</v>
      </c>
      <c r="L2917" t="str">
        <f>TRIM(RawData!J2919)</f>
        <v/>
      </c>
      <c r="M2917" t="str">
        <f>TRIM(RawData!K2919)</f>
        <v/>
      </c>
    </row>
    <row r="2918" spans="1:13" x14ac:dyDescent="0.3">
      <c r="A2918">
        <f>RawData!A2920</f>
        <v>0</v>
      </c>
      <c r="B2918" t="str">
        <f>IF(RawData!B2920&lt;&gt;"", (VLOOKUP(RawData!B2920,AgeCat,2,TRUE)), "")</f>
        <v/>
      </c>
      <c r="C2918" t="str">
        <f>TRIM(RawData!C2920)</f>
        <v/>
      </c>
      <c r="D2918" s="4">
        <f>RawData!D2920</f>
        <v>0</v>
      </c>
      <c r="E2918">
        <f>RawData!E2920</f>
        <v>0</v>
      </c>
      <c r="F2918" t="str">
        <f>IFERROR(IF(RawData!F2920&lt;&gt;"", VLOOKUP(TRIM(RawData!F2920),ICD10Code,2,FALSE), ""), "Other")</f>
        <v/>
      </c>
      <c r="G2918" t="str">
        <f>IFERROR(IF(RawData!G2920&lt;&gt;"", VLOOKUP(TRIM(RawData!G2920),ICD10Code,2,FALSE), ""), "Other")</f>
        <v/>
      </c>
      <c r="H2918" t="str">
        <f>IFERROR(IF(RawData!H2920&lt;&gt;"", VLOOKUP(TRIM(RawData!H2920),PHCODE,2,FALSE), ""), "Other")</f>
        <v/>
      </c>
      <c r="I2918" t="str">
        <f>IFERROR(IF(RawData!I2920&lt;&gt;"", VLOOKUP(TRIM(RawData!I2920),PHCODE,2,FALSE), ""), "Other")</f>
        <v/>
      </c>
      <c r="J2918" t="str">
        <f>TRIM(RawData!L2920)</f>
        <v/>
      </c>
      <c r="K2918">
        <f>'Risk Calculation Tables'!AD2486</f>
        <v>0</v>
      </c>
      <c r="L2918" t="str">
        <f>TRIM(RawData!J2920)</f>
        <v/>
      </c>
      <c r="M2918" t="str">
        <f>TRIM(RawData!K2920)</f>
        <v/>
      </c>
    </row>
    <row r="2919" spans="1:13" x14ac:dyDescent="0.3">
      <c r="A2919">
        <f>RawData!A2921</f>
        <v>0</v>
      </c>
      <c r="B2919" t="str">
        <f>IF(RawData!B2921&lt;&gt;"", (VLOOKUP(RawData!B2921,AgeCat,2,TRUE)), "")</f>
        <v/>
      </c>
      <c r="C2919" t="str">
        <f>TRIM(RawData!C2921)</f>
        <v/>
      </c>
      <c r="D2919" s="4">
        <f>RawData!D2921</f>
        <v>0</v>
      </c>
      <c r="E2919">
        <f>RawData!E2921</f>
        <v>0</v>
      </c>
      <c r="F2919" t="str">
        <f>IFERROR(IF(RawData!F2921&lt;&gt;"", VLOOKUP(TRIM(RawData!F2921),ICD10Code,2,FALSE), ""), "Other")</f>
        <v/>
      </c>
      <c r="G2919" t="str">
        <f>IFERROR(IF(RawData!G2921&lt;&gt;"", VLOOKUP(TRIM(RawData!G2921),ICD10Code,2,FALSE), ""), "Other")</f>
        <v/>
      </c>
      <c r="H2919" t="str">
        <f>IFERROR(IF(RawData!H2921&lt;&gt;"", VLOOKUP(TRIM(RawData!H2921),PHCODE,2,FALSE), ""), "Other")</f>
        <v/>
      </c>
      <c r="I2919" t="str">
        <f>IFERROR(IF(RawData!I2921&lt;&gt;"", VLOOKUP(TRIM(RawData!I2921),PHCODE,2,FALSE), ""), "Other")</f>
        <v/>
      </c>
      <c r="J2919" t="str">
        <f>TRIM(RawData!L2921)</f>
        <v/>
      </c>
      <c r="K2919">
        <f>'Risk Calculation Tables'!AD2487</f>
        <v>0</v>
      </c>
      <c r="L2919" t="str">
        <f>TRIM(RawData!J2921)</f>
        <v/>
      </c>
      <c r="M2919" t="str">
        <f>TRIM(RawData!K2921)</f>
        <v/>
      </c>
    </row>
    <row r="2920" spans="1:13" x14ac:dyDescent="0.3">
      <c r="A2920">
        <f>RawData!A2922</f>
        <v>0</v>
      </c>
      <c r="B2920" t="str">
        <f>IF(RawData!B2922&lt;&gt;"", (VLOOKUP(RawData!B2922,AgeCat,2,TRUE)), "")</f>
        <v/>
      </c>
      <c r="C2920" t="str">
        <f>TRIM(RawData!C2922)</f>
        <v/>
      </c>
      <c r="D2920" s="4">
        <f>RawData!D2922</f>
        <v>0</v>
      </c>
      <c r="E2920">
        <f>RawData!E2922</f>
        <v>0</v>
      </c>
      <c r="F2920" t="str">
        <f>IFERROR(IF(RawData!F2922&lt;&gt;"", VLOOKUP(TRIM(RawData!F2922),ICD10Code,2,FALSE), ""), "Other")</f>
        <v/>
      </c>
      <c r="G2920" t="str">
        <f>IFERROR(IF(RawData!G2922&lt;&gt;"", VLOOKUP(TRIM(RawData!G2922),ICD10Code,2,FALSE), ""), "Other")</f>
        <v/>
      </c>
      <c r="H2920" t="str">
        <f>IFERROR(IF(RawData!H2922&lt;&gt;"", VLOOKUP(TRIM(RawData!H2922),PHCODE,2,FALSE), ""), "Other")</f>
        <v/>
      </c>
      <c r="I2920" t="str">
        <f>IFERROR(IF(RawData!I2922&lt;&gt;"", VLOOKUP(TRIM(RawData!I2922),PHCODE,2,FALSE), ""), "Other")</f>
        <v/>
      </c>
      <c r="J2920" t="str">
        <f>TRIM(RawData!L2922)</f>
        <v/>
      </c>
      <c r="K2920">
        <f>'Risk Calculation Tables'!AD2488</f>
        <v>0</v>
      </c>
      <c r="L2920" t="str">
        <f>TRIM(RawData!J2922)</f>
        <v/>
      </c>
      <c r="M2920" t="str">
        <f>TRIM(RawData!K2922)</f>
        <v/>
      </c>
    </row>
    <row r="2921" spans="1:13" x14ac:dyDescent="0.3">
      <c r="A2921">
        <f>RawData!A2923</f>
        <v>0</v>
      </c>
      <c r="B2921" t="str">
        <f>IF(RawData!B2923&lt;&gt;"", (VLOOKUP(RawData!B2923,AgeCat,2,TRUE)), "")</f>
        <v/>
      </c>
      <c r="C2921" t="str">
        <f>TRIM(RawData!C2923)</f>
        <v/>
      </c>
      <c r="D2921" s="4">
        <f>RawData!D2923</f>
        <v>0</v>
      </c>
      <c r="E2921">
        <f>RawData!E2923</f>
        <v>0</v>
      </c>
      <c r="F2921" t="str">
        <f>IFERROR(IF(RawData!F2923&lt;&gt;"", VLOOKUP(TRIM(RawData!F2923),ICD10Code,2,FALSE), ""), "Other")</f>
        <v/>
      </c>
      <c r="G2921" t="str">
        <f>IFERROR(IF(RawData!G2923&lt;&gt;"", VLOOKUP(TRIM(RawData!G2923),ICD10Code,2,FALSE), ""), "Other")</f>
        <v/>
      </c>
      <c r="H2921" t="str">
        <f>IFERROR(IF(RawData!H2923&lt;&gt;"", VLOOKUP(TRIM(RawData!H2923),PHCODE,2,FALSE), ""), "Other")</f>
        <v/>
      </c>
      <c r="I2921" t="str">
        <f>IFERROR(IF(RawData!I2923&lt;&gt;"", VLOOKUP(TRIM(RawData!I2923),PHCODE,2,FALSE), ""), "Other")</f>
        <v/>
      </c>
      <c r="J2921" t="str">
        <f>TRIM(RawData!L2923)</f>
        <v/>
      </c>
      <c r="K2921">
        <f>'Risk Calculation Tables'!AD2489</f>
        <v>0</v>
      </c>
      <c r="L2921" t="str">
        <f>TRIM(RawData!J2923)</f>
        <v/>
      </c>
      <c r="M2921" t="str">
        <f>TRIM(RawData!K2923)</f>
        <v/>
      </c>
    </row>
    <row r="2922" spans="1:13" x14ac:dyDescent="0.3">
      <c r="A2922">
        <f>RawData!A2924</f>
        <v>0</v>
      </c>
      <c r="B2922" t="str">
        <f>IF(RawData!B2924&lt;&gt;"", (VLOOKUP(RawData!B2924,AgeCat,2,TRUE)), "")</f>
        <v/>
      </c>
      <c r="C2922" t="str">
        <f>TRIM(RawData!C2924)</f>
        <v/>
      </c>
      <c r="D2922" s="4">
        <f>RawData!D2924</f>
        <v>0</v>
      </c>
      <c r="E2922">
        <f>RawData!E2924</f>
        <v>0</v>
      </c>
      <c r="F2922" t="str">
        <f>IFERROR(IF(RawData!F2924&lt;&gt;"", VLOOKUP(TRIM(RawData!F2924),ICD10Code,2,FALSE), ""), "Other")</f>
        <v/>
      </c>
      <c r="G2922" t="str">
        <f>IFERROR(IF(RawData!G2924&lt;&gt;"", VLOOKUP(TRIM(RawData!G2924),ICD10Code,2,FALSE), ""), "Other")</f>
        <v/>
      </c>
      <c r="H2922" t="str">
        <f>IFERROR(IF(RawData!H2924&lt;&gt;"", VLOOKUP(TRIM(RawData!H2924),PHCODE,2,FALSE), ""), "Other")</f>
        <v/>
      </c>
      <c r="I2922" t="str">
        <f>IFERROR(IF(RawData!I2924&lt;&gt;"", VLOOKUP(TRIM(RawData!I2924),PHCODE,2,FALSE), ""), "Other")</f>
        <v/>
      </c>
      <c r="J2922" t="str">
        <f>TRIM(RawData!L2924)</f>
        <v/>
      </c>
      <c r="K2922">
        <f>'Risk Calculation Tables'!AD2490</f>
        <v>0</v>
      </c>
      <c r="L2922" t="str">
        <f>TRIM(RawData!J2924)</f>
        <v/>
      </c>
      <c r="M2922" t="str">
        <f>TRIM(RawData!K2924)</f>
        <v/>
      </c>
    </row>
    <row r="2923" spans="1:13" x14ac:dyDescent="0.3">
      <c r="A2923">
        <f>RawData!A2925</f>
        <v>0</v>
      </c>
      <c r="B2923" t="str">
        <f>IF(RawData!B2925&lt;&gt;"", (VLOOKUP(RawData!B2925,AgeCat,2,TRUE)), "")</f>
        <v/>
      </c>
      <c r="C2923" t="str">
        <f>TRIM(RawData!C2925)</f>
        <v/>
      </c>
      <c r="D2923" s="4">
        <f>RawData!D2925</f>
        <v>0</v>
      </c>
      <c r="E2923">
        <f>RawData!E2925</f>
        <v>0</v>
      </c>
      <c r="F2923" t="str">
        <f>IFERROR(IF(RawData!F2925&lt;&gt;"", VLOOKUP(TRIM(RawData!F2925),ICD10Code,2,FALSE), ""), "Other")</f>
        <v/>
      </c>
      <c r="G2923" t="str">
        <f>IFERROR(IF(RawData!G2925&lt;&gt;"", VLOOKUP(TRIM(RawData!G2925),ICD10Code,2,FALSE), ""), "Other")</f>
        <v/>
      </c>
      <c r="H2923" t="str">
        <f>IFERROR(IF(RawData!H2925&lt;&gt;"", VLOOKUP(TRIM(RawData!H2925),PHCODE,2,FALSE), ""), "Other")</f>
        <v/>
      </c>
      <c r="I2923" t="str">
        <f>IFERROR(IF(RawData!I2925&lt;&gt;"", VLOOKUP(TRIM(RawData!I2925),PHCODE,2,FALSE), ""), "Other")</f>
        <v/>
      </c>
      <c r="J2923" t="str">
        <f>TRIM(RawData!L2925)</f>
        <v/>
      </c>
      <c r="K2923">
        <f>'Risk Calculation Tables'!AD2491</f>
        <v>0</v>
      </c>
      <c r="L2923" t="str">
        <f>TRIM(RawData!J2925)</f>
        <v/>
      </c>
      <c r="M2923" t="str">
        <f>TRIM(RawData!K2925)</f>
        <v/>
      </c>
    </row>
    <row r="2924" spans="1:13" x14ac:dyDescent="0.3">
      <c r="A2924">
        <f>RawData!A2926</f>
        <v>0</v>
      </c>
      <c r="B2924" t="str">
        <f>IF(RawData!B2926&lt;&gt;"", (VLOOKUP(RawData!B2926,AgeCat,2,TRUE)), "")</f>
        <v/>
      </c>
      <c r="C2924" t="str">
        <f>TRIM(RawData!C2926)</f>
        <v/>
      </c>
      <c r="D2924" s="4">
        <f>RawData!D2926</f>
        <v>0</v>
      </c>
      <c r="E2924">
        <f>RawData!E2926</f>
        <v>0</v>
      </c>
      <c r="F2924" t="str">
        <f>IFERROR(IF(RawData!F2926&lt;&gt;"", VLOOKUP(TRIM(RawData!F2926),ICD10Code,2,FALSE), ""), "Other")</f>
        <v/>
      </c>
      <c r="G2924" t="str">
        <f>IFERROR(IF(RawData!G2926&lt;&gt;"", VLOOKUP(TRIM(RawData!G2926),ICD10Code,2,FALSE), ""), "Other")</f>
        <v/>
      </c>
      <c r="H2924" t="str">
        <f>IFERROR(IF(RawData!H2926&lt;&gt;"", VLOOKUP(TRIM(RawData!H2926),PHCODE,2,FALSE), ""), "Other")</f>
        <v/>
      </c>
      <c r="I2924" t="str">
        <f>IFERROR(IF(RawData!I2926&lt;&gt;"", VLOOKUP(TRIM(RawData!I2926),PHCODE,2,FALSE), ""), "Other")</f>
        <v/>
      </c>
      <c r="J2924" t="str">
        <f>TRIM(RawData!L2926)</f>
        <v/>
      </c>
      <c r="K2924">
        <f>'Risk Calculation Tables'!AD2492</f>
        <v>0</v>
      </c>
      <c r="L2924" t="str">
        <f>TRIM(RawData!J2926)</f>
        <v/>
      </c>
      <c r="M2924" t="str">
        <f>TRIM(RawData!K2926)</f>
        <v/>
      </c>
    </row>
    <row r="2925" spans="1:13" x14ac:dyDescent="0.3">
      <c r="A2925">
        <f>RawData!A2927</f>
        <v>0</v>
      </c>
      <c r="B2925" t="str">
        <f>IF(RawData!B2927&lt;&gt;"", (VLOOKUP(RawData!B2927,AgeCat,2,TRUE)), "")</f>
        <v/>
      </c>
      <c r="C2925" t="str">
        <f>TRIM(RawData!C2927)</f>
        <v/>
      </c>
      <c r="D2925" s="4">
        <f>RawData!D2927</f>
        <v>0</v>
      </c>
      <c r="E2925">
        <f>RawData!E2927</f>
        <v>0</v>
      </c>
      <c r="F2925" t="str">
        <f>IFERROR(IF(RawData!F2927&lt;&gt;"", VLOOKUP(TRIM(RawData!F2927),ICD10Code,2,FALSE), ""), "Other")</f>
        <v/>
      </c>
      <c r="G2925" t="str">
        <f>IFERROR(IF(RawData!G2927&lt;&gt;"", VLOOKUP(TRIM(RawData!G2927),ICD10Code,2,FALSE), ""), "Other")</f>
        <v/>
      </c>
      <c r="H2925" t="str">
        <f>IFERROR(IF(RawData!H2927&lt;&gt;"", VLOOKUP(TRIM(RawData!H2927),PHCODE,2,FALSE), ""), "Other")</f>
        <v/>
      </c>
      <c r="I2925" t="str">
        <f>IFERROR(IF(RawData!I2927&lt;&gt;"", VLOOKUP(TRIM(RawData!I2927),PHCODE,2,FALSE), ""), "Other")</f>
        <v/>
      </c>
      <c r="J2925" t="str">
        <f>TRIM(RawData!L2927)</f>
        <v/>
      </c>
      <c r="K2925">
        <f>'Risk Calculation Tables'!AD2493</f>
        <v>0</v>
      </c>
      <c r="L2925" t="str">
        <f>TRIM(RawData!J2927)</f>
        <v/>
      </c>
      <c r="M2925" t="str">
        <f>TRIM(RawData!K2927)</f>
        <v/>
      </c>
    </row>
    <row r="2926" spans="1:13" x14ac:dyDescent="0.3">
      <c r="A2926">
        <f>RawData!A2928</f>
        <v>0</v>
      </c>
      <c r="B2926" t="str">
        <f>IF(RawData!B2928&lt;&gt;"", (VLOOKUP(RawData!B2928,AgeCat,2,TRUE)), "")</f>
        <v/>
      </c>
      <c r="C2926" t="str">
        <f>TRIM(RawData!C2928)</f>
        <v/>
      </c>
      <c r="D2926" s="4">
        <f>RawData!D2928</f>
        <v>0</v>
      </c>
      <c r="E2926">
        <f>RawData!E2928</f>
        <v>0</v>
      </c>
      <c r="F2926" t="str">
        <f>IFERROR(IF(RawData!F2928&lt;&gt;"", VLOOKUP(TRIM(RawData!F2928),ICD10Code,2,FALSE), ""), "Other")</f>
        <v/>
      </c>
      <c r="G2926" t="str">
        <f>IFERROR(IF(RawData!G2928&lt;&gt;"", VLOOKUP(TRIM(RawData!G2928),ICD10Code,2,FALSE), ""), "Other")</f>
        <v/>
      </c>
      <c r="H2926" t="str">
        <f>IFERROR(IF(RawData!H2928&lt;&gt;"", VLOOKUP(TRIM(RawData!H2928),PHCODE,2,FALSE), ""), "Other")</f>
        <v/>
      </c>
      <c r="I2926" t="str">
        <f>IFERROR(IF(RawData!I2928&lt;&gt;"", VLOOKUP(TRIM(RawData!I2928),PHCODE,2,FALSE), ""), "Other")</f>
        <v/>
      </c>
      <c r="J2926" t="str">
        <f>TRIM(RawData!L2928)</f>
        <v/>
      </c>
      <c r="K2926">
        <f>'Risk Calculation Tables'!AD2494</f>
        <v>0</v>
      </c>
      <c r="L2926" t="str">
        <f>TRIM(RawData!J2928)</f>
        <v/>
      </c>
      <c r="M2926" t="str">
        <f>TRIM(RawData!K2928)</f>
        <v/>
      </c>
    </row>
    <row r="2927" spans="1:13" x14ac:dyDescent="0.3">
      <c r="A2927">
        <f>RawData!A2929</f>
        <v>0</v>
      </c>
      <c r="B2927" t="str">
        <f>IF(RawData!B2929&lt;&gt;"", (VLOOKUP(RawData!B2929,AgeCat,2,TRUE)), "")</f>
        <v/>
      </c>
      <c r="C2927" t="str">
        <f>TRIM(RawData!C2929)</f>
        <v/>
      </c>
      <c r="D2927" s="4">
        <f>RawData!D2929</f>
        <v>0</v>
      </c>
      <c r="E2927">
        <f>RawData!E2929</f>
        <v>0</v>
      </c>
      <c r="F2927" t="str">
        <f>IFERROR(IF(RawData!F2929&lt;&gt;"", VLOOKUP(TRIM(RawData!F2929),ICD10Code,2,FALSE), ""), "Other")</f>
        <v/>
      </c>
      <c r="G2927" t="str">
        <f>IFERROR(IF(RawData!G2929&lt;&gt;"", VLOOKUP(TRIM(RawData!G2929),ICD10Code,2,FALSE), ""), "Other")</f>
        <v/>
      </c>
      <c r="H2927" t="str">
        <f>IFERROR(IF(RawData!H2929&lt;&gt;"", VLOOKUP(TRIM(RawData!H2929),PHCODE,2,FALSE), ""), "Other")</f>
        <v/>
      </c>
      <c r="I2927" t="str">
        <f>IFERROR(IF(RawData!I2929&lt;&gt;"", VLOOKUP(TRIM(RawData!I2929),PHCODE,2,FALSE), ""), "Other")</f>
        <v/>
      </c>
      <c r="J2927" t="str">
        <f>TRIM(RawData!L2929)</f>
        <v/>
      </c>
      <c r="K2927">
        <f>'Risk Calculation Tables'!AD2495</f>
        <v>0</v>
      </c>
      <c r="L2927" t="str">
        <f>TRIM(RawData!J2929)</f>
        <v/>
      </c>
      <c r="M2927" t="str">
        <f>TRIM(RawData!K2929)</f>
        <v/>
      </c>
    </row>
    <row r="2928" spans="1:13" x14ac:dyDescent="0.3">
      <c r="A2928">
        <f>RawData!A2930</f>
        <v>0</v>
      </c>
      <c r="B2928" t="str">
        <f>IF(RawData!B2930&lt;&gt;"", (VLOOKUP(RawData!B2930,AgeCat,2,TRUE)), "")</f>
        <v/>
      </c>
      <c r="C2928" t="str">
        <f>TRIM(RawData!C2930)</f>
        <v/>
      </c>
      <c r="D2928" s="4">
        <f>RawData!D2930</f>
        <v>0</v>
      </c>
      <c r="E2928">
        <f>RawData!E2930</f>
        <v>0</v>
      </c>
      <c r="F2928" t="str">
        <f>IFERROR(IF(RawData!F2930&lt;&gt;"", VLOOKUP(TRIM(RawData!F2930),ICD10Code,2,FALSE), ""), "Other")</f>
        <v/>
      </c>
      <c r="G2928" t="str">
        <f>IFERROR(IF(RawData!G2930&lt;&gt;"", VLOOKUP(TRIM(RawData!G2930),ICD10Code,2,FALSE), ""), "Other")</f>
        <v/>
      </c>
      <c r="H2928" t="str">
        <f>IFERROR(IF(RawData!H2930&lt;&gt;"", VLOOKUP(TRIM(RawData!H2930),PHCODE,2,FALSE), ""), "Other")</f>
        <v/>
      </c>
      <c r="I2928" t="str">
        <f>IFERROR(IF(RawData!I2930&lt;&gt;"", VLOOKUP(TRIM(RawData!I2930),PHCODE,2,FALSE), ""), "Other")</f>
        <v/>
      </c>
      <c r="J2928" t="str">
        <f>TRIM(RawData!L2930)</f>
        <v/>
      </c>
      <c r="K2928">
        <f>'Risk Calculation Tables'!AD2496</f>
        <v>0</v>
      </c>
      <c r="L2928" t="str">
        <f>TRIM(RawData!J2930)</f>
        <v/>
      </c>
      <c r="M2928" t="str">
        <f>TRIM(RawData!K2930)</f>
        <v/>
      </c>
    </row>
    <row r="2929" spans="1:13" x14ac:dyDescent="0.3">
      <c r="A2929">
        <f>RawData!A2931</f>
        <v>0</v>
      </c>
      <c r="B2929" t="str">
        <f>IF(RawData!B2931&lt;&gt;"", (VLOOKUP(RawData!B2931,AgeCat,2,TRUE)), "")</f>
        <v/>
      </c>
      <c r="C2929" t="str">
        <f>TRIM(RawData!C2931)</f>
        <v/>
      </c>
      <c r="D2929" s="4">
        <f>RawData!D2931</f>
        <v>0</v>
      </c>
      <c r="E2929">
        <f>RawData!E2931</f>
        <v>0</v>
      </c>
      <c r="F2929" t="str">
        <f>IFERROR(IF(RawData!F2931&lt;&gt;"", VLOOKUP(TRIM(RawData!F2931),ICD10Code,2,FALSE), ""), "Other")</f>
        <v/>
      </c>
      <c r="G2929" t="str">
        <f>IFERROR(IF(RawData!G2931&lt;&gt;"", VLOOKUP(TRIM(RawData!G2931),ICD10Code,2,FALSE), ""), "Other")</f>
        <v/>
      </c>
      <c r="H2929" t="str">
        <f>IFERROR(IF(RawData!H2931&lt;&gt;"", VLOOKUP(TRIM(RawData!H2931),PHCODE,2,FALSE), ""), "Other")</f>
        <v/>
      </c>
      <c r="I2929" t="str">
        <f>IFERROR(IF(RawData!I2931&lt;&gt;"", VLOOKUP(TRIM(RawData!I2931),PHCODE,2,FALSE), ""), "Other")</f>
        <v/>
      </c>
      <c r="J2929" t="str">
        <f>TRIM(RawData!L2931)</f>
        <v/>
      </c>
      <c r="K2929">
        <f>'Risk Calculation Tables'!AD2497</f>
        <v>0</v>
      </c>
      <c r="L2929" t="str">
        <f>TRIM(RawData!J2931)</f>
        <v/>
      </c>
      <c r="M2929" t="str">
        <f>TRIM(RawData!K2931)</f>
        <v/>
      </c>
    </row>
    <row r="2930" spans="1:13" x14ac:dyDescent="0.3">
      <c r="A2930">
        <f>RawData!A2932</f>
        <v>0</v>
      </c>
      <c r="B2930" t="str">
        <f>IF(RawData!B2932&lt;&gt;"", (VLOOKUP(RawData!B2932,AgeCat,2,TRUE)), "")</f>
        <v/>
      </c>
      <c r="C2930" t="str">
        <f>TRIM(RawData!C2932)</f>
        <v/>
      </c>
      <c r="D2930" s="4">
        <f>RawData!D2932</f>
        <v>0</v>
      </c>
      <c r="E2930">
        <f>RawData!E2932</f>
        <v>0</v>
      </c>
      <c r="F2930" t="str">
        <f>IFERROR(IF(RawData!F2932&lt;&gt;"", VLOOKUP(TRIM(RawData!F2932),ICD10Code,2,FALSE), ""), "Other")</f>
        <v/>
      </c>
      <c r="G2930" t="str">
        <f>IFERROR(IF(RawData!G2932&lt;&gt;"", VLOOKUP(TRIM(RawData!G2932),ICD10Code,2,FALSE), ""), "Other")</f>
        <v/>
      </c>
      <c r="H2930" t="str">
        <f>IFERROR(IF(RawData!H2932&lt;&gt;"", VLOOKUP(TRIM(RawData!H2932),PHCODE,2,FALSE), ""), "Other")</f>
        <v/>
      </c>
      <c r="I2930" t="str">
        <f>IFERROR(IF(RawData!I2932&lt;&gt;"", VLOOKUP(TRIM(RawData!I2932),PHCODE,2,FALSE), ""), "Other")</f>
        <v/>
      </c>
      <c r="J2930" t="str">
        <f>TRIM(RawData!L2932)</f>
        <v/>
      </c>
      <c r="K2930">
        <f>'Risk Calculation Tables'!AD2498</f>
        <v>0</v>
      </c>
      <c r="L2930" t="str">
        <f>TRIM(RawData!J2932)</f>
        <v/>
      </c>
      <c r="M2930" t="str">
        <f>TRIM(RawData!K2932)</f>
        <v/>
      </c>
    </row>
    <row r="2931" spans="1:13" x14ac:dyDescent="0.3">
      <c r="A2931">
        <f>RawData!A2933</f>
        <v>0</v>
      </c>
      <c r="B2931" t="str">
        <f>IF(RawData!B2933&lt;&gt;"", (VLOOKUP(RawData!B2933,AgeCat,2,TRUE)), "")</f>
        <v/>
      </c>
      <c r="C2931" t="str">
        <f>TRIM(RawData!C2933)</f>
        <v/>
      </c>
      <c r="D2931" s="4">
        <f>RawData!D2933</f>
        <v>0</v>
      </c>
      <c r="E2931">
        <f>RawData!E2933</f>
        <v>0</v>
      </c>
      <c r="F2931" t="str">
        <f>IFERROR(IF(RawData!F2933&lt;&gt;"", VLOOKUP(TRIM(RawData!F2933),ICD10Code,2,FALSE), ""), "Other")</f>
        <v/>
      </c>
      <c r="G2931" t="str">
        <f>IFERROR(IF(RawData!G2933&lt;&gt;"", VLOOKUP(TRIM(RawData!G2933),ICD10Code,2,FALSE), ""), "Other")</f>
        <v/>
      </c>
      <c r="H2931" t="str">
        <f>IFERROR(IF(RawData!H2933&lt;&gt;"", VLOOKUP(TRIM(RawData!H2933),PHCODE,2,FALSE), ""), "Other")</f>
        <v/>
      </c>
      <c r="I2931" t="str">
        <f>IFERROR(IF(RawData!I2933&lt;&gt;"", VLOOKUP(TRIM(RawData!I2933),PHCODE,2,FALSE), ""), "Other")</f>
        <v/>
      </c>
      <c r="J2931" t="str">
        <f>TRIM(RawData!L2933)</f>
        <v/>
      </c>
      <c r="K2931">
        <f>'Risk Calculation Tables'!AD2499</f>
        <v>0</v>
      </c>
      <c r="L2931" t="str">
        <f>TRIM(RawData!J2933)</f>
        <v/>
      </c>
      <c r="M2931" t="str">
        <f>TRIM(RawData!K2933)</f>
        <v/>
      </c>
    </row>
    <row r="2932" spans="1:13" x14ac:dyDescent="0.3">
      <c r="A2932">
        <f>RawData!A2934</f>
        <v>0</v>
      </c>
      <c r="B2932" t="str">
        <f>IF(RawData!B2934&lt;&gt;"", (VLOOKUP(RawData!B2934,AgeCat,2,TRUE)), "")</f>
        <v/>
      </c>
      <c r="C2932" t="str">
        <f>TRIM(RawData!C2934)</f>
        <v/>
      </c>
      <c r="D2932" s="4">
        <f>RawData!D2934</f>
        <v>0</v>
      </c>
      <c r="E2932">
        <f>RawData!E2934</f>
        <v>0</v>
      </c>
      <c r="F2932" t="str">
        <f>IFERROR(IF(RawData!F2934&lt;&gt;"", VLOOKUP(TRIM(RawData!F2934),ICD10Code,2,FALSE), ""), "Other")</f>
        <v/>
      </c>
      <c r="G2932" t="str">
        <f>IFERROR(IF(RawData!G2934&lt;&gt;"", VLOOKUP(TRIM(RawData!G2934),ICD10Code,2,FALSE), ""), "Other")</f>
        <v/>
      </c>
      <c r="H2932" t="str">
        <f>IFERROR(IF(RawData!H2934&lt;&gt;"", VLOOKUP(TRIM(RawData!H2934),PHCODE,2,FALSE), ""), "Other")</f>
        <v/>
      </c>
      <c r="I2932" t="str">
        <f>IFERROR(IF(RawData!I2934&lt;&gt;"", VLOOKUP(TRIM(RawData!I2934),PHCODE,2,FALSE), ""), "Other")</f>
        <v/>
      </c>
      <c r="J2932" t="str">
        <f>TRIM(RawData!L2934)</f>
        <v/>
      </c>
      <c r="K2932">
        <f>'Risk Calculation Tables'!AD2500</f>
        <v>0</v>
      </c>
      <c r="L2932" t="str">
        <f>TRIM(RawData!J2934)</f>
        <v/>
      </c>
      <c r="M2932" t="str">
        <f>TRIM(RawData!K2934)</f>
        <v/>
      </c>
    </row>
    <row r="2933" spans="1:13" x14ac:dyDescent="0.3">
      <c r="A2933">
        <f>RawData!A2935</f>
        <v>0</v>
      </c>
      <c r="B2933" t="str">
        <f>IF(RawData!B2935&lt;&gt;"", (VLOOKUP(RawData!B2935,AgeCat,2,TRUE)), "")</f>
        <v/>
      </c>
      <c r="C2933" t="str">
        <f>TRIM(RawData!C2935)</f>
        <v/>
      </c>
      <c r="D2933" s="4">
        <f>RawData!D2935</f>
        <v>0</v>
      </c>
      <c r="E2933">
        <f>RawData!E2935</f>
        <v>0</v>
      </c>
      <c r="F2933" t="str">
        <f>IFERROR(IF(RawData!F2935&lt;&gt;"", VLOOKUP(TRIM(RawData!F2935),ICD10Code,2,FALSE), ""), "Other")</f>
        <v/>
      </c>
      <c r="G2933" t="str">
        <f>IFERROR(IF(RawData!G2935&lt;&gt;"", VLOOKUP(TRIM(RawData!G2935),ICD10Code,2,FALSE), ""), "Other")</f>
        <v/>
      </c>
      <c r="H2933" t="str">
        <f>IFERROR(IF(RawData!H2935&lt;&gt;"", VLOOKUP(TRIM(RawData!H2935),PHCODE,2,FALSE), ""), "Other")</f>
        <v/>
      </c>
      <c r="I2933" t="str">
        <f>IFERROR(IF(RawData!I2935&lt;&gt;"", VLOOKUP(TRIM(RawData!I2935),PHCODE,2,FALSE), ""), "Other")</f>
        <v/>
      </c>
      <c r="J2933" t="str">
        <f>TRIM(RawData!L2935)</f>
        <v/>
      </c>
      <c r="K2933">
        <f>'Risk Calculation Tables'!AD2501</f>
        <v>0</v>
      </c>
      <c r="L2933" t="str">
        <f>TRIM(RawData!J2935)</f>
        <v/>
      </c>
      <c r="M2933" t="str">
        <f>TRIM(RawData!K2935)</f>
        <v/>
      </c>
    </row>
    <row r="2934" spans="1:13" x14ac:dyDescent="0.3">
      <c r="A2934">
        <f>RawData!A2936</f>
        <v>0</v>
      </c>
      <c r="B2934" t="str">
        <f>IF(RawData!B2936&lt;&gt;"", (VLOOKUP(RawData!B2936,AgeCat,2,TRUE)), "")</f>
        <v/>
      </c>
      <c r="C2934" t="str">
        <f>TRIM(RawData!C2936)</f>
        <v/>
      </c>
      <c r="D2934" s="4">
        <f>RawData!D2936</f>
        <v>0</v>
      </c>
      <c r="E2934">
        <f>RawData!E2936</f>
        <v>0</v>
      </c>
      <c r="F2934" t="str">
        <f>IFERROR(IF(RawData!F2936&lt;&gt;"", VLOOKUP(TRIM(RawData!F2936),ICD10Code,2,FALSE), ""), "Other")</f>
        <v/>
      </c>
      <c r="G2934" t="str">
        <f>IFERROR(IF(RawData!G2936&lt;&gt;"", VLOOKUP(TRIM(RawData!G2936),ICD10Code,2,FALSE), ""), "Other")</f>
        <v/>
      </c>
      <c r="H2934" t="str">
        <f>IFERROR(IF(RawData!H2936&lt;&gt;"", VLOOKUP(TRIM(RawData!H2936),PHCODE,2,FALSE), ""), "Other")</f>
        <v/>
      </c>
      <c r="I2934" t="str">
        <f>IFERROR(IF(RawData!I2936&lt;&gt;"", VLOOKUP(TRIM(RawData!I2936),PHCODE,2,FALSE), ""), "Other")</f>
        <v/>
      </c>
      <c r="J2934" t="str">
        <f>TRIM(RawData!L2936)</f>
        <v/>
      </c>
      <c r="K2934">
        <f>'Risk Calculation Tables'!AD2502</f>
        <v>0</v>
      </c>
      <c r="L2934" t="str">
        <f>TRIM(RawData!J2936)</f>
        <v/>
      </c>
      <c r="M2934" t="str">
        <f>TRIM(RawData!K2936)</f>
        <v/>
      </c>
    </row>
    <row r="2935" spans="1:13" x14ac:dyDescent="0.3">
      <c r="A2935">
        <f>RawData!A2937</f>
        <v>0</v>
      </c>
      <c r="B2935" t="str">
        <f>IF(RawData!B2937&lt;&gt;"", (VLOOKUP(RawData!B2937,AgeCat,2,TRUE)), "")</f>
        <v/>
      </c>
      <c r="C2935" t="str">
        <f>TRIM(RawData!C2937)</f>
        <v/>
      </c>
      <c r="D2935" s="4">
        <f>RawData!D2937</f>
        <v>0</v>
      </c>
      <c r="E2935">
        <f>RawData!E2937</f>
        <v>0</v>
      </c>
      <c r="F2935" t="str">
        <f>IFERROR(IF(RawData!F2937&lt;&gt;"", VLOOKUP(TRIM(RawData!F2937),ICD10Code,2,FALSE), ""), "Other")</f>
        <v/>
      </c>
      <c r="G2935" t="str">
        <f>IFERROR(IF(RawData!G2937&lt;&gt;"", VLOOKUP(TRIM(RawData!G2937),ICD10Code,2,FALSE), ""), "Other")</f>
        <v/>
      </c>
      <c r="H2935" t="str">
        <f>IFERROR(IF(RawData!H2937&lt;&gt;"", VLOOKUP(TRIM(RawData!H2937),PHCODE,2,FALSE), ""), "Other")</f>
        <v/>
      </c>
      <c r="I2935" t="str">
        <f>IFERROR(IF(RawData!I2937&lt;&gt;"", VLOOKUP(TRIM(RawData!I2937),PHCODE,2,FALSE), ""), "Other")</f>
        <v/>
      </c>
      <c r="J2935" t="str">
        <f>TRIM(RawData!L2937)</f>
        <v/>
      </c>
      <c r="K2935">
        <f>'Risk Calculation Tables'!AD2503</f>
        <v>0</v>
      </c>
      <c r="L2935" t="str">
        <f>TRIM(RawData!J2937)</f>
        <v/>
      </c>
      <c r="M2935" t="str">
        <f>TRIM(RawData!K2937)</f>
        <v/>
      </c>
    </row>
    <row r="2936" spans="1:13" x14ac:dyDescent="0.3">
      <c r="A2936">
        <f>RawData!A2938</f>
        <v>0</v>
      </c>
      <c r="B2936" t="str">
        <f>IF(RawData!B2938&lt;&gt;"", (VLOOKUP(RawData!B2938,AgeCat,2,TRUE)), "")</f>
        <v/>
      </c>
      <c r="C2936" t="str">
        <f>TRIM(RawData!C2938)</f>
        <v/>
      </c>
      <c r="D2936" s="4">
        <f>RawData!D2938</f>
        <v>0</v>
      </c>
      <c r="E2936">
        <f>RawData!E2938</f>
        <v>0</v>
      </c>
      <c r="F2936" t="str">
        <f>IFERROR(IF(RawData!F2938&lt;&gt;"", VLOOKUP(TRIM(RawData!F2938),ICD10Code,2,FALSE), ""), "Other")</f>
        <v/>
      </c>
      <c r="G2936" t="str">
        <f>IFERROR(IF(RawData!G2938&lt;&gt;"", VLOOKUP(TRIM(RawData!G2938),ICD10Code,2,FALSE), ""), "Other")</f>
        <v/>
      </c>
      <c r="H2936" t="str">
        <f>IFERROR(IF(RawData!H2938&lt;&gt;"", VLOOKUP(TRIM(RawData!H2938),PHCODE,2,FALSE), ""), "Other")</f>
        <v/>
      </c>
      <c r="I2936" t="str">
        <f>IFERROR(IF(RawData!I2938&lt;&gt;"", VLOOKUP(TRIM(RawData!I2938),PHCODE,2,FALSE), ""), "Other")</f>
        <v/>
      </c>
      <c r="J2936" t="str">
        <f>TRIM(RawData!L2938)</f>
        <v/>
      </c>
      <c r="K2936">
        <f>'Risk Calculation Tables'!AD2504</f>
        <v>0</v>
      </c>
      <c r="L2936" t="str">
        <f>TRIM(RawData!J2938)</f>
        <v/>
      </c>
      <c r="M2936" t="str">
        <f>TRIM(RawData!K2938)</f>
        <v/>
      </c>
    </row>
    <row r="2937" spans="1:13" x14ac:dyDescent="0.3">
      <c r="A2937">
        <f>RawData!A2939</f>
        <v>0</v>
      </c>
      <c r="B2937" t="str">
        <f>IF(RawData!B2939&lt;&gt;"", (VLOOKUP(RawData!B2939,AgeCat,2,TRUE)), "")</f>
        <v/>
      </c>
      <c r="C2937" t="str">
        <f>TRIM(RawData!C2939)</f>
        <v/>
      </c>
      <c r="D2937" s="4">
        <f>RawData!D2939</f>
        <v>0</v>
      </c>
      <c r="E2937">
        <f>RawData!E2939</f>
        <v>0</v>
      </c>
      <c r="F2937" t="str">
        <f>IFERROR(IF(RawData!F2939&lt;&gt;"", VLOOKUP(TRIM(RawData!F2939),ICD10Code,2,FALSE), ""), "Other")</f>
        <v/>
      </c>
      <c r="G2937" t="str">
        <f>IFERROR(IF(RawData!G2939&lt;&gt;"", VLOOKUP(TRIM(RawData!G2939),ICD10Code,2,FALSE), ""), "Other")</f>
        <v/>
      </c>
      <c r="H2937" t="str">
        <f>IFERROR(IF(RawData!H2939&lt;&gt;"", VLOOKUP(TRIM(RawData!H2939),PHCODE,2,FALSE), ""), "Other")</f>
        <v/>
      </c>
      <c r="I2937" t="str">
        <f>IFERROR(IF(RawData!I2939&lt;&gt;"", VLOOKUP(TRIM(RawData!I2939),PHCODE,2,FALSE), ""), "Other")</f>
        <v/>
      </c>
      <c r="J2937" t="str">
        <f>TRIM(RawData!L2939)</f>
        <v/>
      </c>
      <c r="K2937">
        <f>'Risk Calculation Tables'!AD2505</f>
        <v>0</v>
      </c>
      <c r="L2937" t="str">
        <f>TRIM(RawData!J2939)</f>
        <v/>
      </c>
      <c r="M2937" t="str">
        <f>TRIM(RawData!K2939)</f>
        <v/>
      </c>
    </row>
    <row r="2938" spans="1:13" x14ac:dyDescent="0.3">
      <c r="A2938">
        <f>RawData!A2940</f>
        <v>0</v>
      </c>
      <c r="B2938" t="str">
        <f>IF(RawData!B2940&lt;&gt;"", (VLOOKUP(RawData!B2940,AgeCat,2,TRUE)), "")</f>
        <v/>
      </c>
      <c r="C2938" t="str">
        <f>TRIM(RawData!C2940)</f>
        <v/>
      </c>
      <c r="D2938" s="4">
        <f>RawData!D2940</f>
        <v>0</v>
      </c>
      <c r="E2938">
        <f>RawData!E2940</f>
        <v>0</v>
      </c>
      <c r="F2938" t="str">
        <f>IFERROR(IF(RawData!F2940&lt;&gt;"", VLOOKUP(TRIM(RawData!F2940),ICD10Code,2,FALSE), ""), "Other")</f>
        <v/>
      </c>
      <c r="G2938" t="str">
        <f>IFERROR(IF(RawData!G2940&lt;&gt;"", VLOOKUP(TRIM(RawData!G2940),ICD10Code,2,FALSE), ""), "Other")</f>
        <v/>
      </c>
      <c r="H2938" t="str">
        <f>IFERROR(IF(RawData!H2940&lt;&gt;"", VLOOKUP(TRIM(RawData!H2940),PHCODE,2,FALSE), ""), "Other")</f>
        <v/>
      </c>
      <c r="I2938" t="str">
        <f>IFERROR(IF(RawData!I2940&lt;&gt;"", VLOOKUP(TRIM(RawData!I2940),PHCODE,2,FALSE), ""), "Other")</f>
        <v/>
      </c>
      <c r="J2938" t="str">
        <f>TRIM(RawData!L2940)</f>
        <v/>
      </c>
      <c r="K2938">
        <f>'Risk Calculation Tables'!AD2506</f>
        <v>0</v>
      </c>
      <c r="L2938" t="str">
        <f>TRIM(RawData!J2940)</f>
        <v/>
      </c>
      <c r="M2938" t="str">
        <f>TRIM(RawData!K2940)</f>
        <v/>
      </c>
    </row>
    <row r="2939" spans="1:13" x14ac:dyDescent="0.3">
      <c r="A2939">
        <f>RawData!A2941</f>
        <v>0</v>
      </c>
      <c r="B2939" t="str">
        <f>IF(RawData!B2941&lt;&gt;"", (VLOOKUP(RawData!B2941,AgeCat,2,TRUE)), "")</f>
        <v/>
      </c>
      <c r="C2939" t="str">
        <f>TRIM(RawData!C2941)</f>
        <v/>
      </c>
      <c r="D2939" s="4">
        <f>RawData!D2941</f>
        <v>0</v>
      </c>
      <c r="E2939">
        <f>RawData!E2941</f>
        <v>0</v>
      </c>
      <c r="F2939" t="str">
        <f>IFERROR(IF(RawData!F2941&lt;&gt;"", VLOOKUP(TRIM(RawData!F2941),ICD10Code,2,FALSE), ""), "Other")</f>
        <v/>
      </c>
      <c r="G2939" t="str">
        <f>IFERROR(IF(RawData!G2941&lt;&gt;"", VLOOKUP(TRIM(RawData!G2941),ICD10Code,2,FALSE), ""), "Other")</f>
        <v/>
      </c>
      <c r="H2939" t="str">
        <f>IFERROR(IF(RawData!H2941&lt;&gt;"", VLOOKUP(TRIM(RawData!H2941),PHCODE,2,FALSE), ""), "Other")</f>
        <v/>
      </c>
      <c r="I2939" t="str">
        <f>IFERROR(IF(RawData!I2941&lt;&gt;"", VLOOKUP(TRIM(RawData!I2941),PHCODE,2,FALSE), ""), "Other")</f>
        <v/>
      </c>
      <c r="J2939" t="str">
        <f>TRIM(RawData!L2941)</f>
        <v/>
      </c>
      <c r="K2939">
        <f>'Risk Calculation Tables'!AD2507</f>
        <v>0</v>
      </c>
      <c r="L2939" t="str">
        <f>TRIM(RawData!J2941)</f>
        <v/>
      </c>
      <c r="M2939" t="str">
        <f>TRIM(RawData!K2941)</f>
        <v/>
      </c>
    </row>
    <row r="2940" spans="1:13" x14ac:dyDescent="0.3">
      <c r="A2940">
        <f>RawData!A2942</f>
        <v>0</v>
      </c>
      <c r="B2940" t="str">
        <f>IF(RawData!B2942&lt;&gt;"", (VLOOKUP(RawData!B2942,AgeCat,2,TRUE)), "")</f>
        <v/>
      </c>
      <c r="C2940" t="str">
        <f>TRIM(RawData!C2942)</f>
        <v/>
      </c>
      <c r="D2940" s="4">
        <f>RawData!D2942</f>
        <v>0</v>
      </c>
      <c r="E2940">
        <f>RawData!E2942</f>
        <v>0</v>
      </c>
      <c r="F2940" t="str">
        <f>IFERROR(IF(RawData!F2942&lt;&gt;"", VLOOKUP(TRIM(RawData!F2942),ICD10Code,2,FALSE), ""), "Other")</f>
        <v/>
      </c>
      <c r="G2940" t="str">
        <f>IFERROR(IF(RawData!G2942&lt;&gt;"", VLOOKUP(TRIM(RawData!G2942),ICD10Code,2,FALSE), ""), "Other")</f>
        <v/>
      </c>
      <c r="H2940" t="str">
        <f>IFERROR(IF(RawData!H2942&lt;&gt;"", VLOOKUP(TRIM(RawData!H2942),PHCODE,2,FALSE), ""), "Other")</f>
        <v/>
      </c>
      <c r="I2940" t="str">
        <f>IFERROR(IF(RawData!I2942&lt;&gt;"", VLOOKUP(TRIM(RawData!I2942),PHCODE,2,FALSE), ""), "Other")</f>
        <v/>
      </c>
      <c r="J2940" t="str">
        <f>TRIM(RawData!L2942)</f>
        <v/>
      </c>
      <c r="K2940">
        <f>'Risk Calculation Tables'!AD2508</f>
        <v>0</v>
      </c>
      <c r="L2940" t="str">
        <f>TRIM(RawData!J2942)</f>
        <v/>
      </c>
      <c r="M2940" t="str">
        <f>TRIM(RawData!K2942)</f>
        <v/>
      </c>
    </row>
    <row r="2941" spans="1:13" x14ac:dyDescent="0.3">
      <c r="A2941">
        <f>RawData!A2943</f>
        <v>0</v>
      </c>
      <c r="B2941" t="str">
        <f>IF(RawData!B2943&lt;&gt;"", (VLOOKUP(RawData!B2943,AgeCat,2,TRUE)), "")</f>
        <v/>
      </c>
      <c r="C2941" t="str">
        <f>TRIM(RawData!C2943)</f>
        <v/>
      </c>
      <c r="D2941" s="4">
        <f>RawData!D2943</f>
        <v>0</v>
      </c>
      <c r="E2941">
        <f>RawData!E2943</f>
        <v>0</v>
      </c>
      <c r="F2941" t="str">
        <f>IFERROR(IF(RawData!F2943&lt;&gt;"", VLOOKUP(TRIM(RawData!F2943),ICD10Code,2,FALSE), ""), "Other")</f>
        <v/>
      </c>
      <c r="G2941" t="str">
        <f>IFERROR(IF(RawData!G2943&lt;&gt;"", VLOOKUP(TRIM(RawData!G2943),ICD10Code,2,FALSE), ""), "Other")</f>
        <v/>
      </c>
      <c r="H2941" t="str">
        <f>IFERROR(IF(RawData!H2943&lt;&gt;"", VLOOKUP(TRIM(RawData!H2943),PHCODE,2,FALSE), ""), "Other")</f>
        <v/>
      </c>
      <c r="I2941" t="str">
        <f>IFERROR(IF(RawData!I2943&lt;&gt;"", VLOOKUP(TRIM(RawData!I2943),PHCODE,2,FALSE), ""), "Other")</f>
        <v/>
      </c>
      <c r="J2941" t="str">
        <f>TRIM(RawData!L2943)</f>
        <v/>
      </c>
      <c r="K2941">
        <f>'Risk Calculation Tables'!AD2509</f>
        <v>0</v>
      </c>
      <c r="L2941" t="str">
        <f>TRIM(RawData!J2943)</f>
        <v/>
      </c>
      <c r="M2941" t="str">
        <f>TRIM(RawData!K2943)</f>
        <v/>
      </c>
    </row>
    <row r="2942" spans="1:13" x14ac:dyDescent="0.3">
      <c r="A2942">
        <f>RawData!A2944</f>
        <v>0</v>
      </c>
      <c r="B2942" t="str">
        <f>IF(RawData!B2944&lt;&gt;"", (VLOOKUP(RawData!B2944,AgeCat,2,TRUE)), "")</f>
        <v/>
      </c>
      <c r="C2942" t="str">
        <f>TRIM(RawData!C2944)</f>
        <v/>
      </c>
      <c r="D2942" s="4">
        <f>RawData!D2944</f>
        <v>0</v>
      </c>
      <c r="E2942">
        <f>RawData!E2944</f>
        <v>0</v>
      </c>
      <c r="F2942" t="str">
        <f>IFERROR(IF(RawData!F2944&lt;&gt;"", VLOOKUP(TRIM(RawData!F2944),ICD10Code,2,FALSE), ""), "Other")</f>
        <v/>
      </c>
      <c r="G2942" t="str">
        <f>IFERROR(IF(RawData!G2944&lt;&gt;"", VLOOKUP(TRIM(RawData!G2944),ICD10Code,2,FALSE), ""), "Other")</f>
        <v/>
      </c>
      <c r="H2942" t="str">
        <f>IFERROR(IF(RawData!H2944&lt;&gt;"", VLOOKUP(TRIM(RawData!H2944),PHCODE,2,FALSE), ""), "Other")</f>
        <v/>
      </c>
      <c r="I2942" t="str">
        <f>IFERROR(IF(RawData!I2944&lt;&gt;"", VLOOKUP(TRIM(RawData!I2944),PHCODE,2,FALSE), ""), "Other")</f>
        <v/>
      </c>
      <c r="J2942" t="str">
        <f>TRIM(RawData!L2944)</f>
        <v/>
      </c>
      <c r="K2942">
        <f>'Risk Calculation Tables'!AD2510</f>
        <v>0</v>
      </c>
      <c r="L2942" t="str">
        <f>TRIM(RawData!J2944)</f>
        <v/>
      </c>
      <c r="M2942" t="str">
        <f>TRIM(RawData!K2944)</f>
        <v/>
      </c>
    </row>
    <row r="2943" spans="1:13" x14ac:dyDescent="0.3">
      <c r="A2943">
        <f>RawData!A2945</f>
        <v>0</v>
      </c>
      <c r="B2943" t="str">
        <f>IF(RawData!B2945&lt;&gt;"", (VLOOKUP(RawData!B2945,AgeCat,2,TRUE)), "")</f>
        <v/>
      </c>
      <c r="C2943" t="str">
        <f>TRIM(RawData!C2945)</f>
        <v/>
      </c>
      <c r="D2943" s="4">
        <f>RawData!D2945</f>
        <v>0</v>
      </c>
      <c r="E2943">
        <f>RawData!E2945</f>
        <v>0</v>
      </c>
      <c r="F2943" t="str">
        <f>IFERROR(IF(RawData!F2945&lt;&gt;"", VLOOKUP(TRIM(RawData!F2945),ICD10Code,2,FALSE), ""), "Other")</f>
        <v/>
      </c>
      <c r="G2943" t="str">
        <f>IFERROR(IF(RawData!G2945&lt;&gt;"", VLOOKUP(TRIM(RawData!G2945),ICD10Code,2,FALSE), ""), "Other")</f>
        <v/>
      </c>
      <c r="H2943" t="str">
        <f>IFERROR(IF(RawData!H2945&lt;&gt;"", VLOOKUP(TRIM(RawData!H2945),PHCODE,2,FALSE), ""), "Other")</f>
        <v/>
      </c>
      <c r="I2943" t="str">
        <f>IFERROR(IF(RawData!I2945&lt;&gt;"", VLOOKUP(TRIM(RawData!I2945),PHCODE,2,FALSE), ""), "Other")</f>
        <v/>
      </c>
      <c r="J2943" t="str">
        <f>TRIM(RawData!L2945)</f>
        <v/>
      </c>
      <c r="K2943">
        <f>'Risk Calculation Tables'!AD2511</f>
        <v>0</v>
      </c>
      <c r="L2943" t="str">
        <f>TRIM(RawData!J2945)</f>
        <v/>
      </c>
      <c r="M2943" t="str">
        <f>TRIM(RawData!K2945)</f>
        <v/>
      </c>
    </row>
    <row r="2944" spans="1:13" x14ac:dyDescent="0.3">
      <c r="A2944">
        <f>RawData!A2946</f>
        <v>0</v>
      </c>
      <c r="B2944" t="str">
        <f>IF(RawData!B2946&lt;&gt;"", (VLOOKUP(RawData!B2946,AgeCat,2,TRUE)), "")</f>
        <v/>
      </c>
      <c r="C2944" t="str">
        <f>TRIM(RawData!C2946)</f>
        <v/>
      </c>
      <c r="D2944" s="4">
        <f>RawData!D2946</f>
        <v>0</v>
      </c>
      <c r="E2944">
        <f>RawData!E2946</f>
        <v>0</v>
      </c>
      <c r="F2944" t="str">
        <f>IFERROR(IF(RawData!F2946&lt;&gt;"", VLOOKUP(TRIM(RawData!F2946),ICD10Code,2,FALSE), ""), "Other")</f>
        <v/>
      </c>
      <c r="G2944" t="str">
        <f>IFERROR(IF(RawData!G2946&lt;&gt;"", VLOOKUP(TRIM(RawData!G2946),ICD10Code,2,FALSE), ""), "Other")</f>
        <v/>
      </c>
      <c r="H2944" t="str">
        <f>IFERROR(IF(RawData!H2946&lt;&gt;"", VLOOKUP(TRIM(RawData!H2946),PHCODE,2,FALSE), ""), "Other")</f>
        <v/>
      </c>
      <c r="I2944" t="str">
        <f>IFERROR(IF(RawData!I2946&lt;&gt;"", VLOOKUP(TRIM(RawData!I2946),PHCODE,2,FALSE), ""), "Other")</f>
        <v/>
      </c>
      <c r="J2944" t="str">
        <f>TRIM(RawData!L2946)</f>
        <v/>
      </c>
      <c r="K2944">
        <f>'Risk Calculation Tables'!AD2512</f>
        <v>0</v>
      </c>
      <c r="L2944" t="str">
        <f>TRIM(RawData!J2946)</f>
        <v/>
      </c>
      <c r="M2944" t="str">
        <f>TRIM(RawData!K2946)</f>
        <v/>
      </c>
    </row>
    <row r="2945" spans="1:13" x14ac:dyDescent="0.3">
      <c r="A2945">
        <f>RawData!A2947</f>
        <v>0</v>
      </c>
      <c r="B2945" t="str">
        <f>IF(RawData!B2947&lt;&gt;"", (VLOOKUP(RawData!B2947,AgeCat,2,TRUE)), "")</f>
        <v/>
      </c>
      <c r="C2945" t="str">
        <f>TRIM(RawData!C2947)</f>
        <v/>
      </c>
      <c r="D2945" s="4">
        <f>RawData!D2947</f>
        <v>0</v>
      </c>
      <c r="E2945">
        <f>RawData!E2947</f>
        <v>0</v>
      </c>
      <c r="F2945" t="str">
        <f>IFERROR(IF(RawData!F2947&lt;&gt;"", VLOOKUP(TRIM(RawData!F2947),ICD10Code,2,FALSE), ""), "Other")</f>
        <v/>
      </c>
      <c r="G2945" t="str">
        <f>IFERROR(IF(RawData!G2947&lt;&gt;"", VLOOKUP(TRIM(RawData!G2947),ICD10Code,2,FALSE), ""), "Other")</f>
        <v/>
      </c>
      <c r="H2945" t="str">
        <f>IFERROR(IF(RawData!H2947&lt;&gt;"", VLOOKUP(TRIM(RawData!H2947),PHCODE,2,FALSE), ""), "Other")</f>
        <v/>
      </c>
      <c r="I2945" t="str">
        <f>IFERROR(IF(RawData!I2947&lt;&gt;"", VLOOKUP(TRIM(RawData!I2947),PHCODE,2,FALSE), ""), "Other")</f>
        <v/>
      </c>
      <c r="J2945" t="str">
        <f>TRIM(RawData!L2947)</f>
        <v/>
      </c>
      <c r="K2945">
        <f>'Risk Calculation Tables'!AD2513</f>
        <v>0</v>
      </c>
      <c r="L2945" t="str">
        <f>TRIM(RawData!J2947)</f>
        <v/>
      </c>
      <c r="M2945" t="str">
        <f>TRIM(RawData!K2947)</f>
        <v/>
      </c>
    </row>
    <row r="2946" spans="1:13" x14ac:dyDescent="0.3">
      <c r="A2946">
        <f>RawData!A2948</f>
        <v>0</v>
      </c>
      <c r="B2946" t="str">
        <f>IF(RawData!B2948&lt;&gt;"", (VLOOKUP(RawData!B2948,AgeCat,2,TRUE)), "")</f>
        <v/>
      </c>
      <c r="C2946" t="str">
        <f>TRIM(RawData!C2948)</f>
        <v/>
      </c>
      <c r="D2946" s="4">
        <f>RawData!D2948</f>
        <v>0</v>
      </c>
      <c r="E2946">
        <f>RawData!E2948</f>
        <v>0</v>
      </c>
      <c r="F2946" t="str">
        <f>IFERROR(IF(RawData!F2948&lt;&gt;"", VLOOKUP(TRIM(RawData!F2948),ICD10Code,2,FALSE), ""), "Other")</f>
        <v/>
      </c>
      <c r="G2946" t="str">
        <f>IFERROR(IF(RawData!G2948&lt;&gt;"", VLOOKUP(TRIM(RawData!G2948),ICD10Code,2,FALSE), ""), "Other")</f>
        <v/>
      </c>
      <c r="H2946" t="str">
        <f>IFERROR(IF(RawData!H2948&lt;&gt;"", VLOOKUP(TRIM(RawData!H2948),PHCODE,2,FALSE), ""), "Other")</f>
        <v/>
      </c>
      <c r="I2946" t="str">
        <f>IFERROR(IF(RawData!I2948&lt;&gt;"", VLOOKUP(TRIM(RawData!I2948),PHCODE,2,FALSE), ""), "Other")</f>
        <v/>
      </c>
      <c r="J2946" t="str">
        <f>TRIM(RawData!L2948)</f>
        <v/>
      </c>
      <c r="K2946">
        <f>'Risk Calculation Tables'!AD2514</f>
        <v>0</v>
      </c>
      <c r="L2946" t="str">
        <f>TRIM(RawData!J2948)</f>
        <v/>
      </c>
      <c r="M2946" t="str">
        <f>TRIM(RawData!K2948)</f>
        <v/>
      </c>
    </row>
    <row r="2947" spans="1:13" x14ac:dyDescent="0.3">
      <c r="A2947">
        <f>RawData!A2949</f>
        <v>0</v>
      </c>
      <c r="B2947" t="str">
        <f>IF(RawData!B2949&lt;&gt;"", (VLOOKUP(RawData!B2949,AgeCat,2,TRUE)), "")</f>
        <v/>
      </c>
      <c r="C2947" t="str">
        <f>TRIM(RawData!C2949)</f>
        <v/>
      </c>
      <c r="D2947" s="4">
        <f>RawData!D2949</f>
        <v>0</v>
      </c>
      <c r="E2947">
        <f>RawData!E2949</f>
        <v>0</v>
      </c>
      <c r="F2947" t="str">
        <f>IFERROR(IF(RawData!F2949&lt;&gt;"", VLOOKUP(TRIM(RawData!F2949),ICD10Code,2,FALSE), ""), "Other")</f>
        <v/>
      </c>
      <c r="G2947" t="str">
        <f>IFERROR(IF(RawData!G2949&lt;&gt;"", VLOOKUP(TRIM(RawData!G2949),ICD10Code,2,FALSE), ""), "Other")</f>
        <v/>
      </c>
      <c r="H2947" t="str">
        <f>IFERROR(IF(RawData!H2949&lt;&gt;"", VLOOKUP(TRIM(RawData!H2949),PHCODE,2,FALSE), ""), "Other")</f>
        <v/>
      </c>
      <c r="I2947" t="str">
        <f>IFERROR(IF(RawData!I2949&lt;&gt;"", VLOOKUP(TRIM(RawData!I2949),PHCODE,2,FALSE), ""), "Other")</f>
        <v/>
      </c>
      <c r="J2947" t="str">
        <f>TRIM(RawData!L2949)</f>
        <v/>
      </c>
      <c r="K2947">
        <f>'Risk Calculation Tables'!AD2515</f>
        <v>0</v>
      </c>
      <c r="L2947" t="str">
        <f>TRIM(RawData!J2949)</f>
        <v/>
      </c>
      <c r="M2947" t="str">
        <f>TRIM(RawData!K2949)</f>
        <v/>
      </c>
    </row>
    <row r="2948" spans="1:13" x14ac:dyDescent="0.3">
      <c r="A2948">
        <f>RawData!A2950</f>
        <v>0</v>
      </c>
      <c r="B2948" t="str">
        <f>IF(RawData!B2950&lt;&gt;"", (VLOOKUP(RawData!B2950,AgeCat,2,TRUE)), "")</f>
        <v/>
      </c>
      <c r="C2948" t="str">
        <f>TRIM(RawData!C2950)</f>
        <v/>
      </c>
      <c r="D2948" s="4">
        <f>RawData!D2950</f>
        <v>0</v>
      </c>
      <c r="E2948">
        <f>RawData!E2950</f>
        <v>0</v>
      </c>
      <c r="F2948" t="str">
        <f>IFERROR(IF(RawData!F2950&lt;&gt;"", VLOOKUP(TRIM(RawData!F2950),ICD10Code,2,FALSE), ""), "Other")</f>
        <v/>
      </c>
      <c r="G2948" t="str">
        <f>IFERROR(IF(RawData!G2950&lt;&gt;"", VLOOKUP(TRIM(RawData!G2950),ICD10Code,2,FALSE), ""), "Other")</f>
        <v/>
      </c>
      <c r="H2948" t="str">
        <f>IFERROR(IF(RawData!H2950&lt;&gt;"", VLOOKUP(TRIM(RawData!H2950),PHCODE,2,FALSE), ""), "Other")</f>
        <v/>
      </c>
      <c r="I2948" t="str">
        <f>IFERROR(IF(RawData!I2950&lt;&gt;"", VLOOKUP(TRIM(RawData!I2950),PHCODE,2,FALSE), ""), "Other")</f>
        <v/>
      </c>
      <c r="J2948" t="str">
        <f>TRIM(RawData!L2950)</f>
        <v/>
      </c>
      <c r="K2948">
        <f>'Risk Calculation Tables'!AD2516</f>
        <v>0</v>
      </c>
      <c r="L2948" t="str">
        <f>TRIM(RawData!J2950)</f>
        <v/>
      </c>
      <c r="M2948" t="str">
        <f>TRIM(RawData!K2950)</f>
        <v/>
      </c>
    </row>
    <row r="2949" spans="1:13" x14ac:dyDescent="0.3">
      <c r="A2949">
        <f>RawData!A2951</f>
        <v>0</v>
      </c>
      <c r="B2949" t="str">
        <f>IF(RawData!B2951&lt;&gt;"", (VLOOKUP(RawData!B2951,AgeCat,2,TRUE)), "")</f>
        <v/>
      </c>
      <c r="C2949" t="str">
        <f>TRIM(RawData!C2951)</f>
        <v/>
      </c>
      <c r="D2949" s="4">
        <f>RawData!D2951</f>
        <v>0</v>
      </c>
      <c r="E2949">
        <f>RawData!E2951</f>
        <v>0</v>
      </c>
      <c r="F2949" t="str">
        <f>IFERROR(IF(RawData!F2951&lt;&gt;"", VLOOKUP(TRIM(RawData!F2951),ICD10Code,2,FALSE), ""), "Other")</f>
        <v/>
      </c>
      <c r="G2949" t="str">
        <f>IFERROR(IF(RawData!G2951&lt;&gt;"", VLOOKUP(TRIM(RawData!G2951),ICD10Code,2,FALSE), ""), "Other")</f>
        <v/>
      </c>
      <c r="H2949" t="str">
        <f>IFERROR(IF(RawData!H2951&lt;&gt;"", VLOOKUP(TRIM(RawData!H2951),PHCODE,2,FALSE), ""), "Other")</f>
        <v/>
      </c>
      <c r="I2949" t="str">
        <f>IFERROR(IF(RawData!I2951&lt;&gt;"", VLOOKUP(TRIM(RawData!I2951),PHCODE,2,FALSE), ""), "Other")</f>
        <v/>
      </c>
      <c r="J2949" t="str">
        <f>TRIM(RawData!L2951)</f>
        <v/>
      </c>
      <c r="K2949">
        <f>'Risk Calculation Tables'!AD2517</f>
        <v>0</v>
      </c>
      <c r="L2949" t="str">
        <f>TRIM(RawData!J2951)</f>
        <v/>
      </c>
      <c r="M2949" t="str">
        <f>TRIM(RawData!K2951)</f>
        <v/>
      </c>
    </row>
    <row r="2950" spans="1:13" x14ac:dyDescent="0.3">
      <c r="A2950">
        <f>RawData!A2952</f>
        <v>0</v>
      </c>
      <c r="B2950" t="str">
        <f>IF(RawData!B2952&lt;&gt;"", (VLOOKUP(RawData!B2952,AgeCat,2,TRUE)), "")</f>
        <v/>
      </c>
      <c r="C2950" t="str">
        <f>TRIM(RawData!C2952)</f>
        <v/>
      </c>
      <c r="D2950" s="4">
        <f>RawData!D2952</f>
        <v>0</v>
      </c>
      <c r="E2950">
        <f>RawData!E2952</f>
        <v>0</v>
      </c>
      <c r="F2950" t="str">
        <f>IFERROR(IF(RawData!F2952&lt;&gt;"", VLOOKUP(TRIM(RawData!F2952),ICD10Code,2,FALSE), ""), "Other")</f>
        <v/>
      </c>
      <c r="G2950" t="str">
        <f>IFERROR(IF(RawData!G2952&lt;&gt;"", VLOOKUP(TRIM(RawData!G2952),ICD10Code,2,FALSE), ""), "Other")</f>
        <v/>
      </c>
      <c r="H2950" t="str">
        <f>IFERROR(IF(RawData!H2952&lt;&gt;"", VLOOKUP(TRIM(RawData!H2952),PHCODE,2,FALSE), ""), "Other")</f>
        <v/>
      </c>
      <c r="I2950" t="str">
        <f>IFERROR(IF(RawData!I2952&lt;&gt;"", VLOOKUP(TRIM(RawData!I2952),PHCODE,2,FALSE), ""), "Other")</f>
        <v/>
      </c>
      <c r="J2950" t="str">
        <f>TRIM(RawData!L2952)</f>
        <v/>
      </c>
      <c r="K2950">
        <f>'Risk Calculation Tables'!AD2518</f>
        <v>0</v>
      </c>
      <c r="L2950" t="str">
        <f>TRIM(RawData!J2952)</f>
        <v/>
      </c>
      <c r="M2950" t="str">
        <f>TRIM(RawData!K2952)</f>
        <v/>
      </c>
    </row>
    <row r="2951" spans="1:13" x14ac:dyDescent="0.3">
      <c r="A2951">
        <f>RawData!A2953</f>
        <v>0</v>
      </c>
      <c r="B2951" t="str">
        <f>IF(RawData!B2953&lt;&gt;"", (VLOOKUP(RawData!B2953,AgeCat,2,TRUE)), "")</f>
        <v/>
      </c>
      <c r="C2951" t="str">
        <f>TRIM(RawData!C2953)</f>
        <v/>
      </c>
      <c r="D2951" s="4">
        <f>RawData!D2953</f>
        <v>0</v>
      </c>
      <c r="E2951">
        <f>RawData!E2953</f>
        <v>0</v>
      </c>
      <c r="F2951" t="str">
        <f>IFERROR(IF(RawData!F2953&lt;&gt;"", VLOOKUP(TRIM(RawData!F2953),ICD10Code,2,FALSE), ""), "Other")</f>
        <v/>
      </c>
      <c r="G2951" t="str">
        <f>IFERROR(IF(RawData!G2953&lt;&gt;"", VLOOKUP(TRIM(RawData!G2953),ICD10Code,2,FALSE), ""), "Other")</f>
        <v/>
      </c>
      <c r="H2951" t="str">
        <f>IFERROR(IF(RawData!H2953&lt;&gt;"", VLOOKUP(TRIM(RawData!H2953),PHCODE,2,FALSE), ""), "Other")</f>
        <v/>
      </c>
      <c r="I2951" t="str">
        <f>IFERROR(IF(RawData!I2953&lt;&gt;"", VLOOKUP(TRIM(RawData!I2953),PHCODE,2,FALSE), ""), "Other")</f>
        <v/>
      </c>
      <c r="J2951" t="str">
        <f>TRIM(RawData!L2953)</f>
        <v/>
      </c>
      <c r="K2951">
        <f>'Risk Calculation Tables'!AD2519</f>
        <v>0</v>
      </c>
      <c r="L2951" t="str">
        <f>TRIM(RawData!J2953)</f>
        <v/>
      </c>
      <c r="M2951" t="str">
        <f>TRIM(RawData!K2953)</f>
        <v/>
      </c>
    </row>
    <row r="2952" spans="1:13" x14ac:dyDescent="0.3">
      <c r="A2952">
        <f>RawData!A2954</f>
        <v>0</v>
      </c>
      <c r="B2952" t="str">
        <f>IF(RawData!B2954&lt;&gt;"", (VLOOKUP(RawData!B2954,AgeCat,2,TRUE)), "")</f>
        <v/>
      </c>
      <c r="C2952" t="str">
        <f>TRIM(RawData!C2954)</f>
        <v/>
      </c>
      <c r="D2952" s="4">
        <f>RawData!D2954</f>
        <v>0</v>
      </c>
      <c r="E2952">
        <f>RawData!E2954</f>
        <v>0</v>
      </c>
      <c r="F2952" t="str">
        <f>IFERROR(IF(RawData!F2954&lt;&gt;"", VLOOKUP(TRIM(RawData!F2954),ICD10Code,2,FALSE), ""), "Other")</f>
        <v/>
      </c>
      <c r="G2952" t="str">
        <f>IFERROR(IF(RawData!G2954&lt;&gt;"", VLOOKUP(TRIM(RawData!G2954),ICD10Code,2,FALSE), ""), "Other")</f>
        <v/>
      </c>
      <c r="H2952" t="str">
        <f>IFERROR(IF(RawData!H2954&lt;&gt;"", VLOOKUP(TRIM(RawData!H2954),PHCODE,2,FALSE), ""), "Other")</f>
        <v/>
      </c>
      <c r="I2952" t="str">
        <f>IFERROR(IF(RawData!I2954&lt;&gt;"", VLOOKUP(TRIM(RawData!I2954),PHCODE,2,FALSE), ""), "Other")</f>
        <v/>
      </c>
      <c r="J2952" t="str">
        <f>TRIM(RawData!L2954)</f>
        <v/>
      </c>
      <c r="K2952">
        <f>'Risk Calculation Tables'!AD2520</f>
        <v>0</v>
      </c>
      <c r="L2952" t="str">
        <f>TRIM(RawData!J2954)</f>
        <v/>
      </c>
      <c r="M2952" t="str">
        <f>TRIM(RawData!K2954)</f>
        <v/>
      </c>
    </row>
    <row r="2953" spans="1:13" x14ac:dyDescent="0.3">
      <c r="A2953">
        <f>RawData!A2955</f>
        <v>0</v>
      </c>
      <c r="B2953" t="str">
        <f>IF(RawData!B2955&lt;&gt;"", (VLOOKUP(RawData!B2955,AgeCat,2,TRUE)), "")</f>
        <v/>
      </c>
      <c r="C2953" t="str">
        <f>TRIM(RawData!C2955)</f>
        <v/>
      </c>
      <c r="D2953" s="4">
        <f>RawData!D2955</f>
        <v>0</v>
      </c>
      <c r="E2953">
        <f>RawData!E2955</f>
        <v>0</v>
      </c>
      <c r="F2953" t="str">
        <f>IFERROR(IF(RawData!F2955&lt;&gt;"", VLOOKUP(TRIM(RawData!F2955),ICD10Code,2,FALSE), ""), "Other")</f>
        <v/>
      </c>
      <c r="G2953" t="str">
        <f>IFERROR(IF(RawData!G2955&lt;&gt;"", VLOOKUP(TRIM(RawData!G2955),ICD10Code,2,FALSE), ""), "Other")</f>
        <v/>
      </c>
      <c r="H2953" t="str">
        <f>IFERROR(IF(RawData!H2955&lt;&gt;"", VLOOKUP(TRIM(RawData!H2955),PHCODE,2,FALSE), ""), "Other")</f>
        <v/>
      </c>
      <c r="I2953" t="str">
        <f>IFERROR(IF(RawData!I2955&lt;&gt;"", VLOOKUP(TRIM(RawData!I2955),PHCODE,2,FALSE), ""), "Other")</f>
        <v/>
      </c>
      <c r="J2953" t="str">
        <f>TRIM(RawData!L2955)</f>
        <v/>
      </c>
      <c r="K2953">
        <f>'Risk Calculation Tables'!AD2521</f>
        <v>0</v>
      </c>
      <c r="L2953" t="str">
        <f>TRIM(RawData!J2955)</f>
        <v/>
      </c>
      <c r="M2953" t="str">
        <f>TRIM(RawData!K2955)</f>
        <v/>
      </c>
    </row>
    <row r="2954" spans="1:13" x14ac:dyDescent="0.3">
      <c r="A2954">
        <f>RawData!A2956</f>
        <v>0</v>
      </c>
      <c r="B2954" t="str">
        <f>IF(RawData!B2956&lt;&gt;"", (VLOOKUP(RawData!B2956,AgeCat,2,TRUE)), "")</f>
        <v/>
      </c>
      <c r="C2954" t="str">
        <f>TRIM(RawData!C2956)</f>
        <v/>
      </c>
      <c r="D2954" s="4">
        <f>RawData!D2956</f>
        <v>0</v>
      </c>
      <c r="E2954">
        <f>RawData!E2956</f>
        <v>0</v>
      </c>
      <c r="F2954" t="str">
        <f>IFERROR(IF(RawData!F2956&lt;&gt;"", VLOOKUP(TRIM(RawData!F2956),ICD10Code,2,FALSE), ""), "Other")</f>
        <v/>
      </c>
      <c r="G2954" t="str">
        <f>IFERROR(IF(RawData!G2956&lt;&gt;"", VLOOKUP(TRIM(RawData!G2956),ICD10Code,2,FALSE), ""), "Other")</f>
        <v/>
      </c>
      <c r="H2954" t="str">
        <f>IFERROR(IF(RawData!H2956&lt;&gt;"", VLOOKUP(TRIM(RawData!H2956),PHCODE,2,FALSE), ""), "Other")</f>
        <v/>
      </c>
      <c r="I2954" t="str">
        <f>IFERROR(IF(RawData!I2956&lt;&gt;"", VLOOKUP(TRIM(RawData!I2956),PHCODE,2,FALSE), ""), "Other")</f>
        <v/>
      </c>
      <c r="J2954" t="str">
        <f>TRIM(RawData!L2956)</f>
        <v/>
      </c>
      <c r="K2954">
        <f>'Risk Calculation Tables'!AD2522</f>
        <v>0</v>
      </c>
      <c r="L2954" t="str">
        <f>TRIM(RawData!J2956)</f>
        <v/>
      </c>
      <c r="M2954" t="str">
        <f>TRIM(RawData!K2956)</f>
        <v/>
      </c>
    </row>
    <row r="2955" spans="1:13" x14ac:dyDescent="0.3">
      <c r="A2955">
        <f>RawData!A2957</f>
        <v>0</v>
      </c>
      <c r="B2955" t="str">
        <f>IF(RawData!B2957&lt;&gt;"", (VLOOKUP(RawData!B2957,AgeCat,2,TRUE)), "")</f>
        <v/>
      </c>
      <c r="C2955" t="str">
        <f>TRIM(RawData!C2957)</f>
        <v/>
      </c>
      <c r="D2955" s="4">
        <f>RawData!D2957</f>
        <v>0</v>
      </c>
      <c r="E2955">
        <f>RawData!E2957</f>
        <v>0</v>
      </c>
      <c r="F2955" t="str">
        <f>IFERROR(IF(RawData!F2957&lt;&gt;"", VLOOKUP(TRIM(RawData!F2957),ICD10Code,2,FALSE), ""), "Other")</f>
        <v/>
      </c>
      <c r="G2955" t="str">
        <f>IFERROR(IF(RawData!G2957&lt;&gt;"", VLOOKUP(TRIM(RawData!G2957),ICD10Code,2,FALSE), ""), "Other")</f>
        <v/>
      </c>
      <c r="H2955" t="str">
        <f>IFERROR(IF(RawData!H2957&lt;&gt;"", VLOOKUP(TRIM(RawData!H2957),PHCODE,2,FALSE), ""), "Other")</f>
        <v/>
      </c>
      <c r="I2955" t="str">
        <f>IFERROR(IF(RawData!I2957&lt;&gt;"", VLOOKUP(TRIM(RawData!I2957),PHCODE,2,FALSE), ""), "Other")</f>
        <v/>
      </c>
      <c r="J2955" t="str">
        <f>TRIM(RawData!L2957)</f>
        <v/>
      </c>
      <c r="K2955">
        <f>'Risk Calculation Tables'!AD2523</f>
        <v>0</v>
      </c>
      <c r="L2955" t="str">
        <f>TRIM(RawData!J2957)</f>
        <v/>
      </c>
      <c r="M2955" t="str">
        <f>TRIM(RawData!K2957)</f>
        <v/>
      </c>
    </row>
    <row r="2956" spans="1:13" x14ac:dyDescent="0.3">
      <c r="A2956">
        <f>RawData!A2958</f>
        <v>0</v>
      </c>
      <c r="B2956" t="str">
        <f>IF(RawData!B2958&lt;&gt;"", (VLOOKUP(RawData!B2958,AgeCat,2,TRUE)), "")</f>
        <v/>
      </c>
      <c r="C2956" t="str">
        <f>TRIM(RawData!C2958)</f>
        <v/>
      </c>
      <c r="D2956" s="4">
        <f>RawData!D2958</f>
        <v>0</v>
      </c>
      <c r="E2956">
        <f>RawData!E2958</f>
        <v>0</v>
      </c>
      <c r="F2956" t="str">
        <f>IFERROR(IF(RawData!F2958&lt;&gt;"", VLOOKUP(TRIM(RawData!F2958),ICD10Code,2,FALSE), ""), "Other")</f>
        <v/>
      </c>
      <c r="G2956" t="str">
        <f>IFERROR(IF(RawData!G2958&lt;&gt;"", VLOOKUP(TRIM(RawData!G2958),ICD10Code,2,FALSE), ""), "Other")</f>
        <v/>
      </c>
      <c r="H2956" t="str">
        <f>IFERROR(IF(RawData!H2958&lt;&gt;"", VLOOKUP(TRIM(RawData!H2958),PHCODE,2,FALSE), ""), "Other")</f>
        <v/>
      </c>
      <c r="I2956" t="str">
        <f>IFERROR(IF(RawData!I2958&lt;&gt;"", VLOOKUP(TRIM(RawData!I2958),PHCODE,2,FALSE), ""), "Other")</f>
        <v/>
      </c>
      <c r="J2956" t="str">
        <f>TRIM(RawData!L2958)</f>
        <v/>
      </c>
      <c r="K2956">
        <f>'Risk Calculation Tables'!AD2524</f>
        <v>0</v>
      </c>
      <c r="L2956" t="str">
        <f>TRIM(RawData!J2958)</f>
        <v/>
      </c>
      <c r="M2956" t="str">
        <f>TRIM(RawData!K2958)</f>
        <v/>
      </c>
    </row>
    <row r="2957" spans="1:13" x14ac:dyDescent="0.3">
      <c r="A2957">
        <f>RawData!A2959</f>
        <v>0</v>
      </c>
      <c r="B2957" t="str">
        <f>IF(RawData!B2959&lt;&gt;"", (VLOOKUP(RawData!B2959,AgeCat,2,TRUE)), "")</f>
        <v/>
      </c>
      <c r="C2957" t="str">
        <f>TRIM(RawData!C2959)</f>
        <v/>
      </c>
      <c r="D2957" s="4">
        <f>RawData!D2959</f>
        <v>0</v>
      </c>
      <c r="E2957">
        <f>RawData!E2959</f>
        <v>0</v>
      </c>
      <c r="F2957" t="str">
        <f>IFERROR(IF(RawData!F2959&lt;&gt;"", VLOOKUP(TRIM(RawData!F2959),ICD10Code,2,FALSE), ""), "Other")</f>
        <v/>
      </c>
      <c r="G2957" t="str">
        <f>IFERROR(IF(RawData!G2959&lt;&gt;"", VLOOKUP(TRIM(RawData!G2959),ICD10Code,2,FALSE), ""), "Other")</f>
        <v/>
      </c>
      <c r="H2957" t="str">
        <f>IFERROR(IF(RawData!H2959&lt;&gt;"", VLOOKUP(TRIM(RawData!H2959),PHCODE,2,FALSE), ""), "Other")</f>
        <v/>
      </c>
      <c r="I2957" t="str">
        <f>IFERROR(IF(RawData!I2959&lt;&gt;"", VLOOKUP(TRIM(RawData!I2959),PHCODE,2,FALSE), ""), "Other")</f>
        <v/>
      </c>
      <c r="J2957" t="str">
        <f>TRIM(RawData!L2959)</f>
        <v/>
      </c>
      <c r="K2957">
        <f>'Risk Calculation Tables'!AD2525</f>
        <v>0</v>
      </c>
      <c r="L2957" t="str">
        <f>TRIM(RawData!J2959)</f>
        <v/>
      </c>
      <c r="M2957" t="str">
        <f>TRIM(RawData!K2959)</f>
        <v/>
      </c>
    </row>
    <row r="2958" spans="1:13" x14ac:dyDescent="0.3">
      <c r="A2958">
        <f>RawData!A2960</f>
        <v>0</v>
      </c>
      <c r="B2958" t="str">
        <f>IF(RawData!B2960&lt;&gt;"", (VLOOKUP(RawData!B2960,AgeCat,2,TRUE)), "")</f>
        <v/>
      </c>
      <c r="C2958" t="str">
        <f>TRIM(RawData!C2960)</f>
        <v/>
      </c>
      <c r="D2958" s="4">
        <f>RawData!D2960</f>
        <v>0</v>
      </c>
      <c r="E2958">
        <f>RawData!E2960</f>
        <v>0</v>
      </c>
      <c r="F2958" t="str">
        <f>IFERROR(IF(RawData!F2960&lt;&gt;"", VLOOKUP(TRIM(RawData!F2960),ICD10Code,2,FALSE), ""), "Other")</f>
        <v/>
      </c>
      <c r="G2958" t="str">
        <f>IFERROR(IF(RawData!G2960&lt;&gt;"", VLOOKUP(TRIM(RawData!G2960),ICD10Code,2,FALSE), ""), "Other")</f>
        <v/>
      </c>
      <c r="H2958" t="str">
        <f>IFERROR(IF(RawData!H2960&lt;&gt;"", VLOOKUP(TRIM(RawData!H2960),PHCODE,2,FALSE), ""), "Other")</f>
        <v/>
      </c>
      <c r="I2958" t="str">
        <f>IFERROR(IF(RawData!I2960&lt;&gt;"", VLOOKUP(TRIM(RawData!I2960),PHCODE,2,FALSE), ""), "Other")</f>
        <v/>
      </c>
      <c r="J2958" t="str">
        <f>TRIM(RawData!L2960)</f>
        <v/>
      </c>
      <c r="K2958">
        <f>'Risk Calculation Tables'!AD2526</f>
        <v>0</v>
      </c>
      <c r="L2958" t="str">
        <f>TRIM(RawData!J2960)</f>
        <v/>
      </c>
      <c r="M2958" t="str">
        <f>TRIM(RawData!K2960)</f>
        <v/>
      </c>
    </row>
    <row r="2959" spans="1:13" x14ac:dyDescent="0.3">
      <c r="A2959">
        <f>RawData!A2961</f>
        <v>0</v>
      </c>
      <c r="B2959" t="str">
        <f>IF(RawData!B2961&lt;&gt;"", (VLOOKUP(RawData!B2961,AgeCat,2,TRUE)), "")</f>
        <v/>
      </c>
      <c r="C2959" t="str">
        <f>TRIM(RawData!C2961)</f>
        <v/>
      </c>
      <c r="D2959" s="4">
        <f>RawData!D2961</f>
        <v>0</v>
      </c>
      <c r="E2959">
        <f>RawData!E2961</f>
        <v>0</v>
      </c>
      <c r="F2959" t="str">
        <f>IFERROR(IF(RawData!F2961&lt;&gt;"", VLOOKUP(TRIM(RawData!F2961),ICD10Code,2,FALSE), ""), "Other")</f>
        <v/>
      </c>
      <c r="G2959" t="str">
        <f>IFERROR(IF(RawData!G2961&lt;&gt;"", VLOOKUP(TRIM(RawData!G2961),ICD10Code,2,FALSE), ""), "Other")</f>
        <v/>
      </c>
      <c r="H2959" t="str">
        <f>IFERROR(IF(RawData!H2961&lt;&gt;"", VLOOKUP(TRIM(RawData!H2961),PHCODE,2,FALSE), ""), "Other")</f>
        <v/>
      </c>
      <c r="I2959" t="str">
        <f>IFERROR(IF(RawData!I2961&lt;&gt;"", VLOOKUP(TRIM(RawData!I2961),PHCODE,2,FALSE), ""), "Other")</f>
        <v/>
      </c>
      <c r="J2959" t="str">
        <f>TRIM(RawData!L2961)</f>
        <v/>
      </c>
      <c r="K2959">
        <f>'Risk Calculation Tables'!AD2527</f>
        <v>0</v>
      </c>
      <c r="L2959" t="str">
        <f>TRIM(RawData!J2961)</f>
        <v/>
      </c>
      <c r="M2959" t="str">
        <f>TRIM(RawData!K2961)</f>
        <v/>
      </c>
    </row>
    <row r="2960" spans="1:13" x14ac:dyDescent="0.3">
      <c r="A2960">
        <f>RawData!A2962</f>
        <v>0</v>
      </c>
      <c r="B2960" t="str">
        <f>IF(RawData!B2962&lt;&gt;"", (VLOOKUP(RawData!B2962,AgeCat,2,TRUE)), "")</f>
        <v/>
      </c>
      <c r="C2960" t="str">
        <f>TRIM(RawData!C2962)</f>
        <v/>
      </c>
      <c r="D2960" s="4">
        <f>RawData!D2962</f>
        <v>0</v>
      </c>
      <c r="E2960">
        <f>RawData!E2962</f>
        <v>0</v>
      </c>
      <c r="F2960" t="str">
        <f>IFERROR(IF(RawData!F2962&lt;&gt;"", VLOOKUP(TRIM(RawData!F2962),ICD10Code,2,FALSE), ""), "Other")</f>
        <v/>
      </c>
      <c r="G2960" t="str">
        <f>IFERROR(IF(RawData!G2962&lt;&gt;"", VLOOKUP(TRIM(RawData!G2962),ICD10Code,2,FALSE), ""), "Other")</f>
        <v/>
      </c>
      <c r="H2960" t="str">
        <f>IFERROR(IF(RawData!H2962&lt;&gt;"", VLOOKUP(TRIM(RawData!H2962),PHCODE,2,FALSE), ""), "Other")</f>
        <v/>
      </c>
      <c r="I2960" t="str">
        <f>IFERROR(IF(RawData!I2962&lt;&gt;"", VLOOKUP(TRIM(RawData!I2962),PHCODE,2,FALSE), ""), "Other")</f>
        <v/>
      </c>
      <c r="J2960" t="str">
        <f>TRIM(RawData!L2962)</f>
        <v/>
      </c>
      <c r="K2960">
        <f>'Risk Calculation Tables'!AD2528</f>
        <v>0</v>
      </c>
      <c r="L2960" t="str">
        <f>TRIM(RawData!J2962)</f>
        <v/>
      </c>
      <c r="M2960" t="str">
        <f>TRIM(RawData!K2962)</f>
        <v/>
      </c>
    </row>
    <row r="2961" spans="1:13" x14ac:dyDescent="0.3">
      <c r="A2961">
        <f>RawData!A2963</f>
        <v>0</v>
      </c>
      <c r="B2961" t="str">
        <f>IF(RawData!B2963&lt;&gt;"", (VLOOKUP(RawData!B2963,AgeCat,2,TRUE)), "")</f>
        <v/>
      </c>
      <c r="C2961" t="str">
        <f>TRIM(RawData!C2963)</f>
        <v/>
      </c>
      <c r="D2961" s="4">
        <f>RawData!D2963</f>
        <v>0</v>
      </c>
      <c r="E2961">
        <f>RawData!E2963</f>
        <v>0</v>
      </c>
      <c r="F2961" t="str">
        <f>IFERROR(IF(RawData!F2963&lt;&gt;"", VLOOKUP(TRIM(RawData!F2963),ICD10Code,2,FALSE), ""), "Other")</f>
        <v/>
      </c>
      <c r="G2961" t="str">
        <f>IFERROR(IF(RawData!G2963&lt;&gt;"", VLOOKUP(TRIM(RawData!G2963),ICD10Code,2,FALSE), ""), "Other")</f>
        <v/>
      </c>
      <c r="H2961" t="str">
        <f>IFERROR(IF(RawData!H2963&lt;&gt;"", VLOOKUP(TRIM(RawData!H2963),PHCODE,2,FALSE), ""), "Other")</f>
        <v/>
      </c>
      <c r="I2961" t="str">
        <f>IFERROR(IF(RawData!I2963&lt;&gt;"", VLOOKUP(TRIM(RawData!I2963),PHCODE,2,FALSE), ""), "Other")</f>
        <v/>
      </c>
      <c r="J2961" t="str">
        <f>TRIM(RawData!L2963)</f>
        <v/>
      </c>
      <c r="K2961">
        <f>'Risk Calculation Tables'!AD2529</f>
        <v>0</v>
      </c>
      <c r="L2961" t="str">
        <f>TRIM(RawData!J2963)</f>
        <v/>
      </c>
      <c r="M2961" t="str">
        <f>TRIM(RawData!K2963)</f>
        <v/>
      </c>
    </row>
    <row r="2962" spans="1:13" x14ac:dyDescent="0.3">
      <c r="A2962">
        <f>RawData!A2964</f>
        <v>0</v>
      </c>
      <c r="B2962" t="str">
        <f>IF(RawData!B2964&lt;&gt;"", (VLOOKUP(RawData!B2964,AgeCat,2,TRUE)), "")</f>
        <v/>
      </c>
      <c r="C2962" t="str">
        <f>TRIM(RawData!C2964)</f>
        <v/>
      </c>
      <c r="D2962" s="4">
        <f>RawData!D2964</f>
        <v>0</v>
      </c>
      <c r="E2962">
        <f>RawData!E2964</f>
        <v>0</v>
      </c>
      <c r="F2962" t="str">
        <f>IFERROR(IF(RawData!F2964&lt;&gt;"", VLOOKUP(TRIM(RawData!F2964),ICD10Code,2,FALSE), ""), "Other")</f>
        <v/>
      </c>
      <c r="G2962" t="str">
        <f>IFERROR(IF(RawData!G2964&lt;&gt;"", VLOOKUP(TRIM(RawData!G2964),ICD10Code,2,FALSE), ""), "Other")</f>
        <v/>
      </c>
      <c r="H2962" t="str">
        <f>IFERROR(IF(RawData!H2964&lt;&gt;"", VLOOKUP(TRIM(RawData!H2964),PHCODE,2,FALSE), ""), "Other")</f>
        <v/>
      </c>
      <c r="I2962" t="str">
        <f>IFERROR(IF(RawData!I2964&lt;&gt;"", VLOOKUP(TRIM(RawData!I2964),PHCODE,2,FALSE), ""), "Other")</f>
        <v/>
      </c>
      <c r="J2962" t="str">
        <f>TRIM(RawData!L2964)</f>
        <v/>
      </c>
      <c r="K2962">
        <f>'Risk Calculation Tables'!AD2530</f>
        <v>0</v>
      </c>
      <c r="L2962" t="str">
        <f>TRIM(RawData!J2964)</f>
        <v/>
      </c>
      <c r="M2962" t="str">
        <f>TRIM(RawData!K2964)</f>
        <v/>
      </c>
    </row>
    <row r="2963" spans="1:13" x14ac:dyDescent="0.3">
      <c r="A2963">
        <f>RawData!A2965</f>
        <v>0</v>
      </c>
      <c r="B2963" t="str">
        <f>IF(RawData!B2965&lt;&gt;"", (VLOOKUP(RawData!B2965,AgeCat,2,TRUE)), "")</f>
        <v/>
      </c>
      <c r="C2963" t="str">
        <f>TRIM(RawData!C2965)</f>
        <v/>
      </c>
      <c r="D2963" s="4">
        <f>RawData!D2965</f>
        <v>0</v>
      </c>
      <c r="E2963">
        <f>RawData!E2965</f>
        <v>0</v>
      </c>
      <c r="F2963" t="str">
        <f>IFERROR(IF(RawData!F2965&lt;&gt;"", VLOOKUP(TRIM(RawData!F2965),ICD10Code,2,FALSE), ""), "Other")</f>
        <v/>
      </c>
      <c r="G2963" t="str">
        <f>IFERROR(IF(RawData!G2965&lt;&gt;"", VLOOKUP(TRIM(RawData!G2965),ICD10Code,2,FALSE), ""), "Other")</f>
        <v/>
      </c>
      <c r="H2963" t="str">
        <f>IFERROR(IF(RawData!H2965&lt;&gt;"", VLOOKUP(TRIM(RawData!H2965),PHCODE,2,FALSE), ""), "Other")</f>
        <v/>
      </c>
      <c r="I2963" t="str">
        <f>IFERROR(IF(RawData!I2965&lt;&gt;"", VLOOKUP(TRIM(RawData!I2965),PHCODE,2,FALSE), ""), "Other")</f>
        <v/>
      </c>
      <c r="J2963" t="str">
        <f>TRIM(RawData!L2965)</f>
        <v/>
      </c>
      <c r="K2963">
        <f>'Risk Calculation Tables'!AD2531</f>
        <v>0</v>
      </c>
      <c r="L2963" t="str">
        <f>TRIM(RawData!J2965)</f>
        <v/>
      </c>
      <c r="M2963" t="str">
        <f>TRIM(RawData!K2965)</f>
        <v/>
      </c>
    </row>
    <row r="2964" spans="1:13" x14ac:dyDescent="0.3">
      <c r="A2964">
        <f>RawData!A2966</f>
        <v>0</v>
      </c>
      <c r="B2964" t="str">
        <f>IF(RawData!B2966&lt;&gt;"", (VLOOKUP(RawData!B2966,AgeCat,2,TRUE)), "")</f>
        <v/>
      </c>
      <c r="C2964" t="str">
        <f>TRIM(RawData!C2966)</f>
        <v/>
      </c>
      <c r="D2964" s="4">
        <f>RawData!D2966</f>
        <v>0</v>
      </c>
      <c r="E2964">
        <f>RawData!E2966</f>
        <v>0</v>
      </c>
      <c r="F2964" t="str">
        <f>IFERROR(IF(RawData!F2966&lt;&gt;"", VLOOKUP(TRIM(RawData!F2966),ICD10Code,2,FALSE), ""), "Other")</f>
        <v/>
      </c>
      <c r="G2964" t="str">
        <f>IFERROR(IF(RawData!G2966&lt;&gt;"", VLOOKUP(TRIM(RawData!G2966),ICD10Code,2,FALSE), ""), "Other")</f>
        <v/>
      </c>
      <c r="H2964" t="str">
        <f>IFERROR(IF(RawData!H2966&lt;&gt;"", VLOOKUP(TRIM(RawData!H2966),PHCODE,2,FALSE), ""), "Other")</f>
        <v/>
      </c>
      <c r="I2964" t="str">
        <f>IFERROR(IF(RawData!I2966&lt;&gt;"", VLOOKUP(TRIM(RawData!I2966),PHCODE,2,FALSE), ""), "Other")</f>
        <v/>
      </c>
      <c r="J2964" t="str">
        <f>TRIM(RawData!L2966)</f>
        <v/>
      </c>
      <c r="K2964">
        <f>'Risk Calculation Tables'!AD2532</f>
        <v>0</v>
      </c>
      <c r="L2964" t="str">
        <f>TRIM(RawData!J2966)</f>
        <v/>
      </c>
      <c r="M2964" t="str">
        <f>TRIM(RawData!K2966)</f>
        <v/>
      </c>
    </row>
    <row r="2965" spans="1:13" x14ac:dyDescent="0.3">
      <c r="A2965">
        <f>RawData!A2967</f>
        <v>0</v>
      </c>
      <c r="B2965" t="str">
        <f>IF(RawData!B2967&lt;&gt;"", (VLOOKUP(RawData!B2967,AgeCat,2,TRUE)), "")</f>
        <v/>
      </c>
      <c r="C2965" t="str">
        <f>TRIM(RawData!C2967)</f>
        <v/>
      </c>
      <c r="D2965" s="4">
        <f>RawData!D2967</f>
        <v>0</v>
      </c>
      <c r="E2965">
        <f>RawData!E2967</f>
        <v>0</v>
      </c>
      <c r="F2965" t="str">
        <f>IFERROR(IF(RawData!F2967&lt;&gt;"", VLOOKUP(TRIM(RawData!F2967),ICD10Code,2,FALSE), ""), "Other")</f>
        <v/>
      </c>
      <c r="G2965" t="str">
        <f>IFERROR(IF(RawData!G2967&lt;&gt;"", VLOOKUP(TRIM(RawData!G2967),ICD10Code,2,FALSE), ""), "Other")</f>
        <v/>
      </c>
      <c r="H2965" t="str">
        <f>IFERROR(IF(RawData!H2967&lt;&gt;"", VLOOKUP(TRIM(RawData!H2967),PHCODE,2,FALSE), ""), "Other")</f>
        <v/>
      </c>
      <c r="I2965" t="str">
        <f>IFERROR(IF(RawData!I2967&lt;&gt;"", VLOOKUP(TRIM(RawData!I2967),PHCODE,2,FALSE), ""), "Other")</f>
        <v/>
      </c>
      <c r="J2965" t="str">
        <f>TRIM(RawData!L2967)</f>
        <v/>
      </c>
      <c r="K2965">
        <f>'Risk Calculation Tables'!AD2533</f>
        <v>0</v>
      </c>
      <c r="L2965" t="str">
        <f>TRIM(RawData!J2967)</f>
        <v/>
      </c>
      <c r="M2965" t="str">
        <f>TRIM(RawData!K2967)</f>
        <v/>
      </c>
    </row>
    <row r="2966" spans="1:13" x14ac:dyDescent="0.3">
      <c r="A2966">
        <f>RawData!A2968</f>
        <v>0</v>
      </c>
      <c r="B2966" t="str">
        <f>IF(RawData!B2968&lt;&gt;"", (VLOOKUP(RawData!B2968,AgeCat,2,TRUE)), "")</f>
        <v/>
      </c>
      <c r="C2966" t="str">
        <f>TRIM(RawData!C2968)</f>
        <v/>
      </c>
      <c r="D2966" s="4">
        <f>RawData!D2968</f>
        <v>0</v>
      </c>
      <c r="E2966">
        <f>RawData!E2968</f>
        <v>0</v>
      </c>
      <c r="F2966" t="str">
        <f>IFERROR(IF(RawData!F2968&lt;&gt;"", VLOOKUP(TRIM(RawData!F2968),ICD10Code,2,FALSE), ""), "Other")</f>
        <v/>
      </c>
      <c r="G2966" t="str">
        <f>IFERROR(IF(RawData!G2968&lt;&gt;"", VLOOKUP(TRIM(RawData!G2968),ICD10Code,2,FALSE), ""), "Other")</f>
        <v/>
      </c>
      <c r="H2966" t="str">
        <f>IFERROR(IF(RawData!H2968&lt;&gt;"", VLOOKUP(TRIM(RawData!H2968),PHCODE,2,FALSE), ""), "Other")</f>
        <v/>
      </c>
      <c r="I2966" t="str">
        <f>IFERROR(IF(RawData!I2968&lt;&gt;"", VLOOKUP(TRIM(RawData!I2968),PHCODE,2,FALSE), ""), "Other")</f>
        <v/>
      </c>
      <c r="J2966" t="str">
        <f>TRIM(RawData!L2968)</f>
        <v/>
      </c>
      <c r="K2966">
        <f>'Risk Calculation Tables'!AD2534</f>
        <v>0</v>
      </c>
      <c r="L2966" t="str">
        <f>TRIM(RawData!J2968)</f>
        <v/>
      </c>
      <c r="M2966" t="str">
        <f>TRIM(RawData!K2968)</f>
        <v/>
      </c>
    </row>
    <row r="2967" spans="1:13" x14ac:dyDescent="0.3">
      <c r="A2967">
        <f>RawData!A2969</f>
        <v>0</v>
      </c>
      <c r="B2967" t="str">
        <f>IF(RawData!B2969&lt;&gt;"", (VLOOKUP(RawData!B2969,AgeCat,2,TRUE)), "")</f>
        <v/>
      </c>
      <c r="C2967" t="str">
        <f>TRIM(RawData!C2969)</f>
        <v/>
      </c>
      <c r="D2967" s="4">
        <f>RawData!D2969</f>
        <v>0</v>
      </c>
      <c r="E2967">
        <f>RawData!E2969</f>
        <v>0</v>
      </c>
      <c r="F2967" t="str">
        <f>IFERROR(IF(RawData!F2969&lt;&gt;"", VLOOKUP(TRIM(RawData!F2969),ICD10Code,2,FALSE), ""), "Other")</f>
        <v/>
      </c>
      <c r="G2967" t="str">
        <f>IFERROR(IF(RawData!G2969&lt;&gt;"", VLOOKUP(TRIM(RawData!G2969),ICD10Code,2,FALSE), ""), "Other")</f>
        <v/>
      </c>
      <c r="H2967" t="str">
        <f>IFERROR(IF(RawData!H2969&lt;&gt;"", VLOOKUP(TRIM(RawData!H2969),PHCODE,2,FALSE), ""), "Other")</f>
        <v/>
      </c>
      <c r="I2967" t="str">
        <f>IFERROR(IF(RawData!I2969&lt;&gt;"", VLOOKUP(TRIM(RawData!I2969),PHCODE,2,FALSE), ""), "Other")</f>
        <v/>
      </c>
      <c r="J2967" t="str">
        <f>TRIM(RawData!L2969)</f>
        <v/>
      </c>
      <c r="K2967">
        <f>'Risk Calculation Tables'!AD2535</f>
        <v>0</v>
      </c>
      <c r="L2967" t="str">
        <f>TRIM(RawData!J2969)</f>
        <v/>
      </c>
      <c r="M2967" t="str">
        <f>TRIM(RawData!K2969)</f>
        <v/>
      </c>
    </row>
    <row r="2968" spans="1:13" x14ac:dyDescent="0.3">
      <c r="A2968">
        <f>RawData!A2970</f>
        <v>0</v>
      </c>
      <c r="B2968" t="str">
        <f>IF(RawData!B2970&lt;&gt;"", (VLOOKUP(RawData!B2970,AgeCat,2,TRUE)), "")</f>
        <v/>
      </c>
      <c r="C2968" t="str">
        <f>TRIM(RawData!C2970)</f>
        <v/>
      </c>
      <c r="D2968" s="4">
        <f>RawData!D2970</f>
        <v>0</v>
      </c>
      <c r="E2968">
        <f>RawData!E2970</f>
        <v>0</v>
      </c>
      <c r="F2968" t="str">
        <f>IFERROR(IF(RawData!F2970&lt;&gt;"", VLOOKUP(TRIM(RawData!F2970),ICD10Code,2,FALSE), ""), "Other")</f>
        <v/>
      </c>
      <c r="G2968" t="str">
        <f>IFERROR(IF(RawData!G2970&lt;&gt;"", VLOOKUP(TRIM(RawData!G2970),ICD10Code,2,FALSE), ""), "Other")</f>
        <v/>
      </c>
      <c r="H2968" t="str">
        <f>IFERROR(IF(RawData!H2970&lt;&gt;"", VLOOKUP(TRIM(RawData!H2970),PHCODE,2,FALSE), ""), "Other")</f>
        <v/>
      </c>
      <c r="I2968" t="str">
        <f>IFERROR(IF(RawData!I2970&lt;&gt;"", VLOOKUP(TRIM(RawData!I2970),PHCODE,2,FALSE), ""), "Other")</f>
        <v/>
      </c>
      <c r="J2968" t="str">
        <f>TRIM(RawData!L2970)</f>
        <v/>
      </c>
      <c r="K2968">
        <f>'Risk Calculation Tables'!AD2536</f>
        <v>0</v>
      </c>
      <c r="L2968" t="str">
        <f>TRIM(RawData!J2970)</f>
        <v/>
      </c>
      <c r="M2968" t="str">
        <f>TRIM(RawData!K2970)</f>
        <v/>
      </c>
    </row>
    <row r="2969" spans="1:13" x14ac:dyDescent="0.3">
      <c r="A2969">
        <f>RawData!A2971</f>
        <v>0</v>
      </c>
      <c r="B2969" t="str">
        <f>IF(RawData!B2971&lt;&gt;"", (VLOOKUP(RawData!B2971,AgeCat,2,TRUE)), "")</f>
        <v/>
      </c>
      <c r="C2969" t="str">
        <f>TRIM(RawData!C2971)</f>
        <v/>
      </c>
      <c r="D2969" s="4">
        <f>RawData!D2971</f>
        <v>0</v>
      </c>
      <c r="E2969">
        <f>RawData!E2971</f>
        <v>0</v>
      </c>
      <c r="F2969" t="str">
        <f>IFERROR(IF(RawData!F2971&lt;&gt;"", VLOOKUP(TRIM(RawData!F2971),ICD10Code,2,FALSE), ""), "Other")</f>
        <v/>
      </c>
      <c r="G2969" t="str">
        <f>IFERROR(IF(RawData!G2971&lt;&gt;"", VLOOKUP(TRIM(RawData!G2971),ICD10Code,2,FALSE), ""), "Other")</f>
        <v/>
      </c>
      <c r="H2969" t="str">
        <f>IFERROR(IF(RawData!H2971&lt;&gt;"", VLOOKUP(TRIM(RawData!H2971),PHCODE,2,FALSE), ""), "Other")</f>
        <v/>
      </c>
      <c r="I2969" t="str">
        <f>IFERROR(IF(RawData!I2971&lt;&gt;"", VLOOKUP(TRIM(RawData!I2971),PHCODE,2,FALSE), ""), "Other")</f>
        <v/>
      </c>
      <c r="J2969" t="str">
        <f>TRIM(RawData!L2971)</f>
        <v/>
      </c>
      <c r="K2969">
        <f>'Risk Calculation Tables'!AD2537</f>
        <v>0</v>
      </c>
      <c r="L2969" t="str">
        <f>TRIM(RawData!J2971)</f>
        <v/>
      </c>
      <c r="M2969" t="str">
        <f>TRIM(RawData!K2971)</f>
        <v/>
      </c>
    </row>
    <row r="2970" spans="1:13" x14ac:dyDescent="0.3">
      <c r="A2970">
        <f>RawData!A2972</f>
        <v>0</v>
      </c>
      <c r="B2970" t="str">
        <f>IF(RawData!B2972&lt;&gt;"", (VLOOKUP(RawData!B2972,AgeCat,2,TRUE)), "")</f>
        <v/>
      </c>
      <c r="C2970" t="str">
        <f>TRIM(RawData!C2972)</f>
        <v/>
      </c>
      <c r="D2970" s="4">
        <f>RawData!D2972</f>
        <v>0</v>
      </c>
      <c r="E2970">
        <f>RawData!E2972</f>
        <v>0</v>
      </c>
      <c r="F2970" t="str">
        <f>IFERROR(IF(RawData!F2972&lt;&gt;"", VLOOKUP(TRIM(RawData!F2972),ICD10Code,2,FALSE), ""), "Other")</f>
        <v/>
      </c>
      <c r="G2970" t="str">
        <f>IFERROR(IF(RawData!G2972&lt;&gt;"", VLOOKUP(TRIM(RawData!G2972),ICD10Code,2,FALSE), ""), "Other")</f>
        <v/>
      </c>
      <c r="H2970" t="str">
        <f>IFERROR(IF(RawData!H2972&lt;&gt;"", VLOOKUP(TRIM(RawData!H2972),PHCODE,2,FALSE), ""), "Other")</f>
        <v/>
      </c>
      <c r="I2970" t="str">
        <f>IFERROR(IF(RawData!I2972&lt;&gt;"", VLOOKUP(TRIM(RawData!I2972),PHCODE,2,FALSE), ""), "Other")</f>
        <v/>
      </c>
      <c r="J2970" t="str">
        <f>TRIM(RawData!L2972)</f>
        <v/>
      </c>
      <c r="K2970">
        <f>'Risk Calculation Tables'!AD2538</f>
        <v>0</v>
      </c>
      <c r="L2970" t="str">
        <f>TRIM(RawData!J2972)</f>
        <v/>
      </c>
      <c r="M2970" t="str">
        <f>TRIM(RawData!K2972)</f>
        <v/>
      </c>
    </row>
    <row r="2971" spans="1:13" x14ac:dyDescent="0.3">
      <c r="A2971">
        <f>RawData!A2973</f>
        <v>0</v>
      </c>
      <c r="B2971" t="str">
        <f>IF(RawData!B2973&lt;&gt;"", (VLOOKUP(RawData!B2973,AgeCat,2,TRUE)), "")</f>
        <v/>
      </c>
      <c r="C2971" t="str">
        <f>TRIM(RawData!C2973)</f>
        <v/>
      </c>
      <c r="D2971" s="4">
        <f>RawData!D2973</f>
        <v>0</v>
      </c>
      <c r="E2971">
        <f>RawData!E2973</f>
        <v>0</v>
      </c>
      <c r="F2971" t="str">
        <f>IFERROR(IF(RawData!F2973&lt;&gt;"", VLOOKUP(TRIM(RawData!F2973),ICD10Code,2,FALSE), ""), "Other")</f>
        <v/>
      </c>
      <c r="G2971" t="str">
        <f>IFERROR(IF(RawData!G2973&lt;&gt;"", VLOOKUP(TRIM(RawData!G2973),ICD10Code,2,FALSE), ""), "Other")</f>
        <v/>
      </c>
      <c r="H2971" t="str">
        <f>IFERROR(IF(RawData!H2973&lt;&gt;"", VLOOKUP(TRIM(RawData!H2973),PHCODE,2,FALSE), ""), "Other")</f>
        <v/>
      </c>
      <c r="I2971" t="str">
        <f>IFERROR(IF(RawData!I2973&lt;&gt;"", VLOOKUP(TRIM(RawData!I2973),PHCODE,2,FALSE), ""), "Other")</f>
        <v/>
      </c>
      <c r="J2971" t="str">
        <f>TRIM(RawData!L2973)</f>
        <v/>
      </c>
      <c r="K2971">
        <f>'Risk Calculation Tables'!AD2539</f>
        <v>0</v>
      </c>
      <c r="L2971" t="str">
        <f>TRIM(RawData!J2973)</f>
        <v/>
      </c>
      <c r="M2971" t="str">
        <f>TRIM(RawData!K2973)</f>
        <v/>
      </c>
    </row>
    <row r="2972" spans="1:13" x14ac:dyDescent="0.3">
      <c r="A2972">
        <f>RawData!A2974</f>
        <v>0</v>
      </c>
      <c r="B2972" t="str">
        <f>IF(RawData!B2974&lt;&gt;"", (VLOOKUP(RawData!B2974,AgeCat,2,TRUE)), "")</f>
        <v/>
      </c>
      <c r="C2972" t="str">
        <f>TRIM(RawData!C2974)</f>
        <v/>
      </c>
      <c r="D2972" s="4">
        <f>RawData!D2974</f>
        <v>0</v>
      </c>
      <c r="E2972">
        <f>RawData!E2974</f>
        <v>0</v>
      </c>
      <c r="F2972" t="str">
        <f>IFERROR(IF(RawData!F2974&lt;&gt;"", VLOOKUP(TRIM(RawData!F2974),ICD10Code,2,FALSE), ""), "Other")</f>
        <v/>
      </c>
      <c r="G2972" t="str">
        <f>IFERROR(IF(RawData!G2974&lt;&gt;"", VLOOKUP(TRIM(RawData!G2974),ICD10Code,2,FALSE), ""), "Other")</f>
        <v/>
      </c>
      <c r="H2972" t="str">
        <f>IFERROR(IF(RawData!H2974&lt;&gt;"", VLOOKUP(TRIM(RawData!H2974),PHCODE,2,FALSE), ""), "Other")</f>
        <v/>
      </c>
      <c r="I2972" t="str">
        <f>IFERROR(IF(RawData!I2974&lt;&gt;"", VLOOKUP(TRIM(RawData!I2974),PHCODE,2,FALSE), ""), "Other")</f>
        <v/>
      </c>
      <c r="J2972" t="str">
        <f>TRIM(RawData!L2974)</f>
        <v/>
      </c>
      <c r="K2972">
        <f>'Risk Calculation Tables'!AD2540</f>
        <v>0</v>
      </c>
      <c r="L2972" t="str">
        <f>TRIM(RawData!J2974)</f>
        <v/>
      </c>
      <c r="M2972" t="str">
        <f>TRIM(RawData!K2974)</f>
        <v/>
      </c>
    </row>
    <row r="2973" spans="1:13" x14ac:dyDescent="0.3">
      <c r="A2973">
        <f>RawData!A2975</f>
        <v>0</v>
      </c>
      <c r="B2973" t="str">
        <f>IF(RawData!B2975&lt;&gt;"", (VLOOKUP(RawData!B2975,AgeCat,2,TRUE)), "")</f>
        <v/>
      </c>
      <c r="C2973" t="str">
        <f>TRIM(RawData!C2975)</f>
        <v/>
      </c>
      <c r="D2973" s="4">
        <f>RawData!D2975</f>
        <v>0</v>
      </c>
      <c r="E2973">
        <f>RawData!E2975</f>
        <v>0</v>
      </c>
      <c r="F2973" t="str">
        <f>IFERROR(IF(RawData!F2975&lt;&gt;"", VLOOKUP(TRIM(RawData!F2975),ICD10Code,2,FALSE), ""), "Other")</f>
        <v/>
      </c>
      <c r="G2973" t="str">
        <f>IFERROR(IF(RawData!G2975&lt;&gt;"", VLOOKUP(TRIM(RawData!G2975),ICD10Code,2,FALSE), ""), "Other")</f>
        <v/>
      </c>
      <c r="H2973" t="str">
        <f>IFERROR(IF(RawData!H2975&lt;&gt;"", VLOOKUP(TRIM(RawData!H2975),PHCODE,2,FALSE), ""), "Other")</f>
        <v/>
      </c>
      <c r="I2973" t="str">
        <f>IFERROR(IF(RawData!I2975&lt;&gt;"", VLOOKUP(TRIM(RawData!I2975),PHCODE,2,FALSE), ""), "Other")</f>
        <v/>
      </c>
      <c r="J2973" t="str">
        <f>TRIM(RawData!L2975)</f>
        <v/>
      </c>
      <c r="K2973">
        <f>'Risk Calculation Tables'!AD2541</f>
        <v>0</v>
      </c>
      <c r="L2973" t="str">
        <f>TRIM(RawData!J2975)</f>
        <v/>
      </c>
      <c r="M2973" t="str">
        <f>TRIM(RawData!K2975)</f>
        <v/>
      </c>
    </row>
    <row r="2974" spans="1:13" x14ac:dyDescent="0.3">
      <c r="A2974">
        <f>RawData!A2976</f>
        <v>0</v>
      </c>
      <c r="B2974" t="str">
        <f>IF(RawData!B2976&lt;&gt;"", (VLOOKUP(RawData!B2976,AgeCat,2,TRUE)), "")</f>
        <v/>
      </c>
      <c r="C2974" t="str">
        <f>TRIM(RawData!C2976)</f>
        <v/>
      </c>
      <c r="D2974" s="4">
        <f>RawData!D2976</f>
        <v>0</v>
      </c>
      <c r="E2974">
        <f>RawData!E2976</f>
        <v>0</v>
      </c>
      <c r="F2974" t="str">
        <f>IFERROR(IF(RawData!F2976&lt;&gt;"", VLOOKUP(TRIM(RawData!F2976),ICD10Code,2,FALSE), ""), "Other")</f>
        <v/>
      </c>
      <c r="G2974" t="str">
        <f>IFERROR(IF(RawData!G2976&lt;&gt;"", VLOOKUP(TRIM(RawData!G2976),ICD10Code,2,FALSE), ""), "Other")</f>
        <v/>
      </c>
      <c r="H2974" t="str">
        <f>IFERROR(IF(RawData!H2976&lt;&gt;"", VLOOKUP(TRIM(RawData!H2976),PHCODE,2,FALSE), ""), "Other")</f>
        <v/>
      </c>
      <c r="I2974" t="str">
        <f>IFERROR(IF(RawData!I2976&lt;&gt;"", VLOOKUP(TRIM(RawData!I2976),PHCODE,2,FALSE), ""), "Other")</f>
        <v/>
      </c>
      <c r="J2974" t="str">
        <f>TRIM(RawData!L2976)</f>
        <v/>
      </c>
      <c r="K2974">
        <f>'Risk Calculation Tables'!AD2542</f>
        <v>0</v>
      </c>
      <c r="L2974" t="str">
        <f>TRIM(RawData!J2976)</f>
        <v/>
      </c>
      <c r="M2974" t="str">
        <f>TRIM(RawData!K2976)</f>
        <v/>
      </c>
    </row>
    <row r="2975" spans="1:13" x14ac:dyDescent="0.3">
      <c r="A2975">
        <f>RawData!A2977</f>
        <v>0</v>
      </c>
      <c r="B2975" t="str">
        <f>IF(RawData!B2977&lt;&gt;"", (VLOOKUP(RawData!B2977,AgeCat,2,TRUE)), "")</f>
        <v/>
      </c>
      <c r="C2975" t="str">
        <f>TRIM(RawData!C2977)</f>
        <v/>
      </c>
      <c r="D2975" s="4">
        <f>RawData!D2977</f>
        <v>0</v>
      </c>
      <c r="E2975">
        <f>RawData!E2977</f>
        <v>0</v>
      </c>
      <c r="F2975" t="str">
        <f>IFERROR(IF(RawData!F2977&lt;&gt;"", VLOOKUP(TRIM(RawData!F2977),ICD10Code,2,FALSE), ""), "Other")</f>
        <v/>
      </c>
      <c r="G2975" t="str">
        <f>IFERROR(IF(RawData!G2977&lt;&gt;"", VLOOKUP(TRIM(RawData!G2977),ICD10Code,2,FALSE), ""), "Other")</f>
        <v/>
      </c>
      <c r="H2975" t="str">
        <f>IFERROR(IF(RawData!H2977&lt;&gt;"", VLOOKUP(TRIM(RawData!H2977),PHCODE,2,FALSE), ""), "Other")</f>
        <v/>
      </c>
      <c r="I2975" t="str">
        <f>IFERROR(IF(RawData!I2977&lt;&gt;"", VLOOKUP(TRIM(RawData!I2977),PHCODE,2,FALSE), ""), "Other")</f>
        <v/>
      </c>
      <c r="J2975" t="str">
        <f>TRIM(RawData!L2977)</f>
        <v/>
      </c>
      <c r="K2975">
        <f>'Risk Calculation Tables'!AD2543</f>
        <v>0</v>
      </c>
      <c r="L2975" t="str">
        <f>TRIM(RawData!J2977)</f>
        <v/>
      </c>
      <c r="M2975" t="str">
        <f>TRIM(RawData!K2977)</f>
        <v/>
      </c>
    </row>
    <row r="2976" spans="1:13" x14ac:dyDescent="0.3">
      <c r="A2976">
        <f>RawData!A2978</f>
        <v>0</v>
      </c>
      <c r="B2976" t="str">
        <f>IF(RawData!B2978&lt;&gt;"", (VLOOKUP(RawData!B2978,AgeCat,2,TRUE)), "")</f>
        <v/>
      </c>
      <c r="C2976" t="str">
        <f>TRIM(RawData!C2978)</f>
        <v/>
      </c>
      <c r="D2976" s="4">
        <f>RawData!D2978</f>
        <v>0</v>
      </c>
      <c r="E2976">
        <f>RawData!E2978</f>
        <v>0</v>
      </c>
      <c r="F2976" t="str">
        <f>IFERROR(IF(RawData!F2978&lt;&gt;"", VLOOKUP(TRIM(RawData!F2978),ICD10Code,2,FALSE), ""), "Other")</f>
        <v/>
      </c>
      <c r="G2976" t="str">
        <f>IFERROR(IF(RawData!G2978&lt;&gt;"", VLOOKUP(TRIM(RawData!G2978),ICD10Code,2,FALSE), ""), "Other")</f>
        <v/>
      </c>
      <c r="H2976" t="str">
        <f>IFERROR(IF(RawData!H2978&lt;&gt;"", VLOOKUP(TRIM(RawData!H2978),PHCODE,2,FALSE), ""), "Other")</f>
        <v/>
      </c>
      <c r="I2976" t="str">
        <f>IFERROR(IF(RawData!I2978&lt;&gt;"", VLOOKUP(TRIM(RawData!I2978),PHCODE,2,FALSE), ""), "Other")</f>
        <v/>
      </c>
      <c r="J2976" t="str">
        <f>TRIM(RawData!L2978)</f>
        <v/>
      </c>
      <c r="K2976">
        <f>'Risk Calculation Tables'!AD2544</f>
        <v>0</v>
      </c>
      <c r="L2976" t="str">
        <f>TRIM(RawData!J2978)</f>
        <v/>
      </c>
      <c r="M2976" t="str">
        <f>TRIM(RawData!K2978)</f>
        <v/>
      </c>
    </row>
    <row r="2977" spans="1:13" x14ac:dyDescent="0.3">
      <c r="A2977">
        <f>RawData!A2979</f>
        <v>0</v>
      </c>
      <c r="B2977" t="str">
        <f>IF(RawData!B2979&lt;&gt;"", (VLOOKUP(RawData!B2979,AgeCat,2,TRUE)), "")</f>
        <v/>
      </c>
      <c r="C2977" t="str">
        <f>TRIM(RawData!C2979)</f>
        <v/>
      </c>
      <c r="D2977" s="4">
        <f>RawData!D2979</f>
        <v>0</v>
      </c>
      <c r="E2977">
        <f>RawData!E2979</f>
        <v>0</v>
      </c>
      <c r="F2977" t="str">
        <f>IFERROR(IF(RawData!F2979&lt;&gt;"", VLOOKUP(TRIM(RawData!F2979),ICD10Code,2,FALSE), ""), "Other")</f>
        <v/>
      </c>
      <c r="G2977" t="str">
        <f>IFERROR(IF(RawData!G2979&lt;&gt;"", VLOOKUP(TRIM(RawData!G2979),ICD10Code,2,FALSE), ""), "Other")</f>
        <v/>
      </c>
      <c r="H2977" t="str">
        <f>IFERROR(IF(RawData!H2979&lt;&gt;"", VLOOKUP(TRIM(RawData!H2979),PHCODE,2,FALSE), ""), "Other")</f>
        <v/>
      </c>
      <c r="I2977" t="str">
        <f>IFERROR(IF(RawData!I2979&lt;&gt;"", VLOOKUP(TRIM(RawData!I2979),PHCODE,2,FALSE), ""), "Other")</f>
        <v/>
      </c>
      <c r="J2977" t="str">
        <f>TRIM(RawData!L2979)</f>
        <v/>
      </c>
      <c r="K2977">
        <f>'Risk Calculation Tables'!AD2545</f>
        <v>0</v>
      </c>
      <c r="L2977" t="str">
        <f>TRIM(RawData!J2979)</f>
        <v/>
      </c>
      <c r="M2977" t="str">
        <f>TRIM(RawData!K2979)</f>
        <v/>
      </c>
    </row>
    <row r="2978" spans="1:13" x14ac:dyDescent="0.3">
      <c r="A2978">
        <f>RawData!A2980</f>
        <v>0</v>
      </c>
      <c r="B2978" t="str">
        <f>IF(RawData!B2980&lt;&gt;"", (VLOOKUP(RawData!B2980,AgeCat,2,TRUE)), "")</f>
        <v/>
      </c>
      <c r="C2978" t="str">
        <f>TRIM(RawData!C2980)</f>
        <v/>
      </c>
      <c r="D2978" s="4">
        <f>RawData!D2980</f>
        <v>0</v>
      </c>
      <c r="E2978">
        <f>RawData!E2980</f>
        <v>0</v>
      </c>
      <c r="F2978" t="str">
        <f>IFERROR(IF(RawData!F2980&lt;&gt;"", VLOOKUP(TRIM(RawData!F2980),ICD10Code,2,FALSE), ""), "Other")</f>
        <v/>
      </c>
      <c r="G2978" t="str">
        <f>IFERROR(IF(RawData!G2980&lt;&gt;"", VLOOKUP(TRIM(RawData!G2980),ICD10Code,2,FALSE), ""), "Other")</f>
        <v/>
      </c>
      <c r="H2978" t="str">
        <f>IFERROR(IF(RawData!H2980&lt;&gt;"", VLOOKUP(TRIM(RawData!H2980),PHCODE,2,FALSE), ""), "Other")</f>
        <v/>
      </c>
      <c r="I2978" t="str">
        <f>IFERROR(IF(RawData!I2980&lt;&gt;"", VLOOKUP(TRIM(RawData!I2980),PHCODE,2,FALSE), ""), "Other")</f>
        <v/>
      </c>
      <c r="J2978" t="str">
        <f>TRIM(RawData!L2980)</f>
        <v/>
      </c>
      <c r="K2978">
        <f>'Risk Calculation Tables'!AD2546</f>
        <v>0</v>
      </c>
      <c r="L2978" t="str">
        <f>TRIM(RawData!J2980)</f>
        <v/>
      </c>
      <c r="M2978" t="str">
        <f>TRIM(RawData!K2980)</f>
        <v/>
      </c>
    </row>
    <row r="2979" spans="1:13" x14ac:dyDescent="0.3">
      <c r="A2979">
        <f>RawData!A2981</f>
        <v>0</v>
      </c>
      <c r="B2979" t="str">
        <f>IF(RawData!B2981&lt;&gt;"", (VLOOKUP(RawData!B2981,AgeCat,2,TRUE)), "")</f>
        <v/>
      </c>
      <c r="C2979" t="str">
        <f>TRIM(RawData!C2981)</f>
        <v/>
      </c>
      <c r="D2979" s="4">
        <f>RawData!D2981</f>
        <v>0</v>
      </c>
      <c r="E2979">
        <f>RawData!E2981</f>
        <v>0</v>
      </c>
      <c r="F2979" t="str">
        <f>IFERROR(IF(RawData!F2981&lt;&gt;"", VLOOKUP(TRIM(RawData!F2981),ICD10Code,2,FALSE), ""), "Other")</f>
        <v/>
      </c>
      <c r="G2979" t="str">
        <f>IFERROR(IF(RawData!G2981&lt;&gt;"", VLOOKUP(TRIM(RawData!G2981),ICD10Code,2,FALSE), ""), "Other")</f>
        <v/>
      </c>
      <c r="H2979" t="str">
        <f>IFERROR(IF(RawData!H2981&lt;&gt;"", VLOOKUP(TRIM(RawData!H2981),PHCODE,2,FALSE), ""), "Other")</f>
        <v/>
      </c>
      <c r="I2979" t="str">
        <f>IFERROR(IF(RawData!I2981&lt;&gt;"", VLOOKUP(TRIM(RawData!I2981),PHCODE,2,FALSE), ""), "Other")</f>
        <v/>
      </c>
      <c r="J2979" t="str">
        <f>TRIM(RawData!L2981)</f>
        <v/>
      </c>
      <c r="K2979">
        <f>'Risk Calculation Tables'!AD2547</f>
        <v>0</v>
      </c>
      <c r="L2979" t="str">
        <f>TRIM(RawData!J2981)</f>
        <v/>
      </c>
      <c r="M2979" t="str">
        <f>TRIM(RawData!K2981)</f>
        <v/>
      </c>
    </row>
    <row r="2980" spans="1:13" x14ac:dyDescent="0.3">
      <c r="A2980">
        <f>RawData!A2982</f>
        <v>0</v>
      </c>
      <c r="B2980" t="str">
        <f>IF(RawData!B2982&lt;&gt;"", (VLOOKUP(RawData!B2982,AgeCat,2,TRUE)), "")</f>
        <v/>
      </c>
      <c r="C2980" t="str">
        <f>TRIM(RawData!C2982)</f>
        <v/>
      </c>
      <c r="D2980" s="4">
        <f>RawData!D2982</f>
        <v>0</v>
      </c>
      <c r="E2980">
        <f>RawData!E2982</f>
        <v>0</v>
      </c>
      <c r="F2980" t="str">
        <f>IFERROR(IF(RawData!F2982&lt;&gt;"", VLOOKUP(TRIM(RawData!F2982),ICD10Code,2,FALSE), ""), "Other")</f>
        <v/>
      </c>
      <c r="G2980" t="str">
        <f>IFERROR(IF(RawData!G2982&lt;&gt;"", VLOOKUP(TRIM(RawData!G2982),ICD10Code,2,FALSE), ""), "Other")</f>
        <v/>
      </c>
      <c r="H2980" t="str">
        <f>IFERROR(IF(RawData!H2982&lt;&gt;"", VLOOKUP(TRIM(RawData!H2982),PHCODE,2,FALSE), ""), "Other")</f>
        <v/>
      </c>
      <c r="I2980" t="str">
        <f>IFERROR(IF(RawData!I2982&lt;&gt;"", VLOOKUP(TRIM(RawData!I2982),PHCODE,2,FALSE), ""), "Other")</f>
        <v/>
      </c>
      <c r="J2980" t="str">
        <f>TRIM(RawData!L2982)</f>
        <v/>
      </c>
      <c r="K2980">
        <f>'Risk Calculation Tables'!AD2548</f>
        <v>0</v>
      </c>
      <c r="L2980" t="str">
        <f>TRIM(RawData!J2982)</f>
        <v/>
      </c>
      <c r="M2980" t="str">
        <f>TRIM(RawData!K2982)</f>
        <v/>
      </c>
    </row>
    <row r="2981" spans="1:13" x14ac:dyDescent="0.3">
      <c r="A2981">
        <f>RawData!A2983</f>
        <v>0</v>
      </c>
      <c r="B2981" t="str">
        <f>IF(RawData!B2983&lt;&gt;"", (VLOOKUP(RawData!B2983,AgeCat,2,TRUE)), "")</f>
        <v/>
      </c>
      <c r="C2981" t="str">
        <f>TRIM(RawData!C2983)</f>
        <v/>
      </c>
      <c r="D2981" s="4">
        <f>RawData!D2983</f>
        <v>0</v>
      </c>
      <c r="E2981">
        <f>RawData!E2983</f>
        <v>0</v>
      </c>
      <c r="F2981" t="str">
        <f>IFERROR(IF(RawData!F2983&lt;&gt;"", VLOOKUP(TRIM(RawData!F2983),ICD10Code,2,FALSE), ""), "Other")</f>
        <v/>
      </c>
      <c r="G2981" t="str">
        <f>IFERROR(IF(RawData!G2983&lt;&gt;"", VLOOKUP(TRIM(RawData!G2983),ICD10Code,2,FALSE), ""), "Other")</f>
        <v/>
      </c>
      <c r="H2981" t="str">
        <f>IFERROR(IF(RawData!H2983&lt;&gt;"", VLOOKUP(TRIM(RawData!H2983),PHCODE,2,FALSE), ""), "Other")</f>
        <v/>
      </c>
      <c r="I2981" t="str">
        <f>IFERROR(IF(RawData!I2983&lt;&gt;"", VLOOKUP(TRIM(RawData!I2983),PHCODE,2,FALSE), ""), "Other")</f>
        <v/>
      </c>
      <c r="J2981" t="str">
        <f>TRIM(RawData!L2983)</f>
        <v/>
      </c>
      <c r="K2981">
        <f>'Risk Calculation Tables'!AD2549</f>
        <v>0</v>
      </c>
      <c r="L2981" t="str">
        <f>TRIM(RawData!J2983)</f>
        <v/>
      </c>
      <c r="M2981" t="str">
        <f>TRIM(RawData!K2983)</f>
        <v/>
      </c>
    </row>
    <row r="2982" spans="1:13" x14ac:dyDescent="0.3">
      <c r="A2982">
        <f>RawData!A2984</f>
        <v>0</v>
      </c>
      <c r="B2982" t="str">
        <f>IF(RawData!B2984&lt;&gt;"", (VLOOKUP(RawData!B2984,AgeCat,2,TRUE)), "")</f>
        <v/>
      </c>
      <c r="C2982" t="str">
        <f>TRIM(RawData!C2984)</f>
        <v/>
      </c>
      <c r="D2982" s="4">
        <f>RawData!D2984</f>
        <v>0</v>
      </c>
      <c r="E2982">
        <f>RawData!E2984</f>
        <v>0</v>
      </c>
      <c r="F2982" t="str">
        <f>IFERROR(IF(RawData!F2984&lt;&gt;"", VLOOKUP(TRIM(RawData!F2984),ICD10Code,2,FALSE), ""), "Other")</f>
        <v/>
      </c>
      <c r="G2982" t="str">
        <f>IFERROR(IF(RawData!G2984&lt;&gt;"", VLOOKUP(TRIM(RawData!G2984),ICD10Code,2,FALSE), ""), "Other")</f>
        <v/>
      </c>
      <c r="H2982" t="str">
        <f>IFERROR(IF(RawData!H2984&lt;&gt;"", VLOOKUP(TRIM(RawData!H2984),PHCODE,2,FALSE), ""), "Other")</f>
        <v/>
      </c>
      <c r="I2982" t="str">
        <f>IFERROR(IF(RawData!I2984&lt;&gt;"", VLOOKUP(TRIM(RawData!I2984),PHCODE,2,FALSE), ""), "Other")</f>
        <v/>
      </c>
      <c r="J2982" t="str">
        <f>TRIM(RawData!L2984)</f>
        <v/>
      </c>
      <c r="K2982">
        <f>'Risk Calculation Tables'!AD2550</f>
        <v>0</v>
      </c>
      <c r="L2982" t="str">
        <f>TRIM(RawData!J2984)</f>
        <v/>
      </c>
      <c r="M2982" t="str">
        <f>TRIM(RawData!K2984)</f>
        <v/>
      </c>
    </row>
    <row r="2983" spans="1:13" x14ac:dyDescent="0.3">
      <c r="A2983">
        <f>RawData!A2985</f>
        <v>0</v>
      </c>
      <c r="B2983" t="str">
        <f>IF(RawData!B2985&lt;&gt;"", (VLOOKUP(RawData!B2985,AgeCat,2,TRUE)), "")</f>
        <v/>
      </c>
      <c r="C2983" t="str">
        <f>TRIM(RawData!C2985)</f>
        <v/>
      </c>
      <c r="D2983" s="4">
        <f>RawData!D2985</f>
        <v>0</v>
      </c>
      <c r="E2983">
        <f>RawData!E2985</f>
        <v>0</v>
      </c>
      <c r="F2983" t="str">
        <f>IFERROR(IF(RawData!F2985&lt;&gt;"", VLOOKUP(TRIM(RawData!F2985),ICD10Code,2,FALSE), ""), "Other")</f>
        <v/>
      </c>
      <c r="G2983" t="str">
        <f>IFERROR(IF(RawData!G2985&lt;&gt;"", VLOOKUP(TRIM(RawData!G2985),ICD10Code,2,FALSE), ""), "Other")</f>
        <v/>
      </c>
      <c r="H2983" t="str">
        <f>IFERROR(IF(RawData!H2985&lt;&gt;"", VLOOKUP(TRIM(RawData!H2985),PHCODE,2,FALSE), ""), "Other")</f>
        <v/>
      </c>
      <c r="I2983" t="str">
        <f>IFERROR(IF(RawData!I2985&lt;&gt;"", VLOOKUP(TRIM(RawData!I2985),PHCODE,2,FALSE), ""), "Other")</f>
        <v/>
      </c>
      <c r="J2983" t="str">
        <f>TRIM(RawData!L2985)</f>
        <v/>
      </c>
      <c r="K2983">
        <f>'Risk Calculation Tables'!AD2551</f>
        <v>0</v>
      </c>
      <c r="L2983" t="str">
        <f>TRIM(RawData!J2985)</f>
        <v/>
      </c>
      <c r="M2983" t="str">
        <f>TRIM(RawData!K2985)</f>
        <v/>
      </c>
    </row>
    <row r="2984" spans="1:13" x14ac:dyDescent="0.3">
      <c r="A2984">
        <f>RawData!A2986</f>
        <v>0</v>
      </c>
      <c r="B2984" t="str">
        <f>IF(RawData!B2986&lt;&gt;"", (VLOOKUP(RawData!B2986,AgeCat,2,TRUE)), "")</f>
        <v/>
      </c>
      <c r="C2984" t="str">
        <f>TRIM(RawData!C2986)</f>
        <v/>
      </c>
      <c r="D2984" s="4">
        <f>RawData!D2986</f>
        <v>0</v>
      </c>
      <c r="E2984">
        <f>RawData!E2986</f>
        <v>0</v>
      </c>
      <c r="F2984" t="str">
        <f>IFERROR(IF(RawData!F2986&lt;&gt;"", VLOOKUP(TRIM(RawData!F2986),ICD10Code,2,FALSE), ""), "Other")</f>
        <v/>
      </c>
      <c r="G2984" t="str">
        <f>IFERROR(IF(RawData!G2986&lt;&gt;"", VLOOKUP(TRIM(RawData!G2986),ICD10Code,2,FALSE), ""), "Other")</f>
        <v/>
      </c>
      <c r="H2984" t="str">
        <f>IFERROR(IF(RawData!H2986&lt;&gt;"", VLOOKUP(TRIM(RawData!H2986),PHCODE,2,FALSE), ""), "Other")</f>
        <v/>
      </c>
      <c r="I2984" t="str">
        <f>IFERROR(IF(RawData!I2986&lt;&gt;"", VLOOKUP(TRIM(RawData!I2986),PHCODE,2,FALSE), ""), "Other")</f>
        <v/>
      </c>
      <c r="J2984" t="str">
        <f>TRIM(RawData!L2986)</f>
        <v/>
      </c>
      <c r="K2984">
        <f>'Risk Calculation Tables'!AD2552</f>
        <v>0</v>
      </c>
      <c r="L2984" t="str">
        <f>TRIM(RawData!J2986)</f>
        <v/>
      </c>
      <c r="M2984" t="str">
        <f>TRIM(RawData!K2986)</f>
        <v/>
      </c>
    </row>
    <row r="2985" spans="1:13" x14ac:dyDescent="0.3">
      <c r="A2985">
        <f>RawData!A2987</f>
        <v>0</v>
      </c>
      <c r="B2985" t="str">
        <f>IF(RawData!B2987&lt;&gt;"", (VLOOKUP(RawData!B2987,AgeCat,2,TRUE)), "")</f>
        <v/>
      </c>
      <c r="C2985" t="str">
        <f>TRIM(RawData!C2987)</f>
        <v/>
      </c>
      <c r="D2985" s="4">
        <f>RawData!D2987</f>
        <v>0</v>
      </c>
      <c r="E2985">
        <f>RawData!E2987</f>
        <v>0</v>
      </c>
      <c r="F2985" t="str">
        <f>IFERROR(IF(RawData!F2987&lt;&gt;"", VLOOKUP(TRIM(RawData!F2987),ICD10Code,2,FALSE), ""), "Other")</f>
        <v/>
      </c>
      <c r="G2985" t="str">
        <f>IFERROR(IF(RawData!G2987&lt;&gt;"", VLOOKUP(TRIM(RawData!G2987),ICD10Code,2,FALSE), ""), "Other")</f>
        <v/>
      </c>
      <c r="H2985" t="str">
        <f>IFERROR(IF(RawData!H2987&lt;&gt;"", VLOOKUP(TRIM(RawData!H2987),PHCODE,2,FALSE), ""), "Other")</f>
        <v/>
      </c>
      <c r="I2985" t="str">
        <f>IFERROR(IF(RawData!I2987&lt;&gt;"", VLOOKUP(TRIM(RawData!I2987),PHCODE,2,FALSE), ""), "Other")</f>
        <v/>
      </c>
      <c r="J2985" t="str">
        <f>TRIM(RawData!L2987)</f>
        <v/>
      </c>
      <c r="K2985">
        <f>'Risk Calculation Tables'!AD2553</f>
        <v>0</v>
      </c>
      <c r="L2985" t="str">
        <f>TRIM(RawData!J2987)</f>
        <v/>
      </c>
      <c r="M2985" t="str">
        <f>TRIM(RawData!K2987)</f>
        <v/>
      </c>
    </row>
    <row r="2986" spans="1:13" x14ac:dyDescent="0.3">
      <c r="A2986">
        <f>RawData!A2988</f>
        <v>0</v>
      </c>
      <c r="B2986" t="str">
        <f>IF(RawData!B2988&lt;&gt;"", (VLOOKUP(RawData!B2988,AgeCat,2,TRUE)), "")</f>
        <v/>
      </c>
      <c r="C2986" t="str">
        <f>TRIM(RawData!C2988)</f>
        <v/>
      </c>
      <c r="D2986" s="4">
        <f>RawData!D2988</f>
        <v>0</v>
      </c>
      <c r="E2986">
        <f>RawData!E2988</f>
        <v>0</v>
      </c>
      <c r="F2986" t="str">
        <f>IFERROR(IF(RawData!F2988&lt;&gt;"", VLOOKUP(TRIM(RawData!F2988),ICD10Code,2,FALSE), ""), "Other")</f>
        <v/>
      </c>
      <c r="G2986" t="str">
        <f>IFERROR(IF(RawData!G2988&lt;&gt;"", VLOOKUP(TRIM(RawData!G2988),ICD10Code,2,FALSE), ""), "Other")</f>
        <v/>
      </c>
      <c r="H2986" t="str">
        <f>IFERROR(IF(RawData!H2988&lt;&gt;"", VLOOKUP(TRIM(RawData!H2988),PHCODE,2,FALSE), ""), "Other")</f>
        <v/>
      </c>
      <c r="I2986" t="str">
        <f>IFERROR(IF(RawData!I2988&lt;&gt;"", VLOOKUP(TRIM(RawData!I2988),PHCODE,2,FALSE), ""), "Other")</f>
        <v/>
      </c>
      <c r="J2986" t="str">
        <f>TRIM(RawData!L2988)</f>
        <v/>
      </c>
      <c r="K2986">
        <f>'Risk Calculation Tables'!AD2554</f>
        <v>0</v>
      </c>
      <c r="L2986" t="str">
        <f>TRIM(RawData!J2988)</f>
        <v/>
      </c>
      <c r="M2986" t="str">
        <f>TRIM(RawData!K2988)</f>
        <v/>
      </c>
    </row>
    <row r="2987" spans="1:13" x14ac:dyDescent="0.3">
      <c r="A2987">
        <f>RawData!A2989</f>
        <v>0</v>
      </c>
      <c r="B2987" t="str">
        <f>IF(RawData!B2989&lt;&gt;"", (VLOOKUP(RawData!B2989,AgeCat,2,TRUE)), "")</f>
        <v/>
      </c>
      <c r="C2987" t="str">
        <f>TRIM(RawData!C2989)</f>
        <v/>
      </c>
      <c r="D2987" s="4">
        <f>RawData!D2989</f>
        <v>0</v>
      </c>
      <c r="E2987">
        <f>RawData!E2989</f>
        <v>0</v>
      </c>
      <c r="F2987" t="str">
        <f>IFERROR(IF(RawData!F2989&lt;&gt;"", VLOOKUP(TRIM(RawData!F2989),ICD10Code,2,FALSE), ""), "Other")</f>
        <v/>
      </c>
      <c r="G2987" t="str">
        <f>IFERROR(IF(RawData!G2989&lt;&gt;"", VLOOKUP(TRIM(RawData!G2989),ICD10Code,2,FALSE), ""), "Other")</f>
        <v/>
      </c>
      <c r="H2987" t="str">
        <f>IFERROR(IF(RawData!H2989&lt;&gt;"", VLOOKUP(TRIM(RawData!H2989),PHCODE,2,FALSE), ""), "Other")</f>
        <v/>
      </c>
      <c r="I2987" t="str">
        <f>IFERROR(IF(RawData!I2989&lt;&gt;"", VLOOKUP(TRIM(RawData!I2989),PHCODE,2,FALSE), ""), "Other")</f>
        <v/>
      </c>
      <c r="J2987" t="str">
        <f>TRIM(RawData!L2989)</f>
        <v/>
      </c>
      <c r="K2987">
        <f>'Risk Calculation Tables'!AD2555</f>
        <v>0</v>
      </c>
      <c r="L2987" t="str">
        <f>TRIM(RawData!J2989)</f>
        <v/>
      </c>
      <c r="M2987" t="str">
        <f>TRIM(RawData!K2989)</f>
        <v/>
      </c>
    </row>
    <row r="2988" spans="1:13" x14ac:dyDescent="0.3">
      <c r="A2988">
        <f>RawData!A2990</f>
        <v>0</v>
      </c>
      <c r="B2988" t="str">
        <f>IF(RawData!B2990&lt;&gt;"", (VLOOKUP(RawData!B2990,AgeCat,2,TRUE)), "")</f>
        <v/>
      </c>
      <c r="C2988" t="str">
        <f>TRIM(RawData!C2990)</f>
        <v/>
      </c>
      <c r="D2988" s="4">
        <f>RawData!D2990</f>
        <v>0</v>
      </c>
      <c r="E2988">
        <f>RawData!E2990</f>
        <v>0</v>
      </c>
      <c r="F2988" t="str">
        <f>IFERROR(IF(RawData!F2990&lt;&gt;"", VLOOKUP(TRIM(RawData!F2990),ICD10Code,2,FALSE), ""), "Other")</f>
        <v/>
      </c>
      <c r="G2988" t="str">
        <f>IFERROR(IF(RawData!G2990&lt;&gt;"", VLOOKUP(TRIM(RawData!G2990),ICD10Code,2,FALSE), ""), "Other")</f>
        <v/>
      </c>
      <c r="H2988" t="str">
        <f>IFERROR(IF(RawData!H2990&lt;&gt;"", VLOOKUP(TRIM(RawData!H2990),PHCODE,2,FALSE), ""), "Other")</f>
        <v/>
      </c>
      <c r="I2988" t="str">
        <f>IFERROR(IF(RawData!I2990&lt;&gt;"", VLOOKUP(TRIM(RawData!I2990),PHCODE,2,FALSE), ""), "Other")</f>
        <v/>
      </c>
      <c r="J2988" t="str">
        <f>TRIM(RawData!L2990)</f>
        <v/>
      </c>
      <c r="K2988">
        <f>'Risk Calculation Tables'!AD2556</f>
        <v>0</v>
      </c>
      <c r="L2988" t="str">
        <f>TRIM(RawData!J2990)</f>
        <v/>
      </c>
      <c r="M2988" t="str">
        <f>TRIM(RawData!K2990)</f>
        <v/>
      </c>
    </row>
    <row r="2989" spans="1:13" x14ac:dyDescent="0.3">
      <c r="A2989">
        <f>RawData!A2991</f>
        <v>0</v>
      </c>
      <c r="B2989" t="str">
        <f>IF(RawData!B2991&lt;&gt;"", (VLOOKUP(RawData!B2991,AgeCat,2,TRUE)), "")</f>
        <v/>
      </c>
      <c r="C2989" t="str">
        <f>TRIM(RawData!C2991)</f>
        <v/>
      </c>
      <c r="D2989" s="4">
        <f>RawData!D2991</f>
        <v>0</v>
      </c>
      <c r="E2989">
        <f>RawData!E2991</f>
        <v>0</v>
      </c>
      <c r="F2989" t="str">
        <f>IFERROR(IF(RawData!F2991&lt;&gt;"", VLOOKUP(TRIM(RawData!F2991),ICD10Code,2,FALSE), ""), "Other")</f>
        <v/>
      </c>
      <c r="G2989" t="str">
        <f>IFERROR(IF(RawData!G2991&lt;&gt;"", VLOOKUP(TRIM(RawData!G2991),ICD10Code,2,FALSE), ""), "Other")</f>
        <v/>
      </c>
      <c r="H2989" t="str">
        <f>IFERROR(IF(RawData!H2991&lt;&gt;"", VLOOKUP(TRIM(RawData!H2991),PHCODE,2,FALSE), ""), "Other")</f>
        <v/>
      </c>
      <c r="I2989" t="str">
        <f>IFERROR(IF(RawData!I2991&lt;&gt;"", VLOOKUP(TRIM(RawData!I2991),PHCODE,2,FALSE), ""), "Other")</f>
        <v/>
      </c>
      <c r="J2989" t="str">
        <f>TRIM(RawData!L2991)</f>
        <v/>
      </c>
      <c r="K2989">
        <f>'Risk Calculation Tables'!AD2557</f>
        <v>0</v>
      </c>
      <c r="L2989" t="str">
        <f>TRIM(RawData!J2991)</f>
        <v/>
      </c>
      <c r="M2989" t="str">
        <f>TRIM(RawData!K2991)</f>
        <v/>
      </c>
    </row>
    <row r="2990" spans="1:13" x14ac:dyDescent="0.3">
      <c r="A2990">
        <f>RawData!A2992</f>
        <v>0</v>
      </c>
      <c r="B2990" t="str">
        <f>IF(RawData!B2992&lt;&gt;"", (VLOOKUP(RawData!B2992,AgeCat,2,TRUE)), "")</f>
        <v/>
      </c>
      <c r="C2990" t="str">
        <f>TRIM(RawData!C2992)</f>
        <v/>
      </c>
      <c r="D2990" s="4">
        <f>RawData!D2992</f>
        <v>0</v>
      </c>
      <c r="E2990">
        <f>RawData!E2992</f>
        <v>0</v>
      </c>
      <c r="F2990" t="str">
        <f>IFERROR(IF(RawData!F2992&lt;&gt;"", VLOOKUP(TRIM(RawData!F2992),ICD10Code,2,FALSE), ""), "Other")</f>
        <v/>
      </c>
      <c r="G2990" t="str">
        <f>IFERROR(IF(RawData!G2992&lt;&gt;"", VLOOKUP(TRIM(RawData!G2992),ICD10Code,2,FALSE), ""), "Other")</f>
        <v/>
      </c>
      <c r="H2990" t="str">
        <f>IFERROR(IF(RawData!H2992&lt;&gt;"", VLOOKUP(TRIM(RawData!H2992),PHCODE,2,FALSE), ""), "Other")</f>
        <v/>
      </c>
      <c r="I2990" t="str">
        <f>IFERROR(IF(RawData!I2992&lt;&gt;"", VLOOKUP(TRIM(RawData!I2992),PHCODE,2,FALSE), ""), "Other")</f>
        <v/>
      </c>
      <c r="J2990" t="str">
        <f>TRIM(RawData!L2992)</f>
        <v/>
      </c>
      <c r="K2990">
        <f>'Risk Calculation Tables'!AD2558</f>
        <v>0</v>
      </c>
      <c r="L2990" t="str">
        <f>TRIM(RawData!J2992)</f>
        <v/>
      </c>
      <c r="M2990" t="str">
        <f>TRIM(RawData!K2992)</f>
        <v/>
      </c>
    </row>
    <row r="2991" spans="1:13" x14ac:dyDescent="0.3">
      <c r="A2991">
        <f>RawData!A2993</f>
        <v>0</v>
      </c>
      <c r="B2991" t="str">
        <f>IF(RawData!B2993&lt;&gt;"", (VLOOKUP(RawData!B2993,AgeCat,2,TRUE)), "")</f>
        <v/>
      </c>
      <c r="C2991" t="str">
        <f>TRIM(RawData!C2993)</f>
        <v/>
      </c>
      <c r="D2991" s="4">
        <f>RawData!D2993</f>
        <v>0</v>
      </c>
      <c r="E2991">
        <f>RawData!E2993</f>
        <v>0</v>
      </c>
      <c r="F2991" t="str">
        <f>IFERROR(IF(RawData!F2993&lt;&gt;"", VLOOKUP(TRIM(RawData!F2993),ICD10Code,2,FALSE), ""), "Other")</f>
        <v/>
      </c>
      <c r="G2991" t="str">
        <f>IFERROR(IF(RawData!G2993&lt;&gt;"", VLOOKUP(TRIM(RawData!G2993),ICD10Code,2,FALSE), ""), "Other")</f>
        <v/>
      </c>
      <c r="H2991" t="str">
        <f>IFERROR(IF(RawData!H2993&lt;&gt;"", VLOOKUP(TRIM(RawData!H2993),PHCODE,2,FALSE), ""), "Other")</f>
        <v/>
      </c>
      <c r="I2991" t="str">
        <f>IFERROR(IF(RawData!I2993&lt;&gt;"", VLOOKUP(TRIM(RawData!I2993),PHCODE,2,FALSE), ""), "Other")</f>
        <v/>
      </c>
      <c r="J2991" t="str">
        <f>TRIM(RawData!L2993)</f>
        <v/>
      </c>
      <c r="K2991">
        <f>'Risk Calculation Tables'!AD2559</f>
        <v>0</v>
      </c>
      <c r="L2991" t="str">
        <f>TRIM(RawData!J2993)</f>
        <v/>
      </c>
      <c r="M2991" t="str">
        <f>TRIM(RawData!K2993)</f>
        <v/>
      </c>
    </row>
    <row r="2992" spans="1:13" x14ac:dyDescent="0.3">
      <c r="A2992">
        <f>RawData!A2994</f>
        <v>0</v>
      </c>
      <c r="B2992" t="str">
        <f>IF(RawData!B2994&lt;&gt;"", (VLOOKUP(RawData!B2994,AgeCat,2,TRUE)), "")</f>
        <v/>
      </c>
      <c r="C2992" t="str">
        <f>TRIM(RawData!C2994)</f>
        <v/>
      </c>
      <c r="D2992" s="4">
        <f>RawData!D2994</f>
        <v>0</v>
      </c>
      <c r="E2992">
        <f>RawData!E2994</f>
        <v>0</v>
      </c>
      <c r="F2992" t="str">
        <f>IFERROR(IF(RawData!F2994&lt;&gt;"", VLOOKUP(TRIM(RawData!F2994),ICD10Code,2,FALSE), ""), "Other")</f>
        <v/>
      </c>
      <c r="G2992" t="str">
        <f>IFERROR(IF(RawData!G2994&lt;&gt;"", VLOOKUP(TRIM(RawData!G2994),ICD10Code,2,FALSE), ""), "Other")</f>
        <v/>
      </c>
      <c r="H2992" t="str">
        <f>IFERROR(IF(RawData!H2994&lt;&gt;"", VLOOKUP(TRIM(RawData!H2994),PHCODE,2,FALSE), ""), "Other")</f>
        <v/>
      </c>
      <c r="I2992" t="str">
        <f>IFERROR(IF(RawData!I2994&lt;&gt;"", VLOOKUP(TRIM(RawData!I2994),PHCODE,2,FALSE), ""), "Other")</f>
        <v/>
      </c>
      <c r="J2992" t="str">
        <f>TRIM(RawData!L2994)</f>
        <v/>
      </c>
      <c r="K2992">
        <f>'Risk Calculation Tables'!AD2560</f>
        <v>0</v>
      </c>
      <c r="L2992" t="str">
        <f>TRIM(RawData!J2994)</f>
        <v/>
      </c>
      <c r="M2992" t="str">
        <f>TRIM(RawData!K2994)</f>
        <v/>
      </c>
    </row>
    <row r="2993" spans="1:13" x14ac:dyDescent="0.3">
      <c r="A2993">
        <f>RawData!A2995</f>
        <v>0</v>
      </c>
      <c r="B2993" t="str">
        <f>IF(RawData!B2995&lt;&gt;"", (VLOOKUP(RawData!B2995,AgeCat,2,TRUE)), "")</f>
        <v/>
      </c>
      <c r="C2993" t="str">
        <f>TRIM(RawData!C2995)</f>
        <v/>
      </c>
      <c r="D2993" s="4">
        <f>RawData!D2995</f>
        <v>0</v>
      </c>
      <c r="E2993">
        <f>RawData!E2995</f>
        <v>0</v>
      </c>
      <c r="F2993" t="str">
        <f>IFERROR(IF(RawData!F2995&lt;&gt;"", VLOOKUP(TRIM(RawData!F2995),ICD10Code,2,FALSE), ""), "Other")</f>
        <v/>
      </c>
      <c r="G2993" t="str">
        <f>IFERROR(IF(RawData!G2995&lt;&gt;"", VLOOKUP(TRIM(RawData!G2995),ICD10Code,2,FALSE), ""), "Other")</f>
        <v/>
      </c>
      <c r="H2993" t="str">
        <f>IFERROR(IF(RawData!H2995&lt;&gt;"", VLOOKUP(TRIM(RawData!H2995),PHCODE,2,FALSE), ""), "Other")</f>
        <v/>
      </c>
      <c r="I2993" t="str">
        <f>IFERROR(IF(RawData!I2995&lt;&gt;"", VLOOKUP(TRIM(RawData!I2995),PHCODE,2,FALSE), ""), "Other")</f>
        <v/>
      </c>
      <c r="J2993" t="str">
        <f>TRIM(RawData!L2995)</f>
        <v/>
      </c>
      <c r="K2993">
        <f>'Risk Calculation Tables'!AD2561</f>
        <v>0</v>
      </c>
      <c r="L2993" t="str">
        <f>TRIM(RawData!J2995)</f>
        <v/>
      </c>
      <c r="M2993" t="str">
        <f>TRIM(RawData!K2995)</f>
        <v/>
      </c>
    </row>
    <row r="2994" spans="1:13" x14ac:dyDescent="0.3">
      <c r="A2994">
        <f>RawData!A2996</f>
        <v>0</v>
      </c>
      <c r="B2994" t="str">
        <f>IF(RawData!B2996&lt;&gt;"", (VLOOKUP(RawData!B2996,AgeCat,2,TRUE)), "")</f>
        <v/>
      </c>
      <c r="C2994" t="str">
        <f>TRIM(RawData!C2996)</f>
        <v/>
      </c>
      <c r="D2994" s="4">
        <f>RawData!D2996</f>
        <v>0</v>
      </c>
      <c r="E2994">
        <f>RawData!E2996</f>
        <v>0</v>
      </c>
      <c r="F2994" t="str">
        <f>IFERROR(IF(RawData!F2996&lt;&gt;"", VLOOKUP(TRIM(RawData!F2996),ICD10Code,2,FALSE), ""), "Other")</f>
        <v/>
      </c>
      <c r="G2994" t="str">
        <f>IFERROR(IF(RawData!G2996&lt;&gt;"", VLOOKUP(TRIM(RawData!G2996),ICD10Code,2,FALSE), ""), "Other")</f>
        <v/>
      </c>
      <c r="H2994" t="str">
        <f>IFERROR(IF(RawData!H2996&lt;&gt;"", VLOOKUP(TRIM(RawData!H2996),PHCODE,2,FALSE), ""), "Other")</f>
        <v/>
      </c>
      <c r="I2994" t="str">
        <f>IFERROR(IF(RawData!I2996&lt;&gt;"", VLOOKUP(TRIM(RawData!I2996),PHCODE,2,FALSE), ""), "Other")</f>
        <v/>
      </c>
      <c r="J2994" t="str">
        <f>TRIM(RawData!L2996)</f>
        <v/>
      </c>
      <c r="K2994">
        <f>'Risk Calculation Tables'!AD2562</f>
        <v>0</v>
      </c>
      <c r="L2994" t="str">
        <f>TRIM(RawData!J2996)</f>
        <v/>
      </c>
      <c r="M2994" t="str">
        <f>TRIM(RawData!K2996)</f>
        <v/>
      </c>
    </row>
    <row r="2995" spans="1:13" x14ac:dyDescent="0.3">
      <c r="A2995">
        <f>RawData!A2997</f>
        <v>0</v>
      </c>
      <c r="B2995" t="str">
        <f>IF(RawData!B2997&lt;&gt;"", (VLOOKUP(RawData!B2997,AgeCat,2,TRUE)), "")</f>
        <v/>
      </c>
      <c r="C2995" t="str">
        <f>TRIM(RawData!C2997)</f>
        <v/>
      </c>
      <c r="D2995" s="4">
        <f>RawData!D2997</f>
        <v>0</v>
      </c>
      <c r="E2995">
        <f>RawData!E2997</f>
        <v>0</v>
      </c>
      <c r="F2995" t="str">
        <f>IFERROR(IF(RawData!F2997&lt;&gt;"", VLOOKUP(TRIM(RawData!F2997),ICD10Code,2,FALSE), ""), "Other")</f>
        <v/>
      </c>
      <c r="G2995" t="str">
        <f>IFERROR(IF(RawData!G2997&lt;&gt;"", VLOOKUP(TRIM(RawData!G2997),ICD10Code,2,FALSE), ""), "Other")</f>
        <v/>
      </c>
      <c r="H2995" t="str">
        <f>IFERROR(IF(RawData!H2997&lt;&gt;"", VLOOKUP(TRIM(RawData!H2997),PHCODE,2,FALSE), ""), "Other")</f>
        <v/>
      </c>
      <c r="I2995" t="str">
        <f>IFERROR(IF(RawData!I2997&lt;&gt;"", VLOOKUP(TRIM(RawData!I2997),PHCODE,2,FALSE), ""), "Other")</f>
        <v/>
      </c>
      <c r="J2995" t="str">
        <f>TRIM(RawData!L2997)</f>
        <v/>
      </c>
      <c r="K2995">
        <f>'Risk Calculation Tables'!AD2563</f>
        <v>0</v>
      </c>
      <c r="L2995" t="str">
        <f>TRIM(RawData!J2997)</f>
        <v/>
      </c>
      <c r="M2995" t="str">
        <f>TRIM(RawData!K2997)</f>
        <v/>
      </c>
    </row>
    <row r="2996" spans="1:13" x14ac:dyDescent="0.3">
      <c r="A2996">
        <f>RawData!A2998</f>
        <v>0</v>
      </c>
      <c r="B2996" t="str">
        <f>IF(RawData!B2998&lt;&gt;"", (VLOOKUP(RawData!B2998,AgeCat,2,TRUE)), "")</f>
        <v/>
      </c>
      <c r="C2996" t="str">
        <f>TRIM(RawData!C2998)</f>
        <v/>
      </c>
      <c r="D2996" s="4">
        <f>RawData!D2998</f>
        <v>0</v>
      </c>
      <c r="E2996">
        <f>RawData!E2998</f>
        <v>0</v>
      </c>
      <c r="F2996" t="str">
        <f>IFERROR(IF(RawData!F2998&lt;&gt;"", VLOOKUP(TRIM(RawData!F2998),ICD10Code,2,FALSE), ""), "Other")</f>
        <v/>
      </c>
      <c r="G2996" t="str">
        <f>IFERROR(IF(RawData!G2998&lt;&gt;"", VLOOKUP(TRIM(RawData!G2998),ICD10Code,2,FALSE), ""), "Other")</f>
        <v/>
      </c>
      <c r="H2996" t="str">
        <f>IFERROR(IF(RawData!H2998&lt;&gt;"", VLOOKUP(TRIM(RawData!H2998),PHCODE,2,FALSE), ""), "Other")</f>
        <v/>
      </c>
      <c r="I2996" t="str">
        <f>IFERROR(IF(RawData!I2998&lt;&gt;"", VLOOKUP(TRIM(RawData!I2998),PHCODE,2,FALSE), ""), "Other")</f>
        <v/>
      </c>
      <c r="J2996" t="str">
        <f>TRIM(RawData!L2998)</f>
        <v/>
      </c>
      <c r="K2996">
        <f>'Risk Calculation Tables'!AD2564</f>
        <v>0</v>
      </c>
      <c r="L2996" t="str">
        <f>TRIM(RawData!J2998)</f>
        <v/>
      </c>
      <c r="M2996" t="str">
        <f>TRIM(RawData!K2998)</f>
        <v/>
      </c>
    </row>
    <row r="2997" spans="1:13" x14ac:dyDescent="0.3">
      <c r="A2997">
        <f>RawData!A2999</f>
        <v>0</v>
      </c>
      <c r="B2997" t="str">
        <f>IF(RawData!B2999&lt;&gt;"", (VLOOKUP(RawData!B2999,AgeCat,2,TRUE)), "")</f>
        <v/>
      </c>
      <c r="C2997" t="str">
        <f>TRIM(RawData!C2999)</f>
        <v/>
      </c>
      <c r="D2997" s="4">
        <f>RawData!D2999</f>
        <v>0</v>
      </c>
      <c r="E2997">
        <f>RawData!E2999</f>
        <v>0</v>
      </c>
      <c r="F2997" t="str">
        <f>IFERROR(IF(RawData!F2999&lt;&gt;"", VLOOKUP(TRIM(RawData!F2999),ICD10Code,2,FALSE), ""), "Other")</f>
        <v/>
      </c>
      <c r="G2997" t="str">
        <f>IFERROR(IF(RawData!G2999&lt;&gt;"", VLOOKUP(TRIM(RawData!G2999),ICD10Code,2,FALSE), ""), "Other")</f>
        <v/>
      </c>
      <c r="H2997" t="str">
        <f>IFERROR(IF(RawData!H2999&lt;&gt;"", VLOOKUP(TRIM(RawData!H2999),PHCODE,2,FALSE), ""), "Other")</f>
        <v/>
      </c>
      <c r="I2997" t="str">
        <f>IFERROR(IF(RawData!I2999&lt;&gt;"", VLOOKUP(TRIM(RawData!I2999),PHCODE,2,FALSE), ""), "Other")</f>
        <v/>
      </c>
      <c r="J2997" t="str">
        <f>TRIM(RawData!L2999)</f>
        <v/>
      </c>
      <c r="K2997">
        <f>'Risk Calculation Tables'!AD2565</f>
        <v>0</v>
      </c>
      <c r="L2997" t="str">
        <f>TRIM(RawData!J2999)</f>
        <v/>
      </c>
      <c r="M2997" t="str">
        <f>TRIM(RawData!K2999)</f>
        <v/>
      </c>
    </row>
    <row r="2998" spans="1:13" x14ac:dyDescent="0.3">
      <c r="A2998">
        <f>RawData!A3000</f>
        <v>0</v>
      </c>
      <c r="B2998" t="str">
        <f>IF(RawData!B3000&lt;&gt;"", (VLOOKUP(RawData!B3000,AgeCat,2,TRUE)), "")</f>
        <v/>
      </c>
      <c r="C2998" t="str">
        <f>TRIM(RawData!C3000)</f>
        <v/>
      </c>
      <c r="D2998" s="4">
        <f>RawData!D3000</f>
        <v>0</v>
      </c>
      <c r="E2998">
        <f>RawData!E3000</f>
        <v>0</v>
      </c>
      <c r="F2998" t="str">
        <f>IFERROR(IF(RawData!F3000&lt;&gt;"", VLOOKUP(TRIM(RawData!F3000),ICD10Code,2,FALSE), ""), "Other")</f>
        <v/>
      </c>
      <c r="G2998" t="str">
        <f>IFERROR(IF(RawData!G3000&lt;&gt;"", VLOOKUP(TRIM(RawData!G3000),ICD10Code,2,FALSE), ""), "Other")</f>
        <v/>
      </c>
      <c r="H2998" t="str">
        <f>IFERROR(IF(RawData!H3000&lt;&gt;"", VLOOKUP(TRIM(RawData!H3000),PHCODE,2,FALSE), ""), "Other")</f>
        <v/>
      </c>
      <c r="I2998" t="str">
        <f>IFERROR(IF(RawData!I3000&lt;&gt;"", VLOOKUP(TRIM(RawData!I3000),PHCODE,2,FALSE), ""), "Other")</f>
        <v/>
      </c>
      <c r="J2998" t="str">
        <f>TRIM(RawData!L3000)</f>
        <v/>
      </c>
      <c r="K2998">
        <f>'Risk Calculation Tables'!AD2566</f>
        <v>0</v>
      </c>
      <c r="L2998" t="str">
        <f>TRIM(RawData!J3000)</f>
        <v/>
      </c>
      <c r="M2998" t="str">
        <f>TRIM(RawData!K3000)</f>
        <v/>
      </c>
    </row>
    <row r="2999" spans="1:13" x14ac:dyDescent="0.3">
      <c r="A2999">
        <f>RawData!A3001</f>
        <v>0</v>
      </c>
      <c r="B2999" t="str">
        <f>IF(RawData!B3001&lt;&gt;"", (VLOOKUP(RawData!B3001,AgeCat,2,TRUE)), "")</f>
        <v/>
      </c>
      <c r="C2999" t="str">
        <f>TRIM(RawData!C3001)</f>
        <v/>
      </c>
      <c r="D2999" s="4">
        <f>RawData!D3001</f>
        <v>0</v>
      </c>
      <c r="E2999">
        <f>RawData!E3001</f>
        <v>0</v>
      </c>
      <c r="F2999" t="str">
        <f>IFERROR(IF(RawData!F3001&lt;&gt;"", VLOOKUP(TRIM(RawData!F3001),ICD10Code,2,FALSE), ""), "Other")</f>
        <v/>
      </c>
      <c r="G2999" t="str">
        <f>IFERROR(IF(RawData!G3001&lt;&gt;"", VLOOKUP(TRIM(RawData!G3001),ICD10Code,2,FALSE), ""), "Other")</f>
        <v/>
      </c>
      <c r="H2999" t="str">
        <f>IFERROR(IF(RawData!H3001&lt;&gt;"", VLOOKUP(TRIM(RawData!H3001),PHCODE,2,FALSE), ""), "Other")</f>
        <v/>
      </c>
      <c r="I2999" t="str">
        <f>IFERROR(IF(RawData!I3001&lt;&gt;"", VLOOKUP(TRIM(RawData!I3001),PHCODE,2,FALSE), ""), "Other")</f>
        <v/>
      </c>
      <c r="J2999" t="str">
        <f>TRIM(RawData!L3001)</f>
        <v/>
      </c>
      <c r="K2999">
        <f>'Risk Calculation Tables'!AD2567</f>
        <v>0</v>
      </c>
      <c r="L2999" t="str">
        <f>TRIM(RawData!J3001)</f>
        <v/>
      </c>
      <c r="M2999" t="str">
        <f>TRIM(RawData!K3001)</f>
        <v/>
      </c>
    </row>
    <row r="3000" spans="1:13" x14ac:dyDescent="0.3">
      <c r="A3000">
        <f>RawData!A3002</f>
        <v>0</v>
      </c>
      <c r="B3000" t="str">
        <f>IF(RawData!B3002&lt;&gt;"", (VLOOKUP(RawData!B3002,AgeCat,2,TRUE)), "")</f>
        <v/>
      </c>
      <c r="C3000" t="str">
        <f>TRIM(RawData!C3002)</f>
        <v/>
      </c>
      <c r="D3000" s="4">
        <f>RawData!D3002</f>
        <v>0</v>
      </c>
      <c r="E3000">
        <f>RawData!E3002</f>
        <v>0</v>
      </c>
      <c r="F3000" t="str">
        <f>IFERROR(IF(RawData!F3002&lt;&gt;"", VLOOKUP(TRIM(RawData!F3002),ICD10Code,2,FALSE), ""), "Other")</f>
        <v/>
      </c>
      <c r="G3000" t="str">
        <f>IFERROR(IF(RawData!G3002&lt;&gt;"", VLOOKUP(TRIM(RawData!G3002),ICD10Code,2,FALSE), ""), "Other")</f>
        <v/>
      </c>
      <c r="H3000" t="str">
        <f>IFERROR(IF(RawData!H3002&lt;&gt;"", VLOOKUP(TRIM(RawData!H3002),PHCODE,2,FALSE), ""), "Other")</f>
        <v/>
      </c>
      <c r="I3000" t="str">
        <f>IFERROR(IF(RawData!I3002&lt;&gt;"", VLOOKUP(TRIM(RawData!I3002),PHCODE,2,FALSE), ""), "Other")</f>
        <v/>
      </c>
      <c r="J3000" t="str">
        <f>TRIM(RawData!L3002)</f>
        <v/>
      </c>
      <c r="K3000">
        <f>'Risk Calculation Tables'!AD2568</f>
        <v>0</v>
      </c>
      <c r="L3000" t="str">
        <f>TRIM(RawData!J3002)</f>
        <v/>
      </c>
      <c r="M3000" t="str">
        <f>TRIM(RawData!K3002)</f>
        <v/>
      </c>
    </row>
    <row r="3001" spans="1:13" x14ac:dyDescent="0.3">
      <c r="A3001">
        <f>RawData!A3003</f>
        <v>0</v>
      </c>
      <c r="B3001" t="str">
        <f>IF(RawData!B3003&lt;&gt;"", (VLOOKUP(RawData!B3003,AgeCat,2,TRUE)), "")</f>
        <v/>
      </c>
      <c r="C3001" t="str">
        <f>TRIM(RawData!C3003)</f>
        <v/>
      </c>
      <c r="D3001" s="4">
        <f>RawData!D3003</f>
        <v>0</v>
      </c>
      <c r="E3001">
        <f>RawData!E3003</f>
        <v>0</v>
      </c>
      <c r="F3001" t="str">
        <f>IFERROR(IF(RawData!F3003&lt;&gt;"", VLOOKUP(TRIM(RawData!F3003),ICD10Code,2,FALSE), ""), "Other")</f>
        <v/>
      </c>
      <c r="G3001" t="str">
        <f>IFERROR(IF(RawData!G3003&lt;&gt;"", VLOOKUP(TRIM(RawData!G3003),ICD10Code,2,FALSE), ""), "Other")</f>
        <v/>
      </c>
      <c r="H3001" t="str">
        <f>IFERROR(IF(RawData!H3003&lt;&gt;"", VLOOKUP(TRIM(RawData!H3003),PHCODE,2,FALSE), ""), "Other")</f>
        <v/>
      </c>
      <c r="I3001" t="str">
        <f>IFERROR(IF(RawData!I3003&lt;&gt;"", VLOOKUP(TRIM(RawData!I3003),PHCODE,2,FALSE), ""), "Other")</f>
        <v/>
      </c>
      <c r="J3001" t="str">
        <f>TRIM(RawData!L3003)</f>
        <v/>
      </c>
      <c r="K3001">
        <f>'Risk Calculation Tables'!AD2569</f>
        <v>0</v>
      </c>
      <c r="L3001" t="str">
        <f>TRIM(RawData!J3003)</f>
        <v/>
      </c>
      <c r="M3001" t="str">
        <f>TRIM(RawData!K3003)</f>
        <v/>
      </c>
    </row>
    <row r="3002" spans="1:13" x14ac:dyDescent="0.3">
      <c r="A3002">
        <f>RawData!A3004</f>
        <v>0</v>
      </c>
      <c r="B3002" t="str">
        <f>IF(RawData!B3004&lt;&gt;"", (VLOOKUP(RawData!B3004,AgeCat,2,TRUE)), "")</f>
        <v/>
      </c>
      <c r="C3002" t="str">
        <f>TRIM(RawData!C3004)</f>
        <v/>
      </c>
      <c r="D3002" s="4">
        <f>RawData!D3004</f>
        <v>0</v>
      </c>
      <c r="E3002">
        <f>RawData!E3004</f>
        <v>0</v>
      </c>
      <c r="F3002" t="str">
        <f>IFERROR(IF(RawData!F3004&lt;&gt;"", VLOOKUP(TRIM(RawData!F3004),ICD10Code,2,FALSE), ""), "Other")</f>
        <v/>
      </c>
      <c r="G3002" t="str">
        <f>IFERROR(IF(RawData!G3004&lt;&gt;"", VLOOKUP(TRIM(RawData!G3004),ICD10Code,2,FALSE), ""), "Other")</f>
        <v/>
      </c>
      <c r="H3002" t="str">
        <f>IFERROR(IF(RawData!H3004&lt;&gt;"", VLOOKUP(TRIM(RawData!H3004),PHCODE,2,FALSE), ""), "Other")</f>
        <v/>
      </c>
      <c r="I3002" t="str">
        <f>IFERROR(IF(RawData!I3004&lt;&gt;"", VLOOKUP(TRIM(RawData!I3004),PHCODE,2,FALSE), ""), "Other")</f>
        <v/>
      </c>
      <c r="J3002" t="str">
        <f>TRIM(RawData!L3004)</f>
        <v/>
      </c>
      <c r="K3002">
        <f>'Risk Calculation Tables'!AD2570</f>
        <v>0</v>
      </c>
      <c r="L3002" t="str">
        <f>TRIM(RawData!J3004)</f>
        <v/>
      </c>
      <c r="M3002" t="str">
        <f>TRIM(RawData!K3004)</f>
        <v/>
      </c>
    </row>
    <row r="3003" spans="1:13" x14ac:dyDescent="0.3">
      <c r="A3003">
        <f>RawData!A3005</f>
        <v>0</v>
      </c>
      <c r="B3003" t="str">
        <f>IF(RawData!B3005&lt;&gt;"", (VLOOKUP(RawData!B3005,AgeCat,2,TRUE)), "")</f>
        <v/>
      </c>
      <c r="C3003" t="str">
        <f>TRIM(RawData!C3005)</f>
        <v/>
      </c>
      <c r="D3003" s="4">
        <f>RawData!D3005</f>
        <v>0</v>
      </c>
      <c r="E3003">
        <f>RawData!E3005</f>
        <v>0</v>
      </c>
      <c r="F3003" t="str">
        <f>IFERROR(IF(RawData!F3005&lt;&gt;"", VLOOKUP(TRIM(RawData!F3005),ICD10Code,2,FALSE), ""), "Other")</f>
        <v/>
      </c>
      <c r="G3003" t="str">
        <f>IFERROR(IF(RawData!G3005&lt;&gt;"", VLOOKUP(TRIM(RawData!G3005),ICD10Code,2,FALSE), ""), "Other")</f>
        <v/>
      </c>
      <c r="H3003" t="str">
        <f>IFERROR(IF(RawData!H3005&lt;&gt;"", VLOOKUP(TRIM(RawData!H3005),PHCODE,2,FALSE), ""), "Other")</f>
        <v/>
      </c>
      <c r="I3003" t="str">
        <f>IFERROR(IF(RawData!I3005&lt;&gt;"", VLOOKUP(TRIM(RawData!I3005),PHCODE,2,FALSE), ""), "Other")</f>
        <v/>
      </c>
      <c r="J3003" t="str">
        <f>TRIM(RawData!L3005)</f>
        <v/>
      </c>
      <c r="K3003">
        <f>'Risk Calculation Tables'!AD2571</f>
        <v>0</v>
      </c>
      <c r="L3003" t="str">
        <f>TRIM(RawData!J3005)</f>
        <v/>
      </c>
      <c r="M3003" t="str">
        <f>TRIM(RawData!K3005)</f>
        <v/>
      </c>
    </row>
    <row r="3004" spans="1:13" x14ac:dyDescent="0.3">
      <c r="A3004">
        <f>RawData!A3006</f>
        <v>0</v>
      </c>
      <c r="B3004" t="str">
        <f>IF(RawData!B3006&lt;&gt;"", (VLOOKUP(RawData!B3006,AgeCat,2,TRUE)), "")</f>
        <v/>
      </c>
      <c r="C3004" t="str">
        <f>TRIM(RawData!C3006)</f>
        <v/>
      </c>
      <c r="D3004" s="4">
        <f>RawData!D3006</f>
        <v>0</v>
      </c>
      <c r="E3004">
        <f>RawData!E3006</f>
        <v>0</v>
      </c>
      <c r="F3004" t="str">
        <f>IFERROR(IF(RawData!F3006&lt;&gt;"", VLOOKUP(TRIM(RawData!F3006),ICD10Code,2,FALSE), ""), "Other")</f>
        <v/>
      </c>
      <c r="G3004" t="str">
        <f>IFERROR(IF(RawData!G3006&lt;&gt;"", VLOOKUP(TRIM(RawData!G3006),ICD10Code,2,FALSE), ""), "Other")</f>
        <v/>
      </c>
      <c r="H3004" t="str">
        <f>IFERROR(IF(RawData!H3006&lt;&gt;"", VLOOKUP(TRIM(RawData!H3006),PHCODE,2,FALSE), ""), "Other")</f>
        <v/>
      </c>
      <c r="I3004" t="str">
        <f>IFERROR(IF(RawData!I3006&lt;&gt;"", VLOOKUP(TRIM(RawData!I3006),PHCODE,2,FALSE), ""), "Other")</f>
        <v/>
      </c>
      <c r="J3004" t="str">
        <f>TRIM(RawData!L3006)</f>
        <v/>
      </c>
      <c r="K3004">
        <f>'Risk Calculation Tables'!AD2572</f>
        <v>0</v>
      </c>
      <c r="L3004" t="str">
        <f>TRIM(RawData!J3006)</f>
        <v/>
      </c>
      <c r="M3004" t="str">
        <f>TRIM(RawData!K3006)</f>
        <v/>
      </c>
    </row>
    <row r="3005" spans="1:13" x14ac:dyDescent="0.3">
      <c r="A3005">
        <f>RawData!A3007</f>
        <v>0</v>
      </c>
      <c r="B3005" t="str">
        <f>IF(RawData!B3007&lt;&gt;"", (VLOOKUP(RawData!B3007,AgeCat,2,TRUE)), "")</f>
        <v/>
      </c>
      <c r="C3005" t="str">
        <f>TRIM(RawData!C3007)</f>
        <v/>
      </c>
      <c r="D3005" s="4">
        <f>RawData!D3007</f>
        <v>0</v>
      </c>
      <c r="E3005">
        <f>RawData!E3007</f>
        <v>0</v>
      </c>
      <c r="F3005" t="str">
        <f>IFERROR(IF(RawData!F3007&lt;&gt;"", VLOOKUP(TRIM(RawData!F3007),ICD10Code,2,FALSE), ""), "Other")</f>
        <v/>
      </c>
      <c r="G3005" t="str">
        <f>IFERROR(IF(RawData!G3007&lt;&gt;"", VLOOKUP(TRIM(RawData!G3007),ICD10Code,2,FALSE), ""), "Other")</f>
        <v/>
      </c>
      <c r="H3005" t="str">
        <f>IFERROR(IF(RawData!H3007&lt;&gt;"", VLOOKUP(TRIM(RawData!H3007),PHCODE,2,FALSE), ""), "Other")</f>
        <v/>
      </c>
      <c r="I3005" t="str">
        <f>IFERROR(IF(RawData!I3007&lt;&gt;"", VLOOKUP(TRIM(RawData!I3007),PHCODE,2,FALSE), ""), "Other")</f>
        <v/>
      </c>
      <c r="J3005" t="str">
        <f>TRIM(RawData!L3007)</f>
        <v/>
      </c>
      <c r="K3005">
        <f>'Risk Calculation Tables'!AD2573</f>
        <v>0</v>
      </c>
      <c r="L3005" t="str">
        <f>TRIM(RawData!J3007)</f>
        <v/>
      </c>
      <c r="M3005" t="str">
        <f>TRIM(RawData!K3007)</f>
        <v/>
      </c>
    </row>
    <row r="3006" spans="1:13" x14ac:dyDescent="0.3">
      <c r="A3006">
        <f>RawData!A3008</f>
        <v>0</v>
      </c>
      <c r="B3006" t="str">
        <f>IF(RawData!B3008&lt;&gt;"", (VLOOKUP(RawData!B3008,AgeCat,2,TRUE)), "")</f>
        <v/>
      </c>
      <c r="C3006" t="str">
        <f>TRIM(RawData!C3008)</f>
        <v/>
      </c>
      <c r="D3006" s="4">
        <f>RawData!D3008</f>
        <v>0</v>
      </c>
      <c r="E3006">
        <f>RawData!E3008</f>
        <v>0</v>
      </c>
      <c r="F3006" t="str">
        <f>IFERROR(IF(RawData!F3008&lt;&gt;"", VLOOKUP(TRIM(RawData!F3008),ICD10Code,2,FALSE), ""), "Other")</f>
        <v/>
      </c>
      <c r="G3006" t="str">
        <f>IFERROR(IF(RawData!G3008&lt;&gt;"", VLOOKUP(TRIM(RawData!G3008),ICD10Code,2,FALSE), ""), "Other")</f>
        <v/>
      </c>
      <c r="H3006" t="str">
        <f>IFERROR(IF(RawData!H3008&lt;&gt;"", VLOOKUP(TRIM(RawData!H3008),PHCODE,2,FALSE), ""), "Other")</f>
        <v/>
      </c>
      <c r="I3006" t="str">
        <f>IFERROR(IF(RawData!I3008&lt;&gt;"", VLOOKUP(TRIM(RawData!I3008),PHCODE,2,FALSE), ""), "Other")</f>
        <v/>
      </c>
      <c r="J3006" t="str">
        <f>TRIM(RawData!L3008)</f>
        <v/>
      </c>
      <c r="K3006">
        <f>'Risk Calculation Tables'!AD2574</f>
        <v>0</v>
      </c>
      <c r="L3006" t="str">
        <f>TRIM(RawData!J3008)</f>
        <v/>
      </c>
      <c r="M3006" t="str">
        <f>TRIM(RawData!K3008)</f>
        <v/>
      </c>
    </row>
    <row r="3007" spans="1:13" x14ac:dyDescent="0.3">
      <c r="A3007">
        <f>RawData!A3009</f>
        <v>0</v>
      </c>
      <c r="B3007" t="str">
        <f>IF(RawData!B3009&lt;&gt;"", (VLOOKUP(RawData!B3009,AgeCat,2,TRUE)), "")</f>
        <v/>
      </c>
      <c r="C3007" t="str">
        <f>TRIM(RawData!C3009)</f>
        <v/>
      </c>
      <c r="D3007" s="4">
        <f>RawData!D3009</f>
        <v>0</v>
      </c>
      <c r="E3007">
        <f>RawData!E3009</f>
        <v>0</v>
      </c>
      <c r="F3007" t="str">
        <f>IFERROR(IF(RawData!F3009&lt;&gt;"", VLOOKUP(TRIM(RawData!F3009),ICD10Code,2,FALSE), ""), "Other")</f>
        <v/>
      </c>
      <c r="G3007" t="str">
        <f>IFERROR(IF(RawData!G3009&lt;&gt;"", VLOOKUP(TRIM(RawData!G3009),ICD10Code,2,FALSE), ""), "Other")</f>
        <v/>
      </c>
      <c r="H3007" t="str">
        <f>IFERROR(IF(RawData!H3009&lt;&gt;"", VLOOKUP(TRIM(RawData!H3009),PHCODE,2,FALSE), ""), "Other")</f>
        <v/>
      </c>
      <c r="I3007" t="str">
        <f>IFERROR(IF(RawData!I3009&lt;&gt;"", VLOOKUP(TRIM(RawData!I3009),PHCODE,2,FALSE), ""), "Other")</f>
        <v/>
      </c>
      <c r="J3007" t="str">
        <f>TRIM(RawData!L3009)</f>
        <v/>
      </c>
      <c r="K3007">
        <f>'Risk Calculation Tables'!AD2575</f>
        <v>0</v>
      </c>
      <c r="L3007" t="str">
        <f>TRIM(RawData!J3009)</f>
        <v/>
      </c>
      <c r="M3007" t="str">
        <f>TRIM(RawData!K3009)</f>
        <v/>
      </c>
    </row>
    <row r="3008" spans="1:13" x14ac:dyDescent="0.3">
      <c r="A3008">
        <f>RawData!A3010</f>
        <v>0</v>
      </c>
      <c r="B3008" t="str">
        <f>IF(RawData!B3010&lt;&gt;"", (VLOOKUP(RawData!B3010,AgeCat,2,TRUE)), "")</f>
        <v/>
      </c>
      <c r="C3008" t="str">
        <f>TRIM(RawData!C3010)</f>
        <v/>
      </c>
      <c r="D3008" s="4">
        <f>RawData!D3010</f>
        <v>0</v>
      </c>
      <c r="E3008">
        <f>RawData!E3010</f>
        <v>0</v>
      </c>
      <c r="F3008" t="str">
        <f>IFERROR(IF(RawData!F3010&lt;&gt;"", VLOOKUP(TRIM(RawData!F3010),ICD10Code,2,FALSE), ""), "Other")</f>
        <v/>
      </c>
      <c r="G3008" t="str">
        <f>IFERROR(IF(RawData!G3010&lt;&gt;"", VLOOKUP(TRIM(RawData!G3010),ICD10Code,2,FALSE), ""), "Other")</f>
        <v/>
      </c>
      <c r="H3008" t="str">
        <f>IFERROR(IF(RawData!H3010&lt;&gt;"", VLOOKUP(TRIM(RawData!H3010),PHCODE,2,FALSE), ""), "Other")</f>
        <v/>
      </c>
      <c r="I3008" t="str">
        <f>IFERROR(IF(RawData!I3010&lt;&gt;"", VLOOKUP(TRIM(RawData!I3010),PHCODE,2,FALSE), ""), "Other")</f>
        <v/>
      </c>
      <c r="J3008" t="str">
        <f>TRIM(RawData!L3010)</f>
        <v/>
      </c>
      <c r="K3008">
        <f>'Risk Calculation Tables'!AD2576</f>
        <v>0</v>
      </c>
      <c r="L3008" t="str">
        <f>TRIM(RawData!J3010)</f>
        <v/>
      </c>
      <c r="M3008" t="str">
        <f>TRIM(RawData!K3010)</f>
        <v/>
      </c>
    </row>
    <row r="3009" spans="1:13" x14ac:dyDescent="0.3">
      <c r="A3009">
        <f>RawData!A3011</f>
        <v>0</v>
      </c>
      <c r="B3009" t="str">
        <f>IF(RawData!B3011&lt;&gt;"", (VLOOKUP(RawData!B3011,AgeCat,2,TRUE)), "")</f>
        <v/>
      </c>
      <c r="C3009" t="str">
        <f>TRIM(RawData!C3011)</f>
        <v/>
      </c>
      <c r="D3009" s="4">
        <f>RawData!D3011</f>
        <v>0</v>
      </c>
      <c r="E3009">
        <f>RawData!E3011</f>
        <v>0</v>
      </c>
      <c r="F3009" t="str">
        <f>IFERROR(IF(RawData!F3011&lt;&gt;"", VLOOKUP(TRIM(RawData!F3011),ICD10Code,2,FALSE), ""), "Other")</f>
        <v/>
      </c>
      <c r="G3009" t="str">
        <f>IFERROR(IF(RawData!G3011&lt;&gt;"", VLOOKUP(TRIM(RawData!G3011),ICD10Code,2,FALSE), ""), "Other")</f>
        <v/>
      </c>
      <c r="H3009" t="str">
        <f>IFERROR(IF(RawData!H3011&lt;&gt;"", VLOOKUP(TRIM(RawData!H3011),PHCODE,2,FALSE), ""), "Other")</f>
        <v/>
      </c>
      <c r="I3009" t="str">
        <f>IFERROR(IF(RawData!I3011&lt;&gt;"", VLOOKUP(TRIM(RawData!I3011),PHCODE,2,FALSE), ""), "Other")</f>
        <v/>
      </c>
      <c r="J3009" t="str">
        <f>TRIM(RawData!L3011)</f>
        <v/>
      </c>
      <c r="K3009">
        <f>'Risk Calculation Tables'!AD2577</f>
        <v>0</v>
      </c>
      <c r="L3009" t="str">
        <f>TRIM(RawData!J3011)</f>
        <v/>
      </c>
      <c r="M3009" t="str">
        <f>TRIM(RawData!K3011)</f>
        <v/>
      </c>
    </row>
    <row r="3010" spans="1:13" x14ac:dyDescent="0.3">
      <c r="A3010">
        <f>RawData!A3012</f>
        <v>0</v>
      </c>
      <c r="B3010" t="str">
        <f>IF(RawData!B3012&lt;&gt;"", (VLOOKUP(RawData!B3012,AgeCat,2,TRUE)), "")</f>
        <v/>
      </c>
      <c r="C3010" t="str">
        <f>TRIM(RawData!C3012)</f>
        <v/>
      </c>
      <c r="D3010" s="4">
        <f>RawData!D3012</f>
        <v>0</v>
      </c>
      <c r="E3010">
        <f>RawData!E3012</f>
        <v>0</v>
      </c>
      <c r="F3010" t="str">
        <f>IFERROR(IF(RawData!F3012&lt;&gt;"", VLOOKUP(TRIM(RawData!F3012),ICD10Code,2,FALSE), ""), "Other")</f>
        <v/>
      </c>
      <c r="G3010" t="str">
        <f>IFERROR(IF(RawData!G3012&lt;&gt;"", VLOOKUP(TRIM(RawData!G3012),ICD10Code,2,FALSE), ""), "Other")</f>
        <v/>
      </c>
      <c r="H3010" t="str">
        <f>IFERROR(IF(RawData!H3012&lt;&gt;"", VLOOKUP(TRIM(RawData!H3012),PHCODE,2,FALSE), ""), "Other")</f>
        <v/>
      </c>
      <c r="I3010" t="str">
        <f>IFERROR(IF(RawData!I3012&lt;&gt;"", VLOOKUP(TRIM(RawData!I3012),PHCODE,2,FALSE), ""), "Other")</f>
        <v/>
      </c>
      <c r="J3010" t="str">
        <f>TRIM(RawData!L3012)</f>
        <v/>
      </c>
      <c r="K3010">
        <f>'Risk Calculation Tables'!AD2578</f>
        <v>0</v>
      </c>
      <c r="L3010" t="str">
        <f>TRIM(RawData!J3012)</f>
        <v/>
      </c>
      <c r="M3010" t="str">
        <f>TRIM(RawData!K3012)</f>
        <v/>
      </c>
    </row>
    <row r="3011" spans="1:13" x14ac:dyDescent="0.3">
      <c r="A3011">
        <f>RawData!A3013</f>
        <v>0</v>
      </c>
      <c r="B3011" t="str">
        <f>IF(RawData!B3013&lt;&gt;"", (VLOOKUP(RawData!B3013,AgeCat,2,TRUE)), "")</f>
        <v/>
      </c>
      <c r="C3011" t="str">
        <f>TRIM(RawData!C3013)</f>
        <v/>
      </c>
      <c r="D3011" s="4">
        <f>RawData!D3013</f>
        <v>0</v>
      </c>
      <c r="E3011">
        <f>RawData!E3013</f>
        <v>0</v>
      </c>
      <c r="F3011" t="str">
        <f>IFERROR(IF(RawData!F3013&lt;&gt;"", VLOOKUP(TRIM(RawData!F3013),ICD10Code,2,FALSE), ""), "Other")</f>
        <v/>
      </c>
      <c r="G3011" t="str">
        <f>IFERROR(IF(RawData!G3013&lt;&gt;"", VLOOKUP(TRIM(RawData!G3013),ICD10Code,2,FALSE), ""), "Other")</f>
        <v/>
      </c>
      <c r="H3011" t="str">
        <f>IFERROR(IF(RawData!H3013&lt;&gt;"", VLOOKUP(TRIM(RawData!H3013),PHCODE,2,FALSE), ""), "Other")</f>
        <v/>
      </c>
      <c r="I3011" t="str">
        <f>IFERROR(IF(RawData!I3013&lt;&gt;"", VLOOKUP(TRIM(RawData!I3013),PHCODE,2,FALSE), ""), "Other")</f>
        <v/>
      </c>
      <c r="J3011" t="str">
        <f>TRIM(RawData!L3013)</f>
        <v/>
      </c>
      <c r="K3011">
        <f>'Risk Calculation Tables'!AD2579</f>
        <v>0</v>
      </c>
      <c r="L3011" t="str">
        <f>TRIM(RawData!J3013)</f>
        <v/>
      </c>
      <c r="M3011" t="str">
        <f>TRIM(RawData!K3013)</f>
        <v/>
      </c>
    </row>
    <row r="3012" spans="1:13" x14ac:dyDescent="0.3">
      <c r="A3012">
        <f>RawData!A3014</f>
        <v>0</v>
      </c>
      <c r="B3012" t="str">
        <f>IF(RawData!B3014&lt;&gt;"", (VLOOKUP(RawData!B3014,AgeCat,2,TRUE)), "")</f>
        <v/>
      </c>
      <c r="C3012" t="str">
        <f>TRIM(RawData!C3014)</f>
        <v/>
      </c>
      <c r="D3012" s="4">
        <f>RawData!D3014</f>
        <v>0</v>
      </c>
      <c r="E3012">
        <f>RawData!E3014</f>
        <v>0</v>
      </c>
      <c r="F3012" t="str">
        <f>IFERROR(IF(RawData!F3014&lt;&gt;"", VLOOKUP(TRIM(RawData!F3014),ICD10Code,2,FALSE), ""), "Other")</f>
        <v/>
      </c>
      <c r="G3012" t="str">
        <f>IFERROR(IF(RawData!G3014&lt;&gt;"", VLOOKUP(TRIM(RawData!G3014),ICD10Code,2,FALSE), ""), "Other")</f>
        <v/>
      </c>
      <c r="H3012" t="str">
        <f>IFERROR(IF(RawData!H3014&lt;&gt;"", VLOOKUP(TRIM(RawData!H3014),PHCODE,2,FALSE), ""), "Other")</f>
        <v/>
      </c>
      <c r="I3012" t="str">
        <f>IFERROR(IF(RawData!I3014&lt;&gt;"", VLOOKUP(TRIM(RawData!I3014),PHCODE,2,FALSE), ""), "Other")</f>
        <v/>
      </c>
      <c r="J3012" t="str">
        <f>TRIM(RawData!L3014)</f>
        <v/>
      </c>
      <c r="K3012">
        <f>'Risk Calculation Tables'!AD2580</f>
        <v>0</v>
      </c>
      <c r="L3012" t="str">
        <f>TRIM(RawData!J3014)</f>
        <v/>
      </c>
      <c r="M3012" t="str">
        <f>TRIM(RawData!K3014)</f>
        <v/>
      </c>
    </row>
    <row r="3013" spans="1:13" x14ac:dyDescent="0.3">
      <c r="A3013">
        <f>RawData!A3015</f>
        <v>0</v>
      </c>
      <c r="B3013" t="str">
        <f>IF(RawData!B3015&lt;&gt;"", (VLOOKUP(RawData!B3015,AgeCat,2,TRUE)), "")</f>
        <v/>
      </c>
      <c r="C3013" t="str">
        <f>TRIM(RawData!C3015)</f>
        <v/>
      </c>
      <c r="D3013" s="4">
        <f>RawData!D3015</f>
        <v>0</v>
      </c>
      <c r="E3013">
        <f>RawData!E3015</f>
        <v>0</v>
      </c>
      <c r="F3013" t="str">
        <f>IFERROR(IF(RawData!F3015&lt;&gt;"", VLOOKUP(TRIM(RawData!F3015),ICD10Code,2,FALSE), ""), "Other")</f>
        <v/>
      </c>
      <c r="G3013" t="str">
        <f>IFERROR(IF(RawData!G3015&lt;&gt;"", VLOOKUP(TRIM(RawData!G3015),ICD10Code,2,FALSE), ""), "Other")</f>
        <v/>
      </c>
      <c r="H3013" t="str">
        <f>IFERROR(IF(RawData!H3015&lt;&gt;"", VLOOKUP(TRIM(RawData!H3015),PHCODE,2,FALSE), ""), "Other")</f>
        <v/>
      </c>
      <c r="I3013" t="str">
        <f>IFERROR(IF(RawData!I3015&lt;&gt;"", VLOOKUP(TRIM(RawData!I3015),PHCODE,2,FALSE), ""), "Other")</f>
        <v/>
      </c>
      <c r="J3013" t="str">
        <f>TRIM(RawData!L3015)</f>
        <v/>
      </c>
      <c r="K3013">
        <f>'Risk Calculation Tables'!AD2581</f>
        <v>0</v>
      </c>
      <c r="L3013" t="str">
        <f>TRIM(RawData!J3015)</f>
        <v/>
      </c>
      <c r="M3013" t="str">
        <f>TRIM(RawData!K3015)</f>
        <v/>
      </c>
    </row>
    <row r="3014" spans="1:13" x14ac:dyDescent="0.3">
      <c r="A3014">
        <f>RawData!A3016</f>
        <v>0</v>
      </c>
      <c r="B3014" t="str">
        <f>IF(RawData!B3016&lt;&gt;"", (VLOOKUP(RawData!B3016,AgeCat,2,TRUE)), "")</f>
        <v/>
      </c>
      <c r="C3014" t="str">
        <f>TRIM(RawData!C3016)</f>
        <v/>
      </c>
      <c r="D3014" s="4">
        <f>RawData!D3016</f>
        <v>0</v>
      </c>
      <c r="E3014">
        <f>RawData!E3016</f>
        <v>0</v>
      </c>
      <c r="F3014" t="str">
        <f>IFERROR(IF(RawData!F3016&lt;&gt;"", VLOOKUP(TRIM(RawData!F3016),ICD10Code,2,FALSE), ""), "Other")</f>
        <v/>
      </c>
      <c r="G3014" t="str">
        <f>IFERROR(IF(RawData!G3016&lt;&gt;"", VLOOKUP(TRIM(RawData!G3016),ICD10Code,2,FALSE), ""), "Other")</f>
        <v/>
      </c>
      <c r="H3014" t="str">
        <f>IFERROR(IF(RawData!H3016&lt;&gt;"", VLOOKUP(TRIM(RawData!H3016),PHCODE,2,FALSE), ""), "Other")</f>
        <v/>
      </c>
      <c r="I3014" t="str">
        <f>IFERROR(IF(RawData!I3016&lt;&gt;"", VLOOKUP(TRIM(RawData!I3016),PHCODE,2,FALSE), ""), "Other")</f>
        <v/>
      </c>
      <c r="J3014" t="str">
        <f>TRIM(RawData!L3016)</f>
        <v/>
      </c>
      <c r="K3014">
        <f>'Risk Calculation Tables'!AD2582</f>
        <v>0</v>
      </c>
      <c r="L3014" t="str">
        <f>TRIM(RawData!J3016)</f>
        <v/>
      </c>
      <c r="M3014" t="str">
        <f>TRIM(RawData!K3016)</f>
        <v/>
      </c>
    </row>
    <row r="3015" spans="1:13" x14ac:dyDescent="0.3">
      <c r="A3015">
        <f>RawData!A3017</f>
        <v>0</v>
      </c>
      <c r="B3015" t="str">
        <f>IF(RawData!B3017&lt;&gt;"", (VLOOKUP(RawData!B3017,AgeCat,2,TRUE)), "")</f>
        <v/>
      </c>
      <c r="C3015" t="str">
        <f>TRIM(RawData!C3017)</f>
        <v/>
      </c>
      <c r="D3015" s="4">
        <f>RawData!D3017</f>
        <v>0</v>
      </c>
      <c r="E3015">
        <f>RawData!E3017</f>
        <v>0</v>
      </c>
      <c r="F3015" t="str">
        <f>IFERROR(IF(RawData!F3017&lt;&gt;"", VLOOKUP(TRIM(RawData!F3017),ICD10Code,2,FALSE), ""), "Other")</f>
        <v/>
      </c>
      <c r="G3015" t="str">
        <f>IFERROR(IF(RawData!G3017&lt;&gt;"", VLOOKUP(TRIM(RawData!G3017),ICD10Code,2,FALSE), ""), "Other")</f>
        <v/>
      </c>
      <c r="H3015" t="str">
        <f>IFERROR(IF(RawData!H3017&lt;&gt;"", VLOOKUP(TRIM(RawData!H3017),PHCODE,2,FALSE), ""), "Other")</f>
        <v/>
      </c>
      <c r="I3015" t="str">
        <f>IFERROR(IF(RawData!I3017&lt;&gt;"", VLOOKUP(TRIM(RawData!I3017),PHCODE,2,FALSE), ""), "Other")</f>
        <v/>
      </c>
      <c r="J3015" t="str">
        <f>TRIM(RawData!L3017)</f>
        <v/>
      </c>
      <c r="K3015">
        <f>'Risk Calculation Tables'!AD2583</f>
        <v>0</v>
      </c>
      <c r="L3015" t="str">
        <f>TRIM(RawData!J3017)</f>
        <v/>
      </c>
      <c r="M3015" t="str">
        <f>TRIM(RawData!K3017)</f>
        <v/>
      </c>
    </row>
    <row r="3016" spans="1:13" x14ac:dyDescent="0.3">
      <c r="A3016">
        <f>RawData!A3018</f>
        <v>0</v>
      </c>
      <c r="B3016" t="str">
        <f>IF(RawData!B3018&lt;&gt;"", (VLOOKUP(RawData!B3018,AgeCat,2,TRUE)), "")</f>
        <v/>
      </c>
      <c r="C3016" t="str">
        <f>TRIM(RawData!C3018)</f>
        <v/>
      </c>
      <c r="D3016" s="4">
        <f>RawData!D3018</f>
        <v>0</v>
      </c>
      <c r="E3016">
        <f>RawData!E3018</f>
        <v>0</v>
      </c>
      <c r="F3016" t="str">
        <f>IFERROR(IF(RawData!F3018&lt;&gt;"", VLOOKUP(TRIM(RawData!F3018),ICD10Code,2,FALSE), ""), "Other")</f>
        <v/>
      </c>
      <c r="G3016" t="str">
        <f>IFERROR(IF(RawData!G3018&lt;&gt;"", VLOOKUP(TRIM(RawData!G3018),ICD10Code,2,FALSE), ""), "Other")</f>
        <v/>
      </c>
      <c r="H3016" t="str">
        <f>IFERROR(IF(RawData!H3018&lt;&gt;"", VLOOKUP(TRIM(RawData!H3018),PHCODE,2,FALSE), ""), "Other")</f>
        <v/>
      </c>
      <c r="I3016" t="str">
        <f>IFERROR(IF(RawData!I3018&lt;&gt;"", VLOOKUP(TRIM(RawData!I3018),PHCODE,2,FALSE), ""), "Other")</f>
        <v/>
      </c>
      <c r="J3016" t="str">
        <f>TRIM(RawData!L3018)</f>
        <v/>
      </c>
      <c r="K3016">
        <f>'Risk Calculation Tables'!AD2584</f>
        <v>0</v>
      </c>
      <c r="L3016" t="str">
        <f>TRIM(RawData!J3018)</f>
        <v/>
      </c>
      <c r="M3016" t="str">
        <f>TRIM(RawData!K3018)</f>
        <v/>
      </c>
    </row>
    <row r="3017" spans="1:13" x14ac:dyDescent="0.3">
      <c r="A3017">
        <f>RawData!A3019</f>
        <v>0</v>
      </c>
      <c r="B3017" t="str">
        <f>IF(RawData!B3019&lt;&gt;"", (VLOOKUP(RawData!B3019,AgeCat,2,TRUE)), "")</f>
        <v/>
      </c>
      <c r="C3017" t="str">
        <f>TRIM(RawData!C3019)</f>
        <v/>
      </c>
      <c r="D3017" s="4">
        <f>RawData!D3019</f>
        <v>0</v>
      </c>
      <c r="E3017">
        <f>RawData!E3019</f>
        <v>0</v>
      </c>
      <c r="F3017" t="str">
        <f>IFERROR(IF(RawData!F3019&lt;&gt;"", VLOOKUP(TRIM(RawData!F3019),ICD10Code,2,FALSE), ""), "Other")</f>
        <v/>
      </c>
      <c r="G3017" t="str">
        <f>IFERROR(IF(RawData!G3019&lt;&gt;"", VLOOKUP(TRIM(RawData!G3019),ICD10Code,2,FALSE), ""), "Other")</f>
        <v/>
      </c>
      <c r="H3017" t="str">
        <f>IFERROR(IF(RawData!H3019&lt;&gt;"", VLOOKUP(TRIM(RawData!H3019),PHCODE,2,FALSE), ""), "Other")</f>
        <v/>
      </c>
      <c r="I3017" t="str">
        <f>IFERROR(IF(RawData!I3019&lt;&gt;"", VLOOKUP(TRIM(RawData!I3019),PHCODE,2,FALSE), ""), "Other")</f>
        <v/>
      </c>
      <c r="J3017" t="str">
        <f>TRIM(RawData!L3019)</f>
        <v/>
      </c>
      <c r="K3017">
        <f>'Risk Calculation Tables'!AD2585</f>
        <v>0</v>
      </c>
      <c r="L3017" t="str">
        <f>TRIM(RawData!J3019)</f>
        <v/>
      </c>
      <c r="M3017" t="str">
        <f>TRIM(RawData!K3019)</f>
        <v/>
      </c>
    </row>
    <row r="3018" spans="1:13" x14ac:dyDescent="0.3">
      <c r="A3018">
        <f>RawData!A3020</f>
        <v>0</v>
      </c>
      <c r="B3018" t="str">
        <f>IF(RawData!B3020&lt;&gt;"", (VLOOKUP(RawData!B3020,AgeCat,2,TRUE)), "")</f>
        <v/>
      </c>
      <c r="C3018" t="str">
        <f>TRIM(RawData!C3020)</f>
        <v/>
      </c>
      <c r="D3018" s="4">
        <f>RawData!D3020</f>
        <v>0</v>
      </c>
      <c r="E3018">
        <f>RawData!E3020</f>
        <v>0</v>
      </c>
      <c r="F3018" t="str">
        <f>IFERROR(IF(RawData!F3020&lt;&gt;"", VLOOKUP(TRIM(RawData!F3020),ICD10Code,2,FALSE), ""), "Other")</f>
        <v/>
      </c>
      <c r="G3018" t="str">
        <f>IFERROR(IF(RawData!G3020&lt;&gt;"", VLOOKUP(TRIM(RawData!G3020),ICD10Code,2,FALSE), ""), "Other")</f>
        <v/>
      </c>
      <c r="H3018" t="str">
        <f>IFERROR(IF(RawData!H3020&lt;&gt;"", VLOOKUP(TRIM(RawData!H3020),PHCODE,2,FALSE), ""), "Other")</f>
        <v/>
      </c>
      <c r="I3018" t="str">
        <f>IFERROR(IF(RawData!I3020&lt;&gt;"", VLOOKUP(TRIM(RawData!I3020),PHCODE,2,FALSE), ""), "Other")</f>
        <v/>
      </c>
      <c r="J3018" t="str">
        <f>TRIM(RawData!L3020)</f>
        <v/>
      </c>
      <c r="K3018">
        <f>'Risk Calculation Tables'!AD2586</f>
        <v>0</v>
      </c>
      <c r="L3018" t="str">
        <f>TRIM(RawData!J3020)</f>
        <v/>
      </c>
      <c r="M3018" t="str">
        <f>TRIM(RawData!K3020)</f>
        <v/>
      </c>
    </row>
    <row r="3019" spans="1:13" x14ac:dyDescent="0.3">
      <c r="A3019">
        <f>RawData!A3021</f>
        <v>0</v>
      </c>
      <c r="B3019" t="str">
        <f>IF(RawData!B3021&lt;&gt;"", (VLOOKUP(RawData!B3021,AgeCat,2,TRUE)), "")</f>
        <v/>
      </c>
      <c r="C3019" t="str">
        <f>TRIM(RawData!C3021)</f>
        <v/>
      </c>
      <c r="D3019" s="4">
        <f>RawData!D3021</f>
        <v>0</v>
      </c>
      <c r="E3019">
        <f>RawData!E3021</f>
        <v>0</v>
      </c>
      <c r="F3019" t="str">
        <f>IFERROR(IF(RawData!F3021&lt;&gt;"", VLOOKUP(TRIM(RawData!F3021),ICD10Code,2,FALSE), ""), "Other")</f>
        <v/>
      </c>
      <c r="G3019" t="str">
        <f>IFERROR(IF(RawData!G3021&lt;&gt;"", VLOOKUP(TRIM(RawData!G3021),ICD10Code,2,FALSE), ""), "Other")</f>
        <v/>
      </c>
      <c r="H3019" t="str">
        <f>IFERROR(IF(RawData!H3021&lt;&gt;"", VLOOKUP(TRIM(RawData!H3021),PHCODE,2,FALSE), ""), "Other")</f>
        <v/>
      </c>
      <c r="I3019" t="str">
        <f>IFERROR(IF(RawData!I3021&lt;&gt;"", VLOOKUP(TRIM(RawData!I3021),PHCODE,2,FALSE), ""), "Other")</f>
        <v/>
      </c>
      <c r="J3019" t="str">
        <f>TRIM(RawData!L3021)</f>
        <v/>
      </c>
      <c r="K3019">
        <f>'Risk Calculation Tables'!AD2587</f>
        <v>0</v>
      </c>
      <c r="L3019" t="str">
        <f>TRIM(RawData!J3021)</f>
        <v/>
      </c>
      <c r="M3019" t="str">
        <f>TRIM(RawData!K3021)</f>
        <v/>
      </c>
    </row>
    <row r="3020" spans="1:13" x14ac:dyDescent="0.3">
      <c r="A3020">
        <f>RawData!A3022</f>
        <v>0</v>
      </c>
      <c r="B3020" t="str">
        <f>IF(RawData!B3022&lt;&gt;"", (VLOOKUP(RawData!B3022,AgeCat,2,TRUE)), "")</f>
        <v/>
      </c>
      <c r="C3020" t="str">
        <f>TRIM(RawData!C3022)</f>
        <v/>
      </c>
      <c r="D3020" s="4">
        <f>RawData!D3022</f>
        <v>0</v>
      </c>
      <c r="E3020">
        <f>RawData!E3022</f>
        <v>0</v>
      </c>
      <c r="F3020" t="str">
        <f>IFERROR(IF(RawData!F3022&lt;&gt;"", VLOOKUP(TRIM(RawData!F3022),ICD10Code,2,FALSE), ""), "Other")</f>
        <v/>
      </c>
      <c r="G3020" t="str">
        <f>IFERROR(IF(RawData!G3022&lt;&gt;"", VLOOKUP(TRIM(RawData!G3022),ICD10Code,2,FALSE), ""), "Other")</f>
        <v/>
      </c>
      <c r="H3020" t="str">
        <f>IFERROR(IF(RawData!H3022&lt;&gt;"", VLOOKUP(TRIM(RawData!H3022),PHCODE,2,FALSE), ""), "Other")</f>
        <v/>
      </c>
      <c r="I3020" t="str">
        <f>IFERROR(IF(RawData!I3022&lt;&gt;"", VLOOKUP(TRIM(RawData!I3022),PHCODE,2,FALSE), ""), "Other")</f>
        <v/>
      </c>
      <c r="J3020" t="str">
        <f>TRIM(RawData!L3022)</f>
        <v/>
      </c>
      <c r="K3020">
        <f>'Risk Calculation Tables'!AD2588</f>
        <v>0</v>
      </c>
      <c r="L3020" t="str">
        <f>TRIM(RawData!J3022)</f>
        <v/>
      </c>
      <c r="M3020" t="str">
        <f>TRIM(RawData!K3022)</f>
        <v/>
      </c>
    </row>
    <row r="3021" spans="1:13" x14ac:dyDescent="0.3">
      <c r="A3021">
        <f>RawData!A3023</f>
        <v>0</v>
      </c>
      <c r="B3021" t="str">
        <f>IF(RawData!B3023&lt;&gt;"", (VLOOKUP(RawData!B3023,AgeCat,2,TRUE)), "")</f>
        <v/>
      </c>
      <c r="C3021" t="str">
        <f>TRIM(RawData!C3023)</f>
        <v/>
      </c>
      <c r="D3021" s="4">
        <f>RawData!D3023</f>
        <v>0</v>
      </c>
      <c r="E3021">
        <f>RawData!E3023</f>
        <v>0</v>
      </c>
      <c r="F3021" t="str">
        <f>IFERROR(IF(RawData!F3023&lt;&gt;"", VLOOKUP(TRIM(RawData!F3023),ICD10Code,2,FALSE), ""), "Other")</f>
        <v/>
      </c>
      <c r="G3021" t="str">
        <f>IFERROR(IF(RawData!G3023&lt;&gt;"", VLOOKUP(TRIM(RawData!G3023),ICD10Code,2,FALSE), ""), "Other")</f>
        <v/>
      </c>
      <c r="H3021" t="str">
        <f>IFERROR(IF(RawData!H3023&lt;&gt;"", VLOOKUP(TRIM(RawData!H3023),PHCODE,2,FALSE), ""), "Other")</f>
        <v/>
      </c>
      <c r="I3021" t="str">
        <f>IFERROR(IF(RawData!I3023&lt;&gt;"", VLOOKUP(TRIM(RawData!I3023),PHCODE,2,FALSE), ""), "Other")</f>
        <v/>
      </c>
      <c r="J3021" t="str">
        <f>TRIM(RawData!L3023)</f>
        <v/>
      </c>
      <c r="K3021">
        <f>'Risk Calculation Tables'!AD2589</f>
        <v>0</v>
      </c>
      <c r="L3021" t="str">
        <f>TRIM(RawData!J3023)</f>
        <v/>
      </c>
      <c r="M3021" t="str">
        <f>TRIM(RawData!K3023)</f>
        <v/>
      </c>
    </row>
    <row r="3022" spans="1:13" x14ac:dyDescent="0.3">
      <c r="A3022">
        <f>RawData!A3024</f>
        <v>0</v>
      </c>
      <c r="B3022" t="str">
        <f>IF(RawData!B3024&lt;&gt;"", (VLOOKUP(RawData!B3024,AgeCat,2,TRUE)), "")</f>
        <v/>
      </c>
      <c r="C3022" t="str">
        <f>TRIM(RawData!C3024)</f>
        <v/>
      </c>
      <c r="D3022" s="4">
        <f>RawData!D3024</f>
        <v>0</v>
      </c>
      <c r="E3022">
        <f>RawData!E3024</f>
        <v>0</v>
      </c>
      <c r="F3022" t="str">
        <f>IFERROR(IF(RawData!F3024&lt;&gt;"", VLOOKUP(TRIM(RawData!F3024),ICD10Code,2,FALSE), ""), "Other")</f>
        <v/>
      </c>
      <c r="G3022" t="str">
        <f>IFERROR(IF(RawData!G3024&lt;&gt;"", VLOOKUP(TRIM(RawData!G3024),ICD10Code,2,FALSE), ""), "Other")</f>
        <v/>
      </c>
      <c r="H3022" t="str">
        <f>IFERROR(IF(RawData!H3024&lt;&gt;"", VLOOKUP(TRIM(RawData!H3024),PHCODE,2,FALSE), ""), "Other")</f>
        <v/>
      </c>
      <c r="I3022" t="str">
        <f>IFERROR(IF(RawData!I3024&lt;&gt;"", VLOOKUP(TRIM(RawData!I3024),PHCODE,2,FALSE), ""), "Other")</f>
        <v/>
      </c>
      <c r="J3022" t="str">
        <f>TRIM(RawData!L3024)</f>
        <v/>
      </c>
      <c r="K3022">
        <f>'Risk Calculation Tables'!AD2590</f>
        <v>0</v>
      </c>
      <c r="L3022" t="str">
        <f>TRIM(RawData!J3024)</f>
        <v/>
      </c>
      <c r="M3022" t="str">
        <f>TRIM(RawData!K3024)</f>
        <v/>
      </c>
    </row>
    <row r="3023" spans="1:13" x14ac:dyDescent="0.3">
      <c r="A3023">
        <f>RawData!A3025</f>
        <v>0</v>
      </c>
      <c r="B3023" t="str">
        <f>IF(RawData!B3025&lt;&gt;"", (VLOOKUP(RawData!B3025,AgeCat,2,TRUE)), "")</f>
        <v/>
      </c>
      <c r="C3023" t="str">
        <f>TRIM(RawData!C3025)</f>
        <v/>
      </c>
      <c r="D3023" s="4">
        <f>RawData!D3025</f>
        <v>0</v>
      </c>
      <c r="E3023">
        <f>RawData!E3025</f>
        <v>0</v>
      </c>
      <c r="F3023" t="str">
        <f>IFERROR(IF(RawData!F3025&lt;&gt;"", VLOOKUP(TRIM(RawData!F3025),ICD10Code,2,FALSE), ""), "Other")</f>
        <v/>
      </c>
      <c r="G3023" t="str">
        <f>IFERROR(IF(RawData!G3025&lt;&gt;"", VLOOKUP(TRIM(RawData!G3025),ICD10Code,2,FALSE), ""), "Other")</f>
        <v/>
      </c>
      <c r="H3023" t="str">
        <f>IFERROR(IF(RawData!H3025&lt;&gt;"", VLOOKUP(TRIM(RawData!H3025),PHCODE,2,FALSE), ""), "Other")</f>
        <v/>
      </c>
      <c r="I3023" t="str">
        <f>IFERROR(IF(RawData!I3025&lt;&gt;"", VLOOKUP(TRIM(RawData!I3025),PHCODE,2,FALSE), ""), "Other")</f>
        <v/>
      </c>
      <c r="J3023" t="str">
        <f>TRIM(RawData!L3025)</f>
        <v/>
      </c>
      <c r="K3023">
        <f>'Risk Calculation Tables'!AD2591</f>
        <v>0</v>
      </c>
      <c r="L3023" t="str">
        <f>TRIM(RawData!J3025)</f>
        <v/>
      </c>
      <c r="M3023" t="str">
        <f>TRIM(RawData!K3025)</f>
        <v/>
      </c>
    </row>
    <row r="3024" spans="1:13" x14ac:dyDescent="0.3">
      <c r="A3024">
        <f>RawData!A3026</f>
        <v>0</v>
      </c>
      <c r="B3024" t="str">
        <f>IF(RawData!B3026&lt;&gt;"", (VLOOKUP(RawData!B3026,AgeCat,2,TRUE)), "")</f>
        <v/>
      </c>
      <c r="C3024" t="str">
        <f>TRIM(RawData!C3026)</f>
        <v/>
      </c>
      <c r="D3024" s="4">
        <f>RawData!D3026</f>
        <v>0</v>
      </c>
      <c r="E3024">
        <f>RawData!E3026</f>
        <v>0</v>
      </c>
      <c r="F3024" t="str">
        <f>IFERROR(IF(RawData!F3026&lt;&gt;"", VLOOKUP(TRIM(RawData!F3026),ICD10Code,2,FALSE), ""), "Other")</f>
        <v/>
      </c>
      <c r="G3024" t="str">
        <f>IFERROR(IF(RawData!G3026&lt;&gt;"", VLOOKUP(TRIM(RawData!G3026),ICD10Code,2,FALSE), ""), "Other")</f>
        <v/>
      </c>
      <c r="H3024" t="str">
        <f>IFERROR(IF(RawData!H3026&lt;&gt;"", VLOOKUP(TRIM(RawData!H3026),PHCODE,2,FALSE), ""), "Other")</f>
        <v/>
      </c>
      <c r="I3024" t="str">
        <f>IFERROR(IF(RawData!I3026&lt;&gt;"", VLOOKUP(TRIM(RawData!I3026),PHCODE,2,FALSE), ""), "Other")</f>
        <v/>
      </c>
      <c r="J3024" t="str">
        <f>TRIM(RawData!L3026)</f>
        <v/>
      </c>
      <c r="K3024">
        <f>'Risk Calculation Tables'!AD2592</f>
        <v>0</v>
      </c>
      <c r="L3024" t="str">
        <f>TRIM(RawData!J3026)</f>
        <v/>
      </c>
      <c r="M3024" t="str">
        <f>TRIM(RawData!K3026)</f>
        <v/>
      </c>
    </row>
    <row r="3025" spans="1:13" x14ac:dyDescent="0.3">
      <c r="A3025">
        <f>RawData!A3027</f>
        <v>0</v>
      </c>
      <c r="B3025" t="str">
        <f>IF(RawData!B3027&lt;&gt;"", (VLOOKUP(RawData!B3027,AgeCat,2,TRUE)), "")</f>
        <v/>
      </c>
      <c r="C3025" t="str">
        <f>TRIM(RawData!C3027)</f>
        <v/>
      </c>
      <c r="D3025" s="4">
        <f>RawData!D3027</f>
        <v>0</v>
      </c>
      <c r="E3025">
        <f>RawData!E3027</f>
        <v>0</v>
      </c>
      <c r="F3025" t="str">
        <f>IFERROR(IF(RawData!F3027&lt;&gt;"", VLOOKUP(TRIM(RawData!F3027),ICD10Code,2,FALSE), ""), "Other")</f>
        <v/>
      </c>
      <c r="G3025" t="str">
        <f>IFERROR(IF(RawData!G3027&lt;&gt;"", VLOOKUP(TRIM(RawData!G3027),ICD10Code,2,FALSE), ""), "Other")</f>
        <v/>
      </c>
      <c r="H3025" t="str">
        <f>IFERROR(IF(RawData!H3027&lt;&gt;"", VLOOKUP(TRIM(RawData!H3027),PHCODE,2,FALSE), ""), "Other")</f>
        <v/>
      </c>
      <c r="I3025" t="str">
        <f>IFERROR(IF(RawData!I3027&lt;&gt;"", VLOOKUP(TRIM(RawData!I3027),PHCODE,2,FALSE), ""), "Other")</f>
        <v/>
      </c>
      <c r="J3025" t="str">
        <f>TRIM(RawData!L3027)</f>
        <v/>
      </c>
      <c r="K3025">
        <f>'Risk Calculation Tables'!AD2593</f>
        <v>0</v>
      </c>
      <c r="L3025" t="str">
        <f>TRIM(RawData!J3027)</f>
        <v/>
      </c>
      <c r="M3025" t="str">
        <f>TRIM(RawData!K3027)</f>
        <v/>
      </c>
    </row>
    <row r="3026" spans="1:13" x14ac:dyDescent="0.3">
      <c r="A3026">
        <f>RawData!A3028</f>
        <v>0</v>
      </c>
      <c r="B3026" t="str">
        <f>IF(RawData!B3028&lt;&gt;"", (VLOOKUP(RawData!B3028,AgeCat,2,TRUE)), "")</f>
        <v/>
      </c>
      <c r="C3026" t="str">
        <f>TRIM(RawData!C3028)</f>
        <v/>
      </c>
      <c r="D3026" s="4">
        <f>RawData!D3028</f>
        <v>0</v>
      </c>
      <c r="E3026">
        <f>RawData!E3028</f>
        <v>0</v>
      </c>
      <c r="F3026" t="str">
        <f>IFERROR(IF(RawData!F3028&lt;&gt;"", VLOOKUP(TRIM(RawData!F3028),ICD10Code,2,FALSE), ""), "Other")</f>
        <v/>
      </c>
      <c r="G3026" t="str">
        <f>IFERROR(IF(RawData!G3028&lt;&gt;"", VLOOKUP(TRIM(RawData!G3028),ICD10Code,2,FALSE), ""), "Other")</f>
        <v/>
      </c>
      <c r="H3026" t="str">
        <f>IFERROR(IF(RawData!H3028&lt;&gt;"", VLOOKUP(TRIM(RawData!H3028),PHCODE,2,FALSE), ""), "Other")</f>
        <v/>
      </c>
      <c r="I3026" t="str">
        <f>IFERROR(IF(RawData!I3028&lt;&gt;"", VLOOKUP(TRIM(RawData!I3028),PHCODE,2,FALSE), ""), "Other")</f>
        <v/>
      </c>
      <c r="J3026" t="str">
        <f>TRIM(RawData!L3028)</f>
        <v/>
      </c>
      <c r="K3026">
        <f>'Risk Calculation Tables'!AD2594</f>
        <v>0</v>
      </c>
      <c r="L3026" t="str">
        <f>TRIM(RawData!J3028)</f>
        <v/>
      </c>
      <c r="M3026" t="str">
        <f>TRIM(RawData!K3028)</f>
        <v/>
      </c>
    </row>
    <row r="3027" spans="1:13" x14ac:dyDescent="0.3">
      <c r="A3027">
        <f>RawData!A3029</f>
        <v>0</v>
      </c>
      <c r="B3027" t="str">
        <f>IF(RawData!B3029&lt;&gt;"", (VLOOKUP(RawData!B3029,AgeCat,2,TRUE)), "")</f>
        <v/>
      </c>
      <c r="C3027" t="str">
        <f>TRIM(RawData!C3029)</f>
        <v/>
      </c>
      <c r="D3027" s="4">
        <f>RawData!D3029</f>
        <v>0</v>
      </c>
      <c r="E3027">
        <f>RawData!E3029</f>
        <v>0</v>
      </c>
      <c r="F3027" t="str">
        <f>IFERROR(IF(RawData!F3029&lt;&gt;"", VLOOKUP(TRIM(RawData!F3029),ICD10Code,2,FALSE), ""), "Other")</f>
        <v/>
      </c>
      <c r="G3027" t="str">
        <f>IFERROR(IF(RawData!G3029&lt;&gt;"", VLOOKUP(TRIM(RawData!G3029),ICD10Code,2,FALSE), ""), "Other")</f>
        <v/>
      </c>
      <c r="H3027" t="str">
        <f>IFERROR(IF(RawData!H3029&lt;&gt;"", VLOOKUP(TRIM(RawData!H3029),PHCODE,2,FALSE), ""), "Other")</f>
        <v/>
      </c>
      <c r="I3027" t="str">
        <f>IFERROR(IF(RawData!I3029&lt;&gt;"", VLOOKUP(TRIM(RawData!I3029),PHCODE,2,FALSE), ""), "Other")</f>
        <v/>
      </c>
      <c r="J3027" t="str">
        <f>TRIM(RawData!L3029)</f>
        <v/>
      </c>
      <c r="K3027">
        <f>'Risk Calculation Tables'!AD2595</f>
        <v>0</v>
      </c>
      <c r="L3027" t="str">
        <f>TRIM(RawData!J3029)</f>
        <v/>
      </c>
      <c r="M3027" t="str">
        <f>TRIM(RawData!K3029)</f>
        <v/>
      </c>
    </row>
    <row r="3028" spans="1:13" x14ac:dyDescent="0.3">
      <c r="A3028">
        <f>RawData!A3030</f>
        <v>0</v>
      </c>
      <c r="B3028" t="str">
        <f>IF(RawData!B3030&lt;&gt;"", (VLOOKUP(RawData!B3030,AgeCat,2,TRUE)), "")</f>
        <v/>
      </c>
      <c r="C3028" t="str">
        <f>TRIM(RawData!C3030)</f>
        <v/>
      </c>
      <c r="D3028" s="4">
        <f>RawData!D3030</f>
        <v>0</v>
      </c>
      <c r="E3028">
        <f>RawData!E3030</f>
        <v>0</v>
      </c>
      <c r="F3028" t="str">
        <f>IFERROR(IF(RawData!F3030&lt;&gt;"", VLOOKUP(TRIM(RawData!F3030),ICD10Code,2,FALSE), ""), "Other")</f>
        <v/>
      </c>
      <c r="G3028" t="str">
        <f>IFERROR(IF(RawData!G3030&lt;&gt;"", VLOOKUP(TRIM(RawData!G3030),ICD10Code,2,FALSE), ""), "Other")</f>
        <v/>
      </c>
      <c r="H3028" t="str">
        <f>IFERROR(IF(RawData!H3030&lt;&gt;"", VLOOKUP(TRIM(RawData!H3030),PHCODE,2,FALSE), ""), "Other")</f>
        <v/>
      </c>
      <c r="I3028" t="str">
        <f>IFERROR(IF(RawData!I3030&lt;&gt;"", VLOOKUP(TRIM(RawData!I3030),PHCODE,2,FALSE), ""), "Other")</f>
        <v/>
      </c>
      <c r="J3028" t="str">
        <f>TRIM(RawData!L3030)</f>
        <v/>
      </c>
      <c r="K3028">
        <f>'Risk Calculation Tables'!AD2596</f>
        <v>0</v>
      </c>
      <c r="L3028" t="str">
        <f>TRIM(RawData!J3030)</f>
        <v/>
      </c>
      <c r="M3028" t="str">
        <f>TRIM(RawData!K3030)</f>
        <v/>
      </c>
    </row>
    <row r="3029" spans="1:13" x14ac:dyDescent="0.3">
      <c r="A3029">
        <f>RawData!A3031</f>
        <v>0</v>
      </c>
      <c r="B3029" t="str">
        <f>IF(RawData!B3031&lt;&gt;"", (VLOOKUP(RawData!B3031,AgeCat,2,TRUE)), "")</f>
        <v/>
      </c>
      <c r="C3029" t="str">
        <f>TRIM(RawData!C3031)</f>
        <v/>
      </c>
      <c r="D3029" s="4">
        <f>RawData!D3031</f>
        <v>0</v>
      </c>
      <c r="E3029">
        <f>RawData!E3031</f>
        <v>0</v>
      </c>
      <c r="F3029" t="str">
        <f>IFERROR(IF(RawData!F3031&lt;&gt;"", VLOOKUP(TRIM(RawData!F3031),ICD10Code,2,FALSE), ""), "Other")</f>
        <v/>
      </c>
      <c r="G3029" t="str">
        <f>IFERROR(IF(RawData!G3031&lt;&gt;"", VLOOKUP(TRIM(RawData!G3031),ICD10Code,2,FALSE), ""), "Other")</f>
        <v/>
      </c>
      <c r="H3029" t="str">
        <f>IFERROR(IF(RawData!H3031&lt;&gt;"", VLOOKUP(TRIM(RawData!H3031),PHCODE,2,FALSE), ""), "Other")</f>
        <v/>
      </c>
      <c r="I3029" t="str">
        <f>IFERROR(IF(RawData!I3031&lt;&gt;"", VLOOKUP(TRIM(RawData!I3031),PHCODE,2,FALSE), ""), "Other")</f>
        <v/>
      </c>
      <c r="J3029" t="str">
        <f>TRIM(RawData!L3031)</f>
        <v/>
      </c>
      <c r="K3029">
        <f>'Risk Calculation Tables'!AD2597</f>
        <v>0</v>
      </c>
      <c r="L3029" t="str">
        <f>TRIM(RawData!J3031)</f>
        <v/>
      </c>
      <c r="M3029" t="str">
        <f>TRIM(RawData!K3031)</f>
        <v/>
      </c>
    </row>
    <row r="3030" spans="1:13" x14ac:dyDescent="0.3">
      <c r="A3030">
        <f>RawData!A3032</f>
        <v>0</v>
      </c>
      <c r="B3030" t="str">
        <f>IF(RawData!B3032&lt;&gt;"", (VLOOKUP(RawData!B3032,AgeCat,2,TRUE)), "")</f>
        <v/>
      </c>
      <c r="C3030" t="str">
        <f>TRIM(RawData!C3032)</f>
        <v/>
      </c>
      <c r="D3030" s="4">
        <f>RawData!D3032</f>
        <v>0</v>
      </c>
      <c r="E3030">
        <f>RawData!E3032</f>
        <v>0</v>
      </c>
      <c r="F3030" t="str">
        <f>IFERROR(IF(RawData!F3032&lt;&gt;"", VLOOKUP(TRIM(RawData!F3032),ICD10Code,2,FALSE), ""), "Other")</f>
        <v/>
      </c>
      <c r="G3030" t="str">
        <f>IFERROR(IF(RawData!G3032&lt;&gt;"", VLOOKUP(TRIM(RawData!G3032),ICD10Code,2,FALSE), ""), "Other")</f>
        <v/>
      </c>
      <c r="H3030" t="str">
        <f>IFERROR(IF(RawData!H3032&lt;&gt;"", VLOOKUP(TRIM(RawData!H3032),PHCODE,2,FALSE), ""), "Other")</f>
        <v/>
      </c>
      <c r="I3030" t="str">
        <f>IFERROR(IF(RawData!I3032&lt;&gt;"", VLOOKUP(TRIM(RawData!I3032),PHCODE,2,FALSE), ""), "Other")</f>
        <v/>
      </c>
      <c r="J3030" t="str">
        <f>TRIM(RawData!L3032)</f>
        <v/>
      </c>
      <c r="K3030">
        <f>'Risk Calculation Tables'!AD2598</f>
        <v>0</v>
      </c>
      <c r="L3030" t="str">
        <f>TRIM(RawData!J3032)</f>
        <v/>
      </c>
      <c r="M3030" t="str">
        <f>TRIM(RawData!K3032)</f>
        <v/>
      </c>
    </row>
    <row r="3031" spans="1:13" x14ac:dyDescent="0.3">
      <c r="A3031">
        <f>RawData!A3033</f>
        <v>0</v>
      </c>
      <c r="B3031" t="str">
        <f>IF(RawData!B3033&lt;&gt;"", (VLOOKUP(RawData!B3033,AgeCat,2,TRUE)), "")</f>
        <v/>
      </c>
      <c r="C3031" t="str">
        <f>TRIM(RawData!C3033)</f>
        <v/>
      </c>
      <c r="D3031" s="4">
        <f>RawData!D3033</f>
        <v>0</v>
      </c>
      <c r="E3031">
        <f>RawData!E3033</f>
        <v>0</v>
      </c>
      <c r="F3031" t="str">
        <f>IFERROR(IF(RawData!F3033&lt;&gt;"", VLOOKUP(TRIM(RawData!F3033),ICD10Code,2,FALSE), ""), "Other")</f>
        <v/>
      </c>
      <c r="G3031" t="str">
        <f>IFERROR(IF(RawData!G3033&lt;&gt;"", VLOOKUP(TRIM(RawData!G3033),ICD10Code,2,FALSE), ""), "Other")</f>
        <v/>
      </c>
      <c r="H3031" t="str">
        <f>IFERROR(IF(RawData!H3033&lt;&gt;"", VLOOKUP(TRIM(RawData!H3033),PHCODE,2,FALSE), ""), "Other")</f>
        <v/>
      </c>
      <c r="I3031" t="str">
        <f>IFERROR(IF(RawData!I3033&lt;&gt;"", VLOOKUP(TRIM(RawData!I3033),PHCODE,2,FALSE), ""), "Other")</f>
        <v/>
      </c>
      <c r="J3031" t="str">
        <f>TRIM(RawData!L3033)</f>
        <v/>
      </c>
      <c r="K3031">
        <f>'Risk Calculation Tables'!AD2599</f>
        <v>0</v>
      </c>
      <c r="L3031" t="str">
        <f>TRIM(RawData!J3033)</f>
        <v/>
      </c>
      <c r="M3031" t="str">
        <f>TRIM(RawData!K3033)</f>
        <v/>
      </c>
    </row>
    <row r="3032" spans="1:13" x14ac:dyDescent="0.3">
      <c r="A3032">
        <f>RawData!A3034</f>
        <v>0</v>
      </c>
      <c r="B3032" t="str">
        <f>IF(RawData!B3034&lt;&gt;"", (VLOOKUP(RawData!B3034,AgeCat,2,TRUE)), "")</f>
        <v/>
      </c>
      <c r="C3032" t="str">
        <f>TRIM(RawData!C3034)</f>
        <v/>
      </c>
      <c r="D3032" s="4">
        <f>RawData!D3034</f>
        <v>0</v>
      </c>
      <c r="E3032">
        <f>RawData!E3034</f>
        <v>0</v>
      </c>
      <c r="F3032" t="str">
        <f>IFERROR(IF(RawData!F3034&lt;&gt;"", VLOOKUP(TRIM(RawData!F3034),ICD10Code,2,FALSE), ""), "Other")</f>
        <v/>
      </c>
      <c r="G3032" t="str">
        <f>IFERROR(IF(RawData!G3034&lt;&gt;"", VLOOKUP(TRIM(RawData!G3034),ICD10Code,2,FALSE), ""), "Other")</f>
        <v/>
      </c>
      <c r="H3032" t="str">
        <f>IFERROR(IF(RawData!H3034&lt;&gt;"", VLOOKUP(TRIM(RawData!H3034),PHCODE,2,FALSE), ""), "Other")</f>
        <v/>
      </c>
      <c r="I3032" t="str">
        <f>IFERROR(IF(RawData!I3034&lt;&gt;"", VLOOKUP(TRIM(RawData!I3034),PHCODE,2,FALSE), ""), "Other")</f>
        <v/>
      </c>
      <c r="J3032" t="str">
        <f>TRIM(RawData!L3034)</f>
        <v/>
      </c>
      <c r="K3032">
        <f>'Risk Calculation Tables'!AD2600</f>
        <v>0</v>
      </c>
      <c r="L3032" t="str">
        <f>TRIM(RawData!J3034)</f>
        <v/>
      </c>
      <c r="M3032" t="str">
        <f>TRIM(RawData!K3034)</f>
        <v/>
      </c>
    </row>
    <row r="3033" spans="1:13" x14ac:dyDescent="0.3">
      <c r="A3033">
        <f>RawData!A3035</f>
        <v>0</v>
      </c>
      <c r="B3033" t="str">
        <f>IF(RawData!B3035&lt;&gt;"", (VLOOKUP(RawData!B3035,AgeCat,2,TRUE)), "")</f>
        <v/>
      </c>
      <c r="C3033" t="str">
        <f>TRIM(RawData!C3035)</f>
        <v/>
      </c>
      <c r="D3033" s="4">
        <f>RawData!D3035</f>
        <v>0</v>
      </c>
      <c r="E3033">
        <f>RawData!E3035</f>
        <v>0</v>
      </c>
      <c r="F3033" t="str">
        <f>IFERROR(IF(RawData!F3035&lt;&gt;"", VLOOKUP(TRIM(RawData!F3035),ICD10Code,2,FALSE), ""), "Other")</f>
        <v/>
      </c>
      <c r="G3033" t="str">
        <f>IFERROR(IF(RawData!G3035&lt;&gt;"", VLOOKUP(TRIM(RawData!G3035),ICD10Code,2,FALSE), ""), "Other")</f>
        <v/>
      </c>
      <c r="H3033" t="str">
        <f>IFERROR(IF(RawData!H3035&lt;&gt;"", VLOOKUP(TRIM(RawData!H3035),PHCODE,2,FALSE), ""), "Other")</f>
        <v/>
      </c>
      <c r="I3033" t="str">
        <f>IFERROR(IF(RawData!I3035&lt;&gt;"", VLOOKUP(TRIM(RawData!I3035),PHCODE,2,FALSE), ""), "Other")</f>
        <v/>
      </c>
      <c r="J3033" t="str">
        <f>TRIM(RawData!L3035)</f>
        <v/>
      </c>
      <c r="K3033">
        <f>'Risk Calculation Tables'!AD2601</f>
        <v>0</v>
      </c>
      <c r="L3033" t="str">
        <f>TRIM(RawData!J3035)</f>
        <v/>
      </c>
      <c r="M3033" t="str">
        <f>TRIM(RawData!K3035)</f>
        <v/>
      </c>
    </row>
    <row r="3034" spans="1:13" x14ac:dyDescent="0.3">
      <c r="A3034">
        <f>RawData!A3036</f>
        <v>0</v>
      </c>
      <c r="B3034" t="str">
        <f>IF(RawData!B3036&lt;&gt;"", (VLOOKUP(RawData!B3036,AgeCat,2,TRUE)), "")</f>
        <v/>
      </c>
      <c r="C3034" t="str">
        <f>TRIM(RawData!C3036)</f>
        <v/>
      </c>
      <c r="D3034" s="4">
        <f>RawData!D3036</f>
        <v>0</v>
      </c>
      <c r="E3034">
        <f>RawData!E3036</f>
        <v>0</v>
      </c>
      <c r="F3034" t="str">
        <f>IFERROR(IF(RawData!F3036&lt;&gt;"", VLOOKUP(TRIM(RawData!F3036),ICD10Code,2,FALSE), ""), "Other")</f>
        <v/>
      </c>
      <c r="G3034" t="str">
        <f>IFERROR(IF(RawData!G3036&lt;&gt;"", VLOOKUP(TRIM(RawData!G3036),ICD10Code,2,FALSE), ""), "Other")</f>
        <v/>
      </c>
      <c r="H3034" t="str">
        <f>IFERROR(IF(RawData!H3036&lt;&gt;"", VLOOKUP(TRIM(RawData!H3036),PHCODE,2,FALSE), ""), "Other")</f>
        <v/>
      </c>
      <c r="I3034" t="str">
        <f>IFERROR(IF(RawData!I3036&lt;&gt;"", VLOOKUP(TRIM(RawData!I3036),PHCODE,2,FALSE), ""), "Other")</f>
        <v/>
      </c>
      <c r="J3034" t="str">
        <f>TRIM(RawData!L3036)</f>
        <v/>
      </c>
      <c r="K3034">
        <f>'Risk Calculation Tables'!AD2602</f>
        <v>0</v>
      </c>
      <c r="L3034" t="str">
        <f>TRIM(RawData!J3036)</f>
        <v/>
      </c>
      <c r="M3034" t="str">
        <f>TRIM(RawData!K3036)</f>
        <v/>
      </c>
    </row>
    <row r="3035" spans="1:13" x14ac:dyDescent="0.3">
      <c r="A3035">
        <f>RawData!A3037</f>
        <v>0</v>
      </c>
      <c r="B3035" t="str">
        <f>IF(RawData!B3037&lt;&gt;"", (VLOOKUP(RawData!B3037,AgeCat,2,TRUE)), "")</f>
        <v/>
      </c>
      <c r="C3035" t="str">
        <f>TRIM(RawData!C3037)</f>
        <v/>
      </c>
      <c r="D3035" s="4">
        <f>RawData!D3037</f>
        <v>0</v>
      </c>
      <c r="E3035">
        <f>RawData!E3037</f>
        <v>0</v>
      </c>
      <c r="F3035" t="str">
        <f>IFERROR(IF(RawData!F3037&lt;&gt;"", VLOOKUP(TRIM(RawData!F3037),ICD10Code,2,FALSE), ""), "Other")</f>
        <v/>
      </c>
      <c r="G3035" t="str">
        <f>IFERROR(IF(RawData!G3037&lt;&gt;"", VLOOKUP(TRIM(RawData!G3037),ICD10Code,2,FALSE), ""), "Other")</f>
        <v/>
      </c>
      <c r="H3035" t="str">
        <f>IFERROR(IF(RawData!H3037&lt;&gt;"", VLOOKUP(TRIM(RawData!H3037),PHCODE,2,FALSE), ""), "Other")</f>
        <v/>
      </c>
      <c r="I3035" t="str">
        <f>IFERROR(IF(RawData!I3037&lt;&gt;"", VLOOKUP(TRIM(RawData!I3037),PHCODE,2,FALSE), ""), "Other")</f>
        <v/>
      </c>
      <c r="J3035" t="str">
        <f>TRIM(RawData!L3037)</f>
        <v/>
      </c>
      <c r="K3035">
        <f>'Risk Calculation Tables'!AD2603</f>
        <v>0</v>
      </c>
      <c r="L3035" t="str">
        <f>TRIM(RawData!J3037)</f>
        <v/>
      </c>
      <c r="M3035" t="str">
        <f>TRIM(RawData!K3037)</f>
        <v/>
      </c>
    </row>
    <row r="3036" spans="1:13" x14ac:dyDescent="0.3">
      <c r="A3036">
        <f>RawData!A3038</f>
        <v>0</v>
      </c>
      <c r="B3036" t="str">
        <f>IF(RawData!B3038&lt;&gt;"", (VLOOKUP(RawData!B3038,AgeCat,2,TRUE)), "")</f>
        <v/>
      </c>
      <c r="C3036" t="str">
        <f>TRIM(RawData!C3038)</f>
        <v/>
      </c>
      <c r="D3036" s="4">
        <f>RawData!D3038</f>
        <v>0</v>
      </c>
      <c r="E3036">
        <f>RawData!E3038</f>
        <v>0</v>
      </c>
      <c r="F3036" t="str">
        <f>IFERROR(IF(RawData!F3038&lt;&gt;"", VLOOKUP(TRIM(RawData!F3038),ICD10Code,2,FALSE), ""), "Other")</f>
        <v/>
      </c>
      <c r="G3036" t="str">
        <f>IFERROR(IF(RawData!G3038&lt;&gt;"", VLOOKUP(TRIM(RawData!G3038),ICD10Code,2,FALSE), ""), "Other")</f>
        <v/>
      </c>
      <c r="H3036" t="str">
        <f>IFERROR(IF(RawData!H3038&lt;&gt;"", VLOOKUP(TRIM(RawData!H3038),PHCODE,2,FALSE), ""), "Other")</f>
        <v/>
      </c>
      <c r="I3036" t="str">
        <f>IFERROR(IF(RawData!I3038&lt;&gt;"", VLOOKUP(TRIM(RawData!I3038),PHCODE,2,FALSE), ""), "Other")</f>
        <v/>
      </c>
      <c r="J3036" t="str">
        <f>TRIM(RawData!L3038)</f>
        <v/>
      </c>
      <c r="K3036">
        <f>'Risk Calculation Tables'!AD2604</f>
        <v>0</v>
      </c>
      <c r="L3036" t="str">
        <f>TRIM(RawData!J3038)</f>
        <v/>
      </c>
      <c r="M3036" t="str">
        <f>TRIM(RawData!K3038)</f>
        <v/>
      </c>
    </row>
    <row r="3037" spans="1:13" x14ac:dyDescent="0.3">
      <c r="A3037">
        <f>RawData!A3039</f>
        <v>0</v>
      </c>
      <c r="B3037" t="str">
        <f>IF(RawData!B3039&lt;&gt;"", (VLOOKUP(RawData!B3039,AgeCat,2,TRUE)), "")</f>
        <v/>
      </c>
      <c r="C3037" t="str">
        <f>TRIM(RawData!C3039)</f>
        <v/>
      </c>
      <c r="D3037" s="4">
        <f>RawData!D3039</f>
        <v>0</v>
      </c>
      <c r="E3037">
        <f>RawData!E3039</f>
        <v>0</v>
      </c>
      <c r="F3037" t="str">
        <f>IFERROR(IF(RawData!F3039&lt;&gt;"", VLOOKUP(TRIM(RawData!F3039),ICD10Code,2,FALSE), ""), "Other")</f>
        <v/>
      </c>
      <c r="G3037" t="str">
        <f>IFERROR(IF(RawData!G3039&lt;&gt;"", VLOOKUP(TRIM(RawData!G3039),ICD10Code,2,FALSE), ""), "Other")</f>
        <v/>
      </c>
      <c r="H3037" t="str">
        <f>IFERROR(IF(RawData!H3039&lt;&gt;"", VLOOKUP(TRIM(RawData!H3039),PHCODE,2,FALSE), ""), "Other")</f>
        <v/>
      </c>
      <c r="I3037" t="str">
        <f>IFERROR(IF(RawData!I3039&lt;&gt;"", VLOOKUP(TRIM(RawData!I3039),PHCODE,2,FALSE), ""), "Other")</f>
        <v/>
      </c>
      <c r="J3037" t="str">
        <f>TRIM(RawData!L3039)</f>
        <v/>
      </c>
      <c r="K3037">
        <f>'Risk Calculation Tables'!AD2605</f>
        <v>0</v>
      </c>
      <c r="L3037" t="str">
        <f>TRIM(RawData!J3039)</f>
        <v/>
      </c>
      <c r="M3037" t="str">
        <f>TRIM(RawData!K3039)</f>
        <v/>
      </c>
    </row>
    <row r="3038" spans="1:13" x14ac:dyDescent="0.3">
      <c r="A3038">
        <f>RawData!A3040</f>
        <v>0</v>
      </c>
      <c r="B3038" t="str">
        <f>IF(RawData!B3040&lt;&gt;"", (VLOOKUP(RawData!B3040,AgeCat,2,TRUE)), "")</f>
        <v/>
      </c>
      <c r="C3038" t="str">
        <f>TRIM(RawData!C3040)</f>
        <v/>
      </c>
      <c r="D3038" s="4">
        <f>RawData!D3040</f>
        <v>0</v>
      </c>
      <c r="E3038">
        <f>RawData!E3040</f>
        <v>0</v>
      </c>
      <c r="F3038" t="str">
        <f>IFERROR(IF(RawData!F3040&lt;&gt;"", VLOOKUP(TRIM(RawData!F3040),ICD10Code,2,FALSE), ""), "Other")</f>
        <v/>
      </c>
      <c r="G3038" t="str">
        <f>IFERROR(IF(RawData!G3040&lt;&gt;"", VLOOKUP(TRIM(RawData!G3040),ICD10Code,2,FALSE), ""), "Other")</f>
        <v/>
      </c>
      <c r="H3038" t="str">
        <f>IFERROR(IF(RawData!H3040&lt;&gt;"", VLOOKUP(TRIM(RawData!H3040),PHCODE,2,FALSE), ""), "Other")</f>
        <v/>
      </c>
      <c r="I3038" t="str">
        <f>IFERROR(IF(RawData!I3040&lt;&gt;"", VLOOKUP(TRIM(RawData!I3040),PHCODE,2,FALSE), ""), "Other")</f>
        <v/>
      </c>
      <c r="J3038" t="str">
        <f>TRIM(RawData!L3040)</f>
        <v/>
      </c>
      <c r="K3038">
        <f>'Risk Calculation Tables'!AD2606</f>
        <v>0</v>
      </c>
      <c r="L3038" t="str">
        <f>TRIM(RawData!J3040)</f>
        <v/>
      </c>
      <c r="M3038" t="str">
        <f>TRIM(RawData!K3040)</f>
        <v/>
      </c>
    </row>
    <row r="3039" spans="1:13" x14ac:dyDescent="0.3">
      <c r="A3039">
        <f>RawData!A3041</f>
        <v>0</v>
      </c>
      <c r="B3039" t="str">
        <f>IF(RawData!B3041&lt;&gt;"", (VLOOKUP(RawData!B3041,AgeCat,2,TRUE)), "")</f>
        <v/>
      </c>
      <c r="C3039" t="str">
        <f>TRIM(RawData!C3041)</f>
        <v/>
      </c>
      <c r="D3039" s="4">
        <f>RawData!D3041</f>
        <v>0</v>
      </c>
      <c r="E3039">
        <f>RawData!E3041</f>
        <v>0</v>
      </c>
      <c r="F3039" t="str">
        <f>IFERROR(IF(RawData!F3041&lt;&gt;"", VLOOKUP(TRIM(RawData!F3041),ICD10Code,2,FALSE), ""), "Other")</f>
        <v/>
      </c>
      <c r="G3039" t="str">
        <f>IFERROR(IF(RawData!G3041&lt;&gt;"", VLOOKUP(TRIM(RawData!G3041),ICD10Code,2,FALSE), ""), "Other")</f>
        <v/>
      </c>
      <c r="H3039" t="str">
        <f>IFERROR(IF(RawData!H3041&lt;&gt;"", VLOOKUP(TRIM(RawData!H3041),PHCODE,2,FALSE), ""), "Other")</f>
        <v/>
      </c>
      <c r="I3039" t="str">
        <f>IFERROR(IF(RawData!I3041&lt;&gt;"", VLOOKUP(TRIM(RawData!I3041),PHCODE,2,FALSE), ""), "Other")</f>
        <v/>
      </c>
      <c r="J3039" t="str">
        <f>TRIM(RawData!L3041)</f>
        <v/>
      </c>
      <c r="K3039">
        <f>'Risk Calculation Tables'!AD2607</f>
        <v>0</v>
      </c>
      <c r="L3039" t="str">
        <f>TRIM(RawData!J3041)</f>
        <v/>
      </c>
      <c r="M3039" t="str">
        <f>TRIM(RawData!K3041)</f>
        <v/>
      </c>
    </row>
    <row r="3040" spans="1:13" x14ac:dyDescent="0.3">
      <c r="A3040">
        <f>RawData!A3042</f>
        <v>0</v>
      </c>
      <c r="B3040" t="str">
        <f>IF(RawData!B3042&lt;&gt;"", (VLOOKUP(RawData!B3042,AgeCat,2,TRUE)), "")</f>
        <v/>
      </c>
      <c r="C3040" t="str">
        <f>TRIM(RawData!C3042)</f>
        <v/>
      </c>
      <c r="D3040" s="4">
        <f>RawData!D3042</f>
        <v>0</v>
      </c>
      <c r="E3040">
        <f>RawData!E3042</f>
        <v>0</v>
      </c>
      <c r="F3040" t="str">
        <f>IFERROR(IF(RawData!F3042&lt;&gt;"", VLOOKUP(TRIM(RawData!F3042),ICD10Code,2,FALSE), ""), "Other")</f>
        <v/>
      </c>
      <c r="G3040" t="str">
        <f>IFERROR(IF(RawData!G3042&lt;&gt;"", VLOOKUP(TRIM(RawData!G3042),ICD10Code,2,FALSE), ""), "Other")</f>
        <v/>
      </c>
      <c r="H3040" t="str">
        <f>IFERROR(IF(RawData!H3042&lt;&gt;"", VLOOKUP(TRIM(RawData!H3042),PHCODE,2,FALSE), ""), "Other")</f>
        <v/>
      </c>
      <c r="I3040" t="str">
        <f>IFERROR(IF(RawData!I3042&lt;&gt;"", VLOOKUP(TRIM(RawData!I3042),PHCODE,2,FALSE), ""), "Other")</f>
        <v/>
      </c>
      <c r="J3040" t="str">
        <f>TRIM(RawData!L3042)</f>
        <v/>
      </c>
      <c r="K3040">
        <f>'Risk Calculation Tables'!AD2608</f>
        <v>0</v>
      </c>
      <c r="L3040" t="str">
        <f>TRIM(RawData!J3042)</f>
        <v/>
      </c>
      <c r="M3040" t="str">
        <f>TRIM(RawData!K3042)</f>
        <v/>
      </c>
    </row>
    <row r="3041" spans="1:13" x14ac:dyDescent="0.3">
      <c r="A3041">
        <f>RawData!A3043</f>
        <v>0</v>
      </c>
      <c r="B3041" t="str">
        <f>IF(RawData!B3043&lt;&gt;"", (VLOOKUP(RawData!B3043,AgeCat,2,TRUE)), "")</f>
        <v/>
      </c>
      <c r="C3041" t="str">
        <f>TRIM(RawData!C3043)</f>
        <v/>
      </c>
      <c r="D3041" s="4">
        <f>RawData!D3043</f>
        <v>0</v>
      </c>
      <c r="E3041">
        <f>RawData!E3043</f>
        <v>0</v>
      </c>
      <c r="F3041" t="str">
        <f>IFERROR(IF(RawData!F3043&lt;&gt;"", VLOOKUP(TRIM(RawData!F3043),ICD10Code,2,FALSE), ""), "Other")</f>
        <v/>
      </c>
      <c r="G3041" t="str">
        <f>IFERROR(IF(RawData!G3043&lt;&gt;"", VLOOKUP(TRIM(RawData!G3043),ICD10Code,2,FALSE), ""), "Other")</f>
        <v/>
      </c>
      <c r="H3041" t="str">
        <f>IFERROR(IF(RawData!H3043&lt;&gt;"", VLOOKUP(TRIM(RawData!H3043),PHCODE,2,FALSE), ""), "Other")</f>
        <v/>
      </c>
      <c r="I3041" t="str">
        <f>IFERROR(IF(RawData!I3043&lt;&gt;"", VLOOKUP(TRIM(RawData!I3043),PHCODE,2,FALSE), ""), "Other")</f>
        <v/>
      </c>
      <c r="J3041" t="str">
        <f>TRIM(RawData!L3043)</f>
        <v/>
      </c>
      <c r="K3041">
        <f>'Risk Calculation Tables'!AD2609</f>
        <v>0</v>
      </c>
      <c r="L3041" t="str">
        <f>TRIM(RawData!J3043)</f>
        <v/>
      </c>
      <c r="M3041" t="str">
        <f>TRIM(RawData!K3043)</f>
        <v/>
      </c>
    </row>
    <row r="3042" spans="1:13" x14ac:dyDescent="0.3">
      <c r="A3042">
        <f>RawData!A3044</f>
        <v>0</v>
      </c>
      <c r="B3042" t="str">
        <f>IF(RawData!B3044&lt;&gt;"", (VLOOKUP(RawData!B3044,AgeCat,2,TRUE)), "")</f>
        <v/>
      </c>
      <c r="C3042" t="str">
        <f>TRIM(RawData!C3044)</f>
        <v/>
      </c>
      <c r="D3042" s="4">
        <f>RawData!D3044</f>
        <v>0</v>
      </c>
      <c r="E3042">
        <f>RawData!E3044</f>
        <v>0</v>
      </c>
      <c r="F3042" t="str">
        <f>IFERROR(IF(RawData!F3044&lt;&gt;"", VLOOKUP(TRIM(RawData!F3044),ICD10Code,2,FALSE), ""), "Other")</f>
        <v/>
      </c>
      <c r="G3042" t="str">
        <f>IFERROR(IF(RawData!G3044&lt;&gt;"", VLOOKUP(TRIM(RawData!G3044),ICD10Code,2,FALSE), ""), "Other")</f>
        <v/>
      </c>
      <c r="H3042" t="str">
        <f>IFERROR(IF(RawData!H3044&lt;&gt;"", VLOOKUP(TRIM(RawData!H3044),PHCODE,2,FALSE), ""), "Other")</f>
        <v/>
      </c>
      <c r="I3042" t="str">
        <f>IFERROR(IF(RawData!I3044&lt;&gt;"", VLOOKUP(TRIM(RawData!I3044),PHCODE,2,FALSE), ""), "Other")</f>
        <v/>
      </c>
      <c r="J3042" t="str">
        <f>TRIM(RawData!L3044)</f>
        <v/>
      </c>
      <c r="K3042">
        <f>'Risk Calculation Tables'!AD2610</f>
        <v>0</v>
      </c>
      <c r="L3042" t="str">
        <f>TRIM(RawData!J3044)</f>
        <v/>
      </c>
      <c r="M3042" t="str">
        <f>TRIM(RawData!K3044)</f>
        <v/>
      </c>
    </row>
    <row r="3043" spans="1:13" x14ac:dyDescent="0.3">
      <c r="A3043">
        <f>RawData!A3045</f>
        <v>0</v>
      </c>
      <c r="B3043" t="str">
        <f>IF(RawData!B3045&lt;&gt;"", (VLOOKUP(RawData!B3045,AgeCat,2,TRUE)), "")</f>
        <v/>
      </c>
      <c r="C3043" t="str">
        <f>TRIM(RawData!C3045)</f>
        <v/>
      </c>
      <c r="D3043" s="4">
        <f>RawData!D3045</f>
        <v>0</v>
      </c>
      <c r="E3043">
        <f>RawData!E3045</f>
        <v>0</v>
      </c>
      <c r="F3043" t="str">
        <f>IFERROR(IF(RawData!F3045&lt;&gt;"", VLOOKUP(TRIM(RawData!F3045),ICD10Code,2,FALSE), ""), "Other")</f>
        <v/>
      </c>
      <c r="G3043" t="str">
        <f>IFERROR(IF(RawData!G3045&lt;&gt;"", VLOOKUP(TRIM(RawData!G3045),ICD10Code,2,FALSE), ""), "Other")</f>
        <v/>
      </c>
      <c r="H3043" t="str">
        <f>IFERROR(IF(RawData!H3045&lt;&gt;"", VLOOKUP(TRIM(RawData!H3045),PHCODE,2,FALSE), ""), "Other")</f>
        <v/>
      </c>
      <c r="I3043" t="str">
        <f>IFERROR(IF(RawData!I3045&lt;&gt;"", VLOOKUP(TRIM(RawData!I3045),PHCODE,2,FALSE), ""), "Other")</f>
        <v/>
      </c>
      <c r="J3043" t="str">
        <f>TRIM(RawData!L3045)</f>
        <v/>
      </c>
      <c r="K3043">
        <f>'Risk Calculation Tables'!AD2611</f>
        <v>0</v>
      </c>
      <c r="L3043" t="str">
        <f>TRIM(RawData!J3045)</f>
        <v/>
      </c>
      <c r="M3043" t="str">
        <f>TRIM(RawData!K3045)</f>
        <v/>
      </c>
    </row>
    <row r="3044" spans="1:13" x14ac:dyDescent="0.3">
      <c r="A3044">
        <f>RawData!A3046</f>
        <v>0</v>
      </c>
      <c r="B3044" t="str">
        <f>IF(RawData!B3046&lt;&gt;"", (VLOOKUP(RawData!B3046,AgeCat,2,TRUE)), "")</f>
        <v/>
      </c>
      <c r="C3044" t="str">
        <f>TRIM(RawData!C3046)</f>
        <v/>
      </c>
      <c r="D3044" s="4">
        <f>RawData!D3046</f>
        <v>0</v>
      </c>
      <c r="E3044">
        <f>RawData!E3046</f>
        <v>0</v>
      </c>
      <c r="F3044" t="str">
        <f>IFERROR(IF(RawData!F3046&lt;&gt;"", VLOOKUP(TRIM(RawData!F3046),ICD10Code,2,FALSE), ""), "Other")</f>
        <v/>
      </c>
      <c r="G3044" t="str">
        <f>IFERROR(IF(RawData!G3046&lt;&gt;"", VLOOKUP(TRIM(RawData!G3046),ICD10Code,2,FALSE), ""), "Other")</f>
        <v/>
      </c>
      <c r="H3044" t="str">
        <f>IFERROR(IF(RawData!H3046&lt;&gt;"", VLOOKUP(TRIM(RawData!H3046),PHCODE,2,FALSE), ""), "Other")</f>
        <v/>
      </c>
      <c r="I3044" t="str">
        <f>IFERROR(IF(RawData!I3046&lt;&gt;"", VLOOKUP(TRIM(RawData!I3046),PHCODE,2,FALSE), ""), "Other")</f>
        <v/>
      </c>
      <c r="J3044" t="str">
        <f>TRIM(RawData!L3046)</f>
        <v/>
      </c>
      <c r="K3044">
        <f>'Risk Calculation Tables'!AD2612</f>
        <v>0</v>
      </c>
      <c r="L3044" t="str">
        <f>TRIM(RawData!J3046)</f>
        <v/>
      </c>
      <c r="M3044" t="str">
        <f>TRIM(RawData!K3046)</f>
        <v/>
      </c>
    </row>
    <row r="3045" spans="1:13" x14ac:dyDescent="0.3">
      <c r="A3045">
        <f>RawData!A3047</f>
        <v>0</v>
      </c>
      <c r="B3045" t="str">
        <f>IF(RawData!B3047&lt;&gt;"", (VLOOKUP(RawData!B3047,AgeCat,2,TRUE)), "")</f>
        <v/>
      </c>
      <c r="C3045" t="str">
        <f>TRIM(RawData!C3047)</f>
        <v/>
      </c>
      <c r="D3045" s="4">
        <f>RawData!D3047</f>
        <v>0</v>
      </c>
      <c r="E3045">
        <f>RawData!E3047</f>
        <v>0</v>
      </c>
      <c r="F3045" t="str">
        <f>IFERROR(IF(RawData!F3047&lt;&gt;"", VLOOKUP(TRIM(RawData!F3047),ICD10Code,2,FALSE), ""), "Other")</f>
        <v/>
      </c>
      <c r="G3045" t="str">
        <f>IFERROR(IF(RawData!G3047&lt;&gt;"", VLOOKUP(TRIM(RawData!G3047),ICD10Code,2,FALSE), ""), "Other")</f>
        <v/>
      </c>
      <c r="H3045" t="str">
        <f>IFERROR(IF(RawData!H3047&lt;&gt;"", VLOOKUP(TRIM(RawData!H3047),PHCODE,2,FALSE), ""), "Other")</f>
        <v/>
      </c>
      <c r="I3045" t="str">
        <f>IFERROR(IF(RawData!I3047&lt;&gt;"", VLOOKUP(TRIM(RawData!I3047),PHCODE,2,FALSE), ""), "Other")</f>
        <v/>
      </c>
      <c r="J3045" t="str">
        <f>TRIM(RawData!L3047)</f>
        <v/>
      </c>
      <c r="K3045">
        <f>'Risk Calculation Tables'!AD2613</f>
        <v>0</v>
      </c>
      <c r="L3045" t="str">
        <f>TRIM(RawData!J3047)</f>
        <v/>
      </c>
      <c r="M3045" t="str">
        <f>TRIM(RawData!K3047)</f>
        <v/>
      </c>
    </row>
    <row r="3046" spans="1:13" x14ac:dyDescent="0.3">
      <c r="A3046">
        <f>RawData!A3048</f>
        <v>0</v>
      </c>
      <c r="B3046" t="str">
        <f>IF(RawData!B3048&lt;&gt;"", (VLOOKUP(RawData!B3048,AgeCat,2,TRUE)), "")</f>
        <v/>
      </c>
      <c r="C3046" t="str">
        <f>TRIM(RawData!C3048)</f>
        <v/>
      </c>
      <c r="D3046" s="4">
        <f>RawData!D3048</f>
        <v>0</v>
      </c>
      <c r="E3046">
        <f>RawData!E3048</f>
        <v>0</v>
      </c>
      <c r="F3046" t="str">
        <f>IFERROR(IF(RawData!F3048&lt;&gt;"", VLOOKUP(TRIM(RawData!F3048),ICD10Code,2,FALSE), ""), "Other")</f>
        <v/>
      </c>
      <c r="G3046" t="str">
        <f>IFERROR(IF(RawData!G3048&lt;&gt;"", VLOOKUP(TRIM(RawData!G3048),ICD10Code,2,FALSE), ""), "Other")</f>
        <v/>
      </c>
      <c r="H3046" t="str">
        <f>IFERROR(IF(RawData!H3048&lt;&gt;"", VLOOKUP(TRIM(RawData!H3048),PHCODE,2,FALSE), ""), "Other")</f>
        <v/>
      </c>
      <c r="I3046" t="str">
        <f>IFERROR(IF(RawData!I3048&lt;&gt;"", VLOOKUP(TRIM(RawData!I3048),PHCODE,2,FALSE), ""), "Other")</f>
        <v/>
      </c>
      <c r="J3046" t="str">
        <f>TRIM(RawData!L3048)</f>
        <v/>
      </c>
      <c r="K3046">
        <f>'Risk Calculation Tables'!AD2614</f>
        <v>0</v>
      </c>
      <c r="L3046" t="str">
        <f>TRIM(RawData!J3048)</f>
        <v/>
      </c>
      <c r="M3046" t="str">
        <f>TRIM(RawData!K3048)</f>
        <v/>
      </c>
    </row>
    <row r="3047" spans="1:13" x14ac:dyDescent="0.3">
      <c r="A3047">
        <f>RawData!A3049</f>
        <v>0</v>
      </c>
      <c r="B3047" t="str">
        <f>IF(RawData!B3049&lt;&gt;"", (VLOOKUP(RawData!B3049,AgeCat,2,TRUE)), "")</f>
        <v/>
      </c>
      <c r="C3047" t="str">
        <f>TRIM(RawData!C3049)</f>
        <v/>
      </c>
      <c r="D3047" s="4">
        <f>RawData!D3049</f>
        <v>0</v>
      </c>
      <c r="E3047">
        <f>RawData!E3049</f>
        <v>0</v>
      </c>
      <c r="F3047" t="str">
        <f>IFERROR(IF(RawData!F3049&lt;&gt;"", VLOOKUP(TRIM(RawData!F3049),ICD10Code,2,FALSE), ""), "Other")</f>
        <v/>
      </c>
      <c r="G3047" t="str">
        <f>IFERROR(IF(RawData!G3049&lt;&gt;"", VLOOKUP(TRIM(RawData!G3049),ICD10Code,2,FALSE), ""), "Other")</f>
        <v/>
      </c>
      <c r="H3047" t="str">
        <f>IFERROR(IF(RawData!H3049&lt;&gt;"", VLOOKUP(TRIM(RawData!H3049),PHCODE,2,FALSE), ""), "Other")</f>
        <v/>
      </c>
      <c r="I3047" t="str">
        <f>IFERROR(IF(RawData!I3049&lt;&gt;"", VLOOKUP(TRIM(RawData!I3049),PHCODE,2,FALSE), ""), "Other")</f>
        <v/>
      </c>
      <c r="J3047" t="str">
        <f>TRIM(RawData!L3049)</f>
        <v/>
      </c>
      <c r="K3047">
        <f>'Risk Calculation Tables'!AD2615</f>
        <v>0</v>
      </c>
      <c r="L3047" t="str">
        <f>TRIM(RawData!J3049)</f>
        <v/>
      </c>
      <c r="M3047" t="str">
        <f>TRIM(RawData!K3049)</f>
        <v/>
      </c>
    </row>
    <row r="3048" spans="1:13" x14ac:dyDescent="0.3">
      <c r="A3048">
        <f>RawData!A3050</f>
        <v>0</v>
      </c>
      <c r="B3048" t="str">
        <f>IF(RawData!B3050&lt;&gt;"", (VLOOKUP(RawData!B3050,AgeCat,2,TRUE)), "")</f>
        <v/>
      </c>
      <c r="C3048" t="str">
        <f>TRIM(RawData!C3050)</f>
        <v/>
      </c>
      <c r="D3048" s="4">
        <f>RawData!D3050</f>
        <v>0</v>
      </c>
      <c r="E3048">
        <f>RawData!E3050</f>
        <v>0</v>
      </c>
      <c r="F3048" t="str">
        <f>IFERROR(IF(RawData!F3050&lt;&gt;"", VLOOKUP(TRIM(RawData!F3050),ICD10Code,2,FALSE), ""), "Other")</f>
        <v/>
      </c>
      <c r="G3048" t="str">
        <f>IFERROR(IF(RawData!G3050&lt;&gt;"", VLOOKUP(TRIM(RawData!G3050),ICD10Code,2,FALSE), ""), "Other")</f>
        <v/>
      </c>
      <c r="H3048" t="str">
        <f>IFERROR(IF(RawData!H3050&lt;&gt;"", VLOOKUP(TRIM(RawData!H3050),PHCODE,2,FALSE), ""), "Other")</f>
        <v/>
      </c>
      <c r="I3048" t="str">
        <f>IFERROR(IF(RawData!I3050&lt;&gt;"", VLOOKUP(TRIM(RawData!I3050),PHCODE,2,FALSE), ""), "Other")</f>
        <v/>
      </c>
      <c r="J3048" t="str">
        <f>TRIM(RawData!L3050)</f>
        <v/>
      </c>
      <c r="K3048">
        <f>'Risk Calculation Tables'!AD2616</f>
        <v>0</v>
      </c>
      <c r="L3048" t="str">
        <f>TRIM(RawData!J3050)</f>
        <v/>
      </c>
      <c r="M3048" t="str">
        <f>TRIM(RawData!K3050)</f>
        <v/>
      </c>
    </row>
    <row r="3049" spans="1:13" x14ac:dyDescent="0.3">
      <c r="A3049">
        <f>RawData!A3051</f>
        <v>0</v>
      </c>
      <c r="B3049" t="str">
        <f>IF(RawData!B3051&lt;&gt;"", (VLOOKUP(RawData!B3051,AgeCat,2,TRUE)), "")</f>
        <v/>
      </c>
      <c r="C3049" t="str">
        <f>TRIM(RawData!C3051)</f>
        <v/>
      </c>
      <c r="D3049" s="4">
        <f>RawData!D3051</f>
        <v>0</v>
      </c>
      <c r="E3049">
        <f>RawData!E3051</f>
        <v>0</v>
      </c>
      <c r="F3049" t="str">
        <f>IFERROR(IF(RawData!F3051&lt;&gt;"", VLOOKUP(TRIM(RawData!F3051),ICD10Code,2,FALSE), ""), "Other")</f>
        <v/>
      </c>
      <c r="G3049" t="str">
        <f>IFERROR(IF(RawData!G3051&lt;&gt;"", VLOOKUP(TRIM(RawData!G3051),ICD10Code,2,FALSE), ""), "Other")</f>
        <v/>
      </c>
      <c r="H3049" t="str">
        <f>IFERROR(IF(RawData!H3051&lt;&gt;"", VLOOKUP(TRIM(RawData!H3051),PHCODE,2,FALSE), ""), "Other")</f>
        <v/>
      </c>
      <c r="I3049" t="str">
        <f>IFERROR(IF(RawData!I3051&lt;&gt;"", VLOOKUP(TRIM(RawData!I3051),PHCODE,2,FALSE), ""), "Other")</f>
        <v/>
      </c>
      <c r="J3049" t="str">
        <f>TRIM(RawData!L3051)</f>
        <v/>
      </c>
      <c r="K3049">
        <f>'Risk Calculation Tables'!AD2617</f>
        <v>0</v>
      </c>
      <c r="L3049" t="str">
        <f>TRIM(RawData!J3051)</f>
        <v/>
      </c>
      <c r="M3049" t="str">
        <f>TRIM(RawData!K3051)</f>
        <v/>
      </c>
    </row>
    <row r="3050" spans="1:13" x14ac:dyDescent="0.3">
      <c r="A3050">
        <f>RawData!A3052</f>
        <v>0</v>
      </c>
      <c r="B3050" t="str">
        <f>IF(RawData!B3052&lt;&gt;"", (VLOOKUP(RawData!B3052,AgeCat,2,TRUE)), "")</f>
        <v/>
      </c>
      <c r="C3050" t="str">
        <f>TRIM(RawData!C3052)</f>
        <v/>
      </c>
      <c r="D3050" s="4">
        <f>RawData!D3052</f>
        <v>0</v>
      </c>
      <c r="E3050">
        <f>RawData!E3052</f>
        <v>0</v>
      </c>
      <c r="F3050" t="str">
        <f>IFERROR(IF(RawData!F3052&lt;&gt;"", VLOOKUP(TRIM(RawData!F3052),ICD10Code,2,FALSE), ""), "Other")</f>
        <v/>
      </c>
      <c r="G3050" t="str">
        <f>IFERROR(IF(RawData!G3052&lt;&gt;"", VLOOKUP(TRIM(RawData!G3052),ICD10Code,2,FALSE), ""), "Other")</f>
        <v/>
      </c>
      <c r="H3050" t="str">
        <f>IFERROR(IF(RawData!H3052&lt;&gt;"", VLOOKUP(TRIM(RawData!H3052),PHCODE,2,FALSE), ""), "Other")</f>
        <v/>
      </c>
      <c r="I3050" t="str">
        <f>IFERROR(IF(RawData!I3052&lt;&gt;"", VLOOKUP(TRIM(RawData!I3052),PHCODE,2,FALSE), ""), "Other")</f>
        <v/>
      </c>
      <c r="J3050" t="str">
        <f>TRIM(RawData!L3052)</f>
        <v/>
      </c>
      <c r="K3050">
        <f>'Risk Calculation Tables'!AD2618</f>
        <v>0</v>
      </c>
      <c r="L3050" t="str">
        <f>TRIM(RawData!J3052)</f>
        <v/>
      </c>
      <c r="M3050" t="str">
        <f>TRIM(RawData!K3052)</f>
        <v/>
      </c>
    </row>
    <row r="3051" spans="1:13" x14ac:dyDescent="0.3">
      <c r="A3051">
        <f>RawData!A3053</f>
        <v>0</v>
      </c>
      <c r="B3051" t="str">
        <f>IF(RawData!B3053&lt;&gt;"", (VLOOKUP(RawData!B3053,AgeCat,2,TRUE)), "")</f>
        <v/>
      </c>
      <c r="C3051" t="str">
        <f>TRIM(RawData!C3053)</f>
        <v/>
      </c>
      <c r="D3051" s="4">
        <f>RawData!D3053</f>
        <v>0</v>
      </c>
      <c r="E3051">
        <f>RawData!E3053</f>
        <v>0</v>
      </c>
      <c r="F3051" t="str">
        <f>IFERROR(IF(RawData!F3053&lt;&gt;"", VLOOKUP(TRIM(RawData!F3053),ICD10Code,2,FALSE), ""), "Other")</f>
        <v/>
      </c>
      <c r="G3051" t="str">
        <f>IFERROR(IF(RawData!G3053&lt;&gt;"", VLOOKUP(TRIM(RawData!G3053),ICD10Code,2,FALSE), ""), "Other")</f>
        <v/>
      </c>
      <c r="H3051" t="str">
        <f>IFERROR(IF(RawData!H3053&lt;&gt;"", VLOOKUP(TRIM(RawData!H3053),PHCODE,2,FALSE), ""), "Other")</f>
        <v/>
      </c>
      <c r="I3051" t="str">
        <f>IFERROR(IF(RawData!I3053&lt;&gt;"", VLOOKUP(TRIM(RawData!I3053),PHCODE,2,FALSE), ""), "Other")</f>
        <v/>
      </c>
      <c r="J3051" t="str">
        <f>TRIM(RawData!L3053)</f>
        <v/>
      </c>
      <c r="K3051">
        <f>'Risk Calculation Tables'!AD2619</f>
        <v>0</v>
      </c>
      <c r="L3051" t="str">
        <f>TRIM(RawData!J3053)</f>
        <v/>
      </c>
      <c r="M3051" t="str">
        <f>TRIM(RawData!K3053)</f>
        <v/>
      </c>
    </row>
    <row r="3052" spans="1:13" x14ac:dyDescent="0.3">
      <c r="A3052">
        <f>RawData!A3054</f>
        <v>0</v>
      </c>
      <c r="B3052" t="str">
        <f>IF(RawData!B3054&lt;&gt;"", (VLOOKUP(RawData!B3054,AgeCat,2,TRUE)), "")</f>
        <v/>
      </c>
      <c r="C3052" t="str">
        <f>TRIM(RawData!C3054)</f>
        <v/>
      </c>
      <c r="D3052" s="4">
        <f>RawData!D3054</f>
        <v>0</v>
      </c>
      <c r="E3052">
        <f>RawData!E3054</f>
        <v>0</v>
      </c>
      <c r="F3052" t="str">
        <f>IFERROR(IF(RawData!F3054&lt;&gt;"", VLOOKUP(TRIM(RawData!F3054),ICD10Code,2,FALSE), ""), "Other")</f>
        <v/>
      </c>
      <c r="G3052" t="str">
        <f>IFERROR(IF(RawData!G3054&lt;&gt;"", VLOOKUP(TRIM(RawData!G3054),ICD10Code,2,FALSE), ""), "Other")</f>
        <v/>
      </c>
      <c r="H3052" t="str">
        <f>IFERROR(IF(RawData!H3054&lt;&gt;"", VLOOKUP(TRIM(RawData!H3054),PHCODE,2,FALSE), ""), "Other")</f>
        <v/>
      </c>
      <c r="I3052" t="str">
        <f>IFERROR(IF(RawData!I3054&lt;&gt;"", VLOOKUP(TRIM(RawData!I3054),PHCODE,2,FALSE), ""), "Other")</f>
        <v/>
      </c>
      <c r="J3052" t="str">
        <f>TRIM(RawData!L3054)</f>
        <v/>
      </c>
      <c r="K3052">
        <f>'Risk Calculation Tables'!AD2620</f>
        <v>0</v>
      </c>
      <c r="L3052" t="str">
        <f>TRIM(RawData!J3054)</f>
        <v/>
      </c>
      <c r="M3052" t="str">
        <f>TRIM(RawData!K3054)</f>
        <v/>
      </c>
    </row>
    <row r="3053" spans="1:13" x14ac:dyDescent="0.3">
      <c r="A3053">
        <f>RawData!A3055</f>
        <v>0</v>
      </c>
      <c r="B3053" t="str">
        <f>IF(RawData!B3055&lt;&gt;"", (VLOOKUP(RawData!B3055,AgeCat,2,TRUE)), "")</f>
        <v/>
      </c>
      <c r="C3053" t="str">
        <f>TRIM(RawData!C3055)</f>
        <v/>
      </c>
      <c r="D3053" s="4">
        <f>RawData!D3055</f>
        <v>0</v>
      </c>
      <c r="E3053">
        <f>RawData!E3055</f>
        <v>0</v>
      </c>
      <c r="F3053" t="str">
        <f>IFERROR(IF(RawData!F3055&lt;&gt;"", VLOOKUP(TRIM(RawData!F3055),ICD10Code,2,FALSE), ""), "Other")</f>
        <v/>
      </c>
      <c r="G3053" t="str">
        <f>IFERROR(IF(RawData!G3055&lt;&gt;"", VLOOKUP(TRIM(RawData!G3055),ICD10Code,2,FALSE), ""), "Other")</f>
        <v/>
      </c>
      <c r="H3053" t="str">
        <f>IFERROR(IF(RawData!H3055&lt;&gt;"", VLOOKUP(TRIM(RawData!H3055),PHCODE,2,FALSE), ""), "Other")</f>
        <v/>
      </c>
      <c r="I3053" t="str">
        <f>IFERROR(IF(RawData!I3055&lt;&gt;"", VLOOKUP(TRIM(RawData!I3055),PHCODE,2,FALSE), ""), "Other")</f>
        <v/>
      </c>
      <c r="J3053" t="str">
        <f>TRIM(RawData!L3055)</f>
        <v/>
      </c>
      <c r="K3053">
        <f>'Risk Calculation Tables'!AD2621</f>
        <v>0</v>
      </c>
      <c r="L3053" t="str">
        <f>TRIM(RawData!J3055)</f>
        <v/>
      </c>
      <c r="M3053" t="str">
        <f>TRIM(RawData!K3055)</f>
        <v/>
      </c>
    </row>
    <row r="3054" spans="1:13" x14ac:dyDescent="0.3">
      <c r="A3054">
        <f>RawData!A3056</f>
        <v>0</v>
      </c>
      <c r="B3054" t="str">
        <f>IF(RawData!B3056&lt;&gt;"", (VLOOKUP(RawData!B3056,AgeCat,2,TRUE)), "")</f>
        <v/>
      </c>
      <c r="C3054" t="str">
        <f>TRIM(RawData!C3056)</f>
        <v/>
      </c>
      <c r="D3054" s="4">
        <f>RawData!D3056</f>
        <v>0</v>
      </c>
      <c r="E3054">
        <f>RawData!E3056</f>
        <v>0</v>
      </c>
      <c r="F3054" t="str">
        <f>IFERROR(IF(RawData!F3056&lt;&gt;"", VLOOKUP(TRIM(RawData!F3056),ICD10Code,2,FALSE), ""), "Other")</f>
        <v/>
      </c>
      <c r="G3054" t="str">
        <f>IFERROR(IF(RawData!G3056&lt;&gt;"", VLOOKUP(TRIM(RawData!G3056),ICD10Code,2,FALSE), ""), "Other")</f>
        <v/>
      </c>
      <c r="H3054" t="str">
        <f>IFERROR(IF(RawData!H3056&lt;&gt;"", VLOOKUP(TRIM(RawData!H3056),PHCODE,2,FALSE), ""), "Other")</f>
        <v/>
      </c>
      <c r="I3054" t="str">
        <f>IFERROR(IF(RawData!I3056&lt;&gt;"", VLOOKUP(TRIM(RawData!I3056),PHCODE,2,FALSE), ""), "Other")</f>
        <v/>
      </c>
      <c r="J3054" t="str">
        <f>TRIM(RawData!L3056)</f>
        <v/>
      </c>
      <c r="K3054">
        <f>'Risk Calculation Tables'!AD2622</f>
        <v>0</v>
      </c>
      <c r="L3054" t="str">
        <f>TRIM(RawData!J3056)</f>
        <v/>
      </c>
      <c r="M3054" t="str">
        <f>TRIM(RawData!K3056)</f>
        <v/>
      </c>
    </row>
    <row r="3055" spans="1:13" x14ac:dyDescent="0.3">
      <c r="A3055">
        <f>RawData!A3057</f>
        <v>0</v>
      </c>
      <c r="B3055" t="str">
        <f>IF(RawData!B3057&lt;&gt;"", (VLOOKUP(RawData!B3057,AgeCat,2,TRUE)), "")</f>
        <v/>
      </c>
      <c r="C3055" t="str">
        <f>TRIM(RawData!C3057)</f>
        <v/>
      </c>
      <c r="D3055" s="4">
        <f>RawData!D3057</f>
        <v>0</v>
      </c>
      <c r="E3055">
        <f>RawData!E3057</f>
        <v>0</v>
      </c>
      <c r="F3055" t="str">
        <f>IFERROR(IF(RawData!F3057&lt;&gt;"", VLOOKUP(TRIM(RawData!F3057),ICD10Code,2,FALSE), ""), "Other")</f>
        <v/>
      </c>
      <c r="G3055" t="str">
        <f>IFERROR(IF(RawData!G3057&lt;&gt;"", VLOOKUP(TRIM(RawData!G3057),ICD10Code,2,FALSE), ""), "Other")</f>
        <v/>
      </c>
      <c r="H3055" t="str">
        <f>IFERROR(IF(RawData!H3057&lt;&gt;"", VLOOKUP(TRIM(RawData!H3057),PHCODE,2,FALSE), ""), "Other")</f>
        <v/>
      </c>
      <c r="I3055" t="str">
        <f>IFERROR(IF(RawData!I3057&lt;&gt;"", VLOOKUP(TRIM(RawData!I3057),PHCODE,2,FALSE), ""), "Other")</f>
        <v/>
      </c>
      <c r="J3055" t="str">
        <f>TRIM(RawData!L3057)</f>
        <v/>
      </c>
      <c r="K3055">
        <f>'Risk Calculation Tables'!AD2623</f>
        <v>0</v>
      </c>
      <c r="L3055" t="str">
        <f>TRIM(RawData!J3057)</f>
        <v/>
      </c>
      <c r="M3055" t="str">
        <f>TRIM(RawData!K3057)</f>
        <v/>
      </c>
    </row>
    <row r="3056" spans="1:13" x14ac:dyDescent="0.3">
      <c r="A3056">
        <f>RawData!A3058</f>
        <v>0</v>
      </c>
      <c r="B3056" t="str">
        <f>IF(RawData!B3058&lt;&gt;"", (VLOOKUP(RawData!B3058,AgeCat,2,TRUE)), "")</f>
        <v/>
      </c>
      <c r="C3056" t="str">
        <f>TRIM(RawData!C3058)</f>
        <v/>
      </c>
      <c r="D3056" s="4">
        <f>RawData!D3058</f>
        <v>0</v>
      </c>
      <c r="E3056">
        <f>RawData!E3058</f>
        <v>0</v>
      </c>
      <c r="F3056" t="str">
        <f>IFERROR(IF(RawData!F3058&lt;&gt;"", VLOOKUP(TRIM(RawData!F3058),ICD10Code,2,FALSE), ""), "Other")</f>
        <v/>
      </c>
      <c r="G3056" t="str">
        <f>IFERROR(IF(RawData!G3058&lt;&gt;"", VLOOKUP(TRIM(RawData!G3058),ICD10Code,2,FALSE), ""), "Other")</f>
        <v/>
      </c>
      <c r="H3056" t="str">
        <f>IFERROR(IF(RawData!H3058&lt;&gt;"", VLOOKUP(TRIM(RawData!H3058),PHCODE,2,FALSE), ""), "Other")</f>
        <v/>
      </c>
      <c r="I3056" t="str">
        <f>IFERROR(IF(RawData!I3058&lt;&gt;"", VLOOKUP(TRIM(RawData!I3058),PHCODE,2,FALSE), ""), "Other")</f>
        <v/>
      </c>
      <c r="J3056" t="str">
        <f>TRIM(RawData!L3058)</f>
        <v/>
      </c>
      <c r="K3056">
        <f>'Risk Calculation Tables'!AD2624</f>
        <v>0</v>
      </c>
      <c r="L3056" t="str">
        <f>TRIM(RawData!J3058)</f>
        <v/>
      </c>
      <c r="M3056" t="str">
        <f>TRIM(RawData!K3058)</f>
        <v/>
      </c>
    </row>
    <row r="3057" spans="1:13" x14ac:dyDescent="0.3">
      <c r="A3057">
        <f>RawData!A3059</f>
        <v>0</v>
      </c>
      <c r="B3057" t="str">
        <f>IF(RawData!B3059&lt;&gt;"", (VLOOKUP(RawData!B3059,AgeCat,2,TRUE)), "")</f>
        <v/>
      </c>
      <c r="C3057" t="str">
        <f>TRIM(RawData!C3059)</f>
        <v/>
      </c>
      <c r="D3057" s="4">
        <f>RawData!D3059</f>
        <v>0</v>
      </c>
      <c r="E3057">
        <f>RawData!E3059</f>
        <v>0</v>
      </c>
      <c r="F3057" t="str">
        <f>IFERROR(IF(RawData!F3059&lt;&gt;"", VLOOKUP(TRIM(RawData!F3059),ICD10Code,2,FALSE), ""), "Other")</f>
        <v/>
      </c>
      <c r="G3057" t="str">
        <f>IFERROR(IF(RawData!G3059&lt;&gt;"", VLOOKUP(TRIM(RawData!G3059),ICD10Code,2,FALSE), ""), "Other")</f>
        <v/>
      </c>
      <c r="H3057" t="str">
        <f>IFERROR(IF(RawData!H3059&lt;&gt;"", VLOOKUP(TRIM(RawData!H3059),PHCODE,2,FALSE), ""), "Other")</f>
        <v/>
      </c>
      <c r="I3057" t="str">
        <f>IFERROR(IF(RawData!I3059&lt;&gt;"", VLOOKUP(TRIM(RawData!I3059),PHCODE,2,FALSE), ""), "Other")</f>
        <v/>
      </c>
      <c r="J3057" t="str">
        <f>TRIM(RawData!L3059)</f>
        <v/>
      </c>
      <c r="K3057">
        <f>'Risk Calculation Tables'!AD2625</f>
        <v>0</v>
      </c>
      <c r="L3057" t="str">
        <f>TRIM(RawData!J3059)</f>
        <v/>
      </c>
      <c r="M3057" t="str">
        <f>TRIM(RawData!K3059)</f>
        <v/>
      </c>
    </row>
    <row r="3058" spans="1:13" x14ac:dyDescent="0.3">
      <c r="A3058">
        <f>RawData!A3060</f>
        <v>0</v>
      </c>
      <c r="B3058" t="str">
        <f>IF(RawData!B3060&lt;&gt;"", (VLOOKUP(RawData!B3060,AgeCat,2,TRUE)), "")</f>
        <v/>
      </c>
      <c r="C3058" t="str">
        <f>TRIM(RawData!C3060)</f>
        <v/>
      </c>
      <c r="D3058" s="4">
        <f>RawData!D3060</f>
        <v>0</v>
      </c>
      <c r="E3058">
        <f>RawData!E3060</f>
        <v>0</v>
      </c>
      <c r="F3058" t="str">
        <f>IFERROR(IF(RawData!F3060&lt;&gt;"", VLOOKUP(TRIM(RawData!F3060),ICD10Code,2,FALSE), ""), "Other")</f>
        <v/>
      </c>
      <c r="G3058" t="str">
        <f>IFERROR(IF(RawData!G3060&lt;&gt;"", VLOOKUP(TRIM(RawData!G3060),ICD10Code,2,FALSE), ""), "Other")</f>
        <v/>
      </c>
      <c r="H3058" t="str">
        <f>IFERROR(IF(RawData!H3060&lt;&gt;"", VLOOKUP(TRIM(RawData!H3060),PHCODE,2,FALSE), ""), "Other")</f>
        <v/>
      </c>
      <c r="I3058" t="str">
        <f>IFERROR(IF(RawData!I3060&lt;&gt;"", VLOOKUP(TRIM(RawData!I3060),PHCODE,2,FALSE), ""), "Other")</f>
        <v/>
      </c>
      <c r="J3058" t="str">
        <f>TRIM(RawData!L3060)</f>
        <v/>
      </c>
      <c r="K3058">
        <f>'Risk Calculation Tables'!AD2626</f>
        <v>0</v>
      </c>
      <c r="L3058" t="str">
        <f>TRIM(RawData!J3060)</f>
        <v/>
      </c>
      <c r="M3058" t="str">
        <f>TRIM(RawData!K3060)</f>
        <v/>
      </c>
    </row>
    <row r="3059" spans="1:13" x14ac:dyDescent="0.3">
      <c r="A3059">
        <f>RawData!A3061</f>
        <v>0</v>
      </c>
      <c r="B3059" t="str">
        <f>IF(RawData!B3061&lt;&gt;"", (VLOOKUP(RawData!B3061,AgeCat,2,TRUE)), "")</f>
        <v/>
      </c>
      <c r="C3059" t="str">
        <f>TRIM(RawData!C3061)</f>
        <v/>
      </c>
      <c r="D3059" s="4">
        <f>RawData!D3061</f>
        <v>0</v>
      </c>
      <c r="E3059">
        <f>RawData!E3061</f>
        <v>0</v>
      </c>
      <c r="F3059" t="str">
        <f>IFERROR(IF(RawData!F3061&lt;&gt;"", VLOOKUP(TRIM(RawData!F3061),ICD10Code,2,FALSE), ""), "Other")</f>
        <v/>
      </c>
      <c r="G3059" t="str">
        <f>IFERROR(IF(RawData!G3061&lt;&gt;"", VLOOKUP(TRIM(RawData!G3061),ICD10Code,2,FALSE), ""), "Other")</f>
        <v/>
      </c>
      <c r="H3059" t="str">
        <f>IFERROR(IF(RawData!H3061&lt;&gt;"", VLOOKUP(TRIM(RawData!H3061),PHCODE,2,FALSE), ""), "Other")</f>
        <v/>
      </c>
      <c r="I3059" t="str">
        <f>IFERROR(IF(RawData!I3061&lt;&gt;"", VLOOKUP(TRIM(RawData!I3061),PHCODE,2,FALSE), ""), "Other")</f>
        <v/>
      </c>
      <c r="J3059" t="str">
        <f>TRIM(RawData!L3061)</f>
        <v/>
      </c>
      <c r="K3059">
        <f>'Risk Calculation Tables'!AD2627</f>
        <v>0</v>
      </c>
      <c r="L3059" t="str">
        <f>TRIM(RawData!J3061)</f>
        <v/>
      </c>
      <c r="M3059" t="str">
        <f>TRIM(RawData!K3061)</f>
        <v/>
      </c>
    </row>
    <row r="3060" spans="1:13" x14ac:dyDescent="0.3">
      <c r="A3060">
        <f>RawData!A3062</f>
        <v>0</v>
      </c>
      <c r="B3060" t="str">
        <f>IF(RawData!B3062&lt;&gt;"", (VLOOKUP(RawData!B3062,AgeCat,2,TRUE)), "")</f>
        <v/>
      </c>
      <c r="C3060" t="str">
        <f>TRIM(RawData!C3062)</f>
        <v/>
      </c>
      <c r="D3060" s="4">
        <f>RawData!D3062</f>
        <v>0</v>
      </c>
      <c r="E3060">
        <f>RawData!E3062</f>
        <v>0</v>
      </c>
      <c r="F3060" t="str">
        <f>IFERROR(IF(RawData!F3062&lt;&gt;"", VLOOKUP(TRIM(RawData!F3062),ICD10Code,2,FALSE), ""), "Other")</f>
        <v/>
      </c>
      <c r="G3060" t="str">
        <f>IFERROR(IF(RawData!G3062&lt;&gt;"", VLOOKUP(TRIM(RawData!G3062),ICD10Code,2,FALSE), ""), "Other")</f>
        <v/>
      </c>
      <c r="H3060" t="str">
        <f>IFERROR(IF(RawData!H3062&lt;&gt;"", VLOOKUP(TRIM(RawData!H3062),PHCODE,2,FALSE), ""), "Other")</f>
        <v/>
      </c>
      <c r="I3060" t="str">
        <f>IFERROR(IF(RawData!I3062&lt;&gt;"", VLOOKUP(TRIM(RawData!I3062),PHCODE,2,FALSE), ""), "Other")</f>
        <v/>
      </c>
      <c r="J3060" t="str">
        <f>TRIM(RawData!L3062)</f>
        <v/>
      </c>
      <c r="K3060">
        <f>'Risk Calculation Tables'!AD2628</f>
        <v>0</v>
      </c>
      <c r="L3060" t="str">
        <f>TRIM(RawData!J3062)</f>
        <v/>
      </c>
      <c r="M3060" t="str">
        <f>TRIM(RawData!K3062)</f>
        <v/>
      </c>
    </row>
    <row r="3061" spans="1:13" x14ac:dyDescent="0.3">
      <c r="A3061">
        <f>RawData!A3063</f>
        <v>0</v>
      </c>
      <c r="B3061" t="str">
        <f>IF(RawData!B3063&lt;&gt;"", (VLOOKUP(RawData!B3063,AgeCat,2,TRUE)), "")</f>
        <v/>
      </c>
      <c r="C3061" t="str">
        <f>TRIM(RawData!C3063)</f>
        <v/>
      </c>
      <c r="D3061" s="4">
        <f>RawData!D3063</f>
        <v>0</v>
      </c>
      <c r="E3061">
        <f>RawData!E3063</f>
        <v>0</v>
      </c>
      <c r="F3061" t="str">
        <f>IFERROR(IF(RawData!F3063&lt;&gt;"", VLOOKUP(TRIM(RawData!F3063),ICD10Code,2,FALSE), ""), "Other")</f>
        <v/>
      </c>
      <c r="G3061" t="str">
        <f>IFERROR(IF(RawData!G3063&lt;&gt;"", VLOOKUP(TRIM(RawData!G3063),ICD10Code,2,FALSE), ""), "Other")</f>
        <v/>
      </c>
      <c r="H3061" t="str">
        <f>IFERROR(IF(RawData!H3063&lt;&gt;"", VLOOKUP(TRIM(RawData!H3063),PHCODE,2,FALSE), ""), "Other")</f>
        <v/>
      </c>
      <c r="I3061" t="str">
        <f>IFERROR(IF(RawData!I3063&lt;&gt;"", VLOOKUP(TRIM(RawData!I3063),PHCODE,2,FALSE), ""), "Other")</f>
        <v/>
      </c>
      <c r="J3061" t="str">
        <f>TRIM(RawData!L3063)</f>
        <v/>
      </c>
      <c r="K3061">
        <f>'Risk Calculation Tables'!AD2629</f>
        <v>0</v>
      </c>
      <c r="L3061" t="str">
        <f>TRIM(RawData!J3063)</f>
        <v/>
      </c>
      <c r="M3061" t="str">
        <f>TRIM(RawData!K3063)</f>
        <v/>
      </c>
    </row>
    <row r="3062" spans="1:13" x14ac:dyDescent="0.3">
      <c r="A3062">
        <f>RawData!A3064</f>
        <v>0</v>
      </c>
      <c r="B3062" t="str">
        <f>IF(RawData!B3064&lt;&gt;"", (VLOOKUP(RawData!B3064,AgeCat,2,TRUE)), "")</f>
        <v/>
      </c>
      <c r="C3062" t="str">
        <f>TRIM(RawData!C3064)</f>
        <v/>
      </c>
      <c r="D3062" s="4">
        <f>RawData!D3064</f>
        <v>0</v>
      </c>
      <c r="E3062">
        <f>RawData!E3064</f>
        <v>0</v>
      </c>
      <c r="F3062" t="str">
        <f>IFERROR(IF(RawData!F3064&lt;&gt;"", VLOOKUP(TRIM(RawData!F3064),ICD10Code,2,FALSE), ""), "Other")</f>
        <v/>
      </c>
      <c r="G3062" t="str">
        <f>IFERROR(IF(RawData!G3064&lt;&gt;"", VLOOKUP(TRIM(RawData!G3064),ICD10Code,2,FALSE), ""), "Other")</f>
        <v/>
      </c>
      <c r="H3062" t="str">
        <f>IFERROR(IF(RawData!H3064&lt;&gt;"", VLOOKUP(TRIM(RawData!H3064),PHCODE,2,FALSE), ""), "Other")</f>
        <v/>
      </c>
      <c r="I3062" t="str">
        <f>IFERROR(IF(RawData!I3064&lt;&gt;"", VLOOKUP(TRIM(RawData!I3064),PHCODE,2,FALSE), ""), "Other")</f>
        <v/>
      </c>
      <c r="J3062" t="str">
        <f>TRIM(RawData!L3064)</f>
        <v/>
      </c>
      <c r="K3062">
        <f>'Risk Calculation Tables'!AD2630</f>
        <v>0</v>
      </c>
      <c r="L3062" t="str">
        <f>TRIM(RawData!J3064)</f>
        <v/>
      </c>
      <c r="M3062" t="str">
        <f>TRIM(RawData!K3064)</f>
        <v/>
      </c>
    </row>
    <row r="3063" spans="1:13" x14ac:dyDescent="0.3">
      <c r="A3063">
        <f>RawData!A3065</f>
        <v>0</v>
      </c>
      <c r="B3063" t="str">
        <f>IF(RawData!B3065&lt;&gt;"", (VLOOKUP(RawData!B3065,AgeCat,2,TRUE)), "")</f>
        <v/>
      </c>
      <c r="C3063" t="str">
        <f>TRIM(RawData!C3065)</f>
        <v/>
      </c>
      <c r="D3063" s="4">
        <f>RawData!D3065</f>
        <v>0</v>
      </c>
      <c r="E3063">
        <f>RawData!E3065</f>
        <v>0</v>
      </c>
      <c r="F3063" t="str">
        <f>IFERROR(IF(RawData!F3065&lt;&gt;"", VLOOKUP(TRIM(RawData!F3065),ICD10Code,2,FALSE), ""), "Other")</f>
        <v/>
      </c>
      <c r="G3063" t="str">
        <f>IFERROR(IF(RawData!G3065&lt;&gt;"", VLOOKUP(TRIM(RawData!G3065),ICD10Code,2,FALSE), ""), "Other")</f>
        <v/>
      </c>
      <c r="H3063" t="str">
        <f>IFERROR(IF(RawData!H3065&lt;&gt;"", VLOOKUP(TRIM(RawData!H3065),PHCODE,2,FALSE), ""), "Other")</f>
        <v/>
      </c>
      <c r="I3063" t="str">
        <f>IFERROR(IF(RawData!I3065&lt;&gt;"", VLOOKUP(TRIM(RawData!I3065),PHCODE,2,FALSE), ""), "Other")</f>
        <v/>
      </c>
      <c r="J3063" t="str">
        <f>TRIM(RawData!L3065)</f>
        <v/>
      </c>
      <c r="K3063">
        <f>'Risk Calculation Tables'!AD2631</f>
        <v>0</v>
      </c>
      <c r="L3063" t="str">
        <f>TRIM(RawData!J3065)</f>
        <v/>
      </c>
      <c r="M3063" t="str">
        <f>TRIM(RawData!K3065)</f>
        <v/>
      </c>
    </row>
    <row r="3064" spans="1:13" x14ac:dyDescent="0.3">
      <c r="A3064">
        <f>RawData!A3066</f>
        <v>0</v>
      </c>
      <c r="B3064" t="str">
        <f>IF(RawData!B3066&lt;&gt;"", (VLOOKUP(RawData!B3066,AgeCat,2,TRUE)), "")</f>
        <v/>
      </c>
      <c r="C3064" t="str">
        <f>TRIM(RawData!C3066)</f>
        <v/>
      </c>
      <c r="D3064" s="4">
        <f>RawData!D3066</f>
        <v>0</v>
      </c>
      <c r="E3064">
        <f>RawData!E3066</f>
        <v>0</v>
      </c>
      <c r="F3064" t="str">
        <f>IFERROR(IF(RawData!F3066&lt;&gt;"", VLOOKUP(TRIM(RawData!F3066),ICD10Code,2,FALSE), ""), "Other")</f>
        <v/>
      </c>
      <c r="G3064" t="str">
        <f>IFERROR(IF(RawData!G3066&lt;&gt;"", VLOOKUP(TRIM(RawData!G3066),ICD10Code,2,FALSE), ""), "Other")</f>
        <v/>
      </c>
      <c r="H3064" t="str">
        <f>IFERROR(IF(RawData!H3066&lt;&gt;"", VLOOKUP(TRIM(RawData!H3066),PHCODE,2,FALSE), ""), "Other")</f>
        <v/>
      </c>
      <c r="I3064" t="str">
        <f>IFERROR(IF(RawData!I3066&lt;&gt;"", VLOOKUP(TRIM(RawData!I3066),PHCODE,2,FALSE), ""), "Other")</f>
        <v/>
      </c>
      <c r="J3064" t="str">
        <f>TRIM(RawData!L3066)</f>
        <v/>
      </c>
      <c r="K3064">
        <f>'Risk Calculation Tables'!AD2632</f>
        <v>0</v>
      </c>
      <c r="L3064" t="str">
        <f>TRIM(RawData!J3066)</f>
        <v/>
      </c>
      <c r="M3064" t="str">
        <f>TRIM(RawData!K3066)</f>
        <v/>
      </c>
    </row>
    <row r="3065" spans="1:13" x14ac:dyDescent="0.3">
      <c r="A3065">
        <f>RawData!A3067</f>
        <v>0</v>
      </c>
      <c r="B3065" t="str">
        <f>IF(RawData!B3067&lt;&gt;"", (VLOOKUP(RawData!B3067,AgeCat,2,TRUE)), "")</f>
        <v/>
      </c>
      <c r="C3065" t="str">
        <f>TRIM(RawData!C3067)</f>
        <v/>
      </c>
      <c r="D3065" s="4">
        <f>RawData!D3067</f>
        <v>0</v>
      </c>
      <c r="E3065">
        <f>RawData!E3067</f>
        <v>0</v>
      </c>
      <c r="F3065" t="str">
        <f>IFERROR(IF(RawData!F3067&lt;&gt;"", VLOOKUP(TRIM(RawData!F3067),ICD10Code,2,FALSE), ""), "Other")</f>
        <v/>
      </c>
      <c r="G3065" t="str">
        <f>IFERROR(IF(RawData!G3067&lt;&gt;"", VLOOKUP(TRIM(RawData!G3067),ICD10Code,2,FALSE), ""), "Other")</f>
        <v/>
      </c>
      <c r="H3065" t="str">
        <f>IFERROR(IF(RawData!H3067&lt;&gt;"", VLOOKUP(TRIM(RawData!H3067),PHCODE,2,FALSE), ""), "Other")</f>
        <v/>
      </c>
      <c r="I3065" t="str">
        <f>IFERROR(IF(RawData!I3067&lt;&gt;"", VLOOKUP(TRIM(RawData!I3067),PHCODE,2,FALSE), ""), "Other")</f>
        <v/>
      </c>
      <c r="J3065" t="str">
        <f>TRIM(RawData!L3067)</f>
        <v/>
      </c>
      <c r="K3065">
        <f>'Risk Calculation Tables'!AD2633</f>
        <v>0</v>
      </c>
      <c r="L3065" t="str">
        <f>TRIM(RawData!J3067)</f>
        <v/>
      </c>
      <c r="M3065" t="str">
        <f>TRIM(RawData!K3067)</f>
        <v/>
      </c>
    </row>
    <row r="3066" spans="1:13" x14ac:dyDescent="0.3">
      <c r="A3066">
        <f>RawData!A3068</f>
        <v>0</v>
      </c>
      <c r="B3066" t="str">
        <f>IF(RawData!B3068&lt;&gt;"", (VLOOKUP(RawData!B3068,AgeCat,2,TRUE)), "")</f>
        <v/>
      </c>
      <c r="C3066" t="str">
        <f>TRIM(RawData!C3068)</f>
        <v/>
      </c>
      <c r="D3066" s="4">
        <f>RawData!D3068</f>
        <v>0</v>
      </c>
      <c r="E3066">
        <f>RawData!E3068</f>
        <v>0</v>
      </c>
      <c r="F3066" t="str">
        <f>IFERROR(IF(RawData!F3068&lt;&gt;"", VLOOKUP(TRIM(RawData!F3068),ICD10Code,2,FALSE), ""), "Other")</f>
        <v/>
      </c>
      <c r="G3066" t="str">
        <f>IFERROR(IF(RawData!G3068&lt;&gt;"", VLOOKUP(TRIM(RawData!G3068),ICD10Code,2,FALSE), ""), "Other")</f>
        <v/>
      </c>
      <c r="H3066" t="str">
        <f>IFERROR(IF(RawData!H3068&lt;&gt;"", VLOOKUP(TRIM(RawData!H3068),PHCODE,2,FALSE), ""), "Other")</f>
        <v/>
      </c>
      <c r="I3066" t="str">
        <f>IFERROR(IF(RawData!I3068&lt;&gt;"", VLOOKUP(TRIM(RawData!I3068),PHCODE,2,FALSE), ""), "Other")</f>
        <v/>
      </c>
      <c r="J3066" t="str">
        <f>TRIM(RawData!L3068)</f>
        <v/>
      </c>
      <c r="K3066">
        <f>'Risk Calculation Tables'!AD2634</f>
        <v>0</v>
      </c>
      <c r="L3066" t="str">
        <f>TRIM(RawData!J3068)</f>
        <v/>
      </c>
      <c r="M3066" t="str">
        <f>TRIM(RawData!K3068)</f>
        <v/>
      </c>
    </row>
    <row r="3067" spans="1:13" x14ac:dyDescent="0.3">
      <c r="A3067">
        <f>RawData!A3069</f>
        <v>0</v>
      </c>
      <c r="B3067" t="str">
        <f>IF(RawData!B3069&lt;&gt;"", (VLOOKUP(RawData!B3069,AgeCat,2,TRUE)), "")</f>
        <v/>
      </c>
      <c r="C3067" t="str">
        <f>TRIM(RawData!C3069)</f>
        <v/>
      </c>
      <c r="D3067" s="4">
        <f>RawData!D3069</f>
        <v>0</v>
      </c>
      <c r="E3067">
        <f>RawData!E3069</f>
        <v>0</v>
      </c>
      <c r="F3067" t="str">
        <f>IFERROR(IF(RawData!F3069&lt;&gt;"", VLOOKUP(TRIM(RawData!F3069),ICD10Code,2,FALSE), ""), "Other")</f>
        <v/>
      </c>
      <c r="G3067" t="str">
        <f>IFERROR(IF(RawData!G3069&lt;&gt;"", VLOOKUP(TRIM(RawData!G3069),ICD10Code,2,FALSE), ""), "Other")</f>
        <v/>
      </c>
      <c r="H3067" t="str">
        <f>IFERROR(IF(RawData!H3069&lt;&gt;"", VLOOKUP(TRIM(RawData!H3069),PHCODE,2,FALSE), ""), "Other")</f>
        <v/>
      </c>
      <c r="I3067" t="str">
        <f>IFERROR(IF(RawData!I3069&lt;&gt;"", VLOOKUP(TRIM(RawData!I3069),PHCODE,2,FALSE), ""), "Other")</f>
        <v/>
      </c>
      <c r="J3067" t="str">
        <f>TRIM(RawData!L3069)</f>
        <v/>
      </c>
      <c r="K3067">
        <f>'Risk Calculation Tables'!AD2635</f>
        <v>0</v>
      </c>
      <c r="L3067" t="str">
        <f>TRIM(RawData!J3069)</f>
        <v/>
      </c>
      <c r="M3067" t="str">
        <f>TRIM(RawData!K3069)</f>
        <v/>
      </c>
    </row>
    <row r="3068" spans="1:13" x14ac:dyDescent="0.3">
      <c r="A3068">
        <f>RawData!A3070</f>
        <v>0</v>
      </c>
      <c r="B3068" t="str">
        <f>IF(RawData!B3070&lt;&gt;"", (VLOOKUP(RawData!B3070,AgeCat,2,TRUE)), "")</f>
        <v/>
      </c>
      <c r="C3068" t="str">
        <f>TRIM(RawData!C3070)</f>
        <v/>
      </c>
      <c r="D3068" s="4">
        <f>RawData!D3070</f>
        <v>0</v>
      </c>
      <c r="E3068">
        <f>RawData!E3070</f>
        <v>0</v>
      </c>
      <c r="F3068" t="str">
        <f>IFERROR(IF(RawData!F3070&lt;&gt;"", VLOOKUP(TRIM(RawData!F3070),ICD10Code,2,FALSE), ""), "Other")</f>
        <v/>
      </c>
      <c r="G3068" t="str">
        <f>IFERROR(IF(RawData!G3070&lt;&gt;"", VLOOKUP(TRIM(RawData!G3070),ICD10Code,2,FALSE), ""), "Other")</f>
        <v/>
      </c>
      <c r="H3068" t="str">
        <f>IFERROR(IF(RawData!H3070&lt;&gt;"", VLOOKUP(TRIM(RawData!H3070),PHCODE,2,FALSE), ""), "Other")</f>
        <v/>
      </c>
      <c r="I3068" t="str">
        <f>IFERROR(IF(RawData!I3070&lt;&gt;"", VLOOKUP(TRIM(RawData!I3070),PHCODE,2,FALSE), ""), "Other")</f>
        <v/>
      </c>
      <c r="J3068" t="str">
        <f>TRIM(RawData!L3070)</f>
        <v/>
      </c>
      <c r="K3068">
        <f>'Risk Calculation Tables'!AD2636</f>
        <v>0</v>
      </c>
      <c r="L3068" t="str">
        <f>TRIM(RawData!J3070)</f>
        <v/>
      </c>
      <c r="M3068" t="str">
        <f>TRIM(RawData!K3070)</f>
        <v/>
      </c>
    </row>
    <row r="3069" spans="1:13" x14ac:dyDescent="0.3">
      <c r="A3069">
        <f>RawData!A3071</f>
        <v>0</v>
      </c>
      <c r="B3069" t="str">
        <f>IF(RawData!B3071&lt;&gt;"", (VLOOKUP(RawData!B3071,AgeCat,2,TRUE)), "")</f>
        <v/>
      </c>
      <c r="C3069" t="str">
        <f>TRIM(RawData!C3071)</f>
        <v/>
      </c>
      <c r="D3069" s="4">
        <f>RawData!D3071</f>
        <v>0</v>
      </c>
      <c r="E3069">
        <f>RawData!E3071</f>
        <v>0</v>
      </c>
      <c r="F3069" t="str">
        <f>IFERROR(IF(RawData!F3071&lt;&gt;"", VLOOKUP(TRIM(RawData!F3071),ICD10Code,2,FALSE), ""), "Other")</f>
        <v/>
      </c>
      <c r="G3069" t="str">
        <f>IFERROR(IF(RawData!G3071&lt;&gt;"", VLOOKUP(TRIM(RawData!G3071),ICD10Code,2,FALSE), ""), "Other")</f>
        <v/>
      </c>
      <c r="H3069" t="str">
        <f>IFERROR(IF(RawData!H3071&lt;&gt;"", VLOOKUP(TRIM(RawData!H3071),PHCODE,2,FALSE), ""), "Other")</f>
        <v/>
      </c>
      <c r="I3069" t="str">
        <f>IFERROR(IF(RawData!I3071&lt;&gt;"", VLOOKUP(TRIM(RawData!I3071),PHCODE,2,FALSE), ""), "Other")</f>
        <v/>
      </c>
      <c r="J3069" t="str">
        <f>TRIM(RawData!L3071)</f>
        <v/>
      </c>
      <c r="K3069">
        <f>'Risk Calculation Tables'!AD2637</f>
        <v>0</v>
      </c>
      <c r="L3069" t="str">
        <f>TRIM(RawData!J3071)</f>
        <v/>
      </c>
      <c r="M3069" t="str">
        <f>TRIM(RawData!K3071)</f>
        <v/>
      </c>
    </row>
    <row r="3070" spans="1:13" x14ac:dyDescent="0.3">
      <c r="A3070">
        <f>RawData!A3072</f>
        <v>0</v>
      </c>
      <c r="B3070" t="str">
        <f>IF(RawData!B3072&lt;&gt;"", (VLOOKUP(RawData!B3072,AgeCat,2,TRUE)), "")</f>
        <v/>
      </c>
      <c r="C3070" t="str">
        <f>TRIM(RawData!C3072)</f>
        <v/>
      </c>
      <c r="D3070" s="4">
        <f>RawData!D3072</f>
        <v>0</v>
      </c>
      <c r="E3070">
        <f>RawData!E3072</f>
        <v>0</v>
      </c>
      <c r="F3070" t="str">
        <f>IFERROR(IF(RawData!F3072&lt;&gt;"", VLOOKUP(TRIM(RawData!F3072),ICD10Code,2,FALSE), ""), "Other")</f>
        <v/>
      </c>
      <c r="G3070" t="str">
        <f>IFERROR(IF(RawData!G3072&lt;&gt;"", VLOOKUP(TRIM(RawData!G3072),ICD10Code,2,FALSE), ""), "Other")</f>
        <v/>
      </c>
      <c r="H3070" t="str">
        <f>IFERROR(IF(RawData!H3072&lt;&gt;"", VLOOKUP(TRIM(RawData!H3072),PHCODE,2,FALSE), ""), "Other")</f>
        <v/>
      </c>
      <c r="I3070" t="str">
        <f>IFERROR(IF(RawData!I3072&lt;&gt;"", VLOOKUP(TRIM(RawData!I3072),PHCODE,2,FALSE), ""), "Other")</f>
        <v/>
      </c>
      <c r="J3070" t="str">
        <f>TRIM(RawData!L3072)</f>
        <v/>
      </c>
      <c r="K3070">
        <f>'Risk Calculation Tables'!AD2638</f>
        <v>0</v>
      </c>
      <c r="L3070" t="str">
        <f>TRIM(RawData!J3072)</f>
        <v/>
      </c>
      <c r="M3070" t="str">
        <f>TRIM(RawData!K3072)</f>
        <v/>
      </c>
    </row>
    <row r="3071" spans="1:13" x14ac:dyDescent="0.3">
      <c r="A3071">
        <f>RawData!A3073</f>
        <v>0</v>
      </c>
      <c r="B3071" t="str">
        <f>IF(RawData!B3073&lt;&gt;"", (VLOOKUP(RawData!B3073,AgeCat,2,TRUE)), "")</f>
        <v/>
      </c>
      <c r="C3071" t="str">
        <f>TRIM(RawData!C3073)</f>
        <v/>
      </c>
      <c r="D3071" s="4">
        <f>RawData!D3073</f>
        <v>0</v>
      </c>
      <c r="E3071">
        <f>RawData!E3073</f>
        <v>0</v>
      </c>
      <c r="F3071" t="str">
        <f>IFERROR(IF(RawData!F3073&lt;&gt;"", VLOOKUP(TRIM(RawData!F3073),ICD10Code,2,FALSE), ""), "Other")</f>
        <v/>
      </c>
      <c r="G3071" t="str">
        <f>IFERROR(IF(RawData!G3073&lt;&gt;"", VLOOKUP(TRIM(RawData!G3073),ICD10Code,2,FALSE), ""), "Other")</f>
        <v/>
      </c>
      <c r="H3071" t="str">
        <f>IFERROR(IF(RawData!H3073&lt;&gt;"", VLOOKUP(TRIM(RawData!H3073),PHCODE,2,FALSE), ""), "Other")</f>
        <v/>
      </c>
      <c r="I3071" t="str">
        <f>IFERROR(IF(RawData!I3073&lt;&gt;"", VLOOKUP(TRIM(RawData!I3073),PHCODE,2,FALSE), ""), "Other")</f>
        <v/>
      </c>
      <c r="J3071" t="str">
        <f>TRIM(RawData!L3073)</f>
        <v/>
      </c>
      <c r="K3071">
        <f>'Risk Calculation Tables'!AD2639</f>
        <v>0</v>
      </c>
      <c r="L3071" t="str">
        <f>TRIM(RawData!J3073)</f>
        <v/>
      </c>
      <c r="M3071" t="str">
        <f>TRIM(RawData!K3073)</f>
        <v/>
      </c>
    </row>
    <row r="3072" spans="1:13" x14ac:dyDescent="0.3">
      <c r="A3072">
        <f>RawData!A3074</f>
        <v>0</v>
      </c>
      <c r="B3072" t="str">
        <f>IF(RawData!B3074&lt;&gt;"", (VLOOKUP(RawData!B3074,AgeCat,2,TRUE)), "")</f>
        <v/>
      </c>
      <c r="C3072" t="str">
        <f>TRIM(RawData!C3074)</f>
        <v/>
      </c>
      <c r="D3072" s="4">
        <f>RawData!D3074</f>
        <v>0</v>
      </c>
      <c r="E3072">
        <f>RawData!E3074</f>
        <v>0</v>
      </c>
      <c r="F3072" t="str">
        <f>IFERROR(IF(RawData!F3074&lt;&gt;"", VLOOKUP(TRIM(RawData!F3074),ICD10Code,2,FALSE), ""), "Other")</f>
        <v/>
      </c>
      <c r="G3072" t="str">
        <f>IFERROR(IF(RawData!G3074&lt;&gt;"", VLOOKUP(TRIM(RawData!G3074),ICD10Code,2,FALSE), ""), "Other")</f>
        <v/>
      </c>
      <c r="H3072" t="str">
        <f>IFERROR(IF(RawData!H3074&lt;&gt;"", VLOOKUP(TRIM(RawData!H3074),PHCODE,2,FALSE), ""), "Other")</f>
        <v/>
      </c>
      <c r="I3072" t="str">
        <f>IFERROR(IF(RawData!I3074&lt;&gt;"", VLOOKUP(TRIM(RawData!I3074),PHCODE,2,FALSE), ""), "Other")</f>
        <v/>
      </c>
      <c r="J3072" t="str">
        <f>TRIM(RawData!L3074)</f>
        <v/>
      </c>
      <c r="K3072">
        <f>'Risk Calculation Tables'!AD2640</f>
        <v>0</v>
      </c>
      <c r="L3072" t="str">
        <f>TRIM(RawData!J3074)</f>
        <v/>
      </c>
      <c r="M3072" t="str">
        <f>TRIM(RawData!K3074)</f>
        <v/>
      </c>
    </row>
    <row r="3073" spans="1:13" x14ac:dyDescent="0.3">
      <c r="A3073">
        <f>RawData!A3075</f>
        <v>0</v>
      </c>
      <c r="B3073" t="str">
        <f>IF(RawData!B3075&lt;&gt;"", (VLOOKUP(RawData!B3075,AgeCat,2,TRUE)), "")</f>
        <v/>
      </c>
      <c r="C3073" t="str">
        <f>TRIM(RawData!C3075)</f>
        <v/>
      </c>
      <c r="D3073" s="4">
        <f>RawData!D3075</f>
        <v>0</v>
      </c>
      <c r="E3073">
        <f>RawData!E3075</f>
        <v>0</v>
      </c>
      <c r="F3073" t="str">
        <f>IFERROR(IF(RawData!F3075&lt;&gt;"", VLOOKUP(TRIM(RawData!F3075),ICD10Code,2,FALSE), ""), "Other")</f>
        <v/>
      </c>
      <c r="G3073" t="str">
        <f>IFERROR(IF(RawData!G3075&lt;&gt;"", VLOOKUP(TRIM(RawData!G3075),ICD10Code,2,FALSE), ""), "Other")</f>
        <v/>
      </c>
      <c r="H3073" t="str">
        <f>IFERROR(IF(RawData!H3075&lt;&gt;"", VLOOKUP(TRIM(RawData!H3075),PHCODE,2,FALSE), ""), "Other")</f>
        <v/>
      </c>
      <c r="I3073" t="str">
        <f>IFERROR(IF(RawData!I3075&lt;&gt;"", VLOOKUP(TRIM(RawData!I3075),PHCODE,2,FALSE), ""), "Other")</f>
        <v/>
      </c>
      <c r="J3073" t="str">
        <f>TRIM(RawData!L3075)</f>
        <v/>
      </c>
      <c r="K3073">
        <f>'Risk Calculation Tables'!AD2641</f>
        <v>0</v>
      </c>
      <c r="L3073" t="str">
        <f>TRIM(RawData!J3075)</f>
        <v/>
      </c>
      <c r="M3073" t="str">
        <f>TRIM(RawData!K3075)</f>
        <v/>
      </c>
    </row>
    <row r="3074" spans="1:13" x14ac:dyDescent="0.3">
      <c r="A3074">
        <f>RawData!A3076</f>
        <v>0</v>
      </c>
      <c r="B3074" t="str">
        <f>IF(RawData!B3076&lt;&gt;"", (VLOOKUP(RawData!B3076,AgeCat,2,TRUE)), "")</f>
        <v/>
      </c>
      <c r="C3074" t="str">
        <f>TRIM(RawData!C3076)</f>
        <v/>
      </c>
      <c r="D3074" s="4">
        <f>RawData!D3076</f>
        <v>0</v>
      </c>
      <c r="E3074">
        <f>RawData!E3076</f>
        <v>0</v>
      </c>
      <c r="F3074" t="str">
        <f>IFERROR(IF(RawData!F3076&lt;&gt;"", VLOOKUP(TRIM(RawData!F3076),ICD10Code,2,FALSE), ""), "Other")</f>
        <v/>
      </c>
      <c r="G3074" t="str">
        <f>IFERROR(IF(RawData!G3076&lt;&gt;"", VLOOKUP(TRIM(RawData!G3076),ICD10Code,2,FALSE), ""), "Other")</f>
        <v/>
      </c>
      <c r="H3074" t="str">
        <f>IFERROR(IF(RawData!H3076&lt;&gt;"", VLOOKUP(TRIM(RawData!H3076),PHCODE,2,FALSE), ""), "Other")</f>
        <v/>
      </c>
      <c r="I3074" t="str">
        <f>IFERROR(IF(RawData!I3076&lt;&gt;"", VLOOKUP(TRIM(RawData!I3076),PHCODE,2,FALSE), ""), "Other")</f>
        <v/>
      </c>
      <c r="J3074" t="str">
        <f>TRIM(RawData!L3076)</f>
        <v/>
      </c>
      <c r="K3074">
        <f>'Risk Calculation Tables'!AD2642</f>
        <v>0</v>
      </c>
      <c r="L3074" t="str">
        <f>TRIM(RawData!J3076)</f>
        <v/>
      </c>
      <c r="M3074" t="str">
        <f>TRIM(RawData!K3076)</f>
        <v/>
      </c>
    </row>
    <row r="3075" spans="1:13" x14ac:dyDescent="0.3">
      <c r="A3075">
        <f>RawData!A3077</f>
        <v>0</v>
      </c>
      <c r="B3075" t="str">
        <f>IF(RawData!B3077&lt;&gt;"", (VLOOKUP(RawData!B3077,AgeCat,2,TRUE)), "")</f>
        <v/>
      </c>
      <c r="C3075" t="str">
        <f>TRIM(RawData!C3077)</f>
        <v/>
      </c>
      <c r="D3075" s="4">
        <f>RawData!D3077</f>
        <v>0</v>
      </c>
      <c r="E3075">
        <f>RawData!E3077</f>
        <v>0</v>
      </c>
      <c r="F3075" t="str">
        <f>IFERROR(IF(RawData!F3077&lt;&gt;"", VLOOKUP(TRIM(RawData!F3077),ICD10Code,2,FALSE), ""), "Other")</f>
        <v/>
      </c>
      <c r="G3075" t="str">
        <f>IFERROR(IF(RawData!G3077&lt;&gt;"", VLOOKUP(TRIM(RawData!G3077),ICD10Code,2,FALSE), ""), "Other")</f>
        <v/>
      </c>
      <c r="H3075" t="str">
        <f>IFERROR(IF(RawData!H3077&lt;&gt;"", VLOOKUP(TRIM(RawData!H3077),PHCODE,2,FALSE), ""), "Other")</f>
        <v/>
      </c>
      <c r="I3075" t="str">
        <f>IFERROR(IF(RawData!I3077&lt;&gt;"", VLOOKUP(TRIM(RawData!I3077),PHCODE,2,FALSE), ""), "Other")</f>
        <v/>
      </c>
      <c r="J3075" t="str">
        <f>TRIM(RawData!L3077)</f>
        <v/>
      </c>
      <c r="K3075">
        <f>'Risk Calculation Tables'!AD2643</f>
        <v>0</v>
      </c>
      <c r="L3075" t="str">
        <f>TRIM(RawData!J3077)</f>
        <v/>
      </c>
      <c r="M3075" t="str">
        <f>TRIM(RawData!K3077)</f>
        <v/>
      </c>
    </row>
    <row r="3076" spans="1:13" x14ac:dyDescent="0.3">
      <c r="A3076">
        <f>RawData!A3078</f>
        <v>0</v>
      </c>
      <c r="B3076" t="str">
        <f>IF(RawData!B3078&lt;&gt;"", (VLOOKUP(RawData!B3078,AgeCat,2,TRUE)), "")</f>
        <v/>
      </c>
      <c r="C3076" t="str">
        <f>TRIM(RawData!C3078)</f>
        <v/>
      </c>
      <c r="D3076" s="4">
        <f>RawData!D3078</f>
        <v>0</v>
      </c>
      <c r="E3076">
        <f>RawData!E3078</f>
        <v>0</v>
      </c>
      <c r="F3076" t="str">
        <f>IFERROR(IF(RawData!F3078&lt;&gt;"", VLOOKUP(TRIM(RawData!F3078),ICD10Code,2,FALSE), ""), "Other")</f>
        <v/>
      </c>
      <c r="G3076" t="str">
        <f>IFERROR(IF(RawData!G3078&lt;&gt;"", VLOOKUP(TRIM(RawData!G3078),ICD10Code,2,FALSE), ""), "Other")</f>
        <v/>
      </c>
      <c r="H3076" t="str">
        <f>IFERROR(IF(RawData!H3078&lt;&gt;"", VLOOKUP(TRIM(RawData!H3078),PHCODE,2,FALSE), ""), "Other")</f>
        <v/>
      </c>
      <c r="I3076" t="str">
        <f>IFERROR(IF(RawData!I3078&lt;&gt;"", VLOOKUP(TRIM(RawData!I3078),PHCODE,2,FALSE), ""), "Other")</f>
        <v/>
      </c>
      <c r="J3076" t="str">
        <f>TRIM(RawData!L3078)</f>
        <v/>
      </c>
      <c r="K3076">
        <f>'Risk Calculation Tables'!AD2644</f>
        <v>0</v>
      </c>
      <c r="L3076" t="str">
        <f>TRIM(RawData!J3078)</f>
        <v/>
      </c>
      <c r="M3076" t="str">
        <f>TRIM(RawData!K3078)</f>
        <v/>
      </c>
    </row>
    <row r="3077" spans="1:13" x14ac:dyDescent="0.3">
      <c r="A3077">
        <f>RawData!A3079</f>
        <v>0</v>
      </c>
      <c r="B3077" t="str">
        <f>IF(RawData!B3079&lt;&gt;"", (VLOOKUP(RawData!B3079,AgeCat,2,TRUE)), "")</f>
        <v/>
      </c>
      <c r="C3077" t="str">
        <f>TRIM(RawData!C3079)</f>
        <v/>
      </c>
      <c r="D3077" s="4">
        <f>RawData!D3079</f>
        <v>0</v>
      </c>
      <c r="E3077">
        <f>RawData!E3079</f>
        <v>0</v>
      </c>
      <c r="F3077" t="str">
        <f>IFERROR(IF(RawData!F3079&lt;&gt;"", VLOOKUP(TRIM(RawData!F3079),ICD10Code,2,FALSE), ""), "Other")</f>
        <v/>
      </c>
      <c r="G3077" t="str">
        <f>IFERROR(IF(RawData!G3079&lt;&gt;"", VLOOKUP(TRIM(RawData!G3079),ICD10Code,2,FALSE), ""), "Other")</f>
        <v/>
      </c>
      <c r="H3077" t="str">
        <f>IFERROR(IF(RawData!H3079&lt;&gt;"", VLOOKUP(TRIM(RawData!H3079),PHCODE,2,FALSE), ""), "Other")</f>
        <v/>
      </c>
      <c r="I3077" t="str">
        <f>IFERROR(IF(RawData!I3079&lt;&gt;"", VLOOKUP(TRIM(RawData!I3079),PHCODE,2,FALSE), ""), "Other")</f>
        <v/>
      </c>
      <c r="J3077" t="str">
        <f>TRIM(RawData!L3079)</f>
        <v/>
      </c>
      <c r="K3077">
        <f>'Risk Calculation Tables'!AD2645</f>
        <v>0</v>
      </c>
      <c r="L3077" t="str">
        <f>TRIM(RawData!J3079)</f>
        <v/>
      </c>
      <c r="M3077" t="str">
        <f>TRIM(RawData!K3079)</f>
        <v/>
      </c>
    </row>
    <row r="3078" spans="1:13" x14ac:dyDescent="0.3">
      <c r="A3078">
        <f>RawData!A3080</f>
        <v>0</v>
      </c>
      <c r="B3078" t="str">
        <f>IF(RawData!B3080&lt;&gt;"", (VLOOKUP(RawData!B3080,AgeCat,2,TRUE)), "")</f>
        <v/>
      </c>
      <c r="C3078" t="str">
        <f>TRIM(RawData!C3080)</f>
        <v/>
      </c>
      <c r="D3078" s="4">
        <f>RawData!D3080</f>
        <v>0</v>
      </c>
      <c r="E3078">
        <f>RawData!E3080</f>
        <v>0</v>
      </c>
      <c r="F3078" t="str">
        <f>IFERROR(IF(RawData!F3080&lt;&gt;"", VLOOKUP(TRIM(RawData!F3080),ICD10Code,2,FALSE), ""), "Other")</f>
        <v/>
      </c>
      <c r="G3078" t="str">
        <f>IFERROR(IF(RawData!G3080&lt;&gt;"", VLOOKUP(TRIM(RawData!G3080),ICD10Code,2,FALSE), ""), "Other")</f>
        <v/>
      </c>
      <c r="H3078" t="str">
        <f>IFERROR(IF(RawData!H3080&lt;&gt;"", VLOOKUP(TRIM(RawData!H3080),PHCODE,2,FALSE), ""), "Other")</f>
        <v/>
      </c>
      <c r="I3078" t="str">
        <f>IFERROR(IF(RawData!I3080&lt;&gt;"", VLOOKUP(TRIM(RawData!I3080),PHCODE,2,FALSE), ""), "Other")</f>
        <v/>
      </c>
      <c r="J3078" t="str">
        <f>TRIM(RawData!L3080)</f>
        <v/>
      </c>
      <c r="K3078">
        <f>'Risk Calculation Tables'!AD2646</f>
        <v>0</v>
      </c>
      <c r="L3078" t="str">
        <f>TRIM(RawData!J3080)</f>
        <v/>
      </c>
      <c r="M3078" t="str">
        <f>TRIM(RawData!K3080)</f>
        <v/>
      </c>
    </row>
    <row r="3079" spans="1:13" x14ac:dyDescent="0.3">
      <c r="A3079">
        <f>RawData!A3081</f>
        <v>0</v>
      </c>
      <c r="B3079" t="str">
        <f>IF(RawData!B3081&lt;&gt;"", (VLOOKUP(RawData!B3081,AgeCat,2,TRUE)), "")</f>
        <v/>
      </c>
      <c r="C3079" t="str">
        <f>TRIM(RawData!C3081)</f>
        <v/>
      </c>
      <c r="D3079" s="4">
        <f>RawData!D3081</f>
        <v>0</v>
      </c>
      <c r="E3079">
        <f>RawData!E3081</f>
        <v>0</v>
      </c>
      <c r="F3079" t="str">
        <f>IFERROR(IF(RawData!F3081&lt;&gt;"", VLOOKUP(TRIM(RawData!F3081),ICD10Code,2,FALSE), ""), "Other")</f>
        <v/>
      </c>
      <c r="G3079" t="str">
        <f>IFERROR(IF(RawData!G3081&lt;&gt;"", VLOOKUP(TRIM(RawData!G3081),ICD10Code,2,FALSE), ""), "Other")</f>
        <v/>
      </c>
      <c r="H3079" t="str">
        <f>IFERROR(IF(RawData!H3081&lt;&gt;"", VLOOKUP(TRIM(RawData!H3081),PHCODE,2,FALSE), ""), "Other")</f>
        <v/>
      </c>
      <c r="I3079" t="str">
        <f>IFERROR(IF(RawData!I3081&lt;&gt;"", VLOOKUP(TRIM(RawData!I3081),PHCODE,2,FALSE), ""), "Other")</f>
        <v/>
      </c>
      <c r="J3079" t="str">
        <f>TRIM(RawData!L3081)</f>
        <v/>
      </c>
      <c r="K3079">
        <f>'Risk Calculation Tables'!AD2647</f>
        <v>0</v>
      </c>
      <c r="L3079" t="str">
        <f>TRIM(RawData!J3081)</f>
        <v/>
      </c>
      <c r="M3079" t="str">
        <f>TRIM(RawData!K3081)</f>
        <v/>
      </c>
    </row>
    <row r="3080" spans="1:13" x14ac:dyDescent="0.3">
      <c r="A3080">
        <f>RawData!A3082</f>
        <v>0</v>
      </c>
      <c r="B3080" t="str">
        <f>IF(RawData!B3082&lt;&gt;"", (VLOOKUP(RawData!B3082,AgeCat,2,TRUE)), "")</f>
        <v/>
      </c>
      <c r="C3080" t="str">
        <f>TRIM(RawData!C3082)</f>
        <v/>
      </c>
      <c r="D3080" s="4">
        <f>RawData!D3082</f>
        <v>0</v>
      </c>
      <c r="E3080">
        <f>RawData!E3082</f>
        <v>0</v>
      </c>
      <c r="F3080" t="str">
        <f>IFERROR(IF(RawData!F3082&lt;&gt;"", VLOOKUP(TRIM(RawData!F3082),ICD10Code,2,FALSE), ""), "Other")</f>
        <v/>
      </c>
      <c r="G3080" t="str">
        <f>IFERROR(IF(RawData!G3082&lt;&gt;"", VLOOKUP(TRIM(RawData!G3082),ICD10Code,2,FALSE), ""), "Other")</f>
        <v/>
      </c>
      <c r="H3080" t="str">
        <f>IFERROR(IF(RawData!H3082&lt;&gt;"", VLOOKUP(TRIM(RawData!H3082),PHCODE,2,FALSE), ""), "Other")</f>
        <v/>
      </c>
      <c r="I3080" t="str">
        <f>IFERROR(IF(RawData!I3082&lt;&gt;"", VLOOKUP(TRIM(RawData!I3082),PHCODE,2,FALSE), ""), "Other")</f>
        <v/>
      </c>
      <c r="J3080" t="str">
        <f>TRIM(RawData!L3082)</f>
        <v/>
      </c>
      <c r="K3080">
        <f>'Risk Calculation Tables'!AD2648</f>
        <v>0</v>
      </c>
      <c r="L3080" t="str">
        <f>TRIM(RawData!J3082)</f>
        <v/>
      </c>
      <c r="M3080" t="str">
        <f>TRIM(RawData!K3082)</f>
        <v/>
      </c>
    </row>
    <row r="3081" spans="1:13" x14ac:dyDescent="0.3">
      <c r="A3081">
        <f>RawData!A3083</f>
        <v>0</v>
      </c>
      <c r="B3081" t="str">
        <f>IF(RawData!B3083&lt;&gt;"", (VLOOKUP(RawData!B3083,AgeCat,2,TRUE)), "")</f>
        <v/>
      </c>
      <c r="C3081" t="str">
        <f>TRIM(RawData!C3083)</f>
        <v/>
      </c>
      <c r="D3081" s="4">
        <f>RawData!D3083</f>
        <v>0</v>
      </c>
      <c r="E3081">
        <f>RawData!E3083</f>
        <v>0</v>
      </c>
      <c r="F3081" t="str">
        <f>IFERROR(IF(RawData!F3083&lt;&gt;"", VLOOKUP(TRIM(RawData!F3083),ICD10Code,2,FALSE), ""), "Other")</f>
        <v/>
      </c>
      <c r="G3081" t="str">
        <f>IFERROR(IF(RawData!G3083&lt;&gt;"", VLOOKUP(TRIM(RawData!G3083),ICD10Code,2,FALSE), ""), "Other")</f>
        <v/>
      </c>
      <c r="H3081" t="str">
        <f>IFERROR(IF(RawData!H3083&lt;&gt;"", VLOOKUP(TRIM(RawData!H3083),PHCODE,2,FALSE), ""), "Other")</f>
        <v/>
      </c>
      <c r="I3081" t="str">
        <f>IFERROR(IF(RawData!I3083&lt;&gt;"", VLOOKUP(TRIM(RawData!I3083),PHCODE,2,FALSE), ""), "Other")</f>
        <v/>
      </c>
      <c r="J3081" t="str">
        <f>TRIM(RawData!L3083)</f>
        <v/>
      </c>
      <c r="K3081">
        <f>'Risk Calculation Tables'!AD2649</f>
        <v>0</v>
      </c>
      <c r="L3081" t="str">
        <f>TRIM(RawData!J3083)</f>
        <v/>
      </c>
      <c r="M3081" t="str">
        <f>TRIM(RawData!K3083)</f>
        <v/>
      </c>
    </row>
    <row r="3082" spans="1:13" x14ac:dyDescent="0.3">
      <c r="A3082">
        <f>RawData!A3084</f>
        <v>0</v>
      </c>
      <c r="B3082" t="str">
        <f>IF(RawData!B3084&lt;&gt;"", (VLOOKUP(RawData!B3084,AgeCat,2,TRUE)), "")</f>
        <v/>
      </c>
      <c r="C3082" t="str">
        <f>TRIM(RawData!C3084)</f>
        <v/>
      </c>
      <c r="D3082" s="4">
        <f>RawData!D3084</f>
        <v>0</v>
      </c>
      <c r="E3082">
        <f>RawData!E3084</f>
        <v>0</v>
      </c>
      <c r="F3082" t="str">
        <f>IFERROR(IF(RawData!F3084&lt;&gt;"", VLOOKUP(TRIM(RawData!F3084),ICD10Code,2,FALSE), ""), "Other")</f>
        <v/>
      </c>
      <c r="G3082" t="str">
        <f>IFERROR(IF(RawData!G3084&lt;&gt;"", VLOOKUP(TRIM(RawData!G3084),ICD10Code,2,FALSE), ""), "Other")</f>
        <v/>
      </c>
      <c r="H3082" t="str">
        <f>IFERROR(IF(RawData!H3084&lt;&gt;"", VLOOKUP(TRIM(RawData!H3084),PHCODE,2,FALSE), ""), "Other")</f>
        <v/>
      </c>
      <c r="I3082" t="str">
        <f>IFERROR(IF(RawData!I3084&lt;&gt;"", VLOOKUP(TRIM(RawData!I3084),PHCODE,2,FALSE), ""), "Other")</f>
        <v/>
      </c>
      <c r="J3082" t="str">
        <f>TRIM(RawData!L3084)</f>
        <v/>
      </c>
      <c r="K3082">
        <f>'Risk Calculation Tables'!AD2650</f>
        <v>0</v>
      </c>
      <c r="L3082" t="str">
        <f>TRIM(RawData!J3084)</f>
        <v/>
      </c>
      <c r="M3082" t="str">
        <f>TRIM(RawData!K3084)</f>
        <v/>
      </c>
    </row>
    <row r="3083" spans="1:13" x14ac:dyDescent="0.3">
      <c r="A3083">
        <f>RawData!A3085</f>
        <v>0</v>
      </c>
      <c r="B3083" t="str">
        <f>IF(RawData!B3085&lt;&gt;"", (VLOOKUP(RawData!B3085,AgeCat,2,TRUE)), "")</f>
        <v/>
      </c>
      <c r="C3083" t="str">
        <f>TRIM(RawData!C3085)</f>
        <v/>
      </c>
      <c r="D3083" s="4">
        <f>RawData!D3085</f>
        <v>0</v>
      </c>
      <c r="E3083">
        <f>RawData!E3085</f>
        <v>0</v>
      </c>
      <c r="F3083" t="str">
        <f>IFERROR(IF(RawData!F3085&lt;&gt;"", VLOOKUP(TRIM(RawData!F3085),ICD10Code,2,FALSE), ""), "Other")</f>
        <v/>
      </c>
      <c r="G3083" t="str">
        <f>IFERROR(IF(RawData!G3085&lt;&gt;"", VLOOKUP(TRIM(RawData!G3085),ICD10Code,2,FALSE), ""), "Other")</f>
        <v/>
      </c>
      <c r="H3083" t="str">
        <f>IFERROR(IF(RawData!H3085&lt;&gt;"", VLOOKUP(TRIM(RawData!H3085),PHCODE,2,FALSE), ""), "Other")</f>
        <v/>
      </c>
      <c r="I3083" t="str">
        <f>IFERROR(IF(RawData!I3085&lt;&gt;"", VLOOKUP(TRIM(RawData!I3085),PHCODE,2,FALSE), ""), "Other")</f>
        <v/>
      </c>
      <c r="J3083" t="str">
        <f>TRIM(RawData!L3085)</f>
        <v/>
      </c>
      <c r="K3083">
        <f>'Risk Calculation Tables'!AD2651</f>
        <v>0</v>
      </c>
      <c r="L3083" t="str">
        <f>TRIM(RawData!J3085)</f>
        <v/>
      </c>
      <c r="M3083" t="str">
        <f>TRIM(RawData!K3085)</f>
        <v/>
      </c>
    </row>
    <row r="3084" spans="1:13" x14ac:dyDescent="0.3">
      <c r="A3084">
        <f>RawData!A3086</f>
        <v>0</v>
      </c>
      <c r="B3084" t="str">
        <f>IF(RawData!B3086&lt;&gt;"", (VLOOKUP(RawData!B3086,AgeCat,2,TRUE)), "")</f>
        <v/>
      </c>
      <c r="C3084" t="str">
        <f>TRIM(RawData!C3086)</f>
        <v/>
      </c>
      <c r="D3084" s="4">
        <f>RawData!D3086</f>
        <v>0</v>
      </c>
      <c r="E3084">
        <f>RawData!E3086</f>
        <v>0</v>
      </c>
      <c r="F3084" t="str">
        <f>IFERROR(IF(RawData!F3086&lt;&gt;"", VLOOKUP(TRIM(RawData!F3086),ICD10Code,2,FALSE), ""), "Other")</f>
        <v/>
      </c>
      <c r="G3084" t="str">
        <f>IFERROR(IF(RawData!G3086&lt;&gt;"", VLOOKUP(TRIM(RawData!G3086),ICD10Code,2,FALSE), ""), "Other")</f>
        <v/>
      </c>
      <c r="H3084" t="str">
        <f>IFERROR(IF(RawData!H3086&lt;&gt;"", VLOOKUP(TRIM(RawData!H3086),PHCODE,2,FALSE), ""), "Other")</f>
        <v/>
      </c>
      <c r="I3084" t="str">
        <f>IFERROR(IF(RawData!I3086&lt;&gt;"", VLOOKUP(TRIM(RawData!I3086),PHCODE,2,FALSE), ""), "Other")</f>
        <v/>
      </c>
      <c r="J3084" t="str">
        <f>TRIM(RawData!L3086)</f>
        <v/>
      </c>
      <c r="K3084">
        <f>'Risk Calculation Tables'!AD2652</f>
        <v>0</v>
      </c>
      <c r="L3084" t="str">
        <f>TRIM(RawData!J3086)</f>
        <v/>
      </c>
      <c r="M3084" t="str">
        <f>TRIM(RawData!K3086)</f>
        <v/>
      </c>
    </row>
    <row r="3085" spans="1:13" x14ac:dyDescent="0.3">
      <c r="A3085">
        <f>RawData!A3087</f>
        <v>0</v>
      </c>
      <c r="B3085" t="str">
        <f>IF(RawData!B3087&lt;&gt;"", (VLOOKUP(RawData!B3087,AgeCat,2,TRUE)), "")</f>
        <v/>
      </c>
      <c r="C3085" t="str">
        <f>TRIM(RawData!C3087)</f>
        <v/>
      </c>
      <c r="D3085" s="4">
        <f>RawData!D3087</f>
        <v>0</v>
      </c>
      <c r="E3085">
        <f>RawData!E3087</f>
        <v>0</v>
      </c>
      <c r="F3085" t="str">
        <f>IFERROR(IF(RawData!F3087&lt;&gt;"", VLOOKUP(TRIM(RawData!F3087),ICD10Code,2,FALSE), ""), "Other")</f>
        <v/>
      </c>
      <c r="G3085" t="str">
        <f>IFERROR(IF(RawData!G3087&lt;&gt;"", VLOOKUP(TRIM(RawData!G3087),ICD10Code,2,FALSE), ""), "Other")</f>
        <v/>
      </c>
      <c r="H3085" t="str">
        <f>IFERROR(IF(RawData!H3087&lt;&gt;"", VLOOKUP(TRIM(RawData!H3087),PHCODE,2,FALSE), ""), "Other")</f>
        <v/>
      </c>
      <c r="I3085" t="str">
        <f>IFERROR(IF(RawData!I3087&lt;&gt;"", VLOOKUP(TRIM(RawData!I3087),PHCODE,2,FALSE), ""), "Other")</f>
        <v/>
      </c>
      <c r="J3085" t="str">
        <f>TRIM(RawData!L3087)</f>
        <v/>
      </c>
      <c r="K3085">
        <f>'Risk Calculation Tables'!AD2653</f>
        <v>0</v>
      </c>
      <c r="L3085" t="str">
        <f>TRIM(RawData!J3087)</f>
        <v/>
      </c>
      <c r="M3085" t="str">
        <f>TRIM(RawData!K3087)</f>
        <v/>
      </c>
    </row>
    <row r="3086" spans="1:13" x14ac:dyDescent="0.3">
      <c r="A3086">
        <f>RawData!A3088</f>
        <v>0</v>
      </c>
      <c r="B3086" t="str">
        <f>IF(RawData!B3088&lt;&gt;"", (VLOOKUP(RawData!B3088,AgeCat,2,TRUE)), "")</f>
        <v/>
      </c>
      <c r="C3086" t="str">
        <f>TRIM(RawData!C3088)</f>
        <v/>
      </c>
      <c r="D3086" s="4">
        <f>RawData!D3088</f>
        <v>0</v>
      </c>
      <c r="E3086">
        <f>RawData!E3088</f>
        <v>0</v>
      </c>
      <c r="F3086" t="str">
        <f>IFERROR(IF(RawData!F3088&lt;&gt;"", VLOOKUP(TRIM(RawData!F3088),ICD10Code,2,FALSE), ""), "Other")</f>
        <v/>
      </c>
      <c r="G3086" t="str">
        <f>IFERROR(IF(RawData!G3088&lt;&gt;"", VLOOKUP(TRIM(RawData!G3088),ICD10Code,2,FALSE), ""), "Other")</f>
        <v/>
      </c>
      <c r="H3086" t="str">
        <f>IFERROR(IF(RawData!H3088&lt;&gt;"", VLOOKUP(TRIM(RawData!H3088),PHCODE,2,FALSE), ""), "Other")</f>
        <v/>
      </c>
      <c r="I3086" t="str">
        <f>IFERROR(IF(RawData!I3088&lt;&gt;"", VLOOKUP(TRIM(RawData!I3088),PHCODE,2,FALSE), ""), "Other")</f>
        <v/>
      </c>
      <c r="J3086" t="str">
        <f>TRIM(RawData!L3088)</f>
        <v/>
      </c>
      <c r="K3086">
        <f>'Risk Calculation Tables'!AD2654</f>
        <v>0</v>
      </c>
      <c r="L3086" t="str">
        <f>TRIM(RawData!J3088)</f>
        <v/>
      </c>
      <c r="M3086" t="str">
        <f>TRIM(RawData!K3088)</f>
        <v/>
      </c>
    </row>
    <row r="3087" spans="1:13" x14ac:dyDescent="0.3">
      <c r="A3087">
        <f>RawData!A3089</f>
        <v>0</v>
      </c>
      <c r="B3087" t="str">
        <f>IF(RawData!B3089&lt;&gt;"", (VLOOKUP(RawData!B3089,AgeCat,2,TRUE)), "")</f>
        <v/>
      </c>
      <c r="C3087" t="str">
        <f>TRIM(RawData!C3089)</f>
        <v/>
      </c>
      <c r="D3087" s="4">
        <f>RawData!D3089</f>
        <v>0</v>
      </c>
      <c r="E3087">
        <f>RawData!E3089</f>
        <v>0</v>
      </c>
      <c r="F3087" t="str">
        <f>IFERROR(IF(RawData!F3089&lt;&gt;"", VLOOKUP(TRIM(RawData!F3089),ICD10Code,2,FALSE), ""), "Other")</f>
        <v/>
      </c>
      <c r="G3087" t="str">
        <f>IFERROR(IF(RawData!G3089&lt;&gt;"", VLOOKUP(TRIM(RawData!G3089),ICD10Code,2,FALSE), ""), "Other")</f>
        <v/>
      </c>
      <c r="H3087" t="str">
        <f>IFERROR(IF(RawData!H3089&lt;&gt;"", VLOOKUP(TRIM(RawData!H3089),PHCODE,2,FALSE), ""), "Other")</f>
        <v/>
      </c>
      <c r="I3087" t="str">
        <f>IFERROR(IF(RawData!I3089&lt;&gt;"", VLOOKUP(TRIM(RawData!I3089),PHCODE,2,FALSE), ""), "Other")</f>
        <v/>
      </c>
      <c r="J3087" t="str">
        <f>TRIM(RawData!L3089)</f>
        <v/>
      </c>
      <c r="K3087">
        <f>'Risk Calculation Tables'!AD2655</f>
        <v>0</v>
      </c>
      <c r="L3087" t="str">
        <f>TRIM(RawData!J3089)</f>
        <v/>
      </c>
      <c r="M3087" t="str">
        <f>TRIM(RawData!K3089)</f>
        <v/>
      </c>
    </row>
    <row r="3088" spans="1:13" x14ac:dyDescent="0.3">
      <c r="A3088">
        <f>RawData!A3090</f>
        <v>0</v>
      </c>
      <c r="B3088" t="str">
        <f>IF(RawData!B3090&lt;&gt;"", (VLOOKUP(RawData!B3090,AgeCat,2,TRUE)), "")</f>
        <v/>
      </c>
      <c r="C3088" t="str">
        <f>TRIM(RawData!C3090)</f>
        <v/>
      </c>
      <c r="D3088" s="4">
        <f>RawData!D3090</f>
        <v>0</v>
      </c>
      <c r="E3088">
        <f>RawData!E3090</f>
        <v>0</v>
      </c>
      <c r="F3088" t="str">
        <f>IFERROR(IF(RawData!F3090&lt;&gt;"", VLOOKUP(TRIM(RawData!F3090),ICD10Code,2,FALSE), ""), "Other")</f>
        <v/>
      </c>
      <c r="G3088" t="str">
        <f>IFERROR(IF(RawData!G3090&lt;&gt;"", VLOOKUP(TRIM(RawData!G3090),ICD10Code,2,FALSE), ""), "Other")</f>
        <v/>
      </c>
      <c r="H3088" t="str">
        <f>IFERROR(IF(RawData!H3090&lt;&gt;"", VLOOKUP(TRIM(RawData!H3090),PHCODE,2,FALSE), ""), "Other")</f>
        <v/>
      </c>
      <c r="I3088" t="str">
        <f>IFERROR(IF(RawData!I3090&lt;&gt;"", VLOOKUP(TRIM(RawData!I3090),PHCODE,2,FALSE), ""), "Other")</f>
        <v/>
      </c>
      <c r="J3088" t="str">
        <f>TRIM(RawData!L3090)</f>
        <v/>
      </c>
      <c r="K3088">
        <f>'Risk Calculation Tables'!AD2656</f>
        <v>0</v>
      </c>
      <c r="L3088" t="str">
        <f>TRIM(RawData!J3090)</f>
        <v/>
      </c>
      <c r="M3088" t="str">
        <f>TRIM(RawData!K3090)</f>
        <v/>
      </c>
    </row>
    <row r="3089" spans="1:13" x14ac:dyDescent="0.3">
      <c r="A3089">
        <f>RawData!A3091</f>
        <v>0</v>
      </c>
      <c r="B3089" t="str">
        <f>IF(RawData!B3091&lt;&gt;"", (VLOOKUP(RawData!B3091,AgeCat,2,TRUE)), "")</f>
        <v/>
      </c>
      <c r="C3089" t="str">
        <f>TRIM(RawData!C3091)</f>
        <v/>
      </c>
      <c r="D3089" s="4">
        <f>RawData!D3091</f>
        <v>0</v>
      </c>
      <c r="E3089">
        <f>RawData!E3091</f>
        <v>0</v>
      </c>
      <c r="F3089" t="str">
        <f>IFERROR(IF(RawData!F3091&lt;&gt;"", VLOOKUP(TRIM(RawData!F3091),ICD10Code,2,FALSE), ""), "Other")</f>
        <v/>
      </c>
      <c r="G3089" t="str">
        <f>IFERROR(IF(RawData!G3091&lt;&gt;"", VLOOKUP(TRIM(RawData!G3091),ICD10Code,2,FALSE), ""), "Other")</f>
        <v/>
      </c>
      <c r="H3089" t="str">
        <f>IFERROR(IF(RawData!H3091&lt;&gt;"", VLOOKUP(TRIM(RawData!H3091),PHCODE,2,FALSE), ""), "Other")</f>
        <v/>
      </c>
      <c r="I3089" t="str">
        <f>IFERROR(IF(RawData!I3091&lt;&gt;"", VLOOKUP(TRIM(RawData!I3091),PHCODE,2,FALSE), ""), "Other")</f>
        <v/>
      </c>
      <c r="J3089" t="str">
        <f>TRIM(RawData!L3091)</f>
        <v/>
      </c>
      <c r="K3089">
        <f>'Risk Calculation Tables'!AD2657</f>
        <v>0</v>
      </c>
      <c r="L3089" t="str">
        <f>TRIM(RawData!J3091)</f>
        <v/>
      </c>
      <c r="M3089" t="str">
        <f>TRIM(RawData!K3091)</f>
        <v/>
      </c>
    </row>
    <row r="3090" spans="1:13" x14ac:dyDescent="0.3">
      <c r="A3090">
        <f>RawData!A3092</f>
        <v>0</v>
      </c>
      <c r="B3090" t="str">
        <f>IF(RawData!B3092&lt;&gt;"", (VLOOKUP(RawData!B3092,AgeCat,2,TRUE)), "")</f>
        <v/>
      </c>
      <c r="C3090" t="str">
        <f>TRIM(RawData!C3092)</f>
        <v/>
      </c>
      <c r="D3090" s="4">
        <f>RawData!D3092</f>
        <v>0</v>
      </c>
      <c r="E3090">
        <f>RawData!E3092</f>
        <v>0</v>
      </c>
      <c r="F3090" t="str">
        <f>IFERROR(IF(RawData!F3092&lt;&gt;"", VLOOKUP(TRIM(RawData!F3092),ICD10Code,2,FALSE), ""), "Other")</f>
        <v/>
      </c>
      <c r="G3090" t="str">
        <f>IFERROR(IF(RawData!G3092&lt;&gt;"", VLOOKUP(TRIM(RawData!G3092),ICD10Code,2,FALSE), ""), "Other")</f>
        <v/>
      </c>
      <c r="H3090" t="str">
        <f>IFERROR(IF(RawData!H3092&lt;&gt;"", VLOOKUP(TRIM(RawData!H3092),PHCODE,2,FALSE), ""), "Other")</f>
        <v/>
      </c>
      <c r="I3090" t="str">
        <f>IFERROR(IF(RawData!I3092&lt;&gt;"", VLOOKUP(TRIM(RawData!I3092),PHCODE,2,FALSE), ""), "Other")</f>
        <v/>
      </c>
      <c r="J3090" t="str">
        <f>TRIM(RawData!L3092)</f>
        <v/>
      </c>
      <c r="K3090">
        <f>'Risk Calculation Tables'!AD2658</f>
        <v>0</v>
      </c>
      <c r="L3090" t="str">
        <f>TRIM(RawData!J3092)</f>
        <v/>
      </c>
      <c r="M3090" t="str">
        <f>TRIM(RawData!K3092)</f>
        <v/>
      </c>
    </row>
    <row r="3091" spans="1:13" x14ac:dyDescent="0.3">
      <c r="A3091">
        <f>RawData!A3093</f>
        <v>0</v>
      </c>
      <c r="B3091" t="str">
        <f>IF(RawData!B3093&lt;&gt;"", (VLOOKUP(RawData!B3093,AgeCat,2,TRUE)), "")</f>
        <v/>
      </c>
      <c r="C3091" t="str">
        <f>TRIM(RawData!C3093)</f>
        <v/>
      </c>
      <c r="D3091" s="4">
        <f>RawData!D3093</f>
        <v>0</v>
      </c>
      <c r="E3091">
        <f>RawData!E3093</f>
        <v>0</v>
      </c>
      <c r="F3091" t="str">
        <f>IFERROR(IF(RawData!F3093&lt;&gt;"", VLOOKUP(TRIM(RawData!F3093),ICD10Code,2,FALSE), ""), "Other")</f>
        <v/>
      </c>
      <c r="G3091" t="str">
        <f>IFERROR(IF(RawData!G3093&lt;&gt;"", VLOOKUP(TRIM(RawData!G3093),ICD10Code,2,FALSE), ""), "Other")</f>
        <v/>
      </c>
      <c r="H3091" t="str">
        <f>IFERROR(IF(RawData!H3093&lt;&gt;"", VLOOKUP(TRIM(RawData!H3093),PHCODE,2,FALSE), ""), "Other")</f>
        <v/>
      </c>
      <c r="I3091" t="str">
        <f>IFERROR(IF(RawData!I3093&lt;&gt;"", VLOOKUP(TRIM(RawData!I3093),PHCODE,2,FALSE), ""), "Other")</f>
        <v/>
      </c>
      <c r="J3091" t="str">
        <f>TRIM(RawData!L3093)</f>
        <v/>
      </c>
      <c r="K3091">
        <f>'Risk Calculation Tables'!AD2659</f>
        <v>0</v>
      </c>
      <c r="L3091" t="str">
        <f>TRIM(RawData!J3093)</f>
        <v/>
      </c>
      <c r="M3091" t="str">
        <f>TRIM(RawData!K3093)</f>
        <v/>
      </c>
    </row>
    <row r="3092" spans="1:13" x14ac:dyDescent="0.3">
      <c r="A3092">
        <f>RawData!A3094</f>
        <v>0</v>
      </c>
      <c r="B3092" t="str">
        <f>IF(RawData!B3094&lt;&gt;"", (VLOOKUP(RawData!B3094,AgeCat,2,TRUE)), "")</f>
        <v/>
      </c>
      <c r="C3092" t="str">
        <f>TRIM(RawData!C3094)</f>
        <v/>
      </c>
      <c r="D3092" s="4">
        <f>RawData!D3094</f>
        <v>0</v>
      </c>
      <c r="E3092">
        <f>RawData!E3094</f>
        <v>0</v>
      </c>
      <c r="F3092" t="str">
        <f>IFERROR(IF(RawData!F3094&lt;&gt;"", VLOOKUP(TRIM(RawData!F3094),ICD10Code,2,FALSE), ""), "Other")</f>
        <v/>
      </c>
      <c r="G3092" t="str">
        <f>IFERROR(IF(RawData!G3094&lt;&gt;"", VLOOKUP(TRIM(RawData!G3094),ICD10Code,2,FALSE), ""), "Other")</f>
        <v/>
      </c>
      <c r="H3092" t="str">
        <f>IFERROR(IF(RawData!H3094&lt;&gt;"", VLOOKUP(TRIM(RawData!H3094),PHCODE,2,FALSE), ""), "Other")</f>
        <v/>
      </c>
      <c r="I3092" t="str">
        <f>IFERROR(IF(RawData!I3094&lt;&gt;"", VLOOKUP(TRIM(RawData!I3094),PHCODE,2,FALSE), ""), "Other")</f>
        <v/>
      </c>
      <c r="J3092" t="str">
        <f>TRIM(RawData!L3094)</f>
        <v/>
      </c>
      <c r="K3092">
        <f>'Risk Calculation Tables'!AD2660</f>
        <v>0</v>
      </c>
      <c r="L3092" t="str">
        <f>TRIM(RawData!J3094)</f>
        <v/>
      </c>
      <c r="M3092" t="str">
        <f>TRIM(RawData!K3094)</f>
        <v/>
      </c>
    </row>
    <row r="3093" spans="1:13" x14ac:dyDescent="0.3">
      <c r="A3093">
        <f>RawData!A3095</f>
        <v>0</v>
      </c>
      <c r="B3093" t="str">
        <f>IF(RawData!B3095&lt;&gt;"", (VLOOKUP(RawData!B3095,AgeCat,2,TRUE)), "")</f>
        <v/>
      </c>
      <c r="C3093" t="str">
        <f>TRIM(RawData!C3095)</f>
        <v/>
      </c>
      <c r="D3093" s="4">
        <f>RawData!D3095</f>
        <v>0</v>
      </c>
      <c r="E3093">
        <f>RawData!E3095</f>
        <v>0</v>
      </c>
      <c r="F3093" t="str">
        <f>IFERROR(IF(RawData!F3095&lt;&gt;"", VLOOKUP(TRIM(RawData!F3095),ICD10Code,2,FALSE), ""), "Other")</f>
        <v/>
      </c>
      <c r="G3093" t="str">
        <f>IFERROR(IF(RawData!G3095&lt;&gt;"", VLOOKUP(TRIM(RawData!G3095),ICD10Code,2,FALSE), ""), "Other")</f>
        <v/>
      </c>
      <c r="H3093" t="str">
        <f>IFERROR(IF(RawData!H3095&lt;&gt;"", VLOOKUP(TRIM(RawData!H3095),PHCODE,2,FALSE), ""), "Other")</f>
        <v/>
      </c>
      <c r="I3093" t="str">
        <f>IFERROR(IF(RawData!I3095&lt;&gt;"", VLOOKUP(TRIM(RawData!I3095),PHCODE,2,FALSE), ""), "Other")</f>
        <v/>
      </c>
      <c r="J3093" t="str">
        <f>TRIM(RawData!L3095)</f>
        <v/>
      </c>
      <c r="K3093">
        <f>'Risk Calculation Tables'!AD2661</f>
        <v>0</v>
      </c>
      <c r="L3093" t="str">
        <f>TRIM(RawData!J3095)</f>
        <v/>
      </c>
      <c r="M3093" t="str">
        <f>TRIM(RawData!K3095)</f>
        <v/>
      </c>
    </row>
    <row r="3094" spans="1:13" x14ac:dyDescent="0.3">
      <c r="A3094">
        <f>RawData!A3096</f>
        <v>0</v>
      </c>
      <c r="B3094" t="str">
        <f>IF(RawData!B3096&lt;&gt;"", (VLOOKUP(RawData!B3096,AgeCat,2,TRUE)), "")</f>
        <v/>
      </c>
      <c r="C3094" t="str">
        <f>TRIM(RawData!C3096)</f>
        <v/>
      </c>
      <c r="D3094" s="4">
        <f>RawData!D3096</f>
        <v>0</v>
      </c>
      <c r="E3094">
        <f>RawData!E3096</f>
        <v>0</v>
      </c>
      <c r="F3094" t="str">
        <f>IFERROR(IF(RawData!F3096&lt;&gt;"", VLOOKUP(TRIM(RawData!F3096),ICD10Code,2,FALSE), ""), "Other")</f>
        <v/>
      </c>
      <c r="G3094" t="str">
        <f>IFERROR(IF(RawData!G3096&lt;&gt;"", VLOOKUP(TRIM(RawData!G3096),ICD10Code,2,FALSE), ""), "Other")</f>
        <v/>
      </c>
      <c r="H3094" t="str">
        <f>IFERROR(IF(RawData!H3096&lt;&gt;"", VLOOKUP(TRIM(RawData!H3096),PHCODE,2,FALSE), ""), "Other")</f>
        <v/>
      </c>
      <c r="I3094" t="str">
        <f>IFERROR(IF(RawData!I3096&lt;&gt;"", VLOOKUP(TRIM(RawData!I3096),PHCODE,2,FALSE), ""), "Other")</f>
        <v/>
      </c>
      <c r="J3094" t="str">
        <f>TRIM(RawData!L3096)</f>
        <v/>
      </c>
      <c r="K3094">
        <f>'Risk Calculation Tables'!AD2662</f>
        <v>0</v>
      </c>
      <c r="L3094" t="str">
        <f>TRIM(RawData!J3096)</f>
        <v/>
      </c>
      <c r="M3094" t="str">
        <f>TRIM(RawData!K3096)</f>
        <v/>
      </c>
    </row>
    <row r="3095" spans="1:13" x14ac:dyDescent="0.3">
      <c r="A3095">
        <f>RawData!A3097</f>
        <v>0</v>
      </c>
      <c r="B3095" t="str">
        <f>IF(RawData!B3097&lt;&gt;"", (VLOOKUP(RawData!B3097,AgeCat,2,TRUE)), "")</f>
        <v/>
      </c>
      <c r="C3095" t="str">
        <f>TRIM(RawData!C3097)</f>
        <v/>
      </c>
      <c r="D3095" s="4">
        <f>RawData!D3097</f>
        <v>0</v>
      </c>
      <c r="E3095">
        <f>RawData!E3097</f>
        <v>0</v>
      </c>
      <c r="F3095" t="str">
        <f>IFERROR(IF(RawData!F3097&lt;&gt;"", VLOOKUP(TRIM(RawData!F3097),ICD10Code,2,FALSE), ""), "Other")</f>
        <v/>
      </c>
      <c r="G3095" t="str">
        <f>IFERROR(IF(RawData!G3097&lt;&gt;"", VLOOKUP(TRIM(RawData!G3097),ICD10Code,2,FALSE), ""), "Other")</f>
        <v/>
      </c>
      <c r="H3095" t="str">
        <f>IFERROR(IF(RawData!H3097&lt;&gt;"", VLOOKUP(TRIM(RawData!H3097),PHCODE,2,FALSE), ""), "Other")</f>
        <v/>
      </c>
      <c r="I3095" t="str">
        <f>IFERROR(IF(RawData!I3097&lt;&gt;"", VLOOKUP(TRIM(RawData!I3097),PHCODE,2,FALSE), ""), "Other")</f>
        <v/>
      </c>
      <c r="J3095" t="str">
        <f>TRIM(RawData!L3097)</f>
        <v/>
      </c>
      <c r="K3095">
        <f>'Risk Calculation Tables'!AD2663</f>
        <v>0</v>
      </c>
      <c r="L3095" t="str">
        <f>TRIM(RawData!J3097)</f>
        <v/>
      </c>
      <c r="M3095" t="str">
        <f>TRIM(RawData!K3097)</f>
        <v/>
      </c>
    </row>
    <row r="3096" spans="1:13" x14ac:dyDescent="0.3">
      <c r="A3096">
        <f>RawData!A3098</f>
        <v>0</v>
      </c>
      <c r="B3096" t="str">
        <f>IF(RawData!B3098&lt;&gt;"", (VLOOKUP(RawData!B3098,AgeCat,2,TRUE)), "")</f>
        <v/>
      </c>
      <c r="C3096" t="str">
        <f>TRIM(RawData!C3098)</f>
        <v/>
      </c>
      <c r="D3096" s="4">
        <f>RawData!D3098</f>
        <v>0</v>
      </c>
      <c r="E3096">
        <f>RawData!E3098</f>
        <v>0</v>
      </c>
      <c r="F3096" t="str">
        <f>IFERROR(IF(RawData!F3098&lt;&gt;"", VLOOKUP(TRIM(RawData!F3098),ICD10Code,2,FALSE), ""), "Other")</f>
        <v/>
      </c>
      <c r="G3096" t="str">
        <f>IFERROR(IF(RawData!G3098&lt;&gt;"", VLOOKUP(TRIM(RawData!G3098),ICD10Code,2,FALSE), ""), "Other")</f>
        <v/>
      </c>
      <c r="H3096" t="str">
        <f>IFERROR(IF(RawData!H3098&lt;&gt;"", VLOOKUP(TRIM(RawData!H3098),PHCODE,2,FALSE), ""), "Other")</f>
        <v/>
      </c>
      <c r="I3096" t="str">
        <f>IFERROR(IF(RawData!I3098&lt;&gt;"", VLOOKUP(TRIM(RawData!I3098),PHCODE,2,FALSE), ""), "Other")</f>
        <v/>
      </c>
      <c r="J3096" t="str">
        <f>TRIM(RawData!L3098)</f>
        <v/>
      </c>
      <c r="K3096">
        <f>'Risk Calculation Tables'!AD2664</f>
        <v>0</v>
      </c>
      <c r="L3096" t="str">
        <f>TRIM(RawData!J3098)</f>
        <v/>
      </c>
      <c r="M3096" t="str">
        <f>TRIM(RawData!K3098)</f>
        <v/>
      </c>
    </row>
    <row r="3097" spans="1:13" x14ac:dyDescent="0.3">
      <c r="A3097">
        <f>RawData!A3099</f>
        <v>0</v>
      </c>
      <c r="B3097" t="str">
        <f>IF(RawData!B3099&lt;&gt;"", (VLOOKUP(RawData!B3099,AgeCat,2,TRUE)), "")</f>
        <v/>
      </c>
      <c r="C3097" t="str">
        <f>TRIM(RawData!C3099)</f>
        <v/>
      </c>
      <c r="D3097" s="4">
        <f>RawData!D3099</f>
        <v>0</v>
      </c>
      <c r="E3097">
        <f>RawData!E3099</f>
        <v>0</v>
      </c>
      <c r="F3097" t="str">
        <f>IFERROR(IF(RawData!F3099&lt;&gt;"", VLOOKUP(TRIM(RawData!F3099),ICD10Code,2,FALSE), ""), "Other")</f>
        <v/>
      </c>
      <c r="G3097" t="str">
        <f>IFERROR(IF(RawData!G3099&lt;&gt;"", VLOOKUP(TRIM(RawData!G3099),ICD10Code,2,FALSE), ""), "Other")</f>
        <v/>
      </c>
      <c r="H3097" t="str">
        <f>IFERROR(IF(RawData!H3099&lt;&gt;"", VLOOKUP(TRIM(RawData!H3099),PHCODE,2,FALSE), ""), "Other")</f>
        <v/>
      </c>
      <c r="I3097" t="str">
        <f>IFERROR(IF(RawData!I3099&lt;&gt;"", VLOOKUP(TRIM(RawData!I3099),PHCODE,2,FALSE), ""), "Other")</f>
        <v/>
      </c>
      <c r="J3097" t="str">
        <f>TRIM(RawData!L3099)</f>
        <v/>
      </c>
      <c r="K3097">
        <f>'Risk Calculation Tables'!AD2665</f>
        <v>0</v>
      </c>
      <c r="L3097" t="str">
        <f>TRIM(RawData!J3099)</f>
        <v/>
      </c>
      <c r="M3097" t="str">
        <f>TRIM(RawData!K3099)</f>
        <v/>
      </c>
    </row>
    <row r="3098" spans="1:13" x14ac:dyDescent="0.3">
      <c r="A3098">
        <f>RawData!A3100</f>
        <v>0</v>
      </c>
      <c r="B3098" t="str">
        <f>IF(RawData!B3100&lt;&gt;"", (VLOOKUP(RawData!B3100,AgeCat,2,TRUE)), "")</f>
        <v/>
      </c>
      <c r="C3098" t="str">
        <f>TRIM(RawData!C3100)</f>
        <v/>
      </c>
      <c r="D3098" s="4">
        <f>RawData!D3100</f>
        <v>0</v>
      </c>
      <c r="E3098">
        <f>RawData!E3100</f>
        <v>0</v>
      </c>
      <c r="F3098" t="str">
        <f>IFERROR(IF(RawData!F3100&lt;&gt;"", VLOOKUP(TRIM(RawData!F3100),ICD10Code,2,FALSE), ""), "Other")</f>
        <v/>
      </c>
      <c r="G3098" t="str">
        <f>IFERROR(IF(RawData!G3100&lt;&gt;"", VLOOKUP(TRIM(RawData!G3100),ICD10Code,2,FALSE), ""), "Other")</f>
        <v/>
      </c>
      <c r="H3098" t="str">
        <f>IFERROR(IF(RawData!H3100&lt;&gt;"", VLOOKUP(TRIM(RawData!H3100),PHCODE,2,FALSE), ""), "Other")</f>
        <v/>
      </c>
      <c r="I3098" t="str">
        <f>IFERROR(IF(RawData!I3100&lt;&gt;"", VLOOKUP(TRIM(RawData!I3100),PHCODE,2,FALSE), ""), "Other")</f>
        <v/>
      </c>
      <c r="J3098" t="str">
        <f>TRIM(RawData!L3100)</f>
        <v/>
      </c>
      <c r="K3098">
        <f>'Risk Calculation Tables'!AD2666</f>
        <v>0</v>
      </c>
      <c r="L3098" t="str">
        <f>TRIM(RawData!J3100)</f>
        <v/>
      </c>
      <c r="M3098" t="str">
        <f>TRIM(RawData!K3100)</f>
        <v/>
      </c>
    </row>
    <row r="3099" spans="1:13" x14ac:dyDescent="0.3">
      <c r="A3099">
        <f>RawData!A3101</f>
        <v>0</v>
      </c>
      <c r="B3099" t="str">
        <f>IF(RawData!B3101&lt;&gt;"", (VLOOKUP(RawData!B3101,AgeCat,2,TRUE)), "")</f>
        <v/>
      </c>
      <c r="C3099" t="str">
        <f>TRIM(RawData!C3101)</f>
        <v/>
      </c>
      <c r="D3099" s="4">
        <f>RawData!D3101</f>
        <v>0</v>
      </c>
      <c r="E3099">
        <f>RawData!E3101</f>
        <v>0</v>
      </c>
      <c r="F3099" t="str">
        <f>IFERROR(IF(RawData!F3101&lt;&gt;"", VLOOKUP(TRIM(RawData!F3101),ICD10Code,2,FALSE), ""), "Other")</f>
        <v/>
      </c>
      <c r="G3099" t="str">
        <f>IFERROR(IF(RawData!G3101&lt;&gt;"", VLOOKUP(TRIM(RawData!G3101),ICD10Code,2,FALSE), ""), "Other")</f>
        <v/>
      </c>
      <c r="H3099" t="str">
        <f>IFERROR(IF(RawData!H3101&lt;&gt;"", VLOOKUP(TRIM(RawData!H3101),PHCODE,2,FALSE), ""), "Other")</f>
        <v/>
      </c>
      <c r="I3099" t="str">
        <f>IFERROR(IF(RawData!I3101&lt;&gt;"", VLOOKUP(TRIM(RawData!I3101),PHCODE,2,FALSE), ""), "Other")</f>
        <v/>
      </c>
      <c r="J3099" t="str">
        <f>TRIM(RawData!L3101)</f>
        <v/>
      </c>
      <c r="K3099">
        <f>'Risk Calculation Tables'!AD2667</f>
        <v>0</v>
      </c>
      <c r="L3099" t="str">
        <f>TRIM(RawData!J3101)</f>
        <v/>
      </c>
      <c r="M3099" t="str">
        <f>TRIM(RawData!K3101)</f>
        <v/>
      </c>
    </row>
    <row r="3100" spans="1:13" x14ac:dyDescent="0.3">
      <c r="A3100">
        <f>RawData!A3102</f>
        <v>0</v>
      </c>
      <c r="B3100" t="str">
        <f>IF(RawData!B3102&lt;&gt;"", (VLOOKUP(RawData!B3102,AgeCat,2,TRUE)), "")</f>
        <v/>
      </c>
      <c r="C3100" t="str">
        <f>TRIM(RawData!C3102)</f>
        <v/>
      </c>
      <c r="D3100" s="4">
        <f>RawData!D3102</f>
        <v>0</v>
      </c>
      <c r="E3100">
        <f>RawData!E3102</f>
        <v>0</v>
      </c>
      <c r="F3100" t="str">
        <f>IFERROR(IF(RawData!F3102&lt;&gt;"", VLOOKUP(TRIM(RawData!F3102),ICD10Code,2,FALSE), ""), "Other")</f>
        <v/>
      </c>
      <c r="G3100" t="str">
        <f>IFERROR(IF(RawData!G3102&lt;&gt;"", VLOOKUP(TRIM(RawData!G3102),ICD10Code,2,FALSE), ""), "Other")</f>
        <v/>
      </c>
      <c r="H3100" t="str">
        <f>IFERROR(IF(RawData!H3102&lt;&gt;"", VLOOKUP(TRIM(RawData!H3102),PHCODE,2,FALSE), ""), "Other")</f>
        <v/>
      </c>
      <c r="I3100" t="str">
        <f>IFERROR(IF(RawData!I3102&lt;&gt;"", VLOOKUP(TRIM(RawData!I3102),PHCODE,2,FALSE), ""), "Other")</f>
        <v/>
      </c>
      <c r="J3100" t="str">
        <f>TRIM(RawData!L3102)</f>
        <v/>
      </c>
      <c r="K3100">
        <f>'Risk Calculation Tables'!AD2668</f>
        <v>0</v>
      </c>
      <c r="L3100" t="str">
        <f>TRIM(RawData!J3102)</f>
        <v/>
      </c>
      <c r="M3100" t="str">
        <f>TRIM(RawData!K3102)</f>
        <v/>
      </c>
    </row>
    <row r="3101" spans="1:13" x14ac:dyDescent="0.3">
      <c r="A3101">
        <f>RawData!A3103</f>
        <v>0</v>
      </c>
      <c r="B3101" t="str">
        <f>IF(RawData!B3103&lt;&gt;"", (VLOOKUP(RawData!B3103,AgeCat,2,TRUE)), "")</f>
        <v/>
      </c>
      <c r="C3101" t="str">
        <f>TRIM(RawData!C3103)</f>
        <v/>
      </c>
      <c r="D3101" s="4">
        <f>RawData!D3103</f>
        <v>0</v>
      </c>
      <c r="E3101">
        <f>RawData!E3103</f>
        <v>0</v>
      </c>
      <c r="F3101" t="str">
        <f>IFERROR(IF(RawData!F3103&lt;&gt;"", VLOOKUP(TRIM(RawData!F3103),ICD10Code,2,FALSE), ""), "Other")</f>
        <v/>
      </c>
      <c r="G3101" t="str">
        <f>IFERROR(IF(RawData!G3103&lt;&gt;"", VLOOKUP(TRIM(RawData!G3103),ICD10Code,2,FALSE), ""), "Other")</f>
        <v/>
      </c>
      <c r="H3101" t="str">
        <f>IFERROR(IF(RawData!H3103&lt;&gt;"", VLOOKUP(TRIM(RawData!H3103),PHCODE,2,FALSE), ""), "Other")</f>
        <v/>
      </c>
      <c r="I3101" t="str">
        <f>IFERROR(IF(RawData!I3103&lt;&gt;"", VLOOKUP(TRIM(RawData!I3103),PHCODE,2,FALSE), ""), "Other")</f>
        <v/>
      </c>
      <c r="J3101" t="str">
        <f>TRIM(RawData!L3103)</f>
        <v/>
      </c>
      <c r="K3101">
        <f>'Risk Calculation Tables'!AD2669</f>
        <v>0</v>
      </c>
      <c r="L3101" t="str">
        <f>TRIM(RawData!J3103)</f>
        <v/>
      </c>
      <c r="M3101" t="str">
        <f>TRIM(RawData!K3103)</f>
        <v/>
      </c>
    </row>
    <row r="3102" spans="1:13" x14ac:dyDescent="0.3">
      <c r="A3102">
        <f>RawData!A3104</f>
        <v>0</v>
      </c>
      <c r="B3102" t="str">
        <f>IF(RawData!B3104&lt;&gt;"", (VLOOKUP(RawData!B3104,AgeCat,2,TRUE)), "")</f>
        <v/>
      </c>
      <c r="C3102" t="str">
        <f>TRIM(RawData!C3104)</f>
        <v/>
      </c>
      <c r="D3102" s="4">
        <f>RawData!D3104</f>
        <v>0</v>
      </c>
      <c r="E3102">
        <f>RawData!E3104</f>
        <v>0</v>
      </c>
      <c r="F3102" t="str">
        <f>IFERROR(IF(RawData!F3104&lt;&gt;"", VLOOKUP(TRIM(RawData!F3104),ICD10Code,2,FALSE), ""), "Other")</f>
        <v/>
      </c>
      <c r="G3102" t="str">
        <f>IFERROR(IF(RawData!G3104&lt;&gt;"", VLOOKUP(TRIM(RawData!G3104),ICD10Code,2,FALSE), ""), "Other")</f>
        <v/>
      </c>
      <c r="H3102" t="str">
        <f>IFERROR(IF(RawData!H3104&lt;&gt;"", VLOOKUP(TRIM(RawData!H3104),PHCODE,2,FALSE), ""), "Other")</f>
        <v/>
      </c>
      <c r="I3102" t="str">
        <f>IFERROR(IF(RawData!I3104&lt;&gt;"", VLOOKUP(TRIM(RawData!I3104),PHCODE,2,FALSE), ""), "Other")</f>
        <v/>
      </c>
      <c r="J3102" t="str">
        <f>TRIM(RawData!L3104)</f>
        <v/>
      </c>
      <c r="K3102">
        <f>'Risk Calculation Tables'!AD2670</f>
        <v>0</v>
      </c>
      <c r="L3102" t="str">
        <f>TRIM(RawData!J3104)</f>
        <v/>
      </c>
      <c r="M3102" t="str">
        <f>TRIM(RawData!K3104)</f>
        <v/>
      </c>
    </row>
    <row r="3103" spans="1:13" x14ac:dyDescent="0.3">
      <c r="A3103">
        <f>RawData!A3105</f>
        <v>0</v>
      </c>
      <c r="B3103" t="str">
        <f>IF(RawData!B3105&lt;&gt;"", (VLOOKUP(RawData!B3105,AgeCat,2,TRUE)), "")</f>
        <v/>
      </c>
      <c r="C3103" t="str">
        <f>TRIM(RawData!C3105)</f>
        <v/>
      </c>
      <c r="D3103" s="4">
        <f>RawData!D3105</f>
        <v>0</v>
      </c>
      <c r="E3103">
        <f>RawData!E3105</f>
        <v>0</v>
      </c>
      <c r="F3103" t="str">
        <f>IFERROR(IF(RawData!F3105&lt;&gt;"", VLOOKUP(TRIM(RawData!F3105),ICD10Code,2,FALSE), ""), "Other")</f>
        <v/>
      </c>
      <c r="G3103" t="str">
        <f>IFERROR(IF(RawData!G3105&lt;&gt;"", VLOOKUP(TRIM(RawData!G3105),ICD10Code,2,FALSE), ""), "Other")</f>
        <v/>
      </c>
      <c r="H3103" t="str">
        <f>IFERROR(IF(RawData!H3105&lt;&gt;"", VLOOKUP(TRIM(RawData!H3105),PHCODE,2,FALSE), ""), "Other")</f>
        <v/>
      </c>
      <c r="I3103" t="str">
        <f>IFERROR(IF(RawData!I3105&lt;&gt;"", VLOOKUP(TRIM(RawData!I3105),PHCODE,2,FALSE), ""), "Other")</f>
        <v/>
      </c>
      <c r="J3103" t="str">
        <f>TRIM(RawData!L3105)</f>
        <v/>
      </c>
      <c r="K3103">
        <f>'Risk Calculation Tables'!AD2671</f>
        <v>0</v>
      </c>
      <c r="L3103" t="str">
        <f>TRIM(RawData!J3105)</f>
        <v/>
      </c>
      <c r="M3103" t="str">
        <f>TRIM(RawData!K3105)</f>
        <v/>
      </c>
    </row>
    <row r="3104" spans="1:13" x14ac:dyDescent="0.3">
      <c r="A3104">
        <f>RawData!A3106</f>
        <v>0</v>
      </c>
      <c r="B3104" t="str">
        <f>IF(RawData!B3106&lt;&gt;"", (VLOOKUP(RawData!B3106,AgeCat,2,TRUE)), "")</f>
        <v/>
      </c>
      <c r="C3104" t="str">
        <f>TRIM(RawData!C3106)</f>
        <v/>
      </c>
      <c r="D3104" s="4">
        <f>RawData!D3106</f>
        <v>0</v>
      </c>
      <c r="E3104">
        <f>RawData!E3106</f>
        <v>0</v>
      </c>
      <c r="F3104" t="str">
        <f>IFERROR(IF(RawData!F3106&lt;&gt;"", VLOOKUP(TRIM(RawData!F3106),ICD10Code,2,FALSE), ""), "Other")</f>
        <v/>
      </c>
      <c r="G3104" t="str">
        <f>IFERROR(IF(RawData!G3106&lt;&gt;"", VLOOKUP(TRIM(RawData!G3106),ICD10Code,2,FALSE), ""), "Other")</f>
        <v/>
      </c>
      <c r="H3104" t="str">
        <f>IFERROR(IF(RawData!H3106&lt;&gt;"", VLOOKUP(TRIM(RawData!H3106),PHCODE,2,FALSE), ""), "Other")</f>
        <v/>
      </c>
      <c r="I3104" t="str">
        <f>IFERROR(IF(RawData!I3106&lt;&gt;"", VLOOKUP(TRIM(RawData!I3106),PHCODE,2,FALSE), ""), "Other")</f>
        <v/>
      </c>
      <c r="J3104" t="str">
        <f>TRIM(RawData!L3106)</f>
        <v/>
      </c>
      <c r="K3104">
        <f>'Risk Calculation Tables'!AD2672</f>
        <v>0</v>
      </c>
      <c r="L3104" t="str">
        <f>TRIM(RawData!J3106)</f>
        <v/>
      </c>
      <c r="M3104" t="str">
        <f>TRIM(RawData!K3106)</f>
        <v/>
      </c>
    </row>
    <row r="3105" spans="1:13" x14ac:dyDescent="0.3">
      <c r="A3105">
        <f>RawData!A3107</f>
        <v>0</v>
      </c>
      <c r="B3105" t="str">
        <f>IF(RawData!B3107&lt;&gt;"", (VLOOKUP(RawData!B3107,AgeCat,2,TRUE)), "")</f>
        <v/>
      </c>
      <c r="C3105" t="str">
        <f>TRIM(RawData!C3107)</f>
        <v/>
      </c>
      <c r="D3105" s="4">
        <f>RawData!D3107</f>
        <v>0</v>
      </c>
      <c r="E3105">
        <f>RawData!E3107</f>
        <v>0</v>
      </c>
      <c r="F3105" t="str">
        <f>IFERROR(IF(RawData!F3107&lt;&gt;"", VLOOKUP(TRIM(RawData!F3107),ICD10Code,2,FALSE), ""), "Other")</f>
        <v/>
      </c>
      <c r="G3105" t="str">
        <f>IFERROR(IF(RawData!G3107&lt;&gt;"", VLOOKUP(TRIM(RawData!G3107),ICD10Code,2,FALSE), ""), "Other")</f>
        <v/>
      </c>
      <c r="H3105" t="str">
        <f>IFERROR(IF(RawData!H3107&lt;&gt;"", VLOOKUP(TRIM(RawData!H3107),PHCODE,2,FALSE), ""), "Other")</f>
        <v/>
      </c>
      <c r="I3105" t="str">
        <f>IFERROR(IF(RawData!I3107&lt;&gt;"", VLOOKUP(TRIM(RawData!I3107),PHCODE,2,FALSE), ""), "Other")</f>
        <v/>
      </c>
      <c r="J3105" t="str">
        <f>TRIM(RawData!L3107)</f>
        <v/>
      </c>
      <c r="K3105">
        <f>'Risk Calculation Tables'!AD2673</f>
        <v>0</v>
      </c>
      <c r="L3105" t="str">
        <f>TRIM(RawData!J3107)</f>
        <v/>
      </c>
      <c r="M3105" t="str">
        <f>TRIM(RawData!K3107)</f>
        <v/>
      </c>
    </row>
    <row r="3106" spans="1:13" x14ac:dyDescent="0.3">
      <c r="A3106">
        <f>RawData!A3108</f>
        <v>0</v>
      </c>
      <c r="B3106" t="str">
        <f>IF(RawData!B3108&lt;&gt;"", (VLOOKUP(RawData!B3108,AgeCat,2,TRUE)), "")</f>
        <v/>
      </c>
      <c r="C3106" t="str">
        <f>TRIM(RawData!C3108)</f>
        <v/>
      </c>
      <c r="D3106" s="4">
        <f>RawData!D3108</f>
        <v>0</v>
      </c>
      <c r="E3106">
        <f>RawData!E3108</f>
        <v>0</v>
      </c>
      <c r="F3106" t="str">
        <f>IFERROR(IF(RawData!F3108&lt;&gt;"", VLOOKUP(TRIM(RawData!F3108),ICD10Code,2,FALSE), ""), "Other")</f>
        <v/>
      </c>
      <c r="G3106" t="str">
        <f>IFERROR(IF(RawData!G3108&lt;&gt;"", VLOOKUP(TRIM(RawData!G3108),ICD10Code,2,FALSE), ""), "Other")</f>
        <v/>
      </c>
      <c r="H3106" t="str">
        <f>IFERROR(IF(RawData!H3108&lt;&gt;"", VLOOKUP(TRIM(RawData!H3108),PHCODE,2,FALSE), ""), "Other")</f>
        <v/>
      </c>
      <c r="I3106" t="str">
        <f>IFERROR(IF(RawData!I3108&lt;&gt;"", VLOOKUP(TRIM(RawData!I3108),PHCODE,2,FALSE), ""), "Other")</f>
        <v/>
      </c>
      <c r="J3106" t="str">
        <f>TRIM(RawData!L3108)</f>
        <v/>
      </c>
      <c r="K3106">
        <f>'Risk Calculation Tables'!AD2674</f>
        <v>0</v>
      </c>
      <c r="L3106" t="str">
        <f>TRIM(RawData!J3108)</f>
        <v/>
      </c>
      <c r="M3106" t="str">
        <f>TRIM(RawData!K3108)</f>
        <v/>
      </c>
    </row>
    <row r="3107" spans="1:13" x14ac:dyDescent="0.3">
      <c r="A3107">
        <f>RawData!A3109</f>
        <v>0</v>
      </c>
      <c r="B3107" t="str">
        <f>IF(RawData!B3109&lt;&gt;"", (VLOOKUP(RawData!B3109,AgeCat,2,TRUE)), "")</f>
        <v/>
      </c>
      <c r="C3107" t="str">
        <f>TRIM(RawData!C3109)</f>
        <v/>
      </c>
      <c r="D3107" s="4">
        <f>RawData!D3109</f>
        <v>0</v>
      </c>
      <c r="E3107">
        <f>RawData!E3109</f>
        <v>0</v>
      </c>
      <c r="F3107" t="str">
        <f>IFERROR(IF(RawData!F3109&lt;&gt;"", VLOOKUP(TRIM(RawData!F3109),ICD10Code,2,FALSE), ""), "Other")</f>
        <v/>
      </c>
      <c r="G3107" t="str">
        <f>IFERROR(IF(RawData!G3109&lt;&gt;"", VLOOKUP(TRIM(RawData!G3109),ICD10Code,2,FALSE), ""), "Other")</f>
        <v/>
      </c>
      <c r="H3107" t="str">
        <f>IFERROR(IF(RawData!H3109&lt;&gt;"", VLOOKUP(TRIM(RawData!H3109),PHCODE,2,FALSE), ""), "Other")</f>
        <v/>
      </c>
      <c r="I3107" t="str">
        <f>IFERROR(IF(RawData!I3109&lt;&gt;"", VLOOKUP(TRIM(RawData!I3109),PHCODE,2,FALSE), ""), "Other")</f>
        <v/>
      </c>
      <c r="J3107" t="str">
        <f>TRIM(RawData!L3109)</f>
        <v/>
      </c>
      <c r="K3107">
        <f>'Risk Calculation Tables'!AD2675</f>
        <v>0</v>
      </c>
      <c r="L3107" t="str">
        <f>TRIM(RawData!J3109)</f>
        <v/>
      </c>
      <c r="M3107" t="str">
        <f>TRIM(RawData!K3109)</f>
        <v/>
      </c>
    </row>
    <row r="3108" spans="1:13" x14ac:dyDescent="0.3">
      <c r="A3108">
        <f>RawData!A3110</f>
        <v>0</v>
      </c>
      <c r="B3108" t="str">
        <f>IF(RawData!B3110&lt;&gt;"", (VLOOKUP(RawData!B3110,AgeCat,2,TRUE)), "")</f>
        <v/>
      </c>
      <c r="C3108" t="str">
        <f>TRIM(RawData!C3110)</f>
        <v/>
      </c>
      <c r="D3108" s="4">
        <f>RawData!D3110</f>
        <v>0</v>
      </c>
      <c r="E3108">
        <f>RawData!E3110</f>
        <v>0</v>
      </c>
      <c r="F3108" t="str">
        <f>IFERROR(IF(RawData!F3110&lt;&gt;"", VLOOKUP(TRIM(RawData!F3110),ICD10Code,2,FALSE), ""), "Other")</f>
        <v/>
      </c>
      <c r="G3108" t="str">
        <f>IFERROR(IF(RawData!G3110&lt;&gt;"", VLOOKUP(TRIM(RawData!G3110),ICD10Code,2,FALSE), ""), "Other")</f>
        <v/>
      </c>
      <c r="H3108" t="str">
        <f>IFERROR(IF(RawData!H3110&lt;&gt;"", VLOOKUP(TRIM(RawData!H3110),PHCODE,2,FALSE), ""), "Other")</f>
        <v/>
      </c>
      <c r="I3108" t="str">
        <f>IFERROR(IF(RawData!I3110&lt;&gt;"", VLOOKUP(TRIM(RawData!I3110),PHCODE,2,FALSE), ""), "Other")</f>
        <v/>
      </c>
      <c r="J3108" t="str">
        <f>TRIM(RawData!L3110)</f>
        <v/>
      </c>
      <c r="K3108">
        <f>'Risk Calculation Tables'!AD2676</f>
        <v>0</v>
      </c>
      <c r="L3108" t="str">
        <f>TRIM(RawData!J3110)</f>
        <v/>
      </c>
      <c r="M3108" t="str">
        <f>TRIM(RawData!K3110)</f>
        <v/>
      </c>
    </row>
    <row r="3109" spans="1:13" x14ac:dyDescent="0.3">
      <c r="A3109">
        <f>RawData!A3111</f>
        <v>0</v>
      </c>
      <c r="B3109" t="str">
        <f>IF(RawData!B3111&lt;&gt;"", (VLOOKUP(RawData!B3111,AgeCat,2,TRUE)), "")</f>
        <v/>
      </c>
      <c r="C3109" t="str">
        <f>TRIM(RawData!C3111)</f>
        <v/>
      </c>
      <c r="D3109" s="4">
        <f>RawData!D3111</f>
        <v>0</v>
      </c>
      <c r="E3109">
        <f>RawData!E3111</f>
        <v>0</v>
      </c>
      <c r="F3109" t="str">
        <f>IFERROR(IF(RawData!F3111&lt;&gt;"", VLOOKUP(TRIM(RawData!F3111),ICD10Code,2,FALSE), ""), "Other")</f>
        <v/>
      </c>
      <c r="G3109" t="str">
        <f>IFERROR(IF(RawData!G3111&lt;&gt;"", VLOOKUP(TRIM(RawData!G3111),ICD10Code,2,FALSE), ""), "Other")</f>
        <v/>
      </c>
      <c r="H3109" t="str">
        <f>IFERROR(IF(RawData!H3111&lt;&gt;"", VLOOKUP(TRIM(RawData!H3111),PHCODE,2,FALSE), ""), "Other")</f>
        <v/>
      </c>
      <c r="I3109" t="str">
        <f>IFERROR(IF(RawData!I3111&lt;&gt;"", VLOOKUP(TRIM(RawData!I3111),PHCODE,2,FALSE), ""), "Other")</f>
        <v/>
      </c>
      <c r="J3109" t="str">
        <f>TRIM(RawData!L3111)</f>
        <v/>
      </c>
      <c r="K3109">
        <f>'Risk Calculation Tables'!AD2677</f>
        <v>0</v>
      </c>
      <c r="L3109" t="str">
        <f>TRIM(RawData!J3111)</f>
        <v/>
      </c>
      <c r="M3109" t="str">
        <f>TRIM(RawData!K3111)</f>
        <v/>
      </c>
    </row>
    <row r="3110" spans="1:13" x14ac:dyDescent="0.3">
      <c r="A3110">
        <f>RawData!A3112</f>
        <v>0</v>
      </c>
      <c r="B3110" t="str">
        <f>IF(RawData!B3112&lt;&gt;"", (VLOOKUP(RawData!B3112,AgeCat,2,TRUE)), "")</f>
        <v/>
      </c>
      <c r="C3110" t="str">
        <f>TRIM(RawData!C3112)</f>
        <v/>
      </c>
      <c r="D3110" s="4">
        <f>RawData!D3112</f>
        <v>0</v>
      </c>
      <c r="E3110">
        <f>RawData!E3112</f>
        <v>0</v>
      </c>
      <c r="F3110" t="str">
        <f>IFERROR(IF(RawData!F3112&lt;&gt;"", VLOOKUP(TRIM(RawData!F3112),ICD10Code,2,FALSE), ""), "Other")</f>
        <v/>
      </c>
      <c r="G3110" t="str">
        <f>IFERROR(IF(RawData!G3112&lt;&gt;"", VLOOKUP(TRIM(RawData!G3112),ICD10Code,2,FALSE), ""), "Other")</f>
        <v/>
      </c>
      <c r="H3110" t="str">
        <f>IFERROR(IF(RawData!H3112&lt;&gt;"", VLOOKUP(TRIM(RawData!H3112),PHCODE,2,FALSE), ""), "Other")</f>
        <v/>
      </c>
      <c r="I3110" t="str">
        <f>IFERROR(IF(RawData!I3112&lt;&gt;"", VLOOKUP(TRIM(RawData!I3112),PHCODE,2,FALSE), ""), "Other")</f>
        <v/>
      </c>
      <c r="J3110" t="str">
        <f>TRIM(RawData!L3112)</f>
        <v/>
      </c>
      <c r="K3110">
        <f>'Risk Calculation Tables'!AD2678</f>
        <v>0</v>
      </c>
      <c r="L3110" t="str">
        <f>TRIM(RawData!J3112)</f>
        <v/>
      </c>
      <c r="M3110" t="str">
        <f>TRIM(RawData!K3112)</f>
        <v/>
      </c>
    </row>
    <row r="3111" spans="1:13" x14ac:dyDescent="0.3">
      <c r="A3111">
        <f>RawData!A3113</f>
        <v>0</v>
      </c>
      <c r="B3111" t="str">
        <f>IF(RawData!B3113&lt;&gt;"", (VLOOKUP(RawData!B3113,AgeCat,2,TRUE)), "")</f>
        <v/>
      </c>
      <c r="C3111" t="str">
        <f>TRIM(RawData!C3113)</f>
        <v/>
      </c>
      <c r="D3111" s="4">
        <f>RawData!D3113</f>
        <v>0</v>
      </c>
      <c r="E3111">
        <f>RawData!E3113</f>
        <v>0</v>
      </c>
      <c r="F3111" t="str">
        <f>IFERROR(IF(RawData!F3113&lt;&gt;"", VLOOKUP(TRIM(RawData!F3113),ICD10Code,2,FALSE), ""), "Other")</f>
        <v/>
      </c>
      <c r="G3111" t="str">
        <f>IFERROR(IF(RawData!G3113&lt;&gt;"", VLOOKUP(TRIM(RawData!G3113),ICD10Code,2,FALSE), ""), "Other")</f>
        <v/>
      </c>
      <c r="H3111" t="str">
        <f>IFERROR(IF(RawData!H3113&lt;&gt;"", VLOOKUP(TRIM(RawData!H3113),PHCODE,2,FALSE), ""), "Other")</f>
        <v/>
      </c>
      <c r="I3111" t="str">
        <f>IFERROR(IF(RawData!I3113&lt;&gt;"", VLOOKUP(TRIM(RawData!I3113),PHCODE,2,FALSE), ""), "Other")</f>
        <v/>
      </c>
      <c r="J3111" t="str">
        <f>TRIM(RawData!L3113)</f>
        <v/>
      </c>
      <c r="K3111">
        <f>'Risk Calculation Tables'!AD2679</f>
        <v>0</v>
      </c>
      <c r="L3111" t="str">
        <f>TRIM(RawData!J3113)</f>
        <v/>
      </c>
      <c r="M3111" t="str">
        <f>TRIM(RawData!K3113)</f>
        <v/>
      </c>
    </row>
    <row r="3112" spans="1:13" x14ac:dyDescent="0.3">
      <c r="A3112">
        <f>RawData!A3114</f>
        <v>0</v>
      </c>
      <c r="B3112" t="str">
        <f>IF(RawData!B3114&lt;&gt;"", (VLOOKUP(RawData!B3114,AgeCat,2,TRUE)), "")</f>
        <v/>
      </c>
      <c r="C3112" t="str">
        <f>TRIM(RawData!C3114)</f>
        <v/>
      </c>
      <c r="D3112" s="4">
        <f>RawData!D3114</f>
        <v>0</v>
      </c>
      <c r="E3112">
        <f>RawData!E3114</f>
        <v>0</v>
      </c>
      <c r="F3112" t="str">
        <f>IFERROR(IF(RawData!F3114&lt;&gt;"", VLOOKUP(TRIM(RawData!F3114),ICD10Code,2,FALSE), ""), "Other")</f>
        <v/>
      </c>
      <c r="G3112" t="str">
        <f>IFERROR(IF(RawData!G3114&lt;&gt;"", VLOOKUP(TRIM(RawData!G3114),ICD10Code,2,FALSE), ""), "Other")</f>
        <v/>
      </c>
      <c r="H3112" t="str">
        <f>IFERROR(IF(RawData!H3114&lt;&gt;"", VLOOKUP(TRIM(RawData!H3114),PHCODE,2,FALSE), ""), "Other")</f>
        <v/>
      </c>
      <c r="I3112" t="str">
        <f>IFERROR(IF(RawData!I3114&lt;&gt;"", VLOOKUP(TRIM(RawData!I3114),PHCODE,2,FALSE), ""), "Other")</f>
        <v/>
      </c>
      <c r="J3112" t="str">
        <f>TRIM(RawData!L3114)</f>
        <v/>
      </c>
      <c r="K3112">
        <f>'Risk Calculation Tables'!AD2680</f>
        <v>0</v>
      </c>
      <c r="L3112" t="str">
        <f>TRIM(RawData!J3114)</f>
        <v/>
      </c>
      <c r="M3112" t="str">
        <f>TRIM(RawData!K3114)</f>
        <v/>
      </c>
    </row>
    <row r="3113" spans="1:13" x14ac:dyDescent="0.3">
      <c r="A3113">
        <f>RawData!A3115</f>
        <v>0</v>
      </c>
      <c r="B3113" t="str">
        <f>IF(RawData!B3115&lt;&gt;"", (VLOOKUP(RawData!B3115,AgeCat,2,TRUE)), "")</f>
        <v/>
      </c>
      <c r="C3113" t="str">
        <f>TRIM(RawData!C3115)</f>
        <v/>
      </c>
      <c r="D3113" s="4">
        <f>RawData!D3115</f>
        <v>0</v>
      </c>
      <c r="E3113">
        <f>RawData!E3115</f>
        <v>0</v>
      </c>
      <c r="F3113" t="str">
        <f>IFERROR(IF(RawData!F3115&lt;&gt;"", VLOOKUP(TRIM(RawData!F3115),ICD10Code,2,FALSE), ""), "Other")</f>
        <v/>
      </c>
      <c r="G3113" t="str">
        <f>IFERROR(IF(RawData!G3115&lt;&gt;"", VLOOKUP(TRIM(RawData!G3115),ICD10Code,2,FALSE), ""), "Other")</f>
        <v/>
      </c>
      <c r="H3113" t="str">
        <f>IFERROR(IF(RawData!H3115&lt;&gt;"", VLOOKUP(TRIM(RawData!H3115),PHCODE,2,FALSE), ""), "Other")</f>
        <v/>
      </c>
      <c r="I3113" t="str">
        <f>IFERROR(IF(RawData!I3115&lt;&gt;"", VLOOKUP(TRIM(RawData!I3115),PHCODE,2,FALSE), ""), "Other")</f>
        <v/>
      </c>
      <c r="J3113" t="str">
        <f>TRIM(RawData!L3115)</f>
        <v/>
      </c>
      <c r="K3113">
        <f>'Risk Calculation Tables'!AD2681</f>
        <v>0</v>
      </c>
      <c r="L3113" t="str">
        <f>TRIM(RawData!J3115)</f>
        <v/>
      </c>
      <c r="M3113" t="str">
        <f>TRIM(RawData!K3115)</f>
        <v/>
      </c>
    </row>
    <row r="3114" spans="1:13" x14ac:dyDescent="0.3">
      <c r="A3114">
        <f>RawData!A3116</f>
        <v>0</v>
      </c>
      <c r="B3114" t="str">
        <f>IF(RawData!B3116&lt;&gt;"", (VLOOKUP(RawData!B3116,AgeCat,2,TRUE)), "")</f>
        <v/>
      </c>
      <c r="C3114" t="str">
        <f>TRIM(RawData!C3116)</f>
        <v/>
      </c>
      <c r="D3114" s="4">
        <f>RawData!D3116</f>
        <v>0</v>
      </c>
      <c r="E3114">
        <f>RawData!E3116</f>
        <v>0</v>
      </c>
      <c r="F3114" t="str">
        <f>IFERROR(IF(RawData!F3116&lt;&gt;"", VLOOKUP(TRIM(RawData!F3116),ICD10Code,2,FALSE), ""), "Other")</f>
        <v/>
      </c>
      <c r="G3114" t="str">
        <f>IFERROR(IF(RawData!G3116&lt;&gt;"", VLOOKUP(TRIM(RawData!G3116),ICD10Code,2,FALSE), ""), "Other")</f>
        <v/>
      </c>
      <c r="H3114" t="str">
        <f>IFERROR(IF(RawData!H3116&lt;&gt;"", VLOOKUP(TRIM(RawData!H3116),PHCODE,2,FALSE), ""), "Other")</f>
        <v/>
      </c>
      <c r="I3114" t="str">
        <f>IFERROR(IF(RawData!I3116&lt;&gt;"", VLOOKUP(TRIM(RawData!I3116),PHCODE,2,FALSE), ""), "Other")</f>
        <v/>
      </c>
      <c r="J3114" t="str">
        <f>TRIM(RawData!L3116)</f>
        <v/>
      </c>
      <c r="K3114">
        <f>'Risk Calculation Tables'!AD2682</f>
        <v>0</v>
      </c>
      <c r="L3114" t="str">
        <f>TRIM(RawData!J3116)</f>
        <v/>
      </c>
      <c r="M3114" t="str">
        <f>TRIM(RawData!K3116)</f>
        <v/>
      </c>
    </row>
    <row r="3115" spans="1:13" x14ac:dyDescent="0.3">
      <c r="A3115">
        <f>RawData!A3117</f>
        <v>0</v>
      </c>
      <c r="B3115" t="str">
        <f>IF(RawData!B3117&lt;&gt;"", (VLOOKUP(RawData!B3117,AgeCat,2,TRUE)), "")</f>
        <v/>
      </c>
      <c r="C3115" t="str">
        <f>TRIM(RawData!C3117)</f>
        <v/>
      </c>
      <c r="D3115" s="4">
        <f>RawData!D3117</f>
        <v>0</v>
      </c>
      <c r="E3115">
        <f>RawData!E3117</f>
        <v>0</v>
      </c>
      <c r="F3115" t="str">
        <f>IFERROR(IF(RawData!F3117&lt;&gt;"", VLOOKUP(TRIM(RawData!F3117),ICD10Code,2,FALSE), ""), "Other")</f>
        <v/>
      </c>
      <c r="G3115" t="str">
        <f>IFERROR(IF(RawData!G3117&lt;&gt;"", VLOOKUP(TRIM(RawData!G3117),ICD10Code,2,FALSE), ""), "Other")</f>
        <v/>
      </c>
      <c r="H3115" t="str">
        <f>IFERROR(IF(RawData!H3117&lt;&gt;"", VLOOKUP(TRIM(RawData!H3117),PHCODE,2,FALSE), ""), "Other")</f>
        <v/>
      </c>
      <c r="I3115" t="str">
        <f>IFERROR(IF(RawData!I3117&lt;&gt;"", VLOOKUP(TRIM(RawData!I3117),PHCODE,2,FALSE), ""), "Other")</f>
        <v/>
      </c>
      <c r="J3115" t="str">
        <f>TRIM(RawData!L3117)</f>
        <v/>
      </c>
      <c r="K3115">
        <f>'Risk Calculation Tables'!AD2683</f>
        <v>0</v>
      </c>
      <c r="L3115" t="str">
        <f>TRIM(RawData!J3117)</f>
        <v/>
      </c>
      <c r="M3115" t="str">
        <f>TRIM(RawData!K3117)</f>
        <v/>
      </c>
    </row>
    <row r="3116" spans="1:13" x14ac:dyDescent="0.3">
      <c r="A3116">
        <f>RawData!A3118</f>
        <v>0</v>
      </c>
      <c r="B3116" t="str">
        <f>IF(RawData!B3118&lt;&gt;"", (VLOOKUP(RawData!B3118,AgeCat,2,TRUE)), "")</f>
        <v/>
      </c>
      <c r="C3116" t="str">
        <f>TRIM(RawData!C3118)</f>
        <v/>
      </c>
      <c r="D3116" s="4">
        <f>RawData!D3118</f>
        <v>0</v>
      </c>
      <c r="E3116">
        <f>RawData!E3118</f>
        <v>0</v>
      </c>
      <c r="F3116" t="str">
        <f>IFERROR(IF(RawData!F3118&lt;&gt;"", VLOOKUP(TRIM(RawData!F3118),ICD10Code,2,FALSE), ""), "Other")</f>
        <v/>
      </c>
      <c r="G3116" t="str">
        <f>IFERROR(IF(RawData!G3118&lt;&gt;"", VLOOKUP(TRIM(RawData!G3118),ICD10Code,2,FALSE), ""), "Other")</f>
        <v/>
      </c>
      <c r="H3116" t="str">
        <f>IFERROR(IF(RawData!H3118&lt;&gt;"", VLOOKUP(TRIM(RawData!H3118),PHCODE,2,FALSE), ""), "Other")</f>
        <v/>
      </c>
      <c r="I3116" t="str">
        <f>IFERROR(IF(RawData!I3118&lt;&gt;"", VLOOKUP(TRIM(RawData!I3118),PHCODE,2,FALSE), ""), "Other")</f>
        <v/>
      </c>
      <c r="J3116" t="str">
        <f>TRIM(RawData!L3118)</f>
        <v/>
      </c>
      <c r="K3116">
        <f>'Risk Calculation Tables'!AD2684</f>
        <v>0</v>
      </c>
      <c r="L3116" t="str">
        <f>TRIM(RawData!J3118)</f>
        <v/>
      </c>
      <c r="M3116" t="str">
        <f>TRIM(RawData!K3118)</f>
        <v/>
      </c>
    </row>
    <row r="3117" spans="1:13" x14ac:dyDescent="0.3">
      <c r="A3117">
        <f>RawData!A3119</f>
        <v>0</v>
      </c>
      <c r="B3117" t="str">
        <f>IF(RawData!B3119&lt;&gt;"", (VLOOKUP(RawData!B3119,AgeCat,2,TRUE)), "")</f>
        <v/>
      </c>
      <c r="C3117" t="str">
        <f>TRIM(RawData!C3119)</f>
        <v/>
      </c>
      <c r="D3117" s="4">
        <f>RawData!D3119</f>
        <v>0</v>
      </c>
      <c r="E3117">
        <f>RawData!E3119</f>
        <v>0</v>
      </c>
      <c r="F3117" t="str">
        <f>IFERROR(IF(RawData!F3119&lt;&gt;"", VLOOKUP(TRIM(RawData!F3119),ICD10Code,2,FALSE), ""), "Other")</f>
        <v/>
      </c>
      <c r="G3117" t="str">
        <f>IFERROR(IF(RawData!G3119&lt;&gt;"", VLOOKUP(TRIM(RawData!G3119),ICD10Code,2,FALSE), ""), "Other")</f>
        <v/>
      </c>
      <c r="H3117" t="str">
        <f>IFERROR(IF(RawData!H3119&lt;&gt;"", VLOOKUP(TRIM(RawData!H3119),PHCODE,2,FALSE), ""), "Other")</f>
        <v/>
      </c>
      <c r="I3117" t="str">
        <f>IFERROR(IF(RawData!I3119&lt;&gt;"", VLOOKUP(TRIM(RawData!I3119),PHCODE,2,FALSE), ""), "Other")</f>
        <v/>
      </c>
      <c r="J3117" t="str">
        <f>TRIM(RawData!L3119)</f>
        <v/>
      </c>
      <c r="K3117">
        <f>'Risk Calculation Tables'!AD2685</f>
        <v>0</v>
      </c>
      <c r="L3117" t="str">
        <f>TRIM(RawData!J3119)</f>
        <v/>
      </c>
      <c r="M3117" t="str">
        <f>TRIM(RawData!K3119)</f>
        <v/>
      </c>
    </row>
    <row r="3118" spans="1:13" x14ac:dyDescent="0.3">
      <c r="A3118">
        <f>RawData!A3120</f>
        <v>0</v>
      </c>
      <c r="B3118" t="str">
        <f>IF(RawData!B3120&lt;&gt;"", (VLOOKUP(RawData!B3120,AgeCat,2,TRUE)), "")</f>
        <v/>
      </c>
      <c r="C3118" t="str">
        <f>TRIM(RawData!C3120)</f>
        <v/>
      </c>
      <c r="D3118" s="4">
        <f>RawData!D3120</f>
        <v>0</v>
      </c>
      <c r="E3118">
        <f>RawData!E3120</f>
        <v>0</v>
      </c>
      <c r="F3118" t="str">
        <f>IFERROR(IF(RawData!F3120&lt;&gt;"", VLOOKUP(TRIM(RawData!F3120),ICD10Code,2,FALSE), ""), "Other")</f>
        <v/>
      </c>
      <c r="G3118" t="str">
        <f>IFERROR(IF(RawData!G3120&lt;&gt;"", VLOOKUP(TRIM(RawData!G3120),ICD10Code,2,FALSE), ""), "Other")</f>
        <v/>
      </c>
      <c r="H3118" t="str">
        <f>IFERROR(IF(RawData!H3120&lt;&gt;"", VLOOKUP(TRIM(RawData!H3120),PHCODE,2,FALSE), ""), "Other")</f>
        <v/>
      </c>
      <c r="I3118" t="str">
        <f>IFERROR(IF(RawData!I3120&lt;&gt;"", VLOOKUP(TRIM(RawData!I3120),PHCODE,2,FALSE), ""), "Other")</f>
        <v/>
      </c>
      <c r="J3118" t="str">
        <f>TRIM(RawData!L3120)</f>
        <v/>
      </c>
      <c r="K3118">
        <f>'Risk Calculation Tables'!AD2686</f>
        <v>0</v>
      </c>
      <c r="L3118" t="str">
        <f>TRIM(RawData!J3120)</f>
        <v/>
      </c>
      <c r="M3118" t="str">
        <f>TRIM(RawData!K3120)</f>
        <v/>
      </c>
    </row>
    <row r="3119" spans="1:13" x14ac:dyDescent="0.3">
      <c r="A3119">
        <f>RawData!A3121</f>
        <v>0</v>
      </c>
      <c r="B3119" t="str">
        <f>IF(RawData!B3121&lt;&gt;"", (VLOOKUP(RawData!B3121,AgeCat,2,TRUE)), "")</f>
        <v/>
      </c>
      <c r="C3119" t="str">
        <f>TRIM(RawData!C3121)</f>
        <v/>
      </c>
      <c r="D3119" s="4">
        <f>RawData!D3121</f>
        <v>0</v>
      </c>
      <c r="E3119">
        <f>RawData!E3121</f>
        <v>0</v>
      </c>
      <c r="F3119" t="str">
        <f>IFERROR(IF(RawData!F3121&lt;&gt;"", VLOOKUP(TRIM(RawData!F3121),ICD10Code,2,FALSE), ""), "Other")</f>
        <v/>
      </c>
      <c r="G3119" t="str">
        <f>IFERROR(IF(RawData!G3121&lt;&gt;"", VLOOKUP(TRIM(RawData!G3121),ICD10Code,2,FALSE), ""), "Other")</f>
        <v/>
      </c>
      <c r="H3119" t="str">
        <f>IFERROR(IF(RawData!H3121&lt;&gt;"", VLOOKUP(TRIM(RawData!H3121),PHCODE,2,FALSE), ""), "Other")</f>
        <v/>
      </c>
      <c r="I3119" t="str">
        <f>IFERROR(IF(RawData!I3121&lt;&gt;"", VLOOKUP(TRIM(RawData!I3121),PHCODE,2,FALSE), ""), "Other")</f>
        <v/>
      </c>
      <c r="J3119" t="str">
        <f>TRIM(RawData!L3121)</f>
        <v/>
      </c>
      <c r="K3119">
        <f>'Risk Calculation Tables'!AD2687</f>
        <v>0</v>
      </c>
      <c r="L3119" t="str">
        <f>TRIM(RawData!J3121)</f>
        <v/>
      </c>
      <c r="M3119" t="str">
        <f>TRIM(RawData!K3121)</f>
        <v/>
      </c>
    </row>
    <row r="3120" spans="1:13" x14ac:dyDescent="0.3">
      <c r="A3120">
        <f>RawData!A3122</f>
        <v>0</v>
      </c>
      <c r="B3120" t="str">
        <f>IF(RawData!B3122&lt;&gt;"", (VLOOKUP(RawData!B3122,AgeCat,2,TRUE)), "")</f>
        <v/>
      </c>
      <c r="C3120" t="str">
        <f>TRIM(RawData!C3122)</f>
        <v/>
      </c>
      <c r="D3120" s="4">
        <f>RawData!D3122</f>
        <v>0</v>
      </c>
      <c r="E3120">
        <f>RawData!E3122</f>
        <v>0</v>
      </c>
      <c r="F3120" t="str">
        <f>IFERROR(IF(RawData!F3122&lt;&gt;"", VLOOKUP(TRIM(RawData!F3122),ICD10Code,2,FALSE), ""), "Other")</f>
        <v/>
      </c>
      <c r="G3120" t="str">
        <f>IFERROR(IF(RawData!G3122&lt;&gt;"", VLOOKUP(TRIM(RawData!G3122),ICD10Code,2,FALSE), ""), "Other")</f>
        <v/>
      </c>
      <c r="H3120" t="str">
        <f>IFERROR(IF(RawData!H3122&lt;&gt;"", VLOOKUP(TRIM(RawData!H3122),PHCODE,2,FALSE), ""), "Other")</f>
        <v/>
      </c>
      <c r="I3120" t="str">
        <f>IFERROR(IF(RawData!I3122&lt;&gt;"", VLOOKUP(TRIM(RawData!I3122),PHCODE,2,FALSE), ""), "Other")</f>
        <v/>
      </c>
      <c r="J3120" t="str">
        <f>TRIM(RawData!L3122)</f>
        <v/>
      </c>
      <c r="K3120">
        <f>'Risk Calculation Tables'!AD2688</f>
        <v>0</v>
      </c>
      <c r="L3120" t="str">
        <f>TRIM(RawData!J3122)</f>
        <v/>
      </c>
      <c r="M3120" t="str">
        <f>TRIM(RawData!K3122)</f>
        <v/>
      </c>
    </row>
    <row r="3121" spans="1:13" x14ac:dyDescent="0.3">
      <c r="A3121">
        <f>RawData!A3123</f>
        <v>0</v>
      </c>
      <c r="B3121" t="str">
        <f>IF(RawData!B3123&lt;&gt;"", (VLOOKUP(RawData!B3123,AgeCat,2,TRUE)), "")</f>
        <v/>
      </c>
      <c r="C3121" t="str">
        <f>TRIM(RawData!C3123)</f>
        <v/>
      </c>
      <c r="D3121" s="4">
        <f>RawData!D3123</f>
        <v>0</v>
      </c>
      <c r="E3121">
        <f>RawData!E3123</f>
        <v>0</v>
      </c>
      <c r="F3121" t="str">
        <f>IFERROR(IF(RawData!F3123&lt;&gt;"", VLOOKUP(TRIM(RawData!F3123),ICD10Code,2,FALSE), ""), "Other")</f>
        <v/>
      </c>
      <c r="G3121" t="str">
        <f>IFERROR(IF(RawData!G3123&lt;&gt;"", VLOOKUP(TRIM(RawData!G3123),ICD10Code,2,FALSE), ""), "Other")</f>
        <v/>
      </c>
      <c r="H3121" t="str">
        <f>IFERROR(IF(RawData!H3123&lt;&gt;"", VLOOKUP(TRIM(RawData!H3123),PHCODE,2,FALSE), ""), "Other")</f>
        <v/>
      </c>
      <c r="I3121" t="str">
        <f>IFERROR(IF(RawData!I3123&lt;&gt;"", VLOOKUP(TRIM(RawData!I3123),PHCODE,2,FALSE), ""), "Other")</f>
        <v/>
      </c>
      <c r="J3121" t="str">
        <f>TRIM(RawData!L3123)</f>
        <v/>
      </c>
      <c r="K3121">
        <f>'Risk Calculation Tables'!AD2689</f>
        <v>0</v>
      </c>
      <c r="L3121" t="str">
        <f>TRIM(RawData!J3123)</f>
        <v/>
      </c>
      <c r="M3121" t="str">
        <f>TRIM(RawData!K3123)</f>
        <v/>
      </c>
    </row>
    <row r="3122" spans="1:13" x14ac:dyDescent="0.3">
      <c r="A3122">
        <f>RawData!A3124</f>
        <v>0</v>
      </c>
      <c r="B3122" t="str">
        <f>IF(RawData!B3124&lt;&gt;"", (VLOOKUP(RawData!B3124,AgeCat,2,TRUE)), "")</f>
        <v/>
      </c>
      <c r="C3122" t="str">
        <f>TRIM(RawData!C3124)</f>
        <v/>
      </c>
      <c r="D3122" s="4">
        <f>RawData!D3124</f>
        <v>0</v>
      </c>
      <c r="E3122">
        <f>RawData!E3124</f>
        <v>0</v>
      </c>
      <c r="F3122" t="str">
        <f>IFERROR(IF(RawData!F3124&lt;&gt;"", VLOOKUP(TRIM(RawData!F3124),ICD10Code,2,FALSE), ""), "Other")</f>
        <v/>
      </c>
      <c r="G3122" t="str">
        <f>IFERROR(IF(RawData!G3124&lt;&gt;"", VLOOKUP(TRIM(RawData!G3124),ICD10Code,2,FALSE), ""), "Other")</f>
        <v/>
      </c>
      <c r="H3122" t="str">
        <f>IFERROR(IF(RawData!H3124&lt;&gt;"", VLOOKUP(TRIM(RawData!H3124),PHCODE,2,FALSE), ""), "Other")</f>
        <v/>
      </c>
      <c r="I3122" t="str">
        <f>IFERROR(IF(RawData!I3124&lt;&gt;"", VLOOKUP(TRIM(RawData!I3124),PHCODE,2,FALSE), ""), "Other")</f>
        <v/>
      </c>
      <c r="J3122" t="str">
        <f>TRIM(RawData!L3124)</f>
        <v/>
      </c>
      <c r="K3122">
        <f>'Risk Calculation Tables'!AD2690</f>
        <v>0</v>
      </c>
      <c r="L3122" t="str">
        <f>TRIM(RawData!J3124)</f>
        <v/>
      </c>
      <c r="M3122" t="str">
        <f>TRIM(RawData!K3124)</f>
        <v/>
      </c>
    </row>
    <row r="3123" spans="1:13" x14ac:dyDescent="0.3">
      <c r="A3123">
        <f>RawData!A3125</f>
        <v>0</v>
      </c>
      <c r="B3123" t="str">
        <f>IF(RawData!B3125&lt;&gt;"", (VLOOKUP(RawData!B3125,AgeCat,2,TRUE)), "")</f>
        <v/>
      </c>
      <c r="C3123" t="str">
        <f>TRIM(RawData!C3125)</f>
        <v/>
      </c>
      <c r="D3123" s="4">
        <f>RawData!D3125</f>
        <v>0</v>
      </c>
      <c r="E3123">
        <f>RawData!E3125</f>
        <v>0</v>
      </c>
      <c r="F3123" t="str">
        <f>IFERROR(IF(RawData!F3125&lt;&gt;"", VLOOKUP(TRIM(RawData!F3125),ICD10Code,2,FALSE), ""), "Other")</f>
        <v/>
      </c>
      <c r="G3123" t="str">
        <f>IFERROR(IF(RawData!G3125&lt;&gt;"", VLOOKUP(TRIM(RawData!G3125),ICD10Code,2,FALSE), ""), "Other")</f>
        <v/>
      </c>
      <c r="H3123" t="str">
        <f>IFERROR(IF(RawData!H3125&lt;&gt;"", VLOOKUP(TRIM(RawData!H3125),PHCODE,2,FALSE), ""), "Other")</f>
        <v/>
      </c>
      <c r="I3123" t="str">
        <f>IFERROR(IF(RawData!I3125&lt;&gt;"", VLOOKUP(TRIM(RawData!I3125),PHCODE,2,FALSE), ""), "Other")</f>
        <v/>
      </c>
      <c r="J3123" t="str">
        <f>TRIM(RawData!L3125)</f>
        <v/>
      </c>
      <c r="K3123">
        <f>'Risk Calculation Tables'!AD2691</f>
        <v>0</v>
      </c>
      <c r="L3123" t="str">
        <f>TRIM(RawData!J3125)</f>
        <v/>
      </c>
      <c r="M3123" t="str">
        <f>TRIM(RawData!K3125)</f>
        <v/>
      </c>
    </row>
    <row r="3124" spans="1:13" x14ac:dyDescent="0.3">
      <c r="A3124">
        <f>RawData!A3126</f>
        <v>0</v>
      </c>
      <c r="B3124" t="str">
        <f>IF(RawData!B3126&lt;&gt;"", (VLOOKUP(RawData!B3126,AgeCat,2,TRUE)), "")</f>
        <v/>
      </c>
      <c r="C3124" t="str">
        <f>TRIM(RawData!C3126)</f>
        <v/>
      </c>
      <c r="D3124" s="4">
        <f>RawData!D3126</f>
        <v>0</v>
      </c>
      <c r="E3124">
        <f>RawData!E3126</f>
        <v>0</v>
      </c>
      <c r="F3124" t="str">
        <f>IFERROR(IF(RawData!F3126&lt;&gt;"", VLOOKUP(TRIM(RawData!F3126),ICD10Code,2,FALSE), ""), "Other")</f>
        <v/>
      </c>
      <c r="G3124" t="str">
        <f>IFERROR(IF(RawData!G3126&lt;&gt;"", VLOOKUP(TRIM(RawData!G3126),ICD10Code,2,FALSE), ""), "Other")</f>
        <v/>
      </c>
      <c r="H3124" t="str">
        <f>IFERROR(IF(RawData!H3126&lt;&gt;"", VLOOKUP(TRIM(RawData!H3126),PHCODE,2,FALSE), ""), "Other")</f>
        <v/>
      </c>
      <c r="I3124" t="str">
        <f>IFERROR(IF(RawData!I3126&lt;&gt;"", VLOOKUP(TRIM(RawData!I3126),PHCODE,2,FALSE), ""), "Other")</f>
        <v/>
      </c>
      <c r="J3124" t="str">
        <f>TRIM(RawData!L3126)</f>
        <v/>
      </c>
      <c r="K3124">
        <f>'Risk Calculation Tables'!AD2692</f>
        <v>0</v>
      </c>
      <c r="L3124" t="str">
        <f>TRIM(RawData!J3126)</f>
        <v/>
      </c>
      <c r="M3124" t="str">
        <f>TRIM(RawData!K3126)</f>
        <v/>
      </c>
    </row>
    <row r="3125" spans="1:13" x14ac:dyDescent="0.3">
      <c r="A3125">
        <f>RawData!A3127</f>
        <v>0</v>
      </c>
      <c r="B3125" t="str">
        <f>IF(RawData!B3127&lt;&gt;"", (VLOOKUP(RawData!B3127,AgeCat,2,TRUE)), "")</f>
        <v/>
      </c>
      <c r="C3125" t="str">
        <f>TRIM(RawData!C3127)</f>
        <v/>
      </c>
      <c r="D3125" s="4">
        <f>RawData!D3127</f>
        <v>0</v>
      </c>
      <c r="E3125">
        <f>RawData!E3127</f>
        <v>0</v>
      </c>
      <c r="F3125" t="str">
        <f>IFERROR(IF(RawData!F3127&lt;&gt;"", VLOOKUP(TRIM(RawData!F3127),ICD10Code,2,FALSE), ""), "Other")</f>
        <v/>
      </c>
      <c r="G3125" t="str">
        <f>IFERROR(IF(RawData!G3127&lt;&gt;"", VLOOKUP(TRIM(RawData!G3127),ICD10Code,2,FALSE), ""), "Other")</f>
        <v/>
      </c>
      <c r="H3125" t="str">
        <f>IFERROR(IF(RawData!H3127&lt;&gt;"", VLOOKUP(TRIM(RawData!H3127),PHCODE,2,FALSE), ""), "Other")</f>
        <v/>
      </c>
      <c r="I3125" t="str">
        <f>IFERROR(IF(RawData!I3127&lt;&gt;"", VLOOKUP(TRIM(RawData!I3127),PHCODE,2,FALSE), ""), "Other")</f>
        <v/>
      </c>
      <c r="J3125" t="str">
        <f>TRIM(RawData!L3127)</f>
        <v/>
      </c>
      <c r="K3125">
        <f>'Risk Calculation Tables'!AD2693</f>
        <v>0</v>
      </c>
      <c r="L3125" t="str">
        <f>TRIM(RawData!J3127)</f>
        <v/>
      </c>
      <c r="M3125" t="str">
        <f>TRIM(RawData!K3127)</f>
        <v/>
      </c>
    </row>
    <row r="3126" spans="1:13" x14ac:dyDescent="0.3">
      <c r="A3126">
        <f>RawData!A3128</f>
        <v>0</v>
      </c>
      <c r="B3126" t="str">
        <f>IF(RawData!B3128&lt;&gt;"", (VLOOKUP(RawData!B3128,AgeCat,2,TRUE)), "")</f>
        <v/>
      </c>
      <c r="C3126" t="str">
        <f>TRIM(RawData!C3128)</f>
        <v/>
      </c>
      <c r="D3126" s="4">
        <f>RawData!D3128</f>
        <v>0</v>
      </c>
      <c r="E3126">
        <f>RawData!E3128</f>
        <v>0</v>
      </c>
      <c r="F3126" t="str">
        <f>IFERROR(IF(RawData!F3128&lt;&gt;"", VLOOKUP(TRIM(RawData!F3128),ICD10Code,2,FALSE), ""), "Other")</f>
        <v/>
      </c>
      <c r="G3126" t="str">
        <f>IFERROR(IF(RawData!G3128&lt;&gt;"", VLOOKUP(TRIM(RawData!G3128),ICD10Code,2,FALSE), ""), "Other")</f>
        <v/>
      </c>
      <c r="H3126" t="str">
        <f>IFERROR(IF(RawData!H3128&lt;&gt;"", VLOOKUP(TRIM(RawData!H3128),PHCODE,2,FALSE), ""), "Other")</f>
        <v/>
      </c>
      <c r="I3126" t="str">
        <f>IFERROR(IF(RawData!I3128&lt;&gt;"", VLOOKUP(TRIM(RawData!I3128),PHCODE,2,FALSE), ""), "Other")</f>
        <v/>
      </c>
      <c r="J3126" t="str">
        <f>TRIM(RawData!L3128)</f>
        <v/>
      </c>
      <c r="K3126">
        <f>'Risk Calculation Tables'!AD2694</f>
        <v>0</v>
      </c>
      <c r="L3126" t="str">
        <f>TRIM(RawData!J3128)</f>
        <v/>
      </c>
      <c r="M3126" t="str">
        <f>TRIM(RawData!K3128)</f>
        <v/>
      </c>
    </row>
    <row r="3127" spans="1:13" x14ac:dyDescent="0.3">
      <c r="A3127">
        <f>RawData!A3129</f>
        <v>0</v>
      </c>
      <c r="B3127" t="str">
        <f>IF(RawData!B3129&lt;&gt;"", (VLOOKUP(RawData!B3129,AgeCat,2,TRUE)), "")</f>
        <v/>
      </c>
      <c r="C3127" t="str">
        <f>TRIM(RawData!C3129)</f>
        <v/>
      </c>
      <c r="D3127" s="4">
        <f>RawData!D3129</f>
        <v>0</v>
      </c>
      <c r="E3127">
        <f>RawData!E3129</f>
        <v>0</v>
      </c>
      <c r="F3127" t="str">
        <f>IFERROR(IF(RawData!F3129&lt;&gt;"", VLOOKUP(TRIM(RawData!F3129),ICD10Code,2,FALSE), ""), "Other")</f>
        <v/>
      </c>
      <c r="G3127" t="str">
        <f>IFERROR(IF(RawData!G3129&lt;&gt;"", VLOOKUP(TRIM(RawData!G3129),ICD10Code,2,FALSE), ""), "Other")</f>
        <v/>
      </c>
      <c r="H3127" t="str">
        <f>IFERROR(IF(RawData!H3129&lt;&gt;"", VLOOKUP(TRIM(RawData!H3129),PHCODE,2,FALSE), ""), "Other")</f>
        <v/>
      </c>
      <c r="I3127" t="str">
        <f>IFERROR(IF(RawData!I3129&lt;&gt;"", VLOOKUP(TRIM(RawData!I3129),PHCODE,2,FALSE), ""), "Other")</f>
        <v/>
      </c>
      <c r="J3127" t="str">
        <f>TRIM(RawData!L3129)</f>
        <v/>
      </c>
      <c r="K3127">
        <f>'Risk Calculation Tables'!AD2695</f>
        <v>0</v>
      </c>
      <c r="L3127" t="str">
        <f>TRIM(RawData!J3129)</f>
        <v/>
      </c>
      <c r="M3127" t="str">
        <f>TRIM(RawData!K3129)</f>
        <v/>
      </c>
    </row>
    <row r="3128" spans="1:13" x14ac:dyDescent="0.3">
      <c r="A3128">
        <f>RawData!A3130</f>
        <v>0</v>
      </c>
      <c r="B3128" t="str">
        <f>IF(RawData!B3130&lt;&gt;"", (VLOOKUP(RawData!B3130,AgeCat,2,TRUE)), "")</f>
        <v/>
      </c>
      <c r="C3128" t="str">
        <f>TRIM(RawData!C3130)</f>
        <v/>
      </c>
      <c r="D3128" s="4">
        <f>RawData!D3130</f>
        <v>0</v>
      </c>
      <c r="E3128">
        <f>RawData!E3130</f>
        <v>0</v>
      </c>
      <c r="F3128" t="str">
        <f>IFERROR(IF(RawData!F3130&lt;&gt;"", VLOOKUP(TRIM(RawData!F3130),ICD10Code,2,FALSE), ""), "Other")</f>
        <v/>
      </c>
      <c r="G3128" t="str">
        <f>IFERROR(IF(RawData!G3130&lt;&gt;"", VLOOKUP(TRIM(RawData!G3130),ICD10Code,2,FALSE), ""), "Other")</f>
        <v/>
      </c>
      <c r="H3128" t="str">
        <f>IFERROR(IF(RawData!H3130&lt;&gt;"", VLOOKUP(TRIM(RawData!H3130),PHCODE,2,FALSE), ""), "Other")</f>
        <v/>
      </c>
      <c r="I3128" t="str">
        <f>IFERROR(IF(RawData!I3130&lt;&gt;"", VLOOKUP(TRIM(RawData!I3130),PHCODE,2,FALSE), ""), "Other")</f>
        <v/>
      </c>
      <c r="J3128" t="str">
        <f>TRIM(RawData!L3130)</f>
        <v/>
      </c>
      <c r="K3128">
        <f>'Risk Calculation Tables'!AD2696</f>
        <v>0</v>
      </c>
      <c r="L3128" t="str">
        <f>TRIM(RawData!J3130)</f>
        <v/>
      </c>
      <c r="M3128" t="str">
        <f>TRIM(RawData!K3130)</f>
        <v/>
      </c>
    </row>
    <row r="3129" spans="1:13" x14ac:dyDescent="0.3">
      <c r="A3129">
        <f>RawData!A3131</f>
        <v>0</v>
      </c>
      <c r="B3129" t="str">
        <f>IF(RawData!B3131&lt;&gt;"", (VLOOKUP(RawData!B3131,AgeCat,2,TRUE)), "")</f>
        <v/>
      </c>
      <c r="C3129" t="str">
        <f>TRIM(RawData!C3131)</f>
        <v/>
      </c>
      <c r="D3129" s="4">
        <f>RawData!D3131</f>
        <v>0</v>
      </c>
      <c r="E3129">
        <f>RawData!E3131</f>
        <v>0</v>
      </c>
      <c r="F3129" t="str">
        <f>IFERROR(IF(RawData!F3131&lt;&gt;"", VLOOKUP(TRIM(RawData!F3131),ICD10Code,2,FALSE), ""), "Other")</f>
        <v/>
      </c>
      <c r="G3129" t="str">
        <f>IFERROR(IF(RawData!G3131&lt;&gt;"", VLOOKUP(TRIM(RawData!G3131),ICD10Code,2,FALSE), ""), "Other")</f>
        <v/>
      </c>
      <c r="H3129" t="str">
        <f>IFERROR(IF(RawData!H3131&lt;&gt;"", VLOOKUP(TRIM(RawData!H3131),PHCODE,2,FALSE), ""), "Other")</f>
        <v/>
      </c>
      <c r="I3129" t="str">
        <f>IFERROR(IF(RawData!I3131&lt;&gt;"", VLOOKUP(TRIM(RawData!I3131),PHCODE,2,FALSE), ""), "Other")</f>
        <v/>
      </c>
      <c r="J3129" t="str">
        <f>TRIM(RawData!L3131)</f>
        <v/>
      </c>
      <c r="K3129">
        <f>'Risk Calculation Tables'!AD2697</f>
        <v>0</v>
      </c>
      <c r="L3129" t="str">
        <f>TRIM(RawData!J3131)</f>
        <v/>
      </c>
      <c r="M3129" t="str">
        <f>TRIM(RawData!K3131)</f>
        <v/>
      </c>
    </row>
    <row r="3130" spans="1:13" x14ac:dyDescent="0.3">
      <c r="A3130">
        <f>RawData!A3132</f>
        <v>0</v>
      </c>
      <c r="B3130" t="str">
        <f>IF(RawData!B3132&lt;&gt;"", (VLOOKUP(RawData!B3132,AgeCat,2,TRUE)), "")</f>
        <v/>
      </c>
      <c r="C3130" t="str">
        <f>TRIM(RawData!C3132)</f>
        <v/>
      </c>
      <c r="D3130" s="4">
        <f>RawData!D3132</f>
        <v>0</v>
      </c>
      <c r="E3130">
        <f>RawData!E3132</f>
        <v>0</v>
      </c>
      <c r="F3130" t="str">
        <f>IFERROR(IF(RawData!F3132&lt;&gt;"", VLOOKUP(TRIM(RawData!F3132),ICD10Code,2,FALSE), ""), "Other")</f>
        <v/>
      </c>
      <c r="G3130" t="str">
        <f>IFERROR(IF(RawData!G3132&lt;&gt;"", VLOOKUP(TRIM(RawData!G3132),ICD10Code,2,FALSE), ""), "Other")</f>
        <v/>
      </c>
      <c r="H3130" t="str">
        <f>IFERROR(IF(RawData!H3132&lt;&gt;"", VLOOKUP(TRIM(RawData!H3132),PHCODE,2,FALSE), ""), "Other")</f>
        <v/>
      </c>
      <c r="I3130" t="str">
        <f>IFERROR(IF(RawData!I3132&lt;&gt;"", VLOOKUP(TRIM(RawData!I3132),PHCODE,2,FALSE), ""), "Other")</f>
        <v/>
      </c>
      <c r="J3130" t="str">
        <f>TRIM(RawData!L3132)</f>
        <v/>
      </c>
      <c r="K3130">
        <f>'Risk Calculation Tables'!AD2698</f>
        <v>0</v>
      </c>
      <c r="L3130" t="str">
        <f>TRIM(RawData!J3132)</f>
        <v/>
      </c>
      <c r="M3130" t="str">
        <f>TRIM(RawData!K3132)</f>
        <v/>
      </c>
    </row>
    <row r="3131" spans="1:13" x14ac:dyDescent="0.3">
      <c r="A3131">
        <f>RawData!A3133</f>
        <v>0</v>
      </c>
      <c r="B3131" t="str">
        <f>IF(RawData!B3133&lt;&gt;"", (VLOOKUP(RawData!B3133,AgeCat,2,TRUE)), "")</f>
        <v/>
      </c>
      <c r="C3131" t="str">
        <f>TRIM(RawData!C3133)</f>
        <v/>
      </c>
      <c r="D3131" s="4">
        <f>RawData!D3133</f>
        <v>0</v>
      </c>
      <c r="E3131">
        <f>RawData!E3133</f>
        <v>0</v>
      </c>
      <c r="F3131" t="str">
        <f>IFERROR(IF(RawData!F3133&lt;&gt;"", VLOOKUP(TRIM(RawData!F3133),ICD10Code,2,FALSE), ""), "Other")</f>
        <v/>
      </c>
      <c r="G3131" t="str">
        <f>IFERROR(IF(RawData!G3133&lt;&gt;"", VLOOKUP(TRIM(RawData!G3133),ICD10Code,2,FALSE), ""), "Other")</f>
        <v/>
      </c>
      <c r="H3131" t="str">
        <f>IFERROR(IF(RawData!H3133&lt;&gt;"", VLOOKUP(TRIM(RawData!H3133),PHCODE,2,FALSE), ""), "Other")</f>
        <v/>
      </c>
      <c r="I3131" t="str">
        <f>IFERROR(IF(RawData!I3133&lt;&gt;"", VLOOKUP(TRIM(RawData!I3133),PHCODE,2,FALSE), ""), "Other")</f>
        <v/>
      </c>
      <c r="J3131" t="str">
        <f>TRIM(RawData!L3133)</f>
        <v/>
      </c>
      <c r="K3131">
        <f>'Risk Calculation Tables'!AD2699</f>
        <v>0</v>
      </c>
      <c r="L3131" t="str">
        <f>TRIM(RawData!J3133)</f>
        <v/>
      </c>
      <c r="M3131" t="str">
        <f>TRIM(RawData!K3133)</f>
        <v/>
      </c>
    </row>
    <row r="3132" spans="1:13" x14ac:dyDescent="0.3">
      <c r="A3132">
        <f>RawData!A3134</f>
        <v>0</v>
      </c>
      <c r="B3132" t="str">
        <f>IF(RawData!B3134&lt;&gt;"", (VLOOKUP(RawData!B3134,AgeCat,2,TRUE)), "")</f>
        <v/>
      </c>
      <c r="C3132" t="str">
        <f>TRIM(RawData!C3134)</f>
        <v/>
      </c>
      <c r="D3132" s="4">
        <f>RawData!D3134</f>
        <v>0</v>
      </c>
      <c r="E3132">
        <f>RawData!E3134</f>
        <v>0</v>
      </c>
      <c r="F3132" t="str">
        <f>IFERROR(IF(RawData!F3134&lt;&gt;"", VLOOKUP(TRIM(RawData!F3134),ICD10Code,2,FALSE), ""), "Other")</f>
        <v/>
      </c>
      <c r="G3132" t="str">
        <f>IFERROR(IF(RawData!G3134&lt;&gt;"", VLOOKUP(TRIM(RawData!G3134),ICD10Code,2,FALSE), ""), "Other")</f>
        <v/>
      </c>
      <c r="H3132" t="str">
        <f>IFERROR(IF(RawData!H3134&lt;&gt;"", VLOOKUP(TRIM(RawData!H3134),PHCODE,2,FALSE), ""), "Other")</f>
        <v/>
      </c>
      <c r="I3132" t="str">
        <f>IFERROR(IF(RawData!I3134&lt;&gt;"", VLOOKUP(TRIM(RawData!I3134),PHCODE,2,FALSE), ""), "Other")</f>
        <v/>
      </c>
      <c r="J3132" t="str">
        <f>TRIM(RawData!L3134)</f>
        <v/>
      </c>
      <c r="K3132">
        <f>'Risk Calculation Tables'!AD2700</f>
        <v>0</v>
      </c>
      <c r="L3132" t="str">
        <f>TRIM(RawData!J3134)</f>
        <v/>
      </c>
      <c r="M3132" t="str">
        <f>TRIM(RawData!K3134)</f>
        <v/>
      </c>
    </row>
    <row r="3133" spans="1:13" x14ac:dyDescent="0.3">
      <c r="A3133">
        <f>RawData!A3135</f>
        <v>0</v>
      </c>
      <c r="B3133" t="str">
        <f>IF(RawData!B3135&lt;&gt;"", (VLOOKUP(RawData!B3135,AgeCat,2,TRUE)), "")</f>
        <v/>
      </c>
      <c r="C3133" t="str">
        <f>TRIM(RawData!C3135)</f>
        <v/>
      </c>
      <c r="D3133" s="4">
        <f>RawData!D3135</f>
        <v>0</v>
      </c>
      <c r="E3133">
        <f>RawData!E3135</f>
        <v>0</v>
      </c>
      <c r="F3133" t="str">
        <f>IFERROR(IF(RawData!F3135&lt;&gt;"", VLOOKUP(TRIM(RawData!F3135),ICD10Code,2,FALSE), ""), "Other")</f>
        <v/>
      </c>
      <c r="G3133" t="str">
        <f>IFERROR(IF(RawData!G3135&lt;&gt;"", VLOOKUP(TRIM(RawData!G3135),ICD10Code,2,FALSE), ""), "Other")</f>
        <v/>
      </c>
      <c r="H3133" t="str">
        <f>IFERROR(IF(RawData!H3135&lt;&gt;"", VLOOKUP(TRIM(RawData!H3135),PHCODE,2,FALSE), ""), "Other")</f>
        <v/>
      </c>
      <c r="I3133" t="str">
        <f>IFERROR(IF(RawData!I3135&lt;&gt;"", VLOOKUP(TRIM(RawData!I3135),PHCODE,2,FALSE), ""), "Other")</f>
        <v/>
      </c>
      <c r="J3133" t="str">
        <f>TRIM(RawData!L3135)</f>
        <v/>
      </c>
      <c r="K3133">
        <f>'Risk Calculation Tables'!AD2701</f>
        <v>0</v>
      </c>
      <c r="L3133" t="str">
        <f>TRIM(RawData!J3135)</f>
        <v/>
      </c>
      <c r="M3133" t="str">
        <f>TRIM(RawData!K3135)</f>
        <v/>
      </c>
    </row>
    <row r="3134" spans="1:13" x14ac:dyDescent="0.3">
      <c r="A3134">
        <f>RawData!A3136</f>
        <v>0</v>
      </c>
      <c r="B3134" t="str">
        <f>IF(RawData!B3136&lt;&gt;"", (VLOOKUP(RawData!B3136,AgeCat,2,TRUE)), "")</f>
        <v/>
      </c>
      <c r="C3134" t="str">
        <f>TRIM(RawData!C3136)</f>
        <v/>
      </c>
      <c r="D3134" s="4">
        <f>RawData!D3136</f>
        <v>0</v>
      </c>
      <c r="E3134">
        <f>RawData!E3136</f>
        <v>0</v>
      </c>
      <c r="F3134" t="str">
        <f>IFERROR(IF(RawData!F3136&lt;&gt;"", VLOOKUP(TRIM(RawData!F3136),ICD10Code,2,FALSE), ""), "Other")</f>
        <v/>
      </c>
      <c r="G3134" t="str">
        <f>IFERROR(IF(RawData!G3136&lt;&gt;"", VLOOKUP(TRIM(RawData!G3136),ICD10Code,2,FALSE), ""), "Other")</f>
        <v/>
      </c>
      <c r="H3134" t="str">
        <f>IFERROR(IF(RawData!H3136&lt;&gt;"", VLOOKUP(TRIM(RawData!H3136),PHCODE,2,FALSE), ""), "Other")</f>
        <v/>
      </c>
      <c r="I3134" t="str">
        <f>IFERROR(IF(RawData!I3136&lt;&gt;"", VLOOKUP(TRIM(RawData!I3136),PHCODE,2,FALSE), ""), "Other")</f>
        <v/>
      </c>
      <c r="J3134" t="str">
        <f>TRIM(RawData!L3136)</f>
        <v/>
      </c>
      <c r="K3134">
        <f>'Risk Calculation Tables'!AD2702</f>
        <v>0</v>
      </c>
      <c r="L3134" t="str">
        <f>TRIM(RawData!J3136)</f>
        <v/>
      </c>
      <c r="M3134" t="str">
        <f>TRIM(RawData!K3136)</f>
        <v/>
      </c>
    </row>
    <row r="3135" spans="1:13" x14ac:dyDescent="0.3">
      <c r="A3135">
        <f>RawData!A3137</f>
        <v>0</v>
      </c>
      <c r="B3135" t="str">
        <f>IF(RawData!B3137&lt;&gt;"", (VLOOKUP(RawData!B3137,AgeCat,2,TRUE)), "")</f>
        <v/>
      </c>
      <c r="C3135" t="str">
        <f>TRIM(RawData!C3137)</f>
        <v/>
      </c>
      <c r="D3135" s="4">
        <f>RawData!D3137</f>
        <v>0</v>
      </c>
      <c r="E3135">
        <f>RawData!E3137</f>
        <v>0</v>
      </c>
      <c r="F3135" t="str">
        <f>IFERROR(IF(RawData!F3137&lt;&gt;"", VLOOKUP(TRIM(RawData!F3137),ICD10Code,2,FALSE), ""), "Other")</f>
        <v/>
      </c>
      <c r="G3135" t="str">
        <f>IFERROR(IF(RawData!G3137&lt;&gt;"", VLOOKUP(TRIM(RawData!G3137),ICD10Code,2,FALSE), ""), "Other")</f>
        <v/>
      </c>
      <c r="H3135" t="str">
        <f>IFERROR(IF(RawData!H3137&lt;&gt;"", VLOOKUP(TRIM(RawData!H3137),PHCODE,2,FALSE), ""), "Other")</f>
        <v/>
      </c>
      <c r="I3135" t="str">
        <f>IFERROR(IF(RawData!I3137&lt;&gt;"", VLOOKUP(TRIM(RawData!I3137),PHCODE,2,FALSE), ""), "Other")</f>
        <v/>
      </c>
      <c r="J3135" t="str">
        <f>TRIM(RawData!L3137)</f>
        <v/>
      </c>
      <c r="K3135">
        <f>'Risk Calculation Tables'!AD2703</f>
        <v>0</v>
      </c>
      <c r="L3135" t="str">
        <f>TRIM(RawData!J3137)</f>
        <v/>
      </c>
      <c r="M3135" t="str">
        <f>TRIM(RawData!K3137)</f>
        <v/>
      </c>
    </row>
    <row r="3136" spans="1:13" x14ac:dyDescent="0.3">
      <c r="A3136">
        <f>RawData!A3138</f>
        <v>0</v>
      </c>
      <c r="B3136" t="str">
        <f>IF(RawData!B3138&lt;&gt;"", (VLOOKUP(RawData!B3138,AgeCat,2,TRUE)), "")</f>
        <v/>
      </c>
      <c r="C3136" t="str">
        <f>TRIM(RawData!C3138)</f>
        <v/>
      </c>
      <c r="D3136" s="4">
        <f>RawData!D3138</f>
        <v>0</v>
      </c>
      <c r="E3136">
        <f>RawData!E3138</f>
        <v>0</v>
      </c>
      <c r="F3136" t="str">
        <f>IFERROR(IF(RawData!F3138&lt;&gt;"", VLOOKUP(TRIM(RawData!F3138),ICD10Code,2,FALSE), ""), "Other")</f>
        <v/>
      </c>
      <c r="G3136" t="str">
        <f>IFERROR(IF(RawData!G3138&lt;&gt;"", VLOOKUP(TRIM(RawData!G3138),ICD10Code,2,FALSE), ""), "Other")</f>
        <v/>
      </c>
      <c r="H3136" t="str">
        <f>IFERROR(IF(RawData!H3138&lt;&gt;"", VLOOKUP(TRIM(RawData!H3138),PHCODE,2,FALSE), ""), "Other")</f>
        <v/>
      </c>
      <c r="I3136" t="str">
        <f>IFERROR(IF(RawData!I3138&lt;&gt;"", VLOOKUP(TRIM(RawData!I3138),PHCODE,2,FALSE), ""), "Other")</f>
        <v/>
      </c>
      <c r="J3136" t="str">
        <f>TRIM(RawData!L3138)</f>
        <v/>
      </c>
      <c r="K3136">
        <f>'Risk Calculation Tables'!AD2704</f>
        <v>0</v>
      </c>
      <c r="L3136" t="str">
        <f>TRIM(RawData!J3138)</f>
        <v/>
      </c>
      <c r="M3136" t="str">
        <f>TRIM(RawData!K3138)</f>
        <v/>
      </c>
    </row>
    <row r="3137" spans="1:13" x14ac:dyDescent="0.3">
      <c r="A3137">
        <f>RawData!A3139</f>
        <v>0</v>
      </c>
      <c r="B3137" t="str">
        <f>IF(RawData!B3139&lt;&gt;"", (VLOOKUP(RawData!B3139,AgeCat,2,TRUE)), "")</f>
        <v/>
      </c>
      <c r="C3137" t="str">
        <f>TRIM(RawData!C3139)</f>
        <v/>
      </c>
      <c r="D3137" s="4">
        <f>RawData!D3139</f>
        <v>0</v>
      </c>
      <c r="E3137">
        <f>RawData!E3139</f>
        <v>0</v>
      </c>
      <c r="F3137" t="str">
        <f>IFERROR(IF(RawData!F3139&lt;&gt;"", VLOOKUP(TRIM(RawData!F3139),ICD10Code,2,FALSE), ""), "Other")</f>
        <v/>
      </c>
      <c r="G3137" t="str">
        <f>IFERROR(IF(RawData!G3139&lt;&gt;"", VLOOKUP(TRIM(RawData!G3139),ICD10Code,2,FALSE), ""), "Other")</f>
        <v/>
      </c>
      <c r="H3137" t="str">
        <f>IFERROR(IF(RawData!H3139&lt;&gt;"", VLOOKUP(TRIM(RawData!H3139),PHCODE,2,FALSE), ""), "Other")</f>
        <v/>
      </c>
      <c r="I3137" t="str">
        <f>IFERROR(IF(RawData!I3139&lt;&gt;"", VLOOKUP(TRIM(RawData!I3139),PHCODE,2,FALSE), ""), "Other")</f>
        <v/>
      </c>
      <c r="J3137" t="str">
        <f>TRIM(RawData!L3139)</f>
        <v/>
      </c>
      <c r="K3137">
        <f>'Risk Calculation Tables'!AD2705</f>
        <v>0</v>
      </c>
      <c r="L3137" t="str">
        <f>TRIM(RawData!J3139)</f>
        <v/>
      </c>
      <c r="M3137" t="str">
        <f>TRIM(RawData!K3139)</f>
        <v/>
      </c>
    </row>
    <row r="3138" spans="1:13" x14ac:dyDescent="0.3">
      <c r="A3138">
        <f>RawData!A3140</f>
        <v>0</v>
      </c>
      <c r="B3138" t="str">
        <f>IF(RawData!B3140&lt;&gt;"", (VLOOKUP(RawData!B3140,AgeCat,2,TRUE)), "")</f>
        <v/>
      </c>
      <c r="C3138" t="str">
        <f>TRIM(RawData!C3140)</f>
        <v/>
      </c>
      <c r="D3138" s="4">
        <f>RawData!D3140</f>
        <v>0</v>
      </c>
      <c r="E3138">
        <f>RawData!E3140</f>
        <v>0</v>
      </c>
      <c r="F3138" t="str">
        <f>IFERROR(IF(RawData!F3140&lt;&gt;"", VLOOKUP(TRIM(RawData!F3140),ICD10Code,2,FALSE), ""), "Other")</f>
        <v/>
      </c>
      <c r="G3138" t="str">
        <f>IFERROR(IF(RawData!G3140&lt;&gt;"", VLOOKUP(TRIM(RawData!G3140),ICD10Code,2,FALSE), ""), "Other")</f>
        <v/>
      </c>
      <c r="H3138" t="str">
        <f>IFERROR(IF(RawData!H3140&lt;&gt;"", VLOOKUP(TRIM(RawData!H3140),PHCODE,2,FALSE), ""), "Other")</f>
        <v/>
      </c>
      <c r="I3138" t="str">
        <f>IFERROR(IF(RawData!I3140&lt;&gt;"", VLOOKUP(TRIM(RawData!I3140),PHCODE,2,FALSE), ""), "Other")</f>
        <v/>
      </c>
      <c r="J3138" t="str">
        <f>TRIM(RawData!L3140)</f>
        <v/>
      </c>
      <c r="K3138">
        <f>'Risk Calculation Tables'!AD2706</f>
        <v>0</v>
      </c>
      <c r="L3138" t="str">
        <f>TRIM(RawData!J3140)</f>
        <v/>
      </c>
      <c r="M3138" t="str">
        <f>TRIM(RawData!K3140)</f>
        <v/>
      </c>
    </row>
    <row r="3139" spans="1:13" x14ac:dyDescent="0.3">
      <c r="A3139">
        <f>RawData!A3141</f>
        <v>0</v>
      </c>
      <c r="B3139" t="str">
        <f>IF(RawData!B3141&lt;&gt;"", (VLOOKUP(RawData!B3141,AgeCat,2,TRUE)), "")</f>
        <v/>
      </c>
      <c r="C3139" t="str">
        <f>TRIM(RawData!C3141)</f>
        <v/>
      </c>
      <c r="D3139" s="4">
        <f>RawData!D3141</f>
        <v>0</v>
      </c>
      <c r="E3139">
        <f>RawData!E3141</f>
        <v>0</v>
      </c>
      <c r="F3139" t="str">
        <f>IFERROR(IF(RawData!F3141&lt;&gt;"", VLOOKUP(TRIM(RawData!F3141),ICD10Code,2,FALSE), ""), "Other")</f>
        <v/>
      </c>
      <c r="G3139" t="str">
        <f>IFERROR(IF(RawData!G3141&lt;&gt;"", VLOOKUP(TRIM(RawData!G3141),ICD10Code,2,FALSE), ""), "Other")</f>
        <v/>
      </c>
      <c r="H3139" t="str">
        <f>IFERROR(IF(RawData!H3141&lt;&gt;"", VLOOKUP(TRIM(RawData!H3141),PHCODE,2,FALSE), ""), "Other")</f>
        <v/>
      </c>
      <c r="I3139" t="str">
        <f>IFERROR(IF(RawData!I3141&lt;&gt;"", VLOOKUP(TRIM(RawData!I3141),PHCODE,2,FALSE), ""), "Other")</f>
        <v/>
      </c>
      <c r="J3139" t="str">
        <f>TRIM(RawData!L3141)</f>
        <v/>
      </c>
      <c r="K3139">
        <f>'Risk Calculation Tables'!AD2707</f>
        <v>0</v>
      </c>
      <c r="L3139" t="str">
        <f>TRIM(RawData!J3141)</f>
        <v/>
      </c>
      <c r="M3139" t="str">
        <f>TRIM(RawData!K3141)</f>
        <v/>
      </c>
    </row>
    <row r="3140" spans="1:13" x14ac:dyDescent="0.3">
      <c r="A3140">
        <f>RawData!A3142</f>
        <v>0</v>
      </c>
      <c r="B3140" t="str">
        <f>IF(RawData!B3142&lt;&gt;"", (VLOOKUP(RawData!B3142,AgeCat,2,TRUE)), "")</f>
        <v/>
      </c>
      <c r="C3140" t="str">
        <f>TRIM(RawData!C3142)</f>
        <v/>
      </c>
      <c r="D3140" s="4">
        <f>RawData!D3142</f>
        <v>0</v>
      </c>
      <c r="E3140">
        <f>RawData!E3142</f>
        <v>0</v>
      </c>
      <c r="F3140" t="str">
        <f>IFERROR(IF(RawData!F3142&lt;&gt;"", VLOOKUP(TRIM(RawData!F3142),ICD10Code,2,FALSE), ""), "Other")</f>
        <v/>
      </c>
      <c r="G3140" t="str">
        <f>IFERROR(IF(RawData!G3142&lt;&gt;"", VLOOKUP(TRIM(RawData!G3142),ICD10Code,2,FALSE), ""), "Other")</f>
        <v/>
      </c>
      <c r="H3140" t="str">
        <f>IFERROR(IF(RawData!H3142&lt;&gt;"", VLOOKUP(TRIM(RawData!H3142),PHCODE,2,FALSE), ""), "Other")</f>
        <v/>
      </c>
      <c r="I3140" t="str">
        <f>IFERROR(IF(RawData!I3142&lt;&gt;"", VLOOKUP(TRIM(RawData!I3142),PHCODE,2,FALSE), ""), "Other")</f>
        <v/>
      </c>
      <c r="J3140" t="str">
        <f>TRIM(RawData!L3142)</f>
        <v/>
      </c>
      <c r="K3140">
        <f>'Risk Calculation Tables'!AD2708</f>
        <v>0</v>
      </c>
      <c r="L3140" t="str">
        <f>TRIM(RawData!J3142)</f>
        <v/>
      </c>
      <c r="M3140" t="str">
        <f>TRIM(RawData!K3142)</f>
        <v/>
      </c>
    </row>
    <row r="3141" spans="1:13" x14ac:dyDescent="0.3">
      <c r="A3141">
        <f>RawData!A3143</f>
        <v>0</v>
      </c>
      <c r="B3141" t="str">
        <f>IF(RawData!B3143&lt;&gt;"", (VLOOKUP(RawData!B3143,AgeCat,2,TRUE)), "")</f>
        <v/>
      </c>
      <c r="C3141" t="str">
        <f>TRIM(RawData!C3143)</f>
        <v/>
      </c>
      <c r="D3141" s="4">
        <f>RawData!D3143</f>
        <v>0</v>
      </c>
      <c r="E3141">
        <f>RawData!E3143</f>
        <v>0</v>
      </c>
      <c r="F3141" t="str">
        <f>IFERROR(IF(RawData!F3143&lt;&gt;"", VLOOKUP(TRIM(RawData!F3143),ICD10Code,2,FALSE), ""), "Other")</f>
        <v/>
      </c>
      <c r="G3141" t="str">
        <f>IFERROR(IF(RawData!G3143&lt;&gt;"", VLOOKUP(TRIM(RawData!G3143),ICD10Code,2,FALSE), ""), "Other")</f>
        <v/>
      </c>
      <c r="H3141" t="str">
        <f>IFERROR(IF(RawData!H3143&lt;&gt;"", VLOOKUP(TRIM(RawData!H3143),PHCODE,2,FALSE), ""), "Other")</f>
        <v/>
      </c>
      <c r="I3141" t="str">
        <f>IFERROR(IF(RawData!I3143&lt;&gt;"", VLOOKUP(TRIM(RawData!I3143),PHCODE,2,FALSE), ""), "Other")</f>
        <v/>
      </c>
      <c r="J3141" t="str">
        <f>TRIM(RawData!L3143)</f>
        <v/>
      </c>
      <c r="K3141">
        <f>'Risk Calculation Tables'!AD2709</f>
        <v>0</v>
      </c>
      <c r="L3141" t="str">
        <f>TRIM(RawData!J3143)</f>
        <v/>
      </c>
      <c r="M3141" t="str">
        <f>TRIM(RawData!K3143)</f>
        <v/>
      </c>
    </row>
    <row r="3142" spans="1:13" x14ac:dyDescent="0.3">
      <c r="A3142">
        <f>RawData!A3144</f>
        <v>0</v>
      </c>
      <c r="B3142" t="str">
        <f>IF(RawData!B3144&lt;&gt;"", (VLOOKUP(RawData!B3144,AgeCat,2,TRUE)), "")</f>
        <v/>
      </c>
      <c r="C3142" t="str">
        <f>TRIM(RawData!C3144)</f>
        <v/>
      </c>
      <c r="D3142" s="4">
        <f>RawData!D3144</f>
        <v>0</v>
      </c>
      <c r="E3142">
        <f>RawData!E3144</f>
        <v>0</v>
      </c>
      <c r="F3142" t="str">
        <f>IFERROR(IF(RawData!F3144&lt;&gt;"", VLOOKUP(TRIM(RawData!F3144),ICD10Code,2,FALSE), ""), "Other")</f>
        <v/>
      </c>
      <c r="G3142" t="str">
        <f>IFERROR(IF(RawData!G3144&lt;&gt;"", VLOOKUP(TRIM(RawData!G3144),ICD10Code,2,FALSE), ""), "Other")</f>
        <v/>
      </c>
      <c r="H3142" t="str">
        <f>IFERROR(IF(RawData!H3144&lt;&gt;"", VLOOKUP(TRIM(RawData!H3144),PHCODE,2,FALSE), ""), "Other")</f>
        <v/>
      </c>
      <c r="I3142" t="str">
        <f>IFERROR(IF(RawData!I3144&lt;&gt;"", VLOOKUP(TRIM(RawData!I3144),PHCODE,2,FALSE), ""), "Other")</f>
        <v/>
      </c>
      <c r="J3142" t="str">
        <f>TRIM(RawData!L3144)</f>
        <v/>
      </c>
      <c r="K3142">
        <f>'Risk Calculation Tables'!AD2710</f>
        <v>0</v>
      </c>
      <c r="L3142" t="str">
        <f>TRIM(RawData!J3144)</f>
        <v/>
      </c>
      <c r="M3142" t="str">
        <f>TRIM(RawData!K3144)</f>
        <v/>
      </c>
    </row>
    <row r="3143" spans="1:13" x14ac:dyDescent="0.3">
      <c r="A3143">
        <f>RawData!A3145</f>
        <v>0</v>
      </c>
      <c r="B3143" t="str">
        <f>IF(RawData!B3145&lt;&gt;"", (VLOOKUP(RawData!B3145,AgeCat,2,TRUE)), "")</f>
        <v/>
      </c>
      <c r="C3143" t="str">
        <f>TRIM(RawData!C3145)</f>
        <v/>
      </c>
      <c r="D3143" s="4">
        <f>RawData!D3145</f>
        <v>0</v>
      </c>
      <c r="E3143">
        <f>RawData!E3145</f>
        <v>0</v>
      </c>
      <c r="F3143" t="str">
        <f>IFERROR(IF(RawData!F3145&lt;&gt;"", VLOOKUP(TRIM(RawData!F3145),ICD10Code,2,FALSE), ""), "Other")</f>
        <v/>
      </c>
      <c r="G3143" t="str">
        <f>IFERROR(IF(RawData!G3145&lt;&gt;"", VLOOKUP(TRIM(RawData!G3145),ICD10Code,2,FALSE), ""), "Other")</f>
        <v/>
      </c>
      <c r="H3143" t="str">
        <f>IFERROR(IF(RawData!H3145&lt;&gt;"", VLOOKUP(TRIM(RawData!H3145),PHCODE,2,FALSE), ""), "Other")</f>
        <v/>
      </c>
      <c r="I3143" t="str">
        <f>IFERROR(IF(RawData!I3145&lt;&gt;"", VLOOKUP(TRIM(RawData!I3145),PHCODE,2,FALSE), ""), "Other")</f>
        <v/>
      </c>
      <c r="J3143" t="str">
        <f>TRIM(RawData!L3145)</f>
        <v/>
      </c>
      <c r="K3143">
        <f>'Risk Calculation Tables'!AD2711</f>
        <v>0</v>
      </c>
      <c r="L3143" t="str">
        <f>TRIM(RawData!J3145)</f>
        <v/>
      </c>
      <c r="M3143" t="str">
        <f>TRIM(RawData!K3145)</f>
        <v/>
      </c>
    </row>
    <row r="3144" spans="1:13" x14ac:dyDescent="0.3">
      <c r="A3144">
        <f>RawData!A3146</f>
        <v>0</v>
      </c>
      <c r="B3144" t="str">
        <f>IF(RawData!B3146&lt;&gt;"", (VLOOKUP(RawData!B3146,AgeCat,2,TRUE)), "")</f>
        <v/>
      </c>
      <c r="C3144" t="str">
        <f>TRIM(RawData!C3146)</f>
        <v/>
      </c>
      <c r="D3144" s="4">
        <f>RawData!D3146</f>
        <v>0</v>
      </c>
      <c r="E3144">
        <f>RawData!E3146</f>
        <v>0</v>
      </c>
      <c r="F3144" t="str">
        <f>IFERROR(IF(RawData!F3146&lt;&gt;"", VLOOKUP(TRIM(RawData!F3146),ICD10Code,2,FALSE), ""), "Other")</f>
        <v/>
      </c>
      <c r="G3144" t="str">
        <f>IFERROR(IF(RawData!G3146&lt;&gt;"", VLOOKUP(TRIM(RawData!G3146),ICD10Code,2,FALSE), ""), "Other")</f>
        <v/>
      </c>
      <c r="H3144" t="str">
        <f>IFERROR(IF(RawData!H3146&lt;&gt;"", VLOOKUP(TRIM(RawData!H3146),PHCODE,2,FALSE), ""), "Other")</f>
        <v/>
      </c>
      <c r="I3144" t="str">
        <f>IFERROR(IF(RawData!I3146&lt;&gt;"", VLOOKUP(TRIM(RawData!I3146),PHCODE,2,FALSE), ""), "Other")</f>
        <v/>
      </c>
      <c r="J3144" t="str">
        <f>TRIM(RawData!L3146)</f>
        <v/>
      </c>
      <c r="K3144">
        <f>'Risk Calculation Tables'!AD2712</f>
        <v>0</v>
      </c>
      <c r="L3144" t="str">
        <f>TRIM(RawData!J3146)</f>
        <v/>
      </c>
      <c r="M3144" t="str">
        <f>TRIM(RawData!K3146)</f>
        <v/>
      </c>
    </row>
    <row r="3145" spans="1:13" x14ac:dyDescent="0.3">
      <c r="A3145">
        <f>RawData!A3147</f>
        <v>0</v>
      </c>
      <c r="B3145" t="str">
        <f>IF(RawData!B3147&lt;&gt;"", (VLOOKUP(RawData!B3147,AgeCat,2,TRUE)), "")</f>
        <v/>
      </c>
      <c r="C3145" t="str">
        <f>TRIM(RawData!C3147)</f>
        <v/>
      </c>
      <c r="D3145" s="4">
        <f>RawData!D3147</f>
        <v>0</v>
      </c>
      <c r="E3145">
        <f>RawData!E3147</f>
        <v>0</v>
      </c>
      <c r="F3145" t="str">
        <f>IFERROR(IF(RawData!F3147&lt;&gt;"", VLOOKUP(TRIM(RawData!F3147),ICD10Code,2,FALSE), ""), "Other")</f>
        <v/>
      </c>
      <c r="G3145" t="str">
        <f>IFERROR(IF(RawData!G3147&lt;&gt;"", VLOOKUP(TRIM(RawData!G3147),ICD10Code,2,FALSE), ""), "Other")</f>
        <v/>
      </c>
      <c r="H3145" t="str">
        <f>IFERROR(IF(RawData!H3147&lt;&gt;"", VLOOKUP(TRIM(RawData!H3147),PHCODE,2,FALSE), ""), "Other")</f>
        <v/>
      </c>
      <c r="I3145" t="str">
        <f>IFERROR(IF(RawData!I3147&lt;&gt;"", VLOOKUP(TRIM(RawData!I3147),PHCODE,2,FALSE), ""), "Other")</f>
        <v/>
      </c>
      <c r="J3145" t="str">
        <f>TRIM(RawData!L3147)</f>
        <v/>
      </c>
      <c r="K3145">
        <f>'Risk Calculation Tables'!AD2713</f>
        <v>0</v>
      </c>
      <c r="L3145" t="str">
        <f>TRIM(RawData!J3147)</f>
        <v/>
      </c>
      <c r="M3145" t="str">
        <f>TRIM(RawData!K3147)</f>
        <v/>
      </c>
    </row>
    <row r="3146" spans="1:13" x14ac:dyDescent="0.3">
      <c r="A3146">
        <f>RawData!A3148</f>
        <v>0</v>
      </c>
      <c r="B3146" t="str">
        <f>IF(RawData!B3148&lt;&gt;"", (VLOOKUP(RawData!B3148,AgeCat,2,TRUE)), "")</f>
        <v/>
      </c>
      <c r="C3146" t="str">
        <f>TRIM(RawData!C3148)</f>
        <v/>
      </c>
      <c r="D3146" s="4">
        <f>RawData!D3148</f>
        <v>0</v>
      </c>
      <c r="E3146">
        <f>RawData!E3148</f>
        <v>0</v>
      </c>
      <c r="F3146" t="str">
        <f>IFERROR(IF(RawData!F3148&lt;&gt;"", VLOOKUP(TRIM(RawData!F3148),ICD10Code,2,FALSE), ""), "Other")</f>
        <v/>
      </c>
      <c r="G3146" t="str">
        <f>IFERROR(IF(RawData!G3148&lt;&gt;"", VLOOKUP(TRIM(RawData!G3148),ICD10Code,2,FALSE), ""), "Other")</f>
        <v/>
      </c>
      <c r="H3146" t="str">
        <f>IFERROR(IF(RawData!H3148&lt;&gt;"", VLOOKUP(TRIM(RawData!H3148),PHCODE,2,FALSE), ""), "Other")</f>
        <v/>
      </c>
      <c r="I3146" t="str">
        <f>IFERROR(IF(RawData!I3148&lt;&gt;"", VLOOKUP(TRIM(RawData!I3148),PHCODE,2,FALSE), ""), "Other")</f>
        <v/>
      </c>
      <c r="J3146" t="str">
        <f>TRIM(RawData!L3148)</f>
        <v/>
      </c>
      <c r="K3146">
        <f>'Risk Calculation Tables'!AD2714</f>
        <v>0</v>
      </c>
      <c r="L3146" t="str">
        <f>TRIM(RawData!J3148)</f>
        <v/>
      </c>
      <c r="M3146" t="str">
        <f>TRIM(RawData!K3148)</f>
        <v/>
      </c>
    </row>
    <row r="3147" spans="1:13" x14ac:dyDescent="0.3">
      <c r="A3147">
        <f>RawData!A3149</f>
        <v>0</v>
      </c>
      <c r="B3147" t="str">
        <f>IF(RawData!B3149&lt;&gt;"", (VLOOKUP(RawData!B3149,AgeCat,2,TRUE)), "")</f>
        <v/>
      </c>
      <c r="C3147" t="str">
        <f>TRIM(RawData!C3149)</f>
        <v/>
      </c>
      <c r="D3147" s="4">
        <f>RawData!D3149</f>
        <v>0</v>
      </c>
      <c r="E3147">
        <f>RawData!E3149</f>
        <v>0</v>
      </c>
      <c r="F3147" t="str">
        <f>IFERROR(IF(RawData!F3149&lt;&gt;"", VLOOKUP(TRIM(RawData!F3149),ICD10Code,2,FALSE), ""), "Other")</f>
        <v/>
      </c>
      <c r="G3147" t="str">
        <f>IFERROR(IF(RawData!G3149&lt;&gt;"", VLOOKUP(TRIM(RawData!G3149),ICD10Code,2,FALSE), ""), "Other")</f>
        <v/>
      </c>
      <c r="H3147" t="str">
        <f>IFERROR(IF(RawData!H3149&lt;&gt;"", VLOOKUP(TRIM(RawData!H3149),PHCODE,2,FALSE), ""), "Other")</f>
        <v/>
      </c>
      <c r="I3147" t="str">
        <f>IFERROR(IF(RawData!I3149&lt;&gt;"", VLOOKUP(TRIM(RawData!I3149),PHCODE,2,FALSE), ""), "Other")</f>
        <v/>
      </c>
      <c r="J3147" t="str">
        <f>TRIM(RawData!L3149)</f>
        <v/>
      </c>
      <c r="K3147">
        <f>'Risk Calculation Tables'!AD2715</f>
        <v>0</v>
      </c>
      <c r="L3147" t="str">
        <f>TRIM(RawData!J3149)</f>
        <v/>
      </c>
      <c r="M3147" t="str">
        <f>TRIM(RawData!K3149)</f>
        <v/>
      </c>
    </row>
    <row r="3148" spans="1:13" x14ac:dyDescent="0.3">
      <c r="A3148">
        <f>RawData!A3150</f>
        <v>0</v>
      </c>
      <c r="B3148" t="str">
        <f>IF(RawData!B3150&lt;&gt;"", (VLOOKUP(RawData!B3150,AgeCat,2,TRUE)), "")</f>
        <v/>
      </c>
      <c r="C3148" t="str">
        <f>TRIM(RawData!C3150)</f>
        <v/>
      </c>
      <c r="D3148" s="4">
        <f>RawData!D3150</f>
        <v>0</v>
      </c>
      <c r="E3148">
        <f>RawData!E3150</f>
        <v>0</v>
      </c>
      <c r="F3148" t="str">
        <f>IFERROR(IF(RawData!F3150&lt;&gt;"", VLOOKUP(TRIM(RawData!F3150),ICD10Code,2,FALSE), ""), "Other")</f>
        <v/>
      </c>
      <c r="G3148" t="str">
        <f>IFERROR(IF(RawData!G3150&lt;&gt;"", VLOOKUP(TRIM(RawData!G3150),ICD10Code,2,FALSE), ""), "Other")</f>
        <v/>
      </c>
      <c r="H3148" t="str">
        <f>IFERROR(IF(RawData!H3150&lt;&gt;"", VLOOKUP(TRIM(RawData!H3150),PHCODE,2,FALSE), ""), "Other")</f>
        <v/>
      </c>
      <c r="I3148" t="str">
        <f>IFERROR(IF(RawData!I3150&lt;&gt;"", VLOOKUP(TRIM(RawData!I3150),PHCODE,2,FALSE), ""), "Other")</f>
        <v/>
      </c>
      <c r="J3148" t="str">
        <f>TRIM(RawData!L3150)</f>
        <v/>
      </c>
      <c r="K3148">
        <f>'Risk Calculation Tables'!AD2716</f>
        <v>0</v>
      </c>
      <c r="L3148" t="str">
        <f>TRIM(RawData!J3150)</f>
        <v/>
      </c>
      <c r="M3148" t="str">
        <f>TRIM(RawData!K3150)</f>
        <v/>
      </c>
    </row>
    <row r="3149" spans="1:13" x14ac:dyDescent="0.3">
      <c r="A3149">
        <f>RawData!A3151</f>
        <v>0</v>
      </c>
      <c r="B3149" t="str">
        <f>IF(RawData!B3151&lt;&gt;"", (VLOOKUP(RawData!B3151,AgeCat,2,TRUE)), "")</f>
        <v/>
      </c>
      <c r="C3149" t="str">
        <f>TRIM(RawData!C3151)</f>
        <v/>
      </c>
      <c r="D3149" s="4">
        <f>RawData!D3151</f>
        <v>0</v>
      </c>
      <c r="E3149">
        <f>RawData!E3151</f>
        <v>0</v>
      </c>
      <c r="F3149" t="str">
        <f>IFERROR(IF(RawData!F3151&lt;&gt;"", VLOOKUP(TRIM(RawData!F3151),ICD10Code,2,FALSE), ""), "Other")</f>
        <v/>
      </c>
      <c r="G3149" t="str">
        <f>IFERROR(IF(RawData!G3151&lt;&gt;"", VLOOKUP(TRIM(RawData!G3151),ICD10Code,2,FALSE), ""), "Other")</f>
        <v/>
      </c>
      <c r="H3149" t="str">
        <f>IFERROR(IF(RawData!H3151&lt;&gt;"", VLOOKUP(TRIM(RawData!H3151),PHCODE,2,FALSE), ""), "Other")</f>
        <v/>
      </c>
      <c r="I3149" t="str">
        <f>IFERROR(IF(RawData!I3151&lt;&gt;"", VLOOKUP(TRIM(RawData!I3151),PHCODE,2,FALSE), ""), "Other")</f>
        <v/>
      </c>
      <c r="J3149" t="str">
        <f>TRIM(RawData!L3151)</f>
        <v/>
      </c>
      <c r="K3149">
        <f>'Risk Calculation Tables'!AD2717</f>
        <v>0</v>
      </c>
      <c r="L3149" t="str">
        <f>TRIM(RawData!J3151)</f>
        <v/>
      </c>
      <c r="M3149" t="str">
        <f>TRIM(RawData!K3151)</f>
        <v/>
      </c>
    </row>
    <row r="3150" spans="1:13" x14ac:dyDescent="0.3">
      <c r="A3150">
        <f>RawData!A3152</f>
        <v>0</v>
      </c>
      <c r="B3150" t="str">
        <f>IF(RawData!B3152&lt;&gt;"", (VLOOKUP(RawData!B3152,AgeCat,2,TRUE)), "")</f>
        <v/>
      </c>
      <c r="C3150" t="str">
        <f>TRIM(RawData!C3152)</f>
        <v/>
      </c>
      <c r="D3150" s="4">
        <f>RawData!D3152</f>
        <v>0</v>
      </c>
      <c r="E3150">
        <f>RawData!E3152</f>
        <v>0</v>
      </c>
      <c r="F3150" t="str">
        <f>IFERROR(IF(RawData!F3152&lt;&gt;"", VLOOKUP(TRIM(RawData!F3152),ICD10Code,2,FALSE), ""), "Other")</f>
        <v/>
      </c>
      <c r="G3150" t="str">
        <f>IFERROR(IF(RawData!G3152&lt;&gt;"", VLOOKUP(TRIM(RawData!G3152),ICD10Code,2,FALSE), ""), "Other")</f>
        <v/>
      </c>
      <c r="H3150" t="str">
        <f>IFERROR(IF(RawData!H3152&lt;&gt;"", VLOOKUP(TRIM(RawData!H3152),PHCODE,2,FALSE), ""), "Other")</f>
        <v/>
      </c>
      <c r="I3150" t="str">
        <f>IFERROR(IF(RawData!I3152&lt;&gt;"", VLOOKUP(TRIM(RawData!I3152),PHCODE,2,FALSE), ""), "Other")</f>
        <v/>
      </c>
      <c r="J3150" t="str">
        <f>TRIM(RawData!L3152)</f>
        <v/>
      </c>
      <c r="K3150">
        <f>'Risk Calculation Tables'!AD2718</f>
        <v>0</v>
      </c>
      <c r="L3150" t="str">
        <f>TRIM(RawData!J3152)</f>
        <v/>
      </c>
      <c r="M3150" t="str">
        <f>TRIM(RawData!K3152)</f>
        <v/>
      </c>
    </row>
    <row r="3151" spans="1:13" x14ac:dyDescent="0.3">
      <c r="A3151">
        <f>RawData!A3153</f>
        <v>0</v>
      </c>
      <c r="B3151" t="str">
        <f>IF(RawData!B3153&lt;&gt;"", (VLOOKUP(RawData!B3153,AgeCat,2,TRUE)), "")</f>
        <v/>
      </c>
      <c r="C3151" t="str">
        <f>TRIM(RawData!C3153)</f>
        <v/>
      </c>
      <c r="D3151" s="4">
        <f>RawData!D3153</f>
        <v>0</v>
      </c>
      <c r="E3151">
        <f>RawData!E3153</f>
        <v>0</v>
      </c>
      <c r="F3151" t="str">
        <f>IFERROR(IF(RawData!F3153&lt;&gt;"", VLOOKUP(TRIM(RawData!F3153),ICD10Code,2,FALSE), ""), "Other")</f>
        <v/>
      </c>
      <c r="G3151" t="str">
        <f>IFERROR(IF(RawData!G3153&lt;&gt;"", VLOOKUP(TRIM(RawData!G3153),ICD10Code,2,FALSE), ""), "Other")</f>
        <v/>
      </c>
      <c r="H3151" t="str">
        <f>IFERROR(IF(RawData!H3153&lt;&gt;"", VLOOKUP(TRIM(RawData!H3153),PHCODE,2,FALSE), ""), "Other")</f>
        <v/>
      </c>
      <c r="I3151" t="str">
        <f>IFERROR(IF(RawData!I3153&lt;&gt;"", VLOOKUP(TRIM(RawData!I3153),PHCODE,2,FALSE), ""), "Other")</f>
        <v/>
      </c>
      <c r="J3151" t="str">
        <f>TRIM(RawData!L3153)</f>
        <v/>
      </c>
      <c r="K3151">
        <f>'Risk Calculation Tables'!AD2719</f>
        <v>0</v>
      </c>
      <c r="L3151" t="str">
        <f>TRIM(RawData!J3153)</f>
        <v/>
      </c>
      <c r="M3151" t="str">
        <f>TRIM(RawData!K3153)</f>
        <v/>
      </c>
    </row>
    <row r="3152" spans="1:13" x14ac:dyDescent="0.3">
      <c r="A3152">
        <f>RawData!A3154</f>
        <v>0</v>
      </c>
      <c r="B3152" t="str">
        <f>IF(RawData!B3154&lt;&gt;"", (VLOOKUP(RawData!B3154,AgeCat,2,TRUE)), "")</f>
        <v/>
      </c>
      <c r="C3152" t="str">
        <f>TRIM(RawData!C3154)</f>
        <v/>
      </c>
      <c r="D3152" s="4">
        <f>RawData!D3154</f>
        <v>0</v>
      </c>
      <c r="E3152">
        <f>RawData!E3154</f>
        <v>0</v>
      </c>
      <c r="F3152" t="str">
        <f>IFERROR(IF(RawData!F3154&lt;&gt;"", VLOOKUP(TRIM(RawData!F3154),ICD10Code,2,FALSE), ""), "Other")</f>
        <v/>
      </c>
      <c r="G3152" t="str">
        <f>IFERROR(IF(RawData!G3154&lt;&gt;"", VLOOKUP(TRIM(RawData!G3154),ICD10Code,2,FALSE), ""), "Other")</f>
        <v/>
      </c>
      <c r="H3152" t="str">
        <f>IFERROR(IF(RawData!H3154&lt;&gt;"", VLOOKUP(TRIM(RawData!H3154),PHCODE,2,FALSE), ""), "Other")</f>
        <v/>
      </c>
      <c r="I3152" t="str">
        <f>IFERROR(IF(RawData!I3154&lt;&gt;"", VLOOKUP(TRIM(RawData!I3154),PHCODE,2,FALSE), ""), "Other")</f>
        <v/>
      </c>
      <c r="J3152" t="str">
        <f>TRIM(RawData!L3154)</f>
        <v/>
      </c>
      <c r="K3152">
        <f>'Risk Calculation Tables'!AD2720</f>
        <v>0</v>
      </c>
      <c r="L3152" t="str">
        <f>TRIM(RawData!J3154)</f>
        <v/>
      </c>
      <c r="M3152" t="str">
        <f>TRIM(RawData!K3154)</f>
        <v/>
      </c>
    </row>
    <row r="3153" spans="1:13" x14ac:dyDescent="0.3">
      <c r="A3153">
        <f>RawData!A3155</f>
        <v>0</v>
      </c>
      <c r="B3153" t="str">
        <f>IF(RawData!B3155&lt;&gt;"", (VLOOKUP(RawData!B3155,AgeCat,2,TRUE)), "")</f>
        <v/>
      </c>
      <c r="C3153" t="str">
        <f>TRIM(RawData!C3155)</f>
        <v/>
      </c>
      <c r="D3153" s="4">
        <f>RawData!D3155</f>
        <v>0</v>
      </c>
      <c r="E3153">
        <f>RawData!E3155</f>
        <v>0</v>
      </c>
      <c r="F3153" t="str">
        <f>IFERROR(IF(RawData!F3155&lt;&gt;"", VLOOKUP(TRIM(RawData!F3155),ICD10Code,2,FALSE), ""), "Other")</f>
        <v/>
      </c>
      <c r="G3153" t="str">
        <f>IFERROR(IF(RawData!G3155&lt;&gt;"", VLOOKUP(TRIM(RawData!G3155),ICD10Code,2,FALSE), ""), "Other")</f>
        <v/>
      </c>
      <c r="H3153" t="str">
        <f>IFERROR(IF(RawData!H3155&lt;&gt;"", VLOOKUP(TRIM(RawData!H3155),PHCODE,2,FALSE), ""), "Other")</f>
        <v/>
      </c>
      <c r="I3153" t="str">
        <f>IFERROR(IF(RawData!I3155&lt;&gt;"", VLOOKUP(TRIM(RawData!I3155),PHCODE,2,FALSE), ""), "Other")</f>
        <v/>
      </c>
      <c r="J3153" t="str">
        <f>TRIM(RawData!L3155)</f>
        <v/>
      </c>
      <c r="K3153">
        <f>'Risk Calculation Tables'!AD2721</f>
        <v>0</v>
      </c>
      <c r="L3153" t="str">
        <f>TRIM(RawData!J3155)</f>
        <v/>
      </c>
      <c r="M3153" t="str">
        <f>TRIM(RawData!K3155)</f>
        <v/>
      </c>
    </row>
    <row r="3154" spans="1:13" x14ac:dyDescent="0.3">
      <c r="A3154">
        <f>RawData!A3156</f>
        <v>0</v>
      </c>
      <c r="B3154" t="str">
        <f>IF(RawData!B3156&lt;&gt;"", (VLOOKUP(RawData!B3156,AgeCat,2,TRUE)), "")</f>
        <v/>
      </c>
      <c r="C3154" t="str">
        <f>TRIM(RawData!C3156)</f>
        <v/>
      </c>
      <c r="D3154" s="4">
        <f>RawData!D3156</f>
        <v>0</v>
      </c>
      <c r="E3154">
        <f>RawData!E3156</f>
        <v>0</v>
      </c>
      <c r="F3154" t="str">
        <f>IFERROR(IF(RawData!F3156&lt;&gt;"", VLOOKUP(TRIM(RawData!F3156),ICD10Code,2,FALSE), ""), "Other")</f>
        <v/>
      </c>
      <c r="G3154" t="str">
        <f>IFERROR(IF(RawData!G3156&lt;&gt;"", VLOOKUP(TRIM(RawData!G3156),ICD10Code,2,FALSE), ""), "Other")</f>
        <v/>
      </c>
      <c r="H3154" t="str">
        <f>IFERROR(IF(RawData!H3156&lt;&gt;"", VLOOKUP(TRIM(RawData!H3156),PHCODE,2,FALSE), ""), "Other")</f>
        <v/>
      </c>
      <c r="I3154" t="str">
        <f>IFERROR(IF(RawData!I3156&lt;&gt;"", VLOOKUP(TRIM(RawData!I3156),PHCODE,2,FALSE), ""), "Other")</f>
        <v/>
      </c>
      <c r="J3154" t="str">
        <f>TRIM(RawData!L3156)</f>
        <v/>
      </c>
      <c r="K3154">
        <f>'Risk Calculation Tables'!AD2722</f>
        <v>0</v>
      </c>
      <c r="L3154" t="str">
        <f>TRIM(RawData!J3156)</f>
        <v/>
      </c>
      <c r="M3154" t="str">
        <f>TRIM(RawData!K3156)</f>
        <v/>
      </c>
    </row>
    <row r="3155" spans="1:13" x14ac:dyDescent="0.3">
      <c r="A3155">
        <f>RawData!A3157</f>
        <v>0</v>
      </c>
      <c r="B3155" t="str">
        <f>IF(RawData!B3157&lt;&gt;"", (VLOOKUP(RawData!B3157,AgeCat,2,TRUE)), "")</f>
        <v/>
      </c>
      <c r="C3155" t="str">
        <f>TRIM(RawData!C3157)</f>
        <v/>
      </c>
      <c r="D3155" s="4">
        <f>RawData!D3157</f>
        <v>0</v>
      </c>
      <c r="E3155">
        <f>RawData!E3157</f>
        <v>0</v>
      </c>
      <c r="F3155" t="str">
        <f>IFERROR(IF(RawData!F3157&lt;&gt;"", VLOOKUP(TRIM(RawData!F3157),ICD10Code,2,FALSE), ""), "Other")</f>
        <v/>
      </c>
      <c r="G3155" t="str">
        <f>IFERROR(IF(RawData!G3157&lt;&gt;"", VLOOKUP(TRIM(RawData!G3157),ICD10Code,2,FALSE), ""), "Other")</f>
        <v/>
      </c>
      <c r="H3155" t="str">
        <f>IFERROR(IF(RawData!H3157&lt;&gt;"", VLOOKUP(TRIM(RawData!H3157),PHCODE,2,FALSE), ""), "Other")</f>
        <v/>
      </c>
      <c r="I3155" t="str">
        <f>IFERROR(IF(RawData!I3157&lt;&gt;"", VLOOKUP(TRIM(RawData!I3157),PHCODE,2,FALSE), ""), "Other")</f>
        <v/>
      </c>
      <c r="J3155" t="str">
        <f>TRIM(RawData!L3157)</f>
        <v/>
      </c>
      <c r="K3155">
        <f>'Risk Calculation Tables'!AD2723</f>
        <v>0</v>
      </c>
      <c r="L3155" t="str">
        <f>TRIM(RawData!J3157)</f>
        <v/>
      </c>
      <c r="M3155" t="str">
        <f>TRIM(RawData!K3157)</f>
        <v/>
      </c>
    </row>
    <row r="3156" spans="1:13" x14ac:dyDescent="0.3">
      <c r="A3156">
        <f>RawData!A3158</f>
        <v>0</v>
      </c>
      <c r="B3156" t="str">
        <f>IF(RawData!B3158&lt;&gt;"", (VLOOKUP(RawData!B3158,AgeCat,2,TRUE)), "")</f>
        <v/>
      </c>
      <c r="C3156" t="str">
        <f>TRIM(RawData!C3158)</f>
        <v/>
      </c>
      <c r="D3156" s="4">
        <f>RawData!D3158</f>
        <v>0</v>
      </c>
      <c r="E3156">
        <f>RawData!E3158</f>
        <v>0</v>
      </c>
      <c r="F3156" t="str">
        <f>IFERROR(IF(RawData!F3158&lt;&gt;"", VLOOKUP(TRIM(RawData!F3158),ICD10Code,2,FALSE), ""), "Other")</f>
        <v/>
      </c>
      <c r="G3156" t="str">
        <f>IFERROR(IF(RawData!G3158&lt;&gt;"", VLOOKUP(TRIM(RawData!G3158),ICD10Code,2,FALSE), ""), "Other")</f>
        <v/>
      </c>
      <c r="H3156" t="str">
        <f>IFERROR(IF(RawData!H3158&lt;&gt;"", VLOOKUP(TRIM(RawData!H3158),PHCODE,2,FALSE), ""), "Other")</f>
        <v/>
      </c>
      <c r="I3156" t="str">
        <f>IFERROR(IF(RawData!I3158&lt;&gt;"", VLOOKUP(TRIM(RawData!I3158),PHCODE,2,FALSE), ""), "Other")</f>
        <v/>
      </c>
      <c r="J3156" t="str">
        <f>TRIM(RawData!L3158)</f>
        <v/>
      </c>
      <c r="K3156">
        <f>'Risk Calculation Tables'!AD2724</f>
        <v>0</v>
      </c>
      <c r="L3156" t="str">
        <f>TRIM(RawData!J3158)</f>
        <v/>
      </c>
      <c r="M3156" t="str">
        <f>TRIM(RawData!K3158)</f>
        <v/>
      </c>
    </row>
    <row r="3157" spans="1:13" x14ac:dyDescent="0.3">
      <c r="A3157">
        <f>RawData!A3159</f>
        <v>0</v>
      </c>
      <c r="B3157" t="str">
        <f>IF(RawData!B3159&lt;&gt;"", (VLOOKUP(RawData!B3159,AgeCat,2,TRUE)), "")</f>
        <v/>
      </c>
      <c r="C3157" t="str">
        <f>TRIM(RawData!C3159)</f>
        <v/>
      </c>
      <c r="D3157" s="4">
        <f>RawData!D3159</f>
        <v>0</v>
      </c>
      <c r="E3157">
        <f>RawData!E3159</f>
        <v>0</v>
      </c>
      <c r="F3157" t="str">
        <f>IFERROR(IF(RawData!F3159&lt;&gt;"", VLOOKUP(TRIM(RawData!F3159),ICD10Code,2,FALSE), ""), "Other")</f>
        <v/>
      </c>
      <c r="G3157" t="str">
        <f>IFERROR(IF(RawData!G3159&lt;&gt;"", VLOOKUP(TRIM(RawData!G3159),ICD10Code,2,FALSE), ""), "Other")</f>
        <v/>
      </c>
      <c r="H3157" t="str">
        <f>IFERROR(IF(RawData!H3159&lt;&gt;"", VLOOKUP(TRIM(RawData!H3159),PHCODE,2,FALSE), ""), "Other")</f>
        <v/>
      </c>
      <c r="I3157" t="str">
        <f>IFERROR(IF(RawData!I3159&lt;&gt;"", VLOOKUP(TRIM(RawData!I3159),PHCODE,2,FALSE), ""), "Other")</f>
        <v/>
      </c>
      <c r="J3157" t="str">
        <f>TRIM(RawData!L3159)</f>
        <v/>
      </c>
      <c r="K3157">
        <f>'Risk Calculation Tables'!AD2725</f>
        <v>0</v>
      </c>
      <c r="L3157" t="str">
        <f>TRIM(RawData!J3159)</f>
        <v/>
      </c>
      <c r="M3157" t="str">
        <f>TRIM(RawData!K3159)</f>
        <v/>
      </c>
    </row>
    <row r="3158" spans="1:13" x14ac:dyDescent="0.3">
      <c r="A3158">
        <f>RawData!A3160</f>
        <v>0</v>
      </c>
      <c r="B3158" t="str">
        <f>IF(RawData!B3160&lt;&gt;"", (VLOOKUP(RawData!B3160,AgeCat,2,TRUE)), "")</f>
        <v/>
      </c>
      <c r="C3158" t="str">
        <f>TRIM(RawData!C3160)</f>
        <v/>
      </c>
      <c r="D3158" s="4">
        <f>RawData!D3160</f>
        <v>0</v>
      </c>
      <c r="E3158">
        <f>RawData!E3160</f>
        <v>0</v>
      </c>
      <c r="F3158" t="str">
        <f>IFERROR(IF(RawData!F3160&lt;&gt;"", VLOOKUP(TRIM(RawData!F3160),ICD10Code,2,FALSE), ""), "Other")</f>
        <v/>
      </c>
      <c r="G3158" t="str">
        <f>IFERROR(IF(RawData!G3160&lt;&gt;"", VLOOKUP(TRIM(RawData!G3160),ICD10Code,2,FALSE), ""), "Other")</f>
        <v/>
      </c>
      <c r="H3158" t="str">
        <f>IFERROR(IF(RawData!H3160&lt;&gt;"", VLOOKUP(TRIM(RawData!H3160),PHCODE,2,FALSE), ""), "Other")</f>
        <v/>
      </c>
      <c r="I3158" t="str">
        <f>IFERROR(IF(RawData!I3160&lt;&gt;"", VLOOKUP(TRIM(RawData!I3160),PHCODE,2,FALSE), ""), "Other")</f>
        <v/>
      </c>
      <c r="J3158" t="str">
        <f>TRIM(RawData!L3160)</f>
        <v/>
      </c>
      <c r="K3158">
        <f>'Risk Calculation Tables'!AD2726</f>
        <v>0</v>
      </c>
      <c r="L3158" t="str">
        <f>TRIM(RawData!J3160)</f>
        <v/>
      </c>
      <c r="M3158" t="str">
        <f>TRIM(RawData!K3160)</f>
        <v/>
      </c>
    </row>
    <row r="3159" spans="1:13" x14ac:dyDescent="0.3">
      <c r="A3159">
        <f>RawData!A3161</f>
        <v>0</v>
      </c>
      <c r="B3159" t="str">
        <f>IF(RawData!B3161&lt;&gt;"", (VLOOKUP(RawData!B3161,AgeCat,2,TRUE)), "")</f>
        <v/>
      </c>
      <c r="C3159" t="str">
        <f>TRIM(RawData!C3161)</f>
        <v/>
      </c>
      <c r="D3159" s="4">
        <f>RawData!D3161</f>
        <v>0</v>
      </c>
      <c r="E3159">
        <f>RawData!E3161</f>
        <v>0</v>
      </c>
      <c r="F3159" t="str">
        <f>IFERROR(IF(RawData!F3161&lt;&gt;"", VLOOKUP(TRIM(RawData!F3161),ICD10Code,2,FALSE), ""), "Other")</f>
        <v/>
      </c>
      <c r="G3159" t="str">
        <f>IFERROR(IF(RawData!G3161&lt;&gt;"", VLOOKUP(TRIM(RawData!G3161),ICD10Code,2,FALSE), ""), "Other")</f>
        <v/>
      </c>
      <c r="H3159" t="str">
        <f>IFERROR(IF(RawData!H3161&lt;&gt;"", VLOOKUP(TRIM(RawData!H3161),PHCODE,2,FALSE), ""), "Other")</f>
        <v/>
      </c>
      <c r="I3159" t="str">
        <f>IFERROR(IF(RawData!I3161&lt;&gt;"", VLOOKUP(TRIM(RawData!I3161),PHCODE,2,FALSE), ""), "Other")</f>
        <v/>
      </c>
      <c r="J3159" t="str">
        <f>TRIM(RawData!L3161)</f>
        <v/>
      </c>
      <c r="K3159">
        <f>'Risk Calculation Tables'!AD2727</f>
        <v>0</v>
      </c>
      <c r="L3159" t="str">
        <f>TRIM(RawData!J3161)</f>
        <v/>
      </c>
      <c r="M3159" t="str">
        <f>TRIM(RawData!K3161)</f>
        <v/>
      </c>
    </row>
    <row r="3160" spans="1:13" x14ac:dyDescent="0.3">
      <c r="A3160">
        <f>RawData!A3162</f>
        <v>0</v>
      </c>
      <c r="B3160" t="str">
        <f>IF(RawData!B3162&lt;&gt;"", (VLOOKUP(RawData!B3162,AgeCat,2,TRUE)), "")</f>
        <v/>
      </c>
      <c r="C3160" t="str">
        <f>TRIM(RawData!C3162)</f>
        <v/>
      </c>
      <c r="D3160" s="4">
        <f>RawData!D3162</f>
        <v>0</v>
      </c>
      <c r="E3160">
        <f>RawData!E3162</f>
        <v>0</v>
      </c>
      <c r="F3160" t="str">
        <f>IFERROR(IF(RawData!F3162&lt;&gt;"", VLOOKUP(TRIM(RawData!F3162),ICD10Code,2,FALSE), ""), "Other")</f>
        <v/>
      </c>
      <c r="G3160" t="str">
        <f>IFERROR(IF(RawData!G3162&lt;&gt;"", VLOOKUP(TRIM(RawData!G3162),ICD10Code,2,FALSE), ""), "Other")</f>
        <v/>
      </c>
      <c r="H3160" t="str">
        <f>IFERROR(IF(RawData!H3162&lt;&gt;"", VLOOKUP(TRIM(RawData!H3162),PHCODE,2,FALSE), ""), "Other")</f>
        <v/>
      </c>
      <c r="I3160" t="str">
        <f>IFERROR(IF(RawData!I3162&lt;&gt;"", VLOOKUP(TRIM(RawData!I3162),PHCODE,2,FALSE), ""), "Other")</f>
        <v/>
      </c>
      <c r="J3160" t="str">
        <f>TRIM(RawData!L3162)</f>
        <v/>
      </c>
      <c r="K3160">
        <f>'Risk Calculation Tables'!AD2728</f>
        <v>0</v>
      </c>
      <c r="L3160" t="str">
        <f>TRIM(RawData!J3162)</f>
        <v/>
      </c>
      <c r="M3160" t="str">
        <f>TRIM(RawData!K3162)</f>
        <v/>
      </c>
    </row>
    <row r="3161" spans="1:13" x14ac:dyDescent="0.3">
      <c r="A3161">
        <f>RawData!A3163</f>
        <v>0</v>
      </c>
      <c r="B3161" t="str">
        <f>IF(RawData!B3163&lt;&gt;"", (VLOOKUP(RawData!B3163,AgeCat,2,TRUE)), "")</f>
        <v/>
      </c>
      <c r="C3161" t="str">
        <f>TRIM(RawData!C3163)</f>
        <v/>
      </c>
      <c r="D3161" s="4">
        <f>RawData!D3163</f>
        <v>0</v>
      </c>
      <c r="E3161">
        <f>RawData!E3163</f>
        <v>0</v>
      </c>
      <c r="F3161" t="str">
        <f>IFERROR(IF(RawData!F3163&lt;&gt;"", VLOOKUP(TRIM(RawData!F3163),ICD10Code,2,FALSE), ""), "Other")</f>
        <v/>
      </c>
      <c r="G3161" t="str">
        <f>IFERROR(IF(RawData!G3163&lt;&gt;"", VLOOKUP(TRIM(RawData!G3163),ICD10Code,2,FALSE), ""), "Other")</f>
        <v/>
      </c>
      <c r="H3161" t="str">
        <f>IFERROR(IF(RawData!H3163&lt;&gt;"", VLOOKUP(TRIM(RawData!H3163),PHCODE,2,FALSE), ""), "Other")</f>
        <v/>
      </c>
      <c r="I3161" t="str">
        <f>IFERROR(IF(RawData!I3163&lt;&gt;"", VLOOKUP(TRIM(RawData!I3163),PHCODE,2,FALSE), ""), "Other")</f>
        <v/>
      </c>
      <c r="J3161" t="str">
        <f>TRIM(RawData!L3163)</f>
        <v/>
      </c>
      <c r="K3161">
        <f>'Risk Calculation Tables'!AD2729</f>
        <v>0</v>
      </c>
      <c r="L3161" t="str">
        <f>TRIM(RawData!J3163)</f>
        <v/>
      </c>
      <c r="M3161" t="str">
        <f>TRIM(RawData!K3163)</f>
        <v/>
      </c>
    </row>
    <row r="3162" spans="1:13" x14ac:dyDescent="0.3">
      <c r="A3162">
        <f>RawData!A3164</f>
        <v>0</v>
      </c>
      <c r="B3162" t="str">
        <f>IF(RawData!B3164&lt;&gt;"", (VLOOKUP(RawData!B3164,AgeCat,2,TRUE)), "")</f>
        <v/>
      </c>
      <c r="C3162" t="str">
        <f>TRIM(RawData!C3164)</f>
        <v/>
      </c>
      <c r="D3162" s="4">
        <f>RawData!D3164</f>
        <v>0</v>
      </c>
      <c r="E3162">
        <f>RawData!E3164</f>
        <v>0</v>
      </c>
      <c r="F3162" t="str">
        <f>IFERROR(IF(RawData!F3164&lt;&gt;"", VLOOKUP(TRIM(RawData!F3164),ICD10Code,2,FALSE), ""), "Other")</f>
        <v/>
      </c>
      <c r="G3162" t="str">
        <f>IFERROR(IF(RawData!G3164&lt;&gt;"", VLOOKUP(TRIM(RawData!G3164),ICD10Code,2,FALSE), ""), "Other")</f>
        <v/>
      </c>
      <c r="H3162" t="str">
        <f>IFERROR(IF(RawData!H3164&lt;&gt;"", VLOOKUP(TRIM(RawData!H3164),PHCODE,2,FALSE), ""), "Other")</f>
        <v/>
      </c>
      <c r="I3162" t="str">
        <f>IFERROR(IF(RawData!I3164&lt;&gt;"", VLOOKUP(TRIM(RawData!I3164),PHCODE,2,FALSE), ""), "Other")</f>
        <v/>
      </c>
      <c r="J3162" t="str">
        <f>TRIM(RawData!L3164)</f>
        <v/>
      </c>
      <c r="K3162">
        <f>'Risk Calculation Tables'!AD2730</f>
        <v>0</v>
      </c>
      <c r="L3162" t="str">
        <f>TRIM(RawData!J3164)</f>
        <v/>
      </c>
      <c r="M3162" t="str">
        <f>TRIM(RawData!K3164)</f>
        <v/>
      </c>
    </row>
    <row r="3163" spans="1:13" x14ac:dyDescent="0.3">
      <c r="A3163">
        <f>RawData!A3165</f>
        <v>0</v>
      </c>
      <c r="B3163" t="str">
        <f>IF(RawData!B3165&lt;&gt;"", (VLOOKUP(RawData!B3165,AgeCat,2,TRUE)), "")</f>
        <v/>
      </c>
      <c r="C3163" t="str">
        <f>TRIM(RawData!C3165)</f>
        <v/>
      </c>
      <c r="D3163" s="4">
        <f>RawData!D3165</f>
        <v>0</v>
      </c>
      <c r="E3163">
        <f>RawData!E3165</f>
        <v>0</v>
      </c>
      <c r="F3163" t="str">
        <f>IFERROR(IF(RawData!F3165&lt;&gt;"", VLOOKUP(TRIM(RawData!F3165),ICD10Code,2,FALSE), ""), "Other")</f>
        <v/>
      </c>
      <c r="G3163" t="str">
        <f>IFERROR(IF(RawData!G3165&lt;&gt;"", VLOOKUP(TRIM(RawData!G3165),ICD10Code,2,FALSE), ""), "Other")</f>
        <v/>
      </c>
      <c r="H3163" t="str">
        <f>IFERROR(IF(RawData!H3165&lt;&gt;"", VLOOKUP(TRIM(RawData!H3165),PHCODE,2,FALSE), ""), "Other")</f>
        <v/>
      </c>
      <c r="I3163" t="str">
        <f>IFERROR(IF(RawData!I3165&lt;&gt;"", VLOOKUP(TRIM(RawData!I3165),PHCODE,2,FALSE), ""), "Other")</f>
        <v/>
      </c>
      <c r="J3163" t="str">
        <f>TRIM(RawData!L3165)</f>
        <v/>
      </c>
      <c r="K3163">
        <f>'Risk Calculation Tables'!AD2731</f>
        <v>0</v>
      </c>
      <c r="L3163" t="str">
        <f>TRIM(RawData!J3165)</f>
        <v/>
      </c>
      <c r="M3163" t="str">
        <f>TRIM(RawData!K3165)</f>
        <v/>
      </c>
    </row>
    <row r="3164" spans="1:13" x14ac:dyDescent="0.3">
      <c r="A3164">
        <f>RawData!A3166</f>
        <v>0</v>
      </c>
      <c r="B3164" t="str">
        <f>IF(RawData!B3166&lt;&gt;"", (VLOOKUP(RawData!B3166,AgeCat,2,TRUE)), "")</f>
        <v/>
      </c>
      <c r="C3164" t="str">
        <f>TRIM(RawData!C3166)</f>
        <v/>
      </c>
      <c r="D3164" s="4">
        <f>RawData!D3166</f>
        <v>0</v>
      </c>
      <c r="E3164">
        <f>RawData!E3166</f>
        <v>0</v>
      </c>
      <c r="F3164" t="str">
        <f>IFERROR(IF(RawData!F3166&lt;&gt;"", VLOOKUP(TRIM(RawData!F3166),ICD10Code,2,FALSE), ""), "Other")</f>
        <v/>
      </c>
      <c r="G3164" t="str">
        <f>IFERROR(IF(RawData!G3166&lt;&gt;"", VLOOKUP(TRIM(RawData!G3166),ICD10Code,2,FALSE), ""), "Other")</f>
        <v/>
      </c>
      <c r="H3164" t="str">
        <f>IFERROR(IF(RawData!H3166&lt;&gt;"", VLOOKUP(TRIM(RawData!H3166),PHCODE,2,FALSE), ""), "Other")</f>
        <v/>
      </c>
      <c r="I3164" t="str">
        <f>IFERROR(IF(RawData!I3166&lt;&gt;"", VLOOKUP(TRIM(RawData!I3166),PHCODE,2,FALSE), ""), "Other")</f>
        <v/>
      </c>
      <c r="J3164" t="str">
        <f>TRIM(RawData!L3166)</f>
        <v/>
      </c>
      <c r="K3164">
        <f>'Risk Calculation Tables'!AD2732</f>
        <v>0</v>
      </c>
      <c r="L3164" t="str">
        <f>TRIM(RawData!J3166)</f>
        <v/>
      </c>
      <c r="M3164" t="str">
        <f>TRIM(RawData!K3166)</f>
        <v/>
      </c>
    </row>
    <row r="3165" spans="1:13" x14ac:dyDescent="0.3">
      <c r="A3165">
        <f>RawData!A3167</f>
        <v>0</v>
      </c>
      <c r="B3165" t="str">
        <f>IF(RawData!B3167&lt;&gt;"", (VLOOKUP(RawData!B3167,AgeCat,2,TRUE)), "")</f>
        <v/>
      </c>
      <c r="C3165" t="str">
        <f>TRIM(RawData!C3167)</f>
        <v/>
      </c>
      <c r="D3165" s="4">
        <f>RawData!D3167</f>
        <v>0</v>
      </c>
      <c r="E3165">
        <f>RawData!E3167</f>
        <v>0</v>
      </c>
      <c r="F3165" t="str">
        <f>IFERROR(IF(RawData!F3167&lt;&gt;"", VLOOKUP(TRIM(RawData!F3167),ICD10Code,2,FALSE), ""), "Other")</f>
        <v/>
      </c>
      <c r="G3165" t="str">
        <f>IFERROR(IF(RawData!G3167&lt;&gt;"", VLOOKUP(TRIM(RawData!G3167),ICD10Code,2,FALSE), ""), "Other")</f>
        <v/>
      </c>
      <c r="H3165" t="str">
        <f>IFERROR(IF(RawData!H3167&lt;&gt;"", VLOOKUP(TRIM(RawData!H3167),PHCODE,2,FALSE), ""), "Other")</f>
        <v/>
      </c>
      <c r="I3165" t="str">
        <f>IFERROR(IF(RawData!I3167&lt;&gt;"", VLOOKUP(TRIM(RawData!I3167),PHCODE,2,FALSE), ""), "Other")</f>
        <v/>
      </c>
      <c r="J3165" t="str">
        <f>TRIM(RawData!L3167)</f>
        <v/>
      </c>
      <c r="K3165">
        <f>'Risk Calculation Tables'!AD2733</f>
        <v>0</v>
      </c>
      <c r="L3165" t="str">
        <f>TRIM(RawData!J3167)</f>
        <v/>
      </c>
      <c r="M3165" t="str">
        <f>TRIM(RawData!K3167)</f>
        <v/>
      </c>
    </row>
    <row r="3166" spans="1:13" x14ac:dyDescent="0.3">
      <c r="A3166">
        <f>RawData!A3168</f>
        <v>0</v>
      </c>
      <c r="B3166" t="str">
        <f>IF(RawData!B3168&lt;&gt;"", (VLOOKUP(RawData!B3168,AgeCat,2,TRUE)), "")</f>
        <v/>
      </c>
      <c r="C3166" t="str">
        <f>TRIM(RawData!C3168)</f>
        <v/>
      </c>
      <c r="D3166" s="4">
        <f>RawData!D3168</f>
        <v>0</v>
      </c>
      <c r="E3166">
        <f>RawData!E3168</f>
        <v>0</v>
      </c>
      <c r="F3166" t="str">
        <f>IFERROR(IF(RawData!F3168&lt;&gt;"", VLOOKUP(TRIM(RawData!F3168),ICD10Code,2,FALSE), ""), "Other")</f>
        <v/>
      </c>
      <c r="G3166" t="str">
        <f>IFERROR(IF(RawData!G3168&lt;&gt;"", VLOOKUP(TRIM(RawData!G3168),ICD10Code,2,FALSE), ""), "Other")</f>
        <v/>
      </c>
      <c r="H3166" t="str">
        <f>IFERROR(IF(RawData!H3168&lt;&gt;"", VLOOKUP(TRIM(RawData!H3168),PHCODE,2,FALSE), ""), "Other")</f>
        <v/>
      </c>
      <c r="I3166" t="str">
        <f>IFERROR(IF(RawData!I3168&lt;&gt;"", VLOOKUP(TRIM(RawData!I3168),PHCODE,2,FALSE), ""), "Other")</f>
        <v/>
      </c>
      <c r="J3166" t="str">
        <f>TRIM(RawData!L3168)</f>
        <v/>
      </c>
      <c r="K3166">
        <f>'Risk Calculation Tables'!AD2734</f>
        <v>0</v>
      </c>
      <c r="L3166" t="str">
        <f>TRIM(RawData!J3168)</f>
        <v/>
      </c>
      <c r="M3166" t="str">
        <f>TRIM(RawData!K3168)</f>
        <v/>
      </c>
    </row>
    <row r="3167" spans="1:13" x14ac:dyDescent="0.3">
      <c r="A3167">
        <f>RawData!A3169</f>
        <v>0</v>
      </c>
      <c r="B3167" t="str">
        <f>IF(RawData!B3169&lt;&gt;"", (VLOOKUP(RawData!B3169,AgeCat,2,TRUE)), "")</f>
        <v/>
      </c>
      <c r="C3167" t="str">
        <f>TRIM(RawData!C3169)</f>
        <v/>
      </c>
      <c r="D3167" s="4">
        <f>RawData!D3169</f>
        <v>0</v>
      </c>
      <c r="E3167">
        <f>RawData!E3169</f>
        <v>0</v>
      </c>
      <c r="F3167" t="str">
        <f>IFERROR(IF(RawData!F3169&lt;&gt;"", VLOOKUP(TRIM(RawData!F3169),ICD10Code,2,FALSE), ""), "Other")</f>
        <v/>
      </c>
      <c r="G3167" t="str">
        <f>IFERROR(IF(RawData!G3169&lt;&gt;"", VLOOKUP(TRIM(RawData!G3169),ICD10Code,2,FALSE), ""), "Other")</f>
        <v/>
      </c>
      <c r="H3167" t="str">
        <f>IFERROR(IF(RawData!H3169&lt;&gt;"", VLOOKUP(TRIM(RawData!H3169),PHCODE,2,FALSE), ""), "Other")</f>
        <v/>
      </c>
      <c r="I3167" t="str">
        <f>IFERROR(IF(RawData!I3169&lt;&gt;"", VLOOKUP(TRIM(RawData!I3169),PHCODE,2,FALSE), ""), "Other")</f>
        <v/>
      </c>
      <c r="J3167" t="str">
        <f>TRIM(RawData!L3169)</f>
        <v/>
      </c>
      <c r="K3167">
        <f>'Risk Calculation Tables'!AD2735</f>
        <v>0</v>
      </c>
      <c r="L3167" t="str">
        <f>TRIM(RawData!J3169)</f>
        <v/>
      </c>
      <c r="M3167" t="str">
        <f>TRIM(RawData!K3169)</f>
        <v/>
      </c>
    </row>
    <row r="3168" spans="1:13" x14ac:dyDescent="0.3">
      <c r="A3168">
        <f>RawData!A3170</f>
        <v>0</v>
      </c>
      <c r="B3168" t="str">
        <f>IF(RawData!B3170&lt;&gt;"", (VLOOKUP(RawData!B3170,AgeCat,2,TRUE)), "")</f>
        <v/>
      </c>
      <c r="C3168" t="str">
        <f>TRIM(RawData!C3170)</f>
        <v/>
      </c>
      <c r="D3168" s="4">
        <f>RawData!D3170</f>
        <v>0</v>
      </c>
      <c r="E3168">
        <f>RawData!E3170</f>
        <v>0</v>
      </c>
      <c r="F3168" t="str">
        <f>IFERROR(IF(RawData!F3170&lt;&gt;"", VLOOKUP(TRIM(RawData!F3170),ICD10Code,2,FALSE), ""), "Other")</f>
        <v/>
      </c>
      <c r="G3168" t="str">
        <f>IFERROR(IF(RawData!G3170&lt;&gt;"", VLOOKUP(TRIM(RawData!G3170),ICD10Code,2,FALSE), ""), "Other")</f>
        <v/>
      </c>
      <c r="H3168" t="str">
        <f>IFERROR(IF(RawData!H3170&lt;&gt;"", VLOOKUP(TRIM(RawData!H3170),PHCODE,2,FALSE), ""), "Other")</f>
        <v/>
      </c>
      <c r="I3168" t="str">
        <f>IFERROR(IF(RawData!I3170&lt;&gt;"", VLOOKUP(TRIM(RawData!I3170),PHCODE,2,FALSE), ""), "Other")</f>
        <v/>
      </c>
      <c r="J3168" t="str">
        <f>TRIM(RawData!L3170)</f>
        <v/>
      </c>
      <c r="K3168">
        <f>'Risk Calculation Tables'!AD2736</f>
        <v>0</v>
      </c>
      <c r="L3168" t="str">
        <f>TRIM(RawData!J3170)</f>
        <v/>
      </c>
      <c r="M3168" t="str">
        <f>TRIM(RawData!K3170)</f>
        <v/>
      </c>
    </row>
    <row r="3169" spans="1:13" x14ac:dyDescent="0.3">
      <c r="A3169">
        <f>RawData!A3171</f>
        <v>0</v>
      </c>
      <c r="B3169" t="str">
        <f>IF(RawData!B3171&lt;&gt;"", (VLOOKUP(RawData!B3171,AgeCat,2,TRUE)), "")</f>
        <v/>
      </c>
      <c r="C3169" t="str">
        <f>TRIM(RawData!C3171)</f>
        <v/>
      </c>
      <c r="D3169" s="4">
        <f>RawData!D3171</f>
        <v>0</v>
      </c>
      <c r="E3169">
        <f>RawData!E3171</f>
        <v>0</v>
      </c>
      <c r="F3169" t="str">
        <f>IFERROR(IF(RawData!F3171&lt;&gt;"", VLOOKUP(TRIM(RawData!F3171),ICD10Code,2,FALSE), ""), "Other")</f>
        <v/>
      </c>
      <c r="G3169" t="str">
        <f>IFERROR(IF(RawData!G3171&lt;&gt;"", VLOOKUP(TRIM(RawData!G3171),ICD10Code,2,FALSE), ""), "Other")</f>
        <v/>
      </c>
      <c r="H3169" t="str">
        <f>IFERROR(IF(RawData!H3171&lt;&gt;"", VLOOKUP(TRIM(RawData!H3171),PHCODE,2,FALSE), ""), "Other")</f>
        <v/>
      </c>
      <c r="I3169" t="str">
        <f>IFERROR(IF(RawData!I3171&lt;&gt;"", VLOOKUP(TRIM(RawData!I3171),PHCODE,2,FALSE), ""), "Other")</f>
        <v/>
      </c>
      <c r="J3169" t="str">
        <f>TRIM(RawData!L3171)</f>
        <v/>
      </c>
      <c r="K3169">
        <f>'Risk Calculation Tables'!AD2737</f>
        <v>0</v>
      </c>
      <c r="L3169" t="str">
        <f>TRIM(RawData!J3171)</f>
        <v/>
      </c>
      <c r="M3169" t="str">
        <f>TRIM(RawData!K3171)</f>
        <v/>
      </c>
    </row>
    <row r="3170" spans="1:13" x14ac:dyDescent="0.3">
      <c r="A3170">
        <f>RawData!A3172</f>
        <v>0</v>
      </c>
      <c r="B3170" t="str">
        <f>IF(RawData!B3172&lt;&gt;"", (VLOOKUP(RawData!B3172,AgeCat,2,TRUE)), "")</f>
        <v/>
      </c>
      <c r="C3170" t="str">
        <f>TRIM(RawData!C3172)</f>
        <v/>
      </c>
      <c r="D3170" s="4">
        <f>RawData!D3172</f>
        <v>0</v>
      </c>
      <c r="E3170">
        <f>RawData!E3172</f>
        <v>0</v>
      </c>
      <c r="F3170" t="str">
        <f>IFERROR(IF(RawData!F3172&lt;&gt;"", VLOOKUP(TRIM(RawData!F3172),ICD10Code,2,FALSE), ""), "Other")</f>
        <v/>
      </c>
      <c r="G3170" t="str">
        <f>IFERROR(IF(RawData!G3172&lt;&gt;"", VLOOKUP(TRIM(RawData!G3172),ICD10Code,2,FALSE), ""), "Other")</f>
        <v/>
      </c>
      <c r="H3170" t="str">
        <f>IFERROR(IF(RawData!H3172&lt;&gt;"", VLOOKUP(TRIM(RawData!H3172),PHCODE,2,FALSE), ""), "Other")</f>
        <v/>
      </c>
      <c r="I3170" t="str">
        <f>IFERROR(IF(RawData!I3172&lt;&gt;"", VLOOKUP(TRIM(RawData!I3172),PHCODE,2,FALSE), ""), "Other")</f>
        <v/>
      </c>
      <c r="J3170" t="str">
        <f>TRIM(RawData!L3172)</f>
        <v/>
      </c>
      <c r="K3170">
        <f>'Risk Calculation Tables'!AD2738</f>
        <v>0</v>
      </c>
      <c r="L3170" t="str">
        <f>TRIM(RawData!J3172)</f>
        <v/>
      </c>
      <c r="M3170" t="str">
        <f>TRIM(RawData!K3172)</f>
        <v/>
      </c>
    </row>
    <row r="3171" spans="1:13" x14ac:dyDescent="0.3">
      <c r="A3171">
        <f>RawData!A3173</f>
        <v>0</v>
      </c>
      <c r="B3171" t="str">
        <f>IF(RawData!B3173&lt;&gt;"", (VLOOKUP(RawData!B3173,AgeCat,2,TRUE)), "")</f>
        <v/>
      </c>
      <c r="C3171" t="str">
        <f>TRIM(RawData!C3173)</f>
        <v/>
      </c>
      <c r="D3171" s="4">
        <f>RawData!D3173</f>
        <v>0</v>
      </c>
      <c r="E3171">
        <f>RawData!E3173</f>
        <v>0</v>
      </c>
      <c r="F3171" t="str">
        <f>IFERROR(IF(RawData!F3173&lt;&gt;"", VLOOKUP(TRIM(RawData!F3173),ICD10Code,2,FALSE), ""), "Other")</f>
        <v/>
      </c>
      <c r="G3171" t="str">
        <f>IFERROR(IF(RawData!G3173&lt;&gt;"", VLOOKUP(TRIM(RawData!G3173),ICD10Code,2,FALSE), ""), "Other")</f>
        <v/>
      </c>
      <c r="H3171" t="str">
        <f>IFERROR(IF(RawData!H3173&lt;&gt;"", VLOOKUP(TRIM(RawData!H3173),PHCODE,2,FALSE), ""), "Other")</f>
        <v/>
      </c>
      <c r="I3171" t="str">
        <f>IFERROR(IF(RawData!I3173&lt;&gt;"", VLOOKUP(TRIM(RawData!I3173),PHCODE,2,FALSE), ""), "Other")</f>
        <v/>
      </c>
      <c r="J3171" t="str">
        <f>TRIM(RawData!L3173)</f>
        <v/>
      </c>
      <c r="K3171">
        <f>'Risk Calculation Tables'!AD2739</f>
        <v>0</v>
      </c>
      <c r="L3171" t="str">
        <f>TRIM(RawData!J3173)</f>
        <v/>
      </c>
      <c r="M3171" t="str">
        <f>TRIM(RawData!K3173)</f>
        <v/>
      </c>
    </row>
    <row r="3172" spans="1:13" x14ac:dyDescent="0.3">
      <c r="A3172">
        <f>RawData!A3174</f>
        <v>0</v>
      </c>
      <c r="B3172" t="str">
        <f>IF(RawData!B3174&lt;&gt;"", (VLOOKUP(RawData!B3174,AgeCat,2,TRUE)), "")</f>
        <v/>
      </c>
      <c r="C3172" t="str">
        <f>TRIM(RawData!C3174)</f>
        <v/>
      </c>
      <c r="D3172" s="4">
        <f>RawData!D3174</f>
        <v>0</v>
      </c>
      <c r="E3172">
        <f>RawData!E3174</f>
        <v>0</v>
      </c>
      <c r="F3172" t="str">
        <f>IFERROR(IF(RawData!F3174&lt;&gt;"", VLOOKUP(TRIM(RawData!F3174),ICD10Code,2,FALSE), ""), "Other")</f>
        <v/>
      </c>
      <c r="G3172" t="str">
        <f>IFERROR(IF(RawData!G3174&lt;&gt;"", VLOOKUP(TRIM(RawData!G3174),ICD10Code,2,FALSE), ""), "Other")</f>
        <v/>
      </c>
      <c r="H3172" t="str">
        <f>IFERROR(IF(RawData!H3174&lt;&gt;"", VLOOKUP(TRIM(RawData!H3174),PHCODE,2,FALSE), ""), "Other")</f>
        <v/>
      </c>
      <c r="I3172" t="str">
        <f>IFERROR(IF(RawData!I3174&lt;&gt;"", VLOOKUP(TRIM(RawData!I3174),PHCODE,2,FALSE), ""), "Other")</f>
        <v/>
      </c>
      <c r="J3172" t="str">
        <f>TRIM(RawData!L3174)</f>
        <v/>
      </c>
      <c r="K3172">
        <f>'Risk Calculation Tables'!AD2740</f>
        <v>0</v>
      </c>
      <c r="L3172" t="str">
        <f>TRIM(RawData!J3174)</f>
        <v/>
      </c>
      <c r="M3172" t="str">
        <f>TRIM(RawData!K3174)</f>
        <v/>
      </c>
    </row>
    <row r="3173" spans="1:13" x14ac:dyDescent="0.3">
      <c r="A3173">
        <f>RawData!A3175</f>
        <v>0</v>
      </c>
      <c r="B3173" t="str">
        <f>IF(RawData!B3175&lt;&gt;"", (VLOOKUP(RawData!B3175,AgeCat,2,TRUE)), "")</f>
        <v/>
      </c>
      <c r="C3173" t="str">
        <f>TRIM(RawData!C3175)</f>
        <v/>
      </c>
      <c r="D3173" s="4">
        <f>RawData!D3175</f>
        <v>0</v>
      </c>
      <c r="E3173">
        <f>RawData!E3175</f>
        <v>0</v>
      </c>
      <c r="F3173" t="str">
        <f>IFERROR(IF(RawData!F3175&lt;&gt;"", VLOOKUP(TRIM(RawData!F3175),ICD10Code,2,FALSE), ""), "Other")</f>
        <v/>
      </c>
      <c r="G3173" t="str">
        <f>IFERROR(IF(RawData!G3175&lt;&gt;"", VLOOKUP(TRIM(RawData!G3175),ICD10Code,2,FALSE), ""), "Other")</f>
        <v/>
      </c>
      <c r="H3173" t="str">
        <f>IFERROR(IF(RawData!H3175&lt;&gt;"", VLOOKUP(TRIM(RawData!H3175),PHCODE,2,FALSE), ""), "Other")</f>
        <v/>
      </c>
      <c r="I3173" t="str">
        <f>IFERROR(IF(RawData!I3175&lt;&gt;"", VLOOKUP(TRIM(RawData!I3175),PHCODE,2,FALSE), ""), "Other")</f>
        <v/>
      </c>
      <c r="J3173" t="str">
        <f>TRIM(RawData!L3175)</f>
        <v/>
      </c>
      <c r="K3173">
        <f>'Risk Calculation Tables'!AD2741</f>
        <v>0</v>
      </c>
      <c r="L3173" t="str">
        <f>TRIM(RawData!J3175)</f>
        <v/>
      </c>
      <c r="M3173" t="str">
        <f>TRIM(RawData!K3175)</f>
        <v/>
      </c>
    </row>
    <row r="3174" spans="1:13" x14ac:dyDescent="0.3">
      <c r="A3174">
        <f>RawData!A3176</f>
        <v>0</v>
      </c>
      <c r="B3174" t="str">
        <f>IF(RawData!B3176&lt;&gt;"", (VLOOKUP(RawData!B3176,AgeCat,2,TRUE)), "")</f>
        <v/>
      </c>
      <c r="C3174" t="str">
        <f>TRIM(RawData!C3176)</f>
        <v/>
      </c>
      <c r="D3174" s="4">
        <f>RawData!D3176</f>
        <v>0</v>
      </c>
      <c r="E3174">
        <f>RawData!E3176</f>
        <v>0</v>
      </c>
      <c r="F3174" t="str">
        <f>IFERROR(IF(RawData!F3176&lt;&gt;"", VLOOKUP(TRIM(RawData!F3176),ICD10Code,2,FALSE), ""), "Other")</f>
        <v/>
      </c>
      <c r="G3174" t="str">
        <f>IFERROR(IF(RawData!G3176&lt;&gt;"", VLOOKUP(TRIM(RawData!G3176),ICD10Code,2,FALSE), ""), "Other")</f>
        <v/>
      </c>
      <c r="H3174" t="str">
        <f>IFERROR(IF(RawData!H3176&lt;&gt;"", VLOOKUP(TRIM(RawData!H3176),PHCODE,2,FALSE), ""), "Other")</f>
        <v/>
      </c>
      <c r="I3174" t="str">
        <f>IFERROR(IF(RawData!I3176&lt;&gt;"", VLOOKUP(TRIM(RawData!I3176),PHCODE,2,FALSE), ""), "Other")</f>
        <v/>
      </c>
      <c r="J3174" t="str">
        <f>TRIM(RawData!L3176)</f>
        <v/>
      </c>
      <c r="K3174">
        <f>'Risk Calculation Tables'!AD2742</f>
        <v>0</v>
      </c>
      <c r="L3174" t="str">
        <f>TRIM(RawData!J3176)</f>
        <v/>
      </c>
      <c r="M3174" t="str">
        <f>TRIM(RawData!K3176)</f>
        <v/>
      </c>
    </row>
    <row r="3175" spans="1:13" x14ac:dyDescent="0.3">
      <c r="A3175">
        <f>RawData!A3177</f>
        <v>0</v>
      </c>
      <c r="B3175" t="str">
        <f>IF(RawData!B3177&lt;&gt;"", (VLOOKUP(RawData!B3177,AgeCat,2,TRUE)), "")</f>
        <v/>
      </c>
      <c r="C3175" t="str">
        <f>TRIM(RawData!C3177)</f>
        <v/>
      </c>
      <c r="D3175" s="4">
        <f>RawData!D3177</f>
        <v>0</v>
      </c>
      <c r="E3175">
        <f>RawData!E3177</f>
        <v>0</v>
      </c>
      <c r="F3175" t="str">
        <f>IFERROR(IF(RawData!F3177&lt;&gt;"", VLOOKUP(TRIM(RawData!F3177),ICD10Code,2,FALSE), ""), "Other")</f>
        <v/>
      </c>
      <c r="G3175" t="str">
        <f>IFERROR(IF(RawData!G3177&lt;&gt;"", VLOOKUP(TRIM(RawData!G3177),ICD10Code,2,FALSE), ""), "Other")</f>
        <v/>
      </c>
      <c r="H3175" t="str">
        <f>IFERROR(IF(RawData!H3177&lt;&gt;"", VLOOKUP(TRIM(RawData!H3177),PHCODE,2,FALSE), ""), "Other")</f>
        <v/>
      </c>
      <c r="I3175" t="str">
        <f>IFERROR(IF(RawData!I3177&lt;&gt;"", VLOOKUP(TRIM(RawData!I3177),PHCODE,2,FALSE), ""), "Other")</f>
        <v/>
      </c>
      <c r="J3175" t="str">
        <f>TRIM(RawData!L3177)</f>
        <v/>
      </c>
      <c r="K3175">
        <f>'Risk Calculation Tables'!AD2743</f>
        <v>0</v>
      </c>
      <c r="L3175" t="str">
        <f>TRIM(RawData!J3177)</f>
        <v/>
      </c>
      <c r="M3175" t="str">
        <f>TRIM(RawData!K3177)</f>
        <v/>
      </c>
    </row>
    <row r="3176" spans="1:13" x14ac:dyDescent="0.3">
      <c r="A3176">
        <f>RawData!A3178</f>
        <v>0</v>
      </c>
      <c r="B3176" t="str">
        <f>IF(RawData!B3178&lt;&gt;"", (VLOOKUP(RawData!B3178,AgeCat,2,TRUE)), "")</f>
        <v/>
      </c>
      <c r="C3176" t="str">
        <f>TRIM(RawData!C3178)</f>
        <v/>
      </c>
      <c r="D3176" s="4">
        <f>RawData!D3178</f>
        <v>0</v>
      </c>
      <c r="E3176">
        <f>RawData!E3178</f>
        <v>0</v>
      </c>
      <c r="F3176" t="str">
        <f>IFERROR(IF(RawData!F3178&lt;&gt;"", VLOOKUP(TRIM(RawData!F3178),ICD10Code,2,FALSE), ""), "Other")</f>
        <v/>
      </c>
      <c r="G3176" t="str">
        <f>IFERROR(IF(RawData!G3178&lt;&gt;"", VLOOKUP(TRIM(RawData!G3178),ICD10Code,2,FALSE), ""), "Other")</f>
        <v/>
      </c>
      <c r="H3176" t="str">
        <f>IFERROR(IF(RawData!H3178&lt;&gt;"", VLOOKUP(TRIM(RawData!H3178),PHCODE,2,FALSE), ""), "Other")</f>
        <v/>
      </c>
      <c r="I3176" t="str">
        <f>IFERROR(IF(RawData!I3178&lt;&gt;"", VLOOKUP(TRIM(RawData!I3178),PHCODE,2,FALSE), ""), "Other")</f>
        <v/>
      </c>
      <c r="J3176" t="str">
        <f>TRIM(RawData!L3178)</f>
        <v/>
      </c>
      <c r="K3176">
        <f>'Risk Calculation Tables'!AD2744</f>
        <v>0</v>
      </c>
      <c r="L3176" t="str">
        <f>TRIM(RawData!J3178)</f>
        <v/>
      </c>
      <c r="M3176" t="str">
        <f>TRIM(RawData!K3178)</f>
        <v/>
      </c>
    </row>
    <row r="3177" spans="1:13" x14ac:dyDescent="0.3">
      <c r="A3177">
        <f>RawData!A3179</f>
        <v>0</v>
      </c>
      <c r="B3177" t="str">
        <f>IF(RawData!B3179&lt;&gt;"", (VLOOKUP(RawData!B3179,AgeCat,2,TRUE)), "")</f>
        <v/>
      </c>
      <c r="C3177" t="str">
        <f>TRIM(RawData!C3179)</f>
        <v/>
      </c>
      <c r="D3177" s="4">
        <f>RawData!D3179</f>
        <v>0</v>
      </c>
      <c r="E3177">
        <f>RawData!E3179</f>
        <v>0</v>
      </c>
      <c r="F3177" t="str">
        <f>IFERROR(IF(RawData!F3179&lt;&gt;"", VLOOKUP(TRIM(RawData!F3179),ICD10Code,2,FALSE), ""), "Other")</f>
        <v/>
      </c>
      <c r="G3177" t="str">
        <f>IFERROR(IF(RawData!G3179&lt;&gt;"", VLOOKUP(TRIM(RawData!G3179),ICD10Code,2,FALSE), ""), "Other")</f>
        <v/>
      </c>
      <c r="H3177" t="str">
        <f>IFERROR(IF(RawData!H3179&lt;&gt;"", VLOOKUP(TRIM(RawData!H3179),PHCODE,2,FALSE), ""), "Other")</f>
        <v/>
      </c>
      <c r="I3177" t="str">
        <f>IFERROR(IF(RawData!I3179&lt;&gt;"", VLOOKUP(TRIM(RawData!I3179),PHCODE,2,FALSE), ""), "Other")</f>
        <v/>
      </c>
      <c r="J3177" t="str">
        <f>TRIM(RawData!L3179)</f>
        <v/>
      </c>
      <c r="K3177">
        <f>'Risk Calculation Tables'!AD2745</f>
        <v>0</v>
      </c>
      <c r="L3177" t="str">
        <f>TRIM(RawData!J3179)</f>
        <v/>
      </c>
      <c r="M3177" t="str">
        <f>TRIM(RawData!K3179)</f>
        <v/>
      </c>
    </row>
    <row r="3178" spans="1:13" x14ac:dyDescent="0.3">
      <c r="A3178">
        <f>RawData!A3180</f>
        <v>0</v>
      </c>
      <c r="B3178" t="str">
        <f>IF(RawData!B3180&lt;&gt;"", (VLOOKUP(RawData!B3180,AgeCat,2,TRUE)), "")</f>
        <v/>
      </c>
      <c r="C3178" t="str">
        <f>TRIM(RawData!C3180)</f>
        <v/>
      </c>
      <c r="D3178" s="4">
        <f>RawData!D3180</f>
        <v>0</v>
      </c>
      <c r="E3178">
        <f>RawData!E3180</f>
        <v>0</v>
      </c>
      <c r="F3178" t="str">
        <f>IFERROR(IF(RawData!F3180&lt;&gt;"", VLOOKUP(TRIM(RawData!F3180),ICD10Code,2,FALSE), ""), "Other")</f>
        <v/>
      </c>
      <c r="G3178" t="str">
        <f>IFERROR(IF(RawData!G3180&lt;&gt;"", VLOOKUP(TRIM(RawData!G3180),ICD10Code,2,FALSE), ""), "Other")</f>
        <v/>
      </c>
      <c r="H3178" t="str">
        <f>IFERROR(IF(RawData!H3180&lt;&gt;"", VLOOKUP(TRIM(RawData!H3180),PHCODE,2,FALSE), ""), "Other")</f>
        <v/>
      </c>
      <c r="I3178" t="str">
        <f>IFERROR(IF(RawData!I3180&lt;&gt;"", VLOOKUP(TRIM(RawData!I3180),PHCODE,2,FALSE), ""), "Other")</f>
        <v/>
      </c>
      <c r="J3178" t="str">
        <f>TRIM(RawData!L3180)</f>
        <v/>
      </c>
      <c r="K3178">
        <f>'Risk Calculation Tables'!AD2746</f>
        <v>0</v>
      </c>
      <c r="L3178" t="str">
        <f>TRIM(RawData!J3180)</f>
        <v/>
      </c>
      <c r="M3178" t="str">
        <f>TRIM(RawData!K3180)</f>
        <v/>
      </c>
    </row>
    <row r="3179" spans="1:13" x14ac:dyDescent="0.3">
      <c r="A3179">
        <f>RawData!A3181</f>
        <v>0</v>
      </c>
      <c r="B3179" t="str">
        <f>IF(RawData!B3181&lt;&gt;"", (VLOOKUP(RawData!B3181,AgeCat,2,TRUE)), "")</f>
        <v/>
      </c>
      <c r="C3179" t="str">
        <f>TRIM(RawData!C3181)</f>
        <v/>
      </c>
      <c r="D3179" s="4">
        <f>RawData!D3181</f>
        <v>0</v>
      </c>
      <c r="E3179">
        <f>RawData!E3181</f>
        <v>0</v>
      </c>
      <c r="F3179" t="str">
        <f>IFERROR(IF(RawData!F3181&lt;&gt;"", VLOOKUP(TRIM(RawData!F3181),ICD10Code,2,FALSE), ""), "Other")</f>
        <v/>
      </c>
      <c r="G3179" t="str">
        <f>IFERROR(IF(RawData!G3181&lt;&gt;"", VLOOKUP(TRIM(RawData!G3181),ICD10Code,2,FALSE), ""), "Other")</f>
        <v/>
      </c>
      <c r="H3179" t="str">
        <f>IFERROR(IF(RawData!H3181&lt;&gt;"", VLOOKUP(TRIM(RawData!H3181),PHCODE,2,FALSE), ""), "Other")</f>
        <v/>
      </c>
      <c r="I3179" t="str">
        <f>IFERROR(IF(RawData!I3181&lt;&gt;"", VLOOKUP(TRIM(RawData!I3181),PHCODE,2,FALSE), ""), "Other")</f>
        <v/>
      </c>
      <c r="J3179" t="str">
        <f>TRIM(RawData!L3181)</f>
        <v/>
      </c>
      <c r="K3179">
        <f>'Risk Calculation Tables'!AD2747</f>
        <v>0</v>
      </c>
      <c r="L3179" t="str">
        <f>TRIM(RawData!J3181)</f>
        <v/>
      </c>
      <c r="M3179" t="str">
        <f>TRIM(RawData!K3181)</f>
        <v/>
      </c>
    </row>
    <row r="3180" spans="1:13" x14ac:dyDescent="0.3">
      <c r="A3180">
        <f>RawData!A3182</f>
        <v>0</v>
      </c>
      <c r="B3180" t="str">
        <f>IF(RawData!B3182&lt;&gt;"", (VLOOKUP(RawData!B3182,AgeCat,2,TRUE)), "")</f>
        <v/>
      </c>
      <c r="C3180" t="str">
        <f>TRIM(RawData!C3182)</f>
        <v/>
      </c>
      <c r="D3180" s="4">
        <f>RawData!D3182</f>
        <v>0</v>
      </c>
      <c r="E3180">
        <f>RawData!E3182</f>
        <v>0</v>
      </c>
      <c r="F3180" t="str">
        <f>IFERROR(IF(RawData!F3182&lt;&gt;"", VLOOKUP(TRIM(RawData!F3182),ICD10Code,2,FALSE), ""), "Other")</f>
        <v/>
      </c>
      <c r="G3180" t="str">
        <f>IFERROR(IF(RawData!G3182&lt;&gt;"", VLOOKUP(TRIM(RawData!G3182),ICD10Code,2,FALSE), ""), "Other")</f>
        <v/>
      </c>
      <c r="H3180" t="str">
        <f>IFERROR(IF(RawData!H3182&lt;&gt;"", VLOOKUP(TRIM(RawData!H3182),PHCODE,2,FALSE), ""), "Other")</f>
        <v/>
      </c>
      <c r="I3180" t="str">
        <f>IFERROR(IF(RawData!I3182&lt;&gt;"", VLOOKUP(TRIM(RawData!I3182),PHCODE,2,FALSE), ""), "Other")</f>
        <v/>
      </c>
      <c r="J3180" t="str">
        <f>TRIM(RawData!L3182)</f>
        <v/>
      </c>
      <c r="K3180">
        <f>'Risk Calculation Tables'!AD2748</f>
        <v>0</v>
      </c>
      <c r="L3180" t="str">
        <f>TRIM(RawData!J3182)</f>
        <v/>
      </c>
      <c r="M3180" t="str">
        <f>TRIM(RawData!K3182)</f>
        <v/>
      </c>
    </row>
    <row r="3181" spans="1:13" x14ac:dyDescent="0.3">
      <c r="A3181">
        <f>RawData!A3183</f>
        <v>0</v>
      </c>
      <c r="B3181" t="str">
        <f>IF(RawData!B3183&lt;&gt;"", (VLOOKUP(RawData!B3183,AgeCat,2,TRUE)), "")</f>
        <v/>
      </c>
      <c r="C3181" t="str">
        <f>TRIM(RawData!C3183)</f>
        <v/>
      </c>
      <c r="D3181" s="4">
        <f>RawData!D3183</f>
        <v>0</v>
      </c>
      <c r="E3181">
        <f>RawData!E3183</f>
        <v>0</v>
      </c>
      <c r="F3181" t="str">
        <f>IFERROR(IF(RawData!F3183&lt;&gt;"", VLOOKUP(TRIM(RawData!F3183),ICD10Code,2,FALSE), ""), "Other")</f>
        <v/>
      </c>
      <c r="G3181" t="str">
        <f>IFERROR(IF(RawData!G3183&lt;&gt;"", VLOOKUP(TRIM(RawData!G3183),ICD10Code,2,FALSE), ""), "Other")</f>
        <v/>
      </c>
      <c r="H3181" t="str">
        <f>IFERROR(IF(RawData!H3183&lt;&gt;"", VLOOKUP(TRIM(RawData!H3183),PHCODE,2,FALSE), ""), "Other")</f>
        <v/>
      </c>
      <c r="I3181" t="str">
        <f>IFERROR(IF(RawData!I3183&lt;&gt;"", VLOOKUP(TRIM(RawData!I3183),PHCODE,2,FALSE), ""), "Other")</f>
        <v/>
      </c>
      <c r="J3181" t="str">
        <f>TRIM(RawData!L3183)</f>
        <v/>
      </c>
      <c r="K3181">
        <f>'Risk Calculation Tables'!AD2749</f>
        <v>0</v>
      </c>
      <c r="L3181" t="str">
        <f>TRIM(RawData!J3183)</f>
        <v/>
      </c>
      <c r="M3181" t="str">
        <f>TRIM(RawData!K3183)</f>
        <v/>
      </c>
    </row>
    <row r="3182" spans="1:13" x14ac:dyDescent="0.3">
      <c r="A3182">
        <f>RawData!A3184</f>
        <v>0</v>
      </c>
      <c r="B3182" t="str">
        <f>IF(RawData!B3184&lt;&gt;"", (VLOOKUP(RawData!B3184,AgeCat,2,TRUE)), "")</f>
        <v/>
      </c>
      <c r="C3182" t="str">
        <f>TRIM(RawData!C3184)</f>
        <v/>
      </c>
      <c r="D3182" s="4">
        <f>RawData!D3184</f>
        <v>0</v>
      </c>
      <c r="E3182">
        <f>RawData!E3184</f>
        <v>0</v>
      </c>
      <c r="F3182" t="str">
        <f>IFERROR(IF(RawData!F3184&lt;&gt;"", VLOOKUP(TRIM(RawData!F3184),ICD10Code,2,FALSE), ""), "Other")</f>
        <v/>
      </c>
      <c r="G3182" t="str">
        <f>IFERROR(IF(RawData!G3184&lt;&gt;"", VLOOKUP(TRIM(RawData!G3184),ICD10Code,2,FALSE), ""), "Other")</f>
        <v/>
      </c>
      <c r="H3182" t="str">
        <f>IFERROR(IF(RawData!H3184&lt;&gt;"", VLOOKUP(TRIM(RawData!H3184),PHCODE,2,FALSE), ""), "Other")</f>
        <v/>
      </c>
      <c r="I3182" t="str">
        <f>IFERROR(IF(RawData!I3184&lt;&gt;"", VLOOKUP(TRIM(RawData!I3184),PHCODE,2,FALSE), ""), "Other")</f>
        <v/>
      </c>
      <c r="J3182" t="str">
        <f>TRIM(RawData!L3184)</f>
        <v/>
      </c>
      <c r="K3182">
        <f>'Risk Calculation Tables'!AD2750</f>
        <v>0</v>
      </c>
      <c r="L3182" t="str">
        <f>TRIM(RawData!J3184)</f>
        <v/>
      </c>
      <c r="M3182" t="str">
        <f>TRIM(RawData!K3184)</f>
        <v/>
      </c>
    </row>
    <row r="3183" spans="1:13" x14ac:dyDescent="0.3">
      <c r="A3183">
        <f>RawData!A3185</f>
        <v>0</v>
      </c>
      <c r="B3183" t="str">
        <f>IF(RawData!B3185&lt;&gt;"", (VLOOKUP(RawData!B3185,AgeCat,2,TRUE)), "")</f>
        <v/>
      </c>
      <c r="C3183" t="str">
        <f>TRIM(RawData!C3185)</f>
        <v/>
      </c>
      <c r="D3183" s="4">
        <f>RawData!D3185</f>
        <v>0</v>
      </c>
      <c r="E3183">
        <f>RawData!E3185</f>
        <v>0</v>
      </c>
      <c r="F3183" t="str">
        <f>IFERROR(IF(RawData!F3185&lt;&gt;"", VLOOKUP(TRIM(RawData!F3185),ICD10Code,2,FALSE), ""), "Other")</f>
        <v/>
      </c>
      <c r="G3183" t="str">
        <f>IFERROR(IF(RawData!G3185&lt;&gt;"", VLOOKUP(TRIM(RawData!G3185),ICD10Code,2,FALSE), ""), "Other")</f>
        <v/>
      </c>
      <c r="H3183" t="str">
        <f>IFERROR(IF(RawData!H3185&lt;&gt;"", VLOOKUP(TRIM(RawData!H3185),PHCODE,2,FALSE), ""), "Other")</f>
        <v/>
      </c>
      <c r="I3183" t="str">
        <f>IFERROR(IF(RawData!I3185&lt;&gt;"", VLOOKUP(TRIM(RawData!I3185),PHCODE,2,FALSE), ""), "Other")</f>
        <v/>
      </c>
      <c r="J3183" t="str">
        <f>TRIM(RawData!L3185)</f>
        <v/>
      </c>
      <c r="K3183">
        <f>'Risk Calculation Tables'!AD2751</f>
        <v>0</v>
      </c>
      <c r="L3183" t="str">
        <f>TRIM(RawData!J3185)</f>
        <v/>
      </c>
      <c r="M3183" t="str">
        <f>TRIM(RawData!K3185)</f>
        <v/>
      </c>
    </row>
    <row r="3184" spans="1:13" x14ac:dyDescent="0.3">
      <c r="A3184">
        <f>RawData!A3186</f>
        <v>0</v>
      </c>
      <c r="B3184" t="str">
        <f>IF(RawData!B3186&lt;&gt;"", (VLOOKUP(RawData!B3186,AgeCat,2,TRUE)), "")</f>
        <v/>
      </c>
      <c r="C3184" t="str">
        <f>TRIM(RawData!C3186)</f>
        <v/>
      </c>
      <c r="D3184" s="4">
        <f>RawData!D3186</f>
        <v>0</v>
      </c>
      <c r="E3184">
        <f>RawData!E3186</f>
        <v>0</v>
      </c>
      <c r="F3184" t="str">
        <f>IFERROR(IF(RawData!F3186&lt;&gt;"", VLOOKUP(TRIM(RawData!F3186),ICD10Code,2,FALSE), ""), "Other")</f>
        <v/>
      </c>
      <c r="G3184" t="str">
        <f>IFERROR(IF(RawData!G3186&lt;&gt;"", VLOOKUP(TRIM(RawData!G3186),ICD10Code,2,FALSE), ""), "Other")</f>
        <v/>
      </c>
      <c r="H3184" t="str">
        <f>IFERROR(IF(RawData!H3186&lt;&gt;"", VLOOKUP(TRIM(RawData!H3186),PHCODE,2,FALSE), ""), "Other")</f>
        <v/>
      </c>
      <c r="I3184" t="str">
        <f>IFERROR(IF(RawData!I3186&lt;&gt;"", VLOOKUP(TRIM(RawData!I3186),PHCODE,2,FALSE), ""), "Other")</f>
        <v/>
      </c>
      <c r="J3184" t="str">
        <f>TRIM(RawData!L3186)</f>
        <v/>
      </c>
      <c r="K3184">
        <f>'Risk Calculation Tables'!AD2752</f>
        <v>0</v>
      </c>
      <c r="L3184" t="str">
        <f>TRIM(RawData!J3186)</f>
        <v/>
      </c>
      <c r="M3184" t="str">
        <f>TRIM(RawData!K3186)</f>
        <v/>
      </c>
    </row>
    <row r="3185" spans="1:13" x14ac:dyDescent="0.3">
      <c r="A3185">
        <f>RawData!A3187</f>
        <v>0</v>
      </c>
      <c r="B3185" t="str">
        <f>IF(RawData!B3187&lt;&gt;"", (VLOOKUP(RawData!B3187,AgeCat,2,TRUE)), "")</f>
        <v/>
      </c>
      <c r="C3185" t="str">
        <f>TRIM(RawData!C3187)</f>
        <v/>
      </c>
      <c r="D3185" s="4">
        <f>RawData!D3187</f>
        <v>0</v>
      </c>
      <c r="E3185">
        <f>RawData!E3187</f>
        <v>0</v>
      </c>
      <c r="F3185" t="str">
        <f>IFERROR(IF(RawData!F3187&lt;&gt;"", VLOOKUP(TRIM(RawData!F3187),ICD10Code,2,FALSE), ""), "Other")</f>
        <v/>
      </c>
      <c r="G3185" t="str">
        <f>IFERROR(IF(RawData!G3187&lt;&gt;"", VLOOKUP(TRIM(RawData!G3187),ICD10Code,2,FALSE), ""), "Other")</f>
        <v/>
      </c>
      <c r="H3185" t="str">
        <f>IFERROR(IF(RawData!H3187&lt;&gt;"", VLOOKUP(TRIM(RawData!H3187),PHCODE,2,FALSE), ""), "Other")</f>
        <v/>
      </c>
      <c r="I3185" t="str">
        <f>IFERROR(IF(RawData!I3187&lt;&gt;"", VLOOKUP(TRIM(RawData!I3187),PHCODE,2,FALSE), ""), "Other")</f>
        <v/>
      </c>
      <c r="J3185" t="str">
        <f>TRIM(RawData!L3187)</f>
        <v/>
      </c>
      <c r="K3185">
        <f>'Risk Calculation Tables'!AD2753</f>
        <v>0</v>
      </c>
      <c r="L3185" t="str">
        <f>TRIM(RawData!J3187)</f>
        <v/>
      </c>
      <c r="M3185" t="str">
        <f>TRIM(RawData!K3187)</f>
        <v/>
      </c>
    </row>
    <row r="3186" spans="1:13" x14ac:dyDescent="0.3">
      <c r="A3186">
        <f>RawData!A3188</f>
        <v>0</v>
      </c>
      <c r="B3186" t="str">
        <f>IF(RawData!B3188&lt;&gt;"", (VLOOKUP(RawData!B3188,AgeCat,2,TRUE)), "")</f>
        <v/>
      </c>
      <c r="C3186" t="str">
        <f>TRIM(RawData!C3188)</f>
        <v/>
      </c>
      <c r="D3186" s="4">
        <f>RawData!D3188</f>
        <v>0</v>
      </c>
      <c r="E3186">
        <f>RawData!E3188</f>
        <v>0</v>
      </c>
      <c r="F3186" t="str">
        <f>IFERROR(IF(RawData!F3188&lt;&gt;"", VLOOKUP(TRIM(RawData!F3188),ICD10Code,2,FALSE), ""), "Other")</f>
        <v/>
      </c>
      <c r="G3186" t="str">
        <f>IFERROR(IF(RawData!G3188&lt;&gt;"", VLOOKUP(TRIM(RawData!G3188),ICD10Code,2,FALSE), ""), "Other")</f>
        <v/>
      </c>
      <c r="H3186" t="str">
        <f>IFERROR(IF(RawData!H3188&lt;&gt;"", VLOOKUP(TRIM(RawData!H3188),PHCODE,2,FALSE), ""), "Other")</f>
        <v/>
      </c>
      <c r="I3186" t="str">
        <f>IFERROR(IF(RawData!I3188&lt;&gt;"", VLOOKUP(TRIM(RawData!I3188),PHCODE,2,FALSE), ""), "Other")</f>
        <v/>
      </c>
      <c r="J3186" t="str">
        <f>TRIM(RawData!L3188)</f>
        <v/>
      </c>
      <c r="K3186">
        <f>'Risk Calculation Tables'!AD2754</f>
        <v>0</v>
      </c>
      <c r="L3186" t="str">
        <f>TRIM(RawData!J3188)</f>
        <v/>
      </c>
      <c r="M3186" t="str">
        <f>TRIM(RawData!K3188)</f>
        <v/>
      </c>
    </row>
    <row r="3187" spans="1:13" x14ac:dyDescent="0.3">
      <c r="A3187">
        <f>RawData!A3189</f>
        <v>0</v>
      </c>
      <c r="B3187" t="str">
        <f>IF(RawData!B3189&lt;&gt;"", (VLOOKUP(RawData!B3189,AgeCat,2,TRUE)), "")</f>
        <v/>
      </c>
      <c r="C3187" t="str">
        <f>TRIM(RawData!C3189)</f>
        <v/>
      </c>
      <c r="D3187" s="4">
        <f>RawData!D3189</f>
        <v>0</v>
      </c>
      <c r="E3187">
        <f>RawData!E3189</f>
        <v>0</v>
      </c>
      <c r="F3187" t="str">
        <f>IFERROR(IF(RawData!F3189&lt;&gt;"", VLOOKUP(TRIM(RawData!F3189),ICD10Code,2,FALSE), ""), "Other")</f>
        <v/>
      </c>
      <c r="G3187" t="str">
        <f>IFERROR(IF(RawData!G3189&lt;&gt;"", VLOOKUP(TRIM(RawData!G3189),ICD10Code,2,FALSE), ""), "Other")</f>
        <v/>
      </c>
      <c r="H3187" t="str">
        <f>IFERROR(IF(RawData!H3189&lt;&gt;"", VLOOKUP(TRIM(RawData!H3189),PHCODE,2,FALSE), ""), "Other")</f>
        <v/>
      </c>
      <c r="I3187" t="str">
        <f>IFERROR(IF(RawData!I3189&lt;&gt;"", VLOOKUP(TRIM(RawData!I3189),PHCODE,2,FALSE), ""), "Other")</f>
        <v/>
      </c>
      <c r="J3187" t="str">
        <f>TRIM(RawData!L3189)</f>
        <v/>
      </c>
      <c r="K3187">
        <f>'Risk Calculation Tables'!AD2755</f>
        <v>0</v>
      </c>
      <c r="L3187" t="str">
        <f>TRIM(RawData!J3189)</f>
        <v/>
      </c>
      <c r="M3187" t="str">
        <f>TRIM(RawData!K3189)</f>
        <v/>
      </c>
    </row>
    <row r="3188" spans="1:13" x14ac:dyDescent="0.3">
      <c r="A3188">
        <f>RawData!A3190</f>
        <v>0</v>
      </c>
      <c r="B3188" t="str">
        <f>IF(RawData!B3190&lt;&gt;"", (VLOOKUP(RawData!B3190,AgeCat,2,TRUE)), "")</f>
        <v/>
      </c>
      <c r="C3188" t="str">
        <f>TRIM(RawData!C3190)</f>
        <v/>
      </c>
      <c r="D3188" s="4">
        <f>RawData!D3190</f>
        <v>0</v>
      </c>
      <c r="E3188">
        <f>RawData!E3190</f>
        <v>0</v>
      </c>
      <c r="F3188" t="str">
        <f>IFERROR(IF(RawData!F3190&lt;&gt;"", VLOOKUP(TRIM(RawData!F3190),ICD10Code,2,FALSE), ""), "Other")</f>
        <v/>
      </c>
      <c r="G3188" t="str">
        <f>IFERROR(IF(RawData!G3190&lt;&gt;"", VLOOKUP(TRIM(RawData!G3190),ICD10Code,2,FALSE), ""), "Other")</f>
        <v/>
      </c>
      <c r="H3188" t="str">
        <f>IFERROR(IF(RawData!H3190&lt;&gt;"", VLOOKUP(TRIM(RawData!H3190),PHCODE,2,FALSE), ""), "Other")</f>
        <v/>
      </c>
      <c r="I3188" t="str">
        <f>IFERROR(IF(RawData!I3190&lt;&gt;"", VLOOKUP(TRIM(RawData!I3190),PHCODE,2,FALSE), ""), "Other")</f>
        <v/>
      </c>
      <c r="J3188" t="str">
        <f>TRIM(RawData!L3190)</f>
        <v/>
      </c>
      <c r="K3188">
        <f>'Risk Calculation Tables'!AD2756</f>
        <v>0</v>
      </c>
      <c r="L3188" t="str">
        <f>TRIM(RawData!J3190)</f>
        <v/>
      </c>
      <c r="M3188" t="str">
        <f>TRIM(RawData!K3190)</f>
        <v/>
      </c>
    </row>
    <row r="3189" spans="1:13" x14ac:dyDescent="0.3">
      <c r="A3189">
        <f>RawData!A3191</f>
        <v>0</v>
      </c>
      <c r="B3189" t="str">
        <f>IF(RawData!B3191&lt;&gt;"", (VLOOKUP(RawData!B3191,AgeCat,2,TRUE)), "")</f>
        <v/>
      </c>
      <c r="C3189" t="str">
        <f>TRIM(RawData!C3191)</f>
        <v/>
      </c>
      <c r="D3189" s="4">
        <f>RawData!D3191</f>
        <v>0</v>
      </c>
      <c r="E3189">
        <f>RawData!E3191</f>
        <v>0</v>
      </c>
      <c r="F3189" t="str">
        <f>IFERROR(IF(RawData!F3191&lt;&gt;"", VLOOKUP(TRIM(RawData!F3191),ICD10Code,2,FALSE), ""), "Other")</f>
        <v/>
      </c>
      <c r="G3189" t="str">
        <f>IFERROR(IF(RawData!G3191&lt;&gt;"", VLOOKUP(TRIM(RawData!G3191),ICD10Code,2,FALSE), ""), "Other")</f>
        <v/>
      </c>
      <c r="H3189" t="str">
        <f>IFERROR(IF(RawData!H3191&lt;&gt;"", VLOOKUP(TRIM(RawData!H3191),PHCODE,2,FALSE), ""), "Other")</f>
        <v/>
      </c>
      <c r="I3189" t="str">
        <f>IFERROR(IF(RawData!I3191&lt;&gt;"", VLOOKUP(TRIM(RawData!I3191),PHCODE,2,FALSE), ""), "Other")</f>
        <v/>
      </c>
      <c r="J3189" t="str">
        <f>TRIM(RawData!L3191)</f>
        <v/>
      </c>
      <c r="K3189">
        <f>'Risk Calculation Tables'!AD2757</f>
        <v>0</v>
      </c>
      <c r="L3189" t="str">
        <f>TRIM(RawData!J3191)</f>
        <v/>
      </c>
      <c r="M3189" t="str">
        <f>TRIM(RawData!K3191)</f>
        <v/>
      </c>
    </row>
    <row r="3190" spans="1:13" x14ac:dyDescent="0.3">
      <c r="A3190">
        <f>RawData!A3192</f>
        <v>0</v>
      </c>
      <c r="B3190" t="str">
        <f>IF(RawData!B3192&lt;&gt;"", (VLOOKUP(RawData!B3192,AgeCat,2,TRUE)), "")</f>
        <v/>
      </c>
      <c r="C3190" t="str">
        <f>TRIM(RawData!C3192)</f>
        <v/>
      </c>
      <c r="D3190" s="4">
        <f>RawData!D3192</f>
        <v>0</v>
      </c>
      <c r="E3190">
        <f>RawData!E3192</f>
        <v>0</v>
      </c>
      <c r="F3190" t="str">
        <f>IFERROR(IF(RawData!F3192&lt;&gt;"", VLOOKUP(TRIM(RawData!F3192),ICD10Code,2,FALSE), ""), "Other")</f>
        <v/>
      </c>
      <c r="G3190" t="str">
        <f>IFERROR(IF(RawData!G3192&lt;&gt;"", VLOOKUP(TRIM(RawData!G3192),ICD10Code,2,FALSE), ""), "Other")</f>
        <v/>
      </c>
      <c r="H3190" t="str">
        <f>IFERROR(IF(RawData!H3192&lt;&gt;"", VLOOKUP(TRIM(RawData!H3192),PHCODE,2,FALSE), ""), "Other")</f>
        <v/>
      </c>
      <c r="I3190" t="str">
        <f>IFERROR(IF(RawData!I3192&lt;&gt;"", VLOOKUP(TRIM(RawData!I3192),PHCODE,2,FALSE), ""), "Other")</f>
        <v/>
      </c>
      <c r="J3190" t="str">
        <f>TRIM(RawData!L3192)</f>
        <v/>
      </c>
      <c r="K3190">
        <f>'Risk Calculation Tables'!AD2758</f>
        <v>0</v>
      </c>
      <c r="L3190" t="str">
        <f>TRIM(RawData!J3192)</f>
        <v/>
      </c>
      <c r="M3190" t="str">
        <f>TRIM(RawData!K3192)</f>
        <v/>
      </c>
    </row>
    <row r="3191" spans="1:13" x14ac:dyDescent="0.3">
      <c r="A3191">
        <f>RawData!A3193</f>
        <v>0</v>
      </c>
      <c r="B3191" t="str">
        <f>IF(RawData!B3193&lt;&gt;"", (VLOOKUP(RawData!B3193,AgeCat,2,TRUE)), "")</f>
        <v/>
      </c>
      <c r="C3191" t="str">
        <f>TRIM(RawData!C3193)</f>
        <v/>
      </c>
      <c r="D3191" s="4">
        <f>RawData!D3193</f>
        <v>0</v>
      </c>
      <c r="E3191">
        <f>RawData!E3193</f>
        <v>0</v>
      </c>
      <c r="F3191" t="str">
        <f>IFERROR(IF(RawData!F3193&lt;&gt;"", VLOOKUP(TRIM(RawData!F3193),ICD10Code,2,FALSE), ""), "Other")</f>
        <v/>
      </c>
      <c r="G3191" t="str">
        <f>IFERROR(IF(RawData!G3193&lt;&gt;"", VLOOKUP(TRIM(RawData!G3193),ICD10Code,2,FALSE), ""), "Other")</f>
        <v/>
      </c>
      <c r="H3191" t="str">
        <f>IFERROR(IF(RawData!H3193&lt;&gt;"", VLOOKUP(TRIM(RawData!H3193),PHCODE,2,FALSE), ""), "Other")</f>
        <v/>
      </c>
      <c r="I3191" t="str">
        <f>IFERROR(IF(RawData!I3193&lt;&gt;"", VLOOKUP(TRIM(RawData!I3193),PHCODE,2,FALSE), ""), "Other")</f>
        <v/>
      </c>
      <c r="J3191" t="str">
        <f>TRIM(RawData!L3193)</f>
        <v/>
      </c>
      <c r="K3191">
        <f>'Risk Calculation Tables'!AD2759</f>
        <v>0</v>
      </c>
      <c r="L3191" t="str">
        <f>TRIM(RawData!J3193)</f>
        <v/>
      </c>
      <c r="M3191" t="str">
        <f>TRIM(RawData!K3193)</f>
        <v/>
      </c>
    </row>
    <row r="3192" spans="1:13" x14ac:dyDescent="0.3">
      <c r="A3192">
        <f>RawData!A3194</f>
        <v>0</v>
      </c>
      <c r="B3192" t="str">
        <f>IF(RawData!B3194&lt;&gt;"", (VLOOKUP(RawData!B3194,AgeCat,2,TRUE)), "")</f>
        <v/>
      </c>
      <c r="C3192" t="str">
        <f>TRIM(RawData!C3194)</f>
        <v/>
      </c>
      <c r="D3192" s="4">
        <f>RawData!D3194</f>
        <v>0</v>
      </c>
      <c r="E3192">
        <f>RawData!E3194</f>
        <v>0</v>
      </c>
      <c r="F3192" t="str">
        <f>IFERROR(IF(RawData!F3194&lt;&gt;"", VLOOKUP(TRIM(RawData!F3194),ICD10Code,2,FALSE), ""), "Other")</f>
        <v/>
      </c>
      <c r="G3192" t="str">
        <f>IFERROR(IF(RawData!G3194&lt;&gt;"", VLOOKUP(TRIM(RawData!G3194),ICD10Code,2,FALSE), ""), "Other")</f>
        <v/>
      </c>
      <c r="H3192" t="str">
        <f>IFERROR(IF(RawData!H3194&lt;&gt;"", VLOOKUP(TRIM(RawData!H3194),PHCODE,2,FALSE), ""), "Other")</f>
        <v/>
      </c>
      <c r="I3192" t="str">
        <f>IFERROR(IF(RawData!I3194&lt;&gt;"", VLOOKUP(TRIM(RawData!I3194),PHCODE,2,FALSE), ""), "Other")</f>
        <v/>
      </c>
      <c r="J3192" t="str">
        <f>TRIM(RawData!L3194)</f>
        <v/>
      </c>
      <c r="K3192">
        <f>'Risk Calculation Tables'!AD2760</f>
        <v>0</v>
      </c>
      <c r="L3192" t="str">
        <f>TRIM(RawData!J3194)</f>
        <v/>
      </c>
      <c r="M3192" t="str">
        <f>TRIM(RawData!K3194)</f>
        <v/>
      </c>
    </row>
    <row r="3193" spans="1:13" x14ac:dyDescent="0.3">
      <c r="A3193">
        <f>RawData!A3195</f>
        <v>0</v>
      </c>
      <c r="B3193" t="str">
        <f>IF(RawData!B3195&lt;&gt;"", (VLOOKUP(RawData!B3195,AgeCat,2,TRUE)), "")</f>
        <v/>
      </c>
      <c r="C3193" t="str">
        <f>TRIM(RawData!C3195)</f>
        <v/>
      </c>
      <c r="D3193" s="4">
        <f>RawData!D3195</f>
        <v>0</v>
      </c>
      <c r="E3193">
        <f>RawData!E3195</f>
        <v>0</v>
      </c>
      <c r="F3193" t="str">
        <f>IFERROR(IF(RawData!F3195&lt;&gt;"", VLOOKUP(TRIM(RawData!F3195),ICD10Code,2,FALSE), ""), "Other")</f>
        <v/>
      </c>
      <c r="G3193" t="str">
        <f>IFERROR(IF(RawData!G3195&lt;&gt;"", VLOOKUP(TRIM(RawData!G3195),ICD10Code,2,FALSE), ""), "Other")</f>
        <v/>
      </c>
      <c r="H3193" t="str">
        <f>IFERROR(IF(RawData!H3195&lt;&gt;"", VLOOKUP(TRIM(RawData!H3195),PHCODE,2,FALSE), ""), "Other")</f>
        <v/>
      </c>
      <c r="I3193" t="str">
        <f>IFERROR(IF(RawData!I3195&lt;&gt;"", VLOOKUP(TRIM(RawData!I3195),PHCODE,2,FALSE), ""), "Other")</f>
        <v/>
      </c>
      <c r="J3193" t="str">
        <f>TRIM(RawData!L3195)</f>
        <v/>
      </c>
      <c r="K3193">
        <f>'Risk Calculation Tables'!AD2761</f>
        <v>0</v>
      </c>
      <c r="L3193" t="str">
        <f>TRIM(RawData!J3195)</f>
        <v/>
      </c>
      <c r="M3193" t="str">
        <f>TRIM(RawData!K3195)</f>
        <v/>
      </c>
    </row>
    <row r="3194" spans="1:13" x14ac:dyDescent="0.3">
      <c r="A3194">
        <f>RawData!A3196</f>
        <v>0</v>
      </c>
      <c r="B3194" t="str">
        <f>IF(RawData!B3196&lt;&gt;"", (VLOOKUP(RawData!B3196,AgeCat,2,TRUE)), "")</f>
        <v/>
      </c>
      <c r="C3194" t="str">
        <f>TRIM(RawData!C3196)</f>
        <v/>
      </c>
      <c r="D3194" s="4">
        <f>RawData!D3196</f>
        <v>0</v>
      </c>
      <c r="E3194">
        <f>RawData!E3196</f>
        <v>0</v>
      </c>
      <c r="F3194" t="str">
        <f>IFERROR(IF(RawData!F3196&lt;&gt;"", VLOOKUP(TRIM(RawData!F3196),ICD10Code,2,FALSE), ""), "Other")</f>
        <v/>
      </c>
      <c r="G3194" t="str">
        <f>IFERROR(IF(RawData!G3196&lt;&gt;"", VLOOKUP(TRIM(RawData!G3196),ICD10Code,2,FALSE), ""), "Other")</f>
        <v/>
      </c>
      <c r="H3194" t="str">
        <f>IFERROR(IF(RawData!H3196&lt;&gt;"", VLOOKUP(TRIM(RawData!H3196),PHCODE,2,FALSE), ""), "Other")</f>
        <v/>
      </c>
      <c r="I3194" t="str">
        <f>IFERROR(IF(RawData!I3196&lt;&gt;"", VLOOKUP(TRIM(RawData!I3196),PHCODE,2,FALSE), ""), "Other")</f>
        <v/>
      </c>
      <c r="J3194" t="str">
        <f>TRIM(RawData!L3196)</f>
        <v/>
      </c>
      <c r="K3194">
        <f>'Risk Calculation Tables'!AD2762</f>
        <v>0</v>
      </c>
      <c r="L3194" t="str">
        <f>TRIM(RawData!J3196)</f>
        <v/>
      </c>
      <c r="M3194" t="str">
        <f>TRIM(RawData!K3196)</f>
        <v/>
      </c>
    </row>
    <row r="3195" spans="1:13" x14ac:dyDescent="0.3">
      <c r="A3195">
        <f>RawData!A3197</f>
        <v>0</v>
      </c>
      <c r="B3195" t="str">
        <f>IF(RawData!B3197&lt;&gt;"", (VLOOKUP(RawData!B3197,AgeCat,2,TRUE)), "")</f>
        <v/>
      </c>
      <c r="C3195" t="str">
        <f>TRIM(RawData!C3197)</f>
        <v/>
      </c>
      <c r="D3195" s="4">
        <f>RawData!D3197</f>
        <v>0</v>
      </c>
      <c r="E3195">
        <f>RawData!E3197</f>
        <v>0</v>
      </c>
      <c r="F3195" t="str">
        <f>IFERROR(IF(RawData!F3197&lt;&gt;"", VLOOKUP(TRIM(RawData!F3197),ICD10Code,2,FALSE), ""), "Other")</f>
        <v/>
      </c>
      <c r="G3195" t="str">
        <f>IFERROR(IF(RawData!G3197&lt;&gt;"", VLOOKUP(TRIM(RawData!G3197),ICD10Code,2,FALSE), ""), "Other")</f>
        <v/>
      </c>
      <c r="H3195" t="str">
        <f>IFERROR(IF(RawData!H3197&lt;&gt;"", VLOOKUP(TRIM(RawData!H3197),PHCODE,2,FALSE), ""), "Other")</f>
        <v/>
      </c>
      <c r="I3195" t="str">
        <f>IFERROR(IF(RawData!I3197&lt;&gt;"", VLOOKUP(TRIM(RawData!I3197),PHCODE,2,FALSE), ""), "Other")</f>
        <v/>
      </c>
      <c r="J3195" t="str">
        <f>TRIM(RawData!L3197)</f>
        <v/>
      </c>
      <c r="K3195">
        <f>'Risk Calculation Tables'!AD2763</f>
        <v>0</v>
      </c>
      <c r="L3195" t="str">
        <f>TRIM(RawData!J3197)</f>
        <v/>
      </c>
      <c r="M3195" t="str">
        <f>TRIM(RawData!K3197)</f>
        <v/>
      </c>
    </row>
    <row r="3196" spans="1:13" x14ac:dyDescent="0.3">
      <c r="A3196">
        <f>RawData!A3198</f>
        <v>0</v>
      </c>
      <c r="B3196" t="str">
        <f>IF(RawData!B3198&lt;&gt;"", (VLOOKUP(RawData!B3198,AgeCat,2,TRUE)), "")</f>
        <v/>
      </c>
      <c r="C3196" t="str">
        <f>TRIM(RawData!C3198)</f>
        <v/>
      </c>
      <c r="D3196" s="4">
        <f>RawData!D3198</f>
        <v>0</v>
      </c>
      <c r="E3196">
        <f>RawData!E3198</f>
        <v>0</v>
      </c>
      <c r="F3196" t="str">
        <f>IFERROR(IF(RawData!F3198&lt;&gt;"", VLOOKUP(TRIM(RawData!F3198),ICD10Code,2,FALSE), ""), "Other")</f>
        <v/>
      </c>
      <c r="G3196" t="str">
        <f>IFERROR(IF(RawData!G3198&lt;&gt;"", VLOOKUP(TRIM(RawData!G3198),ICD10Code,2,FALSE), ""), "Other")</f>
        <v/>
      </c>
      <c r="H3196" t="str">
        <f>IFERROR(IF(RawData!H3198&lt;&gt;"", VLOOKUP(TRIM(RawData!H3198),PHCODE,2,FALSE), ""), "Other")</f>
        <v/>
      </c>
      <c r="I3196" t="str">
        <f>IFERROR(IF(RawData!I3198&lt;&gt;"", VLOOKUP(TRIM(RawData!I3198),PHCODE,2,FALSE), ""), "Other")</f>
        <v/>
      </c>
      <c r="J3196" t="str">
        <f>TRIM(RawData!L3198)</f>
        <v/>
      </c>
      <c r="K3196">
        <f>'Risk Calculation Tables'!AD2764</f>
        <v>0</v>
      </c>
      <c r="L3196" t="str">
        <f>TRIM(RawData!J3198)</f>
        <v/>
      </c>
      <c r="M3196" t="str">
        <f>TRIM(RawData!K3198)</f>
        <v/>
      </c>
    </row>
    <row r="3197" spans="1:13" x14ac:dyDescent="0.3">
      <c r="A3197">
        <f>RawData!A3199</f>
        <v>0</v>
      </c>
      <c r="B3197" t="str">
        <f>IF(RawData!B3199&lt;&gt;"", (VLOOKUP(RawData!B3199,AgeCat,2,TRUE)), "")</f>
        <v/>
      </c>
      <c r="C3197" t="str">
        <f>TRIM(RawData!C3199)</f>
        <v/>
      </c>
      <c r="D3197" s="4">
        <f>RawData!D3199</f>
        <v>0</v>
      </c>
      <c r="E3197">
        <f>RawData!E3199</f>
        <v>0</v>
      </c>
      <c r="F3197" t="str">
        <f>IFERROR(IF(RawData!F3199&lt;&gt;"", VLOOKUP(TRIM(RawData!F3199),ICD10Code,2,FALSE), ""), "Other")</f>
        <v/>
      </c>
      <c r="G3197" t="str">
        <f>IFERROR(IF(RawData!G3199&lt;&gt;"", VLOOKUP(TRIM(RawData!G3199),ICD10Code,2,FALSE), ""), "Other")</f>
        <v/>
      </c>
      <c r="H3197" t="str">
        <f>IFERROR(IF(RawData!H3199&lt;&gt;"", VLOOKUP(TRIM(RawData!H3199),PHCODE,2,FALSE), ""), "Other")</f>
        <v/>
      </c>
      <c r="I3197" t="str">
        <f>IFERROR(IF(RawData!I3199&lt;&gt;"", VLOOKUP(TRIM(RawData!I3199),PHCODE,2,FALSE), ""), "Other")</f>
        <v/>
      </c>
      <c r="J3197" t="str">
        <f>TRIM(RawData!L3199)</f>
        <v/>
      </c>
      <c r="K3197">
        <f>'Risk Calculation Tables'!AD2765</f>
        <v>0</v>
      </c>
      <c r="L3197" t="str">
        <f>TRIM(RawData!J3199)</f>
        <v/>
      </c>
      <c r="M3197" t="str">
        <f>TRIM(RawData!K3199)</f>
        <v/>
      </c>
    </row>
    <row r="3198" spans="1:13" x14ac:dyDescent="0.3">
      <c r="A3198">
        <f>RawData!A3200</f>
        <v>0</v>
      </c>
      <c r="B3198" t="str">
        <f>IF(RawData!B3200&lt;&gt;"", (VLOOKUP(RawData!B3200,AgeCat,2,TRUE)), "")</f>
        <v/>
      </c>
      <c r="C3198" t="str">
        <f>TRIM(RawData!C3200)</f>
        <v/>
      </c>
      <c r="D3198" s="4">
        <f>RawData!D3200</f>
        <v>0</v>
      </c>
      <c r="E3198">
        <f>RawData!E3200</f>
        <v>0</v>
      </c>
      <c r="F3198" t="str">
        <f>IFERROR(IF(RawData!F3200&lt;&gt;"", VLOOKUP(TRIM(RawData!F3200),ICD10Code,2,FALSE), ""), "Other")</f>
        <v/>
      </c>
      <c r="G3198" t="str">
        <f>IFERROR(IF(RawData!G3200&lt;&gt;"", VLOOKUP(TRIM(RawData!G3200),ICD10Code,2,FALSE), ""), "Other")</f>
        <v/>
      </c>
      <c r="H3198" t="str">
        <f>IFERROR(IF(RawData!H3200&lt;&gt;"", VLOOKUP(TRIM(RawData!H3200),PHCODE,2,FALSE), ""), "Other")</f>
        <v/>
      </c>
      <c r="I3198" t="str">
        <f>IFERROR(IF(RawData!I3200&lt;&gt;"", VLOOKUP(TRIM(RawData!I3200),PHCODE,2,FALSE), ""), "Other")</f>
        <v/>
      </c>
      <c r="J3198" t="str">
        <f>TRIM(RawData!L3200)</f>
        <v/>
      </c>
      <c r="K3198">
        <f>'Risk Calculation Tables'!AD2766</f>
        <v>0</v>
      </c>
      <c r="L3198" t="str">
        <f>TRIM(RawData!J3200)</f>
        <v/>
      </c>
      <c r="M3198" t="str">
        <f>TRIM(RawData!K3200)</f>
        <v/>
      </c>
    </row>
    <row r="3199" spans="1:13" x14ac:dyDescent="0.3">
      <c r="A3199">
        <f>RawData!A3201</f>
        <v>0</v>
      </c>
      <c r="B3199" t="str">
        <f>IF(RawData!B3201&lt;&gt;"", (VLOOKUP(RawData!B3201,AgeCat,2,TRUE)), "")</f>
        <v/>
      </c>
      <c r="C3199" t="str">
        <f>TRIM(RawData!C3201)</f>
        <v/>
      </c>
      <c r="D3199" s="4">
        <f>RawData!D3201</f>
        <v>0</v>
      </c>
      <c r="E3199">
        <f>RawData!E3201</f>
        <v>0</v>
      </c>
      <c r="F3199" t="str">
        <f>IFERROR(IF(RawData!F3201&lt;&gt;"", VLOOKUP(TRIM(RawData!F3201),ICD10Code,2,FALSE), ""), "Other")</f>
        <v/>
      </c>
      <c r="G3199" t="str">
        <f>IFERROR(IF(RawData!G3201&lt;&gt;"", VLOOKUP(TRIM(RawData!G3201),ICD10Code,2,FALSE), ""), "Other")</f>
        <v/>
      </c>
      <c r="H3199" t="str">
        <f>IFERROR(IF(RawData!H3201&lt;&gt;"", VLOOKUP(TRIM(RawData!H3201),PHCODE,2,FALSE), ""), "Other")</f>
        <v/>
      </c>
      <c r="I3199" t="str">
        <f>IFERROR(IF(RawData!I3201&lt;&gt;"", VLOOKUP(TRIM(RawData!I3201),PHCODE,2,FALSE), ""), "Other")</f>
        <v/>
      </c>
      <c r="J3199" t="str">
        <f>TRIM(RawData!L3201)</f>
        <v/>
      </c>
      <c r="K3199">
        <f>'Risk Calculation Tables'!AD2767</f>
        <v>0</v>
      </c>
      <c r="L3199" t="str">
        <f>TRIM(RawData!J3201)</f>
        <v/>
      </c>
      <c r="M3199" t="str">
        <f>TRIM(RawData!K3201)</f>
        <v/>
      </c>
    </row>
    <row r="3200" spans="1:13" x14ac:dyDescent="0.3">
      <c r="A3200">
        <f>RawData!A3202</f>
        <v>0</v>
      </c>
      <c r="B3200" t="str">
        <f>IF(RawData!B3202&lt;&gt;"", (VLOOKUP(RawData!B3202,AgeCat,2,TRUE)), "")</f>
        <v/>
      </c>
      <c r="C3200" t="str">
        <f>TRIM(RawData!C3202)</f>
        <v/>
      </c>
      <c r="D3200" s="4">
        <f>RawData!D3202</f>
        <v>0</v>
      </c>
      <c r="E3200">
        <f>RawData!E3202</f>
        <v>0</v>
      </c>
      <c r="F3200" t="str">
        <f>IFERROR(IF(RawData!F3202&lt;&gt;"", VLOOKUP(TRIM(RawData!F3202),ICD10Code,2,FALSE), ""), "Other")</f>
        <v/>
      </c>
      <c r="G3200" t="str">
        <f>IFERROR(IF(RawData!G3202&lt;&gt;"", VLOOKUP(TRIM(RawData!G3202),ICD10Code,2,FALSE), ""), "Other")</f>
        <v/>
      </c>
      <c r="H3200" t="str">
        <f>IFERROR(IF(RawData!H3202&lt;&gt;"", VLOOKUP(TRIM(RawData!H3202),PHCODE,2,FALSE), ""), "Other")</f>
        <v/>
      </c>
      <c r="I3200" t="str">
        <f>IFERROR(IF(RawData!I3202&lt;&gt;"", VLOOKUP(TRIM(RawData!I3202),PHCODE,2,FALSE), ""), "Other")</f>
        <v/>
      </c>
      <c r="J3200" t="str">
        <f>TRIM(RawData!L3202)</f>
        <v/>
      </c>
      <c r="K3200">
        <f>'Risk Calculation Tables'!AD2768</f>
        <v>0</v>
      </c>
      <c r="L3200" t="str">
        <f>TRIM(RawData!J3202)</f>
        <v/>
      </c>
      <c r="M3200" t="str">
        <f>TRIM(RawData!K3202)</f>
        <v/>
      </c>
    </row>
    <row r="3201" spans="1:13" x14ac:dyDescent="0.3">
      <c r="A3201">
        <f>RawData!A3203</f>
        <v>0</v>
      </c>
      <c r="B3201" t="str">
        <f>IF(RawData!B3203&lt;&gt;"", (VLOOKUP(RawData!B3203,AgeCat,2,TRUE)), "")</f>
        <v/>
      </c>
      <c r="C3201" t="str">
        <f>TRIM(RawData!C3203)</f>
        <v/>
      </c>
      <c r="D3201" s="4">
        <f>RawData!D3203</f>
        <v>0</v>
      </c>
      <c r="E3201">
        <f>RawData!E3203</f>
        <v>0</v>
      </c>
      <c r="F3201" t="str">
        <f>IFERROR(IF(RawData!F3203&lt;&gt;"", VLOOKUP(TRIM(RawData!F3203),ICD10Code,2,FALSE), ""), "Other")</f>
        <v/>
      </c>
      <c r="G3201" t="str">
        <f>IFERROR(IF(RawData!G3203&lt;&gt;"", VLOOKUP(TRIM(RawData!G3203),ICD10Code,2,FALSE), ""), "Other")</f>
        <v/>
      </c>
      <c r="H3201" t="str">
        <f>IFERROR(IF(RawData!H3203&lt;&gt;"", VLOOKUP(TRIM(RawData!H3203),PHCODE,2,FALSE), ""), "Other")</f>
        <v/>
      </c>
      <c r="I3201" t="str">
        <f>IFERROR(IF(RawData!I3203&lt;&gt;"", VLOOKUP(TRIM(RawData!I3203),PHCODE,2,FALSE), ""), "Other")</f>
        <v/>
      </c>
      <c r="J3201" t="str">
        <f>TRIM(RawData!L3203)</f>
        <v/>
      </c>
      <c r="K3201">
        <f>'Risk Calculation Tables'!AD2769</f>
        <v>0</v>
      </c>
      <c r="L3201" t="str">
        <f>TRIM(RawData!J3203)</f>
        <v/>
      </c>
      <c r="M3201" t="str">
        <f>TRIM(RawData!K3203)</f>
        <v/>
      </c>
    </row>
    <row r="3202" spans="1:13" x14ac:dyDescent="0.3">
      <c r="A3202">
        <f>RawData!A3204</f>
        <v>0</v>
      </c>
      <c r="B3202" t="str">
        <f>IF(RawData!B3204&lt;&gt;"", (VLOOKUP(RawData!B3204,AgeCat,2,TRUE)), "")</f>
        <v/>
      </c>
      <c r="C3202" t="str">
        <f>TRIM(RawData!C3204)</f>
        <v/>
      </c>
      <c r="D3202" s="4">
        <f>RawData!D3204</f>
        <v>0</v>
      </c>
      <c r="E3202">
        <f>RawData!E3204</f>
        <v>0</v>
      </c>
      <c r="F3202" t="str">
        <f>IFERROR(IF(RawData!F3204&lt;&gt;"", VLOOKUP(TRIM(RawData!F3204),ICD10Code,2,FALSE), ""), "Other")</f>
        <v/>
      </c>
      <c r="G3202" t="str">
        <f>IFERROR(IF(RawData!G3204&lt;&gt;"", VLOOKUP(TRIM(RawData!G3204),ICD10Code,2,FALSE), ""), "Other")</f>
        <v/>
      </c>
      <c r="H3202" t="str">
        <f>IFERROR(IF(RawData!H3204&lt;&gt;"", VLOOKUP(TRIM(RawData!H3204),PHCODE,2,FALSE), ""), "Other")</f>
        <v/>
      </c>
      <c r="I3202" t="str">
        <f>IFERROR(IF(RawData!I3204&lt;&gt;"", VLOOKUP(TRIM(RawData!I3204),PHCODE,2,FALSE), ""), "Other")</f>
        <v/>
      </c>
      <c r="J3202" t="str">
        <f>TRIM(RawData!L3204)</f>
        <v/>
      </c>
      <c r="K3202">
        <f>'Risk Calculation Tables'!AD2770</f>
        <v>0</v>
      </c>
      <c r="L3202" t="str">
        <f>TRIM(RawData!J3204)</f>
        <v/>
      </c>
      <c r="M3202" t="str">
        <f>TRIM(RawData!K3204)</f>
        <v/>
      </c>
    </row>
    <row r="3203" spans="1:13" x14ac:dyDescent="0.3">
      <c r="A3203">
        <f>RawData!A3205</f>
        <v>0</v>
      </c>
      <c r="B3203" t="str">
        <f>IF(RawData!B3205&lt;&gt;"", (VLOOKUP(RawData!B3205,AgeCat,2,TRUE)), "")</f>
        <v/>
      </c>
      <c r="C3203" t="str">
        <f>TRIM(RawData!C3205)</f>
        <v/>
      </c>
      <c r="D3203" s="4">
        <f>RawData!D3205</f>
        <v>0</v>
      </c>
      <c r="E3203">
        <f>RawData!E3205</f>
        <v>0</v>
      </c>
      <c r="F3203" t="str">
        <f>IFERROR(IF(RawData!F3205&lt;&gt;"", VLOOKUP(TRIM(RawData!F3205),ICD10Code,2,FALSE), ""), "Other")</f>
        <v/>
      </c>
      <c r="G3203" t="str">
        <f>IFERROR(IF(RawData!G3205&lt;&gt;"", VLOOKUP(TRIM(RawData!G3205),ICD10Code,2,FALSE), ""), "Other")</f>
        <v/>
      </c>
      <c r="H3203" t="str">
        <f>IFERROR(IF(RawData!H3205&lt;&gt;"", VLOOKUP(TRIM(RawData!H3205),PHCODE,2,FALSE), ""), "Other")</f>
        <v/>
      </c>
      <c r="I3203" t="str">
        <f>IFERROR(IF(RawData!I3205&lt;&gt;"", VLOOKUP(TRIM(RawData!I3205),PHCODE,2,FALSE), ""), "Other")</f>
        <v/>
      </c>
      <c r="J3203" t="str">
        <f>TRIM(RawData!L3205)</f>
        <v/>
      </c>
      <c r="K3203">
        <f>'Risk Calculation Tables'!AD2771</f>
        <v>0</v>
      </c>
      <c r="L3203" t="str">
        <f>TRIM(RawData!J3205)</f>
        <v/>
      </c>
      <c r="M3203" t="str">
        <f>TRIM(RawData!K3205)</f>
        <v/>
      </c>
    </row>
    <row r="3204" spans="1:13" x14ac:dyDescent="0.3">
      <c r="A3204">
        <f>RawData!A3206</f>
        <v>0</v>
      </c>
      <c r="B3204" t="str">
        <f>IF(RawData!B3206&lt;&gt;"", (VLOOKUP(RawData!B3206,AgeCat,2,TRUE)), "")</f>
        <v/>
      </c>
      <c r="C3204" t="str">
        <f>TRIM(RawData!C3206)</f>
        <v/>
      </c>
      <c r="D3204" s="4">
        <f>RawData!D3206</f>
        <v>0</v>
      </c>
      <c r="E3204">
        <f>RawData!E3206</f>
        <v>0</v>
      </c>
      <c r="F3204" t="str">
        <f>IFERROR(IF(RawData!F3206&lt;&gt;"", VLOOKUP(TRIM(RawData!F3206),ICD10Code,2,FALSE), ""), "Other")</f>
        <v/>
      </c>
      <c r="G3204" t="str">
        <f>IFERROR(IF(RawData!G3206&lt;&gt;"", VLOOKUP(TRIM(RawData!G3206),ICD10Code,2,FALSE), ""), "Other")</f>
        <v/>
      </c>
      <c r="H3204" t="str">
        <f>IFERROR(IF(RawData!H3206&lt;&gt;"", VLOOKUP(TRIM(RawData!H3206),PHCODE,2,FALSE), ""), "Other")</f>
        <v/>
      </c>
      <c r="I3204" t="str">
        <f>IFERROR(IF(RawData!I3206&lt;&gt;"", VLOOKUP(TRIM(RawData!I3206),PHCODE,2,FALSE), ""), "Other")</f>
        <v/>
      </c>
      <c r="J3204" t="str">
        <f>TRIM(RawData!L3206)</f>
        <v/>
      </c>
      <c r="K3204">
        <f>'Risk Calculation Tables'!AD2772</f>
        <v>0</v>
      </c>
      <c r="L3204" t="str">
        <f>TRIM(RawData!J3206)</f>
        <v/>
      </c>
      <c r="M3204" t="str">
        <f>TRIM(RawData!K3206)</f>
        <v/>
      </c>
    </row>
    <row r="3205" spans="1:13" x14ac:dyDescent="0.3">
      <c r="A3205">
        <f>RawData!A3207</f>
        <v>0</v>
      </c>
      <c r="B3205" t="str">
        <f>IF(RawData!B3207&lt;&gt;"", (VLOOKUP(RawData!B3207,AgeCat,2,TRUE)), "")</f>
        <v/>
      </c>
      <c r="C3205" t="str">
        <f>TRIM(RawData!C3207)</f>
        <v/>
      </c>
      <c r="D3205" s="4">
        <f>RawData!D3207</f>
        <v>0</v>
      </c>
      <c r="E3205">
        <f>RawData!E3207</f>
        <v>0</v>
      </c>
      <c r="F3205" t="str">
        <f>IFERROR(IF(RawData!F3207&lt;&gt;"", VLOOKUP(TRIM(RawData!F3207),ICD10Code,2,FALSE), ""), "Other")</f>
        <v/>
      </c>
      <c r="G3205" t="str">
        <f>IFERROR(IF(RawData!G3207&lt;&gt;"", VLOOKUP(TRIM(RawData!G3207),ICD10Code,2,FALSE), ""), "Other")</f>
        <v/>
      </c>
      <c r="H3205" t="str">
        <f>IFERROR(IF(RawData!H3207&lt;&gt;"", VLOOKUP(TRIM(RawData!H3207),PHCODE,2,FALSE), ""), "Other")</f>
        <v/>
      </c>
      <c r="I3205" t="str">
        <f>IFERROR(IF(RawData!I3207&lt;&gt;"", VLOOKUP(TRIM(RawData!I3207),PHCODE,2,FALSE), ""), "Other")</f>
        <v/>
      </c>
      <c r="J3205" t="str">
        <f>TRIM(RawData!L3207)</f>
        <v/>
      </c>
      <c r="K3205">
        <f>'Risk Calculation Tables'!AD2773</f>
        <v>0</v>
      </c>
      <c r="L3205" t="str">
        <f>TRIM(RawData!J3207)</f>
        <v/>
      </c>
      <c r="M3205" t="str">
        <f>TRIM(RawData!K3207)</f>
        <v/>
      </c>
    </row>
    <row r="3206" spans="1:13" x14ac:dyDescent="0.3">
      <c r="A3206">
        <f>RawData!A3208</f>
        <v>0</v>
      </c>
      <c r="B3206" t="str">
        <f>IF(RawData!B3208&lt;&gt;"", (VLOOKUP(RawData!B3208,AgeCat,2,TRUE)), "")</f>
        <v/>
      </c>
      <c r="C3206" t="str">
        <f>TRIM(RawData!C3208)</f>
        <v/>
      </c>
      <c r="D3206" s="4">
        <f>RawData!D3208</f>
        <v>0</v>
      </c>
      <c r="E3206">
        <f>RawData!E3208</f>
        <v>0</v>
      </c>
      <c r="F3206" t="str">
        <f>IFERROR(IF(RawData!F3208&lt;&gt;"", VLOOKUP(TRIM(RawData!F3208),ICD10Code,2,FALSE), ""), "Other")</f>
        <v/>
      </c>
      <c r="G3206" t="str">
        <f>IFERROR(IF(RawData!G3208&lt;&gt;"", VLOOKUP(TRIM(RawData!G3208),ICD10Code,2,FALSE), ""), "Other")</f>
        <v/>
      </c>
      <c r="H3206" t="str">
        <f>IFERROR(IF(RawData!H3208&lt;&gt;"", VLOOKUP(TRIM(RawData!H3208),PHCODE,2,FALSE), ""), "Other")</f>
        <v/>
      </c>
      <c r="I3206" t="str">
        <f>IFERROR(IF(RawData!I3208&lt;&gt;"", VLOOKUP(TRIM(RawData!I3208),PHCODE,2,FALSE), ""), "Other")</f>
        <v/>
      </c>
      <c r="J3206" t="str">
        <f>TRIM(RawData!L3208)</f>
        <v/>
      </c>
      <c r="K3206">
        <f>'Risk Calculation Tables'!AD2774</f>
        <v>0</v>
      </c>
      <c r="L3206" t="str">
        <f>TRIM(RawData!J3208)</f>
        <v/>
      </c>
      <c r="M3206" t="str">
        <f>TRIM(RawData!K3208)</f>
        <v/>
      </c>
    </row>
    <row r="3207" spans="1:13" x14ac:dyDescent="0.3">
      <c r="A3207">
        <f>RawData!A3209</f>
        <v>0</v>
      </c>
      <c r="B3207" t="str">
        <f>IF(RawData!B3209&lt;&gt;"", (VLOOKUP(RawData!B3209,AgeCat,2,TRUE)), "")</f>
        <v/>
      </c>
      <c r="C3207" t="str">
        <f>TRIM(RawData!C3209)</f>
        <v/>
      </c>
      <c r="D3207" s="4">
        <f>RawData!D3209</f>
        <v>0</v>
      </c>
      <c r="E3207">
        <f>RawData!E3209</f>
        <v>0</v>
      </c>
      <c r="F3207" t="str">
        <f>IFERROR(IF(RawData!F3209&lt;&gt;"", VLOOKUP(TRIM(RawData!F3209),ICD10Code,2,FALSE), ""), "Other")</f>
        <v/>
      </c>
      <c r="G3207" t="str">
        <f>IFERROR(IF(RawData!G3209&lt;&gt;"", VLOOKUP(TRIM(RawData!G3209),ICD10Code,2,FALSE), ""), "Other")</f>
        <v/>
      </c>
      <c r="H3207" t="str">
        <f>IFERROR(IF(RawData!H3209&lt;&gt;"", VLOOKUP(TRIM(RawData!H3209),PHCODE,2,FALSE), ""), "Other")</f>
        <v/>
      </c>
      <c r="I3207" t="str">
        <f>IFERROR(IF(RawData!I3209&lt;&gt;"", VLOOKUP(TRIM(RawData!I3209),PHCODE,2,FALSE), ""), "Other")</f>
        <v/>
      </c>
      <c r="J3207" t="str">
        <f>TRIM(RawData!L3209)</f>
        <v/>
      </c>
      <c r="K3207">
        <f>'Risk Calculation Tables'!AD2775</f>
        <v>0</v>
      </c>
      <c r="L3207" t="str">
        <f>TRIM(RawData!J3209)</f>
        <v/>
      </c>
      <c r="M3207" t="str">
        <f>TRIM(RawData!K3209)</f>
        <v/>
      </c>
    </row>
    <row r="3208" spans="1:13" x14ac:dyDescent="0.3">
      <c r="A3208">
        <f>RawData!A3210</f>
        <v>0</v>
      </c>
      <c r="B3208" t="str">
        <f>IF(RawData!B3210&lt;&gt;"", (VLOOKUP(RawData!B3210,AgeCat,2,TRUE)), "")</f>
        <v/>
      </c>
      <c r="C3208" t="str">
        <f>TRIM(RawData!C3210)</f>
        <v/>
      </c>
      <c r="D3208" s="4">
        <f>RawData!D3210</f>
        <v>0</v>
      </c>
      <c r="E3208">
        <f>RawData!E3210</f>
        <v>0</v>
      </c>
      <c r="F3208" t="str">
        <f>IFERROR(IF(RawData!F3210&lt;&gt;"", VLOOKUP(TRIM(RawData!F3210),ICD10Code,2,FALSE), ""), "Other")</f>
        <v/>
      </c>
      <c r="G3208" t="str">
        <f>IFERROR(IF(RawData!G3210&lt;&gt;"", VLOOKUP(TRIM(RawData!G3210),ICD10Code,2,FALSE), ""), "Other")</f>
        <v/>
      </c>
      <c r="H3208" t="str">
        <f>IFERROR(IF(RawData!H3210&lt;&gt;"", VLOOKUP(TRIM(RawData!H3210),PHCODE,2,FALSE), ""), "Other")</f>
        <v/>
      </c>
      <c r="I3208" t="str">
        <f>IFERROR(IF(RawData!I3210&lt;&gt;"", VLOOKUP(TRIM(RawData!I3210),PHCODE,2,FALSE), ""), "Other")</f>
        <v/>
      </c>
      <c r="J3208" t="str">
        <f>TRIM(RawData!L3210)</f>
        <v/>
      </c>
      <c r="K3208">
        <f>'Risk Calculation Tables'!AD2776</f>
        <v>0</v>
      </c>
      <c r="L3208" t="str">
        <f>TRIM(RawData!J3210)</f>
        <v/>
      </c>
      <c r="M3208" t="str">
        <f>TRIM(RawData!K3210)</f>
        <v/>
      </c>
    </row>
    <row r="3209" spans="1:13" x14ac:dyDescent="0.3">
      <c r="A3209">
        <f>RawData!A3211</f>
        <v>0</v>
      </c>
      <c r="B3209" t="str">
        <f>IF(RawData!B3211&lt;&gt;"", (VLOOKUP(RawData!B3211,AgeCat,2,TRUE)), "")</f>
        <v/>
      </c>
      <c r="C3209" t="str">
        <f>TRIM(RawData!C3211)</f>
        <v/>
      </c>
      <c r="D3209" s="4">
        <f>RawData!D3211</f>
        <v>0</v>
      </c>
      <c r="E3209">
        <f>RawData!E3211</f>
        <v>0</v>
      </c>
      <c r="F3209" t="str">
        <f>IFERROR(IF(RawData!F3211&lt;&gt;"", VLOOKUP(TRIM(RawData!F3211),ICD10Code,2,FALSE), ""), "Other")</f>
        <v/>
      </c>
      <c r="G3209" t="str">
        <f>IFERROR(IF(RawData!G3211&lt;&gt;"", VLOOKUP(TRIM(RawData!G3211),ICD10Code,2,FALSE), ""), "Other")</f>
        <v/>
      </c>
      <c r="H3209" t="str">
        <f>IFERROR(IF(RawData!H3211&lt;&gt;"", VLOOKUP(TRIM(RawData!H3211),PHCODE,2,FALSE), ""), "Other")</f>
        <v/>
      </c>
      <c r="I3209" t="str">
        <f>IFERROR(IF(RawData!I3211&lt;&gt;"", VLOOKUP(TRIM(RawData!I3211),PHCODE,2,FALSE), ""), "Other")</f>
        <v/>
      </c>
      <c r="J3209" t="str">
        <f>TRIM(RawData!L3211)</f>
        <v/>
      </c>
      <c r="K3209">
        <f>'Risk Calculation Tables'!AD2777</f>
        <v>0</v>
      </c>
      <c r="L3209" t="str">
        <f>TRIM(RawData!J3211)</f>
        <v/>
      </c>
      <c r="M3209" t="str">
        <f>TRIM(RawData!K3211)</f>
        <v/>
      </c>
    </row>
    <row r="3210" spans="1:13" x14ac:dyDescent="0.3">
      <c r="A3210">
        <f>RawData!A3212</f>
        <v>0</v>
      </c>
      <c r="B3210" t="str">
        <f>IF(RawData!B3212&lt;&gt;"", (VLOOKUP(RawData!B3212,AgeCat,2,TRUE)), "")</f>
        <v/>
      </c>
      <c r="C3210" t="str">
        <f>TRIM(RawData!C3212)</f>
        <v/>
      </c>
      <c r="D3210" s="4">
        <f>RawData!D3212</f>
        <v>0</v>
      </c>
      <c r="E3210">
        <f>RawData!E3212</f>
        <v>0</v>
      </c>
      <c r="F3210" t="str">
        <f>IFERROR(IF(RawData!F3212&lt;&gt;"", VLOOKUP(TRIM(RawData!F3212),ICD10Code,2,FALSE), ""), "Other")</f>
        <v/>
      </c>
      <c r="G3210" t="str">
        <f>IFERROR(IF(RawData!G3212&lt;&gt;"", VLOOKUP(TRIM(RawData!G3212),ICD10Code,2,FALSE), ""), "Other")</f>
        <v/>
      </c>
      <c r="H3210" t="str">
        <f>IFERROR(IF(RawData!H3212&lt;&gt;"", VLOOKUP(TRIM(RawData!H3212),PHCODE,2,FALSE), ""), "Other")</f>
        <v/>
      </c>
      <c r="I3210" t="str">
        <f>IFERROR(IF(RawData!I3212&lt;&gt;"", VLOOKUP(TRIM(RawData!I3212),PHCODE,2,FALSE), ""), "Other")</f>
        <v/>
      </c>
      <c r="J3210" t="str">
        <f>TRIM(RawData!L3212)</f>
        <v/>
      </c>
      <c r="K3210">
        <f>'Risk Calculation Tables'!AD2778</f>
        <v>0</v>
      </c>
      <c r="L3210" t="str">
        <f>TRIM(RawData!J3212)</f>
        <v/>
      </c>
      <c r="M3210" t="str">
        <f>TRIM(RawData!K3212)</f>
        <v/>
      </c>
    </row>
    <row r="3211" spans="1:13" x14ac:dyDescent="0.3">
      <c r="A3211">
        <f>RawData!A3213</f>
        <v>0</v>
      </c>
      <c r="B3211" t="str">
        <f>IF(RawData!B3213&lt;&gt;"", (VLOOKUP(RawData!B3213,AgeCat,2,TRUE)), "")</f>
        <v/>
      </c>
      <c r="C3211" t="str">
        <f>TRIM(RawData!C3213)</f>
        <v/>
      </c>
      <c r="D3211" s="4">
        <f>RawData!D3213</f>
        <v>0</v>
      </c>
      <c r="E3211">
        <f>RawData!E3213</f>
        <v>0</v>
      </c>
      <c r="F3211" t="str">
        <f>IFERROR(IF(RawData!F3213&lt;&gt;"", VLOOKUP(TRIM(RawData!F3213),ICD10Code,2,FALSE), ""), "Other")</f>
        <v/>
      </c>
      <c r="G3211" t="str">
        <f>IFERROR(IF(RawData!G3213&lt;&gt;"", VLOOKUP(TRIM(RawData!G3213),ICD10Code,2,FALSE), ""), "Other")</f>
        <v/>
      </c>
      <c r="H3211" t="str">
        <f>IFERROR(IF(RawData!H3213&lt;&gt;"", VLOOKUP(TRIM(RawData!H3213),PHCODE,2,FALSE), ""), "Other")</f>
        <v/>
      </c>
      <c r="I3211" t="str">
        <f>IFERROR(IF(RawData!I3213&lt;&gt;"", VLOOKUP(TRIM(RawData!I3213),PHCODE,2,FALSE), ""), "Other")</f>
        <v/>
      </c>
      <c r="J3211" t="str">
        <f>TRIM(RawData!L3213)</f>
        <v/>
      </c>
      <c r="K3211">
        <f>'Risk Calculation Tables'!AD2779</f>
        <v>0</v>
      </c>
      <c r="L3211" t="str">
        <f>TRIM(RawData!J3213)</f>
        <v/>
      </c>
      <c r="M3211" t="str">
        <f>TRIM(RawData!K3213)</f>
        <v/>
      </c>
    </row>
    <row r="3212" spans="1:13" x14ac:dyDescent="0.3">
      <c r="A3212">
        <f>RawData!A3214</f>
        <v>0</v>
      </c>
      <c r="B3212" t="str">
        <f>IF(RawData!B3214&lt;&gt;"", (VLOOKUP(RawData!B3214,AgeCat,2,TRUE)), "")</f>
        <v/>
      </c>
      <c r="C3212" t="str">
        <f>TRIM(RawData!C3214)</f>
        <v/>
      </c>
      <c r="D3212" s="4">
        <f>RawData!D3214</f>
        <v>0</v>
      </c>
      <c r="E3212">
        <f>RawData!E3214</f>
        <v>0</v>
      </c>
      <c r="F3212" t="str">
        <f>IFERROR(IF(RawData!F3214&lt;&gt;"", VLOOKUP(TRIM(RawData!F3214),ICD10Code,2,FALSE), ""), "Other")</f>
        <v/>
      </c>
      <c r="G3212" t="str">
        <f>IFERROR(IF(RawData!G3214&lt;&gt;"", VLOOKUP(TRIM(RawData!G3214),ICD10Code,2,FALSE), ""), "Other")</f>
        <v/>
      </c>
      <c r="H3212" t="str">
        <f>IFERROR(IF(RawData!H3214&lt;&gt;"", VLOOKUP(TRIM(RawData!H3214),PHCODE,2,FALSE), ""), "Other")</f>
        <v/>
      </c>
      <c r="I3212" t="str">
        <f>IFERROR(IF(RawData!I3214&lt;&gt;"", VLOOKUP(TRIM(RawData!I3214),PHCODE,2,FALSE), ""), "Other")</f>
        <v/>
      </c>
      <c r="J3212" t="str">
        <f>TRIM(RawData!L3214)</f>
        <v/>
      </c>
      <c r="K3212">
        <f>'Risk Calculation Tables'!AD2780</f>
        <v>0</v>
      </c>
      <c r="L3212" t="str">
        <f>TRIM(RawData!J3214)</f>
        <v/>
      </c>
      <c r="M3212" t="str">
        <f>TRIM(RawData!K3214)</f>
        <v/>
      </c>
    </row>
    <row r="3213" spans="1:13" x14ac:dyDescent="0.3">
      <c r="A3213">
        <f>RawData!A3215</f>
        <v>0</v>
      </c>
      <c r="B3213" t="str">
        <f>IF(RawData!B3215&lt;&gt;"", (VLOOKUP(RawData!B3215,AgeCat,2,TRUE)), "")</f>
        <v/>
      </c>
      <c r="C3213" t="str">
        <f>TRIM(RawData!C3215)</f>
        <v/>
      </c>
      <c r="D3213" s="4">
        <f>RawData!D3215</f>
        <v>0</v>
      </c>
      <c r="E3213">
        <f>RawData!E3215</f>
        <v>0</v>
      </c>
      <c r="F3213" t="str">
        <f>IFERROR(IF(RawData!F3215&lt;&gt;"", VLOOKUP(TRIM(RawData!F3215),ICD10Code,2,FALSE), ""), "Other")</f>
        <v/>
      </c>
      <c r="G3213" t="str">
        <f>IFERROR(IF(RawData!G3215&lt;&gt;"", VLOOKUP(TRIM(RawData!G3215),ICD10Code,2,FALSE), ""), "Other")</f>
        <v/>
      </c>
      <c r="H3213" t="str">
        <f>IFERROR(IF(RawData!H3215&lt;&gt;"", VLOOKUP(TRIM(RawData!H3215),PHCODE,2,FALSE), ""), "Other")</f>
        <v/>
      </c>
      <c r="I3213" t="str">
        <f>IFERROR(IF(RawData!I3215&lt;&gt;"", VLOOKUP(TRIM(RawData!I3215),PHCODE,2,FALSE), ""), "Other")</f>
        <v/>
      </c>
      <c r="J3213" t="str">
        <f>TRIM(RawData!L3215)</f>
        <v/>
      </c>
      <c r="K3213">
        <f>'Risk Calculation Tables'!AD2781</f>
        <v>0</v>
      </c>
      <c r="L3213" t="str">
        <f>TRIM(RawData!J3215)</f>
        <v/>
      </c>
      <c r="M3213" t="str">
        <f>TRIM(RawData!K3215)</f>
        <v/>
      </c>
    </row>
    <row r="3214" spans="1:13" x14ac:dyDescent="0.3">
      <c r="A3214">
        <f>RawData!A3216</f>
        <v>0</v>
      </c>
      <c r="B3214" t="str">
        <f>IF(RawData!B3216&lt;&gt;"", (VLOOKUP(RawData!B3216,AgeCat,2,TRUE)), "")</f>
        <v/>
      </c>
      <c r="C3214" t="str">
        <f>TRIM(RawData!C3216)</f>
        <v/>
      </c>
      <c r="D3214" s="4">
        <f>RawData!D3216</f>
        <v>0</v>
      </c>
      <c r="E3214">
        <f>RawData!E3216</f>
        <v>0</v>
      </c>
      <c r="F3214" t="str">
        <f>IFERROR(IF(RawData!F3216&lt;&gt;"", VLOOKUP(TRIM(RawData!F3216),ICD10Code,2,FALSE), ""), "Other")</f>
        <v/>
      </c>
      <c r="G3214" t="str">
        <f>IFERROR(IF(RawData!G3216&lt;&gt;"", VLOOKUP(TRIM(RawData!G3216),ICD10Code,2,FALSE), ""), "Other")</f>
        <v/>
      </c>
      <c r="H3214" t="str">
        <f>IFERROR(IF(RawData!H3216&lt;&gt;"", VLOOKUP(TRIM(RawData!H3216),PHCODE,2,FALSE), ""), "Other")</f>
        <v/>
      </c>
      <c r="I3214" t="str">
        <f>IFERROR(IF(RawData!I3216&lt;&gt;"", VLOOKUP(TRIM(RawData!I3216),PHCODE,2,FALSE), ""), "Other")</f>
        <v/>
      </c>
      <c r="J3214" t="str">
        <f>TRIM(RawData!L3216)</f>
        <v/>
      </c>
      <c r="K3214">
        <f>'Risk Calculation Tables'!AD2782</f>
        <v>0</v>
      </c>
      <c r="L3214" t="str">
        <f>TRIM(RawData!J3216)</f>
        <v/>
      </c>
      <c r="M3214" t="str">
        <f>TRIM(RawData!K3216)</f>
        <v/>
      </c>
    </row>
    <row r="3215" spans="1:13" x14ac:dyDescent="0.3">
      <c r="A3215">
        <f>RawData!A3217</f>
        <v>0</v>
      </c>
      <c r="B3215" t="str">
        <f>IF(RawData!B3217&lt;&gt;"", (VLOOKUP(RawData!B3217,AgeCat,2,TRUE)), "")</f>
        <v/>
      </c>
      <c r="C3215" t="str">
        <f>TRIM(RawData!C3217)</f>
        <v/>
      </c>
      <c r="D3215" s="4">
        <f>RawData!D3217</f>
        <v>0</v>
      </c>
      <c r="E3215">
        <f>RawData!E3217</f>
        <v>0</v>
      </c>
      <c r="F3215" t="str">
        <f>IFERROR(IF(RawData!F3217&lt;&gt;"", VLOOKUP(TRIM(RawData!F3217),ICD10Code,2,FALSE), ""), "Other")</f>
        <v/>
      </c>
      <c r="G3215" t="str">
        <f>IFERROR(IF(RawData!G3217&lt;&gt;"", VLOOKUP(TRIM(RawData!G3217),ICD10Code,2,FALSE), ""), "Other")</f>
        <v/>
      </c>
      <c r="H3215" t="str">
        <f>IFERROR(IF(RawData!H3217&lt;&gt;"", VLOOKUP(TRIM(RawData!H3217),PHCODE,2,FALSE), ""), "Other")</f>
        <v/>
      </c>
      <c r="I3215" t="str">
        <f>IFERROR(IF(RawData!I3217&lt;&gt;"", VLOOKUP(TRIM(RawData!I3217),PHCODE,2,FALSE), ""), "Other")</f>
        <v/>
      </c>
      <c r="J3215" t="str">
        <f>TRIM(RawData!L3217)</f>
        <v/>
      </c>
      <c r="K3215">
        <f>'Risk Calculation Tables'!AD2783</f>
        <v>0</v>
      </c>
      <c r="L3215" t="str">
        <f>TRIM(RawData!J3217)</f>
        <v/>
      </c>
      <c r="M3215" t="str">
        <f>TRIM(RawData!K3217)</f>
        <v/>
      </c>
    </row>
    <row r="3216" spans="1:13" x14ac:dyDescent="0.3">
      <c r="A3216">
        <f>RawData!A3218</f>
        <v>0</v>
      </c>
      <c r="B3216" t="str">
        <f>IF(RawData!B3218&lt;&gt;"", (VLOOKUP(RawData!B3218,AgeCat,2,TRUE)), "")</f>
        <v/>
      </c>
      <c r="C3216" t="str">
        <f>TRIM(RawData!C3218)</f>
        <v/>
      </c>
      <c r="D3216" s="4">
        <f>RawData!D3218</f>
        <v>0</v>
      </c>
      <c r="E3216">
        <f>RawData!E3218</f>
        <v>0</v>
      </c>
      <c r="F3216" t="str">
        <f>IFERROR(IF(RawData!F3218&lt;&gt;"", VLOOKUP(TRIM(RawData!F3218),ICD10Code,2,FALSE), ""), "Other")</f>
        <v/>
      </c>
      <c r="G3216" t="str">
        <f>IFERROR(IF(RawData!G3218&lt;&gt;"", VLOOKUP(TRIM(RawData!G3218),ICD10Code,2,FALSE), ""), "Other")</f>
        <v/>
      </c>
      <c r="H3216" t="str">
        <f>IFERROR(IF(RawData!H3218&lt;&gt;"", VLOOKUP(TRIM(RawData!H3218),PHCODE,2,FALSE), ""), "Other")</f>
        <v/>
      </c>
      <c r="I3216" t="str">
        <f>IFERROR(IF(RawData!I3218&lt;&gt;"", VLOOKUP(TRIM(RawData!I3218),PHCODE,2,FALSE), ""), "Other")</f>
        <v/>
      </c>
      <c r="J3216" t="str">
        <f>TRIM(RawData!L3218)</f>
        <v/>
      </c>
      <c r="K3216">
        <f>'Risk Calculation Tables'!AD2784</f>
        <v>0</v>
      </c>
      <c r="L3216" t="str">
        <f>TRIM(RawData!J3218)</f>
        <v/>
      </c>
      <c r="M3216" t="str">
        <f>TRIM(RawData!K3218)</f>
        <v/>
      </c>
    </row>
    <row r="3217" spans="1:13" x14ac:dyDescent="0.3">
      <c r="A3217">
        <f>RawData!A3219</f>
        <v>0</v>
      </c>
      <c r="B3217" t="str">
        <f>IF(RawData!B3219&lt;&gt;"", (VLOOKUP(RawData!B3219,AgeCat,2,TRUE)), "")</f>
        <v/>
      </c>
      <c r="C3217" t="str">
        <f>TRIM(RawData!C3219)</f>
        <v/>
      </c>
      <c r="D3217" s="4">
        <f>RawData!D3219</f>
        <v>0</v>
      </c>
      <c r="E3217">
        <f>RawData!E3219</f>
        <v>0</v>
      </c>
      <c r="F3217" t="str">
        <f>IFERROR(IF(RawData!F3219&lt;&gt;"", VLOOKUP(TRIM(RawData!F3219),ICD10Code,2,FALSE), ""), "Other")</f>
        <v/>
      </c>
      <c r="G3217" t="str">
        <f>IFERROR(IF(RawData!G3219&lt;&gt;"", VLOOKUP(TRIM(RawData!G3219),ICD10Code,2,FALSE), ""), "Other")</f>
        <v/>
      </c>
      <c r="H3217" t="str">
        <f>IFERROR(IF(RawData!H3219&lt;&gt;"", VLOOKUP(TRIM(RawData!H3219),PHCODE,2,FALSE), ""), "Other")</f>
        <v/>
      </c>
      <c r="I3217" t="str">
        <f>IFERROR(IF(RawData!I3219&lt;&gt;"", VLOOKUP(TRIM(RawData!I3219),PHCODE,2,FALSE), ""), "Other")</f>
        <v/>
      </c>
      <c r="J3217" t="str">
        <f>TRIM(RawData!L3219)</f>
        <v/>
      </c>
      <c r="K3217">
        <f>'Risk Calculation Tables'!AD2785</f>
        <v>0</v>
      </c>
      <c r="L3217" t="str">
        <f>TRIM(RawData!J3219)</f>
        <v/>
      </c>
      <c r="M3217" t="str">
        <f>TRIM(RawData!K3219)</f>
        <v/>
      </c>
    </row>
    <row r="3218" spans="1:13" x14ac:dyDescent="0.3">
      <c r="A3218">
        <f>RawData!A3220</f>
        <v>0</v>
      </c>
      <c r="B3218" t="str">
        <f>IF(RawData!B3220&lt;&gt;"", (VLOOKUP(RawData!B3220,AgeCat,2,TRUE)), "")</f>
        <v/>
      </c>
      <c r="C3218" t="str">
        <f>TRIM(RawData!C3220)</f>
        <v/>
      </c>
      <c r="D3218" s="4">
        <f>RawData!D3220</f>
        <v>0</v>
      </c>
      <c r="E3218">
        <f>RawData!E3220</f>
        <v>0</v>
      </c>
      <c r="F3218" t="str">
        <f>IFERROR(IF(RawData!F3220&lt;&gt;"", VLOOKUP(TRIM(RawData!F3220),ICD10Code,2,FALSE), ""), "Other")</f>
        <v/>
      </c>
      <c r="G3218" t="str">
        <f>IFERROR(IF(RawData!G3220&lt;&gt;"", VLOOKUP(TRIM(RawData!G3220),ICD10Code,2,FALSE), ""), "Other")</f>
        <v/>
      </c>
      <c r="H3218" t="str">
        <f>IFERROR(IF(RawData!H3220&lt;&gt;"", VLOOKUP(TRIM(RawData!H3220),PHCODE,2,FALSE), ""), "Other")</f>
        <v/>
      </c>
      <c r="I3218" t="str">
        <f>IFERROR(IF(RawData!I3220&lt;&gt;"", VLOOKUP(TRIM(RawData!I3220),PHCODE,2,FALSE), ""), "Other")</f>
        <v/>
      </c>
      <c r="J3218" t="str">
        <f>TRIM(RawData!L3220)</f>
        <v/>
      </c>
      <c r="K3218">
        <f>'Risk Calculation Tables'!AD2786</f>
        <v>0</v>
      </c>
      <c r="L3218" t="str">
        <f>TRIM(RawData!J3220)</f>
        <v/>
      </c>
      <c r="M3218" t="str">
        <f>TRIM(RawData!K3220)</f>
        <v/>
      </c>
    </row>
    <row r="3219" spans="1:13" x14ac:dyDescent="0.3">
      <c r="A3219">
        <f>RawData!A3221</f>
        <v>0</v>
      </c>
      <c r="B3219" t="str">
        <f>IF(RawData!B3221&lt;&gt;"", (VLOOKUP(RawData!B3221,AgeCat,2,TRUE)), "")</f>
        <v/>
      </c>
      <c r="C3219" t="str">
        <f>TRIM(RawData!C3221)</f>
        <v/>
      </c>
      <c r="D3219" s="4">
        <f>RawData!D3221</f>
        <v>0</v>
      </c>
      <c r="E3219">
        <f>RawData!E3221</f>
        <v>0</v>
      </c>
      <c r="F3219" t="str">
        <f>IFERROR(IF(RawData!F3221&lt;&gt;"", VLOOKUP(TRIM(RawData!F3221),ICD10Code,2,FALSE), ""), "Other")</f>
        <v/>
      </c>
      <c r="G3219" t="str">
        <f>IFERROR(IF(RawData!G3221&lt;&gt;"", VLOOKUP(TRIM(RawData!G3221),ICD10Code,2,FALSE), ""), "Other")</f>
        <v/>
      </c>
      <c r="H3219" t="str">
        <f>IFERROR(IF(RawData!H3221&lt;&gt;"", VLOOKUP(TRIM(RawData!H3221),PHCODE,2,FALSE), ""), "Other")</f>
        <v/>
      </c>
      <c r="I3219" t="str">
        <f>IFERROR(IF(RawData!I3221&lt;&gt;"", VLOOKUP(TRIM(RawData!I3221),PHCODE,2,FALSE), ""), "Other")</f>
        <v/>
      </c>
      <c r="J3219" t="str">
        <f>TRIM(RawData!L3221)</f>
        <v/>
      </c>
      <c r="K3219">
        <f>'Risk Calculation Tables'!AD2787</f>
        <v>0</v>
      </c>
      <c r="L3219" t="str">
        <f>TRIM(RawData!J3221)</f>
        <v/>
      </c>
      <c r="M3219" t="str">
        <f>TRIM(RawData!K3221)</f>
        <v/>
      </c>
    </row>
    <row r="3220" spans="1:13" x14ac:dyDescent="0.3">
      <c r="A3220">
        <f>RawData!A3222</f>
        <v>0</v>
      </c>
      <c r="B3220" t="str">
        <f>IF(RawData!B3222&lt;&gt;"", (VLOOKUP(RawData!B3222,AgeCat,2,TRUE)), "")</f>
        <v/>
      </c>
      <c r="C3220" t="str">
        <f>TRIM(RawData!C3222)</f>
        <v/>
      </c>
      <c r="D3220" s="4">
        <f>RawData!D3222</f>
        <v>0</v>
      </c>
      <c r="E3220">
        <f>RawData!E3222</f>
        <v>0</v>
      </c>
      <c r="F3220" t="str">
        <f>IFERROR(IF(RawData!F3222&lt;&gt;"", VLOOKUP(TRIM(RawData!F3222),ICD10Code,2,FALSE), ""), "Other")</f>
        <v/>
      </c>
      <c r="G3220" t="str">
        <f>IFERROR(IF(RawData!G3222&lt;&gt;"", VLOOKUP(TRIM(RawData!G3222),ICD10Code,2,FALSE), ""), "Other")</f>
        <v/>
      </c>
      <c r="H3220" t="str">
        <f>IFERROR(IF(RawData!H3222&lt;&gt;"", VLOOKUP(TRIM(RawData!H3222),PHCODE,2,FALSE), ""), "Other")</f>
        <v/>
      </c>
      <c r="I3220" t="str">
        <f>IFERROR(IF(RawData!I3222&lt;&gt;"", VLOOKUP(TRIM(RawData!I3222),PHCODE,2,FALSE), ""), "Other")</f>
        <v/>
      </c>
      <c r="J3220" t="str">
        <f>TRIM(RawData!L3222)</f>
        <v/>
      </c>
      <c r="K3220">
        <f>'Risk Calculation Tables'!AD2788</f>
        <v>0</v>
      </c>
      <c r="L3220" t="str">
        <f>TRIM(RawData!J3222)</f>
        <v/>
      </c>
      <c r="M3220" t="str">
        <f>TRIM(RawData!K3222)</f>
        <v/>
      </c>
    </row>
    <row r="3221" spans="1:13" x14ac:dyDescent="0.3">
      <c r="A3221">
        <f>RawData!A3223</f>
        <v>0</v>
      </c>
      <c r="B3221" t="str">
        <f>IF(RawData!B3223&lt;&gt;"", (VLOOKUP(RawData!B3223,AgeCat,2,TRUE)), "")</f>
        <v/>
      </c>
      <c r="C3221" t="str">
        <f>TRIM(RawData!C3223)</f>
        <v/>
      </c>
      <c r="D3221" s="4">
        <f>RawData!D3223</f>
        <v>0</v>
      </c>
      <c r="E3221">
        <f>RawData!E3223</f>
        <v>0</v>
      </c>
      <c r="F3221" t="str">
        <f>IFERROR(IF(RawData!F3223&lt;&gt;"", VLOOKUP(TRIM(RawData!F3223),ICD10Code,2,FALSE), ""), "Other")</f>
        <v/>
      </c>
      <c r="G3221" t="str">
        <f>IFERROR(IF(RawData!G3223&lt;&gt;"", VLOOKUP(TRIM(RawData!G3223),ICD10Code,2,FALSE), ""), "Other")</f>
        <v/>
      </c>
      <c r="H3221" t="str">
        <f>IFERROR(IF(RawData!H3223&lt;&gt;"", VLOOKUP(TRIM(RawData!H3223),PHCODE,2,FALSE), ""), "Other")</f>
        <v/>
      </c>
      <c r="I3221" t="str">
        <f>IFERROR(IF(RawData!I3223&lt;&gt;"", VLOOKUP(TRIM(RawData!I3223),PHCODE,2,FALSE), ""), "Other")</f>
        <v/>
      </c>
      <c r="J3221" t="str">
        <f>TRIM(RawData!L3223)</f>
        <v/>
      </c>
      <c r="K3221">
        <f>'Risk Calculation Tables'!AD2789</f>
        <v>0</v>
      </c>
      <c r="L3221" t="str">
        <f>TRIM(RawData!J3223)</f>
        <v/>
      </c>
      <c r="M3221" t="str">
        <f>TRIM(RawData!K3223)</f>
        <v/>
      </c>
    </row>
    <row r="3222" spans="1:13" x14ac:dyDescent="0.3">
      <c r="A3222">
        <f>RawData!A3224</f>
        <v>0</v>
      </c>
      <c r="B3222" t="str">
        <f>IF(RawData!B3224&lt;&gt;"", (VLOOKUP(RawData!B3224,AgeCat,2,TRUE)), "")</f>
        <v/>
      </c>
      <c r="C3222" t="str">
        <f>TRIM(RawData!C3224)</f>
        <v/>
      </c>
      <c r="D3222" s="4">
        <f>RawData!D3224</f>
        <v>0</v>
      </c>
      <c r="E3222">
        <f>RawData!E3224</f>
        <v>0</v>
      </c>
      <c r="F3222" t="str">
        <f>IFERROR(IF(RawData!F3224&lt;&gt;"", VLOOKUP(TRIM(RawData!F3224),ICD10Code,2,FALSE), ""), "Other")</f>
        <v/>
      </c>
      <c r="G3222" t="str">
        <f>IFERROR(IF(RawData!G3224&lt;&gt;"", VLOOKUP(TRIM(RawData!G3224),ICD10Code,2,FALSE), ""), "Other")</f>
        <v/>
      </c>
      <c r="H3222" t="str">
        <f>IFERROR(IF(RawData!H3224&lt;&gt;"", VLOOKUP(TRIM(RawData!H3224),PHCODE,2,FALSE), ""), "Other")</f>
        <v/>
      </c>
      <c r="I3222" t="str">
        <f>IFERROR(IF(RawData!I3224&lt;&gt;"", VLOOKUP(TRIM(RawData!I3224),PHCODE,2,FALSE), ""), "Other")</f>
        <v/>
      </c>
      <c r="J3222" t="str">
        <f>TRIM(RawData!L3224)</f>
        <v/>
      </c>
      <c r="K3222">
        <f>'Risk Calculation Tables'!AD2790</f>
        <v>0</v>
      </c>
      <c r="L3222" t="str">
        <f>TRIM(RawData!J3224)</f>
        <v/>
      </c>
      <c r="M3222" t="str">
        <f>TRIM(RawData!K3224)</f>
        <v/>
      </c>
    </row>
    <row r="3223" spans="1:13" x14ac:dyDescent="0.3">
      <c r="A3223">
        <f>RawData!A3225</f>
        <v>0</v>
      </c>
      <c r="B3223" t="str">
        <f>IF(RawData!B3225&lt;&gt;"", (VLOOKUP(RawData!B3225,AgeCat,2,TRUE)), "")</f>
        <v/>
      </c>
      <c r="C3223" t="str">
        <f>TRIM(RawData!C3225)</f>
        <v/>
      </c>
      <c r="D3223" s="4">
        <f>RawData!D3225</f>
        <v>0</v>
      </c>
      <c r="E3223">
        <f>RawData!E3225</f>
        <v>0</v>
      </c>
      <c r="F3223" t="str">
        <f>IFERROR(IF(RawData!F3225&lt;&gt;"", VLOOKUP(TRIM(RawData!F3225),ICD10Code,2,FALSE), ""), "Other")</f>
        <v/>
      </c>
      <c r="G3223" t="str">
        <f>IFERROR(IF(RawData!G3225&lt;&gt;"", VLOOKUP(TRIM(RawData!G3225),ICD10Code,2,FALSE), ""), "Other")</f>
        <v/>
      </c>
      <c r="H3223" t="str">
        <f>IFERROR(IF(RawData!H3225&lt;&gt;"", VLOOKUP(TRIM(RawData!H3225),PHCODE,2,FALSE), ""), "Other")</f>
        <v/>
      </c>
      <c r="I3223" t="str">
        <f>IFERROR(IF(RawData!I3225&lt;&gt;"", VLOOKUP(TRIM(RawData!I3225),PHCODE,2,FALSE), ""), "Other")</f>
        <v/>
      </c>
      <c r="J3223" t="str">
        <f>TRIM(RawData!L3225)</f>
        <v/>
      </c>
      <c r="K3223">
        <f>'Risk Calculation Tables'!AD2791</f>
        <v>0</v>
      </c>
      <c r="L3223" t="str">
        <f>TRIM(RawData!J3225)</f>
        <v/>
      </c>
      <c r="M3223" t="str">
        <f>TRIM(RawData!K3225)</f>
        <v/>
      </c>
    </row>
    <row r="3224" spans="1:13" x14ac:dyDescent="0.3">
      <c r="A3224">
        <f>RawData!A3226</f>
        <v>0</v>
      </c>
      <c r="B3224" t="str">
        <f>IF(RawData!B3226&lt;&gt;"", (VLOOKUP(RawData!B3226,AgeCat,2,TRUE)), "")</f>
        <v/>
      </c>
      <c r="C3224" t="str">
        <f>TRIM(RawData!C3226)</f>
        <v/>
      </c>
      <c r="D3224" s="4">
        <f>RawData!D3226</f>
        <v>0</v>
      </c>
      <c r="E3224">
        <f>RawData!E3226</f>
        <v>0</v>
      </c>
      <c r="F3224" t="str">
        <f>IFERROR(IF(RawData!F3226&lt;&gt;"", VLOOKUP(TRIM(RawData!F3226),ICD10Code,2,FALSE), ""), "Other")</f>
        <v/>
      </c>
      <c r="G3224" t="str">
        <f>IFERROR(IF(RawData!G3226&lt;&gt;"", VLOOKUP(TRIM(RawData!G3226),ICD10Code,2,FALSE), ""), "Other")</f>
        <v/>
      </c>
      <c r="H3224" t="str">
        <f>IFERROR(IF(RawData!H3226&lt;&gt;"", VLOOKUP(TRIM(RawData!H3226),PHCODE,2,FALSE), ""), "Other")</f>
        <v/>
      </c>
      <c r="I3224" t="str">
        <f>IFERROR(IF(RawData!I3226&lt;&gt;"", VLOOKUP(TRIM(RawData!I3226),PHCODE,2,FALSE), ""), "Other")</f>
        <v/>
      </c>
      <c r="J3224" t="str">
        <f>TRIM(RawData!L3226)</f>
        <v/>
      </c>
      <c r="K3224">
        <f>'Risk Calculation Tables'!AD2792</f>
        <v>0</v>
      </c>
      <c r="L3224" t="str">
        <f>TRIM(RawData!J3226)</f>
        <v/>
      </c>
      <c r="M3224" t="str">
        <f>TRIM(RawData!K3226)</f>
        <v/>
      </c>
    </row>
    <row r="3225" spans="1:13" x14ac:dyDescent="0.3">
      <c r="A3225">
        <f>RawData!A3227</f>
        <v>0</v>
      </c>
      <c r="B3225" t="str">
        <f>IF(RawData!B3227&lt;&gt;"", (VLOOKUP(RawData!B3227,AgeCat,2,TRUE)), "")</f>
        <v/>
      </c>
      <c r="C3225" t="str">
        <f>TRIM(RawData!C3227)</f>
        <v/>
      </c>
      <c r="D3225" s="4">
        <f>RawData!D3227</f>
        <v>0</v>
      </c>
      <c r="E3225">
        <f>RawData!E3227</f>
        <v>0</v>
      </c>
      <c r="F3225" t="str">
        <f>IFERROR(IF(RawData!F3227&lt;&gt;"", VLOOKUP(TRIM(RawData!F3227),ICD10Code,2,FALSE), ""), "Other")</f>
        <v/>
      </c>
      <c r="G3225" t="str">
        <f>IFERROR(IF(RawData!G3227&lt;&gt;"", VLOOKUP(TRIM(RawData!G3227),ICD10Code,2,FALSE), ""), "Other")</f>
        <v/>
      </c>
      <c r="H3225" t="str">
        <f>IFERROR(IF(RawData!H3227&lt;&gt;"", VLOOKUP(TRIM(RawData!H3227),PHCODE,2,FALSE), ""), "Other")</f>
        <v/>
      </c>
      <c r="I3225" t="str">
        <f>IFERROR(IF(RawData!I3227&lt;&gt;"", VLOOKUP(TRIM(RawData!I3227),PHCODE,2,FALSE), ""), "Other")</f>
        <v/>
      </c>
      <c r="J3225" t="str">
        <f>TRIM(RawData!L3227)</f>
        <v/>
      </c>
      <c r="K3225">
        <f>'Risk Calculation Tables'!AD2793</f>
        <v>0</v>
      </c>
      <c r="L3225" t="str">
        <f>TRIM(RawData!J3227)</f>
        <v/>
      </c>
      <c r="M3225" t="str">
        <f>TRIM(RawData!K3227)</f>
        <v/>
      </c>
    </row>
    <row r="3226" spans="1:13" x14ac:dyDescent="0.3">
      <c r="A3226">
        <f>RawData!A3228</f>
        <v>0</v>
      </c>
      <c r="B3226" t="str">
        <f>IF(RawData!B3228&lt;&gt;"", (VLOOKUP(RawData!B3228,AgeCat,2,TRUE)), "")</f>
        <v/>
      </c>
      <c r="C3226" t="str">
        <f>TRIM(RawData!C3228)</f>
        <v/>
      </c>
      <c r="D3226" s="4">
        <f>RawData!D3228</f>
        <v>0</v>
      </c>
      <c r="E3226">
        <f>RawData!E3228</f>
        <v>0</v>
      </c>
      <c r="F3226" t="str">
        <f>IFERROR(IF(RawData!F3228&lt;&gt;"", VLOOKUP(TRIM(RawData!F3228),ICD10Code,2,FALSE), ""), "Other")</f>
        <v/>
      </c>
      <c r="G3226" t="str">
        <f>IFERROR(IF(RawData!G3228&lt;&gt;"", VLOOKUP(TRIM(RawData!G3228),ICD10Code,2,FALSE), ""), "Other")</f>
        <v/>
      </c>
      <c r="H3226" t="str">
        <f>IFERROR(IF(RawData!H3228&lt;&gt;"", VLOOKUP(TRIM(RawData!H3228),PHCODE,2,FALSE), ""), "Other")</f>
        <v/>
      </c>
      <c r="I3226" t="str">
        <f>IFERROR(IF(RawData!I3228&lt;&gt;"", VLOOKUP(TRIM(RawData!I3228),PHCODE,2,FALSE), ""), "Other")</f>
        <v/>
      </c>
      <c r="J3226" t="str">
        <f>TRIM(RawData!L3228)</f>
        <v/>
      </c>
      <c r="K3226">
        <f>'Risk Calculation Tables'!AD2794</f>
        <v>0</v>
      </c>
      <c r="L3226" t="str">
        <f>TRIM(RawData!J3228)</f>
        <v/>
      </c>
      <c r="M3226" t="str">
        <f>TRIM(RawData!K3228)</f>
        <v/>
      </c>
    </row>
    <row r="3227" spans="1:13" x14ac:dyDescent="0.3">
      <c r="A3227">
        <f>RawData!A3229</f>
        <v>0</v>
      </c>
      <c r="B3227" t="str">
        <f>IF(RawData!B3229&lt;&gt;"", (VLOOKUP(RawData!B3229,AgeCat,2,TRUE)), "")</f>
        <v/>
      </c>
      <c r="C3227" t="str">
        <f>TRIM(RawData!C3229)</f>
        <v/>
      </c>
      <c r="D3227" s="4">
        <f>RawData!D3229</f>
        <v>0</v>
      </c>
      <c r="E3227">
        <f>RawData!E3229</f>
        <v>0</v>
      </c>
      <c r="F3227" t="str">
        <f>IFERROR(IF(RawData!F3229&lt;&gt;"", VLOOKUP(TRIM(RawData!F3229),ICD10Code,2,FALSE), ""), "Other")</f>
        <v/>
      </c>
      <c r="G3227" t="str">
        <f>IFERROR(IF(RawData!G3229&lt;&gt;"", VLOOKUP(TRIM(RawData!G3229),ICD10Code,2,FALSE), ""), "Other")</f>
        <v/>
      </c>
      <c r="H3227" t="str">
        <f>IFERROR(IF(RawData!H3229&lt;&gt;"", VLOOKUP(TRIM(RawData!H3229),PHCODE,2,FALSE), ""), "Other")</f>
        <v/>
      </c>
      <c r="I3227" t="str">
        <f>IFERROR(IF(RawData!I3229&lt;&gt;"", VLOOKUP(TRIM(RawData!I3229),PHCODE,2,FALSE), ""), "Other")</f>
        <v/>
      </c>
      <c r="J3227" t="str">
        <f>TRIM(RawData!L3229)</f>
        <v/>
      </c>
      <c r="K3227">
        <f>'Risk Calculation Tables'!AD2795</f>
        <v>0</v>
      </c>
      <c r="L3227" t="str">
        <f>TRIM(RawData!J3229)</f>
        <v/>
      </c>
      <c r="M3227" t="str">
        <f>TRIM(RawData!K3229)</f>
        <v/>
      </c>
    </row>
    <row r="3228" spans="1:13" x14ac:dyDescent="0.3">
      <c r="A3228">
        <f>RawData!A3230</f>
        <v>0</v>
      </c>
      <c r="B3228" t="str">
        <f>IF(RawData!B3230&lt;&gt;"", (VLOOKUP(RawData!B3230,AgeCat,2,TRUE)), "")</f>
        <v/>
      </c>
      <c r="C3228" t="str">
        <f>TRIM(RawData!C3230)</f>
        <v/>
      </c>
      <c r="D3228" s="4">
        <f>RawData!D3230</f>
        <v>0</v>
      </c>
      <c r="E3228">
        <f>RawData!E3230</f>
        <v>0</v>
      </c>
      <c r="F3228" t="str">
        <f>IFERROR(IF(RawData!F3230&lt;&gt;"", VLOOKUP(TRIM(RawData!F3230),ICD10Code,2,FALSE), ""), "Other")</f>
        <v/>
      </c>
      <c r="G3228" t="str">
        <f>IFERROR(IF(RawData!G3230&lt;&gt;"", VLOOKUP(TRIM(RawData!G3230),ICD10Code,2,FALSE), ""), "Other")</f>
        <v/>
      </c>
      <c r="H3228" t="str">
        <f>IFERROR(IF(RawData!H3230&lt;&gt;"", VLOOKUP(TRIM(RawData!H3230),PHCODE,2,FALSE), ""), "Other")</f>
        <v/>
      </c>
      <c r="I3228" t="str">
        <f>IFERROR(IF(RawData!I3230&lt;&gt;"", VLOOKUP(TRIM(RawData!I3230),PHCODE,2,FALSE), ""), "Other")</f>
        <v/>
      </c>
      <c r="J3228" t="str">
        <f>TRIM(RawData!L3230)</f>
        <v/>
      </c>
      <c r="K3228">
        <f>'Risk Calculation Tables'!AD2796</f>
        <v>0</v>
      </c>
      <c r="L3228" t="str">
        <f>TRIM(RawData!J3230)</f>
        <v/>
      </c>
      <c r="M3228" t="str">
        <f>TRIM(RawData!K3230)</f>
        <v/>
      </c>
    </row>
    <row r="3229" spans="1:13" x14ac:dyDescent="0.3">
      <c r="A3229">
        <f>RawData!A3231</f>
        <v>0</v>
      </c>
      <c r="B3229" t="str">
        <f>IF(RawData!B3231&lt;&gt;"", (VLOOKUP(RawData!B3231,AgeCat,2,TRUE)), "")</f>
        <v/>
      </c>
      <c r="C3229" t="str">
        <f>TRIM(RawData!C3231)</f>
        <v/>
      </c>
      <c r="D3229" s="4">
        <f>RawData!D3231</f>
        <v>0</v>
      </c>
      <c r="E3229">
        <f>RawData!E3231</f>
        <v>0</v>
      </c>
      <c r="F3229" t="str">
        <f>IFERROR(IF(RawData!F3231&lt;&gt;"", VLOOKUP(TRIM(RawData!F3231),ICD10Code,2,FALSE), ""), "Other")</f>
        <v/>
      </c>
      <c r="G3229" t="str">
        <f>IFERROR(IF(RawData!G3231&lt;&gt;"", VLOOKUP(TRIM(RawData!G3231),ICD10Code,2,FALSE), ""), "Other")</f>
        <v/>
      </c>
      <c r="H3229" t="str">
        <f>IFERROR(IF(RawData!H3231&lt;&gt;"", VLOOKUP(TRIM(RawData!H3231),PHCODE,2,FALSE), ""), "Other")</f>
        <v/>
      </c>
      <c r="I3229" t="str">
        <f>IFERROR(IF(RawData!I3231&lt;&gt;"", VLOOKUP(TRIM(RawData!I3231),PHCODE,2,FALSE), ""), "Other")</f>
        <v/>
      </c>
      <c r="J3229" t="str">
        <f>TRIM(RawData!L3231)</f>
        <v/>
      </c>
      <c r="K3229">
        <f>'Risk Calculation Tables'!AD2797</f>
        <v>0</v>
      </c>
      <c r="L3229" t="str">
        <f>TRIM(RawData!J3231)</f>
        <v/>
      </c>
      <c r="M3229" t="str">
        <f>TRIM(RawData!K3231)</f>
        <v/>
      </c>
    </row>
    <row r="3230" spans="1:13" x14ac:dyDescent="0.3">
      <c r="A3230">
        <f>RawData!A3232</f>
        <v>0</v>
      </c>
      <c r="B3230" t="str">
        <f>IF(RawData!B3232&lt;&gt;"", (VLOOKUP(RawData!B3232,AgeCat,2,TRUE)), "")</f>
        <v/>
      </c>
      <c r="C3230" t="str">
        <f>TRIM(RawData!C3232)</f>
        <v/>
      </c>
      <c r="D3230" s="4">
        <f>RawData!D3232</f>
        <v>0</v>
      </c>
      <c r="E3230">
        <f>RawData!E3232</f>
        <v>0</v>
      </c>
      <c r="F3230" t="str">
        <f>IFERROR(IF(RawData!F3232&lt;&gt;"", VLOOKUP(TRIM(RawData!F3232),ICD10Code,2,FALSE), ""), "Other")</f>
        <v/>
      </c>
      <c r="G3230" t="str">
        <f>IFERROR(IF(RawData!G3232&lt;&gt;"", VLOOKUP(TRIM(RawData!G3232),ICD10Code,2,FALSE), ""), "Other")</f>
        <v/>
      </c>
      <c r="H3230" t="str">
        <f>IFERROR(IF(RawData!H3232&lt;&gt;"", VLOOKUP(TRIM(RawData!H3232),PHCODE,2,FALSE), ""), "Other")</f>
        <v/>
      </c>
      <c r="I3230" t="str">
        <f>IFERROR(IF(RawData!I3232&lt;&gt;"", VLOOKUP(TRIM(RawData!I3232),PHCODE,2,FALSE), ""), "Other")</f>
        <v/>
      </c>
      <c r="J3230" t="str">
        <f>TRIM(RawData!L3232)</f>
        <v/>
      </c>
      <c r="K3230">
        <f>'Risk Calculation Tables'!AD2798</f>
        <v>0</v>
      </c>
      <c r="L3230" t="str">
        <f>TRIM(RawData!J3232)</f>
        <v/>
      </c>
      <c r="M3230" t="str">
        <f>TRIM(RawData!K3232)</f>
        <v/>
      </c>
    </row>
    <row r="3231" spans="1:13" x14ac:dyDescent="0.3">
      <c r="A3231">
        <f>RawData!A3233</f>
        <v>0</v>
      </c>
      <c r="B3231" t="str">
        <f>IF(RawData!B3233&lt;&gt;"", (VLOOKUP(RawData!B3233,AgeCat,2,TRUE)), "")</f>
        <v/>
      </c>
      <c r="C3231" t="str">
        <f>TRIM(RawData!C3233)</f>
        <v/>
      </c>
      <c r="D3231" s="4">
        <f>RawData!D3233</f>
        <v>0</v>
      </c>
      <c r="E3231">
        <f>RawData!E3233</f>
        <v>0</v>
      </c>
      <c r="F3231" t="str">
        <f>IFERROR(IF(RawData!F3233&lt;&gt;"", VLOOKUP(TRIM(RawData!F3233),ICD10Code,2,FALSE), ""), "Other")</f>
        <v/>
      </c>
      <c r="G3231" t="str">
        <f>IFERROR(IF(RawData!G3233&lt;&gt;"", VLOOKUP(TRIM(RawData!G3233),ICD10Code,2,FALSE), ""), "Other")</f>
        <v/>
      </c>
      <c r="H3231" t="str">
        <f>IFERROR(IF(RawData!H3233&lt;&gt;"", VLOOKUP(TRIM(RawData!H3233),PHCODE,2,FALSE), ""), "Other")</f>
        <v/>
      </c>
      <c r="I3231" t="str">
        <f>IFERROR(IF(RawData!I3233&lt;&gt;"", VLOOKUP(TRIM(RawData!I3233),PHCODE,2,FALSE), ""), "Other")</f>
        <v/>
      </c>
      <c r="J3231" t="str">
        <f>TRIM(RawData!L3233)</f>
        <v/>
      </c>
      <c r="K3231">
        <f>'Risk Calculation Tables'!AD2799</f>
        <v>0</v>
      </c>
      <c r="L3231" t="str">
        <f>TRIM(RawData!J3233)</f>
        <v/>
      </c>
      <c r="M3231" t="str">
        <f>TRIM(RawData!K3233)</f>
        <v/>
      </c>
    </row>
    <row r="3232" spans="1:13" x14ac:dyDescent="0.3">
      <c r="A3232">
        <f>RawData!A3234</f>
        <v>0</v>
      </c>
      <c r="B3232" t="str">
        <f>IF(RawData!B3234&lt;&gt;"", (VLOOKUP(RawData!B3234,AgeCat,2,TRUE)), "")</f>
        <v/>
      </c>
      <c r="C3232" t="str">
        <f>TRIM(RawData!C3234)</f>
        <v/>
      </c>
      <c r="D3232" s="4">
        <f>RawData!D3234</f>
        <v>0</v>
      </c>
      <c r="E3232">
        <f>RawData!E3234</f>
        <v>0</v>
      </c>
      <c r="F3232" t="str">
        <f>IFERROR(IF(RawData!F3234&lt;&gt;"", VLOOKUP(TRIM(RawData!F3234),ICD10Code,2,FALSE), ""), "Other")</f>
        <v/>
      </c>
      <c r="G3232" t="str">
        <f>IFERROR(IF(RawData!G3234&lt;&gt;"", VLOOKUP(TRIM(RawData!G3234),ICD10Code,2,FALSE), ""), "Other")</f>
        <v/>
      </c>
      <c r="H3232" t="str">
        <f>IFERROR(IF(RawData!H3234&lt;&gt;"", VLOOKUP(TRIM(RawData!H3234),PHCODE,2,FALSE), ""), "Other")</f>
        <v/>
      </c>
      <c r="I3232" t="str">
        <f>IFERROR(IF(RawData!I3234&lt;&gt;"", VLOOKUP(TRIM(RawData!I3234),PHCODE,2,FALSE), ""), "Other")</f>
        <v/>
      </c>
      <c r="J3232" t="str">
        <f>TRIM(RawData!L3234)</f>
        <v/>
      </c>
      <c r="K3232">
        <f>'Risk Calculation Tables'!AD2800</f>
        <v>0</v>
      </c>
      <c r="L3232" t="str">
        <f>TRIM(RawData!J3234)</f>
        <v/>
      </c>
      <c r="M3232" t="str">
        <f>TRIM(RawData!K3234)</f>
        <v/>
      </c>
    </row>
    <row r="3233" spans="1:13" x14ac:dyDescent="0.3">
      <c r="A3233">
        <f>RawData!A3235</f>
        <v>0</v>
      </c>
      <c r="B3233" t="str">
        <f>IF(RawData!B3235&lt;&gt;"", (VLOOKUP(RawData!B3235,AgeCat,2,TRUE)), "")</f>
        <v/>
      </c>
      <c r="C3233" t="str">
        <f>TRIM(RawData!C3235)</f>
        <v/>
      </c>
      <c r="D3233" s="4">
        <f>RawData!D3235</f>
        <v>0</v>
      </c>
      <c r="E3233">
        <f>RawData!E3235</f>
        <v>0</v>
      </c>
      <c r="F3233" t="str">
        <f>IFERROR(IF(RawData!F3235&lt;&gt;"", VLOOKUP(TRIM(RawData!F3235),ICD10Code,2,FALSE), ""), "Other")</f>
        <v/>
      </c>
      <c r="G3233" t="str">
        <f>IFERROR(IF(RawData!G3235&lt;&gt;"", VLOOKUP(TRIM(RawData!G3235),ICD10Code,2,FALSE), ""), "Other")</f>
        <v/>
      </c>
      <c r="H3233" t="str">
        <f>IFERROR(IF(RawData!H3235&lt;&gt;"", VLOOKUP(TRIM(RawData!H3235),PHCODE,2,FALSE), ""), "Other")</f>
        <v/>
      </c>
      <c r="I3233" t="str">
        <f>IFERROR(IF(RawData!I3235&lt;&gt;"", VLOOKUP(TRIM(RawData!I3235),PHCODE,2,FALSE), ""), "Other")</f>
        <v/>
      </c>
      <c r="J3233" t="str">
        <f>TRIM(RawData!L3235)</f>
        <v/>
      </c>
      <c r="K3233">
        <f>'Risk Calculation Tables'!AD2801</f>
        <v>0</v>
      </c>
      <c r="L3233" t="str">
        <f>TRIM(RawData!J3235)</f>
        <v/>
      </c>
      <c r="M3233" t="str">
        <f>TRIM(RawData!K3235)</f>
        <v/>
      </c>
    </row>
    <row r="3234" spans="1:13" x14ac:dyDescent="0.3">
      <c r="A3234">
        <f>RawData!A3236</f>
        <v>0</v>
      </c>
      <c r="B3234" t="str">
        <f>IF(RawData!B3236&lt;&gt;"", (VLOOKUP(RawData!B3236,AgeCat,2,TRUE)), "")</f>
        <v/>
      </c>
      <c r="C3234" t="str">
        <f>TRIM(RawData!C3236)</f>
        <v/>
      </c>
      <c r="D3234" s="4">
        <f>RawData!D3236</f>
        <v>0</v>
      </c>
      <c r="E3234">
        <f>RawData!E3236</f>
        <v>0</v>
      </c>
      <c r="F3234" t="str">
        <f>IFERROR(IF(RawData!F3236&lt;&gt;"", VLOOKUP(TRIM(RawData!F3236),ICD10Code,2,FALSE), ""), "Other")</f>
        <v/>
      </c>
      <c r="G3234" t="str">
        <f>IFERROR(IF(RawData!G3236&lt;&gt;"", VLOOKUP(TRIM(RawData!G3236),ICD10Code,2,FALSE), ""), "Other")</f>
        <v/>
      </c>
      <c r="H3234" t="str">
        <f>IFERROR(IF(RawData!H3236&lt;&gt;"", VLOOKUP(TRIM(RawData!H3236),PHCODE,2,FALSE), ""), "Other")</f>
        <v/>
      </c>
      <c r="I3234" t="str">
        <f>IFERROR(IF(RawData!I3236&lt;&gt;"", VLOOKUP(TRIM(RawData!I3236),PHCODE,2,FALSE), ""), "Other")</f>
        <v/>
      </c>
      <c r="J3234" t="str">
        <f>TRIM(RawData!L3236)</f>
        <v/>
      </c>
      <c r="K3234">
        <f>'Risk Calculation Tables'!AD2802</f>
        <v>0</v>
      </c>
      <c r="L3234" t="str">
        <f>TRIM(RawData!J3236)</f>
        <v/>
      </c>
      <c r="M3234" t="str">
        <f>TRIM(RawData!K3236)</f>
        <v/>
      </c>
    </row>
    <row r="3235" spans="1:13" x14ac:dyDescent="0.3">
      <c r="A3235">
        <f>RawData!A3237</f>
        <v>0</v>
      </c>
      <c r="B3235" t="str">
        <f>IF(RawData!B3237&lt;&gt;"", (VLOOKUP(RawData!B3237,AgeCat,2,TRUE)), "")</f>
        <v/>
      </c>
      <c r="C3235" t="str">
        <f>TRIM(RawData!C3237)</f>
        <v/>
      </c>
      <c r="D3235" s="4">
        <f>RawData!D3237</f>
        <v>0</v>
      </c>
      <c r="E3235">
        <f>RawData!E3237</f>
        <v>0</v>
      </c>
      <c r="F3235" t="str">
        <f>IFERROR(IF(RawData!F3237&lt;&gt;"", VLOOKUP(TRIM(RawData!F3237),ICD10Code,2,FALSE), ""), "Other")</f>
        <v/>
      </c>
      <c r="G3235" t="str">
        <f>IFERROR(IF(RawData!G3237&lt;&gt;"", VLOOKUP(TRIM(RawData!G3237),ICD10Code,2,FALSE), ""), "Other")</f>
        <v/>
      </c>
      <c r="H3235" t="str">
        <f>IFERROR(IF(RawData!H3237&lt;&gt;"", VLOOKUP(TRIM(RawData!H3237),PHCODE,2,FALSE), ""), "Other")</f>
        <v/>
      </c>
      <c r="I3235" t="str">
        <f>IFERROR(IF(RawData!I3237&lt;&gt;"", VLOOKUP(TRIM(RawData!I3237),PHCODE,2,FALSE), ""), "Other")</f>
        <v/>
      </c>
      <c r="J3235" t="str">
        <f>TRIM(RawData!L3237)</f>
        <v/>
      </c>
      <c r="K3235">
        <f>'Risk Calculation Tables'!AD2803</f>
        <v>0</v>
      </c>
      <c r="L3235" t="str">
        <f>TRIM(RawData!J3237)</f>
        <v/>
      </c>
      <c r="M3235" t="str">
        <f>TRIM(RawData!K3237)</f>
        <v/>
      </c>
    </row>
    <row r="3236" spans="1:13" x14ac:dyDescent="0.3">
      <c r="A3236">
        <f>RawData!A3238</f>
        <v>0</v>
      </c>
      <c r="B3236" t="str">
        <f>IF(RawData!B3238&lt;&gt;"", (VLOOKUP(RawData!B3238,AgeCat,2,TRUE)), "")</f>
        <v/>
      </c>
      <c r="C3236" t="str">
        <f>TRIM(RawData!C3238)</f>
        <v/>
      </c>
      <c r="D3236" s="4">
        <f>RawData!D3238</f>
        <v>0</v>
      </c>
      <c r="E3236">
        <f>RawData!E3238</f>
        <v>0</v>
      </c>
      <c r="F3236" t="str">
        <f>IFERROR(IF(RawData!F3238&lt;&gt;"", VLOOKUP(TRIM(RawData!F3238),ICD10Code,2,FALSE), ""), "Other")</f>
        <v/>
      </c>
      <c r="G3236" t="str">
        <f>IFERROR(IF(RawData!G3238&lt;&gt;"", VLOOKUP(TRIM(RawData!G3238),ICD10Code,2,FALSE), ""), "Other")</f>
        <v/>
      </c>
      <c r="H3236" t="str">
        <f>IFERROR(IF(RawData!H3238&lt;&gt;"", VLOOKUP(TRIM(RawData!H3238),PHCODE,2,FALSE), ""), "Other")</f>
        <v/>
      </c>
      <c r="I3236" t="str">
        <f>IFERROR(IF(RawData!I3238&lt;&gt;"", VLOOKUP(TRIM(RawData!I3238),PHCODE,2,FALSE), ""), "Other")</f>
        <v/>
      </c>
      <c r="J3236" t="str">
        <f>TRIM(RawData!L3238)</f>
        <v/>
      </c>
      <c r="K3236">
        <f>'Risk Calculation Tables'!AD2804</f>
        <v>0</v>
      </c>
      <c r="L3236" t="str">
        <f>TRIM(RawData!J3238)</f>
        <v/>
      </c>
      <c r="M3236" t="str">
        <f>TRIM(RawData!K3238)</f>
        <v/>
      </c>
    </row>
    <row r="3237" spans="1:13" x14ac:dyDescent="0.3">
      <c r="A3237">
        <f>RawData!A3239</f>
        <v>0</v>
      </c>
      <c r="B3237" t="str">
        <f>IF(RawData!B3239&lt;&gt;"", (VLOOKUP(RawData!B3239,AgeCat,2,TRUE)), "")</f>
        <v/>
      </c>
      <c r="C3237" t="str">
        <f>TRIM(RawData!C3239)</f>
        <v/>
      </c>
      <c r="D3237" s="4">
        <f>RawData!D3239</f>
        <v>0</v>
      </c>
      <c r="E3237">
        <f>RawData!E3239</f>
        <v>0</v>
      </c>
      <c r="F3237" t="str">
        <f>IFERROR(IF(RawData!F3239&lt;&gt;"", VLOOKUP(TRIM(RawData!F3239),ICD10Code,2,FALSE), ""), "Other")</f>
        <v/>
      </c>
      <c r="G3237" t="str">
        <f>IFERROR(IF(RawData!G3239&lt;&gt;"", VLOOKUP(TRIM(RawData!G3239),ICD10Code,2,FALSE), ""), "Other")</f>
        <v/>
      </c>
      <c r="H3237" t="str">
        <f>IFERROR(IF(RawData!H3239&lt;&gt;"", VLOOKUP(TRIM(RawData!H3239),PHCODE,2,FALSE), ""), "Other")</f>
        <v/>
      </c>
      <c r="I3237" t="str">
        <f>IFERROR(IF(RawData!I3239&lt;&gt;"", VLOOKUP(TRIM(RawData!I3239),PHCODE,2,FALSE), ""), "Other")</f>
        <v/>
      </c>
      <c r="J3237" t="str">
        <f>TRIM(RawData!L3239)</f>
        <v/>
      </c>
      <c r="K3237">
        <f>'Risk Calculation Tables'!AD2805</f>
        <v>0</v>
      </c>
      <c r="L3237" t="str">
        <f>TRIM(RawData!J3239)</f>
        <v/>
      </c>
      <c r="M3237" t="str">
        <f>TRIM(RawData!K3239)</f>
        <v/>
      </c>
    </row>
    <row r="3238" spans="1:13" x14ac:dyDescent="0.3">
      <c r="A3238">
        <f>RawData!A3240</f>
        <v>0</v>
      </c>
      <c r="B3238" t="str">
        <f>IF(RawData!B3240&lt;&gt;"", (VLOOKUP(RawData!B3240,AgeCat,2,TRUE)), "")</f>
        <v/>
      </c>
      <c r="C3238" t="str">
        <f>TRIM(RawData!C3240)</f>
        <v/>
      </c>
      <c r="D3238" s="4">
        <f>RawData!D3240</f>
        <v>0</v>
      </c>
      <c r="E3238">
        <f>RawData!E3240</f>
        <v>0</v>
      </c>
      <c r="F3238" t="str">
        <f>IFERROR(IF(RawData!F3240&lt;&gt;"", VLOOKUP(TRIM(RawData!F3240),ICD10Code,2,FALSE), ""), "Other")</f>
        <v/>
      </c>
      <c r="G3238" t="str">
        <f>IFERROR(IF(RawData!G3240&lt;&gt;"", VLOOKUP(TRIM(RawData!G3240),ICD10Code,2,FALSE), ""), "Other")</f>
        <v/>
      </c>
      <c r="H3238" t="str">
        <f>IFERROR(IF(RawData!H3240&lt;&gt;"", VLOOKUP(TRIM(RawData!H3240),PHCODE,2,FALSE), ""), "Other")</f>
        <v/>
      </c>
      <c r="I3238" t="str">
        <f>IFERROR(IF(RawData!I3240&lt;&gt;"", VLOOKUP(TRIM(RawData!I3240),PHCODE,2,FALSE), ""), "Other")</f>
        <v/>
      </c>
      <c r="J3238" t="str">
        <f>TRIM(RawData!L3240)</f>
        <v/>
      </c>
      <c r="K3238">
        <f>'Risk Calculation Tables'!AD2806</f>
        <v>0</v>
      </c>
      <c r="L3238" t="str">
        <f>TRIM(RawData!J3240)</f>
        <v/>
      </c>
      <c r="M3238" t="str">
        <f>TRIM(RawData!K3240)</f>
        <v/>
      </c>
    </row>
    <row r="3239" spans="1:13" x14ac:dyDescent="0.3">
      <c r="A3239">
        <f>RawData!A3241</f>
        <v>0</v>
      </c>
      <c r="B3239" t="str">
        <f>IF(RawData!B3241&lt;&gt;"", (VLOOKUP(RawData!B3241,AgeCat,2,TRUE)), "")</f>
        <v/>
      </c>
      <c r="C3239" t="str">
        <f>TRIM(RawData!C3241)</f>
        <v/>
      </c>
      <c r="D3239" s="4">
        <f>RawData!D3241</f>
        <v>0</v>
      </c>
      <c r="E3239">
        <f>RawData!E3241</f>
        <v>0</v>
      </c>
      <c r="F3239" t="str">
        <f>IFERROR(IF(RawData!F3241&lt;&gt;"", VLOOKUP(TRIM(RawData!F3241),ICD10Code,2,FALSE), ""), "Other")</f>
        <v/>
      </c>
      <c r="G3239" t="str">
        <f>IFERROR(IF(RawData!G3241&lt;&gt;"", VLOOKUP(TRIM(RawData!G3241),ICD10Code,2,FALSE), ""), "Other")</f>
        <v/>
      </c>
      <c r="H3239" t="str">
        <f>IFERROR(IF(RawData!H3241&lt;&gt;"", VLOOKUP(TRIM(RawData!H3241),PHCODE,2,FALSE), ""), "Other")</f>
        <v/>
      </c>
      <c r="I3239" t="str">
        <f>IFERROR(IF(RawData!I3241&lt;&gt;"", VLOOKUP(TRIM(RawData!I3241),PHCODE,2,FALSE), ""), "Other")</f>
        <v/>
      </c>
      <c r="J3239" t="str">
        <f>TRIM(RawData!L3241)</f>
        <v/>
      </c>
      <c r="K3239">
        <f>'Risk Calculation Tables'!AD2807</f>
        <v>0</v>
      </c>
      <c r="L3239" t="str">
        <f>TRIM(RawData!J3241)</f>
        <v/>
      </c>
      <c r="M3239" t="str">
        <f>TRIM(RawData!K3241)</f>
        <v/>
      </c>
    </row>
    <row r="3240" spans="1:13" x14ac:dyDescent="0.3">
      <c r="A3240">
        <f>RawData!A3242</f>
        <v>0</v>
      </c>
      <c r="B3240" t="str">
        <f>IF(RawData!B3242&lt;&gt;"", (VLOOKUP(RawData!B3242,AgeCat,2,TRUE)), "")</f>
        <v/>
      </c>
      <c r="C3240" t="str">
        <f>TRIM(RawData!C3242)</f>
        <v/>
      </c>
      <c r="D3240" s="4">
        <f>RawData!D3242</f>
        <v>0</v>
      </c>
      <c r="E3240">
        <f>RawData!E3242</f>
        <v>0</v>
      </c>
      <c r="F3240" t="str">
        <f>IFERROR(IF(RawData!F3242&lt;&gt;"", VLOOKUP(TRIM(RawData!F3242),ICD10Code,2,FALSE), ""), "Other")</f>
        <v/>
      </c>
      <c r="G3240" t="str">
        <f>IFERROR(IF(RawData!G3242&lt;&gt;"", VLOOKUP(TRIM(RawData!G3242),ICD10Code,2,FALSE), ""), "Other")</f>
        <v/>
      </c>
      <c r="H3240" t="str">
        <f>IFERROR(IF(RawData!H3242&lt;&gt;"", VLOOKUP(TRIM(RawData!H3242),PHCODE,2,FALSE), ""), "Other")</f>
        <v/>
      </c>
      <c r="I3240" t="str">
        <f>IFERROR(IF(RawData!I3242&lt;&gt;"", VLOOKUP(TRIM(RawData!I3242),PHCODE,2,FALSE), ""), "Other")</f>
        <v/>
      </c>
      <c r="J3240" t="str">
        <f>TRIM(RawData!L3242)</f>
        <v/>
      </c>
      <c r="K3240">
        <f>'Risk Calculation Tables'!AD2808</f>
        <v>0</v>
      </c>
      <c r="L3240" t="str">
        <f>TRIM(RawData!J3242)</f>
        <v/>
      </c>
      <c r="M3240" t="str">
        <f>TRIM(RawData!K3242)</f>
        <v/>
      </c>
    </row>
    <row r="3241" spans="1:13" x14ac:dyDescent="0.3">
      <c r="A3241">
        <f>RawData!A3243</f>
        <v>0</v>
      </c>
      <c r="B3241" t="str">
        <f>IF(RawData!B3243&lt;&gt;"", (VLOOKUP(RawData!B3243,AgeCat,2,TRUE)), "")</f>
        <v/>
      </c>
      <c r="C3241" t="str">
        <f>TRIM(RawData!C3243)</f>
        <v/>
      </c>
      <c r="D3241" s="4">
        <f>RawData!D3243</f>
        <v>0</v>
      </c>
      <c r="E3241">
        <f>RawData!E3243</f>
        <v>0</v>
      </c>
      <c r="F3241" t="str">
        <f>IFERROR(IF(RawData!F3243&lt;&gt;"", VLOOKUP(TRIM(RawData!F3243),ICD10Code,2,FALSE), ""), "Other")</f>
        <v/>
      </c>
      <c r="G3241" t="str">
        <f>IFERROR(IF(RawData!G3243&lt;&gt;"", VLOOKUP(TRIM(RawData!G3243),ICD10Code,2,FALSE), ""), "Other")</f>
        <v/>
      </c>
      <c r="H3241" t="str">
        <f>IFERROR(IF(RawData!H3243&lt;&gt;"", VLOOKUP(TRIM(RawData!H3243),PHCODE,2,FALSE), ""), "Other")</f>
        <v/>
      </c>
      <c r="I3241" t="str">
        <f>IFERROR(IF(RawData!I3243&lt;&gt;"", VLOOKUP(TRIM(RawData!I3243),PHCODE,2,FALSE), ""), "Other")</f>
        <v/>
      </c>
      <c r="J3241" t="str">
        <f>TRIM(RawData!L3243)</f>
        <v/>
      </c>
      <c r="K3241">
        <f>'Risk Calculation Tables'!AD2809</f>
        <v>0</v>
      </c>
      <c r="L3241" t="str">
        <f>TRIM(RawData!J3243)</f>
        <v/>
      </c>
      <c r="M3241" t="str">
        <f>TRIM(RawData!K3243)</f>
        <v/>
      </c>
    </row>
    <row r="3242" spans="1:13" x14ac:dyDescent="0.3">
      <c r="A3242">
        <f>RawData!A3244</f>
        <v>0</v>
      </c>
      <c r="B3242" t="str">
        <f>IF(RawData!B3244&lt;&gt;"", (VLOOKUP(RawData!B3244,AgeCat,2,TRUE)), "")</f>
        <v/>
      </c>
      <c r="C3242" t="str">
        <f>TRIM(RawData!C3244)</f>
        <v/>
      </c>
      <c r="D3242" s="4">
        <f>RawData!D3244</f>
        <v>0</v>
      </c>
      <c r="E3242">
        <f>RawData!E3244</f>
        <v>0</v>
      </c>
      <c r="F3242" t="str">
        <f>IFERROR(IF(RawData!F3244&lt;&gt;"", VLOOKUP(TRIM(RawData!F3244),ICD10Code,2,FALSE), ""), "Other")</f>
        <v/>
      </c>
      <c r="G3242" t="str">
        <f>IFERROR(IF(RawData!G3244&lt;&gt;"", VLOOKUP(TRIM(RawData!G3244),ICD10Code,2,FALSE), ""), "Other")</f>
        <v/>
      </c>
      <c r="H3242" t="str">
        <f>IFERROR(IF(RawData!H3244&lt;&gt;"", VLOOKUP(TRIM(RawData!H3244),PHCODE,2,FALSE), ""), "Other")</f>
        <v/>
      </c>
      <c r="I3242" t="str">
        <f>IFERROR(IF(RawData!I3244&lt;&gt;"", VLOOKUP(TRIM(RawData!I3244),PHCODE,2,FALSE), ""), "Other")</f>
        <v/>
      </c>
      <c r="J3242" t="str">
        <f>TRIM(RawData!L3244)</f>
        <v/>
      </c>
      <c r="K3242">
        <f>'Risk Calculation Tables'!AD2810</f>
        <v>0</v>
      </c>
      <c r="L3242" t="str">
        <f>TRIM(RawData!J3244)</f>
        <v/>
      </c>
      <c r="M3242" t="str">
        <f>TRIM(RawData!K3244)</f>
        <v/>
      </c>
    </row>
    <row r="3243" spans="1:13" x14ac:dyDescent="0.3">
      <c r="A3243">
        <f>RawData!A3245</f>
        <v>0</v>
      </c>
      <c r="B3243" t="str">
        <f>IF(RawData!B3245&lt;&gt;"", (VLOOKUP(RawData!B3245,AgeCat,2,TRUE)), "")</f>
        <v/>
      </c>
      <c r="C3243" t="str">
        <f>TRIM(RawData!C3245)</f>
        <v/>
      </c>
      <c r="D3243" s="4">
        <f>RawData!D3245</f>
        <v>0</v>
      </c>
      <c r="E3243">
        <f>RawData!E3245</f>
        <v>0</v>
      </c>
      <c r="F3243" t="str">
        <f>IFERROR(IF(RawData!F3245&lt;&gt;"", VLOOKUP(TRIM(RawData!F3245),ICD10Code,2,FALSE), ""), "Other")</f>
        <v/>
      </c>
      <c r="G3243" t="str">
        <f>IFERROR(IF(RawData!G3245&lt;&gt;"", VLOOKUP(TRIM(RawData!G3245),ICD10Code,2,FALSE), ""), "Other")</f>
        <v/>
      </c>
      <c r="H3243" t="str">
        <f>IFERROR(IF(RawData!H3245&lt;&gt;"", VLOOKUP(TRIM(RawData!H3245),PHCODE,2,FALSE), ""), "Other")</f>
        <v/>
      </c>
      <c r="I3243" t="str">
        <f>IFERROR(IF(RawData!I3245&lt;&gt;"", VLOOKUP(TRIM(RawData!I3245),PHCODE,2,FALSE), ""), "Other")</f>
        <v/>
      </c>
      <c r="J3243" t="str">
        <f>TRIM(RawData!L3245)</f>
        <v/>
      </c>
      <c r="K3243">
        <f>'Risk Calculation Tables'!AD2811</f>
        <v>0</v>
      </c>
      <c r="L3243" t="str">
        <f>TRIM(RawData!J3245)</f>
        <v/>
      </c>
      <c r="M3243" t="str">
        <f>TRIM(RawData!K3245)</f>
        <v/>
      </c>
    </row>
    <row r="3244" spans="1:13" x14ac:dyDescent="0.3">
      <c r="A3244">
        <f>RawData!A3246</f>
        <v>0</v>
      </c>
      <c r="B3244" t="str">
        <f>IF(RawData!B3246&lt;&gt;"", (VLOOKUP(RawData!B3246,AgeCat,2,TRUE)), "")</f>
        <v/>
      </c>
      <c r="C3244" t="str">
        <f>TRIM(RawData!C3246)</f>
        <v/>
      </c>
      <c r="D3244" s="4">
        <f>RawData!D3246</f>
        <v>0</v>
      </c>
      <c r="E3244">
        <f>RawData!E3246</f>
        <v>0</v>
      </c>
      <c r="F3244" t="str">
        <f>IFERROR(IF(RawData!F3246&lt;&gt;"", VLOOKUP(TRIM(RawData!F3246),ICD10Code,2,FALSE), ""), "Other")</f>
        <v/>
      </c>
      <c r="G3244" t="str">
        <f>IFERROR(IF(RawData!G3246&lt;&gt;"", VLOOKUP(TRIM(RawData!G3246),ICD10Code,2,FALSE), ""), "Other")</f>
        <v/>
      </c>
      <c r="H3244" t="str">
        <f>IFERROR(IF(RawData!H3246&lt;&gt;"", VLOOKUP(TRIM(RawData!H3246),PHCODE,2,FALSE), ""), "Other")</f>
        <v/>
      </c>
      <c r="I3244" t="str">
        <f>IFERROR(IF(RawData!I3246&lt;&gt;"", VLOOKUP(TRIM(RawData!I3246),PHCODE,2,FALSE), ""), "Other")</f>
        <v/>
      </c>
      <c r="J3244" t="str">
        <f>TRIM(RawData!L3246)</f>
        <v/>
      </c>
      <c r="K3244">
        <f>'Risk Calculation Tables'!AD2812</f>
        <v>0</v>
      </c>
      <c r="L3244" t="str">
        <f>TRIM(RawData!J3246)</f>
        <v/>
      </c>
      <c r="M3244" t="str">
        <f>TRIM(RawData!K3246)</f>
        <v/>
      </c>
    </row>
    <row r="3245" spans="1:13" x14ac:dyDescent="0.3">
      <c r="A3245">
        <f>RawData!A3247</f>
        <v>0</v>
      </c>
      <c r="B3245" t="str">
        <f>IF(RawData!B3247&lt;&gt;"", (VLOOKUP(RawData!B3247,AgeCat,2,TRUE)), "")</f>
        <v/>
      </c>
      <c r="C3245" t="str">
        <f>TRIM(RawData!C3247)</f>
        <v/>
      </c>
      <c r="D3245" s="4">
        <f>RawData!D3247</f>
        <v>0</v>
      </c>
      <c r="E3245">
        <f>RawData!E3247</f>
        <v>0</v>
      </c>
      <c r="F3245" t="str">
        <f>IFERROR(IF(RawData!F3247&lt;&gt;"", VLOOKUP(TRIM(RawData!F3247),ICD10Code,2,FALSE), ""), "Other")</f>
        <v/>
      </c>
      <c r="G3245" t="str">
        <f>IFERROR(IF(RawData!G3247&lt;&gt;"", VLOOKUP(TRIM(RawData!G3247),ICD10Code,2,FALSE), ""), "Other")</f>
        <v/>
      </c>
      <c r="H3245" t="str">
        <f>IFERROR(IF(RawData!H3247&lt;&gt;"", VLOOKUP(TRIM(RawData!H3247),PHCODE,2,FALSE), ""), "Other")</f>
        <v/>
      </c>
      <c r="I3245" t="str">
        <f>IFERROR(IF(RawData!I3247&lt;&gt;"", VLOOKUP(TRIM(RawData!I3247),PHCODE,2,FALSE), ""), "Other")</f>
        <v/>
      </c>
      <c r="J3245" t="str">
        <f>TRIM(RawData!L3247)</f>
        <v/>
      </c>
      <c r="K3245">
        <f>'Risk Calculation Tables'!AD2813</f>
        <v>0</v>
      </c>
      <c r="L3245" t="str">
        <f>TRIM(RawData!J3247)</f>
        <v/>
      </c>
      <c r="M3245" t="str">
        <f>TRIM(RawData!K3247)</f>
        <v/>
      </c>
    </row>
    <row r="3246" spans="1:13" x14ac:dyDescent="0.3">
      <c r="A3246">
        <f>RawData!A3248</f>
        <v>0</v>
      </c>
      <c r="B3246" t="str">
        <f>IF(RawData!B3248&lt;&gt;"", (VLOOKUP(RawData!B3248,AgeCat,2,TRUE)), "")</f>
        <v/>
      </c>
      <c r="C3246" t="str">
        <f>TRIM(RawData!C3248)</f>
        <v/>
      </c>
      <c r="D3246" s="4">
        <f>RawData!D3248</f>
        <v>0</v>
      </c>
      <c r="E3246">
        <f>RawData!E3248</f>
        <v>0</v>
      </c>
      <c r="F3246" t="str">
        <f>IFERROR(IF(RawData!F3248&lt;&gt;"", VLOOKUP(TRIM(RawData!F3248),ICD10Code,2,FALSE), ""), "Other")</f>
        <v/>
      </c>
      <c r="G3246" t="str">
        <f>IFERROR(IF(RawData!G3248&lt;&gt;"", VLOOKUP(TRIM(RawData!G3248),ICD10Code,2,FALSE), ""), "Other")</f>
        <v/>
      </c>
      <c r="H3246" t="str">
        <f>IFERROR(IF(RawData!H3248&lt;&gt;"", VLOOKUP(TRIM(RawData!H3248),PHCODE,2,FALSE), ""), "Other")</f>
        <v/>
      </c>
      <c r="I3246" t="str">
        <f>IFERROR(IF(RawData!I3248&lt;&gt;"", VLOOKUP(TRIM(RawData!I3248),PHCODE,2,FALSE), ""), "Other")</f>
        <v/>
      </c>
      <c r="J3246" t="str">
        <f>TRIM(RawData!L3248)</f>
        <v/>
      </c>
      <c r="K3246">
        <f>'Risk Calculation Tables'!AD2814</f>
        <v>0</v>
      </c>
      <c r="L3246" t="str">
        <f>TRIM(RawData!J3248)</f>
        <v/>
      </c>
      <c r="M3246" t="str">
        <f>TRIM(RawData!K3248)</f>
        <v/>
      </c>
    </row>
    <row r="3247" spans="1:13" x14ac:dyDescent="0.3">
      <c r="A3247">
        <f>RawData!A3249</f>
        <v>0</v>
      </c>
      <c r="B3247" t="str">
        <f>IF(RawData!B3249&lt;&gt;"", (VLOOKUP(RawData!B3249,AgeCat,2,TRUE)), "")</f>
        <v/>
      </c>
      <c r="C3247" t="str">
        <f>TRIM(RawData!C3249)</f>
        <v/>
      </c>
      <c r="D3247" s="4">
        <f>RawData!D3249</f>
        <v>0</v>
      </c>
      <c r="E3247">
        <f>RawData!E3249</f>
        <v>0</v>
      </c>
      <c r="F3247" t="str">
        <f>IFERROR(IF(RawData!F3249&lt;&gt;"", VLOOKUP(TRIM(RawData!F3249),ICD10Code,2,FALSE), ""), "Other")</f>
        <v/>
      </c>
      <c r="G3247" t="str">
        <f>IFERROR(IF(RawData!G3249&lt;&gt;"", VLOOKUP(TRIM(RawData!G3249),ICD10Code,2,FALSE), ""), "Other")</f>
        <v/>
      </c>
      <c r="H3247" t="str">
        <f>IFERROR(IF(RawData!H3249&lt;&gt;"", VLOOKUP(TRIM(RawData!H3249),PHCODE,2,FALSE), ""), "Other")</f>
        <v/>
      </c>
      <c r="I3247" t="str">
        <f>IFERROR(IF(RawData!I3249&lt;&gt;"", VLOOKUP(TRIM(RawData!I3249),PHCODE,2,FALSE), ""), "Other")</f>
        <v/>
      </c>
      <c r="J3247" t="str">
        <f>TRIM(RawData!L3249)</f>
        <v/>
      </c>
      <c r="K3247">
        <f>'Risk Calculation Tables'!AD2815</f>
        <v>0</v>
      </c>
      <c r="L3247" t="str">
        <f>TRIM(RawData!J3249)</f>
        <v/>
      </c>
      <c r="M3247" t="str">
        <f>TRIM(RawData!K3249)</f>
        <v/>
      </c>
    </row>
    <row r="3248" spans="1:13" x14ac:dyDescent="0.3">
      <c r="A3248">
        <f>RawData!A3250</f>
        <v>0</v>
      </c>
      <c r="B3248" t="str">
        <f>IF(RawData!B3250&lt;&gt;"", (VLOOKUP(RawData!B3250,AgeCat,2,TRUE)), "")</f>
        <v/>
      </c>
      <c r="C3248" t="str">
        <f>TRIM(RawData!C3250)</f>
        <v/>
      </c>
      <c r="D3248" s="4">
        <f>RawData!D3250</f>
        <v>0</v>
      </c>
      <c r="E3248">
        <f>RawData!E3250</f>
        <v>0</v>
      </c>
      <c r="F3248" t="str">
        <f>IFERROR(IF(RawData!F3250&lt;&gt;"", VLOOKUP(TRIM(RawData!F3250),ICD10Code,2,FALSE), ""), "Other")</f>
        <v/>
      </c>
      <c r="G3248" t="str">
        <f>IFERROR(IF(RawData!G3250&lt;&gt;"", VLOOKUP(TRIM(RawData!G3250),ICD10Code,2,FALSE), ""), "Other")</f>
        <v/>
      </c>
      <c r="H3248" t="str">
        <f>IFERROR(IF(RawData!H3250&lt;&gt;"", VLOOKUP(TRIM(RawData!H3250),PHCODE,2,FALSE), ""), "Other")</f>
        <v/>
      </c>
      <c r="I3248" t="str">
        <f>IFERROR(IF(RawData!I3250&lt;&gt;"", VLOOKUP(TRIM(RawData!I3250),PHCODE,2,FALSE), ""), "Other")</f>
        <v/>
      </c>
      <c r="J3248" t="str">
        <f>TRIM(RawData!L3250)</f>
        <v/>
      </c>
      <c r="K3248">
        <f>'Risk Calculation Tables'!AD2816</f>
        <v>0</v>
      </c>
      <c r="L3248" t="str">
        <f>TRIM(RawData!J3250)</f>
        <v/>
      </c>
      <c r="M3248" t="str">
        <f>TRIM(RawData!K3250)</f>
        <v/>
      </c>
    </row>
    <row r="3249" spans="1:13" x14ac:dyDescent="0.3">
      <c r="A3249">
        <f>RawData!A3251</f>
        <v>0</v>
      </c>
      <c r="B3249" t="str">
        <f>IF(RawData!B3251&lt;&gt;"", (VLOOKUP(RawData!B3251,AgeCat,2,TRUE)), "")</f>
        <v/>
      </c>
      <c r="C3249" t="str">
        <f>TRIM(RawData!C3251)</f>
        <v/>
      </c>
      <c r="D3249" s="4">
        <f>RawData!D3251</f>
        <v>0</v>
      </c>
      <c r="E3249">
        <f>RawData!E3251</f>
        <v>0</v>
      </c>
      <c r="F3249" t="str">
        <f>IFERROR(IF(RawData!F3251&lt;&gt;"", VLOOKUP(TRIM(RawData!F3251),ICD10Code,2,FALSE), ""), "Other")</f>
        <v/>
      </c>
      <c r="G3249" t="str">
        <f>IFERROR(IF(RawData!G3251&lt;&gt;"", VLOOKUP(TRIM(RawData!G3251),ICD10Code,2,FALSE), ""), "Other")</f>
        <v/>
      </c>
      <c r="H3249" t="str">
        <f>IFERROR(IF(RawData!H3251&lt;&gt;"", VLOOKUP(TRIM(RawData!H3251),PHCODE,2,FALSE), ""), "Other")</f>
        <v/>
      </c>
      <c r="I3249" t="str">
        <f>IFERROR(IF(RawData!I3251&lt;&gt;"", VLOOKUP(TRIM(RawData!I3251),PHCODE,2,FALSE), ""), "Other")</f>
        <v/>
      </c>
      <c r="J3249" t="str">
        <f>TRIM(RawData!L3251)</f>
        <v/>
      </c>
      <c r="K3249">
        <f>'Risk Calculation Tables'!AD2817</f>
        <v>0</v>
      </c>
      <c r="L3249" t="str">
        <f>TRIM(RawData!J3251)</f>
        <v/>
      </c>
      <c r="M3249" t="str">
        <f>TRIM(RawData!K3251)</f>
        <v/>
      </c>
    </row>
    <row r="3250" spans="1:13" x14ac:dyDescent="0.3">
      <c r="A3250">
        <f>RawData!A3252</f>
        <v>0</v>
      </c>
      <c r="B3250" t="str">
        <f>IF(RawData!B3252&lt;&gt;"", (VLOOKUP(RawData!B3252,AgeCat,2,TRUE)), "")</f>
        <v/>
      </c>
      <c r="C3250" t="str">
        <f>TRIM(RawData!C3252)</f>
        <v/>
      </c>
      <c r="D3250" s="4">
        <f>RawData!D3252</f>
        <v>0</v>
      </c>
      <c r="E3250">
        <f>RawData!E3252</f>
        <v>0</v>
      </c>
      <c r="F3250" t="str">
        <f>IFERROR(IF(RawData!F3252&lt;&gt;"", VLOOKUP(TRIM(RawData!F3252),ICD10Code,2,FALSE), ""), "Other")</f>
        <v/>
      </c>
      <c r="G3250" t="str">
        <f>IFERROR(IF(RawData!G3252&lt;&gt;"", VLOOKUP(TRIM(RawData!G3252),ICD10Code,2,FALSE), ""), "Other")</f>
        <v/>
      </c>
      <c r="H3250" t="str">
        <f>IFERROR(IF(RawData!H3252&lt;&gt;"", VLOOKUP(TRIM(RawData!H3252),PHCODE,2,FALSE), ""), "Other")</f>
        <v/>
      </c>
      <c r="I3250" t="str">
        <f>IFERROR(IF(RawData!I3252&lt;&gt;"", VLOOKUP(TRIM(RawData!I3252),PHCODE,2,FALSE), ""), "Other")</f>
        <v/>
      </c>
      <c r="J3250" t="str">
        <f>TRIM(RawData!L3252)</f>
        <v/>
      </c>
      <c r="K3250">
        <f>'Risk Calculation Tables'!AD2818</f>
        <v>0</v>
      </c>
      <c r="L3250" t="str">
        <f>TRIM(RawData!J3252)</f>
        <v/>
      </c>
      <c r="M3250" t="str">
        <f>TRIM(RawData!K3252)</f>
        <v/>
      </c>
    </row>
    <row r="3251" spans="1:13" x14ac:dyDescent="0.3">
      <c r="A3251">
        <f>RawData!A3253</f>
        <v>0</v>
      </c>
      <c r="B3251" t="str">
        <f>IF(RawData!B3253&lt;&gt;"", (VLOOKUP(RawData!B3253,AgeCat,2,TRUE)), "")</f>
        <v/>
      </c>
      <c r="C3251" t="str">
        <f>TRIM(RawData!C3253)</f>
        <v/>
      </c>
      <c r="D3251" s="4">
        <f>RawData!D3253</f>
        <v>0</v>
      </c>
      <c r="E3251">
        <f>RawData!E3253</f>
        <v>0</v>
      </c>
      <c r="F3251" t="str">
        <f>IFERROR(IF(RawData!F3253&lt;&gt;"", VLOOKUP(TRIM(RawData!F3253),ICD10Code,2,FALSE), ""), "Other")</f>
        <v/>
      </c>
      <c r="G3251" t="str">
        <f>IFERROR(IF(RawData!G3253&lt;&gt;"", VLOOKUP(TRIM(RawData!G3253),ICD10Code,2,FALSE), ""), "Other")</f>
        <v/>
      </c>
      <c r="H3251" t="str">
        <f>IFERROR(IF(RawData!H3253&lt;&gt;"", VLOOKUP(TRIM(RawData!H3253),PHCODE,2,FALSE), ""), "Other")</f>
        <v/>
      </c>
      <c r="I3251" t="str">
        <f>IFERROR(IF(RawData!I3253&lt;&gt;"", VLOOKUP(TRIM(RawData!I3253),PHCODE,2,FALSE), ""), "Other")</f>
        <v/>
      </c>
      <c r="J3251" t="str">
        <f>TRIM(RawData!L3253)</f>
        <v/>
      </c>
      <c r="K3251">
        <f>'Risk Calculation Tables'!AD2819</f>
        <v>0</v>
      </c>
      <c r="L3251" t="str">
        <f>TRIM(RawData!J3253)</f>
        <v/>
      </c>
      <c r="M3251" t="str">
        <f>TRIM(RawData!K3253)</f>
        <v/>
      </c>
    </row>
    <row r="3252" spans="1:13" x14ac:dyDescent="0.3">
      <c r="A3252">
        <f>RawData!A3254</f>
        <v>0</v>
      </c>
      <c r="B3252" t="str">
        <f>IF(RawData!B3254&lt;&gt;"", (VLOOKUP(RawData!B3254,AgeCat,2,TRUE)), "")</f>
        <v/>
      </c>
      <c r="C3252" t="str">
        <f>TRIM(RawData!C3254)</f>
        <v/>
      </c>
      <c r="D3252" s="4">
        <f>RawData!D3254</f>
        <v>0</v>
      </c>
      <c r="E3252">
        <f>RawData!E3254</f>
        <v>0</v>
      </c>
      <c r="F3252" t="str">
        <f>IFERROR(IF(RawData!F3254&lt;&gt;"", VLOOKUP(TRIM(RawData!F3254),ICD10Code,2,FALSE), ""), "Other")</f>
        <v/>
      </c>
      <c r="G3252" t="str">
        <f>IFERROR(IF(RawData!G3254&lt;&gt;"", VLOOKUP(TRIM(RawData!G3254),ICD10Code,2,FALSE), ""), "Other")</f>
        <v/>
      </c>
      <c r="H3252" t="str">
        <f>IFERROR(IF(RawData!H3254&lt;&gt;"", VLOOKUP(TRIM(RawData!H3254),PHCODE,2,FALSE), ""), "Other")</f>
        <v/>
      </c>
      <c r="I3252" t="str">
        <f>IFERROR(IF(RawData!I3254&lt;&gt;"", VLOOKUP(TRIM(RawData!I3254),PHCODE,2,FALSE), ""), "Other")</f>
        <v/>
      </c>
      <c r="J3252" t="str">
        <f>TRIM(RawData!L3254)</f>
        <v/>
      </c>
      <c r="K3252">
        <f>'Risk Calculation Tables'!AD2820</f>
        <v>0</v>
      </c>
      <c r="L3252" t="str">
        <f>TRIM(RawData!J3254)</f>
        <v/>
      </c>
      <c r="M3252" t="str">
        <f>TRIM(RawData!K3254)</f>
        <v/>
      </c>
    </row>
    <row r="3253" spans="1:13" x14ac:dyDescent="0.3">
      <c r="A3253">
        <f>RawData!A3255</f>
        <v>0</v>
      </c>
      <c r="B3253" t="str">
        <f>IF(RawData!B3255&lt;&gt;"", (VLOOKUP(RawData!B3255,AgeCat,2,TRUE)), "")</f>
        <v/>
      </c>
      <c r="C3253" t="str">
        <f>TRIM(RawData!C3255)</f>
        <v/>
      </c>
      <c r="D3253" s="4">
        <f>RawData!D3255</f>
        <v>0</v>
      </c>
      <c r="E3253">
        <f>RawData!E3255</f>
        <v>0</v>
      </c>
      <c r="F3253" t="str">
        <f>IFERROR(IF(RawData!F3255&lt;&gt;"", VLOOKUP(TRIM(RawData!F3255),ICD10Code,2,FALSE), ""), "Other")</f>
        <v/>
      </c>
      <c r="G3253" t="str">
        <f>IFERROR(IF(RawData!G3255&lt;&gt;"", VLOOKUP(TRIM(RawData!G3255),ICD10Code,2,FALSE), ""), "Other")</f>
        <v/>
      </c>
      <c r="H3253" t="str">
        <f>IFERROR(IF(RawData!H3255&lt;&gt;"", VLOOKUP(TRIM(RawData!H3255),PHCODE,2,FALSE), ""), "Other")</f>
        <v/>
      </c>
      <c r="I3253" t="str">
        <f>IFERROR(IF(RawData!I3255&lt;&gt;"", VLOOKUP(TRIM(RawData!I3255),PHCODE,2,FALSE), ""), "Other")</f>
        <v/>
      </c>
      <c r="J3253" t="str">
        <f>TRIM(RawData!L3255)</f>
        <v/>
      </c>
      <c r="K3253">
        <f>'Risk Calculation Tables'!AD2821</f>
        <v>0</v>
      </c>
      <c r="L3253" t="str">
        <f>TRIM(RawData!J3255)</f>
        <v/>
      </c>
      <c r="M3253" t="str">
        <f>TRIM(RawData!K3255)</f>
        <v/>
      </c>
    </row>
    <row r="3254" spans="1:13" x14ac:dyDescent="0.3">
      <c r="A3254">
        <f>RawData!A3256</f>
        <v>0</v>
      </c>
      <c r="B3254" t="str">
        <f>IF(RawData!B3256&lt;&gt;"", (VLOOKUP(RawData!B3256,AgeCat,2,TRUE)), "")</f>
        <v/>
      </c>
      <c r="C3254" t="str">
        <f>TRIM(RawData!C3256)</f>
        <v/>
      </c>
      <c r="D3254" s="4">
        <f>RawData!D3256</f>
        <v>0</v>
      </c>
      <c r="E3254">
        <f>RawData!E3256</f>
        <v>0</v>
      </c>
      <c r="F3254" t="str">
        <f>IFERROR(IF(RawData!F3256&lt;&gt;"", VLOOKUP(TRIM(RawData!F3256),ICD10Code,2,FALSE), ""), "Other")</f>
        <v/>
      </c>
      <c r="G3254" t="str">
        <f>IFERROR(IF(RawData!G3256&lt;&gt;"", VLOOKUP(TRIM(RawData!G3256),ICD10Code,2,FALSE), ""), "Other")</f>
        <v/>
      </c>
      <c r="H3254" t="str">
        <f>IFERROR(IF(RawData!H3256&lt;&gt;"", VLOOKUP(TRIM(RawData!H3256),PHCODE,2,FALSE), ""), "Other")</f>
        <v/>
      </c>
      <c r="I3254" t="str">
        <f>IFERROR(IF(RawData!I3256&lt;&gt;"", VLOOKUP(TRIM(RawData!I3256),PHCODE,2,FALSE), ""), "Other")</f>
        <v/>
      </c>
      <c r="J3254" t="str">
        <f>TRIM(RawData!L3256)</f>
        <v/>
      </c>
      <c r="K3254">
        <f>'Risk Calculation Tables'!AD2822</f>
        <v>0</v>
      </c>
      <c r="L3254" t="str">
        <f>TRIM(RawData!J3256)</f>
        <v/>
      </c>
      <c r="M3254" t="str">
        <f>TRIM(RawData!K3256)</f>
        <v/>
      </c>
    </row>
    <row r="3255" spans="1:13" x14ac:dyDescent="0.3">
      <c r="A3255">
        <f>RawData!A3257</f>
        <v>0</v>
      </c>
      <c r="B3255" t="str">
        <f>IF(RawData!B3257&lt;&gt;"", (VLOOKUP(RawData!B3257,AgeCat,2,TRUE)), "")</f>
        <v/>
      </c>
      <c r="C3255" t="str">
        <f>TRIM(RawData!C3257)</f>
        <v/>
      </c>
      <c r="D3255" s="4">
        <f>RawData!D3257</f>
        <v>0</v>
      </c>
      <c r="E3255">
        <f>RawData!E3257</f>
        <v>0</v>
      </c>
      <c r="F3255" t="str">
        <f>IFERROR(IF(RawData!F3257&lt;&gt;"", VLOOKUP(TRIM(RawData!F3257),ICD10Code,2,FALSE), ""), "Other")</f>
        <v/>
      </c>
      <c r="G3255" t="str">
        <f>IFERROR(IF(RawData!G3257&lt;&gt;"", VLOOKUP(TRIM(RawData!G3257),ICD10Code,2,FALSE), ""), "Other")</f>
        <v/>
      </c>
      <c r="H3255" t="str">
        <f>IFERROR(IF(RawData!H3257&lt;&gt;"", VLOOKUP(TRIM(RawData!H3257),PHCODE,2,FALSE), ""), "Other")</f>
        <v/>
      </c>
      <c r="I3255" t="str">
        <f>IFERROR(IF(RawData!I3257&lt;&gt;"", VLOOKUP(TRIM(RawData!I3257),PHCODE,2,FALSE), ""), "Other")</f>
        <v/>
      </c>
      <c r="J3255" t="str">
        <f>TRIM(RawData!L3257)</f>
        <v/>
      </c>
      <c r="K3255">
        <f>'Risk Calculation Tables'!AD2823</f>
        <v>0</v>
      </c>
      <c r="L3255" t="str">
        <f>TRIM(RawData!J3257)</f>
        <v/>
      </c>
      <c r="M3255" t="str">
        <f>TRIM(RawData!K3257)</f>
        <v/>
      </c>
    </row>
    <row r="3256" spans="1:13" x14ac:dyDescent="0.3">
      <c r="A3256">
        <f>RawData!A3258</f>
        <v>0</v>
      </c>
      <c r="B3256" t="str">
        <f>IF(RawData!B3258&lt;&gt;"", (VLOOKUP(RawData!B3258,AgeCat,2,TRUE)), "")</f>
        <v/>
      </c>
      <c r="C3256" t="str">
        <f>TRIM(RawData!C3258)</f>
        <v/>
      </c>
      <c r="D3256" s="4">
        <f>RawData!D3258</f>
        <v>0</v>
      </c>
      <c r="E3256">
        <f>RawData!E3258</f>
        <v>0</v>
      </c>
      <c r="F3256" t="str">
        <f>IFERROR(IF(RawData!F3258&lt;&gt;"", VLOOKUP(TRIM(RawData!F3258),ICD10Code,2,FALSE), ""), "Other")</f>
        <v/>
      </c>
      <c r="G3256" t="str">
        <f>IFERROR(IF(RawData!G3258&lt;&gt;"", VLOOKUP(TRIM(RawData!G3258),ICD10Code,2,FALSE), ""), "Other")</f>
        <v/>
      </c>
      <c r="H3256" t="str">
        <f>IFERROR(IF(RawData!H3258&lt;&gt;"", VLOOKUP(TRIM(RawData!H3258),PHCODE,2,FALSE), ""), "Other")</f>
        <v/>
      </c>
      <c r="I3256" t="str">
        <f>IFERROR(IF(RawData!I3258&lt;&gt;"", VLOOKUP(TRIM(RawData!I3258),PHCODE,2,FALSE), ""), "Other")</f>
        <v/>
      </c>
      <c r="J3256" t="str">
        <f>TRIM(RawData!L3258)</f>
        <v/>
      </c>
      <c r="K3256">
        <f>'Risk Calculation Tables'!AD2824</f>
        <v>0</v>
      </c>
      <c r="L3256" t="str">
        <f>TRIM(RawData!J3258)</f>
        <v/>
      </c>
      <c r="M3256" t="str">
        <f>TRIM(RawData!K3258)</f>
        <v/>
      </c>
    </row>
    <row r="3257" spans="1:13" x14ac:dyDescent="0.3">
      <c r="A3257">
        <f>RawData!A3259</f>
        <v>0</v>
      </c>
      <c r="B3257" t="str">
        <f>IF(RawData!B3259&lt;&gt;"", (VLOOKUP(RawData!B3259,AgeCat,2,TRUE)), "")</f>
        <v/>
      </c>
      <c r="C3257" t="str">
        <f>TRIM(RawData!C3259)</f>
        <v/>
      </c>
      <c r="D3257" s="4">
        <f>RawData!D3259</f>
        <v>0</v>
      </c>
      <c r="E3257">
        <f>RawData!E3259</f>
        <v>0</v>
      </c>
      <c r="F3257" t="str">
        <f>IFERROR(IF(RawData!F3259&lt;&gt;"", VLOOKUP(TRIM(RawData!F3259),ICD10Code,2,FALSE), ""), "Other")</f>
        <v/>
      </c>
      <c r="G3257" t="str">
        <f>IFERROR(IF(RawData!G3259&lt;&gt;"", VLOOKUP(TRIM(RawData!G3259),ICD10Code,2,FALSE), ""), "Other")</f>
        <v/>
      </c>
      <c r="H3257" t="str">
        <f>IFERROR(IF(RawData!H3259&lt;&gt;"", VLOOKUP(TRIM(RawData!H3259),PHCODE,2,FALSE), ""), "Other")</f>
        <v/>
      </c>
      <c r="I3257" t="str">
        <f>IFERROR(IF(RawData!I3259&lt;&gt;"", VLOOKUP(TRIM(RawData!I3259),PHCODE,2,FALSE), ""), "Other")</f>
        <v/>
      </c>
      <c r="J3257" t="str">
        <f>TRIM(RawData!L3259)</f>
        <v/>
      </c>
      <c r="K3257">
        <f>'Risk Calculation Tables'!AD2825</f>
        <v>0</v>
      </c>
      <c r="L3257" t="str">
        <f>TRIM(RawData!J3259)</f>
        <v/>
      </c>
      <c r="M3257" t="str">
        <f>TRIM(RawData!K3259)</f>
        <v/>
      </c>
    </row>
    <row r="3258" spans="1:13" x14ac:dyDescent="0.3">
      <c r="A3258">
        <f>RawData!A3260</f>
        <v>0</v>
      </c>
      <c r="B3258" t="str">
        <f>IF(RawData!B3260&lt;&gt;"", (VLOOKUP(RawData!B3260,AgeCat,2,TRUE)), "")</f>
        <v/>
      </c>
      <c r="C3258" t="str">
        <f>TRIM(RawData!C3260)</f>
        <v/>
      </c>
      <c r="D3258" s="4">
        <f>RawData!D3260</f>
        <v>0</v>
      </c>
      <c r="E3258">
        <f>RawData!E3260</f>
        <v>0</v>
      </c>
      <c r="F3258" t="str">
        <f>IFERROR(IF(RawData!F3260&lt;&gt;"", VLOOKUP(TRIM(RawData!F3260),ICD10Code,2,FALSE), ""), "Other")</f>
        <v/>
      </c>
      <c r="G3258" t="str">
        <f>IFERROR(IF(RawData!G3260&lt;&gt;"", VLOOKUP(TRIM(RawData!G3260),ICD10Code,2,FALSE), ""), "Other")</f>
        <v/>
      </c>
      <c r="H3258" t="str">
        <f>IFERROR(IF(RawData!H3260&lt;&gt;"", VLOOKUP(TRIM(RawData!H3260),PHCODE,2,FALSE), ""), "Other")</f>
        <v/>
      </c>
      <c r="I3258" t="str">
        <f>IFERROR(IF(RawData!I3260&lt;&gt;"", VLOOKUP(TRIM(RawData!I3260),PHCODE,2,FALSE), ""), "Other")</f>
        <v/>
      </c>
      <c r="J3258" t="str">
        <f>TRIM(RawData!L3260)</f>
        <v/>
      </c>
      <c r="K3258">
        <f>'Risk Calculation Tables'!AD2826</f>
        <v>0</v>
      </c>
      <c r="L3258" t="str">
        <f>TRIM(RawData!J3260)</f>
        <v/>
      </c>
      <c r="M3258" t="str">
        <f>TRIM(RawData!K3260)</f>
        <v/>
      </c>
    </row>
    <row r="3259" spans="1:13" x14ac:dyDescent="0.3">
      <c r="A3259">
        <f>RawData!A3261</f>
        <v>0</v>
      </c>
      <c r="B3259" t="str">
        <f>IF(RawData!B3261&lt;&gt;"", (VLOOKUP(RawData!B3261,AgeCat,2,TRUE)), "")</f>
        <v/>
      </c>
      <c r="C3259" t="str">
        <f>TRIM(RawData!C3261)</f>
        <v/>
      </c>
      <c r="D3259" s="4">
        <f>RawData!D3261</f>
        <v>0</v>
      </c>
      <c r="E3259">
        <f>RawData!E3261</f>
        <v>0</v>
      </c>
      <c r="F3259" t="str">
        <f>IFERROR(IF(RawData!F3261&lt;&gt;"", VLOOKUP(TRIM(RawData!F3261),ICD10Code,2,FALSE), ""), "Other")</f>
        <v/>
      </c>
      <c r="G3259" t="str">
        <f>IFERROR(IF(RawData!G3261&lt;&gt;"", VLOOKUP(TRIM(RawData!G3261),ICD10Code,2,FALSE), ""), "Other")</f>
        <v/>
      </c>
      <c r="H3259" t="str">
        <f>IFERROR(IF(RawData!H3261&lt;&gt;"", VLOOKUP(TRIM(RawData!H3261),PHCODE,2,FALSE), ""), "Other")</f>
        <v/>
      </c>
      <c r="I3259" t="str">
        <f>IFERROR(IF(RawData!I3261&lt;&gt;"", VLOOKUP(TRIM(RawData!I3261),PHCODE,2,FALSE), ""), "Other")</f>
        <v/>
      </c>
      <c r="J3259" t="str">
        <f>TRIM(RawData!L3261)</f>
        <v/>
      </c>
      <c r="K3259">
        <f>'Risk Calculation Tables'!AD2827</f>
        <v>0</v>
      </c>
      <c r="L3259" t="str">
        <f>TRIM(RawData!J3261)</f>
        <v/>
      </c>
      <c r="M3259" t="str">
        <f>TRIM(RawData!K3261)</f>
        <v/>
      </c>
    </row>
    <row r="3260" spans="1:13" x14ac:dyDescent="0.3">
      <c r="A3260">
        <f>RawData!A3262</f>
        <v>0</v>
      </c>
      <c r="B3260" t="str">
        <f>IF(RawData!B3262&lt;&gt;"", (VLOOKUP(RawData!B3262,AgeCat,2,TRUE)), "")</f>
        <v/>
      </c>
      <c r="C3260" t="str">
        <f>TRIM(RawData!C3262)</f>
        <v/>
      </c>
      <c r="D3260" s="4">
        <f>RawData!D3262</f>
        <v>0</v>
      </c>
      <c r="E3260">
        <f>RawData!E3262</f>
        <v>0</v>
      </c>
      <c r="F3260" t="str">
        <f>IFERROR(IF(RawData!F3262&lt;&gt;"", VLOOKUP(TRIM(RawData!F3262),ICD10Code,2,FALSE), ""), "Other")</f>
        <v/>
      </c>
      <c r="G3260" t="str">
        <f>IFERROR(IF(RawData!G3262&lt;&gt;"", VLOOKUP(TRIM(RawData!G3262),ICD10Code,2,FALSE), ""), "Other")</f>
        <v/>
      </c>
      <c r="H3260" t="str">
        <f>IFERROR(IF(RawData!H3262&lt;&gt;"", VLOOKUP(TRIM(RawData!H3262),PHCODE,2,FALSE), ""), "Other")</f>
        <v/>
      </c>
      <c r="I3260" t="str">
        <f>IFERROR(IF(RawData!I3262&lt;&gt;"", VLOOKUP(TRIM(RawData!I3262),PHCODE,2,FALSE), ""), "Other")</f>
        <v/>
      </c>
      <c r="J3260" t="str">
        <f>TRIM(RawData!L3262)</f>
        <v/>
      </c>
      <c r="K3260">
        <f>'Risk Calculation Tables'!AD2828</f>
        <v>0</v>
      </c>
      <c r="L3260" t="str">
        <f>TRIM(RawData!J3262)</f>
        <v/>
      </c>
      <c r="M3260" t="str">
        <f>TRIM(RawData!K3262)</f>
        <v/>
      </c>
    </row>
    <row r="3261" spans="1:13" x14ac:dyDescent="0.3">
      <c r="A3261">
        <f>RawData!A3263</f>
        <v>0</v>
      </c>
      <c r="B3261" t="str">
        <f>IF(RawData!B3263&lt;&gt;"", (VLOOKUP(RawData!B3263,AgeCat,2,TRUE)), "")</f>
        <v/>
      </c>
      <c r="C3261" t="str">
        <f>TRIM(RawData!C3263)</f>
        <v/>
      </c>
      <c r="D3261" s="4">
        <f>RawData!D3263</f>
        <v>0</v>
      </c>
      <c r="E3261">
        <f>RawData!E3263</f>
        <v>0</v>
      </c>
      <c r="F3261" t="str">
        <f>IFERROR(IF(RawData!F3263&lt;&gt;"", VLOOKUP(TRIM(RawData!F3263),ICD10Code,2,FALSE), ""), "Other")</f>
        <v/>
      </c>
      <c r="G3261" t="str">
        <f>IFERROR(IF(RawData!G3263&lt;&gt;"", VLOOKUP(TRIM(RawData!G3263),ICD10Code,2,FALSE), ""), "Other")</f>
        <v/>
      </c>
      <c r="H3261" t="str">
        <f>IFERROR(IF(RawData!H3263&lt;&gt;"", VLOOKUP(TRIM(RawData!H3263),PHCODE,2,FALSE), ""), "Other")</f>
        <v/>
      </c>
      <c r="I3261" t="str">
        <f>IFERROR(IF(RawData!I3263&lt;&gt;"", VLOOKUP(TRIM(RawData!I3263),PHCODE,2,FALSE), ""), "Other")</f>
        <v/>
      </c>
      <c r="J3261" t="str">
        <f>TRIM(RawData!L3263)</f>
        <v/>
      </c>
      <c r="K3261">
        <f>'Risk Calculation Tables'!AD2829</f>
        <v>0</v>
      </c>
      <c r="L3261" t="str">
        <f>TRIM(RawData!J3263)</f>
        <v/>
      </c>
      <c r="M3261" t="str">
        <f>TRIM(RawData!K3263)</f>
        <v/>
      </c>
    </row>
    <row r="3262" spans="1:13" x14ac:dyDescent="0.3">
      <c r="A3262">
        <f>RawData!A3264</f>
        <v>0</v>
      </c>
      <c r="B3262" t="str">
        <f>IF(RawData!B3264&lt;&gt;"", (VLOOKUP(RawData!B3264,AgeCat,2,TRUE)), "")</f>
        <v/>
      </c>
      <c r="C3262" t="str">
        <f>TRIM(RawData!C3264)</f>
        <v/>
      </c>
      <c r="D3262" s="4">
        <f>RawData!D3264</f>
        <v>0</v>
      </c>
      <c r="E3262">
        <f>RawData!E3264</f>
        <v>0</v>
      </c>
      <c r="F3262" t="str">
        <f>IFERROR(IF(RawData!F3264&lt;&gt;"", VLOOKUP(TRIM(RawData!F3264),ICD10Code,2,FALSE), ""), "Other")</f>
        <v/>
      </c>
      <c r="G3262" t="str">
        <f>IFERROR(IF(RawData!G3264&lt;&gt;"", VLOOKUP(TRIM(RawData!G3264),ICD10Code,2,FALSE), ""), "Other")</f>
        <v/>
      </c>
      <c r="H3262" t="str">
        <f>IFERROR(IF(RawData!H3264&lt;&gt;"", VLOOKUP(TRIM(RawData!H3264),PHCODE,2,FALSE), ""), "Other")</f>
        <v/>
      </c>
      <c r="I3262" t="str">
        <f>IFERROR(IF(RawData!I3264&lt;&gt;"", VLOOKUP(TRIM(RawData!I3264),PHCODE,2,FALSE), ""), "Other")</f>
        <v/>
      </c>
      <c r="J3262" t="str">
        <f>TRIM(RawData!L3264)</f>
        <v/>
      </c>
      <c r="K3262">
        <f>'Risk Calculation Tables'!AD2830</f>
        <v>0</v>
      </c>
      <c r="L3262" t="str">
        <f>TRIM(RawData!J3264)</f>
        <v/>
      </c>
      <c r="M3262" t="str">
        <f>TRIM(RawData!K3264)</f>
        <v/>
      </c>
    </row>
    <row r="3263" spans="1:13" x14ac:dyDescent="0.3">
      <c r="A3263">
        <f>RawData!A3265</f>
        <v>0</v>
      </c>
      <c r="B3263" t="str">
        <f>IF(RawData!B3265&lt;&gt;"", (VLOOKUP(RawData!B3265,AgeCat,2,TRUE)), "")</f>
        <v/>
      </c>
      <c r="C3263" t="str">
        <f>TRIM(RawData!C3265)</f>
        <v/>
      </c>
      <c r="D3263" s="4">
        <f>RawData!D3265</f>
        <v>0</v>
      </c>
      <c r="E3263">
        <f>RawData!E3265</f>
        <v>0</v>
      </c>
      <c r="F3263" t="str">
        <f>IFERROR(IF(RawData!F3265&lt;&gt;"", VLOOKUP(TRIM(RawData!F3265),ICD10Code,2,FALSE), ""), "Other")</f>
        <v/>
      </c>
      <c r="G3263" t="str">
        <f>IFERROR(IF(RawData!G3265&lt;&gt;"", VLOOKUP(TRIM(RawData!G3265),ICD10Code,2,FALSE), ""), "Other")</f>
        <v/>
      </c>
      <c r="H3263" t="str">
        <f>IFERROR(IF(RawData!H3265&lt;&gt;"", VLOOKUP(TRIM(RawData!H3265),PHCODE,2,FALSE), ""), "Other")</f>
        <v/>
      </c>
      <c r="I3263" t="str">
        <f>IFERROR(IF(RawData!I3265&lt;&gt;"", VLOOKUP(TRIM(RawData!I3265),PHCODE,2,FALSE), ""), "Other")</f>
        <v/>
      </c>
      <c r="J3263" t="str">
        <f>TRIM(RawData!L3265)</f>
        <v/>
      </c>
      <c r="K3263">
        <f>'Risk Calculation Tables'!AD2831</f>
        <v>0</v>
      </c>
      <c r="L3263" t="str">
        <f>TRIM(RawData!J3265)</f>
        <v/>
      </c>
      <c r="M3263" t="str">
        <f>TRIM(RawData!K3265)</f>
        <v/>
      </c>
    </row>
    <row r="3264" spans="1:13" x14ac:dyDescent="0.3">
      <c r="A3264">
        <f>RawData!A3266</f>
        <v>0</v>
      </c>
      <c r="B3264" t="str">
        <f>IF(RawData!B3266&lt;&gt;"", (VLOOKUP(RawData!B3266,AgeCat,2,TRUE)), "")</f>
        <v/>
      </c>
      <c r="C3264" t="str">
        <f>TRIM(RawData!C3266)</f>
        <v/>
      </c>
      <c r="D3264" s="4">
        <f>RawData!D3266</f>
        <v>0</v>
      </c>
      <c r="E3264">
        <f>RawData!E3266</f>
        <v>0</v>
      </c>
      <c r="F3264" t="str">
        <f>IFERROR(IF(RawData!F3266&lt;&gt;"", VLOOKUP(TRIM(RawData!F3266),ICD10Code,2,FALSE), ""), "Other")</f>
        <v/>
      </c>
      <c r="G3264" t="str">
        <f>IFERROR(IF(RawData!G3266&lt;&gt;"", VLOOKUP(TRIM(RawData!G3266),ICD10Code,2,FALSE), ""), "Other")</f>
        <v/>
      </c>
      <c r="H3264" t="str">
        <f>IFERROR(IF(RawData!H3266&lt;&gt;"", VLOOKUP(TRIM(RawData!H3266),PHCODE,2,FALSE), ""), "Other")</f>
        <v/>
      </c>
      <c r="I3264" t="str">
        <f>IFERROR(IF(RawData!I3266&lt;&gt;"", VLOOKUP(TRIM(RawData!I3266),PHCODE,2,FALSE), ""), "Other")</f>
        <v/>
      </c>
      <c r="J3264" t="str">
        <f>TRIM(RawData!L3266)</f>
        <v/>
      </c>
      <c r="K3264">
        <f>'Risk Calculation Tables'!AD2832</f>
        <v>0</v>
      </c>
      <c r="L3264" t="str">
        <f>TRIM(RawData!J3266)</f>
        <v/>
      </c>
      <c r="M3264" t="str">
        <f>TRIM(RawData!K3266)</f>
        <v/>
      </c>
    </row>
    <row r="3265" spans="1:13" x14ac:dyDescent="0.3">
      <c r="A3265">
        <f>RawData!A3267</f>
        <v>0</v>
      </c>
      <c r="B3265" t="str">
        <f>IF(RawData!B3267&lt;&gt;"", (VLOOKUP(RawData!B3267,AgeCat,2,TRUE)), "")</f>
        <v/>
      </c>
      <c r="C3265" t="str">
        <f>TRIM(RawData!C3267)</f>
        <v/>
      </c>
      <c r="D3265" s="4">
        <f>RawData!D3267</f>
        <v>0</v>
      </c>
      <c r="E3265">
        <f>RawData!E3267</f>
        <v>0</v>
      </c>
      <c r="F3265" t="str">
        <f>IFERROR(IF(RawData!F3267&lt;&gt;"", VLOOKUP(TRIM(RawData!F3267),ICD10Code,2,FALSE), ""), "Other")</f>
        <v/>
      </c>
      <c r="G3265" t="str">
        <f>IFERROR(IF(RawData!G3267&lt;&gt;"", VLOOKUP(TRIM(RawData!G3267),ICD10Code,2,FALSE), ""), "Other")</f>
        <v/>
      </c>
      <c r="H3265" t="str">
        <f>IFERROR(IF(RawData!H3267&lt;&gt;"", VLOOKUP(TRIM(RawData!H3267),PHCODE,2,FALSE), ""), "Other")</f>
        <v/>
      </c>
      <c r="I3265" t="str">
        <f>IFERROR(IF(RawData!I3267&lt;&gt;"", VLOOKUP(TRIM(RawData!I3267),PHCODE,2,FALSE), ""), "Other")</f>
        <v/>
      </c>
      <c r="J3265" t="str">
        <f>TRIM(RawData!L3267)</f>
        <v/>
      </c>
      <c r="K3265">
        <f>'Risk Calculation Tables'!AD2833</f>
        <v>0</v>
      </c>
      <c r="L3265" t="str">
        <f>TRIM(RawData!J3267)</f>
        <v/>
      </c>
      <c r="M3265" t="str">
        <f>TRIM(RawData!K3267)</f>
        <v/>
      </c>
    </row>
    <row r="3266" spans="1:13" x14ac:dyDescent="0.3">
      <c r="A3266">
        <f>RawData!A3268</f>
        <v>0</v>
      </c>
      <c r="B3266" t="str">
        <f>IF(RawData!B3268&lt;&gt;"", (VLOOKUP(RawData!B3268,AgeCat,2,TRUE)), "")</f>
        <v/>
      </c>
      <c r="C3266" t="str">
        <f>TRIM(RawData!C3268)</f>
        <v/>
      </c>
      <c r="D3266" s="4">
        <f>RawData!D3268</f>
        <v>0</v>
      </c>
      <c r="E3266">
        <f>RawData!E3268</f>
        <v>0</v>
      </c>
      <c r="F3266" t="str">
        <f>IFERROR(IF(RawData!F3268&lt;&gt;"", VLOOKUP(TRIM(RawData!F3268),ICD10Code,2,FALSE), ""), "Other")</f>
        <v/>
      </c>
      <c r="G3266" t="str">
        <f>IFERROR(IF(RawData!G3268&lt;&gt;"", VLOOKUP(TRIM(RawData!G3268),ICD10Code,2,FALSE), ""), "Other")</f>
        <v/>
      </c>
      <c r="H3266" t="str">
        <f>IFERROR(IF(RawData!H3268&lt;&gt;"", VLOOKUP(TRIM(RawData!H3268),PHCODE,2,FALSE), ""), "Other")</f>
        <v/>
      </c>
      <c r="I3266" t="str">
        <f>IFERROR(IF(RawData!I3268&lt;&gt;"", VLOOKUP(TRIM(RawData!I3268),PHCODE,2,FALSE), ""), "Other")</f>
        <v/>
      </c>
      <c r="J3266" t="str">
        <f>TRIM(RawData!L3268)</f>
        <v/>
      </c>
      <c r="K3266">
        <f>'Risk Calculation Tables'!AD2834</f>
        <v>0</v>
      </c>
      <c r="L3266" t="str">
        <f>TRIM(RawData!J3268)</f>
        <v/>
      </c>
      <c r="M3266" t="str">
        <f>TRIM(RawData!K3268)</f>
        <v/>
      </c>
    </row>
    <row r="3267" spans="1:13" x14ac:dyDescent="0.3">
      <c r="A3267">
        <f>RawData!A3269</f>
        <v>0</v>
      </c>
      <c r="B3267" t="str">
        <f>IF(RawData!B3269&lt;&gt;"", (VLOOKUP(RawData!B3269,AgeCat,2,TRUE)), "")</f>
        <v/>
      </c>
      <c r="C3267" t="str">
        <f>TRIM(RawData!C3269)</f>
        <v/>
      </c>
      <c r="D3267" s="4">
        <f>RawData!D3269</f>
        <v>0</v>
      </c>
      <c r="E3267">
        <f>RawData!E3269</f>
        <v>0</v>
      </c>
      <c r="F3267" t="str">
        <f>IFERROR(IF(RawData!F3269&lt;&gt;"", VLOOKUP(TRIM(RawData!F3269),ICD10Code,2,FALSE), ""), "Other")</f>
        <v/>
      </c>
      <c r="G3267" t="str">
        <f>IFERROR(IF(RawData!G3269&lt;&gt;"", VLOOKUP(TRIM(RawData!G3269),ICD10Code,2,FALSE), ""), "Other")</f>
        <v/>
      </c>
      <c r="H3267" t="str">
        <f>IFERROR(IF(RawData!H3269&lt;&gt;"", VLOOKUP(TRIM(RawData!H3269),PHCODE,2,FALSE), ""), "Other")</f>
        <v/>
      </c>
      <c r="I3267" t="str">
        <f>IFERROR(IF(RawData!I3269&lt;&gt;"", VLOOKUP(TRIM(RawData!I3269),PHCODE,2,FALSE), ""), "Other")</f>
        <v/>
      </c>
      <c r="J3267" t="str">
        <f>TRIM(RawData!L3269)</f>
        <v/>
      </c>
      <c r="K3267">
        <f>'Risk Calculation Tables'!AD2835</f>
        <v>0</v>
      </c>
      <c r="L3267" t="str">
        <f>TRIM(RawData!J3269)</f>
        <v/>
      </c>
      <c r="M3267" t="str">
        <f>TRIM(RawData!K3269)</f>
        <v/>
      </c>
    </row>
    <row r="3268" spans="1:13" x14ac:dyDescent="0.3">
      <c r="A3268">
        <f>RawData!A3270</f>
        <v>0</v>
      </c>
      <c r="B3268" t="str">
        <f>IF(RawData!B3270&lt;&gt;"", (VLOOKUP(RawData!B3270,AgeCat,2,TRUE)), "")</f>
        <v/>
      </c>
      <c r="C3268" t="str">
        <f>TRIM(RawData!C3270)</f>
        <v/>
      </c>
      <c r="D3268" s="4">
        <f>RawData!D3270</f>
        <v>0</v>
      </c>
      <c r="E3268">
        <f>RawData!E3270</f>
        <v>0</v>
      </c>
      <c r="F3268" t="str">
        <f>IFERROR(IF(RawData!F3270&lt;&gt;"", VLOOKUP(TRIM(RawData!F3270),ICD10Code,2,FALSE), ""), "Other")</f>
        <v/>
      </c>
      <c r="G3268" t="str">
        <f>IFERROR(IF(RawData!G3270&lt;&gt;"", VLOOKUP(TRIM(RawData!G3270),ICD10Code,2,FALSE), ""), "Other")</f>
        <v/>
      </c>
      <c r="H3268" t="str">
        <f>IFERROR(IF(RawData!H3270&lt;&gt;"", VLOOKUP(TRIM(RawData!H3270),PHCODE,2,FALSE), ""), "Other")</f>
        <v/>
      </c>
      <c r="I3268" t="str">
        <f>IFERROR(IF(RawData!I3270&lt;&gt;"", VLOOKUP(TRIM(RawData!I3270),PHCODE,2,FALSE), ""), "Other")</f>
        <v/>
      </c>
      <c r="J3268" t="str">
        <f>TRIM(RawData!L3270)</f>
        <v/>
      </c>
      <c r="K3268">
        <f>'Risk Calculation Tables'!AD2836</f>
        <v>0</v>
      </c>
      <c r="L3268" t="str">
        <f>TRIM(RawData!J3270)</f>
        <v/>
      </c>
      <c r="M3268" t="str">
        <f>TRIM(RawData!K3270)</f>
        <v/>
      </c>
    </row>
    <row r="3269" spans="1:13" x14ac:dyDescent="0.3">
      <c r="A3269">
        <f>RawData!A3271</f>
        <v>0</v>
      </c>
      <c r="B3269" t="str">
        <f>IF(RawData!B3271&lt;&gt;"", (VLOOKUP(RawData!B3271,AgeCat,2,TRUE)), "")</f>
        <v/>
      </c>
      <c r="C3269" t="str">
        <f>TRIM(RawData!C3271)</f>
        <v/>
      </c>
      <c r="D3269" s="4">
        <f>RawData!D3271</f>
        <v>0</v>
      </c>
      <c r="E3269">
        <f>RawData!E3271</f>
        <v>0</v>
      </c>
      <c r="F3269" t="str">
        <f>IFERROR(IF(RawData!F3271&lt;&gt;"", VLOOKUP(TRIM(RawData!F3271),ICD10Code,2,FALSE), ""), "Other")</f>
        <v/>
      </c>
      <c r="G3269" t="str">
        <f>IFERROR(IF(RawData!G3271&lt;&gt;"", VLOOKUP(TRIM(RawData!G3271),ICD10Code,2,FALSE), ""), "Other")</f>
        <v/>
      </c>
      <c r="H3269" t="str">
        <f>IFERROR(IF(RawData!H3271&lt;&gt;"", VLOOKUP(TRIM(RawData!H3271),PHCODE,2,FALSE), ""), "Other")</f>
        <v/>
      </c>
      <c r="I3269" t="str">
        <f>IFERROR(IF(RawData!I3271&lt;&gt;"", VLOOKUP(TRIM(RawData!I3271),PHCODE,2,FALSE), ""), "Other")</f>
        <v/>
      </c>
      <c r="J3269" t="str">
        <f>TRIM(RawData!L3271)</f>
        <v/>
      </c>
      <c r="K3269">
        <f>'Risk Calculation Tables'!AD2837</f>
        <v>0</v>
      </c>
      <c r="L3269" t="str">
        <f>TRIM(RawData!J3271)</f>
        <v/>
      </c>
      <c r="M3269" t="str">
        <f>TRIM(RawData!K3271)</f>
        <v/>
      </c>
    </row>
    <row r="3270" spans="1:13" x14ac:dyDescent="0.3">
      <c r="A3270">
        <f>RawData!A3272</f>
        <v>0</v>
      </c>
      <c r="B3270" t="str">
        <f>IF(RawData!B3272&lt;&gt;"", (VLOOKUP(RawData!B3272,AgeCat,2,TRUE)), "")</f>
        <v/>
      </c>
      <c r="C3270" t="str">
        <f>TRIM(RawData!C3272)</f>
        <v/>
      </c>
      <c r="D3270" s="4">
        <f>RawData!D3272</f>
        <v>0</v>
      </c>
      <c r="E3270">
        <f>RawData!E3272</f>
        <v>0</v>
      </c>
      <c r="F3270" t="str">
        <f>IFERROR(IF(RawData!F3272&lt;&gt;"", VLOOKUP(TRIM(RawData!F3272),ICD10Code,2,FALSE), ""), "Other")</f>
        <v/>
      </c>
      <c r="G3270" t="str">
        <f>IFERROR(IF(RawData!G3272&lt;&gt;"", VLOOKUP(TRIM(RawData!G3272),ICD10Code,2,FALSE), ""), "Other")</f>
        <v/>
      </c>
      <c r="H3270" t="str">
        <f>IFERROR(IF(RawData!H3272&lt;&gt;"", VLOOKUP(TRIM(RawData!H3272),PHCODE,2,FALSE), ""), "Other")</f>
        <v/>
      </c>
      <c r="I3270" t="str">
        <f>IFERROR(IF(RawData!I3272&lt;&gt;"", VLOOKUP(TRIM(RawData!I3272),PHCODE,2,FALSE), ""), "Other")</f>
        <v/>
      </c>
      <c r="J3270" t="str">
        <f>TRIM(RawData!L3272)</f>
        <v/>
      </c>
      <c r="K3270">
        <f>'Risk Calculation Tables'!AD2838</f>
        <v>0</v>
      </c>
      <c r="L3270" t="str">
        <f>TRIM(RawData!J3272)</f>
        <v/>
      </c>
      <c r="M3270" t="str">
        <f>TRIM(RawData!K3272)</f>
        <v/>
      </c>
    </row>
    <row r="3271" spans="1:13" x14ac:dyDescent="0.3">
      <c r="A3271">
        <f>RawData!A3273</f>
        <v>0</v>
      </c>
      <c r="B3271" t="str">
        <f>IF(RawData!B3273&lt;&gt;"", (VLOOKUP(RawData!B3273,AgeCat,2,TRUE)), "")</f>
        <v/>
      </c>
      <c r="C3271" t="str">
        <f>TRIM(RawData!C3273)</f>
        <v/>
      </c>
      <c r="D3271" s="4">
        <f>RawData!D3273</f>
        <v>0</v>
      </c>
      <c r="E3271">
        <f>RawData!E3273</f>
        <v>0</v>
      </c>
      <c r="F3271" t="str">
        <f>IFERROR(IF(RawData!F3273&lt;&gt;"", VLOOKUP(TRIM(RawData!F3273),ICD10Code,2,FALSE), ""), "Other")</f>
        <v/>
      </c>
      <c r="G3271" t="str">
        <f>IFERROR(IF(RawData!G3273&lt;&gt;"", VLOOKUP(TRIM(RawData!G3273),ICD10Code,2,FALSE), ""), "Other")</f>
        <v/>
      </c>
      <c r="H3271" t="str">
        <f>IFERROR(IF(RawData!H3273&lt;&gt;"", VLOOKUP(TRIM(RawData!H3273),PHCODE,2,FALSE), ""), "Other")</f>
        <v/>
      </c>
      <c r="I3271" t="str">
        <f>IFERROR(IF(RawData!I3273&lt;&gt;"", VLOOKUP(TRIM(RawData!I3273),PHCODE,2,FALSE), ""), "Other")</f>
        <v/>
      </c>
      <c r="J3271" t="str">
        <f>TRIM(RawData!L3273)</f>
        <v/>
      </c>
      <c r="K3271">
        <f>'Risk Calculation Tables'!AD2839</f>
        <v>0</v>
      </c>
      <c r="L3271" t="str">
        <f>TRIM(RawData!J3273)</f>
        <v/>
      </c>
      <c r="M3271" t="str">
        <f>TRIM(RawData!K3273)</f>
        <v/>
      </c>
    </row>
    <row r="3272" spans="1:13" x14ac:dyDescent="0.3">
      <c r="A3272">
        <f>RawData!A3274</f>
        <v>0</v>
      </c>
      <c r="B3272" t="str">
        <f>IF(RawData!B3274&lt;&gt;"", (VLOOKUP(RawData!B3274,AgeCat,2,TRUE)), "")</f>
        <v/>
      </c>
      <c r="C3272" t="str">
        <f>TRIM(RawData!C3274)</f>
        <v/>
      </c>
      <c r="D3272" s="4">
        <f>RawData!D3274</f>
        <v>0</v>
      </c>
      <c r="E3272">
        <f>RawData!E3274</f>
        <v>0</v>
      </c>
      <c r="F3272" t="str">
        <f>IFERROR(IF(RawData!F3274&lt;&gt;"", VLOOKUP(TRIM(RawData!F3274),ICD10Code,2,FALSE), ""), "Other")</f>
        <v/>
      </c>
      <c r="G3272" t="str">
        <f>IFERROR(IF(RawData!G3274&lt;&gt;"", VLOOKUP(TRIM(RawData!G3274),ICD10Code,2,FALSE), ""), "Other")</f>
        <v/>
      </c>
      <c r="H3272" t="str">
        <f>IFERROR(IF(RawData!H3274&lt;&gt;"", VLOOKUP(TRIM(RawData!H3274),PHCODE,2,FALSE), ""), "Other")</f>
        <v/>
      </c>
      <c r="I3272" t="str">
        <f>IFERROR(IF(RawData!I3274&lt;&gt;"", VLOOKUP(TRIM(RawData!I3274),PHCODE,2,FALSE), ""), "Other")</f>
        <v/>
      </c>
      <c r="J3272" t="str">
        <f>TRIM(RawData!L3274)</f>
        <v/>
      </c>
      <c r="K3272">
        <f>'Risk Calculation Tables'!AD2840</f>
        <v>0</v>
      </c>
      <c r="L3272" t="str">
        <f>TRIM(RawData!J3274)</f>
        <v/>
      </c>
      <c r="M3272" t="str">
        <f>TRIM(RawData!K3274)</f>
        <v/>
      </c>
    </row>
    <row r="3273" spans="1:13" x14ac:dyDescent="0.3">
      <c r="A3273">
        <f>RawData!A3275</f>
        <v>0</v>
      </c>
      <c r="B3273" t="str">
        <f>IF(RawData!B3275&lt;&gt;"", (VLOOKUP(RawData!B3275,AgeCat,2,TRUE)), "")</f>
        <v/>
      </c>
      <c r="C3273" t="str">
        <f>TRIM(RawData!C3275)</f>
        <v/>
      </c>
      <c r="D3273" s="4">
        <f>RawData!D3275</f>
        <v>0</v>
      </c>
      <c r="E3273">
        <f>RawData!E3275</f>
        <v>0</v>
      </c>
      <c r="F3273" t="str">
        <f>IFERROR(IF(RawData!F3275&lt;&gt;"", VLOOKUP(TRIM(RawData!F3275),ICD10Code,2,FALSE), ""), "Other")</f>
        <v/>
      </c>
      <c r="G3273" t="str">
        <f>IFERROR(IF(RawData!G3275&lt;&gt;"", VLOOKUP(TRIM(RawData!G3275),ICD10Code,2,FALSE), ""), "Other")</f>
        <v/>
      </c>
      <c r="H3273" t="str">
        <f>IFERROR(IF(RawData!H3275&lt;&gt;"", VLOOKUP(TRIM(RawData!H3275),PHCODE,2,FALSE), ""), "Other")</f>
        <v/>
      </c>
      <c r="I3273" t="str">
        <f>IFERROR(IF(RawData!I3275&lt;&gt;"", VLOOKUP(TRIM(RawData!I3275),PHCODE,2,FALSE), ""), "Other")</f>
        <v/>
      </c>
      <c r="J3273" t="str">
        <f>TRIM(RawData!L3275)</f>
        <v/>
      </c>
      <c r="K3273">
        <f>'Risk Calculation Tables'!AD2841</f>
        <v>0</v>
      </c>
      <c r="L3273" t="str">
        <f>TRIM(RawData!J3275)</f>
        <v/>
      </c>
      <c r="M3273" t="str">
        <f>TRIM(RawData!K3275)</f>
        <v/>
      </c>
    </row>
    <row r="3274" spans="1:13" x14ac:dyDescent="0.3">
      <c r="A3274">
        <f>RawData!A3276</f>
        <v>0</v>
      </c>
      <c r="B3274" t="str">
        <f>IF(RawData!B3276&lt;&gt;"", (VLOOKUP(RawData!B3276,AgeCat,2,TRUE)), "")</f>
        <v/>
      </c>
      <c r="C3274" t="str">
        <f>TRIM(RawData!C3276)</f>
        <v/>
      </c>
      <c r="D3274" s="4">
        <f>RawData!D3276</f>
        <v>0</v>
      </c>
      <c r="E3274">
        <f>RawData!E3276</f>
        <v>0</v>
      </c>
      <c r="F3274" t="str">
        <f>IFERROR(IF(RawData!F3276&lt;&gt;"", VLOOKUP(TRIM(RawData!F3276),ICD10Code,2,FALSE), ""), "Other")</f>
        <v/>
      </c>
      <c r="G3274" t="str">
        <f>IFERROR(IF(RawData!G3276&lt;&gt;"", VLOOKUP(TRIM(RawData!G3276),ICD10Code,2,FALSE), ""), "Other")</f>
        <v/>
      </c>
      <c r="H3274" t="str">
        <f>IFERROR(IF(RawData!H3276&lt;&gt;"", VLOOKUP(TRIM(RawData!H3276),PHCODE,2,FALSE), ""), "Other")</f>
        <v/>
      </c>
      <c r="I3274" t="str">
        <f>IFERROR(IF(RawData!I3276&lt;&gt;"", VLOOKUP(TRIM(RawData!I3276),PHCODE,2,FALSE), ""), "Other")</f>
        <v/>
      </c>
      <c r="J3274" t="str">
        <f>TRIM(RawData!L3276)</f>
        <v/>
      </c>
      <c r="K3274">
        <f>'Risk Calculation Tables'!AD2842</f>
        <v>0</v>
      </c>
      <c r="L3274" t="str">
        <f>TRIM(RawData!J3276)</f>
        <v/>
      </c>
      <c r="M3274" t="str">
        <f>TRIM(RawData!K3276)</f>
        <v/>
      </c>
    </row>
    <row r="3275" spans="1:13" x14ac:dyDescent="0.3">
      <c r="A3275">
        <f>RawData!A3277</f>
        <v>0</v>
      </c>
      <c r="B3275" t="str">
        <f>IF(RawData!B3277&lt;&gt;"", (VLOOKUP(RawData!B3277,AgeCat,2,TRUE)), "")</f>
        <v/>
      </c>
      <c r="C3275" t="str">
        <f>TRIM(RawData!C3277)</f>
        <v/>
      </c>
      <c r="D3275" s="4">
        <f>RawData!D3277</f>
        <v>0</v>
      </c>
      <c r="E3275">
        <f>RawData!E3277</f>
        <v>0</v>
      </c>
      <c r="F3275" t="str">
        <f>IFERROR(IF(RawData!F3277&lt;&gt;"", VLOOKUP(TRIM(RawData!F3277),ICD10Code,2,FALSE), ""), "Other")</f>
        <v/>
      </c>
      <c r="G3275" t="str">
        <f>IFERROR(IF(RawData!G3277&lt;&gt;"", VLOOKUP(TRIM(RawData!G3277),ICD10Code,2,FALSE), ""), "Other")</f>
        <v/>
      </c>
      <c r="H3275" t="str">
        <f>IFERROR(IF(RawData!H3277&lt;&gt;"", VLOOKUP(TRIM(RawData!H3277),PHCODE,2,FALSE), ""), "Other")</f>
        <v/>
      </c>
      <c r="I3275" t="str">
        <f>IFERROR(IF(RawData!I3277&lt;&gt;"", VLOOKUP(TRIM(RawData!I3277),PHCODE,2,FALSE), ""), "Other")</f>
        <v/>
      </c>
      <c r="J3275" t="str">
        <f>TRIM(RawData!L3277)</f>
        <v/>
      </c>
      <c r="K3275">
        <f>'Risk Calculation Tables'!AD2843</f>
        <v>0</v>
      </c>
      <c r="L3275" t="str">
        <f>TRIM(RawData!J3277)</f>
        <v/>
      </c>
      <c r="M3275" t="str">
        <f>TRIM(RawData!K3277)</f>
        <v/>
      </c>
    </row>
    <row r="3276" spans="1:13" x14ac:dyDescent="0.3">
      <c r="A3276">
        <f>RawData!A3278</f>
        <v>0</v>
      </c>
      <c r="B3276" t="str">
        <f>IF(RawData!B3278&lt;&gt;"", (VLOOKUP(RawData!B3278,AgeCat,2,TRUE)), "")</f>
        <v/>
      </c>
      <c r="C3276" t="str">
        <f>TRIM(RawData!C3278)</f>
        <v/>
      </c>
      <c r="D3276" s="4">
        <f>RawData!D3278</f>
        <v>0</v>
      </c>
      <c r="E3276">
        <f>RawData!E3278</f>
        <v>0</v>
      </c>
      <c r="F3276" t="str">
        <f>IFERROR(IF(RawData!F3278&lt;&gt;"", VLOOKUP(TRIM(RawData!F3278),ICD10Code,2,FALSE), ""), "Other")</f>
        <v/>
      </c>
      <c r="G3276" t="str">
        <f>IFERROR(IF(RawData!G3278&lt;&gt;"", VLOOKUP(TRIM(RawData!G3278),ICD10Code,2,FALSE), ""), "Other")</f>
        <v/>
      </c>
      <c r="H3276" t="str">
        <f>IFERROR(IF(RawData!H3278&lt;&gt;"", VLOOKUP(TRIM(RawData!H3278),PHCODE,2,FALSE), ""), "Other")</f>
        <v/>
      </c>
      <c r="I3276" t="str">
        <f>IFERROR(IF(RawData!I3278&lt;&gt;"", VLOOKUP(TRIM(RawData!I3278),PHCODE,2,FALSE), ""), "Other")</f>
        <v/>
      </c>
      <c r="J3276" t="str">
        <f>TRIM(RawData!L3278)</f>
        <v/>
      </c>
      <c r="K3276">
        <f>'Risk Calculation Tables'!AD2844</f>
        <v>0</v>
      </c>
      <c r="L3276" t="str">
        <f>TRIM(RawData!J3278)</f>
        <v/>
      </c>
      <c r="M3276" t="str">
        <f>TRIM(RawData!K3278)</f>
        <v/>
      </c>
    </row>
    <row r="3277" spans="1:13" x14ac:dyDescent="0.3">
      <c r="A3277">
        <f>RawData!A3279</f>
        <v>0</v>
      </c>
      <c r="B3277" t="str">
        <f>IF(RawData!B3279&lt;&gt;"", (VLOOKUP(RawData!B3279,AgeCat,2,TRUE)), "")</f>
        <v/>
      </c>
      <c r="C3277" t="str">
        <f>TRIM(RawData!C3279)</f>
        <v/>
      </c>
      <c r="D3277" s="4">
        <f>RawData!D3279</f>
        <v>0</v>
      </c>
      <c r="E3277">
        <f>RawData!E3279</f>
        <v>0</v>
      </c>
      <c r="F3277" t="str">
        <f>IFERROR(IF(RawData!F3279&lt;&gt;"", VLOOKUP(TRIM(RawData!F3279),ICD10Code,2,FALSE), ""), "Other")</f>
        <v/>
      </c>
      <c r="G3277" t="str">
        <f>IFERROR(IF(RawData!G3279&lt;&gt;"", VLOOKUP(TRIM(RawData!G3279),ICD10Code,2,FALSE), ""), "Other")</f>
        <v/>
      </c>
      <c r="H3277" t="str">
        <f>IFERROR(IF(RawData!H3279&lt;&gt;"", VLOOKUP(TRIM(RawData!H3279),PHCODE,2,FALSE), ""), "Other")</f>
        <v/>
      </c>
      <c r="I3277" t="str">
        <f>IFERROR(IF(RawData!I3279&lt;&gt;"", VLOOKUP(TRIM(RawData!I3279),PHCODE,2,FALSE), ""), "Other")</f>
        <v/>
      </c>
      <c r="J3277" t="str">
        <f>TRIM(RawData!L3279)</f>
        <v/>
      </c>
      <c r="K3277">
        <f>'Risk Calculation Tables'!AD2845</f>
        <v>0</v>
      </c>
      <c r="L3277" t="str">
        <f>TRIM(RawData!J3279)</f>
        <v/>
      </c>
      <c r="M3277" t="str">
        <f>TRIM(RawData!K3279)</f>
        <v/>
      </c>
    </row>
    <row r="3278" spans="1:13" x14ac:dyDescent="0.3">
      <c r="A3278">
        <f>RawData!A3280</f>
        <v>0</v>
      </c>
      <c r="B3278" t="str">
        <f>IF(RawData!B3280&lt;&gt;"", (VLOOKUP(RawData!B3280,AgeCat,2,TRUE)), "")</f>
        <v/>
      </c>
      <c r="C3278" t="str">
        <f>TRIM(RawData!C3280)</f>
        <v/>
      </c>
      <c r="D3278" s="4">
        <f>RawData!D3280</f>
        <v>0</v>
      </c>
      <c r="E3278">
        <f>RawData!E3280</f>
        <v>0</v>
      </c>
      <c r="F3278" t="str">
        <f>IFERROR(IF(RawData!F3280&lt;&gt;"", VLOOKUP(TRIM(RawData!F3280),ICD10Code,2,FALSE), ""), "Other")</f>
        <v/>
      </c>
      <c r="G3278" t="str">
        <f>IFERROR(IF(RawData!G3280&lt;&gt;"", VLOOKUP(TRIM(RawData!G3280),ICD10Code,2,FALSE), ""), "Other")</f>
        <v/>
      </c>
      <c r="H3278" t="str">
        <f>IFERROR(IF(RawData!H3280&lt;&gt;"", VLOOKUP(TRIM(RawData!H3280),PHCODE,2,FALSE), ""), "Other")</f>
        <v/>
      </c>
      <c r="I3278" t="str">
        <f>IFERROR(IF(RawData!I3280&lt;&gt;"", VLOOKUP(TRIM(RawData!I3280),PHCODE,2,FALSE), ""), "Other")</f>
        <v/>
      </c>
      <c r="J3278" t="str">
        <f>TRIM(RawData!L3280)</f>
        <v/>
      </c>
      <c r="K3278">
        <f>'Risk Calculation Tables'!AD2846</f>
        <v>0</v>
      </c>
      <c r="L3278" t="str">
        <f>TRIM(RawData!J3280)</f>
        <v/>
      </c>
      <c r="M3278" t="str">
        <f>TRIM(RawData!K3280)</f>
        <v/>
      </c>
    </row>
    <row r="3279" spans="1:13" x14ac:dyDescent="0.3">
      <c r="A3279">
        <f>RawData!A3281</f>
        <v>0</v>
      </c>
      <c r="B3279" t="str">
        <f>IF(RawData!B3281&lt;&gt;"", (VLOOKUP(RawData!B3281,AgeCat,2,TRUE)), "")</f>
        <v/>
      </c>
      <c r="C3279" t="str">
        <f>TRIM(RawData!C3281)</f>
        <v/>
      </c>
      <c r="D3279" s="4">
        <f>RawData!D3281</f>
        <v>0</v>
      </c>
      <c r="E3279">
        <f>RawData!E3281</f>
        <v>0</v>
      </c>
      <c r="F3279" t="str">
        <f>IFERROR(IF(RawData!F3281&lt;&gt;"", VLOOKUP(TRIM(RawData!F3281),ICD10Code,2,FALSE), ""), "Other")</f>
        <v/>
      </c>
      <c r="G3279" t="str">
        <f>IFERROR(IF(RawData!G3281&lt;&gt;"", VLOOKUP(TRIM(RawData!G3281),ICD10Code,2,FALSE), ""), "Other")</f>
        <v/>
      </c>
      <c r="H3279" t="str">
        <f>IFERROR(IF(RawData!H3281&lt;&gt;"", VLOOKUP(TRIM(RawData!H3281),PHCODE,2,FALSE), ""), "Other")</f>
        <v/>
      </c>
      <c r="I3279" t="str">
        <f>IFERROR(IF(RawData!I3281&lt;&gt;"", VLOOKUP(TRIM(RawData!I3281),PHCODE,2,FALSE), ""), "Other")</f>
        <v/>
      </c>
      <c r="J3279" t="str">
        <f>TRIM(RawData!L3281)</f>
        <v/>
      </c>
      <c r="K3279">
        <f>'Risk Calculation Tables'!AD2847</f>
        <v>0</v>
      </c>
      <c r="L3279" t="str">
        <f>TRIM(RawData!J3281)</f>
        <v/>
      </c>
      <c r="M3279" t="str">
        <f>TRIM(RawData!K3281)</f>
        <v/>
      </c>
    </row>
    <row r="3280" spans="1:13" x14ac:dyDescent="0.3">
      <c r="A3280">
        <f>RawData!A3282</f>
        <v>0</v>
      </c>
      <c r="B3280" t="str">
        <f>IF(RawData!B3282&lt;&gt;"", (VLOOKUP(RawData!B3282,AgeCat,2,TRUE)), "")</f>
        <v/>
      </c>
      <c r="C3280" t="str">
        <f>TRIM(RawData!C3282)</f>
        <v/>
      </c>
      <c r="D3280" s="4">
        <f>RawData!D3282</f>
        <v>0</v>
      </c>
      <c r="E3280">
        <f>RawData!E3282</f>
        <v>0</v>
      </c>
      <c r="F3280" t="str">
        <f>IFERROR(IF(RawData!F3282&lt;&gt;"", VLOOKUP(TRIM(RawData!F3282),ICD10Code,2,FALSE), ""), "Other")</f>
        <v/>
      </c>
      <c r="G3280" t="str">
        <f>IFERROR(IF(RawData!G3282&lt;&gt;"", VLOOKUP(TRIM(RawData!G3282),ICD10Code,2,FALSE), ""), "Other")</f>
        <v/>
      </c>
      <c r="H3280" t="str">
        <f>IFERROR(IF(RawData!H3282&lt;&gt;"", VLOOKUP(TRIM(RawData!H3282),PHCODE,2,FALSE), ""), "Other")</f>
        <v/>
      </c>
      <c r="I3280" t="str">
        <f>IFERROR(IF(RawData!I3282&lt;&gt;"", VLOOKUP(TRIM(RawData!I3282),PHCODE,2,FALSE), ""), "Other")</f>
        <v/>
      </c>
      <c r="J3280" t="str">
        <f>TRIM(RawData!L3282)</f>
        <v/>
      </c>
      <c r="K3280">
        <f>'Risk Calculation Tables'!AD2848</f>
        <v>0</v>
      </c>
      <c r="L3280" t="str">
        <f>TRIM(RawData!J3282)</f>
        <v/>
      </c>
      <c r="M3280" t="str">
        <f>TRIM(RawData!K3282)</f>
        <v/>
      </c>
    </row>
    <row r="3281" spans="1:13" x14ac:dyDescent="0.3">
      <c r="A3281">
        <f>RawData!A3283</f>
        <v>0</v>
      </c>
      <c r="B3281" t="str">
        <f>IF(RawData!B3283&lt;&gt;"", (VLOOKUP(RawData!B3283,AgeCat,2,TRUE)), "")</f>
        <v/>
      </c>
      <c r="C3281" t="str">
        <f>TRIM(RawData!C3283)</f>
        <v/>
      </c>
      <c r="D3281" s="4">
        <f>RawData!D3283</f>
        <v>0</v>
      </c>
      <c r="E3281">
        <f>RawData!E3283</f>
        <v>0</v>
      </c>
      <c r="F3281" t="str">
        <f>IFERROR(IF(RawData!F3283&lt;&gt;"", VLOOKUP(TRIM(RawData!F3283),ICD10Code,2,FALSE), ""), "Other")</f>
        <v/>
      </c>
      <c r="G3281" t="str">
        <f>IFERROR(IF(RawData!G3283&lt;&gt;"", VLOOKUP(TRIM(RawData!G3283),ICD10Code,2,FALSE), ""), "Other")</f>
        <v/>
      </c>
      <c r="H3281" t="str">
        <f>IFERROR(IF(RawData!H3283&lt;&gt;"", VLOOKUP(TRIM(RawData!H3283),PHCODE,2,FALSE), ""), "Other")</f>
        <v/>
      </c>
      <c r="I3281" t="str">
        <f>IFERROR(IF(RawData!I3283&lt;&gt;"", VLOOKUP(TRIM(RawData!I3283),PHCODE,2,FALSE), ""), "Other")</f>
        <v/>
      </c>
      <c r="J3281" t="str">
        <f>TRIM(RawData!L3283)</f>
        <v/>
      </c>
      <c r="K3281">
        <f>'Risk Calculation Tables'!AD2849</f>
        <v>0</v>
      </c>
      <c r="L3281" t="str">
        <f>TRIM(RawData!J3283)</f>
        <v/>
      </c>
      <c r="M3281" t="str">
        <f>TRIM(RawData!K3283)</f>
        <v/>
      </c>
    </row>
    <row r="3282" spans="1:13" x14ac:dyDescent="0.3">
      <c r="A3282">
        <f>RawData!A3284</f>
        <v>0</v>
      </c>
      <c r="B3282" t="str">
        <f>IF(RawData!B3284&lt;&gt;"", (VLOOKUP(RawData!B3284,AgeCat,2,TRUE)), "")</f>
        <v/>
      </c>
      <c r="C3282" t="str">
        <f>TRIM(RawData!C3284)</f>
        <v/>
      </c>
      <c r="D3282" s="4">
        <f>RawData!D3284</f>
        <v>0</v>
      </c>
      <c r="E3282">
        <f>RawData!E3284</f>
        <v>0</v>
      </c>
      <c r="F3282" t="str">
        <f>IFERROR(IF(RawData!F3284&lt;&gt;"", VLOOKUP(TRIM(RawData!F3284),ICD10Code,2,FALSE), ""), "Other")</f>
        <v/>
      </c>
      <c r="G3282" t="str">
        <f>IFERROR(IF(RawData!G3284&lt;&gt;"", VLOOKUP(TRIM(RawData!G3284),ICD10Code,2,FALSE), ""), "Other")</f>
        <v/>
      </c>
      <c r="H3282" t="str">
        <f>IFERROR(IF(RawData!H3284&lt;&gt;"", VLOOKUP(TRIM(RawData!H3284),PHCODE,2,FALSE), ""), "Other")</f>
        <v/>
      </c>
      <c r="I3282" t="str">
        <f>IFERROR(IF(RawData!I3284&lt;&gt;"", VLOOKUP(TRIM(RawData!I3284),PHCODE,2,FALSE), ""), "Other")</f>
        <v/>
      </c>
      <c r="J3282" t="str">
        <f>TRIM(RawData!L3284)</f>
        <v/>
      </c>
      <c r="K3282">
        <f>'Risk Calculation Tables'!AD2850</f>
        <v>0</v>
      </c>
      <c r="L3282" t="str">
        <f>TRIM(RawData!J3284)</f>
        <v/>
      </c>
      <c r="M3282" t="str">
        <f>TRIM(RawData!K3284)</f>
        <v/>
      </c>
    </row>
    <row r="3283" spans="1:13" x14ac:dyDescent="0.3">
      <c r="A3283">
        <f>RawData!A3285</f>
        <v>0</v>
      </c>
      <c r="B3283" t="str">
        <f>IF(RawData!B3285&lt;&gt;"", (VLOOKUP(RawData!B3285,AgeCat,2,TRUE)), "")</f>
        <v/>
      </c>
      <c r="C3283" t="str">
        <f>TRIM(RawData!C3285)</f>
        <v/>
      </c>
      <c r="D3283" s="4">
        <f>RawData!D3285</f>
        <v>0</v>
      </c>
      <c r="E3283">
        <f>RawData!E3285</f>
        <v>0</v>
      </c>
      <c r="F3283" t="str">
        <f>IFERROR(IF(RawData!F3285&lt;&gt;"", VLOOKUP(TRIM(RawData!F3285),ICD10Code,2,FALSE), ""), "Other")</f>
        <v/>
      </c>
      <c r="G3283" t="str">
        <f>IFERROR(IF(RawData!G3285&lt;&gt;"", VLOOKUP(TRIM(RawData!G3285),ICD10Code,2,FALSE), ""), "Other")</f>
        <v/>
      </c>
      <c r="H3283" t="str">
        <f>IFERROR(IF(RawData!H3285&lt;&gt;"", VLOOKUP(TRIM(RawData!H3285),PHCODE,2,FALSE), ""), "Other")</f>
        <v/>
      </c>
      <c r="I3283" t="str">
        <f>IFERROR(IF(RawData!I3285&lt;&gt;"", VLOOKUP(TRIM(RawData!I3285),PHCODE,2,FALSE), ""), "Other")</f>
        <v/>
      </c>
      <c r="J3283" t="str">
        <f>TRIM(RawData!L3285)</f>
        <v/>
      </c>
      <c r="K3283">
        <f>'Risk Calculation Tables'!AD2851</f>
        <v>0</v>
      </c>
      <c r="L3283" t="str">
        <f>TRIM(RawData!J3285)</f>
        <v/>
      </c>
      <c r="M3283" t="str">
        <f>TRIM(RawData!K3285)</f>
        <v/>
      </c>
    </row>
    <row r="3284" spans="1:13" x14ac:dyDescent="0.3">
      <c r="A3284">
        <f>RawData!A3286</f>
        <v>0</v>
      </c>
      <c r="B3284" t="str">
        <f>IF(RawData!B3286&lt;&gt;"", (VLOOKUP(RawData!B3286,AgeCat,2,TRUE)), "")</f>
        <v/>
      </c>
      <c r="C3284" t="str">
        <f>TRIM(RawData!C3286)</f>
        <v/>
      </c>
      <c r="D3284" s="4">
        <f>RawData!D3286</f>
        <v>0</v>
      </c>
      <c r="E3284">
        <f>RawData!E3286</f>
        <v>0</v>
      </c>
      <c r="F3284" t="str">
        <f>IFERROR(IF(RawData!F3286&lt;&gt;"", VLOOKUP(TRIM(RawData!F3286),ICD10Code,2,FALSE), ""), "Other")</f>
        <v/>
      </c>
      <c r="G3284" t="str">
        <f>IFERROR(IF(RawData!G3286&lt;&gt;"", VLOOKUP(TRIM(RawData!G3286),ICD10Code,2,FALSE), ""), "Other")</f>
        <v/>
      </c>
      <c r="H3284" t="str">
        <f>IFERROR(IF(RawData!H3286&lt;&gt;"", VLOOKUP(TRIM(RawData!H3286),PHCODE,2,FALSE), ""), "Other")</f>
        <v/>
      </c>
      <c r="I3284" t="str">
        <f>IFERROR(IF(RawData!I3286&lt;&gt;"", VLOOKUP(TRIM(RawData!I3286),PHCODE,2,FALSE), ""), "Other")</f>
        <v/>
      </c>
      <c r="J3284" t="str">
        <f>TRIM(RawData!L3286)</f>
        <v/>
      </c>
      <c r="K3284">
        <f>'Risk Calculation Tables'!AD2852</f>
        <v>0</v>
      </c>
      <c r="L3284" t="str">
        <f>TRIM(RawData!J3286)</f>
        <v/>
      </c>
      <c r="M3284" t="str">
        <f>TRIM(RawData!K3286)</f>
        <v/>
      </c>
    </row>
    <row r="3285" spans="1:13" x14ac:dyDescent="0.3">
      <c r="A3285">
        <f>RawData!A3287</f>
        <v>0</v>
      </c>
      <c r="B3285" t="str">
        <f>IF(RawData!B3287&lt;&gt;"", (VLOOKUP(RawData!B3287,AgeCat,2,TRUE)), "")</f>
        <v/>
      </c>
      <c r="C3285" t="str">
        <f>TRIM(RawData!C3287)</f>
        <v/>
      </c>
      <c r="D3285" s="4">
        <f>RawData!D3287</f>
        <v>0</v>
      </c>
      <c r="E3285">
        <f>RawData!E3287</f>
        <v>0</v>
      </c>
      <c r="F3285" t="str">
        <f>IFERROR(IF(RawData!F3287&lt;&gt;"", VLOOKUP(TRIM(RawData!F3287),ICD10Code,2,FALSE), ""), "Other")</f>
        <v/>
      </c>
      <c r="G3285" t="str">
        <f>IFERROR(IF(RawData!G3287&lt;&gt;"", VLOOKUP(TRIM(RawData!G3287),ICD10Code,2,FALSE), ""), "Other")</f>
        <v/>
      </c>
      <c r="H3285" t="str">
        <f>IFERROR(IF(RawData!H3287&lt;&gt;"", VLOOKUP(TRIM(RawData!H3287),PHCODE,2,FALSE), ""), "Other")</f>
        <v/>
      </c>
      <c r="I3285" t="str">
        <f>IFERROR(IF(RawData!I3287&lt;&gt;"", VLOOKUP(TRIM(RawData!I3287),PHCODE,2,FALSE), ""), "Other")</f>
        <v/>
      </c>
      <c r="J3285" t="str">
        <f>TRIM(RawData!L3287)</f>
        <v/>
      </c>
      <c r="K3285">
        <f>'Risk Calculation Tables'!AD2853</f>
        <v>0</v>
      </c>
      <c r="L3285" t="str">
        <f>TRIM(RawData!J3287)</f>
        <v/>
      </c>
      <c r="M3285" t="str">
        <f>TRIM(RawData!K3287)</f>
        <v/>
      </c>
    </row>
    <row r="3286" spans="1:13" x14ac:dyDescent="0.3">
      <c r="A3286">
        <f>RawData!A3288</f>
        <v>0</v>
      </c>
      <c r="B3286" t="str">
        <f>IF(RawData!B3288&lt;&gt;"", (VLOOKUP(RawData!B3288,AgeCat,2,TRUE)), "")</f>
        <v/>
      </c>
      <c r="C3286" t="str">
        <f>TRIM(RawData!C3288)</f>
        <v/>
      </c>
      <c r="D3286" s="4">
        <f>RawData!D3288</f>
        <v>0</v>
      </c>
      <c r="E3286">
        <f>RawData!E3288</f>
        <v>0</v>
      </c>
      <c r="F3286" t="str">
        <f>IFERROR(IF(RawData!F3288&lt;&gt;"", VLOOKUP(TRIM(RawData!F3288),ICD10Code,2,FALSE), ""), "Other")</f>
        <v/>
      </c>
      <c r="G3286" t="str">
        <f>IFERROR(IF(RawData!G3288&lt;&gt;"", VLOOKUP(TRIM(RawData!G3288),ICD10Code,2,FALSE), ""), "Other")</f>
        <v/>
      </c>
      <c r="H3286" t="str">
        <f>IFERROR(IF(RawData!H3288&lt;&gt;"", VLOOKUP(TRIM(RawData!H3288),PHCODE,2,FALSE), ""), "Other")</f>
        <v/>
      </c>
      <c r="I3286" t="str">
        <f>IFERROR(IF(RawData!I3288&lt;&gt;"", VLOOKUP(TRIM(RawData!I3288),PHCODE,2,FALSE), ""), "Other")</f>
        <v/>
      </c>
      <c r="J3286" t="str">
        <f>TRIM(RawData!L3288)</f>
        <v/>
      </c>
      <c r="K3286">
        <f>'Risk Calculation Tables'!AD2854</f>
        <v>0</v>
      </c>
      <c r="L3286" t="str">
        <f>TRIM(RawData!J3288)</f>
        <v/>
      </c>
      <c r="M3286" t="str">
        <f>TRIM(RawData!K3288)</f>
        <v/>
      </c>
    </row>
    <row r="3287" spans="1:13" x14ac:dyDescent="0.3">
      <c r="A3287">
        <f>RawData!A3289</f>
        <v>0</v>
      </c>
      <c r="B3287" t="str">
        <f>IF(RawData!B3289&lt;&gt;"", (VLOOKUP(RawData!B3289,AgeCat,2,TRUE)), "")</f>
        <v/>
      </c>
      <c r="C3287" t="str">
        <f>TRIM(RawData!C3289)</f>
        <v/>
      </c>
      <c r="D3287" s="4">
        <f>RawData!D3289</f>
        <v>0</v>
      </c>
      <c r="E3287">
        <f>RawData!E3289</f>
        <v>0</v>
      </c>
      <c r="F3287" t="str">
        <f>IFERROR(IF(RawData!F3289&lt;&gt;"", VLOOKUP(TRIM(RawData!F3289),ICD10Code,2,FALSE), ""), "Other")</f>
        <v/>
      </c>
      <c r="G3287" t="str">
        <f>IFERROR(IF(RawData!G3289&lt;&gt;"", VLOOKUP(TRIM(RawData!G3289),ICD10Code,2,FALSE), ""), "Other")</f>
        <v/>
      </c>
      <c r="H3287" t="str">
        <f>IFERROR(IF(RawData!H3289&lt;&gt;"", VLOOKUP(TRIM(RawData!H3289),PHCODE,2,FALSE), ""), "Other")</f>
        <v/>
      </c>
      <c r="I3287" t="str">
        <f>IFERROR(IF(RawData!I3289&lt;&gt;"", VLOOKUP(TRIM(RawData!I3289),PHCODE,2,FALSE), ""), "Other")</f>
        <v/>
      </c>
      <c r="J3287" t="str">
        <f>TRIM(RawData!L3289)</f>
        <v/>
      </c>
      <c r="K3287">
        <f>'Risk Calculation Tables'!AD2855</f>
        <v>0</v>
      </c>
      <c r="L3287" t="str">
        <f>TRIM(RawData!J3289)</f>
        <v/>
      </c>
      <c r="M3287" t="str">
        <f>TRIM(RawData!K3289)</f>
        <v/>
      </c>
    </row>
    <row r="3288" spans="1:13" x14ac:dyDescent="0.3">
      <c r="A3288">
        <f>RawData!A3290</f>
        <v>0</v>
      </c>
      <c r="B3288" t="str">
        <f>IF(RawData!B3290&lt;&gt;"", (VLOOKUP(RawData!B3290,AgeCat,2,TRUE)), "")</f>
        <v/>
      </c>
      <c r="C3288" t="str">
        <f>TRIM(RawData!C3290)</f>
        <v/>
      </c>
      <c r="D3288" s="4">
        <f>RawData!D3290</f>
        <v>0</v>
      </c>
      <c r="E3288">
        <f>RawData!E3290</f>
        <v>0</v>
      </c>
      <c r="F3288" t="str">
        <f>IFERROR(IF(RawData!F3290&lt;&gt;"", VLOOKUP(TRIM(RawData!F3290),ICD10Code,2,FALSE), ""), "Other")</f>
        <v/>
      </c>
      <c r="G3288" t="str">
        <f>IFERROR(IF(RawData!G3290&lt;&gt;"", VLOOKUP(TRIM(RawData!G3290),ICD10Code,2,FALSE), ""), "Other")</f>
        <v/>
      </c>
      <c r="H3288" t="str">
        <f>IFERROR(IF(RawData!H3290&lt;&gt;"", VLOOKUP(TRIM(RawData!H3290),PHCODE,2,FALSE), ""), "Other")</f>
        <v/>
      </c>
      <c r="I3288" t="str">
        <f>IFERROR(IF(RawData!I3290&lt;&gt;"", VLOOKUP(TRIM(RawData!I3290),PHCODE,2,FALSE), ""), "Other")</f>
        <v/>
      </c>
      <c r="J3288" t="str">
        <f>TRIM(RawData!L3290)</f>
        <v/>
      </c>
      <c r="K3288">
        <f>'Risk Calculation Tables'!AD2856</f>
        <v>0</v>
      </c>
      <c r="L3288" t="str">
        <f>TRIM(RawData!J3290)</f>
        <v/>
      </c>
      <c r="M3288" t="str">
        <f>TRIM(RawData!K3290)</f>
        <v/>
      </c>
    </row>
    <row r="3289" spans="1:13" x14ac:dyDescent="0.3">
      <c r="A3289">
        <f>RawData!A3291</f>
        <v>0</v>
      </c>
      <c r="B3289" t="str">
        <f>IF(RawData!B3291&lt;&gt;"", (VLOOKUP(RawData!B3291,AgeCat,2,TRUE)), "")</f>
        <v/>
      </c>
      <c r="C3289" t="str">
        <f>TRIM(RawData!C3291)</f>
        <v/>
      </c>
      <c r="D3289" s="4">
        <f>RawData!D3291</f>
        <v>0</v>
      </c>
      <c r="E3289">
        <f>RawData!E3291</f>
        <v>0</v>
      </c>
      <c r="F3289" t="str">
        <f>IFERROR(IF(RawData!F3291&lt;&gt;"", VLOOKUP(TRIM(RawData!F3291),ICD10Code,2,FALSE), ""), "Other")</f>
        <v/>
      </c>
      <c r="G3289" t="str">
        <f>IFERROR(IF(RawData!G3291&lt;&gt;"", VLOOKUP(TRIM(RawData!G3291),ICD10Code,2,FALSE), ""), "Other")</f>
        <v/>
      </c>
      <c r="H3289" t="str">
        <f>IFERROR(IF(RawData!H3291&lt;&gt;"", VLOOKUP(TRIM(RawData!H3291),PHCODE,2,FALSE), ""), "Other")</f>
        <v/>
      </c>
      <c r="I3289" t="str">
        <f>IFERROR(IF(RawData!I3291&lt;&gt;"", VLOOKUP(TRIM(RawData!I3291),PHCODE,2,FALSE), ""), "Other")</f>
        <v/>
      </c>
      <c r="J3289" t="str">
        <f>TRIM(RawData!L3291)</f>
        <v/>
      </c>
      <c r="K3289">
        <f>'Risk Calculation Tables'!AD2857</f>
        <v>0</v>
      </c>
      <c r="L3289" t="str">
        <f>TRIM(RawData!J3291)</f>
        <v/>
      </c>
      <c r="M3289" t="str">
        <f>TRIM(RawData!K3291)</f>
        <v/>
      </c>
    </row>
    <row r="3290" spans="1:13" x14ac:dyDescent="0.3">
      <c r="A3290">
        <f>RawData!A3292</f>
        <v>0</v>
      </c>
      <c r="B3290" t="str">
        <f>IF(RawData!B3292&lt;&gt;"", (VLOOKUP(RawData!B3292,AgeCat,2,TRUE)), "")</f>
        <v/>
      </c>
      <c r="C3290" t="str">
        <f>TRIM(RawData!C3292)</f>
        <v/>
      </c>
      <c r="D3290" s="4">
        <f>RawData!D3292</f>
        <v>0</v>
      </c>
      <c r="E3290">
        <f>RawData!E3292</f>
        <v>0</v>
      </c>
      <c r="F3290" t="str">
        <f>IFERROR(IF(RawData!F3292&lt;&gt;"", VLOOKUP(TRIM(RawData!F3292),ICD10Code,2,FALSE), ""), "Other")</f>
        <v/>
      </c>
      <c r="G3290" t="str">
        <f>IFERROR(IF(RawData!G3292&lt;&gt;"", VLOOKUP(TRIM(RawData!G3292),ICD10Code,2,FALSE), ""), "Other")</f>
        <v/>
      </c>
      <c r="H3290" t="str">
        <f>IFERROR(IF(RawData!H3292&lt;&gt;"", VLOOKUP(TRIM(RawData!H3292),PHCODE,2,FALSE), ""), "Other")</f>
        <v/>
      </c>
      <c r="I3290" t="str">
        <f>IFERROR(IF(RawData!I3292&lt;&gt;"", VLOOKUP(TRIM(RawData!I3292),PHCODE,2,FALSE), ""), "Other")</f>
        <v/>
      </c>
      <c r="J3290" t="str">
        <f>TRIM(RawData!L3292)</f>
        <v/>
      </c>
      <c r="K3290">
        <f>'Risk Calculation Tables'!AD2858</f>
        <v>0</v>
      </c>
      <c r="L3290" t="str">
        <f>TRIM(RawData!J3292)</f>
        <v/>
      </c>
      <c r="M3290" t="str">
        <f>TRIM(RawData!K3292)</f>
        <v/>
      </c>
    </row>
    <row r="3291" spans="1:13" x14ac:dyDescent="0.3">
      <c r="A3291">
        <f>RawData!A3293</f>
        <v>0</v>
      </c>
      <c r="B3291" t="str">
        <f>IF(RawData!B3293&lt;&gt;"", (VLOOKUP(RawData!B3293,AgeCat,2,TRUE)), "")</f>
        <v/>
      </c>
      <c r="C3291" t="str">
        <f>TRIM(RawData!C3293)</f>
        <v/>
      </c>
      <c r="D3291" s="4">
        <f>RawData!D3293</f>
        <v>0</v>
      </c>
      <c r="E3291">
        <f>RawData!E3293</f>
        <v>0</v>
      </c>
      <c r="F3291" t="str">
        <f>IFERROR(IF(RawData!F3293&lt;&gt;"", VLOOKUP(TRIM(RawData!F3293),ICD10Code,2,FALSE), ""), "Other")</f>
        <v/>
      </c>
      <c r="G3291" t="str">
        <f>IFERROR(IF(RawData!G3293&lt;&gt;"", VLOOKUP(TRIM(RawData!G3293),ICD10Code,2,FALSE), ""), "Other")</f>
        <v/>
      </c>
      <c r="H3291" t="str">
        <f>IFERROR(IF(RawData!H3293&lt;&gt;"", VLOOKUP(TRIM(RawData!H3293),PHCODE,2,FALSE), ""), "Other")</f>
        <v/>
      </c>
      <c r="I3291" t="str">
        <f>IFERROR(IF(RawData!I3293&lt;&gt;"", VLOOKUP(TRIM(RawData!I3293),PHCODE,2,FALSE), ""), "Other")</f>
        <v/>
      </c>
      <c r="J3291" t="str">
        <f>TRIM(RawData!L3293)</f>
        <v/>
      </c>
      <c r="K3291">
        <f>'Risk Calculation Tables'!AD2859</f>
        <v>0</v>
      </c>
      <c r="L3291" t="str">
        <f>TRIM(RawData!J3293)</f>
        <v/>
      </c>
      <c r="M3291" t="str">
        <f>TRIM(RawData!K3293)</f>
        <v/>
      </c>
    </row>
    <row r="3292" spans="1:13" x14ac:dyDescent="0.3">
      <c r="A3292">
        <f>RawData!A3294</f>
        <v>0</v>
      </c>
      <c r="B3292" t="str">
        <f>IF(RawData!B3294&lt;&gt;"", (VLOOKUP(RawData!B3294,AgeCat,2,TRUE)), "")</f>
        <v/>
      </c>
      <c r="C3292" t="str">
        <f>TRIM(RawData!C3294)</f>
        <v/>
      </c>
      <c r="D3292" s="4">
        <f>RawData!D3294</f>
        <v>0</v>
      </c>
      <c r="E3292">
        <f>RawData!E3294</f>
        <v>0</v>
      </c>
      <c r="F3292" t="str">
        <f>IFERROR(IF(RawData!F3294&lt;&gt;"", VLOOKUP(TRIM(RawData!F3294),ICD10Code,2,FALSE), ""), "Other")</f>
        <v/>
      </c>
      <c r="G3292" t="str">
        <f>IFERROR(IF(RawData!G3294&lt;&gt;"", VLOOKUP(TRIM(RawData!G3294),ICD10Code,2,FALSE), ""), "Other")</f>
        <v/>
      </c>
      <c r="H3292" t="str">
        <f>IFERROR(IF(RawData!H3294&lt;&gt;"", VLOOKUP(TRIM(RawData!H3294),PHCODE,2,FALSE), ""), "Other")</f>
        <v/>
      </c>
      <c r="I3292" t="str">
        <f>IFERROR(IF(RawData!I3294&lt;&gt;"", VLOOKUP(TRIM(RawData!I3294),PHCODE,2,FALSE), ""), "Other")</f>
        <v/>
      </c>
      <c r="J3292" t="str">
        <f>TRIM(RawData!L3294)</f>
        <v/>
      </c>
      <c r="K3292">
        <f>'Risk Calculation Tables'!AD2860</f>
        <v>0</v>
      </c>
      <c r="L3292" t="str">
        <f>TRIM(RawData!J3294)</f>
        <v/>
      </c>
      <c r="M3292" t="str">
        <f>TRIM(RawData!K3294)</f>
        <v/>
      </c>
    </row>
    <row r="3293" spans="1:13" x14ac:dyDescent="0.3">
      <c r="A3293">
        <f>RawData!A3295</f>
        <v>0</v>
      </c>
      <c r="B3293" t="str">
        <f>IF(RawData!B3295&lt;&gt;"", (VLOOKUP(RawData!B3295,AgeCat,2,TRUE)), "")</f>
        <v/>
      </c>
      <c r="C3293" t="str">
        <f>TRIM(RawData!C3295)</f>
        <v/>
      </c>
      <c r="D3293" s="4">
        <f>RawData!D3295</f>
        <v>0</v>
      </c>
      <c r="E3293">
        <f>RawData!E3295</f>
        <v>0</v>
      </c>
      <c r="F3293" t="str">
        <f>IFERROR(IF(RawData!F3295&lt;&gt;"", VLOOKUP(TRIM(RawData!F3295),ICD10Code,2,FALSE), ""), "Other")</f>
        <v/>
      </c>
      <c r="G3293" t="str">
        <f>IFERROR(IF(RawData!G3295&lt;&gt;"", VLOOKUP(TRIM(RawData!G3295),ICD10Code,2,FALSE), ""), "Other")</f>
        <v/>
      </c>
      <c r="H3293" t="str">
        <f>IFERROR(IF(RawData!H3295&lt;&gt;"", VLOOKUP(TRIM(RawData!H3295),PHCODE,2,FALSE), ""), "Other")</f>
        <v/>
      </c>
      <c r="I3293" t="str">
        <f>IFERROR(IF(RawData!I3295&lt;&gt;"", VLOOKUP(TRIM(RawData!I3295),PHCODE,2,FALSE), ""), "Other")</f>
        <v/>
      </c>
      <c r="J3293" t="str">
        <f>TRIM(RawData!L3295)</f>
        <v/>
      </c>
      <c r="K3293">
        <f>'Risk Calculation Tables'!AD2861</f>
        <v>0</v>
      </c>
      <c r="L3293" t="str">
        <f>TRIM(RawData!J3295)</f>
        <v/>
      </c>
      <c r="M3293" t="str">
        <f>TRIM(RawData!K3295)</f>
        <v/>
      </c>
    </row>
    <row r="3294" spans="1:13" x14ac:dyDescent="0.3">
      <c r="A3294">
        <f>RawData!A3296</f>
        <v>0</v>
      </c>
      <c r="B3294" t="str">
        <f>IF(RawData!B3296&lt;&gt;"", (VLOOKUP(RawData!B3296,AgeCat,2,TRUE)), "")</f>
        <v/>
      </c>
      <c r="C3294" t="str">
        <f>TRIM(RawData!C3296)</f>
        <v/>
      </c>
      <c r="D3294" s="4">
        <f>RawData!D3296</f>
        <v>0</v>
      </c>
      <c r="E3294">
        <f>RawData!E3296</f>
        <v>0</v>
      </c>
      <c r="F3294" t="str">
        <f>IFERROR(IF(RawData!F3296&lt;&gt;"", VLOOKUP(TRIM(RawData!F3296),ICD10Code,2,FALSE), ""), "Other")</f>
        <v/>
      </c>
      <c r="G3294" t="str">
        <f>IFERROR(IF(RawData!G3296&lt;&gt;"", VLOOKUP(TRIM(RawData!G3296),ICD10Code,2,FALSE), ""), "Other")</f>
        <v/>
      </c>
      <c r="H3294" t="str">
        <f>IFERROR(IF(RawData!H3296&lt;&gt;"", VLOOKUP(TRIM(RawData!H3296),PHCODE,2,FALSE), ""), "Other")</f>
        <v/>
      </c>
      <c r="I3294" t="str">
        <f>IFERROR(IF(RawData!I3296&lt;&gt;"", VLOOKUP(TRIM(RawData!I3296),PHCODE,2,FALSE), ""), "Other")</f>
        <v/>
      </c>
      <c r="J3294" t="str">
        <f>TRIM(RawData!L3296)</f>
        <v/>
      </c>
      <c r="K3294">
        <f>'Risk Calculation Tables'!AD2862</f>
        <v>0</v>
      </c>
      <c r="L3294" t="str">
        <f>TRIM(RawData!J3296)</f>
        <v/>
      </c>
      <c r="M3294" t="str">
        <f>TRIM(RawData!K3296)</f>
        <v/>
      </c>
    </row>
    <row r="3295" spans="1:13" x14ac:dyDescent="0.3">
      <c r="A3295">
        <f>RawData!A3297</f>
        <v>0</v>
      </c>
      <c r="B3295" t="str">
        <f>IF(RawData!B3297&lt;&gt;"", (VLOOKUP(RawData!B3297,AgeCat,2,TRUE)), "")</f>
        <v/>
      </c>
      <c r="C3295" t="str">
        <f>TRIM(RawData!C3297)</f>
        <v/>
      </c>
      <c r="D3295" s="4">
        <f>RawData!D3297</f>
        <v>0</v>
      </c>
      <c r="E3295">
        <f>RawData!E3297</f>
        <v>0</v>
      </c>
      <c r="F3295" t="str">
        <f>IFERROR(IF(RawData!F3297&lt;&gt;"", VLOOKUP(TRIM(RawData!F3297),ICD10Code,2,FALSE), ""), "Other")</f>
        <v/>
      </c>
      <c r="G3295" t="str">
        <f>IFERROR(IF(RawData!G3297&lt;&gt;"", VLOOKUP(TRIM(RawData!G3297),ICD10Code,2,FALSE), ""), "Other")</f>
        <v/>
      </c>
      <c r="H3295" t="str">
        <f>IFERROR(IF(RawData!H3297&lt;&gt;"", VLOOKUP(TRIM(RawData!H3297),PHCODE,2,FALSE), ""), "Other")</f>
        <v/>
      </c>
      <c r="I3295" t="str">
        <f>IFERROR(IF(RawData!I3297&lt;&gt;"", VLOOKUP(TRIM(RawData!I3297),PHCODE,2,FALSE), ""), "Other")</f>
        <v/>
      </c>
      <c r="J3295" t="str">
        <f>TRIM(RawData!L3297)</f>
        <v/>
      </c>
      <c r="K3295">
        <f>'Risk Calculation Tables'!AD2863</f>
        <v>0</v>
      </c>
      <c r="L3295" t="str">
        <f>TRIM(RawData!J3297)</f>
        <v/>
      </c>
      <c r="M3295" t="str">
        <f>TRIM(RawData!K3297)</f>
        <v/>
      </c>
    </row>
    <row r="3296" spans="1:13" x14ac:dyDescent="0.3">
      <c r="A3296">
        <f>RawData!A3298</f>
        <v>0</v>
      </c>
      <c r="B3296" t="str">
        <f>IF(RawData!B3298&lt;&gt;"", (VLOOKUP(RawData!B3298,AgeCat,2,TRUE)), "")</f>
        <v/>
      </c>
      <c r="C3296" t="str">
        <f>TRIM(RawData!C3298)</f>
        <v/>
      </c>
      <c r="D3296" s="4">
        <f>RawData!D3298</f>
        <v>0</v>
      </c>
      <c r="E3296">
        <f>RawData!E3298</f>
        <v>0</v>
      </c>
      <c r="F3296" t="str">
        <f>IFERROR(IF(RawData!F3298&lt;&gt;"", VLOOKUP(TRIM(RawData!F3298),ICD10Code,2,FALSE), ""), "Other")</f>
        <v/>
      </c>
      <c r="G3296" t="str">
        <f>IFERROR(IF(RawData!G3298&lt;&gt;"", VLOOKUP(TRIM(RawData!G3298),ICD10Code,2,FALSE), ""), "Other")</f>
        <v/>
      </c>
      <c r="H3296" t="str">
        <f>IFERROR(IF(RawData!H3298&lt;&gt;"", VLOOKUP(TRIM(RawData!H3298),PHCODE,2,FALSE), ""), "Other")</f>
        <v/>
      </c>
      <c r="I3296" t="str">
        <f>IFERROR(IF(RawData!I3298&lt;&gt;"", VLOOKUP(TRIM(RawData!I3298),PHCODE,2,FALSE), ""), "Other")</f>
        <v/>
      </c>
      <c r="J3296" t="str">
        <f>TRIM(RawData!L3298)</f>
        <v/>
      </c>
      <c r="K3296">
        <f>'Risk Calculation Tables'!AD2864</f>
        <v>0</v>
      </c>
      <c r="L3296" t="str">
        <f>TRIM(RawData!J3298)</f>
        <v/>
      </c>
      <c r="M3296" t="str">
        <f>TRIM(RawData!K3298)</f>
        <v/>
      </c>
    </row>
    <row r="3297" spans="1:13" x14ac:dyDescent="0.3">
      <c r="A3297">
        <f>RawData!A3299</f>
        <v>0</v>
      </c>
      <c r="B3297" t="str">
        <f>IF(RawData!B3299&lt;&gt;"", (VLOOKUP(RawData!B3299,AgeCat,2,TRUE)), "")</f>
        <v/>
      </c>
      <c r="C3297" t="str">
        <f>TRIM(RawData!C3299)</f>
        <v/>
      </c>
      <c r="D3297" s="4">
        <f>RawData!D3299</f>
        <v>0</v>
      </c>
      <c r="E3297">
        <f>RawData!E3299</f>
        <v>0</v>
      </c>
      <c r="F3297" t="str">
        <f>IFERROR(IF(RawData!F3299&lt;&gt;"", VLOOKUP(TRIM(RawData!F3299),ICD10Code,2,FALSE), ""), "Other")</f>
        <v/>
      </c>
      <c r="G3297" t="str">
        <f>IFERROR(IF(RawData!G3299&lt;&gt;"", VLOOKUP(TRIM(RawData!G3299),ICD10Code,2,FALSE), ""), "Other")</f>
        <v/>
      </c>
      <c r="H3297" t="str">
        <f>IFERROR(IF(RawData!H3299&lt;&gt;"", VLOOKUP(TRIM(RawData!H3299),PHCODE,2,FALSE), ""), "Other")</f>
        <v/>
      </c>
      <c r="I3297" t="str">
        <f>IFERROR(IF(RawData!I3299&lt;&gt;"", VLOOKUP(TRIM(RawData!I3299),PHCODE,2,FALSE), ""), "Other")</f>
        <v/>
      </c>
      <c r="J3297" t="str">
        <f>TRIM(RawData!L3299)</f>
        <v/>
      </c>
      <c r="K3297">
        <f>'Risk Calculation Tables'!AD2865</f>
        <v>0</v>
      </c>
      <c r="L3297" t="str">
        <f>TRIM(RawData!J3299)</f>
        <v/>
      </c>
      <c r="M3297" t="str">
        <f>TRIM(RawData!K3299)</f>
        <v/>
      </c>
    </row>
    <row r="3298" spans="1:13" x14ac:dyDescent="0.3">
      <c r="A3298">
        <f>RawData!A3300</f>
        <v>0</v>
      </c>
      <c r="B3298" t="str">
        <f>IF(RawData!B3300&lt;&gt;"", (VLOOKUP(RawData!B3300,AgeCat,2,TRUE)), "")</f>
        <v/>
      </c>
      <c r="C3298" t="str">
        <f>TRIM(RawData!C3300)</f>
        <v/>
      </c>
      <c r="D3298" s="4">
        <f>RawData!D3300</f>
        <v>0</v>
      </c>
      <c r="E3298">
        <f>RawData!E3300</f>
        <v>0</v>
      </c>
      <c r="F3298" t="str">
        <f>IFERROR(IF(RawData!F3300&lt;&gt;"", VLOOKUP(TRIM(RawData!F3300),ICD10Code,2,FALSE), ""), "Other")</f>
        <v/>
      </c>
      <c r="G3298" t="str">
        <f>IFERROR(IF(RawData!G3300&lt;&gt;"", VLOOKUP(TRIM(RawData!G3300),ICD10Code,2,FALSE), ""), "Other")</f>
        <v/>
      </c>
      <c r="H3298" t="str">
        <f>IFERROR(IF(RawData!H3300&lt;&gt;"", VLOOKUP(TRIM(RawData!H3300),PHCODE,2,FALSE), ""), "Other")</f>
        <v/>
      </c>
      <c r="I3298" t="str">
        <f>IFERROR(IF(RawData!I3300&lt;&gt;"", VLOOKUP(TRIM(RawData!I3300),PHCODE,2,FALSE), ""), "Other")</f>
        <v/>
      </c>
      <c r="J3298" t="str">
        <f>TRIM(RawData!L3300)</f>
        <v/>
      </c>
      <c r="K3298">
        <f>'Risk Calculation Tables'!AD2866</f>
        <v>0</v>
      </c>
      <c r="L3298" t="str">
        <f>TRIM(RawData!J3300)</f>
        <v/>
      </c>
      <c r="M3298" t="str">
        <f>TRIM(RawData!K3300)</f>
        <v/>
      </c>
    </row>
    <row r="3299" spans="1:13" x14ac:dyDescent="0.3">
      <c r="A3299">
        <f>RawData!A3301</f>
        <v>0</v>
      </c>
      <c r="B3299" t="str">
        <f>IF(RawData!B3301&lt;&gt;"", (VLOOKUP(RawData!B3301,AgeCat,2,TRUE)), "")</f>
        <v/>
      </c>
      <c r="C3299" t="str">
        <f>TRIM(RawData!C3301)</f>
        <v/>
      </c>
      <c r="D3299" s="4">
        <f>RawData!D3301</f>
        <v>0</v>
      </c>
      <c r="E3299">
        <f>RawData!E3301</f>
        <v>0</v>
      </c>
      <c r="F3299" t="str">
        <f>IFERROR(IF(RawData!F3301&lt;&gt;"", VLOOKUP(TRIM(RawData!F3301),ICD10Code,2,FALSE), ""), "Other")</f>
        <v/>
      </c>
      <c r="G3299" t="str">
        <f>IFERROR(IF(RawData!G3301&lt;&gt;"", VLOOKUP(TRIM(RawData!G3301),ICD10Code,2,FALSE), ""), "Other")</f>
        <v/>
      </c>
      <c r="H3299" t="str">
        <f>IFERROR(IF(RawData!H3301&lt;&gt;"", VLOOKUP(TRIM(RawData!H3301),PHCODE,2,FALSE), ""), "Other")</f>
        <v/>
      </c>
      <c r="I3299" t="str">
        <f>IFERROR(IF(RawData!I3301&lt;&gt;"", VLOOKUP(TRIM(RawData!I3301),PHCODE,2,FALSE), ""), "Other")</f>
        <v/>
      </c>
      <c r="J3299" t="str">
        <f>TRIM(RawData!L3301)</f>
        <v/>
      </c>
      <c r="K3299">
        <f>'Risk Calculation Tables'!AD2867</f>
        <v>0</v>
      </c>
      <c r="L3299" t="str">
        <f>TRIM(RawData!J3301)</f>
        <v/>
      </c>
      <c r="M3299" t="str">
        <f>TRIM(RawData!K3301)</f>
        <v/>
      </c>
    </row>
    <row r="3300" spans="1:13" x14ac:dyDescent="0.3">
      <c r="A3300">
        <f>RawData!A3302</f>
        <v>0</v>
      </c>
      <c r="B3300" t="str">
        <f>IF(RawData!B3302&lt;&gt;"", (VLOOKUP(RawData!B3302,AgeCat,2,TRUE)), "")</f>
        <v/>
      </c>
      <c r="C3300" t="str">
        <f>TRIM(RawData!C3302)</f>
        <v/>
      </c>
      <c r="D3300" s="4">
        <f>RawData!D3302</f>
        <v>0</v>
      </c>
      <c r="E3300">
        <f>RawData!E3302</f>
        <v>0</v>
      </c>
      <c r="F3300" t="str">
        <f>IFERROR(IF(RawData!F3302&lt;&gt;"", VLOOKUP(TRIM(RawData!F3302),ICD10Code,2,FALSE), ""), "Other")</f>
        <v/>
      </c>
      <c r="G3300" t="str">
        <f>IFERROR(IF(RawData!G3302&lt;&gt;"", VLOOKUP(TRIM(RawData!G3302),ICD10Code,2,FALSE), ""), "Other")</f>
        <v/>
      </c>
      <c r="H3300" t="str">
        <f>IFERROR(IF(RawData!H3302&lt;&gt;"", VLOOKUP(TRIM(RawData!H3302),PHCODE,2,FALSE), ""), "Other")</f>
        <v/>
      </c>
      <c r="I3300" t="str">
        <f>IFERROR(IF(RawData!I3302&lt;&gt;"", VLOOKUP(TRIM(RawData!I3302),PHCODE,2,FALSE), ""), "Other")</f>
        <v/>
      </c>
      <c r="J3300" t="str">
        <f>TRIM(RawData!L3302)</f>
        <v/>
      </c>
      <c r="K3300">
        <f>'Risk Calculation Tables'!AD2868</f>
        <v>0</v>
      </c>
      <c r="L3300" t="str">
        <f>TRIM(RawData!J3302)</f>
        <v/>
      </c>
      <c r="M3300" t="str">
        <f>TRIM(RawData!K3302)</f>
        <v/>
      </c>
    </row>
    <row r="3301" spans="1:13" x14ac:dyDescent="0.3">
      <c r="A3301">
        <f>RawData!A3303</f>
        <v>0</v>
      </c>
      <c r="B3301" t="str">
        <f>IF(RawData!B3303&lt;&gt;"", (VLOOKUP(RawData!B3303,AgeCat,2,TRUE)), "")</f>
        <v/>
      </c>
      <c r="C3301" t="str">
        <f>TRIM(RawData!C3303)</f>
        <v/>
      </c>
      <c r="D3301" s="4">
        <f>RawData!D3303</f>
        <v>0</v>
      </c>
      <c r="E3301">
        <f>RawData!E3303</f>
        <v>0</v>
      </c>
      <c r="F3301" t="str">
        <f>IFERROR(IF(RawData!F3303&lt;&gt;"", VLOOKUP(TRIM(RawData!F3303),ICD10Code,2,FALSE), ""), "Other")</f>
        <v/>
      </c>
      <c r="G3301" t="str">
        <f>IFERROR(IF(RawData!G3303&lt;&gt;"", VLOOKUP(TRIM(RawData!G3303),ICD10Code,2,FALSE), ""), "Other")</f>
        <v/>
      </c>
      <c r="H3301" t="str">
        <f>IFERROR(IF(RawData!H3303&lt;&gt;"", VLOOKUP(TRIM(RawData!H3303),PHCODE,2,FALSE), ""), "Other")</f>
        <v/>
      </c>
      <c r="I3301" t="str">
        <f>IFERROR(IF(RawData!I3303&lt;&gt;"", VLOOKUP(TRIM(RawData!I3303),PHCODE,2,FALSE), ""), "Other")</f>
        <v/>
      </c>
      <c r="J3301" t="str">
        <f>TRIM(RawData!L3303)</f>
        <v/>
      </c>
      <c r="K3301">
        <f>'Risk Calculation Tables'!AD2869</f>
        <v>0</v>
      </c>
      <c r="L3301" t="str">
        <f>TRIM(RawData!J3303)</f>
        <v/>
      </c>
      <c r="M3301" t="str">
        <f>TRIM(RawData!K3303)</f>
        <v/>
      </c>
    </row>
    <row r="3302" spans="1:13" x14ac:dyDescent="0.3">
      <c r="A3302">
        <f>RawData!A3304</f>
        <v>0</v>
      </c>
      <c r="B3302" t="str">
        <f>IF(RawData!B3304&lt;&gt;"", (VLOOKUP(RawData!B3304,AgeCat,2,TRUE)), "")</f>
        <v/>
      </c>
      <c r="C3302" t="str">
        <f>TRIM(RawData!C3304)</f>
        <v/>
      </c>
      <c r="D3302" s="4">
        <f>RawData!D3304</f>
        <v>0</v>
      </c>
      <c r="E3302">
        <f>RawData!E3304</f>
        <v>0</v>
      </c>
      <c r="F3302" t="str">
        <f>IFERROR(IF(RawData!F3304&lt;&gt;"", VLOOKUP(TRIM(RawData!F3304),ICD10Code,2,FALSE), ""), "Other")</f>
        <v/>
      </c>
      <c r="G3302" t="str">
        <f>IFERROR(IF(RawData!G3304&lt;&gt;"", VLOOKUP(TRIM(RawData!G3304),ICD10Code,2,FALSE), ""), "Other")</f>
        <v/>
      </c>
      <c r="H3302" t="str">
        <f>IFERROR(IF(RawData!H3304&lt;&gt;"", VLOOKUP(TRIM(RawData!H3304),PHCODE,2,FALSE), ""), "Other")</f>
        <v/>
      </c>
      <c r="I3302" t="str">
        <f>IFERROR(IF(RawData!I3304&lt;&gt;"", VLOOKUP(TRIM(RawData!I3304),PHCODE,2,FALSE), ""), "Other")</f>
        <v/>
      </c>
      <c r="J3302" t="str">
        <f>TRIM(RawData!L3304)</f>
        <v/>
      </c>
      <c r="K3302">
        <f>'Risk Calculation Tables'!AD2870</f>
        <v>0</v>
      </c>
      <c r="L3302" t="str">
        <f>TRIM(RawData!J3304)</f>
        <v/>
      </c>
      <c r="M3302" t="str">
        <f>TRIM(RawData!K3304)</f>
        <v/>
      </c>
    </row>
    <row r="3303" spans="1:13" x14ac:dyDescent="0.3">
      <c r="A3303">
        <f>RawData!A3305</f>
        <v>0</v>
      </c>
      <c r="B3303" t="str">
        <f>IF(RawData!B3305&lt;&gt;"", (VLOOKUP(RawData!B3305,AgeCat,2,TRUE)), "")</f>
        <v/>
      </c>
      <c r="C3303" t="str">
        <f>TRIM(RawData!C3305)</f>
        <v/>
      </c>
      <c r="D3303" s="4">
        <f>RawData!D3305</f>
        <v>0</v>
      </c>
      <c r="E3303">
        <f>RawData!E3305</f>
        <v>0</v>
      </c>
      <c r="F3303" t="str">
        <f>IFERROR(IF(RawData!F3305&lt;&gt;"", VLOOKUP(TRIM(RawData!F3305),ICD10Code,2,FALSE), ""), "Other")</f>
        <v/>
      </c>
      <c r="G3303" t="str">
        <f>IFERROR(IF(RawData!G3305&lt;&gt;"", VLOOKUP(TRIM(RawData!G3305),ICD10Code,2,FALSE), ""), "Other")</f>
        <v/>
      </c>
      <c r="H3303" t="str">
        <f>IFERROR(IF(RawData!H3305&lt;&gt;"", VLOOKUP(TRIM(RawData!H3305),PHCODE,2,FALSE), ""), "Other")</f>
        <v/>
      </c>
      <c r="I3303" t="str">
        <f>IFERROR(IF(RawData!I3305&lt;&gt;"", VLOOKUP(TRIM(RawData!I3305),PHCODE,2,FALSE), ""), "Other")</f>
        <v/>
      </c>
      <c r="J3303" t="str">
        <f>TRIM(RawData!L3305)</f>
        <v/>
      </c>
      <c r="K3303">
        <f>'Risk Calculation Tables'!AD2871</f>
        <v>0</v>
      </c>
      <c r="L3303" t="str">
        <f>TRIM(RawData!J3305)</f>
        <v/>
      </c>
      <c r="M3303" t="str">
        <f>TRIM(RawData!K3305)</f>
        <v/>
      </c>
    </row>
    <row r="3304" spans="1:13" x14ac:dyDescent="0.3">
      <c r="A3304">
        <f>RawData!A3306</f>
        <v>0</v>
      </c>
      <c r="B3304" t="str">
        <f>IF(RawData!B3306&lt;&gt;"", (VLOOKUP(RawData!B3306,AgeCat,2,TRUE)), "")</f>
        <v/>
      </c>
      <c r="C3304" t="str">
        <f>TRIM(RawData!C3306)</f>
        <v/>
      </c>
      <c r="D3304" s="4">
        <f>RawData!D3306</f>
        <v>0</v>
      </c>
      <c r="E3304">
        <f>RawData!E3306</f>
        <v>0</v>
      </c>
      <c r="F3304" t="str">
        <f>IFERROR(IF(RawData!F3306&lt;&gt;"", VLOOKUP(TRIM(RawData!F3306),ICD10Code,2,FALSE), ""), "Other")</f>
        <v/>
      </c>
      <c r="G3304" t="str">
        <f>IFERROR(IF(RawData!G3306&lt;&gt;"", VLOOKUP(TRIM(RawData!G3306),ICD10Code,2,FALSE), ""), "Other")</f>
        <v/>
      </c>
      <c r="H3304" t="str">
        <f>IFERROR(IF(RawData!H3306&lt;&gt;"", VLOOKUP(TRIM(RawData!H3306),PHCODE,2,FALSE), ""), "Other")</f>
        <v/>
      </c>
      <c r="I3304" t="str">
        <f>IFERROR(IF(RawData!I3306&lt;&gt;"", VLOOKUP(TRIM(RawData!I3306),PHCODE,2,FALSE), ""), "Other")</f>
        <v/>
      </c>
      <c r="J3304" t="str">
        <f>TRIM(RawData!L3306)</f>
        <v/>
      </c>
      <c r="K3304">
        <f>'Risk Calculation Tables'!AD2872</f>
        <v>0</v>
      </c>
      <c r="L3304" t="str">
        <f>TRIM(RawData!J3306)</f>
        <v/>
      </c>
      <c r="M3304" t="str">
        <f>TRIM(RawData!K3306)</f>
        <v/>
      </c>
    </row>
    <row r="3305" spans="1:13" x14ac:dyDescent="0.3">
      <c r="A3305">
        <f>RawData!A3307</f>
        <v>0</v>
      </c>
      <c r="B3305" t="str">
        <f>IF(RawData!B3307&lt;&gt;"", (VLOOKUP(RawData!B3307,AgeCat,2,TRUE)), "")</f>
        <v/>
      </c>
      <c r="C3305" t="str">
        <f>TRIM(RawData!C3307)</f>
        <v/>
      </c>
      <c r="D3305" s="4">
        <f>RawData!D3307</f>
        <v>0</v>
      </c>
      <c r="E3305">
        <f>RawData!E3307</f>
        <v>0</v>
      </c>
      <c r="F3305" t="str">
        <f>IFERROR(IF(RawData!F3307&lt;&gt;"", VLOOKUP(TRIM(RawData!F3307),ICD10Code,2,FALSE), ""), "Other")</f>
        <v/>
      </c>
      <c r="G3305" t="str">
        <f>IFERROR(IF(RawData!G3307&lt;&gt;"", VLOOKUP(TRIM(RawData!G3307),ICD10Code,2,FALSE), ""), "Other")</f>
        <v/>
      </c>
      <c r="H3305" t="str">
        <f>IFERROR(IF(RawData!H3307&lt;&gt;"", VLOOKUP(TRIM(RawData!H3307),PHCODE,2,FALSE), ""), "Other")</f>
        <v/>
      </c>
      <c r="I3305" t="str">
        <f>IFERROR(IF(RawData!I3307&lt;&gt;"", VLOOKUP(TRIM(RawData!I3307),PHCODE,2,FALSE), ""), "Other")</f>
        <v/>
      </c>
      <c r="J3305" t="str">
        <f>TRIM(RawData!L3307)</f>
        <v/>
      </c>
      <c r="K3305">
        <f>'Risk Calculation Tables'!AD2873</f>
        <v>0</v>
      </c>
      <c r="L3305" t="str">
        <f>TRIM(RawData!J3307)</f>
        <v/>
      </c>
      <c r="M3305" t="str">
        <f>TRIM(RawData!K3307)</f>
        <v/>
      </c>
    </row>
    <row r="3306" spans="1:13" x14ac:dyDescent="0.3">
      <c r="A3306">
        <f>RawData!A3308</f>
        <v>0</v>
      </c>
      <c r="B3306" t="str">
        <f>IF(RawData!B3308&lt;&gt;"", (VLOOKUP(RawData!B3308,AgeCat,2,TRUE)), "")</f>
        <v/>
      </c>
      <c r="C3306" t="str">
        <f>TRIM(RawData!C3308)</f>
        <v/>
      </c>
      <c r="D3306" s="4">
        <f>RawData!D3308</f>
        <v>0</v>
      </c>
      <c r="E3306">
        <f>RawData!E3308</f>
        <v>0</v>
      </c>
      <c r="F3306" t="str">
        <f>IFERROR(IF(RawData!F3308&lt;&gt;"", VLOOKUP(TRIM(RawData!F3308),ICD10Code,2,FALSE), ""), "Other")</f>
        <v/>
      </c>
      <c r="G3306" t="str">
        <f>IFERROR(IF(RawData!G3308&lt;&gt;"", VLOOKUP(TRIM(RawData!G3308),ICD10Code,2,FALSE), ""), "Other")</f>
        <v/>
      </c>
      <c r="H3306" t="str">
        <f>IFERROR(IF(RawData!H3308&lt;&gt;"", VLOOKUP(TRIM(RawData!H3308),PHCODE,2,FALSE), ""), "Other")</f>
        <v/>
      </c>
      <c r="I3306" t="str">
        <f>IFERROR(IF(RawData!I3308&lt;&gt;"", VLOOKUP(TRIM(RawData!I3308),PHCODE,2,FALSE), ""), "Other")</f>
        <v/>
      </c>
      <c r="J3306" t="str">
        <f>TRIM(RawData!L3308)</f>
        <v/>
      </c>
      <c r="K3306">
        <f>'Risk Calculation Tables'!AD2874</f>
        <v>0</v>
      </c>
      <c r="L3306" t="str">
        <f>TRIM(RawData!J3308)</f>
        <v/>
      </c>
      <c r="M3306" t="str">
        <f>TRIM(RawData!K3308)</f>
        <v/>
      </c>
    </row>
    <row r="3307" spans="1:13" x14ac:dyDescent="0.3">
      <c r="A3307">
        <f>RawData!A3309</f>
        <v>0</v>
      </c>
      <c r="B3307" t="str">
        <f>IF(RawData!B3309&lt;&gt;"", (VLOOKUP(RawData!B3309,AgeCat,2,TRUE)), "")</f>
        <v/>
      </c>
      <c r="C3307" t="str">
        <f>TRIM(RawData!C3309)</f>
        <v/>
      </c>
      <c r="D3307" s="4">
        <f>RawData!D3309</f>
        <v>0</v>
      </c>
      <c r="E3307">
        <f>RawData!E3309</f>
        <v>0</v>
      </c>
      <c r="F3307" t="str">
        <f>IFERROR(IF(RawData!F3309&lt;&gt;"", VLOOKUP(TRIM(RawData!F3309),ICD10Code,2,FALSE), ""), "Other")</f>
        <v/>
      </c>
      <c r="G3307" t="str">
        <f>IFERROR(IF(RawData!G3309&lt;&gt;"", VLOOKUP(TRIM(RawData!G3309),ICD10Code,2,FALSE), ""), "Other")</f>
        <v/>
      </c>
      <c r="H3307" t="str">
        <f>IFERROR(IF(RawData!H3309&lt;&gt;"", VLOOKUP(TRIM(RawData!H3309),PHCODE,2,FALSE), ""), "Other")</f>
        <v/>
      </c>
      <c r="I3307" t="str">
        <f>IFERROR(IF(RawData!I3309&lt;&gt;"", VLOOKUP(TRIM(RawData!I3309),PHCODE,2,FALSE), ""), "Other")</f>
        <v/>
      </c>
      <c r="J3307" t="str">
        <f>TRIM(RawData!L3309)</f>
        <v/>
      </c>
      <c r="K3307">
        <f>'Risk Calculation Tables'!AD2875</f>
        <v>0</v>
      </c>
      <c r="L3307" t="str">
        <f>TRIM(RawData!J3309)</f>
        <v/>
      </c>
      <c r="M3307" t="str">
        <f>TRIM(RawData!K3309)</f>
        <v/>
      </c>
    </row>
    <row r="3308" spans="1:13" x14ac:dyDescent="0.3">
      <c r="A3308">
        <f>RawData!A3310</f>
        <v>0</v>
      </c>
      <c r="B3308" t="str">
        <f>IF(RawData!B3310&lt;&gt;"", (VLOOKUP(RawData!B3310,AgeCat,2,TRUE)), "")</f>
        <v/>
      </c>
      <c r="C3308" t="str">
        <f>TRIM(RawData!C3310)</f>
        <v/>
      </c>
      <c r="D3308" s="4">
        <f>RawData!D3310</f>
        <v>0</v>
      </c>
      <c r="E3308">
        <f>RawData!E3310</f>
        <v>0</v>
      </c>
      <c r="F3308" t="str">
        <f>IFERROR(IF(RawData!F3310&lt;&gt;"", VLOOKUP(TRIM(RawData!F3310),ICD10Code,2,FALSE), ""), "Other")</f>
        <v/>
      </c>
      <c r="G3308" t="str">
        <f>IFERROR(IF(RawData!G3310&lt;&gt;"", VLOOKUP(TRIM(RawData!G3310),ICD10Code,2,FALSE), ""), "Other")</f>
        <v/>
      </c>
      <c r="H3308" t="str">
        <f>IFERROR(IF(RawData!H3310&lt;&gt;"", VLOOKUP(TRIM(RawData!H3310),PHCODE,2,FALSE), ""), "Other")</f>
        <v/>
      </c>
      <c r="I3308" t="str">
        <f>IFERROR(IF(RawData!I3310&lt;&gt;"", VLOOKUP(TRIM(RawData!I3310),PHCODE,2,FALSE), ""), "Other")</f>
        <v/>
      </c>
      <c r="J3308" t="str">
        <f>TRIM(RawData!L3310)</f>
        <v/>
      </c>
      <c r="K3308">
        <f>'Risk Calculation Tables'!AD2876</f>
        <v>0</v>
      </c>
      <c r="L3308" t="str">
        <f>TRIM(RawData!J3310)</f>
        <v/>
      </c>
      <c r="M3308" t="str">
        <f>TRIM(RawData!K3310)</f>
        <v/>
      </c>
    </row>
    <row r="3309" spans="1:13" x14ac:dyDescent="0.3">
      <c r="A3309">
        <f>RawData!A3311</f>
        <v>0</v>
      </c>
      <c r="B3309" t="str">
        <f>IF(RawData!B3311&lt;&gt;"", (VLOOKUP(RawData!B3311,AgeCat,2,TRUE)), "")</f>
        <v/>
      </c>
      <c r="C3309" t="str">
        <f>TRIM(RawData!C3311)</f>
        <v/>
      </c>
      <c r="D3309" s="4">
        <f>RawData!D3311</f>
        <v>0</v>
      </c>
      <c r="E3309">
        <f>RawData!E3311</f>
        <v>0</v>
      </c>
      <c r="F3309" t="str">
        <f>IFERROR(IF(RawData!F3311&lt;&gt;"", VLOOKUP(TRIM(RawData!F3311),ICD10Code,2,FALSE), ""), "Other")</f>
        <v/>
      </c>
      <c r="G3309" t="str">
        <f>IFERROR(IF(RawData!G3311&lt;&gt;"", VLOOKUP(TRIM(RawData!G3311),ICD10Code,2,FALSE), ""), "Other")</f>
        <v/>
      </c>
      <c r="H3309" t="str">
        <f>IFERROR(IF(RawData!H3311&lt;&gt;"", VLOOKUP(TRIM(RawData!H3311),PHCODE,2,FALSE), ""), "Other")</f>
        <v/>
      </c>
      <c r="I3309" t="str">
        <f>IFERROR(IF(RawData!I3311&lt;&gt;"", VLOOKUP(TRIM(RawData!I3311),PHCODE,2,FALSE), ""), "Other")</f>
        <v/>
      </c>
      <c r="J3309" t="str">
        <f>TRIM(RawData!L3311)</f>
        <v/>
      </c>
      <c r="K3309">
        <f>'Risk Calculation Tables'!AD2877</f>
        <v>0</v>
      </c>
      <c r="L3309" t="str">
        <f>TRIM(RawData!J3311)</f>
        <v/>
      </c>
      <c r="M3309" t="str">
        <f>TRIM(RawData!K3311)</f>
        <v/>
      </c>
    </row>
    <row r="3310" spans="1:13" x14ac:dyDescent="0.3">
      <c r="A3310">
        <f>RawData!A3312</f>
        <v>0</v>
      </c>
      <c r="B3310" t="str">
        <f>IF(RawData!B3312&lt;&gt;"", (VLOOKUP(RawData!B3312,AgeCat,2,TRUE)), "")</f>
        <v/>
      </c>
      <c r="C3310" t="str">
        <f>TRIM(RawData!C3312)</f>
        <v/>
      </c>
      <c r="D3310" s="4">
        <f>RawData!D3312</f>
        <v>0</v>
      </c>
      <c r="E3310">
        <f>RawData!E3312</f>
        <v>0</v>
      </c>
      <c r="F3310" t="str">
        <f>IFERROR(IF(RawData!F3312&lt;&gt;"", VLOOKUP(TRIM(RawData!F3312),ICD10Code,2,FALSE), ""), "Other")</f>
        <v/>
      </c>
      <c r="G3310" t="str">
        <f>IFERROR(IF(RawData!G3312&lt;&gt;"", VLOOKUP(TRIM(RawData!G3312),ICD10Code,2,FALSE), ""), "Other")</f>
        <v/>
      </c>
      <c r="H3310" t="str">
        <f>IFERROR(IF(RawData!H3312&lt;&gt;"", VLOOKUP(TRIM(RawData!H3312),PHCODE,2,FALSE), ""), "Other")</f>
        <v/>
      </c>
      <c r="I3310" t="str">
        <f>IFERROR(IF(RawData!I3312&lt;&gt;"", VLOOKUP(TRIM(RawData!I3312),PHCODE,2,FALSE), ""), "Other")</f>
        <v/>
      </c>
      <c r="J3310" t="str">
        <f>TRIM(RawData!L3312)</f>
        <v/>
      </c>
      <c r="K3310">
        <f>'Risk Calculation Tables'!AD2878</f>
        <v>0</v>
      </c>
      <c r="L3310" t="str">
        <f>TRIM(RawData!J3312)</f>
        <v/>
      </c>
      <c r="M3310" t="str">
        <f>TRIM(RawData!K3312)</f>
        <v/>
      </c>
    </row>
    <row r="3311" spans="1:13" x14ac:dyDescent="0.3">
      <c r="A3311">
        <f>RawData!A3313</f>
        <v>0</v>
      </c>
      <c r="B3311" t="str">
        <f>IF(RawData!B3313&lt;&gt;"", (VLOOKUP(RawData!B3313,AgeCat,2,TRUE)), "")</f>
        <v/>
      </c>
      <c r="C3311" t="str">
        <f>TRIM(RawData!C3313)</f>
        <v/>
      </c>
      <c r="D3311" s="4">
        <f>RawData!D3313</f>
        <v>0</v>
      </c>
      <c r="E3311">
        <f>RawData!E3313</f>
        <v>0</v>
      </c>
      <c r="F3311" t="str">
        <f>IFERROR(IF(RawData!F3313&lt;&gt;"", VLOOKUP(TRIM(RawData!F3313),ICD10Code,2,FALSE), ""), "Other")</f>
        <v/>
      </c>
      <c r="G3311" t="str">
        <f>IFERROR(IF(RawData!G3313&lt;&gt;"", VLOOKUP(TRIM(RawData!G3313),ICD10Code,2,FALSE), ""), "Other")</f>
        <v/>
      </c>
      <c r="H3311" t="str">
        <f>IFERROR(IF(RawData!H3313&lt;&gt;"", VLOOKUP(TRIM(RawData!H3313),PHCODE,2,FALSE), ""), "Other")</f>
        <v/>
      </c>
      <c r="I3311" t="str">
        <f>IFERROR(IF(RawData!I3313&lt;&gt;"", VLOOKUP(TRIM(RawData!I3313),PHCODE,2,FALSE), ""), "Other")</f>
        <v/>
      </c>
      <c r="J3311" t="str">
        <f>TRIM(RawData!L3313)</f>
        <v/>
      </c>
      <c r="K3311">
        <f>'Risk Calculation Tables'!AD2879</f>
        <v>0</v>
      </c>
      <c r="L3311" t="str">
        <f>TRIM(RawData!J3313)</f>
        <v/>
      </c>
      <c r="M3311" t="str">
        <f>TRIM(RawData!K3313)</f>
        <v/>
      </c>
    </row>
    <row r="3312" spans="1:13" x14ac:dyDescent="0.3">
      <c r="A3312">
        <f>RawData!A3314</f>
        <v>0</v>
      </c>
      <c r="B3312" t="str">
        <f>IF(RawData!B3314&lt;&gt;"", (VLOOKUP(RawData!B3314,AgeCat,2,TRUE)), "")</f>
        <v/>
      </c>
      <c r="C3312" t="str">
        <f>TRIM(RawData!C3314)</f>
        <v/>
      </c>
      <c r="D3312" s="4">
        <f>RawData!D3314</f>
        <v>0</v>
      </c>
      <c r="E3312">
        <f>RawData!E3314</f>
        <v>0</v>
      </c>
      <c r="F3312" t="str">
        <f>IFERROR(IF(RawData!F3314&lt;&gt;"", VLOOKUP(TRIM(RawData!F3314),ICD10Code,2,FALSE), ""), "Other")</f>
        <v/>
      </c>
      <c r="G3312" t="str">
        <f>IFERROR(IF(RawData!G3314&lt;&gt;"", VLOOKUP(TRIM(RawData!G3314),ICD10Code,2,FALSE), ""), "Other")</f>
        <v/>
      </c>
      <c r="H3312" t="str">
        <f>IFERROR(IF(RawData!H3314&lt;&gt;"", VLOOKUP(TRIM(RawData!H3314),PHCODE,2,FALSE), ""), "Other")</f>
        <v/>
      </c>
      <c r="I3312" t="str">
        <f>IFERROR(IF(RawData!I3314&lt;&gt;"", VLOOKUP(TRIM(RawData!I3314),PHCODE,2,FALSE), ""), "Other")</f>
        <v/>
      </c>
      <c r="J3312" t="str">
        <f>TRIM(RawData!L3314)</f>
        <v/>
      </c>
      <c r="K3312">
        <f>'Risk Calculation Tables'!AD2880</f>
        <v>0</v>
      </c>
      <c r="L3312" t="str">
        <f>TRIM(RawData!J3314)</f>
        <v/>
      </c>
      <c r="M3312" t="str">
        <f>TRIM(RawData!K3314)</f>
        <v/>
      </c>
    </row>
    <row r="3313" spans="1:13" x14ac:dyDescent="0.3">
      <c r="A3313">
        <f>RawData!A3315</f>
        <v>0</v>
      </c>
      <c r="B3313" t="str">
        <f>IF(RawData!B3315&lt;&gt;"", (VLOOKUP(RawData!B3315,AgeCat,2,TRUE)), "")</f>
        <v/>
      </c>
      <c r="C3313" t="str">
        <f>TRIM(RawData!C3315)</f>
        <v/>
      </c>
      <c r="D3313" s="4">
        <f>RawData!D3315</f>
        <v>0</v>
      </c>
      <c r="E3313">
        <f>RawData!E3315</f>
        <v>0</v>
      </c>
      <c r="F3313" t="str">
        <f>IFERROR(IF(RawData!F3315&lt;&gt;"", VLOOKUP(TRIM(RawData!F3315),ICD10Code,2,FALSE), ""), "Other")</f>
        <v/>
      </c>
      <c r="G3313" t="str">
        <f>IFERROR(IF(RawData!G3315&lt;&gt;"", VLOOKUP(TRIM(RawData!G3315),ICD10Code,2,FALSE), ""), "Other")</f>
        <v/>
      </c>
      <c r="H3313" t="str">
        <f>IFERROR(IF(RawData!H3315&lt;&gt;"", VLOOKUP(TRIM(RawData!H3315),PHCODE,2,FALSE), ""), "Other")</f>
        <v/>
      </c>
      <c r="I3313" t="str">
        <f>IFERROR(IF(RawData!I3315&lt;&gt;"", VLOOKUP(TRIM(RawData!I3315),PHCODE,2,FALSE), ""), "Other")</f>
        <v/>
      </c>
      <c r="J3313" t="str">
        <f>TRIM(RawData!L3315)</f>
        <v/>
      </c>
      <c r="K3313">
        <f>'Risk Calculation Tables'!AD2881</f>
        <v>0</v>
      </c>
      <c r="L3313" t="str">
        <f>TRIM(RawData!J3315)</f>
        <v/>
      </c>
      <c r="M3313" t="str">
        <f>TRIM(RawData!K3315)</f>
        <v/>
      </c>
    </row>
    <row r="3314" spans="1:13" x14ac:dyDescent="0.3">
      <c r="A3314">
        <f>RawData!A3316</f>
        <v>0</v>
      </c>
      <c r="B3314" t="str">
        <f>IF(RawData!B3316&lt;&gt;"", (VLOOKUP(RawData!B3316,AgeCat,2,TRUE)), "")</f>
        <v/>
      </c>
      <c r="C3314" t="str">
        <f>TRIM(RawData!C3316)</f>
        <v/>
      </c>
      <c r="D3314" s="4">
        <f>RawData!D3316</f>
        <v>0</v>
      </c>
      <c r="E3314">
        <f>RawData!E3316</f>
        <v>0</v>
      </c>
      <c r="F3314" t="str">
        <f>IFERROR(IF(RawData!F3316&lt;&gt;"", VLOOKUP(TRIM(RawData!F3316),ICD10Code,2,FALSE), ""), "Other")</f>
        <v/>
      </c>
      <c r="G3314" t="str">
        <f>IFERROR(IF(RawData!G3316&lt;&gt;"", VLOOKUP(TRIM(RawData!G3316),ICD10Code,2,FALSE), ""), "Other")</f>
        <v/>
      </c>
      <c r="H3314" t="str">
        <f>IFERROR(IF(RawData!H3316&lt;&gt;"", VLOOKUP(TRIM(RawData!H3316),PHCODE,2,FALSE), ""), "Other")</f>
        <v/>
      </c>
      <c r="I3314" t="str">
        <f>IFERROR(IF(RawData!I3316&lt;&gt;"", VLOOKUP(TRIM(RawData!I3316),PHCODE,2,FALSE), ""), "Other")</f>
        <v/>
      </c>
      <c r="J3314" t="str">
        <f>TRIM(RawData!L3316)</f>
        <v/>
      </c>
      <c r="K3314">
        <f>'Risk Calculation Tables'!AD2882</f>
        <v>0</v>
      </c>
      <c r="L3314" t="str">
        <f>TRIM(RawData!J3316)</f>
        <v/>
      </c>
      <c r="M3314" t="str">
        <f>TRIM(RawData!K3316)</f>
        <v/>
      </c>
    </row>
    <row r="3315" spans="1:13" x14ac:dyDescent="0.3">
      <c r="A3315">
        <f>RawData!A3317</f>
        <v>0</v>
      </c>
      <c r="B3315" t="str">
        <f>IF(RawData!B3317&lt;&gt;"", (VLOOKUP(RawData!B3317,AgeCat,2,TRUE)), "")</f>
        <v/>
      </c>
      <c r="C3315" t="str">
        <f>TRIM(RawData!C3317)</f>
        <v/>
      </c>
      <c r="D3315" s="4">
        <f>RawData!D3317</f>
        <v>0</v>
      </c>
      <c r="E3315">
        <f>RawData!E3317</f>
        <v>0</v>
      </c>
      <c r="F3315" t="str">
        <f>IFERROR(IF(RawData!F3317&lt;&gt;"", VLOOKUP(TRIM(RawData!F3317),ICD10Code,2,FALSE), ""), "Other")</f>
        <v/>
      </c>
      <c r="G3315" t="str">
        <f>IFERROR(IF(RawData!G3317&lt;&gt;"", VLOOKUP(TRIM(RawData!G3317),ICD10Code,2,FALSE), ""), "Other")</f>
        <v/>
      </c>
      <c r="H3315" t="str">
        <f>IFERROR(IF(RawData!H3317&lt;&gt;"", VLOOKUP(TRIM(RawData!H3317),PHCODE,2,FALSE), ""), "Other")</f>
        <v/>
      </c>
      <c r="I3315" t="str">
        <f>IFERROR(IF(RawData!I3317&lt;&gt;"", VLOOKUP(TRIM(RawData!I3317),PHCODE,2,FALSE), ""), "Other")</f>
        <v/>
      </c>
      <c r="J3315" t="str">
        <f>TRIM(RawData!L3317)</f>
        <v/>
      </c>
      <c r="K3315">
        <f>'Risk Calculation Tables'!AD2883</f>
        <v>0</v>
      </c>
      <c r="L3315" t="str">
        <f>TRIM(RawData!J3317)</f>
        <v/>
      </c>
      <c r="M3315" t="str">
        <f>TRIM(RawData!K3317)</f>
        <v/>
      </c>
    </row>
    <row r="3316" spans="1:13" x14ac:dyDescent="0.3">
      <c r="A3316">
        <f>RawData!A3318</f>
        <v>0</v>
      </c>
      <c r="B3316" t="str">
        <f>IF(RawData!B3318&lt;&gt;"", (VLOOKUP(RawData!B3318,AgeCat,2,TRUE)), "")</f>
        <v/>
      </c>
      <c r="C3316" t="str">
        <f>TRIM(RawData!C3318)</f>
        <v/>
      </c>
      <c r="D3316" s="4">
        <f>RawData!D3318</f>
        <v>0</v>
      </c>
      <c r="E3316">
        <f>RawData!E3318</f>
        <v>0</v>
      </c>
      <c r="F3316" t="str">
        <f>IFERROR(IF(RawData!F3318&lt;&gt;"", VLOOKUP(TRIM(RawData!F3318),ICD10Code,2,FALSE), ""), "Other")</f>
        <v/>
      </c>
      <c r="G3316" t="str">
        <f>IFERROR(IF(RawData!G3318&lt;&gt;"", VLOOKUP(TRIM(RawData!G3318),ICD10Code,2,FALSE), ""), "Other")</f>
        <v/>
      </c>
      <c r="H3316" t="str">
        <f>IFERROR(IF(RawData!H3318&lt;&gt;"", VLOOKUP(TRIM(RawData!H3318),PHCODE,2,FALSE), ""), "Other")</f>
        <v/>
      </c>
      <c r="I3316" t="str">
        <f>IFERROR(IF(RawData!I3318&lt;&gt;"", VLOOKUP(TRIM(RawData!I3318),PHCODE,2,FALSE), ""), "Other")</f>
        <v/>
      </c>
      <c r="J3316" t="str">
        <f>TRIM(RawData!L3318)</f>
        <v/>
      </c>
      <c r="K3316">
        <f>'Risk Calculation Tables'!AD2884</f>
        <v>0</v>
      </c>
      <c r="L3316" t="str">
        <f>TRIM(RawData!J3318)</f>
        <v/>
      </c>
      <c r="M3316" t="str">
        <f>TRIM(RawData!K3318)</f>
        <v/>
      </c>
    </row>
    <row r="3317" spans="1:13" x14ac:dyDescent="0.3">
      <c r="A3317">
        <f>RawData!A3319</f>
        <v>0</v>
      </c>
      <c r="B3317" t="str">
        <f>IF(RawData!B3319&lt;&gt;"", (VLOOKUP(RawData!B3319,AgeCat,2,TRUE)), "")</f>
        <v/>
      </c>
      <c r="C3317" t="str">
        <f>TRIM(RawData!C3319)</f>
        <v/>
      </c>
      <c r="D3317" s="4">
        <f>RawData!D3319</f>
        <v>0</v>
      </c>
      <c r="E3317">
        <f>RawData!E3319</f>
        <v>0</v>
      </c>
      <c r="F3317" t="str">
        <f>IFERROR(IF(RawData!F3319&lt;&gt;"", VLOOKUP(TRIM(RawData!F3319),ICD10Code,2,FALSE), ""), "Other")</f>
        <v/>
      </c>
      <c r="G3317" t="str">
        <f>IFERROR(IF(RawData!G3319&lt;&gt;"", VLOOKUP(TRIM(RawData!G3319),ICD10Code,2,FALSE), ""), "Other")</f>
        <v/>
      </c>
      <c r="H3317" t="str">
        <f>IFERROR(IF(RawData!H3319&lt;&gt;"", VLOOKUP(TRIM(RawData!H3319),PHCODE,2,FALSE), ""), "Other")</f>
        <v/>
      </c>
      <c r="I3317" t="str">
        <f>IFERROR(IF(RawData!I3319&lt;&gt;"", VLOOKUP(TRIM(RawData!I3319),PHCODE,2,FALSE), ""), "Other")</f>
        <v/>
      </c>
      <c r="J3317" t="str">
        <f>TRIM(RawData!L3319)</f>
        <v/>
      </c>
      <c r="K3317">
        <f>'Risk Calculation Tables'!AD2885</f>
        <v>0</v>
      </c>
      <c r="L3317" t="str">
        <f>TRIM(RawData!J3319)</f>
        <v/>
      </c>
      <c r="M3317" t="str">
        <f>TRIM(RawData!K3319)</f>
        <v/>
      </c>
    </row>
    <row r="3318" spans="1:13" x14ac:dyDescent="0.3">
      <c r="A3318">
        <f>RawData!A3320</f>
        <v>0</v>
      </c>
      <c r="B3318" t="str">
        <f>IF(RawData!B3320&lt;&gt;"", (VLOOKUP(RawData!B3320,AgeCat,2,TRUE)), "")</f>
        <v/>
      </c>
      <c r="C3318" t="str">
        <f>TRIM(RawData!C3320)</f>
        <v/>
      </c>
      <c r="D3318" s="4">
        <f>RawData!D3320</f>
        <v>0</v>
      </c>
      <c r="E3318">
        <f>RawData!E3320</f>
        <v>0</v>
      </c>
      <c r="F3318" t="str">
        <f>IFERROR(IF(RawData!F3320&lt;&gt;"", VLOOKUP(TRIM(RawData!F3320),ICD10Code,2,FALSE), ""), "Other")</f>
        <v/>
      </c>
      <c r="G3318" t="str">
        <f>IFERROR(IF(RawData!G3320&lt;&gt;"", VLOOKUP(TRIM(RawData!G3320),ICD10Code,2,FALSE), ""), "Other")</f>
        <v/>
      </c>
      <c r="H3318" t="str">
        <f>IFERROR(IF(RawData!H3320&lt;&gt;"", VLOOKUP(TRIM(RawData!H3320),PHCODE,2,FALSE), ""), "Other")</f>
        <v/>
      </c>
      <c r="I3318" t="str">
        <f>IFERROR(IF(RawData!I3320&lt;&gt;"", VLOOKUP(TRIM(RawData!I3320),PHCODE,2,FALSE), ""), "Other")</f>
        <v/>
      </c>
      <c r="J3318" t="str">
        <f>TRIM(RawData!L3320)</f>
        <v/>
      </c>
      <c r="K3318">
        <f>'Risk Calculation Tables'!AD2886</f>
        <v>0</v>
      </c>
      <c r="L3318" t="str">
        <f>TRIM(RawData!J3320)</f>
        <v/>
      </c>
      <c r="M3318" t="str">
        <f>TRIM(RawData!K3320)</f>
        <v/>
      </c>
    </row>
    <row r="3319" spans="1:13" x14ac:dyDescent="0.3">
      <c r="A3319">
        <f>RawData!A3321</f>
        <v>0</v>
      </c>
      <c r="B3319" t="str">
        <f>IF(RawData!B3321&lt;&gt;"", (VLOOKUP(RawData!B3321,AgeCat,2,TRUE)), "")</f>
        <v/>
      </c>
      <c r="C3319" t="str">
        <f>TRIM(RawData!C3321)</f>
        <v/>
      </c>
      <c r="D3319" s="4">
        <f>RawData!D3321</f>
        <v>0</v>
      </c>
      <c r="E3319">
        <f>RawData!E3321</f>
        <v>0</v>
      </c>
      <c r="F3319" t="str">
        <f>IFERROR(IF(RawData!F3321&lt;&gt;"", VLOOKUP(TRIM(RawData!F3321),ICD10Code,2,FALSE), ""), "Other")</f>
        <v/>
      </c>
      <c r="G3319" t="str">
        <f>IFERROR(IF(RawData!G3321&lt;&gt;"", VLOOKUP(TRIM(RawData!G3321),ICD10Code,2,FALSE), ""), "Other")</f>
        <v/>
      </c>
      <c r="H3319" t="str">
        <f>IFERROR(IF(RawData!H3321&lt;&gt;"", VLOOKUP(TRIM(RawData!H3321),PHCODE,2,FALSE), ""), "Other")</f>
        <v/>
      </c>
      <c r="I3319" t="str">
        <f>IFERROR(IF(RawData!I3321&lt;&gt;"", VLOOKUP(TRIM(RawData!I3321),PHCODE,2,FALSE), ""), "Other")</f>
        <v/>
      </c>
      <c r="J3319" t="str">
        <f>TRIM(RawData!L3321)</f>
        <v/>
      </c>
      <c r="K3319">
        <f>'Risk Calculation Tables'!AD2887</f>
        <v>0</v>
      </c>
      <c r="L3319" t="str">
        <f>TRIM(RawData!J3321)</f>
        <v/>
      </c>
      <c r="M3319" t="str">
        <f>TRIM(RawData!K3321)</f>
        <v/>
      </c>
    </row>
    <row r="3320" spans="1:13" x14ac:dyDescent="0.3">
      <c r="A3320">
        <f>RawData!A3322</f>
        <v>0</v>
      </c>
      <c r="B3320" t="str">
        <f>IF(RawData!B3322&lt;&gt;"", (VLOOKUP(RawData!B3322,AgeCat,2,TRUE)), "")</f>
        <v/>
      </c>
      <c r="C3320" t="str">
        <f>TRIM(RawData!C3322)</f>
        <v/>
      </c>
      <c r="D3320" s="4">
        <f>RawData!D3322</f>
        <v>0</v>
      </c>
      <c r="E3320">
        <f>RawData!E3322</f>
        <v>0</v>
      </c>
      <c r="F3320" t="str">
        <f>IFERROR(IF(RawData!F3322&lt;&gt;"", VLOOKUP(TRIM(RawData!F3322),ICD10Code,2,FALSE), ""), "Other")</f>
        <v/>
      </c>
      <c r="G3320" t="str">
        <f>IFERROR(IF(RawData!G3322&lt;&gt;"", VLOOKUP(TRIM(RawData!G3322),ICD10Code,2,FALSE), ""), "Other")</f>
        <v/>
      </c>
      <c r="H3320" t="str">
        <f>IFERROR(IF(RawData!H3322&lt;&gt;"", VLOOKUP(TRIM(RawData!H3322),PHCODE,2,FALSE), ""), "Other")</f>
        <v/>
      </c>
      <c r="I3320" t="str">
        <f>IFERROR(IF(RawData!I3322&lt;&gt;"", VLOOKUP(TRIM(RawData!I3322),PHCODE,2,FALSE), ""), "Other")</f>
        <v/>
      </c>
      <c r="J3320" t="str">
        <f>TRIM(RawData!L3322)</f>
        <v/>
      </c>
      <c r="K3320">
        <f>'Risk Calculation Tables'!AD2888</f>
        <v>0</v>
      </c>
      <c r="L3320" t="str">
        <f>TRIM(RawData!J3322)</f>
        <v/>
      </c>
      <c r="M3320" t="str">
        <f>TRIM(RawData!K3322)</f>
        <v/>
      </c>
    </row>
    <row r="3321" spans="1:13" x14ac:dyDescent="0.3">
      <c r="A3321">
        <f>RawData!A3323</f>
        <v>0</v>
      </c>
      <c r="B3321" t="str">
        <f>IF(RawData!B3323&lt;&gt;"", (VLOOKUP(RawData!B3323,AgeCat,2,TRUE)), "")</f>
        <v/>
      </c>
      <c r="C3321" t="str">
        <f>TRIM(RawData!C3323)</f>
        <v/>
      </c>
      <c r="D3321" s="4">
        <f>RawData!D3323</f>
        <v>0</v>
      </c>
      <c r="E3321">
        <f>RawData!E3323</f>
        <v>0</v>
      </c>
      <c r="F3321" t="str">
        <f>IFERROR(IF(RawData!F3323&lt;&gt;"", VLOOKUP(TRIM(RawData!F3323),ICD10Code,2,FALSE), ""), "Other")</f>
        <v/>
      </c>
      <c r="G3321" t="str">
        <f>IFERROR(IF(RawData!G3323&lt;&gt;"", VLOOKUP(TRIM(RawData!G3323),ICD10Code,2,FALSE), ""), "Other")</f>
        <v/>
      </c>
      <c r="H3321" t="str">
        <f>IFERROR(IF(RawData!H3323&lt;&gt;"", VLOOKUP(TRIM(RawData!H3323),PHCODE,2,FALSE), ""), "Other")</f>
        <v/>
      </c>
      <c r="I3321" t="str">
        <f>IFERROR(IF(RawData!I3323&lt;&gt;"", VLOOKUP(TRIM(RawData!I3323),PHCODE,2,FALSE), ""), "Other")</f>
        <v/>
      </c>
      <c r="J3321" t="str">
        <f>TRIM(RawData!L3323)</f>
        <v/>
      </c>
      <c r="K3321">
        <f>'Risk Calculation Tables'!AD2889</f>
        <v>0</v>
      </c>
      <c r="L3321" t="str">
        <f>TRIM(RawData!J3323)</f>
        <v/>
      </c>
      <c r="M3321" t="str">
        <f>TRIM(RawData!K3323)</f>
        <v/>
      </c>
    </row>
    <row r="3322" spans="1:13" x14ac:dyDescent="0.3">
      <c r="A3322">
        <f>RawData!A3324</f>
        <v>0</v>
      </c>
      <c r="B3322" t="str">
        <f>IF(RawData!B3324&lt;&gt;"", (VLOOKUP(RawData!B3324,AgeCat,2,TRUE)), "")</f>
        <v/>
      </c>
      <c r="C3322" t="str">
        <f>TRIM(RawData!C3324)</f>
        <v/>
      </c>
      <c r="D3322" s="4">
        <f>RawData!D3324</f>
        <v>0</v>
      </c>
      <c r="E3322">
        <f>RawData!E3324</f>
        <v>0</v>
      </c>
      <c r="F3322" t="str">
        <f>IFERROR(IF(RawData!F3324&lt;&gt;"", VLOOKUP(TRIM(RawData!F3324),ICD10Code,2,FALSE), ""), "Other")</f>
        <v/>
      </c>
      <c r="G3322" t="str">
        <f>IFERROR(IF(RawData!G3324&lt;&gt;"", VLOOKUP(TRIM(RawData!G3324),ICD10Code,2,FALSE), ""), "Other")</f>
        <v/>
      </c>
      <c r="H3322" t="str">
        <f>IFERROR(IF(RawData!H3324&lt;&gt;"", VLOOKUP(TRIM(RawData!H3324),PHCODE,2,FALSE), ""), "Other")</f>
        <v/>
      </c>
      <c r="I3322" t="str">
        <f>IFERROR(IF(RawData!I3324&lt;&gt;"", VLOOKUP(TRIM(RawData!I3324),PHCODE,2,FALSE), ""), "Other")</f>
        <v/>
      </c>
      <c r="J3322" t="str">
        <f>TRIM(RawData!L3324)</f>
        <v/>
      </c>
      <c r="K3322">
        <f>'Risk Calculation Tables'!AD2890</f>
        <v>0</v>
      </c>
      <c r="L3322" t="str">
        <f>TRIM(RawData!J3324)</f>
        <v/>
      </c>
      <c r="M3322" t="str">
        <f>TRIM(RawData!K3324)</f>
        <v/>
      </c>
    </row>
    <row r="3323" spans="1:13" x14ac:dyDescent="0.3">
      <c r="A3323">
        <f>RawData!A3325</f>
        <v>0</v>
      </c>
      <c r="B3323" t="str">
        <f>IF(RawData!B3325&lt;&gt;"", (VLOOKUP(RawData!B3325,AgeCat,2,TRUE)), "")</f>
        <v/>
      </c>
      <c r="C3323" t="str">
        <f>TRIM(RawData!C3325)</f>
        <v/>
      </c>
      <c r="D3323" s="4">
        <f>RawData!D3325</f>
        <v>0</v>
      </c>
      <c r="E3323">
        <f>RawData!E3325</f>
        <v>0</v>
      </c>
      <c r="F3323" t="str">
        <f>IFERROR(IF(RawData!F3325&lt;&gt;"", VLOOKUP(TRIM(RawData!F3325),ICD10Code,2,FALSE), ""), "Other")</f>
        <v/>
      </c>
      <c r="G3323" t="str">
        <f>IFERROR(IF(RawData!G3325&lt;&gt;"", VLOOKUP(TRIM(RawData!G3325),ICD10Code,2,FALSE), ""), "Other")</f>
        <v/>
      </c>
      <c r="H3323" t="str">
        <f>IFERROR(IF(RawData!H3325&lt;&gt;"", VLOOKUP(TRIM(RawData!H3325),PHCODE,2,FALSE), ""), "Other")</f>
        <v/>
      </c>
      <c r="I3323" t="str">
        <f>IFERROR(IF(RawData!I3325&lt;&gt;"", VLOOKUP(TRIM(RawData!I3325),PHCODE,2,FALSE), ""), "Other")</f>
        <v/>
      </c>
      <c r="J3323" t="str">
        <f>TRIM(RawData!L3325)</f>
        <v/>
      </c>
      <c r="K3323">
        <f>'Risk Calculation Tables'!AD2891</f>
        <v>0</v>
      </c>
      <c r="L3323" t="str">
        <f>TRIM(RawData!J3325)</f>
        <v/>
      </c>
      <c r="M3323" t="str">
        <f>TRIM(RawData!K3325)</f>
        <v/>
      </c>
    </row>
    <row r="3324" spans="1:13" x14ac:dyDescent="0.3">
      <c r="A3324">
        <f>RawData!A3326</f>
        <v>0</v>
      </c>
      <c r="B3324" t="str">
        <f>IF(RawData!B3326&lt;&gt;"", (VLOOKUP(RawData!B3326,AgeCat,2,TRUE)), "")</f>
        <v/>
      </c>
      <c r="C3324" t="str">
        <f>TRIM(RawData!C3326)</f>
        <v/>
      </c>
      <c r="D3324" s="4">
        <f>RawData!D3326</f>
        <v>0</v>
      </c>
      <c r="E3324">
        <f>RawData!E3326</f>
        <v>0</v>
      </c>
      <c r="F3324" t="str">
        <f>IFERROR(IF(RawData!F3326&lt;&gt;"", VLOOKUP(TRIM(RawData!F3326),ICD10Code,2,FALSE), ""), "Other")</f>
        <v/>
      </c>
      <c r="G3324" t="str">
        <f>IFERROR(IF(RawData!G3326&lt;&gt;"", VLOOKUP(TRIM(RawData!G3326),ICD10Code,2,FALSE), ""), "Other")</f>
        <v/>
      </c>
      <c r="H3324" t="str">
        <f>IFERROR(IF(RawData!H3326&lt;&gt;"", VLOOKUP(TRIM(RawData!H3326),PHCODE,2,FALSE), ""), "Other")</f>
        <v/>
      </c>
      <c r="I3324" t="str">
        <f>IFERROR(IF(RawData!I3326&lt;&gt;"", VLOOKUP(TRIM(RawData!I3326),PHCODE,2,FALSE), ""), "Other")</f>
        <v/>
      </c>
      <c r="J3324" t="str">
        <f>TRIM(RawData!L3326)</f>
        <v/>
      </c>
      <c r="K3324">
        <f>'Risk Calculation Tables'!AD2892</f>
        <v>0</v>
      </c>
      <c r="L3324" t="str">
        <f>TRIM(RawData!J3326)</f>
        <v/>
      </c>
      <c r="M3324" t="str">
        <f>TRIM(RawData!K3326)</f>
        <v/>
      </c>
    </row>
    <row r="3325" spans="1:13" x14ac:dyDescent="0.3">
      <c r="A3325">
        <f>RawData!A3327</f>
        <v>0</v>
      </c>
      <c r="B3325" t="str">
        <f>IF(RawData!B3327&lt;&gt;"", (VLOOKUP(RawData!B3327,AgeCat,2,TRUE)), "")</f>
        <v/>
      </c>
      <c r="C3325" t="str">
        <f>TRIM(RawData!C3327)</f>
        <v/>
      </c>
      <c r="D3325" s="4">
        <f>RawData!D3327</f>
        <v>0</v>
      </c>
      <c r="E3325">
        <f>RawData!E3327</f>
        <v>0</v>
      </c>
      <c r="F3325" t="str">
        <f>IFERROR(IF(RawData!F3327&lt;&gt;"", VLOOKUP(TRIM(RawData!F3327),ICD10Code,2,FALSE), ""), "Other")</f>
        <v/>
      </c>
      <c r="G3325" t="str">
        <f>IFERROR(IF(RawData!G3327&lt;&gt;"", VLOOKUP(TRIM(RawData!G3327),ICD10Code,2,FALSE), ""), "Other")</f>
        <v/>
      </c>
      <c r="H3325" t="str">
        <f>IFERROR(IF(RawData!H3327&lt;&gt;"", VLOOKUP(TRIM(RawData!H3327),PHCODE,2,FALSE), ""), "Other")</f>
        <v/>
      </c>
      <c r="I3325" t="str">
        <f>IFERROR(IF(RawData!I3327&lt;&gt;"", VLOOKUP(TRIM(RawData!I3327),PHCODE,2,FALSE), ""), "Other")</f>
        <v/>
      </c>
      <c r="J3325" t="str">
        <f>TRIM(RawData!L3327)</f>
        <v/>
      </c>
      <c r="K3325">
        <f>'Risk Calculation Tables'!AD2893</f>
        <v>0</v>
      </c>
      <c r="L3325" t="str">
        <f>TRIM(RawData!J3327)</f>
        <v/>
      </c>
      <c r="M3325" t="str">
        <f>TRIM(RawData!K3327)</f>
        <v/>
      </c>
    </row>
    <row r="3326" spans="1:13" x14ac:dyDescent="0.3">
      <c r="A3326">
        <f>RawData!A3328</f>
        <v>0</v>
      </c>
      <c r="B3326" t="str">
        <f>IF(RawData!B3328&lt;&gt;"", (VLOOKUP(RawData!B3328,AgeCat,2,TRUE)), "")</f>
        <v/>
      </c>
      <c r="C3326" t="str">
        <f>TRIM(RawData!C3328)</f>
        <v/>
      </c>
      <c r="D3326" s="4">
        <f>RawData!D3328</f>
        <v>0</v>
      </c>
      <c r="E3326">
        <f>RawData!E3328</f>
        <v>0</v>
      </c>
      <c r="F3326" t="str">
        <f>IFERROR(IF(RawData!F3328&lt;&gt;"", VLOOKUP(TRIM(RawData!F3328),ICD10Code,2,FALSE), ""), "Other")</f>
        <v/>
      </c>
      <c r="G3326" t="str">
        <f>IFERROR(IF(RawData!G3328&lt;&gt;"", VLOOKUP(TRIM(RawData!G3328),ICD10Code,2,FALSE), ""), "Other")</f>
        <v/>
      </c>
      <c r="H3326" t="str">
        <f>IFERROR(IF(RawData!H3328&lt;&gt;"", VLOOKUP(TRIM(RawData!H3328),PHCODE,2,FALSE), ""), "Other")</f>
        <v/>
      </c>
      <c r="I3326" t="str">
        <f>IFERROR(IF(RawData!I3328&lt;&gt;"", VLOOKUP(TRIM(RawData!I3328),PHCODE,2,FALSE), ""), "Other")</f>
        <v/>
      </c>
      <c r="J3326" t="str">
        <f>TRIM(RawData!L3328)</f>
        <v/>
      </c>
      <c r="K3326">
        <f>'Risk Calculation Tables'!AD2894</f>
        <v>0</v>
      </c>
      <c r="L3326" t="str">
        <f>TRIM(RawData!J3328)</f>
        <v/>
      </c>
      <c r="M3326" t="str">
        <f>TRIM(RawData!K3328)</f>
        <v/>
      </c>
    </row>
    <row r="3327" spans="1:13" x14ac:dyDescent="0.3">
      <c r="A3327">
        <f>RawData!A3329</f>
        <v>0</v>
      </c>
      <c r="B3327" t="str">
        <f>IF(RawData!B3329&lt;&gt;"", (VLOOKUP(RawData!B3329,AgeCat,2,TRUE)), "")</f>
        <v/>
      </c>
      <c r="C3327" t="str">
        <f>TRIM(RawData!C3329)</f>
        <v/>
      </c>
      <c r="D3327" s="4">
        <f>RawData!D3329</f>
        <v>0</v>
      </c>
      <c r="E3327">
        <f>RawData!E3329</f>
        <v>0</v>
      </c>
      <c r="F3327" t="str">
        <f>IFERROR(IF(RawData!F3329&lt;&gt;"", VLOOKUP(TRIM(RawData!F3329),ICD10Code,2,FALSE), ""), "Other")</f>
        <v/>
      </c>
      <c r="G3327" t="str">
        <f>IFERROR(IF(RawData!G3329&lt;&gt;"", VLOOKUP(TRIM(RawData!G3329),ICD10Code,2,FALSE), ""), "Other")</f>
        <v/>
      </c>
      <c r="H3327" t="str">
        <f>IFERROR(IF(RawData!H3329&lt;&gt;"", VLOOKUP(TRIM(RawData!H3329),PHCODE,2,FALSE), ""), "Other")</f>
        <v/>
      </c>
      <c r="I3327" t="str">
        <f>IFERROR(IF(RawData!I3329&lt;&gt;"", VLOOKUP(TRIM(RawData!I3329),PHCODE,2,FALSE), ""), "Other")</f>
        <v/>
      </c>
      <c r="J3327" t="str">
        <f>TRIM(RawData!L3329)</f>
        <v/>
      </c>
      <c r="K3327">
        <f>'Risk Calculation Tables'!AD2895</f>
        <v>0</v>
      </c>
      <c r="L3327" t="str">
        <f>TRIM(RawData!J3329)</f>
        <v/>
      </c>
      <c r="M3327" t="str">
        <f>TRIM(RawData!K3329)</f>
        <v/>
      </c>
    </row>
    <row r="3328" spans="1:13" x14ac:dyDescent="0.3">
      <c r="A3328">
        <f>RawData!A3330</f>
        <v>0</v>
      </c>
      <c r="B3328" t="str">
        <f>IF(RawData!B3330&lt;&gt;"", (VLOOKUP(RawData!B3330,AgeCat,2,TRUE)), "")</f>
        <v/>
      </c>
      <c r="C3328" t="str">
        <f>TRIM(RawData!C3330)</f>
        <v/>
      </c>
      <c r="D3328" s="4">
        <f>RawData!D3330</f>
        <v>0</v>
      </c>
      <c r="E3328">
        <f>RawData!E3330</f>
        <v>0</v>
      </c>
      <c r="F3328" t="str">
        <f>IFERROR(IF(RawData!F3330&lt;&gt;"", VLOOKUP(TRIM(RawData!F3330),ICD10Code,2,FALSE), ""), "Other")</f>
        <v/>
      </c>
      <c r="G3328" t="str">
        <f>IFERROR(IF(RawData!G3330&lt;&gt;"", VLOOKUP(TRIM(RawData!G3330),ICD10Code,2,FALSE), ""), "Other")</f>
        <v/>
      </c>
      <c r="H3328" t="str">
        <f>IFERROR(IF(RawData!H3330&lt;&gt;"", VLOOKUP(TRIM(RawData!H3330),PHCODE,2,FALSE), ""), "Other")</f>
        <v/>
      </c>
      <c r="I3328" t="str">
        <f>IFERROR(IF(RawData!I3330&lt;&gt;"", VLOOKUP(TRIM(RawData!I3330),PHCODE,2,FALSE), ""), "Other")</f>
        <v/>
      </c>
      <c r="J3328" t="str">
        <f>TRIM(RawData!L3330)</f>
        <v/>
      </c>
      <c r="K3328">
        <f>'Risk Calculation Tables'!AD2896</f>
        <v>0</v>
      </c>
      <c r="L3328" t="str">
        <f>TRIM(RawData!J3330)</f>
        <v/>
      </c>
      <c r="M3328" t="str">
        <f>TRIM(RawData!K3330)</f>
        <v/>
      </c>
    </row>
    <row r="3329" spans="1:13" x14ac:dyDescent="0.3">
      <c r="A3329">
        <f>RawData!A3331</f>
        <v>0</v>
      </c>
      <c r="B3329" t="str">
        <f>IF(RawData!B3331&lt;&gt;"", (VLOOKUP(RawData!B3331,AgeCat,2,TRUE)), "")</f>
        <v/>
      </c>
      <c r="C3329" t="str">
        <f>TRIM(RawData!C3331)</f>
        <v/>
      </c>
      <c r="D3329" s="4">
        <f>RawData!D3331</f>
        <v>0</v>
      </c>
      <c r="E3329">
        <f>RawData!E3331</f>
        <v>0</v>
      </c>
      <c r="F3329" t="str">
        <f>IFERROR(IF(RawData!F3331&lt;&gt;"", VLOOKUP(TRIM(RawData!F3331),ICD10Code,2,FALSE), ""), "Other")</f>
        <v/>
      </c>
      <c r="G3329" t="str">
        <f>IFERROR(IF(RawData!G3331&lt;&gt;"", VLOOKUP(TRIM(RawData!G3331),ICD10Code,2,FALSE), ""), "Other")</f>
        <v/>
      </c>
      <c r="H3329" t="str">
        <f>IFERROR(IF(RawData!H3331&lt;&gt;"", VLOOKUP(TRIM(RawData!H3331),PHCODE,2,FALSE), ""), "Other")</f>
        <v/>
      </c>
      <c r="I3329" t="str">
        <f>IFERROR(IF(RawData!I3331&lt;&gt;"", VLOOKUP(TRIM(RawData!I3331),PHCODE,2,FALSE), ""), "Other")</f>
        <v/>
      </c>
      <c r="J3329" t="str">
        <f>TRIM(RawData!L3331)</f>
        <v/>
      </c>
      <c r="K3329">
        <f>'Risk Calculation Tables'!AD2897</f>
        <v>0</v>
      </c>
      <c r="L3329" t="str">
        <f>TRIM(RawData!J3331)</f>
        <v/>
      </c>
      <c r="M3329" t="str">
        <f>TRIM(RawData!K3331)</f>
        <v/>
      </c>
    </row>
    <row r="3330" spans="1:13" x14ac:dyDescent="0.3">
      <c r="A3330">
        <f>RawData!A3332</f>
        <v>0</v>
      </c>
      <c r="B3330" t="str">
        <f>IF(RawData!B3332&lt;&gt;"", (VLOOKUP(RawData!B3332,AgeCat,2,TRUE)), "")</f>
        <v/>
      </c>
      <c r="C3330" t="str">
        <f>TRIM(RawData!C3332)</f>
        <v/>
      </c>
      <c r="D3330" s="4">
        <f>RawData!D3332</f>
        <v>0</v>
      </c>
      <c r="E3330">
        <f>RawData!E3332</f>
        <v>0</v>
      </c>
      <c r="F3330" t="str">
        <f>IFERROR(IF(RawData!F3332&lt;&gt;"", VLOOKUP(TRIM(RawData!F3332),ICD10Code,2,FALSE), ""), "Other")</f>
        <v/>
      </c>
      <c r="G3330" t="str">
        <f>IFERROR(IF(RawData!G3332&lt;&gt;"", VLOOKUP(TRIM(RawData!G3332),ICD10Code,2,FALSE), ""), "Other")</f>
        <v/>
      </c>
      <c r="H3330" t="str">
        <f>IFERROR(IF(RawData!H3332&lt;&gt;"", VLOOKUP(TRIM(RawData!H3332),PHCODE,2,FALSE), ""), "Other")</f>
        <v/>
      </c>
      <c r="I3330" t="str">
        <f>IFERROR(IF(RawData!I3332&lt;&gt;"", VLOOKUP(TRIM(RawData!I3332),PHCODE,2,FALSE), ""), "Other")</f>
        <v/>
      </c>
      <c r="J3330" t="str">
        <f>TRIM(RawData!L3332)</f>
        <v/>
      </c>
      <c r="K3330">
        <f>'Risk Calculation Tables'!AD2898</f>
        <v>0</v>
      </c>
      <c r="L3330" t="str">
        <f>TRIM(RawData!J3332)</f>
        <v/>
      </c>
      <c r="M3330" t="str">
        <f>TRIM(RawData!K3332)</f>
        <v/>
      </c>
    </row>
    <row r="3331" spans="1:13" x14ac:dyDescent="0.3">
      <c r="A3331">
        <f>RawData!A3333</f>
        <v>0</v>
      </c>
      <c r="B3331" t="str">
        <f>IF(RawData!B3333&lt;&gt;"", (VLOOKUP(RawData!B3333,AgeCat,2,TRUE)), "")</f>
        <v/>
      </c>
      <c r="C3331" t="str">
        <f>TRIM(RawData!C3333)</f>
        <v/>
      </c>
      <c r="D3331" s="4">
        <f>RawData!D3333</f>
        <v>0</v>
      </c>
      <c r="E3331">
        <f>RawData!E3333</f>
        <v>0</v>
      </c>
      <c r="F3331" t="str">
        <f>IFERROR(IF(RawData!F3333&lt;&gt;"", VLOOKUP(TRIM(RawData!F3333),ICD10Code,2,FALSE), ""), "Other")</f>
        <v/>
      </c>
      <c r="G3331" t="str">
        <f>IFERROR(IF(RawData!G3333&lt;&gt;"", VLOOKUP(TRIM(RawData!G3333),ICD10Code,2,FALSE), ""), "Other")</f>
        <v/>
      </c>
      <c r="H3331" t="str">
        <f>IFERROR(IF(RawData!H3333&lt;&gt;"", VLOOKUP(TRIM(RawData!H3333),PHCODE,2,FALSE), ""), "Other")</f>
        <v/>
      </c>
      <c r="I3331" t="str">
        <f>IFERROR(IF(RawData!I3333&lt;&gt;"", VLOOKUP(TRIM(RawData!I3333),PHCODE,2,FALSE), ""), "Other")</f>
        <v/>
      </c>
      <c r="J3331" t="str">
        <f>TRIM(RawData!L3333)</f>
        <v/>
      </c>
      <c r="K3331">
        <f>'Risk Calculation Tables'!AD2899</f>
        <v>0</v>
      </c>
      <c r="L3331" t="str">
        <f>TRIM(RawData!J3333)</f>
        <v/>
      </c>
      <c r="M3331" t="str">
        <f>TRIM(RawData!K3333)</f>
        <v/>
      </c>
    </row>
    <row r="3332" spans="1:13" x14ac:dyDescent="0.3">
      <c r="A3332">
        <f>RawData!A3334</f>
        <v>0</v>
      </c>
      <c r="B3332" t="str">
        <f>IF(RawData!B3334&lt;&gt;"", (VLOOKUP(RawData!B3334,AgeCat,2,TRUE)), "")</f>
        <v/>
      </c>
      <c r="C3332" t="str">
        <f>TRIM(RawData!C3334)</f>
        <v/>
      </c>
      <c r="D3332" s="4">
        <f>RawData!D3334</f>
        <v>0</v>
      </c>
      <c r="E3332">
        <f>RawData!E3334</f>
        <v>0</v>
      </c>
      <c r="F3332" t="str">
        <f>IFERROR(IF(RawData!F3334&lt;&gt;"", VLOOKUP(TRIM(RawData!F3334),ICD10Code,2,FALSE), ""), "Other")</f>
        <v/>
      </c>
      <c r="G3332" t="str">
        <f>IFERROR(IF(RawData!G3334&lt;&gt;"", VLOOKUP(TRIM(RawData!G3334),ICD10Code,2,FALSE), ""), "Other")</f>
        <v/>
      </c>
      <c r="H3332" t="str">
        <f>IFERROR(IF(RawData!H3334&lt;&gt;"", VLOOKUP(TRIM(RawData!H3334),PHCODE,2,FALSE), ""), "Other")</f>
        <v/>
      </c>
      <c r="I3332" t="str">
        <f>IFERROR(IF(RawData!I3334&lt;&gt;"", VLOOKUP(TRIM(RawData!I3334),PHCODE,2,FALSE), ""), "Other")</f>
        <v/>
      </c>
      <c r="J3332" t="str">
        <f>TRIM(RawData!L3334)</f>
        <v/>
      </c>
      <c r="K3332">
        <f>'Risk Calculation Tables'!AD2900</f>
        <v>0</v>
      </c>
      <c r="L3332" t="str">
        <f>TRIM(RawData!J3334)</f>
        <v/>
      </c>
      <c r="M3332" t="str">
        <f>TRIM(RawData!K3334)</f>
        <v/>
      </c>
    </row>
    <row r="3333" spans="1:13" x14ac:dyDescent="0.3">
      <c r="A3333">
        <f>RawData!A3335</f>
        <v>0</v>
      </c>
      <c r="B3333" t="str">
        <f>IF(RawData!B3335&lt;&gt;"", (VLOOKUP(RawData!B3335,AgeCat,2,TRUE)), "")</f>
        <v/>
      </c>
      <c r="C3333" t="str">
        <f>TRIM(RawData!C3335)</f>
        <v/>
      </c>
      <c r="D3333" s="4">
        <f>RawData!D3335</f>
        <v>0</v>
      </c>
      <c r="E3333">
        <f>RawData!E3335</f>
        <v>0</v>
      </c>
      <c r="F3333" t="str">
        <f>IFERROR(IF(RawData!F3335&lt;&gt;"", VLOOKUP(TRIM(RawData!F3335),ICD10Code,2,FALSE), ""), "Other")</f>
        <v/>
      </c>
      <c r="G3333" t="str">
        <f>IFERROR(IF(RawData!G3335&lt;&gt;"", VLOOKUP(TRIM(RawData!G3335),ICD10Code,2,FALSE), ""), "Other")</f>
        <v/>
      </c>
      <c r="H3333" t="str">
        <f>IFERROR(IF(RawData!H3335&lt;&gt;"", VLOOKUP(TRIM(RawData!H3335),PHCODE,2,FALSE), ""), "Other")</f>
        <v/>
      </c>
      <c r="I3333" t="str">
        <f>IFERROR(IF(RawData!I3335&lt;&gt;"", VLOOKUP(TRIM(RawData!I3335),PHCODE,2,FALSE), ""), "Other")</f>
        <v/>
      </c>
      <c r="J3333" t="str">
        <f>TRIM(RawData!L3335)</f>
        <v/>
      </c>
      <c r="K3333">
        <f>'Risk Calculation Tables'!AD2901</f>
        <v>0</v>
      </c>
      <c r="L3333" t="str">
        <f>TRIM(RawData!J3335)</f>
        <v/>
      </c>
      <c r="M3333" t="str">
        <f>TRIM(RawData!K3335)</f>
        <v/>
      </c>
    </row>
    <row r="3334" spans="1:13" x14ac:dyDescent="0.3">
      <c r="A3334">
        <f>RawData!A3336</f>
        <v>0</v>
      </c>
      <c r="B3334" t="str">
        <f>IF(RawData!B3336&lt;&gt;"", (VLOOKUP(RawData!B3336,AgeCat,2,TRUE)), "")</f>
        <v/>
      </c>
      <c r="C3334" t="str">
        <f>TRIM(RawData!C3336)</f>
        <v/>
      </c>
      <c r="D3334" s="4">
        <f>RawData!D3336</f>
        <v>0</v>
      </c>
      <c r="E3334">
        <f>RawData!E3336</f>
        <v>0</v>
      </c>
      <c r="F3334" t="str">
        <f>IFERROR(IF(RawData!F3336&lt;&gt;"", VLOOKUP(TRIM(RawData!F3336),ICD10Code,2,FALSE), ""), "Other")</f>
        <v/>
      </c>
      <c r="G3334" t="str">
        <f>IFERROR(IF(RawData!G3336&lt;&gt;"", VLOOKUP(TRIM(RawData!G3336),ICD10Code,2,FALSE), ""), "Other")</f>
        <v/>
      </c>
      <c r="H3334" t="str">
        <f>IFERROR(IF(RawData!H3336&lt;&gt;"", VLOOKUP(TRIM(RawData!H3336),PHCODE,2,FALSE), ""), "Other")</f>
        <v/>
      </c>
      <c r="I3334" t="str">
        <f>IFERROR(IF(RawData!I3336&lt;&gt;"", VLOOKUP(TRIM(RawData!I3336),PHCODE,2,FALSE), ""), "Other")</f>
        <v/>
      </c>
      <c r="J3334" t="str">
        <f>TRIM(RawData!L3336)</f>
        <v/>
      </c>
      <c r="K3334">
        <f>'Risk Calculation Tables'!AD2902</f>
        <v>0</v>
      </c>
      <c r="L3334" t="str">
        <f>TRIM(RawData!J3336)</f>
        <v/>
      </c>
      <c r="M3334" t="str">
        <f>TRIM(RawData!K3336)</f>
        <v/>
      </c>
    </row>
    <row r="3335" spans="1:13" x14ac:dyDescent="0.3">
      <c r="A3335">
        <f>RawData!A3337</f>
        <v>0</v>
      </c>
      <c r="B3335" t="str">
        <f>IF(RawData!B3337&lt;&gt;"", (VLOOKUP(RawData!B3337,AgeCat,2,TRUE)), "")</f>
        <v/>
      </c>
      <c r="C3335" t="str">
        <f>TRIM(RawData!C3337)</f>
        <v/>
      </c>
      <c r="D3335" s="4">
        <f>RawData!D3337</f>
        <v>0</v>
      </c>
      <c r="E3335">
        <f>RawData!E3337</f>
        <v>0</v>
      </c>
      <c r="F3335" t="str">
        <f>IFERROR(IF(RawData!F3337&lt;&gt;"", VLOOKUP(TRIM(RawData!F3337),ICD10Code,2,FALSE), ""), "Other")</f>
        <v/>
      </c>
      <c r="G3335" t="str">
        <f>IFERROR(IF(RawData!G3337&lt;&gt;"", VLOOKUP(TRIM(RawData!G3337),ICD10Code,2,FALSE), ""), "Other")</f>
        <v/>
      </c>
      <c r="H3335" t="str">
        <f>IFERROR(IF(RawData!H3337&lt;&gt;"", VLOOKUP(TRIM(RawData!H3337),PHCODE,2,FALSE), ""), "Other")</f>
        <v/>
      </c>
      <c r="I3335" t="str">
        <f>IFERROR(IF(RawData!I3337&lt;&gt;"", VLOOKUP(TRIM(RawData!I3337),PHCODE,2,FALSE), ""), "Other")</f>
        <v/>
      </c>
      <c r="J3335" t="str">
        <f>TRIM(RawData!L3337)</f>
        <v/>
      </c>
      <c r="K3335">
        <f>'Risk Calculation Tables'!AD2903</f>
        <v>0</v>
      </c>
      <c r="L3335" t="str">
        <f>TRIM(RawData!J3337)</f>
        <v/>
      </c>
      <c r="M3335" t="str">
        <f>TRIM(RawData!K3337)</f>
        <v/>
      </c>
    </row>
    <row r="3336" spans="1:13" x14ac:dyDescent="0.3">
      <c r="A3336">
        <f>RawData!A3338</f>
        <v>0</v>
      </c>
      <c r="B3336" t="str">
        <f>IF(RawData!B3338&lt;&gt;"", (VLOOKUP(RawData!B3338,AgeCat,2,TRUE)), "")</f>
        <v/>
      </c>
      <c r="C3336" t="str">
        <f>TRIM(RawData!C3338)</f>
        <v/>
      </c>
      <c r="D3336" s="4">
        <f>RawData!D3338</f>
        <v>0</v>
      </c>
      <c r="E3336">
        <f>RawData!E3338</f>
        <v>0</v>
      </c>
      <c r="F3336" t="str">
        <f>IFERROR(IF(RawData!F3338&lt;&gt;"", VLOOKUP(TRIM(RawData!F3338),ICD10Code,2,FALSE), ""), "Other")</f>
        <v/>
      </c>
      <c r="G3336" t="str">
        <f>IFERROR(IF(RawData!G3338&lt;&gt;"", VLOOKUP(TRIM(RawData!G3338),ICD10Code,2,FALSE), ""), "Other")</f>
        <v/>
      </c>
      <c r="H3336" t="str">
        <f>IFERROR(IF(RawData!H3338&lt;&gt;"", VLOOKUP(TRIM(RawData!H3338),PHCODE,2,FALSE), ""), "Other")</f>
        <v/>
      </c>
      <c r="I3336" t="str">
        <f>IFERROR(IF(RawData!I3338&lt;&gt;"", VLOOKUP(TRIM(RawData!I3338),PHCODE,2,FALSE), ""), "Other")</f>
        <v/>
      </c>
      <c r="J3336" t="str">
        <f>TRIM(RawData!L3338)</f>
        <v/>
      </c>
      <c r="K3336">
        <f>'Risk Calculation Tables'!AD2904</f>
        <v>0</v>
      </c>
      <c r="L3336" t="str">
        <f>TRIM(RawData!J3338)</f>
        <v/>
      </c>
      <c r="M3336" t="str">
        <f>TRIM(RawData!K3338)</f>
        <v/>
      </c>
    </row>
    <row r="3337" spans="1:13" x14ac:dyDescent="0.3">
      <c r="A3337">
        <f>RawData!A3339</f>
        <v>0</v>
      </c>
      <c r="B3337" t="str">
        <f>IF(RawData!B3339&lt;&gt;"", (VLOOKUP(RawData!B3339,AgeCat,2,TRUE)), "")</f>
        <v/>
      </c>
      <c r="C3337" t="str">
        <f>TRIM(RawData!C3339)</f>
        <v/>
      </c>
      <c r="D3337" s="4">
        <f>RawData!D3339</f>
        <v>0</v>
      </c>
      <c r="E3337">
        <f>RawData!E3339</f>
        <v>0</v>
      </c>
      <c r="F3337" t="str">
        <f>IFERROR(IF(RawData!F3339&lt;&gt;"", VLOOKUP(TRIM(RawData!F3339),ICD10Code,2,FALSE), ""), "Other")</f>
        <v/>
      </c>
      <c r="G3337" t="str">
        <f>IFERROR(IF(RawData!G3339&lt;&gt;"", VLOOKUP(TRIM(RawData!G3339),ICD10Code,2,FALSE), ""), "Other")</f>
        <v/>
      </c>
      <c r="H3337" t="str">
        <f>IFERROR(IF(RawData!H3339&lt;&gt;"", VLOOKUP(TRIM(RawData!H3339),PHCODE,2,FALSE), ""), "Other")</f>
        <v/>
      </c>
      <c r="I3337" t="str">
        <f>IFERROR(IF(RawData!I3339&lt;&gt;"", VLOOKUP(TRIM(RawData!I3339),PHCODE,2,FALSE), ""), "Other")</f>
        <v/>
      </c>
      <c r="J3337" t="str">
        <f>TRIM(RawData!L3339)</f>
        <v/>
      </c>
      <c r="K3337">
        <f>'Risk Calculation Tables'!AD2905</f>
        <v>0</v>
      </c>
      <c r="L3337" t="str">
        <f>TRIM(RawData!J3339)</f>
        <v/>
      </c>
      <c r="M3337" t="str">
        <f>TRIM(RawData!K3339)</f>
        <v/>
      </c>
    </row>
    <row r="3338" spans="1:13" x14ac:dyDescent="0.3">
      <c r="A3338">
        <f>RawData!A3340</f>
        <v>0</v>
      </c>
      <c r="B3338" t="str">
        <f>IF(RawData!B3340&lt;&gt;"", (VLOOKUP(RawData!B3340,AgeCat,2,TRUE)), "")</f>
        <v/>
      </c>
      <c r="C3338" t="str">
        <f>TRIM(RawData!C3340)</f>
        <v/>
      </c>
      <c r="D3338" s="4">
        <f>RawData!D3340</f>
        <v>0</v>
      </c>
      <c r="E3338">
        <f>RawData!E3340</f>
        <v>0</v>
      </c>
      <c r="F3338" t="str">
        <f>IFERROR(IF(RawData!F3340&lt;&gt;"", VLOOKUP(TRIM(RawData!F3340),ICD10Code,2,FALSE), ""), "Other")</f>
        <v/>
      </c>
      <c r="G3338" t="str">
        <f>IFERROR(IF(RawData!G3340&lt;&gt;"", VLOOKUP(TRIM(RawData!G3340),ICD10Code,2,FALSE), ""), "Other")</f>
        <v/>
      </c>
      <c r="H3338" t="str">
        <f>IFERROR(IF(RawData!H3340&lt;&gt;"", VLOOKUP(TRIM(RawData!H3340),PHCODE,2,FALSE), ""), "Other")</f>
        <v/>
      </c>
      <c r="I3338" t="str">
        <f>IFERROR(IF(RawData!I3340&lt;&gt;"", VLOOKUP(TRIM(RawData!I3340),PHCODE,2,FALSE), ""), "Other")</f>
        <v/>
      </c>
      <c r="J3338" t="str">
        <f>TRIM(RawData!L3340)</f>
        <v/>
      </c>
      <c r="K3338">
        <f>'Risk Calculation Tables'!AD2906</f>
        <v>0</v>
      </c>
      <c r="L3338" t="str">
        <f>TRIM(RawData!J3340)</f>
        <v/>
      </c>
      <c r="M3338" t="str">
        <f>TRIM(RawData!K3340)</f>
        <v/>
      </c>
    </row>
    <row r="3339" spans="1:13" x14ac:dyDescent="0.3">
      <c r="A3339">
        <f>RawData!A3341</f>
        <v>0</v>
      </c>
      <c r="B3339" t="str">
        <f>IF(RawData!B3341&lt;&gt;"", (VLOOKUP(RawData!B3341,AgeCat,2,TRUE)), "")</f>
        <v/>
      </c>
      <c r="C3339" t="str">
        <f>TRIM(RawData!C3341)</f>
        <v/>
      </c>
      <c r="D3339" s="4">
        <f>RawData!D3341</f>
        <v>0</v>
      </c>
      <c r="E3339">
        <f>RawData!E3341</f>
        <v>0</v>
      </c>
      <c r="F3339" t="str">
        <f>IFERROR(IF(RawData!F3341&lt;&gt;"", VLOOKUP(TRIM(RawData!F3341),ICD10Code,2,FALSE), ""), "Other")</f>
        <v/>
      </c>
      <c r="G3339" t="str">
        <f>IFERROR(IF(RawData!G3341&lt;&gt;"", VLOOKUP(TRIM(RawData!G3341),ICD10Code,2,FALSE), ""), "Other")</f>
        <v/>
      </c>
      <c r="H3339" t="str">
        <f>IFERROR(IF(RawData!H3341&lt;&gt;"", VLOOKUP(TRIM(RawData!H3341),PHCODE,2,FALSE), ""), "Other")</f>
        <v/>
      </c>
      <c r="I3339" t="str">
        <f>IFERROR(IF(RawData!I3341&lt;&gt;"", VLOOKUP(TRIM(RawData!I3341),PHCODE,2,FALSE), ""), "Other")</f>
        <v/>
      </c>
      <c r="J3339" t="str">
        <f>TRIM(RawData!L3341)</f>
        <v/>
      </c>
      <c r="K3339">
        <f>'Risk Calculation Tables'!AD2907</f>
        <v>0</v>
      </c>
      <c r="L3339" t="str">
        <f>TRIM(RawData!J3341)</f>
        <v/>
      </c>
      <c r="M3339" t="str">
        <f>TRIM(RawData!K3341)</f>
        <v/>
      </c>
    </row>
    <row r="3340" spans="1:13" x14ac:dyDescent="0.3">
      <c r="A3340">
        <f>RawData!A3342</f>
        <v>0</v>
      </c>
      <c r="B3340" t="str">
        <f>IF(RawData!B3342&lt;&gt;"", (VLOOKUP(RawData!B3342,AgeCat,2,TRUE)), "")</f>
        <v/>
      </c>
      <c r="C3340" t="str">
        <f>TRIM(RawData!C3342)</f>
        <v/>
      </c>
      <c r="D3340" s="4">
        <f>RawData!D3342</f>
        <v>0</v>
      </c>
      <c r="E3340">
        <f>RawData!E3342</f>
        <v>0</v>
      </c>
      <c r="F3340" t="str">
        <f>IFERROR(IF(RawData!F3342&lt;&gt;"", VLOOKUP(TRIM(RawData!F3342),ICD10Code,2,FALSE), ""), "Other")</f>
        <v/>
      </c>
      <c r="G3340" t="str">
        <f>IFERROR(IF(RawData!G3342&lt;&gt;"", VLOOKUP(TRIM(RawData!G3342),ICD10Code,2,FALSE), ""), "Other")</f>
        <v/>
      </c>
      <c r="H3340" t="str">
        <f>IFERROR(IF(RawData!H3342&lt;&gt;"", VLOOKUP(TRIM(RawData!H3342),PHCODE,2,FALSE), ""), "Other")</f>
        <v/>
      </c>
      <c r="I3340" t="str">
        <f>IFERROR(IF(RawData!I3342&lt;&gt;"", VLOOKUP(TRIM(RawData!I3342),PHCODE,2,FALSE), ""), "Other")</f>
        <v/>
      </c>
      <c r="J3340" t="str">
        <f>TRIM(RawData!L3342)</f>
        <v/>
      </c>
      <c r="K3340">
        <f>'Risk Calculation Tables'!AD2908</f>
        <v>0</v>
      </c>
      <c r="L3340" t="str">
        <f>TRIM(RawData!J3342)</f>
        <v/>
      </c>
      <c r="M3340" t="str">
        <f>TRIM(RawData!K3342)</f>
        <v/>
      </c>
    </row>
    <row r="3341" spans="1:13" x14ac:dyDescent="0.3">
      <c r="A3341">
        <f>RawData!A3343</f>
        <v>0</v>
      </c>
      <c r="B3341" t="str">
        <f>IF(RawData!B3343&lt;&gt;"", (VLOOKUP(RawData!B3343,AgeCat,2,TRUE)), "")</f>
        <v/>
      </c>
      <c r="C3341" t="str">
        <f>TRIM(RawData!C3343)</f>
        <v/>
      </c>
      <c r="D3341" s="4">
        <f>RawData!D3343</f>
        <v>0</v>
      </c>
      <c r="E3341">
        <f>RawData!E3343</f>
        <v>0</v>
      </c>
      <c r="F3341" t="str">
        <f>IFERROR(IF(RawData!F3343&lt;&gt;"", VLOOKUP(TRIM(RawData!F3343),ICD10Code,2,FALSE), ""), "Other")</f>
        <v/>
      </c>
      <c r="G3341" t="str">
        <f>IFERROR(IF(RawData!G3343&lt;&gt;"", VLOOKUP(TRIM(RawData!G3343),ICD10Code,2,FALSE), ""), "Other")</f>
        <v/>
      </c>
      <c r="H3341" t="str">
        <f>IFERROR(IF(RawData!H3343&lt;&gt;"", VLOOKUP(TRIM(RawData!H3343),PHCODE,2,FALSE), ""), "Other")</f>
        <v/>
      </c>
      <c r="I3341" t="str">
        <f>IFERROR(IF(RawData!I3343&lt;&gt;"", VLOOKUP(TRIM(RawData!I3343),PHCODE,2,FALSE), ""), "Other")</f>
        <v/>
      </c>
      <c r="J3341" t="str">
        <f>TRIM(RawData!L3343)</f>
        <v/>
      </c>
      <c r="K3341">
        <f>'Risk Calculation Tables'!AD2909</f>
        <v>0</v>
      </c>
      <c r="L3341" t="str">
        <f>TRIM(RawData!J3343)</f>
        <v/>
      </c>
      <c r="M3341" t="str">
        <f>TRIM(RawData!K3343)</f>
        <v/>
      </c>
    </row>
    <row r="3342" spans="1:13" x14ac:dyDescent="0.3">
      <c r="A3342">
        <f>RawData!A3344</f>
        <v>0</v>
      </c>
      <c r="B3342" t="str">
        <f>IF(RawData!B3344&lt;&gt;"", (VLOOKUP(RawData!B3344,AgeCat,2,TRUE)), "")</f>
        <v/>
      </c>
      <c r="C3342" t="str">
        <f>TRIM(RawData!C3344)</f>
        <v/>
      </c>
      <c r="D3342" s="4">
        <f>RawData!D3344</f>
        <v>0</v>
      </c>
      <c r="E3342">
        <f>RawData!E3344</f>
        <v>0</v>
      </c>
      <c r="F3342" t="str">
        <f>IFERROR(IF(RawData!F3344&lt;&gt;"", VLOOKUP(TRIM(RawData!F3344),ICD10Code,2,FALSE), ""), "Other")</f>
        <v/>
      </c>
      <c r="G3342" t="str">
        <f>IFERROR(IF(RawData!G3344&lt;&gt;"", VLOOKUP(TRIM(RawData!G3344),ICD10Code,2,FALSE), ""), "Other")</f>
        <v/>
      </c>
      <c r="H3342" t="str">
        <f>IFERROR(IF(RawData!H3344&lt;&gt;"", VLOOKUP(TRIM(RawData!H3344),PHCODE,2,FALSE), ""), "Other")</f>
        <v/>
      </c>
      <c r="I3342" t="str">
        <f>IFERROR(IF(RawData!I3344&lt;&gt;"", VLOOKUP(TRIM(RawData!I3344),PHCODE,2,FALSE), ""), "Other")</f>
        <v/>
      </c>
      <c r="J3342" t="str">
        <f>TRIM(RawData!L3344)</f>
        <v/>
      </c>
      <c r="K3342">
        <f>'Risk Calculation Tables'!AD2910</f>
        <v>0</v>
      </c>
      <c r="L3342" t="str">
        <f>TRIM(RawData!J3344)</f>
        <v/>
      </c>
      <c r="M3342" t="str">
        <f>TRIM(RawData!K3344)</f>
        <v/>
      </c>
    </row>
    <row r="3343" spans="1:13" x14ac:dyDescent="0.3">
      <c r="A3343">
        <f>RawData!A3345</f>
        <v>0</v>
      </c>
      <c r="B3343" t="str">
        <f>IF(RawData!B3345&lt;&gt;"", (VLOOKUP(RawData!B3345,AgeCat,2,TRUE)), "")</f>
        <v/>
      </c>
      <c r="C3343" t="str">
        <f>TRIM(RawData!C3345)</f>
        <v/>
      </c>
      <c r="D3343" s="4">
        <f>RawData!D3345</f>
        <v>0</v>
      </c>
      <c r="E3343">
        <f>RawData!E3345</f>
        <v>0</v>
      </c>
      <c r="F3343" t="str">
        <f>IFERROR(IF(RawData!F3345&lt;&gt;"", VLOOKUP(TRIM(RawData!F3345),ICD10Code,2,FALSE), ""), "Other")</f>
        <v/>
      </c>
      <c r="G3343" t="str">
        <f>IFERROR(IF(RawData!G3345&lt;&gt;"", VLOOKUP(TRIM(RawData!G3345),ICD10Code,2,FALSE), ""), "Other")</f>
        <v/>
      </c>
      <c r="H3343" t="str">
        <f>IFERROR(IF(RawData!H3345&lt;&gt;"", VLOOKUP(TRIM(RawData!H3345),PHCODE,2,FALSE), ""), "Other")</f>
        <v/>
      </c>
      <c r="I3343" t="str">
        <f>IFERROR(IF(RawData!I3345&lt;&gt;"", VLOOKUP(TRIM(RawData!I3345),PHCODE,2,FALSE), ""), "Other")</f>
        <v/>
      </c>
      <c r="J3343" t="str">
        <f>TRIM(RawData!L3345)</f>
        <v/>
      </c>
      <c r="K3343">
        <f>'Risk Calculation Tables'!AD2911</f>
        <v>0</v>
      </c>
      <c r="L3343" t="str">
        <f>TRIM(RawData!J3345)</f>
        <v/>
      </c>
      <c r="M3343" t="str">
        <f>TRIM(RawData!K3345)</f>
        <v/>
      </c>
    </row>
    <row r="3344" spans="1:13" x14ac:dyDescent="0.3">
      <c r="A3344">
        <f>RawData!A3346</f>
        <v>0</v>
      </c>
      <c r="B3344" t="str">
        <f>IF(RawData!B3346&lt;&gt;"", (VLOOKUP(RawData!B3346,AgeCat,2,TRUE)), "")</f>
        <v/>
      </c>
      <c r="C3344" t="str">
        <f>TRIM(RawData!C3346)</f>
        <v/>
      </c>
      <c r="D3344" s="4">
        <f>RawData!D3346</f>
        <v>0</v>
      </c>
      <c r="E3344">
        <f>RawData!E3346</f>
        <v>0</v>
      </c>
      <c r="F3344" t="str">
        <f>IFERROR(IF(RawData!F3346&lt;&gt;"", VLOOKUP(TRIM(RawData!F3346),ICD10Code,2,FALSE), ""), "Other")</f>
        <v/>
      </c>
      <c r="G3344" t="str">
        <f>IFERROR(IF(RawData!G3346&lt;&gt;"", VLOOKUP(TRIM(RawData!G3346),ICD10Code,2,FALSE), ""), "Other")</f>
        <v/>
      </c>
      <c r="H3344" t="str">
        <f>IFERROR(IF(RawData!H3346&lt;&gt;"", VLOOKUP(TRIM(RawData!H3346),PHCODE,2,FALSE), ""), "Other")</f>
        <v/>
      </c>
      <c r="I3344" t="str">
        <f>IFERROR(IF(RawData!I3346&lt;&gt;"", VLOOKUP(TRIM(RawData!I3346),PHCODE,2,FALSE), ""), "Other")</f>
        <v/>
      </c>
      <c r="J3344" t="str">
        <f>TRIM(RawData!L3346)</f>
        <v/>
      </c>
      <c r="K3344">
        <f>'Risk Calculation Tables'!AD2912</f>
        <v>0</v>
      </c>
      <c r="L3344" t="str">
        <f>TRIM(RawData!J3346)</f>
        <v/>
      </c>
      <c r="M3344" t="str">
        <f>TRIM(RawData!K3346)</f>
        <v/>
      </c>
    </row>
    <row r="3345" spans="1:13" x14ac:dyDescent="0.3">
      <c r="A3345">
        <f>RawData!A3347</f>
        <v>0</v>
      </c>
      <c r="B3345" t="str">
        <f>IF(RawData!B3347&lt;&gt;"", (VLOOKUP(RawData!B3347,AgeCat,2,TRUE)), "")</f>
        <v/>
      </c>
      <c r="C3345" t="str">
        <f>TRIM(RawData!C3347)</f>
        <v/>
      </c>
      <c r="D3345" s="4">
        <f>RawData!D3347</f>
        <v>0</v>
      </c>
      <c r="E3345">
        <f>RawData!E3347</f>
        <v>0</v>
      </c>
      <c r="F3345" t="str">
        <f>IFERROR(IF(RawData!F3347&lt;&gt;"", VLOOKUP(TRIM(RawData!F3347),ICD10Code,2,FALSE), ""), "Other")</f>
        <v/>
      </c>
      <c r="G3345" t="str">
        <f>IFERROR(IF(RawData!G3347&lt;&gt;"", VLOOKUP(TRIM(RawData!G3347),ICD10Code,2,FALSE), ""), "Other")</f>
        <v/>
      </c>
      <c r="H3345" t="str">
        <f>IFERROR(IF(RawData!H3347&lt;&gt;"", VLOOKUP(TRIM(RawData!H3347),PHCODE,2,FALSE), ""), "Other")</f>
        <v/>
      </c>
      <c r="I3345" t="str">
        <f>IFERROR(IF(RawData!I3347&lt;&gt;"", VLOOKUP(TRIM(RawData!I3347),PHCODE,2,FALSE), ""), "Other")</f>
        <v/>
      </c>
      <c r="J3345" t="str">
        <f>TRIM(RawData!L3347)</f>
        <v/>
      </c>
      <c r="K3345">
        <f>'Risk Calculation Tables'!AD2913</f>
        <v>0</v>
      </c>
      <c r="L3345" t="str">
        <f>TRIM(RawData!J3347)</f>
        <v/>
      </c>
      <c r="M3345" t="str">
        <f>TRIM(RawData!K3347)</f>
        <v/>
      </c>
    </row>
    <row r="3346" spans="1:13" x14ac:dyDescent="0.3">
      <c r="A3346">
        <f>RawData!A3348</f>
        <v>0</v>
      </c>
      <c r="B3346" t="str">
        <f>IF(RawData!B3348&lt;&gt;"", (VLOOKUP(RawData!B3348,AgeCat,2,TRUE)), "")</f>
        <v/>
      </c>
      <c r="C3346" t="str">
        <f>TRIM(RawData!C3348)</f>
        <v/>
      </c>
      <c r="D3346" s="4">
        <f>RawData!D3348</f>
        <v>0</v>
      </c>
      <c r="E3346">
        <f>RawData!E3348</f>
        <v>0</v>
      </c>
      <c r="F3346" t="str">
        <f>IFERROR(IF(RawData!F3348&lt;&gt;"", VLOOKUP(TRIM(RawData!F3348),ICD10Code,2,FALSE), ""), "Other")</f>
        <v/>
      </c>
      <c r="G3346" t="str">
        <f>IFERROR(IF(RawData!G3348&lt;&gt;"", VLOOKUP(TRIM(RawData!G3348),ICD10Code,2,FALSE), ""), "Other")</f>
        <v/>
      </c>
      <c r="H3346" t="str">
        <f>IFERROR(IF(RawData!H3348&lt;&gt;"", VLOOKUP(TRIM(RawData!H3348),PHCODE,2,FALSE), ""), "Other")</f>
        <v/>
      </c>
      <c r="I3346" t="str">
        <f>IFERROR(IF(RawData!I3348&lt;&gt;"", VLOOKUP(TRIM(RawData!I3348),PHCODE,2,FALSE), ""), "Other")</f>
        <v/>
      </c>
      <c r="J3346" t="str">
        <f>TRIM(RawData!L3348)</f>
        <v/>
      </c>
      <c r="K3346">
        <f>'Risk Calculation Tables'!AD2914</f>
        <v>0</v>
      </c>
      <c r="L3346" t="str">
        <f>TRIM(RawData!J3348)</f>
        <v/>
      </c>
      <c r="M3346" t="str">
        <f>TRIM(RawData!K3348)</f>
        <v/>
      </c>
    </row>
    <row r="3347" spans="1:13" x14ac:dyDescent="0.3">
      <c r="A3347">
        <f>RawData!A3349</f>
        <v>0</v>
      </c>
      <c r="B3347" t="str">
        <f>IF(RawData!B3349&lt;&gt;"", (VLOOKUP(RawData!B3349,AgeCat,2,TRUE)), "")</f>
        <v/>
      </c>
      <c r="C3347" t="str">
        <f>TRIM(RawData!C3349)</f>
        <v/>
      </c>
      <c r="D3347" s="4">
        <f>RawData!D3349</f>
        <v>0</v>
      </c>
      <c r="E3347">
        <f>RawData!E3349</f>
        <v>0</v>
      </c>
      <c r="F3347" t="str">
        <f>IFERROR(IF(RawData!F3349&lt;&gt;"", VLOOKUP(TRIM(RawData!F3349),ICD10Code,2,FALSE), ""), "Other")</f>
        <v/>
      </c>
      <c r="G3347" t="str">
        <f>IFERROR(IF(RawData!G3349&lt;&gt;"", VLOOKUP(TRIM(RawData!G3349),ICD10Code,2,FALSE), ""), "Other")</f>
        <v/>
      </c>
      <c r="H3347" t="str">
        <f>IFERROR(IF(RawData!H3349&lt;&gt;"", VLOOKUP(TRIM(RawData!H3349),PHCODE,2,FALSE), ""), "Other")</f>
        <v/>
      </c>
      <c r="I3347" t="str">
        <f>IFERROR(IF(RawData!I3349&lt;&gt;"", VLOOKUP(TRIM(RawData!I3349),PHCODE,2,FALSE), ""), "Other")</f>
        <v/>
      </c>
      <c r="J3347" t="str">
        <f>TRIM(RawData!L3349)</f>
        <v/>
      </c>
      <c r="K3347">
        <f>'Risk Calculation Tables'!AD2915</f>
        <v>0</v>
      </c>
      <c r="L3347" t="str">
        <f>TRIM(RawData!J3349)</f>
        <v/>
      </c>
      <c r="M3347" t="str">
        <f>TRIM(RawData!K3349)</f>
        <v/>
      </c>
    </row>
    <row r="3348" spans="1:13" x14ac:dyDescent="0.3">
      <c r="A3348">
        <f>RawData!A3350</f>
        <v>0</v>
      </c>
      <c r="B3348" t="str">
        <f>IF(RawData!B3350&lt;&gt;"", (VLOOKUP(RawData!B3350,AgeCat,2,TRUE)), "")</f>
        <v/>
      </c>
      <c r="C3348" t="str">
        <f>TRIM(RawData!C3350)</f>
        <v/>
      </c>
      <c r="D3348" s="4">
        <f>RawData!D3350</f>
        <v>0</v>
      </c>
      <c r="E3348">
        <f>RawData!E3350</f>
        <v>0</v>
      </c>
      <c r="F3348" t="str">
        <f>IFERROR(IF(RawData!F3350&lt;&gt;"", VLOOKUP(TRIM(RawData!F3350),ICD10Code,2,FALSE), ""), "Other")</f>
        <v/>
      </c>
      <c r="G3348" t="str">
        <f>IFERROR(IF(RawData!G3350&lt;&gt;"", VLOOKUP(TRIM(RawData!G3350),ICD10Code,2,FALSE), ""), "Other")</f>
        <v/>
      </c>
      <c r="H3348" t="str">
        <f>IFERROR(IF(RawData!H3350&lt;&gt;"", VLOOKUP(TRIM(RawData!H3350),PHCODE,2,FALSE), ""), "Other")</f>
        <v/>
      </c>
      <c r="I3348" t="str">
        <f>IFERROR(IF(RawData!I3350&lt;&gt;"", VLOOKUP(TRIM(RawData!I3350),PHCODE,2,FALSE), ""), "Other")</f>
        <v/>
      </c>
      <c r="J3348" t="str">
        <f>TRIM(RawData!L3350)</f>
        <v/>
      </c>
      <c r="K3348">
        <f>'Risk Calculation Tables'!AD2916</f>
        <v>0</v>
      </c>
      <c r="L3348" t="str">
        <f>TRIM(RawData!J3350)</f>
        <v/>
      </c>
      <c r="M3348" t="str">
        <f>TRIM(RawData!K3350)</f>
        <v/>
      </c>
    </row>
    <row r="3349" spans="1:13" x14ac:dyDescent="0.3">
      <c r="A3349">
        <f>RawData!A3351</f>
        <v>0</v>
      </c>
      <c r="B3349" t="str">
        <f>IF(RawData!B3351&lt;&gt;"", (VLOOKUP(RawData!B3351,AgeCat,2,TRUE)), "")</f>
        <v/>
      </c>
      <c r="C3349" t="str">
        <f>TRIM(RawData!C3351)</f>
        <v/>
      </c>
      <c r="D3349" s="4">
        <f>RawData!D3351</f>
        <v>0</v>
      </c>
      <c r="E3349">
        <f>RawData!E3351</f>
        <v>0</v>
      </c>
      <c r="F3349" t="str">
        <f>IFERROR(IF(RawData!F3351&lt;&gt;"", VLOOKUP(TRIM(RawData!F3351),ICD10Code,2,FALSE), ""), "Other")</f>
        <v/>
      </c>
      <c r="G3349" t="str">
        <f>IFERROR(IF(RawData!G3351&lt;&gt;"", VLOOKUP(TRIM(RawData!G3351),ICD10Code,2,FALSE), ""), "Other")</f>
        <v/>
      </c>
      <c r="H3349" t="str">
        <f>IFERROR(IF(RawData!H3351&lt;&gt;"", VLOOKUP(TRIM(RawData!H3351),PHCODE,2,FALSE), ""), "Other")</f>
        <v/>
      </c>
      <c r="I3349" t="str">
        <f>IFERROR(IF(RawData!I3351&lt;&gt;"", VLOOKUP(TRIM(RawData!I3351),PHCODE,2,FALSE), ""), "Other")</f>
        <v/>
      </c>
      <c r="J3349" t="str">
        <f>TRIM(RawData!L3351)</f>
        <v/>
      </c>
      <c r="K3349">
        <f>'Risk Calculation Tables'!AD2917</f>
        <v>0</v>
      </c>
      <c r="L3349" t="str">
        <f>TRIM(RawData!J3351)</f>
        <v/>
      </c>
      <c r="M3349" t="str">
        <f>TRIM(RawData!K3351)</f>
        <v/>
      </c>
    </row>
    <row r="3350" spans="1:13" x14ac:dyDescent="0.3">
      <c r="A3350">
        <f>RawData!A3352</f>
        <v>0</v>
      </c>
      <c r="B3350" t="str">
        <f>IF(RawData!B3352&lt;&gt;"", (VLOOKUP(RawData!B3352,AgeCat,2,TRUE)), "")</f>
        <v/>
      </c>
      <c r="C3350" t="str">
        <f>TRIM(RawData!C3352)</f>
        <v/>
      </c>
      <c r="D3350" s="4">
        <f>RawData!D3352</f>
        <v>0</v>
      </c>
      <c r="E3350">
        <f>RawData!E3352</f>
        <v>0</v>
      </c>
      <c r="F3350" t="str">
        <f>IFERROR(IF(RawData!F3352&lt;&gt;"", VLOOKUP(TRIM(RawData!F3352),ICD10Code,2,FALSE), ""), "Other")</f>
        <v/>
      </c>
      <c r="G3350" t="str">
        <f>IFERROR(IF(RawData!G3352&lt;&gt;"", VLOOKUP(TRIM(RawData!G3352),ICD10Code,2,FALSE), ""), "Other")</f>
        <v/>
      </c>
      <c r="H3350" t="str">
        <f>IFERROR(IF(RawData!H3352&lt;&gt;"", VLOOKUP(TRIM(RawData!H3352),PHCODE,2,FALSE), ""), "Other")</f>
        <v/>
      </c>
      <c r="I3350" t="str">
        <f>IFERROR(IF(RawData!I3352&lt;&gt;"", VLOOKUP(TRIM(RawData!I3352),PHCODE,2,FALSE), ""), "Other")</f>
        <v/>
      </c>
      <c r="J3350" t="str">
        <f>TRIM(RawData!L3352)</f>
        <v/>
      </c>
      <c r="K3350">
        <f>'Risk Calculation Tables'!AD2918</f>
        <v>0</v>
      </c>
      <c r="L3350" t="str">
        <f>TRIM(RawData!J3352)</f>
        <v/>
      </c>
      <c r="M3350" t="str">
        <f>TRIM(RawData!K3352)</f>
        <v/>
      </c>
    </row>
    <row r="3351" spans="1:13" x14ac:dyDescent="0.3">
      <c r="A3351">
        <f>RawData!A3353</f>
        <v>0</v>
      </c>
      <c r="B3351" t="str">
        <f>IF(RawData!B3353&lt;&gt;"", (VLOOKUP(RawData!B3353,AgeCat,2,TRUE)), "")</f>
        <v/>
      </c>
      <c r="C3351" t="str">
        <f>TRIM(RawData!C3353)</f>
        <v/>
      </c>
      <c r="D3351" s="4">
        <f>RawData!D3353</f>
        <v>0</v>
      </c>
      <c r="E3351">
        <f>RawData!E3353</f>
        <v>0</v>
      </c>
      <c r="F3351" t="str">
        <f>IFERROR(IF(RawData!F3353&lt;&gt;"", VLOOKUP(TRIM(RawData!F3353),ICD10Code,2,FALSE), ""), "Other")</f>
        <v/>
      </c>
      <c r="G3351" t="str">
        <f>IFERROR(IF(RawData!G3353&lt;&gt;"", VLOOKUP(TRIM(RawData!G3353),ICD10Code,2,FALSE), ""), "Other")</f>
        <v/>
      </c>
      <c r="H3351" t="str">
        <f>IFERROR(IF(RawData!H3353&lt;&gt;"", VLOOKUP(TRIM(RawData!H3353),PHCODE,2,FALSE), ""), "Other")</f>
        <v/>
      </c>
      <c r="I3351" t="str">
        <f>IFERROR(IF(RawData!I3353&lt;&gt;"", VLOOKUP(TRIM(RawData!I3353),PHCODE,2,FALSE), ""), "Other")</f>
        <v/>
      </c>
      <c r="J3351" t="str">
        <f>TRIM(RawData!L3353)</f>
        <v/>
      </c>
      <c r="K3351">
        <f>'Risk Calculation Tables'!AD2919</f>
        <v>0</v>
      </c>
      <c r="L3351" t="str">
        <f>TRIM(RawData!J3353)</f>
        <v/>
      </c>
      <c r="M3351" t="str">
        <f>TRIM(RawData!K3353)</f>
        <v/>
      </c>
    </row>
    <row r="3352" spans="1:13" x14ac:dyDescent="0.3">
      <c r="A3352">
        <f>RawData!A3354</f>
        <v>0</v>
      </c>
      <c r="B3352" t="str">
        <f>IF(RawData!B3354&lt;&gt;"", (VLOOKUP(RawData!B3354,AgeCat,2,TRUE)), "")</f>
        <v/>
      </c>
      <c r="C3352" t="str">
        <f>TRIM(RawData!C3354)</f>
        <v/>
      </c>
      <c r="D3352" s="4">
        <f>RawData!D3354</f>
        <v>0</v>
      </c>
      <c r="E3352">
        <f>RawData!E3354</f>
        <v>0</v>
      </c>
      <c r="F3352" t="str">
        <f>IFERROR(IF(RawData!F3354&lt;&gt;"", VLOOKUP(TRIM(RawData!F3354),ICD10Code,2,FALSE), ""), "Other")</f>
        <v/>
      </c>
      <c r="G3352" t="str">
        <f>IFERROR(IF(RawData!G3354&lt;&gt;"", VLOOKUP(TRIM(RawData!G3354),ICD10Code,2,FALSE), ""), "Other")</f>
        <v/>
      </c>
      <c r="H3352" t="str">
        <f>IFERROR(IF(RawData!H3354&lt;&gt;"", VLOOKUP(TRIM(RawData!H3354),PHCODE,2,FALSE), ""), "Other")</f>
        <v/>
      </c>
      <c r="I3352" t="str">
        <f>IFERROR(IF(RawData!I3354&lt;&gt;"", VLOOKUP(TRIM(RawData!I3354),PHCODE,2,FALSE), ""), "Other")</f>
        <v/>
      </c>
      <c r="J3352" t="str">
        <f>TRIM(RawData!L3354)</f>
        <v/>
      </c>
      <c r="K3352">
        <f>'Risk Calculation Tables'!AD2920</f>
        <v>0</v>
      </c>
      <c r="L3352" t="str">
        <f>TRIM(RawData!J3354)</f>
        <v/>
      </c>
      <c r="M3352" t="str">
        <f>TRIM(RawData!K3354)</f>
        <v/>
      </c>
    </row>
    <row r="3353" spans="1:13" x14ac:dyDescent="0.3">
      <c r="A3353">
        <f>RawData!A3355</f>
        <v>0</v>
      </c>
      <c r="B3353" t="str">
        <f>IF(RawData!B3355&lt;&gt;"", (VLOOKUP(RawData!B3355,AgeCat,2,TRUE)), "")</f>
        <v/>
      </c>
      <c r="C3353" t="str">
        <f>TRIM(RawData!C3355)</f>
        <v/>
      </c>
      <c r="D3353" s="4">
        <f>RawData!D3355</f>
        <v>0</v>
      </c>
      <c r="E3353">
        <f>RawData!E3355</f>
        <v>0</v>
      </c>
      <c r="F3353" t="str">
        <f>IFERROR(IF(RawData!F3355&lt;&gt;"", VLOOKUP(TRIM(RawData!F3355),ICD10Code,2,FALSE), ""), "Other")</f>
        <v/>
      </c>
      <c r="G3353" t="str">
        <f>IFERROR(IF(RawData!G3355&lt;&gt;"", VLOOKUP(TRIM(RawData!G3355),ICD10Code,2,FALSE), ""), "Other")</f>
        <v/>
      </c>
      <c r="H3353" t="str">
        <f>IFERROR(IF(RawData!H3355&lt;&gt;"", VLOOKUP(TRIM(RawData!H3355),PHCODE,2,FALSE), ""), "Other")</f>
        <v/>
      </c>
      <c r="I3353" t="str">
        <f>IFERROR(IF(RawData!I3355&lt;&gt;"", VLOOKUP(TRIM(RawData!I3355),PHCODE,2,FALSE), ""), "Other")</f>
        <v/>
      </c>
      <c r="J3353" t="str">
        <f>TRIM(RawData!L3355)</f>
        <v/>
      </c>
      <c r="K3353">
        <f>'Risk Calculation Tables'!AD2921</f>
        <v>0</v>
      </c>
      <c r="L3353" t="str">
        <f>TRIM(RawData!J3355)</f>
        <v/>
      </c>
      <c r="M3353" t="str">
        <f>TRIM(RawData!K3355)</f>
        <v/>
      </c>
    </row>
    <row r="3354" spans="1:13" x14ac:dyDescent="0.3">
      <c r="A3354">
        <f>RawData!A3356</f>
        <v>0</v>
      </c>
      <c r="B3354" t="str">
        <f>IF(RawData!B3356&lt;&gt;"", (VLOOKUP(RawData!B3356,AgeCat,2,TRUE)), "")</f>
        <v/>
      </c>
      <c r="C3354" t="str">
        <f>TRIM(RawData!C3356)</f>
        <v/>
      </c>
      <c r="D3354" s="4">
        <f>RawData!D3356</f>
        <v>0</v>
      </c>
      <c r="E3354">
        <f>RawData!E3356</f>
        <v>0</v>
      </c>
      <c r="F3354" t="str">
        <f>IFERROR(IF(RawData!F3356&lt;&gt;"", VLOOKUP(TRIM(RawData!F3356),ICD10Code,2,FALSE), ""), "Other")</f>
        <v/>
      </c>
      <c r="G3354" t="str">
        <f>IFERROR(IF(RawData!G3356&lt;&gt;"", VLOOKUP(TRIM(RawData!G3356),ICD10Code,2,FALSE), ""), "Other")</f>
        <v/>
      </c>
      <c r="H3354" t="str">
        <f>IFERROR(IF(RawData!H3356&lt;&gt;"", VLOOKUP(TRIM(RawData!H3356),PHCODE,2,FALSE), ""), "Other")</f>
        <v/>
      </c>
      <c r="I3354" t="str">
        <f>IFERROR(IF(RawData!I3356&lt;&gt;"", VLOOKUP(TRIM(RawData!I3356),PHCODE,2,FALSE), ""), "Other")</f>
        <v/>
      </c>
      <c r="J3354" t="str">
        <f>TRIM(RawData!L3356)</f>
        <v/>
      </c>
      <c r="K3354">
        <f>'Risk Calculation Tables'!AD2922</f>
        <v>0</v>
      </c>
      <c r="L3354" t="str">
        <f>TRIM(RawData!J3356)</f>
        <v/>
      </c>
      <c r="M3354" t="str">
        <f>TRIM(RawData!K3356)</f>
        <v/>
      </c>
    </row>
    <row r="3355" spans="1:13" x14ac:dyDescent="0.3">
      <c r="A3355">
        <f>RawData!A3357</f>
        <v>0</v>
      </c>
      <c r="B3355" t="str">
        <f>IF(RawData!B3357&lt;&gt;"", (VLOOKUP(RawData!B3357,AgeCat,2,TRUE)), "")</f>
        <v/>
      </c>
      <c r="C3355" t="str">
        <f>TRIM(RawData!C3357)</f>
        <v/>
      </c>
      <c r="D3355" s="4">
        <f>RawData!D3357</f>
        <v>0</v>
      </c>
      <c r="E3355">
        <f>RawData!E3357</f>
        <v>0</v>
      </c>
      <c r="F3355" t="str">
        <f>IFERROR(IF(RawData!F3357&lt;&gt;"", VLOOKUP(TRIM(RawData!F3357),ICD10Code,2,FALSE), ""), "Other")</f>
        <v/>
      </c>
      <c r="G3355" t="str">
        <f>IFERROR(IF(RawData!G3357&lt;&gt;"", VLOOKUP(TRIM(RawData!G3357),ICD10Code,2,FALSE), ""), "Other")</f>
        <v/>
      </c>
      <c r="H3355" t="str">
        <f>IFERROR(IF(RawData!H3357&lt;&gt;"", VLOOKUP(TRIM(RawData!H3357),PHCODE,2,FALSE), ""), "Other")</f>
        <v/>
      </c>
      <c r="I3355" t="str">
        <f>IFERROR(IF(RawData!I3357&lt;&gt;"", VLOOKUP(TRIM(RawData!I3357),PHCODE,2,FALSE), ""), "Other")</f>
        <v/>
      </c>
      <c r="J3355" t="str">
        <f>TRIM(RawData!L3357)</f>
        <v/>
      </c>
      <c r="K3355">
        <f>'Risk Calculation Tables'!AD2923</f>
        <v>0</v>
      </c>
      <c r="L3355" t="str">
        <f>TRIM(RawData!J3357)</f>
        <v/>
      </c>
      <c r="M3355" t="str">
        <f>TRIM(RawData!K3357)</f>
        <v/>
      </c>
    </row>
    <row r="3356" spans="1:13" x14ac:dyDescent="0.3">
      <c r="A3356">
        <f>RawData!A3358</f>
        <v>0</v>
      </c>
      <c r="B3356" t="str">
        <f>IF(RawData!B3358&lt;&gt;"", (VLOOKUP(RawData!B3358,AgeCat,2,TRUE)), "")</f>
        <v/>
      </c>
      <c r="C3356" t="str">
        <f>TRIM(RawData!C3358)</f>
        <v/>
      </c>
      <c r="D3356" s="4">
        <f>RawData!D3358</f>
        <v>0</v>
      </c>
      <c r="E3356">
        <f>RawData!E3358</f>
        <v>0</v>
      </c>
      <c r="F3356" t="str">
        <f>IFERROR(IF(RawData!F3358&lt;&gt;"", VLOOKUP(TRIM(RawData!F3358),ICD10Code,2,FALSE), ""), "Other")</f>
        <v/>
      </c>
      <c r="G3356" t="str">
        <f>IFERROR(IF(RawData!G3358&lt;&gt;"", VLOOKUP(TRIM(RawData!G3358),ICD10Code,2,FALSE), ""), "Other")</f>
        <v/>
      </c>
      <c r="H3356" t="str">
        <f>IFERROR(IF(RawData!H3358&lt;&gt;"", VLOOKUP(TRIM(RawData!H3358),PHCODE,2,FALSE), ""), "Other")</f>
        <v/>
      </c>
      <c r="I3356" t="str">
        <f>IFERROR(IF(RawData!I3358&lt;&gt;"", VLOOKUP(TRIM(RawData!I3358),PHCODE,2,FALSE), ""), "Other")</f>
        <v/>
      </c>
      <c r="J3356" t="str">
        <f>TRIM(RawData!L3358)</f>
        <v/>
      </c>
      <c r="K3356">
        <f>'Risk Calculation Tables'!AD2924</f>
        <v>0</v>
      </c>
      <c r="L3356" t="str">
        <f>TRIM(RawData!J3358)</f>
        <v/>
      </c>
      <c r="M3356" t="str">
        <f>TRIM(RawData!K3358)</f>
        <v/>
      </c>
    </row>
    <row r="3357" spans="1:13" x14ac:dyDescent="0.3">
      <c r="A3357">
        <f>RawData!A3359</f>
        <v>0</v>
      </c>
      <c r="B3357" t="str">
        <f>IF(RawData!B3359&lt;&gt;"", (VLOOKUP(RawData!B3359,AgeCat,2,TRUE)), "")</f>
        <v/>
      </c>
      <c r="C3357" t="str">
        <f>TRIM(RawData!C3359)</f>
        <v/>
      </c>
      <c r="D3357" s="4">
        <f>RawData!D3359</f>
        <v>0</v>
      </c>
      <c r="E3357">
        <f>RawData!E3359</f>
        <v>0</v>
      </c>
      <c r="F3357" t="str">
        <f>IFERROR(IF(RawData!F3359&lt;&gt;"", VLOOKUP(TRIM(RawData!F3359),ICD10Code,2,FALSE), ""), "Other")</f>
        <v/>
      </c>
      <c r="G3357" t="str">
        <f>IFERROR(IF(RawData!G3359&lt;&gt;"", VLOOKUP(TRIM(RawData!G3359),ICD10Code,2,FALSE), ""), "Other")</f>
        <v/>
      </c>
      <c r="H3357" t="str">
        <f>IFERROR(IF(RawData!H3359&lt;&gt;"", VLOOKUP(TRIM(RawData!H3359),PHCODE,2,FALSE), ""), "Other")</f>
        <v/>
      </c>
      <c r="I3357" t="str">
        <f>IFERROR(IF(RawData!I3359&lt;&gt;"", VLOOKUP(TRIM(RawData!I3359),PHCODE,2,FALSE), ""), "Other")</f>
        <v/>
      </c>
      <c r="J3357" t="str">
        <f>TRIM(RawData!L3359)</f>
        <v/>
      </c>
      <c r="K3357">
        <f>'Risk Calculation Tables'!AD2925</f>
        <v>0</v>
      </c>
      <c r="L3357" t="str">
        <f>TRIM(RawData!J3359)</f>
        <v/>
      </c>
      <c r="M3357" t="str">
        <f>TRIM(RawData!K3359)</f>
        <v/>
      </c>
    </row>
    <row r="3358" spans="1:13" x14ac:dyDescent="0.3">
      <c r="A3358">
        <f>RawData!A3360</f>
        <v>0</v>
      </c>
      <c r="B3358" t="str">
        <f>IF(RawData!B3360&lt;&gt;"", (VLOOKUP(RawData!B3360,AgeCat,2,TRUE)), "")</f>
        <v/>
      </c>
      <c r="C3358" t="str">
        <f>TRIM(RawData!C3360)</f>
        <v/>
      </c>
      <c r="D3358" s="4">
        <f>RawData!D3360</f>
        <v>0</v>
      </c>
      <c r="E3358">
        <f>RawData!E3360</f>
        <v>0</v>
      </c>
      <c r="F3358" t="str">
        <f>IFERROR(IF(RawData!F3360&lt;&gt;"", VLOOKUP(TRIM(RawData!F3360),ICD10Code,2,FALSE), ""), "Other")</f>
        <v/>
      </c>
      <c r="G3358" t="str">
        <f>IFERROR(IF(RawData!G3360&lt;&gt;"", VLOOKUP(TRIM(RawData!G3360),ICD10Code,2,FALSE), ""), "Other")</f>
        <v/>
      </c>
      <c r="H3358" t="str">
        <f>IFERROR(IF(RawData!H3360&lt;&gt;"", VLOOKUP(TRIM(RawData!H3360),PHCODE,2,FALSE), ""), "Other")</f>
        <v/>
      </c>
      <c r="I3358" t="str">
        <f>IFERROR(IF(RawData!I3360&lt;&gt;"", VLOOKUP(TRIM(RawData!I3360),PHCODE,2,FALSE), ""), "Other")</f>
        <v/>
      </c>
      <c r="J3358" t="str">
        <f>TRIM(RawData!L3360)</f>
        <v/>
      </c>
      <c r="K3358">
        <f>'Risk Calculation Tables'!AD2926</f>
        <v>0</v>
      </c>
      <c r="L3358" t="str">
        <f>TRIM(RawData!J3360)</f>
        <v/>
      </c>
      <c r="M3358" t="str">
        <f>TRIM(RawData!K3360)</f>
        <v/>
      </c>
    </row>
    <row r="3359" spans="1:13" x14ac:dyDescent="0.3">
      <c r="A3359">
        <f>RawData!A3361</f>
        <v>0</v>
      </c>
      <c r="B3359" t="str">
        <f>IF(RawData!B3361&lt;&gt;"", (VLOOKUP(RawData!B3361,AgeCat,2,TRUE)), "")</f>
        <v/>
      </c>
      <c r="C3359" t="str">
        <f>TRIM(RawData!C3361)</f>
        <v/>
      </c>
      <c r="D3359" s="4">
        <f>RawData!D3361</f>
        <v>0</v>
      </c>
      <c r="E3359">
        <f>RawData!E3361</f>
        <v>0</v>
      </c>
      <c r="F3359" t="str">
        <f>IFERROR(IF(RawData!F3361&lt;&gt;"", VLOOKUP(TRIM(RawData!F3361),ICD10Code,2,FALSE), ""), "Other")</f>
        <v/>
      </c>
      <c r="G3359" t="str">
        <f>IFERROR(IF(RawData!G3361&lt;&gt;"", VLOOKUP(TRIM(RawData!G3361),ICD10Code,2,FALSE), ""), "Other")</f>
        <v/>
      </c>
      <c r="H3359" t="str">
        <f>IFERROR(IF(RawData!H3361&lt;&gt;"", VLOOKUP(TRIM(RawData!H3361),PHCODE,2,FALSE), ""), "Other")</f>
        <v/>
      </c>
      <c r="I3359" t="str">
        <f>IFERROR(IF(RawData!I3361&lt;&gt;"", VLOOKUP(TRIM(RawData!I3361),PHCODE,2,FALSE), ""), "Other")</f>
        <v/>
      </c>
      <c r="J3359" t="str">
        <f>TRIM(RawData!L3361)</f>
        <v/>
      </c>
      <c r="K3359">
        <f>'Risk Calculation Tables'!AD2927</f>
        <v>0</v>
      </c>
      <c r="L3359" t="str">
        <f>TRIM(RawData!J3361)</f>
        <v/>
      </c>
      <c r="M3359" t="str">
        <f>TRIM(RawData!K3361)</f>
        <v/>
      </c>
    </row>
    <row r="3360" spans="1:13" x14ac:dyDescent="0.3">
      <c r="A3360">
        <f>RawData!A3362</f>
        <v>0</v>
      </c>
      <c r="B3360" t="str">
        <f>IF(RawData!B3362&lt;&gt;"", (VLOOKUP(RawData!B3362,AgeCat,2,TRUE)), "")</f>
        <v/>
      </c>
      <c r="C3360" t="str">
        <f>TRIM(RawData!C3362)</f>
        <v/>
      </c>
      <c r="D3360" s="4">
        <f>RawData!D3362</f>
        <v>0</v>
      </c>
      <c r="E3360">
        <f>RawData!E3362</f>
        <v>0</v>
      </c>
      <c r="F3360" t="str">
        <f>IFERROR(IF(RawData!F3362&lt;&gt;"", VLOOKUP(TRIM(RawData!F3362),ICD10Code,2,FALSE), ""), "Other")</f>
        <v/>
      </c>
      <c r="G3360" t="str">
        <f>IFERROR(IF(RawData!G3362&lt;&gt;"", VLOOKUP(TRIM(RawData!G3362),ICD10Code,2,FALSE), ""), "Other")</f>
        <v/>
      </c>
      <c r="H3360" t="str">
        <f>IFERROR(IF(RawData!H3362&lt;&gt;"", VLOOKUP(TRIM(RawData!H3362),PHCODE,2,FALSE), ""), "Other")</f>
        <v/>
      </c>
      <c r="I3360" t="str">
        <f>IFERROR(IF(RawData!I3362&lt;&gt;"", VLOOKUP(TRIM(RawData!I3362),PHCODE,2,FALSE), ""), "Other")</f>
        <v/>
      </c>
      <c r="J3360" t="str">
        <f>TRIM(RawData!L3362)</f>
        <v/>
      </c>
      <c r="K3360">
        <f>'Risk Calculation Tables'!AD2928</f>
        <v>0</v>
      </c>
      <c r="L3360" t="str">
        <f>TRIM(RawData!J3362)</f>
        <v/>
      </c>
      <c r="M3360" t="str">
        <f>TRIM(RawData!K3362)</f>
        <v/>
      </c>
    </row>
    <row r="3361" spans="1:13" x14ac:dyDescent="0.3">
      <c r="A3361">
        <f>RawData!A3363</f>
        <v>0</v>
      </c>
      <c r="B3361" t="str">
        <f>IF(RawData!B3363&lt;&gt;"", (VLOOKUP(RawData!B3363,AgeCat,2,TRUE)), "")</f>
        <v/>
      </c>
      <c r="C3361" t="str">
        <f>TRIM(RawData!C3363)</f>
        <v/>
      </c>
      <c r="D3361" s="4">
        <f>RawData!D3363</f>
        <v>0</v>
      </c>
      <c r="E3361">
        <f>RawData!E3363</f>
        <v>0</v>
      </c>
      <c r="F3361" t="str">
        <f>IFERROR(IF(RawData!F3363&lt;&gt;"", VLOOKUP(TRIM(RawData!F3363),ICD10Code,2,FALSE), ""), "Other")</f>
        <v/>
      </c>
      <c r="G3361" t="str">
        <f>IFERROR(IF(RawData!G3363&lt;&gt;"", VLOOKUP(TRIM(RawData!G3363),ICD10Code,2,FALSE), ""), "Other")</f>
        <v/>
      </c>
      <c r="H3361" t="str">
        <f>IFERROR(IF(RawData!H3363&lt;&gt;"", VLOOKUP(TRIM(RawData!H3363),PHCODE,2,FALSE), ""), "Other")</f>
        <v/>
      </c>
      <c r="I3361" t="str">
        <f>IFERROR(IF(RawData!I3363&lt;&gt;"", VLOOKUP(TRIM(RawData!I3363),PHCODE,2,FALSE), ""), "Other")</f>
        <v/>
      </c>
      <c r="J3361" t="str">
        <f>TRIM(RawData!L3363)</f>
        <v/>
      </c>
      <c r="K3361">
        <f>'Risk Calculation Tables'!AD2929</f>
        <v>0</v>
      </c>
      <c r="L3361" t="str">
        <f>TRIM(RawData!J3363)</f>
        <v/>
      </c>
      <c r="M3361" t="str">
        <f>TRIM(RawData!K3363)</f>
        <v/>
      </c>
    </row>
    <row r="3362" spans="1:13" x14ac:dyDescent="0.3">
      <c r="A3362">
        <f>RawData!A3364</f>
        <v>0</v>
      </c>
      <c r="B3362" t="str">
        <f>IF(RawData!B3364&lt;&gt;"", (VLOOKUP(RawData!B3364,AgeCat,2,TRUE)), "")</f>
        <v/>
      </c>
      <c r="C3362" t="str">
        <f>TRIM(RawData!C3364)</f>
        <v/>
      </c>
      <c r="D3362" s="4">
        <f>RawData!D3364</f>
        <v>0</v>
      </c>
      <c r="E3362">
        <f>RawData!E3364</f>
        <v>0</v>
      </c>
      <c r="F3362" t="str">
        <f>IFERROR(IF(RawData!F3364&lt;&gt;"", VLOOKUP(TRIM(RawData!F3364),ICD10Code,2,FALSE), ""), "Other")</f>
        <v/>
      </c>
      <c r="G3362" t="str">
        <f>IFERROR(IF(RawData!G3364&lt;&gt;"", VLOOKUP(TRIM(RawData!G3364),ICD10Code,2,FALSE), ""), "Other")</f>
        <v/>
      </c>
      <c r="H3362" t="str">
        <f>IFERROR(IF(RawData!H3364&lt;&gt;"", VLOOKUP(TRIM(RawData!H3364),PHCODE,2,FALSE), ""), "Other")</f>
        <v/>
      </c>
      <c r="I3362" t="str">
        <f>IFERROR(IF(RawData!I3364&lt;&gt;"", VLOOKUP(TRIM(RawData!I3364),PHCODE,2,FALSE), ""), "Other")</f>
        <v/>
      </c>
      <c r="J3362" t="str">
        <f>TRIM(RawData!L3364)</f>
        <v/>
      </c>
      <c r="K3362">
        <f>'Risk Calculation Tables'!AD2930</f>
        <v>0</v>
      </c>
      <c r="L3362" t="str">
        <f>TRIM(RawData!J3364)</f>
        <v/>
      </c>
      <c r="M3362" t="str">
        <f>TRIM(RawData!K3364)</f>
        <v/>
      </c>
    </row>
    <row r="3363" spans="1:13" x14ac:dyDescent="0.3">
      <c r="A3363">
        <f>RawData!A3365</f>
        <v>0</v>
      </c>
      <c r="B3363" t="str">
        <f>IF(RawData!B3365&lt;&gt;"", (VLOOKUP(RawData!B3365,AgeCat,2,TRUE)), "")</f>
        <v/>
      </c>
      <c r="C3363" t="str">
        <f>TRIM(RawData!C3365)</f>
        <v/>
      </c>
      <c r="D3363" s="4">
        <f>RawData!D3365</f>
        <v>0</v>
      </c>
      <c r="E3363">
        <f>RawData!E3365</f>
        <v>0</v>
      </c>
      <c r="F3363" t="str">
        <f>IFERROR(IF(RawData!F3365&lt;&gt;"", VLOOKUP(TRIM(RawData!F3365),ICD10Code,2,FALSE), ""), "Other")</f>
        <v/>
      </c>
      <c r="G3363" t="str">
        <f>IFERROR(IF(RawData!G3365&lt;&gt;"", VLOOKUP(TRIM(RawData!G3365),ICD10Code,2,FALSE), ""), "Other")</f>
        <v/>
      </c>
      <c r="H3363" t="str">
        <f>IFERROR(IF(RawData!H3365&lt;&gt;"", VLOOKUP(TRIM(RawData!H3365),PHCODE,2,FALSE), ""), "Other")</f>
        <v/>
      </c>
      <c r="I3363" t="str">
        <f>IFERROR(IF(RawData!I3365&lt;&gt;"", VLOOKUP(TRIM(RawData!I3365),PHCODE,2,FALSE), ""), "Other")</f>
        <v/>
      </c>
      <c r="J3363" t="str">
        <f>TRIM(RawData!L3365)</f>
        <v/>
      </c>
      <c r="K3363">
        <f>'Risk Calculation Tables'!AD2931</f>
        <v>0</v>
      </c>
      <c r="L3363" t="str">
        <f>TRIM(RawData!J3365)</f>
        <v/>
      </c>
      <c r="M3363" t="str">
        <f>TRIM(RawData!K3365)</f>
        <v/>
      </c>
    </row>
    <row r="3364" spans="1:13" x14ac:dyDescent="0.3">
      <c r="A3364">
        <f>RawData!A3366</f>
        <v>0</v>
      </c>
      <c r="B3364" t="str">
        <f>IF(RawData!B3366&lt;&gt;"", (VLOOKUP(RawData!B3366,AgeCat,2,TRUE)), "")</f>
        <v/>
      </c>
      <c r="C3364" t="str">
        <f>TRIM(RawData!C3366)</f>
        <v/>
      </c>
      <c r="D3364" s="4">
        <f>RawData!D3366</f>
        <v>0</v>
      </c>
      <c r="E3364">
        <f>RawData!E3366</f>
        <v>0</v>
      </c>
      <c r="F3364" t="str">
        <f>IFERROR(IF(RawData!F3366&lt;&gt;"", VLOOKUP(TRIM(RawData!F3366),ICD10Code,2,FALSE), ""), "Other")</f>
        <v/>
      </c>
      <c r="G3364" t="str">
        <f>IFERROR(IF(RawData!G3366&lt;&gt;"", VLOOKUP(TRIM(RawData!G3366),ICD10Code,2,FALSE), ""), "Other")</f>
        <v/>
      </c>
      <c r="H3364" t="str">
        <f>IFERROR(IF(RawData!H3366&lt;&gt;"", VLOOKUP(TRIM(RawData!H3366),PHCODE,2,FALSE), ""), "Other")</f>
        <v/>
      </c>
      <c r="I3364" t="str">
        <f>IFERROR(IF(RawData!I3366&lt;&gt;"", VLOOKUP(TRIM(RawData!I3366),PHCODE,2,FALSE), ""), "Other")</f>
        <v/>
      </c>
      <c r="J3364" t="str">
        <f>TRIM(RawData!L3366)</f>
        <v/>
      </c>
      <c r="K3364">
        <f>'Risk Calculation Tables'!AD2932</f>
        <v>0</v>
      </c>
      <c r="L3364" t="str">
        <f>TRIM(RawData!J3366)</f>
        <v/>
      </c>
      <c r="M3364" t="str">
        <f>TRIM(RawData!K3366)</f>
        <v/>
      </c>
    </row>
    <row r="3365" spans="1:13" x14ac:dyDescent="0.3">
      <c r="A3365">
        <f>RawData!A3367</f>
        <v>0</v>
      </c>
      <c r="B3365" t="str">
        <f>IF(RawData!B3367&lt;&gt;"", (VLOOKUP(RawData!B3367,AgeCat,2,TRUE)), "")</f>
        <v/>
      </c>
      <c r="C3365" t="str">
        <f>TRIM(RawData!C3367)</f>
        <v/>
      </c>
      <c r="D3365" s="4">
        <f>RawData!D3367</f>
        <v>0</v>
      </c>
      <c r="E3365">
        <f>RawData!E3367</f>
        <v>0</v>
      </c>
      <c r="F3365" t="str">
        <f>IFERROR(IF(RawData!F3367&lt;&gt;"", VLOOKUP(TRIM(RawData!F3367),ICD10Code,2,FALSE), ""), "Other")</f>
        <v/>
      </c>
      <c r="G3365" t="str">
        <f>IFERROR(IF(RawData!G3367&lt;&gt;"", VLOOKUP(TRIM(RawData!G3367),ICD10Code,2,FALSE), ""), "Other")</f>
        <v/>
      </c>
      <c r="H3365" t="str">
        <f>IFERROR(IF(RawData!H3367&lt;&gt;"", VLOOKUP(TRIM(RawData!H3367),PHCODE,2,FALSE), ""), "Other")</f>
        <v/>
      </c>
      <c r="I3365" t="str">
        <f>IFERROR(IF(RawData!I3367&lt;&gt;"", VLOOKUP(TRIM(RawData!I3367),PHCODE,2,FALSE), ""), "Other")</f>
        <v/>
      </c>
      <c r="J3365" t="str">
        <f>TRIM(RawData!L3367)</f>
        <v/>
      </c>
      <c r="K3365">
        <f>'Risk Calculation Tables'!AD2933</f>
        <v>0</v>
      </c>
      <c r="L3365" t="str">
        <f>TRIM(RawData!J3367)</f>
        <v/>
      </c>
      <c r="M3365" t="str">
        <f>TRIM(RawData!K3367)</f>
        <v/>
      </c>
    </row>
    <row r="3366" spans="1:13" x14ac:dyDescent="0.3">
      <c r="A3366">
        <f>RawData!A3368</f>
        <v>0</v>
      </c>
      <c r="B3366" t="str">
        <f>IF(RawData!B3368&lt;&gt;"", (VLOOKUP(RawData!B3368,AgeCat,2,TRUE)), "")</f>
        <v/>
      </c>
      <c r="C3366" t="str">
        <f>TRIM(RawData!C3368)</f>
        <v/>
      </c>
      <c r="D3366" s="4">
        <f>RawData!D3368</f>
        <v>0</v>
      </c>
      <c r="E3366">
        <f>RawData!E3368</f>
        <v>0</v>
      </c>
      <c r="F3366" t="str">
        <f>IFERROR(IF(RawData!F3368&lt;&gt;"", VLOOKUP(TRIM(RawData!F3368),ICD10Code,2,FALSE), ""), "Other")</f>
        <v/>
      </c>
      <c r="G3366" t="str">
        <f>IFERROR(IF(RawData!G3368&lt;&gt;"", VLOOKUP(TRIM(RawData!G3368),ICD10Code,2,FALSE), ""), "Other")</f>
        <v/>
      </c>
      <c r="H3366" t="str">
        <f>IFERROR(IF(RawData!H3368&lt;&gt;"", VLOOKUP(TRIM(RawData!H3368),PHCODE,2,FALSE), ""), "Other")</f>
        <v/>
      </c>
      <c r="I3366" t="str">
        <f>IFERROR(IF(RawData!I3368&lt;&gt;"", VLOOKUP(TRIM(RawData!I3368),PHCODE,2,FALSE), ""), "Other")</f>
        <v/>
      </c>
      <c r="J3366" t="str">
        <f>TRIM(RawData!L3368)</f>
        <v/>
      </c>
      <c r="K3366">
        <f>'Risk Calculation Tables'!AD2934</f>
        <v>0</v>
      </c>
      <c r="L3366" t="str">
        <f>TRIM(RawData!J3368)</f>
        <v/>
      </c>
      <c r="M3366" t="str">
        <f>TRIM(RawData!K3368)</f>
        <v/>
      </c>
    </row>
    <row r="3367" spans="1:13" x14ac:dyDescent="0.3">
      <c r="A3367">
        <f>RawData!A3369</f>
        <v>0</v>
      </c>
      <c r="B3367" t="str">
        <f>IF(RawData!B3369&lt;&gt;"", (VLOOKUP(RawData!B3369,AgeCat,2,TRUE)), "")</f>
        <v/>
      </c>
      <c r="C3367" t="str">
        <f>TRIM(RawData!C3369)</f>
        <v/>
      </c>
      <c r="D3367" s="4">
        <f>RawData!D3369</f>
        <v>0</v>
      </c>
      <c r="E3367">
        <f>RawData!E3369</f>
        <v>0</v>
      </c>
      <c r="F3367" t="str">
        <f>IFERROR(IF(RawData!F3369&lt;&gt;"", VLOOKUP(TRIM(RawData!F3369),ICD10Code,2,FALSE), ""), "Other")</f>
        <v/>
      </c>
      <c r="G3367" t="str">
        <f>IFERROR(IF(RawData!G3369&lt;&gt;"", VLOOKUP(TRIM(RawData!G3369),ICD10Code,2,FALSE), ""), "Other")</f>
        <v/>
      </c>
      <c r="H3367" t="str">
        <f>IFERROR(IF(RawData!H3369&lt;&gt;"", VLOOKUP(TRIM(RawData!H3369),PHCODE,2,FALSE), ""), "Other")</f>
        <v/>
      </c>
      <c r="I3367" t="str">
        <f>IFERROR(IF(RawData!I3369&lt;&gt;"", VLOOKUP(TRIM(RawData!I3369),PHCODE,2,FALSE), ""), "Other")</f>
        <v/>
      </c>
      <c r="J3367" t="str">
        <f>TRIM(RawData!L3369)</f>
        <v/>
      </c>
      <c r="K3367">
        <f>'Risk Calculation Tables'!AD2935</f>
        <v>0</v>
      </c>
      <c r="L3367" t="str">
        <f>TRIM(RawData!J3369)</f>
        <v/>
      </c>
      <c r="M3367" t="str">
        <f>TRIM(RawData!K3369)</f>
        <v/>
      </c>
    </row>
    <row r="3368" spans="1:13" x14ac:dyDescent="0.3">
      <c r="A3368">
        <f>RawData!A3370</f>
        <v>0</v>
      </c>
      <c r="B3368" t="str">
        <f>IF(RawData!B3370&lt;&gt;"", (VLOOKUP(RawData!B3370,AgeCat,2,TRUE)), "")</f>
        <v/>
      </c>
      <c r="C3368" t="str">
        <f>TRIM(RawData!C3370)</f>
        <v/>
      </c>
      <c r="D3368" s="4">
        <f>RawData!D3370</f>
        <v>0</v>
      </c>
      <c r="E3368">
        <f>RawData!E3370</f>
        <v>0</v>
      </c>
      <c r="F3368" t="str">
        <f>IFERROR(IF(RawData!F3370&lt;&gt;"", VLOOKUP(TRIM(RawData!F3370),ICD10Code,2,FALSE), ""), "Other")</f>
        <v/>
      </c>
      <c r="G3368" t="str">
        <f>IFERROR(IF(RawData!G3370&lt;&gt;"", VLOOKUP(TRIM(RawData!G3370),ICD10Code,2,FALSE), ""), "Other")</f>
        <v/>
      </c>
      <c r="H3368" t="str">
        <f>IFERROR(IF(RawData!H3370&lt;&gt;"", VLOOKUP(TRIM(RawData!H3370),PHCODE,2,FALSE), ""), "Other")</f>
        <v/>
      </c>
      <c r="I3368" t="str">
        <f>IFERROR(IF(RawData!I3370&lt;&gt;"", VLOOKUP(TRIM(RawData!I3370),PHCODE,2,FALSE), ""), "Other")</f>
        <v/>
      </c>
      <c r="J3368" t="str">
        <f>TRIM(RawData!L3370)</f>
        <v/>
      </c>
      <c r="K3368">
        <f>'Risk Calculation Tables'!AD2936</f>
        <v>0</v>
      </c>
      <c r="L3368" t="str">
        <f>TRIM(RawData!J3370)</f>
        <v/>
      </c>
      <c r="M3368" t="str">
        <f>TRIM(RawData!K3370)</f>
        <v/>
      </c>
    </row>
    <row r="3369" spans="1:13" x14ac:dyDescent="0.3">
      <c r="A3369">
        <f>RawData!A3371</f>
        <v>0</v>
      </c>
      <c r="B3369" t="str">
        <f>IF(RawData!B3371&lt;&gt;"", (VLOOKUP(RawData!B3371,AgeCat,2,TRUE)), "")</f>
        <v/>
      </c>
      <c r="C3369" t="str">
        <f>TRIM(RawData!C3371)</f>
        <v/>
      </c>
      <c r="D3369" s="4">
        <f>RawData!D3371</f>
        <v>0</v>
      </c>
      <c r="E3369">
        <f>RawData!E3371</f>
        <v>0</v>
      </c>
      <c r="F3369" t="str">
        <f>IFERROR(IF(RawData!F3371&lt;&gt;"", VLOOKUP(TRIM(RawData!F3371),ICD10Code,2,FALSE), ""), "Other")</f>
        <v/>
      </c>
      <c r="G3369" t="str">
        <f>IFERROR(IF(RawData!G3371&lt;&gt;"", VLOOKUP(TRIM(RawData!G3371),ICD10Code,2,FALSE), ""), "Other")</f>
        <v/>
      </c>
      <c r="H3369" t="str">
        <f>IFERROR(IF(RawData!H3371&lt;&gt;"", VLOOKUP(TRIM(RawData!H3371),PHCODE,2,FALSE), ""), "Other")</f>
        <v/>
      </c>
      <c r="I3369" t="str">
        <f>IFERROR(IF(RawData!I3371&lt;&gt;"", VLOOKUP(TRIM(RawData!I3371),PHCODE,2,FALSE), ""), "Other")</f>
        <v/>
      </c>
      <c r="J3369" t="str">
        <f>TRIM(RawData!L3371)</f>
        <v/>
      </c>
      <c r="K3369">
        <f>'Risk Calculation Tables'!AD2937</f>
        <v>0</v>
      </c>
      <c r="L3369" t="str">
        <f>TRIM(RawData!J3371)</f>
        <v/>
      </c>
      <c r="M3369" t="str">
        <f>TRIM(RawData!K3371)</f>
        <v/>
      </c>
    </row>
    <row r="3370" spans="1:13" x14ac:dyDescent="0.3">
      <c r="A3370">
        <f>RawData!A3372</f>
        <v>0</v>
      </c>
      <c r="B3370" t="str">
        <f>IF(RawData!B3372&lt;&gt;"", (VLOOKUP(RawData!B3372,AgeCat,2,TRUE)), "")</f>
        <v/>
      </c>
      <c r="C3370" t="str">
        <f>TRIM(RawData!C3372)</f>
        <v/>
      </c>
      <c r="D3370" s="4">
        <f>RawData!D3372</f>
        <v>0</v>
      </c>
      <c r="E3370">
        <f>RawData!E3372</f>
        <v>0</v>
      </c>
      <c r="F3370" t="str">
        <f>IFERROR(IF(RawData!F3372&lt;&gt;"", VLOOKUP(TRIM(RawData!F3372),ICD10Code,2,FALSE), ""), "Other")</f>
        <v/>
      </c>
      <c r="G3370" t="str">
        <f>IFERROR(IF(RawData!G3372&lt;&gt;"", VLOOKUP(TRIM(RawData!G3372),ICD10Code,2,FALSE), ""), "Other")</f>
        <v/>
      </c>
      <c r="H3370" t="str">
        <f>IFERROR(IF(RawData!H3372&lt;&gt;"", VLOOKUP(TRIM(RawData!H3372),PHCODE,2,FALSE), ""), "Other")</f>
        <v/>
      </c>
      <c r="I3370" t="str">
        <f>IFERROR(IF(RawData!I3372&lt;&gt;"", VLOOKUP(TRIM(RawData!I3372),PHCODE,2,FALSE), ""), "Other")</f>
        <v/>
      </c>
      <c r="J3370" t="str">
        <f>TRIM(RawData!L3372)</f>
        <v/>
      </c>
      <c r="K3370">
        <f>'Risk Calculation Tables'!AD2938</f>
        <v>0</v>
      </c>
      <c r="L3370" t="str">
        <f>TRIM(RawData!J3372)</f>
        <v/>
      </c>
      <c r="M3370" t="str">
        <f>TRIM(RawData!K3372)</f>
        <v/>
      </c>
    </row>
    <row r="3371" spans="1:13" x14ac:dyDescent="0.3">
      <c r="A3371">
        <f>RawData!A3373</f>
        <v>0</v>
      </c>
      <c r="B3371" t="str">
        <f>IF(RawData!B3373&lt;&gt;"", (VLOOKUP(RawData!B3373,AgeCat,2,TRUE)), "")</f>
        <v/>
      </c>
      <c r="C3371" t="str">
        <f>TRIM(RawData!C3373)</f>
        <v/>
      </c>
      <c r="D3371" s="4">
        <f>RawData!D3373</f>
        <v>0</v>
      </c>
      <c r="E3371">
        <f>RawData!E3373</f>
        <v>0</v>
      </c>
      <c r="F3371" t="str">
        <f>IFERROR(IF(RawData!F3373&lt;&gt;"", VLOOKUP(TRIM(RawData!F3373),ICD10Code,2,FALSE), ""), "Other")</f>
        <v/>
      </c>
      <c r="G3371" t="str">
        <f>IFERROR(IF(RawData!G3373&lt;&gt;"", VLOOKUP(TRIM(RawData!G3373),ICD10Code,2,FALSE), ""), "Other")</f>
        <v/>
      </c>
      <c r="H3371" t="str">
        <f>IFERROR(IF(RawData!H3373&lt;&gt;"", VLOOKUP(TRIM(RawData!H3373),PHCODE,2,FALSE), ""), "Other")</f>
        <v/>
      </c>
      <c r="I3371" t="str">
        <f>IFERROR(IF(RawData!I3373&lt;&gt;"", VLOOKUP(TRIM(RawData!I3373),PHCODE,2,FALSE), ""), "Other")</f>
        <v/>
      </c>
      <c r="J3371" t="str">
        <f>TRIM(RawData!L3373)</f>
        <v/>
      </c>
      <c r="K3371">
        <f>'Risk Calculation Tables'!AD2939</f>
        <v>0</v>
      </c>
      <c r="L3371" t="str">
        <f>TRIM(RawData!J3373)</f>
        <v/>
      </c>
      <c r="M3371" t="str">
        <f>TRIM(RawData!K3373)</f>
        <v/>
      </c>
    </row>
    <row r="3372" spans="1:13" x14ac:dyDescent="0.3">
      <c r="A3372">
        <f>RawData!A3374</f>
        <v>0</v>
      </c>
      <c r="B3372" t="str">
        <f>IF(RawData!B3374&lt;&gt;"", (VLOOKUP(RawData!B3374,AgeCat,2,TRUE)), "")</f>
        <v/>
      </c>
      <c r="C3372" t="str">
        <f>TRIM(RawData!C3374)</f>
        <v/>
      </c>
      <c r="D3372" s="4">
        <f>RawData!D3374</f>
        <v>0</v>
      </c>
      <c r="E3372">
        <f>RawData!E3374</f>
        <v>0</v>
      </c>
      <c r="F3372" t="str">
        <f>IFERROR(IF(RawData!F3374&lt;&gt;"", VLOOKUP(TRIM(RawData!F3374),ICD10Code,2,FALSE), ""), "Other")</f>
        <v/>
      </c>
      <c r="G3372" t="str">
        <f>IFERROR(IF(RawData!G3374&lt;&gt;"", VLOOKUP(TRIM(RawData!G3374),ICD10Code,2,FALSE), ""), "Other")</f>
        <v/>
      </c>
      <c r="H3372" t="str">
        <f>IFERROR(IF(RawData!H3374&lt;&gt;"", VLOOKUP(TRIM(RawData!H3374),PHCODE,2,FALSE), ""), "Other")</f>
        <v/>
      </c>
      <c r="I3372" t="str">
        <f>IFERROR(IF(RawData!I3374&lt;&gt;"", VLOOKUP(TRIM(RawData!I3374),PHCODE,2,FALSE), ""), "Other")</f>
        <v/>
      </c>
      <c r="J3372" t="str">
        <f>TRIM(RawData!L3374)</f>
        <v/>
      </c>
      <c r="K3372">
        <f>'Risk Calculation Tables'!AD2940</f>
        <v>0</v>
      </c>
      <c r="L3372" t="str">
        <f>TRIM(RawData!J3374)</f>
        <v/>
      </c>
      <c r="M3372" t="str">
        <f>TRIM(RawData!K3374)</f>
        <v/>
      </c>
    </row>
    <row r="3373" spans="1:13" x14ac:dyDescent="0.3">
      <c r="A3373">
        <f>RawData!A3375</f>
        <v>0</v>
      </c>
      <c r="B3373" t="str">
        <f>IF(RawData!B3375&lt;&gt;"", (VLOOKUP(RawData!B3375,AgeCat,2,TRUE)), "")</f>
        <v/>
      </c>
      <c r="C3373" t="str">
        <f>TRIM(RawData!C3375)</f>
        <v/>
      </c>
      <c r="D3373" s="4">
        <f>RawData!D3375</f>
        <v>0</v>
      </c>
      <c r="E3373">
        <f>RawData!E3375</f>
        <v>0</v>
      </c>
      <c r="F3373" t="str">
        <f>IFERROR(IF(RawData!F3375&lt;&gt;"", VLOOKUP(TRIM(RawData!F3375),ICD10Code,2,FALSE), ""), "Other")</f>
        <v/>
      </c>
      <c r="G3373" t="str">
        <f>IFERROR(IF(RawData!G3375&lt;&gt;"", VLOOKUP(TRIM(RawData!G3375),ICD10Code,2,FALSE), ""), "Other")</f>
        <v/>
      </c>
      <c r="H3373" t="str">
        <f>IFERROR(IF(RawData!H3375&lt;&gt;"", VLOOKUP(TRIM(RawData!H3375),PHCODE,2,FALSE), ""), "Other")</f>
        <v/>
      </c>
      <c r="I3373" t="str">
        <f>IFERROR(IF(RawData!I3375&lt;&gt;"", VLOOKUP(TRIM(RawData!I3375),PHCODE,2,FALSE), ""), "Other")</f>
        <v/>
      </c>
      <c r="J3373" t="str">
        <f>TRIM(RawData!L3375)</f>
        <v/>
      </c>
      <c r="K3373">
        <f>'Risk Calculation Tables'!AD2941</f>
        <v>0</v>
      </c>
      <c r="L3373" t="str">
        <f>TRIM(RawData!J3375)</f>
        <v/>
      </c>
      <c r="M3373" t="str">
        <f>TRIM(RawData!K3375)</f>
        <v/>
      </c>
    </row>
    <row r="3374" spans="1:13" x14ac:dyDescent="0.3">
      <c r="A3374">
        <f>RawData!A3376</f>
        <v>0</v>
      </c>
      <c r="B3374" t="str">
        <f>IF(RawData!B3376&lt;&gt;"", (VLOOKUP(RawData!B3376,AgeCat,2,TRUE)), "")</f>
        <v/>
      </c>
      <c r="C3374" t="str">
        <f>TRIM(RawData!C3376)</f>
        <v/>
      </c>
      <c r="D3374" s="4">
        <f>RawData!D3376</f>
        <v>0</v>
      </c>
      <c r="E3374">
        <f>RawData!E3376</f>
        <v>0</v>
      </c>
      <c r="F3374" t="str">
        <f>IFERROR(IF(RawData!F3376&lt;&gt;"", VLOOKUP(TRIM(RawData!F3376),ICD10Code,2,FALSE), ""), "Other")</f>
        <v/>
      </c>
      <c r="G3374" t="str">
        <f>IFERROR(IF(RawData!G3376&lt;&gt;"", VLOOKUP(TRIM(RawData!G3376),ICD10Code,2,FALSE), ""), "Other")</f>
        <v/>
      </c>
      <c r="H3374" t="str">
        <f>IFERROR(IF(RawData!H3376&lt;&gt;"", VLOOKUP(TRIM(RawData!H3376),PHCODE,2,FALSE), ""), "Other")</f>
        <v/>
      </c>
      <c r="I3374" t="str">
        <f>IFERROR(IF(RawData!I3376&lt;&gt;"", VLOOKUP(TRIM(RawData!I3376),PHCODE,2,FALSE), ""), "Other")</f>
        <v/>
      </c>
      <c r="J3374" t="str">
        <f>TRIM(RawData!L3376)</f>
        <v/>
      </c>
      <c r="K3374">
        <f>'Risk Calculation Tables'!AD2942</f>
        <v>0</v>
      </c>
      <c r="L3374" t="str">
        <f>TRIM(RawData!J3376)</f>
        <v/>
      </c>
      <c r="M3374" t="str">
        <f>TRIM(RawData!K3376)</f>
        <v/>
      </c>
    </row>
    <row r="3375" spans="1:13" x14ac:dyDescent="0.3">
      <c r="A3375">
        <f>RawData!A3377</f>
        <v>0</v>
      </c>
      <c r="B3375" t="str">
        <f>IF(RawData!B3377&lt;&gt;"", (VLOOKUP(RawData!B3377,AgeCat,2,TRUE)), "")</f>
        <v/>
      </c>
      <c r="C3375" t="str">
        <f>TRIM(RawData!C3377)</f>
        <v/>
      </c>
      <c r="D3375" s="4">
        <f>RawData!D3377</f>
        <v>0</v>
      </c>
      <c r="E3375">
        <f>RawData!E3377</f>
        <v>0</v>
      </c>
      <c r="F3375" t="str">
        <f>IFERROR(IF(RawData!F3377&lt;&gt;"", VLOOKUP(TRIM(RawData!F3377),ICD10Code,2,FALSE), ""), "Other")</f>
        <v/>
      </c>
      <c r="G3375" t="str">
        <f>IFERROR(IF(RawData!G3377&lt;&gt;"", VLOOKUP(TRIM(RawData!G3377),ICD10Code,2,FALSE), ""), "Other")</f>
        <v/>
      </c>
      <c r="H3375" t="str">
        <f>IFERROR(IF(RawData!H3377&lt;&gt;"", VLOOKUP(TRIM(RawData!H3377),PHCODE,2,FALSE), ""), "Other")</f>
        <v/>
      </c>
      <c r="I3375" t="str">
        <f>IFERROR(IF(RawData!I3377&lt;&gt;"", VLOOKUP(TRIM(RawData!I3377),PHCODE,2,FALSE), ""), "Other")</f>
        <v/>
      </c>
      <c r="J3375" t="str">
        <f>TRIM(RawData!L3377)</f>
        <v/>
      </c>
      <c r="K3375">
        <f>'Risk Calculation Tables'!AD2943</f>
        <v>0</v>
      </c>
      <c r="L3375" t="str">
        <f>TRIM(RawData!J3377)</f>
        <v/>
      </c>
      <c r="M3375" t="str">
        <f>TRIM(RawData!K3377)</f>
        <v/>
      </c>
    </row>
    <row r="3376" spans="1:13" x14ac:dyDescent="0.3">
      <c r="A3376">
        <f>RawData!A3378</f>
        <v>0</v>
      </c>
      <c r="B3376" t="str">
        <f>IF(RawData!B3378&lt;&gt;"", (VLOOKUP(RawData!B3378,AgeCat,2,TRUE)), "")</f>
        <v/>
      </c>
      <c r="C3376" t="str">
        <f>TRIM(RawData!C3378)</f>
        <v/>
      </c>
      <c r="D3376" s="4">
        <f>RawData!D3378</f>
        <v>0</v>
      </c>
      <c r="E3376">
        <f>RawData!E3378</f>
        <v>0</v>
      </c>
      <c r="F3376" t="str">
        <f>IFERROR(IF(RawData!F3378&lt;&gt;"", VLOOKUP(TRIM(RawData!F3378),ICD10Code,2,FALSE), ""), "Other")</f>
        <v/>
      </c>
      <c r="G3376" t="str">
        <f>IFERROR(IF(RawData!G3378&lt;&gt;"", VLOOKUP(TRIM(RawData!G3378),ICD10Code,2,FALSE), ""), "Other")</f>
        <v/>
      </c>
      <c r="H3376" t="str">
        <f>IFERROR(IF(RawData!H3378&lt;&gt;"", VLOOKUP(TRIM(RawData!H3378),PHCODE,2,FALSE), ""), "Other")</f>
        <v/>
      </c>
      <c r="I3376" t="str">
        <f>IFERROR(IF(RawData!I3378&lt;&gt;"", VLOOKUP(TRIM(RawData!I3378),PHCODE,2,FALSE), ""), "Other")</f>
        <v/>
      </c>
      <c r="J3376" t="str">
        <f>TRIM(RawData!L3378)</f>
        <v/>
      </c>
      <c r="K3376">
        <f>'Risk Calculation Tables'!AD2944</f>
        <v>0</v>
      </c>
      <c r="L3376" t="str">
        <f>TRIM(RawData!J3378)</f>
        <v/>
      </c>
      <c r="M3376" t="str">
        <f>TRIM(RawData!K3378)</f>
        <v/>
      </c>
    </row>
    <row r="3377" spans="1:13" x14ac:dyDescent="0.3">
      <c r="A3377">
        <f>RawData!A3379</f>
        <v>0</v>
      </c>
      <c r="B3377" t="str">
        <f>IF(RawData!B3379&lt;&gt;"", (VLOOKUP(RawData!B3379,AgeCat,2,TRUE)), "")</f>
        <v/>
      </c>
      <c r="C3377" t="str">
        <f>TRIM(RawData!C3379)</f>
        <v/>
      </c>
      <c r="D3377" s="4">
        <f>RawData!D3379</f>
        <v>0</v>
      </c>
      <c r="E3377">
        <f>RawData!E3379</f>
        <v>0</v>
      </c>
      <c r="F3377" t="str">
        <f>IFERROR(IF(RawData!F3379&lt;&gt;"", VLOOKUP(TRIM(RawData!F3379),ICD10Code,2,FALSE), ""), "Other")</f>
        <v/>
      </c>
      <c r="G3377" t="str">
        <f>IFERROR(IF(RawData!G3379&lt;&gt;"", VLOOKUP(TRIM(RawData!G3379),ICD10Code,2,FALSE), ""), "Other")</f>
        <v/>
      </c>
      <c r="H3377" t="str">
        <f>IFERROR(IF(RawData!H3379&lt;&gt;"", VLOOKUP(TRIM(RawData!H3379),PHCODE,2,FALSE), ""), "Other")</f>
        <v/>
      </c>
      <c r="I3377" t="str">
        <f>IFERROR(IF(RawData!I3379&lt;&gt;"", VLOOKUP(TRIM(RawData!I3379),PHCODE,2,FALSE), ""), "Other")</f>
        <v/>
      </c>
      <c r="J3377" t="str">
        <f>TRIM(RawData!L3379)</f>
        <v/>
      </c>
      <c r="K3377">
        <f>'Risk Calculation Tables'!AD2945</f>
        <v>0</v>
      </c>
      <c r="L3377" t="str">
        <f>TRIM(RawData!J3379)</f>
        <v/>
      </c>
      <c r="M3377" t="str">
        <f>TRIM(RawData!K3379)</f>
        <v/>
      </c>
    </row>
    <row r="3378" spans="1:13" x14ac:dyDescent="0.3">
      <c r="A3378">
        <f>RawData!A3380</f>
        <v>0</v>
      </c>
      <c r="B3378" t="str">
        <f>IF(RawData!B3380&lt;&gt;"", (VLOOKUP(RawData!B3380,AgeCat,2,TRUE)), "")</f>
        <v/>
      </c>
      <c r="C3378" t="str">
        <f>TRIM(RawData!C3380)</f>
        <v/>
      </c>
      <c r="D3378" s="4">
        <f>RawData!D3380</f>
        <v>0</v>
      </c>
      <c r="E3378">
        <f>RawData!E3380</f>
        <v>0</v>
      </c>
      <c r="F3378" t="str">
        <f>IFERROR(IF(RawData!F3380&lt;&gt;"", VLOOKUP(TRIM(RawData!F3380),ICD10Code,2,FALSE), ""), "Other")</f>
        <v/>
      </c>
      <c r="G3378" t="str">
        <f>IFERROR(IF(RawData!G3380&lt;&gt;"", VLOOKUP(TRIM(RawData!G3380),ICD10Code,2,FALSE), ""), "Other")</f>
        <v/>
      </c>
      <c r="H3378" t="str">
        <f>IFERROR(IF(RawData!H3380&lt;&gt;"", VLOOKUP(TRIM(RawData!H3380),PHCODE,2,FALSE), ""), "Other")</f>
        <v/>
      </c>
      <c r="I3378" t="str">
        <f>IFERROR(IF(RawData!I3380&lt;&gt;"", VLOOKUP(TRIM(RawData!I3380),PHCODE,2,FALSE), ""), "Other")</f>
        <v/>
      </c>
      <c r="J3378" t="str">
        <f>TRIM(RawData!L3380)</f>
        <v/>
      </c>
      <c r="K3378">
        <f>'Risk Calculation Tables'!AD2946</f>
        <v>0</v>
      </c>
      <c r="L3378" t="str">
        <f>TRIM(RawData!J3380)</f>
        <v/>
      </c>
      <c r="M3378" t="str">
        <f>TRIM(RawData!K3380)</f>
        <v/>
      </c>
    </row>
    <row r="3379" spans="1:13" x14ac:dyDescent="0.3">
      <c r="A3379">
        <f>RawData!A3381</f>
        <v>0</v>
      </c>
      <c r="B3379" t="str">
        <f>IF(RawData!B3381&lt;&gt;"", (VLOOKUP(RawData!B3381,AgeCat,2,TRUE)), "")</f>
        <v/>
      </c>
      <c r="C3379" t="str">
        <f>TRIM(RawData!C3381)</f>
        <v/>
      </c>
      <c r="D3379" s="4">
        <f>RawData!D3381</f>
        <v>0</v>
      </c>
      <c r="E3379">
        <f>RawData!E3381</f>
        <v>0</v>
      </c>
      <c r="F3379" t="str">
        <f>IFERROR(IF(RawData!F3381&lt;&gt;"", VLOOKUP(TRIM(RawData!F3381),ICD10Code,2,FALSE), ""), "Other")</f>
        <v/>
      </c>
      <c r="G3379" t="str">
        <f>IFERROR(IF(RawData!G3381&lt;&gt;"", VLOOKUP(TRIM(RawData!G3381),ICD10Code,2,FALSE), ""), "Other")</f>
        <v/>
      </c>
      <c r="H3379" t="str">
        <f>IFERROR(IF(RawData!H3381&lt;&gt;"", VLOOKUP(TRIM(RawData!H3381),PHCODE,2,FALSE), ""), "Other")</f>
        <v/>
      </c>
      <c r="I3379" t="str">
        <f>IFERROR(IF(RawData!I3381&lt;&gt;"", VLOOKUP(TRIM(RawData!I3381),PHCODE,2,FALSE), ""), "Other")</f>
        <v/>
      </c>
      <c r="J3379" t="str">
        <f>TRIM(RawData!L3381)</f>
        <v/>
      </c>
      <c r="K3379">
        <f>'Risk Calculation Tables'!AD2947</f>
        <v>0</v>
      </c>
      <c r="L3379" t="str">
        <f>TRIM(RawData!J3381)</f>
        <v/>
      </c>
      <c r="M3379" t="str">
        <f>TRIM(RawData!K3381)</f>
        <v/>
      </c>
    </row>
    <row r="3380" spans="1:13" x14ac:dyDescent="0.3">
      <c r="A3380">
        <f>RawData!A3382</f>
        <v>0</v>
      </c>
      <c r="B3380" t="str">
        <f>IF(RawData!B3382&lt;&gt;"", (VLOOKUP(RawData!B3382,AgeCat,2,TRUE)), "")</f>
        <v/>
      </c>
      <c r="C3380" t="str">
        <f>TRIM(RawData!C3382)</f>
        <v/>
      </c>
      <c r="D3380" s="4">
        <f>RawData!D3382</f>
        <v>0</v>
      </c>
      <c r="E3380">
        <f>RawData!E3382</f>
        <v>0</v>
      </c>
      <c r="F3380" t="str">
        <f>IFERROR(IF(RawData!F3382&lt;&gt;"", VLOOKUP(TRIM(RawData!F3382),ICD10Code,2,FALSE), ""), "Other")</f>
        <v/>
      </c>
      <c r="G3380" t="str">
        <f>IFERROR(IF(RawData!G3382&lt;&gt;"", VLOOKUP(TRIM(RawData!G3382),ICD10Code,2,FALSE), ""), "Other")</f>
        <v/>
      </c>
      <c r="H3380" t="str">
        <f>IFERROR(IF(RawData!H3382&lt;&gt;"", VLOOKUP(TRIM(RawData!H3382),PHCODE,2,FALSE), ""), "Other")</f>
        <v/>
      </c>
      <c r="I3380" t="str">
        <f>IFERROR(IF(RawData!I3382&lt;&gt;"", VLOOKUP(TRIM(RawData!I3382),PHCODE,2,FALSE), ""), "Other")</f>
        <v/>
      </c>
      <c r="J3380" t="str">
        <f>TRIM(RawData!L3382)</f>
        <v/>
      </c>
      <c r="K3380">
        <f>'Risk Calculation Tables'!AD2948</f>
        <v>0</v>
      </c>
      <c r="L3380" t="str">
        <f>TRIM(RawData!J3382)</f>
        <v/>
      </c>
      <c r="M3380" t="str">
        <f>TRIM(RawData!K3382)</f>
        <v/>
      </c>
    </row>
    <row r="3381" spans="1:13" x14ac:dyDescent="0.3">
      <c r="A3381">
        <f>RawData!A3383</f>
        <v>0</v>
      </c>
      <c r="B3381" t="str">
        <f>IF(RawData!B3383&lt;&gt;"", (VLOOKUP(RawData!B3383,AgeCat,2,TRUE)), "")</f>
        <v/>
      </c>
      <c r="C3381" t="str">
        <f>TRIM(RawData!C3383)</f>
        <v/>
      </c>
      <c r="D3381" s="4">
        <f>RawData!D3383</f>
        <v>0</v>
      </c>
      <c r="E3381">
        <f>RawData!E3383</f>
        <v>0</v>
      </c>
      <c r="F3381" t="str">
        <f>IFERROR(IF(RawData!F3383&lt;&gt;"", VLOOKUP(TRIM(RawData!F3383),ICD10Code,2,FALSE), ""), "Other")</f>
        <v/>
      </c>
      <c r="G3381" t="str">
        <f>IFERROR(IF(RawData!G3383&lt;&gt;"", VLOOKUP(TRIM(RawData!G3383),ICD10Code,2,FALSE), ""), "Other")</f>
        <v/>
      </c>
      <c r="H3381" t="str">
        <f>IFERROR(IF(RawData!H3383&lt;&gt;"", VLOOKUP(TRIM(RawData!H3383),PHCODE,2,FALSE), ""), "Other")</f>
        <v/>
      </c>
      <c r="I3381" t="str">
        <f>IFERROR(IF(RawData!I3383&lt;&gt;"", VLOOKUP(TRIM(RawData!I3383),PHCODE,2,FALSE), ""), "Other")</f>
        <v/>
      </c>
      <c r="J3381" t="str">
        <f>TRIM(RawData!L3383)</f>
        <v/>
      </c>
      <c r="K3381">
        <f>'Risk Calculation Tables'!AD2949</f>
        <v>0</v>
      </c>
      <c r="L3381" t="str">
        <f>TRIM(RawData!J3383)</f>
        <v/>
      </c>
      <c r="M3381" t="str">
        <f>TRIM(RawData!K3383)</f>
        <v/>
      </c>
    </row>
    <row r="3382" spans="1:13" x14ac:dyDescent="0.3">
      <c r="A3382">
        <f>RawData!A3384</f>
        <v>0</v>
      </c>
      <c r="B3382" t="str">
        <f>IF(RawData!B3384&lt;&gt;"", (VLOOKUP(RawData!B3384,AgeCat,2,TRUE)), "")</f>
        <v/>
      </c>
      <c r="C3382" t="str">
        <f>TRIM(RawData!C3384)</f>
        <v/>
      </c>
      <c r="D3382" s="4">
        <f>RawData!D3384</f>
        <v>0</v>
      </c>
      <c r="E3382">
        <f>RawData!E3384</f>
        <v>0</v>
      </c>
      <c r="F3382" t="str">
        <f>IFERROR(IF(RawData!F3384&lt;&gt;"", VLOOKUP(TRIM(RawData!F3384),ICD10Code,2,FALSE), ""), "Other")</f>
        <v/>
      </c>
      <c r="G3382" t="str">
        <f>IFERROR(IF(RawData!G3384&lt;&gt;"", VLOOKUP(TRIM(RawData!G3384),ICD10Code,2,FALSE), ""), "Other")</f>
        <v/>
      </c>
      <c r="H3382" t="str">
        <f>IFERROR(IF(RawData!H3384&lt;&gt;"", VLOOKUP(TRIM(RawData!H3384),PHCODE,2,FALSE), ""), "Other")</f>
        <v/>
      </c>
      <c r="I3382" t="str">
        <f>IFERROR(IF(RawData!I3384&lt;&gt;"", VLOOKUP(TRIM(RawData!I3384),PHCODE,2,FALSE), ""), "Other")</f>
        <v/>
      </c>
      <c r="J3382" t="str">
        <f>TRIM(RawData!L3384)</f>
        <v/>
      </c>
      <c r="K3382">
        <f>'Risk Calculation Tables'!AD2950</f>
        <v>0</v>
      </c>
      <c r="L3382" t="str">
        <f>TRIM(RawData!J3384)</f>
        <v/>
      </c>
      <c r="M3382" t="str">
        <f>TRIM(RawData!K3384)</f>
        <v/>
      </c>
    </row>
    <row r="3383" spans="1:13" x14ac:dyDescent="0.3">
      <c r="A3383">
        <f>RawData!A3385</f>
        <v>0</v>
      </c>
      <c r="B3383" t="str">
        <f>IF(RawData!B3385&lt;&gt;"", (VLOOKUP(RawData!B3385,AgeCat,2,TRUE)), "")</f>
        <v/>
      </c>
      <c r="C3383" t="str">
        <f>TRIM(RawData!C3385)</f>
        <v/>
      </c>
      <c r="D3383" s="4">
        <f>RawData!D3385</f>
        <v>0</v>
      </c>
      <c r="E3383">
        <f>RawData!E3385</f>
        <v>0</v>
      </c>
      <c r="F3383" t="str">
        <f>IFERROR(IF(RawData!F3385&lt;&gt;"", VLOOKUP(TRIM(RawData!F3385),ICD10Code,2,FALSE), ""), "Other")</f>
        <v/>
      </c>
      <c r="G3383" t="str">
        <f>IFERROR(IF(RawData!G3385&lt;&gt;"", VLOOKUP(TRIM(RawData!G3385),ICD10Code,2,FALSE), ""), "Other")</f>
        <v/>
      </c>
      <c r="H3383" t="str">
        <f>IFERROR(IF(RawData!H3385&lt;&gt;"", VLOOKUP(TRIM(RawData!H3385),PHCODE,2,FALSE), ""), "Other")</f>
        <v/>
      </c>
      <c r="I3383" t="str">
        <f>IFERROR(IF(RawData!I3385&lt;&gt;"", VLOOKUP(TRIM(RawData!I3385),PHCODE,2,FALSE), ""), "Other")</f>
        <v/>
      </c>
      <c r="J3383" t="str">
        <f>TRIM(RawData!L3385)</f>
        <v/>
      </c>
      <c r="K3383">
        <f>'Risk Calculation Tables'!AD2951</f>
        <v>0</v>
      </c>
      <c r="L3383" t="str">
        <f>TRIM(RawData!J3385)</f>
        <v/>
      </c>
      <c r="M3383" t="str">
        <f>TRIM(RawData!K3385)</f>
        <v/>
      </c>
    </row>
    <row r="3384" spans="1:13" x14ac:dyDescent="0.3">
      <c r="A3384">
        <f>RawData!A3386</f>
        <v>0</v>
      </c>
      <c r="B3384" t="str">
        <f>IF(RawData!B3386&lt;&gt;"", (VLOOKUP(RawData!B3386,AgeCat,2,TRUE)), "")</f>
        <v/>
      </c>
      <c r="C3384" t="str">
        <f>TRIM(RawData!C3386)</f>
        <v/>
      </c>
      <c r="D3384" s="4">
        <f>RawData!D3386</f>
        <v>0</v>
      </c>
      <c r="E3384">
        <f>RawData!E3386</f>
        <v>0</v>
      </c>
      <c r="F3384" t="str">
        <f>IFERROR(IF(RawData!F3386&lt;&gt;"", VLOOKUP(TRIM(RawData!F3386),ICD10Code,2,FALSE), ""), "Other")</f>
        <v/>
      </c>
      <c r="G3384" t="str">
        <f>IFERROR(IF(RawData!G3386&lt;&gt;"", VLOOKUP(TRIM(RawData!G3386),ICD10Code,2,FALSE), ""), "Other")</f>
        <v/>
      </c>
      <c r="H3384" t="str">
        <f>IFERROR(IF(RawData!H3386&lt;&gt;"", VLOOKUP(TRIM(RawData!H3386),PHCODE,2,FALSE), ""), "Other")</f>
        <v/>
      </c>
      <c r="I3384" t="str">
        <f>IFERROR(IF(RawData!I3386&lt;&gt;"", VLOOKUP(TRIM(RawData!I3386),PHCODE,2,FALSE), ""), "Other")</f>
        <v/>
      </c>
      <c r="J3384" t="str">
        <f>TRIM(RawData!L3386)</f>
        <v/>
      </c>
      <c r="K3384">
        <f>'Risk Calculation Tables'!AD2952</f>
        <v>0</v>
      </c>
      <c r="L3384" t="str">
        <f>TRIM(RawData!J3386)</f>
        <v/>
      </c>
      <c r="M3384" t="str">
        <f>TRIM(RawData!K3386)</f>
        <v/>
      </c>
    </row>
    <row r="3385" spans="1:13" x14ac:dyDescent="0.3">
      <c r="A3385">
        <f>RawData!A3387</f>
        <v>0</v>
      </c>
      <c r="B3385" t="str">
        <f>IF(RawData!B3387&lt;&gt;"", (VLOOKUP(RawData!B3387,AgeCat,2,TRUE)), "")</f>
        <v/>
      </c>
      <c r="C3385" t="str">
        <f>TRIM(RawData!C3387)</f>
        <v/>
      </c>
      <c r="D3385" s="4">
        <f>RawData!D3387</f>
        <v>0</v>
      </c>
      <c r="E3385">
        <f>RawData!E3387</f>
        <v>0</v>
      </c>
      <c r="F3385" t="str">
        <f>IFERROR(IF(RawData!F3387&lt;&gt;"", VLOOKUP(TRIM(RawData!F3387),ICD10Code,2,FALSE), ""), "Other")</f>
        <v/>
      </c>
      <c r="G3385" t="str">
        <f>IFERROR(IF(RawData!G3387&lt;&gt;"", VLOOKUP(TRIM(RawData!G3387),ICD10Code,2,FALSE), ""), "Other")</f>
        <v/>
      </c>
      <c r="H3385" t="str">
        <f>IFERROR(IF(RawData!H3387&lt;&gt;"", VLOOKUP(TRIM(RawData!H3387),PHCODE,2,FALSE), ""), "Other")</f>
        <v/>
      </c>
      <c r="I3385" t="str">
        <f>IFERROR(IF(RawData!I3387&lt;&gt;"", VLOOKUP(TRIM(RawData!I3387),PHCODE,2,FALSE), ""), "Other")</f>
        <v/>
      </c>
      <c r="J3385" t="str">
        <f>TRIM(RawData!L3387)</f>
        <v/>
      </c>
      <c r="K3385">
        <f>'Risk Calculation Tables'!AD2953</f>
        <v>0</v>
      </c>
      <c r="L3385" t="str">
        <f>TRIM(RawData!J3387)</f>
        <v/>
      </c>
      <c r="M3385" t="str">
        <f>TRIM(RawData!K3387)</f>
        <v/>
      </c>
    </row>
    <row r="3386" spans="1:13" x14ac:dyDescent="0.3">
      <c r="A3386">
        <f>RawData!A3388</f>
        <v>0</v>
      </c>
      <c r="B3386" t="str">
        <f>IF(RawData!B3388&lt;&gt;"", (VLOOKUP(RawData!B3388,AgeCat,2,TRUE)), "")</f>
        <v/>
      </c>
      <c r="C3386" t="str">
        <f>TRIM(RawData!C3388)</f>
        <v/>
      </c>
      <c r="D3386" s="4">
        <f>RawData!D3388</f>
        <v>0</v>
      </c>
      <c r="E3386">
        <f>RawData!E3388</f>
        <v>0</v>
      </c>
      <c r="F3386" t="str">
        <f>IFERROR(IF(RawData!F3388&lt;&gt;"", VLOOKUP(TRIM(RawData!F3388),ICD10Code,2,FALSE), ""), "Other")</f>
        <v/>
      </c>
      <c r="G3386" t="str">
        <f>IFERROR(IF(RawData!G3388&lt;&gt;"", VLOOKUP(TRIM(RawData!G3388),ICD10Code,2,FALSE), ""), "Other")</f>
        <v/>
      </c>
      <c r="H3386" t="str">
        <f>IFERROR(IF(RawData!H3388&lt;&gt;"", VLOOKUP(TRIM(RawData!H3388),PHCODE,2,FALSE), ""), "Other")</f>
        <v/>
      </c>
      <c r="I3386" t="str">
        <f>IFERROR(IF(RawData!I3388&lt;&gt;"", VLOOKUP(TRIM(RawData!I3388),PHCODE,2,FALSE), ""), "Other")</f>
        <v/>
      </c>
      <c r="J3386" t="str">
        <f>TRIM(RawData!L3388)</f>
        <v/>
      </c>
      <c r="K3386">
        <f>'Risk Calculation Tables'!AD2954</f>
        <v>0</v>
      </c>
      <c r="L3386" t="str">
        <f>TRIM(RawData!J3388)</f>
        <v/>
      </c>
      <c r="M3386" t="str">
        <f>TRIM(RawData!K3388)</f>
        <v/>
      </c>
    </row>
    <row r="3387" spans="1:13" x14ac:dyDescent="0.3">
      <c r="A3387">
        <f>RawData!A3389</f>
        <v>0</v>
      </c>
      <c r="B3387" t="str">
        <f>IF(RawData!B3389&lt;&gt;"", (VLOOKUP(RawData!B3389,AgeCat,2,TRUE)), "")</f>
        <v/>
      </c>
      <c r="C3387" t="str">
        <f>TRIM(RawData!C3389)</f>
        <v/>
      </c>
      <c r="D3387" s="4">
        <f>RawData!D3389</f>
        <v>0</v>
      </c>
      <c r="E3387">
        <f>RawData!E3389</f>
        <v>0</v>
      </c>
      <c r="F3387" t="str">
        <f>IFERROR(IF(RawData!F3389&lt;&gt;"", VLOOKUP(TRIM(RawData!F3389),ICD10Code,2,FALSE), ""), "Other")</f>
        <v/>
      </c>
      <c r="G3387" t="str">
        <f>IFERROR(IF(RawData!G3389&lt;&gt;"", VLOOKUP(TRIM(RawData!G3389),ICD10Code,2,FALSE), ""), "Other")</f>
        <v/>
      </c>
      <c r="H3387" t="str">
        <f>IFERROR(IF(RawData!H3389&lt;&gt;"", VLOOKUP(TRIM(RawData!H3389),PHCODE,2,FALSE), ""), "Other")</f>
        <v/>
      </c>
      <c r="I3387" t="str">
        <f>IFERROR(IF(RawData!I3389&lt;&gt;"", VLOOKUP(TRIM(RawData!I3389),PHCODE,2,FALSE), ""), "Other")</f>
        <v/>
      </c>
      <c r="J3387" t="str">
        <f>TRIM(RawData!L3389)</f>
        <v/>
      </c>
      <c r="K3387">
        <f>'Risk Calculation Tables'!AD2955</f>
        <v>0</v>
      </c>
      <c r="L3387" t="str">
        <f>TRIM(RawData!J3389)</f>
        <v/>
      </c>
      <c r="M3387" t="str">
        <f>TRIM(RawData!K3389)</f>
        <v/>
      </c>
    </row>
    <row r="3388" spans="1:13" x14ac:dyDescent="0.3">
      <c r="A3388">
        <f>RawData!A3390</f>
        <v>0</v>
      </c>
      <c r="B3388" t="str">
        <f>IF(RawData!B3390&lt;&gt;"", (VLOOKUP(RawData!B3390,AgeCat,2,TRUE)), "")</f>
        <v/>
      </c>
      <c r="C3388" t="str">
        <f>TRIM(RawData!C3390)</f>
        <v/>
      </c>
      <c r="D3388" s="4">
        <f>RawData!D3390</f>
        <v>0</v>
      </c>
      <c r="E3388">
        <f>RawData!E3390</f>
        <v>0</v>
      </c>
      <c r="F3388" t="str">
        <f>IFERROR(IF(RawData!F3390&lt;&gt;"", VLOOKUP(TRIM(RawData!F3390),ICD10Code,2,FALSE), ""), "Other")</f>
        <v/>
      </c>
      <c r="G3388" t="str">
        <f>IFERROR(IF(RawData!G3390&lt;&gt;"", VLOOKUP(TRIM(RawData!G3390),ICD10Code,2,FALSE), ""), "Other")</f>
        <v/>
      </c>
      <c r="H3388" t="str">
        <f>IFERROR(IF(RawData!H3390&lt;&gt;"", VLOOKUP(TRIM(RawData!H3390),PHCODE,2,FALSE), ""), "Other")</f>
        <v/>
      </c>
      <c r="I3388" t="str">
        <f>IFERROR(IF(RawData!I3390&lt;&gt;"", VLOOKUP(TRIM(RawData!I3390),PHCODE,2,FALSE), ""), "Other")</f>
        <v/>
      </c>
      <c r="J3388" t="str">
        <f>TRIM(RawData!L3390)</f>
        <v/>
      </c>
      <c r="K3388">
        <f>'Risk Calculation Tables'!AD2956</f>
        <v>0</v>
      </c>
      <c r="L3388" t="str">
        <f>TRIM(RawData!J3390)</f>
        <v/>
      </c>
      <c r="M3388" t="str">
        <f>TRIM(RawData!K3390)</f>
        <v/>
      </c>
    </row>
    <row r="3389" spans="1:13" x14ac:dyDescent="0.3">
      <c r="A3389">
        <f>RawData!A3391</f>
        <v>0</v>
      </c>
      <c r="B3389" t="str">
        <f>IF(RawData!B3391&lt;&gt;"", (VLOOKUP(RawData!B3391,AgeCat,2,TRUE)), "")</f>
        <v/>
      </c>
      <c r="C3389" t="str">
        <f>TRIM(RawData!C3391)</f>
        <v/>
      </c>
      <c r="D3389" s="4">
        <f>RawData!D3391</f>
        <v>0</v>
      </c>
      <c r="E3389">
        <f>RawData!E3391</f>
        <v>0</v>
      </c>
      <c r="F3389" t="str">
        <f>IFERROR(IF(RawData!F3391&lt;&gt;"", VLOOKUP(TRIM(RawData!F3391),ICD10Code,2,FALSE), ""), "Other")</f>
        <v/>
      </c>
      <c r="G3389" t="str">
        <f>IFERROR(IF(RawData!G3391&lt;&gt;"", VLOOKUP(TRIM(RawData!G3391),ICD10Code,2,FALSE), ""), "Other")</f>
        <v/>
      </c>
      <c r="H3389" t="str">
        <f>IFERROR(IF(RawData!H3391&lt;&gt;"", VLOOKUP(TRIM(RawData!H3391),PHCODE,2,FALSE), ""), "Other")</f>
        <v/>
      </c>
      <c r="I3389" t="str">
        <f>IFERROR(IF(RawData!I3391&lt;&gt;"", VLOOKUP(TRIM(RawData!I3391),PHCODE,2,FALSE), ""), "Other")</f>
        <v/>
      </c>
      <c r="J3389" t="str">
        <f>TRIM(RawData!L3391)</f>
        <v/>
      </c>
      <c r="K3389">
        <f>'Risk Calculation Tables'!AD2957</f>
        <v>0</v>
      </c>
      <c r="L3389" t="str">
        <f>TRIM(RawData!J3391)</f>
        <v/>
      </c>
      <c r="M3389" t="str">
        <f>TRIM(RawData!K3391)</f>
        <v/>
      </c>
    </row>
    <row r="3390" spans="1:13" x14ac:dyDescent="0.3">
      <c r="A3390">
        <f>RawData!A3392</f>
        <v>0</v>
      </c>
      <c r="B3390" t="str">
        <f>IF(RawData!B3392&lt;&gt;"", (VLOOKUP(RawData!B3392,AgeCat,2,TRUE)), "")</f>
        <v/>
      </c>
      <c r="C3390" t="str">
        <f>TRIM(RawData!C3392)</f>
        <v/>
      </c>
      <c r="D3390" s="4">
        <f>RawData!D3392</f>
        <v>0</v>
      </c>
      <c r="E3390">
        <f>RawData!E3392</f>
        <v>0</v>
      </c>
      <c r="F3390" t="str">
        <f>IFERROR(IF(RawData!F3392&lt;&gt;"", VLOOKUP(TRIM(RawData!F3392),ICD10Code,2,FALSE), ""), "Other")</f>
        <v/>
      </c>
      <c r="G3390" t="str">
        <f>IFERROR(IF(RawData!G3392&lt;&gt;"", VLOOKUP(TRIM(RawData!G3392),ICD10Code,2,FALSE), ""), "Other")</f>
        <v/>
      </c>
      <c r="H3390" t="str">
        <f>IFERROR(IF(RawData!H3392&lt;&gt;"", VLOOKUP(TRIM(RawData!H3392),PHCODE,2,FALSE), ""), "Other")</f>
        <v/>
      </c>
      <c r="I3390" t="str">
        <f>IFERROR(IF(RawData!I3392&lt;&gt;"", VLOOKUP(TRIM(RawData!I3392),PHCODE,2,FALSE), ""), "Other")</f>
        <v/>
      </c>
      <c r="J3390" t="str">
        <f>TRIM(RawData!L3392)</f>
        <v/>
      </c>
      <c r="K3390">
        <f>'Risk Calculation Tables'!AD2958</f>
        <v>0</v>
      </c>
      <c r="L3390" t="str">
        <f>TRIM(RawData!J3392)</f>
        <v/>
      </c>
      <c r="M3390" t="str">
        <f>TRIM(RawData!K3392)</f>
        <v/>
      </c>
    </row>
    <row r="3391" spans="1:13" x14ac:dyDescent="0.3">
      <c r="A3391">
        <f>RawData!A3393</f>
        <v>0</v>
      </c>
      <c r="B3391" t="str">
        <f>IF(RawData!B3393&lt;&gt;"", (VLOOKUP(RawData!B3393,AgeCat,2,TRUE)), "")</f>
        <v/>
      </c>
      <c r="C3391" t="str">
        <f>TRIM(RawData!C3393)</f>
        <v/>
      </c>
      <c r="D3391" s="4">
        <f>RawData!D3393</f>
        <v>0</v>
      </c>
      <c r="E3391">
        <f>RawData!E3393</f>
        <v>0</v>
      </c>
      <c r="F3391" t="str">
        <f>IFERROR(IF(RawData!F3393&lt;&gt;"", VLOOKUP(TRIM(RawData!F3393),ICD10Code,2,FALSE), ""), "Other")</f>
        <v/>
      </c>
      <c r="G3391" t="str">
        <f>IFERROR(IF(RawData!G3393&lt;&gt;"", VLOOKUP(TRIM(RawData!G3393),ICD10Code,2,FALSE), ""), "Other")</f>
        <v/>
      </c>
      <c r="H3391" t="str">
        <f>IFERROR(IF(RawData!H3393&lt;&gt;"", VLOOKUP(TRIM(RawData!H3393),PHCODE,2,FALSE), ""), "Other")</f>
        <v/>
      </c>
      <c r="I3391" t="str">
        <f>IFERROR(IF(RawData!I3393&lt;&gt;"", VLOOKUP(TRIM(RawData!I3393),PHCODE,2,FALSE), ""), "Other")</f>
        <v/>
      </c>
      <c r="J3391" t="str">
        <f>TRIM(RawData!L3393)</f>
        <v/>
      </c>
      <c r="K3391">
        <f>'Risk Calculation Tables'!AD2959</f>
        <v>0</v>
      </c>
      <c r="L3391" t="str">
        <f>TRIM(RawData!J3393)</f>
        <v/>
      </c>
      <c r="M3391" t="str">
        <f>TRIM(RawData!K3393)</f>
        <v/>
      </c>
    </row>
    <row r="3392" spans="1:13" x14ac:dyDescent="0.3">
      <c r="A3392">
        <f>RawData!A3394</f>
        <v>0</v>
      </c>
      <c r="B3392" t="str">
        <f>IF(RawData!B3394&lt;&gt;"", (VLOOKUP(RawData!B3394,AgeCat,2,TRUE)), "")</f>
        <v/>
      </c>
      <c r="C3392" t="str">
        <f>TRIM(RawData!C3394)</f>
        <v/>
      </c>
      <c r="D3392" s="4">
        <f>RawData!D3394</f>
        <v>0</v>
      </c>
      <c r="E3392">
        <f>RawData!E3394</f>
        <v>0</v>
      </c>
      <c r="F3392" t="str">
        <f>IFERROR(IF(RawData!F3394&lt;&gt;"", VLOOKUP(TRIM(RawData!F3394),ICD10Code,2,FALSE), ""), "Other")</f>
        <v/>
      </c>
      <c r="G3392" t="str">
        <f>IFERROR(IF(RawData!G3394&lt;&gt;"", VLOOKUP(TRIM(RawData!G3394),ICD10Code,2,FALSE), ""), "Other")</f>
        <v/>
      </c>
      <c r="H3392" t="str">
        <f>IFERROR(IF(RawData!H3394&lt;&gt;"", VLOOKUP(TRIM(RawData!H3394),PHCODE,2,FALSE), ""), "Other")</f>
        <v/>
      </c>
      <c r="I3392" t="str">
        <f>IFERROR(IF(RawData!I3394&lt;&gt;"", VLOOKUP(TRIM(RawData!I3394),PHCODE,2,FALSE), ""), "Other")</f>
        <v/>
      </c>
      <c r="J3392" t="str">
        <f>TRIM(RawData!L3394)</f>
        <v/>
      </c>
      <c r="K3392">
        <f>'Risk Calculation Tables'!AD2960</f>
        <v>0</v>
      </c>
      <c r="L3392" t="str">
        <f>TRIM(RawData!J3394)</f>
        <v/>
      </c>
      <c r="M3392" t="str">
        <f>TRIM(RawData!K3394)</f>
        <v/>
      </c>
    </row>
    <row r="3393" spans="1:13" x14ac:dyDescent="0.3">
      <c r="A3393">
        <f>RawData!A3395</f>
        <v>0</v>
      </c>
      <c r="B3393" t="str">
        <f>IF(RawData!B3395&lt;&gt;"", (VLOOKUP(RawData!B3395,AgeCat,2,TRUE)), "")</f>
        <v/>
      </c>
      <c r="C3393" t="str">
        <f>TRIM(RawData!C3395)</f>
        <v/>
      </c>
      <c r="D3393" s="4">
        <f>RawData!D3395</f>
        <v>0</v>
      </c>
      <c r="E3393">
        <f>RawData!E3395</f>
        <v>0</v>
      </c>
      <c r="F3393" t="str">
        <f>IFERROR(IF(RawData!F3395&lt;&gt;"", VLOOKUP(TRIM(RawData!F3395),ICD10Code,2,FALSE), ""), "Other")</f>
        <v/>
      </c>
      <c r="G3393" t="str">
        <f>IFERROR(IF(RawData!G3395&lt;&gt;"", VLOOKUP(TRIM(RawData!G3395),ICD10Code,2,FALSE), ""), "Other")</f>
        <v/>
      </c>
      <c r="H3393" t="str">
        <f>IFERROR(IF(RawData!H3395&lt;&gt;"", VLOOKUP(TRIM(RawData!H3395),PHCODE,2,FALSE), ""), "Other")</f>
        <v/>
      </c>
      <c r="I3393" t="str">
        <f>IFERROR(IF(RawData!I3395&lt;&gt;"", VLOOKUP(TRIM(RawData!I3395),PHCODE,2,FALSE), ""), "Other")</f>
        <v/>
      </c>
      <c r="J3393" t="str">
        <f>TRIM(RawData!L3395)</f>
        <v/>
      </c>
      <c r="K3393">
        <f>'Risk Calculation Tables'!AD2961</f>
        <v>0</v>
      </c>
      <c r="L3393" t="str">
        <f>TRIM(RawData!J3395)</f>
        <v/>
      </c>
      <c r="M3393" t="str">
        <f>TRIM(RawData!K3395)</f>
        <v/>
      </c>
    </row>
    <row r="3394" spans="1:13" x14ac:dyDescent="0.3">
      <c r="A3394">
        <f>RawData!A3396</f>
        <v>0</v>
      </c>
      <c r="B3394" t="str">
        <f>IF(RawData!B3396&lt;&gt;"", (VLOOKUP(RawData!B3396,AgeCat,2,TRUE)), "")</f>
        <v/>
      </c>
      <c r="C3394" t="str">
        <f>TRIM(RawData!C3396)</f>
        <v/>
      </c>
      <c r="D3394" s="4">
        <f>RawData!D3396</f>
        <v>0</v>
      </c>
      <c r="E3394">
        <f>RawData!E3396</f>
        <v>0</v>
      </c>
      <c r="F3394" t="str">
        <f>IFERROR(IF(RawData!F3396&lt;&gt;"", VLOOKUP(TRIM(RawData!F3396),ICD10Code,2,FALSE), ""), "Other")</f>
        <v/>
      </c>
      <c r="G3394" t="str">
        <f>IFERROR(IF(RawData!G3396&lt;&gt;"", VLOOKUP(TRIM(RawData!G3396),ICD10Code,2,FALSE), ""), "Other")</f>
        <v/>
      </c>
      <c r="H3394" t="str">
        <f>IFERROR(IF(RawData!H3396&lt;&gt;"", VLOOKUP(TRIM(RawData!H3396),PHCODE,2,FALSE), ""), "Other")</f>
        <v/>
      </c>
      <c r="I3394" t="str">
        <f>IFERROR(IF(RawData!I3396&lt;&gt;"", VLOOKUP(TRIM(RawData!I3396),PHCODE,2,FALSE), ""), "Other")</f>
        <v/>
      </c>
      <c r="J3394" t="str">
        <f>TRIM(RawData!L3396)</f>
        <v/>
      </c>
      <c r="K3394">
        <f>'Risk Calculation Tables'!AD2962</f>
        <v>0</v>
      </c>
      <c r="L3394" t="str">
        <f>TRIM(RawData!J3396)</f>
        <v/>
      </c>
      <c r="M3394" t="str">
        <f>TRIM(RawData!K3396)</f>
        <v/>
      </c>
    </row>
    <row r="3395" spans="1:13" x14ac:dyDescent="0.3">
      <c r="A3395">
        <f>RawData!A3397</f>
        <v>0</v>
      </c>
      <c r="B3395" t="str">
        <f>IF(RawData!B3397&lt;&gt;"", (VLOOKUP(RawData!B3397,AgeCat,2,TRUE)), "")</f>
        <v/>
      </c>
      <c r="C3395" t="str">
        <f>TRIM(RawData!C3397)</f>
        <v/>
      </c>
      <c r="D3395" s="4">
        <f>RawData!D3397</f>
        <v>0</v>
      </c>
      <c r="E3395">
        <f>RawData!E3397</f>
        <v>0</v>
      </c>
      <c r="F3395" t="str">
        <f>IFERROR(IF(RawData!F3397&lt;&gt;"", VLOOKUP(TRIM(RawData!F3397),ICD10Code,2,FALSE), ""), "Other")</f>
        <v/>
      </c>
      <c r="G3395" t="str">
        <f>IFERROR(IF(RawData!G3397&lt;&gt;"", VLOOKUP(TRIM(RawData!G3397),ICD10Code,2,FALSE), ""), "Other")</f>
        <v/>
      </c>
      <c r="H3395" t="str">
        <f>IFERROR(IF(RawData!H3397&lt;&gt;"", VLOOKUP(TRIM(RawData!H3397),PHCODE,2,FALSE), ""), "Other")</f>
        <v/>
      </c>
      <c r="I3395" t="str">
        <f>IFERROR(IF(RawData!I3397&lt;&gt;"", VLOOKUP(TRIM(RawData!I3397),PHCODE,2,FALSE), ""), "Other")</f>
        <v/>
      </c>
      <c r="J3395" t="str">
        <f>TRIM(RawData!L3397)</f>
        <v/>
      </c>
      <c r="K3395">
        <f>'Risk Calculation Tables'!AD2963</f>
        <v>0</v>
      </c>
      <c r="L3395" t="str">
        <f>TRIM(RawData!J3397)</f>
        <v/>
      </c>
      <c r="M3395" t="str">
        <f>TRIM(RawData!K3397)</f>
        <v/>
      </c>
    </row>
    <row r="3396" spans="1:13" x14ac:dyDescent="0.3">
      <c r="A3396">
        <f>RawData!A3398</f>
        <v>0</v>
      </c>
      <c r="B3396" t="str">
        <f>IF(RawData!B3398&lt;&gt;"", (VLOOKUP(RawData!B3398,AgeCat,2,TRUE)), "")</f>
        <v/>
      </c>
      <c r="C3396" t="str">
        <f>TRIM(RawData!C3398)</f>
        <v/>
      </c>
      <c r="D3396" s="4">
        <f>RawData!D3398</f>
        <v>0</v>
      </c>
      <c r="E3396">
        <f>RawData!E3398</f>
        <v>0</v>
      </c>
      <c r="F3396" t="str">
        <f>IFERROR(IF(RawData!F3398&lt;&gt;"", VLOOKUP(TRIM(RawData!F3398),ICD10Code,2,FALSE), ""), "Other")</f>
        <v/>
      </c>
      <c r="G3396" t="str">
        <f>IFERROR(IF(RawData!G3398&lt;&gt;"", VLOOKUP(TRIM(RawData!G3398),ICD10Code,2,FALSE), ""), "Other")</f>
        <v/>
      </c>
      <c r="H3396" t="str">
        <f>IFERROR(IF(RawData!H3398&lt;&gt;"", VLOOKUP(TRIM(RawData!H3398),PHCODE,2,FALSE), ""), "Other")</f>
        <v/>
      </c>
      <c r="I3396" t="str">
        <f>IFERROR(IF(RawData!I3398&lt;&gt;"", VLOOKUP(TRIM(RawData!I3398),PHCODE,2,FALSE), ""), "Other")</f>
        <v/>
      </c>
      <c r="J3396" t="str">
        <f>TRIM(RawData!L3398)</f>
        <v/>
      </c>
      <c r="K3396">
        <f>'Risk Calculation Tables'!AD2964</f>
        <v>0</v>
      </c>
      <c r="L3396" t="str">
        <f>TRIM(RawData!J3398)</f>
        <v/>
      </c>
      <c r="M3396" t="str">
        <f>TRIM(RawData!K3398)</f>
        <v/>
      </c>
    </row>
    <row r="3397" spans="1:13" x14ac:dyDescent="0.3">
      <c r="A3397">
        <f>RawData!A3399</f>
        <v>0</v>
      </c>
      <c r="B3397" t="str">
        <f>IF(RawData!B3399&lt;&gt;"", (VLOOKUP(RawData!B3399,AgeCat,2,TRUE)), "")</f>
        <v/>
      </c>
      <c r="C3397" t="str">
        <f>TRIM(RawData!C3399)</f>
        <v/>
      </c>
      <c r="D3397" s="4">
        <f>RawData!D3399</f>
        <v>0</v>
      </c>
      <c r="E3397">
        <f>RawData!E3399</f>
        <v>0</v>
      </c>
      <c r="F3397" t="str">
        <f>IFERROR(IF(RawData!F3399&lt;&gt;"", VLOOKUP(TRIM(RawData!F3399),ICD10Code,2,FALSE), ""), "Other")</f>
        <v/>
      </c>
      <c r="G3397" t="str">
        <f>IFERROR(IF(RawData!G3399&lt;&gt;"", VLOOKUP(TRIM(RawData!G3399),ICD10Code,2,FALSE), ""), "Other")</f>
        <v/>
      </c>
      <c r="H3397" t="str">
        <f>IFERROR(IF(RawData!H3399&lt;&gt;"", VLOOKUP(TRIM(RawData!H3399),PHCODE,2,FALSE), ""), "Other")</f>
        <v/>
      </c>
      <c r="I3397" t="str">
        <f>IFERROR(IF(RawData!I3399&lt;&gt;"", VLOOKUP(TRIM(RawData!I3399),PHCODE,2,FALSE), ""), "Other")</f>
        <v/>
      </c>
      <c r="J3397" t="str">
        <f>TRIM(RawData!L3399)</f>
        <v/>
      </c>
      <c r="K3397">
        <f>'Risk Calculation Tables'!AD2965</f>
        <v>0</v>
      </c>
      <c r="L3397" t="str">
        <f>TRIM(RawData!J3399)</f>
        <v/>
      </c>
      <c r="M3397" t="str">
        <f>TRIM(RawData!K3399)</f>
        <v/>
      </c>
    </row>
    <row r="3398" spans="1:13" x14ac:dyDescent="0.3">
      <c r="A3398">
        <f>RawData!A3400</f>
        <v>0</v>
      </c>
      <c r="B3398" t="str">
        <f>IF(RawData!B3400&lt;&gt;"", (VLOOKUP(RawData!B3400,AgeCat,2,TRUE)), "")</f>
        <v/>
      </c>
      <c r="C3398" t="str">
        <f>TRIM(RawData!C3400)</f>
        <v/>
      </c>
      <c r="D3398" s="4">
        <f>RawData!D3400</f>
        <v>0</v>
      </c>
      <c r="E3398">
        <f>RawData!E3400</f>
        <v>0</v>
      </c>
      <c r="F3398" t="str">
        <f>IFERROR(IF(RawData!F3400&lt;&gt;"", VLOOKUP(TRIM(RawData!F3400),ICD10Code,2,FALSE), ""), "Other")</f>
        <v/>
      </c>
      <c r="G3398" t="str">
        <f>IFERROR(IF(RawData!G3400&lt;&gt;"", VLOOKUP(TRIM(RawData!G3400),ICD10Code,2,FALSE), ""), "Other")</f>
        <v/>
      </c>
      <c r="H3398" t="str">
        <f>IFERROR(IF(RawData!H3400&lt;&gt;"", VLOOKUP(TRIM(RawData!H3400),PHCODE,2,FALSE), ""), "Other")</f>
        <v/>
      </c>
      <c r="I3398" t="str">
        <f>IFERROR(IF(RawData!I3400&lt;&gt;"", VLOOKUP(TRIM(RawData!I3400),PHCODE,2,FALSE), ""), "Other")</f>
        <v/>
      </c>
      <c r="J3398" t="str">
        <f>TRIM(RawData!L3400)</f>
        <v/>
      </c>
      <c r="K3398">
        <f>'Risk Calculation Tables'!AD2966</f>
        <v>0</v>
      </c>
      <c r="L3398" t="str">
        <f>TRIM(RawData!J3400)</f>
        <v/>
      </c>
      <c r="M3398" t="str">
        <f>TRIM(RawData!K3400)</f>
        <v/>
      </c>
    </row>
    <row r="3399" spans="1:13" x14ac:dyDescent="0.3">
      <c r="A3399">
        <f>RawData!A3401</f>
        <v>0</v>
      </c>
      <c r="B3399" t="str">
        <f>IF(RawData!B3401&lt;&gt;"", (VLOOKUP(RawData!B3401,AgeCat,2,TRUE)), "")</f>
        <v/>
      </c>
      <c r="C3399" t="str">
        <f>TRIM(RawData!C3401)</f>
        <v/>
      </c>
      <c r="D3399" s="4">
        <f>RawData!D3401</f>
        <v>0</v>
      </c>
      <c r="E3399">
        <f>RawData!E3401</f>
        <v>0</v>
      </c>
      <c r="F3399" t="str">
        <f>IFERROR(IF(RawData!F3401&lt;&gt;"", VLOOKUP(TRIM(RawData!F3401),ICD10Code,2,FALSE), ""), "Other")</f>
        <v/>
      </c>
      <c r="G3399" t="str">
        <f>IFERROR(IF(RawData!G3401&lt;&gt;"", VLOOKUP(TRIM(RawData!G3401),ICD10Code,2,FALSE), ""), "Other")</f>
        <v/>
      </c>
      <c r="H3399" t="str">
        <f>IFERROR(IF(RawData!H3401&lt;&gt;"", VLOOKUP(TRIM(RawData!H3401),PHCODE,2,FALSE), ""), "Other")</f>
        <v/>
      </c>
      <c r="I3399" t="str">
        <f>IFERROR(IF(RawData!I3401&lt;&gt;"", VLOOKUP(TRIM(RawData!I3401),PHCODE,2,FALSE), ""), "Other")</f>
        <v/>
      </c>
      <c r="J3399" t="str">
        <f>TRIM(RawData!L3401)</f>
        <v/>
      </c>
      <c r="K3399">
        <f>'Risk Calculation Tables'!AD2967</f>
        <v>0</v>
      </c>
      <c r="L3399" t="str">
        <f>TRIM(RawData!J3401)</f>
        <v/>
      </c>
      <c r="M3399" t="str">
        <f>TRIM(RawData!K3401)</f>
        <v/>
      </c>
    </row>
    <row r="3400" spans="1:13" x14ac:dyDescent="0.3">
      <c r="A3400">
        <f>RawData!A3402</f>
        <v>0</v>
      </c>
      <c r="B3400" t="str">
        <f>IF(RawData!B3402&lt;&gt;"", (VLOOKUP(RawData!B3402,AgeCat,2,TRUE)), "")</f>
        <v/>
      </c>
      <c r="C3400" t="str">
        <f>TRIM(RawData!C3402)</f>
        <v/>
      </c>
      <c r="D3400" s="4">
        <f>RawData!D3402</f>
        <v>0</v>
      </c>
      <c r="E3400">
        <f>RawData!E3402</f>
        <v>0</v>
      </c>
      <c r="F3400" t="str">
        <f>IFERROR(IF(RawData!F3402&lt;&gt;"", VLOOKUP(TRIM(RawData!F3402),ICD10Code,2,FALSE), ""), "Other")</f>
        <v/>
      </c>
      <c r="G3400" t="str">
        <f>IFERROR(IF(RawData!G3402&lt;&gt;"", VLOOKUP(TRIM(RawData!G3402),ICD10Code,2,FALSE), ""), "Other")</f>
        <v/>
      </c>
      <c r="H3400" t="str">
        <f>IFERROR(IF(RawData!H3402&lt;&gt;"", VLOOKUP(TRIM(RawData!H3402),PHCODE,2,FALSE), ""), "Other")</f>
        <v/>
      </c>
      <c r="I3400" t="str">
        <f>IFERROR(IF(RawData!I3402&lt;&gt;"", VLOOKUP(TRIM(RawData!I3402),PHCODE,2,FALSE), ""), "Other")</f>
        <v/>
      </c>
      <c r="J3400" t="str">
        <f>TRIM(RawData!L3402)</f>
        <v/>
      </c>
      <c r="K3400">
        <f>'Risk Calculation Tables'!AD2968</f>
        <v>0</v>
      </c>
      <c r="L3400" t="str">
        <f>TRIM(RawData!J3402)</f>
        <v/>
      </c>
      <c r="M3400" t="str">
        <f>TRIM(RawData!K3402)</f>
        <v/>
      </c>
    </row>
    <row r="3401" spans="1:13" x14ac:dyDescent="0.3">
      <c r="A3401">
        <f>RawData!A3403</f>
        <v>0</v>
      </c>
      <c r="B3401" t="str">
        <f>IF(RawData!B3403&lt;&gt;"", (VLOOKUP(RawData!B3403,AgeCat,2,TRUE)), "")</f>
        <v/>
      </c>
      <c r="C3401" t="str">
        <f>TRIM(RawData!C3403)</f>
        <v/>
      </c>
      <c r="D3401" s="4">
        <f>RawData!D3403</f>
        <v>0</v>
      </c>
      <c r="E3401">
        <f>RawData!E3403</f>
        <v>0</v>
      </c>
      <c r="F3401" t="str">
        <f>IFERROR(IF(RawData!F3403&lt;&gt;"", VLOOKUP(TRIM(RawData!F3403),ICD10Code,2,FALSE), ""), "Other")</f>
        <v/>
      </c>
      <c r="G3401" t="str">
        <f>IFERROR(IF(RawData!G3403&lt;&gt;"", VLOOKUP(TRIM(RawData!G3403),ICD10Code,2,FALSE), ""), "Other")</f>
        <v/>
      </c>
      <c r="H3401" t="str">
        <f>IFERROR(IF(RawData!H3403&lt;&gt;"", VLOOKUP(TRIM(RawData!H3403),PHCODE,2,FALSE), ""), "Other")</f>
        <v/>
      </c>
      <c r="I3401" t="str">
        <f>IFERROR(IF(RawData!I3403&lt;&gt;"", VLOOKUP(TRIM(RawData!I3403),PHCODE,2,FALSE), ""), "Other")</f>
        <v/>
      </c>
      <c r="J3401" t="str">
        <f>TRIM(RawData!L3403)</f>
        <v/>
      </c>
      <c r="K3401">
        <f>'Risk Calculation Tables'!AD2969</f>
        <v>0</v>
      </c>
      <c r="L3401" t="str">
        <f>TRIM(RawData!J3403)</f>
        <v/>
      </c>
      <c r="M3401" t="str">
        <f>TRIM(RawData!K3403)</f>
        <v/>
      </c>
    </row>
    <row r="3402" spans="1:13" x14ac:dyDescent="0.3">
      <c r="A3402">
        <f>RawData!A3404</f>
        <v>0</v>
      </c>
      <c r="B3402" t="str">
        <f>IF(RawData!B3404&lt;&gt;"", (VLOOKUP(RawData!B3404,AgeCat,2,TRUE)), "")</f>
        <v/>
      </c>
      <c r="C3402" t="str">
        <f>TRIM(RawData!C3404)</f>
        <v/>
      </c>
      <c r="D3402" s="4">
        <f>RawData!D3404</f>
        <v>0</v>
      </c>
      <c r="E3402">
        <f>RawData!E3404</f>
        <v>0</v>
      </c>
      <c r="F3402" t="str">
        <f>IFERROR(IF(RawData!F3404&lt;&gt;"", VLOOKUP(TRIM(RawData!F3404),ICD10Code,2,FALSE), ""), "Other")</f>
        <v/>
      </c>
      <c r="G3402" t="str">
        <f>IFERROR(IF(RawData!G3404&lt;&gt;"", VLOOKUP(TRIM(RawData!G3404),ICD10Code,2,FALSE), ""), "Other")</f>
        <v/>
      </c>
      <c r="H3402" t="str">
        <f>IFERROR(IF(RawData!H3404&lt;&gt;"", VLOOKUP(TRIM(RawData!H3404),PHCODE,2,FALSE), ""), "Other")</f>
        <v/>
      </c>
      <c r="I3402" t="str">
        <f>IFERROR(IF(RawData!I3404&lt;&gt;"", VLOOKUP(TRIM(RawData!I3404),PHCODE,2,FALSE), ""), "Other")</f>
        <v/>
      </c>
      <c r="J3402" t="str">
        <f>TRIM(RawData!L3404)</f>
        <v/>
      </c>
      <c r="K3402">
        <f>'Risk Calculation Tables'!AD2970</f>
        <v>0</v>
      </c>
      <c r="L3402" t="str">
        <f>TRIM(RawData!J3404)</f>
        <v/>
      </c>
      <c r="M3402" t="str">
        <f>TRIM(RawData!K3404)</f>
        <v/>
      </c>
    </row>
    <row r="3403" spans="1:13" x14ac:dyDescent="0.3">
      <c r="A3403">
        <f>RawData!A3405</f>
        <v>0</v>
      </c>
      <c r="B3403" t="str">
        <f>IF(RawData!B3405&lt;&gt;"", (VLOOKUP(RawData!B3405,AgeCat,2,TRUE)), "")</f>
        <v/>
      </c>
      <c r="C3403" t="str">
        <f>TRIM(RawData!C3405)</f>
        <v/>
      </c>
      <c r="D3403" s="4">
        <f>RawData!D3405</f>
        <v>0</v>
      </c>
      <c r="E3403">
        <f>RawData!E3405</f>
        <v>0</v>
      </c>
      <c r="F3403" t="str">
        <f>IFERROR(IF(RawData!F3405&lt;&gt;"", VLOOKUP(TRIM(RawData!F3405),ICD10Code,2,FALSE), ""), "Other")</f>
        <v/>
      </c>
      <c r="G3403" t="str">
        <f>IFERROR(IF(RawData!G3405&lt;&gt;"", VLOOKUP(TRIM(RawData!G3405),ICD10Code,2,FALSE), ""), "Other")</f>
        <v/>
      </c>
      <c r="H3403" t="str">
        <f>IFERROR(IF(RawData!H3405&lt;&gt;"", VLOOKUP(TRIM(RawData!H3405),PHCODE,2,FALSE), ""), "Other")</f>
        <v/>
      </c>
      <c r="I3403" t="str">
        <f>IFERROR(IF(RawData!I3405&lt;&gt;"", VLOOKUP(TRIM(RawData!I3405),PHCODE,2,FALSE), ""), "Other")</f>
        <v/>
      </c>
      <c r="J3403" t="str">
        <f>TRIM(RawData!L3405)</f>
        <v/>
      </c>
      <c r="K3403">
        <f>'Risk Calculation Tables'!AD2971</f>
        <v>0</v>
      </c>
      <c r="L3403" t="str">
        <f>TRIM(RawData!J3405)</f>
        <v/>
      </c>
      <c r="M3403" t="str">
        <f>TRIM(RawData!K3405)</f>
        <v/>
      </c>
    </row>
    <row r="3404" spans="1:13" x14ac:dyDescent="0.3">
      <c r="A3404">
        <f>RawData!A3406</f>
        <v>0</v>
      </c>
      <c r="B3404" t="str">
        <f>IF(RawData!B3406&lt;&gt;"", (VLOOKUP(RawData!B3406,AgeCat,2,TRUE)), "")</f>
        <v/>
      </c>
      <c r="C3404" t="str">
        <f>TRIM(RawData!C3406)</f>
        <v/>
      </c>
      <c r="D3404" s="4">
        <f>RawData!D3406</f>
        <v>0</v>
      </c>
      <c r="E3404">
        <f>RawData!E3406</f>
        <v>0</v>
      </c>
      <c r="F3404" t="str">
        <f>IFERROR(IF(RawData!F3406&lt;&gt;"", VLOOKUP(TRIM(RawData!F3406),ICD10Code,2,FALSE), ""), "Other")</f>
        <v/>
      </c>
      <c r="G3404" t="str">
        <f>IFERROR(IF(RawData!G3406&lt;&gt;"", VLOOKUP(TRIM(RawData!G3406),ICD10Code,2,FALSE), ""), "Other")</f>
        <v/>
      </c>
      <c r="H3404" t="str">
        <f>IFERROR(IF(RawData!H3406&lt;&gt;"", VLOOKUP(TRIM(RawData!H3406),PHCODE,2,FALSE), ""), "Other")</f>
        <v/>
      </c>
      <c r="I3404" t="str">
        <f>IFERROR(IF(RawData!I3406&lt;&gt;"", VLOOKUP(TRIM(RawData!I3406),PHCODE,2,FALSE), ""), "Other")</f>
        <v/>
      </c>
      <c r="J3404" t="str">
        <f>TRIM(RawData!L3406)</f>
        <v/>
      </c>
      <c r="K3404">
        <f>'Risk Calculation Tables'!AD2972</f>
        <v>0</v>
      </c>
      <c r="L3404" t="str">
        <f>TRIM(RawData!J3406)</f>
        <v/>
      </c>
      <c r="M3404" t="str">
        <f>TRIM(RawData!K3406)</f>
        <v/>
      </c>
    </row>
    <row r="3405" spans="1:13" x14ac:dyDescent="0.3">
      <c r="A3405">
        <f>RawData!A3407</f>
        <v>0</v>
      </c>
      <c r="B3405" t="str">
        <f>IF(RawData!B3407&lt;&gt;"", (VLOOKUP(RawData!B3407,AgeCat,2,TRUE)), "")</f>
        <v/>
      </c>
      <c r="C3405" t="str">
        <f>TRIM(RawData!C3407)</f>
        <v/>
      </c>
      <c r="D3405" s="4">
        <f>RawData!D3407</f>
        <v>0</v>
      </c>
      <c r="E3405">
        <f>RawData!E3407</f>
        <v>0</v>
      </c>
      <c r="F3405" t="str">
        <f>IFERROR(IF(RawData!F3407&lt;&gt;"", VLOOKUP(TRIM(RawData!F3407),ICD10Code,2,FALSE), ""), "Other")</f>
        <v/>
      </c>
      <c r="G3405" t="str">
        <f>IFERROR(IF(RawData!G3407&lt;&gt;"", VLOOKUP(TRIM(RawData!G3407),ICD10Code,2,FALSE), ""), "Other")</f>
        <v/>
      </c>
      <c r="H3405" t="str">
        <f>IFERROR(IF(RawData!H3407&lt;&gt;"", VLOOKUP(TRIM(RawData!H3407),PHCODE,2,FALSE), ""), "Other")</f>
        <v/>
      </c>
      <c r="I3405" t="str">
        <f>IFERROR(IF(RawData!I3407&lt;&gt;"", VLOOKUP(TRIM(RawData!I3407),PHCODE,2,FALSE), ""), "Other")</f>
        <v/>
      </c>
      <c r="J3405" t="str">
        <f>TRIM(RawData!L3407)</f>
        <v/>
      </c>
      <c r="K3405">
        <f>'Risk Calculation Tables'!AD2973</f>
        <v>0</v>
      </c>
      <c r="L3405" t="str">
        <f>TRIM(RawData!J3407)</f>
        <v/>
      </c>
      <c r="M3405" t="str">
        <f>TRIM(RawData!K3407)</f>
        <v/>
      </c>
    </row>
    <row r="3406" spans="1:13" x14ac:dyDescent="0.3">
      <c r="A3406">
        <f>RawData!A3408</f>
        <v>0</v>
      </c>
      <c r="B3406" t="str">
        <f>IF(RawData!B3408&lt;&gt;"", (VLOOKUP(RawData!B3408,AgeCat,2,TRUE)), "")</f>
        <v/>
      </c>
      <c r="C3406" t="str">
        <f>TRIM(RawData!C3408)</f>
        <v/>
      </c>
      <c r="D3406" s="4">
        <f>RawData!D3408</f>
        <v>0</v>
      </c>
      <c r="E3406">
        <f>RawData!E3408</f>
        <v>0</v>
      </c>
      <c r="F3406" t="str">
        <f>IFERROR(IF(RawData!F3408&lt;&gt;"", VLOOKUP(TRIM(RawData!F3408),ICD10Code,2,FALSE), ""), "Other")</f>
        <v/>
      </c>
      <c r="G3406" t="str">
        <f>IFERROR(IF(RawData!G3408&lt;&gt;"", VLOOKUP(TRIM(RawData!G3408),ICD10Code,2,FALSE), ""), "Other")</f>
        <v/>
      </c>
      <c r="H3406" t="str">
        <f>IFERROR(IF(RawData!H3408&lt;&gt;"", VLOOKUP(TRIM(RawData!H3408),PHCODE,2,FALSE), ""), "Other")</f>
        <v/>
      </c>
      <c r="I3406" t="str">
        <f>IFERROR(IF(RawData!I3408&lt;&gt;"", VLOOKUP(TRIM(RawData!I3408),PHCODE,2,FALSE), ""), "Other")</f>
        <v/>
      </c>
      <c r="J3406" t="str">
        <f>TRIM(RawData!L3408)</f>
        <v/>
      </c>
      <c r="K3406">
        <f>'Risk Calculation Tables'!AD2974</f>
        <v>0</v>
      </c>
      <c r="L3406" t="str">
        <f>TRIM(RawData!J3408)</f>
        <v/>
      </c>
      <c r="M3406" t="str">
        <f>TRIM(RawData!K3408)</f>
        <v/>
      </c>
    </row>
    <row r="3407" spans="1:13" x14ac:dyDescent="0.3">
      <c r="A3407">
        <f>RawData!A3409</f>
        <v>0</v>
      </c>
      <c r="B3407" t="str">
        <f>IF(RawData!B3409&lt;&gt;"", (VLOOKUP(RawData!B3409,AgeCat,2,TRUE)), "")</f>
        <v/>
      </c>
      <c r="C3407" t="str">
        <f>TRIM(RawData!C3409)</f>
        <v/>
      </c>
      <c r="D3407" s="4">
        <f>RawData!D3409</f>
        <v>0</v>
      </c>
      <c r="E3407">
        <f>RawData!E3409</f>
        <v>0</v>
      </c>
      <c r="F3407" t="str">
        <f>IFERROR(IF(RawData!F3409&lt;&gt;"", VLOOKUP(TRIM(RawData!F3409),ICD10Code,2,FALSE), ""), "Other")</f>
        <v/>
      </c>
      <c r="G3407" t="str">
        <f>IFERROR(IF(RawData!G3409&lt;&gt;"", VLOOKUP(TRIM(RawData!G3409),ICD10Code,2,FALSE), ""), "Other")</f>
        <v/>
      </c>
      <c r="H3407" t="str">
        <f>IFERROR(IF(RawData!H3409&lt;&gt;"", VLOOKUP(TRIM(RawData!H3409),PHCODE,2,FALSE), ""), "Other")</f>
        <v/>
      </c>
      <c r="I3407" t="str">
        <f>IFERROR(IF(RawData!I3409&lt;&gt;"", VLOOKUP(TRIM(RawData!I3409),PHCODE,2,FALSE), ""), "Other")</f>
        <v/>
      </c>
      <c r="J3407" t="str">
        <f>TRIM(RawData!L3409)</f>
        <v/>
      </c>
      <c r="K3407">
        <f>'Risk Calculation Tables'!AD2975</f>
        <v>0</v>
      </c>
      <c r="L3407" t="str">
        <f>TRIM(RawData!J3409)</f>
        <v/>
      </c>
      <c r="M3407" t="str">
        <f>TRIM(RawData!K3409)</f>
        <v/>
      </c>
    </row>
    <row r="3408" spans="1:13" x14ac:dyDescent="0.3">
      <c r="A3408">
        <f>RawData!A3410</f>
        <v>0</v>
      </c>
      <c r="B3408" t="str">
        <f>IF(RawData!B3410&lt;&gt;"", (VLOOKUP(RawData!B3410,AgeCat,2,TRUE)), "")</f>
        <v/>
      </c>
      <c r="C3408" t="str">
        <f>TRIM(RawData!C3410)</f>
        <v/>
      </c>
      <c r="D3408" s="4">
        <f>RawData!D3410</f>
        <v>0</v>
      </c>
      <c r="E3408">
        <f>RawData!E3410</f>
        <v>0</v>
      </c>
      <c r="F3408" t="str">
        <f>IFERROR(IF(RawData!F3410&lt;&gt;"", VLOOKUP(TRIM(RawData!F3410),ICD10Code,2,FALSE), ""), "Other")</f>
        <v/>
      </c>
      <c r="G3408" t="str">
        <f>IFERROR(IF(RawData!G3410&lt;&gt;"", VLOOKUP(TRIM(RawData!G3410),ICD10Code,2,FALSE), ""), "Other")</f>
        <v/>
      </c>
      <c r="H3408" t="str">
        <f>IFERROR(IF(RawData!H3410&lt;&gt;"", VLOOKUP(TRIM(RawData!H3410),PHCODE,2,FALSE), ""), "Other")</f>
        <v/>
      </c>
      <c r="I3408" t="str">
        <f>IFERROR(IF(RawData!I3410&lt;&gt;"", VLOOKUP(TRIM(RawData!I3410),PHCODE,2,FALSE), ""), "Other")</f>
        <v/>
      </c>
      <c r="J3408" t="str">
        <f>TRIM(RawData!L3410)</f>
        <v/>
      </c>
      <c r="K3408">
        <f>'Risk Calculation Tables'!AD2976</f>
        <v>0</v>
      </c>
      <c r="L3408" t="str">
        <f>TRIM(RawData!J3410)</f>
        <v/>
      </c>
      <c r="M3408" t="str">
        <f>TRIM(RawData!K3410)</f>
        <v/>
      </c>
    </row>
    <row r="3409" spans="1:13" x14ac:dyDescent="0.3">
      <c r="A3409">
        <f>RawData!A3411</f>
        <v>0</v>
      </c>
      <c r="B3409" t="str">
        <f>IF(RawData!B3411&lt;&gt;"", (VLOOKUP(RawData!B3411,AgeCat,2,TRUE)), "")</f>
        <v/>
      </c>
      <c r="C3409" t="str">
        <f>TRIM(RawData!C3411)</f>
        <v/>
      </c>
      <c r="D3409" s="4">
        <f>RawData!D3411</f>
        <v>0</v>
      </c>
      <c r="E3409">
        <f>RawData!E3411</f>
        <v>0</v>
      </c>
      <c r="F3409" t="str">
        <f>IFERROR(IF(RawData!F3411&lt;&gt;"", VLOOKUP(TRIM(RawData!F3411),ICD10Code,2,FALSE), ""), "Other")</f>
        <v/>
      </c>
      <c r="G3409" t="str">
        <f>IFERROR(IF(RawData!G3411&lt;&gt;"", VLOOKUP(TRIM(RawData!G3411),ICD10Code,2,FALSE), ""), "Other")</f>
        <v/>
      </c>
      <c r="H3409" t="str">
        <f>IFERROR(IF(RawData!H3411&lt;&gt;"", VLOOKUP(TRIM(RawData!H3411),PHCODE,2,FALSE), ""), "Other")</f>
        <v/>
      </c>
      <c r="I3409" t="str">
        <f>IFERROR(IF(RawData!I3411&lt;&gt;"", VLOOKUP(TRIM(RawData!I3411),PHCODE,2,FALSE), ""), "Other")</f>
        <v/>
      </c>
      <c r="J3409" t="str">
        <f>TRIM(RawData!L3411)</f>
        <v/>
      </c>
      <c r="K3409">
        <f>'Risk Calculation Tables'!AD2977</f>
        <v>0</v>
      </c>
      <c r="L3409" t="str">
        <f>TRIM(RawData!J3411)</f>
        <v/>
      </c>
      <c r="M3409" t="str">
        <f>TRIM(RawData!K3411)</f>
        <v/>
      </c>
    </row>
    <row r="3410" spans="1:13" x14ac:dyDescent="0.3">
      <c r="A3410">
        <f>RawData!A3412</f>
        <v>0</v>
      </c>
      <c r="B3410" t="str">
        <f>IF(RawData!B3412&lt;&gt;"", (VLOOKUP(RawData!B3412,AgeCat,2,TRUE)), "")</f>
        <v/>
      </c>
      <c r="C3410" t="str">
        <f>TRIM(RawData!C3412)</f>
        <v/>
      </c>
      <c r="D3410" s="4">
        <f>RawData!D3412</f>
        <v>0</v>
      </c>
      <c r="E3410">
        <f>RawData!E3412</f>
        <v>0</v>
      </c>
      <c r="F3410" t="str">
        <f>IFERROR(IF(RawData!F3412&lt;&gt;"", VLOOKUP(TRIM(RawData!F3412),ICD10Code,2,FALSE), ""), "Other")</f>
        <v/>
      </c>
      <c r="G3410" t="str">
        <f>IFERROR(IF(RawData!G3412&lt;&gt;"", VLOOKUP(TRIM(RawData!G3412),ICD10Code,2,FALSE), ""), "Other")</f>
        <v/>
      </c>
      <c r="H3410" t="str">
        <f>IFERROR(IF(RawData!H3412&lt;&gt;"", VLOOKUP(TRIM(RawData!H3412),PHCODE,2,FALSE), ""), "Other")</f>
        <v/>
      </c>
      <c r="I3410" t="str">
        <f>IFERROR(IF(RawData!I3412&lt;&gt;"", VLOOKUP(TRIM(RawData!I3412),PHCODE,2,FALSE), ""), "Other")</f>
        <v/>
      </c>
      <c r="J3410" t="str">
        <f>TRIM(RawData!L3412)</f>
        <v/>
      </c>
      <c r="K3410">
        <f>'Risk Calculation Tables'!AD2978</f>
        <v>0</v>
      </c>
      <c r="L3410" t="str">
        <f>TRIM(RawData!J3412)</f>
        <v/>
      </c>
      <c r="M3410" t="str">
        <f>TRIM(RawData!K3412)</f>
        <v/>
      </c>
    </row>
    <row r="3411" spans="1:13" x14ac:dyDescent="0.3">
      <c r="A3411">
        <f>RawData!A3413</f>
        <v>0</v>
      </c>
      <c r="B3411" t="str">
        <f>IF(RawData!B3413&lt;&gt;"", (VLOOKUP(RawData!B3413,AgeCat,2,TRUE)), "")</f>
        <v/>
      </c>
      <c r="C3411" t="str">
        <f>TRIM(RawData!C3413)</f>
        <v/>
      </c>
      <c r="D3411" s="4">
        <f>RawData!D3413</f>
        <v>0</v>
      </c>
      <c r="E3411">
        <f>RawData!E3413</f>
        <v>0</v>
      </c>
      <c r="F3411" t="str">
        <f>IFERROR(IF(RawData!F3413&lt;&gt;"", VLOOKUP(TRIM(RawData!F3413),ICD10Code,2,FALSE), ""), "Other")</f>
        <v/>
      </c>
      <c r="G3411" t="str">
        <f>IFERROR(IF(RawData!G3413&lt;&gt;"", VLOOKUP(TRIM(RawData!G3413),ICD10Code,2,FALSE), ""), "Other")</f>
        <v/>
      </c>
      <c r="H3411" t="str">
        <f>IFERROR(IF(RawData!H3413&lt;&gt;"", VLOOKUP(TRIM(RawData!H3413),PHCODE,2,FALSE), ""), "Other")</f>
        <v/>
      </c>
      <c r="I3411" t="str">
        <f>IFERROR(IF(RawData!I3413&lt;&gt;"", VLOOKUP(TRIM(RawData!I3413),PHCODE,2,FALSE), ""), "Other")</f>
        <v/>
      </c>
      <c r="J3411" t="str">
        <f>TRIM(RawData!L3413)</f>
        <v/>
      </c>
      <c r="K3411">
        <f>'Risk Calculation Tables'!AD2979</f>
        <v>0</v>
      </c>
      <c r="L3411" t="str">
        <f>TRIM(RawData!J3413)</f>
        <v/>
      </c>
      <c r="M3411" t="str">
        <f>TRIM(RawData!K3413)</f>
        <v/>
      </c>
    </row>
    <row r="3412" spans="1:13" x14ac:dyDescent="0.3">
      <c r="A3412">
        <f>RawData!A3414</f>
        <v>0</v>
      </c>
      <c r="B3412" t="str">
        <f>IF(RawData!B3414&lt;&gt;"", (VLOOKUP(RawData!B3414,AgeCat,2,TRUE)), "")</f>
        <v/>
      </c>
      <c r="C3412" t="str">
        <f>TRIM(RawData!C3414)</f>
        <v/>
      </c>
      <c r="D3412" s="4">
        <f>RawData!D3414</f>
        <v>0</v>
      </c>
      <c r="E3412">
        <f>RawData!E3414</f>
        <v>0</v>
      </c>
      <c r="F3412" t="str">
        <f>IFERROR(IF(RawData!F3414&lt;&gt;"", VLOOKUP(TRIM(RawData!F3414),ICD10Code,2,FALSE), ""), "Other")</f>
        <v/>
      </c>
      <c r="G3412" t="str">
        <f>IFERROR(IF(RawData!G3414&lt;&gt;"", VLOOKUP(TRIM(RawData!G3414),ICD10Code,2,FALSE), ""), "Other")</f>
        <v/>
      </c>
      <c r="H3412" t="str">
        <f>IFERROR(IF(RawData!H3414&lt;&gt;"", VLOOKUP(TRIM(RawData!H3414),PHCODE,2,FALSE), ""), "Other")</f>
        <v/>
      </c>
      <c r="I3412" t="str">
        <f>IFERROR(IF(RawData!I3414&lt;&gt;"", VLOOKUP(TRIM(RawData!I3414),PHCODE,2,FALSE), ""), "Other")</f>
        <v/>
      </c>
      <c r="J3412" t="str">
        <f>TRIM(RawData!L3414)</f>
        <v/>
      </c>
      <c r="K3412">
        <f>'Risk Calculation Tables'!AD2980</f>
        <v>0</v>
      </c>
      <c r="L3412" t="str">
        <f>TRIM(RawData!J3414)</f>
        <v/>
      </c>
      <c r="M3412" t="str">
        <f>TRIM(RawData!K3414)</f>
        <v/>
      </c>
    </row>
    <row r="3413" spans="1:13" x14ac:dyDescent="0.3">
      <c r="A3413">
        <f>RawData!A3415</f>
        <v>0</v>
      </c>
      <c r="B3413" t="str">
        <f>IF(RawData!B3415&lt;&gt;"", (VLOOKUP(RawData!B3415,AgeCat,2,TRUE)), "")</f>
        <v/>
      </c>
      <c r="C3413" t="str">
        <f>TRIM(RawData!C3415)</f>
        <v/>
      </c>
      <c r="D3413" s="4">
        <f>RawData!D3415</f>
        <v>0</v>
      </c>
      <c r="E3413">
        <f>RawData!E3415</f>
        <v>0</v>
      </c>
      <c r="F3413" t="str">
        <f>IFERROR(IF(RawData!F3415&lt;&gt;"", VLOOKUP(TRIM(RawData!F3415),ICD10Code,2,FALSE), ""), "Other")</f>
        <v/>
      </c>
      <c r="G3413" t="str">
        <f>IFERROR(IF(RawData!G3415&lt;&gt;"", VLOOKUP(TRIM(RawData!G3415),ICD10Code,2,FALSE), ""), "Other")</f>
        <v/>
      </c>
      <c r="H3413" t="str">
        <f>IFERROR(IF(RawData!H3415&lt;&gt;"", VLOOKUP(TRIM(RawData!H3415),PHCODE,2,FALSE), ""), "Other")</f>
        <v/>
      </c>
      <c r="I3413" t="str">
        <f>IFERROR(IF(RawData!I3415&lt;&gt;"", VLOOKUP(TRIM(RawData!I3415),PHCODE,2,FALSE), ""), "Other")</f>
        <v/>
      </c>
      <c r="J3413" t="str">
        <f>TRIM(RawData!L3415)</f>
        <v/>
      </c>
      <c r="K3413">
        <f>'Risk Calculation Tables'!AD2981</f>
        <v>0</v>
      </c>
      <c r="L3413" t="str">
        <f>TRIM(RawData!J3415)</f>
        <v/>
      </c>
      <c r="M3413" t="str">
        <f>TRIM(RawData!K3415)</f>
        <v/>
      </c>
    </row>
    <row r="3414" spans="1:13" x14ac:dyDescent="0.3">
      <c r="A3414">
        <f>RawData!A3416</f>
        <v>0</v>
      </c>
      <c r="B3414" t="str">
        <f>IF(RawData!B3416&lt;&gt;"", (VLOOKUP(RawData!B3416,AgeCat,2,TRUE)), "")</f>
        <v/>
      </c>
      <c r="C3414" t="str">
        <f>TRIM(RawData!C3416)</f>
        <v/>
      </c>
      <c r="D3414" s="4">
        <f>RawData!D3416</f>
        <v>0</v>
      </c>
      <c r="E3414">
        <f>RawData!E3416</f>
        <v>0</v>
      </c>
      <c r="F3414" t="str">
        <f>IFERROR(IF(RawData!F3416&lt;&gt;"", VLOOKUP(TRIM(RawData!F3416),ICD10Code,2,FALSE), ""), "Other")</f>
        <v/>
      </c>
      <c r="G3414" t="str">
        <f>IFERROR(IF(RawData!G3416&lt;&gt;"", VLOOKUP(TRIM(RawData!G3416),ICD10Code,2,FALSE), ""), "Other")</f>
        <v/>
      </c>
      <c r="H3414" t="str">
        <f>IFERROR(IF(RawData!H3416&lt;&gt;"", VLOOKUP(TRIM(RawData!H3416),PHCODE,2,FALSE), ""), "Other")</f>
        <v/>
      </c>
      <c r="I3414" t="str">
        <f>IFERROR(IF(RawData!I3416&lt;&gt;"", VLOOKUP(TRIM(RawData!I3416),PHCODE,2,FALSE), ""), "Other")</f>
        <v/>
      </c>
      <c r="J3414" t="str">
        <f>TRIM(RawData!L3416)</f>
        <v/>
      </c>
      <c r="K3414">
        <f>'Risk Calculation Tables'!AD2982</f>
        <v>0</v>
      </c>
      <c r="L3414" t="str">
        <f>TRIM(RawData!J3416)</f>
        <v/>
      </c>
      <c r="M3414" t="str">
        <f>TRIM(RawData!K3416)</f>
        <v/>
      </c>
    </row>
    <row r="3415" spans="1:13" x14ac:dyDescent="0.3">
      <c r="A3415">
        <f>RawData!A3417</f>
        <v>0</v>
      </c>
      <c r="B3415" t="str">
        <f>IF(RawData!B3417&lt;&gt;"", (VLOOKUP(RawData!B3417,AgeCat,2,TRUE)), "")</f>
        <v/>
      </c>
      <c r="C3415" t="str">
        <f>TRIM(RawData!C3417)</f>
        <v/>
      </c>
      <c r="D3415" s="4">
        <f>RawData!D3417</f>
        <v>0</v>
      </c>
      <c r="E3415">
        <f>RawData!E3417</f>
        <v>0</v>
      </c>
      <c r="F3415" t="str">
        <f>IFERROR(IF(RawData!F3417&lt;&gt;"", VLOOKUP(TRIM(RawData!F3417),ICD10Code,2,FALSE), ""), "Other")</f>
        <v/>
      </c>
      <c r="G3415" t="str">
        <f>IFERROR(IF(RawData!G3417&lt;&gt;"", VLOOKUP(TRIM(RawData!G3417),ICD10Code,2,FALSE), ""), "Other")</f>
        <v/>
      </c>
      <c r="H3415" t="str">
        <f>IFERROR(IF(RawData!H3417&lt;&gt;"", VLOOKUP(TRIM(RawData!H3417),PHCODE,2,FALSE), ""), "Other")</f>
        <v/>
      </c>
      <c r="I3415" t="str">
        <f>IFERROR(IF(RawData!I3417&lt;&gt;"", VLOOKUP(TRIM(RawData!I3417),PHCODE,2,FALSE), ""), "Other")</f>
        <v/>
      </c>
      <c r="J3415" t="str">
        <f>TRIM(RawData!L3417)</f>
        <v/>
      </c>
      <c r="K3415">
        <f>'Risk Calculation Tables'!AD2983</f>
        <v>0</v>
      </c>
      <c r="L3415" t="str">
        <f>TRIM(RawData!J3417)</f>
        <v/>
      </c>
      <c r="M3415" t="str">
        <f>TRIM(RawData!K3417)</f>
        <v/>
      </c>
    </row>
    <row r="3416" spans="1:13" x14ac:dyDescent="0.3">
      <c r="A3416">
        <f>RawData!A3418</f>
        <v>0</v>
      </c>
      <c r="B3416" t="str">
        <f>IF(RawData!B3418&lt;&gt;"", (VLOOKUP(RawData!B3418,AgeCat,2,TRUE)), "")</f>
        <v/>
      </c>
      <c r="C3416" t="str">
        <f>TRIM(RawData!C3418)</f>
        <v/>
      </c>
      <c r="D3416" s="4">
        <f>RawData!D3418</f>
        <v>0</v>
      </c>
      <c r="E3416">
        <f>RawData!E3418</f>
        <v>0</v>
      </c>
      <c r="F3416" t="str">
        <f>IFERROR(IF(RawData!F3418&lt;&gt;"", VLOOKUP(TRIM(RawData!F3418),ICD10Code,2,FALSE), ""), "Other")</f>
        <v/>
      </c>
      <c r="G3416" t="str">
        <f>IFERROR(IF(RawData!G3418&lt;&gt;"", VLOOKUP(TRIM(RawData!G3418),ICD10Code,2,FALSE), ""), "Other")</f>
        <v/>
      </c>
      <c r="H3416" t="str">
        <f>IFERROR(IF(RawData!H3418&lt;&gt;"", VLOOKUP(TRIM(RawData!H3418),PHCODE,2,FALSE), ""), "Other")</f>
        <v/>
      </c>
      <c r="I3416" t="str">
        <f>IFERROR(IF(RawData!I3418&lt;&gt;"", VLOOKUP(TRIM(RawData!I3418),PHCODE,2,FALSE), ""), "Other")</f>
        <v/>
      </c>
      <c r="J3416" t="str">
        <f>TRIM(RawData!L3418)</f>
        <v/>
      </c>
      <c r="K3416">
        <f>'Risk Calculation Tables'!AD2984</f>
        <v>0</v>
      </c>
      <c r="L3416" t="str">
        <f>TRIM(RawData!J3418)</f>
        <v/>
      </c>
      <c r="M3416" t="str">
        <f>TRIM(RawData!K3418)</f>
        <v/>
      </c>
    </row>
    <row r="3417" spans="1:13" x14ac:dyDescent="0.3">
      <c r="A3417">
        <f>RawData!A3419</f>
        <v>0</v>
      </c>
      <c r="B3417" t="str">
        <f>IF(RawData!B3419&lt;&gt;"", (VLOOKUP(RawData!B3419,AgeCat,2,TRUE)), "")</f>
        <v/>
      </c>
      <c r="C3417" t="str">
        <f>TRIM(RawData!C3419)</f>
        <v/>
      </c>
      <c r="D3417" s="4">
        <f>RawData!D3419</f>
        <v>0</v>
      </c>
      <c r="E3417">
        <f>RawData!E3419</f>
        <v>0</v>
      </c>
      <c r="F3417" t="str">
        <f>IFERROR(IF(RawData!F3419&lt;&gt;"", VLOOKUP(TRIM(RawData!F3419),ICD10Code,2,FALSE), ""), "Other")</f>
        <v/>
      </c>
      <c r="G3417" t="str">
        <f>IFERROR(IF(RawData!G3419&lt;&gt;"", VLOOKUP(TRIM(RawData!G3419),ICD10Code,2,FALSE), ""), "Other")</f>
        <v/>
      </c>
      <c r="H3417" t="str">
        <f>IFERROR(IF(RawData!H3419&lt;&gt;"", VLOOKUP(TRIM(RawData!H3419),PHCODE,2,FALSE), ""), "Other")</f>
        <v/>
      </c>
      <c r="I3417" t="str">
        <f>IFERROR(IF(RawData!I3419&lt;&gt;"", VLOOKUP(TRIM(RawData!I3419),PHCODE,2,FALSE), ""), "Other")</f>
        <v/>
      </c>
      <c r="J3417" t="str">
        <f>TRIM(RawData!L3419)</f>
        <v/>
      </c>
      <c r="K3417">
        <f>'Risk Calculation Tables'!AD2985</f>
        <v>0</v>
      </c>
      <c r="L3417" t="str">
        <f>TRIM(RawData!J3419)</f>
        <v/>
      </c>
      <c r="M3417" t="str">
        <f>TRIM(RawData!K3419)</f>
        <v/>
      </c>
    </row>
    <row r="3418" spans="1:13" x14ac:dyDescent="0.3">
      <c r="A3418">
        <f>RawData!A3420</f>
        <v>0</v>
      </c>
      <c r="B3418" t="str">
        <f>IF(RawData!B3420&lt;&gt;"", (VLOOKUP(RawData!B3420,AgeCat,2,TRUE)), "")</f>
        <v/>
      </c>
      <c r="C3418" t="str">
        <f>TRIM(RawData!C3420)</f>
        <v/>
      </c>
      <c r="D3418" s="4">
        <f>RawData!D3420</f>
        <v>0</v>
      </c>
      <c r="E3418">
        <f>RawData!E3420</f>
        <v>0</v>
      </c>
      <c r="F3418" t="str">
        <f>IFERROR(IF(RawData!F3420&lt;&gt;"", VLOOKUP(TRIM(RawData!F3420),ICD10Code,2,FALSE), ""), "Other")</f>
        <v/>
      </c>
      <c r="G3418" t="str">
        <f>IFERROR(IF(RawData!G3420&lt;&gt;"", VLOOKUP(TRIM(RawData!G3420),ICD10Code,2,FALSE), ""), "Other")</f>
        <v/>
      </c>
      <c r="H3418" t="str">
        <f>IFERROR(IF(RawData!H3420&lt;&gt;"", VLOOKUP(TRIM(RawData!H3420),PHCODE,2,FALSE), ""), "Other")</f>
        <v/>
      </c>
      <c r="I3418" t="str">
        <f>IFERROR(IF(RawData!I3420&lt;&gt;"", VLOOKUP(TRIM(RawData!I3420),PHCODE,2,FALSE), ""), "Other")</f>
        <v/>
      </c>
      <c r="J3418" t="str">
        <f>TRIM(RawData!L3420)</f>
        <v/>
      </c>
      <c r="K3418">
        <f>'Risk Calculation Tables'!AD2986</f>
        <v>0</v>
      </c>
      <c r="L3418" t="str">
        <f>TRIM(RawData!J3420)</f>
        <v/>
      </c>
      <c r="M3418" t="str">
        <f>TRIM(RawData!K3420)</f>
        <v/>
      </c>
    </row>
    <row r="3419" spans="1:13" x14ac:dyDescent="0.3">
      <c r="A3419">
        <f>RawData!A3421</f>
        <v>0</v>
      </c>
      <c r="B3419" t="str">
        <f>IF(RawData!B3421&lt;&gt;"", (VLOOKUP(RawData!B3421,AgeCat,2,TRUE)), "")</f>
        <v/>
      </c>
      <c r="C3419" t="str">
        <f>TRIM(RawData!C3421)</f>
        <v/>
      </c>
      <c r="D3419" s="4">
        <f>RawData!D3421</f>
        <v>0</v>
      </c>
      <c r="E3419">
        <f>RawData!E3421</f>
        <v>0</v>
      </c>
      <c r="F3419" t="str">
        <f>IFERROR(IF(RawData!F3421&lt;&gt;"", VLOOKUP(TRIM(RawData!F3421),ICD10Code,2,FALSE), ""), "Other")</f>
        <v/>
      </c>
      <c r="G3419" t="str">
        <f>IFERROR(IF(RawData!G3421&lt;&gt;"", VLOOKUP(TRIM(RawData!G3421),ICD10Code,2,FALSE), ""), "Other")</f>
        <v/>
      </c>
      <c r="H3419" t="str">
        <f>IFERROR(IF(RawData!H3421&lt;&gt;"", VLOOKUP(TRIM(RawData!H3421),PHCODE,2,FALSE), ""), "Other")</f>
        <v/>
      </c>
      <c r="I3419" t="str">
        <f>IFERROR(IF(RawData!I3421&lt;&gt;"", VLOOKUP(TRIM(RawData!I3421),PHCODE,2,FALSE), ""), "Other")</f>
        <v/>
      </c>
      <c r="J3419" t="str">
        <f>TRIM(RawData!L3421)</f>
        <v/>
      </c>
      <c r="K3419">
        <f>'Risk Calculation Tables'!AD2987</f>
        <v>0</v>
      </c>
      <c r="L3419" t="str">
        <f>TRIM(RawData!J3421)</f>
        <v/>
      </c>
      <c r="M3419" t="str">
        <f>TRIM(RawData!K3421)</f>
        <v/>
      </c>
    </row>
    <row r="3420" spans="1:13" x14ac:dyDescent="0.3">
      <c r="A3420">
        <f>RawData!A3422</f>
        <v>0</v>
      </c>
      <c r="B3420" t="str">
        <f>IF(RawData!B3422&lt;&gt;"", (VLOOKUP(RawData!B3422,AgeCat,2,TRUE)), "")</f>
        <v/>
      </c>
      <c r="C3420" t="str">
        <f>TRIM(RawData!C3422)</f>
        <v/>
      </c>
      <c r="D3420" s="4">
        <f>RawData!D3422</f>
        <v>0</v>
      </c>
      <c r="E3420">
        <f>RawData!E3422</f>
        <v>0</v>
      </c>
      <c r="F3420" t="str">
        <f>IFERROR(IF(RawData!F3422&lt;&gt;"", VLOOKUP(TRIM(RawData!F3422),ICD10Code,2,FALSE), ""), "Other")</f>
        <v/>
      </c>
      <c r="G3420" t="str">
        <f>IFERROR(IF(RawData!G3422&lt;&gt;"", VLOOKUP(TRIM(RawData!G3422),ICD10Code,2,FALSE), ""), "Other")</f>
        <v/>
      </c>
      <c r="H3420" t="str">
        <f>IFERROR(IF(RawData!H3422&lt;&gt;"", VLOOKUP(TRIM(RawData!H3422),PHCODE,2,FALSE), ""), "Other")</f>
        <v/>
      </c>
      <c r="I3420" t="str">
        <f>IFERROR(IF(RawData!I3422&lt;&gt;"", VLOOKUP(TRIM(RawData!I3422),PHCODE,2,FALSE), ""), "Other")</f>
        <v/>
      </c>
      <c r="J3420" t="str">
        <f>TRIM(RawData!L3422)</f>
        <v/>
      </c>
      <c r="K3420">
        <f>'Risk Calculation Tables'!AD2988</f>
        <v>0</v>
      </c>
      <c r="L3420" t="str">
        <f>TRIM(RawData!J3422)</f>
        <v/>
      </c>
      <c r="M3420" t="str">
        <f>TRIM(RawData!K3422)</f>
        <v/>
      </c>
    </row>
    <row r="3421" spans="1:13" x14ac:dyDescent="0.3">
      <c r="A3421">
        <f>RawData!A3423</f>
        <v>0</v>
      </c>
      <c r="B3421" t="str">
        <f>IF(RawData!B3423&lt;&gt;"", (VLOOKUP(RawData!B3423,AgeCat,2,TRUE)), "")</f>
        <v/>
      </c>
      <c r="C3421" t="str">
        <f>TRIM(RawData!C3423)</f>
        <v/>
      </c>
      <c r="D3421" s="4">
        <f>RawData!D3423</f>
        <v>0</v>
      </c>
      <c r="E3421">
        <f>RawData!E3423</f>
        <v>0</v>
      </c>
      <c r="F3421" t="str">
        <f>IFERROR(IF(RawData!F3423&lt;&gt;"", VLOOKUP(TRIM(RawData!F3423),ICD10Code,2,FALSE), ""), "Other")</f>
        <v/>
      </c>
      <c r="G3421" t="str">
        <f>IFERROR(IF(RawData!G3423&lt;&gt;"", VLOOKUP(TRIM(RawData!G3423),ICD10Code,2,FALSE), ""), "Other")</f>
        <v/>
      </c>
      <c r="H3421" t="str">
        <f>IFERROR(IF(RawData!H3423&lt;&gt;"", VLOOKUP(TRIM(RawData!H3423),PHCODE,2,FALSE), ""), "Other")</f>
        <v/>
      </c>
      <c r="I3421" t="str">
        <f>IFERROR(IF(RawData!I3423&lt;&gt;"", VLOOKUP(TRIM(RawData!I3423),PHCODE,2,FALSE), ""), "Other")</f>
        <v/>
      </c>
      <c r="J3421" t="str">
        <f>TRIM(RawData!L3423)</f>
        <v/>
      </c>
      <c r="K3421">
        <f>'Risk Calculation Tables'!AD2989</f>
        <v>0</v>
      </c>
      <c r="L3421" t="str">
        <f>TRIM(RawData!J3423)</f>
        <v/>
      </c>
      <c r="M3421" t="str">
        <f>TRIM(RawData!K3423)</f>
        <v/>
      </c>
    </row>
    <row r="3422" spans="1:13" x14ac:dyDescent="0.3">
      <c r="A3422">
        <f>RawData!A3424</f>
        <v>0</v>
      </c>
      <c r="B3422" t="str">
        <f>IF(RawData!B3424&lt;&gt;"", (VLOOKUP(RawData!B3424,AgeCat,2,TRUE)), "")</f>
        <v/>
      </c>
      <c r="C3422" t="str">
        <f>TRIM(RawData!C3424)</f>
        <v/>
      </c>
      <c r="D3422" s="4">
        <f>RawData!D3424</f>
        <v>0</v>
      </c>
      <c r="E3422">
        <f>RawData!E3424</f>
        <v>0</v>
      </c>
      <c r="F3422" t="str">
        <f>IFERROR(IF(RawData!F3424&lt;&gt;"", VLOOKUP(TRIM(RawData!F3424),ICD10Code,2,FALSE), ""), "Other")</f>
        <v/>
      </c>
      <c r="G3422" t="str">
        <f>IFERROR(IF(RawData!G3424&lt;&gt;"", VLOOKUP(TRIM(RawData!G3424),ICD10Code,2,FALSE), ""), "Other")</f>
        <v/>
      </c>
      <c r="H3422" t="str">
        <f>IFERROR(IF(RawData!H3424&lt;&gt;"", VLOOKUP(TRIM(RawData!H3424),PHCODE,2,FALSE), ""), "Other")</f>
        <v/>
      </c>
      <c r="I3422" t="str">
        <f>IFERROR(IF(RawData!I3424&lt;&gt;"", VLOOKUP(TRIM(RawData!I3424),PHCODE,2,FALSE), ""), "Other")</f>
        <v/>
      </c>
      <c r="J3422" t="str">
        <f>TRIM(RawData!L3424)</f>
        <v/>
      </c>
      <c r="K3422">
        <f>'Risk Calculation Tables'!AD2990</f>
        <v>0</v>
      </c>
      <c r="L3422" t="str">
        <f>TRIM(RawData!J3424)</f>
        <v/>
      </c>
      <c r="M3422" t="str">
        <f>TRIM(RawData!K3424)</f>
        <v/>
      </c>
    </row>
    <row r="3423" spans="1:13" x14ac:dyDescent="0.3">
      <c r="A3423">
        <f>RawData!A3425</f>
        <v>0</v>
      </c>
      <c r="B3423" t="str">
        <f>IF(RawData!B3425&lt;&gt;"", (VLOOKUP(RawData!B3425,AgeCat,2,TRUE)), "")</f>
        <v/>
      </c>
      <c r="C3423" t="str">
        <f>TRIM(RawData!C3425)</f>
        <v/>
      </c>
      <c r="D3423" s="4">
        <f>RawData!D3425</f>
        <v>0</v>
      </c>
      <c r="E3423">
        <f>RawData!E3425</f>
        <v>0</v>
      </c>
      <c r="F3423" t="str">
        <f>IFERROR(IF(RawData!F3425&lt;&gt;"", VLOOKUP(TRIM(RawData!F3425),ICD10Code,2,FALSE), ""), "Other")</f>
        <v/>
      </c>
      <c r="G3423" t="str">
        <f>IFERROR(IF(RawData!G3425&lt;&gt;"", VLOOKUP(TRIM(RawData!G3425),ICD10Code,2,FALSE), ""), "Other")</f>
        <v/>
      </c>
      <c r="H3423" t="str">
        <f>IFERROR(IF(RawData!H3425&lt;&gt;"", VLOOKUP(TRIM(RawData!H3425),PHCODE,2,FALSE), ""), "Other")</f>
        <v/>
      </c>
      <c r="I3423" t="str">
        <f>IFERROR(IF(RawData!I3425&lt;&gt;"", VLOOKUP(TRIM(RawData!I3425),PHCODE,2,FALSE), ""), "Other")</f>
        <v/>
      </c>
      <c r="J3423" t="str">
        <f>TRIM(RawData!L3425)</f>
        <v/>
      </c>
      <c r="K3423">
        <f>'Risk Calculation Tables'!AD2991</f>
        <v>0</v>
      </c>
      <c r="L3423" t="str">
        <f>TRIM(RawData!J3425)</f>
        <v/>
      </c>
      <c r="M3423" t="str">
        <f>TRIM(RawData!K3425)</f>
        <v/>
      </c>
    </row>
    <row r="3424" spans="1:13" x14ac:dyDescent="0.3">
      <c r="A3424">
        <f>RawData!A3426</f>
        <v>0</v>
      </c>
      <c r="B3424" t="str">
        <f>IF(RawData!B3426&lt;&gt;"", (VLOOKUP(RawData!B3426,AgeCat,2,TRUE)), "")</f>
        <v/>
      </c>
      <c r="C3424" t="str">
        <f>TRIM(RawData!C3426)</f>
        <v/>
      </c>
      <c r="D3424" s="4">
        <f>RawData!D3426</f>
        <v>0</v>
      </c>
      <c r="E3424">
        <f>RawData!E3426</f>
        <v>0</v>
      </c>
      <c r="F3424" t="str">
        <f>IFERROR(IF(RawData!F3426&lt;&gt;"", VLOOKUP(TRIM(RawData!F3426),ICD10Code,2,FALSE), ""), "Other")</f>
        <v/>
      </c>
      <c r="G3424" t="str">
        <f>IFERROR(IF(RawData!G3426&lt;&gt;"", VLOOKUP(TRIM(RawData!G3426),ICD10Code,2,FALSE), ""), "Other")</f>
        <v/>
      </c>
      <c r="H3424" t="str">
        <f>IFERROR(IF(RawData!H3426&lt;&gt;"", VLOOKUP(TRIM(RawData!H3426),PHCODE,2,FALSE), ""), "Other")</f>
        <v/>
      </c>
      <c r="I3424" t="str">
        <f>IFERROR(IF(RawData!I3426&lt;&gt;"", VLOOKUP(TRIM(RawData!I3426),PHCODE,2,FALSE), ""), "Other")</f>
        <v/>
      </c>
      <c r="J3424" t="str">
        <f>TRIM(RawData!L3426)</f>
        <v/>
      </c>
      <c r="K3424">
        <f>'Risk Calculation Tables'!AD2992</f>
        <v>0</v>
      </c>
      <c r="L3424" t="str">
        <f>TRIM(RawData!J3426)</f>
        <v/>
      </c>
      <c r="M3424" t="str">
        <f>TRIM(RawData!K3426)</f>
        <v/>
      </c>
    </row>
    <row r="3425" spans="1:13" x14ac:dyDescent="0.3">
      <c r="A3425">
        <f>RawData!A3427</f>
        <v>0</v>
      </c>
      <c r="B3425" t="str">
        <f>IF(RawData!B3427&lt;&gt;"", (VLOOKUP(RawData!B3427,AgeCat,2,TRUE)), "")</f>
        <v/>
      </c>
      <c r="C3425" t="str">
        <f>TRIM(RawData!C3427)</f>
        <v/>
      </c>
      <c r="D3425" s="4">
        <f>RawData!D3427</f>
        <v>0</v>
      </c>
      <c r="E3425">
        <f>RawData!E3427</f>
        <v>0</v>
      </c>
      <c r="F3425" t="str">
        <f>IFERROR(IF(RawData!F3427&lt;&gt;"", VLOOKUP(TRIM(RawData!F3427),ICD10Code,2,FALSE), ""), "Other")</f>
        <v/>
      </c>
      <c r="G3425" t="str">
        <f>IFERROR(IF(RawData!G3427&lt;&gt;"", VLOOKUP(TRIM(RawData!G3427),ICD10Code,2,FALSE), ""), "Other")</f>
        <v/>
      </c>
      <c r="H3425" t="str">
        <f>IFERROR(IF(RawData!H3427&lt;&gt;"", VLOOKUP(TRIM(RawData!H3427),PHCODE,2,FALSE), ""), "Other")</f>
        <v/>
      </c>
      <c r="I3425" t="str">
        <f>IFERROR(IF(RawData!I3427&lt;&gt;"", VLOOKUP(TRIM(RawData!I3427),PHCODE,2,FALSE), ""), "Other")</f>
        <v/>
      </c>
      <c r="J3425" t="str">
        <f>TRIM(RawData!L3427)</f>
        <v/>
      </c>
      <c r="K3425">
        <f>'Risk Calculation Tables'!AD2993</f>
        <v>0</v>
      </c>
      <c r="L3425" t="str">
        <f>TRIM(RawData!J3427)</f>
        <v/>
      </c>
      <c r="M3425" t="str">
        <f>TRIM(RawData!K3427)</f>
        <v/>
      </c>
    </row>
    <row r="3426" spans="1:13" x14ac:dyDescent="0.3">
      <c r="A3426">
        <f>RawData!A3428</f>
        <v>0</v>
      </c>
      <c r="B3426" t="str">
        <f>IF(RawData!B3428&lt;&gt;"", (VLOOKUP(RawData!B3428,AgeCat,2,TRUE)), "")</f>
        <v/>
      </c>
      <c r="C3426" t="str">
        <f>TRIM(RawData!C3428)</f>
        <v/>
      </c>
      <c r="D3426" s="4">
        <f>RawData!D3428</f>
        <v>0</v>
      </c>
      <c r="E3426">
        <f>RawData!E3428</f>
        <v>0</v>
      </c>
      <c r="F3426" t="str">
        <f>IFERROR(IF(RawData!F3428&lt;&gt;"", VLOOKUP(TRIM(RawData!F3428),ICD10Code,2,FALSE), ""), "Other")</f>
        <v/>
      </c>
      <c r="G3426" t="str">
        <f>IFERROR(IF(RawData!G3428&lt;&gt;"", VLOOKUP(TRIM(RawData!G3428),ICD10Code,2,FALSE), ""), "Other")</f>
        <v/>
      </c>
      <c r="H3426" t="str">
        <f>IFERROR(IF(RawData!H3428&lt;&gt;"", VLOOKUP(TRIM(RawData!H3428),PHCODE,2,FALSE), ""), "Other")</f>
        <v/>
      </c>
      <c r="I3426" t="str">
        <f>IFERROR(IF(RawData!I3428&lt;&gt;"", VLOOKUP(TRIM(RawData!I3428),PHCODE,2,FALSE), ""), "Other")</f>
        <v/>
      </c>
      <c r="J3426" t="str">
        <f>TRIM(RawData!L3428)</f>
        <v/>
      </c>
      <c r="K3426">
        <f>'Risk Calculation Tables'!AD2994</f>
        <v>0</v>
      </c>
      <c r="L3426" t="str">
        <f>TRIM(RawData!J3428)</f>
        <v/>
      </c>
      <c r="M3426" t="str">
        <f>TRIM(RawData!K3428)</f>
        <v/>
      </c>
    </row>
    <row r="3427" spans="1:13" x14ac:dyDescent="0.3">
      <c r="A3427">
        <f>RawData!A3429</f>
        <v>0</v>
      </c>
      <c r="B3427" t="str">
        <f>IF(RawData!B3429&lt;&gt;"", (VLOOKUP(RawData!B3429,AgeCat,2,TRUE)), "")</f>
        <v/>
      </c>
      <c r="C3427" t="str">
        <f>TRIM(RawData!C3429)</f>
        <v/>
      </c>
      <c r="D3427" s="4">
        <f>RawData!D3429</f>
        <v>0</v>
      </c>
      <c r="E3427">
        <f>RawData!E3429</f>
        <v>0</v>
      </c>
      <c r="F3427" t="str">
        <f>IFERROR(IF(RawData!F3429&lt;&gt;"", VLOOKUP(TRIM(RawData!F3429),ICD10Code,2,FALSE), ""), "Other")</f>
        <v/>
      </c>
      <c r="G3427" t="str">
        <f>IFERROR(IF(RawData!G3429&lt;&gt;"", VLOOKUP(TRIM(RawData!G3429),ICD10Code,2,FALSE), ""), "Other")</f>
        <v/>
      </c>
      <c r="H3427" t="str">
        <f>IFERROR(IF(RawData!H3429&lt;&gt;"", VLOOKUP(TRIM(RawData!H3429),PHCODE,2,FALSE), ""), "Other")</f>
        <v/>
      </c>
      <c r="I3427" t="str">
        <f>IFERROR(IF(RawData!I3429&lt;&gt;"", VLOOKUP(TRIM(RawData!I3429),PHCODE,2,FALSE), ""), "Other")</f>
        <v/>
      </c>
      <c r="J3427" t="str">
        <f>TRIM(RawData!L3429)</f>
        <v/>
      </c>
      <c r="K3427">
        <f>'Risk Calculation Tables'!AD2995</f>
        <v>0</v>
      </c>
      <c r="L3427" t="str">
        <f>TRIM(RawData!J3429)</f>
        <v/>
      </c>
      <c r="M3427" t="str">
        <f>TRIM(RawData!K3429)</f>
        <v/>
      </c>
    </row>
    <row r="3428" spans="1:13" x14ac:dyDescent="0.3">
      <c r="A3428">
        <f>RawData!A3430</f>
        <v>0</v>
      </c>
      <c r="B3428" t="str">
        <f>IF(RawData!B3430&lt;&gt;"", (VLOOKUP(RawData!B3430,AgeCat,2,TRUE)), "")</f>
        <v/>
      </c>
      <c r="C3428" t="str">
        <f>TRIM(RawData!C3430)</f>
        <v/>
      </c>
      <c r="D3428" s="4">
        <f>RawData!D3430</f>
        <v>0</v>
      </c>
      <c r="E3428">
        <f>RawData!E3430</f>
        <v>0</v>
      </c>
      <c r="F3428" t="str">
        <f>IFERROR(IF(RawData!F3430&lt;&gt;"", VLOOKUP(TRIM(RawData!F3430),ICD10Code,2,FALSE), ""), "Other")</f>
        <v/>
      </c>
      <c r="G3428" t="str">
        <f>IFERROR(IF(RawData!G3430&lt;&gt;"", VLOOKUP(TRIM(RawData!G3430),ICD10Code,2,FALSE), ""), "Other")</f>
        <v/>
      </c>
      <c r="H3428" t="str">
        <f>IFERROR(IF(RawData!H3430&lt;&gt;"", VLOOKUP(TRIM(RawData!H3430),PHCODE,2,FALSE), ""), "Other")</f>
        <v/>
      </c>
      <c r="I3428" t="str">
        <f>IFERROR(IF(RawData!I3430&lt;&gt;"", VLOOKUP(TRIM(RawData!I3430),PHCODE,2,FALSE), ""), "Other")</f>
        <v/>
      </c>
      <c r="J3428" t="str">
        <f>TRIM(RawData!L3430)</f>
        <v/>
      </c>
      <c r="K3428">
        <f>'Risk Calculation Tables'!AD2996</f>
        <v>0</v>
      </c>
      <c r="L3428" t="str">
        <f>TRIM(RawData!J3430)</f>
        <v/>
      </c>
      <c r="M3428" t="str">
        <f>TRIM(RawData!K3430)</f>
        <v/>
      </c>
    </row>
    <row r="3429" spans="1:13" x14ac:dyDescent="0.3">
      <c r="A3429">
        <f>RawData!A3431</f>
        <v>0</v>
      </c>
      <c r="B3429" t="str">
        <f>IF(RawData!B3431&lt;&gt;"", (VLOOKUP(RawData!B3431,AgeCat,2,TRUE)), "")</f>
        <v/>
      </c>
      <c r="C3429" t="str">
        <f>TRIM(RawData!C3431)</f>
        <v/>
      </c>
      <c r="D3429" s="4">
        <f>RawData!D3431</f>
        <v>0</v>
      </c>
      <c r="E3429">
        <f>RawData!E3431</f>
        <v>0</v>
      </c>
      <c r="F3429" t="str">
        <f>IFERROR(IF(RawData!F3431&lt;&gt;"", VLOOKUP(TRIM(RawData!F3431),ICD10Code,2,FALSE), ""), "Other")</f>
        <v/>
      </c>
      <c r="G3429" t="str">
        <f>IFERROR(IF(RawData!G3431&lt;&gt;"", VLOOKUP(TRIM(RawData!G3431),ICD10Code,2,FALSE), ""), "Other")</f>
        <v/>
      </c>
      <c r="H3429" t="str">
        <f>IFERROR(IF(RawData!H3431&lt;&gt;"", VLOOKUP(TRIM(RawData!H3431),PHCODE,2,FALSE), ""), "Other")</f>
        <v/>
      </c>
      <c r="I3429" t="str">
        <f>IFERROR(IF(RawData!I3431&lt;&gt;"", VLOOKUP(TRIM(RawData!I3431),PHCODE,2,FALSE), ""), "Other")</f>
        <v/>
      </c>
      <c r="J3429" t="str">
        <f>TRIM(RawData!L3431)</f>
        <v/>
      </c>
      <c r="K3429">
        <f>'Risk Calculation Tables'!AD2997</f>
        <v>0</v>
      </c>
      <c r="L3429" t="str">
        <f>TRIM(RawData!J3431)</f>
        <v/>
      </c>
      <c r="M3429" t="str">
        <f>TRIM(RawData!K3431)</f>
        <v/>
      </c>
    </row>
    <row r="3430" spans="1:13" x14ac:dyDescent="0.3">
      <c r="A3430">
        <f>RawData!A3432</f>
        <v>0</v>
      </c>
      <c r="B3430" t="str">
        <f>IF(RawData!B3432&lt;&gt;"", (VLOOKUP(RawData!B3432,AgeCat,2,TRUE)), "")</f>
        <v/>
      </c>
      <c r="C3430" t="str">
        <f>TRIM(RawData!C3432)</f>
        <v/>
      </c>
      <c r="D3430" s="4">
        <f>RawData!D3432</f>
        <v>0</v>
      </c>
      <c r="E3430">
        <f>RawData!E3432</f>
        <v>0</v>
      </c>
      <c r="F3430" t="str">
        <f>IFERROR(IF(RawData!F3432&lt;&gt;"", VLOOKUP(TRIM(RawData!F3432),ICD10Code,2,FALSE), ""), "Other")</f>
        <v/>
      </c>
      <c r="G3430" t="str">
        <f>IFERROR(IF(RawData!G3432&lt;&gt;"", VLOOKUP(TRIM(RawData!G3432),ICD10Code,2,FALSE), ""), "Other")</f>
        <v/>
      </c>
      <c r="H3430" t="str">
        <f>IFERROR(IF(RawData!H3432&lt;&gt;"", VLOOKUP(TRIM(RawData!H3432),PHCODE,2,FALSE), ""), "Other")</f>
        <v/>
      </c>
      <c r="I3430" t="str">
        <f>IFERROR(IF(RawData!I3432&lt;&gt;"", VLOOKUP(TRIM(RawData!I3432),PHCODE,2,FALSE), ""), "Other")</f>
        <v/>
      </c>
      <c r="J3430" t="str">
        <f>TRIM(RawData!L3432)</f>
        <v/>
      </c>
      <c r="K3430">
        <f>'Risk Calculation Tables'!AD2998</f>
        <v>0</v>
      </c>
      <c r="L3430" t="str">
        <f>TRIM(RawData!J3432)</f>
        <v/>
      </c>
      <c r="M3430" t="str">
        <f>TRIM(RawData!K3432)</f>
        <v/>
      </c>
    </row>
    <row r="3431" spans="1:13" x14ac:dyDescent="0.3">
      <c r="A3431">
        <f>RawData!A3433</f>
        <v>0</v>
      </c>
      <c r="B3431" t="str">
        <f>IF(RawData!B3433&lt;&gt;"", (VLOOKUP(RawData!B3433,AgeCat,2,TRUE)), "")</f>
        <v/>
      </c>
      <c r="C3431" t="str">
        <f>TRIM(RawData!C3433)</f>
        <v/>
      </c>
      <c r="D3431" s="4">
        <f>RawData!D3433</f>
        <v>0</v>
      </c>
      <c r="E3431">
        <f>RawData!E3433</f>
        <v>0</v>
      </c>
      <c r="F3431" t="str">
        <f>IFERROR(IF(RawData!F3433&lt;&gt;"", VLOOKUP(TRIM(RawData!F3433),ICD10Code,2,FALSE), ""), "Other")</f>
        <v/>
      </c>
      <c r="G3431" t="str">
        <f>IFERROR(IF(RawData!G3433&lt;&gt;"", VLOOKUP(TRIM(RawData!G3433),ICD10Code,2,FALSE), ""), "Other")</f>
        <v/>
      </c>
      <c r="H3431" t="str">
        <f>IFERROR(IF(RawData!H3433&lt;&gt;"", VLOOKUP(TRIM(RawData!H3433),PHCODE,2,FALSE), ""), "Other")</f>
        <v/>
      </c>
      <c r="I3431" t="str">
        <f>IFERROR(IF(RawData!I3433&lt;&gt;"", VLOOKUP(TRIM(RawData!I3433),PHCODE,2,FALSE), ""), "Other")</f>
        <v/>
      </c>
      <c r="J3431" t="str">
        <f>TRIM(RawData!L3433)</f>
        <v/>
      </c>
      <c r="K3431">
        <f>'Risk Calculation Tables'!AD2999</f>
        <v>0</v>
      </c>
      <c r="L3431" t="str">
        <f>TRIM(RawData!J3433)</f>
        <v/>
      </c>
      <c r="M3431" t="str">
        <f>TRIM(RawData!K3433)</f>
        <v/>
      </c>
    </row>
    <row r="3432" spans="1:13" x14ac:dyDescent="0.3">
      <c r="A3432">
        <f>RawData!A3434</f>
        <v>0</v>
      </c>
      <c r="B3432" t="str">
        <f>IF(RawData!B3434&lt;&gt;"", (VLOOKUP(RawData!B3434,AgeCat,2,TRUE)), "")</f>
        <v/>
      </c>
      <c r="C3432" t="str">
        <f>TRIM(RawData!C3434)</f>
        <v/>
      </c>
      <c r="D3432" s="4">
        <f>RawData!D3434</f>
        <v>0</v>
      </c>
      <c r="E3432">
        <f>RawData!E3434</f>
        <v>0</v>
      </c>
      <c r="F3432" t="str">
        <f>IFERROR(IF(RawData!F3434&lt;&gt;"", VLOOKUP(TRIM(RawData!F3434),ICD10Code,2,FALSE), ""), "Other")</f>
        <v/>
      </c>
      <c r="G3432" t="str">
        <f>IFERROR(IF(RawData!G3434&lt;&gt;"", VLOOKUP(TRIM(RawData!G3434),ICD10Code,2,FALSE), ""), "Other")</f>
        <v/>
      </c>
      <c r="H3432" t="str">
        <f>IFERROR(IF(RawData!H3434&lt;&gt;"", VLOOKUP(TRIM(RawData!H3434),PHCODE,2,FALSE), ""), "Other")</f>
        <v/>
      </c>
      <c r="I3432" t="str">
        <f>IFERROR(IF(RawData!I3434&lt;&gt;"", VLOOKUP(TRIM(RawData!I3434),PHCODE,2,FALSE), ""), "Other")</f>
        <v/>
      </c>
      <c r="J3432" t="str">
        <f>TRIM(RawData!L3434)</f>
        <v/>
      </c>
      <c r="K3432">
        <f>'Risk Calculation Tables'!AD3000</f>
        <v>0</v>
      </c>
      <c r="L3432" t="str">
        <f>TRIM(RawData!J3434)</f>
        <v/>
      </c>
      <c r="M3432" t="str">
        <f>TRIM(RawData!K3434)</f>
        <v/>
      </c>
    </row>
    <row r="3433" spans="1:13" x14ac:dyDescent="0.3">
      <c r="A3433">
        <f>RawData!A3435</f>
        <v>0</v>
      </c>
      <c r="B3433" t="str">
        <f>IF(RawData!B3435&lt;&gt;"", (VLOOKUP(RawData!B3435,AgeCat,2,TRUE)), "")</f>
        <v/>
      </c>
      <c r="C3433" t="str">
        <f>TRIM(RawData!C3435)</f>
        <v/>
      </c>
      <c r="D3433" s="4">
        <f>RawData!D3435</f>
        <v>0</v>
      </c>
      <c r="E3433">
        <f>RawData!E3435</f>
        <v>0</v>
      </c>
      <c r="F3433" t="str">
        <f>IFERROR(IF(RawData!F3435&lt;&gt;"", VLOOKUP(TRIM(RawData!F3435),ICD10Code,2,FALSE), ""), "Other")</f>
        <v/>
      </c>
      <c r="G3433" t="str">
        <f>IFERROR(IF(RawData!G3435&lt;&gt;"", VLOOKUP(TRIM(RawData!G3435),ICD10Code,2,FALSE), ""), "Other")</f>
        <v/>
      </c>
      <c r="H3433" t="str">
        <f>IFERROR(IF(RawData!H3435&lt;&gt;"", VLOOKUP(TRIM(RawData!H3435),PHCODE,2,FALSE), ""), "Other")</f>
        <v/>
      </c>
      <c r="I3433" t="str">
        <f>IFERROR(IF(RawData!I3435&lt;&gt;"", VLOOKUP(TRIM(RawData!I3435),PHCODE,2,FALSE), ""), "Other")</f>
        <v/>
      </c>
      <c r="J3433" t="str">
        <f>TRIM(RawData!L3435)</f>
        <v/>
      </c>
      <c r="K3433">
        <f>'Risk Calculation Tables'!AD3001</f>
        <v>0</v>
      </c>
      <c r="L3433" t="str">
        <f>TRIM(RawData!J3435)</f>
        <v/>
      </c>
      <c r="M3433" t="str">
        <f>TRIM(RawData!K3435)</f>
        <v/>
      </c>
    </row>
    <row r="3434" spans="1:13" x14ac:dyDescent="0.3">
      <c r="A3434">
        <f>RawData!A3436</f>
        <v>0</v>
      </c>
      <c r="B3434" t="str">
        <f>IF(RawData!B3436&lt;&gt;"", (VLOOKUP(RawData!B3436,AgeCat,2,TRUE)), "")</f>
        <v/>
      </c>
      <c r="C3434" t="str">
        <f>TRIM(RawData!C3436)</f>
        <v/>
      </c>
      <c r="D3434" s="4">
        <f>RawData!D3436</f>
        <v>0</v>
      </c>
      <c r="E3434">
        <f>RawData!E3436</f>
        <v>0</v>
      </c>
      <c r="F3434" t="str">
        <f>IFERROR(IF(RawData!F3436&lt;&gt;"", VLOOKUP(TRIM(RawData!F3436),ICD10Code,2,FALSE), ""), "Other")</f>
        <v/>
      </c>
      <c r="G3434" t="str">
        <f>IFERROR(IF(RawData!G3436&lt;&gt;"", VLOOKUP(TRIM(RawData!G3436),ICD10Code,2,FALSE), ""), "Other")</f>
        <v/>
      </c>
      <c r="H3434" t="str">
        <f>IFERROR(IF(RawData!H3436&lt;&gt;"", VLOOKUP(TRIM(RawData!H3436),PHCODE,2,FALSE), ""), "Other")</f>
        <v/>
      </c>
      <c r="I3434" t="str">
        <f>IFERROR(IF(RawData!I3436&lt;&gt;"", VLOOKUP(TRIM(RawData!I3436),PHCODE,2,FALSE), ""), "Other")</f>
        <v/>
      </c>
      <c r="J3434" t="str">
        <f>TRIM(RawData!L3436)</f>
        <v/>
      </c>
      <c r="K3434">
        <f>'Risk Calculation Tables'!AD3002</f>
        <v>0</v>
      </c>
      <c r="L3434" t="str">
        <f>TRIM(RawData!J3436)</f>
        <v/>
      </c>
      <c r="M3434" t="str">
        <f>TRIM(RawData!K3436)</f>
        <v/>
      </c>
    </row>
    <row r="3435" spans="1:13" x14ac:dyDescent="0.3">
      <c r="A3435">
        <f>RawData!A3437</f>
        <v>0</v>
      </c>
      <c r="B3435" t="str">
        <f>IF(RawData!B3437&lt;&gt;"", (VLOOKUP(RawData!B3437,AgeCat,2,TRUE)), "")</f>
        <v/>
      </c>
      <c r="C3435" t="str">
        <f>TRIM(RawData!C3437)</f>
        <v/>
      </c>
      <c r="D3435" s="4">
        <f>RawData!D3437</f>
        <v>0</v>
      </c>
      <c r="E3435">
        <f>RawData!E3437</f>
        <v>0</v>
      </c>
      <c r="F3435" t="str">
        <f>IFERROR(IF(RawData!F3437&lt;&gt;"", VLOOKUP(TRIM(RawData!F3437),ICD10Code,2,FALSE), ""), "Other")</f>
        <v/>
      </c>
      <c r="G3435" t="str">
        <f>IFERROR(IF(RawData!G3437&lt;&gt;"", VLOOKUP(TRIM(RawData!G3437),ICD10Code,2,FALSE), ""), "Other")</f>
        <v/>
      </c>
      <c r="H3435" t="str">
        <f>IFERROR(IF(RawData!H3437&lt;&gt;"", VLOOKUP(TRIM(RawData!H3437),PHCODE,2,FALSE), ""), "Other")</f>
        <v/>
      </c>
      <c r="I3435" t="str">
        <f>IFERROR(IF(RawData!I3437&lt;&gt;"", VLOOKUP(TRIM(RawData!I3437),PHCODE,2,FALSE), ""), "Other")</f>
        <v/>
      </c>
      <c r="J3435" t="str">
        <f>TRIM(RawData!L3437)</f>
        <v/>
      </c>
      <c r="K3435">
        <f>'Risk Calculation Tables'!AD3003</f>
        <v>0</v>
      </c>
      <c r="L3435" t="str">
        <f>TRIM(RawData!J3437)</f>
        <v/>
      </c>
      <c r="M3435" t="str">
        <f>TRIM(RawData!K3437)</f>
        <v/>
      </c>
    </row>
    <row r="3436" spans="1:13" x14ac:dyDescent="0.3">
      <c r="A3436">
        <f>RawData!A3438</f>
        <v>0</v>
      </c>
      <c r="B3436" t="str">
        <f>IF(RawData!B3438&lt;&gt;"", (VLOOKUP(RawData!B3438,AgeCat,2,TRUE)), "")</f>
        <v/>
      </c>
      <c r="C3436" t="str">
        <f>TRIM(RawData!C3438)</f>
        <v/>
      </c>
      <c r="D3436" s="4">
        <f>RawData!D3438</f>
        <v>0</v>
      </c>
      <c r="E3436">
        <f>RawData!E3438</f>
        <v>0</v>
      </c>
      <c r="F3436" t="str">
        <f>IFERROR(IF(RawData!F3438&lt;&gt;"", VLOOKUP(TRIM(RawData!F3438),ICD10Code,2,FALSE), ""), "Other")</f>
        <v/>
      </c>
      <c r="G3436" t="str">
        <f>IFERROR(IF(RawData!G3438&lt;&gt;"", VLOOKUP(TRIM(RawData!G3438),ICD10Code,2,FALSE), ""), "Other")</f>
        <v/>
      </c>
      <c r="H3436" t="str">
        <f>IFERROR(IF(RawData!H3438&lt;&gt;"", VLOOKUP(TRIM(RawData!H3438),PHCODE,2,FALSE), ""), "Other")</f>
        <v/>
      </c>
      <c r="I3436" t="str">
        <f>IFERROR(IF(RawData!I3438&lt;&gt;"", VLOOKUP(TRIM(RawData!I3438),PHCODE,2,FALSE), ""), "Other")</f>
        <v/>
      </c>
      <c r="J3436" t="str">
        <f>TRIM(RawData!L3438)</f>
        <v/>
      </c>
      <c r="K3436">
        <f>'Risk Calculation Tables'!AD3004</f>
        <v>0</v>
      </c>
      <c r="L3436" t="str">
        <f>TRIM(RawData!J3438)</f>
        <v/>
      </c>
      <c r="M3436" t="str">
        <f>TRIM(RawData!K3438)</f>
        <v/>
      </c>
    </row>
    <row r="3437" spans="1:13" x14ac:dyDescent="0.3">
      <c r="A3437">
        <f>RawData!A3439</f>
        <v>0</v>
      </c>
      <c r="B3437" t="str">
        <f>IF(RawData!B3439&lt;&gt;"", (VLOOKUP(RawData!B3439,AgeCat,2,TRUE)), "")</f>
        <v/>
      </c>
      <c r="C3437" t="str">
        <f>TRIM(RawData!C3439)</f>
        <v/>
      </c>
      <c r="D3437" s="4">
        <f>RawData!D3439</f>
        <v>0</v>
      </c>
      <c r="E3437">
        <f>RawData!E3439</f>
        <v>0</v>
      </c>
      <c r="F3437" t="str">
        <f>IFERROR(IF(RawData!F3439&lt;&gt;"", VLOOKUP(TRIM(RawData!F3439),ICD10Code,2,FALSE), ""), "Other")</f>
        <v/>
      </c>
      <c r="G3437" t="str">
        <f>IFERROR(IF(RawData!G3439&lt;&gt;"", VLOOKUP(TRIM(RawData!G3439),ICD10Code,2,FALSE), ""), "Other")</f>
        <v/>
      </c>
      <c r="H3437" t="str">
        <f>IFERROR(IF(RawData!H3439&lt;&gt;"", VLOOKUP(TRIM(RawData!H3439),PHCODE,2,FALSE), ""), "Other")</f>
        <v/>
      </c>
      <c r="I3437" t="str">
        <f>IFERROR(IF(RawData!I3439&lt;&gt;"", VLOOKUP(TRIM(RawData!I3439),PHCODE,2,FALSE), ""), "Other")</f>
        <v/>
      </c>
      <c r="J3437" t="str">
        <f>TRIM(RawData!L3439)</f>
        <v/>
      </c>
      <c r="K3437">
        <f>'Risk Calculation Tables'!AD3005</f>
        <v>0</v>
      </c>
      <c r="L3437" t="str">
        <f>TRIM(RawData!J3439)</f>
        <v/>
      </c>
      <c r="M3437" t="str">
        <f>TRIM(RawData!K3439)</f>
        <v/>
      </c>
    </row>
    <row r="3438" spans="1:13" x14ac:dyDescent="0.3">
      <c r="A3438">
        <f>RawData!A3440</f>
        <v>0</v>
      </c>
      <c r="B3438" t="str">
        <f>IF(RawData!B3440&lt;&gt;"", (VLOOKUP(RawData!B3440,AgeCat,2,TRUE)), "")</f>
        <v/>
      </c>
      <c r="C3438" t="str">
        <f>TRIM(RawData!C3440)</f>
        <v/>
      </c>
      <c r="D3438" s="4">
        <f>RawData!D3440</f>
        <v>0</v>
      </c>
      <c r="E3438">
        <f>RawData!E3440</f>
        <v>0</v>
      </c>
      <c r="F3438" t="str">
        <f>IFERROR(IF(RawData!F3440&lt;&gt;"", VLOOKUP(TRIM(RawData!F3440),ICD10Code,2,FALSE), ""), "Other")</f>
        <v/>
      </c>
      <c r="G3438" t="str">
        <f>IFERROR(IF(RawData!G3440&lt;&gt;"", VLOOKUP(TRIM(RawData!G3440),ICD10Code,2,FALSE), ""), "Other")</f>
        <v/>
      </c>
      <c r="H3438" t="str">
        <f>IFERROR(IF(RawData!H3440&lt;&gt;"", VLOOKUP(TRIM(RawData!H3440),PHCODE,2,FALSE), ""), "Other")</f>
        <v/>
      </c>
      <c r="I3438" t="str">
        <f>IFERROR(IF(RawData!I3440&lt;&gt;"", VLOOKUP(TRIM(RawData!I3440),PHCODE,2,FALSE), ""), "Other")</f>
        <v/>
      </c>
      <c r="J3438" t="str">
        <f>TRIM(RawData!L3440)</f>
        <v/>
      </c>
      <c r="K3438">
        <f>'Risk Calculation Tables'!AD3006</f>
        <v>0</v>
      </c>
      <c r="L3438" t="str">
        <f>TRIM(RawData!J3440)</f>
        <v/>
      </c>
      <c r="M3438" t="str">
        <f>TRIM(RawData!K3440)</f>
        <v/>
      </c>
    </row>
    <row r="3439" spans="1:13" x14ac:dyDescent="0.3">
      <c r="A3439">
        <f>RawData!A3441</f>
        <v>0</v>
      </c>
      <c r="B3439" t="str">
        <f>IF(RawData!B3441&lt;&gt;"", (VLOOKUP(RawData!B3441,AgeCat,2,TRUE)), "")</f>
        <v/>
      </c>
      <c r="C3439" t="str">
        <f>TRIM(RawData!C3441)</f>
        <v/>
      </c>
      <c r="D3439" s="4">
        <f>RawData!D3441</f>
        <v>0</v>
      </c>
      <c r="E3439">
        <f>RawData!E3441</f>
        <v>0</v>
      </c>
      <c r="F3439" t="str">
        <f>IFERROR(IF(RawData!F3441&lt;&gt;"", VLOOKUP(TRIM(RawData!F3441),ICD10Code,2,FALSE), ""), "Other")</f>
        <v/>
      </c>
      <c r="G3439" t="str">
        <f>IFERROR(IF(RawData!G3441&lt;&gt;"", VLOOKUP(TRIM(RawData!G3441),ICD10Code,2,FALSE), ""), "Other")</f>
        <v/>
      </c>
      <c r="H3439" t="str">
        <f>IFERROR(IF(RawData!H3441&lt;&gt;"", VLOOKUP(TRIM(RawData!H3441),PHCODE,2,FALSE), ""), "Other")</f>
        <v/>
      </c>
      <c r="I3439" t="str">
        <f>IFERROR(IF(RawData!I3441&lt;&gt;"", VLOOKUP(TRIM(RawData!I3441),PHCODE,2,FALSE), ""), "Other")</f>
        <v/>
      </c>
      <c r="J3439" t="str">
        <f>TRIM(RawData!L3441)</f>
        <v/>
      </c>
      <c r="K3439">
        <f>'Risk Calculation Tables'!AD3007</f>
        <v>0</v>
      </c>
      <c r="L3439" t="str">
        <f>TRIM(RawData!J3441)</f>
        <v/>
      </c>
      <c r="M3439" t="str">
        <f>TRIM(RawData!K3441)</f>
        <v/>
      </c>
    </row>
    <row r="3440" spans="1:13" x14ac:dyDescent="0.3">
      <c r="A3440">
        <f>RawData!A3442</f>
        <v>0</v>
      </c>
      <c r="B3440" t="str">
        <f>IF(RawData!B3442&lt;&gt;"", (VLOOKUP(RawData!B3442,AgeCat,2,TRUE)), "")</f>
        <v/>
      </c>
      <c r="C3440" t="str">
        <f>TRIM(RawData!C3442)</f>
        <v/>
      </c>
      <c r="D3440" s="4">
        <f>RawData!D3442</f>
        <v>0</v>
      </c>
      <c r="E3440">
        <f>RawData!E3442</f>
        <v>0</v>
      </c>
      <c r="F3440" t="str">
        <f>IFERROR(IF(RawData!F3442&lt;&gt;"", VLOOKUP(TRIM(RawData!F3442),ICD10Code,2,FALSE), ""), "Other")</f>
        <v/>
      </c>
      <c r="G3440" t="str">
        <f>IFERROR(IF(RawData!G3442&lt;&gt;"", VLOOKUP(TRIM(RawData!G3442),ICD10Code,2,FALSE), ""), "Other")</f>
        <v/>
      </c>
      <c r="H3440" t="str">
        <f>IFERROR(IF(RawData!H3442&lt;&gt;"", VLOOKUP(TRIM(RawData!H3442),PHCODE,2,FALSE), ""), "Other")</f>
        <v/>
      </c>
      <c r="I3440" t="str">
        <f>IFERROR(IF(RawData!I3442&lt;&gt;"", VLOOKUP(TRIM(RawData!I3442),PHCODE,2,FALSE), ""), "Other")</f>
        <v/>
      </c>
      <c r="J3440" t="str">
        <f>TRIM(RawData!L3442)</f>
        <v/>
      </c>
      <c r="K3440">
        <f>'Risk Calculation Tables'!AD3008</f>
        <v>0</v>
      </c>
      <c r="L3440" t="str">
        <f>TRIM(RawData!J3442)</f>
        <v/>
      </c>
      <c r="M3440" t="str">
        <f>TRIM(RawData!K3442)</f>
        <v/>
      </c>
    </row>
    <row r="3441" spans="1:13" x14ac:dyDescent="0.3">
      <c r="A3441">
        <f>RawData!A3443</f>
        <v>0</v>
      </c>
      <c r="B3441" t="str">
        <f>IF(RawData!B3443&lt;&gt;"", (VLOOKUP(RawData!B3443,AgeCat,2,TRUE)), "")</f>
        <v/>
      </c>
      <c r="C3441" t="str">
        <f>TRIM(RawData!C3443)</f>
        <v/>
      </c>
      <c r="D3441" s="4">
        <f>RawData!D3443</f>
        <v>0</v>
      </c>
      <c r="E3441">
        <f>RawData!E3443</f>
        <v>0</v>
      </c>
      <c r="F3441" t="str">
        <f>IFERROR(IF(RawData!F3443&lt;&gt;"", VLOOKUP(TRIM(RawData!F3443),ICD10Code,2,FALSE), ""), "Other")</f>
        <v/>
      </c>
      <c r="G3441" t="str">
        <f>IFERROR(IF(RawData!G3443&lt;&gt;"", VLOOKUP(TRIM(RawData!G3443),ICD10Code,2,FALSE), ""), "Other")</f>
        <v/>
      </c>
      <c r="H3441" t="str">
        <f>IFERROR(IF(RawData!H3443&lt;&gt;"", VLOOKUP(TRIM(RawData!H3443),PHCODE,2,FALSE), ""), "Other")</f>
        <v/>
      </c>
      <c r="I3441" t="str">
        <f>IFERROR(IF(RawData!I3443&lt;&gt;"", VLOOKUP(TRIM(RawData!I3443),PHCODE,2,FALSE), ""), "Other")</f>
        <v/>
      </c>
      <c r="J3441" t="str">
        <f>TRIM(RawData!L3443)</f>
        <v/>
      </c>
      <c r="K3441">
        <f>'Risk Calculation Tables'!AD3009</f>
        <v>0</v>
      </c>
      <c r="L3441" t="str">
        <f>TRIM(RawData!J3443)</f>
        <v/>
      </c>
      <c r="M3441" t="str">
        <f>TRIM(RawData!K3443)</f>
        <v/>
      </c>
    </row>
    <row r="3442" spans="1:13" x14ac:dyDescent="0.3">
      <c r="A3442">
        <f>RawData!A3444</f>
        <v>0</v>
      </c>
      <c r="B3442" t="str">
        <f>IF(RawData!B3444&lt;&gt;"", (VLOOKUP(RawData!B3444,AgeCat,2,TRUE)), "")</f>
        <v/>
      </c>
      <c r="C3442" t="str">
        <f>TRIM(RawData!C3444)</f>
        <v/>
      </c>
      <c r="D3442" s="4">
        <f>RawData!D3444</f>
        <v>0</v>
      </c>
      <c r="E3442">
        <f>RawData!E3444</f>
        <v>0</v>
      </c>
      <c r="F3442" t="str">
        <f>IFERROR(IF(RawData!F3444&lt;&gt;"", VLOOKUP(TRIM(RawData!F3444),ICD10Code,2,FALSE), ""), "Other")</f>
        <v/>
      </c>
      <c r="G3442" t="str">
        <f>IFERROR(IF(RawData!G3444&lt;&gt;"", VLOOKUP(TRIM(RawData!G3444),ICD10Code,2,FALSE), ""), "Other")</f>
        <v/>
      </c>
      <c r="H3442" t="str">
        <f>IFERROR(IF(RawData!H3444&lt;&gt;"", VLOOKUP(TRIM(RawData!H3444),PHCODE,2,FALSE), ""), "Other")</f>
        <v/>
      </c>
      <c r="I3442" t="str">
        <f>IFERROR(IF(RawData!I3444&lt;&gt;"", VLOOKUP(TRIM(RawData!I3444),PHCODE,2,FALSE), ""), "Other")</f>
        <v/>
      </c>
      <c r="J3442" t="str">
        <f>TRIM(RawData!L3444)</f>
        <v/>
      </c>
      <c r="K3442">
        <f>'Risk Calculation Tables'!AD3010</f>
        <v>0</v>
      </c>
      <c r="L3442" t="str">
        <f>TRIM(RawData!J3444)</f>
        <v/>
      </c>
      <c r="M3442" t="str">
        <f>TRIM(RawData!K3444)</f>
        <v/>
      </c>
    </row>
    <row r="3443" spans="1:13" x14ac:dyDescent="0.3">
      <c r="A3443">
        <f>RawData!A3445</f>
        <v>0</v>
      </c>
      <c r="B3443" t="str">
        <f>IF(RawData!B3445&lt;&gt;"", (VLOOKUP(RawData!B3445,AgeCat,2,TRUE)), "")</f>
        <v/>
      </c>
      <c r="C3443" t="str">
        <f>TRIM(RawData!C3445)</f>
        <v/>
      </c>
      <c r="D3443" s="4">
        <f>RawData!D3445</f>
        <v>0</v>
      </c>
      <c r="E3443">
        <f>RawData!E3445</f>
        <v>0</v>
      </c>
      <c r="F3443" t="str">
        <f>IFERROR(IF(RawData!F3445&lt;&gt;"", VLOOKUP(TRIM(RawData!F3445),ICD10Code,2,FALSE), ""), "Other")</f>
        <v/>
      </c>
      <c r="G3443" t="str">
        <f>IFERROR(IF(RawData!G3445&lt;&gt;"", VLOOKUP(TRIM(RawData!G3445),ICD10Code,2,FALSE), ""), "Other")</f>
        <v/>
      </c>
      <c r="H3443" t="str">
        <f>IFERROR(IF(RawData!H3445&lt;&gt;"", VLOOKUP(TRIM(RawData!H3445),PHCODE,2,FALSE), ""), "Other")</f>
        <v/>
      </c>
      <c r="I3443" t="str">
        <f>IFERROR(IF(RawData!I3445&lt;&gt;"", VLOOKUP(TRIM(RawData!I3445),PHCODE,2,FALSE), ""), "Other")</f>
        <v/>
      </c>
      <c r="J3443" t="str">
        <f>TRIM(RawData!L3445)</f>
        <v/>
      </c>
      <c r="K3443">
        <f>'Risk Calculation Tables'!AD3011</f>
        <v>0</v>
      </c>
      <c r="L3443" t="str">
        <f>TRIM(RawData!J3445)</f>
        <v/>
      </c>
      <c r="M3443" t="str">
        <f>TRIM(RawData!K3445)</f>
        <v/>
      </c>
    </row>
    <row r="3444" spans="1:13" x14ac:dyDescent="0.3">
      <c r="A3444">
        <f>RawData!A3446</f>
        <v>0</v>
      </c>
      <c r="B3444" t="str">
        <f>IF(RawData!B3446&lt;&gt;"", (VLOOKUP(RawData!B3446,AgeCat,2,TRUE)), "")</f>
        <v/>
      </c>
      <c r="C3444" t="str">
        <f>TRIM(RawData!C3446)</f>
        <v/>
      </c>
      <c r="D3444" s="4">
        <f>RawData!D3446</f>
        <v>0</v>
      </c>
      <c r="E3444">
        <f>RawData!E3446</f>
        <v>0</v>
      </c>
      <c r="F3444" t="str">
        <f>IFERROR(IF(RawData!F3446&lt;&gt;"", VLOOKUP(TRIM(RawData!F3446),ICD10Code,2,FALSE), ""), "Other")</f>
        <v/>
      </c>
      <c r="G3444" t="str">
        <f>IFERROR(IF(RawData!G3446&lt;&gt;"", VLOOKUP(TRIM(RawData!G3446),ICD10Code,2,FALSE), ""), "Other")</f>
        <v/>
      </c>
      <c r="H3444" t="str">
        <f>IFERROR(IF(RawData!H3446&lt;&gt;"", VLOOKUP(TRIM(RawData!H3446),PHCODE,2,FALSE), ""), "Other")</f>
        <v/>
      </c>
      <c r="I3444" t="str">
        <f>IFERROR(IF(RawData!I3446&lt;&gt;"", VLOOKUP(TRIM(RawData!I3446),PHCODE,2,FALSE), ""), "Other")</f>
        <v/>
      </c>
      <c r="J3444" t="str">
        <f>TRIM(RawData!L3446)</f>
        <v/>
      </c>
      <c r="K3444">
        <f>'Risk Calculation Tables'!AD3012</f>
        <v>0</v>
      </c>
      <c r="L3444" t="str">
        <f>TRIM(RawData!J3446)</f>
        <v/>
      </c>
      <c r="M3444" t="str">
        <f>TRIM(RawData!K3446)</f>
        <v/>
      </c>
    </row>
    <row r="3445" spans="1:13" x14ac:dyDescent="0.3">
      <c r="A3445">
        <f>RawData!A3447</f>
        <v>0</v>
      </c>
      <c r="B3445" t="str">
        <f>IF(RawData!B3447&lt;&gt;"", (VLOOKUP(RawData!B3447,AgeCat,2,TRUE)), "")</f>
        <v/>
      </c>
      <c r="C3445" t="str">
        <f>TRIM(RawData!C3447)</f>
        <v/>
      </c>
      <c r="D3445" s="4">
        <f>RawData!D3447</f>
        <v>0</v>
      </c>
      <c r="E3445">
        <f>RawData!E3447</f>
        <v>0</v>
      </c>
      <c r="F3445" t="str">
        <f>IFERROR(IF(RawData!F3447&lt;&gt;"", VLOOKUP(TRIM(RawData!F3447),ICD10Code,2,FALSE), ""), "Other")</f>
        <v/>
      </c>
      <c r="G3445" t="str">
        <f>IFERROR(IF(RawData!G3447&lt;&gt;"", VLOOKUP(TRIM(RawData!G3447),ICD10Code,2,FALSE), ""), "Other")</f>
        <v/>
      </c>
      <c r="H3445" t="str">
        <f>IFERROR(IF(RawData!H3447&lt;&gt;"", VLOOKUP(TRIM(RawData!H3447),PHCODE,2,FALSE), ""), "Other")</f>
        <v/>
      </c>
      <c r="I3445" t="str">
        <f>IFERROR(IF(RawData!I3447&lt;&gt;"", VLOOKUP(TRIM(RawData!I3447),PHCODE,2,FALSE), ""), "Other")</f>
        <v/>
      </c>
      <c r="J3445" t="str">
        <f>TRIM(RawData!L3447)</f>
        <v/>
      </c>
      <c r="K3445">
        <f>'Risk Calculation Tables'!AD3013</f>
        <v>0</v>
      </c>
      <c r="L3445" t="str">
        <f>TRIM(RawData!J3447)</f>
        <v/>
      </c>
      <c r="M3445" t="str">
        <f>TRIM(RawData!K3447)</f>
        <v/>
      </c>
    </row>
    <row r="3446" spans="1:13" x14ac:dyDescent="0.3">
      <c r="A3446">
        <f>RawData!A3448</f>
        <v>0</v>
      </c>
      <c r="B3446" t="str">
        <f>IF(RawData!B3448&lt;&gt;"", (VLOOKUP(RawData!B3448,AgeCat,2,TRUE)), "")</f>
        <v/>
      </c>
      <c r="C3446" t="str">
        <f>TRIM(RawData!C3448)</f>
        <v/>
      </c>
      <c r="D3446" s="4">
        <f>RawData!D3448</f>
        <v>0</v>
      </c>
      <c r="E3446">
        <f>RawData!E3448</f>
        <v>0</v>
      </c>
      <c r="F3446" t="str">
        <f>IFERROR(IF(RawData!F3448&lt;&gt;"", VLOOKUP(TRIM(RawData!F3448),ICD10Code,2,FALSE), ""), "Other")</f>
        <v/>
      </c>
      <c r="G3446" t="str">
        <f>IFERROR(IF(RawData!G3448&lt;&gt;"", VLOOKUP(TRIM(RawData!G3448),ICD10Code,2,FALSE), ""), "Other")</f>
        <v/>
      </c>
      <c r="H3446" t="str">
        <f>IFERROR(IF(RawData!H3448&lt;&gt;"", VLOOKUP(TRIM(RawData!H3448),PHCODE,2,FALSE), ""), "Other")</f>
        <v/>
      </c>
      <c r="I3446" t="str">
        <f>IFERROR(IF(RawData!I3448&lt;&gt;"", VLOOKUP(TRIM(RawData!I3448),PHCODE,2,FALSE), ""), "Other")</f>
        <v/>
      </c>
      <c r="J3446" t="str">
        <f>TRIM(RawData!L3448)</f>
        <v/>
      </c>
      <c r="K3446">
        <f>'Risk Calculation Tables'!AD3014</f>
        <v>0</v>
      </c>
      <c r="L3446" t="str">
        <f>TRIM(RawData!J3448)</f>
        <v/>
      </c>
      <c r="M3446" t="str">
        <f>TRIM(RawData!K3448)</f>
        <v/>
      </c>
    </row>
    <row r="3447" spans="1:13" x14ac:dyDescent="0.3">
      <c r="A3447">
        <f>RawData!A3449</f>
        <v>0</v>
      </c>
      <c r="B3447" t="str">
        <f>IF(RawData!B3449&lt;&gt;"", (VLOOKUP(RawData!B3449,AgeCat,2,TRUE)), "")</f>
        <v/>
      </c>
      <c r="C3447" t="str">
        <f>TRIM(RawData!C3449)</f>
        <v/>
      </c>
      <c r="D3447" s="4">
        <f>RawData!D3449</f>
        <v>0</v>
      </c>
      <c r="E3447">
        <f>RawData!E3449</f>
        <v>0</v>
      </c>
      <c r="F3447" t="str">
        <f>IFERROR(IF(RawData!F3449&lt;&gt;"", VLOOKUP(TRIM(RawData!F3449),ICD10Code,2,FALSE), ""), "Other")</f>
        <v/>
      </c>
      <c r="G3447" t="str">
        <f>IFERROR(IF(RawData!G3449&lt;&gt;"", VLOOKUP(TRIM(RawData!G3449),ICD10Code,2,FALSE), ""), "Other")</f>
        <v/>
      </c>
      <c r="H3447" t="str">
        <f>IFERROR(IF(RawData!H3449&lt;&gt;"", VLOOKUP(TRIM(RawData!H3449),PHCODE,2,FALSE), ""), "Other")</f>
        <v/>
      </c>
      <c r="I3447" t="str">
        <f>IFERROR(IF(RawData!I3449&lt;&gt;"", VLOOKUP(TRIM(RawData!I3449),PHCODE,2,FALSE), ""), "Other")</f>
        <v/>
      </c>
      <c r="J3447" t="str">
        <f>TRIM(RawData!L3449)</f>
        <v/>
      </c>
      <c r="K3447">
        <f>'Risk Calculation Tables'!AD3015</f>
        <v>0</v>
      </c>
      <c r="L3447" t="str">
        <f>TRIM(RawData!J3449)</f>
        <v/>
      </c>
      <c r="M3447" t="str">
        <f>TRIM(RawData!K3449)</f>
        <v/>
      </c>
    </row>
    <row r="3448" spans="1:13" x14ac:dyDescent="0.3">
      <c r="A3448">
        <f>RawData!A3450</f>
        <v>0</v>
      </c>
      <c r="B3448" t="str">
        <f>IF(RawData!B3450&lt;&gt;"", (VLOOKUP(RawData!B3450,AgeCat,2,TRUE)), "")</f>
        <v/>
      </c>
      <c r="C3448" t="str">
        <f>TRIM(RawData!C3450)</f>
        <v/>
      </c>
      <c r="D3448" s="4">
        <f>RawData!D3450</f>
        <v>0</v>
      </c>
      <c r="E3448">
        <f>RawData!E3450</f>
        <v>0</v>
      </c>
      <c r="F3448" t="str">
        <f>IFERROR(IF(RawData!F3450&lt;&gt;"", VLOOKUP(TRIM(RawData!F3450),ICD10Code,2,FALSE), ""), "Other")</f>
        <v/>
      </c>
      <c r="G3448" t="str">
        <f>IFERROR(IF(RawData!G3450&lt;&gt;"", VLOOKUP(TRIM(RawData!G3450),ICD10Code,2,FALSE), ""), "Other")</f>
        <v/>
      </c>
      <c r="H3448" t="str">
        <f>IFERROR(IF(RawData!H3450&lt;&gt;"", VLOOKUP(TRIM(RawData!H3450),PHCODE,2,FALSE), ""), "Other")</f>
        <v/>
      </c>
      <c r="I3448" t="str">
        <f>IFERROR(IF(RawData!I3450&lt;&gt;"", VLOOKUP(TRIM(RawData!I3450),PHCODE,2,FALSE), ""), "Other")</f>
        <v/>
      </c>
      <c r="J3448" t="str">
        <f>TRIM(RawData!L3450)</f>
        <v/>
      </c>
      <c r="K3448">
        <f>'Risk Calculation Tables'!AD3016</f>
        <v>0</v>
      </c>
      <c r="L3448" t="str">
        <f>TRIM(RawData!J3450)</f>
        <v/>
      </c>
      <c r="M3448" t="str">
        <f>TRIM(RawData!K3450)</f>
        <v/>
      </c>
    </row>
    <row r="3449" spans="1:13" x14ac:dyDescent="0.3">
      <c r="A3449">
        <f>RawData!A3451</f>
        <v>0</v>
      </c>
      <c r="B3449" t="str">
        <f>IF(RawData!B3451&lt;&gt;"", (VLOOKUP(RawData!B3451,AgeCat,2,TRUE)), "")</f>
        <v/>
      </c>
      <c r="C3449" t="str">
        <f>TRIM(RawData!C3451)</f>
        <v/>
      </c>
      <c r="D3449" s="4">
        <f>RawData!D3451</f>
        <v>0</v>
      </c>
      <c r="E3449">
        <f>RawData!E3451</f>
        <v>0</v>
      </c>
      <c r="F3449" t="str">
        <f>IFERROR(IF(RawData!F3451&lt;&gt;"", VLOOKUP(TRIM(RawData!F3451),ICD10Code,2,FALSE), ""), "Other")</f>
        <v/>
      </c>
      <c r="G3449" t="str">
        <f>IFERROR(IF(RawData!G3451&lt;&gt;"", VLOOKUP(TRIM(RawData!G3451),ICD10Code,2,FALSE), ""), "Other")</f>
        <v/>
      </c>
      <c r="H3449" t="str">
        <f>IFERROR(IF(RawData!H3451&lt;&gt;"", VLOOKUP(TRIM(RawData!H3451),PHCODE,2,FALSE), ""), "Other")</f>
        <v/>
      </c>
      <c r="I3449" t="str">
        <f>IFERROR(IF(RawData!I3451&lt;&gt;"", VLOOKUP(TRIM(RawData!I3451),PHCODE,2,FALSE), ""), "Other")</f>
        <v/>
      </c>
      <c r="J3449" t="str">
        <f>TRIM(RawData!L3451)</f>
        <v/>
      </c>
      <c r="K3449">
        <f>'Risk Calculation Tables'!AD3017</f>
        <v>0</v>
      </c>
      <c r="L3449" t="str">
        <f>TRIM(RawData!J3451)</f>
        <v/>
      </c>
      <c r="M3449" t="str">
        <f>TRIM(RawData!K3451)</f>
        <v/>
      </c>
    </row>
    <row r="3450" spans="1:13" x14ac:dyDescent="0.3">
      <c r="A3450">
        <f>RawData!A3452</f>
        <v>0</v>
      </c>
      <c r="B3450" t="str">
        <f>IF(RawData!B3452&lt;&gt;"", (VLOOKUP(RawData!B3452,AgeCat,2,TRUE)), "")</f>
        <v/>
      </c>
      <c r="C3450" t="str">
        <f>TRIM(RawData!C3452)</f>
        <v/>
      </c>
      <c r="D3450" s="4">
        <f>RawData!D3452</f>
        <v>0</v>
      </c>
      <c r="E3450">
        <f>RawData!E3452</f>
        <v>0</v>
      </c>
      <c r="F3450" t="str">
        <f>IFERROR(IF(RawData!F3452&lt;&gt;"", VLOOKUP(TRIM(RawData!F3452),ICD10Code,2,FALSE), ""), "Other")</f>
        <v/>
      </c>
      <c r="G3450" t="str">
        <f>IFERROR(IF(RawData!G3452&lt;&gt;"", VLOOKUP(TRIM(RawData!G3452),ICD10Code,2,FALSE), ""), "Other")</f>
        <v/>
      </c>
      <c r="H3450" t="str">
        <f>IFERROR(IF(RawData!H3452&lt;&gt;"", VLOOKUP(TRIM(RawData!H3452),PHCODE,2,FALSE), ""), "Other")</f>
        <v/>
      </c>
      <c r="I3450" t="str">
        <f>IFERROR(IF(RawData!I3452&lt;&gt;"", VLOOKUP(TRIM(RawData!I3452),PHCODE,2,FALSE), ""), "Other")</f>
        <v/>
      </c>
      <c r="J3450" t="str">
        <f>TRIM(RawData!L3452)</f>
        <v/>
      </c>
      <c r="K3450">
        <f>'Risk Calculation Tables'!AD3018</f>
        <v>0</v>
      </c>
      <c r="L3450" t="str">
        <f>TRIM(RawData!J3452)</f>
        <v/>
      </c>
      <c r="M3450" t="str">
        <f>TRIM(RawData!K3452)</f>
        <v/>
      </c>
    </row>
    <row r="3451" spans="1:13" x14ac:dyDescent="0.3">
      <c r="A3451">
        <f>RawData!A3453</f>
        <v>0</v>
      </c>
      <c r="B3451" t="str">
        <f>IF(RawData!B3453&lt;&gt;"", (VLOOKUP(RawData!B3453,AgeCat,2,TRUE)), "")</f>
        <v/>
      </c>
      <c r="C3451" t="str">
        <f>TRIM(RawData!C3453)</f>
        <v/>
      </c>
      <c r="D3451" s="4">
        <f>RawData!D3453</f>
        <v>0</v>
      </c>
      <c r="E3451">
        <f>RawData!E3453</f>
        <v>0</v>
      </c>
      <c r="F3451" t="str">
        <f>IFERROR(IF(RawData!F3453&lt;&gt;"", VLOOKUP(TRIM(RawData!F3453),ICD10Code,2,FALSE), ""), "Other")</f>
        <v/>
      </c>
      <c r="G3451" t="str">
        <f>IFERROR(IF(RawData!G3453&lt;&gt;"", VLOOKUP(TRIM(RawData!G3453),ICD10Code,2,FALSE), ""), "Other")</f>
        <v/>
      </c>
      <c r="H3451" t="str">
        <f>IFERROR(IF(RawData!H3453&lt;&gt;"", VLOOKUP(TRIM(RawData!H3453),PHCODE,2,FALSE), ""), "Other")</f>
        <v/>
      </c>
      <c r="I3451" t="str">
        <f>IFERROR(IF(RawData!I3453&lt;&gt;"", VLOOKUP(TRIM(RawData!I3453),PHCODE,2,FALSE), ""), "Other")</f>
        <v/>
      </c>
      <c r="J3451" t="str">
        <f>TRIM(RawData!L3453)</f>
        <v/>
      </c>
      <c r="K3451">
        <f>'Risk Calculation Tables'!AD3019</f>
        <v>0</v>
      </c>
      <c r="L3451" t="str">
        <f>TRIM(RawData!J3453)</f>
        <v/>
      </c>
      <c r="M3451" t="str">
        <f>TRIM(RawData!K3453)</f>
        <v/>
      </c>
    </row>
    <row r="3452" spans="1:13" x14ac:dyDescent="0.3">
      <c r="A3452">
        <f>RawData!A3454</f>
        <v>0</v>
      </c>
      <c r="B3452" t="str">
        <f>IF(RawData!B3454&lt;&gt;"", (VLOOKUP(RawData!B3454,AgeCat,2,TRUE)), "")</f>
        <v/>
      </c>
      <c r="C3452" t="str">
        <f>TRIM(RawData!C3454)</f>
        <v/>
      </c>
      <c r="D3452" s="4">
        <f>RawData!D3454</f>
        <v>0</v>
      </c>
      <c r="E3452">
        <f>RawData!E3454</f>
        <v>0</v>
      </c>
      <c r="F3452" t="str">
        <f>IFERROR(IF(RawData!F3454&lt;&gt;"", VLOOKUP(TRIM(RawData!F3454),ICD10Code,2,FALSE), ""), "Other")</f>
        <v/>
      </c>
      <c r="G3452" t="str">
        <f>IFERROR(IF(RawData!G3454&lt;&gt;"", VLOOKUP(TRIM(RawData!G3454),ICD10Code,2,FALSE), ""), "Other")</f>
        <v/>
      </c>
      <c r="H3452" t="str">
        <f>IFERROR(IF(RawData!H3454&lt;&gt;"", VLOOKUP(TRIM(RawData!H3454),PHCODE,2,FALSE), ""), "Other")</f>
        <v/>
      </c>
      <c r="I3452" t="str">
        <f>IFERROR(IF(RawData!I3454&lt;&gt;"", VLOOKUP(TRIM(RawData!I3454),PHCODE,2,FALSE), ""), "Other")</f>
        <v/>
      </c>
      <c r="J3452" t="str">
        <f>TRIM(RawData!L3454)</f>
        <v/>
      </c>
      <c r="K3452">
        <f>'Risk Calculation Tables'!AD3020</f>
        <v>0</v>
      </c>
      <c r="L3452" t="str">
        <f>TRIM(RawData!J3454)</f>
        <v/>
      </c>
      <c r="M3452" t="str">
        <f>TRIM(RawData!K3454)</f>
        <v/>
      </c>
    </row>
    <row r="3453" spans="1:13" x14ac:dyDescent="0.3">
      <c r="A3453">
        <f>RawData!A3455</f>
        <v>0</v>
      </c>
      <c r="B3453" t="str">
        <f>IF(RawData!B3455&lt;&gt;"", (VLOOKUP(RawData!B3455,AgeCat,2,TRUE)), "")</f>
        <v/>
      </c>
      <c r="C3453" t="str">
        <f>TRIM(RawData!C3455)</f>
        <v/>
      </c>
      <c r="D3453" s="4">
        <f>RawData!D3455</f>
        <v>0</v>
      </c>
      <c r="E3453">
        <f>RawData!E3455</f>
        <v>0</v>
      </c>
      <c r="F3453" t="str">
        <f>IFERROR(IF(RawData!F3455&lt;&gt;"", VLOOKUP(TRIM(RawData!F3455),ICD10Code,2,FALSE), ""), "Other")</f>
        <v/>
      </c>
      <c r="G3453" t="str">
        <f>IFERROR(IF(RawData!G3455&lt;&gt;"", VLOOKUP(TRIM(RawData!G3455),ICD10Code,2,FALSE), ""), "Other")</f>
        <v/>
      </c>
      <c r="H3453" t="str">
        <f>IFERROR(IF(RawData!H3455&lt;&gt;"", VLOOKUP(TRIM(RawData!H3455),PHCODE,2,FALSE), ""), "Other")</f>
        <v/>
      </c>
      <c r="I3453" t="str">
        <f>IFERROR(IF(RawData!I3455&lt;&gt;"", VLOOKUP(TRIM(RawData!I3455),PHCODE,2,FALSE), ""), "Other")</f>
        <v/>
      </c>
      <c r="J3453" t="str">
        <f>TRIM(RawData!L3455)</f>
        <v/>
      </c>
      <c r="K3453">
        <f>'Risk Calculation Tables'!AD3021</f>
        <v>0</v>
      </c>
      <c r="L3453" t="str">
        <f>TRIM(RawData!J3455)</f>
        <v/>
      </c>
      <c r="M3453" t="str">
        <f>TRIM(RawData!K3455)</f>
        <v/>
      </c>
    </row>
    <row r="3454" spans="1:13" x14ac:dyDescent="0.3">
      <c r="A3454">
        <f>RawData!A3456</f>
        <v>0</v>
      </c>
      <c r="B3454" t="str">
        <f>IF(RawData!B3456&lt;&gt;"", (VLOOKUP(RawData!B3456,AgeCat,2,TRUE)), "")</f>
        <v/>
      </c>
      <c r="C3454" t="str">
        <f>TRIM(RawData!C3456)</f>
        <v/>
      </c>
      <c r="D3454" s="4">
        <f>RawData!D3456</f>
        <v>0</v>
      </c>
      <c r="E3454">
        <f>RawData!E3456</f>
        <v>0</v>
      </c>
      <c r="F3454" t="str">
        <f>IFERROR(IF(RawData!F3456&lt;&gt;"", VLOOKUP(TRIM(RawData!F3456),ICD10Code,2,FALSE), ""), "Other")</f>
        <v/>
      </c>
      <c r="G3454" t="str">
        <f>IFERROR(IF(RawData!G3456&lt;&gt;"", VLOOKUP(TRIM(RawData!G3456),ICD10Code,2,FALSE), ""), "Other")</f>
        <v/>
      </c>
      <c r="H3454" t="str">
        <f>IFERROR(IF(RawData!H3456&lt;&gt;"", VLOOKUP(TRIM(RawData!H3456),PHCODE,2,FALSE), ""), "Other")</f>
        <v/>
      </c>
      <c r="I3454" t="str">
        <f>IFERROR(IF(RawData!I3456&lt;&gt;"", VLOOKUP(TRIM(RawData!I3456),PHCODE,2,FALSE), ""), "Other")</f>
        <v/>
      </c>
      <c r="J3454" t="str">
        <f>TRIM(RawData!L3456)</f>
        <v/>
      </c>
      <c r="K3454">
        <f>'Risk Calculation Tables'!AD3022</f>
        <v>0</v>
      </c>
      <c r="L3454" t="str">
        <f>TRIM(RawData!J3456)</f>
        <v/>
      </c>
      <c r="M3454" t="str">
        <f>TRIM(RawData!K3456)</f>
        <v/>
      </c>
    </row>
    <row r="3455" spans="1:13" x14ac:dyDescent="0.3">
      <c r="A3455">
        <f>RawData!A3457</f>
        <v>0</v>
      </c>
      <c r="B3455" t="str">
        <f>IF(RawData!B3457&lt;&gt;"", (VLOOKUP(RawData!B3457,AgeCat,2,TRUE)), "")</f>
        <v/>
      </c>
      <c r="C3455" t="str">
        <f>TRIM(RawData!C3457)</f>
        <v/>
      </c>
      <c r="D3455" s="4">
        <f>RawData!D3457</f>
        <v>0</v>
      </c>
      <c r="E3455">
        <f>RawData!E3457</f>
        <v>0</v>
      </c>
      <c r="F3455" t="str">
        <f>IFERROR(IF(RawData!F3457&lt;&gt;"", VLOOKUP(TRIM(RawData!F3457),ICD10Code,2,FALSE), ""), "Other")</f>
        <v/>
      </c>
      <c r="G3455" t="str">
        <f>IFERROR(IF(RawData!G3457&lt;&gt;"", VLOOKUP(TRIM(RawData!G3457),ICD10Code,2,FALSE), ""), "Other")</f>
        <v/>
      </c>
      <c r="H3455" t="str">
        <f>IFERROR(IF(RawData!H3457&lt;&gt;"", VLOOKUP(TRIM(RawData!H3457),PHCODE,2,FALSE), ""), "Other")</f>
        <v/>
      </c>
      <c r="I3455" t="str">
        <f>IFERROR(IF(RawData!I3457&lt;&gt;"", VLOOKUP(TRIM(RawData!I3457),PHCODE,2,FALSE), ""), "Other")</f>
        <v/>
      </c>
      <c r="J3455" t="str">
        <f>TRIM(RawData!L3457)</f>
        <v/>
      </c>
      <c r="K3455">
        <f>'Risk Calculation Tables'!AD3023</f>
        <v>0</v>
      </c>
      <c r="L3455" t="str">
        <f>TRIM(RawData!J3457)</f>
        <v/>
      </c>
      <c r="M3455" t="str">
        <f>TRIM(RawData!K3457)</f>
        <v/>
      </c>
    </row>
    <row r="3456" spans="1:13" x14ac:dyDescent="0.3">
      <c r="A3456">
        <f>RawData!A3458</f>
        <v>0</v>
      </c>
      <c r="B3456" t="str">
        <f>IF(RawData!B3458&lt;&gt;"", (VLOOKUP(RawData!B3458,AgeCat,2,TRUE)), "")</f>
        <v/>
      </c>
      <c r="C3456" t="str">
        <f>TRIM(RawData!C3458)</f>
        <v/>
      </c>
      <c r="D3456" s="4">
        <f>RawData!D3458</f>
        <v>0</v>
      </c>
      <c r="E3456">
        <f>RawData!E3458</f>
        <v>0</v>
      </c>
      <c r="F3456" t="str">
        <f>IFERROR(IF(RawData!F3458&lt;&gt;"", VLOOKUP(TRIM(RawData!F3458),ICD10Code,2,FALSE), ""), "Other")</f>
        <v/>
      </c>
      <c r="G3456" t="str">
        <f>IFERROR(IF(RawData!G3458&lt;&gt;"", VLOOKUP(TRIM(RawData!G3458),ICD10Code,2,FALSE), ""), "Other")</f>
        <v/>
      </c>
      <c r="H3456" t="str">
        <f>IFERROR(IF(RawData!H3458&lt;&gt;"", VLOOKUP(TRIM(RawData!H3458),PHCODE,2,FALSE), ""), "Other")</f>
        <v/>
      </c>
      <c r="I3456" t="str">
        <f>IFERROR(IF(RawData!I3458&lt;&gt;"", VLOOKUP(TRIM(RawData!I3458),PHCODE,2,FALSE), ""), "Other")</f>
        <v/>
      </c>
      <c r="J3456" t="str">
        <f>TRIM(RawData!L3458)</f>
        <v/>
      </c>
      <c r="K3456">
        <f>'Risk Calculation Tables'!AD3024</f>
        <v>0</v>
      </c>
      <c r="L3456" t="str">
        <f>TRIM(RawData!J3458)</f>
        <v/>
      </c>
      <c r="M3456" t="str">
        <f>TRIM(RawData!K3458)</f>
        <v/>
      </c>
    </row>
    <row r="3457" spans="1:13" x14ac:dyDescent="0.3">
      <c r="A3457">
        <f>RawData!A3459</f>
        <v>0</v>
      </c>
      <c r="B3457" t="str">
        <f>IF(RawData!B3459&lt;&gt;"", (VLOOKUP(RawData!B3459,AgeCat,2,TRUE)), "")</f>
        <v/>
      </c>
      <c r="C3457" t="str">
        <f>TRIM(RawData!C3459)</f>
        <v/>
      </c>
      <c r="D3457" s="4">
        <f>RawData!D3459</f>
        <v>0</v>
      </c>
      <c r="E3457">
        <f>RawData!E3459</f>
        <v>0</v>
      </c>
      <c r="F3457" t="str">
        <f>IFERROR(IF(RawData!F3459&lt;&gt;"", VLOOKUP(TRIM(RawData!F3459),ICD10Code,2,FALSE), ""), "Other")</f>
        <v/>
      </c>
      <c r="G3457" t="str">
        <f>IFERROR(IF(RawData!G3459&lt;&gt;"", VLOOKUP(TRIM(RawData!G3459),ICD10Code,2,FALSE), ""), "Other")</f>
        <v/>
      </c>
      <c r="H3457" t="str">
        <f>IFERROR(IF(RawData!H3459&lt;&gt;"", VLOOKUP(TRIM(RawData!H3459),PHCODE,2,FALSE), ""), "Other")</f>
        <v/>
      </c>
      <c r="I3457" t="str">
        <f>IFERROR(IF(RawData!I3459&lt;&gt;"", VLOOKUP(TRIM(RawData!I3459),PHCODE,2,FALSE), ""), "Other")</f>
        <v/>
      </c>
      <c r="J3457" t="str">
        <f>TRIM(RawData!L3459)</f>
        <v/>
      </c>
      <c r="K3457">
        <f>'Risk Calculation Tables'!AD3025</f>
        <v>0</v>
      </c>
      <c r="L3457" t="str">
        <f>TRIM(RawData!J3459)</f>
        <v/>
      </c>
      <c r="M3457" t="str">
        <f>TRIM(RawData!K3459)</f>
        <v/>
      </c>
    </row>
    <row r="3458" spans="1:13" x14ac:dyDescent="0.3">
      <c r="A3458">
        <f>RawData!A3460</f>
        <v>0</v>
      </c>
      <c r="B3458" t="str">
        <f>IF(RawData!B3460&lt;&gt;"", (VLOOKUP(RawData!B3460,AgeCat,2,TRUE)), "")</f>
        <v/>
      </c>
      <c r="C3458" t="str">
        <f>TRIM(RawData!C3460)</f>
        <v/>
      </c>
      <c r="D3458" s="4">
        <f>RawData!D3460</f>
        <v>0</v>
      </c>
      <c r="E3458">
        <f>RawData!E3460</f>
        <v>0</v>
      </c>
      <c r="F3458" t="str">
        <f>IFERROR(IF(RawData!F3460&lt;&gt;"", VLOOKUP(TRIM(RawData!F3460),ICD10Code,2,FALSE), ""), "Other")</f>
        <v/>
      </c>
      <c r="G3458" t="str">
        <f>IFERROR(IF(RawData!G3460&lt;&gt;"", VLOOKUP(TRIM(RawData!G3460),ICD10Code,2,FALSE), ""), "Other")</f>
        <v/>
      </c>
      <c r="H3458" t="str">
        <f>IFERROR(IF(RawData!H3460&lt;&gt;"", VLOOKUP(TRIM(RawData!H3460),PHCODE,2,FALSE), ""), "Other")</f>
        <v/>
      </c>
      <c r="I3458" t="str">
        <f>IFERROR(IF(RawData!I3460&lt;&gt;"", VLOOKUP(TRIM(RawData!I3460),PHCODE,2,FALSE), ""), "Other")</f>
        <v/>
      </c>
      <c r="J3458" t="str">
        <f>TRIM(RawData!L3460)</f>
        <v/>
      </c>
      <c r="K3458">
        <f>'Risk Calculation Tables'!AD3026</f>
        <v>0</v>
      </c>
      <c r="L3458" t="str">
        <f>TRIM(RawData!J3460)</f>
        <v/>
      </c>
      <c r="M3458" t="str">
        <f>TRIM(RawData!K3460)</f>
        <v/>
      </c>
    </row>
    <row r="3459" spans="1:13" x14ac:dyDescent="0.3">
      <c r="A3459">
        <f>RawData!A3461</f>
        <v>0</v>
      </c>
      <c r="B3459" t="str">
        <f>IF(RawData!B3461&lt;&gt;"", (VLOOKUP(RawData!B3461,AgeCat,2,TRUE)), "")</f>
        <v/>
      </c>
      <c r="C3459" t="str">
        <f>TRIM(RawData!C3461)</f>
        <v/>
      </c>
      <c r="D3459" s="4">
        <f>RawData!D3461</f>
        <v>0</v>
      </c>
      <c r="E3459">
        <f>RawData!E3461</f>
        <v>0</v>
      </c>
      <c r="F3459" t="str">
        <f>IFERROR(IF(RawData!F3461&lt;&gt;"", VLOOKUP(TRIM(RawData!F3461),ICD10Code,2,FALSE), ""), "Other")</f>
        <v/>
      </c>
      <c r="G3459" t="str">
        <f>IFERROR(IF(RawData!G3461&lt;&gt;"", VLOOKUP(TRIM(RawData!G3461),ICD10Code,2,FALSE), ""), "Other")</f>
        <v/>
      </c>
      <c r="H3459" t="str">
        <f>IFERROR(IF(RawData!H3461&lt;&gt;"", VLOOKUP(TRIM(RawData!H3461),PHCODE,2,FALSE), ""), "Other")</f>
        <v/>
      </c>
      <c r="I3459" t="str">
        <f>IFERROR(IF(RawData!I3461&lt;&gt;"", VLOOKUP(TRIM(RawData!I3461),PHCODE,2,FALSE), ""), "Other")</f>
        <v/>
      </c>
      <c r="J3459" t="str">
        <f>TRIM(RawData!L3461)</f>
        <v/>
      </c>
      <c r="K3459">
        <f>'Risk Calculation Tables'!AD3027</f>
        <v>0</v>
      </c>
      <c r="L3459" t="str">
        <f>TRIM(RawData!J3461)</f>
        <v/>
      </c>
      <c r="M3459" t="str">
        <f>TRIM(RawData!K3461)</f>
        <v/>
      </c>
    </row>
    <row r="3460" spans="1:13" x14ac:dyDescent="0.3">
      <c r="A3460">
        <f>RawData!A3462</f>
        <v>0</v>
      </c>
      <c r="B3460" t="str">
        <f>IF(RawData!B3462&lt;&gt;"", (VLOOKUP(RawData!B3462,AgeCat,2,TRUE)), "")</f>
        <v/>
      </c>
      <c r="C3460" t="str">
        <f>TRIM(RawData!C3462)</f>
        <v/>
      </c>
      <c r="D3460" s="4">
        <f>RawData!D3462</f>
        <v>0</v>
      </c>
      <c r="E3460">
        <f>RawData!E3462</f>
        <v>0</v>
      </c>
      <c r="F3460" t="str">
        <f>IFERROR(IF(RawData!F3462&lt;&gt;"", VLOOKUP(TRIM(RawData!F3462),ICD10Code,2,FALSE), ""), "Other")</f>
        <v/>
      </c>
      <c r="G3460" t="str">
        <f>IFERROR(IF(RawData!G3462&lt;&gt;"", VLOOKUP(TRIM(RawData!G3462),ICD10Code,2,FALSE), ""), "Other")</f>
        <v/>
      </c>
      <c r="H3460" t="str">
        <f>IFERROR(IF(RawData!H3462&lt;&gt;"", VLOOKUP(TRIM(RawData!H3462),PHCODE,2,FALSE), ""), "Other")</f>
        <v/>
      </c>
      <c r="I3460" t="str">
        <f>IFERROR(IF(RawData!I3462&lt;&gt;"", VLOOKUP(TRIM(RawData!I3462),PHCODE,2,FALSE), ""), "Other")</f>
        <v/>
      </c>
      <c r="J3460" t="str">
        <f>TRIM(RawData!L3462)</f>
        <v/>
      </c>
      <c r="K3460">
        <f>'Risk Calculation Tables'!AD3028</f>
        <v>0</v>
      </c>
      <c r="L3460" t="str">
        <f>TRIM(RawData!J3462)</f>
        <v/>
      </c>
      <c r="M3460" t="str">
        <f>TRIM(RawData!K3462)</f>
        <v/>
      </c>
    </row>
    <row r="3461" spans="1:13" x14ac:dyDescent="0.3">
      <c r="A3461">
        <f>RawData!A3463</f>
        <v>0</v>
      </c>
      <c r="B3461" t="str">
        <f>IF(RawData!B3463&lt;&gt;"", (VLOOKUP(RawData!B3463,AgeCat,2,TRUE)), "")</f>
        <v/>
      </c>
      <c r="C3461" t="str">
        <f>TRIM(RawData!C3463)</f>
        <v/>
      </c>
      <c r="D3461" s="4">
        <f>RawData!D3463</f>
        <v>0</v>
      </c>
      <c r="E3461">
        <f>RawData!E3463</f>
        <v>0</v>
      </c>
      <c r="F3461" t="str">
        <f>IFERROR(IF(RawData!F3463&lt;&gt;"", VLOOKUP(TRIM(RawData!F3463),ICD10Code,2,FALSE), ""), "Other")</f>
        <v/>
      </c>
      <c r="G3461" t="str">
        <f>IFERROR(IF(RawData!G3463&lt;&gt;"", VLOOKUP(TRIM(RawData!G3463),ICD10Code,2,FALSE), ""), "Other")</f>
        <v/>
      </c>
      <c r="H3461" t="str">
        <f>IFERROR(IF(RawData!H3463&lt;&gt;"", VLOOKUP(TRIM(RawData!H3463),PHCODE,2,FALSE), ""), "Other")</f>
        <v/>
      </c>
      <c r="I3461" t="str">
        <f>IFERROR(IF(RawData!I3463&lt;&gt;"", VLOOKUP(TRIM(RawData!I3463),PHCODE,2,FALSE), ""), "Other")</f>
        <v/>
      </c>
      <c r="J3461" t="str">
        <f>TRIM(RawData!L3463)</f>
        <v/>
      </c>
      <c r="K3461">
        <f>'Risk Calculation Tables'!AD3029</f>
        <v>0</v>
      </c>
      <c r="L3461" t="str">
        <f>TRIM(RawData!J3463)</f>
        <v/>
      </c>
      <c r="M3461" t="str">
        <f>TRIM(RawData!K3463)</f>
        <v/>
      </c>
    </row>
    <row r="3462" spans="1:13" x14ac:dyDescent="0.3">
      <c r="A3462">
        <f>RawData!A3464</f>
        <v>0</v>
      </c>
      <c r="B3462" t="str">
        <f>IF(RawData!B3464&lt;&gt;"", (VLOOKUP(RawData!B3464,AgeCat,2,TRUE)), "")</f>
        <v/>
      </c>
      <c r="C3462" t="str">
        <f>TRIM(RawData!C3464)</f>
        <v/>
      </c>
      <c r="D3462" s="4">
        <f>RawData!D3464</f>
        <v>0</v>
      </c>
      <c r="E3462">
        <f>RawData!E3464</f>
        <v>0</v>
      </c>
      <c r="F3462" t="str">
        <f>IFERROR(IF(RawData!F3464&lt;&gt;"", VLOOKUP(TRIM(RawData!F3464),ICD10Code,2,FALSE), ""), "Other")</f>
        <v/>
      </c>
      <c r="G3462" t="str">
        <f>IFERROR(IF(RawData!G3464&lt;&gt;"", VLOOKUP(TRIM(RawData!G3464),ICD10Code,2,FALSE), ""), "Other")</f>
        <v/>
      </c>
      <c r="H3462" t="str">
        <f>IFERROR(IF(RawData!H3464&lt;&gt;"", VLOOKUP(TRIM(RawData!H3464),PHCODE,2,FALSE), ""), "Other")</f>
        <v/>
      </c>
      <c r="I3462" t="str">
        <f>IFERROR(IF(RawData!I3464&lt;&gt;"", VLOOKUP(TRIM(RawData!I3464),PHCODE,2,FALSE), ""), "Other")</f>
        <v/>
      </c>
      <c r="J3462" t="str">
        <f>TRIM(RawData!L3464)</f>
        <v/>
      </c>
      <c r="K3462">
        <f>'Risk Calculation Tables'!AD3030</f>
        <v>0</v>
      </c>
      <c r="L3462" t="str">
        <f>TRIM(RawData!J3464)</f>
        <v/>
      </c>
      <c r="M3462" t="str">
        <f>TRIM(RawData!K3464)</f>
        <v/>
      </c>
    </row>
    <row r="3463" spans="1:13" x14ac:dyDescent="0.3">
      <c r="A3463">
        <f>RawData!A3465</f>
        <v>0</v>
      </c>
      <c r="B3463" t="str">
        <f>IF(RawData!B3465&lt;&gt;"", (VLOOKUP(RawData!B3465,AgeCat,2,TRUE)), "")</f>
        <v/>
      </c>
      <c r="C3463" t="str">
        <f>TRIM(RawData!C3465)</f>
        <v/>
      </c>
      <c r="D3463" s="4">
        <f>RawData!D3465</f>
        <v>0</v>
      </c>
      <c r="E3463">
        <f>RawData!E3465</f>
        <v>0</v>
      </c>
      <c r="F3463" t="str">
        <f>IFERROR(IF(RawData!F3465&lt;&gt;"", VLOOKUP(TRIM(RawData!F3465),ICD10Code,2,FALSE), ""), "Other")</f>
        <v/>
      </c>
      <c r="G3463" t="str">
        <f>IFERROR(IF(RawData!G3465&lt;&gt;"", VLOOKUP(TRIM(RawData!G3465),ICD10Code,2,FALSE), ""), "Other")</f>
        <v/>
      </c>
      <c r="H3463" t="str">
        <f>IFERROR(IF(RawData!H3465&lt;&gt;"", VLOOKUP(TRIM(RawData!H3465),PHCODE,2,FALSE), ""), "Other")</f>
        <v/>
      </c>
      <c r="I3463" t="str">
        <f>IFERROR(IF(RawData!I3465&lt;&gt;"", VLOOKUP(TRIM(RawData!I3465),PHCODE,2,FALSE), ""), "Other")</f>
        <v/>
      </c>
      <c r="J3463" t="str">
        <f>TRIM(RawData!L3465)</f>
        <v/>
      </c>
      <c r="K3463">
        <f>'Risk Calculation Tables'!AD3031</f>
        <v>0</v>
      </c>
      <c r="L3463" t="str">
        <f>TRIM(RawData!J3465)</f>
        <v/>
      </c>
      <c r="M3463" t="str">
        <f>TRIM(RawData!K3465)</f>
        <v/>
      </c>
    </row>
    <row r="3464" spans="1:13" x14ac:dyDescent="0.3">
      <c r="A3464">
        <f>RawData!A3466</f>
        <v>0</v>
      </c>
      <c r="B3464" t="str">
        <f>IF(RawData!B3466&lt;&gt;"", (VLOOKUP(RawData!B3466,AgeCat,2,TRUE)), "")</f>
        <v/>
      </c>
      <c r="C3464" t="str">
        <f>TRIM(RawData!C3466)</f>
        <v/>
      </c>
      <c r="D3464" s="4">
        <f>RawData!D3466</f>
        <v>0</v>
      </c>
      <c r="E3464">
        <f>RawData!E3466</f>
        <v>0</v>
      </c>
      <c r="F3464" t="str">
        <f>IFERROR(IF(RawData!F3466&lt;&gt;"", VLOOKUP(TRIM(RawData!F3466),ICD10Code,2,FALSE), ""), "Other")</f>
        <v/>
      </c>
      <c r="G3464" t="str">
        <f>IFERROR(IF(RawData!G3466&lt;&gt;"", VLOOKUP(TRIM(RawData!G3466),ICD10Code,2,FALSE), ""), "Other")</f>
        <v/>
      </c>
      <c r="H3464" t="str">
        <f>IFERROR(IF(RawData!H3466&lt;&gt;"", VLOOKUP(TRIM(RawData!H3466),PHCODE,2,FALSE), ""), "Other")</f>
        <v/>
      </c>
      <c r="I3464" t="str">
        <f>IFERROR(IF(RawData!I3466&lt;&gt;"", VLOOKUP(TRIM(RawData!I3466),PHCODE,2,FALSE), ""), "Other")</f>
        <v/>
      </c>
      <c r="J3464" t="str">
        <f>TRIM(RawData!L3466)</f>
        <v/>
      </c>
      <c r="K3464">
        <f>'Risk Calculation Tables'!AD3032</f>
        <v>0</v>
      </c>
      <c r="L3464" t="str">
        <f>TRIM(RawData!J3466)</f>
        <v/>
      </c>
      <c r="M3464" t="str">
        <f>TRIM(RawData!K3466)</f>
        <v/>
      </c>
    </row>
    <row r="3465" spans="1:13" x14ac:dyDescent="0.3">
      <c r="A3465">
        <f>RawData!A3467</f>
        <v>0</v>
      </c>
      <c r="B3465" t="str">
        <f>IF(RawData!B3467&lt;&gt;"", (VLOOKUP(RawData!B3467,AgeCat,2,TRUE)), "")</f>
        <v/>
      </c>
      <c r="C3465" t="str">
        <f>TRIM(RawData!C3467)</f>
        <v/>
      </c>
      <c r="D3465" s="4">
        <f>RawData!D3467</f>
        <v>0</v>
      </c>
      <c r="E3465">
        <f>RawData!E3467</f>
        <v>0</v>
      </c>
      <c r="F3465" t="str">
        <f>IFERROR(IF(RawData!F3467&lt;&gt;"", VLOOKUP(TRIM(RawData!F3467),ICD10Code,2,FALSE), ""), "Other")</f>
        <v/>
      </c>
      <c r="G3465" t="str">
        <f>IFERROR(IF(RawData!G3467&lt;&gt;"", VLOOKUP(TRIM(RawData!G3467),ICD10Code,2,FALSE), ""), "Other")</f>
        <v/>
      </c>
      <c r="H3465" t="str">
        <f>IFERROR(IF(RawData!H3467&lt;&gt;"", VLOOKUP(TRIM(RawData!H3467),PHCODE,2,FALSE), ""), "Other")</f>
        <v/>
      </c>
      <c r="I3465" t="str">
        <f>IFERROR(IF(RawData!I3467&lt;&gt;"", VLOOKUP(TRIM(RawData!I3467),PHCODE,2,FALSE), ""), "Other")</f>
        <v/>
      </c>
      <c r="J3465" t="str">
        <f>TRIM(RawData!L3467)</f>
        <v/>
      </c>
      <c r="K3465">
        <f>'Risk Calculation Tables'!AD3033</f>
        <v>0</v>
      </c>
      <c r="L3465" t="str">
        <f>TRIM(RawData!J3467)</f>
        <v/>
      </c>
      <c r="M3465" t="str">
        <f>TRIM(RawData!K3467)</f>
        <v/>
      </c>
    </row>
    <row r="3466" spans="1:13" x14ac:dyDescent="0.3">
      <c r="A3466">
        <f>RawData!A3468</f>
        <v>0</v>
      </c>
      <c r="B3466" t="str">
        <f>IF(RawData!B3468&lt;&gt;"", (VLOOKUP(RawData!B3468,AgeCat,2,TRUE)), "")</f>
        <v/>
      </c>
      <c r="C3466" t="str">
        <f>TRIM(RawData!C3468)</f>
        <v/>
      </c>
      <c r="D3466" s="4">
        <f>RawData!D3468</f>
        <v>0</v>
      </c>
      <c r="E3466">
        <f>RawData!E3468</f>
        <v>0</v>
      </c>
      <c r="F3466" t="str">
        <f>IFERROR(IF(RawData!F3468&lt;&gt;"", VLOOKUP(TRIM(RawData!F3468),ICD10Code,2,FALSE), ""), "Other")</f>
        <v/>
      </c>
      <c r="G3466" t="str">
        <f>IFERROR(IF(RawData!G3468&lt;&gt;"", VLOOKUP(TRIM(RawData!G3468),ICD10Code,2,FALSE), ""), "Other")</f>
        <v/>
      </c>
      <c r="H3466" t="str">
        <f>IFERROR(IF(RawData!H3468&lt;&gt;"", VLOOKUP(TRIM(RawData!H3468),PHCODE,2,FALSE), ""), "Other")</f>
        <v/>
      </c>
      <c r="I3466" t="str">
        <f>IFERROR(IF(RawData!I3468&lt;&gt;"", VLOOKUP(TRIM(RawData!I3468),PHCODE,2,FALSE), ""), "Other")</f>
        <v/>
      </c>
      <c r="J3466" t="str">
        <f>TRIM(RawData!L3468)</f>
        <v/>
      </c>
      <c r="K3466">
        <f>'Risk Calculation Tables'!AD3034</f>
        <v>0</v>
      </c>
      <c r="L3466" t="str">
        <f>TRIM(RawData!J3468)</f>
        <v/>
      </c>
      <c r="M3466" t="str">
        <f>TRIM(RawData!K3468)</f>
        <v/>
      </c>
    </row>
    <row r="3467" spans="1:13" x14ac:dyDescent="0.3">
      <c r="A3467">
        <f>RawData!A3469</f>
        <v>0</v>
      </c>
      <c r="B3467" t="str">
        <f>IF(RawData!B3469&lt;&gt;"", (VLOOKUP(RawData!B3469,AgeCat,2,TRUE)), "")</f>
        <v/>
      </c>
      <c r="C3467" t="str">
        <f>TRIM(RawData!C3469)</f>
        <v/>
      </c>
      <c r="D3467" s="4">
        <f>RawData!D3469</f>
        <v>0</v>
      </c>
      <c r="E3467">
        <f>RawData!E3469</f>
        <v>0</v>
      </c>
      <c r="F3467" t="str">
        <f>IFERROR(IF(RawData!F3469&lt;&gt;"", VLOOKUP(TRIM(RawData!F3469),ICD10Code,2,FALSE), ""), "Other")</f>
        <v/>
      </c>
      <c r="G3467" t="str">
        <f>IFERROR(IF(RawData!G3469&lt;&gt;"", VLOOKUP(TRIM(RawData!G3469),ICD10Code,2,FALSE), ""), "Other")</f>
        <v/>
      </c>
      <c r="H3467" t="str">
        <f>IFERROR(IF(RawData!H3469&lt;&gt;"", VLOOKUP(TRIM(RawData!H3469),PHCODE,2,FALSE), ""), "Other")</f>
        <v/>
      </c>
      <c r="I3467" t="str">
        <f>IFERROR(IF(RawData!I3469&lt;&gt;"", VLOOKUP(TRIM(RawData!I3469),PHCODE,2,FALSE), ""), "Other")</f>
        <v/>
      </c>
      <c r="J3467" t="str">
        <f>TRIM(RawData!L3469)</f>
        <v/>
      </c>
      <c r="K3467">
        <f>'Risk Calculation Tables'!AD3035</f>
        <v>0</v>
      </c>
      <c r="L3467" t="str">
        <f>TRIM(RawData!J3469)</f>
        <v/>
      </c>
      <c r="M3467" t="str">
        <f>TRIM(RawData!K3469)</f>
        <v/>
      </c>
    </row>
    <row r="3468" spans="1:13" x14ac:dyDescent="0.3">
      <c r="A3468">
        <f>RawData!A3470</f>
        <v>0</v>
      </c>
      <c r="B3468" t="str">
        <f>IF(RawData!B3470&lt;&gt;"", (VLOOKUP(RawData!B3470,AgeCat,2,TRUE)), "")</f>
        <v/>
      </c>
      <c r="C3468" t="str">
        <f>TRIM(RawData!C3470)</f>
        <v/>
      </c>
      <c r="D3468" s="4">
        <f>RawData!D3470</f>
        <v>0</v>
      </c>
      <c r="E3468">
        <f>RawData!E3470</f>
        <v>0</v>
      </c>
      <c r="F3468" t="str">
        <f>IFERROR(IF(RawData!F3470&lt;&gt;"", VLOOKUP(TRIM(RawData!F3470),ICD10Code,2,FALSE), ""), "Other")</f>
        <v/>
      </c>
      <c r="G3468" t="str">
        <f>IFERROR(IF(RawData!G3470&lt;&gt;"", VLOOKUP(TRIM(RawData!G3470),ICD10Code,2,FALSE), ""), "Other")</f>
        <v/>
      </c>
      <c r="H3468" t="str">
        <f>IFERROR(IF(RawData!H3470&lt;&gt;"", VLOOKUP(TRIM(RawData!H3470),PHCODE,2,FALSE), ""), "Other")</f>
        <v/>
      </c>
      <c r="I3468" t="str">
        <f>IFERROR(IF(RawData!I3470&lt;&gt;"", VLOOKUP(TRIM(RawData!I3470),PHCODE,2,FALSE), ""), "Other")</f>
        <v/>
      </c>
      <c r="J3468" t="str">
        <f>TRIM(RawData!L3470)</f>
        <v/>
      </c>
      <c r="K3468">
        <f>'Risk Calculation Tables'!AD3036</f>
        <v>0</v>
      </c>
      <c r="L3468" t="str">
        <f>TRIM(RawData!J3470)</f>
        <v/>
      </c>
      <c r="M3468" t="str">
        <f>TRIM(RawData!K3470)</f>
        <v/>
      </c>
    </row>
    <row r="3469" spans="1:13" x14ac:dyDescent="0.3">
      <c r="A3469">
        <f>RawData!A3471</f>
        <v>0</v>
      </c>
      <c r="B3469" t="str">
        <f>IF(RawData!B3471&lt;&gt;"", (VLOOKUP(RawData!B3471,AgeCat,2,TRUE)), "")</f>
        <v/>
      </c>
      <c r="C3469" t="str">
        <f>TRIM(RawData!C3471)</f>
        <v/>
      </c>
      <c r="D3469" s="4">
        <f>RawData!D3471</f>
        <v>0</v>
      </c>
      <c r="E3469">
        <f>RawData!E3471</f>
        <v>0</v>
      </c>
      <c r="F3469" t="str">
        <f>IFERROR(IF(RawData!F3471&lt;&gt;"", VLOOKUP(TRIM(RawData!F3471),ICD10Code,2,FALSE), ""), "Other")</f>
        <v/>
      </c>
      <c r="G3469" t="str">
        <f>IFERROR(IF(RawData!G3471&lt;&gt;"", VLOOKUP(TRIM(RawData!G3471),ICD10Code,2,FALSE), ""), "Other")</f>
        <v/>
      </c>
      <c r="H3469" t="str">
        <f>IFERROR(IF(RawData!H3471&lt;&gt;"", VLOOKUP(TRIM(RawData!H3471),PHCODE,2,FALSE), ""), "Other")</f>
        <v/>
      </c>
      <c r="I3469" t="str">
        <f>IFERROR(IF(RawData!I3471&lt;&gt;"", VLOOKUP(TRIM(RawData!I3471),PHCODE,2,FALSE), ""), "Other")</f>
        <v/>
      </c>
      <c r="J3469" t="str">
        <f>TRIM(RawData!L3471)</f>
        <v/>
      </c>
      <c r="K3469">
        <f>'Risk Calculation Tables'!AD3037</f>
        <v>0</v>
      </c>
      <c r="L3469" t="str">
        <f>TRIM(RawData!J3471)</f>
        <v/>
      </c>
      <c r="M3469" t="str">
        <f>TRIM(RawData!K3471)</f>
        <v/>
      </c>
    </row>
    <row r="3470" spans="1:13" x14ac:dyDescent="0.3">
      <c r="A3470">
        <f>RawData!A3472</f>
        <v>0</v>
      </c>
      <c r="B3470" t="str">
        <f>IF(RawData!B3472&lt;&gt;"", (VLOOKUP(RawData!B3472,AgeCat,2,TRUE)), "")</f>
        <v/>
      </c>
      <c r="C3470" t="str">
        <f>TRIM(RawData!C3472)</f>
        <v/>
      </c>
      <c r="D3470" s="4">
        <f>RawData!D3472</f>
        <v>0</v>
      </c>
      <c r="E3470">
        <f>RawData!E3472</f>
        <v>0</v>
      </c>
      <c r="F3470" t="str">
        <f>IFERROR(IF(RawData!F3472&lt;&gt;"", VLOOKUP(TRIM(RawData!F3472),ICD10Code,2,FALSE), ""), "Other")</f>
        <v/>
      </c>
      <c r="G3470" t="str">
        <f>IFERROR(IF(RawData!G3472&lt;&gt;"", VLOOKUP(TRIM(RawData!G3472),ICD10Code,2,FALSE), ""), "Other")</f>
        <v/>
      </c>
      <c r="H3470" t="str">
        <f>IFERROR(IF(RawData!H3472&lt;&gt;"", VLOOKUP(TRIM(RawData!H3472),PHCODE,2,FALSE), ""), "Other")</f>
        <v/>
      </c>
      <c r="I3470" t="str">
        <f>IFERROR(IF(RawData!I3472&lt;&gt;"", VLOOKUP(TRIM(RawData!I3472),PHCODE,2,FALSE), ""), "Other")</f>
        <v/>
      </c>
      <c r="J3470" t="str">
        <f>TRIM(RawData!L3472)</f>
        <v/>
      </c>
      <c r="K3470">
        <f>'Risk Calculation Tables'!AD3038</f>
        <v>0</v>
      </c>
      <c r="L3470" t="str">
        <f>TRIM(RawData!J3472)</f>
        <v/>
      </c>
      <c r="M3470" t="str">
        <f>TRIM(RawData!K3472)</f>
        <v/>
      </c>
    </row>
    <row r="3471" spans="1:13" x14ac:dyDescent="0.3">
      <c r="A3471">
        <f>RawData!A3473</f>
        <v>0</v>
      </c>
      <c r="B3471" t="str">
        <f>IF(RawData!B3473&lt;&gt;"", (VLOOKUP(RawData!B3473,AgeCat,2,TRUE)), "")</f>
        <v/>
      </c>
      <c r="C3471" t="str">
        <f>TRIM(RawData!C3473)</f>
        <v/>
      </c>
      <c r="D3471" s="4">
        <f>RawData!D3473</f>
        <v>0</v>
      </c>
      <c r="E3471">
        <f>RawData!E3473</f>
        <v>0</v>
      </c>
      <c r="F3471" t="str">
        <f>IFERROR(IF(RawData!F3473&lt;&gt;"", VLOOKUP(TRIM(RawData!F3473),ICD10Code,2,FALSE), ""), "Other")</f>
        <v/>
      </c>
      <c r="G3471" t="str">
        <f>IFERROR(IF(RawData!G3473&lt;&gt;"", VLOOKUP(TRIM(RawData!G3473),ICD10Code,2,FALSE), ""), "Other")</f>
        <v/>
      </c>
      <c r="H3471" t="str">
        <f>IFERROR(IF(RawData!H3473&lt;&gt;"", VLOOKUP(TRIM(RawData!H3473),PHCODE,2,FALSE), ""), "Other")</f>
        <v/>
      </c>
      <c r="I3471" t="str">
        <f>IFERROR(IF(RawData!I3473&lt;&gt;"", VLOOKUP(TRIM(RawData!I3473),PHCODE,2,FALSE), ""), "Other")</f>
        <v/>
      </c>
      <c r="J3471" t="str">
        <f>TRIM(RawData!L3473)</f>
        <v/>
      </c>
      <c r="K3471">
        <f>'Risk Calculation Tables'!AD3039</f>
        <v>0</v>
      </c>
      <c r="L3471" t="str">
        <f>TRIM(RawData!J3473)</f>
        <v/>
      </c>
      <c r="M3471" t="str">
        <f>TRIM(RawData!K3473)</f>
        <v/>
      </c>
    </row>
    <row r="3472" spans="1:13" x14ac:dyDescent="0.3">
      <c r="A3472">
        <f>RawData!A3474</f>
        <v>0</v>
      </c>
      <c r="B3472" t="str">
        <f>IF(RawData!B3474&lt;&gt;"", (VLOOKUP(RawData!B3474,AgeCat,2,TRUE)), "")</f>
        <v/>
      </c>
      <c r="C3472" t="str">
        <f>TRIM(RawData!C3474)</f>
        <v/>
      </c>
      <c r="D3472" s="4">
        <f>RawData!D3474</f>
        <v>0</v>
      </c>
      <c r="E3472">
        <f>RawData!E3474</f>
        <v>0</v>
      </c>
      <c r="F3472" t="str">
        <f>IFERROR(IF(RawData!F3474&lt;&gt;"", VLOOKUP(TRIM(RawData!F3474),ICD10Code,2,FALSE), ""), "Other")</f>
        <v/>
      </c>
      <c r="G3472" t="str">
        <f>IFERROR(IF(RawData!G3474&lt;&gt;"", VLOOKUP(TRIM(RawData!G3474),ICD10Code,2,FALSE), ""), "Other")</f>
        <v/>
      </c>
      <c r="H3472" t="str">
        <f>IFERROR(IF(RawData!H3474&lt;&gt;"", VLOOKUP(TRIM(RawData!H3474),PHCODE,2,FALSE), ""), "Other")</f>
        <v/>
      </c>
      <c r="I3472" t="str">
        <f>IFERROR(IF(RawData!I3474&lt;&gt;"", VLOOKUP(TRIM(RawData!I3474),PHCODE,2,FALSE), ""), "Other")</f>
        <v/>
      </c>
      <c r="J3472" t="str">
        <f>TRIM(RawData!L3474)</f>
        <v/>
      </c>
      <c r="K3472">
        <f>'Risk Calculation Tables'!AD3040</f>
        <v>0</v>
      </c>
      <c r="L3472" t="str">
        <f>TRIM(RawData!J3474)</f>
        <v/>
      </c>
      <c r="M3472" t="str">
        <f>TRIM(RawData!K3474)</f>
        <v/>
      </c>
    </row>
    <row r="3473" spans="1:13" x14ac:dyDescent="0.3">
      <c r="A3473">
        <f>RawData!A3475</f>
        <v>0</v>
      </c>
      <c r="B3473" t="str">
        <f>IF(RawData!B3475&lt;&gt;"", (VLOOKUP(RawData!B3475,AgeCat,2,TRUE)), "")</f>
        <v/>
      </c>
      <c r="C3473" t="str">
        <f>TRIM(RawData!C3475)</f>
        <v/>
      </c>
      <c r="D3473" s="4">
        <f>RawData!D3475</f>
        <v>0</v>
      </c>
      <c r="E3473">
        <f>RawData!E3475</f>
        <v>0</v>
      </c>
      <c r="F3473" t="str">
        <f>IFERROR(IF(RawData!F3475&lt;&gt;"", VLOOKUP(TRIM(RawData!F3475),ICD10Code,2,FALSE), ""), "Other")</f>
        <v/>
      </c>
      <c r="G3473" t="str">
        <f>IFERROR(IF(RawData!G3475&lt;&gt;"", VLOOKUP(TRIM(RawData!G3475),ICD10Code,2,FALSE), ""), "Other")</f>
        <v/>
      </c>
      <c r="H3473" t="str">
        <f>IFERROR(IF(RawData!H3475&lt;&gt;"", VLOOKUP(TRIM(RawData!H3475),PHCODE,2,FALSE), ""), "Other")</f>
        <v/>
      </c>
      <c r="I3473" t="str">
        <f>IFERROR(IF(RawData!I3475&lt;&gt;"", VLOOKUP(TRIM(RawData!I3475),PHCODE,2,FALSE), ""), "Other")</f>
        <v/>
      </c>
      <c r="J3473" t="str">
        <f>TRIM(RawData!L3475)</f>
        <v/>
      </c>
      <c r="K3473">
        <f>'Risk Calculation Tables'!AD3041</f>
        <v>0</v>
      </c>
      <c r="L3473" t="str">
        <f>TRIM(RawData!J3475)</f>
        <v/>
      </c>
      <c r="M3473" t="str">
        <f>TRIM(RawData!K3475)</f>
        <v/>
      </c>
    </row>
    <row r="3474" spans="1:13" x14ac:dyDescent="0.3">
      <c r="A3474">
        <f>RawData!A3476</f>
        <v>0</v>
      </c>
      <c r="B3474" t="str">
        <f>IF(RawData!B3476&lt;&gt;"", (VLOOKUP(RawData!B3476,AgeCat,2,TRUE)), "")</f>
        <v/>
      </c>
      <c r="C3474" t="str">
        <f>TRIM(RawData!C3476)</f>
        <v/>
      </c>
      <c r="D3474" s="4">
        <f>RawData!D3476</f>
        <v>0</v>
      </c>
      <c r="E3474">
        <f>RawData!E3476</f>
        <v>0</v>
      </c>
      <c r="F3474" t="str">
        <f>IFERROR(IF(RawData!F3476&lt;&gt;"", VLOOKUP(TRIM(RawData!F3476),ICD10Code,2,FALSE), ""), "Other")</f>
        <v/>
      </c>
      <c r="G3474" t="str">
        <f>IFERROR(IF(RawData!G3476&lt;&gt;"", VLOOKUP(TRIM(RawData!G3476),ICD10Code,2,FALSE), ""), "Other")</f>
        <v/>
      </c>
      <c r="H3474" t="str">
        <f>IFERROR(IF(RawData!H3476&lt;&gt;"", VLOOKUP(TRIM(RawData!H3476),PHCODE,2,FALSE), ""), "Other")</f>
        <v/>
      </c>
      <c r="I3474" t="str">
        <f>IFERROR(IF(RawData!I3476&lt;&gt;"", VLOOKUP(TRIM(RawData!I3476),PHCODE,2,FALSE), ""), "Other")</f>
        <v/>
      </c>
      <c r="J3474" t="str">
        <f>TRIM(RawData!L3476)</f>
        <v/>
      </c>
      <c r="K3474">
        <f>'Risk Calculation Tables'!AD3042</f>
        <v>0</v>
      </c>
      <c r="L3474" t="str">
        <f>TRIM(RawData!J3476)</f>
        <v/>
      </c>
      <c r="M3474" t="str">
        <f>TRIM(RawData!K3476)</f>
        <v/>
      </c>
    </row>
    <row r="3475" spans="1:13" x14ac:dyDescent="0.3">
      <c r="A3475">
        <f>RawData!A3477</f>
        <v>0</v>
      </c>
      <c r="B3475" t="str">
        <f>IF(RawData!B3477&lt;&gt;"", (VLOOKUP(RawData!B3477,AgeCat,2,TRUE)), "")</f>
        <v/>
      </c>
      <c r="C3475" t="str">
        <f>TRIM(RawData!C3477)</f>
        <v/>
      </c>
      <c r="D3475" s="4">
        <f>RawData!D3477</f>
        <v>0</v>
      </c>
      <c r="E3475">
        <f>RawData!E3477</f>
        <v>0</v>
      </c>
      <c r="F3475" t="str">
        <f>IFERROR(IF(RawData!F3477&lt;&gt;"", VLOOKUP(TRIM(RawData!F3477),ICD10Code,2,FALSE), ""), "Other")</f>
        <v/>
      </c>
      <c r="G3475" t="str">
        <f>IFERROR(IF(RawData!G3477&lt;&gt;"", VLOOKUP(TRIM(RawData!G3477),ICD10Code,2,FALSE), ""), "Other")</f>
        <v/>
      </c>
      <c r="H3475" t="str">
        <f>IFERROR(IF(RawData!H3477&lt;&gt;"", VLOOKUP(TRIM(RawData!H3477),PHCODE,2,FALSE), ""), "Other")</f>
        <v/>
      </c>
      <c r="I3475" t="str">
        <f>IFERROR(IF(RawData!I3477&lt;&gt;"", VLOOKUP(TRIM(RawData!I3477),PHCODE,2,FALSE), ""), "Other")</f>
        <v/>
      </c>
      <c r="J3475" t="str">
        <f>TRIM(RawData!L3477)</f>
        <v/>
      </c>
      <c r="K3475">
        <f>'Risk Calculation Tables'!AD3043</f>
        <v>0</v>
      </c>
      <c r="L3475" t="str">
        <f>TRIM(RawData!J3477)</f>
        <v/>
      </c>
      <c r="M3475" t="str">
        <f>TRIM(RawData!K3477)</f>
        <v/>
      </c>
    </row>
    <row r="3476" spans="1:13" x14ac:dyDescent="0.3">
      <c r="A3476">
        <f>RawData!A3478</f>
        <v>0</v>
      </c>
      <c r="B3476" t="str">
        <f>IF(RawData!B3478&lt;&gt;"", (VLOOKUP(RawData!B3478,AgeCat,2,TRUE)), "")</f>
        <v/>
      </c>
      <c r="C3476" t="str">
        <f>TRIM(RawData!C3478)</f>
        <v/>
      </c>
      <c r="D3476" s="4">
        <f>RawData!D3478</f>
        <v>0</v>
      </c>
      <c r="E3476">
        <f>RawData!E3478</f>
        <v>0</v>
      </c>
      <c r="F3476" t="str">
        <f>IFERROR(IF(RawData!F3478&lt;&gt;"", VLOOKUP(TRIM(RawData!F3478),ICD10Code,2,FALSE), ""), "Other")</f>
        <v/>
      </c>
      <c r="G3476" t="str">
        <f>IFERROR(IF(RawData!G3478&lt;&gt;"", VLOOKUP(TRIM(RawData!G3478),ICD10Code,2,FALSE), ""), "Other")</f>
        <v/>
      </c>
      <c r="H3476" t="str">
        <f>IFERROR(IF(RawData!H3478&lt;&gt;"", VLOOKUP(TRIM(RawData!H3478),PHCODE,2,FALSE), ""), "Other")</f>
        <v/>
      </c>
      <c r="I3476" t="str">
        <f>IFERROR(IF(RawData!I3478&lt;&gt;"", VLOOKUP(TRIM(RawData!I3478),PHCODE,2,FALSE), ""), "Other")</f>
        <v/>
      </c>
      <c r="J3476" t="str">
        <f>TRIM(RawData!L3478)</f>
        <v/>
      </c>
      <c r="K3476">
        <f>'Risk Calculation Tables'!AD3044</f>
        <v>0</v>
      </c>
      <c r="L3476" t="str">
        <f>TRIM(RawData!J3478)</f>
        <v/>
      </c>
      <c r="M3476" t="str">
        <f>TRIM(RawData!K3478)</f>
        <v/>
      </c>
    </row>
    <row r="3477" spans="1:13" x14ac:dyDescent="0.3">
      <c r="A3477">
        <f>RawData!A3479</f>
        <v>0</v>
      </c>
      <c r="B3477" t="str">
        <f>IF(RawData!B3479&lt;&gt;"", (VLOOKUP(RawData!B3479,AgeCat,2,TRUE)), "")</f>
        <v/>
      </c>
      <c r="C3477" t="str">
        <f>TRIM(RawData!C3479)</f>
        <v/>
      </c>
      <c r="D3477" s="4">
        <f>RawData!D3479</f>
        <v>0</v>
      </c>
      <c r="E3477">
        <f>RawData!E3479</f>
        <v>0</v>
      </c>
      <c r="F3477" t="str">
        <f>IFERROR(IF(RawData!F3479&lt;&gt;"", VLOOKUP(TRIM(RawData!F3479),ICD10Code,2,FALSE), ""), "Other")</f>
        <v/>
      </c>
      <c r="G3477" t="str">
        <f>IFERROR(IF(RawData!G3479&lt;&gt;"", VLOOKUP(TRIM(RawData!G3479),ICD10Code,2,FALSE), ""), "Other")</f>
        <v/>
      </c>
      <c r="H3477" t="str">
        <f>IFERROR(IF(RawData!H3479&lt;&gt;"", VLOOKUP(TRIM(RawData!H3479),PHCODE,2,FALSE), ""), "Other")</f>
        <v/>
      </c>
      <c r="I3477" t="str">
        <f>IFERROR(IF(RawData!I3479&lt;&gt;"", VLOOKUP(TRIM(RawData!I3479),PHCODE,2,FALSE), ""), "Other")</f>
        <v/>
      </c>
      <c r="J3477" t="str">
        <f>TRIM(RawData!L3479)</f>
        <v/>
      </c>
      <c r="K3477">
        <f>'Risk Calculation Tables'!AD3045</f>
        <v>0</v>
      </c>
      <c r="L3477" t="str">
        <f>TRIM(RawData!J3479)</f>
        <v/>
      </c>
      <c r="M3477" t="str">
        <f>TRIM(RawData!K3479)</f>
        <v/>
      </c>
    </row>
    <row r="3478" spans="1:13" x14ac:dyDescent="0.3">
      <c r="A3478">
        <f>RawData!A3480</f>
        <v>0</v>
      </c>
      <c r="B3478" t="str">
        <f>IF(RawData!B3480&lt;&gt;"", (VLOOKUP(RawData!B3480,AgeCat,2,TRUE)), "")</f>
        <v/>
      </c>
      <c r="C3478" t="str">
        <f>TRIM(RawData!C3480)</f>
        <v/>
      </c>
      <c r="D3478" s="4">
        <f>RawData!D3480</f>
        <v>0</v>
      </c>
      <c r="E3478">
        <f>RawData!E3480</f>
        <v>0</v>
      </c>
      <c r="F3478" t="str">
        <f>IFERROR(IF(RawData!F3480&lt;&gt;"", VLOOKUP(TRIM(RawData!F3480),ICD10Code,2,FALSE), ""), "Other")</f>
        <v/>
      </c>
      <c r="G3478" t="str">
        <f>IFERROR(IF(RawData!G3480&lt;&gt;"", VLOOKUP(TRIM(RawData!G3480),ICD10Code,2,FALSE), ""), "Other")</f>
        <v/>
      </c>
      <c r="H3478" t="str">
        <f>IFERROR(IF(RawData!H3480&lt;&gt;"", VLOOKUP(TRIM(RawData!H3480),PHCODE,2,FALSE), ""), "Other")</f>
        <v/>
      </c>
      <c r="I3478" t="str">
        <f>IFERROR(IF(RawData!I3480&lt;&gt;"", VLOOKUP(TRIM(RawData!I3480),PHCODE,2,FALSE), ""), "Other")</f>
        <v/>
      </c>
      <c r="J3478" t="str">
        <f>TRIM(RawData!L3480)</f>
        <v/>
      </c>
      <c r="K3478">
        <f>'Risk Calculation Tables'!AD3046</f>
        <v>0</v>
      </c>
      <c r="L3478" t="str">
        <f>TRIM(RawData!J3480)</f>
        <v/>
      </c>
      <c r="M3478" t="str">
        <f>TRIM(RawData!K3480)</f>
        <v/>
      </c>
    </row>
    <row r="3479" spans="1:13" x14ac:dyDescent="0.3">
      <c r="A3479">
        <f>RawData!A3481</f>
        <v>0</v>
      </c>
      <c r="B3479" t="str">
        <f>IF(RawData!B3481&lt;&gt;"", (VLOOKUP(RawData!B3481,AgeCat,2,TRUE)), "")</f>
        <v/>
      </c>
      <c r="C3479" t="str">
        <f>TRIM(RawData!C3481)</f>
        <v/>
      </c>
      <c r="D3479" s="4">
        <f>RawData!D3481</f>
        <v>0</v>
      </c>
      <c r="E3479">
        <f>RawData!E3481</f>
        <v>0</v>
      </c>
      <c r="F3479" t="str">
        <f>IFERROR(IF(RawData!F3481&lt;&gt;"", VLOOKUP(TRIM(RawData!F3481),ICD10Code,2,FALSE), ""), "Other")</f>
        <v/>
      </c>
      <c r="G3479" t="str">
        <f>IFERROR(IF(RawData!G3481&lt;&gt;"", VLOOKUP(TRIM(RawData!G3481),ICD10Code,2,FALSE), ""), "Other")</f>
        <v/>
      </c>
      <c r="H3479" t="str">
        <f>IFERROR(IF(RawData!H3481&lt;&gt;"", VLOOKUP(TRIM(RawData!H3481),PHCODE,2,FALSE), ""), "Other")</f>
        <v/>
      </c>
      <c r="I3479" t="str">
        <f>IFERROR(IF(RawData!I3481&lt;&gt;"", VLOOKUP(TRIM(RawData!I3481),PHCODE,2,FALSE), ""), "Other")</f>
        <v/>
      </c>
      <c r="J3479" t="str">
        <f>TRIM(RawData!L3481)</f>
        <v/>
      </c>
      <c r="K3479">
        <f>'Risk Calculation Tables'!AD3047</f>
        <v>0</v>
      </c>
      <c r="L3479" t="str">
        <f>TRIM(RawData!J3481)</f>
        <v/>
      </c>
      <c r="M3479" t="str">
        <f>TRIM(RawData!K3481)</f>
        <v/>
      </c>
    </row>
    <row r="3480" spans="1:13" x14ac:dyDescent="0.3">
      <c r="A3480">
        <f>RawData!A3482</f>
        <v>0</v>
      </c>
      <c r="B3480" t="str">
        <f>IF(RawData!B3482&lt;&gt;"", (VLOOKUP(RawData!B3482,AgeCat,2,TRUE)), "")</f>
        <v/>
      </c>
      <c r="C3480" t="str">
        <f>TRIM(RawData!C3482)</f>
        <v/>
      </c>
      <c r="D3480" s="4">
        <f>RawData!D3482</f>
        <v>0</v>
      </c>
      <c r="E3480">
        <f>RawData!E3482</f>
        <v>0</v>
      </c>
      <c r="F3480" t="str">
        <f>IFERROR(IF(RawData!F3482&lt;&gt;"", VLOOKUP(TRIM(RawData!F3482),ICD10Code,2,FALSE), ""), "Other")</f>
        <v/>
      </c>
      <c r="G3480" t="str">
        <f>IFERROR(IF(RawData!G3482&lt;&gt;"", VLOOKUP(TRIM(RawData!G3482),ICD10Code,2,FALSE), ""), "Other")</f>
        <v/>
      </c>
      <c r="H3480" t="str">
        <f>IFERROR(IF(RawData!H3482&lt;&gt;"", VLOOKUP(TRIM(RawData!H3482),PHCODE,2,FALSE), ""), "Other")</f>
        <v/>
      </c>
      <c r="I3480" t="str">
        <f>IFERROR(IF(RawData!I3482&lt;&gt;"", VLOOKUP(TRIM(RawData!I3482),PHCODE,2,FALSE), ""), "Other")</f>
        <v/>
      </c>
      <c r="J3480" t="str">
        <f>TRIM(RawData!L3482)</f>
        <v/>
      </c>
      <c r="K3480">
        <f>'Risk Calculation Tables'!AD3048</f>
        <v>0</v>
      </c>
      <c r="L3480" t="str">
        <f>TRIM(RawData!J3482)</f>
        <v/>
      </c>
      <c r="M3480" t="str">
        <f>TRIM(RawData!K3482)</f>
        <v/>
      </c>
    </row>
    <row r="3481" spans="1:13" x14ac:dyDescent="0.3">
      <c r="A3481">
        <f>RawData!A3483</f>
        <v>0</v>
      </c>
      <c r="B3481" t="str">
        <f>IF(RawData!B3483&lt;&gt;"", (VLOOKUP(RawData!B3483,AgeCat,2,TRUE)), "")</f>
        <v/>
      </c>
      <c r="C3481" t="str">
        <f>TRIM(RawData!C3483)</f>
        <v/>
      </c>
      <c r="D3481" s="4">
        <f>RawData!D3483</f>
        <v>0</v>
      </c>
      <c r="E3481">
        <f>RawData!E3483</f>
        <v>0</v>
      </c>
      <c r="F3481" t="str">
        <f>IFERROR(IF(RawData!F3483&lt;&gt;"", VLOOKUP(TRIM(RawData!F3483),ICD10Code,2,FALSE), ""), "Other")</f>
        <v/>
      </c>
      <c r="G3481" t="str">
        <f>IFERROR(IF(RawData!G3483&lt;&gt;"", VLOOKUP(TRIM(RawData!G3483),ICD10Code,2,FALSE), ""), "Other")</f>
        <v/>
      </c>
      <c r="H3481" t="str">
        <f>IFERROR(IF(RawData!H3483&lt;&gt;"", VLOOKUP(TRIM(RawData!H3483),PHCODE,2,FALSE), ""), "Other")</f>
        <v/>
      </c>
      <c r="I3481" t="str">
        <f>IFERROR(IF(RawData!I3483&lt;&gt;"", VLOOKUP(TRIM(RawData!I3483),PHCODE,2,FALSE), ""), "Other")</f>
        <v/>
      </c>
      <c r="J3481" t="str">
        <f>TRIM(RawData!L3483)</f>
        <v/>
      </c>
      <c r="K3481">
        <f>'Risk Calculation Tables'!AD3049</f>
        <v>0</v>
      </c>
      <c r="L3481" t="str">
        <f>TRIM(RawData!J3483)</f>
        <v/>
      </c>
      <c r="M3481" t="str">
        <f>TRIM(RawData!K3483)</f>
        <v/>
      </c>
    </row>
    <row r="3482" spans="1:13" x14ac:dyDescent="0.3">
      <c r="A3482">
        <f>RawData!A3484</f>
        <v>0</v>
      </c>
      <c r="B3482" t="str">
        <f>IF(RawData!B3484&lt;&gt;"", (VLOOKUP(RawData!B3484,AgeCat,2,TRUE)), "")</f>
        <v/>
      </c>
      <c r="C3482" t="str">
        <f>TRIM(RawData!C3484)</f>
        <v/>
      </c>
      <c r="D3482" s="4">
        <f>RawData!D3484</f>
        <v>0</v>
      </c>
      <c r="E3482">
        <f>RawData!E3484</f>
        <v>0</v>
      </c>
      <c r="F3482" t="str">
        <f>IFERROR(IF(RawData!F3484&lt;&gt;"", VLOOKUP(TRIM(RawData!F3484),ICD10Code,2,FALSE), ""), "Other")</f>
        <v/>
      </c>
      <c r="G3482" t="str">
        <f>IFERROR(IF(RawData!G3484&lt;&gt;"", VLOOKUP(TRIM(RawData!G3484),ICD10Code,2,FALSE), ""), "Other")</f>
        <v/>
      </c>
      <c r="H3482" t="str">
        <f>IFERROR(IF(RawData!H3484&lt;&gt;"", VLOOKUP(TRIM(RawData!H3484),PHCODE,2,FALSE), ""), "Other")</f>
        <v/>
      </c>
      <c r="I3482" t="str">
        <f>IFERROR(IF(RawData!I3484&lt;&gt;"", VLOOKUP(TRIM(RawData!I3484),PHCODE,2,FALSE), ""), "Other")</f>
        <v/>
      </c>
      <c r="J3482" t="str">
        <f>TRIM(RawData!L3484)</f>
        <v/>
      </c>
      <c r="K3482">
        <f>'Risk Calculation Tables'!AD3050</f>
        <v>0</v>
      </c>
      <c r="L3482" t="str">
        <f>TRIM(RawData!J3484)</f>
        <v/>
      </c>
      <c r="M3482" t="str">
        <f>TRIM(RawData!K3484)</f>
        <v/>
      </c>
    </row>
    <row r="3483" spans="1:13" x14ac:dyDescent="0.3">
      <c r="A3483">
        <f>RawData!A3485</f>
        <v>0</v>
      </c>
      <c r="B3483" t="str">
        <f>IF(RawData!B3485&lt;&gt;"", (VLOOKUP(RawData!B3485,AgeCat,2,TRUE)), "")</f>
        <v/>
      </c>
      <c r="C3483" t="str">
        <f>TRIM(RawData!C3485)</f>
        <v/>
      </c>
      <c r="D3483" s="4">
        <f>RawData!D3485</f>
        <v>0</v>
      </c>
      <c r="E3483">
        <f>RawData!E3485</f>
        <v>0</v>
      </c>
      <c r="F3483" t="str">
        <f>IFERROR(IF(RawData!F3485&lt;&gt;"", VLOOKUP(TRIM(RawData!F3485),ICD10Code,2,FALSE), ""), "Other")</f>
        <v/>
      </c>
      <c r="G3483" t="str">
        <f>IFERROR(IF(RawData!G3485&lt;&gt;"", VLOOKUP(TRIM(RawData!G3485),ICD10Code,2,FALSE), ""), "Other")</f>
        <v/>
      </c>
      <c r="H3483" t="str">
        <f>IFERROR(IF(RawData!H3485&lt;&gt;"", VLOOKUP(TRIM(RawData!H3485),PHCODE,2,FALSE), ""), "Other")</f>
        <v/>
      </c>
      <c r="I3483" t="str">
        <f>IFERROR(IF(RawData!I3485&lt;&gt;"", VLOOKUP(TRIM(RawData!I3485),PHCODE,2,FALSE), ""), "Other")</f>
        <v/>
      </c>
      <c r="J3483" t="str">
        <f>TRIM(RawData!L3485)</f>
        <v/>
      </c>
      <c r="K3483">
        <f>'Risk Calculation Tables'!AD3051</f>
        <v>0</v>
      </c>
      <c r="L3483" t="str">
        <f>TRIM(RawData!J3485)</f>
        <v/>
      </c>
      <c r="M3483" t="str">
        <f>TRIM(RawData!K3485)</f>
        <v/>
      </c>
    </row>
    <row r="3484" spans="1:13" x14ac:dyDescent="0.3">
      <c r="A3484">
        <f>RawData!A3486</f>
        <v>0</v>
      </c>
      <c r="B3484" t="str">
        <f>IF(RawData!B3486&lt;&gt;"", (VLOOKUP(RawData!B3486,AgeCat,2,TRUE)), "")</f>
        <v/>
      </c>
      <c r="C3484" t="str">
        <f>TRIM(RawData!C3486)</f>
        <v/>
      </c>
      <c r="D3484" s="4">
        <f>RawData!D3486</f>
        <v>0</v>
      </c>
      <c r="E3484">
        <f>RawData!E3486</f>
        <v>0</v>
      </c>
      <c r="F3484" t="str">
        <f>IFERROR(IF(RawData!F3486&lt;&gt;"", VLOOKUP(TRIM(RawData!F3486),ICD10Code,2,FALSE), ""), "Other")</f>
        <v/>
      </c>
      <c r="G3484" t="str">
        <f>IFERROR(IF(RawData!G3486&lt;&gt;"", VLOOKUP(TRIM(RawData!G3486),ICD10Code,2,FALSE), ""), "Other")</f>
        <v/>
      </c>
      <c r="H3484" t="str">
        <f>IFERROR(IF(RawData!H3486&lt;&gt;"", VLOOKUP(TRIM(RawData!H3486),PHCODE,2,FALSE), ""), "Other")</f>
        <v/>
      </c>
      <c r="I3484" t="str">
        <f>IFERROR(IF(RawData!I3486&lt;&gt;"", VLOOKUP(TRIM(RawData!I3486),PHCODE,2,FALSE), ""), "Other")</f>
        <v/>
      </c>
      <c r="J3484" t="str">
        <f>TRIM(RawData!L3486)</f>
        <v/>
      </c>
      <c r="K3484">
        <f>'Risk Calculation Tables'!AD3052</f>
        <v>0</v>
      </c>
      <c r="L3484" t="str">
        <f>TRIM(RawData!J3486)</f>
        <v/>
      </c>
      <c r="M3484" t="str">
        <f>TRIM(RawData!K3486)</f>
        <v/>
      </c>
    </row>
    <row r="3485" spans="1:13" x14ac:dyDescent="0.3">
      <c r="A3485">
        <f>RawData!A3487</f>
        <v>0</v>
      </c>
      <c r="B3485" t="str">
        <f>IF(RawData!B3487&lt;&gt;"", (VLOOKUP(RawData!B3487,AgeCat,2,TRUE)), "")</f>
        <v/>
      </c>
      <c r="C3485" t="str">
        <f>TRIM(RawData!C3487)</f>
        <v/>
      </c>
      <c r="D3485" s="4">
        <f>RawData!D3487</f>
        <v>0</v>
      </c>
      <c r="E3485">
        <f>RawData!E3487</f>
        <v>0</v>
      </c>
      <c r="F3485" t="str">
        <f>IFERROR(IF(RawData!F3487&lt;&gt;"", VLOOKUP(TRIM(RawData!F3487),ICD10Code,2,FALSE), ""), "Other")</f>
        <v/>
      </c>
      <c r="G3485" t="str">
        <f>IFERROR(IF(RawData!G3487&lt;&gt;"", VLOOKUP(TRIM(RawData!G3487),ICD10Code,2,FALSE), ""), "Other")</f>
        <v/>
      </c>
      <c r="H3485" t="str">
        <f>IFERROR(IF(RawData!H3487&lt;&gt;"", VLOOKUP(TRIM(RawData!H3487),PHCODE,2,FALSE), ""), "Other")</f>
        <v/>
      </c>
      <c r="I3485" t="str">
        <f>IFERROR(IF(RawData!I3487&lt;&gt;"", VLOOKUP(TRIM(RawData!I3487),PHCODE,2,FALSE), ""), "Other")</f>
        <v/>
      </c>
      <c r="J3485" t="str">
        <f>TRIM(RawData!L3487)</f>
        <v/>
      </c>
      <c r="K3485">
        <f>'Risk Calculation Tables'!AD3053</f>
        <v>0</v>
      </c>
      <c r="L3485" t="str">
        <f>TRIM(RawData!J3487)</f>
        <v/>
      </c>
      <c r="M3485" t="str">
        <f>TRIM(RawData!K3487)</f>
        <v/>
      </c>
    </row>
    <row r="3486" spans="1:13" x14ac:dyDescent="0.3">
      <c r="A3486">
        <f>RawData!A3488</f>
        <v>0</v>
      </c>
      <c r="B3486" t="str">
        <f>IF(RawData!B3488&lt;&gt;"", (VLOOKUP(RawData!B3488,AgeCat,2,TRUE)), "")</f>
        <v/>
      </c>
      <c r="C3486" t="str">
        <f>TRIM(RawData!C3488)</f>
        <v/>
      </c>
      <c r="D3486" s="4">
        <f>RawData!D3488</f>
        <v>0</v>
      </c>
      <c r="E3486">
        <f>RawData!E3488</f>
        <v>0</v>
      </c>
      <c r="F3486" t="str">
        <f>IFERROR(IF(RawData!F3488&lt;&gt;"", VLOOKUP(TRIM(RawData!F3488),ICD10Code,2,FALSE), ""), "Other")</f>
        <v/>
      </c>
      <c r="G3486" t="str">
        <f>IFERROR(IF(RawData!G3488&lt;&gt;"", VLOOKUP(TRIM(RawData!G3488),ICD10Code,2,FALSE), ""), "Other")</f>
        <v/>
      </c>
      <c r="H3486" t="str">
        <f>IFERROR(IF(RawData!H3488&lt;&gt;"", VLOOKUP(TRIM(RawData!H3488),PHCODE,2,FALSE), ""), "Other")</f>
        <v/>
      </c>
      <c r="I3486" t="str">
        <f>IFERROR(IF(RawData!I3488&lt;&gt;"", VLOOKUP(TRIM(RawData!I3488),PHCODE,2,FALSE), ""), "Other")</f>
        <v/>
      </c>
      <c r="J3486" t="str">
        <f>TRIM(RawData!L3488)</f>
        <v/>
      </c>
      <c r="K3486">
        <f>'Risk Calculation Tables'!AD3054</f>
        <v>0</v>
      </c>
      <c r="L3486" t="str">
        <f>TRIM(RawData!J3488)</f>
        <v/>
      </c>
      <c r="M3486" t="str">
        <f>TRIM(RawData!K3488)</f>
        <v/>
      </c>
    </row>
    <row r="3487" spans="1:13" x14ac:dyDescent="0.3">
      <c r="A3487">
        <f>RawData!A3489</f>
        <v>0</v>
      </c>
      <c r="B3487" t="str">
        <f>IF(RawData!B3489&lt;&gt;"", (VLOOKUP(RawData!B3489,AgeCat,2,TRUE)), "")</f>
        <v/>
      </c>
      <c r="C3487" t="str">
        <f>TRIM(RawData!C3489)</f>
        <v/>
      </c>
      <c r="D3487" s="4">
        <f>RawData!D3489</f>
        <v>0</v>
      </c>
      <c r="E3487">
        <f>RawData!E3489</f>
        <v>0</v>
      </c>
      <c r="F3487" t="str">
        <f>IFERROR(IF(RawData!F3489&lt;&gt;"", VLOOKUP(TRIM(RawData!F3489),ICD10Code,2,FALSE), ""), "Other")</f>
        <v/>
      </c>
      <c r="G3487" t="str">
        <f>IFERROR(IF(RawData!G3489&lt;&gt;"", VLOOKUP(TRIM(RawData!G3489),ICD10Code,2,FALSE), ""), "Other")</f>
        <v/>
      </c>
      <c r="H3487" t="str">
        <f>IFERROR(IF(RawData!H3489&lt;&gt;"", VLOOKUP(TRIM(RawData!H3489),PHCODE,2,FALSE), ""), "Other")</f>
        <v/>
      </c>
      <c r="I3487" t="str">
        <f>IFERROR(IF(RawData!I3489&lt;&gt;"", VLOOKUP(TRIM(RawData!I3489),PHCODE,2,FALSE), ""), "Other")</f>
        <v/>
      </c>
      <c r="J3487" t="str">
        <f>TRIM(RawData!L3489)</f>
        <v/>
      </c>
      <c r="K3487">
        <f>'Risk Calculation Tables'!AD3055</f>
        <v>0</v>
      </c>
      <c r="L3487" t="str">
        <f>TRIM(RawData!J3489)</f>
        <v/>
      </c>
      <c r="M3487" t="str">
        <f>TRIM(RawData!K3489)</f>
        <v/>
      </c>
    </row>
    <row r="3488" spans="1:13" x14ac:dyDescent="0.3">
      <c r="A3488">
        <f>RawData!A3490</f>
        <v>0</v>
      </c>
      <c r="B3488" t="str">
        <f>IF(RawData!B3490&lt;&gt;"", (VLOOKUP(RawData!B3490,AgeCat,2,TRUE)), "")</f>
        <v/>
      </c>
      <c r="C3488" t="str">
        <f>TRIM(RawData!C3490)</f>
        <v/>
      </c>
      <c r="D3488" s="4">
        <f>RawData!D3490</f>
        <v>0</v>
      </c>
      <c r="E3488">
        <f>RawData!E3490</f>
        <v>0</v>
      </c>
      <c r="F3488" t="str">
        <f>IFERROR(IF(RawData!F3490&lt;&gt;"", VLOOKUP(TRIM(RawData!F3490),ICD10Code,2,FALSE), ""), "Other")</f>
        <v/>
      </c>
      <c r="G3488" t="str">
        <f>IFERROR(IF(RawData!G3490&lt;&gt;"", VLOOKUP(TRIM(RawData!G3490),ICD10Code,2,FALSE), ""), "Other")</f>
        <v/>
      </c>
      <c r="H3488" t="str">
        <f>IFERROR(IF(RawData!H3490&lt;&gt;"", VLOOKUP(TRIM(RawData!H3490),PHCODE,2,FALSE), ""), "Other")</f>
        <v/>
      </c>
      <c r="I3488" t="str">
        <f>IFERROR(IF(RawData!I3490&lt;&gt;"", VLOOKUP(TRIM(RawData!I3490),PHCODE,2,FALSE), ""), "Other")</f>
        <v/>
      </c>
      <c r="J3488" t="str">
        <f>TRIM(RawData!L3490)</f>
        <v/>
      </c>
      <c r="K3488">
        <f>'Risk Calculation Tables'!AD3056</f>
        <v>0</v>
      </c>
      <c r="L3488" t="str">
        <f>TRIM(RawData!J3490)</f>
        <v/>
      </c>
      <c r="M3488" t="str">
        <f>TRIM(RawData!K3490)</f>
        <v/>
      </c>
    </row>
    <row r="3489" spans="1:13" x14ac:dyDescent="0.3">
      <c r="A3489">
        <f>RawData!A3491</f>
        <v>0</v>
      </c>
      <c r="B3489" t="str">
        <f>IF(RawData!B3491&lt;&gt;"", (VLOOKUP(RawData!B3491,AgeCat,2,TRUE)), "")</f>
        <v/>
      </c>
      <c r="C3489" t="str">
        <f>TRIM(RawData!C3491)</f>
        <v/>
      </c>
      <c r="D3489" s="4">
        <f>RawData!D3491</f>
        <v>0</v>
      </c>
      <c r="E3489">
        <f>RawData!E3491</f>
        <v>0</v>
      </c>
      <c r="F3489" t="str">
        <f>IFERROR(IF(RawData!F3491&lt;&gt;"", VLOOKUP(TRIM(RawData!F3491),ICD10Code,2,FALSE), ""), "Other")</f>
        <v/>
      </c>
      <c r="G3489" t="str">
        <f>IFERROR(IF(RawData!G3491&lt;&gt;"", VLOOKUP(TRIM(RawData!G3491),ICD10Code,2,FALSE), ""), "Other")</f>
        <v/>
      </c>
      <c r="H3489" t="str">
        <f>IFERROR(IF(RawData!H3491&lt;&gt;"", VLOOKUP(TRIM(RawData!H3491),PHCODE,2,FALSE), ""), "Other")</f>
        <v/>
      </c>
      <c r="I3489" t="str">
        <f>IFERROR(IF(RawData!I3491&lt;&gt;"", VLOOKUP(TRIM(RawData!I3491),PHCODE,2,FALSE), ""), "Other")</f>
        <v/>
      </c>
      <c r="J3489" t="str">
        <f>TRIM(RawData!L3491)</f>
        <v/>
      </c>
      <c r="K3489">
        <f>'Risk Calculation Tables'!AD3057</f>
        <v>0</v>
      </c>
      <c r="L3489" t="str">
        <f>TRIM(RawData!J3491)</f>
        <v/>
      </c>
      <c r="M3489" t="str">
        <f>TRIM(RawData!K3491)</f>
        <v/>
      </c>
    </row>
    <row r="3490" spans="1:13" x14ac:dyDescent="0.3">
      <c r="A3490">
        <f>RawData!A3492</f>
        <v>0</v>
      </c>
      <c r="B3490" t="str">
        <f>IF(RawData!B3492&lt;&gt;"", (VLOOKUP(RawData!B3492,AgeCat,2,TRUE)), "")</f>
        <v/>
      </c>
      <c r="C3490" t="str">
        <f>TRIM(RawData!C3492)</f>
        <v/>
      </c>
      <c r="D3490" s="4">
        <f>RawData!D3492</f>
        <v>0</v>
      </c>
      <c r="E3490">
        <f>RawData!E3492</f>
        <v>0</v>
      </c>
      <c r="F3490" t="str">
        <f>IFERROR(IF(RawData!F3492&lt;&gt;"", VLOOKUP(TRIM(RawData!F3492),ICD10Code,2,FALSE), ""), "Other")</f>
        <v/>
      </c>
      <c r="G3490" t="str">
        <f>IFERROR(IF(RawData!G3492&lt;&gt;"", VLOOKUP(TRIM(RawData!G3492),ICD10Code,2,FALSE), ""), "Other")</f>
        <v/>
      </c>
      <c r="H3490" t="str">
        <f>IFERROR(IF(RawData!H3492&lt;&gt;"", VLOOKUP(TRIM(RawData!H3492),PHCODE,2,FALSE), ""), "Other")</f>
        <v/>
      </c>
      <c r="I3490" t="str">
        <f>IFERROR(IF(RawData!I3492&lt;&gt;"", VLOOKUP(TRIM(RawData!I3492),PHCODE,2,FALSE), ""), "Other")</f>
        <v/>
      </c>
      <c r="J3490" t="str">
        <f>TRIM(RawData!L3492)</f>
        <v/>
      </c>
      <c r="K3490">
        <f>'Risk Calculation Tables'!AD3058</f>
        <v>0</v>
      </c>
      <c r="L3490" t="str">
        <f>TRIM(RawData!J3492)</f>
        <v/>
      </c>
      <c r="M3490" t="str">
        <f>TRIM(RawData!K3492)</f>
        <v/>
      </c>
    </row>
    <row r="3491" spans="1:13" x14ac:dyDescent="0.3">
      <c r="A3491">
        <f>RawData!A3493</f>
        <v>0</v>
      </c>
      <c r="B3491" t="str">
        <f>IF(RawData!B3493&lt;&gt;"", (VLOOKUP(RawData!B3493,AgeCat,2,TRUE)), "")</f>
        <v/>
      </c>
      <c r="C3491" t="str">
        <f>TRIM(RawData!C3493)</f>
        <v/>
      </c>
      <c r="D3491" s="4">
        <f>RawData!D3493</f>
        <v>0</v>
      </c>
      <c r="E3491">
        <f>RawData!E3493</f>
        <v>0</v>
      </c>
      <c r="F3491" t="str">
        <f>IFERROR(IF(RawData!F3493&lt;&gt;"", VLOOKUP(TRIM(RawData!F3493),ICD10Code,2,FALSE), ""), "Other")</f>
        <v/>
      </c>
      <c r="G3491" t="str">
        <f>IFERROR(IF(RawData!G3493&lt;&gt;"", VLOOKUP(TRIM(RawData!G3493),ICD10Code,2,FALSE), ""), "Other")</f>
        <v/>
      </c>
      <c r="H3491" t="str">
        <f>IFERROR(IF(RawData!H3493&lt;&gt;"", VLOOKUP(TRIM(RawData!H3493),PHCODE,2,FALSE), ""), "Other")</f>
        <v/>
      </c>
      <c r="I3491" t="str">
        <f>IFERROR(IF(RawData!I3493&lt;&gt;"", VLOOKUP(TRIM(RawData!I3493),PHCODE,2,FALSE), ""), "Other")</f>
        <v/>
      </c>
      <c r="J3491" t="str">
        <f>TRIM(RawData!L3493)</f>
        <v/>
      </c>
      <c r="K3491">
        <f>'Risk Calculation Tables'!AD3059</f>
        <v>0</v>
      </c>
      <c r="L3491" t="str">
        <f>TRIM(RawData!J3493)</f>
        <v/>
      </c>
      <c r="M3491" t="str">
        <f>TRIM(RawData!K3493)</f>
        <v/>
      </c>
    </row>
    <row r="3492" spans="1:13" x14ac:dyDescent="0.3">
      <c r="A3492">
        <f>RawData!A3494</f>
        <v>0</v>
      </c>
      <c r="B3492" t="str">
        <f>IF(RawData!B3494&lt;&gt;"", (VLOOKUP(RawData!B3494,AgeCat,2,TRUE)), "")</f>
        <v/>
      </c>
      <c r="C3492" t="str">
        <f>TRIM(RawData!C3494)</f>
        <v/>
      </c>
      <c r="D3492" s="4">
        <f>RawData!D3494</f>
        <v>0</v>
      </c>
      <c r="E3492">
        <f>RawData!E3494</f>
        <v>0</v>
      </c>
      <c r="F3492" t="str">
        <f>IFERROR(IF(RawData!F3494&lt;&gt;"", VLOOKUP(TRIM(RawData!F3494),ICD10Code,2,FALSE), ""), "Other")</f>
        <v/>
      </c>
      <c r="G3492" t="str">
        <f>IFERROR(IF(RawData!G3494&lt;&gt;"", VLOOKUP(TRIM(RawData!G3494),ICD10Code,2,FALSE), ""), "Other")</f>
        <v/>
      </c>
      <c r="H3492" t="str">
        <f>IFERROR(IF(RawData!H3494&lt;&gt;"", VLOOKUP(TRIM(RawData!H3494),PHCODE,2,FALSE), ""), "Other")</f>
        <v/>
      </c>
      <c r="I3492" t="str">
        <f>IFERROR(IF(RawData!I3494&lt;&gt;"", VLOOKUP(TRIM(RawData!I3494),PHCODE,2,FALSE), ""), "Other")</f>
        <v/>
      </c>
      <c r="J3492" t="str">
        <f>TRIM(RawData!L3494)</f>
        <v/>
      </c>
      <c r="K3492">
        <f>'Risk Calculation Tables'!AD3060</f>
        <v>0</v>
      </c>
      <c r="L3492" t="str">
        <f>TRIM(RawData!J3494)</f>
        <v/>
      </c>
      <c r="M3492" t="str">
        <f>TRIM(RawData!K3494)</f>
        <v/>
      </c>
    </row>
    <row r="3493" spans="1:13" x14ac:dyDescent="0.3">
      <c r="A3493">
        <f>RawData!A3495</f>
        <v>0</v>
      </c>
      <c r="B3493" t="str">
        <f>IF(RawData!B3495&lt;&gt;"", (VLOOKUP(RawData!B3495,AgeCat,2,TRUE)), "")</f>
        <v/>
      </c>
      <c r="C3493" t="str">
        <f>TRIM(RawData!C3495)</f>
        <v/>
      </c>
      <c r="D3493" s="4">
        <f>RawData!D3495</f>
        <v>0</v>
      </c>
      <c r="E3493">
        <f>RawData!E3495</f>
        <v>0</v>
      </c>
      <c r="F3493" t="str">
        <f>IFERROR(IF(RawData!F3495&lt;&gt;"", VLOOKUP(TRIM(RawData!F3495),ICD10Code,2,FALSE), ""), "Other")</f>
        <v/>
      </c>
      <c r="G3493" t="str">
        <f>IFERROR(IF(RawData!G3495&lt;&gt;"", VLOOKUP(TRIM(RawData!G3495),ICD10Code,2,FALSE), ""), "Other")</f>
        <v/>
      </c>
      <c r="H3493" t="str">
        <f>IFERROR(IF(RawData!H3495&lt;&gt;"", VLOOKUP(TRIM(RawData!H3495),PHCODE,2,FALSE), ""), "Other")</f>
        <v/>
      </c>
      <c r="I3493" t="str">
        <f>IFERROR(IF(RawData!I3495&lt;&gt;"", VLOOKUP(TRIM(RawData!I3495),PHCODE,2,FALSE), ""), "Other")</f>
        <v/>
      </c>
      <c r="J3493" t="str">
        <f>TRIM(RawData!L3495)</f>
        <v/>
      </c>
      <c r="K3493">
        <f>'Risk Calculation Tables'!AD3061</f>
        <v>0</v>
      </c>
      <c r="L3493" t="str">
        <f>TRIM(RawData!J3495)</f>
        <v/>
      </c>
      <c r="M3493" t="str">
        <f>TRIM(RawData!K3495)</f>
        <v/>
      </c>
    </row>
    <row r="3494" spans="1:13" x14ac:dyDescent="0.3">
      <c r="A3494">
        <f>RawData!A3496</f>
        <v>0</v>
      </c>
      <c r="B3494" t="str">
        <f>IF(RawData!B3496&lt;&gt;"", (VLOOKUP(RawData!B3496,AgeCat,2,TRUE)), "")</f>
        <v/>
      </c>
      <c r="C3494" t="str">
        <f>TRIM(RawData!C3496)</f>
        <v/>
      </c>
      <c r="D3494" s="4">
        <f>RawData!D3496</f>
        <v>0</v>
      </c>
      <c r="E3494">
        <f>RawData!E3496</f>
        <v>0</v>
      </c>
      <c r="F3494" t="str">
        <f>IFERROR(IF(RawData!F3496&lt;&gt;"", VLOOKUP(TRIM(RawData!F3496),ICD10Code,2,FALSE), ""), "Other")</f>
        <v/>
      </c>
      <c r="G3494" t="str">
        <f>IFERROR(IF(RawData!G3496&lt;&gt;"", VLOOKUP(TRIM(RawData!G3496),ICD10Code,2,FALSE), ""), "Other")</f>
        <v/>
      </c>
      <c r="H3494" t="str">
        <f>IFERROR(IF(RawData!H3496&lt;&gt;"", VLOOKUP(TRIM(RawData!H3496),PHCODE,2,FALSE), ""), "Other")</f>
        <v/>
      </c>
      <c r="I3494" t="str">
        <f>IFERROR(IF(RawData!I3496&lt;&gt;"", VLOOKUP(TRIM(RawData!I3496),PHCODE,2,FALSE), ""), "Other")</f>
        <v/>
      </c>
      <c r="J3494" t="str">
        <f>TRIM(RawData!L3496)</f>
        <v/>
      </c>
      <c r="K3494">
        <f>'Risk Calculation Tables'!AD3062</f>
        <v>0</v>
      </c>
      <c r="L3494" t="str">
        <f>TRIM(RawData!J3496)</f>
        <v/>
      </c>
      <c r="M3494" t="str">
        <f>TRIM(RawData!K3496)</f>
        <v/>
      </c>
    </row>
    <row r="3495" spans="1:13" x14ac:dyDescent="0.3">
      <c r="A3495">
        <f>RawData!A3497</f>
        <v>0</v>
      </c>
      <c r="B3495" t="str">
        <f>IF(RawData!B3497&lt;&gt;"", (VLOOKUP(RawData!B3497,AgeCat,2,TRUE)), "")</f>
        <v/>
      </c>
      <c r="C3495" t="str">
        <f>TRIM(RawData!C3497)</f>
        <v/>
      </c>
      <c r="D3495" s="4">
        <f>RawData!D3497</f>
        <v>0</v>
      </c>
      <c r="E3495">
        <f>RawData!E3497</f>
        <v>0</v>
      </c>
      <c r="F3495" t="str">
        <f>IFERROR(IF(RawData!F3497&lt;&gt;"", VLOOKUP(TRIM(RawData!F3497),ICD10Code,2,FALSE), ""), "Other")</f>
        <v/>
      </c>
      <c r="G3495" t="str">
        <f>IFERROR(IF(RawData!G3497&lt;&gt;"", VLOOKUP(TRIM(RawData!G3497),ICD10Code,2,FALSE), ""), "Other")</f>
        <v/>
      </c>
      <c r="H3495" t="str">
        <f>IFERROR(IF(RawData!H3497&lt;&gt;"", VLOOKUP(TRIM(RawData!H3497),PHCODE,2,FALSE), ""), "Other")</f>
        <v/>
      </c>
      <c r="I3495" t="str">
        <f>IFERROR(IF(RawData!I3497&lt;&gt;"", VLOOKUP(TRIM(RawData!I3497),PHCODE,2,FALSE), ""), "Other")</f>
        <v/>
      </c>
      <c r="J3495" t="str">
        <f>TRIM(RawData!L3497)</f>
        <v/>
      </c>
      <c r="K3495">
        <f>'Risk Calculation Tables'!AD3063</f>
        <v>0</v>
      </c>
      <c r="L3495" t="str">
        <f>TRIM(RawData!J3497)</f>
        <v/>
      </c>
      <c r="M3495" t="str">
        <f>TRIM(RawData!K3497)</f>
        <v/>
      </c>
    </row>
    <row r="3496" spans="1:13" x14ac:dyDescent="0.3">
      <c r="A3496">
        <f>RawData!A3498</f>
        <v>0</v>
      </c>
      <c r="B3496" t="str">
        <f>IF(RawData!B3498&lt;&gt;"", (VLOOKUP(RawData!B3498,AgeCat,2,TRUE)), "")</f>
        <v/>
      </c>
      <c r="C3496" t="str">
        <f>TRIM(RawData!C3498)</f>
        <v/>
      </c>
      <c r="D3496" s="4">
        <f>RawData!D3498</f>
        <v>0</v>
      </c>
      <c r="E3496">
        <f>RawData!E3498</f>
        <v>0</v>
      </c>
      <c r="F3496" t="str">
        <f>IFERROR(IF(RawData!F3498&lt;&gt;"", VLOOKUP(TRIM(RawData!F3498),ICD10Code,2,FALSE), ""), "Other")</f>
        <v/>
      </c>
      <c r="G3496" t="str">
        <f>IFERROR(IF(RawData!G3498&lt;&gt;"", VLOOKUP(TRIM(RawData!G3498),ICD10Code,2,FALSE), ""), "Other")</f>
        <v/>
      </c>
      <c r="H3496" t="str">
        <f>IFERROR(IF(RawData!H3498&lt;&gt;"", VLOOKUP(TRIM(RawData!H3498),PHCODE,2,FALSE), ""), "Other")</f>
        <v/>
      </c>
      <c r="I3496" t="str">
        <f>IFERROR(IF(RawData!I3498&lt;&gt;"", VLOOKUP(TRIM(RawData!I3498),PHCODE,2,FALSE), ""), "Other")</f>
        <v/>
      </c>
      <c r="J3496" t="str">
        <f>TRIM(RawData!L3498)</f>
        <v/>
      </c>
      <c r="K3496">
        <f>'Risk Calculation Tables'!AD3064</f>
        <v>0</v>
      </c>
      <c r="L3496" t="str">
        <f>TRIM(RawData!J3498)</f>
        <v/>
      </c>
      <c r="M3496" t="str">
        <f>TRIM(RawData!K3498)</f>
        <v/>
      </c>
    </row>
    <row r="3497" spans="1:13" x14ac:dyDescent="0.3">
      <c r="A3497">
        <f>RawData!A3499</f>
        <v>0</v>
      </c>
      <c r="B3497" t="str">
        <f>IF(RawData!B3499&lt;&gt;"", (VLOOKUP(RawData!B3499,AgeCat,2,TRUE)), "")</f>
        <v/>
      </c>
      <c r="C3497" t="str">
        <f>TRIM(RawData!C3499)</f>
        <v/>
      </c>
      <c r="D3497" s="4">
        <f>RawData!D3499</f>
        <v>0</v>
      </c>
      <c r="E3497">
        <f>RawData!E3499</f>
        <v>0</v>
      </c>
      <c r="F3497" t="str">
        <f>IFERROR(IF(RawData!F3499&lt;&gt;"", VLOOKUP(TRIM(RawData!F3499),ICD10Code,2,FALSE), ""), "Other")</f>
        <v/>
      </c>
      <c r="G3497" t="str">
        <f>IFERROR(IF(RawData!G3499&lt;&gt;"", VLOOKUP(TRIM(RawData!G3499),ICD10Code,2,FALSE), ""), "Other")</f>
        <v/>
      </c>
      <c r="H3497" t="str">
        <f>IFERROR(IF(RawData!H3499&lt;&gt;"", VLOOKUP(TRIM(RawData!H3499),PHCODE,2,FALSE), ""), "Other")</f>
        <v/>
      </c>
      <c r="I3497" t="str">
        <f>IFERROR(IF(RawData!I3499&lt;&gt;"", VLOOKUP(TRIM(RawData!I3499),PHCODE,2,FALSE), ""), "Other")</f>
        <v/>
      </c>
      <c r="J3497" t="str">
        <f>TRIM(RawData!L3499)</f>
        <v/>
      </c>
      <c r="K3497">
        <f>'Risk Calculation Tables'!AD3065</f>
        <v>0</v>
      </c>
      <c r="L3497" t="str">
        <f>TRIM(RawData!J3499)</f>
        <v/>
      </c>
      <c r="M3497" t="str">
        <f>TRIM(RawData!K3499)</f>
        <v/>
      </c>
    </row>
    <row r="3498" spans="1:13" x14ac:dyDescent="0.3">
      <c r="A3498">
        <f>RawData!A3500</f>
        <v>0</v>
      </c>
      <c r="B3498" t="str">
        <f>IF(RawData!B3500&lt;&gt;"", (VLOOKUP(RawData!B3500,AgeCat,2,TRUE)), "")</f>
        <v/>
      </c>
      <c r="C3498" t="str">
        <f>TRIM(RawData!C3500)</f>
        <v/>
      </c>
      <c r="D3498" s="4">
        <f>RawData!D3500</f>
        <v>0</v>
      </c>
      <c r="E3498">
        <f>RawData!E3500</f>
        <v>0</v>
      </c>
      <c r="F3498" t="str">
        <f>IFERROR(IF(RawData!F3500&lt;&gt;"", VLOOKUP(TRIM(RawData!F3500),ICD10Code,2,FALSE), ""), "Other")</f>
        <v/>
      </c>
      <c r="G3498" t="str">
        <f>IFERROR(IF(RawData!G3500&lt;&gt;"", VLOOKUP(TRIM(RawData!G3500),ICD10Code,2,FALSE), ""), "Other")</f>
        <v/>
      </c>
      <c r="H3498" t="str">
        <f>IFERROR(IF(RawData!H3500&lt;&gt;"", VLOOKUP(TRIM(RawData!H3500),PHCODE,2,FALSE), ""), "Other")</f>
        <v/>
      </c>
      <c r="I3498" t="str">
        <f>IFERROR(IF(RawData!I3500&lt;&gt;"", VLOOKUP(TRIM(RawData!I3500),PHCODE,2,FALSE), ""), "Other")</f>
        <v/>
      </c>
      <c r="J3498" t="str">
        <f>TRIM(RawData!L3500)</f>
        <v/>
      </c>
      <c r="K3498">
        <f>'Risk Calculation Tables'!AD3066</f>
        <v>0</v>
      </c>
      <c r="L3498" t="str">
        <f>TRIM(RawData!J3500)</f>
        <v/>
      </c>
      <c r="M3498" t="str">
        <f>TRIM(RawData!K3500)</f>
        <v/>
      </c>
    </row>
    <row r="3499" spans="1:13" x14ac:dyDescent="0.3">
      <c r="A3499">
        <f>RawData!A3501</f>
        <v>0</v>
      </c>
      <c r="B3499" t="str">
        <f>IF(RawData!B3501&lt;&gt;"", (VLOOKUP(RawData!B3501,AgeCat,2,TRUE)), "")</f>
        <v/>
      </c>
      <c r="C3499" t="str">
        <f>TRIM(RawData!C3501)</f>
        <v/>
      </c>
      <c r="D3499" s="4">
        <f>RawData!D3501</f>
        <v>0</v>
      </c>
      <c r="E3499">
        <f>RawData!E3501</f>
        <v>0</v>
      </c>
      <c r="F3499" t="str">
        <f>IFERROR(IF(RawData!F3501&lt;&gt;"", VLOOKUP(TRIM(RawData!F3501),ICD10Code,2,FALSE), ""), "Other")</f>
        <v/>
      </c>
      <c r="G3499" t="str">
        <f>IFERROR(IF(RawData!G3501&lt;&gt;"", VLOOKUP(TRIM(RawData!G3501),ICD10Code,2,FALSE), ""), "Other")</f>
        <v/>
      </c>
      <c r="H3499" t="str">
        <f>IFERROR(IF(RawData!H3501&lt;&gt;"", VLOOKUP(TRIM(RawData!H3501),PHCODE,2,FALSE), ""), "Other")</f>
        <v/>
      </c>
      <c r="I3499" t="str">
        <f>IFERROR(IF(RawData!I3501&lt;&gt;"", VLOOKUP(TRIM(RawData!I3501),PHCODE,2,FALSE), ""), "Other")</f>
        <v/>
      </c>
      <c r="J3499" t="str">
        <f>TRIM(RawData!L3501)</f>
        <v/>
      </c>
      <c r="K3499">
        <f>'Risk Calculation Tables'!AD3067</f>
        <v>0</v>
      </c>
      <c r="L3499" t="str">
        <f>TRIM(RawData!J3501)</f>
        <v/>
      </c>
      <c r="M3499" t="str">
        <f>TRIM(RawData!K3501)</f>
        <v/>
      </c>
    </row>
    <row r="3500" spans="1:13" x14ac:dyDescent="0.3">
      <c r="A3500">
        <f>RawData!A3502</f>
        <v>0</v>
      </c>
      <c r="B3500" t="str">
        <f>IF(RawData!B3502&lt;&gt;"", (VLOOKUP(RawData!B3502,AgeCat,2,TRUE)), "")</f>
        <v/>
      </c>
      <c r="C3500" t="str">
        <f>TRIM(RawData!C3502)</f>
        <v/>
      </c>
      <c r="D3500" s="4">
        <f>RawData!D3502</f>
        <v>0</v>
      </c>
      <c r="E3500">
        <f>RawData!E3502</f>
        <v>0</v>
      </c>
      <c r="F3500" t="str">
        <f>IFERROR(IF(RawData!F3502&lt;&gt;"", VLOOKUP(TRIM(RawData!F3502),ICD10Code,2,FALSE), ""), "Other")</f>
        <v/>
      </c>
      <c r="G3500" t="str">
        <f>IFERROR(IF(RawData!G3502&lt;&gt;"", VLOOKUP(TRIM(RawData!G3502),ICD10Code,2,FALSE), ""), "Other")</f>
        <v/>
      </c>
      <c r="H3500" t="str">
        <f>IFERROR(IF(RawData!H3502&lt;&gt;"", VLOOKUP(TRIM(RawData!H3502),PHCODE,2,FALSE), ""), "Other")</f>
        <v/>
      </c>
      <c r="I3500" t="str">
        <f>IFERROR(IF(RawData!I3502&lt;&gt;"", VLOOKUP(TRIM(RawData!I3502),PHCODE,2,FALSE), ""), "Other")</f>
        <v/>
      </c>
      <c r="J3500" t="str">
        <f>TRIM(RawData!L3502)</f>
        <v/>
      </c>
      <c r="K3500">
        <f>'Risk Calculation Tables'!AD3068</f>
        <v>0</v>
      </c>
      <c r="L3500" t="str">
        <f>TRIM(RawData!J3502)</f>
        <v/>
      </c>
      <c r="M3500" t="str">
        <f>TRIM(RawData!K3502)</f>
        <v/>
      </c>
    </row>
    <row r="3501" spans="1:13" x14ac:dyDescent="0.3">
      <c r="A3501">
        <f>RawData!A3503</f>
        <v>0</v>
      </c>
      <c r="B3501" t="str">
        <f>IF(RawData!B3503&lt;&gt;"", (VLOOKUP(RawData!B3503,AgeCat,2,TRUE)), "")</f>
        <v/>
      </c>
      <c r="C3501" t="str">
        <f>TRIM(RawData!C3503)</f>
        <v/>
      </c>
      <c r="D3501" s="4">
        <f>RawData!D3503</f>
        <v>0</v>
      </c>
      <c r="E3501">
        <f>RawData!E3503</f>
        <v>0</v>
      </c>
      <c r="F3501" t="str">
        <f>IFERROR(IF(RawData!F3503&lt;&gt;"", VLOOKUP(TRIM(RawData!F3503),ICD10Code,2,FALSE), ""), "Other")</f>
        <v/>
      </c>
      <c r="G3501" t="str">
        <f>IFERROR(IF(RawData!G3503&lt;&gt;"", VLOOKUP(TRIM(RawData!G3503),ICD10Code,2,FALSE), ""), "Other")</f>
        <v/>
      </c>
      <c r="H3501" t="str">
        <f>IFERROR(IF(RawData!H3503&lt;&gt;"", VLOOKUP(TRIM(RawData!H3503),PHCODE,2,FALSE), ""), "Other")</f>
        <v/>
      </c>
      <c r="I3501" t="str">
        <f>IFERROR(IF(RawData!I3503&lt;&gt;"", VLOOKUP(TRIM(RawData!I3503),PHCODE,2,FALSE), ""), "Other")</f>
        <v/>
      </c>
      <c r="J3501" t="str">
        <f>TRIM(RawData!L3503)</f>
        <v/>
      </c>
      <c r="K3501">
        <f>'Risk Calculation Tables'!AD3069</f>
        <v>0</v>
      </c>
      <c r="L3501" t="str">
        <f>TRIM(RawData!J3503)</f>
        <v/>
      </c>
      <c r="M3501" t="str">
        <f>TRIM(RawData!K3503)</f>
        <v/>
      </c>
    </row>
    <row r="3502" spans="1:13" x14ac:dyDescent="0.3">
      <c r="A3502">
        <f>RawData!A3504</f>
        <v>0</v>
      </c>
      <c r="B3502" t="str">
        <f>IF(RawData!B3504&lt;&gt;"", (VLOOKUP(RawData!B3504,AgeCat,2,TRUE)), "")</f>
        <v/>
      </c>
      <c r="C3502" t="str">
        <f>TRIM(RawData!C3504)</f>
        <v/>
      </c>
      <c r="D3502" s="4">
        <f>RawData!D3504</f>
        <v>0</v>
      </c>
      <c r="E3502">
        <f>RawData!E3504</f>
        <v>0</v>
      </c>
      <c r="F3502" t="str">
        <f>IFERROR(IF(RawData!F3504&lt;&gt;"", VLOOKUP(TRIM(RawData!F3504),ICD10Code,2,FALSE), ""), "Other")</f>
        <v/>
      </c>
      <c r="G3502" t="str">
        <f>IFERROR(IF(RawData!G3504&lt;&gt;"", VLOOKUP(TRIM(RawData!G3504),ICD10Code,2,FALSE), ""), "Other")</f>
        <v/>
      </c>
      <c r="H3502" t="str">
        <f>IFERROR(IF(RawData!H3504&lt;&gt;"", VLOOKUP(TRIM(RawData!H3504),PHCODE,2,FALSE), ""), "Other")</f>
        <v/>
      </c>
      <c r="I3502" t="str">
        <f>IFERROR(IF(RawData!I3504&lt;&gt;"", VLOOKUP(TRIM(RawData!I3504),PHCODE,2,FALSE), ""), "Other")</f>
        <v/>
      </c>
      <c r="J3502" t="str">
        <f>TRIM(RawData!L3504)</f>
        <v/>
      </c>
      <c r="K3502">
        <f>'Risk Calculation Tables'!AD3070</f>
        <v>0</v>
      </c>
      <c r="L3502" t="str">
        <f>TRIM(RawData!J3504)</f>
        <v/>
      </c>
      <c r="M3502" t="str">
        <f>TRIM(RawData!K3504)</f>
        <v/>
      </c>
    </row>
    <row r="3503" spans="1:13" x14ac:dyDescent="0.3">
      <c r="A3503">
        <f>RawData!A3505</f>
        <v>0</v>
      </c>
      <c r="B3503" t="str">
        <f>IF(RawData!B3505&lt;&gt;"", (VLOOKUP(RawData!B3505,AgeCat,2,TRUE)), "")</f>
        <v/>
      </c>
      <c r="C3503" t="str">
        <f>TRIM(RawData!C3505)</f>
        <v/>
      </c>
      <c r="D3503" s="4">
        <f>RawData!D3505</f>
        <v>0</v>
      </c>
      <c r="E3503">
        <f>RawData!E3505</f>
        <v>0</v>
      </c>
      <c r="F3503" t="str">
        <f>IFERROR(IF(RawData!F3505&lt;&gt;"", VLOOKUP(TRIM(RawData!F3505),ICD10Code,2,FALSE), ""), "Other")</f>
        <v/>
      </c>
      <c r="G3503" t="str">
        <f>IFERROR(IF(RawData!G3505&lt;&gt;"", VLOOKUP(TRIM(RawData!G3505),ICD10Code,2,FALSE), ""), "Other")</f>
        <v/>
      </c>
      <c r="H3503" t="str">
        <f>IFERROR(IF(RawData!H3505&lt;&gt;"", VLOOKUP(TRIM(RawData!H3505),PHCODE,2,FALSE), ""), "Other")</f>
        <v/>
      </c>
      <c r="I3503" t="str">
        <f>IFERROR(IF(RawData!I3505&lt;&gt;"", VLOOKUP(TRIM(RawData!I3505),PHCODE,2,FALSE), ""), "Other")</f>
        <v/>
      </c>
      <c r="J3503" t="str">
        <f>TRIM(RawData!L3505)</f>
        <v/>
      </c>
      <c r="K3503">
        <f>'Risk Calculation Tables'!AD3071</f>
        <v>0</v>
      </c>
      <c r="L3503" t="str">
        <f>TRIM(RawData!J3505)</f>
        <v/>
      </c>
      <c r="M3503" t="str">
        <f>TRIM(RawData!K3505)</f>
        <v/>
      </c>
    </row>
    <row r="3504" spans="1:13" x14ac:dyDescent="0.3">
      <c r="A3504">
        <f>RawData!A3506</f>
        <v>0</v>
      </c>
      <c r="B3504" t="str">
        <f>IF(RawData!B3506&lt;&gt;"", (VLOOKUP(RawData!B3506,AgeCat,2,TRUE)), "")</f>
        <v/>
      </c>
      <c r="C3504" t="str">
        <f>TRIM(RawData!C3506)</f>
        <v/>
      </c>
      <c r="D3504" s="4">
        <f>RawData!D3506</f>
        <v>0</v>
      </c>
      <c r="E3504">
        <f>RawData!E3506</f>
        <v>0</v>
      </c>
      <c r="F3504" t="str">
        <f>IFERROR(IF(RawData!F3506&lt;&gt;"", VLOOKUP(TRIM(RawData!F3506),ICD10Code,2,FALSE), ""), "Other")</f>
        <v/>
      </c>
      <c r="G3504" t="str">
        <f>IFERROR(IF(RawData!G3506&lt;&gt;"", VLOOKUP(TRIM(RawData!G3506),ICD10Code,2,FALSE), ""), "Other")</f>
        <v/>
      </c>
      <c r="H3504" t="str">
        <f>IFERROR(IF(RawData!H3506&lt;&gt;"", VLOOKUP(TRIM(RawData!H3506),PHCODE,2,FALSE), ""), "Other")</f>
        <v/>
      </c>
      <c r="I3504" t="str">
        <f>IFERROR(IF(RawData!I3506&lt;&gt;"", VLOOKUP(TRIM(RawData!I3506),PHCODE,2,FALSE), ""), "Other")</f>
        <v/>
      </c>
      <c r="J3504" t="str">
        <f>TRIM(RawData!L3506)</f>
        <v/>
      </c>
      <c r="K3504">
        <f>'Risk Calculation Tables'!AD3072</f>
        <v>0</v>
      </c>
      <c r="L3504" t="str">
        <f>TRIM(RawData!J3506)</f>
        <v/>
      </c>
      <c r="M3504" t="str">
        <f>TRIM(RawData!K3506)</f>
        <v/>
      </c>
    </row>
    <row r="3505" spans="1:13" x14ac:dyDescent="0.3">
      <c r="A3505">
        <f>RawData!A3507</f>
        <v>0</v>
      </c>
      <c r="B3505" t="str">
        <f>IF(RawData!B3507&lt;&gt;"", (VLOOKUP(RawData!B3507,AgeCat,2,TRUE)), "")</f>
        <v/>
      </c>
      <c r="C3505" t="str">
        <f>TRIM(RawData!C3507)</f>
        <v/>
      </c>
      <c r="D3505" s="4">
        <f>RawData!D3507</f>
        <v>0</v>
      </c>
      <c r="E3505">
        <f>RawData!E3507</f>
        <v>0</v>
      </c>
      <c r="F3505" t="str">
        <f>IFERROR(IF(RawData!F3507&lt;&gt;"", VLOOKUP(TRIM(RawData!F3507),ICD10Code,2,FALSE), ""), "Other")</f>
        <v/>
      </c>
      <c r="G3505" t="str">
        <f>IFERROR(IF(RawData!G3507&lt;&gt;"", VLOOKUP(TRIM(RawData!G3507),ICD10Code,2,FALSE), ""), "Other")</f>
        <v/>
      </c>
      <c r="H3505" t="str">
        <f>IFERROR(IF(RawData!H3507&lt;&gt;"", VLOOKUP(TRIM(RawData!H3507),PHCODE,2,FALSE), ""), "Other")</f>
        <v/>
      </c>
      <c r="I3505" t="str">
        <f>IFERROR(IF(RawData!I3507&lt;&gt;"", VLOOKUP(TRIM(RawData!I3507),PHCODE,2,FALSE), ""), "Other")</f>
        <v/>
      </c>
      <c r="J3505" t="str">
        <f>TRIM(RawData!L3507)</f>
        <v/>
      </c>
      <c r="K3505">
        <f>'Risk Calculation Tables'!AD3073</f>
        <v>0</v>
      </c>
      <c r="L3505" t="str">
        <f>TRIM(RawData!J3507)</f>
        <v/>
      </c>
      <c r="M3505" t="str">
        <f>TRIM(RawData!K3507)</f>
        <v/>
      </c>
    </row>
    <row r="3506" spans="1:13" x14ac:dyDescent="0.3">
      <c r="A3506">
        <f>RawData!A3508</f>
        <v>0</v>
      </c>
      <c r="B3506" t="str">
        <f>IF(RawData!B3508&lt;&gt;"", (VLOOKUP(RawData!B3508,AgeCat,2,TRUE)), "")</f>
        <v/>
      </c>
      <c r="C3506" t="str">
        <f>TRIM(RawData!C3508)</f>
        <v/>
      </c>
      <c r="D3506" s="4">
        <f>RawData!D3508</f>
        <v>0</v>
      </c>
      <c r="E3506">
        <f>RawData!E3508</f>
        <v>0</v>
      </c>
      <c r="F3506" t="str">
        <f>IFERROR(IF(RawData!F3508&lt;&gt;"", VLOOKUP(TRIM(RawData!F3508),ICD10Code,2,FALSE), ""), "Other")</f>
        <v/>
      </c>
      <c r="G3506" t="str">
        <f>IFERROR(IF(RawData!G3508&lt;&gt;"", VLOOKUP(TRIM(RawData!G3508),ICD10Code,2,FALSE), ""), "Other")</f>
        <v/>
      </c>
      <c r="H3506" t="str">
        <f>IFERROR(IF(RawData!H3508&lt;&gt;"", VLOOKUP(TRIM(RawData!H3508),PHCODE,2,FALSE), ""), "Other")</f>
        <v/>
      </c>
      <c r="I3506" t="str">
        <f>IFERROR(IF(RawData!I3508&lt;&gt;"", VLOOKUP(TRIM(RawData!I3508),PHCODE,2,FALSE), ""), "Other")</f>
        <v/>
      </c>
      <c r="J3506" t="str">
        <f>TRIM(RawData!L3508)</f>
        <v/>
      </c>
      <c r="K3506">
        <f>'Risk Calculation Tables'!AD3074</f>
        <v>0</v>
      </c>
      <c r="L3506" t="str">
        <f>TRIM(RawData!J3508)</f>
        <v/>
      </c>
      <c r="M3506" t="str">
        <f>TRIM(RawData!K3508)</f>
        <v/>
      </c>
    </row>
    <row r="3507" spans="1:13" x14ac:dyDescent="0.3">
      <c r="A3507">
        <f>RawData!A3509</f>
        <v>0</v>
      </c>
      <c r="B3507" t="str">
        <f>IF(RawData!B3509&lt;&gt;"", (VLOOKUP(RawData!B3509,AgeCat,2,TRUE)), "")</f>
        <v/>
      </c>
      <c r="C3507" t="str">
        <f>TRIM(RawData!C3509)</f>
        <v/>
      </c>
      <c r="D3507" s="4">
        <f>RawData!D3509</f>
        <v>0</v>
      </c>
      <c r="E3507">
        <f>RawData!E3509</f>
        <v>0</v>
      </c>
      <c r="F3507" t="str">
        <f>IFERROR(IF(RawData!F3509&lt;&gt;"", VLOOKUP(TRIM(RawData!F3509),ICD10Code,2,FALSE), ""), "Other")</f>
        <v/>
      </c>
      <c r="G3507" t="str">
        <f>IFERROR(IF(RawData!G3509&lt;&gt;"", VLOOKUP(TRIM(RawData!G3509),ICD10Code,2,FALSE), ""), "Other")</f>
        <v/>
      </c>
      <c r="H3507" t="str">
        <f>IFERROR(IF(RawData!H3509&lt;&gt;"", VLOOKUP(TRIM(RawData!H3509),PHCODE,2,FALSE), ""), "Other")</f>
        <v/>
      </c>
      <c r="I3507" t="str">
        <f>IFERROR(IF(RawData!I3509&lt;&gt;"", VLOOKUP(TRIM(RawData!I3509),PHCODE,2,FALSE), ""), "Other")</f>
        <v/>
      </c>
      <c r="J3507" t="str">
        <f>TRIM(RawData!L3509)</f>
        <v/>
      </c>
      <c r="K3507">
        <f>'Risk Calculation Tables'!AD3075</f>
        <v>0</v>
      </c>
      <c r="L3507" t="str">
        <f>TRIM(RawData!J3509)</f>
        <v/>
      </c>
      <c r="M3507" t="str">
        <f>TRIM(RawData!K3509)</f>
        <v/>
      </c>
    </row>
    <row r="3508" spans="1:13" x14ac:dyDescent="0.3">
      <c r="A3508">
        <f>RawData!A3510</f>
        <v>0</v>
      </c>
      <c r="B3508" t="str">
        <f>IF(RawData!B3510&lt;&gt;"", (VLOOKUP(RawData!B3510,AgeCat,2,TRUE)), "")</f>
        <v/>
      </c>
      <c r="C3508" t="str">
        <f>TRIM(RawData!C3510)</f>
        <v/>
      </c>
      <c r="D3508" s="4">
        <f>RawData!D3510</f>
        <v>0</v>
      </c>
      <c r="E3508">
        <f>RawData!E3510</f>
        <v>0</v>
      </c>
      <c r="F3508" t="str">
        <f>IFERROR(IF(RawData!F3510&lt;&gt;"", VLOOKUP(TRIM(RawData!F3510),ICD10Code,2,FALSE), ""), "Other")</f>
        <v/>
      </c>
      <c r="G3508" t="str">
        <f>IFERROR(IF(RawData!G3510&lt;&gt;"", VLOOKUP(TRIM(RawData!G3510),ICD10Code,2,FALSE), ""), "Other")</f>
        <v/>
      </c>
      <c r="H3508" t="str">
        <f>IFERROR(IF(RawData!H3510&lt;&gt;"", VLOOKUP(TRIM(RawData!H3510),PHCODE,2,FALSE), ""), "Other")</f>
        <v/>
      </c>
      <c r="I3508" t="str">
        <f>IFERROR(IF(RawData!I3510&lt;&gt;"", VLOOKUP(TRIM(RawData!I3510),PHCODE,2,FALSE), ""), "Other")</f>
        <v/>
      </c>
      <c r="J3508" t="str">
        <f>TRIM(RawData!L3510)</f>
        <v/>
      </c>
      <c r="K3508">
        <f>'Risk Calculation Tables'!AD3076</f>
        <v>0</v>
      </c>
      <c r="L3508" t="str">
        <f>TRIM(RawData!J3510)</f>
        <v/>
      </c>
      <c r="M3508" t="str">
        <f>TRIM(RawData!K3510)</f>
        <v/>
      </c>
    </row>
    <row r="3509" spans="1:13" x14ac:dyDescent="0.3">
      <c r="A3509">
        <f>RawData!A3511</f>
        <v>0</v>
      </c>
      <c r="B3509" t="str">
        <f>IF(RawData!B3511&lt;&gt;"", (VLOOKUP(RawData!B3511,AgeCat,2,TRUE)), "")</f>
        <v/>
      </c>
      <c r="C3509" t="str">
        <f>TRIM(RawData!C3511)</f>
        <v/>
      </c>
      <c r="D3509" s="4">
        <f>RawData!D3511</f>
        <v>0</v>
      </c>
      <c r="E3509">
        <f>RawData!E3511</f>
        <v>0</v>
      </c>
      <c r="F3509" t="str">
        <f>IFERROR(IF(RawData!F3511&lt;&gt;"", VLOOKUP(TRIM(RawData!F3511),ICD10Code,2,FALSE), ""), "Other")</f>
        <v/>
      </c>
      <c r="G3509" t="str">
        <f>IFERROR(IF(RawData!G3511&lt;&gt;"", VLOOKUP(TRIM(RawData!G3511),ICD10Code,2,FALSE), ""), "Other")</f>
        <v/>
      </c>
      <c r="H3509" t="str">
        <f>IFERROR(IF(RawData!H3511&lt;&gt;"", VLOOKUP(TRIM(RawData!H3511),PHCODE,2,FALSE), ""), "Other")</f>
        <v/>
      </c>
      <c r="I3509" t="str">
        <f>IFERROR(IF(RawData!I3511&lt;&gt;"", VLOOKUP(TRIM(RawData!I3511),PHCODE,2,FALSE), ""), "Other")</f>
        <v/>
      </c>
      <c r="J3509" t="str">
        <f>TRIM(RawData!L3511)</f>
        <v/>
      </c>
      <c r="K3509">
        <f>'Risk Calculation Tables'!AD3077</f>
        <v>0</v>
      </c>
      <c r="L3509" t="str">
        <f>TRIM(RawData!J3511)</f>
        <v/>
      </c>
      <c r="M3509" t="str">
        <f>TRIM(RawData!K3511)</f>
        <v/>
      </c>
    </row>
    <row r="3510" spans="1:13" x14ac:dyDescent="0.3">
      <c r="A3510">
        <f>RawData!A3512</f>
        <v>0</v>
      </c>
      <c r="B3510" t="str">
        <f>IF(RawData!B3512&lt;&gt;"", (VLOOKUP(RawData!B3512,AgeCat,2,TRUE)), "")</f>
        <v/>
      </c>
      <c r="C3510" t="str">
        <f>TRIM(RawData!C3512)</f>
        <v/>
      </c>
      <c r="D3510" s="4">
        <f>RawData!D3512</f>
        <v>0</v>
      </c>
      <c r="E3510">
        <f>RawData!E3512</f>
        <v>0</v>
      </c>
      <c r="F3510" t="str">
        <f>IFERROR(IF(RawData!F3512&lt;&gt;"", VLOOKUP(TRIM(RawData!F3512),ICD10Code,2,FALSE), ""), "Other")</f>
        <v/>
      </c>
      <c r="G3510" t="str">
        <f>IFERROR(IF(RawData!G3512&lt;&gt;"", VLOOKUP(TRIM(RawData!G3512),ICD10Code,2,FALSE), ""), "Other")</f>
        <v/>
      </c>
      <c r="H3510" t="str">
        <f>IFERROR(IF(RawData!H3512&lt;&gt;"", VLOOKUP(TRIM(RawData!H3512),PHCODE,2,FALSE), ""), "Other")</f>
        <v/>
      </c>
      <c r="I3510" t="str">
        <f>IFERROR(IF(RawData!I3512&lt;&gt;"", VLOOKUP(TRIM(RawData!I3512),PHCODE,2,FALSE), ""), "Other")</f>
        <v/>
      </c>
      <c r="J3510" t="str">
        <f>TRIM(RawData!L3512)</f>
        <v/>
      </c>
      <c r="K3510">
        <f>'Risk Calculation Tables'!AD3078</f>
        <v>0</v>
      </c>
      <c r="L3510" t="str">
        <f>TRIM(RawData!J3512)</f>
        <v/>
      </c>
      <c r="M3510" t="str">
        <f>TRIM(RawData!K3512)</f>
        <v/>
      </c>
    </row>
    <row r="3511" spans="1:13" x14ac:dyDescent="0.3">
      <c r="A3511">
        <f>RawData!A3513</f>
        <v>0</v>
      </c>
      <c r="B3511" t="str">
        <f>IF(RawData!B3513&lt;&gt;"", (VLOOKUP(RawData!B3513,AgeCat,2,TRUE)), "")</f>
        <v/>
      </c>
      <c r="C3511" t="str">
        <f>TRIM(RawData!C3513)</f>
        <v/>
      </c>
      <c r="D3511" s="4">
        <f>RawData!D3513</f>
        <v>0</v>
      </c>
      <c r="E3511">
        <f>RawData!E3513</f>
        <v>0</v>
      </c>
      <c r="F3511" t="str">
        <f>IFERROR(IF(RawData!F3513&lt;&gt;"", VLOOKUP(TRIM(RawData!F3513),ICD10Code,2,FALSE), ""), "Other")</f>
        <v/>
      </c>
      <c r="G3511" t="str">
        <f>IFERROR(IF(RawData!G3513&lt;&gt;"", VLOOKUP(TRIM(RawData!G3513),ICD10Code,2,FALSE), ""), "Other")</f>
        <v/>
      </c>
      <c r="H3511" t="str">
        <f>IFERROR(IF(RawData!H3513&lt;&gt;"", VLOOKUP(TRIM(RawData!H3513),PHCODE,2,FALSE), ""), "Other")</f>
        <v/>
      </c>
      <c r="I3511" t="str">
        <f>IFERROR(IF(RawData!I3513&lt;&gt;"", VLOOKUP(TRIM(RawData!I3513),PHCODE,2,FALSE), ""), "Other")</f>
        <v/>
      </c>
      <c r="J3511" t="str">
        <f>TRIM(RawData!L3513)</f>
        <v/>
      </c>
      <c r="K3511">
        <f>'Risk Calculation Tables'!AD3079</f>
        <v>0</v>
      </c>
      <c r="L3511" t="str">
        <f>TRIM(RawData!J3513)</f>
        <v/>
      </c>
      <c r="M3511" t="str">
        <f>TRIM(RawData!K3513)</f>
        <v/>
      </c>
    </row>
    <row r="3512" spans="1:13" x14ac:dyDescent="0.3">
      <c r="A3512">
        <f>RawData!A3514</f>
        <v>0</v>
      </c>
      <c r="B3512" t="str">
        <f>IF(RawData!B3514&lt;&gt;"", (VLOOKUP(RawData!B3514,AgeCat,2,TRUE)), "")</f>
        <v/>
      </c>
      <c r="C3512" t="str">
        <f>TRIM(RawData!C3514)</f>
        <v/>
      </c>
      <c r="D3512" s="4">
        <f>RawData!D3514</f>
        <v>0</v>
      </c>
      <c r="E3512">
        <f>RawData!E3514</f>
        <v>0</v>
      </c>
      <c r="F3512" t="str">
        <f>IFERROR(IF(RawData!F3514&lt;&gt;"", VLOOKUP(TRIM(RawData!F3514),ICD10Code,2,FALSE), ""), "Other")</f>
        <v/>
      </c>
      <c r="G3512" t="str">
        <f>IFERROR(IF(RawData!G3514&lt;&gt;"", VLOOKUP(TRIM(RawData!G3514),ICD10Code,2,FALSE), ""), "Other")</f>
        <v/>
      </c>
      <c r="H3512" t="str">
        <f>IFERROR(IF(RawData!H3514&lt;&gt;"", VLOOKUP(TRIM(RawData!H3514),PHCODE,2,FALSE), ""), "Other")</f>
        <v/>
      </c>
      <c r="I3512" t="str">
        <f>IFERROR(IF(RawData!I3514&lt;&gt;"", VLOOKUP(TRIM(RawData!I3514),PHCODE,2,FALSE), ""), "Other")</f>
        <v/>
      </c>
      <c r="J3512" t="str">
        <f>TRIM(RawData!L3514)</f>
        <v/>
      </c>
      <c r="K3512">
        <f>'Risk Calculation Tables'!AD3080</f>
        <v>0</v>
      </c>
      <c r="L3512" t="str">
        <f>TRIM(RawData!J3514)</f>
        <v/>
      </c>
      <c r="M3512" t="str">
        <f>TRIM(RawData!K3514)</f>
        <v/>
      </c>
    </row>
    <row r="3513" spans="1:13" x14ac:dyDescent="0.3">
      <c r="A3513">
        <f>RawData!A3515</f>
        <v>0</v>
      </c>
      <c r="B3513" t="str">
        <f>IF(RawData!B3515&lt;&gt;"", (VLOOKUP(RawData!B3515,AgeCat,2,TRUE)), "")</f>
        <v/>
      </c>
      <c r="C3513" t="str">
        <f>TRIM(RawData!C3515)</f>
        <v/>
      </c>
      <c r="D3513" s="4">
        <f>RawData!D3515</f>
        <v>0</v>
      </c>
      <c r="E3513">
        <f>RawData!E3515</f>
        <v>0</v>
      </c>
      <c r="F3513" t="str">
        <f>IFERROR(IF(RawData!F3515&lt;&gt;"", VLOOKUP(TRIM(RawData!F3515),ICD10Code,2,FALSE), ""), "Other")</f>
        <v/>
      </c>
      <c r="G3513" t="str">
        <f>IFERROR(IF(RawData!G3515&lt;&gt;"", VLOOKUP(TRIM(RawData!G3515),ICD10Code,2,FALSE), ""), "Other")</f>
        <v/>
      </c>
      <c r="H3513" t="str">
        <f>IFERROR(IF(RawData!H3515&lt;&gt;"", VLOOKUP(TRIM(RawData!H3515),PHCODE,2,FALSE), ""), "Other")</f>
        <v/>
      </c>
      <c r="I3513" t="str">
        <f>IFERROR(IF(RawData!I3515&lt;&gt;"", VLOOKUP(TRIM(RawData!I3515),PHCODE,2,FALSE), ""), "Other")</f>
        <v/>
      </c>
      <c r="J3513" t="str">
        <f>TRIM(RawData!L3515)</f>
        <v/>
      </c>
      <c r="K3513">
        <f>'Risk Calculation Tables'!AD3081</f>
        <v>0</v>
      </c>
      <c r="L3513" t="str">
        <f>TRIM(RawData!J3515)</f>
        <v/>
      </c>
      <c r="M3513" t="str">
        <f>TRIM(RawData!K3515)</f>
        <v/>
      </c>
    </row>
    <row r="3514" spans="1:13" x14ac:dyDescent="0.3">
      <c r="A3514">
        <f>RawData!A3516</f>
        <v>0</v>
      </c>
      <c r="B3514" t="str">
        <f>IF(RawData!B3516&lt;&gt;"", (VLOOKUP(RawData!B3516,AgeCat,2,TRUE)), "")</f>
        <v/>
      </c>
      <c r="C3514" t="str">
        <f>TRIM(RawData!C3516)</f>
        <v/>
      </c>
      <c r="D3514" s="4">
        <f>RawData!D3516</f>
        <v>0</v>
      </c>
      <c r="E3514">
        <f>RawData!E3516</f>
        <v>0</v>
      </c>
      <c r="F3514" t="str">
        <f>IFERROR(IF(RawData!F3516&lt;&gt;"", VLOOKUP(TRIM(RawData!F3516),ICD10Code,2,FALSE), ""), "Other")</f>
        <v/>
      </c>
      <c r="G3514" t="str">
        <f>IFERROR(IF(RawData!G3516&lt;&gt;"", VLOOKUP(TRIM(RawData!G3516),ICD10Code,2,FALSE), ""), "Other")</f>
        <v/>
      </c>
      <c r="H3514" t="str">
        <f>IFERROR(IF(RawData!H3516&lt;&gt;"", VLOOKUP(TRIM(RawData!H3516),PHCODE,2,FALSE), ""), "Other")</f>
        <v/>
      </c>
      <c r="I3514" t="str">
        <f>IFERROR(IF(RawData!I3516&lt;&gt;"", VLOOKUP(TRIM(RawData!I3516),PHCODE,2,FALSE), ""), "Other")</f>
        <v/>
      </c>
      <c r="J3514" t="str">
        <f>TRIM(RawData!L3516)</f>
        <v/>
      </c>
      <c r="K3514">
        <f>'Risk Calculation Tables'!AD3082</f>
        <v>0</v>
      </c>
      <c r="L3514" t="str">
        <f>TRIM(RawData!J3516)</f>
        <v/>
      </c>
      <c r="M3514" t="str">
        <f>TRIM(RawData!K3516)</f>
        <v/>
      </c>
    </row>
    <row r="3515" spans="1:13" x14ac:dyDescent="0.3">
      <c r="A3515">
        <f>RawData!A3517</f>
        <v>0</v>
      </c>
      <c r="B3515" t="str">
        <f>IF(RawData!B3517&lt;&gt;"", (VLOOKUP(RawData!B3517,AgeCat,2,TRUE)), "")</f>
        <v/>
      </c>
      <c r="C3515" t="str">
        <f>TRIM(RawData!C3517)</f>
        <v/>
      </c>
      <c r="D3515" s="4">
        <f>RawData!D3517</f>
        <v>0</v>
      </c>
      <c r="E3515">
        <f>RawData!E3517</f>
        <v>0</v>
      </c>
      <c r="F3515" t="str">
        <f>IFERROR(IF(RawData!F3517&lt;&gt;"", VLOOKUP(TRIM(RawData!F3517),ICD10Code,2,FALSE), ""), "Other")</f>
        <v/>
      </c>
      <c r="G3515" t="str">
        <f>IFERROR(IF(RawData!G3517&lt;&gt;"", VLOOKUP(TRIM(RawData!G3517),ICD10Code,2,FALSE), ""), "Other")</f>
        <v/>
      </c>
      <c r="H3515" t="str">
        <f>IFERROR(IF(RawData!H3517&lt;&gt;"", VLOOKUP(TRIM(RawData!H3517),PHCODE,2,FALSE), ""), "Other")</f>
        <v/>
      </c>
      <c r="I3515" t="str">
        <f>IFERROR(IF(RawData!I3517&lt;&gt;"", VLOOKUP(TRIM(RawData!I3517),PHCODE,2,FALSE), ""), "Other")</f>
        <v/>
      </c>
      <c r="J3515" t="str">
        <f>TRIM(RawData!L3517)</f>
        <v/>
      </c>
      <c r="K3515">
        <f>'Risk Calculation Tables'!AD3083</f>
        <v>0</v>
      </c>
      <c r="L3515" t="str">
        <f>TRIM(RawData!J3517)</f>
        <v/>
      </c>
      <c r="M3515" t="str">
        <f>TRIM(RawData!K3517)</f>
        <v/>
      </c>
    </row>
    <row r="3516" spans="1:13" x14ac:dyDescent="0.3">
      <c r="A3516">
        <f>RawData!A3518</f>
        <v>0</v>
      </c>
      <c r="B3516" t="str">
        <f>IF(RawData!B3518&lt;&gt;"", (VLOOKUP(RawData!B3518,AgeCat,2,TRUE)), "")</f>
        <v/>
      </c>
      <c r="C3516" t="str">
        <f>TRIM(RawData!C3518)</f>
        <v/>
      </c>
      <c r="D3516" s="4">
        <f>RawData!D3518</f>
        <v>0</v>
      </c>
      <c r="E3516">
        <f>RawData!E3518</f>
        <v>0</v>
      </c>
      <c r="F3516" t="str">
        <f>IFERROR(IF(RawData!F3518&lt;&gt;"", VLOOKUP(TRIM(RawData!F3518),ICD10Code,2,FALSE), ""), "Other")</f>
        <v/>
      </c>
      <c r="G3516" t="str">
        <f>IFERROR(IF(RawData!G3518&lt;&gt;"", VLOOKUP(TRIM(RawData!G3518),ICD10Code,2,FALSE), ""), "Other")</f>
        <v/>
      </c>
      <c r="H3516" t="str">
        <f>IFERROR(IF(RawData!H3518&lt;&gt;"", VLOOKUP(TRIM(RawData!H3518),PHCODE,2,FALSE), ""), "Other")</f>
        <v/>
      </c>
      <c r="I3516" t="str">
        <f>IFERROR(IF(RawData!I3518&lt;&gt;"", VLOOKUP(TRIM(RawData!I3518),PHCODE,2,FALSE), ""), "Other")</f>
        <v/>
      </c>
      <c r="J3516" t="str">
        <f>TRIM(RawData!L3518)</f>
        <v/>
      </c>
      <c r="K3516">
        <f>'Risk Calculation Tables'!AD3084</f>
        <v>0</v>
      </c>
      <c r="L3516" t="str">
        <f>TRIM(RawData!J3518)</f>
        <v/>
      </c>
      <c r="M3516" t="str">
        <f>TRIM(RawData!K3518)</f>
        <v/>
      </c>
    </row>
    <row r="3517" spans="1:13" x14ac:dyDescent="0.3">
      <c r="A3517">
        <f>RawData!A3519</f>
        <v>0</v>
      </c>
      <c r="B3517" t="str">
        <f>IF(RawData!B3519&lt;&gt;"", (VLOOKUP(RawData!B3519,AgeCat,2,TRUE)), "")</f>
        <v/>
      </c>
      <c r="C3517" t="str">
        <f>TRIM(RawData!C3519)</f>
        <v/>
      </c>
      <c r="D3517" s="4">
        <f>RawData!D3519</f>
        <v>0</v>
      </c>
      <c r="E3517">
        <f>RawData!E3519</f>
        <v>0</v>
      </c>
      <c r="F3517" t="str">
        <f>IFERROR(IF(RawData!F3519&lt;&gt;"", VLOOKUP(TRIM(RawData!F3519),ICD10Code,2,FALSE), ""), "Other")</f>
        <v/>
      </c>
      <c r="G3517" t="str">
        <f>IFERROR(IF(RawData!G3519&lt;&gt;"", VLOOKUP(TRIM(RawData!G3519),ICD10Code,2,FALSE), ""), "Other")</f>
        <v/>
      </c>
      <c r="H3517" t="str">
        <f>IFERROR(IF(RawData!H3519&lt;&gt;"", VLOOKUP(TRIM(RawData!H3519),PHCODE,2,FALSE), ""), "Other")</f>
        <v/>
      </c>
      <c r="I3517" t="str">
        <f>IFERROR(IF(RawData!I3519&lt;&gt;"", VLOOKUP(TRIM(RawData!I3519),PHCODE,2,FALSE), ""), "Other")</f>
        <v/>
      </c>
      <c r="J3517" t="str">
        <f>TRIM(RawData!L3519)</f>
        <v/>
      </c>
      <c r="K3517">
        <f>'Risk Calculation Tables'!AD3085</f>
        <v>0</v>
      </c>
      <c r="L3517" t="str">
        <f>TRIM(RawData!J3519)</f>
        <v/>
      </c>
      <c r="M3517" t="str">
        <f>TRIM(RawData!K3519)</f>
        <v/>
      </c>
    </row>
    <row r="3518" spans="1:13" x14ac:dyDescent="0.3">
      <c r="A3518">
        <f>RawData!A3520</f>
        <v>0</v>
      </c>
      <c r="B3518" t="str">
        <f>IF(RawData!B3520&lt;&gt;"", (VLOOKUP(RawData!B3520,AgeCat,2,TRUE)), "")</f>
        <v/>
      </c>
      <c r="C3518" t="str">
        <f>TRIM(RawData!C3520)</f>
        <v/>
      </c>
      <c r="D3518" s="4">
        <f>RawData!D3520</f>
        <v>0</v>
      </c>
      <c r="E3518">
        <f>RawData!E3520</f>
        <v>0</v>
      </c>
      <c r="F3518" t="str">
        <f>IFERROR(IF(RawData!F3520&lt;&gt;"", VLOOKUP(TRIM(RawData!F3520),ICD10Code,2,FALSE), ""), "Other")</f>
        <v/>
      </c>
      <c r="G3518" t="str">
        <f>IFERROR(IF(RawData!G3520&lt;&gt;"", VLOOKUP(TRIM(RawData!G3520),ICD10Code,2,FALSE), ""), "Other")</f>
        <v/>
      </c>
      <c r="H3518" t="str">
        <f>IFERROR(IF(RawData!H3520&lt;&gt;"", VLOOKUP(TRIM(RawData!H3520),PHCODE,2,FALSE), ""), "Other")</f>
        <v/>
      </c>
      <c r="I3518" t="str">
        <f>IFERROR(IF(RawData!I3520&lt;&gt;"", VLOOKUP(TRIM(RawData!I3520),PHCODE,2,FALSE), ""), "Other")</f>
        <v/>
      </c>
      <c r="J3518" t="str">
        <f>TRIM(RawData!L3520)</f>
        <v/>
      </c>
      <c r="K3518">
        <f>'Risk Calculation Tables'!AD3086</f>
        <v>0</v>
      </c>
      <c r="L3518" t="str">
        <f>TRIM(RawData!J3520)</f>
        <v/>
      </c>
      <c r="M3518" t="str">
        <f>TRIM(RawData!K3520)</f>
        <v/>
      </c>
    </row>
    <row r="3519" spans="1:13" x14ac:dyDescent="0.3">
      <c r="A3519">
        <f>RawData!A3521</f>
        <v>0</v>
      </c>
      <c r="B3519" t="str">
        <f>IF(RawData!B3521&lt;&gt;"", (VLOOKUP(RawData!B3521,AgeCat,2,TRUE)), "")</f>
        <v/>
      </c>
      <c r="C3519" t="str">
        <f>TRIM(RawData!C3521)</f>
        <v/>
      </c>
      <c r="D3519" s="4">
        <f>RawData!D3521</f>
        <v>0</v>
      </c>
      <c r="E3519">
        <f>RawData!E3521</f>
        <v>0</v>
      </c>
      <c r="F3519" t="str">
        <f>IFERROR(IF(RawData!F3521&lt;&gt;"", VLOOKUP(TRIM(RawData!F3521),ICD10Code,2,FALSE), ""), "Other")</f>
        <v/>
      </c>
      <c r="G3519" t="str">
        <f>IFERROR(IF(RawData!G3521&lt;&gt;"", VLOOKUP(TRIM(RawData!G3521),ICD10Code,2,FALSE), ""), "Other")</f>
        <v/>
      </c>
      <c r="H3519" t="str">
        <f>IFERROR(IF(RawData!H3521&lt;&gt;"", VLOOKUP(TRIM(RawData!H3521),PHCODE,2,FALSE), ""), "Other")</f>
        <v/>
      </c>
      <c r="I3519" t="str">
        <f>IFERROR(IF(RawData!I3521&lt;&gt;"", VLOOKUP(TRIM(RawData!I3521),PHCODE,2,FALSE), ""), "Other")</f>
        <v/>
      </c>
      <c r="J3519" t="str">
        <f>TRIM(RawData!L3521)</f>
        <v/>
      </c>
      <c r="K3519">
        <f>'Risk Calculation Tables'!AD3087</f>
        <v>0</v>
      </c>
      <c r="L3519" t="str">
        <f>TRIM(RawData!J3521)</f>
        <v/>
      </c>
      <c r="M3519" t="str">
        <f>TRIM(RawData!K3521)</f>
        <v/>
      </c>
    </row>
    <row r="3520" spans="1:13" x14ac:dyDescent="0.3">
      <c r="A3520">
        <f>RawData!A3522</f>
        <v>0</v>
      </c>
      <c r="B3520" t="str">
        <f>IF(RawData!B3522&lt;&gt;"", (VLOOKUP(RawData!B3522,AgeCat,2,TRUE)), "")</f>
        <v/>
      </c>
      <c r="C3520" t="str">
        <f>TRIM(RawData!C3522)</f>
        <v/>
      </c>
      <c r="D3520" s="4">
        <f>RawData!D3522</f>
        <v>0</v>
      </c>
      <c r="E3520">
        <f>RawData!E3522</f>
        <v>0</v>
      </c>
      <c r="F3520" t="str">
        <f>IFERROR(IF(RawData!F3522&lt;&gt;"", VLOOKUP(TRIM(RawData!F3522),ICD10Code,2,FALSE), ""), "Other")</f>
        <v/>
      </c>
      <c r="G3520" t="str">
        <f>IFERROR(IF(RawData!G3522&lt;&gt;"", VLOOKUP(TRIM(RawData!G3522),ICD10Code,2,FALSE), ""), "Other")</f>
        <v/>
      </c>
      <c r="H3520" t="str">
        <f>IFERROR(IF(RawData!H3522&lt;&gt;"", VLOOKUP(TRIM(RawData!H3522),PHCODE,2,FALSE), ""), "Other")</f>
        <v/>
      </c>
      <c r="I3520" t="str">
        <f>IFERROR(IF(RawData!I3522&lt;&gt;"", VLOOKUP(TRIM(RawData!I3522),PHCODE,2,FALSE), ""), "Other")</f>
        <v/>
      </c>
      <c r="J3520" t="str">
        <f>TRIM(RawData!L3522)</f>
        <v/>
      </c>
      <c r="K3520">
        <f>'Risk Calculation Tables'!AD3088</f>
        <v>0</v>
      </c>
      <c r="L3520" t="str">
        <f>TRIM(RawData!J3522)</f>
        <v/>
      </c>
      <c r="M3520" t="str">
        <f>TRIM(RawData!K3522)</f>
        <v/>
      </c>
    </row>
    <row r="3521" spans="1:13" x14ac:dyDescent="0.3">
      <c r="A3521">
        <f>RawData!A3523</f>
        <v>0</v>
      </c>
      <c r="B3521" t="str">
        <f>IF(RawData!B3523&lt;&gt;"", (VLOOKUP(RawData!B3523,AgeCat,2,TRUE)), "")</f>
        <v/>
      </c>
      <c r="C3521" t="str">
        <f>TRIM(RawData!C3523)</f>
        <v/>
      </c>
      <c r="D3521" s="4">
        <f>RawData!D3523</f>
        <v>0</v>
      </c>
      <c r="E3521">
        <f>RawData!E3523</f>
        <v>0</v>
      </c>
      <c r="F3521" t="str">
        <f>IFERROR(IF(RawData!F3523&lt;&gt;"", VLOOKUP(TRIM(RawData!F3523),ICD10Code,2,FALSE), ""), "Other")</f>
        <v/>
      </c>
      <c r="G3521" t="str">
        <f>IFERROR(IF(RawData!G3523&lt;&gt;"", VLOOKUP(TRIM(RawData!G3523),ICD10Code,2,FALSE), ""), "Other")</f>
        <v/>
      </c>
      <c r="H3521" t="str">
        <f>IFERROR(IF(RawData!H3523&lt;&gt;"", VLOOKUP(TRIM(RawData!H3523),PHCODE,2,FALSE), ""), "Other")</f>
        <v/>
      </c>
      <c r="I3521" t="str">
        <f>IFERROR(IF(RawData!I3523&lt;&gt;"", VLOOKUP(TRIM(RawData!I3523),PHCODE,2,FALSE), ""), "Other")</f>
        <v/>
      </c>
      <c r="J3521" t="str">
        <f>TRIM(RawData!L3523)</f>
        <v/>
      </c>
      <c r="K3521">
        <f>'Risk Calculation Tables'!AD3089</f>
        <v>0</v>
      </c>
      <c r="L3521" t="str">
        <f>TRIM(RawData!J3523)</f>
        <v/>
      </c>
      <c r="M3521" t="str">
        <f>TRIM(RawData!K3523)</f>
        <v/>
      </c>
    </row>
    <row r="3522" spans="1:13" x14ac:dyDescent="0.3">
      <c r="A3522">
        <f>RawData!A3524</f>
        <v>0</v>
      </c>
      <c r="B3522" t="str">
        <f>IF(RawData!B3524&lt;&gt;"", (VLOOKUP(RawData!B3524,AgeCat,2,TRUE)), "")</f>
        <v/>
      </c>
      <c r="C3522" t="str">
        <f>TRIM(RawData!C3524)</f>
        <v/>
      </c>
      <c r="D3522" s="4">
        <f>RawData!D3524</f>
        <v>0</v>
      </c>
      <c r="E3522">
        <f>RawData!E3524</f>
        <v>0</v>
      </c>
      <c r="F3522" t="str">
        <f>IFERROR(IF(RawData!F3524&lt;&gt;"", VLOOKUP(TRIM(RawData!F3524),ICD10Code,2,FALSE), ""), "Other")</f>
        <v/>
      </c>
      <c r="G3522" t="str">
        <f>IFERROR(IF(RawData!G3524&lt;&gt;"", VLOOKUP(TRIM(RawData!G3524),ICD10Code,2,FALSE), ""), "Other")</f>
        <v/>
      </c>
      <c r="H3522" t="str">
        <f>IFERROR(IF(RawData!H3524&lt;&gt;"", VLOOKUP(TRIM(RawData!H3524),PHCODE,2,FALSE), ""), "Other")</f>
        <v/>
      </c>
      <c r="I3522" t="str">
        <f>IFERROR(IF(RawData!I3524&lt;&gt;"", VLOOKUP(TRIM(RawData!I3524),PHCODE,2,FALSE), ""), "Other")</f>
        <v/>
      </c>
      <c r="J3522" t="str">
        <f>TRIM(RawData!L3524)</f>
        <v/>
      </c>
      <c r="K3522">
        <f>'Risk Calculation Tables'!AD3090</f>
        <v>0</v>
      </c>
      <c r="L3522" t="str">
        <f>TRIM(RawData!J3524)</f>
        <v/>
      </c>
      <c r="M3522" t="str">
        <f>TRIM(RawData!K3524)</f>
        <v/>
      </c>
    </row>
    <row r="3523" spans="1:13" x14ac:dyDescent="0.3">
      <c r="A3523">
        <f>RawData!A3525</f>
        <v>0</v>
      </c>
      <c r="B3523" t="str">
        <f>IF(RawData!B3525&lt;&gt;"", (VLOOKUP(RawData!B3525,AgeCat,2,TRUE)), "")</f>
        <v/>
      </c>
      <c r="C3523" t="str">
        <f>TRIM(RawData!C3525)</f>
        <v/>
      </c>
      <c r="D3523" s="4">
        <f>RawData!D3525</f>
        <v>0</v>
      </c>
      <c r="E3523">
        <f>RawData!E3525</f>
        <v>0</v>
      </c>
      <c r="F3523" t="str">
        <f>IFERROR(IF(RawData!F3525&lt;&gt;"", VLOOKUP(TRIM(RawData!F3525),ICD10Code,2,FALSE), ""), "Other")</f>
        <v/>
      </c>
      <c r="G3523" t="str">
        <f>IFERROR(IF(RawData!G3525&lt;&gt;"", VLOOKUP(TRIM(RawData!G3525),ICD10Code,2,FALSE), ""), "Other")</f>
        <v/>
      </c>
      <c r="H3523" t="str">
        <f>IFERROR(IF(RawData!H3525&lt;&gt;"", VLOOKUP(TRIM(RawData!H3525),PHCODE,2,FALSE), ""), "Other")</f>
        <v/>
      </c>
      <c r="I3523" t="str">
        <f>IFERROR(IF(RawData!I3525&lt;&gt;"", VLOOKUP(TRIM(RawData!I3525),PHCODE,2,FALSE), ""), "Other")</f>
        <v/>
      </c>
      <c r="J3523" t="str">
        <f>TRIM(RawData!L3525)</f>
        <v/>
      </c>
      <c r="K3523">
        <f>'Risk Calculation Tables'!AD3091</f>
        <v>0</v>
      </c>
      <c r="L3523" t="str">
        <f>TRIM(RawData!J3525)</f>
        <v/>
      </c>
      <c r="M3523" t="str">
        <f>TRIM(RawData!K3525)</f>
        <v/>
      </c>
    </row>
    <row r="3524" spans="1:13" x14ac:dyDescent="0.3">
      <c r="A3524">
        <f>RawData!A3526</f>
        <v>0</v>
      </c>
      <c r="B3524" t="str">
        <f>IF(RawData!B3526&lt;&gt;"", (VLOOKUP(RawData!B3526,AgeCat,2,TRUE)), "")</f>
        <v/>
      </c>
      <c r="C3524" t="str">
        <f>TRIM(RawData!C3526)</f>
        <v/>
      </c>
      <c r="D3524" s="4">
        <f>RawData!D3526</f>
        <v>0</v>
      </c>
      <c r="E3524">
        <f>RawData!E3526</f>
        <v>0</v>
      </c>
      <c r="F3524" t="str">
        <f>IFERROR(IF(RawData!F3526&lt;&gt;"", VLOOKUP(TRIM(RawData!F3526),ICD10Code,2,FALSE), ""), "Other")</f>
        <v/>
      </c>
      <c r="G3524" t="str">
        <f>IFERROR(IF(RawData!G3526&lt;&gt;"", VLOOKUP(TRIM(RawData!G3526),ICD10Code,2,FALSE), ""), "Other")</f>
        <v/>
      </c>
      <c r="H3524" t="str">
        <f>IFERROR(IF(RawData!H3526&lt;&gt;"", VLOOKUP(TRIM(RawData!H3526),PHCODE,2,FALSE), ""), "Other")</f>
        <v/>
      </c>
      <c r="I3524" t="str">
        <f>IFERROR(IF(RawData!I3526&lt;&gt;"", VLOOKUP(TRIM(RawData!I3526),PHCODE,2,FALSE), ""), "Other")</f>
        <v/>
      </c>
      <c r="J3524" t="str">
        <f>TRIM(RawData!L3526)</f>
        <v/>
      </c>
      <c r="K3524">
        <f>'Risk Calculation Tables'!AD3092</f>
        <v>0</v>
      </c>
      <c r="L3524" t="str">
        <f>TRIM(RawData!J3526)</f>
        <v/>
      </c>
      <c r="M3524" t="str">
        <f>TRIM(RawData!K3526)</f>
        <v/>
      </c>
    </row>
    <row r="3525" spans="1:13" x14ac:dyDescent="0.3">
      <c r="A3525">
        <f>RawData!A3527</f>
        <v>0</v>
      </c>
      <c r="B3525" t="str">
        <f>IF(RawData!B3527&lt;&gt;"", (VLOOKUP(RawData!B3527,AgeCat,2,TRUE)), "")</f>
        <v/>
      </c>
      <c r="C3525" t="str">
        <f>TRIM(RawData!C3527)</f>
        <v/>
      </c>
      <c r="D3525" s="4">
        <f>RawData!D3527</f>
        <v>0</v>
      </c>
      <c r="E3525">
        <f>RawData!E3527</f>
        <v>0</v>
      </c>
      <c r="F3525" t="str">
        <f>IFERROR(IF(RawData!F3527&lt;&gt;"", VLOOKUP(TRIM(RawData!F3527),ICD10Code,2,FALSE), ""), "Other")</f>
        <v/>
      </c>
      <c r="G3525" t="str">
        <f>IFERROR(IF(RawData!G3527&lt;&gt;"", VLOOKUP(TRIM(RawData!G3527),ICD10Code,2,FALSE), ""), "Other")</f>
        <v/>
      </c>
      <c r="H3525" t="str">
        <f>IFERROR(IF(RawData!H3527&lt;&gt;"", VLOOKUP(TRIM(RawData!H3527),PHCODE,2,FALSE), ""), "Other")</f>
        <v/>
      </c>
      <c r="I3525" t="str">
        <f>IFERROR(IF(RawData!I3527&lt;&gt;"", VLOOKUP(TRIM(RawData!I3527),PHCODE,2,FALSE), ""), "Other")</f>
        <v/>
      </c>
      <c r="J3525" t="str">
        <f>TRIM(RawData!L3527)</f>
        <v/>
      </c>
      <c r="K3525">
        <f>'Risk Calculation Tables'!AD3093</f>
        <v>0</v>
      </c>
      <c r="L3525" t="str">
        <f>TRIM(RawData!J3527)</f>
        <v/>
      </c>
      <c r="M3525" t="str">
        <f>TRIM(RawData!K3527)</f>
        <v/>
      </c>
    </row>
    <row r="3526" spans="1:13" x14ac:dyDescent="0.3">
      <c r="A3526">
        <f>RawData!A3528</f>
        <v>0</v>
      </c>
      <c r="B3526" t="str">
        <f>IF(RawData!B3528&lt;&gt;"", (VLOOKUP(RawData!B3528,AgeCat,2,TRUE)), "")</f>
        <v/>
      </c>
      <c r="C3526" t="str">
        <f>TRIM(RawData!C3528)</f>
        <v/>
      </c>
      <c r="D3526" s="4">
        <f>RawData!D3528</f>
        <v>0</v>
      </c>
      <c r="E3526">
        <f>RawData!E3528</f>
        <v>0</v>
      </c>
      <c r="F3526" t="str">
        <f>IFERROR(IF(RawData!F3528&lt;&gt;"", VLOOKUP(TRIM(RawData!F3528),ICD10Code,2,FALSE), ""), "Other")</f>
        <v/>
      </c>
      <c r="G3526" t="str">
        <f>IFERROR(IF(RawData!G3528&lt;&gt;"", VLOOKUP(TRIM(RawData!G3528),ICD10Code,2,FALSE), ""), "Other")</f>
        <v/>
      </c>
      <c r="H3526" t="str">
        <f>IFERROR(IF(RawData!H3528&lt;&gt;"", VLOOKUP(TRIM(RawData!H3528),PHCODE,2,FALSE), ""), "Other")</f>
        <v/>
      </c>
      <c r="I3526" t="str">
        <f>IFERROR(IF(RawData!I3528&lt;&gt;"", VLOOKUP(TRIM(RawData!I3528),PHCODE,2,FALSE), ""), "Other")</f>
        <v/>
      </c>
      <c r="J3526" t="str">
        <f>TRIM(RawData!L3528)</f>
        <v/>
      </c>
      <c r="K3526">
        <f>'Risk Calculation Tables'!AD3094</f>
        <v>0</v>
      </c>
      <c r="L3526" t="str">
        <f>TRIM(RawData!J3528)</f>
        <v/>
      </c>
      <c r="M3526" t="str">
        <f>TRIM(RawData!K3528)</f>
        <v/>
      </c>
    </row>
    <row r="3527" spans="1:13" x14ac:dyDescent="0.3">
      <c r="A3527">
        <f>RawData!A3529</f>
        <v>0</v>
      </c>
      <c r="B3527" t="str">
        <f>IF(RawData!B3529&lt;&gt;"", (VLOOKUP(RawData!B3529,AgeCat,2,TRUE)), "")</f>
        <v/>
      </c>
      <c r="C3527" t="str">
        <f>TRIM(RawData!C3529)</f>
        <v/>
      </c>
      <c r="D3527" s="4">
        <f>RawData!D3529</f>
        <v>0</v>
      </c>
      <c r="E3527">
        <f>RawData!E3529</f>
        <v>0</v>
      </c>
      <c r="F3527" t="str">
        <f>IFERROR(IF(RawData!F3529&lt;&gt;"", VLOOKUP(TRIM(RawData!F3529),ICD10Code,2,FALSE), ""), "Other")</f>
        <v/>
      </c>
      <c r="G3527" t="str">
        <f>IFERROR(IF(RawData!G3529&lt;&gt;"", VLOOKUP(TRIM(RawData!G3529),ICD10Code,2,FALSE), ""), "Other")</f>
        <v/>
      </c>
      <c r="H3527" t="str">
        <f>IFERROR(IF(RawData!H3529&lt;&gt;"", VLOOKUP(TRIM(RawData!H3529),PHCODE,2,FALSE), ""), "Other")</f>
        <v/>
      </c>
      <c r="I3527" t="str">
        <f>IFERROR(IF(RawData!I3529&lt;&gt;"", VLOOKUP(TRIM(RawData!I3529),PHCODE,2,FALSE), ""), "Other")</f>
        <v/>
      </c>
      <c r="J3527" t="str">
        <f>TRIM(RawData!L3529)</f>
        <v/>
      </c>
      <c r="K3527">
        <f>'Risk Calculation Tables'!AD3095</f>
        <v>0</v>
      </c>
      <c r="L3527" t="str">
        <f>TRIM(RawData!J3529)</f>
        <v/>
      </c>
      <c r="M3527" t="str">
        <f>TRIM(RawData!K3529)</f>
        <v/>
      </c>
    </row>
    <row r="3528" spans="1:13" x14ac:dyDescent="0.3">
      <c r="A3528">
        <f>RawData!A3530</f>
        <v>0</v>
      </c>
      <c r="B3528" t="str">
        <f>IF(RawData!B3530&lt;&gt;"", (VLOOKUP(RawData!B3530,AgeCat,2,TRUE)), "")</f>
        <v/>
      </c>
      <c r="C3528" t="str">
        <f>TRIM(RawData!C3530)</f>
        <v/>
      </c>
      <c r="D3528" s="4">
        <f>RawData!D3530</f>
        <v>0</v>
      </c>
      <c r="E3528">
        <f>RawData!E3530</f>
        <v>0</v>
      </c>
      <c r="F3528" t="str">
        <f>IFERROR(IF(RawData!F3530&lt;&gt;"", VLOOKUP(TRIM(RawData!F3530),ICD10Code,2,FALSE), ""), "Other")</f>
        <v/>
      </c>
      <c r="G3528" t="str">
        <f>IFERROR(IF(RawData!G3530&lt;&gt;"", VLOOKUP(TRIM(RawData!G3530),ICD10Code,2,FALSE), ""), "Other")</f>
        <v/>
      </c>
      <c r="H3528" t="str">
        <f>IFERROR(IF(RawData!H3530&lt;&gt;"", VLOOKUP(TRIM(RawData!H3530),PHCODE,2,FALSE), ""), "Other")</f>
        <v/>
      </c>
      <c r="I3528" t="str">
        <f>IFERROR(IF(RawData!I3530&lt;&gt;"", VLOOKUP(TRIM(RawData!I3530),PHCODE,2,FALSE), ""), "Other")</f>
        <v/>
      </c>
      <c r="J3528" t="str">
        <f>TRIM(RawData!L3530)</f>
        <v/>
      </c>
      <c r="K3528">
        <f>'Risk Calculation Tables'!AD3096</f>
        <v>0</v>
      </c>
      <c r="L3528" t="str">
        <f>TRIM(RawData!J3530)</f>
        <v/>
      </c>
      <c r="M3528" t="str">
        <f>TRIM(RawData!K3530)</f>
        <v/>
      </c>
    </row>
    <row r="3529" spans="1:13" x14ac:dyDescent="0.3">
      <c r="A3529">
        <f>RawData!A3531</f>
        <v>0</v>
      </c>
      <c r="B3529" t="str">
        <f>IF(RawData!B3531&lt;&gt;"", (VLOOKUP(RawData!B3531,AgeCat,2,TRUE)), "")</f>
        <v/>
      </c>
      <c r="C3529" t="str">
        <f>TRIM(RawData!C3531)</f>
        <v/>
      </c>
      <c r="D3529" s="4">
        <f>RawData!D3531</f>
        <v>0</v>
      </c>
      <c r="E3529">
        <f>RawData!E3531</f>
        <v>0</v>
      </c>
      <c r="F3529" t="str">
        <f>IFERROR(IF(RawData!F3531&lt;&gt;"", VLOOKUP(TRIM(RawData!F3531),ICD10Code,2,FALSE), ""), "Other")</f>
        <v/>
      </c>
      <c r="G3529" t="str">
        <f>IFERROR(IF(RawData!G3531&lt;&gt;"", VLOOKUP(TRIM(RawData!G3531),ICD10Code,2,FALSE), ""), "Other")</f>
        <v/>
      </c>
      <c r="H3529" t="str">
        <f>IFERROR(IF(RawData!H3531&lt;&gt;"", VLOOKUP(TRIM(RawData!H3531),PHCODE,2,FALSE), ""), "Other")</f>
        <v/>
      </c>
      <c r="I3529" t="str">
        <f>IFERROR(IF(RawData!I3531&lt;&gt;"", VLOOKUP(TRIM(RawData!I3531),PHCODE,2,FALSE), ""), "Other")</f>
        <v/>
      </c>
      <c r="J3529" t="str">
        <f>TRIM(RawData!L3531)</f>
        <v/>
      </c>
      <c r="K3529">
        <f>'Risk Calculation Tables'!AD3097</f>
        <v>0</v>
      </c>
      <c r="L3529" t="str">
        <f>TRIM(RawData!J3531)</f>
        <v/>
      </c>
      <c r="M3529" t="str">
        <f>TRIM(RawData!K3531)</f>
        <v/>
      </c>
    </row>
    <row r="3530" spans="1:13" x14ac:dyDescent="0.3">
      <c r="A3530">
        <f>RawData!A3532</f>
        <v>0</v>
      </c>
      <c r="B3530" t="str">
        <f>IF(RawData!B3532&lt;&gt;"", (VLOOKUP(RawData!B3532,AgeCat,2,TRUE)), "")</f>
        <v/>
      </c>
      <c r="C3530" t="str">
        <f>TRIM(RawData!C3532)</f>
        <v/>
      </c>
      <c r="D3530" s="4">
        <f>RawData!D3532</f>
        <v>0</v>
      </c>
      <c r="E3530">
        <f>RawData!E3532</f>
        <v>0</v>
      </c>
      <c r="F3530" t="str">
        <f>IFERROR(IF(RawData!F3532&lt;&gt;"", VLOOKUP(TRIM(RawData!F3532),ICD10Code,2,FALSE), ""), "Other")</f>
        <v/>
      </c>
      <c r="G3530" t="str">
        <f>IFERROR(IF(RawData!G3532&lt;&gt;"", VLOOKUP(TRIM(RawData!G3532),ICD10Code,2,FALSE), ""), "Other")</f>
        <v/>
      </c>
      <c r="H3530" t="str">
        <f>IFERROR(IF(RawData!H3532&lt;&gt;"", VLOOKUP(TRIM(RawData!H3532),PHCODE,2,FALSE), ""), "Other")</f>
        <v/>
      </c>
      <c r="I3530" t="str">
        <f>IFERROR(IF(RawData!I3532&lt;&gt;"", VLOOKUP(TRIM(RawData!I3532),PHCODE,2,FALSE), ""), "Other")</f>
        <v/>
      </c>
      <c r="J3530" t="str">
        <f>TRIM(RawData!L3532)</f>
        <v/>
      </c>
      <c r="K3530">
        <f>'Risk Calculation Tables'!AD3098</f>
        <v>0</v>
      </c>
      <c r="L3530" t="str">
        <f>TRIM(RawData!J3532)</f>
        <v/>
      </c>
      <c r="M3530" t="str">
        <f>TRIM(RawData!K3532)</f>
        <v/>
      </c>
    </row>
    <row r="3531" spans="1:13" x14ac:dyDescent="0.3">
      <c r="A3531">
        <f>RawData!A3533</f>
        <v>0</v>
      </c>
      <c r="B3531" t="str">
        <f>IF(RawData!B3533&lt;&gt;"", (VLOOKUP(RawData!B3533,AgeCat,2,TRUE)), "")</f>
        <v/>
      </c>
      <c r="C3531" t="str">
        <f>TRIM(RawData!C3533)</f>
        <v/>
      </c>
      <c r="D3531" s="4">
        <f>RawData!D3533</f>
        <v>0</v>
      </c>
      <c r="E3531">
        <f>RawData!E3533</f>
        <v>0</v>
      </c>
      <c r="F3531" t="str">
        <f>IFERROR(IF(RawData!F3533&lt;&gt;"", VLOOKUP(TRIM(RawData!F3533),ICD10Code,2,FALSE), ""), "Other")</f>
        <v/>
      </c>
      <c r="G3531" t="str">
        <f>IFERROR(IF(RawData!G3533&lt;&gt;"", VLOOKUP(TRIM(RawData!G3533),ICD10Code,2,FALSE), ""), "Other")</f>
        <v/>
      </c>
      <c r="H3531" t="str">
        <f>IFERROR(IF(RawData!H3533&lt;&gt;"", VLOOKUP(TRIM(RawData!H3533),PHCODE,2,FALSE), ""), "Other")</f>
        <v/>
      </c>
      <c r="I3531" t="str">
        <f>IFERROR(IF(RawData!I3533&lt;&gt;"", VLOOKUP(TRIM(RawData!I3533),PHCODE,2,FALSE), ""), "Other")</f>
        <v/>
      </c>
      <c r="J3531" t="str">
        <f>TRIM(RawData!L3533)</f>
        <v/>
      </c>
      <c r="K3531">
        <f>'Risk Calculation Tables'!AD3099</f>
        <v>0</v>
      </c>
      <c r="L3531" t="str">
        <f>TRIM(RawData!J3533)</f>
        <v/>
      </c>
      <c r="M3531" t="str">
        <f>TRIM(RawData!K3533)</f>
        <v/>
      </c>
    </row>
    <row r="3532" spans="1:13" x14ac:dyDescent="0.3">
      <c r="A3532">
        <f>RawData!A3534</f>
        <v>0</v>
      </c>
      <c r="B3532" t="str">
        <f>IF(RawData!B3534&lt;&gt;"", (VLOOKUP(RawData!B3534,AgeCat,2,TRUE)), "")</f>
        <v/>
      </c>
      <c r="C3532" t="str">
        <f>TRIM(RawData!C3534)</f>
        <v/>
      </c>
      <c r="D3532" s="4">
        <f>RawData!D3534</f>
        <v>0</v>
      </c>
      <c r="E3532">
        <f>RawData!E3534</f>
        <v>0</v>
      </c>
      <c r="F3532" t="str">
        <f>IFERROR(IF(RawData!F3534&lt;&gt;"", VLOOKUP(TRIM(RawData!F3534),ICD10Code,2,FALSE), ""), "Other")</f>
        <v/>
      </c>
      <c r="G3532" t="str">
        <f>IFERROR(IF(RawData!G3534&lt;&gt;"", VLOOKUP(TRIM(RawData!G3534),ICD10Code,2,FALSE), ""), "Other")</f>
        <v/>
      </c>
      <c r="H3532" t="str">
        <f>IFERROR(IF(RawData!H3534&lt;&gt;"", VLOOKUP(TRIM(RawData!H3534),PHCODE,2,FALSE), ""), "Other")</f>
        <v/>
      </c>
      <c r="I3532" t="str">
        <f>IFERROR(IF(RawData!I3534&lt;&gt;"", VLOOKUP(TRIM(RawData!I3534),PHCODE,2,FALSE), ""), "Other")</f>
        <v/>
      </c>
      <c r="J3532" t="str">
        <f>TRIM(RawData!L3534)</f>
        <v/>
      </c>
      <c r="K3532">
        <f>'Risk Calculation Tables'!AD3100</f>
        <v>0</v>
      </c>
      <c r="L3532" t="str">
        <f>TRIM(RawData!J3534)</f>
        <v/>
      </c>
      <c r="M3532" t="str">
        <f>TRIM(RawData!K3534)</f>
        <v/>
      </c>
    </row>
    <row r="3533" spans="1:13" x14ac:dyDescent="0.3">
      <c r="A3533">
        <f>RawData!A3535</f>
        <v>0</v>
      </c>
      <c r="B3533" t="str">
        <f>IF(RawData!B3535&lt;&gt;"", (VLOOKUP(RawData!B3535,AgeCat,2,TRUE)), "")</f>
        <v/>
      </c>
      <c r="C3533" t="str">
        <f>TRIM(RawData!C3535)</f>
        <v/>
      </c>
      <c r="D3533" s="4">
        <f>RawData!D3535</f>
        <v>0</v>
      </c>
      <c r="E3533">
        <f>RawData!E3535</f>
        <v>0</v>
      </c>
      <c r="F3533" t="str">
        <f>IFERROR(IF(RawData!F3535&lt;&gt;"", VLOOKUP(TRIM(RawData!F3535),ICD10Code,2,FALSE), ""), "Other")</f>
        <v/>
      </c>
      <c r="G3533" t="str">
        <f>IFERROR(IF(RawData!G3535&lt;&gt;"", VLOOKUP(TRIM(RawData!G3535),ICD10Code,2,FALSE), ""), "Other")</f>
        <v/>
      </c>
      <c r="H3533" t="str">
        <f>IFERROR(IF(RawData!H3535&lt;&gt;"", VLOOKUP(TRIM(RawData!H3535),PHCODE,2,FALSE), ""), "Other")</f>
        <v/>
      </c>
      <c r="I3533" t="str">
        <f>IFERROR(IF(RawData!I3535&lt;&gt;"", VLOOKUP(TRIM(RawData!I3535),PHCODE,2,FALSE), ""), "Other")</f>
        <v/>
      </c>
      <c r="J3533" t="str">
        <f>TRIM(RawData!L3535)</f>
        <v/>
      </c>
      <c r="K3533">
        <f>'Risk Calculation Tables'!AD3101</f>
        <v>0</v>
      </c>
      <c r="L3533" t="str">
        <f>TRIM(RawData!J3535)</f>
        <v/>
      </c>
      <c r="M3533" t="str">
        <f>TRIM(RawData!K3535)</f>
        <v/>
      </c>
    </row>
    <row r="3534" spans="1:13" x14ac:dyDescent="0.3">
      <c r="A3534">
        <f>RawData!A3536</f>
        <v>0</v>
      </c>
      <c r="B3534" t="str">
        <f>IF(RawData!B3536&lt;&gt;"", (VLOOKUP(RawData!B3536,AgeCat,2,TRUE)), "")</f>
        <v/>
      </c>
      <c r="C3534" t="str">
        <f>TRIM(RawData!C3536)</f>
        <v/>
      </c>
      <c r="D3534" s="4">
        <f>RawData!D3536</f>
        <v>0</v>
      </c>
      <c r="E3534">
        <f>RawData!E3536</f>
        <v>0</v>
      </c>
      <c r="F3534" t="str">
        <f>IFERROR(IF(RawData!F3536&lt;&gt;"", VLOOKUP(TRIM(RawData!F3536),ICD10Code,2,FALSE), ""), "Other")</f>
        <v/>
      </c>
      <c r="G3534" t="str">
        <f>IFERROR(IF(RawData!G3536&lt;&gt;"", VLOOKUP(TRIM(RawData!G3536),ICD10Code,2,FALSE), ""), "Other")</f>
        <v/>
      </c>
      <c r="H3534" t="str">
        <f>IFERROR(IF(RawData!H3536&lt;&gt;"", VLOOKUP(TRIM(RawData!H3536),PHCODE,2,FALSE), ""), "Other")</f>
        <v/>
      </c>
      <c r="I3534" t="str">
        <f>IFERROR(IF(RawData!I3536&lt;&gt;"", VLOOKUP(TRIM(RawData!I3536),PHCODE,2,FALSE), ""), "Other")</f>
        <v/>
      </c>
      <c r="J3534" t="str">
        <f>TRIM(RawData!L3536)</f>
        <v/>
      </c>
      <c r="K3534">
        <f>'Risk Calculation Tables'!AD3102</f>
        <v>0</v>
      </c>
      <c r="L3534" t="str">
        <f>TRIM(RawData!J3536)</f>
        <v/>
      </c>
      <c r="M3534" t="str">
        <f>TRIM(RawData!K3536)</f>
        <v/>
      </c>
    </row>
    <row r="3535" spans="1:13" x14ac:dyDescent="0.3">
      <c r="A3535">
        <f>RawData!A3537</f>
        <v>0</v>
      </c>
      <c r="B3535" t="str">
        <f>IF(RawData!B3537&lt;&gt;"", (VLOOKUP(RawData!B3537,AgeCat,2,TRUE)), "")</f>
        <v/>
      </c>
      <c r="C3535" t="str">
        <f>TRIM(RawData!C3537)</f>
        <v/>
      </c>
      <c r="D3535" s="4">
        <f>RawData!D3537</f>
        <v>0</v>
      </c>
      <c r="E3535">
        <f>RawData!E3537</f>
        <v>0</v>
      </c>
      <c r="F3535" t="str">
        <f>IFERROR(IF(RawData!F3537&lt;&gt;"", VLOOKUP(TRIM(RawData!F3537),ICD10Code,2,FALSE), ""), "Other")</f>
        <v/>
      </c>
      <c r="G3535" t="str">
        <f>IFERROR(IF(RawData!G3537&lt;&gt;"", VLOOKUP(TRIM(RawData!G3537),ICD10Code,2,FALSE), ""), "Other")</f>
        <v/>
      </c>
      <c r="H3535" t="str">
        <f>IFERROR(IF(RawData!H3537&lt;&gt;"", VLOOKUP(TRIM(RawData!H3537),PHCODE,2,FALSE), ""), "Other")</f>
        <v/>
      </c>
      <c r="I3535" t="str">
        <f>IFERROR(IF(RawData!I3537&lt;&gt;"", VLOOKUP(TRIM(RawData!I3537),PHCODE,2,FALSE), ""), "Other")</f>
        <v/>
      </c>
      <c r="J3535" t="str">
        <f>TRIM(RawData!L3537)</f>
        <v/>
      </c>
      <c r="K3535">
        <f>'Risk Calculation Tables'!AD3103</f>
        <v>0</v>
      </c>
      <c r="L3535" t="str">
        <f>TRIM(RawData!J3537)</f>
        <v/>
      </c>
      <c r="M3535" t="str">
        <f>TRIM(RawData!K3537)</f>
        <v/>
      </c>
    </row>
    <row r="3536" spans="1:13" x14ac:dyDescent="0.3">
      <c r="A3536">
        <f>RawData!A3538</f>
        <v>0</v>
      </c>
      <c r="B3536" t="str">
        <f>IF(RawData!B3538&lt;&gt;"", (VLOOKUP(RawData!B3538,AgeCat,2,TRUE)), "")</f>
        <v/>
      </c>
      <c r="C3536" t="str">
        <f>TRIM(RawData!C3538)</f>
        <v/>
      </c>
      <c r="D3536" s="4">
        <f>RawData!D3538</f>
        <v>0</v>
      </c>
      <c r="E3536">
        <f>RawData!E3538</f>
        <v>0</v>
      </c>
      <c r="F3536" t="str">
        <f>IFERROR(IF(RawData!F3538&lt;&gt;"", VLOOKUP(TRIM(RawData!F3538),ICD10Code,2,FALSE), ""), "Other")</f>
        <v/>
      </c>
      <c r="G3536" t="str">
        <f>IFERROR(IF(RawData!G3538&lt;&gt;"", VLOOKUP(TRIM(RawData!G3538),ICD10Code,2,FALSE), ""), "Other")</f>
        <v/>
      </c>
      <c r="H3536" t="str">
        <f>IFERROR(IF(RawData!H3538&lt;&gt;"", VLOOKUP(TRIM(RawData!H3538),PHCODE,2,FALSE), ""), "Other")</f>
        <v/>
      </c>
      <c r="I3536" t="str">
        <f>IFERROR(IF(RawData!I3538&lt;&gt;"", VLOOKUP(TRIM(RawData!I3538),PHCODE,2,FALSE), ""), "Other")</f>
        <v/>
      </c>
      <c r="J3536" t="str">
        <f>TRIM(RawData!L3538)</f>
        <v/>
      </c>
      <c r="K3536">
        <f>'Risk Calculation Tables'!AD3104</f>
        <v>0</v>
      </c>
      <c r="L3536" t="str">
        <f>TRIM(RawData!J3538)</f>
        <v/>
      </c>
      <c r="M3536" t="str">
        <f>TRIM(RawData!K3538)</f>
        <v/>
      </c>
    </row>
    <row r="3537" spans="1:13" x14ac:dyDescent="0.3">
      <c r="A3537">
        <f>RawData!A3539</f>
        <v>0</v>
      </c>
      <c r="B3537" t="str">
        <f>IF(RawData!B3539&lt;&gt;"", (VLOOKUP(RawData!B3539,AgeCat,2,TRUE)), "")</f>
        <v/>
      </c>
      <c r="C3537" t="str">
        <f>TRIM(RawData!C3539)</f>
        <v/>
      </c>
      <c r="D3537" s="4">
        <f>RawData!D3539</f>
        <v>0</v>
      </c>
      <c r="E3537">
        <f>RawData!E3539</f>
        <v>0</v>
      </c>
      <c r="F3537" t="str">
        <f>IFERROR(IF(RawData!F3539&lt;&gt;"", VLOOKUP(TRIM(RawData!F3539),ICD10Code,2,FALSE), ""), "Other")</f>
        <v/>
      </c>
      <c r="G3537" t="str">
        <f>IFERROR(IF(RawData!G3539&lt;&gt;"", VLOOKUP(TRIM(RawData!G3539),ICD10Code,2,FALSE), ""), "Other")</f>
        <v/>
      </c>
      <c r="H3537" t="str">
        <f>IFERROR(IF(RawData!H3539&lt;&gt;"", VLOOKUP(TRIM(RawData!H3539),PHCODE,2,FALSE), ""), "Other")</f>
        <v/>
      </c>
      <c r="I3537" t="str">
        <f>IFERROR(IF(RawData!I3539&lt;&gt;"", VLOOKUP(TRIM(RawData!I3539),PHCODE,2,FALSE), ""), "Other")</f>
        <v/>
      </c>
      <c r="J3537" t="str">
        <f>TRIM(RawData!L3539)</f>
        <v/>
      </c>
      <c r="K3537">
        <f>'Risk Calculation Tables'!AD3105</f>
        <v>0</v>
      </c>
      <c r="L3537" t="str">
        <f>TRIM(RawData!J3539)</f>
        <v/>
      </c>
      <c r="M3537" t="str">
        <f>TRIM(RawData!K3539)</f>
        <v/>
      </c>
    </row>
    <row r="3538" spans="1:13" x14ac:dyDescent="0.3">
      <c r="A3538">
        <f>RawData!A3540</f>
        <v>0</v>
      </c>
      <c r="B3538" t="str">
        <f>IF(RawData!B3540&lt;&gt;"", (VLOOKUP(RawData!B3540,AgeCat,2,TRUE)), "")</f>
        <v/>
      </c>
      <c r="C3538" t="str">
        <f>TRIM(RawData!C3540)</f>
        <v/>
      </c>
      <c r="D3538" s="4">
        <f>RawData!D3540</f>
        <v>0</v>
      </c>
      <c r="E3538">
        <f>RawData!E3540</f>
        <v>0</v>
      </c>
      <c r="F3538" t="str">
        <f>IFERROR(IF(RawData!F3540&lt;&gt;"", VLOOKUP(TRIM(RawData!F3540),ICD10Code,2,FALSE), ""), "Other")</f>
        <v/>
      </c>
      <c r="G3538" t="str">
        <f>IFERROR(IF(RawData!G3540&lt;&gt;"", VLOOKUP(TRIM(RawData!G3540),ICD10Code,2,FALSE), ""), "Other")</f>
        <v/>
      </c>
      <c r="H3538" t="str">
        <f>IFERROR(IF(RawData!H3540&lt;&gt;"", VLOOKUP(TRIM(RawData!H3540),PHCODE,2,FALSE), ""), "Other")</f>
        <v/>
      </c>
      <c r="I3538" t="str">
        <f>IFERROR(IF(RawData!I3540&lt;&gt;"", VLOOKUP(TRIM(RawData!I3540),PHCODE,2,FALSE), ""), "Other")</f>
        <v/>
      </c>
      <c r="J3538" t="str">
        <f>TRIM(RawData!L3540)</f>
        <v/>
      </c>
      <c r="K3538">
        <f>'Risk Calculation Tables'!AD3106</f>
        <v>0</v>
      </c>
      <c r="L3538" t="str">
        <f>TRIM(RawData!J3540)</f>
        <v/>
      </c>
      <c r="M3538" t="str">
        <f>TRIM(RawData!K3540)</f>
        <v/>
      </c>
    </row>
    <row r="3539" spans="1:13" x14ac:dyDescent="0.3">
      <c r="A3539">
        <f>RawData!A3541</f>
        <v>0</v>
      </c>
      <c r="B3539" t="str">
        <f>IF(RawData!B3541&lt;&gt;"", (VLOOKUP(RawData!B3541,AgeCat,2,TRUE)), "")</f>
        <v/>
      </c>
      <c r="C3539" t="str">
        <f>TRIM(RawData!C3541)</f>
        <v/>
      </c>
      <c r="D3539" s="4">
        <f>RawData!D3541</f>
        <v>0</v>
      </c>
      <c r="E3539">
        <f>RawData!E3541</f>
        <v>0</v>
      </c>
      <c r="F3539" t="str">
        <f>IFERROR(IF(RawData!F3541&lt;&gt;"", VLOOKUP(TRIM(RawData!F3541),ICD10Code,2,FALSE), ""), "Other")</f>
        <v/>
      </c>
      <c r="G3539" t="str">
        <f>IFERROR(IF(RawData!G3541&lt;&gt;"", VLOOKUP(TRIM(RawData!G3541),ICD10Code,2,FALSE), ""), "Other")</f>
        <v/>
      </c>
      <c r="H3539" t="str">
        <f>IFERROR(IF(RawData!H3541&lt;&gt;"", VLOOKUP(TRIM(RawData!H3541),PHCODE,2,FALSE), ""), "Other")</f>
        <v/>
      </c>
      <c r="I3539" t="str">
        <f>IFERROR(IF(RawData!I3541&lt;&gt;"", VLOOKUP(TRIM(RawData!I3541),PHCODE,2,FALSE), ""), "Other")</f>
        <v/>
      </c>
      <c r="J3539" t="str">
        <f>TRIM(RawData!L3541)</f>
        <v/>
      </c>
      <c r="K3539">
        <f>'Risk Calculation Tables'!AD3107</f>
        <v>0</v>
      </c>
      <c r="L3539" t="str">
        <f>TRIM(RawData!J3541)</f>
        <v/>
      </c>
      <c r="M3539" t="str">
        <f>TRIM(RawData!K3541)</f>
        <v/>
      </c>
    </row>
    <row r="3540" spans="1:13" x14ac:dyDescent="0.3">
      <c r="A3540">
        <f>RawData!A3542</f>
        <v>0</v>
      </c>
      <c r="B3540" t="str">
        <f>IF(RawData!B3542&lt;&gt;"", (VLOOKUP(RawData!B3542,AgeCat,2,TRUE)), "")</f>
        <v/>
      </c>
      <c r="C3540" t="str">
        <f>TRIM(RawData!C3542)</f>
        <v/>
      </c>
      <c r="D3540" s="4">
        <f>RawData!D3542</f>
        <v>0</v>
      </c>
      <c r="E3540">
        <f>RawData!E3542</f>
        <v>0</v>
      </c>
      <c r="F3540" t="str">
        <f>IFERROR(IF(RawData!F3542&lt;&gt;"", VLOOKUP(TRIM(RawData!F3542),ICD10Code,2,FALSE), ""), "Other")</f>
        <v/>
      </c>
      <c r="G3540" t="str">
        <f>IFERROR(IF(RawData!G3542&lt;&gt;"", VLOOKUP(TRIM(RawData!G3542),ICD10Code,2,FALSE), ""), "Other")</f>
        <v/>
      </c>
      <c r="H3540" t="str">
        <f>IFERROR(IF(RawData!H3542&lt;&gt;"", VLOOKUP(TRIM(RawData!H3542),PHCODE,2,FALSE), ""), "Other")</f>
        <v/>
      </c>
      <c r="I3540" t="str">
        <f>IFERROR(IF(RawData!I3542&lt;&gt;"", VLOOKUP(TRIM(RawData!I3542),PHCODE,2,FALSE), ""), "Other")</f>
        <v/>
      </c>
      <c r="J3540" t="str">
        <f>TRIM(RawData!L3542)</f>
        <v/>
      </c>
      <c r="K3540">
        <f>'Risk Calculation Tables'!AD3108</f>
        <v>0</v>
      </c>
      <c r="L3540" t="str">
        <f>TRIM(RawData!J3542)</f>
        <v/>
      </c>
      <c r="M3540" t="str">
        <f>TRIM(RawData!K3542)</f>
        <v/>
      </c>
    </row>
    <row r="3541" spans="1:13" x14ac:dyDescent="0.3">
      <c r="A3541">
        <f>RawData!A3543</f>
        <v>0</v>
      </c>
      <c r="B3541" t="str">
        <f>IF(RawData!B3543&lt;&gt;"", (VLOOKUP(RawData!B3543,AgeCat,2,TRUE)), "")</f>
        <v/>
      </c>
      <c r="C3541" t="str">
        <f>TRIM(RawData!C3543)</f>
        <v/>
      </c>
      <c r="D3541" s="4">
        <f>RawData!D3543</f>
        <v>0</v>
      </c>
      <c r="E3541">
        <f>RawData!E3543</f>
        <v>0</v>
      </c>
      <c r="F3541" t="str">
        <f>IFERROR(IF(RawData!F3543&lt;&gt;"", VLOOKUP(TRIM(RawData!F3543),ICD10Code,2,FALSE), ""), "Other")</f>
        <v/>
      </c>
      <c r="G3541" t="str">
        <f>IFERROR(IF(RawData!G3543&lt;&gt;"", VLOOKUP(TRIM(RawData!G3543),ICD10Code,2,FALSE), ""), "Other")</f>
        <v/>
      </c>
      <c r="H3541" t="str">
        <f>IFERROR(IF(RawData!H3543&lt;&gt;"", VLOOKUP(TRIM(RawData!H3543),PHCODE,2,FALSE), ""), "Other")</f>
        <v/>
      </c>
      <c r="I3541" t="str">
        <f>IFERROR(IF(RawData!I3543&lt;&gt;"", VLOOKUP(TRIM(RawData!I3543),PHCODE,2,FALSE), ""), "Other")</f>
        <v/>
      </c>
      <c r="J3541" t="str">
        <f>TRIM(RawData!L3543)</f>
        <v/>
      </c>
      <c r="K3541">
        <f>'Risk Calculation Tables'!AD3109</f>
        <v>0</v>
      </c>
      <c r="L3541" t="str">
        <f>TRIM(RawData!J3543)</f>
        <v/>
      </c>
      <c r="M3541" t="str">
        <f>TRIM(RawData!K3543)</f>
        <v/>
      </c>
    </row>
    <row r="3542" spans="1:13" x14ac:dyDescent="0.3">
      <c r="A3542">
        <f>RawData!A3544</f>
        <v>0</v>
      </c>
      <c r="B3542" t="str">
        <f>IF(RawData!B3544&lt;&gt;"", (VLOOKUP(RawData!B3544,AgeCat,2,TRUE)), "")</f>
        <v/>
      </c>
      <c r="C3542" t="str">
        <f>TRIM(RawData!C3544)</f>
        <v/>
      </c>
      <c r="D3542" s="4">
        <f>RawData!D3544</f>
        <v>0</v>
      </c>
      <c r="E3542">
        <f>RawData!E3544</f>
        <v>0</v>
      </c>
      <c r="F3542" t="str">
        <f>IFERROR(IF(RawData!F3544&lt;&gt;"", VLOOKUP(TRIM(RawData!F3544),ICD10Code,2,FALSE), ""), "Other")</f>
        <v/>
      </c>
      <c r="G3542" t="str">
        <f>IFERROR(IF(RawData!G3544&lt;&gt;"", VLOOKUP(TRIM(RawData!G3544),ICD10Code,2,FALSE), ""), "Other")</f>
        <v/>
      </c>
      <c r="H3542" t="str">
        <f>IFERROR(IF(RawData!H3544&lt;&gt;"", VLOOKUP(TRIM(RawData!H3544),PHCODE,2,FALSE), ""), "Other")</f>
        <v/>
      </c>
      <c r="I3542" t="str">
        <f>IFERROR(IF(RawData!I3544&lt;&gt;"", VLOOKUP(TRIM(RawData!I3544),PHCODE,2,FALSE), ""), "Other")</f>
        <v/>
      </c>
      <c r="J3542" t="str">
        <f>TRIM(RawData!L3544)</f>
        <v/>
      </c>
      <c r="K3542">
        <f>'Risk Calculation Tables'!AD3110</f>
        <v>0</v>
      </c>
      <c r="L3542" t="str">
        <f>TRIM(RawData!J3544)</f>
        <v/>
      </c>
      <c r="M3542" t="str">
        <f>TRIM(RawData!K3544)</f>
        <v/>
      </c>
    </row>
    <row r="3543" spans="1:13" x14ac:dyDescent="0.3">
      <c r="A3543">
        <f>RawData!A3545</f>
        <v>0</v>
      </c>
      <c r="B3543" t="str">
        <f>IF(RawData!B3545&lt;&gt;"", (VLOOKUP(RawData!B3545,AgeCat,2,TRUE)), "")</f>
        <v/>
      </c>
      <c r="C3543" t="str">
        <f>TRIM(RawData!C3545)</f>
        <v/>
      </c>
      <c r="D3543" s="4">
        <f>RawData!D3545</f>
        <v>0</v>
      </c>
      <c r="E3543">
        <f>RawData!E3545</f>
        <v>0</v>
      </c>
      <c r="F3543" t="str">
        <f>IFERROR(IF(RawData!F3545&lt;&gt;"", VLOOKUP(TRIM(RawData!F3545),ICD10Code,2,FALSE), ""), "Other")</f>
        <v/>
      </c>
      <c r="G3543" t="str">
        <f>IFERROR(IF(RawData!G3545&lt;&gt;"", VLOOKUP(TRIM(RawData!G3545),ICD10Code,2,FALSE), ""), "Other")</f>
        <v/>
      </c>
      <c r="H3543" t="str">
        <f>IFERROR(IF(RawData!H3545&lt;&gt;"", VLOOKUP(TRIM(RawData!H3545),PHCODE,2,FALSE), ""), "Other")</f>
        <v/>
      </c>
      <c r="I3543" t="str">
        <f>IFERROR(IF(RawData!I3545&lt;&gt;"", VLOOKUP(TRIM(RawData!I3545),PHCODE,2,FALSE), ""), "Other")</f>
        <v/>
      </c>
      <c r="J3543" t="str">
        <f>TRIM(RawData!L3545)</f>
        <v/>
      </c>
      <c r="K3543">
        <f>'Risk Calculation Tables'!AD3111</f>
        <v>0</v>
      </c>
      <c r="L3543" t="str">
        <f>TRIM(RawData!J3545)</f>
        <v/>
      </c>
      <c r="M3543" t="str">
        <f>TRIM(RawData!K3545)</f>
        <v/>
      </c>
    </row>
    <row r="3544" spans="1:13" x14ac:dyDescent="0.3">
      <c r="A3544">
        <f>RawData!A3546</f>
        <v>0</v>
      </c>
      <c r="B3544" t="str">
        <f>IF(RawData!B3546&lt;&gt;"", (VLOOKUP(RawData!B3546,AgeCat,2,TRUE)), "")</f>
        <v/>
      </c>
      <c r="C3544" t="str">
        <f>TRIM(RawData!C3546)</f>
        <v/>
      </c>
      <c r="D3544" s="4">
        <f>RawData!D3546</f>
        <v>0</v>
      </c>
      <c r="E3544">
        <f>RawData!E3546</f>
        <v>0</v>
      </c>
      <c r="F3544" t="str">
        <f>IFERROR(IF(RawData!F3546&lt;&gt;"", VLOOKUP(TRIM(RawData!F3546),ICD10Code,2,FALSE), ""), "Other")</f>
        <v/>
      </c>
      <c r="G3544" t="str">
        <f>IFERROR(IF(RawData!G3546&lt;&gt;"", VLOOKUP(TRIM(RawData!G3546),ICD10Code,2,FALSE), ""), "Other")</f>
        <v/>
      </c>
      <c r="H3544" t="str">
        <f>IFERROR(IF(RawData!H3546&lt;&gt;"", VLOOKUP(TRIM(RawData!H3546),PHCODE,2,FALSE), ""), "Other")</f>
        <v/>
      </c>
      <c r="I3544" t="str">
        <f>IFERROR(IF(RawData!I3546&lt;&gt;"", VLOOKUP(TRIM(RawData!I3546),PHCODE,2,FALSE), ""), "Other")</f>
        <v/>
      </c>
      <c r="J3544" t="str">
        <f>TRIM(RawData!L3546)</f>
        <v/>
      </c>
      <c r="K3544">
        <f>'Risk Calculation Tables'!AD3112</f>
        <v>0</v>
      </c>
      <c r="L3544" t="str">
        <f>TRIM(RawData!J3546)</f>
        <v/>
      </c>
      <c r="M3544" t="str">
        <f>TRIM(RawData!K3546)</f>
        <v/>
      </c>
    </row>
    <row r="3545" spans="1:13" x14ac:dyDescent="0.3">
      <c r="A3545">
        <f>RawData!A3547</f>
        <v>0</v>
      </c>
      <c r="B3545" t="str">
        <f>IF(RawData!B3547&lt;&gt;"", (VLOOKUP(RawData!B3547,AgeCat,2,TRUE)), "")</f>
        <v/>
      </c>
      <c r="C3545" t="str">
        <f>TRIM(RawData!C3547)</f>
        <v/>
      </c>
      <c r="D3545" s="4">
        <f>RawData!D3547</f>
        <v>0</v>
      </c>
      <c r="E3545">
        <f>RawData!E3547</f>
        <v>0</v>
      </c>
      <c r="F3545" t="str">
        <f>IFERROR(IF(RawData!F3547&lt;&gt;"", VLOOKUP(TRIM(RawData!F3547),ICD10Code,2,FALSE), ""), "Other")</f>
        <v/>
      </c>
      <c r="G3545" t="str">
        <f>IFERROR(IF(RawData!G3547&lt;&gt;"", VLOOKUP(TRIM(RawData!G3547),ICD10Code,2,FALSE), ""), "Other")</f>
        <v/>
      </c>
      <c r="H3545" t="str">
        <f>IFERROR(IF(RawData!H3547&lt;&gt;"", VLOOKUP(TRIM(RawData!H3547),PHCODE,2,FALSE), ""), "Other")</f>
        <v/>
      </c>
      <c r="I3545" t="str">
        <f>IFERROR(IF(RawData!I3547&lt;&gt;"", VLOOKUP(TRIM(RawData!I3547),PHCODE,2,FALSE), ""), "Other")</f>
        <v/>
      </c>
      <c r="J3545" t="str">
        <f>TRIM(RawData!L3547)</f>
        <v/>
      </c>
      <c r="K3545">
        <f>'Risk Calculation Tables'!AD3113</f>
        <v>0</v>
      </c>
      <c r="L3545" t="str">
        <f>TRIM(RawData!J3547)</f>
        <v/>
      </c>
      <c r="M3545" t="str">
        <f>TRIM(RawData!K3547)</f>
        <v/>
      </c>
    </row>
    <row r="3546" spans="1:13" x14ac:dyDescent="0.3">
      <c r="A3546">
        <f>RawData!A3548</f>
        <v>0</v>
      </c>
      <c r="B3546" t="str">
        <f>IF(RawData!B3548&lt;&gt;"", (VLOOKUP(RawData!B3548,AgeCat,2,TRUE)), "")</f>
        <v/>
      </c>
      <c r="C3546" t="str">
        <f>TRIM(RawData!C3548)</f>
        <v/>
      </c>
      <c r="D3546" s="4">
        <f>RawData!D3548</f>
        <v>0</v>
      </c>
      <c r="E3546">
        <f>RawData!E3548</f>
        <v>0</v>
      </c>
      <c r="F3546" t="str">
        <f>IFERROR(IF(RawData!F3548&lt;&gt;"", VLOOKUP(TRIM(RawData!F3548),ICD10Code,2,FALSE), ""), "Other")</f>
        <v/>
      </c>
      <c r="G3546" t="str">
        <f>IFERROR(IF(RawData!G3548&lt;&gt;"", VLOOKUP(TRIM(RawData!G3548),ICD10Code,2,FALSE), ""), "Other")</f>
        <v/>
      </c>
      <c r="H3546" t="str">
        <f>IFERROR(IF(RawData!H3548&lt;&gt;"", VLOOKUP(TRIM(RawData!H3548),PHCODE,2,FALSE), ""), "Other")</f>
        <v/>
      </c>
      <c r="I3546" t="str">
        <f>IFERROR(IF(RawData!I3548&lt;&gt;"", VLOOKUP(TRIM(RawData!I3548),PHCODE,2,FALSE), ""), "Other")</f>
        <v/>
      </c>
      <c r="J3546" t="str">
        <f>TRIM(RawData!L3548)</f>
        <v/>
      </c>
      <c r="K3546">
        <f>'Risk Calculation Tables'!AD3114</f>
        <v>0</v>
      </c>
      <c r="L3546" t="str">
        <f>TRIM(RawData!J3548)</f>
        <v/>
      </c>
      <c r="M3546" t="str">
        <f>TRIM(RawData!K3548)</f>
        <v/>
      </c>
    </row>
    <row r="3547" spans="1:13" x14ac:dyDescent="0.3">
      <c r="A3547">
        <f>RawData!A3549</f>
        <v>0</v>
      </c>
      <c r="B3547" t="str">
        <f>IF(RawData!B3549&lt;&gt;"", (VLOOKUP(RawData!B3549,AgeCat,2,TRUE)), "")</f>
        <v/>
      </c>
      <c r="C3547" t="str">
        <f>TRIM(RawData!C3549)</f>
        <v/>
      </c>
      <c r="D3547" s="4">
        <f>RawData!D3549</f>
        <v>0</v>
      </c>
      <c r="E3547">
        <f>RawData!E3549</f>
        <v>0</v>
      </c>
      <c r="F3547" t="str">
        <f>IFERROR(IF(RawData!F3549&lt;&gt;"", VLOOKUP(TRIM(RawData!F3549),ICD10Code,2,FALSE), ""), "Other")</f>
        <v/>
      </c>
      <c r="G3547" t="str">
        <f>IFERROR(IF(RawData!G3549&lt;&gt;"", VLOOKUP(TRIM(RawData!G3549),ICD10Code,2,FALSE), ""), "Other")</f>
        <v/>
      </c>
      <c r="H3547" t="str">
        <f>IFERROR(IF(RawData!H3549&lt;&gt;"", VLOOKUP(TRIM(RawData!H3549),PHCODE,2,FALSE), ""), "Other")</f>
        <v/>
      </c>
      <c r="I3547" t="str">
        <f>IFERROR(IF(RawData!I3549&lt;&gt;"", VLOOKUP(TRIM(RawData!I3549),PHCODE,2,FALSE), ""), "Other")</f>
        <v/>
      </c>
      <c r="J3547" t="str">
        <f>TRIM(RawData!L3549)</f>
        <v/>
      </c>
      <c r="K3547">
        <f>'Risk Calculation Tables'!AD3115</f>
        <v>0</v>
      </c>
      <c r="L3547" t="str">
        <f>TRIM(RawData!J3549)</f>
        <v/>
      </c>
      <c r="M3547" t="str">
        <f>TRIM(RawData!K3549)</f>
        <v/>
      </c>
    </row>
    <row r="3548" spans="1:13" x14ac:dyDescent="0.3">
      <c r="A3548">
        <f>RawData!A3550</f>
        <v>0</v>
      </c>
      <c r="B3548" t="str">
        <f>IF(RawData!B3550&lt;&gt;"", (VLOOKUP(RawData!B3550,AgeCat,2,TRUE)), "")</f>
        <v/>
      </c>
      <c r="C3548" t="str">
        <f>TRIM(RawData!C3550)</f>
        <v/>
      </c>
      <c r="D3548" s="4">
        <f>RawData!D3550</f>
        <v>0</v>
      </c>
      <c r="E3548">
        <f>RawData!E3550</f>
        <v>0</v>
      </c>
      <c r="F3548" t="str">
        <f>IFERROR(IF(RawData!F3550&lt;&gt;"", VLOOKUP(TRIM(RawData!F3550),ICD10Code,2,FALSE), ""), "Other")</f>
        <v/>
      </c>
      <c r="G3548" t="str">
        <f>IFERROR(IF(RawData!G3550&lt;&gt;"", VLOOKUP(TRIM(RawData!G3550),ICD10Code,2,FALSE), ""), "Other")</f>
        <v/>
      </c>
      <c r="H3548" t="str">
        <f>IFERROR(IF(RawData!H3550&lt;&gt;"", VLOOKUP(TRIM(RawData!H3550),PHCODE,2,FALSE), ""), "Other")</f>
        <v/>
      </c>
      <c r="I3548" t="str">
        <f>IFERROR(IF(RawData!I3550&lt;&gt;"", VLOOKUP(TRIM(RawData!I3550),PHCODE,2,FALSE), ""), "Other")</f>
        <v/>
      </c>
      <c r="J3548" t="str">
        <f>TRIM(RawData!L3550)</f>
        <v/>
      </c>
      <c r="K3548">
        <f>'Risk Calculation Tables'!AD3116</f>
        <v>0</v>
      </c>
      <c r="L3548" t="str">
        <f>TRIM(RawData!J3550)</f>
        <v/>
      </c>
      <c r="M3548" t="str">
        <f>TRIM(RawData!K3550)</f>
        <v/>
      </c>
    </row>
    <row r="3549" spans="1:13" x14ac:dyDescent="0.3">
      <c r="A3549">
        <f>RawData!A3551</f>
        <v>0</v>
      </c>
      <c r="B3549" t="str">
        <f>IF(RawData!B3551&lt;&gt;"", (VLOOKUP(RawData!B3551,AgeCat,2,TRUE)), "")</f>
        <v/>
      </c>
      <c r="C3549" t="str">
        <f>TRIM(RawData!C3551)</f>
        <v/>
      </c>
      <c r="D3549" s="4">
        <f>RawData!D3551</f>
        <v>0</v>
      </c>
      <c r="E3549">
        <f>RawData!E3551</f>
        <v>0</v>
      </c>
      <c r="F3549" t="str">
        <f>IFERROR(IF(RawData!F3551&lt;&gt;"", VLOOKUP(TRIM(RawData!F3551),ICD10Code,2,FALSE), ""), "Other")</f>
        <v/>
      </c>
      <c r="G3549" t="str">
        <f>IFERROR(IF(RawData!G3551&lt;&gt;"", VLOOKUP(TRIM(RawData!G3551),ICD10Code,2,FALSE), ""), "Other")</f>
        <v/>
      </c>
      <c r="H3549" t="str">
        <f>IFERROR(IF(RawData!H3551&lt;&gt;"", VLOOKUP(TRIM(RawData!H3551),PHCODE,2,FALSE), ""), "Other")</f>
        <v/>
      </c>
      <c r="I3549" t="str">
        <f>IFERROR(IF(RawData!I3551&lt;&gt;"", VLOOKUP(TRIM(RawData!I3551),PHCODE,2,FALSE), ""), "Other")</f>
        <v/>
      </c>
      <c r="J3549" t="str">
        <f>TRIM(RawData!L3551)</f>
        <v/>
      </c>
      <c r="K3549">
        <f>'Risk Calculation Tables'!AD3117</f>
        <v>0</v>
      </c>
      <c r="L3549" t="str">
        <f>TRIM(RawData!J3551)</f>
        <v/>
      </c>
      <c r="M3549" t="str">
        <f>TRIM(RawData!K3551)</f>
        <v/>
      </c>
    </row>
    <row r="3550" spans="1:13" x14ac:dyDescent="0.3">
      <c r="A3550">
        <f>RawData!A3552</f>
        <v>0</v>
      </c>
      <c r="B3550" t="str">
        <f>IF(RawData!B3552&lt;&gt;"", (VLOOKUP(RawData!B3552,AgeCat,2,TRUE)), "")</f>
        <v/>
      </c>
      <c r="C3550" t="str">
        <f>TRIM(RawData!C3552)</f>
        <v/>
      </c>
      <c r="D3550" s="4">
        <f>RawData!D3552</f>
        <v>0</v>
      </c>
      <c r="E3550">
        <f>RawData!E3552</f>
        <v>0</v>
      </c>
      <c r="F3550" t="str">
        <f>IFERROR(IF(RawData!F3552&lt;&gt;"", VLOOKUP(TRIM(RawData!F3552),ICD10Code,2,FALSE), ""), "Other")</f>
        <v/>
      </c>
      <c r="G3550" t="str">
        <f>IFERROR(IF(RawData!G3552&lt;&gt;"", VLOOKUP(TRIM(RawData!G3552),ICD10Code,2,FALSE), ""), "Other")</f>
        <v/>
      </c>
      <c r="H3550" t="str">
        <f>IFERROR(IF(RawData!H3552&lt;&gt;"", VLOOKUP(TRIM(RawData!H3552),PHCODE,2,FALSE), ""), "Other")</f>
        <v/>
      </c>
      <c r="I3550" t="str">
        <f>IFERROR(IF(RawData!I3552&lt;&gt;"", VLOOKUP(TRIM(RawData!I3552),PHCODE,2,FALSE), ""), "Other")</f>
        <v/>
      </c>
      <c r="J3550" t="str">
        <f>TRIM(RawData!L3552)</f>
        <v/>
      </c>
      <c r="K3550">
        <f>'Risk Calculation Tables'!AD3118</f>
        <v>0</v>
      </c>
      <c r="L3550" t="str">
        <f>TRIM(RawData!J3552)</f>
        <v/>
      </c>
      <c r="M3550" t="str">
        <f>TRIM(RawData!K3552)</f>
        <v/>
      </c>
    </row>
    <row r="3551" spans="1:13" x14ac:dyDescent="0.3">
      <c r="A3551">
        <f>RawData!A3553</f>
        <v>0</v>
      </c>
      <c r="B3551" t="str">
        <f>IF(RawData!B3553&lt;&gt;"", (VLOOKUP(RawData!B3553,AgeCat,2,TRUE)), "")</f>
        <v/>
      </c>
      <c r="C3551" t="str">
        <f>TRIM(RawData!C3553)</f>
        <v/>
      </c>
      <c r="D3551" s="4">
        <f>RawData!D3553</f>
        <v>0</v>
      </c>
      <c r="E3551">
        <f>RawData!E3553</f>
        <v>0</v>
      </c>
      <c r="F3551" t="str">
        <f>IFERROR(IF(RawData!F3553&lt;&gt;"", VLOOKUP(TRIM(RawData!F3553),ICD10Code,2,FALSE), ""), "Other")</f>
        <v/>
      </c>
      <c r="G3551" t="str">
        <f>IFERROR(IF(RawData!G3553&lt;&gt;"", VLOOKUP(TRIM(RawData!G3553),ICD10Code,2,FALSE), ""), "Other")</f>
        <v/>
      </c>
      <c r="H3551" t="str">
        <f>IFERROR(IF(RawData!H3553&lt;&gt;"", VLOOKUP(TRIM(RawData!H3553),PHCODE,2,FALSE), ""), "Other")</f>
        <v/>
      </c>
      <c r="I3551" t="str">
        <f>IFERROR(IF(RawData!I3553&lt;&gt;"", VLOOKUP(TRIM(RawData!I3553),PHCODE,2,FALSE), ""), "Other")</f>
        <v/>
      </c>
      <c r="J3551" t="str">
        <f>TRIM(RawData!L3553)</f>
        <v/>
      </c>
      <c r="K3551">
        <f>'Risk Calculation Tables'!AD3119</f>
        <v>0</v>
      </c>
      <c r="L3551" t="str">
        <f>TRIM(RawData!J3553)</f>
        <v/>
      </c>
      <c r="M3551" t="str">
        <f>TRIM(RawData!K3553)</f>
        <v/>
      </c>
    </row>
    <row r="3552" spans="1:13" x14ac:dyDescent="0.3">
      <c r="A3552">
        <f>RawData!A3554</f>
        <v>0</v>
      </c>
      <c r="B3552" t="str">
        <f>IF(RawData!B3554&lt;&gt;"", (VLOOKUP(RawData!B3554,AgeCat,2,TRUE)), "")</f>
        <v/>
      </c>
      <c r="C3552" t="str">
        <f>TRIM(RawData!C3554)</f>
        <v/>
      </c>
      <c r="D3552" s="4">
        <f>RawData!D3554</f>
        <v>0</v>
      </c>
      <c r="E3552">
        <f>RawData!E3554</f>
        <v>0</v>
      </c>
      <c r="F3552" t="str">
        <f>IFERROR(IF(RawData!F3554&lt;&gt;"", VLOOKUP(TRIM(RawData!F3554),ICD10Code,2,FALSE), ""), "Other")</f>
        <v/>
      </c>
      <c r="G3552" t="str">
        <f>IFERROR(IF(RawData!G3554&lt;&gt;"", VLOOKUP(TRIM(RawData!G3554),ICD10Code,2,FALSE), ""), "Other")</f>
        <v/>
      </c>
      <c r="H3552" t="str">
        <f>IFERROR(IF(RawData!H3554&lt;&gt;"", VLOOKUP(TRIM(RawData!H3554),PHCODE,2,FALSE), ""), "Other")</f>
        <v/>
      </c>
      <c r="I3552" t="str">
        <f>IFERROR(IF(RawData!I3554&lt;&gt;"", VLOOKUP(TRIM(RawData!I3554),PHCODE,2,FALSE), ""), "Other")</f>
        <v/>
      </c>
      <c r="J3552" t="str">
        <f>TRIM(RawData!L3554)</f>
        <v/>
      </c>
      <c r="K3552">
        <f>'Risk Calculation Tables'!AD3120</f>
        <v>0</v>
      </c>
      <c r="L3552" t="str">
        <f>TRIM(RawData!J3554)</f>
        <v/>
      </c>
      <c r="M3552" t="str">
        <f>TRIM(RawData!K3554)</f>
        <v/>
      </c>
    </row>
    <row r="3553" spans="1:13" x14ac:dyDescent="0.3">
      <c r="A3553">
        <f>RawData!A3555</f>
        <v>0</v>
      </c>
      <c r="B3553" t="str">
        <f>IF(RawData!B3555&lt;&gt;"", (VLOOKUP(RawData!B3555,AgeCat,2,TRUE)), "")</f>
        <v/>
      </c>
      <c r="C3553" t="str">
        <f>TRIM(RawData!C3555)</f>
        <v/>
      </c>
      <c r="D3553" s="4">
        <f>RawData!D3555</f>
        <v>0</v>
      </c>
      <c r="E3553">
        <f>RawData!E3555</f>
        <v>0</v>
      </c>
      <c r="F3553" t="str">
        <f>IFERROR(IF(RawData!F3555&lt;&gt;"", VLOOKUP(TRIM(RawData!F3555),ICD10Code,2,FALSE), ""), "Other")</f>
        <v/>
      </c>
      <c r="G3553" t="str">
        <f>IFERROR(IF(RawData!G3555&lt;&gt;"", VLOOKUP(TRIM(RawData!G3555),ICD10Code,2,FALSE), ""), "Other")</f>
        <v/>
      </c>
      <c r="H3553" t="str">
        <f>IFERROR(IF(RawData!H3555&lt;&gt;"", VLOOKUP(TRIM(RawData!H3555),PHCODE,2,FALSE), ""), "Other")</f>
        <v/>
      </c>
      <c r="I3553" t="str">
        <f>IFERROR(IF(RawData!I3555&lt;&gt;"", VLOOKUP(TRIM(RawData!I3555),PHCODE,2,FALSE), ""), "Other")</f>
        <v/>
      </c>
      <c r="J3553" t="str">
        <f>TRIM(RawData!L3555)</f>
        <v/>
      </c>
      <c r="K3553">
        <f>'Risk Calculation Tables'!AD3121</f>
        <v>0</v>
      </c>
      <c r="L3553" t="str">
        <f>TRIM(RawData!J3555)</f>
        <v/>
      </c>
      <c r="M3553" t="str">
        <f>TRIM(RawData!K3555)</f>
        <v/>
      </c>
    </row>
    <row r="3554" spans="1:13" x14ac:dyDescent="0.3">
      <c r="A3554">
        <f>RawData!A3556</f>
        <v>0</v>
      </c>
      <c r="B3554" t="str">
        <f>IF(RawData!B3556&lt;&gt;"", (VLOOKUP(RawData!B3556,AgeCat,2,TRUE)), "")</f>
        <v/>
      </c>
      <c r="C3554" t="str">
        <f>TRIM(RawData!C3556)</f>
        <v/>
      </c>
      <c r="D3554" s="4">
        <f>RawData!D3556</f>
        <v>0</v>
      </c>
      <c r="E3554">
        <f>RawData!E3556</f>
        <v>0</v>
      </c>
      <c r="F3554" t="str">
        <f>IFERROR(IF(RawData!F3556&lt;&gt;"", VLOOKUP(TRIM(RawData!F3556),ICD10Code,2,FALSE), ""), "Other")</f>
        <v/>
      </c>
      <c r="G3554" t="str">
        <f>IFERROR(IF(RawData!G3556&lt;&gt;"", VLOOKUP(TRIM(RawData!G3556),ICD10Code,2,FALSE), ""), "Other")</f>
        <v/>
      </c>
      <c r="H3554" t="str">
        <f>IFERROR(IF(RawData!H3556&lt;&gt;"", VLOOKUP(TRIM(RawData!H3556),PHCODE,2,FALSE), ""), "Other")</f>
        <v/>
      </c>
      <c r="I3554" t="str">
        <f>IFERROR(IF(RawData!I3556&lt;&gt;"", VLOOKUP(TRIM(RawData!I3556),PHCODE,2,FALSE), ""), "Other")</f>
        <v/>
      </c>
      <c r="J3554" t="str">
        <f>TRIM(RawData!L3556)</f>
        <v/>
      </c>
      <c r="K3554">
        <f>'Risk Calculation Tables'!AD3122</f>
        <v>0</v>
      </c>
      <c r="L3554" t="str">
        <f>TRIM(RawData!J3556)</f>
        <v/>
      </c>
      <c r="M3554" t="str">
        <f>TRIM(RawData!K3556)</f>
        <v/>
      </c>
    </row>
    <row r="3555" spans="1:13" x14ac:dyDescent="0.3">
      <c r="A3555">
        <f>RawData!A3557</f>
        <v>0</v>
      </c>
      <c r="B3555" t="str">
        <f>IF(RawData!B3557&lt;&gt;"", (VLOOKUP(RawData!B3557,AgeCat,2,TRUE)), "")</f>
        <v/>
      </c>
      <c r="C3555" t="str">
        <f>TRIM(RawData!C3557)</f>
        <v/>
      </c>
      <c r="D3555" s="4">
        <f>RawData!D3557</f>
        <v>0</v>
      </c>
      <c r="E3555">
        <f>RawData!E3557</f>
        <v>0</v>
      </c>
      <c r="F3555" t="str">
        <f>IFERROR(IF(RawData!F3557&lt;&gt;"", VLOOKUP(TRIM(RawData!F3557),ICD10Code,2,FALSE), ""), "Other")</f>
        <v/>
      </c>
      <c r="G3555" t="str">
        <f>IFERROR(IF(RawData!G3557&lt;&gt;"", VLOOKUP(TRIM(RawData!G3557),ICD10Code,2,FALSE), ""), "Other")</f>
        <v/>
      </c>
      <c r="H3555" t="str">
        <f>IFERROR(IF(RawData!H3557&lt;&gt;"", VLOOKUP(TRIM(RawData!H3557),PHCODE,2,FALSE), ""), "Other")</f>
        <v/>
      </c>
      <c r="I3555" t="str">
        <f>IFERROR(IF(RawData!I3557&lt;&gt;"", VLOOKUP(TRIM(RawData!I3557),PHCODE,2,FALSE), ""), "Other")</f>
        <v/>
      </c>
      <c r="J3555" t="str">
        <f>TRIM(RawData!L3557)</f>
        <v/>
      </c>
      <c r="K3555">
        <f>'Risk Calculation Tables'!AD3123</f>
        <v>0</v>
      </c>
      <c r="L3555" t="str">
        <f>TRIM(RawData!J3557)</f>
        <v/>
      </c>
      <c r="M3555" t="str">
        <f>TRIM(RawData!K3557)</f>
        <v/>
      </c>
    </row>
    <row r="3556" spans="1:13" x14ac:dyDescent="0.3">
      <c r="A3556">
        <f>RawData!A3558</f>
        <v>0</v>
      </c>
      <c r="B3556" t="str">
        <f>IF(RawData!B3558&lt;&gt;"", (VLOOKUP(RawData!B3558,AgeCat,2,TRUE)), "")</f>
        <v/>
      </c>
      <c r="C3556" t="str">
        <f>TRIM(RawData!C3558)</f>
        <v/>
      </c>
      <c r="D3556" s="4">
        <f>RawData!D3558</f>
        <v>0</v>
      </c>
      <c r="E3556">
        <f>RawData!E3558</f>
        <v>0</v>
      </c>
      <c r="F3556" t="str">
        <f>IFERROR(IF(RawData!F3558&lt;&gt;"", VLOOKUP(TRIM(RawData!F3558),ICD10Code,2,FALSE), ""), "Other")</f>
        <v/>
      </c>
      <c r="G3556" t="str">
        <f>IFERROR(IF(RawData!G3558&lt;&gt;"", VLOOKUP(TRIM(RawData!G3558),ICD10Code,2,FALSE), ""), "Other")</f>
        <v/>
      </c>
      <c r="H3556" t="str">
        <f>IFERROR(IF(RawData!H3558&lt;&gt;"", VLOOKUP(TRIM(RawData!H3558),PHCODE,2,FALSE), ""), "Other")</f>
        <v/>
      </c>
      <c r="I3556" t="str">
        <f>IFERROR(IF(RawData!I3558&lt;&gt;"", VLOOKUP(TRIM(RawData!I3558),PHCODE,2,FALSE), ""), "Other")</f>
        <v/>
      </c>
      <c r="J3556" t="str">
        <f>TRIM(RawData!L3558)</f>
        <v/>
      </c>
      <c r="K3556">
        <f>'Risk Calculation Tables'!AD3124</f>
        <v>0</v>
      </c>
      <c r="L3556" t="str">
        <f>TRIM(RawData!J3558)</f>
        <v/>
      </c>
      <c r="M3556" t="str">
        <f>TRIM(RawData!K3558)</f>
        <v/>
      </c>
    </row>
    <row r="3557" spans="1:13" x14ac:dyDescent="0.3">
      <c r="A3557">
        <f>RawData!A3559</f>
        <v>0</v>
      </c>
      <c r="B3557" t="str">
        <f>IF(RawData!B3559&lt;&gt;"", (VLOOKUP(RawData!B3559,AgeCat,2,TRUE)), "")</f>
        <v/>
      </c>
      <c r="C3557" t="str">
        <f>TRIM(RawData!C3559)</f>
        <v/>
      </c>
      <c r="D3557" s="4">
        <f>RawData!D3559</f>
        <v>0</v>
      </c>
      <c r="E3557">
        <f>RawData!E3559</f>
        <v>0</v>
      </c>
      <c r="F3557" t="str">
        <f>IFERROR(IF(RawData!F3559&lt;&gt;"", VLOOKUP(TRIM(RawData!F3559),ICD10Code,2,FALSE), ""), "Other")</f>
        <v/>
      </c>
      <c r="G3557" t="str">
        <f>IFERROR(IF(RawData!G3559&lt;&gt;"", VLOOKUP(TRIM(RawData!G3559),ICD10Code,2,FALSE), ""), "Other")</f>
        <v/>
      </c>
      <c r="H3557" t="str">
        <f>IFERROR(IF(RawData!H3559&lt;&gt;"", VLOOKUP(TRIM(RawData!H3559),PHCODE,2,FALSE), ""), "Other")</f>
        <v/>
      </c>
      <c r="I3557" t="str">
        <f>IFERROR(IF(RawData!I3559&lt;&gt;"", VLOOKUP(TRIM(RawData!I3559),PHCODE,2,FALSE), ""), "Other")</f>
        <v/>
      </c>
      <c r="J3557" t="str">
        <f>TRIM(RawData!L3559)</f>
        <v/>
      </c>
      <c r="K3557">
        <f>'Risk Calculation Tables'!AD3125</f>
        <v>0</v>
      </c>
      <c r="L3557" t="str">
        <f>TRIM(RawData!J3559)</f>
        <v/>
      </c>
      <c r="M3557" t="str">
        <f>TRIM(RawData!K3559)</f>
        <v/>
      </c>
    </row>
    <row r="3558" spans="1:13" x14ac:dyDescent="0.3">
      <c r="A3558">
        <f>RawData!A3560</f>
        <v>0</v>
      </c>
      <c r="B3558" t="str">
        <f>IF(RawData!B3560&lt;&gt;"", (VLOOKUP(RawData!B3560,AgeCat,2,TRUE)), "")</f>
        <v/>
      </c>
      <c r="C3558" t="str">
        <f>TRIM(RawData!C3560)</f>
        <v/>
      </c>
      <c r="D3558" s="4">
        <f>RawData!D3560</f>
        <v>0</v>
      </c>
      <c r="E3558">
        <f>RawData!E3560</f>
        <v>0</v>
      </c>
      <c r="F3558" t="str">
        <f>IFERROR(IF(RawData!F3560&lt;&gt;"", VLOOKUP(TRIM(RawData!F3560),ICD10Code,2,FALSE), ""), "Other")</f>
        <v/>
      </c>
      <c r="G3558" t="str">
        <f>IFERROR(IF(RawData!G3560&lt;&gt;"", VLOOKUP(TRIM(RawData!G3560),ICD10Code,2,FALSE), ""), "Other")</f>
        <v/>
      </c>
      <c r="H3558" t="str">
        <f>IFERROR(IF(RawData!H3560&lt;&gt;"", VLOOKUP(TRIM(RawData!H3560),PHCODE,2,FALSE), ""), "Other")</f>
        <v/>
      </c>
      <c r="I3558" t="str">
        <f>IFERROR(IF(RawData!I3560&lt;&gt;"", VLOOKUP(TRIM(RawData!I3560),PHCODE,2,FALSE), ""), "Other")</f>
        <v/>
      </c>
      <c r="J3558" t="str">
        <f>TRIM(RawData!L3560)</f>
        <v/>
      </c>
      <c r="K3558">
        <f>'Risk Calculation Tables'!AD3126</f>
        <v>0</v>
      </c>
      <c r="L3558" t="str">
        <f>TRIM(RawData!J3560)</f>
        <v/>
      </c>
      <c r="M3558" t="str">
        <f>TRIM(RawData!K3560)</f>
        <v/>
      </c>
    </row>
    <row r="3559" spans="1:13" x14ac:dyDescent="0.3">
      <c r="A3559">
        <f>RawData!A3561</f>
        <v>0</v>
      </c>
      <c r="B3559" t="str">
        <f>IF(RawData!B3561&lt;&gt;"", (VLOOKUP(RawData!B3561,AgeCat,2,TRUE)), "")</f>
        <v/>
      </c>
      <c r="C3559" t="str">
        <f>TRIM(RawData!C3561)</f>
        <v/>
      </c>
      <c r="D3559" s="4">
        <f>RawData!D3561</f>
        <v>0</v>
      </c>
      <c r="E3559">
        <f>RawData!E3561</f>
        <v>0</v>
      </c>
      <c r="F3559" t="str">
        <f>IFERROR(IF(RawData!F3561&lt;&gt;"", VLOOKUP(TRIM(RawData!F3561),ICD10Code,2,FALSE), ""), "Other")</f>
        <v/>
      </c>
      <c r="G3559" t="str">
        <f>IFERROR(IF(RawData!G3561&lt;&gt;"", VLOOKUP(TRIM(RawData!G3561),ICD10Code,2,FALSE), ""), "Other")</f>
        <v/>
      </c>
      <c r="H3559" t="str">
        <f>IFERROR(IF(RawData!H3561&lt;&gt;"", VLOOKUP(TRIM(RawData!H3561),PHCODE,2,FALSE), ""), "Other")</f>
        <v/>
      </c>
      <c r="I3559" t="str">
        <f>IFERROR(IF(RawData!I3561&lt;&gt;"", VLOOKUP(TRIM(RawData!I3561),PHCODE,2,FALSE), ""), "Other")</f>
        <v/>
      </c>
      <c r="J3559" t="str">
        <f>TRIM(RawData!L3561)</f>
        <v/>
      </c>
      <c r="K3559">
        <f>'Risk Calculation Tables'!AD3127</f>
        <v>0</v>
      </c>
      <c r="L3559" t="str">
        <f>TRIM(RawData!J3561)</f>
        <v/>
      </c>
      <c r="M3559" t="str">
        <f>TRIM(RawData!K3561)</f>
        <v/>
      </c>
    </row>
    <row r="3560" spans="1:13" x14ac:dyDescent="0.3">
      <c r="A3560">
        <f>RawData!A3562</f>
        <v>0</v>
      </c>
      <c r="B3560" t="str">
        <f>IF(RawData!B3562&lt;&gt;"", (VLOOKUP(RawData!B3562,AgeCat,2,TRUE)), "")</f>
        <v/>
      </c>
      <c r="C3560" t="str">
        <f>TRIM(RawData!C3562)</f>
        <v/>
      </c>
      <c r="D3560" s="4">
        <f>RawData!D3562</f>
        <v>0</v>
      </c>
      <c r="E3560">
        <f>RawData!E3562</f>
        <v>0</v>
      </c>
      <c r="F3560" t="str">
        <f>IFERROR(IF(RawData!F3562&lt;&gt;"", VLOOKUP(TRIM(RawData!F3562),ICD10Code,2,FALSE), ""), "Other")</f>
        <v/>
      </c>
      <c r="G3560" t="str">
        <f>IFERROR(IF(RawData!G3562&lt;&gt;"", VLOOKUP(TRIM(RawData!G3562),ICD10Code,2,FALSE), ""), "Other")</f>
        <v/>
      </c>
      <c r="H3560" t="str">
        <f>IFERROR(IF(RawData!H3562&lt;&gt;"", VLOOKUP(TRIM(RawData!H3562),PHCODE,2,FALSE), ""), "Other")</f>
        <v/>
      </c>
      <c r="I3560" t="str">
        <f>IFERROR(IF(RawData!I3562&lt;&gt;"", VLOOKUP(TRIM(RawData!I3562),PHCODE,2,FALSE), ""), "Other")</f>
        <v/>
      </c>
      <c r="J3560" t="str">
        <f>TRIM(RawData!L3562)</f>
        <v/>
      </c>
      <c r="K3560">
        <f>'Risk Calculation Tables'!AD3128</f>
        <v>0</v>
      </c>
      <c r="L3560" t="str">
        <f>TRIM(RawData!J3562)</f>
        <v/>
      </c>
      <c r="M3560" t="str">
        <f>TRIM(RawData!K3562)</f>
        <v/>
      </c>
    </row>
    <row r="3561" spans="1:13" x14ac:dyDescent="0.3">
      <c r="A3561">
        <f>RawData!A3563</f>
        <v>0</v>
      </c>
      <c r="B3561" t="str">
        <f>IF(RawData!B3563&lt;&gt;"", (VLOOKUP(RawData!B3563,AgeCat,2,TRUE)), "")</f>
        <v/>
      </c>
      <c r="C3561" t="str">
        <f>TRIM(RawData!C3563)</f>
        <v/>
      </c>
      <c r="D3561" s="4">
        <f>RawData!D3563</f>
        <v>0</v>
      </c>
      <c r="E3561">
        <f>RawData!E3563</f>
        <v>0</v>
      </c>
      <c r="F3561" t="str">
        <f>IFERROR(IF(RawData!F3563&lt;&gt;"", VLOOKUP(TRIM(RawData!F3563),ICD10Code,2,FALSE), ""), "Other")</f>
        <v/>
      </c>
      <c r="G3561" t="str">
        <f>IFERROR(IF(RawData!G3563&lt;&gt;"", VLOOKUP(TRIM(RawData!G3563),ICD10Code,2,FALSE), ""), "Other")</f>
        <v/>
      </c>
      <c r="H3561" t="str">
        <f>IFERROR(IF(RawData!H3563&lt;&gt;"", VLOOKUP(TRIM(RawData!H3563),PHCODE,2,FALSE), ""), "Other")</f>
        <v/>
      </c>
      <c r="I3561" t="str">
        <f>IFERROR(IF(RawData!I3563&lt;&gt;"", VLOOKUP(TRIM(RawData!I3563),PHCODE,2,FALSE), ""), "Other")</f>
        <v/>
      </c>
      <c r="J3561" t="str">
        <f>TRIM(RawData!L3563)</f>
        <v/>
      </c>
      <c r="K3561">
        <f>'Risk Calculation Tables'!AD3129</f>
        <v>0</v>
      </c>
      <c r="L3561" t="str">
        <f>TRIM(RawData!J3563)</f>
        <v/>
      </c>
      <c r="M3561" t="str">
        <f>TRIM(RawData!K3563)</f>
        <v/>
      </c>
    </row>
    <row r="3562" spans="1:13" x14ac:dyDescent="0.3">
      <c r="A3562">
        <f>RawData!A3564</f>
        <v>0</v>
      </c>
      <c r="B3562" t="str">
        <f>IF(RawData!B3564&lt;&gt;"", (VLOOKUP(RawData!B3564,AgeCat,2,TRUE)), "")</f>
        <v/>
      </c>
      <c r="C3562" t="str">
        <f>TRIM(RawData!C3564)</f>
        <v/>
      </c>
      <c r="D3562" s="4">
        <f>RawData!D3564</f>
        <v>0</v>
      </c>
      <c r="E3562">
        <f>RawData!E3564</f>
        <v>0</v>
      </c>
      <c r="F3562" t="str">
        <f>IFERROR(IF(RawData!F3564&lt;&gt;"", VLOOKUP(TRIM(RawData!F3564),ICD10Code,2,FALSE), ""), "Other")</f>
        <v/>
      </c>
      <c r="G3562" t="str">
        <f>IFERROR(IF(RawData!G3564&lt;&gt;"", VLOOKUP(TRIM(RawData!G3564),ICD10Code,2,FALSE), ""), "Other")</f>
        <v/>
      </c>
      <c r="H3562" t="str">
        <f>IFERROR(IF(RawData!H3564&lt;&gt;"", VLOOKUP(TRIM(RawData!H3564),PHCODE,2,FALSE), ""), "Other")</f>
        <v/>
      </c>
      <c r="I3562" t="str">
        <f>IFERROR(IF(RawData!I3564&lt;&gt;"", VLOOKUP(TRIM(RawData!I3564),PHCODE,2,FALSE), ""), "Other")</f>
        <v/>
      </c>
      <c r="J3562" t="str">
        <f>TRIM(RawData!L3564)</f>
        <v/>
      </c>
      <c r="K3562">
        <f>'Risk Calculation Tables'!AD3130</f>
        <v>0</v>
      </c>
      <c r="L3562" t="str">
        <f>TRIM(RawData!J3564)</f>
        <v/>
      </c>
      <c r="M3562" t="str">
        <f>TRIM(RawData!K3564)</f>
        <v/>
      </c>
    </row>
    <row r="3563" spans="1:13" x14ac:dyDescent="0.3">
      <c r="A3563">
        <f>RawData!A3565</f>
        <v>0</v>
      </c>
      <c r="B3563" t="str">
        <f>IF(RawData!B3565&lt;&gt;"", (VLOOKUP(RawData!B3565,AgeCat,2,TRUE)), "")</f>
        <v/>
      </c>
      <c r="C3563" t="str">
        <f>TRIM(RawData!C3565)</f>
        <v/>
      </c>
      <c r="D3563" s="4">
        <f>RawData!D3565</f>
        <v>0</v>
      </c>
      <c r="E3563">
        <f>RawData!E3565</f>
        <v>0</v>
      </c>
      <c r="F3563" t="str">
        <f>IFERROR(IF(RawData!F3565&lt;&gt;"", VLOOKUP(TRIM(RawData!F3565),ICD10Code,2,FALSE), ""), "Other")</f>
        <v/>
      </c>
      <c r="G3563" t="str">
        <f>IFERROR(IF(RawData!G3565&lt;&gt;"", VLOOKUP(TRIM(RawData!G3565),ICD10Code,2,FALSE), ""), "Other")</f>
        <v/>
      </c>
      <c r="H3563" t="str">
        <f>IFERROR(IF(RawData!H3565&lt;&gt;"", VLOOKUP(TRIM(RawData!H3565),PHCODE,2,FALSE), ""), "Other")</f>
        <v/>
      </c>
      <c r="I3563" t="str">
        <f>IFERROR(IF(RawData!I3565&lt;&gt;"", VLOOKUP(TRIM(RawData!I3565),PHCODE,2,FALSE), ""), "Other")</f>
        <v/>
      </c>
      <c r="J3563" t="str">
        <f>TRIM(RawData!L3565)</f>
        <v/>
      </c>
      <c r="K3563">
        <f>'Risk Calculation Tables'!AD3131</f>
        <v>0</v>
      </c>
      <c r="L3563" t="str">
        <f>TRIM(RawData!J3565)</f>
        <v/>
      </c>
      <c r="M3563" t="str">
        <f>TRIM(RawData!K3565)</f>
        <v/>
      </c>
    </row>
    <row r="3564" spans="1:13" x14ac:dyDescent="0.3">
      <c r="A3564">
        <f>RawData!A3566</f>
        <v>0</v>
      </c>
      <c r="B3564" t="str">
        <f>IF(RawData!B3566&lt;&gt;"", (VLOOKUP(RawData!B3566,AgeCat,2,TRUE)), "")</f>
        <v/>
      </c>
      <c r="C3564" t="str">
        <f>TRIM(RawData!C3566)</f>
        <v/>
      </c>
      <c r="D3564" s="4">
        <f>RawData!D3566</f>
        <v>0</v>
      </c>
      <c r="E3564">
        <f>RawData!E3566</f>
        <v>0</v>
      </c>
      <c r="F3564" t="str">
        <f>IFERROR(IF(RawData!F3566&lt;&gt;"", VLOOKUP(TRIM(RawData!F3566),ICD10Code,2,FALSE), ""), "Other")</f>
        <v/>
      </c>
      <c r="G3564" t="str">
        <f>IFERROR(IF(RawData!G3566&lt;&gt;"", VLOOKUP(TRIM(RawData!G3566),ICD10Code,2,FALSE), ""), "Other")</f>
        <v/>
      </c>
      <c r="H3564" t="str">
        <f>IFERROR(IF(RawData!H3566&lt;&gt;"", VLOOKUP(TRIM(RawData!H3566),PHCODE,2,FALSE), ""), "Other")</f>
        <v/>
      </c>
      <c r="I3564" t="str">
        <f>IFERROR(IF(RawData!I3566&lt;&gt;"", VLOOKUP(TRIM(RawData!I3566),PHCODE,2,FALSE), ""), "Other")</f>
        <v/>
      </c>
      <c r="J3564" t="str">
        <f>TRIM(RawData!L3566)</f>
        <v/>
      </c>
      <c r="K3564">
        <f>'Risk Calculation Tables'!AD3132</f>
        <v>0</v>
      </c>
      <c r="L3564" t="str">
        <f>TRIM(RawData!J3566)</f>
        <v/>
      </c>
      <c r="M3564" t="str">
        <f>TRIM(RawData!K3566)</f>
        <v/>
      </c>
    </row>
    <row r="3565" spans="1:13" x14ac:dyDescent="0.3">
      <c r="A3565">
        <f>RawData!A3567</f>
        <v>0</v>
      </c>
      <c r="B3565" t="str">
        <f>IF(RawData!B3567&lt;&gt;"", (VLOOKUP(RawData!B3567,AgeCat,2,TRUE)), "")</f>
        <v/>
      </c>
      <c r="C3565" t="str">
        <f>TRIM(RawData!C3567)</f>
        <v/>
      </c>
      <c r="D3565" s="4">
        <f>RawData!D3567</f>
        <v>0</v>
      </c>
      <c r="E3565">
        <f>RawData!E3567</f>
        <v>0</v>
      </c>
      <c r="F3565" t="str">
        <f>IFERROR(IF(RawData!F3567&lt;&gt;"", VLOOKUP(TRIM(RawData!F3567),ICD10Code,2,FALSE), ""), "Other")</f>
        <v/>
      </c>
      <c r="G3565" t="str">
        <f>IFERROR(IF(RawData!G3567&lt;&gt;"", VLOOKUP(TRIM(RawData!G3567),ICD10Code,2,FALSE), ""), "Other")</f>
        <v/>
      </c>
      <c r="H3565" t="str">
        <f>IFERROR(IF(RawData!H3567&lt;&gt;"", VLOOKUP(TRIM(RawData!H3567),PHCODE,2,FALSE), ""), "Other")</f>
        <v/>
      </c>
      <c r="I3565" t="str">
        <f>IFERROR(IF(RawData!I3567&lt;&gt;"", VLOOKUP(TRIM(RawData!I3567),PHCODE,2,FALSE), ""), "Other")</f>
        <v/>
      </c>
      <c r="J3565" t="str">
        <f>TRIM(RawData!L3567)</f>
        <v/>
      </c>
      <c r="K3565">
        <f>'Risk Calculation Tables'!AD3133</f>
        <v>0</v>
      </c>
      <c r="L3565" t="str">
        <f>TRIM(RawData!J3567)</f>
        <v/>
      </c>
      <c r="M3565" t="str">
        <f>TRIM(RawData!K3567)</f>
        <v/>
      </c>
    </row>
    <row r="3566" spans="1:13" x14ac:dyDescent="0.3">
      <c r="A3566">
        <f>RawData!A3568</f>
        <v>0</v>
      </c>
      <c r="B3566" t="str">
        <f>IF(RawData!B3568&lt;&gt;"", (VLOOKUP(RawData!B3568,AgeCat,2,TRUE)), "")</f>
        <v/>
      </c>
      <c r="C3566" t="str">
        <f>TRIM(RawData!C3568)</f>
        <v/>
      </c>
      <c r="D3566" s="4">
        <f>RawData!D3568</f>
        <v>0</v>
      </c>
      <c r="E3566">
        <f>RawData!E3568</f>
        <v>0</v>
      </c>
      <c r="F3566" t="str">
        <f>IFERROR(IF(RawData!F3568&lt;&gt;"", VLOOKUP(TRIM(RawData!F3568),ICD10Code,2,FALSE), ""), "Other")</f>
        <v/>
      </c>
      <c r="G3566" t="str">
        <f>IFERROR(IF(RawData!G3568&lt;&gt;"", VLOOKUP(TRIM(RawData!G3568),ICD10Code,2,FALSE), ""), "Other")</f>
        <v/>
      </c>
      <c r="H3566" t="str">
        <f>IFERROR(IF(RawData!H3568&lt;&gt;"", VLOOKUP(TRIM(RawData!H3568),PHCODE,2,FALSE), ""), "Other")</f>
        <v/>
      </c>
      <c r="I3566" t="str">
        <f>IFERROR(IF(RawData!I3568&lt;&gt;"", VLOOKUP(TRIM(RawData!I3568),PHCODE,2,FALSE), ""), "Other")</f>
        <v/>
      </c>
      <c r="J3566" t="str">
        <f>TRIM(RawData!L3568)</f>
        <v/>
      </c>
      <c r="K3566">
        <f>'Risk Calculation Tables'!AD3134</f>
        <v>0</v>
      </c>
      <c r="L3566" t="str">
        <f>TRIM(RawData!J3568)</f>
        <v/>
      </c>
      <c r="M3566" t="str">
        <f>TRIM(RawData!K3568)</f>
        <v/>
      </c>
    </row>
    <row r="3567" spans="1:13" x14ac:dyDescent="0.3">
      <c r="A3567">
        <f>RawData!A3569</f>
        <v>0</v>
      </c>
      <c r="B3567" t="str">
        <f>IF(RawData!B3569&lt;&gt;"", (VLOOKUP(RawData!B3569,AgeCat,2,TRUE)), "")</f>
        <v/>
      </c>
      <c r="C3567" t="str">
        <f>TRIM(RawData!C3569)</f>
        <v/>
      </c>
      <c r="D3567" s="4">
        <f>RawData!D3569</f>
        <v>0</v>
      </c>
      <c r="E3567">
        <f>RawData!E3569</f>
        <v>0</v>
      </c>
      <c r="F3567" t="str">
        <f>IFERROR(IF(RawData!F3569&lt;&gt;"", VLOOKUP(TRIM(RawData!F3569),ICD10Code,2,FALSE), ""), "Other")</f>
        <v/>
      </c>
      <c r="G3567" t="str">
        <f>IFERROR(IF(RawData!G3569&lt;&gt;"", VLOOKUP(TRIM(RawData!G3569),ICD10Code,2,FALSE), ""), "Other")</f>
        <v/>
      </c>
      <c r="H3567" t="str">
        <f>IFERROR(IF(RawData!H3569&lt;&gt;"", VLOOKUP(TRIM(RawData!H3569),PHCODE,2,FALSE), ""), "Other")</f>
        <v/>
      </c>
      <c r="I3567" t="str">
        <f>IFERROR(IF(RawData!I3569&lt;&gt;"", VLOOKUP(TRIM(RawData!I3569),PHCODE,2,FALSE), ""), "Other")</f>
        <v/>
      </c>
      <c r="J3567" t="str">
        <f>TRIM(RawData!L3569)</f>
        <v/>
      </c>
      <c r="K3567">
        <f>'Risk Calculation Tables'!AD3135</f>
        <v>0</v>
      </c>
      <c r="L3567" t="str">
        <f>TRIM(RawData!J3569)</f>
        <v/>
      </c>
      <c r="M3567" t="str">
        <f>TRIM(RawData!K3569)</f>
        <v/>
      </c>
    </row>
    <row r="3568" spans="1:13" x14ac:dyDescent="0.3">
      <c r="A3568">
        <f>RawData!A3570</f>
        <v>0</v>
      </c>
      <c r="B3568" t="str">
        <f>IF(RawData!B3570&lt;&gt;"", (VLOOKUP(RawData!B3570,AgeCat,2,TRUE)), "")</f>
        <v/>
      </c>
      <c r="C3568" t="str">
        <f>TRIM(RawData!C3570)</f>
        <v/>
      </c>
      <c r="D3568" s="4">
        <f>RawData!D3570</f>
        <v>0</v>
      </c>
      <c r="E3568">
        <f>RawData!E3570</f>
        <v>0</v>
      </c>
      <c r="F3568" t="str">
        <f>IFERROR(IF(RawData!F3570&lt;&gt;"", VLOOKUP(TRIM(RawData!F3570),ICD10Code,2,FALSE), ""), "Other")</f>
        <v/>
      </c>
      <c r="G3568" t="str">
        <f>IFERROR(IF(RawData!G3570&lt;&gt;"", VLOOKUP(TRIM(RawData!G3570),ICD10Code,2,FALSE), ""), "Other")</f>
        <v/>
      </c>
      <c r="H3568" t="str">
        <f>IFERROR(IF(RawData!H3570&lt;&gt;"", VLOOKUP(TRIM(RawData!H3570),PHCODE,2,FALSE), ""), "Other")</f>
        <v/>
      </c>
      <c r="I3568" t="str">
        <f>IFERROR(IF(RawData!I3570&lt;&gt;"", VLOOKUP(TRIM(RawData!I3570),PHCODE,2,FALSE), ""), "Other")</f>
        <v/>
      </c>
      <c r="J3568" t="str">
        <f>TRIM(RawData!L3570)</f>
        <v/>
      </c>
      <c r="K3568">
        <f>'Risk Calculation Tables'!AD3136</f>
        <v>0</v>
      </c>
      <c r="L3568" t="str">
        <f>TRIM(RawData!J3570)</f>
        <v/>
      </c>
      <c r="M3568" t="str">
        <f>TRIM(RawData!K3570)</f>
        <v/>
      </c>
    </row>
    <row r="3569" spans="1:13" x14ac:dyDescent="0.3">
      <c r="A3569">
        <f>RawData!A3571</f>
        <v>0</v>
      </c>
      <c r="B3569" t="str">
        <f>IF(RawData!B3571&lt;&gt;"", (VLOOKUP(RawData!B3571,AgeCat,2,TRUE)), "")</f>
        <v/>
      </c>
      <c r="C3569" t="str">
        <f>TRIM(RawData!C3571)</f>
        <v/>
      </c>
      <c r="D3569" s="4">
        <f>RawData!D3571</f>
        <v>0</v>
      </c>
      <c r="E3569">
        <f>RawData!E3571</f>
        <v>0</v>
      </c>
      <c r="F3569" t="str">
        <f>IFERROR(IF(RawData!F3571&lt;&gt;"", VLOOKUP(TRIM(RawData!F3571),ICD10Code,2,FALSE), ""), "Other")</f>
        <v/>
      </c>
      <c r="G3569" t="str">
        <f>IFERROR(IF(RawData!G3571&lt;&gt;"", VLOOKUP(TRIM(RawData!G3571),ICD10Code,2,FALSE), ""), "Other")</f>
        <v/>
      </c>
      <c r="H3569" t="str">
        <f>IFERROR(IF(RawData!H3571&lt;&gt;"", VLOOKUP(TRIM(RawData!H3571),PHCODE,2,FALSE), ""), "Other")</f>
        <v/>
      </c>
      <c r="I3569" t="str">
        <f>IFERROR(IF(RawData!I3571&lt;&gt;"", VLOOKUP(TRIM(RawData!I3571),PHCODE,2,FALSE), ""), "Other")</f>
        <v/>
      </c>
      <c r="J3569" t="str">
        <f>TRIM(RawData!L3571)</f>
        <v/>
      </c>
      <c r="K3569">
        <f>'Risk Calculation Tables'!AD3137</f>
        <v>0</v>
      </c>
      <c r="L3569" t="str">
        <f>TRIM(RawData!J3571)</f>
        <v/>
      </c>
      <c r="M3569" t="str">
        <f>TRIM(RawData!K3571)</f>
        <v/>
      </c>
    </row>
    <row r="3570" spans="1:13" x14ac:dyDescent="0.3">
      <c r="A3570">
        <f>RawData!A3572</f>
        <v>0</v>
      </c>
      <c r="B3570" t="str">
        <f>IF(RawData!B3572&lt;&gt;"", (VLOOKUP(RawData!B3572,AgeCat,2,TRUE)), "")</f>
        <v/>
      </c>
      <c r="C3570" t="str">
        <f>TRIM(RawData!C3572)</f>
        <v/>
      </c>
      <c r="D3570" s="4">
        <f>RawData!D3572</f>
        <v>0</v>
      </c>
      <c r="E3570">
        <f>RawData!E3572</f>
        <v>0</v>
      </c>
      <c r="F3570" t="str">
        <f>IFERROR(IF(RawData!F3572&lt;&gt;"", VLOOKUP(TRIM(RawData!F3572),ICD10Code,2,FALSE), ""), "Other")</f>
        <v/>
      </c>
      <c r="G3570" t="str">
        <f>IFERROR(IF(RawData!G3572&lt;&gt;"", VLOOKUP(TRIM(RawData!G3572),ICD10Code,2,FALSE), ""), "Other")</f>
        <v/>
      </c>
      <c r="H3570" t="str">
        <f>IFERROR(IF(RawData!H3572&lt;&gt;"", VLOOKUP(TRIM(RawData!H3572),PHCODE,2,FALSE), ""), "Other")</f>
        <v/>
      </c>
      <c r="I3570" t="str">
        <f>IFERROR(IF(RawData!I3572&lt;&gt;"", VLOOKUP(TRIM(RawData!I3572),PHCODE,2,FALSE), ""), "Other")</f>
        <v/>
      </c>
      <c r="J3570" t="str">
        <f>TRIM(RawData!L3572)</f>
        <v/>
      </c>
      <c r="K3570">
        <f>'Risk Calculation Tables'!AD3138</f>
        <v>0</v>
      </c>
      <c r="L3570" t="str">
        <f>TRIM(RawData!J3572)</f>
        <v/>
      </c>
      <c r="M3570" t="str">
        <f>TRIM(RawData!K3572)</f>
        <v/>
      </c>
    </row>
    <row r="3571" spans="1:13" x14ac:dyDescent="0.3">
      <c r="A3571">
        <f>RawData!A3573</f>
        <v>0</v>
      </c>
      <c r="B3571" t="str">
        <f>IF(RawData!B3573&lt;&gt;"", (VLOOKUP(RawData!B3573,AgeCat,2,TRUE)), "")</f>
        <v/>
      </c>
      <c r="C3571" t="str">
        <f>TRIM(RawData!C3573)</f>
        <v/>
      </c>
      <c r="D3571" s="4">
        <f>RawData!D3573</f>
        <v>0</v>
      </c>
      <c r="E3571">
        <f>RawData!E3573</f>
        <v>0</v>
      </c>
      <c r="F3571" t="str">
        <f>IFERROR(IF(RawData!F3573&lt;&gt;"", VLOOKUP(TRIM(RawData!F3573),ICD10Code,2,FALSE), ""), "Other")</f>
        <v/>
      </c>
      <c r="G3571" t="str">
        <f>IFERROR(IF(RawData!G3573&lt;&gt;"", VLOOKUP(TRIM(RawData!G3573),ICD10Code,2,FALSE), ""), "Other")</f>
        <v/>
      </c>
      <c r="H3571" t="str">
        <f>IFERROR(IF(RawData!H3573&lt;&gt;"", VLOOKUP(TRIM(RawData!H3573),PHCODE,2,FALSE), ""), "Other")</f>
        <v/>
      </c>
      <c r="I3571" t="str">
        <f>IFERROR(IF(RawData!I3573&lt;&gt;"", VLOOKUP(TRIM(RawData!I3573),PHCODE,2,FALSE), ""), "Other")</f>
        <v/>
      </c>
      <c r="J3571" t="str">
        <f>TRIM(RawData!L3573)</f>
        <v/>
      </c>
      <c r="K3571">
        <f>'Risk Calculation Tables'!AD3139</f>
        <v>0</v>
      </c>
      <c r="L3571" t="str">
        <f>TRIM(RawData!J3573)</f>
        <v/>
      </c>
      <c r="M3571" t="str">
        <f>TRIM(RawData!K3573)</f>
        <v/>
      </c>
    </row>
    <row r="3572" spans="1:13" x14ac:dyDescent="0.3">
      <c r="A3572">
        <f>RawData!A3574</f>
        <v>0</v>
      </c>
      <c r="B3572" t="str">
        <f>IF(RawData!B3574&lt;&gt;"", (VLOOKUP(RawData!B3574,AgeCat,2,TRUE)), "")</f>
        <v/>
      </c>
      <c r="C3572" t="str">
        <f>TRIM(RawData!C3574)</f>
        <v/>
      </c>
      <c r="D3572" s="4">
        <f>RawData!D3574</f>
        <v>0</v>
      </c>
      <c r="E3572">
        <f>RawData!E3574</f>
        <v>0</v>
      </c>
      <c r="F3572" t="str">
        <f>IFERROR(IF(RawData!F3574&lt;&gt;"", VLOOKUP(TRIM(RawData!F3574),ICD10Code,2,FALSE), ""), "Other")</f>
        <v/>
      </c>
      <c r="G3572" t="str">
        <f>IFERROR(IF(RawData!G3574&lt;&gt;"", VLOOKUP(TRIM(RawData!G3574),ICD10Code,2,FALSE), ""), "Other")</f>
        <v/>
      </c>
      <c r="H3572" t="str">
        <f>IFERROR(IF(RawData!H3574&lt;&gt;"", VLOOKUP(TRIM(RawData!H3574),PHCODE,2,FALSE), ""), "Other")</f>
        <v/>
      </c>
      <c r="I3572" t="str">
        <f>IFERROR(IF(RawData!I3574&lt;&gt;"", VLOOKUP(TRIM(RawData!I3574),PHCODE,2,FALSE), ""), "Other")</f>
        <v/>
      </c>
      <c r="J3572" t="str">
        <f>TRIM(RawData!L3574)</f>
        <v/>
      </c>
      <c r="K3572">
        <f>'Risk Calculation Tables'!AD3140</f>
        <v>0</v>
      </c>
      <c r="L3572" t="str">
        <f>TRIM(RawData!J3574)</f>
        <v/>
      </c>
      <c r="M3572" t="str">
        <f>TRIM(RawData!K3574)</f>
        <v/>
      </c>
    </row>
    <row r="3573" spans="1:13" x14ac:dyDescent="0.3">
      <c r="A3573">
        <f>RawData!A3575</f>
        <v>0</v>
      </c>
      <c r="B3573" t="str">
        <f>IF(RawData!B3575&lt;&gt;"", (VLOOKUP(RawData!B3575,AgeCat,2,TRUE)), "")</f>
        <v/>
      </c>
      <c r="C3573" t="str">
        <f>TRIM(RawData!C3575)</f>
        <v/>
      </c>
      <c r="D3573" s="4">
        <f>RawData!D3575</f>
        <v>0</v>
      </c>
      <c r="E3573">
        <f>RawData!E3575</f>
        <v>0</v>
      </c>
      <c r="F3573" t="str">
        <f>IFERROR(IF(RawData!F3575&lt;&gt;"", VLOOKUP(TRIM(RawData!F3575),ICD10Code,2,FALSE), ""), "Other")</f>
        <v/>
      </c>
      <c r="G3573" t="str">
        <f>IFERROR(IF(RawData!G3575&lt;&gt;"", VLOOKUP(TRIM(RawData!G3575),ICD10Code,2,FALSE), ""), "Other")</f>
        <v/>
      </c>
      <c r="H3573" t="str">
        <f>IFERROR(IF(RawData!H3575&lt;&gt;"", VLOOKUP(TRIM(RawData!H3575),PHCODE,2,FALSE), ""), "Other")</f>
        <v/>
      </c>
      <c r="I3573" t="str">
        <f>IFERROR(IF(RawData!I3575&lt;&gt;"", VLOOKUP(TRIM(RawData!I3575),PHCODE,2,FALSE), ""), "Other")</f>
        <v/>
      </c>
      <c r="J3573" t="str">
        <f>TRIM(RawData!L3575)</f>
        <v/>
      </c>
      <c r="K3573">
        <f>'Risk Calculation Tables'!AD3141</f>
        <v>0</v>
      </c>
      <c r="L3573" t="str">
        <f>TRIM(RawData!J3575)</f>
        <v/>
      </c>
      <c r="M3573" t="str">
        <f>TRIM(RawData!K3575)</f>
        <v/>
      </c>
    </row>
    <row r="3574" spans="1:13" x14ac:dyDescent="0.3">
      <c r="A3574">
        <f>RawData!A3576</f>
        <v>0</v>
      </c>
      <c r="B3574" t="str">
        <f>IF(RawData!B3576&lt;&gt;"", (VLOOKUP(RawData!B3576,AgeCat,2,TRUE)), "")</f>
        <v/>
      </c>
      <c r="C3574" t="str">
        <f>TRIM(RawData!C3576)</f>
        <v/>
      </c>
      <c r="D3574" s="4">
        <f>RawData!D3576</f>
        <v>0</v>
      </c>
      <c r="E3574">
        <f>RawData!E3576</f>
        <v>0</v>
      </c>
      <c r="F3574" t="str">
        <f>IFERROR(IF(RawData!F3576&lt;&gt;"", VLOOKUP(TRIM(RawData!F3576),ICD10Code,2,FALSE), ""), "Other")</f>
        <v/>
      </c>
      <c r="G3574" t="str">
        <f>IFERROR(IF(RawData!G3576&lt;&gt;"", VLOOKUP(TRIM(RawData!G3576),ICD10Code,2,FALSE), ""), "Other")</f>
        <v/>
      </c>
      <c r="H3574" t="str">
        <f>IFERROR(IF(RawData!H3576&lt;&gt;"", VLOOKUP(TRIM(RawData!H3576),PHCODE,2,FALSE), ""), "Other")</f>
        <v/>
      </c>
      <c r="I3574" t="str">
        <f>IFERROR(IF(RawData!I3576&lt;&gt;"", VLOOKUP(TRIM(RawData!I3576),PHCODE,2,FALSE), ""), "Other")</f>
        <v/>
      </c>
      <c r="J3574" t="str">
        <f>TRIM(RawData!L3576)</f>
        <v/>
      </c>
      <c r="K3574">
        <f>'Risk Calculation Tables'!AD3142</f>
        <v>0</v>
      </c>
      <c r="L3574" t="str">
        <f>TRIM(RawData!J3576)</f>
        <v/>
      </c>
      <c r="M3574" t="str">
        <f>TRIM(RawData!K3576)</f>
        <v/>
      </c>
    </row>
    <row r="3575" spans="1:13" x14ac:dyDescent="0.3">
      <c r="A3575">
        <f>RawData!A3577</f>
        <v>0</v>
      </c>
      <c r="B3575" t="str">
        <f>IF(RawData!B3577&lt;&gt;"", (VLOOKUP(RawData!B3577,AgeCat,2,TRUE)), "")</f>
        <v/>
      </c>
      <c r="C3575" t="str">
        <f>TRIM(RawData!C3577)</f>
        <v/>
      </c>
      <c r="D3575" s="4">
        <f>RawData!D3577</f>
        <v>0</v>
      </c>
      <c r="E3575">
        <f>RawData!E3577</f>
        <v>0</v>
      </c>
      <c r="F3575" t="str">
        <f>IFERROR(IF(RawData!F3577&lt;&gt;"", VLOOKUP(TRIM(RawData!F3577),ICD10Code,2,FALSE), ""), "Other")</f>
        <v/>
      </c>
      <c r="G3575" t="str">
        <f>IFERROR(IF(RawData!G3577&lt;&gt;"", VLOOKUP(TRIM(RawData!G3577),ICD10Code,2,FALSE), ""), "Other")</f>
        <v/>
      </c>
      <c r="H3575" t="str">
        <f>IFERROR(IF(RawData!H3577&lt;&gt;"", VLOOKUP(TRIM(RawData!H3577),PHCODE,2,FALSE), ""), "Other")</f>
        <v/>
      </c>
      <c r="I3575" t="str">
        <f>IFERROR(IF(RawData!I3577&lt;&gt;"", VLOOKUP(TRIM(RawData!I3577),PHCODE,2,FALSE), ""), "Other")</f>
        <v/>
      </c>
      <c r="J3575" t="str">
        <f>TRIM(RawData!L3577)</f>
        <v/>
      </c>
      <c r="K3575">
        <f>'Risk Calculation Tables'!AD3143</f>
        <v>0</v>
      </c>
      <c r="L3575" t="str">
        <f>TRIM(RawData!J3577)</f>
        <v/>
      </c>
      <c r="M3575" t="str">
        <f>TRIM(RawData!K3577)</f>
        <v/>
      </c>
    </row>
    <row r="3576" spans="1:13" x14ac:dyDescent="0.3">
      <c r="A3576">
        <f>RawData!A3578</f>
        <v>0</v>
      </c>
      <c r="B3576" t="str">
        <f>IF(RawData!B3578&lt;&gt;"", (VLOOKUP(RawData!B3578,AgeCat,2,TRUE)), "")</f>
        <v/>
      </c>
      <c r="C3576" t="str">
        <f>TRIM(RawData!C3578)</f>
        <v/>
      </c>
      <c r="D3576" s="4">
        <f>RawData!D3578</f>
        <v>0</v>
      </c>
      <c r="E3576">
        <f>RawData!E3578</f>
        <v>0</v>
      </c>
      <c r="F3576" t="str">
        <f>IFERROR(IF(RawData!F3578&lt;&gt;"", VLOOKUP(TRIM(RawData!F3578),ICD10Code,2,FALSE), ""), "Other")</f>
        <v/>
      </c>
      <c r="G3576" t="str">
        <f>IFERROR(IF(RawData!G3578&lt;&gt;"", VLOOKUP(TRIM(RawData!G3578),ICD10Code,2,FALSE), ""), "Other")</f>
        <v/>
      </c>
      <c r="H3576" t="str">
        <f>IFERROR(IF(RawData!H3578&lt;&gt;"", VLOOKUP(TRIM(RawData!H3578),PHCODE,2,FALSE), ""), "Other")</f>
        <v/>
      </c>
      <c r="I3576" t="str">
        <f>IFERROR(IF(RawData!I3578&lt;&gt;"", VLOOKUP(TRIM(RawData!I3578),PHCODE,2,FALSE), ""), "Other")</f>
        <v/>
      </c>
      <c r="J3576" t="str">
        <f>TRIM(RawData!L3578)</f>
        <v/>
      </c>
      <c r="K3576">
        <f>'Risk Calculation Tables'!AD3144</f>
        <v>0</v>
      </c>
      <c r="L3576" t="str">
        <f>TRIM(RawData!J3578)</f>
        <v/>
      </c>
      <c r="M3576" t="str">
        <f>TRIM(RawData!K3578)</f>
        <v/>
      </c>
    </row>
    <row r="3577" spans="1:13" x14ac:dyDescent="0.3">
      <c r="A3577">
        <f>RawData!A3579</f>
        <v>0</v>
      </c>
      <c r="B3577" t="str">
        <f>IF(RawData!B3579&lt;&gt;"", (VLOOKUP(RawData!B3579,AgeCat,2,TRUE)), "")</f>
        <v/>
      </c>
      <c r="C3577" t="str">
        <f>TRIM(RawData!C3579)</f>
        <v/>
      </c>
      <c r="D3577" s="4">
        <f>RawData!D3579</f>
        <v>0</v>
      </c>
      <c r="E3577">
        <f>RawData!E3579</f>
        <v>0</v>
      </c>
      <c r="F3577" t="str">
        <f>IFERROR(IF(RawData!F3579&lt;&gt;"", VLOOKUP(TRIM(RawData!F3579),ICD10Code,2,FALSE), ""), "Other")</f>
        <v/>
      </c>
      <c r="G3577" t="str">
        <f>IFERROR(IF(RawData!G3579&lt;&gt;"", VLOOKUP(TRIM(RawData!G3579),ICD10Code,2,FALSE), ""), "Other")</f>
        <v/>
      </c>
      <c r="H3577" t="str">
        <f>IFERROR(IF(RawData!H3579&lt;&gt;"", VLOOKUP(TRIM(RawData!H3579),PHCODE,2,FALSE), ""), "Other")</f>
        <v/>
      </c>
      <c r="I3577" t="str">
        <f>IFERROR(IF(RawData!I3579&lt;&gt;"", VLOOKUP(TRIM(RawData!I3579),PHCODE,2,FALSE), ""), "Other")</f>
        <v/>
      </c>
      <c r="J3577" t="str">
        <f>TRIM(RawData!L3579)</f>
        <v/>
      </c>
      <c r="K3577">
        <f>'Risk Calculation Tables'!AD3145</f>
        <v>0</v>
      </c>
      <c r="L3577" t="str">
        <f>TRIM(RawData!J3579)</f>
        <v/>
      </c>
      <c r="M3577" t="str">
        <f>TRIM(RawData!K3579)</f>
        <v/>
      </c>
    </row>
    <row r="3578" spans="1:13" x14ac:dyDescent="0.3">
      <c r="A3578">
        <f>RawData!A3580</f>
        <v>0</v>
      </c>
      <c r="B3578" t="str">
        <f>IF(RawData!B3580&lt;&gt;"", (VLOOKUP(RawData!B3580,AgeCat,2,TRUE)), "")</f>
        <v/>
      </c>
      <c r="C3578" t="str">
        <f>TRIM(RawData!C3580)</f>
        <v/>
      </c>
      <c r="D3578" s="4">
        <f>RawData!D3580</f>
        <v>0</v>
      </c>
      <c r="E3578">
        <f>RawData!E3580</f>
        <v>0</v>
      </c>
      <c r="F3578" t="str">
        <f>IFERROR(IF(RawData!F3580&lt;&gt;"", VLOOKUP(TRIM(RawData!F3580),ICD10Code,2,FALSE), ""), "Other")</f>
        <v/>
      </c>
      <c r="G3578" t="str">
        <f>IFERROR(IF(RawData!G3580&lt;&gt;"", VLOOKUP(TRIM(RawData!G3580),ICD10Code,2,FALSE), ""), "Other")</f>
        <v/>
      </c>
      <c r="H3578" t="str">
        <f>IFERROR(IF(RawData!H3580&lt;&gt;"", VLOOKUP(TRIM(RawData!H3580),PHCODE,2,FALSE), ""), "Other")</f>
        <v/>
      </c>
      <c r="I3578" t="str">
        <f>IFERROR(IF(RawData!I3580&lt;&gt;"", VLOOKUP(TRIM(RawData!I3580),PHCODE,2,FALSE), ""), "Other")</f>
        <v/>
      </c>
      <c r="J3578" t="str">
        <f>TRIM(RawData!L3580)</f>
        <v/>
      </c>
      <c r="K3578">
        <f>'Risk Calculation Tables'!AD3146</f>
        <v>0</v>
      </c>
      <c r="L3578" t="str">
        <f>TRIM(RawData!J3580)</f>
        <v/>
      </c>
      <c r="M3578" t="str">
        <f>TRIM(RawData!K3580)</f>
        <v/>
      </c>
    </row>
    <row r="3579" spans="1:13" x14ac:dyDescent="0.3">
      <c r="A3579">
        <f>RawData!A3581</f>
        <v>0</v>
      </c>
      <c r="B3579" t="str">
        <f>IF(RawData!B3581&lt;&gt;"", (VLOOKUP(RawData!B3581,AgeCat,2,TRUE)), "")</f>
        <v/>
      </c>
      <c r="C3579" t="str">
        <f>TRIM(RawData!C3581)</f>
        <v/>
      </c>
      <c r="D3579" s="4">
        <f>RawData!D3581</f>
        <v>0</v>
      </c>
      <c r="E3579">
        <f>RawData!E3581</f>
        <v>0</v>
      </c>
      <c r="F3579" t="str">
        <f>IFERROR(IF(RawData!F3581&lt;&gt;"", VLOOKUP(TRIM(RawData!F3581),ICD10Code,2,FALSE), ""), "Other")</f>
        <v/>
      </c>
      <c r="G3579" t="str">
        <f>IFERROR(IF(RawData!G3581&lt;&gt;"", VLOOKUP(TRIM(RawData!G3581),ICD10Code,2,FALSE), ""), "Other")</f>
        <v/>
      </c>
      <c r="H3579" t="str">
        <f>IFERROR(IF(RawData!H3581&lt;&gt;"", VLOOKUP(TRIM(RawData!H3581),PHCODE,2,FALSE), ""), "Other")</f>
        <v/>
      </c>
      <c r="I3579" t="str">
        <f>IFERROR(IF(RawData!I3581&lt;&gt;"", VLOOKUP(TRIM(RawData!I3581),PHCODE,2,FALSE), ""), "Other")</f>
        <v/>
      </c>
      <c r="J3579" t="str">
        <f>TRIM(RawData!L3581)</f>
        <v/>
      </c>
      <c r="K3579">
        <f>'Risk Calculation Tables'!AD3147</f>
        <v>0</v>
      </c>
      <c r="L3579" t="str">
        <f>TRIM(RawData!J3581)</f>
        <v/>
      </c>
      <c r="M3579" t="str">
        <f>TRIM(RawData!K3581)</f>
        <v/>
      </c>
    </row>
    <row r="3580" spans="1:13" x14ac:dyDescent="0.3">
      <c r="A3580">
        <f>RawData!A3582</f>
        <v>0</v>
      </c>
      <c r="B3580" t="str">
        <f>IF(RawData!B3582&lt;&gt;"", (VLOOKUP(RawData!B3582,AgeCat,2,TRUE)), "")</f>
        <v/>
      </c>
      <c r="C3580" t="str">
        <f>TRIM(RawData!C3582)</f>
        <v/>
      </c>
      <c r="D3580" s="4">
        <f>RawData!D3582</f>
        <v>0</v>
      </c>
      <c r="E3580">
        <f>RawData!E3582</f>
        <v>0</v>
      </c>
      <c r="F3580" t="str">
        <f>IFERROR(IF(RawData!F3582&lt;&gt;"", VLOOKUP(TRIM(RawData!F3582),ICD10Code,2,FALSE), ""), "Other")</f>
        <v/>
      </c>
      <c r="G3580" t="str">
        <f>IFERROR(IF(RawData!G3582&lt;&gt;"", VLOOKUP(TRIM(RawData!G3582),ICD10Code,2,FALSE), ""), "Other")</f>
        <v/>
      </c>
      <c r="H3580" t="str">
        <f>IFERROR(IF(RawData!H3582&lt;&gt;"", VLOOKUP(TRIM(RawData!H3582),PHCODE,2,FALSE), ""), "Other")</f>
        <v/>
      </c>
      <c r="I3580" t="str">
        <f>IFERROR(IF(RawData!I3582&lt;&gt;"", VLOOKUP(TRIM(RawData!I3582),PHCODE,2,FALSE), ""), "Other")</f>
        <v/>
      </c>
      <c r="J3580" t="str">
        <f>TRIM(RawData!L3582)</f>
        <v/>
      </c>
      <c r="K3580">
        <f>'Risk Calculation Tables'!AD3148</f>
        <v>0</v>
      </c>
      <c r="L3580" t="str">
        <f>TRIM(RawData!J3582)</f>
        <v/>
      </c>
      <c r="M3580" t="str">
        <f>TRIM(RawData!K3582)</f>
        <v/>
      </c>
    </row>
    <row r="3581" spans="1:13" x14ac:dyDescent="0.3">
      <c r="A3581">
        <f>RawData!A3583</f>
        <v>0</v>
      </c>
      <c r="B3581" t="str">
        <f>IF(RawData!B3583&lt;&gt;"", (VLOOKUP(RawData!B3583,AgeCat,2,TRUE)), "")</f>
        <v/>
      </c>
      <c r="C3581" t="str">
        <f>TRIM(RawData!C3583)</f>
        <v/>
      </c>
      <c r="D3581" s="4">
        <f>RawData!D3583</f>
        <v>0</v>
      </c>
      <c r="E3581">
        <f>RawData!E3583</f>
        <v>0</v>
      </c>
      <c r="F3581" t="str">
        <f>IFERROR(IF(RawData!F3583&lt;&gt;"", VLOOKUP(TRIM(RawData!F3583),ICD10Code,2,FALSE), ""), "Other")</f>
        <v/>
      </c>
      <c r="G3581" t="str">
        <f>IFERROR(IF(RawData!G3583&lt;&gt;"", VLOOKUP(TRIM(RawData!G3583),ICD10Code,2,FALSE), ""), "Other")</f>
        <v/>
      </c>
      <c r="H3581" t="str">
        <f>IFERROR(IF(RawData!H3583&lt;&gt;"", VLOOKUP(TRIM(RawData!H3583),PHCODE,2,FALSE), ""), "Other")</f>
        <v/>
      </c>
      <c r="I3581" t="str">
        <f>IFERROR(IF(RawData!I3583&lt;&gt;"", VLOOKUP(TRIM(RawData!I3583),PHCODE,2,FALSE), ""), "Other")</f>
        <v/>
      </c>
      <c r="J3581" t="str">
        <f>TRIM(RawData!L3583)</f>
        <v/>
      </c>
      <c r="K3581">
        <f>'Risk Calculation Tables'!AD3149</f>
        <v>0</v>
      </c>
      <c r="L3581" t="str">
        <f>TRIM(RawData!J3583)</f>
        <v/>
      </c>
      <c r="M3581" t="str">
        <f>TRIM(RawData!K3583)</f>
        <v/>
      </c>
    </row>
    <row r="3582" spans="1:13" x14ac:dyDescent="0.3">
      <c r="A3582">
        <f>RawData!A3584</f>
        <v>0</v>
      </c>
      <c r="B3582" t="str">
        <f>IF(RawData!B3584&lt;&gt;"", (VLOOKUP(RawData!B3584,AgeCat,2,TRUE)), "")</f>
        <v/>
      </c>
      <c r="C3582" t="str">
        <f>TRIM(RawData!C3584)</f>
        <v/>
      </c>
      <c r="D3582" s="4">
        <f>RawData!D3584</f>
        <v>0</v>
      </c>
      <c r="E3582">
        <f>RawData!E3584</f>
        <v>0</v>
      </c>
      <c r="F3582" t="str">
        <f>IFERROR(IF(RawData!F3584&lt;&gt;"", VLOOKUP(TRIM(RawData!F3584),ICD10Code,2,FALSE), ""), "Other")</f>
        <v/>
      </c>
      <c r="G3582" t="str">
        <f>IFERROR(IF(RawData!G3584&lt;&gt;"", VLOOKUP(TRIM(RawData!G3584),ICD10Code,2,FALSE), ""), "Other")</f>
        <v/>
      </c>
      <c r="H3582" t="str">
        <f>IFERROR(IF(RawData!H3584&lt;&gt;"", VLOOKUP(TRIM(RawData!H3584),PHCODE,2,FALSE), ""), "Other")</f>
        <v/>
      </c>
      <c r="I3582" t="str">
        <f>IFERROR(IF(RawData!I3584&lt;&gt;"", VLOOKUP(TRIM(RawData!I3584),PHCODE,2,FALSE), ""), "Other")</f>
        <v/>
      </c>
      <c r="J3582" t="str">
        <f>TRIM(RawData!L3584)</f>
        <v/>
      </c>
      <c r="K3582">
        <f>'Risk Calculation Tables'!AD3150</f>
        <v>0</v>
      </c>
      <c r="L3582" t="str">
        <f>TRIM(RawData!J3584)</f>
        <v/>
      </c>
      <c r="M3582" t="str">
        <f>TRIM(RawData!K3584)</f>
        <v/>
      </c>
    </row>
    <row r="3583" spans="1:13" x14ac:dyDescent="0.3">
      <c r="A3583">
        <f>RawData!A3585</f>
        <v>0</v>
      </c>
      <c r="B3583" t="str">
        <f>IF(RawData!B3585&lt;&gt;"", (VLOOKUP(RawData!B3585,AgeCat,2,TRUE)), "")</f>
        <v/>
      </c>
      <c r="C3583" t="str">
        <f>TRIM(RawData!C3585)</f>
        <v/>
      </c>
      <c r="D3583" s="4">
        <f>RawData!D3585</f>
        <v>0</v>
      </c>
      <c r="E3583">
        <f>RawData!E3585</f>
        <v>0</v>
      </c>
      <c r="F3583" t="str">
        <f>IFERROR(IF(RawData!F3585&lt;&gt;"", VLOOKUP(TRIM(RawData!F3585),ICD10Code,2,FALSE), ""), "Other")</f>
        <v/>
      </c>
      <c r="G3583" t="str">
        <f>IFERROR(IF(RawData!G3585&lt;&gt;"", VLOOKUP(TRIM(RawData!G3585),ICD10Code,2,FALSE), ""), "Other")</f>
        <v/>
      </c>
      <c r="H3583" t="str">
        <f>IFERROR(IF(RawData!H3585&lt;&gt;"", VLOOKUP(TRIM(RawData!H3585),PHCODE,2,FALSE), ""), "Other")</f>
        <v/>
      </c>
      <c r="I3583" t="str">
        <f>IFERROR(IF(RawData!I3585&lt;&gt;"", VLOOKUP(TRIM(RawData!I3585),PHCODE,2,FALSE), ""), "Other")</f>
        <v/>
      </c>
      <c r="J3583" t="str">
        <f>TRIM(RawData!L3585)</f>
        <v/>
      </c>
      <c r="K3583">
        <f>'Risk Calculation Tables'!AD3151</f>
        <v>0</v>
      </c>
      <c r="L3583" t="str">
        <f>TRIM(RawData!J3585)</f>
        <v/>
      </c>
      <c r="M3583" t="str">
        <f>TRIM(RawData!K3585)</f>
        <v/>
      </c>
    </row>
    <row r="3584" spans="1:13" x14ac:dyDescent="0.3">
      <c r="A3584">
        <f>RawData!A3586</f>
        <v>0</v>
      </c>
      <c r="B3584" t="str">
        <f>IF(RawData!B3586&lt;&gt;"", (VLOOKUP(RawData!B3586,AgeCat,2,TRUE)), "")</f>
        <v/>
      </c>
      <c r="C3584" t="str">
        <f>TRIM(RawData!C3586)</f>
        <v/>
      </c>
      <c r="D3584" s="4">
        <f>RawData!D3586</f>
        <v>0</v>
      </c>
      <c r="E3584">
        <f>RawData!E3586</f>
        <v>0</v>
      </c>
      <c r="F3584" t="str">
        <f>IFERROR(IF(RawData!F3586&lt;&gt;"", VLOOKUP(TRIM(RawData!F3586),ICD10Code,2,FALSE), ""), "Other")</f>
        <v/>
      </c>
      <c r="G3584" t="str">
        <f>IFERROR(IF(RawData!G3586&lt;&gt;"", VLOOKUP(TRIM(RawData!G3586),ICD10Code,2,FALSE), ""), "Other")</f>
        <v/>
      </c>
      <c r="H3584" t="str">
        <f>IFERROR(IF(RawData!H3586&lt;&gt;"", VLOOKUP(TRIM(RawData!H3586),PHCODE,2,FALSE), ""), "Other")</f>
        <v/>
      </c>
      <c r="I3584" t="str">
        <f>IFERROR(IF(RawData!I3586&lt;&gt;"", VLOOKUP(TRIM(RawData!I3586),PHCODE,2,FALSE), ""), "Other")</f>
        <v/>
      </c>
      <c r="J3584" t="str">
        <f>TRIM(RawData!L3586)</f>
        <v/>
      </c>
      <c r="K3584">
        <f>'Risk Calculation Tables'!AD3152</f>
        <v>0</v>
      </c>
      <c r="L3584" t="str">
        <f>TRIM(RawData!J3586)</f>
        <v/>
      </c>
      <c r="M3584" t="str">
        <f>TRIM(RawData!K3586)</f>
        <v/>
      </c>
    </row>
    <row r="3585" spans="1:13" x14ac:dyDescent="0.3">
      <c r="A3585">
        <f>RawData!A3587</f>
        <v>0</v>
      </c>
      <c r="B3585" t="str">
        <f>IF(RawData!B3587&lt;&gt;"", (VLOOKUP(RawData!B3587,AgeCat,2,TRUE)), "")</f>
        <v/>
      </c>
      <c r="C3585" t="str">
        <f>TRIM(RawData!C3587)</f>
        <v/>
      </c>
      <c r="D3585" s="4">
        <f>RawData!D3587</f>
        <v>0</v>
      </c>
      <c r="E3585">
        <f>RawData!E3587</f>
        <v>0</v>
      </c>
      <c r="F3585" t="str">
        <f>IFERROR(IF(RawData!F3587&lt;&gt;"", VLOOKUP(TRIM(RawData!F3587),ICD10Code,2,FALSE), ""), "Other")</f>
        <v/>
      </c>
      <c r="G3585" t="str">
        <f>IFERROR(IF(RawData!G3587&lt;&gt;"", VLOOKUP(TRIM(RawData!G3587),ICD10Code,2,FALSE), ""), "Other")</f>
        <v/>
      </c>
      <c r="H3585" t="str">
        <f>IFERROR(IF(RawData!H3587&lt;&gt;"", VLOOKUP(TRIM(RawData!H3587),PHCODE,2,FALSE), ""), "Other")</f>
        <v/>
      </c>
      <c r="I3585" t="str">
        <f>IFERROR(IF(RawData!I3587&lt;&gt;"", VLOOKUP(TRIM(RawData!I3587),PHCODE,2,FALSE), ""), "Other")</f>
        <v/>
      </c>
      <c r="J3585" t="str">
        <f>TRIM(RawData!L3587)</f>
        <v/>
      </c>
      <c r="K3585">
        <f>'Risk Calculation Tables'!AD3153</f>
        <v>0</v>
      </c>
      <c r="L3585" t="str">
        <f>TRIM(RawData!J3587)</f>
        <v/>
      </c>
      <c r="M3585" t="str">
        <f>TRIM(RawData!K3587)</f>
        <v/>
      </c>
    </row>
    <row r="3586" spans="1:13" x14ac:dyDescent="0.3">
      <c r="A3586">
        <f>RawData!A3588</f>
        <v>0</v>
      </c>
      <c r="B3586" t="str">
        <f>IF(RawData!B3588&lt;&gt;"", (VLOOKUP(RawData!B3588,AgeCat,2,TRUE)), "")</f>
        <v/>
      </c>
      <c r="C3586" t="str">
        <f>TRIM(RawData!C3588)</f>
        <v/>
      </c>
      <c r="D3586" s="4">
        <f>RawData!D3588</f>
        <v>0</v>
      </c>
      <c r="E3586">
        <f>RawData!E3588</f>
        <v>0</v>
      </c>
      <c r="F3586" t="str">
        <f>IFERROR(IF(RawData!F3588&lt;&gt;"", VLOOKUP(TRIM(RawData!F3588),ICD10Code,2,FALSE), ""), "Other")</f>
        <v/>
      </c>
      <c r="G3586" t="str">
        <f>IFERROR(IF(RawData!G3588&lt;&gt;"", VLOOKUP(TRIM(RawData!G3588),ICD10Code,2,FALSE), ""), "Other")</f>
        <v/>
      </c>
      <c r="H3586" t="str">
        <f>IFERROR(IF(RawData!H3588&lt;&gt;"", VLOOKUP(TRIM(RawData!H3588),PHCODE,2,FALSE), ""), "Other")</f>
        <v/>
      </c>
      <c r="I3586" t="str">
        <f>IFERROR(IF(RawData!I3588&lt;&gt;"", VLOOKUP(TRIM(RawData!I3588),PHCODE,2,FALSE), ""), "Other")</f>
        <v/>
      </c>
      <c r="J3586" t="str">
        <f>TRIM(RawData!L3588)</f>
        <v/>
      </c>
      <c r="K3586">
        <f>'Risk Calculation Tables'!AD3154</f>
        <v>0</v>
      </c>
      <c r="L3586" t="str">
        <f>TRIM(RawData!J3588)</f>
        <v/>
      </c>
      <c r="M3586" t="str">
        <f>TRIM(RawData!K3588)</f>
        <v/>
      </c>
    </row>
    <row r="3587" spans="1:13" x14ac:dyDescent="0.3">
      <c r="A3587">
        <f>RawData!A3589</f>
        <v>0</v>
      </c>
      <c r="B3587" t="str">
        <f>IF(RawData!B3589&lt;&gt;"", (VLOOKUP(RawData!B3589,AgeCat,2,TRUE)), "")</f>
        <v/>
      </c>
      <c r="C3587" t="str">
        <f>TRIM(RawData!C3589)</f>
        <v/>
      </c>
      <c r="D3587" s="4">
        <f>RawData!D3589</f>
        <v>0</v>
      </c>
      <c r="E3587">
        <f>RawData!E3589</f>
        <v>0</v>
      </c>
      <c r="F3587" t="str">
        <f>IFERROR(IF(RawData!F3589&lt;&gt;"", VLOOKUP(TRIM(RawData!F3589),ICD10Code,2,FALSE), ""), "Other")</f>
        <v/>
      </c>
      <c r="G3587" t="str">
        <f>IFERROR(IF(RawData!G3589&lt;&gt;"", VLOOKUP(TRIM(RawData!G3589),ICD10Code,2,FALSE), ""), "Other")</f>
        <v/>
      </c>
      <c r="H3587" t="str">
        <f>IFERROR(IF(RawData!H3589&lt;&gt;"", VLOOKUP(TRIM(RawData!H3589),PHCODE,2,FALSE), ""), "Other")</f>
        <v/>
      </c>
      <c r="I3587" t="str">
        <f>IFERROR(IF(RawData!I3589&lt;&gt;"", VLOOKUP(TRIM(RawData!I3589),PHCODE,2,FALSE), ""), "Other")</f>
        <v/>
      </c>
      <c r="J3587" t="str">
        <f>TRIM(RawData!L3589)</f>
        <v/>
      </c>
      <c r="K3587">
        <f>'Risk Calculation Tables'!AD3155</f>
        <v>0</v>
      </c>
      <c r="L3587" t="str">
        <f>TRIM(RawData!J3589)</f>
        <v/>
      </c>
      <c r="M3587" t="str">
        <f>TRIM(RawData!K3589)</f>
        <v/>
      </c>
    </row>
    <row r="3588" spans="1:13" x14ac:dyDescent="0.3">
      <c r="A3588">
        <f>RawData!A3590</f>
        <v>0</v>
      </c>
      <c r="B3588" t="str">
        <f>IF(RawData!B3590&lt;&gt;"", (VLOOKUP(RawData!B3590,AgeCat,2,TRUE)), "")</f>
        <v/>
      </c>
      <c r="C3588" t="str">
        <f>TRIM(RawData!C3590)</f>
        <v/>
      </c>
      <c r="D3588" s="4">
        <f>RawData!D3590</f>
        <v>0</v>
      </c>
      <c r="E3588">
        <f>RawData!E3590</f>
        <v>0</v>
      </c>
      <c r="F3588" t="str">
        <f>IFERROR(IF(RawData!F3590&lt;&gt;"", VLOOKUP(TRIM(RawData!F3590),ICD10Code,2,FALSE), ""), "Other")</f>
        <v/>
      </c>
      <c r="G3588" t="str">
        <f>IFERROR(IF(RawData!G3590&lt;&gt;"", VLOOKUP(TRIM(RawData!G3590),ICD10Code,2,FALSE), ""), "Other")</f>
        <v/>
      </c>
      <c r="H3588" t="str">
        <f>IFERROR(IF(RawData!H3590&lt;&gt;"", VLOOKUP(TRIM(RawData!H3590),PHCODE,2,FALSE), ""), "Other")</f>
        <v/>
      </c>
      <c r="I3588" t="str">
        <f>IFERROR(IF(RawData!I3590&lt;&gt;"", VLOOKUP(TRIM(RawData!I3590),PHCODE,2,FALSE), ""), "Other")</f>
        <v/>
      </c>
      <c r="J3588" t="str">
        <f>TRIM(RawData!L3590)</f>
        <v/>
      </c>
      <c r="K3588">
        <f>'Risk Calculation Tables'!AD3156</f>
        <v>0</v>
      </c>
      <c r="L3588" t="str">
        <f>TRIM(RawData!J3590)</f>
        <v/>
      </c>
      <c r="M3588" t="str">
        <f>TRIM(RawData!K3590)</f>
        <v/>
      </c>
    </row>
    <row r="3589" spans="1:13" x14ac:dyDescent="0.3">
      <c r="A3589">
        <f>RawData!A3591</f>
        <v>0</v>
      </c>
      <c r="B3589" t="str">
        <f>IF(RawData!B3591&lt;&gt;"", (VLOOKUP(RawData!B3591,AgeCat,2,TRUE)), "")</f>
        <v/>
      </c>
      <c r="C3589" t="str">
        <f>TRIM(RawData!C3591)</f>
        <v/>
      </c>
      <c r="D3589" s="4">
        <f>RawData!D3591</f>
        <v>0</v>
      </c>
      <c r="E3589">
        <f>RawData!E3591</f>
        <v>0</v>
      </c>
      <c r="F3589" t="str">
        <f>IFERROR(IF(RawData!F3591&lt;&gt;"", VLOOKUP(TRIM(RawData!F3591),ICD10Code,2,FALSE), ""), "Other")</f>
        <v/>
      </c>
      <c r="G3589" t="str">
        <f>IFERROR(IF(RawData!G3591&lt;&gt;"", VLOOKUP(TRIM(RawData!G3591),ICD10Code,2,FALSE), ""), "Other")</f>
        <v/>
      </c>
      <c r="H3589" t="str">
        <f>IFERROR(IF(RawData!H3591&lt;&gt;"", VLOOKUP(TRIM(RawData!H3591),PHCODE,2,FALSE), ""), "Other")</f>
        <v/>
      </c>
      <c r="I3589" t="str">
        <f>IFERROR(IF(RawData!I3591&lt;&gt;"", VLOOKUP(TRIM(RawData!I3591),PHCODE,2,FALSE), ""), "Other")</f>
        <v/>
      </c>
      <c r="J3589" t="str">
        <f>TRIM(RawData!L3591)</f>
        <v/>
      </c>
      <c r="K3589">
        <f>'Risk Calculation Tables'!AD3157</f>
        <v>0</v>
      </c>
      <c r="L3589" t="str">
        <f>TRIM(RawData!J3591)</f>
        <v/>
      </c>
      <c r="M3589" t="str">
        <f>TRIM(RawData!K3591)</f>
        <v/>
      </c>
    </row>
    <row r="3590" spans="1:13" x14ac:dyDescent="0.3">
      <c r="A3590">
        <f>RawData!A3592</f>
        <v>0</v>
      </c>
      <c r="B3590" t="str">
        <f>IF(RawData!B3592&lt;&gt;"", (VLOOKUP(RawData!B3592,AgeCat,2,TRUE)), "")</f>
        <v/>
      </c>
      <c r="C3590" t="str">
        <f>TRIM(RawData!C3592)</f>
        <v/>
      </c>
      <c r="D3590" s="4">
        <f>RawData!D3592</f>
        <v>0</v>
      </c>
      <c r="E3590">
        <f>RawData!E3592</f>
        <v>0</v>
      </c>
      <c r="F3590" t="str">
        <f>IFERROR(IF(RawData!F3592&lt;&gt;"", VLOOKUP(TRIM(RawData!F3592),ICD10Code,2,FALSE), ""), "Other")</f>
        <v/>
      </c>
      <c r="G3590" t="str">
        <f>IFERROR(IF(RawData!G3592&lt;&gt;"", VLOOKUP(TRIM(RawData!G3592),ICD10Code,2,FALSE), ""), "Other")</f>
        <v/>
      </c>
      <c r="H3590" t="str">
        <f>IFERROR(IF(RawData!H3592&lt;&gt;"", VLOOKUP(TRIM(RawData!H3592),PHCODE,2,FALSE), ""), "Other")</f>
        <v/>
      </c>
      <c r="I3590" t="str">
        <f>IFERROR(IF(RawData!I3592&lt;&gt;"", VLOOKUP(TRIM(RawData!I3592),PHCODE,2,FALSE), ""), "Other")</f>
        <v/>
      </c>
      <c r="J3590" t="str">
        <f>TRIM(RawData!L3592)</f>
        <v/>
      </c>
      <c r="K3590">
        <f>'Risk Calculation Tables'!AD3158</f>
        <v>0</v>
      </c>
      <c r="L3590" t="str">
        <f>TRIM(RawData!J3592)</f>
        <v/>
      </c>
      <c r="M3590" t="str">
        <f>TRIM(RawData!K3592)</f>
        <v/>
      </c>
    </row>
    <row r="3591" spans="1:13" x14ac:dyDescent="0.3">
      <c r="A3591">
        <f>RawData!A3593</f>
        <v>0</v>
      </c>
      <c r="B3591" t="str">
        <f>IF(RawData!B3593&lt;&gt;"", (VLOOKUP(RawData!B3593,AgeCat,2,TRUE)), "")</f>
        <v/>
      </c>
      <c r="C3591" t="str">
        <f>TRIM(RawData!C3593)</f>
        <v/>
      </c>
      <c r="D3591" s="4">
        <f>RawData!D3593</f>
        <v>0</v>
      </c>
      <c r="E3591">
        <f>RawData!E3593</f>
        <v>0</v>
      </c>
      <c r="F3591" t="str">
        <f>IFERROR(IF(RawData!F3593&lt;&gt;"", VLOOKUP(TRIM(RawData!F3593),ICD10Code,2,FALSE), ""), "Other")</f>
        <v/>
      </c>
      <c r="G3591" t="str">
        <f>IFERROR(IF(RawData!G3593&lt;&gt;"", VLOOKUP(TRIM(RawData!G3593),ICD10Code,2,FALSE), ""), "Other")</f>
        <v/>
      </c>
      <c r="H3591" t="str">
        <f>IFERROR(IF(RawData!H3593&lt;&gt;"", VLOOKUP(TRIM(RawData!H3593),PHCODE,2,FALSE), ""), "Other")</f>
        <v/>
      </c>
      <c r="I3591" t="str">
        <f>IFERROR(IF(RawData!I3593&lt;&gt;"", VLOOKUP(TRIM(RawData!I3593),PHCODE,2,FALSE), ""), "Other")</f>
        <v/>
      </c>
      <c r="J3591" t="str">
        <f>TRIM(RawData!L3593)</f>
        <v/>
      </c>
      <c r="K3591">
        <f>'Risk Calculation Tables'!AD3159</f>
        <v>0</v>
      </c>
      <c r="L3591" t="str">
        <f>TRIM(RawData!J3593)</f>
        <v/>
      </c>
      <c r="M3591" t="str">
        <f>TRIM(RawData!K3593)</f>
        <v/>
      </c>
    </row>
    <row r="3592" spans="1:13" x14ac:dyDescent="0.3">
      <c r="A3592">
        <f>RawData!A3594</f>
        <v>0</v>
      </c>
      <c r="B3592" t="str">
        <f>IF(RawData!B3594&lt;&gt;"", (VLOOKUP(RawData!B3594,AgeCat,2,TRUE)), "")</f>
        <v/>
      </c>
      <c r="C3592" t="str">
        <f>TRIM(RawData!C3594)</f>
        <v/>
      </c>
      <c r="D3592" s="4">
        <f>RawData!D3594</f>
        <v>0</v>
      </c>
      <c r="E3592">
        <f>RawData!E3594</f>
        <v>0</v>
      </c>
      <c r="F3592" t="str">
        <f>IFERROR(IF(RawData!F3594&lt;&gt;"", VLOOKUP(TRIM(RawData!F3594),ICD10Code,2,FALSE), ""), "Other")</f>
        <v/>
      </c>
      <c r="G3592" t="str">
        <f>IFERROR(IF(RawData!G3594&lt;&gt;"", VLOOKUP(TRIM(RawData!G3594),ICD10Code,2,FALSE), ""), "Other")</f>
        <v/>
      </c>
      <c r="H3592" t="str">
        <f>IFERROR(IF(RawData!H3594&lt;&gt;"", VLOOKUP(TRIM(RawData!H3594),PHCODE,2,FALSE), ""), "Other")</f>
        <v/>
      </c>
      <c r="I3592" t="str">
        <f>IFERROR(IF(RawData!I3594&lt;&gt;"", VLOOKUP(TRIM(RawData!I3594),PHCODE,2,FALSE), ""), "Other")</f>
        <v/>
      </c>
      <c r="J3592" t="str">
        <f>TRIM(RawData!L3594)</f>
        <v/>
      </c>
      <c r="K3592">
        <f>'Risk Calculation Tables'!AD3160</f>
        <v>0</v>
      </c>
      <c r="L3592" t="str">
        <f>TRIM(RawData!J3594)</f>
        <v/>
      </c>
      <c r="M3592" t="str">
        <f>TRIM(RawData!K3594)</f>
        <v/>
      </c>
    </row>
    <row r="3593" spans="1:13" x14ac:dyDescent="0.3">
      <c r="A3593">
        <f>RawData!A3595</f>
        <v>0</v>
      </c>
      <c r="B3593" t="str">
        <f>IF(RawData!B3595&lt;&gt;"", (VLOOKUP(RawData!B3595,AgeCat,2,TRUE)), "")</f>
        <v/>
      </c>
      <c r="C3593" t="str">
        <f>TRIM(RawData!C3595)</f>
        <v/>
      </c>
      <c r="D3593" s="4">
        <f>RawData!D3595</f>
        <v>0</v>
      </c>
      <c r="E3593">
        <f>RawData!E3595</f>
        <v>0</v>
      </c>
      <c r="F3593" t="str">
        <f>IFERROR(IF(RawData!F3595&lt;&gt;"", VLOOKUP(TRIM(RawData!F3595),ICD10Code,2,FALSE), ""), "Other")</f>
        <v/>
      </c>
      <c r="G3593" t="str">
        <f>IFERROR(IF(RawData!G3595&lt;&gt;"", VLOOKUP(TRIM(RawData!G3595),ICD10Code,2,FALSE), ""), "Other")</f>
        <v/>
      </c>
      <c r="H3593" t="str">
        <f>IFERROR(IF(RawData!H3595&lt;&gt;"", VLOOKUP(TRIM(RawData!H3595),PHCODE,2,FALSE), ""), "Other")</f>
        <v/>
      </c>
      <c r="I3593" t="str">
        <f>IFERROR(IF(RawData!I3595&lt;&gt;"", VLOOKUP(TRIM(RawData!I3595),PHCODE,2,FALSE), ""), "Other")</f>
        <v/>
      </c>
      <c r="J3593" t="str">
        <f>TRIM(RawData!L3595)</f>
        <v/>
      </c>
      <c r="K3593">
        <f>'Risk Calculation Tables'!AD3161</f>
        <v>0</v>
      </c>
      <c r="L3593" t="str">
        <f>TRIM(RawData!J3595)</f>
        <v/>
      </c>
      <c r="M3593" t="str">
        <f>TRIM(RawData!K3595)</f>
        <v/>
      </c>
    </row>
    <row r="3594" spans="1:13" x14ac:dyDescent="0.3">
      <c r="A3594">
        <f>RawData!A3596</f>
        <v>0</v>
      </c>
      <c r="B3594" t="str">
        <f>IF(RawData!B3596&lt;&gt;"", (VLOOKUP(RawData!B3596,AgeCat,2,TRUE)), "")</f>
        <v/>
      </c>
      <c r="C3594" t="str">
        <f>TRIM(RawData!C3596)</f>
        <v/>
      </c>
      <c r="D3594" s="4">
        <f>RawData!D3596</f>
        <v>0</v>
      </c>
      <c r="E3594">
        <f>RawData!E3596</f>
        <v>0</v>
      </c>
      <c r="F3594" t="str">
        <f>IFERROR(IF(RawData!F3596&lt;&gt;"", VLOOKUP(TRIM(RawData!F3596),ICD10Code,2,FALSE), ""), "Other")</f>
        <v/>
      </c>
      <c r="G3594" t="str">
        <f>IFERROR(IF(RawData!G3596&lt;&gt;"", VLOOKUP(TRIM(RawData!G3596),ICD10Code,2,FALSE), ""), "Other")</f>
        <v/>
      </c>
      <c r="H3594" t="str">
        <f>IFERROR(IF(RawData!H3596&lt;&gt;"", VLOOKUP(TRIM(RawData!H3596),PHCODE,2,FALSE), ""), "Other")</f>
        <v/>
      </c>
      <c r="I3594" t="str">
        <f>IFERROR(IF(RawData!I3596&lt;&gt;"", VLOOKUP(TRIM(RawData!I3596),PHCODE,2,FALSE), ""), "Other")</f>
        <v/>
      </c>
      <c r="J3594" t="str">
        <f>TRIM(RawData!L3596)</f>
        <v/>
      </c>
      <c r="K3594">
        <f>'Risk Calculation Tables'!AD3162</f>
        <v>0</v>
      </c>
      <c r="L3594" t="str">
        <f>TRIM(RawData!J3596)</f>
        <v/>
      </c>
      <c r="M3594" t="str">
        <f>TRIM(RawData!K3596)</f>
        <v/>
      </c>
    </row>
    <row r="3595" spans="1:13" x14ac:dyDescent="0.3">
      <c r="A3595">
        <f>RawData!A3597</f>
        <v>0</v>
      </c>
      <c r="B3595" t="str">
        <f>IF(RawData!B3597&lt;&gt;"", (VLOOKUP(RawData!B3597,AgeCat,2,TRUE)), "")</f>
        <v/>
      </c>
      <c r="C3595" t="str">
        <f>TRIM(RawData!C3597)</f>
        <v/>
      </c>
      <c r="D3595" s="4">
        <f>RawData!D3597</f>
        <v>0</v>
      </c>
      <c r="E3595">
        <f>RawData!E3597</f>
        <v>0</v>
      </c>
      <c r="F3595" t="str">
        <f>IFERROR(IF(RawData!F3597&lt;&gt;"", VLOOKUP(TRIM(RawData!F3597),ICD10Code,2,FALSE), ""), "Other")</f>
        <v/>
      </c>
      <c r="G3595" t="str">
        <f>IFERROR(IF(RawData!G3597&lt;&gt;"", VLOOKUP(TRIM(RawData!G3597),ICD10Code,2,FALSE), ""), "Other")</f>
        <v/>
      </c>
      <c r="H3595" t="str">
        <f>IFERROR(IF(RawData!H3597&lt;&gt;"", VLOOKUP(TRIM(RawData!H3597),PHCODE,2,FALSE), ""), "Other")</f>
        <v/>
      </c>
      <c r="I3595" t="str">
        <f>IFERROR(IF(RawData!I3597&lt;&gt;"", VLOOKUP(TRIM(RawData!I3597),PHCODE,2,FALSE), ""), "Other")</f>
        <v/>
      </c>
      <c r="J3595" t="str">
        <f>TRIM(RawData!L3597)</f>
        <v/>
      </c>
      <c r="K3595">
        <f>'Risk Calculation Tables'!AD3163</f>
        <v>0</v>
      </c>
      <c r="L3595" t="str">
        <f>TRIM(RawData!J3597)</f>
        <v/>
      </c>
      <c r="M3595" t="str">
        <f>TRIM(RawData!K3597)</f>
        <v/>
      </c>
    </row>
    <row r="3596" spans="1:13" x14ac:dyDescent="0.3">
      <c r="A3596">
        <f>RawData!A3598</f>
        <v>0</v>
      </c>
      <c r="B3596" t="str">
        <f>IF(RawData!B3598&lt;&gt;"", (VLOOKUP(RawData!B3598,AgeCat,2,TRUE)), "")</f>
        <v/>
      </c>
      <c r="C3596" t="str">
        <f>TRIM(RawData!C3598)</f>
        <v/>
      </c>
      <c r="D3596" s="4">
        <f>RawData!D3598</f>
        <v>0</v>
      </c>
      <c r="E3596">
        <f>RawData!E3598</f>
        <v>0</v>
      </c>
      <c r="F3596" t="str">
        <f>IFERROR(IF(RawData!F3598&lt;&gt;"", VLOOKUP(TRIM(RawData!F3598),ICD10Code,2,FALSE), ""), "Other")</f>
        <v/>
      </c>
      <c r="G3596" t="str">
        <f>IFERROR(IF(RawData!G3598&lt;&gt;"", VLOOKUP(TRIM(RawData!G3598),ICD10Code,2,FALSE), ""), "Other")</f>
        <v/>
      </c>
      <c r="H3596" t="str">
        <f>IFERROR(IF(RawData!H3598&lt;&gt;"", VLOOKUP(TRIM(RawData!H3598),PHCODE,2,FALSE), ""), "Other")</f>
        <v/>
      </c>
      <c r="I3596" t="str">
        <f>IFERROR(IF(RawData!I3598&lt;&gt;"", VLOOKUP(TRIM(RawData!I3598),PHCODE,2,FALSE), ""), "Other")</f>
        <v/>
      </c>
      <c r="J3596" t="str">
        <f>TRIM(RawData!L3598)</f>
        <v/>
      </c>
      <c r="K3596">
        <f>'Risk Calculation Tables'!AD3164</f>
        <v>0</v>
      </c>
      <c r="L3596" t="str">
        <f>TRIM(RawData!J3598)</f>
        <v/>
      </c>
      <c r="M3596" t="str">
        <f>TRIM(RawData!K3598)</f>
        <v/>
      </c>
    </row>
    <row r="3597" spans="1:13" x14ac:dyDescent="0.3">
      <c r="A3597">
        <f>RawData!A3599</f>
        <v>0</v>
      </c>
      <c r="B3597" t="str">
        <f>IF(RawData!B3599&lt;&gt;"", (VLOOKUP(RawData!B3599,AgeCat,2,TRUE)), "")</f>
        <v/>
      </c>
      <c r="C3597" t="str">
        <f>TRIM(RawData!C3599)</f>
        <v/>
      </c>
      <c r="D3597" s="4">
        <f>RawData!D3599</f>
        <v>0</v>
      </c>
      <c r="E3597">
        <f>RawData!E3599</f>
        <v>0</v>
      </c>
      <c r="F3597" t="str">
        <f>IFERROR(IF(RawData!F3599&lt;&gt;"", VLOOKUP(TRIM(RawData!F3599),ICD10Code,2,FALSE), ""), "Other")</f>
        <v/>
      </c>
      <c r="G3597" t="str">
        <f>IFERROR(IF(RawData!G3599&lt;&gt;"", VLOOKUP(TRIM(RawData!G3599),ICD10Code,2,FALSE), ""), "Other")</f>
        <v/>
      </c>
      <c r="H3597" t="str">
        <f>IFERROR(IF(RawData!H3599&lt;&gt;"", VLOOKUP(TRIM(RawData!H3599),PHCODE,2,FALSE), ""), "Other")</f>
        <v/>
      </c>
      <c r="I3597" t="str">
        <f>IFERROR(IF(RawData!I3599&lt;&gt;"", VLOOKUP(TRIM(RawData!I3599),PHCODE,2,FALSE), ""), "Other")</f>
        <v/>
      </c>
      <c r="J3597" t="str">
        <f>TRIM(RawData!L3599)</f>
        <v/>
      </c>
      <c r="K3597">
        <f>'Risk Calculation Tables'!AD3165</f>
        <v>0</v>
      </c>
      <c r="L3597" t="str">
        <f>TRIM(RawData!J3599)</f>
        <v/>
      </c>
      <c r="M3597" t="str">
        <f>TRIM(RawData!K3599)</f>
        <v/>
      </c>
    </row>
    <row r="3598" spans="1:13" x14ac:dyDescent="0.3">
      <c r="A3598">
        <f>RawData!A3600</f>
        <v>0</v>
      </c>
      <c r="B3598" t="str">
        <f>IF(RawData!B3600&lt;&gt;"", (VLOOKUP(RawData!B3600,AgeCat,2,TRUE)), "")</f>
        <v/>
      </c>
      <c r="C3598" t="str">
        <f>TRIM(RawData!C3600)</f>
        <v/>
      </c>
      <c r="D3598" s="4">
        <f>RawData!D3600</f>
        <v>0</v>
      </c>
      <c r="E3598">
        <f>RawData!E3600</f>
        <v>0</v>
      </c>
      <c r="F3598" t="str">
        <f>IFERROR(IF(RawData!F3600&lt;&gt;"", VLOOKUP(TRIM(RawData!F3600),ICD10Code,2,FALSE), ""), "Other")</f>
        <v/>
      </c>
      <c r="G3598" t="str">
        <f>IFERROR(IF(RawData!G3600&lt;&gt;"", VLOOKUP(TRIM(RawData!G3600),ICD10Code,2,FALSE), ""), "Other")</f>
        <v/>
      </c>
      <c r="H3598" t="str">
        <f>IFERROR(IF(RawData!H3600&lt;&gt;"", VLOOKUP(TRIM(RawData!H3600),PHCODE,2,FALSE), ""), "Other")</f>
        <v/>
      </c>
      <c r="I3598" t="str">
        <f>IFERROR(IF(RawData!I3600&lt;&gt;"", VLOOKUP(TRIM(RawData!I3600),PHCODE,2,FALSE), ""), "Other")</f>
        <v/>
      </c>
      <c r="J3598" t="str">
        <f>TRIM(RawData!L3600)</f>
        <v/>
      </c>
      <c r="K3598">
        <f>'Risk Calculation Tables'!AD3166</f>
        <v>0</v>
      </c>
      <c r="L3598" t="str">
        <f>TRIM(RawData!J3600)</f>
        <v/>
      </c>
      <c r="M3598" t="str">
        <f>TRIM(RawData!K3600)</f>
        <v/>
      </c>
    </row>
    <row r="3599" spans="1:13" x14ac:dyDescent="0.3">
      <c r="A3599">
        <f>RawData!A3601</f>
        <v>0</v>
      </c>
      <c r="B3599" t="str">
        <f>IF(RawData!B3601&lt;&gt;"", (VLOOKUP(RawData!B3601,AgeCat,2,TRUE)), "")</f>
        <v/>
      </c>
      <c r="C3599" t="str">
        <f>TRIM(RawData!C3601)</f>
        <v/>
      </c>
      <c r="D3599" s="4">
        <f>RawData!D3601</f>
        <v>0</v>
      </c>
      <c r="E3599">
        <f>RawData!E3601</f>
        <v>0</v>
      </c>
      <c r="F3599" t="str">
        <f>IFERROR(IF(RawData!F3601&lt;&gt;"", VLOOKUP(TRIM(RawData!F3601),ICD10Code,2,FALSE), ""), "Other")</f>
        <v/>
      </c>
      <c r="G3599" t="str">
        <f>IFERROR(IF(RawData!G3601&lt;&gt;"", VLOOKUP(TRIM(RawData!G3601),ICD10Code,2,FALSE), ""), "Other")</f>
        <v/>
      </c>
      <c r="H3599" t="str">
        <f>IFERROR(IF(RawData!H3601&lt;&gt;"", VLOOKUP(TRIM(RawData!H3601),PHCODE,2,FALSE), ""), "Other")</f>
        <v/>
      </c>
      <c r="I3599" t="str">
        <f>IFERROR(IF(RawData!I3601&lt;&gt;"", VLOOKUP(TRIM(RawData!I3601),PHCODE,2,FALSE), ""), "Other")</f>
        <v/>
      </c>
      <c r="J3599" t="str">
        <f>TRIM(RawData!L3601)</f>
        <v/>
      </c>
      <c r="K3599">
        <f>'Risk Calculation Tables'!AD3167</f>
        <v>0</v>
      </c>
      <c r="L3599" t="str">
        <f>TRIM(RawData!J3601)</f>
        <v/>
      </c>
      <c r="M3599" t="str">
        <f>TRIM(RawData!K3601)</f>
        <v/>
      </c>
    </row>
    <row r="3600" spans="1:13" x14ac:dyDescent="0.3">
      <c r="A3600">
        <f>RawData!A3602</f>
        <v>0</v>
      </c>
      <c r="B3600" t="str">
        <f>IF(RawData!B3602&lt;&gt;"", (VLOOKUP(RawData!B3602,AgeCat,2,TRUE)), "")</f>
        <v/>
      </c>
      <c r="C3600" t="str">
        <f>TRIM(RawData!C3602)</f>
        <v/>
      </c>
      <c r="D3600" s="4">
        <f>RawData!D3602</f>
        <v>0</v>
      </c>
      <c r="E3600">
        <f>RawData!E3602</f>
        <v>0</v>
      </c>
      <c r="F3600" t="str">
        <f>IFERROR(IF(RawData!F3602&lt;&gt;"", VLOOKUP(TRIM(RawData!F3602),ICD10Code,2,FALSE), ""), "Other")</f>
        <v/>
      </c>
      <c r="G3600" t="str">
        <f>IFERROR(IF(RawData!G3602&lt;&gt;"", VLOOKUP(TRIM(RawData!G3602),ICD10Code,2,FALSE), ""), "Other")</f>
        <v/>
      </c>
      <c r="H3600" t="str">
        <f>IFERROR(IF(RawData!H3602&lt;&gt;"", VLOOKUP(TRIM(RawData!H3602),PHCODE,2,FALSE), ""), "Other")</f>
        <v/>
      </c>
      <c r="I3600" t="str">
        <f>IFERROR(IF(RawData!I3602&lt;&gt;"", VLOOKUP(TRIM(RawData!I3602),PHCODE,2,FALSE), ""), "Other")</f>
        <v/>
      </c>
      <c r="J3600" t="str">
        <f>TRIM(RawData!L3602)</f>
        <v/>
      </c>
      <c r="K3600">
        <f>'Risk Calculation Tables'!AD3168</f>
        <v>0</v>
      </c>
      <c r="L3600" t="str">
        <f>TRIM(RawData!J3602)</f>
        <v/>
      </c>
      <c r="M3600" t="str">
        <f>TRIM(RawData!K3602)</f>
        <v/>
      </c>
    </row>
    <row r="3601" spans="1:13" x14ac:dyDescent="0.3">
      <c r="A3601">
        <f>RawData!A3603</f>
        <v>0</v>
      </c>
      <c r="B3601" t="str">
        <f>IF(RawData!B3603&lt;&gt;"", (VLOOKUP(RawData!B3603,AgeCat,2,TRUE)), "")</f>
        <v/>
      </c>
      <c r="C3601" t="str">
        <f>TRIM(RawData!C3603)</f>
        <v/>
      </c>
      <c r="D3601" s="4">
        <f>RawData!D3603</f>
        <v>0</v>
      </c>
      <c r="E3601">
        <f>RawData!E3603</f>
        <v>0</v>
      </c>
      <c r="F3601" t="str">
        <f>IFERROR(IF(RawData!F3603&lt;&gt;"", VLOOKUP(TRIM(RawData!F3603),ICD10Code,2,FALSE), ""), "Other")</f>
        <v/>
      </c>
      <c r="G3601" t="str">
        <f>IFERROR(IF(RawData!G3603&lt;&gt;"", VLOOKUP(TRIM(RawData!G3603),ICD10Code,2,FALSE), ""), "Other")</f>
        <v/>
      </c>
      <c r="H3601" t="str">
        <f>IFERROR(IF(RawData!H3603&lt;&gt;"", VLOOKUP(TRIM(RawData!H3603),PHCODE,2,FALSE), ""), "Other")</f>
        <v/>
      </c>
      <c r="I3601" t="str">
        <f>IFERROR(IF(RawData!I3603&lt;&gt;"", VLOOKUP(TRIM(RawData!I3603),PHCODE,2,FALSE), ""), "Other")</f>
        <v/>
      </c>
      <c r="J3601" t="str">
        <f>TRIM(RawData!L3603)</f>
        <v/>
      </c>
      <c r="K3601">
        <f>'Risk Calculation Tables'!AD3169</f>
        <v>0</v>
      </c>
      <c r="L3601" t="str">
        <f>TRIM(RawData!J3603)</f>
        <v/>
      </c>
      <c r="M3601" t="str">
        <f>TRIM(RawData!K3603)</f>
        <v/>
      </c>
    </row>
    <row r="3602" spans="1:13" x14ac:dyDescent="0.3">
      <c r="A3602">
        <f>RawData!A3604</f>
        <v>0</v>
      </c>
      <c r="B3602" t="str">
        <f>IF(RawData!B3604&lt;&gt;"", (VLOOKUP(RawData!B3604,AgeCat,2,TRUE)), "")</f>
        <v/>
      </c>
      <c r="C3602" t="str">
        <f>TRIM(RawData!C3604)</f>
        <v/>
      </c>
      <c r="D3602" s="4">
        <f>RawData!D3604</f>
        <v>0</v>
      </c>
      <c r="E3602">
        <f>RawData!E3604</f>
        <v>0</v>
      </c>
      <c r="F3602" t="str">
        <f>IFERROR(IF(RawData!F3604&lt;&gt;"", VLOOKUP(TRIM(RawData!F3604),ICD10Code,2,FALSE), ""), "Other")</f>
        <v/>
      </c>
      <c r="G3602" t="str">
        <f>IFERROR(IF(RawData!G3604&lt;&gt;"", VLOOKUP(TRIM(RawData!G3604),ICD10Code,2,FALSE), ""), "Other")</f>
        <v/>
      </c>
      <c r="H3602" t="str">
        <f>IFERROR(IF(RawData!H3604&lt;&gt;"", VLOOKUP(TRIM(RawData!H3604),PHCODE,2,FALSE), ""), "Other")</f>
        <v/>
      </c>
      <c r="I3602" t="str">
        <f>IFERROR(IF(RawData!I3604&lt;&gt;"", VLOOKUP(TRIM(RawData!I3604),PHCODE,2,FALSE), ""), "Other")</f>
        <v/>
      </c>
      <c r="J3602" t="str">
        <f>TRIM(RawData!L3604)</f>
        <v/>
      </c>
      <c r="K3602">
        <f>'Risk Calculation Tables'!AD3170</f>
        <v>0</v>
      </c>
      <c r="L3602" t="str">
        <f>TRIM(RawData!J3604)</f>
        <v/>
      </c>
      <c r="M3602" t="str">
        <f>TRIM(RawData!K3604)</f>
        <v/>
      </c>
    </row>
    <row r="3603" spans="1:13" x14ac:dyDescent="0.3">
      <c r="A3603">
        <f>RawData!A3605</f>
        <v>0</v>
      </c>
      <c r="B3603" t="str">
        <f>IF(RawData!B3605&lt;&gt;"", (VLOOKUP(RawData!B3605,AgeCat,2,TRUE)), "")</f>
        <v/>
      </c>
      <c r="C3603" t="str">
        <f>TRIM(RawData!C3605)</f>
        <v/>
      </c>
      <c r="D3603" s="4">
        <f>RawData!D3605</f>
        <v>0</v>
      </c>
      <c r="E3603">
        <f>RawData!E3605</f>
        <v>0</v>
      </c>
      <c r="F3603" t="str">
        <f>IFERROR(IF(RawData!F3605&lt;&gt;"", VLOOKUP(TRIM(RawData!F3605),ICD10Code,2,FALSE), ""), "Other")</f>
        <v/>
      </c>
      <c r="G3603" t="str">
        <f>IFERROR(IF(RawData!G3605&lt;&gt;"", VLOOKUP(TRIM(RawData!G3605),ICD10Code,2,FALSE), ""), "Other")</f>
        <v/>
      </c>
      <c r="H3603" t="str">
        <f>IFERROR(IF(RawData!H3605&lt;&gt;"", VLOOKUP(TRIM(RawData!H3605),PHCODE,2,FALSE), ""), "Other")</f>
        <v/>
      </c>
      <c r="I3603" t="str">
        <f>IFERROR(IF(RawData!I3605&lt;&gt;"", VLOOKUP(TRIM(RawData!I3605),PHCODE,2,FALSE), ""), "Other")</f>
        <v/>
      </c>
      <c r="J3603" t="str">
        <f>TRIM(RawData!L3605)</f>
        <v/>
      </c>
      <c r="K3603">
        <f>'Risk Calculation Tables'!AD3171</f>
        <v>0</v>
      </c>
      <c r="L3603" t="str">
        <f>TRIM(RawData!J3605)</f>
        <v/>
      </c>
      <c r="M3603" t="str">
        <f>TRIM(RawData!K3605)</f>
        <v/>
      </c>
    </row>
    <row r="3604" spans="1:13" x14ac:dyDescent="0.3">
      <c r="A3604">
        <f>RawData!A3606</f>
        <v>0</v>
      </c>
      <c r="B3604" t="str">
        <f>IF(RawData!B3606&lt;&gt;"", (VLOOKUP(RawData!B3606,AgeCat,2,TRUE)), "")</f>
        <v/>
      </c>
      <c r="C3604" t="str">
        <f>TRIM(RawData!C3606)</f>
        <v/>
      </c>
      <c r="D3604" s="4">
        <f>RawData!D3606</f>
        <v>0</v>
      </c>
      <c r="E3604">
        <f>RawData!E3606</f>
        <v>0</v>
      </c>
      <c r="F3604" t="str">
        <f>IFERROR(IF(RawData!F3606&lt;&gt;"", VLOOKUP(TRIM(RawData!F3606),ICD10Code,2,FALSE), ""), "Other")</f>
        <v/>
      </c>
      <c r="G3604" t="str">
        <f>IFERROR(IF(RawData!G3606&lt;&gt;"", VLOOKUP(TRIM(RawData!G3606),ICD10Code,2,FALSE), ""), "Other")</f>
        <v/>
      </c>
      <c r="H3604" t="str">
        <f>IFERROR(IF(RawData!H3606&lt;&gt;"", VLOOKUP(TRIM(RawData!H3606),PHCODE,2,FALSE), ""), "Other")</f>
        <v/>
      </c>
      <c r="I3604" t="str">
        <f>IFERROR(IF(RawData!I3606&lt;&gt;"", VLOOKUP(TRIM(RawData!I3606),PHCODE,2,FALSE), ""), "Other")</f>
        <v/>
      </c>
      <c r="J3604" t="str">
        <f>TRIM(RawData!L3606)</f>
        <v/>
      </c>
      <c r="K3604">
        <f>'Risk Calculation Tables'!AD3172</f>
        <v>0</v>
      </c>
      <c r="L3604" t="str">
        <f>TRIM(RawData!J3606)</f>
        <v/>
      </c>
      <c r="M3604" t="str">
        <f>TRIM(RawData!K3606)</f>
        <v/>
      </c>
    </row>
    <row r="3605" spans="1:13" x14ac:dyDescent="0.3">
      <c r="A3605">
        <f>RawData!A3607</f>
        <v>0</v>
      </c>
      <c r="B3605" t="str">
        <f>IF(RawData!B3607&lt;&gt;"", (VLOOKUP(RawData!B3607,AgeCat,2,TRUE)), "")</f>
        <v/>
      </c>
      <c r="C3605" t="str">
        <f>TRIM(RawData!C3607)</f>
        <v/>
      </c>
      <c r="D3605" s="4">
        <f>RawData!D3607</f>
        <v>0</v>
      </c>
      <c r="E3605">
        <f>RawData!E3607</f>
        <v>0</v>
      </c>
      <c r="F3605" t="str">
        <f>IFERROR(IF(RawData!F3607&lt;&gt;"", VLOOKUP(TRIM(RawData!F3607),ICD10Code,2,FALSE), ""), "Other")</f>
        <v/>
      </c>
      <c r="G3605" t="str">
        <f>IFERROR(IF(RawData!G3607&lt;&gt;"", VLOOKUP(TRIM(RawData!G3607),ICD10Code,2,FALSE), ""), "Other")</f>
        <v/>
      </c>
      <c r="H3605" t="str">
        <f>IFERROR(IF(RawData!H3607&lt;&gt;"", VLOOKUP(TRIM(RawData!H3607),PHCODE,2,FALSE), ""), "Other")</f>
        <v/>
      </c>
      <c r="I3605" t="str">
        <f>IFERROR(IF(RawData!I3607&lt;&gt;"", VLOOKUP(TRIM(RawData!I3607),PHCODE,2,FALSE), ""), "Other")</f>
        <v/>
      </c>
      <c r="J3605" t="str">
        <f>TRIM(RawData!L3607)</f>
        <v/>
      </c>
      <c r="K3605">
        <f>'Risk Calculation Tables'!AD3173</f>
        <v>0</v>
      </c>
      <c r="L3605" t="str">
        <f>TRIM(RawData!J3607)</f>
        <v/>
      </c>
      <c r="M3605" t="str">
        <f>TRIM(RawData!K3607)</f>
        <v/>
      </c>
    </row>
    <row r="3606" spans="1:13" x14ac:dyDescent="0.3">
      <c r="A3606">
        <f>RawData!A3608</f>
        <v>0</v>
      </c>
      <c r="B3606" t="str">
        <f>IF(RawData!B3608&lt;&gt;"", (VLOOKUP(RawData!B3608,AgeCat,2,TRUE)), "")</f>
        <v/>
      </c>
      <c r="C3606" t="str">
        <f>TRIM(RawData!C3608)</f>
        <v/>
      </c>
      <c r="D3606" s="4">
        <f>RawData!D3608</f>
        <v>0</v>
      </c>
      <c r="E3606">
        <f>RawData!E3608</f>
        <v>0</v>
      </c>
      <c r="F3606" t="str">
        <f>IFERROR(IF(RawData!F3608&lt;&gt;"", VLOOKUP(TRIM(RawData!F3608),ICD10Code,2,FALSE), ""), "Other")</f>
        <v/>
      </c>
      <c r="G3606" t="str">
        <f>IFERROR(IF(RawData!G3608&lt;&gt;"", VLOOKUP(TRIM(RawData!G3608),ICD10Code,2,FALSE), ""), "Other")</f>
        <v/>
      </c>
      <c r="H3606" t="str">
        <f>IFERROR(IF(RawData!H3608&lt;&gt;"", VLOOKUP(TRIM(RawData!H3608),PHCODE,2,FALSE), ""), "Other")</f>
        <v/>
      </c>
      <c r="I3606" t="str">
        <f>IFERROR(IF(RawData!I3608&lt;&gt;"", VLOOKUP(TRIM(RawData!I3608),PHCODE,2,FALSE), ""), "Other")</f>
        <v/>
      </c>
      <c r="J3606" t="str">
        <f>TRIM(RawData!L3608)</f>
        <v/>
      </c>
      <c r="K3606">
        <f>'Risk Calculation Tables'!AD3174</f>
        <v>0</v>
      </c>
      <c r="L3606" t="str">
        <f>TRIM(RawData!J3608)</f>
        <v/>
      </c>
      <c r="M3606" t="str">
        <f>TRIM(RawData!K3608)</f>
        <v/>
      </c>
    </row>
    <row r="3607" spans="1:13" x14ac:dyDescent="0.3">
      <c r="A3607">
        <f>RawData!A3609</f>
        <v>0</v>
      </c>
      <c r="B3607" t="str">
        <f>IF(RawData!B3609&lt;&gt;"", (VLOOKUP(RawData!B3609,AgeCat,2,TRUE)), "")</f>
        <v/>
      </c>
      <c r="C3607" t="str">
        <f>TRIM(RawData!C3609)</f>
        <v/>
      </c>
      <c r="D3607" s="4">
        <f>RawData!D3609</f>
        <v>0</v>
      </c>
      <c r="E3607">
        <f>RawData!E3609</f>
        <v>0</v>
      </c>
      <c r="F3607" t="str">
        <f>IFERROR(IF(RawData!F3609&lt;&gt;"", VLOOKUP(TRIM(RawData!F3609),ICD10Code,2,FALSE), ""), "Other")</f>
        <v/>
      </c>
      <c r="G3607" t="str">
        <f>IFERROR(IF(RawData!G3609&lt;&gt;"", VLOOKUP(TRIM(RawData!G3609),ICD10Code,2,FALSE), ""), "Other")</f>
        <v/>
      </c>
      <c r="H3607" t="str">
        <f>IFERROR(IF(RawData!H3609&lt;&gt;"", VLOOKUP(TRIM(RawData!H3609),PHCODE,2,FALSE), ""), "Other")</f>
        <v/>
      </c>
      <c r="I3607" t="str">
        <f>IFERROR(IF(RawData!I3609&lt;&gt;"", VLOOKUP(TRIM(RawData!I3609),PHCODE,2,FALSE), ""), "Other")</f>
        <v/>
      </c>
      <c r="J3607" t="str">
        <f>TRIM(RawData!L3609)</f>
        <v/>
      </c>
      <c r="K3607">
        <f>'Risk Calculation Tables'!AD3175</f>
        <v>0</v>
      </c>
      <c r="L3607" t="str">
        <f>TRIM(RawData!J3609)</f>
        <v/>
      </c>
      <c r="M3607" t="str">
        <f>TRIM(RawData!K3609)</f>
        <v/>
      </c>
    </row>
    <row r="3608" spans="1:13" x14ac:dyDescent="0.3">
      <c r="A3608">
        <f>RawData!A3610</f>
        <v>0</v>
      </c>
      <c r="B3608" t="str">
        <f>IF(RawData!B3610&lt;&gt;"", (VLOOKUP(RawData!B3610,AgeCat,2,TRUE)), "")</f>
        <v/>
      </c>
      <c r="C3608" t="str">
        <f>TRIM(RawData!C3610)</f>
        <v/>
      </c>
      <c r="D3608" s="4">
        <f>RawData!D3610</f>
        <v>0</v>
      </c>
      <c r="E3608">
        <f>RawData!E3610</f>
        <v>0</v>
      </c>
      <c r="F3608" t="str">
        <f>IFERROR(IF(RawData!F3610&lt;&gt;"", VLOOKUP(TRIM(RawData!F3610),ICD10Code,2,FALSE), ""), "Other")</f>
        <v/>
      </c>
      <c r="G3608" t="str">
        <f>IFERROR(IF(RawData!G3610&lt;&gt;"", VLOOKUP(TRIM(RawData!G3610),ICD10Code,2,FALSE), ""), "Other")</f>
        <v/>
      </c>
      <c r="H3608" t="str">
        <f>IFERROR(IF(RawData!H3610&lt;&gt;"", VLOOKUP(TRIM(RawData!H3610),PHCODE,2,FALSE), ""), "Other")</f>
        <v/>
      </c>
      <c r="I3608" t="str">
        <f>IFERROR(IF(RawData!I3610&lt;&gt;"", VLOOKUP(TRIM(RawData!I3610),PHCODE,2,FALSE), ""), "Other")</f>
        <v/>
      </c>
      <c r="J3608" t="str">
        <f>TRIM(RawData!L3610)</f>
        <v/>
      </c>
      <c r="K3608">
        <f>'Risk Calculation Tables'!AD3176</f>
        <v>0</v>
      </c>
      <c r="L3608" t="str">
        <f>TRIM(RawData!J3610)</f>
        <v/>
      </c>
      <c r="M3608" t="str">
        <f>TRIM(RawData!K3610)</f>
        <v/>
      </c>
    </row>
    <row r="3609" spans="1:13" x14ac:dyDescent="0.3">
      <c r="A3609">
        <f>RawData!A3611</f>
        <v>0</v>
      </c>
      <c r="B3609" t="str">
        <f>IF(RawData!B3611&lt;&gt;"", (VLOOKUP(RawData!B3611,AgeCat,2,TRUE)), "")</f>
        <v/>
      </c>
      <c r="C3609" t="str">
        <f>TRIM(RawData!C3611)</f>
        <v/>
      </c>
      <c r="D3609" s="4">
        <f>RawData!D3611</f>
        <v>0</v>
      </c>
      <c r="E3609">
        <f>RawData!E3611</f>
        <v>0</v>
      </c>
      <c r="F3609" t="str">
        <f>IFERROR(IF(RawData!F3611&lt;&gt;"", VLOOKUP(TRIM(RawData!F3611),ICD10Code,2,FALSE), ""), "Other")</f>
        <v/>
      </c>
      <c r="G3609" t="str">
        <f>IFERROR(IF(RawData!G3611&lt;&gt;"", VLOOKUP(TRIM(RawData!G3611),ICD10Code,2,FALSE), ""), "Other")</f>
        <v/>
      </c>
      <c r="H3609" t="str">
        <f>IFERROR(IF(RawData!H3611&lt;&gt;"", VLOOKUP(TRIM(RawData!H3611),PHCODE,2,FALSE), ""), "Other")</f>
        <v/>
      </c>
      <c r="I3609" t="str">
        <f>IFERROR(IF(RawData!I3611&lt;&gt;"", VLOOKUP(TRIM(RawData!I3611),PHCODE,2,FALSE), ""), "Other")</f>
        <v/>
      </c>
      <c r="J3609" t="str">
        <f>TRIM(RawData!L3611)</f>
        <v/>
      </c>
      <c r="K3609">
        <f>'Risk Calculation Tables'!AD3177</f>
        <v>0</v>
      </c>
      <c r="L3609" t="str">
        <f>TRIM(RawData!J3611)</f>
        <v/>
      </c>
      <c r="M3609" t="str">
        <f>TRIM(RawData!K3611)</f>
        <v/>
      </c>
    </row>
    <row r="3610" spans="1:13" x14ac:dyDescent="0.3">
      <c r="A3610">
        <f>RawData!A3612</f>
        <v>0</v>
      </c>
      <c r="B3610" t="str">
        <f>IF(RawData!B3612&lt;&gt;"", (VLOOKUP(RawData!B3612,AgeCat,2,TRUE)), "")</f>
        <v/>
      </c>
      <c r="C3610" t="str">
        <f>TRIM(RawData!C3612)</f>
        <v/>
      </c>
      <c r="D3610" s="4">
        <f>RawData!D3612</f>
        <v>0</v>
      </c>
      <c r="E3610">
        <f>RawData!E3612</f>
        <v>0</v>
      </c>
      <c r="F3610" t="str">
        <f>IFERROR(IF(RawData!F3612&lt;&gt;"", VLOOKUP(TRIM(RawData!F3612),ICD10Code,2,FALSE), ""), "Other")</f>
        <v/>
      </c>
      <c r="G3610" t="str">
        <f>IFERROR(IF(RawData!G3612&lt;&gt;"", VLOOKUP(TRIM(RawData!G3612),ICD10Code,2,FALSE), ""), "Other")</f>
        <v/>
      </c>
      <c r="H3610" t="str">
        <f>IFERROR(IF(RawData!H3612&lt;&gt;"", VLOOKUP(TRIM(RawData!H3612),PHCODE,2,FALSE), ""), "Other")</f>
        <v/>
      </c>
      <c r="I3610" t="str">
        <f>IFERROR(IF(RawData!I3612&lt;&gt;"", VLOOKUP(TRIM(RawData!I3612),PHCODE,2,FALSE), ""), "Other")</f>
        <v/>
      </c>
      <c r="J3610" t="str">
        <f>TRIM(RawData!L3612)</f>
        <v/>
      </c>
      <c r="K3610">
        <f>'Risk Calculation Tables'!AD3178</f>
        <v>0</v>
      </c>
      <c r="L3610" t="str">
        <f>TRIM(RawData!J3612)</f>
        <v/>
      </c>
      <c r="M3610" t="str">
        <f>TRIM(RawData!K3612)</f>
        <v/>
      </c>
    </row>
    <row r="3611" spans="1:13" x14ac:dyDescent="0.3">
      <c r="A3611">
        <f>RawData!A3613</f>
        <v>0</v>
      </c>
      <c r="B3611" t="str">
        <f>IF(RawData!B3613&lt;&gt;"", (VLOOKUP(RawData!B3613,AgeCat,2,TRUE)), "")</f>
        <v/>
      </c>
      <c r="C3611" t="str">
        <f>TRIM(RawData!C3613)</f>
        <v/>
      </c>
      <c r="D3611" s="4">
        <f>RawData!D3613</f>
        <v>0</v>
      </c>
      <c r="E3611">
        <f>RawData!E3613</f>
        <v>0</v>
      </c>
      <c r="F3611" t="str">
        <f>IFERROR(IF(RawData!F3613&lt;&gt;"", VLOOKUP(TRIM(RawData!F3613),ICD10Code,2,FALSE), ""), "Other")</f>
        <v/>
      </c>
      <c r="G3611" t="str">
        <f>IFERROR(IF(RawData!G3613&lt;&gt;"", VLOOKUP(TRIM(RawData!G3613),ICD10Code,2,FALSE), ""), "Other")</f>
        <v/>
      </c>
      <c r="H3611" t="str">
        <f>IFERROR(IF(RawData!H3613&lt;&gt;"", VLOOKUP(TRIM(RawData!H3613),PHCODE,2,FALSE), ""), "Other")</f>
        <v/>
      </c>
      <c r="I3611" t="str">
        <f>IFERROR(IF(RawData!I3613&lt;&gt;"", VLOOKUP(TRIM(RawData!I3613),PHCODE,2,FALSE), ""), "Other")</f>
        <v/>
      </c>
      <c r="J3611" t="str">
        <f>TRIM(RawData!L3613)</f>
        <v/>
      </c>
      <c r="K3611">
        <f>'Risk Calculation Tables'!AD3179</f>
        <v>0</v>
      </c>
      <c r="L3611" t="str">
        <f>TRIM(RawData!J3613)</f>
        <v/>
      </c>
      <c r="M3611" t="str">
        <f>TRIM(RawData!K3613)</f>
        <v/>
      </c>
    </row>
    <row r="3612" spans="1:13" x14ac:dyDescent="0.3">
      <c r="A3612">
        <f>RawData!A3614</f>
        <v>0</v>
      </c>
      <c r="B3612" t="str">
        <f>IF(RawData!B3614&lt;&gt;"", (VLOOKUP(RawData!B3614,AgeCat,2,TRUE)), "")</f>
        <v/>
      </c>
      <c r="C3612" t="str">
        <f>TRIM(RawData!C3614)</f>
        <v/>
      </c>
      <c r="D3612" s="4">
        <f>RawData!D3614</f>
        <v>0</v>
      </c>
      <c r="E3612">
        <f>RawData!E3614</f>
        <v>0</v>
      </c>
      <c r="F3612" t="str">
        <f>IFERROR(IF(RawData!F3614&lt;&gt;"", VLOOKUP(TRIM(RawData!F3614),ICD10Code,2,FALSE), ""), "Other")</f>
        <v/>
      </c>
      <c r="G3612" t="str">
        <f>IFERROR(IF(RawData!G3614&lt;&gt;"", VLOOKUP(TRIM(RawData!G3614),ICD10Code,2,FALSE), ""), "Other")</f>
        <v/>
      </c>
      <c r="H3612" t="str">
        <f>IFERROR(IF(RawData!H3614&lt;&gt;"", VLOOKUP(TRIM(RawData!H3614),PHCODE,2,FALSE), ""), "Other")</f>
        <v/>
      </c>
      <c r="I3612" t="str">
        <f>IFERROR(IF(RawData!I3614&lt;&gt;"", VLOOKUP(TRIM(RawData!I3614),PHCODE,2,FALSE), ""), "Other")</f>
        <v/>
      </c>
      <c r="J3612" t="str">
        <f>TRIM(RawData!L3614)</f>
        <v/>
      </c>
      <c r="K3612">
        <f>'Risk Calculation Tables'!AD3180</f>
        <v>0</v>
      </c>
      <c r="L3612" t="str">
        <f>TRIM(RawData!J3614)</f>
        <v/>
      </c>
      <c r="M3612" t="str">
        <f>TRIM(RawData!K3614)</f>
        <v/>
      </c>
    </row>
    <row r="3613" spans="1:13" x14ac:dyDescent="0.3">
      <c r="A3613">
        <f>RawData!A3615</f>
        <v>0</v>
      </c>
      <c r="B3613" t="str">
        <f>IF(RawData!B3615&lt;&gt;"", (VLOOKUP(RawData!B3615,AgeCat,2,TRUE)), "")</f>
        <v/>
      </c>
      <c r="C3613" t="str">
        <f>TRIM(RawData!C3615)</f>
        <v/>
      </c>
      <c r="D3613" s="4">
        <f>RawData!D3615</f>
        <v>0</v>
      </c>
      <c r="E3613">
        <f>RawData!E3615</f>
        <v>0</v>
      </c>
      <c r="F3613" t="str">
        <f>IFERROR(IF(RawData!F3615&lt;&gt;"", VLOOKUP(TRIM(RawData!F3615),ICD10Code,2,FALSE), ""), "Other")</f>
        <v/>
      </c>
      <c r="G3613" t="str">
        <f>IFERROR(IF(RawData!G3615&lt;&gt;"", VLOOKUP(TRIM(RawData!G3615),ICD10Code,2,FALSE), ""), "Other")</f>
        <v/>
      </c>
      <c r="H3613" t="str">
        <f>IFERROR(IF(RawData!H3615&lt;&gt;"", VLOOKUP(TRIM(RawData!H3615),PHCODE,2,FALSE), ""), "Other")</f>
        <v/>
      </c>
      <c r="I3613" t="str">
        <f>IFERROR(IF(RawData!I3615&lt;&gt;"", VLOOKUP(TRIM(RawData!I3615),PHCODE,2,FALSE), ""), "Other")</f>
        <v/>
      </c>
      <c r="J3613" t="str">
        <f>TRIM(RawData!L3615)</f>
        <v/>
      </c>
      <c r="K3613">
        <f>'Risk Calculation Tables'!AD3181</f>
        <v>0</v>
      </c>
      <c r="L3613" t="str">
        <f>TRIM(RawData!J3615)</f>
        <v/>
      </c>
      <c r="M3613" t="str">
        <f>TRIM(RawData!K3615)</f>
        <v/>
      </c>
    </row>
    <row r="3614" spans="1:13" x14ac:dyDescent="0.3">
      <c r="A3614">
        <f>RawData!A3616</f>
        <v>0</v>
      </c>
      <c r="B3614" t="str">
        <f>IF(RawData!B3616&lt;&gt;"", (VLOOKUP(RawData!B3616,AgeCat,2,TRUE)), "")</f>
        <v/>
      </c>
      <c r="C3614" t="str">
        <f>TRIM(RawData!C3616)</f>
        <v/>
      </c>
      <c r="D3614" s="4">
        <f>RawData!D3616</f>
        <v>0</v>
      </c>
      <c r="E3614">
        <f>RawData!E3616</f>
        <v>0</v>
      </c>
      <c r="F3614" t="str">
        <f>IFERROR(IF(RawData!F3616&lt;&gt;"", VLOOKUP(TRIM(RawData!F3616),ICD10Code,2,FALSE), ""), "Other")</f>
        <v/>
      </c>
      <c r="G3614" t="str">
        <f>IFERROR(IF(RawData!G3616&lt;&gt;"", VLOOKUP(TRIM(RawData!G3616),ICD10Code,2,FALSE), ""), "Other")</f>
        <v/>
      </c>
      <c r="H3614" t="str">
        <f>IFERROR(IF(RawData!H3616&lt;&gt;"", VLOOKUP(TRIM(RawData!H3616),PHCODE,2,FALSE), ""), "Other")</f>
        <v/>
      </c>
      <c r="I3614" t="str">
        <f>IFERROR(IF(RawData!I3616&lt;&gt;"", VLOOKUP(TRIM(RawData!I3616),PHCODE,2,FALSE), ""), "Other")</f>
        <v/>
      </c>
      <c r="J3614" t="str">
        <f>TRIM(RawData!L3616)</f>
        <v/>
      </c>
      <c r="K3614">
        <f>'Risk Calculation Tables'!AD3182</f>
        <v>0</v>
      </c>
      <c r="L3614" t="str">
        <f>TRIM(RawData!J3616)</f>
        <v/>
      </c>
      <c r="M3614" t="str">
        <f>TRIM(RawData!K3616)</f>
        <v/>
      </c>
    </row>
    <row r="3615" spans="1:13" x14ac:dyDescent="0.3">
      <c r="A3615">
        <f>RawData!A3617</f>
        <v>0</v>
      </c>
      <c r="B3615" t="str">
        <f>IF(RawData!B3617&lt;&gt;"", (VLOOKUP(RawData!B3617,AgeCat,2,TRUE)), "")</f>
        <v/>
      </c>
      <c r="C3615" t="str">
        <f>TRIM(RawData!C3617)</f>
        <v/>
      </c>
      <c r="D3615" s="4">
        <f>RawData!D3617</f>
        <v>0</v>
      </c>
      <c r="E3615">
        <f>RawData!E3617</f>
        <v>0</v>
      </c>
      <c r="F3615" t="str">
        <f>IFERROR(IF(RawData!F3617&lt;&gt;"", VLOOKUP(TRIM(RawData!F3617),ICD10Code,2,FALSE), ""), "Other")</f>
        <v/>
      </c>
      <c r="G3615" t="str">
        <f>IFERROR(IF(RawData!G3617&lt;&gt;"", VLOOKUP(TRIM(RawData!G3617),ICD10Code,2,FALSE), ""), "Other")</f>
        <v/>
      </c>
      <c r="H3615" t="str">
        <f>IFERROR(IF(RawData!H3617&lt;&gt;"", VLOOKUP(TRIM(RawData!H3617),PHCODE,2,FALSE), ""), "Other")</f>
        <v/>
      </c>
      <c r="I3615" t="str">
        <f>IFERROR(IF(RawData!I3617&lt;&gt;"", VLOOKUP(TRIM(RawData!I3617),PHCODE,2,FALSE), ""), "Other")</f>
        <v/>
      </c>
      <c r="J3615" t="str">
        <f>TRIM(RawData!L3617)</f>
        <v/>
      </c>
      <c r="K3615">
        <f>'Risk Calculation Tables'!AD3183</f>
        <v>0</v>
      </c>
      <c r="L3615" t="str">
        <f>TRIM(RawData!J3617)</f>
        <v/>
      </c>
      <c r="M3615" t="str">
        <f>TRIM(RawData!K3617)</f>
        <v/>
      </c>
    </row>
    <row r="3616" spans="1:13" x14ac:dyDescent="0.3">
      <c r="A3616">
        <f>RawData!A3618</f>
        <v>0</v>
      </c>
      <c r="B3616" t="str">
        <f>IF(RawData!B3618&lt;&gt;"", (VLOOKUP(RawData!B3618,AgeCat,2,TRUE)), "")</f>
        <v/>
      </c>
      <c r="C3616" t="str">
        <f>TRIM(RawData!C3618)</f>
        <v/>
      </c>
      <c r="D3616" s="4">
        <f>RawData!D3618</f>
        <v>0</v>
      </c>
      <c r="E3616">
        <f>RawData!E3618</f>
        <v>0</v>
      </c>
      <c r="F3616" t="str">
        <f>IFERROR(IF(RawData!F3618&lt;&gt;"", VLOOKUP(TRIM(RawData!F3618),ICD10Code,2,FALSE), ""), "Other")</f>
        <v/>
      </c>
      <c r="G3616" t="str">
        <f>IFERROR(IF(RawData!G3618&lt;&gt;"", VLOOKUP(TRIM(RawData!G3618),ICD10Code,2,FALSE), ""), "Other")</f>
        <v/>
      </c>
      <c r="H3616" t="str">
        <f>IFERROR(IF(RawData!H3618&lt;&gt;"", VLOOKUP(TRIM(RawData!H3618),PHCODE,2,FALSE), ""), "Other")</f>
        <v/>
      </c>
      <c r="I3616" t="str">
        <f>IFERROR(IF(RawData!I3618&lt;&gt;"", VLOOKUP(TRIM(RawData!I3618),PHCODE,2,FALSE), ""), "Other")</f>
        <v/>
      </c>
      <c r="J3616" t="str">
        <f>TRIM(RawData!L3618)</f>
        <v/>
      </c>
      <c r="K3616">
        <f>'Risk Calculation Tables'!AD3184</f>
        <v>0</v>
      </c>
      <c r="L3616" t="str">
        <f>TRIM(RawData!J3618)</f>
        <v/>
      </c>
      <c r="M3616" t="str">
        <f>TRIM(RawData!K3618)</f>
        <v/>
      </c>
    </row>
    <row r="3617" spans="1:13" x14ac:dyDescent="0.3">
      <c r="A3617">
        <f>RawData!A3619</f>
        <v>0</v>
      </c>
      <c r="B3617" t="str">
        <f>IF(RawData!B3619&lt;&gt;"", (VLOOKUP(RawData!B3619,AgeCat,2,TRUE)), "")</f>
        <v/>
      </c>
      <c r="C3617" t="str">
        <f>TRIM(RawData!C3619)</f>
        <v/>
      </c>
      <c r="D3617" s="4">
        <f>RawData!D3619</f>
        <v>0</v>
      </c>
      <c r="E3617">
        <f>RawData!E3619</f>
        <v>0</v>
      </c>
      <c r="F3617" t="str">
        <f>IFERROR(IF(RawData!F3619&lt;&gt;"", VLOOKUP(TRIM(RawData!F3619),ICD10Code,2,FALSE), ""), "Other")</f>
        <v/>
      </c>
      <c r="G3617" t="str">
        <f>IFERROR(IF(RawData!G3619&lt;&gt;"", VLOOKUP(TRIM(RawData!G3619),ICD10Code,2,FALSE), ""), "Other")</f>
        <v/>
      </c>
      <c r="H3617" t="str">
        <f>IFERROR(IF(RawData!H3619&lt;&gt;"", VLOOKUP(TRIM(RawData!H3619),PHCODE,2,FALSE), ""), "Other")</f>
        <v/>
      </c>
      <c r="I3617" t="str">
        <f>IFERROR(IF(RawData!I3619&lt;&gt;"", VLOOKUP(TRIM(RawData!I3619),PHCODE,2,FALSE), ""), "Other")</f>
        <v/>
      </c>
      <c r="J3617" t="str">
        <f>TRIM(RawData!L3619)</f>
        <v/>
      </c>
      <c r="K3617">
        <f>'Risk Calculation Tables'!AD3185</f>
        <v>0</v>
      </c>
      <c r="L3617" t="str">
        <f>TRIM(RawData!J3619)</f>
        <v/>
      </c>
      <c r="M3617" t="str">
        <f>TRIM(RawData!K3619)</f>
        <v/>
      </c>
    </row>
    <row r="3618" spans="1:13" x14ac:dyDescent="0.3">
      <c r="A3618">
        <f>RawData!A3620</f>
        <v>0</v>
      </c>
      <c r="B3618" t="str">
        <f>IF(RawData!B3620&lt;&gt;"", (VLOOKUP(RawData!B3620,AgeCat,2,TRUE)), "")</f>
        <v/>
      </c>
      <c r="C3618" t="str">
        <f>TRIM(RawData!C3620)</f>
        <v/>
      </c>
      <c r="D3618" s="4">
        <f>RawData!D3620</f>
        <v>0</v>
      </c>
      <c r="E3618">
        <f>RawData!E3620</f>
        <v>0</v>
      </c>
      <c r="F3618" t="str">
        <f>IFERROR(IF(RawData!F3620&lt;&gt;"", VLOOKUP(TRIM(RawData!F3620),ICD10Code,2,FALSE), ""), "Other")</f>
        <v/>
      </c>
      <c r="G3618" t="str">
        <f>IFERROR(IF(RawData!G3620&lt;&gt;"", VLOOKUP(TRIM(RawData!G3620),ICD10Code,2,FALSE), ""), "Other")</f>
        <v/>
      </c>
      <c r="H3618" t="str">
        <f>IFERROR(IF(RawData!H3620&lt;&gt;"", VLOOKUP(TRIM(RawData!H3620),PHCODE,2,FALSE), ""), "Other")</f>
        <v/>
      </c>
      <c r="I3618" t="str">
        <f>IFERROR(IF(RawData!I3620&lt;&gt;"", VLOOKUP(TRIM(RawData!I3620),PHCODE,2,FALSE), ""), "Other")</f>
        <v/>
      </c>
      <c r="J3618" t="str">
        <f>TRIM(RawData!L3620)</f>
        <v/>
      </c>
      <c r="K3618">
        <f>'Risk Calculation Tables'!AD3186</f>
        <v>0</v>
      </c>
      <c r="L3618" t="str">
        <f>TRIM(RawData!J3620)</f>
        <v/>
      </c>
      <c r="M3618" t="str">
        <f>TRIM(RawData!K3620)</f>
        <v/>
      </c>
    </row>
    <row r="3619" spans="1:13" x14ac:dyDescent="0.3">
      <c r="A3619">
        <f>RawData!A3621</f>
        <v>0</v>
      </c>
      <c r="B3619" t="str">
        <f>IF(RawData!B3621&lt;&gt;"", (VLOOKUP(RawData!B3621,AgeCat,2,TRUE)), "")</f>
        <v/>
      </c>
      <c r="C3619" t="str">
        <f>TRIM(RawData!C3621)</f>
        <v/>
      </c>
      <c r="D3619" s="4">
        <f>RawData!D3621</f>
        <v>0</v>
      </c>
      <c r="E3619">
        <f>RawData!E3621</f>
        <v>0</v>
      </c>
      <c r="F3619" t="str">
        <f>IFERROR(IF(RawData!F3621&lt;&gt;"", VLOOKUP(TRIM(RawData!F3621),ICD10Code,2,FALSE), ""), "Other")</f>
        <v/>
      </c>
      <c r="G3619" t="str">
        <f>IFERROR(IF(RawData!G3621&lt;&gt;"", VLOOKUP(TRIM(RawData!G3621),ICD10Code,2,FALSE), ""), "Other")</f>
        <v/>
      </c>
      <c r="H3619" t="str">
        <f>IFERROR(IF(RawData!H3621&lt;&gt;"", VLOOKUP(TRIM(RawData!H3621),PHCODE,2,FALSE), ""), "Other")</f>
        <v/>
      </c>
      <c r="I3619" t="str">
        <f>IFERROR(IF(RawData!I3621&lt;&gt;"", VLOOKUP(TRIM(RawData!I3621),PHCODE,2,FALSE), ""), "Other")</f>
        <v/>
      </c>
      <c r="J3619" t="str">
        <f>TRIM(RawData!L3621)</f>
        <v/>
      </c>
      <c r="K3619">
        <f>'Risk Calculation Tables'!AD3187</f>
        <v>0</v>
      </c>
      <c r="L3619" t="str">
        <f>TRIM(RawData!J3621)</f>
        <v/>
      </c>
      <c r="M3619" t="str">
        <f>TRIM(RawData!K3621)</f>
        <v/>
      </c>
    </row>
    <row r="3620" spans="1:13" x14ac:dyDescent="0.3">
      <c r="A3620">
        <f>RawData!A3622</f>
        <v>0</v>
      </c>
      <c r="B3620" t="str">
        <f>IF(RawData!B3622&lt;&gt;"", (VLOOKUP(RawData!B3622,AgeCat,2,TRUE)), "")</f>
        <v/>
      </c>
      <c r="C3620" t="str">
        <f>TRIM(RawData!C3622)</f>
        <v/>
      </c>
      <c r="D3620" s="4">
        <f>RawData!D3622</f>
        <v>0</v>
      </c>
      <c r="E3620">
        <f>RawData!E3622</f>
        <v>0</v>
      </c>
      <c r="F3620" t="str">
        <f>IFERROR(IF(RawData!F3622&lt;&gt;"", VLOOKUP(TRIM(RawData!F3622),ICD10Code,2,FALSE), ""), "Other")</f>
        <v/>
      </c>
      <c r="G3620" t="str">
        <f>IFERROR(IF(RawData!G3622&lt;&gt;"", VLOOKUP(TRIM(RawData!G3622),ICD10Code,2,FALSE), ""), "Other")</f>
        <v/>
      </c>
      <c r="H3620" t="str">
        <f>IFERROR(IF(RawData!H3622&lt;&gt;"", VLOOKUP(TRIM(RawData!H3622),PHCODE,2,FALSE), ""), "Other")</f>
        <v/>
      </c>
      <c r="I3620" t="str">
        <f>IFERROR(IF(RawData!I3622&lt;&gt;"", VLOOKUP(TRIM(RawData!I3622),PHCODE,2,FALSE), ""), "Other")</f>
        <v/>
      </c>
      <c r="J3620" t="str">
        <f>TRIM(RawData!L3622)</f>
        <v/>
      </c>
      <c r="K3620">
        <f>'Risk Calculation Tables'!AD3188</f>
        <v>0</v>
      </c>
      <c r="L3620" t="str">
        <f>TRIM(RawData!J3622)</f>
        <v/>
      </c>
      <c r="M3620" t="str">
        <f>TRIM(RawData!K3622)</f>
        <v/>
      </c>
    </row>
    <row r="3621" spans="1:13" x14ac:dyDescent="0.3">
      <c r="A3621">
        <f>RawData!A3623</f>
        <v>0</v>
      </c>
      <c r="B3621" t="str">
        <f>IF(RawData!B3623&lt;&gt;"", (VLOOKUP(RawData!B3623,AgeCat,2,TRUE)), "")</f>
        <v/>
      </c>
      <c r="C3621" t="str">
        <f>TRIM(RawData!C3623)</f>
        <v/>
      </c>
      <c r="D3621" s="4">
        <f>RawData!D3623</f>
        <v>0</v>
      </c>
      <c r="E3621">
        <f>RawData!E3623</f>
        <v>0</v>
      </c>
      <c r="F3621" t="str">
        <f>IFERROR(IF(RawData!F3623&lt;&gt;"", VLOOKUP(TRIM(RawData!F3623),ICD10Code,2,FALSE), ""), "Other")</f>
        <v/>
      </c>
      <c r="G3621" t="str">
        <f>IFERROR(IF(RawData!G3623&lt;&gt;"", VLOOKUP(TRIM(RawData!G3623),ICD10Code,2,FALSE), ""), "Other")</f>
        <v/>
      </c>
      <c r="H3621" t="str">
        <f>IFERROR(IF(RawData!H3623&lt;&gt;"", VLOOKUP(TRIM(RawData!H3623),PHCODE,2,FALSE), ""), "Other")</f>
        <v/>
      </c>
      <c r="I3621" t="str">
        <f>IFERROR(IF(RawData!I3623&lt;&gt;"", VLOOKUP(TRIM(RawData!I3623),PHCODE,2,FALSE), ""), "Other")</f>
        <v/>
      </c>
      <c r="J3621" t="str">
        <f>TRIM(RawData!L3623)</f>
        <v/>
      </c>
      <c r="K3621">
        <f>'Risk Calculation Tables'!AD3189</f>
        <v>0</v>
      </c>
      <c r="L3621" t="str">
        <f>TRIM(RawData!J3623)</f>
        <v/>
      </c>
      <c r="M3621" t="str">
        <f>TRIM(RawData!K3623)</f>
        <v/>
      </c>
    </row>
    <row r="3622" spans="1:13" x14ac:dyDescent="0.3">
      <c r="A3622">
        <f>RawData!A3624</f>
        <v>0</v>
      </c>
      <c r="B3622" t="str">
        <f>IF(RawData!B3624&lt;&gt;"", (VLOOKUP(RawData!B3624,AgeCat,2,TRUE)), "")</f>
        <v/>
      </c>
      <c r="C3622" t="str">
        <f>TRIM(RawData!C3624)</f>
        <v/>
      </c>
      <c r="D3622" s="4">
        <f>RawData!D3624</f>
        <v>0</v>
      </c>
      <c r="E3622">
        <f>RawData!E3624</f>
        <v>0</v>
      </c>
      <c r="F3622" t="str">
        <f>IFERROR(IF(RawData!F3624&lt;&gt;"", VLOOKUP(TRIM(RawData!F3624),ICD10Code,2,FALSE), ""), "Other")</f>
        <v/>
      </c>
      <c r="G3622" t="str">
        <f>IFERROR(IF(RawData!G3624&lt;&gt;"", VLOOKUP(TRIM(RawData!G3624),ICD10Code,2,FALSE), ""), "Other")</f>
        <v/>
      </c>
      <c r="H3622" t="str">
        <f>IFERROR(IF(RawData!H3624&lt;&gt;"", VLOOKUP(TRIM(RawData!H3624),PHCODE,2,FALSE), ""), "Other")</f>
        <v/>
      </c>
      <c r="I3622" t="str">
        <f>IFERROR(IF(RawData!I3624&lt;&gt;"", VLOOKUP(TRIM(RawData!I3624),PHCODE,2,FALSE), ""), "Other")</f>
        <v/>
      </c>
      <c r="J3622" t="str">
        <f>TRIM(RawData!L3624)</f>
        <v/>
      </c>
      <c r="K3622">
        <f>'Risk Calculation Tables'!AD3190</f>
        <v>0</v>
      </c>
      <c r="L3622" t="str">
        <f>TRIM(RawData!J3624)</f>
        <v/>
      </c>
      <c r="M3622" t="str">
        <f>TRIM(RawData!K3624)</f>
        <v/>
      </c>
    </row>
    <row r="3623" spans="1:13" x14ac:dyDescent="0.3">
      <c r="A3623">
        <f>RawData!A3625</f>
        <v>0</v>
      </c>
      <c r="B3623" t="str">
        <f>IF(RawData!B3625&lt;&gt;"", (VLOOKUP(RawData!B3625,AgeCat,2,TRUE)), "")</f>
        <v/>
      </c>
      <c r="C3623" t="str">
        <f>TRIM(RawData!C3625)</f>
        <v/>
      </c>
      <c r="D3623" s="4">
        <f>RawData!D3625</f>
        <v>0</v>
      </c>
      <c r="E3623">
        <f>RawData!E3625</f>
        <v>0</v>
      </c>
      <c r="F3623" t="str">
        <f>IFERROR(IF(RawData!F3625&lt;&gt;"", VLOOKUP(TRIM(RawData!F3625),ICD10Code,2,FALSE), ""), "Other")</f>
        <v/>
      </c>
      <c r="G3623" t="str">
        <f>IFERROR(IF(RawData!G3625&lt;&gt;"", VLOOKUP(TRIM(RawData!G3625),ICD10Code,2,FALSE), ""), "Other")</f>
        <v/>
      </c>
      <c r="H3623" t="str">
        <f>IFERROR(IF(RawData!H3625&lt;&gt;"", VLOOKUP(TRIM(RawData!H3625),PHCODE,2,FALSE), ""), "Other")</f>
        <v/>
      </c>
      <c r="I3623" t="str">
        <f>IFERROR(IF(RawData!I3625&lt;&gt;"", VLOOKUP(TRIM(RawData!I3625),PHCODE,2,FALSE), ""), "Other")</f>
        <v/>
      </c>
      <c r="J3623" t="str">
        <f>TRIM(RawData!L3625)</f>
        <v/>
      </c>
      <c r="K3623">
        <f>'Risk Calculation Tables'!AD3191</f>
        <v>0</v>
      </c>
      <c r="L3623" t="str">
        <f>TRIM(RawData!J3625)</f>
        <v/>
      </c>
      <c r="M3623" t="str">
        <f>TRIM(RawData!K3625)</f>
        <v/>
      </c>
    </row>
    <row r="3624" spans="1:13" x14ac:dyDescent="0.3">
      <c r="A3624">
        <f>RawData!A3626</f>
        <v>0</v>
      </c>
      <c r="B3624" t="str">
        <f>IF(RawData!B3626&lt;&gt;"", (VLOOKUP(RawData!B3626,AgeCat,2,TRUE)), "")</f>
        <v/>
      </c>
      <c r="C3624" t="str">
        <f>TRIM(RawData!C3626)</f>
        <v/>
      </c>
      <c r="D3624" s="4">
        <f>RawData!D3626</f>
        <v>0</v>
      </c>
      <c r="E3624">
        <f>RawData!E3626</f>
        <v>0</v>
      </c>
      <c r="F3624" t="str">
        <f>IFERROR(IF(RawData!F3626&lt;&gt;"", VLOOKUP(TRIM(RawData!F3626),ICD10Code,2,FALSE), ""), "Other")</f>
        <v/>
      </c>
      <c r="G3624" t="str">
        <f>IFERROR(IF(RawData!G3626&lt;&gt;"", VLOOKUP(TRIM(RawData!G3626),ICD10Code,2,FALSE), ""), "Other")</f>
        <v/>
      </c>
      <c r="H3624" t="str">
        <f>IFERROR(IF(RawData!H3626&lt;&gt;"", VLOOKUP(TRIM(RawData!H3626),PHCODE,2,FALSE), ""), "Other")</f>
        <v/>
      </c>
      <c r="I3624" t="str">
        <f>IFERROR(IF(RawData!I3626&lt;&gt;"", VLOOKUP(TRIM(RawData!I3626),PHCODE,2,FALSE), ""), "Other")</f>
        <v/>
      </c>
      <c r="J3624" t="str">
        <f>TRIM(RawData!L3626)</f>
        <v/>
      </c>
      <c r="K3624">
        <f>'Risk Calculation Tables'!AD3192</f>
        <v>0</v>
      </c>
      <c r="L3624" t="str">
        <f>TRIM(RawData!J3626)</f>
        <v/>
      </c>
      <c r="M3624" t="str">
        <f>TRIM(RawData!K3626)</f>
        <v/>
      </c>
    </row>
    <row r="3625" spans="1:13" x14ac:dyDescent="0.3">
      <c r="A3625">
        <f>RawData!A3627</f>
        <v>0</v>
      </c>
      <c r="B3625" t="str">
        <f>IF(RawData!B3627&lt;&gt;"", (VLOOKUP(RawData!B3627,AgeCat,2,TRUE)), "")</f>
        <v/>
      </c>
      <c r="C3625" t="str">
        <f>TRIM(RawData!C3627)</f>
        <v/>
      </c>
      <c r="D3625" s="4">
        <f>RawData!D3627</f>
        <v>0</v>
      </c>
      <c r="E3625">
        <f>RawData!E3627</f>
        <v>0</v>
      </c>
      <c r="F3625" t="str">
        <f>IFERROR(IF(RawData!F3627&lt;&gt;"", VLOOKUP(TRIM(RawData!F3627),ICD10Code,2,FALSE), ""), "Other")</f>
        <v/>
      </c>
      <c r="G3625" t="str">
        <f>IFERROR(IF(RawData!G3627&lt;&gt;"", VLOOKUP(TRIM(RawData!G3627),ICD10Code,2,FALSE), ""), "Other")</f>
        <v/>
      </c>
      <c r="H3625" t="str">
        <f>IFERROR(IF(RawData!H3627&lt;&gt;"", VLOOKUP(TRIM(RawData!H3627),PHCODE,2,FALSE), ""), "Other")</f>
        <v/>
      </c>
      <c r="I3625" t="str">
        <f>IFERROR(IF(RawData!I3627&lt;&gt;"", VLOOKUP(TRIM(RawData!I3627),PHCODE,2,FALSE), ""), "Other")</f>
        <v/>
      </c>
      <c r="J3625" t="str">
        <f>TRIM(RawData!L3627)</f>
        <v/>
      </c>
      <c r="K3625">
        <f>'Risk Calculation Tables'!AD3193</f>
        <v>0</v>
      </c>
      <c r="L3625" t="str">
        <f>TRIM(RawData!J3627)</f>
        <v/>
      </c>
      <c r="M3625" t="str">
        <f>TRIM(RawData!K3627)</f>
        <v/>
      </c>
    </row>
    <row r="3626" spans="1:13" x14ac:dyDescent="0.3">
      <c r="A3626">
        <f>RawData!A3628</f>
        <v>0</v>
      </c>
      <c r="B3626" t="str">
        <f>IF(RawData!B3628&lt;&gt;"", (VLOOKUP(RawData!B3628,AgeCat,2,TRUE)), "")</f>
        <v/>
      </c>
      <c r="C3626" t="str">
        <f>TRIM(RawData!C3628)</f>
        <v/>
      </c>
      <c r="D3626" s="4">
        <f>RawData!D3628</f>
        <v>0</v>
      </c>
      <c r="E3626">
        <f>RawData!E3628</f>
        <v>0</v>
      </c>
      <c r="F3626" t="str">
        <f>IFERROR(IF(RawData!F3628&lt;&gt;"", VLOOKUP(TRIM(RawData!F3628),ICD10Code,2,FALSE), ""), "Other")</f>
        <v/>
      </c>
      <c r="G3626" t="str">
        <f>IFERROR(IF(RawData!G3628&lt;&gt;"", VLOOKUP(TRIM(RawData!G3628),ICD10Code,2,FALSE), ""), "Other")</f>
        <v/>
      </c>
      <c r="H3626" t="str">
        <f>IFERROR(IF(RawData!H3628&lt;&gt;"", VLOOKUP(TRIM(RawData!H3628),PHCODE,2,FALSE), ""), "Other")</f>
        <v/>
      </c>
      <c r="I3626" t="str">
        <f>IFERROR(IF(RawData!I3628&lt;&gt;"", VLOOKUP(TRIM(RawData!I3628),PHCODE,2,FALSE), ""), "Other")</f>
        <v/>
      </c>
      <c r="J3626" t="str">
        <f>TRIM(RawData!L3628)</f>
        <v/>
      </c>
      <c r="K3626">
        <f>'Risk Calculation Tables'!AD3194</f>
        <v>0</v>
      </c>
      <c r="L3626" t="str">
        <f>TRIM(RawData!J3628)</f>
        <v/>
      </c>
      <c r="M3626" t="str">
        <f>TRIM(RawData!K3628)</f>
        <v/>
      </c>
    </row>
    <row r="3627" spans="1:13" x14ac:dyDescent="0.3">
      <c r="A3627">
        <f>RawData!A3629</f>
        <v>0</v>
      </c>
      <c r="B3627" t="str">
        <f>IF(RawData!B3629&lt;&gt;"", (VLOOKUP(RawData!B3629,AgeCat,2,TRUE)), "")</f>
        <v/>
      </c>
      <c r="C3627" t="str">
        <f>TRIM(RawData!C3629)</f>
        <v/>
      </c>
      <c r="D3627" s="4">
        <f>RawData!D3629</f>
        <v>0</v>
      </c>
      <c r="E3627">
        <f>RawData!E3629</f>
        <v>0</v>
      </c>
      <c r="F3627" t="str">
        <f>IFERROR(IF(RawData!F3629&lt;&gt;"", VLOOKUP(TRIM(RawData!F3629),ICD10Code,2,FALSE), ""), "Other")</f>
        <v/>
      </c>
      <c r="G3627" t="str">
        <f>IFERROR(IF(RawData!G3629&lt;&gt;"", VLOOKUP(TRIM(RawData!G3629),ICD10Code,2,FALSE), ""), "Other")</f>
        <v/>
      </c>
      <c r="H3627" t="str">
        <f>IFERROR(IF(RawData!H3629&lt;&gt;"", VLOOKUP(TRIM(RawData!H3629),PHCODE,2,FALSE), ""), "Other")</f>
        <v/>
      </c>
      <c r="I3627" t="str">
        <f>IFERROR(IF(RawData!I3629&lt;&gt;"", VLOOKUP(TRIM(RawData!I3629),PHCODE,2,FALSE), ""), "Other")</f>
        <v/>
      </c>
      <c r="J3627" t="str">
        <f>TRIM(RawData!L3629)</f>
        <v/>
      </c>
      <c r="K3627">
        <f>'Risk Calculation Tables'!AD3195</f>
        <v>0</v>
      </c>
      <c r="L3627" t="str">
        <f>TRIM(RawData!J3629)</f>
        <v/>
      </c>
      <c r="M3627" t="str">
        <f>TRIM(RawData!K3629)</f>
        <v/>
      </c>
    </row>
    <row r="3628" spans="1:13" x14ac:dyDescent="0.3">
      <c r="A3628">
        <f>RawData!A3630</f>
        <v>0</v>
      </c>
      <c r="B3628" t="str">
        <f>IF(RawData!B3630&lt;&gt;"", (VLOOKUP(RawData!B3630,AgeCat,2,TRUE)), "")</f>
        <v/>
      </c>
      <c r="C3628" t="str">
        <f>TRIM(RawData!C3630)</f>
        <v/>
      </c>
      <c r="D3628" s="4">
        <f>RawData!D3630</f>
        <v>0</v>
      </c>
      <c r="E3628">
        <f>RawData!E3630</f>
        <v>0</v>
      </c>
      <c r="F3628" t="str">
        <f>IFERROR(IF(RawData!F3630&lt;&gt;"", VLOOKUP(TRIM(RawData!F3630),ICD10Code,2,FALSE), ""), "Other")</f>
        <v/>
      </c>
      <c r="G3628" t="str">
        <f>IFERROR(IF(RawData!G3630&lt;&gt;"", VLOOKUP(TRIM(RawData!G3630),ICD10Code,2,FALSE), ""), "Other")</f>
        <v/>
      </c>
      <c r="H3628" t="str">
        <f>IFERROR(IF(RawData!H3630&lt;&gt;"", VLOOKUP(TRIM(RawData!H3630),PHCODE,2,FALSE), ""), "Other")</f>
        <v/>
      </c>
      <c r="I3628" t="str">
        <f>IFERROR(IF(RawData!I3630&lt;&gt;"", VLOOKUP(TRIM(RawData!I3630),PHCODE,2,FALSE), ""), "Other")</f>
        <v/>
      </c>
      <c r="J3628" t="str">
        <f>TRIM(RawData!L3630)</f>
        <v/>
      </c>
      <c r="K3628">
        <f>'Risk Calculation Tables'!AD3196</f>
        <v>0</v>
      </c>
      <c r="L3628" t="str">
        <f>TRIM(RawData!J3630)</f>
        <v/>
      </c>
      <c r="M3628" t="str">
        <f>TRIM(RawData!K3630)</f>
        <v/>
      </c>
    </row>
    <row r="3629" spans="1:13" x14ac:dyDescent="0.3">
      <c r="A3629">
        <f>RawData!A3631</f>
        <v>0</v>
      </c>
      <c r="B3629" t="str">
        <f>IF(RawData!B3631&lt;&gt;"", (VLOOKUP(RawData!B3631,AgeCat,2,TRUE)), "")</f>
        <v/>
      </c>
      <c r="C3629" t="str">
        <f>TRIM(RawData!C3631)</f>
        <v/>
      </c>
      <c r="D3629" s="4">
        <f>RawData!D3631</f>
        <v>0</v>
      </c>
      <c r="E3629">
        <f>RawData!E3631</f>
        <v>0</v>
      </c>
      <c r="F3629" t="str">
        <f>IFERROR(IF(RawData!F3631&lt;&gt;"", VLOOKUP(TRIM(RawData!F3631),ICD10Code,2,FALSE), ""), "Other")</f>
        <v/>
      </c>
      <c r="G3629" t="str">
        <f>IFERROR(IF(RawData!G3631&lt;&gt;"", VLOOKUP(TRIM(RawData!G3631),ICD10Code,2,FALSE), ""), "Other")</f>
        <v/>
      </c>
      <c r="H3629" t="str">
        <f>IFERROR(IF(RawData!H3631&lt;&gt;"", VLOOKUP(TRIM(RawData!H3631),PHCODE,2,FALSE), ""), "Other")</f>
        <v/>
      </c>
      <c r="I3629" t="str">
        <f>IFERROR(IF(RawData!I3631&lt;&gt;"", VLOOKUP(TRIM(RawData!I3631),PHCODE,2,FALSE), ""), "Other")</f>
        <v/>
      </c>
      <c r="J3629" t="str">
        <f>TRIM(RawData!L3631)</f>
        <v/>
      </c>
      <c r="K3629">
        <f>'Risk Calculation Tables'!AD3197</f>
        <v>0</v>
      </c>
      <c r="L3629" t="str">
        <f>TRIM(RawData!J3631)</f>
        <v/>
      </c>
      <c r="M3629" t="str">
        <f>TRIM(RawData!K3631)</f>
        <v/>
      </c>
    </row>
    <row r="3630" spans="1:13" x14ac:dyDescent="0.3">
      <c r="A3630">
        <f>RawData!A3632</f>
        <v>0</v>
      </c>
      <c r="B3630" t="str">
        <f>IF(RawData!B3632&lt;&gt;"", (VLOOKUP(RawData!B3632,AgeCat,2,TRUE)), "")</f>
        <v/>
      </c>
      <c r="C3630" t="str">
        <f>TRIM(RawData!C3632)</f>
        <v/>
      </c>
      <c r="D3630" s="4">
        <f>RawData!D3632</f>
        <v>0</v>
      </c>
      <c r="E3630">
        <f>RawData!E3632</f>
        <v>0</v>
      </c>
      <c r="F3630" t="str">
        <f>IFERROR(IF(RawData!F3632&lt;&gt;"", VLOOKUP(TRIM(RawData!F3632),ICD10Code,2,FALSE), ""), "Other")</f>
        <v/>
      </c>
      <c r="G3630" t="str">
        <f>IFERROR(IF(RawData!G3632&lt;&gt;"", VLOOKUP(TRIM(RawData!G3632),ICD10Code,2,FALSE), ""), "Other")</f>
        <v/>
      </c>
      <c r="H3630" t="str">
        <f>IFERROR(IF(RawData!H3632&lt;&gt;"", VLOOKUP(TRIM(RawData!H3632),PHCODE,2,FALSE), ""), "Other")</f>
        <v/>
      </c>
      <c r="I3630" t="str">
        <f>IFERROR(IF(RawData!I3632&lt;&gt;"", VLOOKUP(TRIM(RawData!I3632),PHCODE,2,FALSE), ""), "Other")</f>
        <v/>
      </c>
      <c r="J3630" t="str">
        <f>TRIM(RawData!L3632)</f>
        <v/>
      </c>
      <c r="K3630">
        <f>'Risk Calculation Tables'!AD3198</f>
        <v>0</v>
      </c>
      <c r="L3630" t="str">
        <f>TRIM(RawData!J3632)</f>
        <v/>
      </c>
      <c r="M3630" t="str">
        <f>TRIM(RawData!K3632)</f>
        <v/>
      </c>
    </row>
    <row r="3631" spans="1:13" x14ac:dyDescent="0.3">
      <c r="A3631">
        <f>RawData!A3633</f>
        <v>0</v>
      </c>
      <c r="B3631" t="str">
        <f>IF(RawData!B3633&lt;&gt;"", (VLOOKUP(RawData!B3633,AgeCat,2,TRUE)), "")</f>
        <v/>
      </c>
      <c r="C3631" t="str">
        <f>TRIM(RawData!C3633)</f>
        <v/>
      </c>
      <c r="D3631" s="4">
        <f>RawData!D3633</f>
        <v>0</v>
      </c>
      <c r="E3631">
        <f>RawData!E3633</f>
        <v>0</v>
      </c>
      <c r="F3631" t="str">
        <f>IFERROR(IF(RawData!F3633&lt;&gt;"", VLOOKUP(TRIM(RawData!F3633),ICD10Code,2,FALSE), ""), "Other")</f>
        <v/>
      </c>
      <c r="G3631" t="str">
        <f>IFERROR(IF(RawData!G3633&lt;&gt;"", VLOOKUP(TRIM(RawData!G3633),ICD10Code,2,FALSE), ""), "Other")</f>
        <v/>
      </c>
      <c r="H3631" t="str">
        <f>IFERROR(IF(RawData!H3633&lt;&gt;"", VLOOKUP(TRIM(RawData!H3633),PHCODE,2,FALSE), ""), "Other")</f>
        <v/>
      </c>
      <c r="I3631" t="str">
        <f>IFERROR(IF(RawData!I3633&lt;&gt;"", VLOOKUP(TRIM(RawData!I3633),PHCODE,2,FALSE), ""), "Other")</f>
        <v/>
      </c>
      <c r="J3631" t="str">
        <f>TRIM(RawData!L3633)</f>
        <v/>
      </c>
      <c r="K3631">
        <f>'Risk Calculation Tables'!AD3199</f>
        <v>0</v>
      </c>
      <c r="L3631" t="str">
        <f>TRIM(RawData!J3633)</f>
        <v/>
      </c>
      <c r="M3631" t="str">
        <f>TRIM(RawData!K3633)</f>
        <v/>
      </c>
    </row>
    <row r="3632" spans="1:13" x14ac:dyDescent="0.3">
      <c r="A3632">
        <f>RawData!A3634</f>
        <v>0</v>
      </c>
      <c r="B3632" t="str">
        <f>IF(RawData!B3634&lt;&gt;"", (VLOOKUP(RawData!B3634,AgeCat,2,TRUE)), "")</f>
        <v/>
      </c>
      <c r="C3632" t="str">
        <f>TRIM(RawData!C3634)</f>
        <v/>
      </c>
      <c r="D3632" s="4">
        <f>RawData!D3634</f>
        <v>0</v>
      </c>
      <c r="E3632">
        <f>RawData!E3634</f>
        <v>0</v>
      </c>
      <c r="F3632" t="str">
        <f>IFERROR(IF(RawData!F3634&lt;&gt;"", VLOOKUP(TRIM(RawData!F3634),ICD10Code,2,FALSE), ""), "Other")</f>
        <v/>
      </c>
      <c r="G3632" t="str">
        <f>IFERROR(IF(RawData!G3634&lt;&gt;"", VLOOKUP(TRIM(RawData!G3634),ICD10Code,2,FALSE), ""), "Other")</f>
        <v/>
      </c>
      <c r="H3632" t="str">
        <f>IFERROR(IF(RawData!H3634&lt;&gt;"", VLOOKUP(TRIM(RawData!H3634),PHCODE,2,FALSE), ""), "Other")</f>
        <v/>
      </c>
      <c r="I3632" t="str">
        <f>IFERROR(IF(RawData!I3634&lt;&gt;"", VLOOKUP(TRIM(RawData!I3634),PHCODE,2,FALSE), ""), "Other")</f>
        <v/>
      </c>
      <c r="J3632" t="str">
        <f>TRIM(RawData!L3634)</f>
        <v/>
      </c>
      <c r="K3632">
        <f>'Risk Calculation Tables'!AD3200</f>
        <v>0</v>
      </c>
      <c r="L3632" t="str">
        <f>TRIM(RawData!J3634)</f>
        <v/>
      </c>
      <c r="M3632" t="str">
        <f>TRIM(RawData!K3634)</f>
        <v/>
      </c>
    </row>
    <row r="3633" spans="1:13" x14ac:dyDescent="0.3">
      <c r="A3633">
        <f>RawData!A3635</f>
        <v>0</v>
      </c>
      <c r="B3633" t="str">
        <f>IF(RawData!B3635&lt;&gt;"", (VLOOKUP(RawData!B3635,AgeCat,2,TRUE)), "")</f>
        <v/>
      </c>
      <c r="C3633" t="str">
        <f>TRIM(RawData!C3635)</f>
        <v/>
      </c>
      <c r="D3633" s="4">
        <f>RawData!D3635</f>
        <v>0</v>
      </c>
      <c r="E3633">
        <f>RawData!E3635</f>
        <v>0</v>
      </c>
      <c r="F3633" t="str">
        <f>IFERROR(IF(RawData!F3635&lt;&gt;"", VLOOKUP(TRIM(RawData!F3635),ICD10Code,2,FALSE), ""), "Other")</f>
        <v/>
      </c>
      <c r="G3633" t="str">
        <f>IFERROR(IF(RawData!G3635&lt;&gt;"", VLOOKUP(TRIM(RawData!G3635),ICD10Code,2,FALSE), ""), "Other")</f>
        <v/>
      </c>
      <c r="H3633" t="str">
        <f>IFERROR(IF(RawData!H3635&lt;&gt;"", VLOOKUP(TRIM(RawData!H3635),PHCODE,2,FALSE), ""), "Other")</f>
        <v/>
      </c>
      <c r="I3633" t="str">
        <f>IFERROR(IF(RawData!I3635&lt;&gt;"", VLOOKUP(TRIM(RawData!I3635),PHCODE,2,FALSE), ""), "Other")</f>
        <v/>
      </c>
      <c r="J3633" t="str">
        <f>TRIM(RawData!L3635)</f>
        <v/>
      </c>
      <c r="K3633">
        <f>'Risk Calculation Tables'!AD3201</f>
        <v>0</v>
      </c>
      <c r="L3633" t="str">
        <f>TRIM(RawData!J3635)</f>
        <v/>
      </c>
      <c r="M3633" t="str">
        <f>TRIM(RawData!K3635)</f>
        <v/>
      </c>
    </row>
    <row r="3634" spans="1:13" x14ac:dyDescent="0.3">
      <c r="A3634">
        <f>RawData!A3636</f>
        <v>0</v>
      </c>
      <c r="B3634" t="str">
        <f>IF(RawData!B3636&lt;&gt;"", (VLOOKUP(RawData!B3636,AgeCat,2,TRUE)), "")</f>
        <v/>
      </c>
      <c r="C3634" t="str">
        <f>TRIM(RawData!C3636)</f>
        <v/>
      </c>
      <c r="D3634" s="4">
        <f>RawData!D3636</f>
        <v>0</v>
      </c>
      <c r="E3634">
        <f>RawData!E3636</f>
        <v>0</v>
      </c>
      <c r="F3634" t="str">
        <f>IFERROR(IF(RawData!F3636&lt;&gt;"", VLOOKUP(TRIM(RawData!F3636),ICD10Code,2,FALSE), ""), "Other")</f>
        <v/>
      </c>
      <c r="G3634" t="str">
        <f>IFERROR(IF(RawData!G3636&lt;&gt;"", VLOOKUP(TRIM(RawData!G3636),ICD10Code,2,FALSE), ""), "Other")</f>
        <v/>
      </c>
      <c r="H3634" t="str">
        <f>IFERROR(IF(RawData!H3636&lt;&gt;"", VLOOKUP(TRIM(RawData!H3636),PHCODE,2,FALSE), ""), "Other")</f>
        <v/>
      </c>
      <c r="I3634" t="str">
        <f>IFERROR(IF(RawData!I3636&lt;&gt;"", VLOOKUP(TRIM(RawData!I3636),PHCODE,2,FALSE), ""), "Other")</f>
        <v/>
      </c>
      <c r="J3634" t="str">
        <f>TRIM(RawData!L3636)</f>
        <v/>
      </c>
      <c r="K3634">
        <f>'Risk Calculation Tables'!AD3202</f>
        <v>0</v>
      </c>
      <c r="L3634" t="str">
        <f>TRIM(RawData!J3636)</f>
        <v/>
      </c>
      <c r="M3634" t="str">
        <f>TRIM(RawData!K3636)</f>
        <v/>
      </c>
    </row>
    <row r="3635" spans="1:13" x14ac:dyDescent="0.3">
      <c r="A3635">
        <f>RawData!A3637</f>
        <v>0</v>
      </c>
      <c r="B3635" t="str">
        <f>IF(RawData!B3637&lt;&gt;"", (VLOOKUP(RawData!B3637,AgeCat,2,TRUE)), "")</f>
        <v/>
      </c>
      <c r="C3635" t="str">
        <f>TRIM(RawData!C3637)</f>
        <v/>
      </c>
      <c r="D3635" s="4">
        <f>RawData!D3637</f>
        <v>0</v>
      </c>
      <c r="E3635">
        <f>RawData!E3637</f>
        <v>0</v>
      </c>
      <c r="F3635" t="str">
        <f>IFERROR(IF(RawData!F3637&lt;&gt;"", VLOOKUP(TRIM(RawData!F3637),ICD10Code,2,FALSE), ""), "Other")</f>
        <v/>
      </c>
      <c r="G3635" t="str">
        <f>IFERROR(IF(RawData!G3637&lt;&gt;"", VLOOKUP(TRIM(RawData!G3637),ICD10Code,2,FALSE), ""), "Other")</f>
        <v/>
      </c>
      <c r="H3635" t="str">
        <f>IFERROR(IF(RawData!H3637&lt;&gt;"", VLOOKUP(TRIM(RawData!H3637),PHCODE,2,FALSE), ""), "Other")</f>
        <v/>
      </c>
      <c r="I3635" t="str">
        <f>IFERROR(IF(RawData!I3637&lt;&gt;"", VLOOKUP(TRIM(RawData!I3637),PHCODE,2,FALSE), ""), "Other")</f>
        <v/>
      </c>
      <c r="J3635" t="str">
        <f>TRIM(RawData!L3637)</f>
        <v/>
      </c>
      <c r="K3635">
        <f>'Risk Calculation Tables'!AD3203</f>
        <v>0</v>
      </c>
      <c r="L3635" t="str">
        <f>TRIM(RawData!J3637)</f>
        <v/>
      </c>
      <c r="M3635" t="str">
        <f>TRIM(RawData!K3637)</f>
        <v/>
      </c>
    </row>
    <row r="3636" spans="1:13" x14ac:dyDescent="0.3">
      <c r="A3636">
        <f>RawData!A3638</f>
        <v>0</v>
      </c>
      <c r="B3636" t="str">
        <f>IF(RawData!B3638&lt;&gt;"", (VLOOKUP(RawData!B3638,AgeCat,2,TRUE)), "")</f>
        <v/>
      </c>
      <c r="C3636" t="str">
        <f>TRIM(RawData!C3638)</f>
        <v/>
      </c>
      <c r="D3636" s="4">
        <f>RawData!D3638</f>
        <v>0</v>
      </c>
      <c r="E3636">
        <f>RawData!E3638</f>
        <v>0</v>
      </c>
      <c r="F3636" t="str">
        <f>IFERROR(IF(RawData!F3638&lt;&gt;"", VLOOKUP(TRIM(RawData!F3638),ICD10Code,2,FALSE), ""), "Other")</f>
        <v/>
      </c>
      <c r="G3636" t="str">
        <f>IFERROR(IF(RawData!G3638&lt;&gt;"", VLOOKUP(TRIM(RawData!G3638),ICD10Code,2,FALSE), ""), "Other")</f>
        <v/>
      </c>
      <c r="H3636" t="str">
        <f>IFERROR(IF(RawData!H3638&lt;&gt;"", VLOOKUP(TRIM(RawData!H3638),PHCODE,2,FALSE), ""), "Other")</f>
        <v/>
      </c>
      <c r="I3636" t="str">
        <f>IFERROR(IF(RawData!I3638&lt;&gt;"", VLOOKUP(TRIM(RawData!I3638),PHCODE,2,FALSE), ""), "Other")</f>
        <v/>
      </c>
      <c r="J3636" t="str">
        <f>TRIM(RawData!L3638)</f>
        <v/>
      </c>
      <c r="K3636">
        <f>'Risk Calculation Tables'!AD3204</f>
        <v>0</v>
      </c>
      <c r="L3636" t="str">
        <f>TRIM(RawData!J3638)</f>
        <v/>
      </c>
      <c r="M3636" t="str">
        <f>TRIM(RawData!K3638)</f>
        <v/>
      </c>
    </row>
    <row r="3637" spans="1:13" x14ac:dyDescent="0.3">
      <c r="A3637">
        <f>RawData!A3639</f>
        <v>0</v>
      </c>
      <c r="B3637" t="str">
        <f>IF(RawData!B3639&lt;&gt;"", (VLOOKUP(RawData!B3639,AgeCat,2,TRUE)), "")</f>
        <v/>
      </c>
      <c r="C3637" t="str">
        <f>TRIM(RawData!C3639)</f>
        <v/>
      </c>
      <c r="D3637" s="4">
        <f>RawData!D3639</f>
        <v>0</v>
      </c>
      <c r="E3637">
        <f>RawData!E3639</f>
        <v>0</v>
      </c>
      <c r="F3637" t="str">
        <f>IFERROR(IF(RawData!F3639&lt;&gt;"", VLOOKUP(TRIM(RawData!F3639),ICD10Code,2,FALSE), ""), "Other")</f>
        <v/>
      </c>
      <c r="G3637" t="str">
        <f>IFERROR(IF(RawData!G3639&lt;&gt;"", VLOOKUP(TRIM(RawData!G3639),ICD10Code,2,FALSE), ""), "Other")</f>
        <v/>
      </c>
      <c r="H3637" t="str">
        <f>IFERROR(IF(RawData!H3639&lt;&gt;"", VLOOKUP(TRIM(RawData!H3639),PHCODE,2,FALSE), ""), "Other")</f>
        <v/>
      </c>
      <c r="I3637" t="str">
        <f>IFERROR(IF(RawData!I3639&lt;&gt;"", VLOOKUP(TRIM(RawData!I3639),PHCODE,2,FALSE), ""), "Other")</f>
        <v/>
      </c>
      <c r="J3637" t="str">
        <f>TRIM(RawData!L3639)</f>
        <v/>
      </c>
      <c r="K3637">
        <f>'Risk Calculation Tables'!AD3205</f>
        <v>0</v>
      </c>
      <c r="L3637" t="str">
        <f>TRIM(RawData!J3639)</f>
        <v/>
      </c>
      <c r="M3637" t="str">
        <f>TRIM(RawData!K3639)</f>
        <v/>
      </c>
    </row>
    <row r="3638" spans="1:13" x14ac:dyDescent="0.3">
      <c r="A3638">
        <f>RawData!A3640</f>
        <v>0</v>
      </c>
      <c r="B3638" t="str">
        <f>IF(RawData!B3640&lt;&gt;"", (VLOOKUP(RawData!B3640,AgeCat,2,TRUE)), "")</f>
        <v/>
      </c>
      <c r="C3638" t="str">
        <f>TRIM(RawData!C3640)</f>
        <v/>
      </c>
      <c r="D3638" s="4">
        <f>RawData!D3640</f>
        <v>0</v>
      </c>
      <c r="E3638">
        <f>RawData!E3640</f>
        <v>0</v>
      </c>
      <c r="F3638" t="str">
        <f>IFERROR(IF(RawData!F3640&lt;&gt;"", VLOOKUP(TRIM(RawData!F3640),ICD10Code,2,FALSE), ""), "Other")</f>
        <v/>
      </c>
      <c r="G3638" t="str">
        <f>IFERROR(IF(RawData!G3640&lt;&gt;"", VLOOKUP(TRIM(RawData!G3640),ICD10Code,2,FALSE), ""), "Other")</f>
        <v/>
      </c>
      <c r="H3638" t="str">
        <f>IFERROR(IF(RawData!H3640&lt;&gt;"", VLOOKUP(TRIM(RawData!H3640),PHCODE,2,FALSE), ""), "Other")</f>
        <v/>
      </c>
      <c r="I3638" t="str">
        <f>IFERROR(IF(RawData!I3640&lt;&gt;"", VLOOKUP(TRIM(RawData!I3640),PHCODE,2,FALSE), ""), "Other")</f>
        <v/>
      </c>
      <c r="J3638" t="str">
        <f>TRIM(RawData!L3640)</f>
        <v/>
      </c>
      <c r="K3638">
        <f>'Risk Calculation Tables'!AD3206</f>
        <v>0</v>
      </c>
      <c r="L3638" t="str">
        <f>TRIM(RawData!J3640)</f>
        <v/>
      </c>
      <c r="M3638" t="str">
        <f>TRIM(RawData!K3640)</f>
        <v/>
      </c>
    </row>
    <row r="3639" spans="1:13" x14ac:dyDescent="0.3">
      <c r="A3639">
        <f>RawData!A3641</f>
        <v>0</v>
      </c>
      <c r="B3639" t="str">
        <f>IF(RawData!B3641&lt;&gt;"", (VLOOKUP(RawData!B3641,AgeCat,2,TRUE)), "")</f>
        <v/>
      </c>
      <c r="C3639" t="str">
        <f>TRIM(RawData!C3641)</f>
        <v/>
      </c>
      <c r="D3639" s="4">
        <f>RawData!D3641</f>
        <v>0</v>
      </c>
      <c r="E3639">
        <f>RawData!E3641</f>
        <v>0</v>
      </c>
      <c r="F3639" t="str">
        <f>IFERROR(IF(RawData!F3641&lt;&gt;"", VLOOKUP(TRIM(RawData!F3641),ICD10Code,2,FALSE), ""), "Other")</f>
        <v/>
      </c>
      <c r="G3639" t="str">
        <f>IFERROR(IF(RawData!G3641&lt;&gt;"", VLOOKUP(TRIM(RawData!G3641),ICD10Code,2,FALSE), ""), "Other")</f>
        <v/>
      </c>
      <c r="H3639" t="str">
        <f>IFERROR(IF(RawData!H3641&lt;&gt;"", VLOOKUP(TRIM(RawData!H3641),PHCODE,2,FALSE), ""), "Other")</f>
        <v/>
      </c>
      <c r="I3639" t="str">
        <f>IFERROR(IF(RawData!I3641&lt;&gt;"", VLOOKUP(TRIM(RawData!I3641),PHCODE,2,FALSE), ""), "Other")</f>
        <v/>
      </c>
      <c r="J3639" t="str">
        <f>TRIM(RawData!L3641)</f>
        <v/>
      </c>
      <c r="K3639">
        <f>'Risk Calculation Tables'!AD3207</f>
        <v>0</v>
      </c>
      <c r="L3639" t="str">
        <f>TRIM(RawData!J3641)</f>
        <v/>
      </c>
      <c r="M3639" t="str">
        <f>TRIM(RawData!K3641)</f>
        <v/>
      </c>
    </row>
    <row r="3640" spans="1:13" x14ac:dyDescent="0.3">
      <c r="A3640">
        <f>RawData!A3642</f>
        <v>0</v>
      </c>
      <c r="B3640" t="str">
        <f>IF(RawData!B3642&lt;&gt;"", (VLOOKUP(RawData!B3642,AgeCat,2,TRUE)), "")</f>
        <v/>
      </c>
      <c r="C3640" t="str">
        <f>TRIM(RawData!C3642)</f>
        <v/>
      </c>
      <c r="D3640" s="4">
        <f>RawData!D3642</f>
        <v>0</v>
      </c>
      <c r="E3640">
        <f>RawData!E3642</f>
        <v>0</v>
      </c>
      <c r="F3640" t="str">
        <f>IFERROR(IF(RawData!F3642&lt;&gt;"", VLOOKUP(TRIM(RawData!F3642),ICD10Code,2,FALSE), ""), "Other")</f>
        <v/>
      </c>
      <c r="G3640" t="str">
        <f>IFERROR(IF(RawData!G3642&lt;&gt;"", VLOOKUP(TRIM(RawData!G3642),ICD10Code,2,FALSE), ""), "Other")</f>
        <v/>
      </c>
      <c r="H3640" t="str">
        <f>IFERROR(IF(RawData!H3642&lt;&gt;"", VLOOKUP(TRIM(RawData!H3642),PHCODE,2,FALSE), ""), "Other")</f>
        <v/>
      </c>
      <c r="I3640" t="str">
        <f>IFERROR(IF(RawData!I3642&lt;&gt;"", VLOOKUP(TRIM(RawData!I3642),PHCODE,2,FALSE), ""), "Other")</f>
        <v/>
      </c>
      <c r="J3640" t="str">
        <f>TRIM(RawData!L3642)</f>
        <v/>
      </c>
      <c r="K3640">
        <f>'Risk Calculation Tables'!AD3208</f>
        <v>0</v>
      </c>
      <c r="L3640" t="str">
        <f>TRIM(RawData!J3642)</f>
        <v/>
      </c>
      <c r="M3640" t="str">
        <f>TRIM(RawData!K3642)</f>
        <v/>
      </c>
    </row>
    <row r="3641" spans="1:13" x14ac:dyDescent="0.3">
      <c r="A3641">
        <f>RawData!A3643</f>
        <v>0</v>
      </c>
      <c r="B3641" t="str">
        <f>IF(RawData!B3643&lt;&gt;"", (VLOOKUP(RawData!B3643,AgeCat,2,TRUE)), "")</f>
        <v/>
      </c>
      <c r="C3641" t="str">
        <f>TRIM(RawData!C3643)</f>
        <v/>
      </c>
      <c r="D3641" s="4">
        <f>RawData!D3643</f>
        <v>0</v>
      </c>
      <c r="E3641">
        <f>RawData!E3643</f>
        <v>0</v>
      </c>
      <c r="F3641" t="str">
        <f>IFERROR(IF(RawData!F3643&lt;&gt;"", VLOOKUP(TRIM(RawData!F3643),ICD10Code,2,FALSE), ""), "Other")</f>
        <v/>
      </c>
      <c r="G3641" t="str">
        <f>IFERROR(IF(RawData!G3643&lt;&gt;"", VLOOKUP(TRIM(RawData!G3643),ICD10Code,2,FALSE), ""), "Other")</f>
        <v/>
      </c>
      <c r="H3641" t="str">
        <f>IFERROR(IF(RawData!H3643&lt;&gt;"", VLOOKUP(TRIM(RawData!H3643),PHCODE,2,FALSE), ""), "Other")</f>
        <v/>
      </c>
      <c r="I3641" t="str">
        <f>IFERROR(IF(RawData!I3643&lt;&gt;"", VLOOKUP(TRIM(RawData!I3643),PHCODE,2,FALSE), ""), "Other")</f>
        <v/>
      </c>
      <c r="J3641" t="str">
        <f>TRIM(RawData!L3643)</f>
        <v/>
      </c>
      <c r="K3641">
        <f>'Risk Calculation Tables'!AD3209</f>
        <v>0</v>
      </c>
      <c r="L3641" t="str">
        <f>TRIM(RawData!J3643)</f>
        <v/>
      </c>
      <c r="M3641" t="str">
        <f>TRIM(RawData!K3643)</f>
        <v/>
      </c>
    </row>
    <row r="3642" spans="1:13" x14ac:dyDescent="0.3">
      <c r="A3642">
        <f>RawData!A3644</f>
        <v>0</v>
      </c>
      <c r="B3642" t="str">
        <f>IF(RawData!B3644&lt;&gt;"", (VLOOKUP(RawData!B3644,AgeCat,2,TRUE)), "")</f>
        <v/>
      </c>
      <c r="C3642" t="str">
        <f>TRIM(RawData!C3644)</f>
        <v/>
      </c>
      <c r="D3642" s="4">
        <f>RawData!D3644</f>
        <v>0</v>
      </c>
      <c r="E3642">
        <f>RawData!E3644</f>
        <v>0</v>
      </c>
      <c r="F3642" t="str">
        <f>IFERROR(IF(RawData!F3644&lt;&gt;"", VLOOKUP(TRIM(RawData!F3644),ICD10Code,2,FALSE), ""), "Other")</f>
        <v/>
      </c>
      <c r="G3642" t="str">
        <f>IFERROR(IF(RawData!G3644&lt;&gt;"", VLOOKUP(TRIM(RawData!G3644),ICD10Code,2,FALSE), ""), "Other")</f>
        <v/>
      </c>
      <c r="H3642" t="str">
        <f>IFERROR(IF(RawData!H3644&lt;&gt;"", VLOOKUP(TRIM(RawData!H3644),PHCODE,2,FALSE), ""), "Other")</f>
        <v/>
      </c>
      <c r="I3642" t="str">
        <f>IFERROR(IF(RawData!I3644&lt;&gt;"", VLOOKUP(TRIM(RawData!I3644),PHCODE,2,FALSE), ""), "Other")</f>
        <v/>
      </c>
      <c r="J3642" t="str">
        <f>TRIM(RawData!L3644)</f>
        <v/>
      </c>
      <c r="K3642">
        <f>'Risk Calculation Tables'!AD3210</f>
        <v>0</v>
      </c>
      <c r="L3642" t="str">
        <f>TRIM(RawData!J3644)</f>
        <v/>
      </c>
      <c r="M3642" t="str">
        <f>TRIM(RawData!K3644)</f>
        <v/>
      </c>
    </row>
    <row r="3643" spans="1:13" x14ac:dyDescent="0.3">
      <c r="A3643">
        <f>RawData!A3645</f>
        <v>0</v>
      </c>
      <c r="B3643" t="str">
        <f>IF(RawData!B3645&lt;&gt;"", (VLOOKUP(RawData!B3645,AgeCat,2,TRUE)), "")</f>
        <v/>
      </c>
      <c r="C3643" t="str">
        <f>TRIM(RawData!C3645)</f>
        <v/>
      </c>
      <c r="D3643" s="4">
        <f>RawData!D3645</f>
        <v>0</v>
      </c>
      <c r="E3643">
        <f>RawData!E3645</f>
        <v>0</v>
      </c>
      <c r="F3643" t="str">
        <f>IFERROR(IF(RawData!F3645&lt;&gt;"", VLOOKUP(TRIM(RawData!F3645),ICD10Code,2,FALSE), ""), "Other")</f>
        <v/>
      </c>
      <c r="G3643" t="str">
        <f>IFERROR(IF(RawData!G3645&lt;&gt;"", VLOOKUP(TRIM(RawData!G3645),ICD10Code,2,FALSE), ""), "Other")</f>
        <v/>
      </c>
      <c r="H3643" t="str">
        <f>IFERROR(IF(RawData!H3645&lt;&gt;"", VLOOKUP(TRIM(RawData!H3645),PHCODE,2,FALSE), ""), "Other")</f>
        <v/>
      </c>
      <c r="I3643" t="str">
        <f>IFERROR(IF(RawData!I3645&lt;&gt;"", VLOOKUP(TRIM(RawData!I3645),PHCODE,2,FALSE), ""), "Other")</f>
        <v/>
      </c>
      <c r="J3643" t="str">
        <f>TRIM(RawData!L3645)</f>
        <v/>
      </c>
      <c r="K3643">
        <f>'Risk Calculation Tables'!AD3211</f>
        <v>0</v>
      </c>
      <c r="L3643" t="str">
        <f>TRIM(RawData!J3645)</f>
        <v/>
      </c>
      <c r="M3643" t="str">
        <f>TRIM(RawData!K3645)</f>
        <v/>
      </c>
    </row>
    <row r="3644" spans="1:13" x14ac:dyDescent="0.3">
      <c r="A3644">
        <f>RawData!A3646</f>
        <v>0</v>
      </c>
      <c r="B3644" t="str">
        <f>IF(RawData!B3646&lt;&gt;"", (VLOOKUP(RawData!B3646,AgeCat,2,TRUE)), "")</f>
        <v/>
      </c>
      <c r="C3644" t="str">
        <f>TRIM(RawData!C3646)</f>
        <v/>
      </c>
      <c r="D3644" s="4">
        <f>RawData!D3646</f>
        <v>0</v>
      </c>
      <c r="E3644">
        <f>RawData!E3646</f>
        <v>0</v>
      </c>
      <c r="F3644" t="str">
        <f>IFERROR(IF(RawData!F3646&lt;&gt;"", VLOOKUP(TRIM(RawData!F3646),ICD10Code,2,FALSE), ""), "Other")</f>
        <v/>
      </c>
      <c r="G3644" t="str">
        <f>IFERROR(IF(RawData!G3646&lt;&gt;"", VLOOKUP(TRIM(RawData!G3646),ICD10Code,2,FALSE), ""), "Other")</f>
        <v/>
      </c>
      <c r="H3644" t="str">
        <f>IFERROR(IF(RawData!H3646&lt;&gt;"", VLOOKUP(TRIM(RawData!H3646),PHCODE,2,FALSE), ""), "Other")</f>
        <v/>
      </c>
      <c r="I3644" t="str">
        <f>IFERROR(IF(RawData!I3646&lt;&gt;"", VLOOKUP(TRIM(RawData!I3646),PHCODE,2,FALSE), ""), "Other")</f>
        <v/>
      </c>
      <c r="J3644" t="str">
        <f>TRIM(RawData!L3646)</f>
        <v/>
      </c>
      <c r="K3644">
        <f>'Risk Calculation Tables'!AD3212</f>
        <v>0</v>
      </c>
      <c r="L3644" t="str">
        <f>TRIM(RawData!J3646)</f>
        <v/>
      </c>
      <c r="M3644" t="str">
        <f>TRIM(RawData!K3646)</f>
        <v/>
      </c>
    </row>
    <row r="3645" spans="1:13" x14ac:dyDescent="0.3">
      <c r="A3645">
        <f>RawData!A3647</f>
        <v>0</v>
      </c>
      <c r="B3645" t="str">
        <f>IF(RawData!B3647&lt;&gt;"", (VLOOKUP(RawData!B3647,AgeCat,2,TRUE)), "")</f>
        <v/>
      </c>
      <c r="C3645" t="str">
        <f>TRIM(RawData!C3647)</f>
        <v/>
      </c>
      <c r="D3645" s="4">
        <f>RawData!D3647</f>
        <v>0</v>
      </c>
      <c r="E3645">
        <f>RawData!E3647</f>
        <v>0</v>
      </c>
      <c r="F3645" t="str">
        <f>IFERROR(IF(RawData!F3647&lt;&gt;"", VLOOKUP(TRIM(RawData!F3647),ICD10Code,2,FALSE), ""), "Other")</f>
        <v/>
      </c>
      <c r="G3645" t="str">
        <f>IFERROR(IF(RawData!G3647&lt;&gt;"", VLOOKUP(TRIM(RawData!G3647),ICD10Code,2,FALSE), ""), "Other")</f>
        <v/>
      </c>
      <c r="H3645" t="str">
        <f>IFERROR(IF(RawData!H3647&lt;&gt;"", VLOOKUP(TRIM(RawData!H3647),PHCODE,2,FALSE), ""), "Other")</f>
        <v/>
      </c>
      <c r="I3645" t="str">
        <f>IFERROR(IF(RawData!I3647&lt;&gt;"", VLOOKUP(TRIM(RawData!I3647),PHCODE,2,FALSE), ""), "Other")</f>
        <v/>
      </c>
      <c r="J3645" t="str">
        <f>TRIM(RawData!L3647)</f>
        <v/>
      </c>
      <c r="K3645">
        <f>'Risk Calculation Tables'!AD3213</f>
        <v>0</v>
      </c>
      <c r="L3645" t="str">
        <f>TRIM(RawData!J3647)</f>
        <v/>
      </c>
      <c r="M3645" t="str">
        <f>TRIM(RawData!K3647)</f>
        <v/>
      </c>
    </row>
    <row r="3646" spans="1:13" x14ac:dyDescent="0.3">
      <c r="A3646">
        <f>RawData!A3648</f>
        <v>0</v>
      </c>
      <c r="B3646" t="str">
        <f>IF(RawData!B3648&lt;&gt;"", (VLOOKUP(RawData!B3648,AgeCat,2,TRUE)), "")</f>
        <v/>
      </c>
      <c r="C3646" t="str">
        <f>TRIM(RawData!C3648)</f>
        <v/>
      </c>
      <c r="D3646" s="4">
        <f>RawData!D3648</f>
        <v>0</v>
      </c>
      <c r="E3646">
        <f>RawData!E3648</f>
        <v>0</v>
      </c>
      <c r="F3646" t="str">
        <f>IFERROR(IF(RawData!F3648&lt;&gt;"", VLOOKUP(TRIM(RawData!F3648),ICD10Code,2,FALSE), ""), "Other")</f>
        <v/>
      </c>
      <c r="G3646" t="str">
        <f>IFERROR(IF(RawData!G3648&lt;&gt;"", VLOOKUP(TRIM(RawData!G3648),ICD10Code,2,FALSE), ""), "Other")</f>
        <v/>
      </c>
      <c r="H3646" t="str">
        <f>IFERROR(IF(RawData!H3648&lt;&gt;"", VLOOKUP(TRIM(RawData!H3648),PHCODE,2,FALSE), ""), "Other")</f>
        <v/>
      </c>
      <c r="I3646" t="str">
        <f>IFERROR(IF(RawData!I3648&lt;&gt;"", VLOOKUP(TRIM(RawData!I3648),PHCODE,2,FALSE), ""), "Other")</f>
        <v/>
      </c>
      <c r="J3646" t="str">
        <f>TRIM(RawData!L3648)</f>
        <v/>
      </c>
      <c r="K3646">
        <f>'Risk Calculation Tables'!AD3214</f>
        <v>0</v>
      </c>
      <c r="L3646" t="str">
        <f>TRIM(RawData!J3648)</f>
        <v/>
      </c>
      <c r="M3646" t="str">
        <f>TRIM(RawData!K3648)</f>
        <v/>
      </c>
    </row>
    <row r="3647" spans="1:13" x14ac:dyDescent="0.3">
      <c r="A3647">
        <f>RawData!A3649</f>
        <v>0</v>
      </c>
      <c r="B3647" t="str">
        <f>IF(RawData!B3649&lt;&gt;"", (VLOOKUP(RawData!B3649,AgeCat,2,TRUE)), "")</f>
        <v/>
      </c>
      <c r="C3647" t="str">
        <f>TRIM(RawData!C3649)</f>
        <v/>
      </c>
      <c r="D3647" s="4">
        <f>RawData!D3649</f>
        <v>0</v>
      </c>
      <c r="E3647">
        <f>RawData!E3649</f>
        <v>0</v>
      </c>
      <c r="F3647" t="str">
        <f>IFERROR(IF(RawData!F3649&lt;&gt;"", VLOOKUP(TRIM(RawData!F3649),ICD10Code,2,FALSE), ""), "Other")</f>
        <v/>
      </c>
      <c r="G3647" t="str">
        <f>IFERROR(IF(RawData!G3649&lt;&gt;"", VLOOKUP(TRIM(RawData!G3649),ICD10Code,2,FALSE), ""), "Other")</f>
        <v/>
      </c>
      <c r="H3647" t="str">
        <f>IFERROR(IF(RawData!H3649&lt;&gt;"", VLOOKUP(TRIM(RawData!H3649),PHCODE,2,FALSE), ""), "Other")</f>
        <v/>
      </c>
      <c r="I3647" t="str">
        <f>IFERROR(IF(RawData!I3649&lt;&gt;"", VLOOKUP(TRIM(RawData!I3649),PHCODE,2,FALSE), ""), "Other")</f>
        <v/>
      </c>
      <c r="J3647" t="str">
        <f>TRIM(RawData!L3649)</f>
        <v/>
      </c>
      <c r="K3647">
        <f>'Risk Calculation Tables'!AD3215</f>
        <v>0</v>
      </c>
      <c r="L3647" t="str">
        <f>TRIM(RawData!J3649)</f>
        <v/>
      </c>
      <c r="M3647" t="str">
        <f>TRIM(RawData!K3649)</f>
        <v/>
      </c>
    </row>
    <row r="3648" spans="1:13" x14ac:dyDescent="0.3">
      <c r="A3648">
        <f>RawData!A3650</f>
        <v>0</v>
      </c>
      <c r="B3648" t="str">
        <f>IF(RawData!B3650&lt;&gt;"", (VLOOKUP(RawData!B3650,AgeCat,2,TRUE)), "")</f>
        <v/>
      </c>
      <c r="C3648" t="str">
        <f>TRIM(RawData!C3650)</f>
        <v/>
      </c>
      <c r="D3648" s="4">
        <f>RawData!D3650</f>
        <v>0</v>
      </c>
      <c r="E3648">
        <f>RawData!E3650</f>
        <v>0</v>
      </c>
      <c r="F3648" t="str">
        <f>IFERROR(IF(RawData!F3650&lt;&gt;"", VLOOKUP(TRIM(RawData!F3650),ICD10Code,2,FALSE), ""), "Other")</f>
        <v/>
      </c>
      <c r="G3648" t="str">
        <f>IFERROR(IF(RawData!G3650&lt;&gt;"", VLOOKUP(TRIM(RawData!G3650),ICD10Code,2,FALSE), ""), "Other")</f>
        <v/>
      </c>
      <c r="H3648" t="str">
        <f>IFERROR(IF(RawData!H3650&lt;&gt;"", VLOOKUP(TRIM(RawData!H3650),PHCODE,2,FALSE), ""), "Other")</f>
        <v/>
      </c>
      <c r="I3648" t="str">
        <f>IFERROR(IF(RawData!I3650&lt;&gt;"", VLOOKUP(TRIM(RawData!I3650),PHCODE,2,FALSE), ""), "Other")</f>
        <v/>
      </c>
      <c r="J3648" t="str">
        <f>TRIM(RawData!L3650)</f>
        <v/>
      </c>
      <c r="K3648">
        <f>'Risk Calculation Tables'!AD3216</f>
        <v>0</v>
      </c>
      <c r="L3648" t="str">
        <f>TRIM(RawData!J3650)</f>
        <v/>
      </c>
      <c r="M3648" t="str">
        <f>TRIM(RawData!K3650)</f>
        <v/>
      </c>
    </row>
    <row r="3649" spans="1:13" x14ac:dyDescent="0.3">
      <c r="A3649">
        <f>RawData!A3651</f>
        <v>0</v>
      </c>
      <c r="B3649" t="str">
        <f>IF(RawData!B3651&lt;&gt;"", (VLOOKUP(RawData!B3651,AgeCat,2,TRUE)), "")</f>
        <v/>
      </c>
      <c r="C3649" t="str">
        <f>TRIM(RawData!C3651)</f>
        <v/>
      </c>
      <c r="D3649" s="4">
        <f>RawData!D3651</f>
        <v>0</v>
      </c>
      <c r="E3649">
        <f>RawData!E3651</f>
        <v>0</v>
      </c>
      <c r="F3649" t="str">
        <f>IFERROR(IF(RawData!F3651&lt;&gt;"", VLOOKUP(TRIM(RawData!F3651),ICD10Code,2,FALSE), ""), "Other")</f>
        <v/>
      </c>
      <c r="G3649" t="str">
        <f>IFERROR(IF(RawData!G3651&lt;&gt;"", VLOOKUP(TRIM(RawData!G3651),ICD10Code,2,FALSE), ""), "Other")</f>
        <v/>
      </c>
      <c r="H3649" t="str">
        <f>IFERROR(IF(RawData!H3651&lt;&gt;"", VLOOKUP(TRIM(RawData!H3651),PHCODE,2,FALSE), ""), "Other")</f>
        <v/>
      </c>
      <c r="I3649" t="str">
        <f>IFERROR(IF(RawData!I3651&lt;&gt;"", VLOOKUP(TRIM(RawData!I3651),PHCODE,2,FALSE), ""), "Other")</f>
        <v/>
      </c>
      <c r="J3649" t="str">
        <f>TRIM(RawData!L3651)</f>
        <v/>
      </c>
      <c r="K3649">
        <f>'Risk Calculation Tables'!AD3217</f>
        <v>0</v>
      </c>
      <c r="L3649" t="str">
        <f>TRIM(RawData!J3651)</f>
        <v/>
      </c>
      <c r="M3649" t="str">
        <f>TRIM(RawData!K3651)</f>
        <v/>
      </c>
    </row>
    <row r="3650" spans="1:13" x14ac:dyDescent="0.3">
      <c r="A3650">
        <f>RawData!A3652</f>
        <v>0</v>
      </c>
      <c r="B3650" t="str">
        <f>IF(RawData!B3652&lt;&gt;"", (VLOOKUP(RawData!B3652,AgeCat,2,TRUE)), "")</f>
        <v/>
      </c>
      <c r="C3650" t="str">
        <f>TRIM(RawData!C3652)</f>
        <v/>
      </c>
      <c r="D3650" s="4">
        <f>RawData!D3652</f>
        <v>0</v>
      </c>
      <c r="E3650">
        <f>RawData!E3652</f>
        <v>0</v>
      </c>
      <c r="F3650" t="str">
        <f>IFERROR(IF(RawData!F3652&lt;&gt;"", VLOOKUP(TRIM(RawData!F3652),ICD10Code,2,FALSE), ""), "Other")</f>
        <v/>
      </c>
      <c r="G3650" t="str">
        <f>IFERROR(IF(RawData!G3652&lt;&gt;"", VLOOKUP(TRIM(RawData!G3652),ICD10Code,2,FALSE), ""), "Other")</f>
        <v/>
      </c>
      <c r="H3650" t="str">
        <f>IFERROR(IF(RawData!H3652&lt;&gt;"", VLOOKUP(TRIM(RawData!H3652),PHCODE,2,FALSE), ""), "Other")</f>
        <v/>
      </c>
      <c r="I3650" t="str">
        <f>IFERROR(IF(RawData!I3652&lt;&gt;"", VLOOKUP(TRIM(RawData!I3652),PHCODE,2,FALSE), ""), "Other")</f>
        <v/>
      </c>
      <c r="J3650" t="str">
        <f>TRIM(RawData!L3652)</f>
        <v/>
      </c>
      <c r="K3650">
        <f>'Risk Calculation Tables'!AD3218</f>
        <v>0</v>
      </c>
      <c r="L3650" t="str">
        <f>TRIM(RawData!J3652)</f>
        <v/>
      </c>
      <c r="M3650" t="str">
        <f>TRIM(RawData!K3652)</f>
        <v/>
      </c>
    </row>
    <row r="3651" spans="1:13" x14ac:dyDescent="0.3">
      <c r="A3651">
        <f>RawData!A3653</f>
        <v>0</v>
      </c>
      <c r="B3651" t="str">
        <f>IF(RawData!B3653&lt;&gt;"", (VLOOKUP(RawData!B3653,AgeCat,2,TRUE)), "")</f>
        <v/>
      </c>
      <c r="C3651" t="str">
        <f>TRIM(RawData!C3653)</f>
        <v/>
      </c>
      <c r="D3651" s="4">
        <f>RawData!D3653</f>
        <v>0</v>
      </c>
      <c r="E3651">
        <f>RawData!E3653</f>
        <v>0</v>
      </c>
      <c r="F3651" t="str">
        <f>IFERROR(IF(RawData!F3653&lt;&gt;"", VLOOKUP(TRIM(RawData!F3653),ICD10Code,2,FALSE), ""), "Other")</f>
        <v/>
      </c>
      <c r="G3651" t="str">
        <f>IFERROR(IF(RawData!G3653&lt;&gt;"", VLOOKUP(TRIM(RawData!G3653),ICD10Code,2,FALSE), ""), "Other")</f>
        <v/>
      </c>
      <c r="H3651" t="str">
        <f>IFERROR(IF(RawData!H3653&lt;&gt;"", VLOOKUP(TRIM(RawData!H3653),PHCODE,2,FALSE), ""), "Other")</f>
        <v/>
      </c>
      <c r="I3651" t="str">
        <f>IFERROR(IF(RawData!I3653&lt;&gt;"", VLOOKUP(TRIM(RawData!I3653),PHCODE,2,FALSE), ""), "Other")</f>
        <v/>
      </c>
      <c r="J3651" t="str">
        <f>TRIM(RawData!L3653)</f>
        <v/>
      </c>
      <c r="K3651">
        <f>'Risk Calculation Tables'!AD3219</f>
        <v>0</v>
      </c>
      <c r="L3651" t="str">
        <f>TRIM(RawData!J3653)</f>
        <v/>
      </c>
      <c r="M3651" t="str">
        <f>TRIM(RawData!K3653)</f>
        <v/>
      </c>
    </row>
    <row r="3652" spans="1:13" x14ac:dyDescent="0.3">
      <c r="A3652">
        <f>RawData!A3654</f>
        <v>0</v>
      </c>
      <c r="B3652" t="str">
        <f>IF(RawData!B3654&lt;&gt;"", (VLOOKUP(RawData!B3654,AgeCat,2,TRUE)), "")</f>
        <v/>
      </c>
      <c r="C3652" t="str">
        <f>TRIM(RawData!C3654)</f>
        <v/>
      </c>
      <c r="D3652" s="4">
        <f>RawData!D3654</f>
        <v>0</v>
      </c>
      <c r="E3652">
        <f>RawData!E3654</f>
        <v>0</v>
      </c>
      <c r="F3652" t="str">
        <f>IFERROR(IF(RawData!F3654&lt;&gt;"", VLOOKUP(TRIM(RawData!F3654),ICD10Code,2,FALSE), ""), "Other")</f>
        <v/>
      </c>
      <c r="G3652" t="str">
        <f>IFERROR(IF(RawData!G3654&lt;&gt;"", VLOOKUP(TRIM(RawData!G3654),ICD10Code,2,FALSE), ""), "Other")</f>
        <v/>
      </c>
      <c r="H3652" t="str">
        <f>IFERROR(IF(RawData!H3654&lt;&gt;"", VLOOKUP(TRIM(RawData!H3654),PHCODE,2,FALSE), ""), "Other")</f>
        <v/>
      </c>
      <c r="I3652" t="str">
        <f>IFERROR(IF(RawData!I3654&lt;&gt;"", VLOOKUP(TRIM(RawData!I3654),PHCODE,2,FALSE), ""), "Other")</f>
        <v/>
      </c>
      <c r="J3652" t="str">
        <f>TRIM(RawData!L3654)</f>
        <v/>
      </c>
      <c r="K3652">
        <f>'Risk Calculation Tables'!AD3220</f>
        <v>0</v>
      </c>
      <c r="L3652" t="str">
        <f>TRIM(RawData!J3654)</f>
        <v/>
      </c>
      <c r="M3652" t="str">
        <f>TRIM(RawData!K3654)</f>
        <v/>
      </c>
    </row>
    <row r="3653" spans="1:13" x14ac:dyDescent="0.3">
      <c r="A3653">
        <f>RawData!A3655</f>
        <v>0</v>
      </c>
      <c r="B3653" t="str">
        <f>IF(RawData!B3655&lt;&gt;"", (VLOOKUP(RawData!B3655,AgeCat,2,TRUE)), "")</f>
        <v/>
      </c>
      <c r="C3653" t="str">
        <f>TRIM(RawData!C3655)</f>
        <v/>
      </c>
      <c r="D3653" s="4">
        <f>RawData!D3655</f>
        <v>0</v>
      </c>
      <c r="E3653">
        <f>RawData!E3655</f>
        <v>0</v>
      </c>
      <c r="F3653" t="str">
        <f>IFERROR(IF(RawData!F3655&lt;&gt;"", VLOOKUP(TRIM(RawData!F3655),ICD10Code,2,FALSE), ""), "Other")</f>
        <v/>
      </c>
      <c r="G3653" t="str">
        <f>IFERROR(IF(RawData!G3655&lt;&gt;"", VLOOKUP(TRIM(RawData!G3655),ICD10Code,2,FALSE), ""), "Other")</f>
        <v/>
      </c>
      <c r="H3653" t="str">
        <f>IFERROR(IF(RawData!H3655&lt;&gt;"", VLOOKUP(TRIM(RawData!H3655),PHCODE,2,FALSE), ""), "Other")</f>
        <v/>
      </c>
      <c r="I3653" t="str">
        <f>IFERROR(IF(RawData!I3655&lt;&gt;"", VLOOKUP(TRIM(RawData!I3655),PHCODE,2,FALSE), ""), "Other")</f>
        <v/>
      </c>
      <c r="J3653" t="str">
        <f>TRIM(RawData!L3655)</f>
        <v/>
      </c>
      <c r="K3653">
        <f>'Risk Calculation Tables'!AD3221</f>
        <v>0</v>
      </c>
      <c r="L3653" t="str">
        <f>TRIM(RawData!J3655)</f>
        <v/>
      </c>
      <c r="M3653" t="str">
        <f>TRIM(RawData!K3655)</f>
        <v/>
      </c>
    </row>
    <row r="3654" spans="1:13" x14ac:dyDescent="0.3">
      <c r="A3654">
        <f>RawData!A3656</f>
        <v>0</v>
      </c>
      <c r="B3654" t="str">
        <f>IF(RawData!B3656&lt;&gt;"", (VLOOKUP(RawData!B3656,AgeCat,2,TRUE)), "")</f>
        <v/>
      </c>
      <c r="C3654" t="str">
        <f>TRIM(RawData!C3656)</f>
        <v/>
      </c>
      <c r="D3654" s="4">
        <f>RawData!D3656</f>
        <v>0</v>
      </c>
      <c r="E3654">
        <f>RawData!E3656</f>
        <v>0</v>
      </c>
      <c r="F3654" t="str">
        <f>IFERROR(IF(RawData!F3656&lt;&gt;"", VLOOKUP(TRIM(RawData!F3656),ICD10Code,2,FALSE), ""), "Other")</f>
        <v/>
      </c>
      <c r="G3654" t="str">
        <f>IFERROR(IF(RawData!G3656&lt;&gt;"", VLOOKUP(TRIM(RawData!G3656),ICD10Code,2,FALSE), ""), "Other")</f>
        <v/>
      </c>
      <c r="H3654" t="str">
        <f>IFERROR(IF(RawData!H3656&lt;&gt;"", VLOOKUP(TRIM(RawData!H3656),PHCODE,2,FALSE), ""), "Other")</f>
        <v/>
      </c>
      <c r="I3654" t="str">
        <f>IFERROR(IF(RawData!I3656&lt;&gt;"", VLOOKUP(TRIM(RawData!I3656),PHCODE,2,FALSE), ""), "Other")</f>
        <v/>
      </c>
      <c r="J3654" t="str">
        <f>TRIM(RawData!L3656)</f>
        <v/>
      </c>
      <c r="K3654">
        <f>'Risk Calculation Tables'!AD3222</f>
        <v>0</v>
      </c>
      <c r="L3654" t="str">
        <f>TRIM(RawData!J3656)</f>
        <v/>
      </c>
      <c r="M3654" t="str">
        <f>TRIM(RawData!K3656)</f>
        <v/>
      </c>
    </row>
    <row r="3655" spans="1:13" x14ac:dyDescent="0.3">
      <c r="A3655">
        <f>RawData!A3657</f>
        <v>0</v>
      </c>
      <c r="B3655" t="str">
        <f>IF(RawData!B3657&lt;&gt;"", (VLOOKUP(RawData!B3657,AgeCat,2,TRUE)), "")</f>
        <v/>
      </c>
      <c r="C3655" t="str">
        <f>TRIM(RawData!C3657)</f>
        <v/>
      </c>
      <c r="D3655" s="4">
        <f>RawData!D3657</f>
        <v>0</v>
      </c>
      <c r="E3655">
        <f>RawData!E3657</f>
        <v>0</v>
      </c>
      <c r="F3655" t="str">
        <f>IFERROR(IF(RawData!F3657&lt;&gt;"", VLOOKUP(TRIM(RawData!F3657),ICD10Code,2,FALSE), ""), "Other")</f>
        <v/>
      </c>
      <c r="G3655" t="str">
        <f>IFERROR(IF(RawData!G3657&lt;&gt;"", VLOOKUP(TRIM(RawData!G3657),ICD10Code,2,FALSE), ""), "Other")</f>
        <v/>
      </c>
      <c r="H3655" t="str">
        <f>IFERROR(IF(RawData!H3657&lt;&gt;"", VLOOKUP(TRIM(RawData!H3657),PHCODE,2,FALSE), ""), "Other")</f>
        <v/>
      </c>
      <c r="I3655" t="str">
        <f>IFERROR(IF(RawData!I3657&lt;&gt;"", VLOOKUP(TRIM(RawData!I3657),PHCODE,2,FALSE), ""), "Other")</f>
        <v/>
      </c>
      <c r="J3655" t="str">
        <f>TRIM(RawData!L3657)</f>
        <v/>
      </c>
      <c r="K3655">
        <f>'Risk Calculation Tables'!AD3223</f>
        <v>0</v>
      </c>
      <c r="L3655" t="str">
        <f>TRIM(RawData!J3657)</f>
        <v/>
      </c>
      <c r="M3655" t="str">
        <f>TRIM(RawData!K3657)</f>
        <v/>
      </c>
    </row>
    <row r="3656" spans="1:13" x14ac:dyDescent="0.3">
      <c r="A3656">
        <f>RawData!A3658</f>
        <v>0</v>
      </c>
      <c r="B3656" t="str">
        <f>IF(RawData!B3658&lt;&gt;"", (VLOOKUP(RawData!B3658,AgeCat,2,TRUE)), "")</f>
        <v/>
      </c>
      <c r="C3656" t="str">
        <f>TRIM(RawData!C3658)</f>
        <v/>
      </c>
      <c r="D3656" s="4">
        <f>RawData!D3658</f>
        <v>0</v>
      </c>
      <c r="E3656">
        <f>RawData!E3658</f>
        <v>0</v>
      </c>
      <c r="F3656" t="str">
        <f>IFERROR(IF(RawData!F3658&lt;&gt;"", VLOOKUP(TRIM(RawData!F3658),ICD10Code,2,FALSE), ""), "Other")</f>
        <v/>
      </c>
      <c r="G3656" t="str">
        <f>IFERROR(IF(RawData!G3658&lt;&gt;"", VLOOKUP(TRIM(RawData!G3658),ICD10Code,2,FALSE), ""), "Other")</f>
        <v/>
      </c>
      <c r="H3656" t="str">
        <f>IFERROR(IF(RawData!H3658&lt;&gt;"", VLOOKUP(TRIM(RawData!H3658),PHCODE,2,FALSE), ""), "Other")</f>
        <v/>
      </c>
      <c r="I3656" t="str">
        <f>IFERROR(IF(RawData!I3658&lt;&gt;"", VLOOKUP(TRIM(RawData!I3658),PHCODE,2,FALSE), ""), "Other")</f>
        <v/>
      </c>
      <c r="J3656" t="str">
        <f>TRIM(RawData!L3658)</f>
        <v/>
      </c>
      <c r="K3656">
        <f>'Risk Calculation Tables'!AD3224</f>
        <v>0</v>
      </c>
      <c r="L3656" t="str">
        <f>TRIM(RawData!J3658)</f>
        <v/>
      </c>
      <c r="M3656" t="str">
        <f>TRIM(RawData!K3658)</f>
        <v/>
      </c>
    </row>
    <row r="3657" spans="1:13" x14ac:dyDescent="0.3">
      <c r="A3657">
        <f>RawData!A3659</f>
        <v>0</v>
      </c>
      <c r="B3657" t="str">
        <f>IF(RawData!B3659&lt;&gt;"", (VLOOKUP(RawData!B3659,AgeCat,2,TRUE)), "")</f>
        <v/>
      </c>
      <c r="C3657" t="str">
        <f>TRIM(RawData!C3659)</f>
        <v/>
      </c>
      <c r="D3657" s="4">
        <f>RawData!D3659</f>
        <v>0</v>
      </c>
      <c r="E3657">
        <f>RawData!E3659</f>
        <v>0</v>
      </c>
      <c r="F3657" t="str">
        <f>IFERROR(IF(RawData!F3659&lt;&gt;"", VLOOKUP(TRIM(RawData!F3659),ICD10Code,2,FALSE), ""), "Other")</f>
        <v/>
      </c>
      <c r="G3657" t="str">
        <f>IFERROR(IF(RawData!G3659&lt;&gt;"", VLOOKUP(TRIM(RawData!G3659),ICD10Code,2,FALSE), ""), "Other")</f>
        <v/>
      </c>
      <c r="H3657" t="str">
        <f>IFERROR(IF(RawData!H3659&lt;&gt;"", VLOOKUP(TRIM(RawData!H3659),PHCODE,2,FALSE), ""), "Other")</f>
        <v/>
      </c>
      <c r="I3657" t="str">
        <f>IFERROR(IF(RawData!I3659&lt;&gt;"", VLOOKUP(TRIM(RawData!I3659),PHCODE,2,FALSE), ""), "Other")</f>
        <v/>
      </c>
      <c r="J3657" t="str">
        <f>TRIM(RawData!L3659)</f>
        <v/>
      </c>
      <c r="K3657">
        <f>'Risk Calculation Tables'!AD3225</f>
        <v>0</v>
      </c>
      <c r="L3657" t="str">
        <f>TRIM(RawData!J3659)</f>
        <v/>
      </c>
      <c r="M3657" t="str">
        <f>TRIM(RawData!K3659)</f>
        <v/>
      </c>
    </row>
    <row r="3658" spans="1:13" x14ac:dyDescent="0.3">
      <c r="A3658">
        <f>RawData!A3660</f>
        <v>0</v>
      </c>
      <c r="B3658" t="str">
        <f>IF(RawData!B3660&lt;&gt;"", (VLOOKUP(RawData!B3660,AgeCat,2,TRUE)), "")</f>
        <v/>
      </c>
      <c r="C3658" t="str">
        <f>TRIM(RawData!C3660)</f>
        <v/>
      </c>
      <c r="D3658" s="4">
        <f>RawData!D3660</f>
        <v>0</v>
      </c>
      <c r="E3658">
        <f>RawData!E3660</f>
        <v>0</v>
      </c>
      <c r="F3658" t="str">
        <f>IFERROR(IF(RawData!F3660&lt;&gt;"", VLOOKUP(TRIM(RawData!F3660),ICD10Code,2,FALSE), ""), "Other")</f>
        <v/>
      </c>
      <c r="G3658" t="str">
        <f>IFERROR(IF(RawData!G3660&lt;&gt;"", VLOOKUP(TRIM(RawData!G3660),ICD10Code,2,FALSE), ""), "Other")</f>
        <v/>
      </c>
      <c r="H3658" t="str">
        <f>IFERROR(IF(RawData!H3660&lt;&gt;"", VLOOKUP(TRIM(RawData!H3660),PHCODE,2,FALSE), ""), "Other")</f>
        <v/>
      </c>
      <c r="I3658" t="str">
        <f>IFERROR(IF(RawData!I3660&lt;&gt;"", VLOOKUP(TRIM(RawData!I3660),PHCODE,2,FALSE), ""), "Other")</f>
        <v/>
      </c>
      <c r="J3658" t="str">
        <f>TRIM(RawData!L3660)</f>
        <v/>
      </c>
      <c r="K3658">
        <f>'Risk Calculation Tables'!AD3226</f>
        <v>0</v>
      </c>
      <c r="L3658" t="str">
        <f>TRIM(RawData!J3660)</f>
        <v/>
      </c>
      <c r="M3658" t="str">
        <f>TRIM(RawData!K3660)</f>
        <v/>
      </c>
    </row>
    <row r="3659" spans="1:13" x14ac:dyDescent="0.3">
      <c r="A3659">
        <f>RawData!A3661</f>
        <v>0</v>
      </c>
      <c r="B3659" t="str">
        <f>IF(RawData!B3661&lt;&gt;"", (VLOOKUP(RawData!B3661,AgeCat,2,TRUE)), "")</f>
        <v/>
      </c>
      <c r="C3659" t="str">
        <f>TRIM(RawData!C3661)</f>
        <v/>
      </c>
      <c r="D3659" s="4">
        <f>RawData!D3661</f>
        <v>0</v>
      </c>
      <c r="E3659">
        <f>RawData!E3661</f>
        <v>0</v>
      </c>
      <c r="F3659" t="str">
        <f>IFERROR(IF(RawData!F3661&lt;&gt;"", VLOOKUP(TRIM(RawData!F3661),ICD10Code,2,FALSE), ""), "Other")</f>
        <v/>
      </c>
      <c r="G3659" t="str">
        <f>IFERROR(IF(RawData!G3661&lt;&gt;"", VLOOKUP(TRIM(RawData!G3661),ICD10Code,2,FALSE), ""), "Other")</f>
        <v/>
      </c>
      <c r="H3659" t="str">
        <f>IFERROR(IF(RawData!H3661&lt;&gt;"", VLOOKUP(TRIM(RawData!H3661),PHCODE,2,FALSE), ""), "Other")</f>
        <v/>
      </c>
      <c r="I3659" t="str">
        <f>IFERROR(IF(RawData!I3661&lt;&gt;"", VLOOKUP(TRIM(RawData!I3661),PHCODE,2,FALSE), ""), "Other")</f>
        <v/>
      </c>
      <c r="J3659" t="str">
        <f>TRIM(RawData!L3661)</f>
        <v/>
      </c>
      <c r="K3659">
        <f>'Risk Calculation Tables'!AD3227</f>
        <v>0</v>
      </c>
      <c r="L3659" t="str">
        <f>TRIM(RawData!J3661)</f>
        <v/>
      </c>
      <c r="M3659" t="str">
        <f>TRIM(RawData!K3661)</f>
        <v/>
      </c>
    </row>
    <row r="3660" spans="1:13" x14ac:dyDescent="0.3">
      <c r="A3660">
        <f>RawData!A3662</f>
        <v>0</v>
      </c>
      <c r="B3660" t="str">
        <f>IF(RawData!B3662&lt;&gt;"", (VLOOKUP(RawData!B3662,AgeCat,2,TRUE)), "")</f>
        <v/>
      </c>
      <c r="C3660" t="str">
        <f>TRIM(RawData!C3662)</f>
        <v/>
      </c>
      <c r="D3660" s="4">
        <f>RawData!D3662</f>
        <v>0</v>
      </c>
      <c r="E3660">
        <f>RawData!E3662</f>
        <v>0</v>
      </c>
      <c r="F3660" t="str">
        <f>IFERROR(IF(RawData!F3662&lt;&gt;"", VLOOKUP(TRIM(RawData!F3662),ICD10Code,2,FALSE), ""), "Other")</f>
        <v/>
      </c>
      <c r="G3660" t="str">
        <f>IFERROR(IF(RawData!G3662&lt;&gt;"", VLOOKUP(TRIM(RawData!G3662),ICD10Code,2,FALSE), ""), "Other")</f>
        <v/>
      </c>
      <c r="H3660" t="str">
        <f>IFERROR(IF(RawData!H3662&lt;&gt;"", VLOOKUP(TRIM(RawData!H3662),PHCODE,2,FALSE), ""), "Other")</f>
        <v/>
      </c>
      <c r="I3660" t="str">
        <f>IFERROR(IF(RawData!I3662&lt;&gt;"", VLOOKUP(TRIM(RawData!I3662),PHCODE,2,FALSE), ""), "Other")</f>
        <v/>
      </c>
      <c r="J3660" t="str">
        <f>TRIM(RawData!L3662)</f>
        <v/>
      </c>
      <c r="K3660">
        <f>'Risk Calculation Tables'!AD3228</f>
        <v>0</v>
      </c>
      <c r="L3660" t="str">
        <f>TRIM(RawData!J3662)</f>
        <v/>
      </c>
      <c r="M3660" t="str">
        <f>TRIM(RawData!K3662)</f>
        <v/>
      </c>
    </row>
    <row r="3661" spans="1:13" x14ac:dyDescent="0.3">
      <c r="A3661">
        <f>RawData!A3663</f>
        <v>0</v>
      </c>
      <c r="B3661" t="str">
        <f>IF(RawData!B3663&lt;&gt;"", (VLOOKUP(RawData!B3663,AgeCat,2,TRUE)), "")</f>
        <v/>
      </c>
      <c r="C3661" t="str">
        <f>TRIM(RawData!C3663)</f>
        <v/>
      </c>
      <c r="D3661" s="4">
        <f>RawData!D3663</f>
        <v>0</v>
      </c>
      <c r="E3661">
        <f>RawData!E3663</f>
        <v>0</v>
      </c>
      <c r="F3661" t="str">
        <f>IFERROR(IF(RawData!F3663&lt;&gt;"", VLOOKUP(TRIM(RawData!F3663),ICD10Code,2,FALSE), ""), "Other")</f>
        <v/>
      </c>
      <c r="G3661" t="str">
        <f>IFERROR(IF(RawData!G3663&lt;&gt;"", VLOOKUP(TRIM(RawData!G3663),ICD10Code,2,FALSE), ""), "Other")</f>
        <v/>
      </c>
      <c r="H3661" t="str">
        <f>IFERROR(IF(RawData!H3663&lt;&gt;"", VLOOKUP(TRIM(RawData!H3663),PHCODE,2,FALSE), ""), "Other")</f>
        <v/>
      </c>
      <c r="I3661" t="str">
        <f>IFERROR(IF(RawData!I3663&lt;&gt;"", VLOOKUP(TRIM(RawData!I3663),PHCODE,2,FALSE), ""), "Other")</f>
        <v/>
      </c>
      <c r="J3661" t="str">
        <f>TRIM(RawData!L3663)</f>
        <v/>
      </c>
      <c r="K3661">
        <f>'Risk Calculation Tables'!AD3229</f>
        <v>0</v>
      </c>
      <c r="L3661" t="str">
        <f>TRIM(RawData!J3663)</f>
        <v/>
      </c>
      <c r="M3661" t="str">
        <f>TRIM(RawData!K3663)</f>
        <v/>
      </c>
    </row>
    <row r="3662" spans="1:13" x14ac:dyDescent="0.3">
      <c r="A3662">
        <f>RawData!A3664</f>
        <v>0</v>
      </c>
      <c r="B3662" t="str">
        <f>IF(RawData!B3664&lt;&gt;"", (VLOOKUP(RawData!B3664,AgeCat,2,TRUE)), "")</f>
        <v/>
      </c>
      <c r="C3662" t="str">
        <f>TRIM(RawData!C3664)</f>
        <v/>
      </c>
      <c r="D3662" s="4">
        <f>RawData!D3664</f>
        <v>0</v>
      </c>
      <c r="E3662">
        <f>RawData!E3664</f>
        <v>0</v>
      </c>
      <c r="F3662" t="str">
        <f>IFERROR(IF(RawData!F3664&lt;&gt;"", VLOOKUP(TRIM(RawData!F3664),ICD10Code,2,FALSE), ""), "Other")</f>
        <v/>
      </c>
      <c r="G3662" t="str">
        <f>IFERROR(IF(RawData!G3664&lt;&gt;"", VLOOKUP(TRIM(RawData!G3664),ICD10Code,2,FALSE), ""), "Other")</f>
        <v/>
      </c>
      <c r="H3662" t="str">
        <f>IFERROR(IF(RawData!H3664&lt;&gt;"", VLOOKUP(TRIM(RawData!H3664),PHCODE,2,FALSE), ""), "Other")</f>
        <v/>
      </c>
      <c r="I3662" t="str">
        <f>IFERROR(IF(RawData!I3664&lt;&gt;"", VLOOKUP(TRIM(RawData!I3664),PHCODE,2,FALSE), ""), "Other")</f>
        <v/>
      </c>
      <c r="J3662" t="str">
        <f>TRIM(RawData!L3664)</f>
        <v/>
      </c>
      <c r="K3662">
        <f>'Risk Calculation Tables'!AD3230</f>
        <v>0</v>
      </c>
      <c r="L3662" t="str">
        <f>TRIM(RawData!J3664)</f>
        <v/>
      </c>
      <c r="M3662" t="str">
        <f>TRIM(RawData!K3664)</f>
        <v/>
      </c>
    </row>
    <row r="3663" spans="1:13" x14ac:dyDescent="0.3">
      <c r="A3663">
        <f>RawData!A3665</f>
        <v>0</v>
      </c>
      <c r="B3663" t="str">
        <f>IF(RawData!B3665&lt;&gt;"", (VLOOKUP(RawData!B3665,AgeCat,2,TRUE)), "")</f>
        <v/>
      </c>
      <c r="C3663" t="str">
        <f>TRIM(RawData!C3665)</f>
        <v/>
      </c>
      <c r="D3663" s="4">
        <f>RawData!D3665</f>
        <v>0</v>
      </c>
      <c r="E3663">
        <f>RawData!E3665</f>
        <v>0</v>
      </c>
      <c r="F3663" t="str">
        <f>IFERROR(IF(RawData!F3665&lt;&gt;"", VLOOKUP(TRIM(RawData!F3665),ICD10Code,2,FALSE), ""), "Other")</f>
        <v/>
      </c>
      <c r="G3663" t="str">
        <f>IFERROR(IF(RawData!G3665&lt;&gt;"", VLOOKUP(TRIM(RawData!G3665),ICD10Code,2,FALSE), ""), "Other")</f>
        <v/>
      </c>
      <c r="H3663" t="str">
        <f>IFERROR(IF(RawData!H3665&lt;&gt;"", VLOOKUP(TRIM(RawData!H3665),PHCODE,2,FALSE), ""), "Other")</f>
        <v/>
      </c>
      <c r="I3663" t="str">
        <f>IFERROR(IF(RawData!I3665&lt;&gt;"", VLOOKUP(TRIM(RawData!I3665),PHCODE,2,FALSE), ""), "Other")</f>
        <v/>
      </c>
      <c r="J3663" t="str">
        <f>TRIM(RawData!L3665)</f>
        <v/>
      </c>
      <c r="K3663">
        <f>'Risk Calculation Tables'!AD3231</f>
        <v>0</v>
      </c>
      <c r="L3663" t="str">
        <f>TRIM(RawData!J3665)</f>
        <v/>
      </c>
      <c r="M3663" t="str">
        <f>TRIM(RawData!K3665)</f>
        <v/>
      </c>
    </row>
    <row r="3664" spans="1:13" x14ac:dyDescent="0.3">
      <c r="A3664">
        <f>RawData!A3666</f>
        <v>0</v>
      </c>
      <c r="B3664" t="str">
        <f>IF(RawData!B3666&lt;&gt;"", (VLOOKUP(RawData!B3666,AgeCat,2,TRUE)), "")</f>
        <v/>
      </c>
      <c r="C3664" t="str">
        <f>TRIM(RawData!C3666)</f>
        <v/>
      </c>
      <c r="D3664" s="4">
        <f>RawData!D3666</f>
        <v>0</v>
      </c>
      <c r="E3664">
        <f>RawData!E3666</f>
        <v>0</v>
      </c>
      <c r="F3664" t="str">
        <f>IFERROR(IF(RawData!F3666&lt;&gt;"", VLOOKUP(TRIM(RawData!F3666),ICD10Code,2,FALSE), ""), "Other")</f>
        <v/>
      </c>
      <c r="G3664" t="str">
        <f>IFERROR(IF(RawData!G3666&lt;&gt;"", VLOOKUP(TRIM(RawData!G3666),ICD10Code,2,FALSE), ""), "Other")</f>
        <v/>
      </c>
      <c r="H3664" t="str">
        <f>IFERROR(IF(RawData!H3666&lt;&gt;"", VLOOKUP(TRIM(RawData!H3666),PHCODE,2,FALSE), ""), "Other")</f>
        <v/>
      </c>
      <c r="I3664" t="str">
        <f>IFERROR(IF(RawData!I3666&lt;&gt;"", VLOOKUP(TRIM(RawData!I3666),PHCODE,2,FALSE), ""), "Other")</f>
        <v/>
      </c>
      <c r="J3664" t="str">
        <f>TRIM(RawData!L3666)</f>
        <v/>
      </c>
      <c r="K3664">
        <f>'Risk Calculation Tables'!AD3232</f>
        <v>0</v>
      </c>
      <c r="L3664" t="str">
        <f>TRIM(RawData!J3666)</f>
        <v/>
      </c>
      <c r="M3664" t="str">
        <f>TRIM(RawData!K3666)</f>
        <v/>
      </c>
    </row>
    <row r="3665" spans="1:13" x14ac:dyDescent="0.3">
      <c r="A3665">
        <f>RawData!A3667</f>
        <v>0</v>
      </c>
      <c r="B3665" t="str">
        <f>IF(RawData!B3667&lt;&gt;"", (VLOOKUP(RawData!B3667,AgeCat,2,TRUE)), "")</f>
        <v/>
      </c>
      <c r="C3665" t="str">
        <f>TRIM(RawData!C3667)</f>
        <v/>
      </c>
      <c r="D3665" s="4">
        <f>RawData!D3667</f>
        <v>0</v>
      </c>
      <c r="E3665">
        <f>RawData!E3667</f>
        <v>0</v>
      </c>
      <c r="F3665" t="str">
        <f>IFERROR(IF(RawData!F3667&lt;&gt;"", VLOOKUP(TRIM(RawData!F3667),ICD10Code,2,FALSE), ""), "Other")</f>
        <v/>
      </c>
      <c r="G3665" t="str">
        <f>IFERROR(IF(RawData!G3667&lt;&gt;"", VLOOKUP(TRIM(RawData!G3667),ICD10Code,2,FALSE), ""), "Other")</f>
        <v/>
      </c>
      <c r="H3665" t="str">
        <f>IFERROR(IF(RawData!H3667&lt;&gt;"", VLOOKUP(TRIM(RawData!H3667),PHCODE,2,FALSE), ""), "Other")</f>
        <v/>
      </c>
      <c r="I3665" t="str">
        <f>IFERROR(IF(RawData!I3667&lt;&gt;"", VLOOKUP(TRIM(RawData!I3667),PHCODE,2,FALSE), ""), "Other")</f>
        <v/>
      </c>
      <c r="J3665" t="str">
        <f>TRIM(RawData!L3667)</f>
        <v/>
      </c>
      <c r="K3665">
        <f>'Risk Calculation Tables'!AD3233</f>
        <v>0</v>
      </c>
      <c r="L3665" t="str">
        <f>TRIM(RawData!J3667)</f>
        <v/>
      </c>
      <c r="M3665" t="str">
        <f>TRIM(RawData!K3667)</f>
        <v/>
      </c>
    </row>
    <row r="3666" spans="1:13" x14ac:dyDescent="0.3">
      <c r="A3666">
        <f>RawData!A3668</f>
        <v>0</v>
      </c>
      <c r="B3666" t="str">
        <f>IF(RawData!B3668&lt;&gt;"", (VLOOKUP(RawData!B3668,AgeCat,2,TRUE)), "")</f>
        <v/>
      </c>
      <c r="C3666" t="str">
        <f>TRIM(RawData!C3668)</f>
        <v/>
      </c>
      <c r="D3666" s="4">
        <f>RawData!D3668</f>
        <v>0</v>
      </c>
      <c r="E3666">
        <f>RawData!E3668</f>
        <v>0</v>
      </c>
      <c r="F3666" t="str">
        <f>IFERROR(IF(RawData!F3668&lt;&gt;"", VLOOKUP(TRIM(RawData!F3668),ICD10Code,2,FALSE), ""), "Other")</f>
        <v/>
      </c>
      <c r="G3666" t="str">
        <f>IFERROR(IF(RawData!G3668&lt;&gt;"", VLOOKUP(TRIM(RawData!G3668),ICD10Code,2,FALSE), ""), "Other")</f>
        <v/>
      </c>
      <c r="H3666" t="str">
        <f>IFERROR(IF(RawData!H3668&lt;&gt;"", VLOOKUP(TRIM(RawData!H3668),PHCODE,2,FALSE), ""), "Other")</f>
        <v/>
      </c>
      <c r="I3666" t="str">
        <f>IFERROR(IF(RawData!I3668&lt;&gt;"", VLOOKUP(TRIM(RawData!I3668),PHCODE,2,FALSE), ""), "Other")</f>
        <v/>
      </c>
      <c r="J3666" t="str">
        <f>TRIM(RawData!L3668)</f>
        <v/>
      </c>
      <c r="K3666">
        <f>'Risk Calculation Tables'!AD3234</f>
        <v>0</v>
      </c>
      <c r="L3666" t="str">
        <f>TRIM(RawData!J3668)</f>
        <v/>
      </c>
      <c r="M3666" t="str">
        <f>TRIM(RawData!K3668)</f>
        <v/>
      </c>
    </row>
    <row r="3667" spans="1:13" x14ac:dyDescent="0.3">
      <c r="A3667">
        <f>RawData!A3669</f>
        <v>0</v>
      </c>
      <c r="B3667" t="str">
        <f>IF(RawData!B3669&lt;&gt;"", (VLOOKUP(RawData!B3669,AgeCat,2,TRUE)), "")</f>
        <v/>
      </c>
      <c r="C3667" t="str">
        <f>TRIM(RawData!C3669)</f>
        <v/>
      </c>
      <c r="D3667" s="4">
        <f>RawData!D3669</f>
        <v>0</v>
      </c>
      <c r="E3667">
        <f>RawData!E3669</f>
        <v>0</v>
      </c>
      <c r="F3667" t="str">
        <f>IFERROR(IF(RawData!F3669&lt;&gt;"", VLOOKUP(TRIM(RawData!F3669),ICD10Code,2,FALSE), ""), "Other")</f>
        <v/>
      </c>
      <c r="G3667" t="str">
        <f>IFERROR(IF(RawData!G3669&lt;&gt;"", VLOOKUP(TRIM(RawData!G3669),ICD10Code,2,FALSE), ""), "Other")</f>
        <v/>
      </c>
      <c r="H3667" t="str">
        <f>IFERROR(IF(RawData!H3669&lt;&gt;"", VLOOKUP(TRIM(RawData!H3669),PHCODE,2,FALSE), ""), "Other")</f>
        <v/>
      </c>
      <c r="I3667" t="str">
        <f>IFERROR(IF(RawData!I3669&lt;&gt;"", VLOOKUP(TRIM(RawData!I3669),PHCODE,2,FALSE), ""), "Other")</f>
        <v/>
      </c>
      <c r="J3667" t="str">
        <f>TRIM(RawData!L3669)</f>
        <v/>
      </c>
      <c r="K3667">
        <f>'Risk Calculation Tables'!AD3235</f>
        <v>0</v>
      </c>
      <c r="L3667" t="str">
        <f>TRIM(RawData!J3669)</f>
        <v/>
      </c>
      <c r="M3667" t="str">
        <f>TRIM(RawData!K3669)</f>
        <v/>
      </c>
    </row>
    <row r="3668" spans="1:13" x14ac:dyDescent="0.3">
      <c r="A3668">
        <f>RawData!A3670</f>
        <v>0</v>
      </c>
      <c r="B3668" t="str">
        <f>IF(RawData!B3670&lt;&gt;"", (VLOOKUP(RawData!B3670,AgeCat,2,TRUE)), "")</f>
        <v/>
      </c>
      <c r="C3668" t="str">
        <f>TRIM(RawData!C3670)</f>
        <v/>
      </c>
      <c r="D3668" s="4">
        <f>RawData!D3670</f>
        <v>0</v>
      </c>
      <c r="E3668">
        <f>RawData!E3670</f>
        <v>0</v>
      </c>
      <c r="F3668" t="str">
        <f>IFERROR(IF(RawData!F3670&lt;&gt;"", VLOOKUP(TRIM(RawData!F3670),ICD10Code,2,FALSE), ""), "Other")</f>
        <v/>
      </c>
      <c r="G3668" t="str">
        <f>IFERROR(IF(RawData!G3670&lt;&gt;"", VLOOKUP(TRIM(RawData!G3670),ICD10Code,2,FALSE), ""), "Other")</f>
        <v/>
      </c>
      <c r="H3668" t="str">
        <f>IFERROR(IF(RawData!H3670&lt;&gt;"", VLOOKUP(TRIM(RawData!H3670),PHCODE,2,FALSE), ""), "Other")</f>
        <v/>
      </c>
      <c r="I3668" t="str">
        <f>IFERROR(IF(RawData!I3670&lt;&gt;"", VLOOKUP(TRIM(RawData!I3670),PHCODE,2,FALSE), ""), "Other")</f>
        <v/>
      </c>
      <c r="J3668" t="str">
        <f>TRIM(RawData!L3670)</f>
        <v/>
      </c>
      <c r="K3668">
        <f>'Risk Calculation Tables'!AD3236</f>
        <v>0</v>
      </c>
      <c r="L3668" t="str">
        <f>TRIM(RawData!J3670)</f>
        <v/>
      </c>
      <c r="M3668" t="str">
        <f>TRIM(RawData!K3670)</f>
        <v/>
      </c>
    </row>
    <row r="3669" spans="1:13" x14ac:dyDescent="0.3">
      <c r="A3669">
        <f>RawData!A3671</f>
        <v>0</v>
      </c>
      <c r="B3669" t="str">
        <f>IF(RawData!B3671&lt;&gt;"", (VLOOKUP(RawData!B3671,AgeCat,2,TRUE)), "")</f>
        <v/>
      </c>
      <c r="C3669" t="str">
        <f>TRIM(RawData!C3671)</f>
        <v/>
      </c>
      <c r="D3669" s="4">
        <f>RawData!D3671</f>
        <v>0</v>
      </c>
      <c r="E3669">
        <f>RawData!E3671</f>
        <v>0</v>
      </c>
      <c r="F3669" t="str">
        <f>IFERROR(IF(RawData!F3671&lt;&gt;"", VLOOKUP(TRIM(RawData!F3671),ICD10Code,2,FALSE), ""), "Other")</f>
        <v/>
      </c>
      <c r="G3669" t="str">
        <f>IFERROR(IF(RawData!G3671&lt;&gt;"", VLOOKUP(TRIM(RawData!G3671),ICD10Code,2,FALSE), ""), "Other")</f>
        <v/>
      </c>
      <c r="H3669" t="str">
        <f>IFERROR(IF(RawData!H3671&lt;&gt;"", VLOOKUP(TRIM(RawData!H3671),PHCODE,2,FALSE), ""), "Other")</f>
        <v/>
      </c>
      <c r="I3669" t="str">
        <f>IFERROR(IF(RawData!I3671&lt;&gt;"", VLOOKUP(TRIM(RawData!I3671),PHCODE,2,FALSE), ""), "Other")</f>
        <v/>
      </c>
      <c r="J3669" t="str">
        <f>TRIM(RawData!L3671)</f>
        <v/>
      </c>
      <c r="K3669">
        <f>'Risk Calculation Tables'!AD3237</f>
        <v>0</v>
      </c>
      <c r="L3669" t="str">
        <f>TRIM(RawData!J3671)</f>
        <v/>
      </c>
      <c r="M3669" t="str">
        <f>TRIM(RawData!K3671)</f>
        <v/>
      </c>
    </row>
    <row r="3670" spans="1:13" x14ac:dyDescent="0.3">
      <c r="A3670">
        <f>RawData!A3672</f>
        <v>0</v>
      </c>
      <c r="B3670" t="str">
        <f>IF(RawData!B3672&lt;&gt;"", (VLOOKUP(RawData!B3672,AgeCat,2,TRUE)), "")</f>
        <v/>
      </c>
      <c r="C3670" t="str">
        <f>TRIM(RawData!C3672)</f>
        <v/>
      </c>
      <c r="D3670" s="4">
        <f>RawData!D3672</f>
        <v>0</v>
      </c>
      <c r="E3670">
        <f>RawData!E3672</f>
        <v>0</v>
      </c>
      <c r="F3670" t="str">
        <f>IFERROR(IF(RawData!F3672&lt;&gt;"", VLOOKUP(TRIM(RawData!F3672),ICD10Code,2,FALSE), ""), "Other")</f>
        <v/>
      </c>
      <c r="G3670" t="str">
        <f>IFERROR(IF(RawData!G3672&lt;&gt;"", VLOOKUP(TRIM(RawData!G3672),ICD10Code,2,FALSE), ""), "Other")</f>
        <v/>
      </c>
      <c r="H3670" t="str">
        <f>IFERROR(IF(RawData!H3672&lt;&gt;"", VLOOKUP(TRIM(RawData!H3672),PHCODE,2,FALSE), ""), "Other")</f>
        <v/>
      </c>
      <c r="I3670" t="str">
        <f>IFERROR(IF(RawData!I3672&lt;&gt;"", VLOOKUP(TRIM(RawData!I3672),PHCODE,2,FALSE), ""), "Other")</f>
        <v/>
      </c>
      <c r="J3670" t="str">
        <f>TRIM(RawData!L3672)</f>
        <v/>
      </c>
      <c r="K3670">
        <f>'Risk Calculation Tables'!AD3238</f>
        <v>0</v>
      </c>
      <c r="L3670" t="str">
        <f>TRIM(RawData!J3672)</f>
        <v/>
      </c>
      <c r="M3670" t="str">
        <f>TRIM(RawData!K3672)</f>
        <v/>
      </c>
    </row>
    <row r="3671" spans="1:13" x14ac:dyDescent="0.3">
      <c r="A3671">
        <f>RawData!A3673</f>
        <v>0</v>
      </c>
      <c r="B3671" t="str">
        <f>IF(RawData!B3673&lt;&gt;"", (VLOOKUP(RawData!B3673,AgeCat,2,TRUE)), "")</f>
        <v/>
      </c>
      <c r="C3671" t="str">
        <f>TRIM(RawData!C3673)</f>
        <v/>
      </c>
      <c r="D3671" s="4">
        <f>RawData!D3673</f>
        <v>0</v>
      </c>
      <c r="E3671">
        <f>RawData!E3673</f>
        <v>0</v>
      </c>
      <c r="F3671" t="str">
        <f>IFERROR(IF(RawData!F3673&lt;&gt;"", VLOOKUP(TRIM(RawData!F3673),ICD10Code,2,FALSE), ""), "Other")</f>
        <v/>
      </c>
      <c r="G3671" t="str">
        <f>IFERROR(IF(RawData!G3673&lt;&gt;"", VLOOKUP(TRIM(RawData!G3673),ICD10Code,2,FALSE), ""), "Other")</f>
        <v/>
      </c>
      <c r="H3671" t="str">
        <f>IFERROR(IF(RawData!H3673&lt;&gt;"", VLOOKUP(TRIM(RawData!H3673),PHCODE,2,FALSE), ""), "Other")</f>
        <v/>
      </c>
      <c r="I3671" t="str">
        <f>IFERROR(IF(RawData!I3673&lt;&gt;"", VLOOKUP(TRIM(RawData!I3673),PHCODE,2,FALSE), ""), "Other")</f>
        <v/>
      </c>
      <c r="J3671" t="str">
        <f>TRIM(RawData!L3673)</f>
        <v/>
      </c>
      <c r="K3671">
        <f>'Risk Calculation Tables'!AD3239</f>
        <v>0</v>
      </c>
      <c r="L3671" t="str">
        <f>TRIM(RawData!J3673)</f>
        <v/>
      </c>
      <c r="M3671" t="str">
        <f>TRIM(RawData!K3673)</f>
        <v/>
      </c>
    </row>
    <row r="3672" spans="1:13" x14ac:dyDescent="0.3">
      <c r="A3672">
        <f>RawData!A3674</f>
        <v>0</v>
      </c>
      <c r="B3672" t="str">
        <f>IF(RawData!B3674&lt;&gt;"", (VLOOKUP(RawData!B3674,AgeCat,2,TRUE)), "")</f>
        <v/>
      </c>
      <c r="C3672" t="str">
        <f>TRIM(RawData!C3674)</f>
        <v/>
      </c>
      <c r="D3672" s="4">
        <f>RawData!D3674</f>
        <v>0</v>
      </c>
      <c r="E3672">
        <f>RawData!E3674</f>
        <v>0</v>
      </c>
      <c r="F3672" t="str">
        <f>IFERROR(IF(RawData!F3674&lt;&gt;"", VLOOKUP(TRIM(RawData!F3674),ICD10Code,2,FALSE), ""), "Other")</f>
        <v/>
      </c>
      <c r="G3672" t="str">
        <f>IFERROR(IF(RawData!G3674&lt;&gt;"", VLOOKUP(TRIM(RawData!G3674),ICD10Code,2,FALSE), ""), "Other")</f>
        <v/>
      </c>
      <c r="H3672" t="str">
        <f>IFERROR(IF(RawData!H3674&lt;&gt;"", VLOOKUP(TRIM(RawData!H3674),PHCODE,2,FALSE), ""), "Other")</f>
        <v/>
      </c>
      <c r="I3672" t="str">
        <f>IFERROR(IF(RawData!I3674&lt;&gt;"", VLOOKUP(TRIM(RawData!I3674),PHCODE,2,FALSE), ""), "Other")</f>
        <v/>
      </c>
      <c r="J3672" t="str">
        <f>TRIM(RawData!L3674)</f>
        <v/>
      </c>
      <c r="K3672">
        <f>'Risk Calculation Tables'!AD3240</f>
        <v>0</v>
      </c>
      <c r="L3672" t="str">
        <f>TRIM(RawData!J3674)</f>
        <v/>
      </c>
      <c r="M3672" t="str">
        <f>TRIM(RawData!K3674)</f>
        <v/>
      </c>
    </row>
    <row r="3673" spans="1:13" x14ac:dyDescent="0.3">
      <c r="A3673">
        <f>RawData!A3675</f>
        <v>0</v>
      </c>
      <c r="B3673" t="str">
        <f>IF(RawData!B3675&lt;&gt;"", (VLOOKUP(RawData!B3675,AgeCat,2,TRUE)), "")</f>
        <v/>
      </c>
      <c r="C3673" t="str">
        <f>TRIM(RawData!C3675)</f>
        <v/>
      </c>
      <c r="D3673" s="4">
        <f>RawData!D3675</f>
        <v>0</v>
      </c>
      <c r="E3673">
        <f>RawData!E3675</f>
        <v>0</v>
      </c>
      <c r="F3673" t="str">
        <f>IFERROR(IF(RawData!F3675&lt;&gt;"", VLOOKUP(TRIM(RawData!F3675),ICD10Code,2,FALSE), ""), "Other")</f>
        <v/>
      </c>
      <c r="G3673" t="str">
        <f>IFERROR(IF(RawData!G3675&lt;&gt;"", VLOOKUP(TRIM(RawData!G3675),ICD10Code,2,FALSE), ""), "Other")</f>
        <v/>
      </c>
      <c r="H3673" t="str">
        <f>IFERROR(IF(RawData!H3675&lt;&gt;"", VLOOKUP(TRIM(RawData!H3675),PHCODE,2,FALSE), ""), "Other")</f>
        <v/>
      </c>
      <c r="I3673" t="str">
        <f>IFERROR(IF(RawData!I3675&lt;&gt;"", VLOOKUP(TRIM(RawData!I3675),PHCODE,2,FALSE), ""), "Other")</f>
        <v/>
      </c>
      <c r="J3673" t="str">
        <f>TRIM(RawData!L3675)</f>
        <v/>
      </c>
      <c r="K3673">
        <f>'Risk Calculation Tables'!AD3241</f>
        <v>0</v>
      </c>
      <c r="L3673" t="str">
        <f>TRIM(RawData!J3675)</f>
        <v/>
      </c>
      <c r="M3673" t="str">
        <f>TRIM(RawData!K3675)</f>
        <v/>
      </c>
    </row>
    <row r="3674" spans="1:13" x14ac:dyDescent="0.3">
      <c r="A3674">
        <f>RawData!A3676</f>
        <v>0</v>
      </c>
      <c r="B3674" t="str">
        <f>IF(RawData!B3676&lt;&gt;"", (VLOOKUP(RawData!B3676,AgeCat,2,TRUE)), "")</f>
        <v/>
      </c>
      <c r="C3674" t="str">
        <f>TRIM(RawData!C3676)</f>
        <v/>
      </c>
      <c r="D3674" s="4">
        <f>RawData!D3676</f>
        <v>0</v>
      </c>
      <c r="E3674">
        <f>RawData!E3676</f>
        <v>0</v>
      </c>
      <c r="F3674" t="str">
        <f>IFERROR(IF(RawData!F3676&lt;&gt;"", VLOOKUP(TRIM(RawData!F3676),ICD10Code,2,FALSE), ""), "Other")</f>
        <v/>
      </c>
      <c r="G3674" t="str">
        <f>IFERROR(IF(RawData!G3676&lt;&gt;"", VLOOKUP(TRIM(RawData!G3676),ICD10Code,2,FALSE), ""), "Other")</f>
        <v/>
      </c>
      <c r="H3674" t="str">
        <f>IFERROR(IF(RawData!H3676&lt;&gt;"", VLOOKUP(TRIM(RawData!H3676),PHCODE,2,FALSE), ""), "Other")</f>
        <v/>
      </c>
      <c r="I3674" t="str">
        <f>IFERROR(IF(RawData!I3676&lt;&gt;"", VLOOKUP(TRIM(RawData!I3676),PHCODE,2,FALSE), ""), "Other")</f>
        <v/>
      </c>
      <c r="J3674" t="str">
        <f>TRIM(RawData!L3676)</f>
        <v/>
      </c>
      <c r="K3674">
        <f>'Risk Calculation Tables'!AD3242</f>
        <v>0</v>
      </c>
      <c r="L3674" t="str">
        <f>TRIM(RawData!J3676)</f>
        <v/>
      </c>
      <c r="M3674" t="str">
        <f>TRIM(RawData!K3676)</f>
        <v/>
      </c>
    </row>
    <row r="3675" spans="1:13" x14ac:dyDescent="0.3">
      <c r="A3675">
        <f>RawData!A3677</f>
        <v>0</v>
      </c>
      <c r="B3675" t="str">
        <f>IF(RawData!B3677&lt;&gt;"", (VLOOKUP(RawData!B3677,AgeCat,2,TRUE)), "")</f>
        <v/>
      </c>
      <c r="C3675" t="str">
        <f>TRIM(RawData!C3677)</f>
        <v/>
      </c>
      <c r="D3675" s="4">
        <f>RawData!D3677</f>
        <v>0</v>
      </c>
      <c r="E3675">
        <f>RawData!E3677</f>
        <v>0</v>
      </c>
      <c r="F3675" t="str">
        <f>IFERROR(IF(RawData!F3677&lt;&gt;"", VLOOKUP(TRIM(RawData!F3677),ICD10Code,2,FALSE), ""), "Other")</f>
        <v/>
      </c>
      <c r="G3675" t="str">
        <f>IFERROR(IF(RawData!G3677&lt;&gt;"", VLOOKUP(TRIM(RawData!G3677),ICD10Code,2,FALSE), ""), "Other")</f>
        <v/>
      </c>
      <c r="H3675" t="str">
        <f>IFERROR(IF(RawData!H3677&lt;&gt;"", VLOOKUP(TRIM(RawData!H3677),PHCODE,2,FALSE), ""), "Other")</f>
        <v/>
      </c>
      <c r="I3675" t="str">
        <f>IFERROR(IF(RawData!I3677&lt;&gt;"", VLOOKUP(TRIM(RawData!I3677),PHCODE,2,FALSE), ""), "Other")</f>
        <v/>
      </c>
      <c r="J3675" t="str">
        <f>TRIM(RawData!L3677)</f>
        <v/>
      </c>
      <c r="K3675">
        <f>'Risk Calculation Tables'!AD3243</f>
        <v>0</v>
      </c>
      <c r="L3675" t="str">
        <f>TRIM(RawData!J3677)</f>
        <v/>
      </c>
      <c r="M3675" t="str">
        <f>TRIM(RawData!K3677)</f>
        <v/>
      </c>
    </row>
    <row r="3676" spans="1:13" x14ac:dyDescent="0.3">
      <c r="A3676">
        <f>RawData!A3678</f>
        <v>0</v>
      </c>
      <c r="B3676" t="str">
        <f>IF(RawData!B3678&lt;&gt;"", (VLOOKUP(RawData!B3678,AgeCat,2,TRUE)), "")</f>
        <v/>
      </c>
      <c r="C3676" t="str">
        <f>TRIM(RawData!C3678)</f>
        <v/>
      </c>
      <c r="D3676" s="4">
        <f>RawData!D3678</f>
        <v>0</v>
      </c>
      <c r="E3676">
        <f>RawData!E3678</f>
        <v>0</v>
      </c>
      <c r="F3676" t="str">
        <f>IFERROR(IF(RawData!F3678&lt;&gt;"", VLOOKUP(TRIM(RawData!F3678),ICD10Code,2,FALSE), ""), "Other")</f>
        <v/>
      </c>
      <c r="G3676" t="str">
        <f>IFERROR(IF(RawData!G3678&lt;&gt;"", VLOOKUP(TRIM(RawData!G3678),ICD10Code,2,FALSE), ""), "Other")</f>
        <v/>
      </c>
      <c r="H3676" t="str">
        <f>IFERROR(IF(RawData!H3678&lt;&gt;"", VLOOKUP(TRIM(RawData!H3678),PHCODE,2,FALSE), ""), "Other")</f>
        <v/>
      </c>
      <c r="I3676" t="str">
        <f>IFERROR(IF(RawData!I3678&lt;&gt;"", VLOOKUP(TRIM(RawData!I3678),PHCODE,2,FALSE), ""), "Other")</f>
        <v/>
      </c>
      <c r="J3676" t="str">
        <f>TRIM(RawData!L3678)</f>
        <v/>
      </c>
      <c r="K3676">
        <f>'Risk Calculation Tables'!AD3244</f>
        <v>0</v>
      </c>
      <c r="L3676" t="str">
        <f>TRIM(RawData!J3678)</f>
        <v/>
      </c>
      <c r="M3676" t="str">
        <f>TRIM(RawData!K3678)</f>
        <v/>
      </c>
    </row>
    <row r="3677" spans="1:13" x14ac:dyDescent="0.3">
      <c r="A3677">
        <f>RawData!A3679</f>
        <v>0</v>
      </c>
      <c r="B3677" t="str">
        <f>IF(RawData!B3679&lt;&gt;"", (VLOOKUP(RawData!B3679,AgeCat,2,TRUE)), "")</f>
        <v/>
      </c>
      <c r="C3677" t="str">
        <f>TRIM(RawData!C3679)</f>
        <v/>
      </c>
      <c r="D3677" s="4">
        <f>RawData!D3679</f>
        <v>0</v>
      </c>
      <c r="E3677">
        <f>RawData!E3679</f>
        <v>0</v>
      </c>
      <c r="F3677" t="str">
        <f>IFERROR(IF(RawData!F3679&lt;&gt;"", VLOOKUP(TRIM(RawData!F3679),ICD10Code,2,FALSE), ""), "Other")</f>
        <v/>
      </c>
      <c r="G3677" t="str">
        <f>IFERROR(IF(RawData!G3679&lt;&gt;"", VLOOKUP(TRIM(RawData!G3679),ICD10Code,2,FALSE), ""), "Other")</f>
        <v/>
      </c>
      <c r="H3677" t="str">
        <f>IFERROR(IF(RawData!H3679&lt;&gt;"", VLOOKUP(TRIM(RawData!H3679),PHCODE,2,FALSE), ""), "Other")</f>
        <v/>
      </c>
      <c r="I3677" t="str">
        <f>IFERROR(IF(RawData!I3679&lt;&gt;"", VLOOKUP(TRIM(RawData!I3679),PHCODE,2,FALSE), ""), "Other")</f>
        <v/>
      </c>
      <c r="J3677" t="str">
        <f>TRIM(RawData!L3679)</f>
        <v/>
      </c>
      <c r="K3677">
        <f>'Risk Calculation Tables'!AD3245</f>
        <v>0</v>
      </c>
      <c r="L3677" t="str">
        <f>TRIM(RawData!J3679)</f>
        <v/>
      </c>
      <c r="M3677" t="str">
        <f>TRIM(RawData!K3679)</f>
        <v/>
      </c>
    </row>
    <row r="3678" spans="1:13" x14ac:dyDescent="0.3">
      <c r="A3678">
        <f>RawData!A3680</f>
        <v>0</v>
      </c>
      <c r="B3678" t="str">
        <f>IF(RawData!B3680&lt;&gt;"", (VLOOKUP(RawData!B3680,AgeCat,2,TRUE)), "")</f>
        <v/>
      </c>
      <c r="C3678" t="str">
        <f>TRIM(RawData!C3680)</f>
        <v/>
      </c>
      <c r="D3678" s="4">
        <f>RawData!D3680</f>
        <v>0</v>
      </c>
      <c r="E3678">
        <f>RawData!E3680</f>
        <v>0</v>
      </c>
      <c r="F3678" t="str">
        <f>IFERROR(IF(RawData!F3680&lt;&gt;"", VLOOKUP(TRIM(RawData!F3680),ICD10Code,2,FALSE), ""), "Other")</f>
        <v/>
      </c>
      <c r="G3678" t="str">
        <f>IFERROR(IF(RawData!G3680&lt;&gt;"", VLOOKUP(TRIM(RawData!G3680),ICD10Code,2,FALSE), ""), "Other")</f>
        <v/>
      </c>
      <c r="H3678" t="str">
        <f>IFERROR(IF(RawData!H3680&lt;&gt;"", VLOOKUP(TRIM(RawData!H3680),PHCODE,2,FALSE), ""), "Other")</f>
        <v/>
      </c>
      <c r="I3678" t="str">
        <f>IFERROR(IF(RawData!I3680&lt;&gt;"", VLOOKUP(TRIM(RawData!I3680),PHCODE,2,FALSE), ""), "Other")</f>
        <v/>
      </c>
      <c r="J3678" t="str">
        <f>TRIM(RawData!L3680)</f>
        <v/>
      </c>
      <c r="K3678">
        <f>'Risk Calculation Tables'!AD3246</f>
        <v>0</v>
      </c>
      <c r="L3678" t="str">
        <f>TRIM(RawData!J3680)</f>
        <v/>
      </c>
      <c r="M3678" t="str">
        <f>TRIM(RawData!K3680)</f>
        <v/>
      </c>
    </row>
    <row r="3679" spans="1:13" x14ac:dyDescent="0.3">
      <c r="A3679">
        <f>RawData!A3681</f>
        <v>0</v>
      </c>
      <c r="B3679" t="str">
        <f>IF(RawData!B3681&lt;&gt;"", (VLOOKUP(RawData!B3681,AgeCat,2,TRUE)), "")</f>
        <v/>
      </c>
      <c r="C3679" t="str">
        <f>TRIM(RawData!C3681)</f>
        <v/>
      </c>
      <c r="D3679" s="4">
        <f>RawData!D3681</f>
        <v>0</v>
      </c>
      <c r="E3679">
        <f>RawData!E3681</f>
        <v>0</v>
      </c>
      <c r="F3679" t="str">
        <f>IFERROR(IF(RawData!F3681&lt;&gt;"", VLOOKUP(TRIM(RawData!F3681),ICD10Code,2,FALSE), ""), "Other")</f>
        <v/>
      </c>
      <c r="G3679" t="str">
        <f>IFERROR(IF(RawData!G3681&lt;&gt;"", VLOOKUP(TRIM(RawData!G3681),ICD10Code,2,FALSE), ""), "Other")</f>
        <v/>
      </c>
      <c r="H3679" t="str">
        <f>IFERROR(IF(RawData!H3681&lt;&gt;"", VLOOKUP(TRIM(RawData!H3681),PHCODE,2,FALSE), ""), "Other")</f>
        <v/>
      </c>
      <c r="I3679" t="str">
        <f>IFERROR(IF(RawData!I3681&lt;&gt;"", VLOOKUP(TRIM(RawData!I3681),PHCODE,2,FALSE), ""), "Other")</f>
        <v/>
      </c>
      <c r="J3679" t="str">
        <f>TRIM(RawData!L3681)</f>
        <v/>
      </c>
      <c r="K3679">
        <f>'Risk Calculation Tables'!AD3247</f>
        <v>0</v>
      </c>
      <c r="L3679" t="str">
        <f>TRIM(RawData!J3681)</f>
        <v/>
      </c>
      <c r="M3679" t="str">
        <f>TRIM(RawData!K3681)</f>
        <v/>
      </c>
    </row>
    <row r="3680" spans="1:13" x14ac:dyDescent="0.3">
      <c r="A3680">
        <f>RawData!A3682</f>
        <v>0</v>
      </c>
      <c r="B3680" t="str">
        <f>IF(RawData!B3682&lt;&gt;"", (VLOOKUP(RawData!B3682,AgeCat,2,TRUE)), "")</f>
        <v/>
      </c>
      <c r="C3680" t="str">
        <f>TRIM(RawData!C3682)</f>
        <v/>
      </c>
      <c r="D3680" s="4">
        <f>RawData!D3682</f>
        <v>0</v>
      </c>
      <c r="E3680">
        <f>RawData!E3682</f>
        <v>0</v>
      </c>
      <c r="F3680" t="str">
        <f>IFERROR(IF(RawData!F3682&lt;&gt;"", VLOOKUP(TRIM(RawData!F3682),ICD10Code,2,FALSE), ""), "Other")</f>
        <v/>
      </c>
      <c r="G3680" t="str">
        <f>IFERROR(IF(RawData!G3682&lt;&gt;"", VLOOKUP(TRIM(RawData!G3682),ICD10Code,2,FALSE), ""), "Other")</f>
        <v/>
      </c>
      <c r="H3680" t="str">
        <f>IFERROR(IF(RawData!H3682&lt;&gt;"", VLOOKUP(TRIM(RawData!H3682),PHCODE,2,FALSE), ""), "Other")</f>
        <v/>
      </c>
      <c r="I3680" t="str">
        <f>IFERROR(IF(RawData!I3682&lt;&gt;"", VLOOKUP(TRIM(RawData!I3682),PHCODE,2,FALSE), ""), "Other")</f>
        <v/>
      </c>
      <c r="J3680" t="str">
        <f>TRIM(RawData!L3682)</f>
        <v/>
      </c>
      <c r="K3680">
        <f>'Risk Calculation Tables'!AD3248</f>
        <v>0</v>
      </c>
      <c r="L3680" t="str">
        <f>TRIM(RawData!J3682)</f>
        <v/>
      </c>
      <c r="M3680" t="str">
        <f>TRIM(RawData!K3682)</f>
        <v/>
      </c>
    </row>
    <row r="3681" spans="1:13" x14ac:dyDescent="0.3">
      <c r="A3681">
        <f>RawData!A3683</f>
        <v>0</v>
      </c>
      <c r="B3681" t="str">
        <f>IF(RawData!B3683&lt;&gt;"", (VLOOKUP(RawData!B3683,AgeCat,2,TRUE)), "")</f>
        <v/>
      </c>
      <c r="C3681" t="str">
        <f>TRIM(RawData!C3683)</f>
        <v/>
      </c>
      <c r="D3681" s="4">
        <f>RawData!D3683</f>
        <v>0</v>
      </c>
      <c r="E3681">
        <f>RawData!E3683</f>
        <v>0</v>
      </c>
      <c r="F3681" t="str">
        <f>IFERROR(IF(RawData!F3683&lt;&gt;"", VLOOKUP(TRIM(RawData!F3683),ICD10Code,2,FALSE), ""), "Other")</f>
        <v/>
      </c>
      <c r="G3681" t="str">
        <f>IFERROR(IF(RawData!G3683&lt;&gt;"", VLOOKUP(TRIM(RawData!G3683),ICD10Code,2,FALSE), ""), "Other")</f>
        <v/>
      </c>
      <c r="H3681" t="str">
        <f>IFERROR(IF(RawData!H3683&lt;&gt;"", VLOOKUP(TRIM(RawData!H3683),PHCODE,2,FALSE), ""), "Other")</f>
        <v/>
      </c>
      <c r="I3681" t="str">
        <f>IFERROR(IF(RawData!I3683&lt;&gt;"", VLOOKUP(TRIM(RawData!I3683),PHCODE,2,FALSE), ""), "Other")</f>
        <v/>
      </c>
      <c r="J3681" t="str">
        <f>TRIM(RawData!L3683)</f>
        <v/>
      </c>
      <c r="K3681">
        <f>'Risk Calculation Tables'!AD3249</f>
        <v>0</v>
      </c>
      <c r="L3681" t="str">
        <f>TRIM(RawData!J3683)</f>
        <v/>
      </c>
      <c r="M3681" t="str">
        <f>TRIM(RawData!K3683)</f>
        <v/>
      </c>
    </row>
    <row r="3682" spans="1:13" x14ac:dyDescent="0.3">
      <c r="A3682">
        <f>RawData!A3684</f>
        <v>0</v>
      </c>
      <c r="B3682" t="str">
        <f>IF(RawData!B3684&lt;&gt;"", (VLOOKUP(RawData!B3684,AgeCat,2,TRUE)), "")</f>
        <v/>
      </c>
      <c r="C3682" t="str">
        <f>TRIM(RawData!C3684)</f>
        <v/>
      </c>
      <c r="D3682" s="4">
        <f>RawData!D3684</f>
        <v>0</v>
      </c>
      <c r="E3682">
        <f>RawData!E3684</f>
        <v>0</v>
      </c>
      <c r="F3682" t="str">
        <f>IFERROR(IF(RawData!F3684&lt;&gt;"", VLOOKUP(TRIM(RawData!F3684),ICD10Code,2,FALSE), ""), "Other")</f>
        <v/>
      </c>
      <c r="G3682" t="str">
        <f>IFERROR(IF(RawData!G3684&lt;&gt;"", VLOOKUP(TRIM(RawData!G3684),ICD10Code,2,FALSE), ""), "Other")</f>
        <v/>
      </c>
      <c r="H3682" t="str">
        <f>IFERROR(IF(RawData!H3684&lt;&gt;"", VLOOKUP(TRIM(RawData!H3684),PHCODE,2,FALSE), ""), "Other")</f>
        <v/>
      </c>
      <c r="I3682" t="str">
        <f>IFERROR(IF(RawData!I3684&lt;&gt;"", VLOOKUP(TRIM(RawData!I3684),PHCODE,2,FALSE), ""), "Other")</f>
        <v/>
      </c>
      <c r="J3682" t="str">
        <f>TRIM(RawData!L3684)</f>
        <v/>
      </c>
      <c r="K3682">
        <f>'Risk Calculation Tables'!AD3250</f>
        <v>0</v>
      </c>
      <c r="L3682" t="str">
        <f>TRIM(RawData!J3684)</f>
        <v/>
      </c>
      <c r="M3682" t="str">
        <f>TRIM(RawData!K3684)</f>
        <v/>
      </c>
    </row>
    <row r="3683" spans="1:13" x14ac:dyDescent="0.3">
      <c r="A3683">
        <f>RawData!A3685</f>
        <v>0</v>
      </c>
      <c r="B3683" t="str">
        <f>IF(RawData!B3685&lt;&gt;"", (VLOOKUP(RawData!B3685,AgeCat,2,TRUE)), "")</f>
        <v/>
      </c>
      <c r="C3683" t="str">
        <f>TRIM(RawData!C3685)</f>
        <v/>
      </c>
      <c r="D3683" s="4">
        <f>RawData!D3685</f>
        <v>0</v>
      </c>
      <c r="E3683">
        <f>RawData!E3685</f>
        <v>0</v>
      </c>
      <c r="F3683" t="str">
        <f>IFERROR(IF(RawData!F3685&lt;&gt;"", VLOOKUP(TRIM(RawData!F3685),ICD10Code,2,FALSE), ""), "Other")</f>
        <v/>
      </c>
      <c r="G3683" t="str">
        <f>IFERROR(IF(RawData!G3685&lt;&gt;"", VLOOKUP(TRIM(RawData!G3685),ICD10Code,2,FALSE), ""), "Other")</f>
        <v/>
      </c>
      <c r="H3683" t="str">
        <f>IFERROR(IF(RawData!H3685&lt;&gt;"", VLOOKUP(TRIM(RawData!H3685),PHCODE,2,FALSE), ""), "Other")</f>
        <v/>
      </c>
      <c r="I3683" t="str">
        <f>IFERROR(IF(RawData!I3685&lt;&gt;"", VLOOKUP(TRIM(RawData!I3685),PHCODE,2,FALSE), ""), "Other")</f>
        <v/>
      </c>
      <c r="J3683" t="str">
        <f>TRIM(RawData!L3685)</f>
        <v/>
      </c>
      <c r="K3683">
        <f>'Risk Calculation Tables'!AD3251</f>
        <v>0</v>
      </c>
      <c r="L3683" t="str">
        <f>TRIM(RawData!J3685)</f>
        <v/>
      </c>
      <c r="M3683" t="str">
        <f>TRIM(RawData!K3685)</f>
        <v/>
      </c>
    </row>
    <row r="3684" spans="1:13" x14ac:dyDescent="0.3">
      <c r="A3684">
        <f>RawData!A3686</f>
        <v>0</v>
      </c>
      <c r="B3684" t="str">
        <f>IF(RawData!B3686&lt;&gt;"", (VLOOKUP(RawData!B3686,AgeCat,2,TRUE)), "")</f>
        <v/>
      </c>
      <c r="C3684" t="str">
        <f>TRIM(RawData!C3686)</f>
        <v/>
      </c>
      <c r="D3684" s="4">
        <f>RawData!D3686</f>
        <v>0</v>
      </c>
      <c r="E3684">
        <f>RawData!E3686</f>
        <v>0</v>
      </c>
      <c r="F3684" t="str">
        <f>IFERROR(IF(RawData!F3686&lt;&gt;"", VLOOKUP(TRIM(RawData!F3686),ICD10Code,2,FALSE), ""), "Other")</f>
        <v/>
      </c>
      <c r="G3684" t="str">
        <f>IFERROR(IF(RawData!G3686&lt;&gt;"", VLOOKUP(TRIM(RawData!G3686),ICD10Code,2,FALSE), ""), "Other")</f>
        <v/>
      </c>
      <c r="H3684" t="str">
        <f>IFERROR(IF(RawData!H3686&lt;&gt;"", VLOOKUP(TRIM(RawData!H3686),PHCODE,2,FALSE), ""), "Other")</f>
        <v/>
      </c>
      <c r="I3684" t="str">
        <f>IFERROR(IF(RawData!I3686&lt;&gt;"", VLOOKUP(TRIM(RawData!I3686),PHCODE,2,FALSE), ""), "Other")</f>
        <v/>
      </c>
      <c r="J3684" t="str">
        <f>TRIM(RawData!L3686)</f>
        <v/>
      </c>
      <c r="K3684">
        <f>'Risk Calculation Tables'!AD3252</f>
        <v>0</v>
      </c>
      <c r="L3684" t="str">
        <f>TRIM(RawData!J3686)</f>
        <v/>
      </c>
      <c r="M3684" t="str">
        <f>TRIM(RawData!K3686)</f>
        <v/>
      </c>
    </row>
    <row r="3685" spans="1:13" x14ac:dyDescent="0.3">
      <c r="A3685">
        <f>RawData!A3687</f>
        <v>0</v>
      </c>
      <c r="B3685" t="str">
        <f>IF(RawData!B3687&lt;&gt;"", (VLOOKUP(RawData!B3687,AgeCat,2,TRUE)), "")</f>
        <v/>
      </c>
      <c r="C3685" t="str">
        <f>TRIM(RawData!C3687)</f>
        <v/>
      </c>
      <c r="D3685" s="4">
        <f>RawData!D3687</f>
        <v>0</v>
      </c>
      <c r="E3685">
        <f>RawData!E3687</f>
        <v>0</v>
      </c>
      <c r="F3685" t="str">
        <f>IFERROR(IF(RawData!F3687&lt;&gt;"", VLOOKUP(TRIM(RawData!F3687),ICD10Code,2,FALSE), ""), "Other")</f>
        <v/>
      </c>
      <c r="G3685" t="str">
        <f>IFERROR(IF(RawData!G3687&lt;&gt;"", VLOOKUP(TRIM(RawData!G3687),ICD10Code,2,FALSE), ""), "Other")</f>
        <v/>
      </c>
      <c r="H3685" t="str">
        <f>IFERROR(IF(RawData!H3687&lt;&gt;"", VLOOKUP(TRIM(RawData!H3687),PHCODE,2,FALSE), ""), "Other")</f>
        <v/>
      </c>
      <c r="I3685" t="str">
        <f>IFERROR(IF(RawData!I3687&lt;&gt;"", VLOOKUP(TRIM(RawData!I3687),PHCODE,2,FALSE), ""), "Other")</f>
        <v/>
      </c>
      <c r="J3685" t="str">
        <f>TRIM(RawData!L3687)</f>
        <v/>
      </c>
      <c r="K3685">
        <f>'Risk Calculation Tables'!AD3253</f>
        <v>0</v>
      </c>
      <c r="L3685" t="str">
        <f>TRIM(RawData!J3687)</f>
        <v/>
      </c>
      <c r="M3685" t="str">
        <f>TRIM(RawData!K3687)</f>
        <v/>
      </c>
    </row>
    <row r="3686" spans="1:13" x14ac:dyDescent="0.3">
      <c r="A3686">
        <f>RawData!A3688</f>
        <v>0</v>
      </c>
      <c r="B3686" t="str">
        <f>IF(RawData!B3688&lt;&gt;"", (VLOOKUP(RawData!B3688,AgeCat,2,TRUE)), "")</f>
        <v/>
      </c>
      <c r="C3686" t="str">
        <f>TRIM(RawData!C3688)</f>
        <v/>
      </c>
      <c r="D3686" s="4">
        <f>RawData!D3688</f>
        <v>0</v>
      </c>
      <c r="E3686">
        <f>RawData!E3688</f>
        <v>0</v>
      </c>
      <c r="F3686" t="str">
        <f>IFERROR(IF(RawData!F3688&lt;&gt;"", VLOOKUP(TRIM(RawData!F3688),ICD10Code,2,FALSE), ""), "Other")</f>
        <v/>
      </c>
      <c r="G3686" t="str">
        <f>IFERROR(IF(RawData!G3688&lt;&gt;"", VLOOKUP(TRIM(RawData!G3688),ICD10Code,2,FALSE), ""), "Other")</f>
        <v/>
      </c>
      <c r="H3686" t="str">
        <f>IFERROR(IF(RawData!H3688&lt;&gt;"", VLOOKUP(TRIM(RawData!H3688),PHCODE,2,FALSE), ""), "Other")</f>
        <v/>
      </c>
      <c r="I3686" t="str">
        <f>IFERROR(IF(RawData!I3688&lt;&gt;"", VLOOKUP(TRIM(RawData!I3688),PHCODE,2,FALSE), ""), "Other")</f>
        <v/>
      </c>
      <c r="J3686" t="str">
        <f>TRIM(RawData!L3688)</f>
        <v/>
      </c>
      <c r="K3686">
        <f>'Risk Calculation Tables'!AD3254</f>
        <v>0</v>
      </c>
      <c r="L3686" t="str">
        <f>TRIM(RawData!J3688)</f>
        <v/>
      </c>
      <c r="M3686" t="str">
        <f>TRIM(RawData!K3688)</f>
        <v/>
      </c>
    </row>
    <row r="3687" spans="1:13" x14ac:dyDescent="0.3">
      <c r="A3687">
        <f>RawData!A3689</f>
        <v>0</v>
      </c>
      <c r="B3687" t="str">
        <f>IF(RawData!B3689&lt;&gt;"", (VLOOKUP(RawData!B3689,AgeCat,2,TRUE)), "")</f>
        <v/>
      </c>
      <c r="C3687" t="str">
        <f>TRIM(RawData!C3689)</f>
        <v/>
      </c>
      <c r="D3687" s="4">
        <f>RawData!D3689</f>
        <v>0</v>
      </c>
      <c r="E3687">
        <f>RawData!E3689</f>
        <v>0</v>
      </c>
      <c r="F3687" t="str">
        <f>IFERROR(IF(RawData!F3689&lt;&gt;"", VLOOKUP(TRIM(RawData!F3689),ICD10Code,2,FALSE), ""), "Other")</f>
        <v/>
      </c>
      <c r="G3687" t="str">
        <f>IFERROR(IF(RawData!G3689&lt;&gt;"", VLOOKUP(TRIM(RawData!G3689),ICD10Code,2,FALSE), ""), "Other")</f>
        <v/>
      </c>
      <c r="H3687" t="str">
        <f>IFERROR(IF(RawData!H3689&lt;&gt;"", VLOOKUP(TRIM(RawData!H3689),PHCODE,2,FALSE), ""), "Other")</f>
        <v/>
      </c>
      <c r="I3687" t="str">
        <f>IFERROR(IF(RawData!I3689&lt;&gt;"", VLOOKUP(TRIM(RawData!I3689),PHCODE,2,FALSE), ""), "Other")</f>
        <v/>
      </c>
      <c r="J3687" t="str">
        <f>TRIM(RawData!L3689)</f>
        <v/>
      </c>
      <c r="K3687">
        <f>'Risk Calculation Tables'!AD3255</f>
        <v>0</v>
      </c>
      <c r="L3687" t="str">
        <f>TRIM(RawData!J3689)</f>
        <v/>
      </c>
      <c r="M3687" t="str">
        <f>TRIM(RawData!K3689)</f>
        <v/>
      </c>
    </row>
    <row r="3688" spans="1:13" x14ac:dyDescent="0.3">
      <c r="A3688">
        <f>RawData!A3690</f>
        <v>0</v>
      </c>
      <c r="B3688" t="str">
        <f>IF(RawData!B3690&lt;&gt;"", (VLOOKUP(RawData!B3690,AgeCat,2,TRUE)), "")</f>
        <v/>
      </c>
      <c r="C3688" t="str">
        <f>TRIM(RawData!C3690)</f>
        <v/>
      </c>
      <c r="D3688" s="4">
        <f>RawData!D3690</f>
        <v>0</v>
      </c>
      <c r="E3688">
        <f>RawData!E3690</f>
        <v>0</v>
      </c>
      <c r="F3688" t="str">
        <f>IFERROR(IF(RawData!F3690&lt;&gt;"", VLOOKUP(TRIM(RawData!F3690),ICD10Code,2,FALSE), ""), "Other")</f>
        <v/>
      </c>
      <c r="G3688" t="str">
        <f>IFERROR(IF(RawData!G3690&lt;&gt;"", VLOOKUP(TRIM(RawData!G3690),ICD10Code,2,FALSE), ""), "Other")</f>
        <v/>
      </c>
      <c r="H3688" t="str">
        <f>IFERROR(IF(RawData!H3690&lt;&gt;"", VLOOKUP(TRIM(RawData!H3690),PHCODE,2,FALSE), ""), "Other")</f>
        <v/>
      </c>
      <c r="I3688" t="str">
        <f>IFERROR(IF(RawData!I3690&lt;&gt;"", VLOOKUP(TRIM(RawData!I3690),PHCODE,2,FALSE), ""), "Other")</f>
        <v/>
      </c>
      <c r="J3688" t="str">
        <f>TRIM(RawData!L3690)</f>
        <v/>
      </c>
      <c r="K3688">
        <f>'Risk Calculation Tables'!AD3256</f>
        <v>0</v>
      </c>
      <c r="L3688" t="str">
        <f>TRIM(RawData!J3690)</f>
        <v/>
      </c>
      <c r="M3688" t="str">
        <f>TRIM(RawData!K3690)</f>
        <v/>
      </c>
    </row>
    <row r="3689" spans="1:13" x14ac:dyDescent="0.3">
      <c r="A3689">
        <f>RawData!A3691</f>
        <v>0</v>
      </c>
      <c r="B3689" t="str">
        <f>IF(RawData!B3691&lt;&gt;"", (VLOOKUP(RawData!B3691,AgeCat,2,TRUE)), "")</f>
        <v/>
      </c>
      <c r="C3689" t="str">
        <f>TRIM(RawData!C3691)</f>
        <v/>
      </c>
      <c r="D3689" s="4">
        <f>RawData!D3691</f>
        <v>0</v>
      </c>
      <c r="E3689">
        <f>RawData!E3691</f>
        <v>0</v>
      </c>
      <c r="F3689" t="str">
        <f>IFERROR(IF(RawData!F3691&lt;&gt;"", VLOOKUP(TRIM(RawData!F3691),ICD10Code,2,FALSE), ""), "Other")</f>
        <v/>
      </c>
      <c r="G3689" t="str">
        <f>IFERROR(IF(RawData!G3691&lt;&gt;"", VLOOKUP(TRIM(RawData!G3691),ICD10Code,2,FALSE), ""), "Other")</f>
        <v/>
      </c>
      <c r="H3689" t="str">
        <f>IFERROR(IF(RawData!H3691&lt;&gt;"", VLOOKUP(TRIM(RawData!H3691),PHCODE,2,FALSE), ""), "Other")</f>
        <v/>
      </c>
      <c r="I3689" t="str">
        <f>IFERROR(IF(RawData!I3691&lt;&gt;"", VLOOKUP(TRIM(RawData!I3691),PHCODE,2,FALSE), ""), "Other")</f>
        <v/>
      </c>
      <c r="J3689" t="str">
        <f>TRIM(RawData!L3691)</f>
        <v/>
      </c>
      <c r="K3689">
        <f>'Risk Calculation Tables'!AD3257</f>
        <v>0</v>
      </c>
      <c r="L3689" t="str">
        <f>TRIM(RawData!J3691)</f>
        <v/>
      </c>
      <c r="M3689" t="str">
        <f>TRIM(RawData!K3691)</f>
        <v/>
      </c>
    </row>
    <row r="3690" spans="1:13" x14ac:dyDescent="0.3">
      <c r="A3690">
        <f>RawData!A3692</f>
        <v>0</v>
      </c>
      <c r="B3690" t="str">
        <f>IF(RawData!B3692&lt;&gt;"", (VLOOKUP(RawData!B3692,AgeCat,2,TRUE)), "")</f>
        <v/>
      </c>
      <c r="C3690" t="str">
        <f>TRIM(RawData!C3692)</f>
        <v/>
      </c>
      <c r="D3690" s="4">
        <f>RawData!D3692</f>
        <v>0</v>
      </c>
      <c r="E3690">
        <f>RawData!E3692</f>
        <v>0</v>
      </c>
      <c r="F3690" t="str">
        <f>IFERROR(IF(RawData!F3692&lt;&gt;"", VLOOKUP(TRIM(RawData!F3692),ICD10Code,2,FALSE), ""), "Other")</f>
        <v/>
      </c>
      <c r="G3690" t="str">
        <f>IFERROR(IF(RawData!G3692&lt;&gt;"", VLOOKUP(TRIM(RawData!G3692),ICD10Code,2,FALSE), ""), "Other")</f>
        <v/>
      </c>
      <c r="H3690" t="str">
        <f>IFERROR(IF(RawData!H3692&lt;&gt;"", VLOOKUP(TRIM(RawData!H3692),PHCODE,2,FALSE), ""), "Other")</f>
        <v/>
      </c>
      <c r="I3690" t="str">
        <f>IFERROR(IF(RawData!I3692&lt;&gt;"", VLOOKUP(TRIM(RawData!I3692),PHCODE,2,FALSE), ""), "Other")</f>
        <v/>
      </c>
      <c r="J3690" t="str">
        <f>TRIM(RawData!L3692)</f>
        <v/>
      </c>
      <c r="K3690">
        <f>'Risk Calculation Tables'!AD3258</f>
        <v>0</v>
      </c>
      <c r="L3690" t="str">
        <f>TRIM(RawData!J3692)</f>
        <v/>
      </c>
      <c r="M3690" t="str">
        <f>TRIM(RawData!K3692)</f>
        <v/>
      </c>
    </row>
    <row r="3691" spans="1:13" x14ac:dyDescent="0.3">
      <c r="A3691">
        <f>RawData!A3693</f>
        <v>0</v>
      </c>
      <c r="B3691" t="str">
        <f>IF(RawData!B3693&lt;&gt;"", (VLOOKUP(RawData!B3693,AgeCat,2,TRUE)), "")</f>
        <v/>
      </c>
      <c r="C3691" t="str">
        <f>TRIM(RawData!C3693)</f>
        <v/>
      </c>
      <c r="D3691" s="4">
        <f>RawData!D3693</f>
        <v>0</v>
      </c>
      <c r="E3691">
        <f>RawData!E3693</f>
        <v>0</v>
      </c>
      <c r="F3691" t="str">
        <f>IFERROR(IF(RawData!F3693&lt;&gt;"", VLOOKUP(TRIM(RawData!F3693),ICD10Code,2,FALSE), ""), "Other")</f>
        <v/>
      </c>
      <c r="G3691" t="str">
        <f>IFERROR(IF(RawData!G3693&lt;&gt;"", VLOOKUP(TRIM(RawData!G3693),ICD10Code,2,FALSE), ""), "Other")</f>
        <v/>
      </c>
      <c r="H3691" t="str">
        <f>IFERROR(IF(RawData!H3693&lt;&gt;"", VLOOKUP(TRIM(RawData!H3693),PHCODE,2,FALSE), ""), "Other")</f>
        <v/>
      </c>
      <c r="I3691" t="str">
        <f>IFERROR(IF(RawData!I3693&lt;&gt;"", VLOOKUP(TRIM(RawData!I3693),PHCODE,2,FALSE), ""), "Other")</f>
        <v/>
      </c>
      <c r="J3691" t="str">
        <f>TRIM(RawData!L3693)</f>
        <v/>
      </c>
      <c r="K3691">
        <f>'Risk Calculation Tables'!AD3259</f>
        <v>0</v>
      </c>
      <c r="L3691" t="str">
        <f>TRIM(RawData!J3693)</f>
        <v/>
      </c>
      <c r="M3691" t="str">
        <f>TRIM(RawData!K3693)</f>
        <v/>
      </c>
    </row>
    <row r="3692" spans="1:13" x14ac:dyDescent="0.3">
      <c r="A3692">
        <f>RawData!A3694</f>
        <v>0</v>
      </c>
      <c r="B3692" t="str">
        <f>IF(RawData!B3694&lt;&gt;"", (VLOOKUP(RawData!B3694,AgeCat,2,TRUE)), "")</f>
        <v/>
      </c>
      <c r="C3692" t="str">
        <f>TRIM(RawData!C3694)</f>
        <v/>
      </c>
      <c r="D3692" s="4">
        <f>RawData!D3694</f>
        <v>0</v>
      </c>
      <c r="E3692">
        <f>RawData!E3694</f>
        <v>0</v>
      </c>
      <c r="F3692" t="str">
        <f>IFERROR(IF(RawData!F3694&lt;&gt;"", VLOOKUP(TRIM(RawData!F3694),ICD10Code,2,FALSE), ""), "Other")</f>
        <v/>
      </c>
      <c r="G3692" t="str">
        <f>IFERROR(IF(RawData!G3694&lt;&gt;"", VLOOKUP(TRIM(RawData!G3694),ICD10Code,2,FALSE), ""), "Other")</f>
        <v/>
      </c>
      <c r="H3692" t="str">
        <f>IFERROR(IF(RawData!H3694&lt;&gt;"", VLOOKUP(TRIM(RawData!H3694),PHCODE,2,FALSE), ""), "Other")</f>
        <v/>
      </c>
      <c r="I3692" t="str">
        <f>IFERROR(IF(RawData!I3694&lt;&gt;"", VLOOKUP(TRIM(RawData!I3694),PHCODE,2,FALSE), ""), "Other")</f>
        <v/>
      </c>
      <c r="J3692" t="str">
        <f>TRIM(RawData!L3694)</f>
        <v/>
      </c>
      <c r="K3692">
        <f>'Risk Calculation Tables'!AD3260</f>
        <v>0</v>
      </c>
      <c r="L3692" t="str">
        <f>TRIM(RawData!J3694)</f>
        <v/>
      </c>
      <c r="M3692" t="str">
        <f>TRIM(RawData!K3694)</f>
        <v/>
      </c>
    </row>
    <row r="3693" spans="1:13" x14ac:dyDescent="0.3">
      <c r="A3693">
        <f>RawData!A3695</f>
        <v>0</v>
      </c>
      <c r="B3693" t="str">
        <f>IF(RawData!B3695&lt;&gt;"", (VLOOKUP(RawData!B3695,AgeCat,2,TRUE)), "")</f>
        <v/>
      </c>
      <c r="C3693" t="str">
        <f>TRIM(RawData!C3695)</f>
        <v/>
      </c>
      <c r="D3693" s="4">
        <f>RawData!D3695</f>
        <v>0</v>
      </c>
      <c r="E3693">
        <f>RawData!E3695</f>
        <v>0</v>
      </c>
      <c r="F3693" t="str">
        <f>IFERROR(IF(RawData!F3695&lt;&gt;"", VLOOKUP(TRIM(RawData!F3695),ICD10Code,2,FALSE), ""), "Other")</f>
        <v/>
      </c>
      <c r="G3693" t="str">
        <f>IFERROR(IF(RawData!G3695&lt;&gt;"", VLOOKUP(TRIM(RawData!G3695),ICD10Code,2,FALSE), ""), "Other")</f>
        <v/>
      </c>
      <c r="H3693" t="str">
        <f>IFERROR(IF(RawData!H3695&lt;&gt;"", VLOOKUP(TRIM(RawData!H3695),PHCODE,2,FALSE), ""), "Other")</f>
        <v/>
      </c>
      <c r="I3693" t="str">
        <f>IFERROR(IF(RawData!I3695&lt;&gt;"", VLOOKUP(TRIM(RawData!I3695),PHCODE,2,FALSE), ""), "Other")</f>
        <v/>
      </c>
      <c r="J3693" t="str">
        <f>TRIM(RawData!L3695)</f>
        <v/>
      </c>
      <c r="K3693">
        <f>'Risk Calculation Tables'!AD3261</f>
        <v>0</v>
      </c>
      <c r="L3693" t="str">
        <f>TRIM(RawData!J3695)</f>
        <v/>
      </c>
      <c r="M3693" t="str">
        <f>TRIM(RawData!K3695)</f>
        <v/>
      </c>
    </row>
    <row r="3694" spans="1:13" x14ac:dyDescent="0.3">
      <c r="A3694">
        <f>RawData!A3696</f>
        <v>0</v>
      </c>
      <c r="B3694" t="str">
        <f>IF(RawData!B3696&lt;&gt;"", (VLOOKUP(RawData!B3696,AgeCat,2,TRUE)), "")</f>
        <v/>
      </c>
      <c r="C3694" t="str">
        <f>TRIM(RawData!C3696)</f>
        <v/>
      </c>
      <c r="D3694" s="4">
        <f>RawData!D3696</f>
        <v>0</v>
      </c>
      <c r="E3694">
        <f>RawData!E3696</f>
        <v>0</v>
      </c>
      <c r="F3694" t="str">
        <f>IFERROR(IF(RawData!F3696&lt;&gt;"", VLOOKUP(TRIM(RawData!F3696),ICD10Code,2,FALSE), ""), "Other")</f>
        <v/>
      </c>
      <c r="G3694" t="str">
        <f>IFERROR(IF(RawData!G3696&lt;&gt;"", VLOOKUP(TRIM(RawData!G3696),ICD10Code,2,FALSE), ""), "Other")</f>
        <v/>
      </c>
      <c r="H3694" t="str">
        <f>IFERROR(IF(RawData!H3696&lt;&gt;"", VLOOKUP(TRIM(RawData!H3696),PHCODE,2,FALSE), ""), "Other")</f>
        <v/>
      </c>
      <c r="I3694" t="str">
        <f>IFERROR(IF(RawData!I3696&lt;&gt;"", VLOOKUP(TRIM(RawData!I3696),PHCODE,2,FALSE), ""), "Other")</f>
        <v/>
      </c>
      <c r="J3694" t="str">
        <f>TRIM(RawData!L3696)</f>
        <v/>
      </c>
      <c r="K3694">
        <f>'Risk Calculation Tables'!AD3262</f>
        <v>0</v>
      </c>
      <c r="L3694" t="str">
        <f>TRIM(RawData!J3696)</f>
        <v/>
      </c>
      <c r="M3694" t="str">
        <f>TRIM(RawData!K3696)</f>
        <v/>
      </c>
    </row>
    <row r="3695" spans="1:13" x14ac:dyDescent="0.3">
      <c r="A3695">
        <f>RawData!A3697</f>
        <v>0</v>
      </c>
      <c r="B3695" t="str">
        <f>IF(RawData!B3697&lt;&gt;"", (VLOOKUP(RawData!B3697,AgeCat,2,TRUE)), "")</f>
        <v/>
      </c>
      <c r="C3695" t="str">
        <f>TRIM(RawData!C3697)</f>
        <v/>
      </c>
      <c r="D3695" s="4">
        <f>RawData!D3697</f>
        <v>0</v>
      </c>
      <c r="E3695">
        <f>RawData!E3697</f>
        <v>0</v>
      </c>
      <c r="F3695" t="str">
        <f>IFERROR(IF(RawData!F3697&lt;&gt;"", VLOOKUP(TRIM(RawData!F3697),ICD10Code,2,FALSE), ""), "Other")</f>
        <v/>
      </c>
      <c r="G3695" t="str">
        <f>IFERROR(IF(RawData!G3697&lt;&gt;"", VLOOKUP(TRIM(RawData!G3697),ICD10Code,2,FALSE), ""), "Other")</f>
        <v/>
      </c>
      <c r="H3695" t="str">
        <f>IFERROR(IF(RawData!H3697&lt;&gt;"", VLOOKUP(TRIM(RawData!H3697),PHCODE,2,FALSE), ""), "Other")</f>
        <v/>
      </c>
      <c r="I3695" t="str">
        <f>IFERROR(IF(RawData!I3697&lt;&gt;"", VLOOKUP(TRIM(RawData!I3697),PHCODE,2,FALSE), ""), "Other")</f>
        <v/>
      </c>
      <c r="J3695" t="str">
        <f>TRIM(RawData!L3697)</f>
        <v/>
      </c>
      <c r="K3695">
        <f>'Risk Calculation Tables'!AD3263</f>
        <v>0</v>
      </c>
      <c r="L3695" t="str">
        <f>TRIM(RawData!J3697)</f>
        <v/>
      </c>
      <c r="M3695" t="str">
        <f>TRIM(RawData!K3697)</f>
        <v/>
      </c>
    </row>
    <row r="3696" spans="1:13" x14ac:dyDescent="0.3">
      <c r="A3696">
        <f>RawData!A3698</f>
        <v>0</v>
      </c>
      <c r="B3696" t="str">
        <f>IF(RawData!B3698&lt;&gt;"", (VLOOKUP(RawData!B3698,AgeCat,2,TRUE)), "")</f>
        <v/>
      </c>
      <c r="C3696" t="str">
        <f>TRIM(RawData!C3698)</f>
        <v/>
      </c>
      <c r="D3696" s="4">
        <f>RawData!D3698</f>
        <v>0</v>
      </c>
      <c r="E3696">
        <f>RawData!E3698</f>
        <v>0</v>
      </c>
      <c r="F3696" t="str">
        <f>IFERROR(IF(RawData!F3698&lt;&gt;"", VLOOKUP(TRIM(RawData!F3698),ICD10Code,2,FALSE), ""), "Other")</f>
        <v/>
      </c>
      <c r="G3696" t="str">
        <f>IFERROR(IF(RawData!G3698&lt;&gt;"", VLOOKUP(TRIM(RawData!G3698),ICD10Code,2,FALSE), ""), "Other")</f>
        <v/>
      </c>
      <c r="H3696" t="str">
        <f>IFERROR(IF(RawData!H3698&lt;&gt;"", VLOOKUP(TRIM(RawData!H3698),PHCODE,2,FALSE), ""), "Other")</f>
        <v/>
      </c>
      <c r="I3696" t="str">
        <f>IFERROR(IF(RawData!I3698&lt;&gt;"", VLOOKUP(TRIM(RawData!I3698),PHCODE,2,FALSE), ""), "Other")</f>
        <v/>
      </c>
      <c r="J3696" t="str">
        <f>TRIM(RawData!L3698)</f>
        <v/>
      </c>
      <c r="K3696">
        <f>'Risk Calculation Tables'!AD3264</f>
        <v>0</v>
      </c>
      <c r="L3696" t="str">
        <f>TRIM(RawData!J3698)</f>
        <v/>
      </c>
      <c r="M3696" t="str">
        <f>TRIM(RawData!K3698)</f>
        <v/>
      </c>
    </row>
    <row r="3697" spans="1:13" x14ac:dyDescent="0.3">
      <c r="A3697">
        <f>RawData!A3699</f>
        <v>0</v>
      </c>
      <c r="B3697" t="str">
        <f>IF(RawData!B3699&lt;&gt;"", (VLOOKUP(RawData!B3699,AgeCat,2,TRUE)), "")</f>
        <v/>
      </c>
      <c r="C3697" t="str">
        <f>TRIM(RawData!C3699)</f>
        <v/>
      </c>
      <c r="D3697" s="4">
        <f>RawData!D3699</f>
        <v>0</v>
      </c>
      <c r="E3697">
        <f>RawData!E3699</f>
        <v>0</v>
      </c>
      <c r="F3697" t="str">
        <f>IFERROR(IF(RawData!F3699&lt;&gt;"", VLOOKUP(TRIM(RawData!F3699),ICD10Code,2,FALSE), ""), "Other")</f>
        <v/>
      </c>
      <c r="G3697" t="str">
        <f>IFERROR(IF(RawData!G3699&lt;&gt;"", VLOOKUP(TRIM(RawData!G3699),ICD10Code,2,FALSE), ""), "Other")</f>
        <v/>
      </c>
      <c r="H3697" t="str">
        <f>IFERROR(IF(RawData!H3699&lt;&gt;"", VLOOKUP(TRIM(RawData!H3699),PHCODE,2,FALSE), ""), "Other")</f>
        <v/>
      </c>
      <c r="I3697" t="str">
        <f>IFERROR(IF(RawData!I3699&lt;&gt;"", VLOOKUP(TRIM(RawData!I3699),PHCODE,2,FALSE), ""), "Other")</f>
        <v/>
      </c>
      <c r="J3697" t="str">
        <f>TRIM(RawData!L3699)</f>
        <v/>
      </c>
      <c r="K3697">
        <f>'Risk Calculation Tables'!AD3265</f>
        <v>0</v>
      </c>
      <c r="L3697" t="str">
        <f>TRIM(RawData!J3699)</f>
        <v/>
      </c>
      <c r="M3697" t="str">
        <f>TRIM(RawData!K3699)</f>
        <v/>
      </c>
    </row>
    <row r="3698" spans="1:13" x14ac:dyDescent="0.3">
      <c r="A3698">
        <f>RawData!A3700</f>
        <v>0</v>
      </c>
      <c r="B3698" t="str">
        <f>IF(RawData!B3700&lt;&gt;"", (VLOOKUP(RawData!B3700,AgeCat,2,TRUE)), "")</f>
        <v/>
      </c>
      <c r="C3698" t="str">
        <f>TRIM(RawData!C3700)</f>
        <v/>
      </c>
      <c r="D3698" s="4">
        <f>RawData!D3700</f>
        <v>0</v>
      </c>
      <c r="E3698">
        <f>RawData!E3700</f>
        <v>0</v>
      </c>
      <c r="F3698" t="str">
        <f>IFERROR(IF(RawData!F3700&lt;&gt;"", VLOOKUP(TRIM(RawData!F3700),ICD10Code,2,FALSE), ""), "Other")</f>
        <v/>
      </c>
      <c r="G3698" t="str">
        <f>IFERROR(IF(RawData!G3700&lt;&gt;"", VLOOKUP(TRIM(RawData!G3700),ICD10Code,2,FALSE), ""), "Other")</f>
        <v/>
      </c>
      <c r="H3698" t="str">
        <f>IFERROR(IF(RawData!H3700&lt;&gt;"", VLOOKUP(TRIM(RawData!H3700),PHCODE,2,FALSE), ""), "Other")</f>
        <v/>
      </c>
      <c r="I3698" t="str">
        <f>IFERROR(IF(RawData!I3700&lt;&gt;"", VLOOKUP(TRIM(RawData!I3700),PHCODE,2,FALSE), ""), "Other")</f>
        <v/>
      </c>
      <c r="J3698" t="str">
        <f>TRIM(RawData!L3700)</f>
        <v/>
      </c>
      <c r="K3698">
        <f>'Risk Calculation Tables'!AD3266</f>
        <v>0</v>
      </c>
      <c r="L3698" t="str">
        <f>TRIM(RawData!J3700)</f>
        <v/>
      </c>
      <c r="M3698" t="str">
        <f>TRIM(RawData!K3700)</f>
        <v/>
      </c>
    </row>
    <row r="3699" spans="1:13" x14ac:dyDescent="0.3">
      <c r="A3699">
        <f>RawData!A3701</f>
        <v>0</v>
      </c>
      <c r="B3699" t="str">
        <f>IF(RawData!B3701&lt;&gt;"", (VLOOKUP(RawData!B3701,AgeCat,2,TRUE)), "")</f>
        <v/>
      </c>
      <c r="C3699" t="str">
        <f>TRIM(RawData!C3701)</f>
        <v/>
      </c>
      <c r="D3699" s="4">
        <f>RawData!D3701</f>
        <v>0</v>
      </c>
      <c r="E3699">
        <f>RawData!E3701</f>
        <v>0</v>
      </c>
      <c r="F3699" t="str">
        <f>IFERROR(IF(RawData!F3701&lt;&gt;"", VLOOKUP(TRIM(RawData!F3701),ICD10Code,2,FALSE), ""), "Other")</f>
        <v/>
      </c>
      <c r="G3699" t="str">
        <f>IFERROR(IF(RawData!G3701&lt;&gt;"", VLOOKUP(TRIM(RawData!G3701),ICD10Code,2,FALSE), ""), "Other")</f>
        <v/>
      </c>
      <c r="H3699" t="str">
        <f>IFERROR(IF(RawData!H3701&lt;&gt;"", VLOOKUP(TRIM(RawData!H3701),PHCODE,2,FALSE), ""), "Other")</f>
        <v/>
      </c>
      <c r="I3699" t="str">
        <f>IFERROR(IF(RawData!I3701&lt;&gt;"", VLOOKUP(TRIM(RawData!I3701),PHCODE,2,FALSE), ""), "Other")</f>
        <v/>
      </c>
      <c r="J3699" t="str">
        <f>TRIM(RawData!L3701)</f>
        <v/>
      </c>
      <c r="K3699">
        <f>'Risk Calculation Tables'!AD3267</f>
        <v>0</v>
      </c>
      <c r="L3699" t="str">
        <f>TRIM(RawData!J3701)</f>
        <v/>
      </c>
      <c r="M3699" t="str">
        <f>TRIM(RawData!K3701)</f>
        <v/>
      </c>
    </row>
    <row r="3700" spans="1:13" x14ac:dyDescent="0.3">
      <c r="A3700">
        <f>RawData!A3702</f>
        <v>0</v>
      </c>
      <c r="B3700" t="str">
        <f>IF(RawData!B3702&lt;&gt;"", (VLOOKUP(RawData!B3702,AgeCat,2,TRUE)), "")</f>
        <v/>
      </c>
      <c r="C3700" t="str">
        <f>TRIM(RawData!C3702)</f>
        <v/>
      </c>
      <c r="D3700" s="4">
        <f>RawData!D3702</f>
        <v>0</v>
      </c>
      <c r="E3700">
        <f>RawData!E3702</f>
        <v>0</v>
      </c>
      <c r="F3700" t="str">
        <f>IFERROR(IF(RawData!F3702&lt;&gt;"", VLOOKUP(TRIM(RawData!F3702),ICD10Code,2,FALSE), ""), "Other")</f>
        <v/>
      </c>
      <c r="G3700" t="str">
        <f>IFERROR(IF(RawData!G3702&lt;&gt;"", VLOOKUP(TRIM(RawData!G3702),ICD10Code,2,FALSE), ""), "Other")</f>
        <v/>
      </c>
      <c r="H3700" t="str">
        <f>IFERROR(IF(RawData!H3702&lt;&gt;"", VLOOKUP(TRIM(RawData!H3702),PHCODE,2,FALSE), ""), "Other")</f>
        <v/>
      </c>
      <c r="I3700" t="str">
        <f>IFERROR(IF(RawData!I3702&lt;&gt;"", VLOOKUP(TRIM(RawData!I3702),PHCODE,2,FALSE), ""), "Other")</f>
        <v/>
      </c>
      <c r="J3700" t="str">
        <f>TRIM(RawData!L3702)</f>
        <v/>
      </c>
      <c r="K3700">
        <f>'Risk Calculation Tables'!AD3268</f>
        <v>0</v>
      </c>
      <c r="L3700" t="str">
        <f>TRIM(RawData!J3702)</f>
        <v/>
      </c>
      <c r="M3700" t="str">
        <f>TRIM(RawData!K3702)</f>
        <v/>
      </c>
    </row>
    <row r="3701" spans="1:13" x14ac:dyDescent="0.3">
      <c r="A3701">
        <f>RawData!A3703</f>
        <v>0</v>
      </c>
      <c r="B3701" t="str">
        <f>IF(RawData!B3703&lt;&gt;"", (VLOOKUP(RawData!B3703,AgeCat,2,TRUE)), "")</f>
        <v/>
      </c>
      <c r="C3701" t="str">
        <f>TRIM(RawData!C3703)</f>
        <v/>
      </c>
      <c r="D3701" s="4">
        <f>RawData!D3703</f>
        <v>0</v>
      </c>
      <c r="E3701">
        <f>RawData!E3703</f>
        <v>0</v>
      </c>
      <c r="F3701" t="str">
        <f>IFERROR(IF(RawData!F3703&lt;&gt;"", VLOOKUP(TRIM(RawData!F3703),ICD10Code,2,FALSE), ""), "Other")</f>
        <v/>
      </c>
      <c r="G3701" t="str">
        <f>IFERROR(IF(RawData!G3703&lt;&gt;"", VLOOKUP(TRIM(RawData!G3703),ICD10Code,2,FALSE), ""), "Other")</f>
        <v/>
      </c>
      <c r="H3701" t="str">
        <f>IFERROR(IF(RawData!H3703&lt;&gt;"", VLOOKUP(TRIM(RawData!H3703),PHCODE,2,FALSE), ""), "Other")</f>
        <v/>
      </c>
      <c r="I3701" t="str">
        <f>IFERROR(IF(RawData!I3703&lt;&gt;"", VLOOKUP(TRIM(RawData!I3703),PHCODE,2,FALSE), ""), "Other")</f>
        <v/>
      </c>
      <c r="J3701" t="str">
        <f>TRIM(RawData!L3703)</f>
        <v/>
      </c>
      <c r="K3701">
        <f>'Risk Calculation Tables'!AD3269</f>
        <v>0</v>
      </c>
      <c r="L3701" t="str">
        <f>TRIM(RawData!J3703)</f>
        <v/>
      </c>
      <c r="M3701" t="str">
        <f>TRIM(RawData!K3703)</f>
        <v/>
      </c>
    </row>
    <row r="3702" spans="1:13" x14ac:dyDescent="0.3">
      <c r="A3702">
        <f>RawData!A3704</f>
        <v>0</v>
      </c>
      <c r="B3702" t="str">
        <f>IF(RawData!B3704&lt;&gt;"", (VLOOKUP(RawData!B3704,AgeCat,2,TRUE)), "")</f>
        <v/>
      </c>
      <c r="C3702" t="str">
        <f>TRIM(RawData!C3704)</f>
        <v/>
      </c>
      <c r="D3702" s="4">
        <f>RawData!D3704</f>
        <v>0</v>
      </c>
      <c r="E3702">
        <f>RawData!E3704</f>
        <v>0</v>
      </c>
      <c r="F3702" t="str">
        <f>IFERROR(IF(RawData!F3704&lt;&gt;"", VLOOKUP(TRIM(RawData!F3704),ICD10Code,2,FALSE), ""), "Other")</f>
        <v/>
      </c>
      <c r="G3702" t="str">
        <f>IFERROR(IF(RawData!G3704&lt;&gt;"", VLOOKUP(TRIM(RawData!G3704),ICD10Code,2,FALSE), ""), "Other")</f>
        <v/>
      </c>
      <c r="H3702" t="str">
        <f>IFERROR(IF(RawData!H3704&lt;&gt;"", VLOOKUP(TRIM(RawData!H3704),PHCODE,2,FALSE), ""), "Other")</f>
        <v/>
      </c>
      <c r="I3702" t="str">
        <f>IFERROR(IF(RawData!I3704&lt;&gt;"", VLOOKUP(TRIM(RawData!I3704),PHCODE,2,FALSE), ""), "Other")</f>
        <v/>
      </c>
      <c r="J3702" t="str">
        <f>TRIM(RawData!L3704)</f>
        <v/>
      </c>
      <c r="K3702">
        <f>'Risk Calculation Tables'!AD3270</f>
        <v>0</v>
      </c>
      <c r="L3702" t="str">
        <f>TRIM(RawData!J3704)</f>
        <v/>
      </c>
      <c r="M3702" t="str">
        <f>TRIM(RawData!K3704)</f>
        <v/>
      </c>
    </row>
    <row r="3703" spans="1:13" x14ac:dyDescent="0.3">
      <c r="A3703">
        <f>RawData!A3705</f>
        <v>0</v>
      </c>
      <c r="B3703" t="str">
        <f>IF(RawData!B3705&lt;&gt;"", (VLOOKUP(RawData!B3705,AgeCat,2,TRUE)), "")</f>
        <v/>
      </c>
      <c r="C3703" t="str">
        <f>TRIM(RawData!C3705)</f>
        <v/>
      </c>
      <c r="D3703" s="4">
        <f>RawData!D3705</f>
        <v>0</v>
      </c>
      <c r="E3703">
        <f>RawData!E3705</f>
        <v>0</v>
      </c>
      <c r="F3703" t="str">
        <f>IFERROR(IF(RawData!F3705&lt;&gt;"", VLOOKUP(TRIM(RawData!F3705),ICD10Code,2,FALSE), ""), "Other")</f>
        <v/>
      </c>
      <c r="G3703" t="str">
        <f>IFERROR(IF(RawData!G3705&lt;&gt;"", VLOOKUP(TRIM(RawData!G3705),ICD10Code,2,FALSE), ""), "Other")</f>
        <v/>
      </c>
      <c r="H3703" t="str">
        <f>IFERROR(IF(RawData!H3705&lt;&gt;"", VLOOKUP(TRIM(RawData!H3705),PHCODE,2,FALSE), ""), "Other")</f>
        <v/>
      </c>
      <c r="I3703" t="str">
        <f>IFERROR(IF(RawData!I3705&lt;&gt;"", VLOOKUP(TRIM(RawData!I3705),PHCODE,2,FALSE), ""), "Other")</f>
        <v/>
      </c>
      <c r="J3703" t="str">
        <f>TRIM(RawData!L3705)</f>
        <v/>
      </c>
      <c r="K3703">
        <f>'Risk Calculation Tables'!AD3271</f>
        <v>0</v>
      </c>
      <c r="L3703" t="str">
        <f>TRIM(RawData!J3705)</f>
        <v/>
      </c>
      <c r="M3703" t="str">
        <f>TRIM(RawData!K3705)</f>
        <v/>
      </c>
    </row>
    <row r="3704" spans="1:13" x14ac:dyDescent="0.3">
      <c r="A3704">
        <f>RawData!A3706</f>
        <v>0</v>
      </c>
      <c r="B3704" t="str">
        <f>IF(RawData!B3706&lt;&gt;"", (VLOOKUP(RawData!B3706,AgeCat,2,TRUE)), "")</f>
        <v/>
      </c>
      <c r="C3704" t="str">
        <f>TRIM(RawData!C3706)</f>
        <v/>
      </c>
      <c r="D3704" s="4">
        <f>RawData!D3706</f>
        <v>0</v>
      </c>
      <c r="E3704">
        <f>RawData!E3706</f>
        <v>0</v>
      </c>
      <c r="F3704" t="str">
        <f>IFERROR(IF(RawData!F3706&lt;&gt;"", VLOOKUP(TRIM(RawData!F3706),ICD10Code,2,FALSE), ""), "Other")</f>
        <v/>
      </c>
      <c r="G3704" t="str">
        <f>IFERROR(IF(RawData!G3706&lt;&gt;"", VLOOKUP(TRIM(RawData!G3706),ICD10Code,2,FALSE), ""), "Other")</f>
        <v/>
      </c>
      <c r="H3704" t="str">
        <f>IFERROR(IF(RawData!H3706&lt;&gt;"", VLOOKUP(TRIM(RawData!H3706),PHCODE,2,FALSE), ""), "Other")</f>
        <v/>
      </c>
      <c r="I3704" t="str">
        <f>IFERROR(IF(RawData!I3706&lt;&gt;"", VLOOKUP(TRIM(RawData!I3706),PHCODE,2,FALSE), ""), "Other")</f>
        <v/>
      </c>
      <c r="J3704" t="str">
        <f>TRIM(RawData!L3706)</f>
        <v/>
      </c>
      <c r="K3704">
        <f>'Risk Calculation Tables'!AD3272</f>
        <v>0</v>
      </c>
      <c r="L3704" t="str">
        <f>TRIM(RawData!J3706)</f>
        <v/>
      </c>
      <c r="M3704" t="str">
        <f>TRIM(RawData!K3706)</f>
        <v/>
      </c>
    </row>
    <row r="3705" spans="1:13" x14ac:dyDescent="0.3">
      <c r="A3705">
        <f>RawData!A3707</f>
        <v>0</v>
      </c>
      <c r="B3705" t="str">
        <f>IF(RawData!B3707&lt;&gt;"", (VLOOKUP(RawData!B3707,AgeCat,2,TRUE)), "")</f>
        <v/>
      </c>
      <c r="C3705" t="str">
        <f>TRIM(RawData!C3707)</f>
        <v/>
      </c>
      <c r="D3705" s="4">
        <f>RawData!D3707</f>
        <v>0</v>
      </c>
      <c r="E3705">
        <f>RawData!E3707</f>
        <v>0</v>
      </c>
      <c r="F3705" t="str">
        <f>IFERROR(IF(RawData!F3707&lt;&gt;"", VLOOKUP(TRIM(RawData!F3707),ICD10Code,2,FALSE), ""), "Other")</f>
        <v/>
      </c>
      <c r="G3705" t="str">
        <f>IFERROR(IF(RawData!G3707&lt;&gt;"", VLOOKUP(TRIM(RawData!G3707),ICD10Code,2,FALSE), ""), "Other")</f>
        <v/>
      </c>
      <c r="H3705" t="str">
        <f>IFERROR(IF(RawData!H3707&lt;&gt;"", VLOOKUP(TRIM(RawData!H3707),PHCODE,2,FALSE), ""), "Other")</f>
        <v/>
      </c>
      <c r="I3705" t="str">
        <f>IFERROR(IF(RawData!I3707&lt;&gt;"", VLOOKUP(TRIM(RawData!I3707),PHCODE,2,FALSE), ""), "Other")</f>
        <v/>
      </c>
      <c r="J3705" t="str">
        <f>TRIM(RawData!L3707)</f>
        <v/>
      </c>
      <c r="K3705">
        <f>'Risk Calculation Tables'!AD3273</f>
        <v>0</v>
      </c>
      <c r="L3705" t="str">
        <f>TRIM(RawData!J3707)</f>
        <v/>
      </c>
      <c r="M3705" t="str">
        <f>TRIM(RawData!K3707)</f>
        <v/>
      </c>
    </row>
    <row r="3706" spans="1:13" x14ac:dyDescent="0.3">
      <c r="A3706">
        <f>RawData!A3708</f>
        <v>0</v>
      </c>
      <c r="B3706" t="str">
        <f>IF(RawData!B3708&lt;&gt;"", (VLOOKUP(RawData!B3708,AgeCat,2,TRUE)), "")</f>
        <v/>
      </c>
      <c r="C3706" t="str">
        <f>TRIM(RawData!C3708)</f>
        <v/>
      </c>
      <c r="D3706" s="4">
        <f>RawData!D3708</f>
        <v>0</v>
      </c>
      <c r="E3706">
        <f>RawData!E3708</f>
        <v>0</v>
      </c>
      <c r="F3706" t="str">
        <f>IFERROR(IF(RawData!F3708&lt;&gt;"", VLOOKUP(TRIM(RawData!F3708),ICD10Code,2,FALSE), ""), "Other")</f>
        <v/>
      </c>
      <c r="G3706" t="str">
        <f>IFERROR(IF(RawData!G3708&lt;&gt;"", VLOOKUP(TRIM(RawData!G3708),ICD10Code,2,FALSE), ""), "Other")</f>
        <v/>
      </c>
      <c r="H3706" t="str">
        <f>IFERROR(IF(RawData!H3708&lt;&gt;"", VLOOKUP(TRIM(RawData!H3708),PHCODE,2,FALSE), ""), "Other")</f>
        <v/>
      </c>
      <c r="I3706" t="str">
        <f>IFERROR(IF(RawData!I3708&lt;&gt;"", VLOOKUP(TRIM(RawData!I3708),PHCODE,2,FALSE), ""), "Other")</f>
        <v/>
      </c>
      <c r="J3706" t="str">
        <f>TRIM(RawData!L3708)</f>
        <v/>
      </c>
      <c r="K3706">
        <f>'Risk Calculation Tables'!AD3274</f>
        <v>0</v>
      </c>
      <c r="L3706" t="str">
        <f>TRIM(RawData!J3708)</f>
        <v/>
      </c>
      <c r="M3706" t="str">
        <f>TRIM(RawData!K3708)</f>
        <v/>
      </c>
    </row>
    <row r="3707" spans="1:13" x14ac:dyDescent="0.3">
      <c r="A3707">
        <f>RawData!A3709</f>
        <v>0</v>
      </c>
      <c r="B3707" t="str">
        <f>IF(RawData!B3709&lt;&gt;"", (VLOOKUP(RawData!B3709,AgeCat,2,TRUE)), "")</f>
        <v/>
      </c>
      <c r="C3707" t="str">
        <f>TRIM(RawData!C3709)</f>
        <v/>
      </c>
      <c r="D3707" s="4">
        <f>RawData!D3709</f>
        <v>0</v>
      </c>
      <c r="E3707">
        <f>RawData!E3709</f>
        <v>0</v>
      </c>
      <c r="F3707" t="str">
        <f>IFERROR(IF(RawData!F3709&lt;&gt;"", VLOOKUP(TRIM(RawData!F3709),ICD10Code,2,FALSE), ""), "Other")</f>
        <v/>
      </c>
      <c r="G3707" t="str">
        <f>IFERROR(IF(RawData!G3709&lt;&gt;"", VLOOKUP(TRIM(RawData!G3709),ICD10Code,2,FALSE), ""), "Other")</f>
        <v/>
      </c>
      <c r="H3707" t="str">
        <f>IFERROR(IF(RawData!H3709&lt;&gt;"", VLOOKUP(TRIM(RawData!H3709),PHCODE,2,FALSE), ""), "Other")</f>
        <v/>
      </c>
      <c r="I3707" t="str">
        <f>IFERROR(IF(RawData!I3709&lt;&gt;"", VLOOKUP(TRIM(RawData!I3709),PHCODE,2,FALSE), ""), "Other")</f>
        <v/>
      </c>
      <c r="J3707" t="str">
        <f>TRIM(RawData!L3709)</f>
        <v/>
      </c>
      <c r="K3707">
        <f>'Risk Calculation Tables'!AD3275</f>
        <v>0</v>
      </c>
      <c r="L3707" t="str">
        <f>TRIM(RawData!J3709)</f>
        <v/>
      </c>
      <c r="M3707" t="str">
        <f>TRIM(RawData!K3709)</f>
        <v/>
      </c>
    </row>
    <row r="3708" spans="1:13" x14ac:dyDescent="0.3">
      <c r="A3708">
        <f>RawData!A3710</f>
        <v>0</v>
      </c>
      <c r="B3708" t="str">
        <f>IF(RawData!B3710&lt;&gt;"", (VLOOKUP(RawData!B3710,AgeCat,2,TRUE)), "")</f>
        <v/>
      </c>
      <c r="C3708" t="str">
        <f>TRIM(RawData!C3710)</f>
        <v/>
      </c>
      <c r="D3708" s="4">
        <f>RawData!D3710</f>
        <v>0</v>
      </c>
      <c r="E3708">
        <f>RawData!E3710</f>
        <v>0</v>
      </c>
      <c r="F3708" t="str">
        <f>IFERROR(IF(RawData!F3710&lt;&gt;"", VLOOKUP(TRIM(RawData!F3710),ICD10Code,2,FALSE), ""), "Other")</f>
        <v/>
      </c>
      <c r="G3708" t="str">
        <f>IFERROR(IF(RawData!G3710&lt;&gt;"", VLOOKUP(TRIM(RawData!G3710),ICD10Code,2,FALSE), ""), "Other")</f>
        <v/>
      </c>
      <c r="H3708" t="str">
        <f>IFERROR(IF(RawData!H3710&lt;&gt;"", VLOOKUP(TRIM(RawData!H3710),PHCODE,2,FALSE), ""), "Other")</f>
        <v/>
      </c>
      <c r="I3708" t="str">
        <f>IFERROR(IF(RawData!I3710&lt;&gt;"", VLOOKUP(TRIM(RawData!I3710),PHCODE,2,FALSE), ""), "Other")</f>
        <v/>
      </c>
      <c r="J3708" t="str">
        <f>TRIM(RawData!L3710)</f>
        <v/>
      </c>
      <c r="K3708">
        <f>'Risk Calculation Tables'!AD3276</f>
        <v>0</v>
      </c>
      <c r="L3708" t="str">
        <f>TRIM(RawData!J3710)</f>
        <v/>
      </c>
      <c r="M3708" t="str">
        <f>TRIM(RawData!K3710)</f>
        <v/>
      </c>
    </row>
    <row r="3709" spans="1:13" x14ac:dyDescent="0.3">
      <c r="A3709">
        <f>RawData!A3711</f>
        <v>0</v>
      </c>
      <c r="B3709" t="str">
        <f>IF(RawData!B3711&lt;&gt;"", (VLOOKUP(RawData!B3711,AgeCat,2,TRUE)), "")</f>
        <v/>
      </c>
      <c r="C3709" t="str">
        <f>TRIM(RawData!C3711)</f>
        <v/>
      </c>
      <c r="D3709" s="4">
        <f>RawData!D3711</f>
        <v>0</v>
      </c>
      <c r="E3709">
        <f>RawData!E3711</f>
        <v>0</v>
      </c>
      <c r="F3709" t="str">
        <f>IFERROR(IF(RawData!F3711&lt;&gt;"", VLOOKUP(TRIM(RawData!F3711),ICD10Code,2,FALSE), ""), "Other")</f>
        <v/>
      </c>
      <c r="G3709" t="str">
        <f>IFERROR(IF(RawData!G3711&lt;&gt;"", VLOOKUP(TRIM(RawData!G3711),ICD10Code,2,FALSE), ""), "Other")</f>
        <v/>
      </c>
      <c r="H3709" t="str">
        <f>IFERROR(IF(RawData!H3711&lt;&gt;"", VLOOKUP(TRIM(RawData!H3711),PHCODE,2,FALSE), ""), "Other")</f>
        <v/>
      </c>
      <c r="I3709" t="str">
        <f>IFERROR(IF(RawData!I3711&lt;&gt;"", VLOOKUP(TRIM(RawData!I3711),PHCODE,2,FALSE), ""), "Other")</f>
        <v/>
      </c>
      <c r="J3709" t="str">
        <f>TRIM(RawData!L3711)</f>
        <v/>
      </c>
      <c r="K3709">
        <f>'Risk Calculation Tables'!AD3277</f>
        <v>0</v>
      </c>
      <c r="L3709" t="str">
        <f>TRIM(RawData!J3711)</f>
        <v/>
      </c>
      <c r="M3709" t="str">
        <f>TRIM(RawData!K3711)</f>
        <v/>
      </c>
    </row>
    <row r="3710" spans="1:13" x14ac:dyDescent="0.3">
      <c r="A3710">
        <f>RawData!A3712</f>
        <v>0</v>
      </c>
      <c r="B3710" t="str">
        <f>IF(RawData!B3712&lt;&gt;"", (VLOOKUP(RawData!B3712,AgeCat,2,TRUE)), "")</f>
        <v/>
      </c>
      <c r="C3710" t="str">
        <f>TRIM(RawData!C3712)</f>
        <v/>
      </c>
      <c r="D3710" s="4">
        <f>RawData!D3712</f>
        <v>0</v>
      </c>
      <c r="E3710">
        <f>RawData!E3712</f>
        <v>0</v>
      </c>
      <c r="F3710" t="str">
        <f>IFERROR(IF(RawData!F3712&lt;&gt;"", VLOOKUP(TRIM(RawData!F3712),ICD10Code,2,FALSE), ""), "Other")</f>
        <v/>
      </c>
      <c r="G3710" t="str">
        <f>IFERROR(IF(RawData!G3712&lt;&gt;"", VLOOKUP(TRIM(RawData!G3712),ICD10Code,2,FALSE), ""), "Other")</f>
        <v/>
      </c>
      <c r="H3710" t="str">
        <f>IFERROR(IF(RawData!H3712&lt;&gt;"", VLOOKUP(TRIM(RawData!H3712),PHCODE,2,FALSE), ""), "Other")</f>
        <v/>
      </c>
      <c r="I3710" t="str">
        <f>IFERROR(IF(RawData!I3712&lt;&gt;"", VLOOKUP(TRIM(RawData!I3712),PHCODE,2,FALSE), ""), "Other")</f>
        <v/>
      </c>
      <c r="J3710" t="str">
        <f>TRIM(RawData!L3712)</f>
        <v/>
      </c>
      <c r="K3710">
        <f>'Risk Calculation Tables'!AD3278</f>
        <v>0</v>
      </c>
      <c r="L3710" t="str">
        <f>TRIM(RawData!J3712)</f>
        <v/>
      </c>
      <c r="M3710" t="str">
        <f>TRIM(RawData!K3712)</f>
        <v/>
      </c>
    </row>
    <row r="3711" spans="1:13" x14ac:dyDescent="0.3">
      <c r="A3711">
        <f>RawData!A3713</f>
        <v>0</v>
      </c>
      <c r="B3711" t="str">
        <f>IF(RawData!B3713&lt;&gt;"", (VLOOKUP(RawData!B3713,AgeCat,2,TRUE)), "")</f>
        <v/>
      </c>
      <c r="C3711" t="str">
        <f>TRIM(RawData!C3713)</f>
        <v/>
      </c>
      <c r="D3711" s="4">
        <f>RawData!D3713</f>
        <v>0</v>
      </c>
      <c r="E3711">
        <f>RawData!E3713</f>
        <v>0</v>
      </c>
      <c r="F3711" t="str">
        <f>IFERROR(IF(RawData!F3713&lt;&gt;"", VLOOKUP(TRIM(RawData!F3713),ICD10Code,2,FALSE), ""), "Other")</f>
        <v/>
      </c>
      <c r="G3711" t="str">
        <f>IFERROR(IF(RawData!G3713&lt;&gt;"", VLOOKUP(TRIM(RawData!G3713),ICD10Code,2,FALSE), ""), "Other")</f>
        <v/>
      </c>
      <c r="H3711" t="str">
        <f>IFERROR(IF(RawData!H3713&lt;&gt;"", VLOOKUP(TRIM(RawData!H3713),PHCODE,2,FALSE), ""), "Other")</f>
        <v/>
      </c>
      <c r="I3711" t="str">
        <f>IFERROR(IF(RawData!I3713&lt;&gt;"", VLOOKUP(TRIM(RawData!I3713),PHCODE,2,FALSE), ""), "Other")</f>
        <v/>
      </c>
      <c r="J3711" t="str">
        <f>TRIM(RawData!L3713)</f>
        <v/>
      </c>
      <c r="K3711">
        <f>'Risk Calculation Tables'!AD3279</f>
        <v>0</v>
      </c>
      <c r="L3711" t="str">
        <f>TRIM(RawData!J3713)</f>
        <v/>
      </c>
      <c r="M3711" t="str">
        <f>TRIM(RawData!K3713)</f>
        <v/>
      </c>
    </row>
    <row r="3712" spans="1:13" x14ac:dyDescent="0.3">
      <c r="A3712">
        <f>RawData!A3714</f>
        <v>0</v>
      </c>
      <c r="B3712" t="str">
        <f>IF(RawData!B3714&lt;&gt;"", (VLOOKUP(RawData!B3714,AgeCat,2,TRUE)), "")</f>
        <v/>
      </c>
      <c r="C3712" t="str">
        <f>TRIM(RawData!C3714)</f>
        <v/>
      </c>
      <c r="D3712" s="4">
        <f>RawData!D3714</f>
        <v>0</v>
      </c>
      <c r="E3712">
        <f>RawData!E3714</f>
        <v>0</v>
      </c>
      <c r="F3712" t="str">
        <f>IFERROR(IF(RawData!F3714&lt;&gt;"", VLOOKUP(TRIM(RawData!F3714),ICD10Code,2,FALSE), ""), "Other")</f>
        <v/>
      </c>
      <c r="G3712" t="str">
        <f>IFERROR(IF(RawData!G3714&lt;&gt;"", VLOOKUP(TRIM(RawData!G3714),ICD10Code,2,FALSE), ""), "Other")</f>
        <v/>
      </c>
      <c r="H3712" t="str">
        <f>IFERROR(IF(RawData!H3714&lt;&gt;"", VLOOKUP(TRIM(RawData!H3714),PHCODE,2,FALSE), ""), "Other")</f>
        <v/>
      </c>
      <c r="I3712" t="str">
        <f>IFERROR(IF(RawData!I3714&lt;&gt;"", VLOOKUP(TRIM(RawData!I3714),PHCODE,2,FALSE), ""), "Other")</f>
        <v/>
      </c>
      <c r="J3712" t="str">
        <f>TRIM(RawData!L3714)</f>
        <v/>
      </c>
      <c r="K3712">
        <f>'Risk Calculation Tables'!AD3280</f>
        <v>0</v>
      </c>
      <c r="L3712" t="str">
        <f>TRIM(RawData!J3714)</f>
        <v/>
      </c>
      <c r="M3712" t="str">
        <f>TRIM(RawData!K3714)</f>
        <v/>
      </c>
    </row>
    <row r="3713" spans="1:13" x14ac:dyDescent="0.3">
      <c r="A3713">
        <f>RawData!A3715</f>
        <v>0</v>
      </c>
      <c r="B3713" t="str">
        <f>IF(RawData!B3715&lt;&gt;"", (VLOOKUP(RawData!B3715,AgeCat,2,TRUE)), "")</f>
        <v/>
      </c>
      <c r="C3713" t="str">
        <f>TRIM(RawData!C3715)</f>
        <v/>
      </c>
      <c r="D3713" s="4">
        <f>RawData!D3715</f>
        <v>0</v>
      </c>
      <c r="E3713">
        <f>RawData!E3715</f>
        <v>0</v>
      </c>
      <c r="F3713" t="str">
        <f>IFERROR(IF(RawData!F3715&lt;&gt;"", VLOOKUP(TRIM(RawData!F3715),ICD10Code,2,FALSE), ""), "Other")</f>
        <v/>
      </c>
      <c r="G3713" t="str">
        <f>IFERROR(IF(RawData!G3715&lt;&gt;"", VLOOKUP(TRIM(RawData!G3715),ICD10Code,2,FALSE), ""), "Other")</f>
        <v/>
      </c>
      <c r="H3713" t="str">
        <f>IFERROR(IF(RawData!H3715&lt;&gt;"", VLOOKUP(TRIM(RawData!H3715),PHCODE,2,FALSE), ""), "Other")</f>
        <v/>
      </c>
      <c r="I3713" t="str">
        <f>IFERROR(IF(RawData!I3715&lt;&gt;"", VLOOKUP(TRIM(RawData!I3715),PHCODE,2,FALSE), ""), "Other")</f>
        <v/>
      </c>
      <c r="J3713" t="str">
        <f>TRIM(RawData!L3715)</f>
        <v/>
      </c>
      <c r="K3713">
        <f>'Risk Calculation Tables'!AD3281</f>
        <v>0</v>
      </c>
      <c r="L3713" t="str">
        <f>TRIM(RawData!J3715)</f>
        <v/>
      </c>
      <c r="M3713" t="str">
        <f>TRIM(RawData!K3715)</f>
        <v/>
      </c>
    </row>
    <row r="3714" spans="1:13" x14ac:dyDescent="0.3">
      <c r="A3714">
        <f>RawData!A3716</f>
        <v>0</v>
      </c>
      <c r="B3714" t="str">
        <f>IF(RawData!B3716&lt;&gt;"", (VLOOKUP(RawData!B3716,AgeCat,2,TRUE)), "")</f>
        <v/>
      </c>
      <c r="C3714" t="str">
        <f>TRIM(RawData!C3716)</f>
        <v/>
      </c>
      <c r="D3714" s="4">
        <f>RawData!D3716</f>
        <v>0</v>
      </c>
      <c r="E3714">
        <f>RawData!E3716</f>
        <v>0</v>
      </c>
      <c r="F3714" t="str">
        <f>IFERROR(IF(RawData!F3716&lt;&gt;"", VLOOKUP(TRIM(RawData!F3716),ICD10Code,2,FALSE), ""), "Other")</f>
        <v/>
      </c>
      <c r="G3714" t="str">
        <f>IFERROR(IF(RawData!G3716&lt;&gt;"", VLOOKUP(TRIM(RawData!G3716),ICD10Code,2,FALSE), ""), "Other")</f>
        <v/>
      </c>
      <c r="H3714" t="str">
        <f>IFERROR(IF(RawData!H3716&lt;&gt;"", VLOOKUP(TRIM(RawData!H3716),PHCODE,2,FALSE), ""), "Other")</f>
        <v/>
      </c>
      <c r="I3714" t="str">
        <f>IFERROR(IF(RawData!I3716&lt;&gt;"", VLOOKUP(TRIM(RawData!I3716),PHCODE,2,FALSE), ""), "Other")</f>
        <v/>
      </c>
      <c r="J3714" t="str">
        <f>TRIM(RawData!L3716)</f>
        <v/>
      </c>
      <c r="K3714">
        <f>'Risk Calculation Tables'!AD3282</f>
        <v>0</v>
      </c>
      <c r="L3714" t="str">
        <f>TRIM(RawData!J3716)</f>
        <v/>
      </c>
      <c r="M3714" t="str">
        <f>TRIM(RawData!K3716)</f>
        <v/>
      </c>
    </row>
    <row r="3715" spans="1:13" x14ac:dyDescent="0.3">
      <c r="A3715">
        <f>RawData!A3717</f>
        <v>0</v>
      </c>
      <c r="B3715" t="str">
        <f>IF(RawData!B3717&lt;&gt;"", (VLOOKUP(RawData!B3717,AgeCat,2,TRUE)), "")</f>
        <v/>
      </c>
      <c r="C3715" t="str">
        <f>TRIM(RawData!C3717)</f>
        <v/>
      </c>
      <c r="D3715" s="4">
        <f>RawData!D3717</f>
        <v>0</v>
      </c>
      <c r="E3715">
        <f>RawData!E3717</f>
        <v>0</v>
      </c>
      <c r="F3715" t="str">
        <f>IFERROR(IF(RawData!F3717&lt;&gt;"", VLOOKUP(TRIM(RawData!F3717),ICD10Code,2,FALSE), ""), "Other")</f>
        <v/>
      </c>
      <c r="G3715" t="str">
        <f>IFERROR(IF(RawData!G3717&lt;&gt;"", VLOOKUP(TRIM(RawData!G3717),ICD10Code,2,FALSE), ""), "Other")</f>
        <v/>
      </c>
      <c r="H3715" t="str">
        <f>IFERROR(IF(RawData!H3717&lt;&gt;"", VLOOKUP(TRIM(RawData!H3717),PHCODE,2,FALSE), ""), "Other")</f>
        <v/>
      </c>
      <c r="I3715" t="str">
        <f>IFERROR(IF(RawData!I3717&lt;&gt;"", VLOOKUP(TRIM(RawData!I3717),PHCODE,2,FALSE), ""), "Other")</f>
        <v/>
      </c>
      <c r="J3715" t="str">
        <f>TRIM(RawData!L3717)</f>
        <v/>
      </c>
      <c r="K3715">
        <f>'Risk Calculation Tables'!AD3283</f>
        <v>0</v>
      </c>
      <c r="L3715" t="str">
        <f>TRIM(RawData!J3717)</f>
        <v/>
      </c>
      <c r="M3715" t="str">
        <f>TRIM(RawData!K3717)</f>
        <v/>
      </c>
    </row>
    <row r="3716" spans="1:13" x14ac:dyDescent="0.3">
      <c r="A3716">
        <f>RawData!A3718</f>
        <v>0</v>
      </c>
      <c r="B3716" t="str">
        <f>IF(RawData!B3718&lt;&gt;"", (VLOOKUP(RawData!B3718,AgeCat,2,TRUE)), "")</f>
        <v/>
      </c>
      <c r="C3716" t="str">
        <f>TRIM(RawData!C3718)</f>
        <v/>
      </c>
      <c r="D3716" s="4">
        <f>RawData!D3718</f>
        <v>0</v>
      </c>
      <c r="E3716">
        <f>RawData!E3718</f>
        <v>0</v>
      </c>
      <c r="F3716" t="str">
        <f>IFERROR(IF(RawData!F3718&lt;&gt;"", VLOOKUP(TRIM(RawData!F3718),ICD10Code,2,FALSE), ""), "Other")</f>
        <v/>
      </c>
      <c r="G3716" t="str">
        <f>IFERROR(IF(RawData!G3718&lt;&gt;"", VLOOKUP(TRIM(RawData!G3718),ICD10Code,2,FALSE), ""), "Other")</f>
        <v/>
      </c>
      <c r="H3716" t="str">
        <f>IFERROR(IF(RawData!H3718&lt;&gt;"", VLOOKUP(TRIM(RawData!H3718),PHCODE,2,FALSE), ""), "Other")</f>
        <v/>
      </c>
      <c r="I3716" t="str">
        <f>IFERROR(IF(RawData!I3718&lt;&gt;"", VLOOKUP(TRIM(RawData!I3718),PHCODE,2,FALSE), ""), "Other")</f>
        <v/>
      </c>
      <c r="J3716" t="str">
        <f>TRIM(RawData!L3718)</f>
        <v/>
      </c>
      <c r="K3716">
        <f>'Risk Calculation Tables'!AD3284</f>
        <v>0</v>
      </c>
      <c r="L3716" t="str">
        <f>TRIM(RawData!J3718)</f>
        <v/>
      </c>
      <c r="M3716" t="str">
        <f>TRIM(RawData!K3718)</f>
        <v/>
      </c>
    </row>
    <row r="3717" spans="1:13" x14ac:dyDescent="0.3">
      <c r="A3717">
        <f>RawData!A3719</f>
        <v>0</v>
      </c>
      <c r="B3717" t="str">
        <f>IF(RawData!B3719&lt;&gt;"", (VLOOKUP(RawData!B3719,AgeCat,2,TRUE)), "")</f>
        <v/>
      </c>
      <c r="C3717" t="str">
        <f>TRIM(RawData!C3719)</f>
        <v/>
      </c>
      <c r="D3717" s="4">
        <f>RawData!D3719</f>
        <v>0</v>
      </c>
      <c r="E3717">
        <f>RawData!E3719</f>
        <v>0</v>
      </c>
      <c r="F3717" t="str">
        <f>IFERROR(IF(RawData!F3719&lt;&gt;"", VLOOKUP(TRIM(RawData!F3719),ICD10Code,2,FALSE), ""), "Other")</f>
        <v/>
      </c>
      <c r="G3717" t="str">
        <f>IFERROR(IF(RawData!G3719&lt;&gt;"", VLOOKUP(TRIM(RawData!G3719),ICD10Code,2,FALSE), ""), "Other")</f>
        <v/>
      </c>
      <c r="H3717" t="str">
        <f>IFERROR(IF(RawData!H3719&lt;&gt;"", VLOOKUP(TRIM(RawData!H3719),PHCODE,2,FALSE), ""), "Other")</f>
        <v/>
      </c>
      <c r="I3717" t="str">
        <f>IFERROR(IF(RawData!I3719&lt;&gt;"", VLOOKUP(TRIM(RawData!I3719),PHCODE,2,FALSE), ""), "Other")</f>
        <v/>
      </c>
      <c r="J3717" t="str">
        <f>TRIM(RawData!L3719)</f>
        <v/>
      </c>
      <c r="K3717">
        <f>'Risk Calculation Tables'!AD3285</f>
        <v>0</v>
      </c>
      <c r="L3717" t="str">
        <f>TRIM(RawData!J3719)</f>
        <v/>
      </c>
      <c r="M3717" t="str">
        <f>TRIM(RawData!K3719)</f>
        <v/>
      </c>
    </row>
    <row r="3718" spans="1:13" x14ac:dyDescent="0.3">
      <c r="A3718">
        <f>RawData!A3720</f>
        <v>0</v>
      </c>
      <c r="B3718" t="str">
        <f>IF(RawData!B3720&lt;&gt;"", (VLOOKUP(RawData!B3720,AgeCat,2,TRUE)), "")</f>
        <v/>
      </c>
      <c r="C3718" t="str">
        <f>TRIM(RawData!C3720)</f>
        <v/>
      </c>
      <c r="D3718" s="4">
        <f>RawData!D3720</f>
        <v>0</v>
      </c>
      <c r="E3718">
        <f>RawData!E3720</f>
        <v>0</v>
      </c>
      <c r="F3718" t="str">
        <f>IFERROR(IF(RawData!F3720&lt;&gt;"", VLOOKUP(TRIM(RawData!F3720),ICD10Code,2,FALSE), ""), "Other")</f>
        <v/>
      </c>
      <c r="G3718" t="str">
        <f>IFERROR(IF(RawData!G3720&lt;&gt;"", VLOOKUP(TRIM(RawData!G3720),ICD10Code,2,FALSE), ""), "Other")</f>
        <v/>
      </c>
      <c r="H3718" t="str">
        <f>IFERROR(IF(RawData!H3720&lt;&gt;"", VLOOKUP(TRIM(RawData!H3720),PHCODE,2,FALSE), ""), "Other")</f>
        <v/>
      </c>
      <c r="I3718" t="str">
        <f>IFERROR(IF(RawData!I3720&lt;&gt;"", VLOOKUP(TRIM(RawData!I3720),PHCODE,2,FALSE), ""), "Other")</f>
        <v/>
      </c>
      <c r="J3718" t="str">
        <f>TRIM(RawData!L3720)</f>
        <v/>
      </c>
      <c r="K3718">
        <f>'Risk Calculation Tables'!AD3286</f>
        <v>0</v>
      </c>
      <c r="L3718" t="str">
        <f>TRIM(RawData!J3720)</f>
        <v/>
      </c>
      <c r="M3718" t="str">
        <f>TRIM(RawData!K3720)</f>
        <v/>
      </c>
    </row>
    <row r="3719" spans="1:13" x14ac:dyDescent="0.3">
      <c r="A3719">
        <f>RawData!A3721</f>
        <v>0</v>
      </c>
      <c r="B3719" t="str">
        <f>IF(RawData!B3721&lt;&gt;"", (VLOOKUP(RawData!B3721,AgeCat,2,TRUE)), "")</f>
        <v/>
      </c>
      <c r="C3719" t="str">
        <f>TRIM(RawData!C3721)</f>
        <v/>
      </c>
      <c r="D3719" s="4">
        <f>RawData!D3721</f>
        <v>0</v>
      </c>
      <c r="E3719">
        <f>RawData!E3721</f>
        <v>0</v>
      </c>
      <c r="F3719" t="str">
        <f>IFERROR(IF(RawData!F3721&lt;&gt;"", VLOOKUP(TRIM(RawData!F3721),ICD10Code,2,FALSE), ""), "Other")</f>
        <v/>
      </c>
      <c r="G3719" t="str">
        <f>IFERROR(IF(RawData!G3721&lt;&gt;"", VLOOKUP(TRIM(RawData!G3721),ICD10Code,2,FALSE), ""), "Other")</f>
        <v/>
      </c>
      <c r="H3719" t="str">
        <f>IFERROR(IF(RawData!H3721&lt;&gt;"", VLOOKUP(TRIM(RawData!H3721),PHCODE,2,FALSE), ""), "Other")</f>
        <v/>
      </c>
      <c r="I3719" t="str">
        <f>IFERROR(IF(RawData!I3721&lt;&gt;"", VLOOKUP(TRIM(RawData!I3721),PHCODE,2,FALSE), ""), "Other")</f>
        <v/>
      </c>
      <c r="J3719" t="str">
        <f>TRIM(RawData!L3721)</f>
        <v/>
      </c>
      <c r="K3719">
        <f>'Risk Calculation Tables'!AD3287</f>
        <v>0</v>
      </c>
      <c r="L3719" t="str">
        <f>TRIM(RawData!J3721)</f>
        <v/>
      </c>
      <c r="M3719" t="str">
        <f>TRIM(RawData!K3721)</f>
        <v/>
      </c>
    </row>
    <row r="3720" spans="1:13" x14ac:dyDescent="0.3">
      <c r="A3720">
        <f>RawData!A3722</f>
        <v>0</v>
      </c>
      <c r="B3720" t="str">
        <f>IF(RawData!B3722&lt;&gt;"", (VLOOKUP(RawData!B3722,AgeCat,2,TRUE)), "")</f>
        <v/>
      </c>
      <c r="C3720" t="str">
        <f>TRIM(RawData!C3722)</f>
        <v/>
      </c>
      <c r="D3720" s="4">
        <f>RawData!D3722</f>
        <v>0</v>
      </c>
      <c r="E3720">
        <f>RawData!E3722</f>
        <v>0</v>
      </c>
      <c r="F3720" t="str">
        <f>IFERROR(IF(RawData!F3722&lt;&gt;"", VLOOKUP(TRIM(RawData!F3722),ICD10Code,2,FALSE), ""), "Other")</f>
        <v/>
      </c>
      <c r="G3720" t="str">
        <f>IFERROR(IF(RawData!G3722&lt;&gt;"", VLOOKUP(TRIM(RawData!G3722),ICD10Code,2,FALSE), ""), "Other")</f>
        <v/>
      </c>
      <c r="H3720" t="str">
        <f>IFERROR(IF(RawData!H3722&lt;&gt;"", VLOOKUP(TRIM(RawData!H3722),PHCODE,2,FALSE), ""), "Other")</f>
        <v/>
      </c>
      <c r="I3720" t="str">
        <f>IFERROR(IF(RawData!I3722&lt;&gt;"", VLOOKUP(TRIM(RawData!I3722),PHCODE,2,FALSE), ""), "Other")</f>
        <v/>
      </c>
      <c r="J3720" t="str">
        <f>TRIM(RawData!L3722)</f>
        <v/>
      </c>
      <c r="K3720">
        <f>'Risk Calculation Tables'!AD3288</f>
        <v>0</v>
      </c>
      <c r="L3720" t="str">
        <f>TRIM(RawData!J3722)</f>
        <v/>
      </c>
      <c r="M3720" t="str">
        <f>TRIM(RawData!K3722)</f>
        <v/>
      </c>
    </row>
    <row r="3721" spans="1:13" x14ac:dyDescent="0.3">
      <c r="A3721">
        <f>RawData!A3723</f>
        <v>0</v>
      </c>
      <c r="B3721" t="str">
        <f>IF(RawData!B3723&lt;&gt;"", (VLOOKUP(RawData!B3723,AgeCat,2,TRUE)), "")</f>
        <v/>
      </c>
      <c r="C3721" t="str">
        <f>TRIM(RawData!C3723)</f>
        <v/>
      </c>
      <c r="D3721" s="4">
        <f>RawData!D3723</f>
        <v>0</v>
      </c>
      <c r="E3721">
        <f>RawData!E3723</f>
        <v>0</v>
      </c>
      <c r="F3721" t="str">
        <f>IFERROR(IF(RawData!F3723&lt;&gt;"", VLOOKUP(TRIM(RawData!F3723),ICD10Code,2,FALSE), ""), "Other")</f>
        <v/>
      </c>
      <c r="G3721" t="str">
        <f>IFERROR(IF(RawData!G3723&lt;&gt;"", VLOOKUP(TRIM(RawData!G3723),ICD10Code,2,FALSE), ""), "Other")</f>
        <v/>
      </c>
      <c r="H3721" t="str">
        <f>IFERROR(IF(RawData!H3723&lt;&gt;"", VLOOKUP(TRIM(RawData!H3723),PHCODE,2,FALSE), ""), "Other")</f>
        <v/>
      </c>
      <c r="I3721" t="str">
        <f>IFERROR(IF(RawData!I3723&lt;&gt;"", VLOOKUP(TRIM(RawData!I3723),PHCODE,2,FALSE), ""), "Other")</f>
        <v/>
      </c>
      <c r="J3721" t="str">
        <f>TRIM(RawData!L3723)</f>
        <v/>
      </c>
      <c r="K3721">
        <f>'Risk Calculation Tables'!AD3289</f>
        <v>0</v>
      </c>
      <c r="L3721" t="str">
        <f>TRIM(RawData!J3723)</f>
        <v/>
      </c>
      <c r="M3721" t="str">
        <f>TRIM(RawData!K3723)</f>
        <v/>
      </c>
    </row>
    <row r="3722" spans="1:13" x14ac:dyDescent="0.3">
      <c r="A3722">
        <f>RawData!A3724</f>
        <v>0</v>
      </c>
      <c r="B3722" t="str">
        <f>IF(RawData!B3724&lt;&gt;"", (VLOOKUP(RawData!B3724,AgeCat,2,TRUE)), "")</f>
        <v/>
      </c>
      <c r="C3722" t="str">
        <f>TRIM(RawData!C3724)</f>
        <v/>
      </c>
      <c r="D3722" s="4">
        <f>RawData!D3724</f>
        <v>0</v>
      </c>
      <c r="E3722">
        <f>RawData!E3724</f>
        <v>0</v>
      </c>
      <c r="F3722" t="str">
        <f>IFERROR(IF(RawData!F3724&lt;&gt;"", VLOOKUP(TRIM(RawData!F3724),ICD10Code,2,FALSE), ""), "Other")</f>
        <v/>
      </c>
      <c r="G3722" t="str">
        <f>IFERROR(IF(RawData!G3724&lt;&gt;"", VLOOKUP(TRIM(RawData!G3724),ICD10Code,2,FALSE), ""), "Other")</f>
        <v/>
      </c>
      <c r="H3722" t="str">
        <f>IFERROR(IF(RawData!H3724&lt;&gt;"", VLOOKUP(TRIM(RawData!H3724),PHCODE,2,FALSE), ""), "Other")</f>
        <v/>
      </c>
      <c r="I3722" t="str">
        <f>IFERROR(IF(RawData!I3724&lt;&gt;"", VLOOKUP(TRIM(RawData!I3724),PHCODE,2,FALSE), ""), "Other")</f>
        <v/>
      </c>
      <c r="J3722" t="str">
        <f>TRIM(RawData!L3724)</f>
        <v/>
      </c>
      <c r="K3722">
        <f>'Risk Calculation Tables'!AD3290</f>
        <v>0</v>
      </c>
      <c r="L3722" t="str">
        <f>TRIM(RawData!J3724)</f>
        <v/>
      </c>
      <c r="M3722" t="str">
        <f>TRIM(RawData!K3724)</f>
        <v/>
      </c>
    </row>
    <row r="3723" spans="1:13" x14ac:dyDescent="0.3">
      <c r="A3723">
        <f>RawData!A3725</f>
        <v>0</v>
      </c>
      <c r="B3723" t="str">
        <f>IF(RawData!B3725&lt;&gt;"", (VLOOKUP(RawData!B3725,AgeCat,2,TRUE)), "")</f>
        <v/>
      </c>
      <c r="C3723" t="str">
        <f>TRIM(RawData!C3725)</f>
        <v/>
      </c>
      <c r="D3723" s="4">
        <f>RawData!D3725</f>
        <v>0</v>
      </c>
      <c r="E3723">
        <f>RawData!E3725</f>
        <v>0</v>
      </c>
      <c r="F3723" t="str">
        <f>IFERROR(IF(RawData!F3725&lt;&gt;"", VLOOKUP(TRIM(RawData!F3725),ICD10Code,2,FALSE), ""), "Other")</f>
        <v/>
      </c>
      <c r="G3723" t="str">
        <f>IFERROR(IF(RawData!G3725&lt;&gt;"", VLOOKUP(TRIM(RawData!G3725),ICD10Code,2,FALSE), ""), "Other")</f>
        <v/>
      </c>
      <c r="H3723" t="str">
        <f>IFERROR(IF(RawData!H3725&lt;&gt;"", VLOOKUP(TRIM(RawData!H3725),PHCODE,2,FALSE), ""), "Other")</f>
        <v/>
      </c>
      <c r="I3723" t="str">
        <f>IFERROR(IF(RawData!I3725&lt;&gt;"", VLOOKUP(TRIM(RawData!I3725),PHCODE,2,FALSE), ""), "Other")</f>
        <v/>
      </c>
      <c r="J3723" t="str">
        <f>TRIM(RawData!L3725)</f>
        <v/>
      </c>
      <c r="K3723">
        <f>'Risk Calculation Tables'!AD3291</f>
        <v>0</v>
      </c>
      <c r="L3723" t="str">
        <f>TRIM(RawData!J3725)</f>
        <v/>
      </c>
      <c r="M3723" t="str">
        <f>TRIM(RawData!K3725)</f>
        <v/>
      </c>
    </row>
    <row r="3724" spans="1:13" x14ac:dyDescent="0.3">
      <c r="A3724">
        <f>RawData!A3726</f>
        <v>0</v>
      </c>
      <c r="B3724" t="str">
        <f>IF(RawData!B3726&lt;&gt;"", (VLOOKUP(RawData!B3726,AgeCat,2,TRUE)), "")</f>
        <v/>
      </c>
      <c r="C3724" t="str">
        <f>TRIM(RawData!C3726)</f>
        <v/>
      </c>
      <c r="D3724" s="4">
        <f>RawData!D3726</f>
        <v>0</v>
      </c>
      <c r="E3724">
        <f>RawData!E3726</f>
        <v>0</v>
      </c>
      <c r="F3724" t="str">
        <f>IFERROR(IF(RawData!F3726&lt;&gt;"", VLOOKUP(TRIM(RawData!F3726),ICD10Code,2,FALSE), ""), "Other")</f>
        <v/>
      </c>
      <c r="G3724" t="str">
        <f>IFERROR(IF(RawData!G3726&lt;&gt;"", VLOOKUP(TRIM(RawData!G3726),ICD10Code,2,FALSE), ""), "Other")</f>
        <v/>
      </c>
      <c r="H3724" t="str">
        <f>IFERROR(IF(RawData!H3726&lt;&gt;"", VLOOKUP(TRIM(RawData!H3726),PHCODE,2,FALSE), ""), "Other")</f>
        <v/>
      </c>
      <c r="I3724" t="str">
        <f>IFERROR(IF(RawData!I3726&lt;&gt;"", VLOOKUP(TRIM(RawData!I3726),PHCODE,2,FALSE), ""), "Other")</f>
        <v/>
      </c>
      <c r="J3724" t="str">
        <f>TRIM(RawData!L3726)</f>
        <v/>
      </c>
      <c r="K3724">
        <f>'Risk Calculation Tables'!AD3292</f>
        <v>0</v>
      </c>
      <c r="L3724" t="str">
        <f>TRIM(RawData!J3726)</f>
        <v/>
      </c>
      <c r="M3724" t="str">
        <f>TRIM(RawData!K3726)</f>
        <v/>
      </c>
    </row>
    <row r="3725" spans="1:13" x14ac:dyDescent="0.3">
      <c r="A3725">
        <f>RawData!A3727</f>
        <v>0</v>
      </c>
      <c r="B3725" t="str">
        <f>IF(RawData!B3727&lt;&gt;"", (VLOOKUP(RawData!B3727,AgeCat,2,TRUE)), "")</f>
        <v/>
      </c>
      <c r="C3725" t="str">
        <f>TRIM(RawData!C3727)</f>
        <v/>
      </c>
      <c r="D3725" s="4">
        <f>RawData!D3727</f>
        <v>0</v>
      </c>
      <c r="E3725">
        <f>RawData!E3727</f>
        <v>0</v>
      </c>
      <c r="F3725" t="str">
        <f>IFERROR(IF(RawData!F3727&lt;&gt;"", VLOOKUP(TRIM(RawData!F3727),ICD10Code,2,FALSE), ""), "Other")</f>
        <v/>
      </c>
      <c r="G3725" t="str">
        <f>IFERROR(IF(RawData!G3727&lt;&gt;"", VLOOKUP(TRIM(RawData!G3727),ICD10Code,2,FALSE), ""), "Other")</f>
        <v/>
      </c>
      <c r="H3725" t="str">
        <f>IFERROR(IF(RawData!H3727&lt;&gt;"", VLOOKUP(TRIM(RawData!H3727),PHCODE,2,FALSE), ""), "Other")</f>
        <v/>
      </c>
      <c r="I3725" t="str">
        <f>IFERROR(IF(RawData!I3727&lt;&gt;"", VLOOKUP(TRIM(RawData!I3727),PHCODE,2,FALSE), ""), "Other")</f>
        <v/>
      </c>
      <c r="J3725" t="str">
        <f>TRIM(RawData!L3727)</f>
        <v/>
      </c>
      <c r="K3725">
        <f>'Risk Calculation Tables'!AD3293</f>
        <v>0</v>
      </c>
      <c r="L3725" t="str">
        <f>TRIM(RawData!J3727)</f>
        <v/>
      </c>
      <c r="M3725" t="str">
        <f>TRIM(RawData!K3727)</f>
        <v/>
      </c>
    </row>
    <row r="3726" spans="1:13" x14ac:dyDescent="0.3">
      <c r="A3726">
        <f>RawData!A3728</f>
        <v>0</v>
      </c>
      <c r="B3726" t="str">
        <f>IF(RawData!B3728&lt;&gt;"", (VLOOKUP(RawData!B3728,AgeCat,2,TRUE)), "")</f>
        <v/>
      </c>
      <c r="C3726" t="str">
        <f>TRIM(RawData!C3728)</f>
        <v/>
      </c>
      <c r="D3726" s="4">
        <f>RawData!D3728</f>
        <v>0</v>
      </c>
      <c r="E3726">
        <f>RawData!E3728</f>
        <v>0</v>
      </c>
      <c r="F3726" t="str">
        <f>IFERROR(IF(RawData!F3728&lt;&gt;"", VLOOKUP(TRIM(RawData!F3728),ICD10Code,2,FALSE), ""), "Other")</f>
        <v/>
      </c>
      <c r="G3726" t="str">
        <f>IFERROR(IF(RawData!G3728&lt;&gt;"", VLOOKUP(TRIM(RawData!G3728),ICD10Code,2,FALSE), ""), "Other")</f>
        <v/>
      </c>
      <c r="H3726" t="str">
        <f>IFERROR(IF(RawData!H3728&lt;&gt;"", VLOOKUP(TRIM(RawData!H3728),PHCODE,2,FALSE), ""), "Other")</f>
        <v/>
      </c>
      <c r="I3726" t="str">
        <f>IFERROR(IF(RawData!I3728&lt;&gt;"", VLOOKUP(TRIM(RawData!I3728),PHCODE,2,FALSE), ""), "Other")</f>
        <v/>
      </c>
      <c r="J3726" t="str">
        <f>TRIM(RawData!L3728)</f>
        <v/>
      </c>
      <c r="K3726">
        <f>'Risk Calculation Tables'!AD3294</f>
        <v>0</v>
      </c>
      <c r="L3726" t="str">
        <f>TRIM(RawData!J3728)</f>
        <v/>
      </c>
      <c r="M3726" t="str">
        <f>TRIM(RawData!K3728)</f>
        <v/>
      </c>
    </row>
    <row r="3727" spans="1:13" x14ac:dyDescent="0.3">
      <c r="A3727">
        <f>RawData!A3729</f>
        <v>0</v>
      </c>
      <c r="B3727" t="str">
        <f>IF(RawData!B3729&lt;&gt;"", (VLOOKUP(RawData!B3729,AgeCat,2,TRUE)), "")</f>
        <v/>
      </c>
      <c r="C3727" t="str">
        <f>TRIM(RawData!C3729)</f>
        <v/>
      </c>
      <c r="D3727" s="4">
        <f>RawData!D3729</f>
        <v>0</v>
      </c>
      <c r="E3727">
        <f>RawData!E3729</f>
        <v>0</v>
      </c>
      <c r="F3727" t="str">
        <f>IFERROR(IF(RawData!F3729&lt;&gt;"", VLOOKUP(TRIM(RawData!F3729),ICD10Code,2,FALSE), ""), "Other")</f>
        <v/>
      </c>
      <c r="G3727" t="str">
        <f>IFERROR(IF(RawData!G3729&lt;&gt;"", VLOOKUP(TRIM(RawData!G3729),ICD10Code,2,FALSE), ""), "Other")</f>
        <v/>
      </c>
      <c r="H3727" t="str">
        <f>IFERROR(IF(RawData!H3729&lt;&gt;"", VLOOKUP(TRIM(RawData!H3729),PHCODE,2,FALSE), ""), "Other")</f>
        <v/>
      </c>
      <c r="I3727" t="str">
        <f>IFERROR(IF(RawData!I3729&lt;&gt;"", VLOOKUP(TRIM(RawData!I3729),PHCODE,2,FALSE), ""), "Other")</f>
        <v/>
      </c>
      <c r="J3727" t="str">
        <f>TRIM(RawData!L3729)</f>
        <v/>
      </c>
      <c r="K3727">
        <f>'Risk Calculation Tables'!AD3295</f>
        <v>0</v>
      </c>
      <c r="L3727" t="str">
        <f>TRIM(RawData!J3729)</f>
        <v/>
      </c>
      <c r="M3727" t="str">
        <f>TRIM(RawData!K3729)</f>
        <v/>
      </c>
    </row>
    <row r="3728" spans="1:13" x14ac:dyDescent="0.3">
      <c r="A3728">
        <f>RawData!A3730</f>
        <v>0</v>
      </c>
      <c r="B3728" t="str">
        <f>IF(RawData!B3730&lt;&gt;"", (VLOOKUP(RawData!B3730,AgeCat,2,TRUE)), "")</f>
        <v/>
      </c>
      <c r="C3728" t="str">
        <f>TRIM(RawData!C3730)</f>
        <v/>
      </c>
      <c r="D3728" s="4">
        <f>RawData!D3730</f>
        <v>0</v>
      </c>
      <c r="E3728">
        <f>RawData!E3730</f>
        <v>0</v>
      </c>
      <c r="F3728" t="str">
        <f>IFERROR(IF(RawData!F3730&lt;&gt;"", VLOOKUP(TRIM(RawData!F3730),ICD10Code,2,FALSE), ""), "Other")</f>
        <v/>
      </c>
      <c r="G3728" t="str">
        <f>IFERROR(IF(RawData!G3730&lt;&gt;"", VLOOKUP(TRIM(RawData!G3730),ICD10Code,2,FALSE), ""), "Other")</f>
        <v/>
      </c>
      <c r="H3728" t="str">
        <f>IFERROR(IF(RawData!H3730&lt;&gt;"", VLOOKUP(TRIM(RawData!H3730),PHCODE,2,FALSE), ""), "Other")</f>
        <v/>
      </c>
      <c r="I3728" t="str">
        <f>IFERROR(IF(RawData!I3730&lt;&gt;"", VLOOKUP(TRIM(RawData!I3730),PHCODE,2,FALSE), ""), "Other")</f>
        <v/>
      </c>
      <c r="J3728" t="str">
        <f>TRIM(RawData!L3730)</f>
        <v/>
      </c>
      <c r="K3728">
        <f>'Risk Calculation Tables'!AD3296</f>
        <v>0</v>
      </c>
      <c r="L3728" t="str">
        <f>TRIM(RawData!J3730)</f>
        <v/>
      </c>
      <c r="M3728" t="str">
        <f>TRIM(RawData!K3730)</f>
        <v/>
      </c>
    </row>
    <row r="3729" spans="1:13" x14ac:dyDescent="0.3">
      <c r="A3729">
        <f>RawData!A3731</f>
        <v>0</v>
      </c>
      <c r="B3729" t="str">
        <f>IF(RawData!B3731&lt;&gt;"", (VLOOKUP(RawData!B3731,AgeCat,2,TRUE)), "")</f>
        <v/>
      </c>
      <c r="C3729" t="str">
        <f>TRIM(RawData!C3731)</f>
        <v/>
      </c>
      <c r="D3729" s="4">
        <f>RawData!D3731</f>
        <v>0</v>
      </c>
      <c r="E3729">
        <f>RawData!E3731</f>
        <v>0</v>
      </c>
      <c r="F3729" t="str">
        <f>IFERROR(IF(RawData!F3731&lt;&gt;"", VLOOKUP(TRIM(RawData!F3731),ICD10Code,2,FALSE), ""), "Other")</f>
        <v/>
      </c>
      <c r="G3729" t="str">
        <f>IFERROR(IF(RawData!G3731&lt;&gt;"", VLOOKUP(TRIM(RawData!G3731),ICD10Code,2,FALSE), ""), "Other")</f>
        <v/>
      </c>
      <c r="H3729" t="str">
        <f>IFERROR(IF(RawData!H3731&lt;&gt;"", VLOOKUP(TRIM(RawData!H3731),PHCODE,2,FALSE), ""), "Other")</f>
        <v/>
      </c>
      <c r="I3729" t="str">
        <f>IFERROR(IF(RawData!I3731&lt;&gt;"", VLOOKUP(TRIM(RawData!I3731),PHCODE,2,FALSE), ""), "Other")</f>
        <v/>
      </c>
      <c r="J3729" t="str">
        <f>TRIM(RawData!L3731)</f>
        <v/>
      </c>
      <c r="K3729">
        <f>'Risk Calculation Tables'!AD3297</f>
        <v>0</v>
      </c>
      <c r="L3729" t="str">
        <f>TRIM(RawData!J3731)</f>
        <v/>
      </c>
      <c r="M3729" t="str">
        <f>TRIM(RawData!K3731)</f>
        <v/>
      </c>
    </row>
    <row r="3730" spans="1:13" x14ac:dyDescent="0.3">
      <c r="A3730">
        <f>RawData!A3732</f>
        <v>0</v>
      </c>
      <c r="B3730" t="str">
        <f>IF(RawData!B3732&lt;&gt;"", (VLOOKUP(RawData!B3732,AgeCat,2,TRUE)), "")</f>
        <v/>
      </c>
      <c r="C3730" t="str">
        <f>TRIM(RawData!C3732)</f>
        <v/>
      </c>
      <c r="D3730" s="4">
        <f>RawData!D3732</f>
        <v>0</v>
      </c>
      <c r="E3730">
        <f>RawData!E3732</f>
        <v>0</v>
      </c>
      <c r="F3730" t="str">
        <f>IFERROR(IF(RawData!F3732&lt;&gt;"", VLOOKUP(TRIM(RawData!F3732),ICD10Code,2,FALSE), ""), "Other")</f>
        <v/>
      </c>
      <c r="G3730" t="str">
        <f>IFERROR(IF(RawData!G3732&lt;&gt;"", VLOOKUP(TRIM(RawData!G3732),ICD10Code,2,FALSE), ""), "Other")</f>
        <v/>
      </c>
      <c r="H3730" t="str">
        <f>IFERROR(IF(RawData!H3732&lt;&gt;"", VLOOKUP(TRIM(RawData!H3732),PHCODE,2,FALSE), ""), "Other")</f>
        <v/>
      </c>
      <c r="I3730" t="str">
        <f>IFERROR(IF(RawData!I3732&lt;&gt;"", VLOOKUP(TRIM(RawData!I3732),PHCODE,2,FALSE), ""), "Other")</f>
        <v/>
      </c>
      <c r="J3730" t="str">
        <f>TRIM(RawData!L3732)</f>
        <v/>
      </c>
      <c r="K3730">
        <f>'Risk Calculation Tables'!AD3298</f>
        <v>0</v>
      </c>
      <c r="L3730" t="str">
        <f>TRIM(RawData!J3732)</f>
        <v/>
      </c>
      <c r="M3730" t="str">
        <f>TRIM(RawData!K3732)</f>
        <v/>
      </c>
    </row>
    <row r="3731" spans="1:13" x14ac:dyDescent="0.3">
      <c r="A3731">
        <f>RawData!A3733</f>
        <v>0</v>
      </c>
      <c r="B3731" t="str">
        <f>IF(RawData!B3733&lt;&gt;"", (VLOOKUP(RawData!B3733,AgeCat,2,TRUE)), "")</f>
        <v/>
      </c>
      <c r="C3731" t="str">
        <f>TRIM(RawData!C3733)</f>
        <v/>
      </c>
      <c r="D3731" s="4">
        <f>RawData!D3733</f>
        <v>0</v>
      </c>
      <c r="E3731">
        <f>RawData!E3733</f>
        <v>0</v>
      </c>
      <c r="F3731" t="str">
        <f>IFERROR(IF(RawData!F3733&lt;&gt;"", VLOOKUP(TRIM(RawData!F3733),ICD10Code,2,FALSE), ""), "Other")</f>
        <v/>
      </c>
      <c r="G3731" t="str">
        <f>IFERROR(IF(RawData!G3733&lt;&gt;"", VLOOKUP(TRIM(RawData!G3733),ICD10Code,2,FALSE), ""), "Other")</f>
        <v/>
      </c>
      <c r="H3731" t="str">
        <f>IFERROR(IF(RawData!H3733&lt;&gt;"", VLOOKUP(TRIM(RawData!H3733),PHCODE,2,FALSE), ""), "Other")</f>
        <v/>
      </c>
      <c r="I3731" t="str">
        <f>IFERROR(IF(RawData!I3733&lt;&gt;"", VLOOKUP(TRIM(RawData!I3733),PHCODE,2,FALSE), ""), "Other")</f>
        <v/>
      </c>
      <c r="J3731" t="str">
        <f>TRIM(RawData!L3733)</f>
        <v/>
      </c>
      <c r="K3731">
        <f>'Risk Calculation Tables'!AD3299</f>
        <v>0</v>
      </c>
      <c r="L3731" t="str">
        <f>TRIM(RawData!J3733)</f>
        <v/>
      </c>
      <c r="M3731" t="str">
        <f>TRIM(RawData!K3733)</f>
        <v/>
      </c>
    </row>
    <row r="3732" spans="1:13" x14ac:dyDescent="0.3">
      <c r="A3732">
        <f>RawData!A3734</f>
        <v>0</v>
      </c>
      <c r="B3732" t="str">
        <f>IF(RawData!B3734&lt;&gt;"", (VLOOKUP(RawData!B3734,AgeCat,2,TRUE)), "")</f>
        <v/>
      </c>
      <c r="C3732" t="str">
        <f>TRIM(RawData!C3734)</f>
        <v/>
      </c>
      <c r="D3732" s="4">
        <f>RawData!D3734</f>
        <v>0</v>
      </c>
      <c r="E3732">
        <f>RawData!E3734</f>
        <v>0</v>
      </c>
      <c r="F3732" t="str">
        <f>IFERROR(IF(RawData!F3734&lt;&gt;"", VLOOKUP(TRIM(RawData!F3734),ICD10Code,2,FALSE), ""), "Other")</f>
        <v/>
      </c>
      <c r="G3732" t="str">
        <f>IFERROR(IF(RawData!G3734&lt;&gt;"", VLOOKUP(TRIM(RawData!G3734),ICD10Code,2,FALSE), ""), "Other")</f>
        <v/>
      </c>
      <c r="H3732" t="str">
        <f>IFERROR(IF(RawData!H3734&lt;&gt;"", VLOOKUP(TRIM(RawData!H3734),PHCODE,2,FALSE), ""), "Other")</f>
        <v/>
      </c>
      <c r="I3732" t="str">
        <f>IFERROR(IF(RawData!I3734&lt;&gt;"", VLOOKUP(TRIM(RawData!I3734),PHCODE,2,FALSE), ""), "Other")</f>
        <v/>
      </c>
      <c r="J3732" t="str">
        <f>TRIM(RawData!L3734)</f>
        <v/>
      </c>
      <c r="K3732">
        <f>'Risk Calculation Tables'!AD3300</f>
        <v>0</v>
      </c>
      <c r="L3732" t="str">
        <f>TRIM(RawData!J3734)</f>
        <v/>
      </c>
      <c r="M3732" t="str">
        <f>TRIM(RawData!K3734)</f>
        <v/>
      </c>
    </row>
    <row r="3733" spans="1:13" x14ac:dyDescent="0.3">
      <c r="A3733">
        <f>RawData!A3735</f>
        <v>0</v>
      </c>
      <c r="B3733" t="str">
        <f>IF(RawData!B3735&lt;&gt;"", (VLOOKUP(RawData!B3735,AgeCat,2,TRUE)), "")</f>
        <v/>
      </c>
      <c r="C3733" t="str">
        <f>TRIM(RawData!C3735)</f>
        <v/>
      </c>
      <c r="D3733" s="4">
        <f>RawData!D3735</f>
        <v>0</v>
      </c>
      <c r="E3733">
        <f>RawData!E3735</f>
        <v>0</v>
      </c>
      <c r="F3733" t="str">
        <f>IFERROR(IF(RawData!F3735&lt;&gt;"", VLOOKUP(TRIM(RawData!F3735),ICD10Code,2,FALSE), ""), "Other")</f>
        <v/>
      </c>
      <c r="G3733" t="str">
        <f>IFERROR(IF(RawData!G3735&lt;&gt;"", VLOOKUP(TRIM(RawData!G3735),ICD10Code,2,FALSE), ""), "Other")</f>
        <v/>
      </c>
      <c r="H3733" t="str">
        <f>IFERROR(IF(RawData!H3735&lt;&gt;"", VLOOKUP(TRIM(RawData!H3735),PHCODE,2,FALSE), ""), "Other")</f>
        <v/>
      </c>
      <c r="I3733" t="str">
        <f>IFERROR(IF(RawData!I3735&lt;&gt;"", VLOOKUP(TRIM(RawData!I3735),PHCODE,2,FALSE), ""), "Other")</f>
        <v/>
      </c>
      <c r="J3733" t="str">
        <f>TRIM(RawData!L3735)</f>
        <v/>
      </c>
      <c r="K3733">
        <f>'Risk Calculation Tables'!AD3301</f>
        <v>0</v>
      </c>
      <c r="L3733" t="str">
        <f>TRIM(RawData!J3735)</f>
        <v/>
      </c>
      <c r="M3733" t="str">
        <f>TRIM(RawData!K3735)</f>
        <v/>
      </c>
    </row>
    <row r="3734" spans="1:13" x14ac:dyDescent="0.3">
      <c r="A3734">
        <f>RawData!A3736</f>
        <v>0</v>
      </c>
      <c r="B3734" t="str">
        <f>IF(RawData!B3736&lt;&gt;"", (VLOOKUP(RawData!B3736,AgeCat,2,TRUE)), "")</f>
        <v/>
      </c>
      <c r="C3734" t="str">
        <f>TRIM(RawData!C3736)</f>
        <v/>
      </c>
      <c r="D3734" s="4">
        <f>RawData!D3736</f>
        <v>0</v>
      </c>
      <c r="E3734">
        <f>RawData!E3736</f>
        <v>0</v>
      </c>
      <c r="F3734" t="str">
        <f>IFERROR(IF(RawData!F3736&lt;&gt;"", VLOOKUP(TRIM(RawData!F3736),ICD10Code,2,FALSE), ""), "Other")</f>
        <v/>
      </c>
      <c r="G3734" t="str">
        <f>IFERROR(IF(RawData!G3736&lt;&gt;"", VLOOKUP(TRIM(RawData!G3736),ICD10Code,2,FALSE), ""), "Other")</f>
        <v/>
      </c>
      <c r="H3734" t="str">
        <f>IFERROR(IF(RawData!H3736&lt;&gt;"", VLOOKUP(TRIM(RawData!H3736),PHCODE,2,FALSE), ""), "Other")</f>
        <v/>
      </c>
      <c r="I3734" t="str">
        <f>IFERROR(IF(RawData!I3736&lt;&gt;"", VLOOKUP(TRIM(RawData!I3736),PHCODE,2,FALSE), ""), "Other")</f>
        <v/>
      </c>
      <c r="J3734" t="str">
        <f>TRIM(RawData!L3736)</f>
        <v/>
      </c>
      <c r="K3734">
        <f>'Risk Calculation Tables'!AD3302</f>
        <v>0</v>
      </c>
      <c r="L3734" t="str">
        <f>TRIM(RawData!J3736)</f>
        <v/>
      </c>
      <c r="M3734" t="str">
        <f>TRIM(RawData!K3736)</f>
        <v/>
      </c>
    </row>
    <row r="3735" spans="1:13" x14ac:dyDescent="0.3">
      <c r="A3735">
        <f>RawData!A3737</f>
        <v>0</v>
      </c>
      <c r="B3735" t="str">
        <f>IF(RawData!B3737&lt;&gt;"", (VLOOKUP(RawData!B3737,AgeCat,2,TRUE)), "")</f>
        <v/>
      </c>
      <c r="C3735" t="str">
        <f>TRIM(RawData!C3737)</f>
        <v/>
      </c>
      <c r="D3735" s="4">
        <f>RawData!D3737</f>
        <v>0</v>
      </c>
      <c r="E3735">
        <f>RawData!E3737</f>
        <v>0</v>
      </c>
      <c r="F3735" t="str">
        <f>IFERROR(IF(RawData!F3737&lt;&gt;"", VLOOKUP(TRIM(RawData!F3737),ICD10Code,2,FALSE), ""), "Other")</f>
        <v/>
      </c>
      <c r="G3735" t="str">
        <f>IFERROR(IF(RawData!G3737&lt;&gt;"", VLOOKUP(TRIM(RawData!G3737),ICD10Code,2,FALSE), ""), "Other")</f>
        <v/>
      </c>
      <c r="H3735" t="str">
        <f>IFERROR(IF(RawData!H3737&lt;&gt;"", VLOOKUP(TRIM(RawData!H3737),PHCODE,2,FALSE), ""), "Other")</f>
        <v/>
      </c>
      <c r="I3735" t="str">
        <f>IFERROR(IF(RawData!I3737&lt;&gt;"", VLOOKUP(TRIM(RawData!I3737),PHCODE,2,FALSE), ""), "Other")</f>
        <v/>
      </c>
      <c r="J3735" t="str">
        <f>TRIM(RawData!L3737)</f>
        <v/>
      </c>
      <c r="K3735">
        <f>'Risk Calculation Tables'!AD3303</f>
        <v>0</v>
      </c>
      <c r="L3735" t="str">
        <f>TRIM(RawData!J3737)</f>
        <v/>
      </c>
      <c r="M3735" t="str">
        <f>TRIM(RawData!K3737)</f>
        <v/>
      </c>
    </row>
    <row r="3736" spans="1:13" x14ac:dyDescent="0.3">
      <c r="A3736">
        <f>RawData!A3738</f>
        <v>0</v>
      </c>
      <c r="B3736" t="str">
        <f>IF(RawData!B3738&lt;&gt;"", (VLOOKUP(RawData!B3738,AgeCat,2,TRUE)), "")</f>
        <v/>
      </c>
      <c r="C3736" t="str">
        <f>TRIM(RawData!C3738)</f>
        <v/>
      </c>
      <c r="D3736" s="4">
        <f>RawData!D3738</f>
        <v>0</v>
      </c>
      <c r="E3736">
        <f>RawData!E3738</f>
        <v>0</v>
      </c>
      <c r="F3736" t="str">
        <f>IFERROR(IF(RawData!F3738&lt;&gt;"", VLOOKUP(TRIM(RawData!F3738),ICD10Code,2,FALSE), ""), "Other")</f>
        <v/>
      </c>
      <c r="G3736" t="str">
        <f>IFERROR(IF(RawData!G3738&lt;&gt;"", VLOOKUP(TRIM(RawData!G3738),ICD10Code,2,FALSE), ""), "Other")</f>
        <v/>
      </c>
      <c r="H3736" t="str">
        <f>IFERROR(IF(RawData!H3738&lt;&gt;"", VLOOKUP(TRIM(RawData!H3738),PHCODE,2,FALSE), ""), "Other")</f>
        <v/>
      </c>
      <c r="I3736" t="str">
        <f>IFERROR(IF(RawData!I3738&lt;&gt;"", VLOOKUP(TRIM(RawData!I3738),PHCODE,2,FALSE), ""), "Other")</f>
        <v/>
      </c>
      <c r="J3736" t="str">
        <f>TRIM(RawData!L3738)</f>
        <v/>
      </c>
      <c r="K3736">
        <f>'Risk Calculation Tables'!AD3304</f>
        <v>0</v>
      </c>
      <c r="L3736" t="str">
        <f>TRIM(RawData!J3738)</f>
        <v/>
      </c>
      <c r="M3736" t="str">
        <f>TRIM(RawData!K3738)</f>
        <v/>
      </c>
    </row>
    <row r="3737" spans="1:13" x14ac:dyDescent="0.3">
      <c r="A3737">
        <f>RawData!A3739</f>
        <v>0</v>
      </c>
      <c r="B3737" t="str">
        <f>IF(RawData!B3739&lt;&gt;"", (VLOOKUP(RawData!B3739,AgeCat,2,TRUE)), "")</f>
        <v/>
      </c>
      <c r="C3737" t="str">
        <f>TRIM(RawData!C3739)</f>
        <v/>
      </c>
      <c r="D3737" s="4">
        <f>RawData!D3739</f>
        <v>0</v>
      </c>
      <c r="E3737">
        <f>RawData!E3739</f>
        <v>0</v>
      </c>
      <c r="F3737" t="str">
        <f>IFERROR(IF(RawData!F3739&lt;&gt;"", VLOOKUP(TRIM(RawData!F3739),ICD10Code,2,FALSE), ""), "Other")</f>
        <v/>
      </c>
      <c r="G3737" t="str">
        <f>IFERROR(IF(RawData!G3739&lt;&gt;"", VLOOKUP(TRIM(RawData!G3739),ICD10Code,2,FALSE), ""), "Other")</f>
        <v/>
      </c>
      <c r="H3737" t="str">
        <f>IFERROR(IF(RawData!H3739&lt;&gt;"", VLOOKUP(TRIM(RawData!H3739),PHCODE,2,FALSE), ""), "Other")</f>
        <v/>
      </c>
      <c r="I3737" t="str">
        <f>IFERROR(IF(RawData!I3739&lt;&gt;"", VLOOKUP(TRIM(RawData!I3739),PHCODE,2,FALSE), ""), "Other")</f>
        <v/>
      </c>
      <c r="J3737" t="str">
        <f>TRIM(RawData!L3739)</f>
        <v/>
      </c>
      <c r="K3737">
        <f>'Risk Calculation Tables'!AD3305</f>
        <v>0</v>
      </c>
      <c r="L3737" t="str">
        <f>TRIM(RawData!J3739)</f>
        <v/>
      </c>
      <c r="M3737" t="str">
        <f>TRIM(RawData!K3739)</f>
        <v/>
      </c>
    </row>
    <row r="3738" spans="1:13" x14ac:dyDescent="0.3">
      <c r="A3738">
        <f>RawData!A3740</f>
        <v>0</v>
      </c>
      <c r="B3738" t="str">
        <f>IF(RawData!B3740&lt;&gt;"", (VLOOKUP(RawData!B3740,AgeCat,2,TRUE)), "")</f>
        <v/>
      </c>
      <c r="C3738" t="str">
        <f>TRIM(RawData!C3740)</f>
        <v/>
      </c>
      <c r="D3738" s="4">
        <f>RawData!D3740</f>
        <v>0</v>
      </c>
      <c r="E3738">
        <f>RawData!E3740</f>
        <v>0</v>
      </c>
      <c r="F3738" t="str">
        <f>IFERROR(IF(RawData!F3740&lt;&gt;"", VLOOKUP(TRIM(RawData!F3740),ICD10Code,2,FALSE), ""), "Other")</f>
        <v/>
      </c>
      <c r="G3738" t="str">
        <f>IFERROR(IF(RawData!G3740&lt;&gt;"", VLOOKUP(TRIM(RawData!G3740),ICD10Code,2,FALSE), ""), "Other")</f>
        <v/>
      </c>
      <c r="H3738" t="str">
        <f>IFERROR(IF(RawData!H3740&lt;&gt;"", VLOOKUP(TRIM(RawData!H3740),PHCODE,2,FALSE), ""), "Other")</f>
        <v/>
      </c>
      <c r="I3738" t="str">
        <f>IFERROR(IF(RawData!I3740&lt;&gt;"", VLOOKUP(TRIM(RawData!I3740),PHCODE,2,FALSE), ""), "Other")</f>
        <v/>
      </c>
      <c r="J3738" t="str">
        <f>TRIM(RawData!L3740)</f>
        <v/>
      </c>
      <c r="K3738">
        <f>'Risk Calculation Tables'!AD3306</f>
        <v>0</v>
      </c>
      <c r="L3738" t="str">
        <f>TRIM(RawData!J3740)</f>
        <v/>
      </c>
      <c r="M3738" t="str">
        <f>TRIM(RawData!K3740)</f>
        <v/>
      </c>
    </row>
    <row r="3739" spans="1:13" x14ac:dyDescent="0.3">
      <c r="A3739">
        <f>RawData!A3741</f>
        <v>0</v>
      </c>
      <c r="B3739" t="str">
        <f>IF(RawData!B3741&lt;&gt;"", (VLOOKUP(RawData!B3741,AgeCat,2,TRUE)), "")</f>
        <v/>
      </c>
      <c r="C3739" t="str">
        <f>TRIM(RawData!C3741)</f>
        <v/>
      </c>
      <c r="D3739" s="4">
        <f>RawData!D3741</f>
        <v>0</v>
      </c>
      <c r="E3739">
        <f>RawData!E3741</f>
        <v>0</v>
      </c>
      <c r="F3739" t="str">
        <f>IFERROR(IF(RawData!F3741&lt;&gt;"", VLOOKUP(TRIM(RawData!F3741),ICD10Code,2,FALSE), ""), "Other")</f>
        <v/>
      </c>
      <c r="G3739" t="str">
        <f>IFERROR(IF(RawData!G3741&lt;&gt;"", VLOOKUP(TRIM(RawData!G3741),ICD10Code,2,FALSE), ""), "Other")</f>
        <v/>
      </c>
      <c r="H3739" t="str">
        <f>IFERROR(IF(RawData!H3741&lt;&gt;"", VLOOKUP(TRIM(RawData!H3741),PHCODE,2,FALSE), ""), "Other")</f>
        <v/>
      </c>
      <c r="I3739" t="str">
        <f>IFERROR(IF(RawData!I3741&lt;&gt;"", VLOOKUP(TRIM(RawData!I3741),PHCODE,2,FALSE), ""), "Other")</f>
        <v/>
      </c>
      <c r="J3739" t="str">
        <f>TRIM(RawData!L3741)</f>
        <v/>
      </c>
      <c r="K3739">
        <f>'Risk Calculation Tables'!AD3307</f>
        <v>0</v>
      </c>
      <c r="L3739" t="str">
        <f>TRIM(RawData!J3741)</f>
        <v/>
      </c>
      <c r="M3739" t="str">
        <f>TRIM(RawData!K3741)</f>
        <v/>
      </c>
    </row>
    <row r="3740" spans="1:13" x14ac:dyDescent="0.3">
      <c r="A3740">
        <f>RawData!A3742</f>
        <v>0</v>
      </c>
      <c r="B3740" t="str">
        <f>IF(RawData!B3742&lt;&gt;"", (VLOOKUP(RawData!B3742,AgeCat,2,TRUE)), "")</f>
        <v/>
      </c>
      <c r="C3740" t="str">
        <f>TRIM(RawData!C3742)</f>
        <v/>
      </c>
      <c r="D3740" s="4">
        <f>RawData!D3742</f>
        <v>0</v>
      </c>
      <c r="E3740">
        <f>RawData!E3742</f>
        <v>0</v>
      </c>
      <c r="F3740" t="str">
        <f>IFERROR(IF(RawData!F3742&lt;&gt;"", VLOOKUP(TRIM(RawData!F3742),ICD10Code,2,FALSE), ""), "Other")</f>
        <v/>
      </c>
      <c r="G3740" t="str">
        <f>IFERROR(IF(RawData!G3742&lt;&gt;"", VLOOKUP(TRIM(RawData!G3742),ICD10Code,2,FALSE), ""), "Other")</f>
        <v/>
      </c>
      <c r="H3740" t="str">
        <f>IFERROR(IF(RawData!H3742&lt;&gt;"", VLOOKUP(TRIM(RawData!H3742),PHCODE,2,FALSE), ""), "Other")</f>
        <v/>
      </c>
      <c r="I3740" t="str">
        <f>IFERROR(IF(RawData!I3742&lt;&gt;"", VLOOKUP(TRIM(RawData!I3742),PHCODE,2,FALSE), ""), "Other")</f>
        <v/>
      </c>
      <c r="J3740" t="str">
        <f>TRIM(RawData!L3742)</f>
        <v/>
      </c>
      <c r="K3740">
        <f>'Risk Calculation Tables'!AD3308</f>
        <v>0</v>
      </c>
      <c r="L3740" t="str">
        <f>TRIM(RawData!J3742)</f>
        <v/>
      </c>
      <c r="M3740" t="str">
        <f>TRIM(RawData!K3742)</f>
        <v/>
      </c>
    </row>
    <row r="3741" spans="1:13" x14ac:dyDescent="0.3">
      <c r="A3741">
        <f>RawData!A3743</f>
        <v>0</v>
      </c>
      <c r="B3741" t="str">
        <f>IF(RawData!B3743&lt;&gt;"", (VLOOKUP(RawData!B3743,AgeCat,2,TRUE)), "")</f>
        <v/>
      </c>
      <c r="C3741" t="str">
        <f>TRIM(RawData!C3743)</f>
        <v/>
      </c>
      <c r="D3741" s="4">
        <f>RawData!D3743</f>
        <v>0</v>
      </c>
      <c r="E3741">
        <f>RawData!E3743</f>
        <v>0</v>
      </c>
      <c r="F3741" t="str">
        <f>IFERROR(IF(RawData!F3743&lt;&gt;"", VLOOKUP(TRIM(RawData!F3743),ICD10Code,2,FALSE), ""), "Other")</f>
        <v/>
      </c>
      <c r="G3741" t="str">
        <f>IFERROR(IF(RawData!G3743&lt;&gt;"", VLOOKUP(TRIM(RawData!G3743),ICD10Code,2,FALSE), ""), "Other")</f>
        <v/>
      </c>
      <c r="H3741" t="str">
        <f>IFERROR(IF(RawData!H3743&lt;&gt;"", VLOOKUP(TRIM(RawData!H3743),PHCODE,2,FALSE), ""), "Other")</f>
        <v/>
      </c>
      <c r="I3741" t="str">
        <f>IFERROR(IF(RawData!I3743&lt;&gt;"", VLOOKUP(TRIM(RawData!I3743),PHCODE,2,FALSE), ""), "Other")</f>
        <v/>
      </c>
      <c r="J3741" t="str">
        <f>TRIM(RawData!L3743)</f>
        <v/>
      </c>
      <c r="K3741">
        <f>'Risk Calculation Tables'!AD3309</f>
        <v>0</v>
      </c>
      <c r="L3741" t="str">
        <f>TRIM(RawData!J3743)</f>
        <v/>
      </c>
      <c r="M3741" t="str">
        <f>TRIM(RawData!K3743)</f>
        <v/>
      </c>
    </row>
    <row r="3742" spans="1:13" x14ac:dyDescent="0.3">
      <c r="A3742">
        <f>RawData!A3744</f>
        <v>0</v>
      </c>
      <c r="B3742" t="str">
        <f>IF(RawData!B3744&lt;&gt;"", (VLOOKUP(RawData!B3744,AgeCat,2,TRUE)), "")</f>
        <v/>
      </c>
      <c r="C3742" t="str">
        <f>TRIM(RawData!C3744)</f>
        <v/>
      </c>
      <c r="D3742" s="4">
        <f>RawData!D3744</f>
        <v>0</v>
      </c>
      <c r="E3742">
        <f>RawData!E3744</f>
        <v>0</v>
      </c>
      <c r="F3742" t="str">
        <f>IFERROR(IF(RawData!F3744&lt;&gt;"", VLOOKUP(TRIM(RawData!F3744),ICD10Code,2,FALSE), ""), "Other")</f>
        <v/>
      </c>
      <c r="G3742" t="str">
        <f>IFERROR(IF(RawData!G3744&lt;&gt;"", VLOOKUP(TRIM(RawData!G3744),ICD10Code,2,FALSE), ""), "Other")</f>
        <v/>
      </c>
      <c r="H3742" t="str">
        <f>IFERROR(IF(RawData!H3744&lt;&gt;"", VLOOKUP(TRIM(RawData!H3744),PHCODE,2,FALSE), ""), "Other")</f>
        <v/>
      </c>
      <c r="I3742" t="str">
        <f>IFERROR(IF(RawData!I3744&lt;&gt;"", VLOOKUP(TRIM(RawData!I3744),PHCODE,2,FALSE), ""), "Other")</f>
        <v/>
      </c>
      <c r="J3742" t="str">
        <f>TRIM(RawData!L3744)</f>
        <v/>
      </c>
      <c r="K3742">
        <f>'Risk Calculation Tables'!AD3310</f>
        <v>0</v>
      </c>
      <c r="L3742" t="str">
        <f>TRIM(RawData!J3744)</f>
        <v/>
      </c>
      <c r="M3742" t="str">
        <f>TRIM(RawData!K3744)</f>
        <v/>
      </c>
    </row>
    <row r="3743" spans="1:13" x14ac:dyDescent="0.3">
      <c r="A3743">
        <f>RawData!A3745</f>
        <v>0</v>
      </c>
      <c r="B3743" t="str">
        <f>IF(RawData!B3745&lt;&gt;"", (VLOOKUP(RawData!B3745,AgeCat,2,TRUE)), "")</f>
        <v/>
      </c>
      <c r="C3743" t="str">
        <f>TRIM(RawData!C3745)</f>
        <v/>
      </c>
      <c r="D3743" s="4">
        <f>RawData!D3745</f>
        <v>0</v>
      </c>
      <c r="E3743">
        <f>RawData!E3745</f>
        <v>0</v>
      </c>
      <c r="F3743" t="str">
        <f>IFERROR(IF(RawData!F3745&lt;&gt;"", VLOOKUP(TRIM(RawData!F3745),ICD10Code,2,FALSE), ""), "Other")</f>
        <v/>
      </c>
      <c r="G3743" t="str">
        <f>IFERROR(IF(RawData!G3745&lt;&gt;"", VLOOKUP(TRIM(RawData!G3745),ICD10Code,2,FALSE), ""), "Other")</f>
        <v/>
      </c>
      <c r="H3743" t="str">
        <f>IFERROR(IF(RawData!H3745&lt;&gt;"", VLOOKUP(TRIM(RawData!H3745),PHCODE,2,FALSE), ""), "Other")</f>
        <v/>
      </c>
      <c r="I3743" t="str">
        <f>IFERROR(IF(RawData!I3745&lt;&gt;"", VLOOKUP(TRIM(RawData!I3745),PHCODE,2,FALSE), ""), "Other")</f>
        <v/>
      </c>
      <c r="J3743" t="str">
        <f>TRIM(RawData!L3745)</f>
        <v/>
      </c>
      <c r="K3743">
        <f>'Risk Calculation Tables'!AD3311</f>
        <v>0</v>
      </c>
      <c r="L3743" t="str">
        <f>TRIM(RawData!J3745)</f>
        <v/>
      </c>
      <c r="M3743" t="str">
        <f>TRIM(RawData!K3745)</f>
        <v/>
      </c>
    </row>
    <row r="3744" spans="1:13" x14ac:dyDescent="0.3">
      <c r="A3744">
        <f>RawData!A3746</f>
        <v>0</v>
      </c>
      <c r="B3744" t="str">
        <f>IF(RawData!B3746&lt;&gt;"", (VLOOKUP(RawData!B3746,AgeCat,2,TRUE)), "")</f>
        <v/>
      </c>
      <c r="C3744" t="str">
        <f>TRIM(RawData!C3746)</f>
        <v/>
      </c>
      <c r="D3744" s="4">
        <f>RawData!D3746</f>
        <v>0</v>
      </c>
      <c r="E3744">
        <f>RawData!E3746</f>
        <v>0</v>
      </c>
      <c r="F3744" t="str">
        <f>IFERROR(IF(RawData!F3746&lt;&gt;"", VLOOKUP(TRIM(RawData!F3746),ICD10Code,2,FALSE), ""), "Other")</f>
        <v/>
      </c>
      <c r="G3744" t="str">
        <f>IFERROR(IF(RawData!G3746&lt;&gt;"", VLOOKUP(TRIM(RawData!G3746),ICD10Code,2,FALSE), ""), "Other")</f>
        <v/>
      </c>
      <c r="H3744" t="str">
        <f>IFERROR(IF(RawData!H3746&lt;&gt;"", VLOOKUP(TRIM(RawData!H3746),PHCODE,2,FALSE), ""), "Other")</f>
        <v/>
      </c>
      <c r="I3744" t="str">
        <f>IFERROR(IF(RawData!I3746&lt;&gt;"", VLOOKUP(TRIM(RawData!I3746),PHCODE,2,FALSE), ""), "Other")</f>
        <v/>
      </c>
      <c r="J3744" t="str">
        <f>TRIM(RawData!L3746)</f>
        <v/>
      </c>
      <c r="K3744">
        <f>'Risk Calculation Tables'!AD3312</f>
        <v>0</v>
      </c>
      <c r="L3744" t="str">
        <f>TRIM(RawData!J3746)</f>
        <v/>
      </c>
      <c r="M3744" t="str">
        <f>TRIM(RawData!K3746)</f>
        <v/>
      </c>
    </row>
    <row r="3745" spans="1:13" x14ac:dyDescent="0.3">
      <c r="A3745">
        <f>RawData!A3747</f>
        <v>0</v>
      </c>
      <c r="B3745" t="str">
        <f>IF(RawData!B3747&lt;&gt;"", (VLOOKUP(RawData!B3747,AgeCat,2,TRUE)), "")</f>
        <v/>
      </c>
      <c r="C3745" t="str">
        <f>TRIM(RawData!C3747)</f>
        <v/>
      </c>
      <c r="D3745" s="4">
        <f>RawData!D3747</f>
        <v>0</v>
      </c>
      <c r="E3745">
        <f>RawData!E3747</f>
        <v>0</v>
      </c>
      <c r="F3745" t="str">
        <f>IFERROR(IF(RawData!F3747&lt;&gt;"", VLOOKUP(TRIM(RawData!F3747),ICD10Code,2,FALSE), ""), "Other")</f>
        <v/>
      </c>
      <c r="G3745" t="str">
        <f>IFERROR(IF(RawData!G3747&lt;&gt;"", VLOOKUP(TRIM(RawData!G3747),ICD10Code,2,FALSE), ""), "Other")</f>
        <v/>
      </c>
      <c r="H3745" t="str">
        <f>IFERROR(IF(RawData!H3747&lt;&gt;"", VLOOKUP(TRIM(RawData!H3747),PHCODE,2,FALSE), ""), "Other")</f>
        <v/>
      </c>
      <c r="I3745" t="str">
        <f>IFERROR(IF(RawData!I3747&lt;&gt;"", VLOOKUP(TRIM(RawData!I3747),PHCODE,2,FALSE), ""), "Other")</f>
        <v/>
      </c>
      <c r="J3745" t="str">
        <f>TRIM(RawData!L3747)</f>
        <v/>
      </c>
      <c r="K3745">
        <f>'Risk Calculation Tables'!AD3313</f>
        <v>0</v>
      </c>
      <c r="L3745" t="str">
        <f>TRIM(RawData!J3747)</f>
        <v/>
      </c>
      <c r="M3745" t="str">
        <f>TRIM(RawData!K3747)</f>
        <v/>
      </c>
    </row>
    <row r="3746" spans="1:13" x14ac:dyDescent="0.3">
      <c r="A3746">
        <f>RawData!A3748</f>
        <v>0</v>
      </c>
      <c r="B3746" t="str">
        <f>IF(RawData!B3748&lt;&gt;"", (VLOOKUP(RawData!B3748,AgeCat,2,TRUE)), "")</f>
        <v/>
      </c>
      <c r="C3746" t="str">
        <f>TRIM(RawData!C3748)</f>
        <v/>
      </c>
      <c r="D3746" s="4">
        <f>RawData!D3748</f>
        <v>0</v>
      </c>
      <c r="E3746">
        <f>RawData!E3748</f>
        <v>0</v>
      </c>
      <c r="F3746" t="str">
        <f>IFERROR(IF(RawData!F3748&lt;&gt;"", VLOOKUP(TRIM(RawData!F3748),ICD10Code,2,FALSE), ""), "Other")</f>
        <v/>
      </c>
      <c r="G3746" t="str">
        <f>IFERROR(IF(RawData!G3748&lt;&gt;"", VLOOKUP(TRIM(RawData!G3748),ICD10Code,2,FALSE), ""), "Other")</f>
        <v/>
      </c>
      <c r="H3746" t="str">
        <f>IFERROR(IF(RawData!H3748&lt;&gt;"", VLOOKUP(TRIM(RawData!H3748),PHCODE,2,FALSE), ""), "Other")</f>
        <v/>
      </c>
      <c r="I3746" t="str">
        <f>IFERROR(IF(RawData!I3748&lt;&gt;"", VLOOKUP(TRIM(RawData!I3748),PHCODE,2,FALSE), ""), "Other")</f>
        <v/>
      </c>
      <c r="J3746" t="str">
        <f>TRIM(RawData!L3748)</f>
        <v/>
      </c>
      <c r="K3746">
        <f>'Risk Calculation Tables'!AD3314</f>
        <v>0</v>
      </c>
      <c r="L3746" t="str">
        <f>TRIM(RawData!J3748)</f>
        <v/>
      </c>
      <c r="M3746" t="str">
        <f>TRIM(RawData!K3748)</f>
        <v/>
      </c>
    </row>
    <row r="3747" spans="1:13" x14ac:dyDescent="0.3">
      <c r="A3747">
        <f>RawData!A3749</f>
        <v>0</v>
      </c>
      <c r="B3747" t="str">
        <f>IF(RawData!B3749&lt;&gt;"", (VLOOKUP(RawData!B3749,AgeCat,2,TRUE)), "")</f>
        <v/>
      </c>
      <c r="C3747" t="str">
        <f>TRIM(RawData!C3749)</f>
        <v/>
      </c>
      <c r="D3747" s="4">
        <f>RawData!D3749</f>
        <v>0</v>
      </c>
      <c r="E3747">
        <f>RawData!E3749</f>
        <v>0</v>
      </c>
      <c r="F3747" t="str">
        <f>IFERROR(IF(RawData!F3749&lt;&gt;"", VLOOKUP(TRIM(RawData!F3749),ICD10Code,2,FALSE), ""), "Other")</f>
        <v/>
      </c>
      <c r="G3747" t="str">
        <f>IFERROR(IF(RawData!G3749&lt;&gt;"", VLOOKUP(TRIM(RawData!G3749),ICD10Code,2,FALSE), ""), "Other")</f>
        <v/>
      </c>
      <c r="H3747" t="str">
        <f>IFERROR(IF(RawData!H3749&lt;&gt;"", VLOOKUP(TRIM(RawData!H3749),PHCODE,2,FALSE), ""), "Other")</f>
        <v/>
      </c>
      <c r="I3747" t="str">
        <f>IFERROR(IF(RawData!I3749&lt;&gt;"", VLOOKUP(TRIM(RawData!I3749),PHCODE,2,FALSE), ""), "Other")</f>
        <v/>
      </c>
      <c r="J3747" t="str">
        <f>TRIM(RawData!L3749)</f>
        <v/>
      </c>
      <c r="K3747">
        <f>'Risk Calculation Tables'!AD3315</f>
        <v>0</v>
      </c>
      <c r="L3747" t="str">
        <f>TRIM(RawData!J3749)</f>
        <v/>
      </c>
      <c r="M3747" t="str">
        <f>TRIM(RawData!K3749)</f>
        <v/>
      </c>
    </row>
    <row r="3748" spans="1:13" x14ac:dyDescent="0.3">
      <c r="A3748">
        <f>RawData!A3750</f>
        <v>0</v>
      </c>
      <c r="B3748" t="str">
        <f>IF(RawData!B3750&lt;&gt;"", (VLOOKUP(RawData!B3750,AgeCat,2,TRUE)), "")</f>
        <v/>
      </c>
      <c r="C3748" t="str">
        <f>TRIM(RawData!C3750)</f>
        <v/>
      </c>
      <c r="D3748" s="4">
        <f>RawData!D3750</f>
        <v>0</v>
      </c>
      <c r="E3748">
        <f>RawData!E3750</f>
        <v>0</v>
      </c>
      <c r="F3748" t="str">
        <f>IFERROR(IF(RawData!F3750&lt;&gt;"", VLOOKUP(TRIM(RawData!F3750),ICD10Code,2,FALSE), ""), "Other")</f>
        <v/>
      </c>
      <c r="G3748" t="str">
        <f>IFERROR(IF(RawData!G3750&lt;&gt;"", VLOOKUP(TRIM(RawData!G3750),ICD10Code,2,FALSE), ""), "Other")</f>
        <v/>
      </c>
      <c r="H3748" t="str">
        <f>IFERROR(IF(RawData!H3750&lt;&gt;"", VLOOKUP(TRIM(RawData!H3750),PHCODE,2,FALSE), ""), "Other")</f>
        <v/>
      </c>
      <c r="I3748" t="str">
        <f>IFERROR(IF(RawData!I3750&lt;&gt;"", VLOOKUP(TRIM(RawData!I3750),PHCODE,2,FALSE), ""), "Other")</f>
        <v/>
      </c>
      <c r="J3748" t="str">
        <f>TRIM(RawData!L3750)</f>
        <v/>
      </c>
      <c r="K3748">
        <f>'Risk Calculation Tables'!AD3316</f>
        <v>0</v>
      </c>
      <c r="L3748" t="str">
        <f>TRIM(RawData!J3750)</f>
        <v/>
      </c>
      <c r="M3748" t="str">
        <f>TRIM(RawData!K3750)</f>
        <v/>
      </c>
    </row>
    <row r="3749" spans="1:13" x14ac:dyDescent="0.3">
      <c r="A3749">
        <f>RawData!A3751</f>
        <v>0</v>
      </c>
      <c r="B3749" t="str">
        <f>IF(RawData!B3751&lt;&gt;"", (VLOOKUP(RawData!B3751,AgeCat,2,TRUE)), "")</f>
        <v/>
      </c>
      <c r="C3749" t="str">
        <f>TRIM(RawData!C3751)</f>
        <v/>
      </c>
      <c r="D3749" s="4">
        <f>RawData!D3751</f>
        <v>0</v>
      </c>
      <c r="E3749">
        <f>RawData!E3751</f>
        <v>0</v>
      </c>
      <c r="F3749" t="str">
        <f>IFERROR(IF(RawData!F3751&lt;&gt;"", VLOOKUP(TRIM(RawData!F3751),ICD10Code,2,FALSE), ""), "Other")</f>
        <v/>
      </c>
      <c r="G3749" t="str">
        <f>IFERROR(IF(RawData!G3751&lt;&gt;"", VLOOKUP(TRIM(RawData!G3751),ICD10Code,2,FALSE), ""), "Other")</f>
        <v/>
      </c>
      <c r="H3749" t="str">
        <f>IFERROR(IF(RawData!H3751&lt;&gt;"", VLOOKUP(TRIM(RawData!H3751),PHCODE,2,FALSE), ""), "Other")</f>
        <v/>
      </c>
      <c r="I3749" t="str">
        <f>IFERROR(IF(RawData!I3751&lt;&gt;"", VLOOKUP(TRIM(RawData!I3751),PHCODE,2,FALSE), ""), "Other")</f>
        <v/>
      </c>
      <c r="J3749" t="str">
        <f>TRIM(RawData!L3751)</f>
        <v/>
      </c>
      <c r="K3749">
        <f>'Risk Calculation Tables'!AD3317</f>
        <v>0</v>
      </c>
      <c r="L3749" t="str">
        <f>TRIM(RawData!J3751)</f>
        <v/>
      </c>
      <c r="M3749" t="str">
        <f>TRIM(RawData!K3751)</f>
        <v/>
      </c>
    </row>
    <row r="3750" spans="1:13" x14ac:dyDescent="0.3">
      <c r="A3750">
        <f>RawData!A3752</f>
        <v>0</v>
      </c>
      <c r="B3750" t="str">
        <f>IF(RawData!B3752&lt;&gt;"", (VLOOKUP(RawData!B3752,AgeCat,2,TRUE)), "")</f>
        <v/>
      </c>
      <c r="C3750" t="str">
        <f>TRIM(RawData!C3752)</f>
        <v/>
      </c>
      <c r="D3750" s="4">
        <f>RawData!D3752</f>
        <v>0</v>
      </c>
      <c r="E3750">
        <f>RawData!E3752</f>
        <v>0</v>
      </c>
      <c r="F3750" t="str">
        <f>IFERROR(IF(RawData!F3752&lt;&gt;"", VLOOKUP(TRIM(RawData!F3752),ICD10Code,2,FALSE), ""), "Other")</f>
        <v/>
      </c>
      <c r="G3750" t="str">
        <f>IFERROR(IF(RawData!G3752&lt;&gt;"", VLOOKUP(TRIM(RawData!G3752),ICD10Code,2,FALSE), ""), "Other")</f>
        <v/>
      </c>
      <c r="H3750" t="str">
        <f>IFERROR(IF(RawData!H3752&lt;&gt;"", VLOOKUP(TRIM(RawData!H3752),PHCODE,2,FALSE), ""), "Other")</f>
        <v/>
      </c>
      <c r="I3750" t="str">
        <f>IFERROR(IF(RawData!I3752&lt;&gt;"", VLOOKUP(TRIM(RawData!I3752),PHCODE,2,FALSE), ""), "Other")</f>
        <v/>
      </c>
      <c r="J3750" t="str">
        <f>TRIM(RawData!L3752)</f>
        <v/>
      </c>
      <c r="K3750">
        <f>'Risk Calculation Tables'!AD3318</f>
        <v>0</v>
      </c>
      <c r="L3750" t="str">
        <f>TRIM(RawData!J3752)</f>
        <v/>
      </c>
      <c r="M3750" t="str">
        <f>TRIM(RawData!K3752)</f>
        <v/>
      </c>
    </row>
    <row r="3751" spans="1:13" x14ac:dyDescent="0.3">
      <c r="A3751">
        <f>RawData!A3753</f>
        <v>0</v>
      </c>
      <c r="B3751" t="str">
        <f>IF(RawData!B3753&lt;&gt;"", (VLOOKUP(RawData!B3753,AgeCat,2,TRUE)), "")</f>
        <v/>
      </c>
      <c r="C3751" t="str">
        <f>TRIM(RawData!C3753)</f>
        <v/>
      </c>
      <c r="D3751" s="4">
        <f>RawData!D3753</f>
        <v>0</v>
      </c>
      <c r="E3751">
        <f>RawData!E3753</f>
        <v>0</v>
      </c>
      <c r="F3751" t="str">
        <f>IFERROR(IF(RawData!F3753&lt;&gt;"", VLOOKUP(TRIM(RawData!F3753),ICD10Code,2,FALSE), ""), "Other")</f>
        <v/>
      </c>
      <c r="G3751" t="str">
        <f>IFERROR(IF(RawData!G3753&lt;&gt;"", VLOOKUP(TRIM(RawData!G3753),ICD10Code,2,FALSE), ""), "Other")</f>
        <v/>
      </c>
      <c r="H3751" t="str">
        <f>IFERROR(IF(RawData!H3753&lt;&gt;"", VLOOKUP(TRIM(RawData!H3753),PHCODE,2,FALSE), ""), "Other")</f>
        <v/>
      </c>
      <c r="I3751" t="str">
        <f>IFERROR(IF(RawData!I3753&lt;&gt;"", VLOOKUP(TRIM(RawData!I3753),PHCODE,2,FALSE), ""), "Other")</f>
        <v/>
      </c>
      <c r="J3751" t="str">
        <f>TRIM(RawData!L3753)</f>
        <v/>
      </c>
      <c r="K3751">
        <f>'Risk Calculation Tables'!AD3319</f>
        <v>0</v>
      </c>
      <c r="L3751" t="str">
        <f>TRIM(RawData!J3753)</f>
        <v/>
      </c>
      <c r="M3751" t="str">
        <f>TRIM(RawData!K3753)</f>
        <v/>
      </c>
    </row>
    <row r="3752" spans="1:13" x14ac:dyDescent="0.3">
      <c r="A3752">
        <f>RawData!A3754</f>
        <v>0</v>
      </c>
      <c r="B3752" t="str">
        <f>IF(RawData!B3754&lt;&gt;"", (VLOOKUP(RawData!B3754,AgeCat,2,TRUE)), "")</f>
        <v/>
      </c>
      <c r="C3752" t="str">
        <f>TRIM(RawData!C3754)</f>
        <v/>
      </c>
      <c r="D3752" s="4">
        <f>RawData!D3754</f>
        <v>0</v>
      </c>
      <c r="E3752">
        <f>RawData!E3754</f>
        <v>0</v>
      </c>
      <c r="F3752" t="str">
        <f>IFERROR(IF(RawData!F3754&lt;&gt;"", VLOOKUP(TRIM(RawData!F3754),ICD10Code,2,FALSE), ""), "Other")</f>
        <v/>
      </c>
      <c r="G3752" t="str">
        <f>IFERROR(IF(RawData!G3754&lt;&gt;"", VLOOKUP(TRIM(RawData!G3754),ICD10Code,2,FALSE), ""), "Other")</f>
        <v/>
      </c>
      <c r="H3752" t="str">
        <f>IFERROR(IF(RawData!H3754&lt;&gt;"", VLOOKUP(TRIM(RawData!H3754),PHCODE,2,FALSE), ""), "Other")</f>
        <v/>
      </c>
      <c r="I3752" t="str">
        <f>IFERROR(IF(RawData!I3754&lt;&gt;"", VLOOKUP(TRIM(RawData!I3754),PHCODE,2,FALSE), ""), "Other")</f>
        <v/>
      </c>
      <c r="J3752" t="str">
        <f>TRIM(RawData!L3754)</f>
        <v/>
      </c>
      <c r="K3752">
        <f>'Risk Calculation Tables'!AD3320</f>
        <v>0</v>
      </c>
      <c r="L3752" t="str">
        <f>TRIM(RawData!J3754)</f>
        <v/>
      </c>
      <c r="M3752" t="str">
        <f>TRIM(RawData!K3754)</f>
        <v/>
      </c>
    </row>
    <row r="3753" spans="1:13" x14ac:dyDescent="0.3">
      <c r="A3753">
        <f>RawData!A3755</f>
        <v>0</v>
      </c>
      <c r="B3753" t="str">
        <f>IF(RawData!B3755&lt;&gt;"", (VLOOKUP(RawData!B3755,AgeCat,2,TRUE)), "")</f>
        <v/>
      </c>
      <c r="C3753" t="str">
        <f>TRIM(RawData!C3755)</f>
        <v/>
      </c>
      <c r="D3753" s="4">
        <f>RawData!D3755</f>
        <v>0</v>
      </c>
      <c r="E3753">
        <f>RawData!E3755</f>
        <v>0</v>
      </c>
      <c r="F3753" t="str">
        <f>IFERROR(IF(RawData!F3755&lt;&gt;"", VLOOKUP(TRIM(RawData!F3755),ICD10Code,2,FALSE), ""), "Other")</f>
        <v/>
      </c>
      <c r="G3753" t="str">
        <f>IFERROR(IF(RawData!G3755&lt;&gt;"", VLOOKUP(TRIM(RawData!G3755),ICD10Code,2,FALSE), ""), "Other")</f>
        <v/>
      </c>
      <c r="H3753" t="str">
        <f>IFERROR(IF(RawData!H3755&lt;&gt;"", VLOOKUP(TRIM(RawData!H3755),PHCODE,2,FALSE), ""), "Other")</f>
        <v/>
      </c>
      <c r="I3753" t="str">
        <f>IFERROR(IF(RawData!I3755&lt;&gt;"", VLOOKUP(TRIM(RawData!I3755),PHCODE,2,FALSE), ""), "Other")</f>
        <v/>
      </c>
      <c r="J3753" t="str">
        <f>TRIM(RawData!L3755)</f>
        <v/>
      </c>
      <c r="K3753">
        <f>'Risk Calculation Tables'!AD3321</f>
        <v>0</v>
      </c>
      <c r="L3753" t="str">
        <f>TRIM(RawData!J3755)</f>
        <v/>
      </c>
      <c r="M3753" t="str">
        <f>TRIM(RawData!K3755)</f>
        <v/>
      </c>
    </row>
    <row r="3754" spans="1:13" x14ac:dyDescent="0.3">
      <c r="A3754">
        <f>RawData!A3756</f>
        <v>0</v>
      </c>
      <c r="B3754" t="str">
        <f>IF(RawData!B3756&lt;&gt;"", (VLOOKUP(RawData!B3756,AgeCat,2,TRUE)), "")</f>
        <v/>
      </c>
      <c r="C3754" t="str">
        <f>TRIM(RawData!C3756)</f>
        <v/>
      </c>
      <c r="D3754" s="4">
        <f>RawData!D3756</f>
        <v>0</v>
      </c>
      <c r="E3754">
        <f>RawData!E3756</f>
        <v>0</v>
      </c>
      <c r="F3754" t="str">
        <f>IFERROR(IF(RawData!F3756&lt;&gt;"", VLOOKUP(TRIM(RawData!F3756),ICD10Code,2,FALSE), ""), "Other")</f>
        <v/>
      </c>
      <c r="G3754" t="str">
        <f>IFERROR(IF(RawData!G3756&lt;&gt;"", VLOOKUP(TRIM(RawData!G3756),ICD10Code,2,FALSE), ""), "Other")</f>
        <v/>
      </c>
      <c r="H3754" t="str">
        <f>IFERROR(IF(RawData!H3756&lt;&gt;"", VLOOKUP(TRIM(RawData!H3756),PHCODE,2,FALSE), ""), "Other")</f>
        <v/>
      </c>
      <c r="I3754" t="str">
        <f>IFERROR(IF(RawData!I3756&lt;&gt;"", VLOOKUP(TRIM(RawData!I3756),PHCODE,2,FALSE), ""), "Other")</f>
        <v/>
      </c>
      <c r="J3754" t="str">
        <f>TRIM(RawData!L3756)</f>
        <v/>
      </c>
      <c r="K3754">
        <f>'Risk Calculation Tables'!AD3322</f>
        <v>0</v>
      </c>
      <c r="L3754" t="str">
        <f>TRIM(RawData!J3756)</f>
        <v/>
      </c>
      <c r="M3754" t="str">
        <f>TRIM(RawData!K3756)</f>
        <v/>
      </c>
    </row>
    <row r="3755" spans="1:13" x14ac:dyDescent="0.3">
      <c r="A3755">
        <f>RawData!A3757</f>
        <v>0</v>
      </c>
      <c r="B3755" t="str">
        <f>IF(RawData!B3757&lt;&gt;"", (VLOOKUP(RawData!B3757,AgeCat,2,TRUE)), "")</f>
        <v/>
      </c>
      <c r="C3755" t="str">
        <f>TRIM(RawData!C3757)</f>
        <v/>
      </c>
      <c r="D3755" s="4">
        <f>RawData!D3757</f>
        <v>0</v>
      </c>
      <c r="E3755">
        <f>RawData!E3757</f>
        <v>0</v>
      </c>
      <c r="F3755" t="str">
        <f>IFERROR(IF(RawData!F3757&lt;&gt;"", VLOOKUP(TRIM(RawData!F3757),ICD10Code,2,FALSE), ""), "Other")</f>
        <v/>
      </c>
      <c r="G3755" t="str">
        <f>IFERROR(IF(RawData!G3757&lt;&gt;"", VLOOKUP(TRIM(RawData!G3757),ICD10Code,2,FALSE), ""), "Other")</f>
        <v/>
      </c>
      <c r="H3755" t="str">
        <f>IFERROR(IF(RawData!H3757&lt;&gt;"", VLOOKUP(TRIM(RawData!H3757),PHCODE,2,FALSE), ""), "Other")</f>
        <v/>
      </c>
      <c r="I3755" t="str">
        <f>IFERROR(IF(RawData!I3757&lt;&gt;"", VLOOKUP(TRIM(RawData!I3757),PHCODE,2,FALSE), ""), "Other")</f>
        <v/>
      </c>
      <c r="J3755" t="str">
        <f>TRIM(RawData!L3757)</f>
        <v/>
      </c>
      <c r="K3755">
        <f>'Risk Calculation Tables'!AD3323</f>
        <v>0</v>
      </c>
      <c r="L3755" t="str">
        <f>TRIM(RawData!J3757)</f>
        <v/>
      </c>
      <c r="M3755" t="str">
        <f>TRIM(RawData!K3757)</f>
        <v/>
      </c>
    </row>
    <row r="3756" spans="1:13" x14ac:dyDescent="0.3">
      <c r="A3756">
        <f>RawData!A3758</f>
        <v>0</v>
      </c>
      <c r="B3756" t="str">
        <f>IF(RawData!B3758&lt;&gt;"", (VLOOKUP(RawData!B3758,AgeCat,2,TRUE)), "")</f>
        <v/>
      </c>
      <c r="C3756" t="str">
        <f>TRIM(RawData!C3758)</f>
        <v/>
      </c>
      <c r="D3756" s="4">
        <f>RawData!D3758</f>
        <v>0</v>
      </c>
      <c r="E3756">
        <f>RawData!E3758</f>
        <v>0</v>
      </c>
      <c r="F3756" t="str">
        <f>IFERROR(IF(RawData!F3758&lt;&gt;"", VLOOKUP(TRIM(RawData!F3758),ICD10Code,2,FALSE), ""), "Other")</f>
        <v/>
      </c>
      <c r="G3756" t="str">
        <f>IFERROR(IF(RawData!G3758&lt;&gt;"", VLOOKUP(TRIM(RawData!G3758),ICD10Code,2,FALSE), ""), "Other")</f>
        <v/>
      </c>
      <c r="H3756" t="str">
        <f>IFERROR(IF(RawData!H3758&lt;&gt;"", VLOOKUP(TRIM(RawData!H3758),PHCODE,2,FALSE), ""), "Other")</f>
        <v/>
      </c>
      <c r="I3756" t="str">
        <f>IFERROR(IF(RawData!I3758&lt;&gt;"", VLOOKUP(TRIM(RawData!I3758),PHCODE,2,FALSE), ""), "Other")</f>
        <v/>
      </c>
      <c r="J3756" t="str">
        <f>TRIM(RawData!L3758)</f>
        <v/>
      </c>
      <c r="K3756">
        <f>'Risk Calculation Tables'!AD3324</f>
        <v>0</v>
      </c>
      <c r="L3756" t="str">
        <f>TRIM(RawData!J3758)</f>
        <v/>
      </c>
      <c r="M3756" t="str">
        <f>TRIM(RawData!K3758)</f>
        <v/>
      </c>
    </row>
    <row r="3757" spans="1:13" x14ac:dyDescent="0.3">
      <c r="A3757">
        <f>RawData!A3759</f>
        <v>0</v>
      </c>
      <c r="B3757" t="str">
        <f>IF(RawData!B3759&lt;&gt;"", (VLOOKUP(RawData!B3759,AgeCat,2,TRUE)), "")</f>
        <v/>
      </c>
      <c r="C3757" t="str">
        <f>TRIM(RawData!C3759)</f>
        <v/>
      </c>
      <c r="D3757" s="4">
        <f>RawData!D3759</f>
        <v>0</v>
      </c>
      <c r="E3757">
        <f>RawData!E3759</f>
        <v>0</v>
      </c>
      <c r="F3757" t="str">
        <f>IFERROR(IF(RawData!F3759&lt;&gt;"", VLOOKUP(TRIM(RawData!F3759),ICD10Code,2,FALSE), ""), "Other")</f>
        <v/>
      </c>
      <c r="G3757" t="str">
        <f>IFERROR(IF(RawData!G3759&lt;&gt;"", VLOOKUP(TRIM(RawData!G3759),ICD10Code,2,FALSE), ""), "Other")</f>
        <v/>
      </c>
      <c r="H3757" t="str">
        <f>IFERROR(IF(RawData!H3759&lt;&gt;"", VLOOKUP(TRIM(RawData!H3759),PHCODE,2,FALSE), ""), "Other")</f>
        <v/>
      </c>
      <c r="I3757" t="str">
        <f>IFERROR(IF(RawData!I3759&lt;&gt;"", VLOOKUP(TRIM(RawData!I3759),PHCODE,2,FALSE), ""), "Other")</f>
        <v/>
      </c>
      <c r="J3757" t="str">
        <f>TRIM(RawData!L3759)</f>
        <v/>
      </c>
      <c r="K3757">
        <f>'Risk Calculation Tables'!AD3325</f>
        <v>0</v>
      </c>
      <c r="L3757" t="str">
        <f>TRIM(RawData!J3759)</f>
        <v/>
      </c>
      <c r="M3757" t="str">
        <f>TRIM(RawData!K3759)</f>
        <v/>
      </c>
    </row>
    <row r="3758" spans="1:13" x14ac:dyDescent="0.3">
      <c r="A3758">
        <f>RawData!A3760</f>
        <v>0</v>
      </c>
      <c r="B3758" t="str">
        <f>IF(RawData!B3760&lt;&gt;"", (VLOOKUP(RawData!B3760,AgeCat,2,TRUE)), "")</f>
        <v/>
      </c>
      <c r="C3758" t="str">
        <f>TRIM(RawData!C3760)</f>
        <v/>
      </c>
      <c r="D3758" s="4">
        <f>RawData!D3760</f>
        <v>0</v>
      </c>
      <c r="E3758">
        <f>RawData!E3760</f>
        <v>0</v>
      </c>
      <c r="F3758" t="str">
        <f>IFERROR(IF(RawData!F3760&lt;&gt;"", VLOOKUP(TRIM(RawData!F3760),ICD10Code,2,FALSE), ""), "Other")</f>
        <v/>
      </c>
      <c r="G3758" t="str">
        <f>IFERROR(IF(RawData!G3760&lt;&gt;"", VLOOKUP(TRIM(RawData!G3760),ICD10Code,2,FALSE), ""), "Other")</f>
        <v/>
      </c>
      <c r="H3758" t="str">
        <f>IFERROR(IF(RawData!H3760&lt;&gt;"", VLOOKUP(TRIM(RawData!H3760),PHCODE,2,FALSE), ""), "Other")</f>
        <v/>
      </c>
      <c r="I3758" t="str">
        <f>IFERROR(IF(RawData!I3760&lt;&gt;"", VLOOKUP(TRIM(RawData!I3760),PHCODE,2,FALSE), ""), "Other")</f>
        <v/>
      </c>
      <c r="J3758" t="str">
        <f>TRIM(RawData!L3760)</f>
        <v/>
      </c>
      <c r="K3758">
        <f>'Risk Calculation Tables'!AD3326</f>
        <v>0</v>
      </c>
      <c r="L3758" t="str">
        <f>TRIM(RawData!J3760)</f>
        <v/>
      </c>
      <c r="M3758" t="str">
        <f>TRIM(RawData!K3760)</f>
        <v/>
      </c>
    </row>
    <row r="3759" spans="1:13" x14ac:dyDescent="0.3">
      <c r="A3759">
        <f>RawData!A3761</f>
        <v>0</v>
      </c>
      <c r="B3759" t="str">
        <f>IF(RawData!B3761&lt;&gt;"", (VLOOKUP(RawData!B3761,AgeCat,2,TRUE)), "")</f>
        <v/>
      </c>
      <c r="C3759" t="str">
        <f>TRIM(RawData!C3761)</f>
        <v/>
      </c>
      <c r="D3759" s="4">
        <f>RawData!D3761</f>
        <v>0</v>
      </c>
      <c r="E3759">
        <f>RawData!E3761</f>
        <v>0</v>
      </c>
      <c r="F3759" t="str">
        <f>IFERROR(IF(RawData!F3761&lt;&gt;"", VLOOKUP(TRIM(RawData!F3761),ICD10Code,2,FALSE), ""), "Other")</f>
        <v/>
      </c>
      <c r="G3759" t="str">
        <f>IFERROR(IF(RawData!G3761&lt;&gt;"", VLOOKUP(TRIM(RawData!G3761),ICD10Code,2,FALSE), ""), "Other")</f>
        <v/>
      </c>
      <c r="H3759" t="str">
        <f>IFERROR(IF(RawData!H3761&lt;&gt;"", VLOOKUP(TRIM(RawData!H3761),PHCODE,2,FALSE), ""), "Other")</f>
        <v/>
      </c>
      <c r="I3759" t="str">
        <f>IFERROR(IF(RawData!I3761&lt;&gt;"", VLOOKUP(TRIM(RawData!I3761),PHCODE,2,FALSE), ""), "Other")</f>
        <v/>
      </c>
      <c r="J3759" t="str">
        <f>TRIM(RawData!L3761)</f>
        <v/>
      </c>
      <c r="K3759">
        <f>'Risk Calculation Tables'!AD3327</f>
        <v>0</v>
      </c>
      <c r="L3759" t="str">
        <f>TRIM(RawData!J3761)</f>
        <v/>
      </c>
      <c r="M3759" t="str">
        <f>TRIM(RawData!K3761)</f>
        <v/>
      </c>
    </row>
    <row r="3760" spans="1:13" x14ac:dyDescent="0.3">
      <c r="A3760">
        <f>RawData!A3762</f>
        <v>0</v>
      </c>
      <c r="B3760" t="str">
        <f>IF(RawData!B3762&lt;&gt;"", (VLOOKUP(RawData!B3762,AgeCat,2,TRUE)), "")</f>
        <v/>
      </c>
      <c r="C3760" t="str">
        <f>TRIM(RawData!C3762)</f>
        <v/>
      </c>
      <c r="D3760" s="4">
        <f>RawData!D3762</f>
        <v>0</v>
      </c>
      <c r="E3760">
        <f>RawData!E3762</f>
        <v>0</v>
      </c>
      <c r="F3760" t="str">
        <f>IFERROR(IF(RawData!F3762&lt;&gt;"", VLOOKUP(TRIM(RawData!F3762),ICD10Code,2,FALSE), ""), "Other")</f>
        <v/>
      </c>
      <c r="G3760" t="str">
        <f>IFERROR(IF(RawData!G3762&lt;&gt;"", VLOOKUP(TRIM(RawData!G3762),ICD10Code,2,FALSE), ""), "Other")</f>
        <v/>
      </c>
      <c r="H3760" t="str">
        <f>IFERROR(IF(RawData!H3762&lt;&gt;"", VLOOKUP(TRIM(RawData!H3762),PHCODE,2,FALSE), ""), "Other")</f>
        <v/>
      </c>
      <c r="I3760" t="str">
        <f>IFERROR(IF(RawData!I3762&lt;&gt;"", VLOOKUP(TRIM(RawData!I3762),PHCODE,2,FALSE), ""), "Other")</f>
        <v/>
      </c>
      <c r="J3760" t="str">
        <f>TRIM(RawData!L3762)</f>
        <v/>
      </c>
      <c r="K3760">
        <f>'Risk Calculation Tables'!AD3328</f>
        <v>0</v>
      </c>
      <c r="L3760" t="str">
        <f>TRIM(RawData!J3762)</f>
        <v/>
      </c>
      <c r="M3760" t="str">
        <f>TRIM(RawData!K3762)</f>
        <v/>
      </c>
    </row>
    <row r="3761" spans="1:13" x14ac:dyDescent="0.3">
      <c r="A3761">
        <f>RawData!A3763</f>
        <v>0</v>
      </c>
      <c r="B3761" t="str">
        <f>IF(RawData!B3763&lt;&gt;"", (VLOOKUP(RawData!B3763,AgeCat,2,TRUE)), "")</f>
        <v/>
      </c>
      <c r="C3761" t="str">
        <f>TRIM(RawData!C3763)</f>
        <v/>
      </c>
      <c r="D3761" s="4">
        <f>RawData!D3763</f>
        <v>0</v>
      </c>
      <c r="E3761">
        <f>RawData!E3763</f>
        <v>0</v>
      </c>
      <c r="F3761" t="str">
        <f>IFERROR(IF(RawData!F3763&lt;&gt;"", VLOOKUP(TRIM(RawData!F3763),ICD10Code,2,FALSE), ""), "Other")</f>
        <v/>
      </c>
      <c r="G3761" t="str">
        <f>IFERROR(IF(RawData!G3763&lt;&gt;"", VLOOKUP(TRIM(RawData!G3763),ICD10Code,2,FALSE), ""), "Other")</f>
        <v/>
      </c>
      <c r="H3761" t="str">
        <f>IFERROR(IF(RawData!H3763&lt;&gt;"", VLOOKUP(TRIM(RawData!H3763),PHCODE,2,FALSE), ""), "Other")</f>
        <v/>
      </c>
      <c r="I3761" t="str">
        <f>IFERROR(IF(RawData!I3763&lt;&gt;"", VLOOKUP(TRIM(RawData!I3763),PHCODE,2,FALSE), ""), "Other")</f>
        <v/>
      </c>
      <c r="J3761" t="str">
        <f>TRIM(RawData!L3763)</f>
        <v/>
      </c>
      <c r="K3761">
        <f>'Risk Calculation Tables'!AD3329</f>
        <v>0</v>
      </c>
      <c r="L3761" t="str">
        <f>TRIM(RawData!J3763)</f>
        <v/>
      </c>
      <c r="M3761" t="str">
        <f>TRIM(RawData!K3763)</f>
        <v/>
      </c>
    </row>
    <row r="3762" spans="1:13" x14ac:dyDescent="0.3">
      <c r="A3762">
        <f>RawData!A3764</f>
        <v>0</v>
      </c>
      <c r="B3762" t="str">
        <f>IF(RawData!B3764&lt;&gt;"", (VLOOKUP(RawData!B3764,AgeCat,2,TRUE)), "")</f>
        <v/>
      </c>
      <c r="C3762" t="str">
        <f>TRIM(RawData!C3764)</f>
        <v/>
      </c>
      <c r="D3762" s="4">
        <f>RawData!D3764</f>
        <v>0</v>
      </c>
      <c r="E3762">
        <f>RawData!E3764</f>
        <v>0</v>
      </c>
      <c r="F3762" t="str">
        <f>IFERROR(IF(RawData!F3764&lt;&gt;"", VLOOKUP(TRIM(RawData!F3764),ICD10Code,2,FALSE), ""), "Other")</f>
        <v/>
      </c>
      <c r="G3762" t="str">
        <f>IFERROR(IF(RawData!G3764&lt;&gt;"", VLOOKUP(TRIM(RawData!G3764),ICD10Code,2,FALSE), ""), "Other")</f>
        <v/>
      </c>
      <c r="H3762" t="str">
        <f>IFERROR(IF(RawData!H3764&lt;&gt;"", VLOOKUP(TRIM(RawData!H3764),PHCODE,2,FALSE), ""), "Other")</f>
        <v/>
      </c>
      <c r="I3762" t="str">
        <f>IFERROR(IF(RawData!I3764&lt;&gt;"", VLOOKUP(TRIM(RawData!I3764),PHCODE,2,FALSE), ""), "Other")</f>
        <v/>
      </c>
      <c r="J3762" t="str">
        <f>TRIM(RawData!L3764)</f>
        <v/>
      </c>
      <c r="K3762">
        <f>'Risk Calculation Tables'!AD3330</f>
        <v>0</v>
      </c>
      <c r="L3762" t="str">
        <f>TRIM(RawData!J3764)</f>
        <v/>
      </c>
      <c r="M3762" t="str">
        <f>TRIM(RawData!K3764)</f>
        <v/>
      </c>
    </row>
    <row r="3763" spans="1:13" x14ac:dyDescent="0.3">
      <c r="A3763">
        <f>RawData!A3765</f>
        <v>0</v>
      </c>
      <c r="B3763" t="str">
        <f>IF(RawData!B3765&lt;&gt;"", (VLOOKUP(RawData!B3765,AgeCat,2,TRUE)), "")</f>
        <v/>
      </c>
      <c r="C3763" t="str">
        <f>TRIM(RawData!C3765)</f>
        <v/>
      </c>
      <c r="D3763" s="4">
        <f>RawData!D3765</f>
        <v>0</v>
      </c>
      <c r="E3763">
        <f>RawData!E3765</f>
        <v>0</v>
      </c>
      <c r="F3763" t="str">
        <f>IFERROR(IF(RawData!F3765&lt;&gt;"", VLOOKUP(TRIM(RawData!F3765),ICD10Code,2,FALSE), ""), "Other")</f>
        <v/>
      </c>
      <c r="G3763" t="str">
        <f>IFERROR(IF(RawData!G3765&lt;&gt;"", VLOOKUP(TRIM(RawData!G3765),ICD10Code,2,FALSE), ""), "Other")</f>
        <v/>
      </c>
      <c r="H3763" t="str">
        <f>IFERROR(IF(RawData!H3765&lt;&gt;"", VLOOKUP(TRIM(RawData!H3765),PHCODE,2,FALSE), ""), "Other")</f>
        <v/>
      </c>
      <c r="I3763" t="str">
        <f>IFERROR(IF(RawData!I3765&lt;&gt;"", VLOOKUP(TRIM(RawData!I3765),PHCODE,2,FALSE), ""), "Other")</f>
        <v/>
      </c>
      <c r="J3763" t="str">
        <f>TRIM(RawData!L3765)</f>
        <v/>
      </c>
      <c r="K3763">
        <f>'Risk Calculation Tables'!AD3331</f>
        <v>0</v>
      </c>
      <c r="L3763" t="str">
        <f>TRIM(RawData!J3765)</f>
        <v/>
      </c>
      <c r="M3763" t="str">
        <f>TRIM(RawData!K3765)</f>
        <v/>
      </c>
    </row>
    <row r="3764" spans="1:13" x14ac:dyDescent="0.3">
      <c r="A3764">
        <f>RawData!A3766</f>
        <v>0</v>
      </c>
      <c r="B3764" t="str">
        <f>IF(RawData!B3766&lt;&gt;"", (VLOOKUP(RawData!B3766,AgeCat,2,TRUE)), "")</f>
        <v/>
      </c>
      <c r="C3764" t="str">
        <f>TRIM(RawData!C3766)</f>
        <v/>
      </c>
      <c r="D3764" s="4">
        <f>RawData!D3766</f>
        <v>0</v>
      </c>
      <c r="E3764">
        <f>RawData!E3766</f>
        <v>0</v>
      </c>
      <c r="F3764" t="str">
        <f>IFERROR(IF(RawData!F3766&lt;&gt;"", VLOOKUP(TRIM(RawData!F3766),ICD10Code,2,FALSE), ""), "Other")</f>
        <v/>
      </c>
      <c r="G3764" t="str">
        <f>IFERROR(IF(RawData!G3766&lt;&gt;"", VLOOKUP(TRIM(RawData!G3766),ICD10Code,2,FALSE), ""), "Other")</f>
        <v/>
      </c>
      <c r="H3764" t="str">
        <f>IFERROR(IF(RawData!H3766&lt;&gt;"", VLOOKUP(TRIM(RawData!H3766),PHCODE,2,FALSE), ""), "Other")</f>
        <v/>
      </c>
      <c r="I3764" t="str">
        <f>IFERROR(IF(RawData!I3766&lt;&gt;"", VLOOKUP(TRIM(RawData!I3766),PHCODE,2,FALSE), ""), "Other")</f>
        <v/>
      </c>
      <c r="J3764" t="str">
        <f>TRIM(RawData!L3766)</f>
        <v/>
      </c>
      <c r="K3764">
        <f>'Risk Calculation Tables'!AD3332</f>
        <v>0</v>
      </c>
      <c r="L3764" t="str">
        <f>TRIM(RawData!J3766)</f>
        <v/>
      </c>
      <c r="M3764" t="str">
        <f>TRIM(RawData!K3766)</f>
        <v/>
      </c>
    </row>
    <row r="3765" spans="1:13" x14ac:dyDescent="0.3">
      <c r="A3765">
        <f>RawData!A3767</f>
        <v>0</v>
      </c>
      <c r="B3765" t="str">
        <f>IF(RawData!B3767&lt;&gt;"", (VLOOKUP(RawData!B3767,AgeCat,2,TRUE)), "")</f>
        <v/>
      </c>
      <c r="C3765" t="str">
        <f>TRIM(RawData!C3767)</f>
        <v/>
      </c>
      <c r="D3765" s="4">
        <f>RawData!D3767</f>
        <v>0</v>
      </c>
      <c r="E3765">
        <f>RawData!E3767</f>
        <v>0</v>
      </c>
      <c r="F3765" t="str">
        <f>IFERROR(IF(RawData!F3767&lt;&gt;"", VLOOKUP(TRIM(RawData!F3767),ICD10Code,2,FALSE), ""), "Other")</f>
        <v/>
      </c>
      <c r="G3765" t="str">
        <f>IFERROR(IF(RawData!G3767&lt;&gt;"", VLOOKUP(TRIM(RawData!G3767),ICD10Code,2,FALSE), ""), "Other")</f>
        <v/>
      </c>
      <c r="H3765" t="str">
        <f>IFERROR(IF(RawData!H3767&lt;&gt;"", VLOOKUP(TRIM(RawData!H3767),PHCODE,2,FALSE), ""), "Other")</f>
        <v/>
      </c>
      <c r="I3765" t="str">
        <f>IFERROR(IF(RawData!I3767&lt;&gt;"", VLOOKUP(TRIM(RawData!I3767),PHCODE,2,FALSE), ""), "Other")</f>
        <v/>
      </c>
      <c r="J3765" t="str">
        <f>TRIM(RawData!L3767)</f>
        <v/>
      </c>
      <c r="K3765">
        <f>'Risk Calculation Tables'!AD3333</f>
        <v>0</v>
      </c>
      <c r="L3765" t="str">
        <f>TRIM(RawData!J3767)</f>
        <v/>
      </c>
      <c r="M3765" t="str">
        <f>TRIM(RawData!K3767)</f>
        <v/>
      </c>
    </row>
    <row r="3766" spans="1:13" x14ac:dyDescent="0.3">
      <c r="A3766">
        <f>RawData!A3768</f>
        <v>0</v>
      </c>
      <c r="B3766" t="str">
        <f>IF(RawData!B3768&lt;&gt;"", (VLOOKUP(RawData!B3768,AgeCat,2,TRUE)), "")</f>
        <v/>
      </c>
      <c r="C3766" t="str">
        <f>TRIM(RawData!C3768)</f>
        <v/>
      </c>
      <c r="D3766" s="4">
        <f>RawData!D3768</f>
        <v>0</v>
      </c>
      <c r="E3766">
        <f>RawData!E3768</f>
        <v>0</v>
      </c>
      <c r="F3766" t="str">
        <f>IFERROR(IF(RawData!F3768&lt;&gt;"", VLOOKUP(TRIM(RawData!F3768),ICD10Code,2,FALSE), ""), "Other")</f>
        <v/>
      </c>
      <c r="G3766" t="str">
        <f>IFERROR(IF(RawData!G3768&lt;&gt;"", VLOOKUP(TRIM(RawData!G3768),ICD10Code,2,FALSE), ""), "Other")</f>
        <v/>
      </c>
      <c r="H3766" t="str">
        <f>IFERROR(IF(RawData!H3768&lt;&gt;"", VLOOKUP(TRIM(RawData!H3768),PHCODE,2,FALSE), ""), "Other")</f>
        <v/>
      </c>
      <c r="I3766" t="str">
        <f>IFERROR(IF(RawData!I3768&lt;&gt;"", VLOOKUP(TRIM(RawData!I3768),PHCODE,2,FALSE), ""), "Other")</f>
        <v/>
      </c>
      <c r="J3766" t="str">
        <f>TRIM(RawData!L3768)</f>
        <v/>
      </c>
      <c r="K3766">
        <f>'Risk Calculation Tables'!AD3334</f>
        <v>0</v>
      </c>
      <c r="L3766" t="str">
        <f>TRIM(RawData!J3768)</f>
        <v/>
      </c>
      <c r="M3766" t="str">
        <f>TRIM(RawData!K3768)</f>
        <v/>
      </c>
    </row>
    <row r="3767" spans="1:13" x14ac:dyDescent="0.3">
      <c r="A3767">
        <f>RawData!A3769</f>
        <v>0</v>
      </c>
      <c r="B3767" t="str">
        <f>IF(RawData!B3769&lt;&gt;"", (VLOOKUP(RawData!B3769,AgeCat,2,TRUE)), "")</f>
        <v/>
      </c>
      <c r="C3767" t="str">
        <f>TRIM(RawData!C3769)</f>
        <v/>
      </c>
      <c r="D3767" s="4">
        <f>RawData!D3769</f>
        <v>0</v>
      </c>
      <c r="E3767">
        <f>RawData!E3769</f>
        <v>0</v>
      </c>
      <c r="F3767" t="str">
        <f>IFERROR(IF(RawData!F3769&lt;&gt;"", VLOOKUP(TRIM(RawData!F3769),ICD10Code,2,FALSE), ""), "Other")</f>
        <v/>
      </c>
      <c r="G3767" t="str">
        <f>IFERROR(IF(RawData!G3769&lt;&gt;"", VLOOKUP(TRIM(RawData!G3769),ICD10Code,2,FALSE), ""), "Other")</f>
        <v/>
      </c>
      <c r="H3767" t="str">
        <f>IFERROR(IF(RawData!H3769&lt;&gt;"", VLOOKUP(TRIM(RawData!H3769),PHCODE,2,FALSE), ""), "Other")</f>
        <v/>
      </c>
      <c r="I3767" t="str">
        <f>IFERROR(IF(RawData!I3769&lt;&gt;"", VLOOKUP(TRIM(RawData!I3769),PHCODE,2,FALSE), ""), "Other")</f>
        <v/>
      </c>
      <c r="J3767" t="str">
        <f>TRIM(RawData!L3769)</f>
        <v/>
      </c>
      <c r="K3767">
        <f>'Risk Calculation Tables'!AD3335</f>
        <v>0</v>
      </c>
      <c r="L3767" t="str">
        <f>TRIM(RawData!J3769)</f>
        <v/>
      </c>
      <c r="M3767" t="str">
        <f>TRIM(RawData!K3769)</f>
        <v/>
      </c>
    </row>
    <row r="3768" spans="1:13" x14ac:dyDescent="0.3">
      <c r="A3768">
        <f>RawData!A3770</f>
        <v>0</v>
      </c>
      <c r="B3768" t="str">
        <f>IF(RawData!B3770&lt;&gt;"", (VLOOKUP(RawData!B3770,AgeCat,2,TRUE)), "")</f>
        <v/>
      </c>
      <c r="C3768" t="str">
        <f>TRIM(RawData!C3770)</f>
        <v/>
      </c>
      <c r="D3768" s="4">
        <f>RawData!D3770</f>
        <v>0</v>
      </c>
      <c r="E3768">
        <f>RawData!E3770</f>
        <v>0</v>
      </c>
      <c r="F3768" t="str">
        <f>IFERROR(IF(RawData!F3770&lt;&gt;"", VLOOKUP(TRIM(RawData!F3770),ICD10Code,2,FALSE), ""), "Other")</f>
        <v/>
      </c>
      <c r="G3768" t="str">
        <f>IFERROR(IF(RawData!G3770&lt;&gt;"", VLOOKUP(TRIM(RawData!G3770),ICD10Code,2,FALSE), ""), "Other")</f>
        <v/>
      </c>
      <c r="H3768" t="str">
        <f>IFERROR(IF(RawData!H3770&lt;&gt;"", VLOOKUP(TRIM(RawData!H3770),PHCODE,2,FALSE), ""), "Other")</f>
        <v/>
      </c>
      <c r="I3768" t="str">
        <f>IFERROR(IF(RawData!I3770&lt;&gt;"", VLOOKUP(TRIM(RawData!I3770),PHCODE,2,FALSE), ""), "Other")</f>
        <v/>
      </c>
      <c r="J3768" t="str">
        <f>TRIM(RawData!L3770)</f>
        <v/>
      </c>
      <c r="K3768">
        <f>'Risk Calculation Tables'!AD3336</f>
        <v>0</v>
      </c>
      <c r="L3768" t="str">
        <f>TRIM(RawData!J3770)</f>
        <v/>
      </c>
      <c r="M3768" t="str">
        <f>TRIM(RawData!K3770)</f>
        <v/>
      </c>
    </row>
    <row r="3769" spans="1:13" x14ac:dyDescent="0.3">
      <c r="A3769">
        <f>RawData!A3771</f>
        <v>0</v>
      </c>
      <c r="B3769" t="str">
        <f>IF(RawData!B3771&lt;&gt;"", (VLOOKUP(RawData!B3771,AgeCat,2,TRUE)), "")</f>
        <v/>
      </c>
      <c r="C3769" t="str">
        <f>TRIM(RawData!C3771)</f>
        <v/>
      </c>
      <c r="D3769" s="4">
        <f>RawData!D3771</f>
        <v>0</v>
      </c>
      <c r="E3769">
        <f>RawData!E3771</f>
        <v>0</v>
      </c>
      <c r="F3769" t="str">
        <f>IFERROR(IF(RawData!F3771&lt;&gt;"", VLOOKUP(TRIM(RawData!F3771),ICD10Code,2,FALSE), ""), "Other")</f>
        <v/>
      </c>
      <c r="G3769" t="str">
        <f>IFERROR(IF(RawData!G3771&lt;&gt;"", VLOOKUP(TRIM(RawData!G3771),ICD10Code,2,FALSE), ""), "Other")</f>
        <v/>
      </c>
      <c r="H3769" t="str">
        <f>IFERROR(IF(RawData!H3771&lt;&gt;"", VLOOKUP(TRIM(RawData!H3771),PHCODE,2,FALSE), ""), "Other")</f>
        <v/>
      </c>
      <c r="I3769" t="str">
        <f>IFERROR(IF(RawData!I3771&lt;&gt;"", VLOOKUP(TRIM(RawData!I3771),PHCODE,2,FALSE), ""), "Other")</f>
        <v/>
      </c>
      <c r="J3769" t="str">
        <f>TRIM(RawData!L3771)</f>
        <v/>
      </c>
      <c r="K3769">
        <f>'Risk Calculation Tables'!AD3337</f>
        <v>0</v>
      </c>
      <c r="L3769" t="str">
        <f>TRIM(RawData!J3771)</f>
        <v/>
      </c>
      <c r="M3769" t="str">
        <f>TRIM(RawData!K3771)</f>
        <v/>
      </c>
    </row>
    <row r="3770" spans="1:13" x14ac:dyDescent="0.3">
      <c r="A3770">
        <f>RawData!A3772</f>
        <v>0</v>
      </c>
      <c r="B3770" t="str">
        <f>IF(RawData!B3772&lt;&gt;"", (VLOOKUP(RawData!B3772,AgeCat,2,TRUE)), "")</f>
        <v/>
      </c>
      <c r="C3770" t="str">
        <f>TRIM(RawData!C3772)</f>
        <v/>
      </c>
      <c r="D3770" s="4">
        <f>RawData!D3772</f>
        <v>0</v>
      </c>
      <c r="E3770">
        <f>RawData!E3772</f>
        <v>0</v>
      </c>
      <c r="F3770" t="str">
        <f>IFERROR(IF(RawData!F3772&lt;&gt;"", VLOOKUP(TRIM(RawData!F3772),ICD10Code,2,FALSE), ""), "Other")</f>
        <v/>
      </c>
      <c r="G3770" t="str">
        <f>IFERROR(IF(RawData!G3772&lt;&gt;"", VLOOKUP(TRIM(RawData!G3772),ICD10Code,2,FALSE), ""), "Other")</f>
        <v/>
      </c>
      <c r="H3770" t="str">
        <f>IFERROR(IF(RawData!H3772&lt;&gt;"", VLOOKUP(TRIM(RawData!H3772),PHCODE,2,FALSE), ""), "Other")</f>
        <v/>
      </c>
      <c r="I3770" t="str">
        <f>IFERROR(IF(RawData!I3772&lt;&gt;"", VLOOKUP(TRIM(RawData!I3772),PHCODE,2,FALSE), ""), "Other")</f>
        <v/>
      </c>
      <c r="J3770" t="str">
        <f>TRIM(RawData!L3772)</f>
        <v/>
      </c>
      <c r="K3770">
        <f>'Risk Calculation Tables'!AD3338</f>
        <v>0</v>
      </c>
      <c r="L3770" t="str">
        <f>TRIM(RawData!J3772)</f>
        <v/>
      </c>
      <c r="M3770" t="str">
        <f>TRIM(RawData!K3772)</f>
        <v/>
      </c>
    </row>
    <row r="3771" spans="1:13" x14ac:dyDescent="0.3">
      <c r="A3771">
        <f>RawData!A3773</f>
        <v>0</v>
      </c>
      <c r="B3771" t="str">
        <f>IF(RawData!B3773&lt;&gt;"", (VLOOKUP(RawData!B3773,AgeCat,2,TRUE)), "")</f>
        <v/>
      </c>
      <c r="C3771" t="str">
        <f>TRIM(RawData!C3773)</f>
        <v/>
      </c>
      <c r="D3771" s="4">
        <f>RawData!D3773</f>
        <v>0</v>
      </c>
      <c r="E3771">
        <f>RawData!E3773</f>
        <v>0</v>
      </c>
      <c r="F3771" t="str">
        <f>IFERROR(IF(RawData!F3773&lt;&gt;"", VLOOKUP(TRIM(RawData!F3773),ICD10Code,2,FALSE), ""), "Other")</f>
        <v/>
      </c>
      <c r="G3771" t="str">
        <f>IFERROR(IF(RawData!G3773&lt;&gt;"", VLOOKUP(TRIM(RawData!G3773),ICD10Code,2,FALSE), ""), "Other")</f>
        <v/>
      </c>
      <c r="H3771" t="str">
        <f>IFERROR(IF(RawData!H3773&lt;&gt;"", VLOOKUP(TRIM(RawData!H3773),PHCODE,2,FALSE), ""), "Other")</f>
        <v/>
      </c>
      <c r="I3771" t="str">
        <f>IFERROR(IF(RawData!I3773&lt;&gt;"", VLOOKUP(TRIM(RawData!I3773),PHCODE,2,FALSE), ""), "Other")</f>
        <v/>
      </c>
      <c r="J3771" t="str">
        <f>TRIM(RawData!L3773)</f>
        <v/>
      </c>
      <c r="K3771">
        <f>'Risk Calculation Tables'!AD3339</f>
        <v>0</v>
      </c>
      <c r="L3771" t="str">
        <f>TRIM(RawData!J3773)</f>
        <v/>
      </c>
      <c r="M3771" t="str">
        <f>TRIM(RawData!K3773)</f>
        <v/>
      </c>
    </row>
    <row r="3772" spans="1:13" x14ac:dyDescent="0.3">
      <c r="A3772">
        <f>RawData!A3774</f>
        <v>0</v>
      </c>
      <c r="B3772" t="str">
        <f>IF(RawData!B3774&lt;&gt;"", (VLOOKUP(RawData!B3774,AgeCat,2,TRUE)), "")</f>
        <v/>
      </c>
      <c r="C3772" t="str">
        <f>TRIM(RawData!C3774)</f>
        <v/>
      </c>
      <c r="D3772" s="4">
        <f>RawData!D3774</f>
        <v>0</v>
      </c>
      <c r="E3772">
        <f>RawData!E3774</f>
        <v>0</v>
      </c>
      <c r="F3772" t="str">
        <f>IFERROR(IF(RawData!F3774&lt;&gt;"", VLOOKUP(TRIM(RawData!F3774),ICD10Code,2,FALSE), ""), "Other")</f>
        <v/>
      </c>
      <c r="G3772" t="str">
        <f>IFERROR(IF(RawData!G3774&lt;&gt;"", VLOOKUP(TRIM(RawData!G3774),ICD10Code,2,FALSE), ""), "Other")</f>
        <v/>
      </c>
      <c r="H3772" t="str">
        <f>IFERROR(IF(RawData!H3774&lt;&gt;"", VLOOKUP(TRIM(RawData!H3774),PHCODE,2,FALSE), ""), "Other")</f>
        <v/>
      </c>
      <c r="I3772" t="str">
        <f>IFERROR(IF(RawData!I3774&lt;&gt;"", VLOOKUP(TRIM(RawData!I3774),PHCODE,2,FALSE), ""), "Other")</f>
        <v/>
      </c>
      <c r="J3772" t="str">
        <f>TRIM(RawData!L3774)</f>
        <v/>
      </c>
      <c r="K3772">
        <f>'Risk Calculation Tables'!AD3340</f>
        <v>0</v>
      </c>
      <c r="L3772" t="str">
        <f>TRIM(RawData!J3774)</f>
        <v/>
      </c>
      <c r="M3772" t="str">
        <f>TRIM(RawData!K3774)</f>
        <v/>
      </c>
    </row>
    <row r="3773" spans="1:13" x14ac:dyDescent="0.3">
      <c r="A3773">
        <f>RawData!A3775</f>
        <v>0</v>
      </c>
      <c r="B3773" t="str">
        <f>IF(RawData!B3775&lt;&gt;"", (VLOOKUP(RawData!B3775,AgeCat,2,TRUE)), "")</f>
        <v/>
      </c>
      <c r="C3773" t="str">
        <f>TRIM(RawData!C3775)</f>
        <v/>
      </c>
      <c r="D3773" s="4">
        <f>RawData!D3775</f>
        <v>0</v>
      </c>
      <c r="E3773">
        <f>RawData!E3775</f>
        <v>0</v>
      </c>
      <c r="F3773" t="str">
        <f>IFERROR(IF(RawData!F3775&lt;&gt;"", VLOOKUP(TRIM(RawData!F3775),ICD10Code,2,FALSE), ""), "Other")</f>
        <v/>
      </c>
      <c r="G3773" t="str">
        <f>IFERROR(IF(RawData!G3775&lt;&gt;"", VLOOKUP(TRIM(RawData!G3775),ICD10Code,2,FALSE), ""), "Other")</f>
        <v/>
      </c>
      <c r="H3773" t="str">
        <f>IFERROR(IF(RawData!H3775&lt;&gt;"", VLOOKUP(TRIM(RawData!H3775),PHCODE,2,FALSE), ""), "Other")</f>
        <v/>
      </c>
      <c r="I3773" t="str">
        <f>IFERROR(IF(RawData!I3775&lt;&gt;"", VLOOKUP(TRIM(RawData!I3775),PHCODE,2,FALSE), ""), "Other")</f>
        <v/>
      </c>
      <c r="J3773" t="str">
        <f>TRIM(RawData!L3775)</f>
        <v/>
      </c>
      <c r="K3773">
        <f>'Risk Calculation Tables'!AD3341</f>
        <v>0</v>
      </c>
      <c r="L3773" t="str">
        <f>TRIM(RawData!J3775)</f>
        <v/>
      </c>
      <c r="M3773" t="str">
        <f>TRIM(RawData!K3775)</f>
        <v/>
      </c>
    </row>
    <row r="3774" spans="1:13" x14ac:dyDescent="0.3">
      <c r="A3774">
        <f>RawData!A3776</f>
        <v>0</v>
      </c>
      <c r="B3774" t="str">
        <f>IF(RawData!B3776&lt;&gt;"", (VLOOKUP(RawData!B3776,AgeCat,2,TRUE)), "")</f>
        <v/>
      </c>
      <c r="C3774" t="str">
        <f>TRIM(RawData!C3776)</f>
        <v/>
      </c>
      <c r="D3774" s="4">
        <f>RawData!D3776</f>
        <v>0</v>
      </c>
      <c r="E3774">
        <f>RawData!E3776</f>
        <v>0</v>
      </c>
      <c r="F3774" t="str">
        <f>IFERROR(IF(RawData!F3776&lt;&gt;"", VLOOKUP(TRIM(RawData!F3776),ICD10Code,2,FALSE), ""), "Other")</f>
        <v/>
      </c>
      <c r="G3774" t="str">
        <f>IFERROR(IF(RawData!G3776&lt;&gt;"", VLOOKUP(TRIM(RawData!G3776),ICD10Code,2,FALSE), ""), "Other")</f>
        <v/>
      </c>
      <c r="H3774" t="str">
        <f>IFERROR(IF(RawData!H3776&lt;&gt;"", VLOOKUP(TRIM(RawData!H3776),PHCODE,2,FALSE), ""), "Other")</f>
        <v/>
      </c>
      <c r="I3774" t="str">
        <f>IFERROR(IF(RawData!I3776&lt;&gt;"", VLOOKUP(TRIM(RawData!I3776),PHCODE,2,FALSE), ""), "Other")</f>
        <v/>
      </c>
      <c r="J3774" t="str">
        <f>TRIM(RawData!L3776)</f>
        <v/>
      </c>
      <c r="K3774">
        <f>'Risk Calculation Tables'!AD3342</f>
        <v>0</v>
      </c>
      <c r="L3774" t="str">
        <f>TRIM(RawData!J3776)</f>
        <v/>
      </c>
      <c r="M3774" t="str">
        <f>TRIM(RawData!K3776)</f>
        <v/>
      </c>
    </row>
    <row r="3775" spans="1:13" x14ac:dyDescent="0.3">
      <c r="A3775">
        <f>RawData!A3777</f>
        <v>0</v>
      </c>
      <c r="B3775" t="str">
        <f>IF(RawData!B3777&lt;&gt;"", (VLOOKUP(RawData!B3777,AgeCat,2,TRUE)), "")</f>
        <v/>
      </c>
      <c r="C3775" t="str">
        <f>TRIM(RawData!C3777)</f>
        <v/>
      </c>
      <c r="D3775" s="4">
        <f>RawData!D3777</f>
        <v>0</v>
      </c>
      <c r="E3775">
        <f>RawData!E3777</f>
        <v>0</v>
      </c>
      <c r="F3775" t="str">
        <f>IFERROR(IF(RawData!F3777&lt;&gt;"", VLOOKUP(TRIM(RawData!F3777),ICD10Code,2,FALSE), ""), "Other")</f>
        <v/>
      </c>
      <c r="G3775" t="str">
        <f>IFERROR(IF(RawData!G3777&lt;&gt;"", VLOOKUP(TRIM(RawData!G3777),ICD10Code,2,FALSE), ""), "Other")</f>
        <v/>
      </c>
      <c r="H3775" t="str">
        <f>IFERROR(IF(RawData!H3777&lt;&gt;"", VLOOKUP(TRIM(RawData!H3777),PHCODE,2,FALSE), ""), "Other")</f>
        <v/>
      </c>
      <c r="I3775" t="str">
        <f>IFERROR(IF(RawData!I3777&lt;&gt;"", VLOOKUP(TRIM(RawData!I3777),PHCODE,2,FALSE), ""), "Other")</f>
        <v/>
      </c>
      <c r="J3775" t="str">
        <f>TRIM(RawData!L3777)</f>
        <v/>
      </c>
      <c r="K3775">
        <f>'Risk Calculation Tables'!AD3343</f>
        <v>0</v>
      </c>
      <c r="L3775" t="str">
        <f>TRIM(RawData!J3777)</f>
        <v/>
      </c>
      <c r="M3775" t="str">
        <f>TRIM(RawData!K3777)</f>
        <v/>
      </c>
    </row>
    <row r="3776" spans="1:13" x14ac:dyDescent="0.3">
      <c r="A3776">
        <f>RawData!A3778</f>
        <v>0</v>
      </c>
      <c r="B3776" t="str">
        <f>IF(RawData!B3778&lt;&gt;"", (VLOOKUP(RawData!B3778,AgeCat,2,TRUE)), "")</f>
        <v/>
      </c>
      <c r="C3776" t="str">
        <f>TRIM(RawData!C3778)</f>
        <v/>
      </c>
      <c r="D3776" s="4">
        <f>RawData!D3778</f>
        <v>0</v>
      </c>
      <c r="E3776">
        <f>RawData!E3778</f>
        <v>0</v>
      </c>
      <c r="F3776" t="str">
        <f>IFERROR(IF(RawData!F3778&lt;&gt;"", VLOOKUP(TRIM(RawData!F3778),ICD10Code,2,FALSE), ""), "Other")</f>
        <v/>
      </c>
      <c r="G3776" t="str">
        <f>IFERROR(IF(RawData!G3778&lt;&gt;"", VLOOKUP(TRIM(RawData!G3778),ICD10Code,2,FALSE), ""), "Other")</f>
        <v/>
      </c>
      <c r="H3776" t="str">
        <f>IFERROR(IF(RawData!H3778&lt;&gt;"", VLOOKUP(TRIM(RawData!H3778),PHCODE,2,FALSE), ""), "Other")</f>
        <v/>
      </c>
      <c r="I3776" t="str">
        <f>IFERROR(IF(RawData!I3778&lt;&gt;"", VLOOKUP(TRIM(RawData!I3778),PHCODE,2,FALSE), ""), "Other")</f>
        <v/>
      </c>
      <c r="J3776" t="str">
        <f>TRIM(RawData!L3778)</f>
        <v/>
      </c>
      <c r="K3776">
        <f>'Risk Calculation Tables'!AD3344</f>
        <v>0</v>
      </c>
      <c r="L3776" t="str">
        <f>TRIM(RawData!J3778)</f>
        <v/>
      </c>
      <c r="M3776" t="str">
        <f>TRIM(RawData!K3778)</f>
        <v/>
      </c>
    </row>
    <row r="3777" spans="1:13" x14ac:dyDescent="0.3">
      <c r="A3777">
        <f>RawData!A3779</f>
        <v>0</v>
      </c>
      <c r="B3777" t="str">
        <f>IF(RawData!B3779&lt;&gt;"", (VLOOKUP(RawData!B3779,AgeCat,2,TRUE)), "")</f>
        <v/>
      </c>
      <c r="C3777" t="str">
        <f>TRIM(RawData!C3779)</f>
        <v/>
      </c>
      <c r="D3777" s="4">
        <f>RawData!D3779</f>
        <v>0</v>
      </c>
      <c r="E3777">
        <f>RawData!E3779</f>
        <v>0</v>
      </c>
      <c r="F3777" t="str">
        <f>IFERROR(IF(RawData!F3779&lt;&gt;"", VLOOKUP(TRIM(RawData!F3779),ICD10Code,2,FALSE), ""), "Other")</f>
        <v/>
      </c>
      <c r="G3777" t="str">
        <f>IFERROR(IF(RawData!G3779&lt;&gt;"", VLOOKUP(TRIM(RawData!G3779),ICD10Code,2,FALSE), ""), "Other")</f>
        <v/>
      </c>
      <c r="H3777" t="str">
        <f>IFERROR(IF(RawData!H3779&lt;&gt;"", VLOOKUP(TRIM(RawData!H3779),PHCODE,2,FALSE), ""), "Other")</f>
        <v/>
      </c>
      <c r="I3777" t="str">
        <f>IFERROR(IF(RawData!I3779&lt;&gt;"", VLOOKUP(TRIM(RawData!I3779),PHCODE,2,FALSE), ""), "Other")</f>
        <v/>
      </c>
      <c r="J3777" t="str">
        <f>TRIM(RawData!L3779)</f>
        <v/>
      </c>
      <c r="K3777">
        <f>'Risk Calculation Tables'!AD3345</f>
        <v>0</v>
      </c>
      <c r="L3777" t="str">
        <f>TRIM(RawData!J3779)</f>
        <v/>
      </c>
      <c r="M3777" t="str">
        <f>TRIM(RawData!K3779)</f>
        <v/>
      </c>
    </row>
    <row r="3778" spans="1:13" x14ac:dyDescent="0.3">
      <c r="A3778">
        <f>RawData!A3780</f>
        <v>0</v>
      </c>
      <c r="B3778" t="str">
        <f>IF(RawData!B3780&lt;&gt;"", (VLOOKUP(RawData!B3780,AgeCat,2,TRUE)), "")</f>
        <v/>
      </c>
      <c r="C3778" t="str">
        <f>TRIM(RawData!C3780)</f>
        <v/>
      </c>
      <c r="D3778" s="4">
        <f>RawData!D3780</f>
        <v>0</v>
      </c>
      <c r="E3778">
        <f>RawData!E3780</f>
        <v>0</v>
      </c>
      <c r="F3778" t="str">
        <f>IFERROR(IF(RawData!F3780&lt;&gt;"", VLOOKUP(TRIM(RawData!F3780),ICD10Code,2,FALSE), ""), "Other")</f>
        <v/>
      </c>
      <c r="G3778" t="str">
        <f>IFERROR(IF(RawData!G3780&lt;&gt;"", VLOOKUP(TRIM(RawData!G3780),ICD10Code,2,FALSE), ""), "Other")</f>
        <v/>
      </c>
      <c r="H3778" t="str">
        <f>IFERROR(IF(RawData!H3780&lt;&gt;"", VLOOKUP(TRIM(RawData!H3780),PHCODE,2,FALSE), ""), "Other")</f>
        <v/>
      </c>
      <c r="I3778" t="str">
        <f>IFERROR(IF(RawData!I3780&lt;&gt;"", VLOOKUP(TRIM(RawData!I3780),PHCODE,2,FALSE), ""), "Other")</f>
        <v/>
      </c>
      <c r="J3778" t="str">
        <f>TRIM(RawData!L3780)</f>
        <v/>
      </c>
      <c r="K3778">
        <f>'Risk Calculation Tables'!AD3346</f>
        <v>0</v>
      </c>
      <c r="L3778" t="str">
        <f>TRIM(RawData!J3780)</f>
        <v/>
      </c>
      <c r="M3778" t="str">
        <f>TRIM(RawData!K3780)</f>
        <v/>
      </c>
    </row>
    <row r="3779" spans="1:13" x14ac:dyDescent="0.3">
      <c r="A3779">
        <f>RawData!A3781</f>
        <v>0</v>
      </c>
      <c r="B3779" t="str">
        <f>IF(RawData!B3781&lt;&gt;"", (VLOOKUP(RawData!B3781,AgeCat,2,TRUE)), "")</f>
        <v/>
      </c>
      <c r="C3779" t="str">
        <f>TRIM(RawData!C3781)</f>
        <v/>
      </c>
      <c r="D3779" s="4">
        <f>RawData!D3781</f>
        <v>0</v>
      </c>
      <c r="E3779">
        <f>RawData!E3781</f>
        <v>0</v>
      </c>
      <c r="F3779" t="str">
        <f>IFERROR(IF(RawData!F3781&lt;&gt;"", VLOOKUP(TRIM(RawData!F3781),ICD10Code,2,FALSE), ""), "Other")</f>
        <v/>
      </c>
      <c r="G3779" t="str">
        <f>IFERROR(IF(RawData!G3781&lt;&gt;"", VLOOKUP(TRIM(RawData!G3781),ICD10Code,2,FALSE), ""), "Other")</f>
        <v/>
      </c>
      <c r="H3779" t="str">
        <f>IFERROR(IF(RawData!H3781&lt;&gt;"", VLOOKUP(TRIM(RawData!H3781),PHCODE,2,FALSE), ""), "Other")</f>
        <v/>
      </c>
      <c r="I3779" t="str">
        <f>IFERROR(IF(RawData!I3781&lt;&gt;"", VLOOKUP(TRIM(RawData!I3781),PHCODE,2,FALSE), ""), "Other")</f>
        <v/>
      </c>
      <c r="J3779" t="str">
        <f>TRIM(RawData!L3781)</f>
        <v/>
      </c>
      <c r="K3779">
        <f>'Risk Calculation Tables'!AD3347</f>
        <v>0</v>
      </c>
      <c r="L3779" t="str">
        <f>TRIM(RawData!J3781)</f>
        <v/>
      </c>
      <c r="M3779" t="str">
        <f>TRIM(RawData!K3781)</f>
        <v/>
      </c>
    </row>
    <row r="3780" spans="1:13" x14ac:dyDescent="0.3">
      <c r="A3780">
        <f>RawData!A3782</f>
        <v>0</v>
      </c>
      <c r="B3780" t="str">
        <f>IF(RawData!B3782&lt;&gt;"", (VLOOKUP(RawData!B3782,AgeCat,2,TRUE)), "")</f>
        <v/>
      </c>
      <c r="C3780" t="str">
        <f>TRIM(RawData!C3782)</f>
        <v/>
      </c>
      <c r="D3780" s="4">
        <f>RawData!D3782</f>
        <v>0</v>
      </c>
      <c r="E3780">
        <f>RawData!E3782</f>
        <v>0</v>
      </c>
      <c r="F3780" t="str">
        <f>IFERROR(IF(RawData!F3782&lt;&gt;"", VLOOKUP(TRIM(RawData!F3782),ICD10Code,2,FALSE), ""), "Other")</f>
        <v/>
      </c>
      <c r="G3780" t="str">
        <f>IFERROR(IF(RawData!G3782&lt;&gt;"", VLOOKUP(TRIM(RawData!G3782),ICD10Code,2,FALSE), ""), "Other")</f>
        <v/>
      </c>
      <c r="H3780" t="str">
        <f>IFERROR(IF(RawData!H3782&lt;&gt;"", VLOOKUP(TRIM(RawData!H3782),PHCODE,2,FALSE), ""), "Other")</f>
        <v/>
      </c>
      <c r="I3780" t="str">
        <f>IFERROR(IF(RawData!I3782&lt;&gt;"", VLOOKUP(TRIM(RawData!I3782),PHCODE,2,FALSE), ""), "Other")</f>
        <v/>
      </c>
      <c r="J3780" t="str">
        <f>TRIM(RawData!L3782)</f>
        <v/>
      </c>
      <c r="K3780">
        <f>'Risk Calculation Tables'!AD3348</f>
        <v>0</v>
      </c>
      <c r="L3780" t="str">
        <f>TRIM(RawData!J3782)</f>
        <v/>
      </c>
      <c r="M3780" t="str">
        <f>TRIM(RawData!K3782)</f>
        <v/>
      </c>
    </row>
    <row r="3781" spans="1:13" x14ac:dyDescent="0.3">
      <c r="A3781">
        <f>RawData!A3783</f>
        <v>0</v>
      </c>
      <c r="B3781" t="str">
        <f>IF(RawData!B3783&lt;&gt;"", (VLOOKUP(RawData!B3783,AgeCat,2,TRUE)), "")</f>
        <v/>
      </c>
      <c r="C3781" t="str">
        <f>TRIM(RawData!C3783)</f>
        <v/>
      </c>
      <c r="D3781" s="4">
        <f>RawData!D3783</f>
        <v>0</v>
      </c>
      <c r="E3781">
        <f>RawData!E3783</f>
        <v>0</v>
      </c>
      <c r="F3781" t="str">
        <f>IFERROR(IF(RawData!F3783&lt;&gt;"", VLOOKUP(TRIM(RawData!F3783),ICD10Code,2,FALSE), ""), "Other")</f>
        <v/>
      </c>
      <c r="G3781" t="str">
        <f>IFERROR(IF(RawData!G3783&lt;&gt;"", VLOOKUP(TRIM(RawData!G3783),ICD10Code,2,FALSE), ""), "Other")</f>
        <v/>
      </c>
      <c r="H3781" t="str">
        <f>IFERROR(IF(RawData!H3783&lt;&gt;"", VLOOKUP(TRIM(RawData!H3783),PHCODE,2,FALSE), ""), "Other")</f>
        <v/>
      </c>
      <c r="I3781" t="str">
        <f>IFERROR(IF(RawData!I3783&lt;&gt;"", VLOOKUP(TRIM(RawData!I3783),PHCODE,2,FALSE), ""), "Other")</f>
        <v/>
      </c>
      <c r="J3781" t="str">
        <f>TRIM(RawData!L3783)</f>
        <v/>
      </c>
      <c r="K3781">
        <f>'Risk Calculation Tables'!AD3349</f>
        <v>0</v>
      </c>
      <c r="L3781" t="str">
        <f>TRIM(RawData!J3783)</f>
        <v/>
      </c>
      <c r="M3781" t="str">
        <f>TRIM(RawData!K3783)</f>
        <v/>
      </c>
    </row>
    <row r="3782" spans="1:13" x14ac:dyDescent="0.3">
      <c r="A3782">
        <f>RawData!A3784</f>
        <v>0</v>
      </c>
      <c r="B3782" t="str">
        <f>IF(RawData!B3784&lt;&gt;"", (VLOOKUP(RawData!B3784,AgeCat,2,TRUE)), "")</f>
        <v/>
      </c>
      <c r="C3782" t="str">
        <f>TRIM(RawData!C3784)</f>
        <v/>
      </c>
      <c r="D3782" s="4">
        <f>RawData!D3784</f>
        <v>0</v>
      </c>
      <c r="E3782">
        <f>RawData!E3784</f>
        <v>0</v>
      </c>
      <c r="F3782" t="str">
        <f>IFERROR(IF(RawData!F3784&lt;&gt;"", VLOOKUP(TRIM(RawData!F3784),ICD10Code,2,FALSE), ""), "Other")</f>
        <v/>
      </c>
      <c r="G3782" t="str">
        <f>IFERROR(IF(RawData!G3784&lt;&gt;"", VLOOKUP(TRIM(RawData!G3784),ICD10Code,2,FALSE), ""), "Other")</f>
        <v/>
      </c>
      <c r="H3782" t="str">
        <f>IFERROR(IF(RawData!H3784&lt;&gt;"", VLOOKUP(TRIM(RawData!H3784),PHCODE,2,FALSE), ""), "Other")</f>
        <v/>
      </c>
      <c r="I3782" t="str">
        <f>IFERROR(IF(RawData!I3784&lt;&gt;"", VLOOKUP(TRIM(RawData!I3784),PHCODE,2,FALSE), ""), "Other")</f>
        <v/>
      </c>
      <c r="J3782" t="str">
        <f>TRIM(RawData!L3784)</f>
        <v/>
      </c>
      <c r="K3782">
        <f>'Risk Calculation Tables'!AD3350</f>
        <v>0</v>
      </c>
      <c r="L3782" t="str">
        <f>TRIM(RawData!J3784)</f>
        <v/>
      </c>
      <c r="M3782" t="str">
        <f>TRIM(RawData!K3784)</f>
        <v/>
      </c>
    </row>
    <row r="3783" spans="1:13" x14ac:dyDescent="0.3">
      <c r="A3783">
        <f>RawData!A3785</f>
        <v>0</v>
      </c>
      <c r="B3783" t="str">
        <f>IF(RawData!B3785&lt;&gt;"", (VLOOKUP(RawData!B3785,AgeCat,2,TRUE)), "")</f>
        <v/>
      </c>
      <c r="C3783" t="str">
        <f>TRIM(RawData!C3785)</f>
        <v/>
      </c>
      <c r="D3783" s="4">
        <f>RawData!D3785</f>
        <v>0</v>
      </c>
      <c r="E3783">
        <f>RawData!E3785</f>
        <v>0</v>
      </c>
      <c r="F3783" t="str">
        <f>IFERROR(IF(RawData!F3785&lt;&gt;"", VLOOKUP(TRIM(RawData!F3785),ICD10Code,2,FALSE), ""), "Other")</f>
        <v/>
      </c>
      <c r="G3783" t="str">
        <f>IFERROR(IF(RawData!G3785&lt;&gt;"", VLOOKUP(TRIM(RawData!G3785),ICD10Code,2,FALSE), ""), "Other")</f>
        <v/>
      </c>
      <c r="H3783" t="str">
        <f>IFERROR(IF(RawData!H3785&lt;&gt;"", VLOOKUP(TRIM(RawData!H3785),PHCODE,2,FALSE), ""), "Other")</f>
        <v/>
      </c>
      <c r="I3783" t="str">
        <f>IFERROR(IF(RawData!I3785&lt;&gt;"", VLOOKUP(TRIM(RawData!I3785),PHCODE,2,FALSE), ""), "Other")</f>
        <v/>
      </c>
      <c r="J3783" t="str">
        <f>TRIM(RawData!L3785)</f>
        <v/>
      </c>
      <c r="K3783">
        <f>'Risk Calculation Tables'!AD3351</f>
        <v>0</v>
      </c>
      <c r="L3783" t="str">
        <f>TRIM(RawData!J3785)</f>
        <v/>
      </c>
      <c r="M3783" t="str">
        <f>TRIM(RawData!K3785)</f>
        <v/>
      </c>
    </row>
    <row r="3784" spans="1:13" x14ac:dyDescent="0.3">
      <c r="A3784">
        <f>RawData!A3786</f>
        <v>0</v>
      </c>
      <c r="B3784" t="str">
        <f>IF(RawData!B3786&lt;&gt;"", (VLOOKUP(RawData!B3786,AgeCat,2,TRUE)), "")</f>
        <v/>
      </c>
      <c r="C3784" t="str">
        <f>TRIM(RawData!C3786)</f>
        <v/>
      </c>
      <c r="D3784" s="4">
        <f>RawData!D3786</f>
        <v>0</v>
      </c>
      <c r="E3784">
        <f>RawData!E3786</f>
        <v>0</v>
      </c>
      <c r="F3784" t="str">
        <f>IFERROR(IF(RawData!F3786&lt;&gt;"", VLOOKUP(TRIM(RawData!F3786),ICD10Code,2,FALSE), ""), "Other")</f>
        <v/>
      </c>
      <c r="G3784" t="str">
        <f>IFERROR(IF(RawData!G3786&lt;&gt;"", VLOOKUP(TRIM(RawData!G3786),ICD10Code,2,FALSE), ""), "Other")</f>
        <v/>
      </c>
      <c r="H3784" t="str">
        <f>IFERROR(IF(RawData!H3786&lt;&gt;"", VLOOKUP(TRIM(RawData!H3786),PHCODE,2,FALSE), ""), "Other")</f>
        <v/>
      </c>
      <c r="I3784" t="str">
        <f>IFERROR(IF(RawData!I3786&lt;&gt;"", VLOOKUP(TRIM(RawData!I3786),PHCODE,2,FALSE), ""), "Other")</f>
        <v/>
      </c>
      <c r="J3784" t="str">
        <f>TRIM(RawData!L3786)</f>
        <v/>
      </c>
      <c r="K3784">
        <f>'Risk Calculation Tables'!AD3352</f>
        <v>0</v>
      </c>
      <c r="L3784" t="str">
        <f>TRIM(RawData!J3786)</f>
        <v/>
      </c>
      <c r="M3784" t="str">
        <f>TRIM(RawData!K3786)</f>
        <v/>
      </c>
    </row>
    <row r="3785" spans="1:13" x14ac:dyDescent="0.3">
      <c r="A3785">
        <f>RawData!A3787</f>
        <v>0</v>
      </c>
      <c r="B3785" t="str">
        <f>IF(RawData!B3787&lt;&gt;"", (VLOOKUP(RawData!B3787,AgeCat,2,TRUE)), "")</f>
        <v/>
      </c>
      <c r="C3785" t="str">
        <f>TRIM(RawData!C3787)</f>
        <v/>
      </c>
      <c r="D3785" s="4">
        <f>RawData!D3787</f>
        <v>0</v>
      </c>
      <c r="E3785">
        <f>RawData!E3787</f>
        <v>0</v>
      </c>
      <c r="F3785" t="str">
        <f>IFERROR(IF(RawData!F3787&lt;&gt;"", VLOOKUP(TRIM(RawData!F3787),ICD10Code,2,FALSE), ""), "Other")</f>
        <v/>
      </c>
      <c r="G3785" t="str">
        <f>IFERROR(IF(RawData!G3787&lt;&gt;"", VLOOKUP(TRIM(RawData!G3787),ICD10Code,2,FALSE), ""), "Other")</f>
        <v/>
      </c>
      <c r="H3785" t="str">
        <f>IFERROR(IF(RawData!H3787&lt;&gt;"", VLOOKUP(TRIM(RawData!H3787),PHCODE,2,FALSE), ""), "Other")</f>
        <v/>
      </c>
      <c r="I3785" t="str">
        <f>IFERROR(IF(RawData!I3787&lt;&gt;"", VLOOKUP(TRIM(RawData!I3787),PHCODE,2,FALSE), ""), "Other")</f>
        <v/>
      </c>
      <c r="J3785" t="str">
        <f>TRIM(RawData!L3787)</f>
        <v/>
      </c>
      <c r="K3785">
        <f>'Risk Calculation Tables'!AD3353</f>
        <v>0</v>
      </c>
      <c r="L3785" t="str">
        <f>TRIM(RawData!J3787)</f>
        <v/>
      </c>
      <c r="M3785" t="str">
        <f>TRIM(RawData!K3787)</f>
        <v/>
      </c>
    </row>
    <row r="3786" spans="1:13" x14ac:dyDescent="0.3">
      <c r="A3786">
        <f>RawData!A3788</f>
        <v>0</v>
      </c>
      <c r="B3786" t="str">
        <f>IF(RawData!B3788&lt;&gt;"", (VLOOKUP(RawData!B3788,AgeCat,2,TRUE)), "")</f>
        <v/>
      </c>
      <c r="C3786" t="str">
        <f>TRIM(RawData!C3788)</f>
        <v/>
      </c>
      <c r="D3786" s="4">
        <f>RawData!D3788</f>
        <v>0</v>
      </c>
      <c r="E3786">
        <f>RawData!E3788</f>
        <v>0</v>
      </c>
      <c r="F3786" t="str">
        <f>IFERROR(IF(RawData!F3788&lt;&gt;"", VLOOKUP(TRIM(RawData!F3788),ICD10Code,2,FALSE), ""), "Other")</f>
        <v/>
      </c>
      <c r="G3786" t="str">
        <f>IFERROR(IF(RawData!G3788&lt;&gt;"", VLOOKUP(TRIM(RawData!G3788),ICD10Code,2,FALSE), ""), "Other")</f>
        <v/>
      </c>
      <c r="H3786" t="str">
        <f>IFERROR(IF(RawData!H3788&lt;&gt;"", VLOOKUP(TRIM(RawData!H3788),PHCODE,2,FALSE), ""), "Other")</f>
        <v/>
      </c>
      <c r="I3786" t="str">
        <f>IFERROR(IF(RawData!I3788&lt;&gt;"", VLOOKUP(TRIM(RawData!I3788),PHCODE,2,FALSE), ""), "Other")</f>
        <v/>
      </c>
      <c r="J3786" t="str">
        <f>TRIM(RawData!L3788)</f>
        <v/>
      </c>
      <c r="K3786">
        <f>'Risk Calculation Tables'!AD3354</f>
        <v>0</v>
      </c>
      <c r="L3786" t="str">
        <f>TRIM(RawData!J3788)</f>
        <v/>
      </c>
      <c r="M3786" t="str">
        <f>TRIM(RawData!K3788)</f>
        <v/>
      </c>
    </row>
    <row r="3787" spans="1:13" x14ac:dyDescent="0.3">
      <c r="A3787">
        <f>RawData!A3789</f>
        <v>0</v>
      </c>
      <c r="B3787" t="str">
        <f>IF(RawData!B3789&lt;&gt;"", (VLOOKUP(RawData!B3789,AgeCat,2,TRUE)), "")</f>
        <v/>
      </c>
      <c r="C3787" t="str">
        <f>TRIM(RawData!C3789)</f>
        <v/>
      </c>
      <c r="D3787" s="4">
        <f>RawData!D3789</f>
        <v>0</v>
      </c>
      <c r="E3787">
        <f>RawData!E3789</f>
        <v>0</v>
      </c>
      <c r="F3787" t="str">
        <f>IFERROR(IF(RawData!F3789&lt;&gt;"", VLOOKUP(TRIM(RawData!F3789),ICD10Code,2,FALSE), ""), "Other")</f>
        <v/>
      </c>
      <c r="G3787" t="str">
        <f>IFERROR(IF(RawData!G3789&lt;&gt;"", VLOOKUP(TRIM(RawData!G3789),ICD10Code,2,FALSE), ""), "Other")</f>
        <v/>
      </c>
      <c r="H3787" t="str">
        <f>IFERROR(IF(RawData!H3789&lt;&gt;"", VLOOKUP(TRIM(RawData!H3789),PHCODE,2,FALSE), ""), "Other")</f>
        <v/>
      </c>
      <c r="I3787" t="str">
        <f>IFERROR(IF(RawData!I3789&lt;&gt;"", VLOOKUP(TRIM(RawData!I3789),PHCODE,2,FALSE), ""), "Other")</f>
        <v/>
      </c>
      <c r="J3787" t="str">
        <f>TRIM(RawData!L3789)</f>
        <v/>
      </c>
      <c r="K3787">
        <f>'Risk Calculation Tables'!AD3355</f>
        <v>0</v>
      </c>
      <c r="L3787" t="str">
        <f>TRIM(RawData!J3789)</f>
        <v/>
      </c>
      <c r="M3787" t="str">
        <f>TRIM(RawData!K3789)</f>
        <v/>
      </c>
    </row>
    <row r="3788" spans="1:13" x14ac:dyDescent="0.3">
      <c r="A3788">
        <f>RawData!A3790</f>
        <v>0</v>
      </c>
      <c r="B3788" t="str">
        <f>IF(RawData!B3790&lt;&gt;"", (VLOOKUP(RawData!B3790,AgeCat,2,TRUE)), "")</f>
        <v/>
      </c>
      <c r="C3788" t="str">
        <f>TRIM(RawData!C3790)</f>
        <v/>
      </c>
      <c r="D3788" s="4">
        <f>RawData!D3790</f>
        <v>0</v>
      </c>
      <c r="E3788">
        <f>RawData!E3790</f>
        <v>0</v>
      </c>
      <c r="F3788" t="str">
        <f>IFERROR(IF(RawData!F3790&lt;&gt;"", VLOOKUP(TRIM(RawData!F3790),ICD10Code,2,FALSE), ""), "Other")</f>
        <v/>
      </c>
      <c r="G3788" t="str">
        <f>IFERROR(IF(RawData!G3790&lt;&gt;"", VLOOKUP(TRIM(RawData!G3790),ICD10Code,2,FALSE), ""), "Other")</f>
        <v/>
      </c>
      <c r="H3788" t="str">
        <f>IFERROR(IF(RawData!H3790&lt;&gt;"", VLOOKUP(TRIM(RawData!H3790),PHCODE,2,FALSE), ""), "Other")</f>
        <v/>
      </c>
      <c r="I3788" t="str">
        <f>IFERROR(IF(RawData!I3790&lt;&gt;"", VLOOKUP(TRIM(RawData!I3790),PHCODE,2,FALSE), ""), "Other")</f>
        <v/>
      </c>
      <c r="J3788" t="str">
        <f>TRIM(RawData!L3790)</f>
        <v/>
      </c>
      <c r="K3788">
        <f>'Risk Calculation Tables'!AD3356</f>
        <v>0</v>
      </c>
      <c r="L3788" t="str">
        <f>TRIM(RawData!J3790)</f>
        <v/>
      </c>
      <c r="M3788" t="str">
        <f>TRIM(RawData!K3790)</f>
        <v/>
      </c>
    </row>
    <row r="3789" spans="1:13" x14ac:dyDescent="0.3">
      <c r="A3789">
        <f>RawData!A3791</f>
        <v>0</v>
      </c>
      <c r="B3789" t="str">
        <f>IF(RawData!B3791&lt;&gt;"", (VLOOKUP(RawData!B3791,AgeCat,2,TRUE)), "")</f>
        <v/>
      </c>
      <c r="C3789" t="str">
        <f>TRIM(RawData!C3791)</f>
        <v/>
      </c>
      <c r="D3789" s="4">
        <f>RawData!D3791</f>
        <v>0</v>
      </c>
      <c r="E3789">
        <f>RawData!E3791</f>
        <v>0</v>
      </c>
      <c r="F3789" t="str">
        <f>IFERROR(IF(RawData!F3791&lt;&gt;"", VLOOKUP(TRIM(RawData!F3791),ICD10Code,2,FALSE), ""), "Other")</f>
        <v/>
      </c>
      <c r="G3789" t="str">
        <f>IFERROR(IF(RawData!G3791&lt;&gt;"", VLOOKUP(TRIM(RawData!G3791),ICD10Code,2,FALSE), ""), "Other")</f>
        <v/>
      </c>
      <c r="H3789" t="str">
        <f>IFERROR(IF(RawData!H3791&lt;&gt;"", VLOOKUP(TRIM(RawData!H3791),PHCODE,2,FALSE), ""), "Other")</f>
        <v/>
      </c>
      <c r="I3789" t="str">
        <f>IFERROR(IF(RawData!I3791&lt;&gt;"", VLOOKUP(TRIM(RawData!I3791),PHCODE,2,FALSE), ""), "Other")</f>
        <v/>
      </c>
      <c r="J3789" t="str">
        <f>TRIM(RawData!L3791)</f>
        <v/>
      </c>
      <c r="K3789">
        <f>'Risk Calculation Tables'!AD3357</f>
        <v>0</v>
      </c>
      <c r="L3789" t="str">
        <f>TRIM(RawData!J3791)</f>
        <v/>
      </c>
      <c r="M3789" t="str">
        <f>TRIM(RawData!K3791)</f>
        <v/>
      </c>
    </row>
    <row r="3790" spans="1:13" x14ac:dyDescent="0.3">
      <c r="A3790">
        <f>RawData!A3792</f>
        <v>0</v>
      </c>
      <c r="B3790" t="str">
        <f>IF(RawData!B3792&lt;&gt;"", (VLOOKUP(RawData!B3792,AgeCat,2,TRUE)), "")</f>
        <v/>
      </c>
      <c r="C3790" t="str">
        <f>TRIM(RawData!C3792)</f>
        <v/>
      </c>
      <c r="D3790" s="4">
        <f>RawData!D3792</f>
        <v>0</v>
      </c>
      <c r="E3790">
        <f>RawData!E3792</f>
        <v>0</v>
      </c>
      <c r="F3790" t="str">
        <f>IFERROR(IF(RawData!F3792&lt;&gt;"", VLOOKUP(TRIM(RawData!F3792),ICD10Code,2,FALSE), ""), "Other")</f>
        <v/>
      </c>
      <c r="G3790" t="str">
        <f>IFERROR(IF(RawData!G3792&lt;&gt;"", VLOOKUP(TRIM(RawData!G3792),ICD10Code,2,FALSE), ""), "Other")</f>
        <v/>
      </c>
      <c r="H3790" t="str">
        <f>IFERROR(IF(RawData!H3792&lt;&gt;"", VLOOKUP(TRIM(RawData!H3792),PHCODE,2,FALSE), ""), "Other")</f>
        <v/>
      </c>
      <c r="I3790" t="str">
        <f>IFERROR(IF(RawData!I3792&lt;&gt;"", VLOOKUP(TRIM(RawData!I3792),PHCODE,2,FALSE), ""), "Other")</f>
        <v/>
      </c>
      <c r="J3790" t="str">
        <f>TRIM(RawData!L3792)</f>
        <v/>
      </c>
      <c r="K3790">
        <f>'Risk Calculation Tables'!AD3358</f>
        <v>0</v>
      </c>
      <c r="L3790" t="str">
        <f>TRIM(RawData!J3792)</f>
        <v/>
      </c>
      <c r="M3790" t="str">
        <f>TRIM(RawData!K3792)</f>
        <v/>
      </c>
    </row>
    <row r="3791" spans="1:13" x14ac:dyDescent="0.3">
      <c r="A3791">
        <f>RawData!A3793</f>
        <v>0</v>
      </c>
      <c r="B3791" t="str">
        <f>IF(RawData!B3793&lt;&gt;"", (VLOOKUP(RawData!B3793,AgeCat,2,TRUE)), "")</f>
        <v/>
      </c>
      <c r="C3791" t="str">
        <f>TRIM(RawData!C3793)</f>
        <v/>
      </c>
      <c r="D3791" s="4">
        <f>RawData!D3793</f>
        <v>0</v>
      </c>
      <c r="E3791">
        <f>RawData!E3793</f>
        <v>0</v>
      </c>
      <c r="F3791" t="str">
        <f>IFERROR(IF(RawData!F3793&lt;&gt;"", VLOOKUP(TRIM(RawData!F3793),ICD10Code,2,FALSE), ""), "Other")</f>
        <v/>
      </c>
      <c r="G3791" t="str">
        <f>IFERROR(IF(RawData!G3793&lt;&gt;"", VLOOKUP(TRIM(RawData!G3793),ICD10Code,2,FALSE), ""), "Other")</f>
        <v/>
      </c>
      <c r="H3791" t="str">
        <f>IFERROR(IF(RawData!H3793&lt;&gt;"", VLOOKUP(TRIM(RawData!H3793),PHCODE,2,FALSE), ""), "Other")</f>
        <v/>
      </c>
      <c r="I3791" t="str">
        <f>IFERROR(IF(RawData!I3793&lt;&gt;"", VLOOKUP(TRIM(RawData!I3793),PHCODE,2,FALSE), ""), "Other")</f>
        <v/>
      </c>
      <c r="J3791" t="str">
        <f>TRIM(RawData!L3793)</f>
        <v/>
      </c>
      <c r="K3791">
        <f>'Risk Calculation Tables'!AD3359</f>
        <v>0</v>
      </c>
      <c r="L3791" t="str">
        <f>TRIM(RawData!J3793)</f>
        <v/>
      </c>
      <c r="M3791" t="str">
        <f>TRIM(RawData!K3793)</f>
        <v/>
      </c>
    </row>
    <row r="3792" spans="1:13" x14ac:dyDescent="0.3">
      <c r="A3792">
        <f>RawData!A3794</f>
        <v>0</v>
      </c>
      <c r="B3792" t="str">
        <f>IF(RawData!B3794&lt;&gt;"", (VLOOKUP(RawData!B3794,AgeCat,2,TRUE)), "")</f>
        <v/>
      </c>
      <c r="C3792" t="str">
        <f>TRIM(RawData!C3794)</f>
        <v/>
      </c>
      <c r="D3792" s="4">
        <f>RawData!D3794</f>
        <v>0</v>
      </c>
      <c r="E3792">
        <f>RawData!E3794</f>
        <v>0</v>
      </c>
      <c r="F3792" t="str">
        <f>IFERROR(IF(RawData!F3794&lt;&gt;"", VLOOKUP(TRIM(RawData!F3794),ICD10Code,2,FALSE), ""), "Other")</f>
        <v/>
      </c>
      <c r="G3792" t="str">
        <f>IFERROR(IF(RawData!G3794&lt;&gt;"", VLOOKUP(TRIM(RawData!G3794),ICD10Code,2,FALSE), ""), "Other")</f>
        <v/>
      </c>
      <c r="H3792" t="str">
        <f>IFERROR(IF(RawData!H3794&lt;&gt;"", VLOOKUP(TRIM(RawData!H3794),PHCODE,2,FALSE), ""), "Other")</f>
        <v/>
      </c>
      <c r="I3792" t="str">
        <f>IFERROR(IF(RawData!I3794&lt;&gt;"", VLOOKUP(TRIM(RawData!I3794),PHCODE,2,FALSE), ""), "Other")</f>
        <v/>
      </c>
      <c r="J3792" t="str">
        <f>TRIM(RawData!L3794)</f>
        <v/>
      </c>
      <c r="K3792">
        <f>'Risk Calculation Tables'!AD3360</f>
        <v>0</v>
      </c>
      <c r="L3792" t="str">
        <f>TRIM(RawData!J3794)</f>
        <v/>
      </c>
      <c r="M3792" t="str">
        <f>TRIM(RawData!K3794)</f>
        <v/>
      </c>
    </row>
    <row r="3793" spans="1:13" x14ac:dyDescent="0.3">
      <c r="A3793">
        <f>RawData!A3795</f>
        <v>0</v>
      </c>
      <c r="B3793" t="str">
        <f>IF(RawData!B3795&lt;&gt;"", (VLOOKUP(RawData!B3795,AgeCat,2,TRUE)), "")</f>
        <v/>
      </c>
      <c r="C3793" t="str">
        <f>TRIM(RawData!C3795)</f>
        <v/>
      </c>
      <c r="D3793" s="4">
        <f>RawData!D3795</f>
        <v>0</v>
      </c>
      <c r="E3793">
        <f>RawData!E3795</f>
        <v>0</v>
      </c>
      <c r="F3793" t="str">
        <f>IFERROR(IF(RawData!F3795&lt;&gt;"", VLOOKUP(TRIM(RawData!F3795),ICD10Code,2,FALSE), ""), "Other")</f>
        <v/>
      </c>
      <c r="G3793" t="str">
        <f>IFERROR(IF(RawData!G3795&lt;&gt;"", VLOOKUP(TRIM(RawData!G3795),ICD10Code,2,FALSE), ""), "Other")</f>
        <v/>
      </c>
      <c r="H3793" t="str">
        <f>IFERROR(IF(RawData!H3795&lt;&gt;"", VLOOKUP(TRIM(RawData!H3795),PHCODE,2,FALSE), ""), "Other")</f>
        <v/>
      </c>
      <c r="I3793" t="str">
        <f>IFERROR(IF(RawData!I3795&lt;&gt;"", VLOOKUP(TRIM(RawData!I3795),PHCODE,2,FALSE), ""), "Other")</f>
        <v/>
      </c>
      <c r="J3793" t="str">
        <f>TRIM(RawData!L3795)</f>
        <v/>
      </c>
      <c r="K3793">
        <f>'Risk Calculation Tables'!AD3361</f>
        <v>0</v>
      </c>
      <c r="L3793" t="str">
        <f>TRIM(RawData!J3795)</f>
        <v/>
      </c>
      <c r="M3793" t="str">
        <f>TRIM(RawData!K3795)</f>
        <v/>
      </c>
    </row>
    <row r="3794" spans="1:13" x14ac:dyDescent="0.3">
      <c r="A3794">
        <f>RawData!A3796</f>
        <v>0</v>
      </c>
      <c r="B3794" t="str">
        <f>IF(RawData!B3796&lt;&gt;"", (VLOOKUP(RawData!B3796,AgeCat,2,TRUE)), "")</f>
        <v/>
      </c>
      <c r="C3794" t="str">
        <f>TRIM(RawData!C3796)</f>
        <v/>
      </c>
      <c r="D3794" s="4">
        <f>RawData!D3796</f>
        <v>0</v>
      </c>
      <c r="E3794">
        <f>RawData!E3796</f>
        <v>0</v>
      </c>
      <c r="F3794" t="str">
        <f>IFERROR(IF(RawData!F3796&lt;&gt;"", VLOOKUP(TRIM(RawData!F3796),ICD10Code,2,FALSE), ""), "Other")</f>
        <v/>
      </c>
      <c r="G3794" t="str">
        <f>IFERROR(IF(RawData!G3796&lt;&gt;"", VLOOKUP(TRIM(RawData!G3796),ICD10Code,2,FALSE), ""), "Other")</f>
        <v/>
      </c>
      <c r="H3794" t="str">
        <f>IFERROR(IF(RawData!H3796&lt;&gt;"", VLOOKUP(TRIM(RawData!H3796),PHCODE,2,FALSE), ""), "Other")</f>
        <v/>
      </c>
      <c r="I3794" t="str">
        <f>IFERROR(IF(RawData!I3796&lt;&gt;"", VLOOKUP(TRIM(RawData!I3796),PHCODE,2,FALSE), ""), "Other")</f>
        <v/>
      </c>
      <c r="J3794" t="str">
        <f>TRIM(RawData!L3796)</f>
        <v/>
      </c>
      <c r="K3794">
        <f>'Risk Calculation Tables'!AD3362</f>
        <v>0</v>
      </c>
      <c r="L3794" t="str">
        <f>TRIM(RawData!J3796)</f>
        <v/>
      </c>
      <c r="M3794" t="str">
        <f>TRIM(RawData!K3796)</f>
        <v/>
      </c>
    </row>
    <row r="3795" spans="1:13" x14ac:dyDescent="0.3">
      <c r="A3795">
        <f>RawData!A3797</f>
        <v>0</v>
      </c>
      <c r="B3795" t="str">
        <f>IF(RawData!B3797&lt;&gt;"", (VLOOKUP(RawData!B3797,AgeCat,2,TRUE)), "")</f>
        <v/>
      </c>
      <c r="C3795" t="str">
        <f>TRIM(RawData!C3797)</f>
        <v/>
      </c>
      <c r="D3795" s="4">
        <f>RawData!D3797</f>
        <v>0</v>
      </c>
      <c r="E3795">
        <f>RawData!E3797</f>
        <v>0</v>
      </c>
      <c r="F3795" t="str">
        <f>IFERROR(IF(RawData!F3797&lt;&gt;"", VLOOKUP(TRIM(RawData!F3797),ICD10Code,2,FALSE), ""), "Other")</f>
        <v/>
      </c>
      <c r="G3795" t="str">
        <f>IFERROR(IF(RawData!G3797&lt;&gt;"", VLOOKUP(TRIM(RawData!G3797),ICD10Code,2,FALSE), ""), "Other")</f>
        <v/>
      </c>
      <c r="H3795" t="str">
        <f>IFERROR(IF(RawData!H3797&lt;&gt;"", VLOOKUP(TRIM(RawData!H3797),PHCODE,2,FALSE), ""), "Other")</f>
        <v/>
      </c>
      <c r="I3795" t="str">
        <f>IFERROR(IF(RawData!I3797&lt;&gt;"", VLOOKUP(TRIM(RawData!I3797),PHCODE,2,FALSE), ""), "Other")</f>
        <v/>
      </c>
      <c r="J3795" t="str">
        <f>TRIM(RawData!L3797)</f>
        <v/>
      </c>
      <c r="K3795">
        <f>'Risk Calculation Tables'!AD3363</f>
        <v>0</v>
      </c>
      <c r="L3795" t="str">
        <f>TRIM(RawData!J3797)</f>
        <v/>
      </c>
      <c r="M3795" t="str">
        <f>TRIM(RawData!K3797)</f>
        <v/>
      </c>
    </row>
    <row r="3796" spans="1:13" x14ac:dyDescent="0.3">
      <c r="A3796">
        <f>RawData!A3798</f>
        <v>0</v>
      </c>
      <c r="B3796" t="str">
        <f>IF(RawData!B3798&lt;&gt;"", (VLOOKUP(RawData!B3798,AgeCat,2,TRUE)), "")</f>
        <v/>
      </c>
      <c r="C3796" t="str">
        <f>TRIM(RawData!C3798)</f>
        <v/>
      </c>
      <c r="D3796" s="4">
        <f>RawData!D3798</f>
        <v>0</v>
      </c>
      <c r="E3796">
        <f>RawData!E3798</f>
        <v>0</v>
      </c>
      <c r="F3796" t="str">
        <f>IFERROR(IF(RawData!F3798&lt;&gt;"", VLOOKUP(TRIM(RawData!F3798),ICD10Code,2,FALSE), ""), "Other")</f>
        <v/>
      </c>
      <c r="G3796" t="str">
        <f>IFERROR(IF(RawData!G3798&lt;&gt;"", VLOOKUP(TRIM(RawData!G3798),ICD10Code,2,FALSE), ""), "Other")</f>
        <v/>
      </c>
      <c r="H3796" t="str">
        <f>IFERROR(IF(RawData!H3798&lt;&gt;"", VLOOKUP(TRIM(RawData!H3798),PHCODE,2,FALSE), ""), "Other")</f>
        <v/>
      </c>
      <c r="I3796" t="str">
        <f>IFERROR(IF(RawData!I3798&lt;&gt;"", VLOOKUP(TRIM(RawData!I3798),PHCODE,2,FALSE), ""), "Other")</f>
        <v/>
      </c>
      <c r="J3796" t="str">
        <f>TRIM(RawData!L3798)</f>
        <v/>
      </c>
      <c r="K3796">
        <f>'Risk Calculation Tables'!AD3364</f>
        <v>0</v>
      </c>
      <c r="L3796" t="str">
        <f>TRIM(RawData!J3798)</f>
        <v/>
      </c>
      <c r="M3796" t="str">
        <f>TRIM(RawData!K3798)</f>
        <v/>
      </c>
    </row>
    <row r="3797" spans="1:13" x14ac:dyDescent="0.3">
      <c r="A3797">
        <f>RawData!A3799</f>
        <v>0</v>
      </c>
      <c r="B3797" t="str">
        <f>IF(RawData!B3799&lt;&gt;"", (VLOOKUP(RawData!B3799,AgeCat,2,TRUE)), "")</f>
        <v/>
      </c>
      <c r="C3797" t="str">
        <f>TRIM(RawData!C3799)</f>
        <v/>
      </c>
      <c r="D3797" s="4">
        <f>RawData!D3799</f>
        <v>0</v>
      </c>
      <c r="E3797">
        <f>RawData!E3799</f>
        <v>0</v>
      </c>
      <c r="F3797" t="str">
        <f>IFERROR(IF(RawData!F3799&lt;&gt;"", VLOOKUP(TRIM(RawData!F3799),ICD10Code,2,FALSE), ""), "Other")</f>
        <v/>
      </c>
      <c r="G3797" t="str">
        <f>IFERROR(IF(RawData!G3799&lt;&gt;"", VLOOKUP(TRIM(RawData!G3799),ICD10Code,2,FALSE), ""), "Other")</f>
        <v/>
      </c>
      <c r="H3797" t="str">
        <f>IFERROR(IF(RawData!H3799&lt;&gt;"", VLOOKUP(TRIM(RawData!H3799),PHCODE,2,FALSE), ""), "Other")</f>
        <v/>
      </c>
      <c r="I3797" t="str">
        <f>IFERROR(IF(RawData!I3799&lt;&gt;"", VLOOKUP(TRIM(RawData!I3799),PHCODE,2,FALSE), ""), "Other")</f>
        <v/>
      </c>
      <c r="J3797" t="str">
        <f>TRIM(RawData!L3799)</f>
        <v/>
      </c>
      <c r="K3797">
        <f>'Risk Calculation Tables'!AD3365</f>
        <v>0</v>
      </c>
      <c r="L3797" t="str">
        <f>TRIM(RawData!J3799)</f>
        <v/>
      </c>
      <c r="M3797" t="str">
        <f>TRIM(RawData!K3799)</f>
        <v/>
      </c>
    </row>
    <row r="3798" spans="1:13" x14ac:dyDescent="0.3">
      <c r="A3798">
        <f>RawData!A3800</f>
        <v>0</v>
      </c>
      <c r="B3798" t="str">
        <f>IF(RawData!B3800&lt;&gt;"", (VLOOKUP(RawData!B3800,AgeCat,2,TRUE)), "")</f>
        <v/>
      </c>
      <c r="C3798" t="str">
        <f>TRIM(RawData!C3800)</f>
        <v/>
      </c>
      <c r="D3798" s="4">
        <f>RawData!D3800</f>
        <v>0</v>
      </c>
      <c r="E3798">
        <f>RawData!E3800</f>
        <v>0</v>
      </c>
      <c r="F3798" t="str">
        <f>IFERROR(IF(RawData!F3800&lt;&gt;"", VLOOKUP(TRIM(RawData!F3800),ICD10Code,2,FALSE), ""), "Other")</f>
        <v/>
      </c>
      <c r="G3798" t="str">
        <f>IFERROR(IF(RawData!G3800&lt;&gt;"", VLOOKUP(TRIM(RawData!G3800),ICD10Code,2,FALSE), ""), "Other")</f>
        <v/>
      </c>
      <c r="H3798" t="str">
        <f>IFERROR(IF(RawData!H3800&lt;&gt;"", VLOOKUP(TRIM(RawData!H3800),PHCODE,2,FALSE), ""), "Other")</f>
        <v/>
      </c>
      <c r="I3798" t="str">
        <f>IFERROR(IF(RawData!I3800&lt;&gt;"", VLOOKUP(TRIM(RawData!I3800),PHCODE,2,FALSE), ""), "Other")</f>
        <v/>
      </c>
      <c r="J3798" t="str">
        <f>TRIM(RawData!L3800)</f>
        <v/>
      </c>
      <c r="K3798">
        <f>'Risk Calculation Tables'!AD3366</f>
        <v>0</v>
      </c>
      <c r="L3798" t="str">
        <f>TRIM(RawData!J3800)</f>
        <v/>
      </c>
      <c r="M3798" t="str">
        <f>TRIM(RawData!K3800)</f>
        <v/>
      </c>
    </row>
    <row r="3799" spans="1:13" x14ac:dyDescent="0.3">
      <c r="A3799">
        <f>RawData!A3801</f>
        <v>0</v>
      </c>
      <c r="B3799" t="str">
        <f>IF(RawData!B3801&lt;&gt;"", (VLOOKUP(RawData!B3801,AgeCat,2,TRUE)), "")</f>
        <v/>
      </c>
      <c r="C3799" t="str">
        <f>TRIM(RawData!C3801)</f>
        <v/>
      </c>
      <c r="D3799" s="4">
        <f>RawData!D3801</f>
        <v>0</v>
      </c>
      <c r="E3799">
        <f>RawData!E3801</f>
        <v>0</v>
      </c>
      <c r="F3799" t="str">
        <f>IFERROR(IF(RawData!F3801&lt;&gt;"", VLOOKUP(TRIM(RawData!F3801),ICD10Code,2,FALSE), ""), "Other")</f>
        <v/>
      </c>
      <c r="G3799" t="str">
        <f>IFERROR(IF(RawData!G3801&lt;&gt;"", VLOOKUP(TRIM(RawData!G3801),ICD10Code,2,FALSE), ""), "Other")</f>
        <v/>
      </c>
      <c r="H3799" t="str">
        <f>IFERROR(IF(RawData!H3801&lt;&gt;"", VLOOKUP(TRIM(RawData!H3801),PHCODE,2,FALSE), ""), "Other")</f>
        <v/>
      </c>
      <c r="I3799" t="str">
        <f>IFERROR(IF(RawData!I3801&lt;&gt;"", VLOOKUP(TRIM(RawData!I3801),PHCODE,2,FALSE), ""), "Other")</f>
        <v/>
      </c>
      <c r="J3799" t="str">
        <f>TRIM(RawData!L3801)</f>
        <v/>
      </c>
      <c r="K3799">
        <f>'Risk Calculation Tables'!AD3367</f>
        <v>0</v>
      </c>
      <c r="L3799" t="str">
        <f>TRIM(RawData!J3801)</f>
        <v/>
      </c>
      <c r="M3799" t="str">
        <f>TRIM(RawData!K3801)</f>
        <v/>
      </c>
    </row>
    <row r="3800" spans="1:13" x14ac:dyDescent="0.3">
      <c r="A3800">
        <f>RawData!A3802</f>
        <v>0</v>
      </c>
      <c r="B3800" t="str">
        <f>IF(RawData!B3802&lt;&gt;"", (VLOOKUP(RawData!B3802,AgeCat,2,TRUE)), "")</f>
        <v/>
      </c>
      <c r="C3800" t="str">
        <f>TRIM(RawData!C3802)</f>
        <v/>
      </c>
      <c r="D3800" s="4">
        <f>RawData!D3802</f>
        <v>0</v>
      </c>
      <c r="E3800">
        <f>RawData!E3802</f>
        <v>0</v>
      </c>
      <c r="F3800" t="str">
        <f>IFERROR(IF(RawData!F3802&lt;&gt;"", VLOOKUP(TRIM(RawData!F3802),ICD10Code,2,FALSE), ""), "Other")</f>
        <v/>
      </c>
      <c r="G3800" t="str">
        <f>IFERROR(IF(RawData!G3802&lt;&gt;"", VLOOKUP(TRIM(RawData!G3802),ICD10Code,2,FALSE), ""), "Other")</f>
        <v/>
      </c>
      <c r="H3800" t="str">
        <f>IFERROR(IF(RawData!H3802&lt;&gt;"", VLOOKUP(TRIM(RawData!H3802),PHCODE,2,FALSE), ""), "Other")</f>
        <v/>
      </c>
      <c r="I3800" t="str">
        <f>IFERROR(IF(RawData!I3802&lt;&gt;"", VLOOKUP(TRIM(RawData!I3802),PHCODE,2,FALSE), ""), "Other")</f>
        <v/>
      </c>
      <c r="J3800" t="str">
        <f>TRIM(RawData!L3802)</f>
        <v/>
      </c>
      <c r="K3800">
        <f>'Risk Calculation Tables'!AD3368</f>
        <v>0</v>
      </c>
      <c r="L3800" t="str">
        <f>TRIM(RawData!J3802)</f>
        <v/>
      </c>
      <c r="M3800" t="str">
        <f>TRIM(RawData!K3802)</f>
        <v/>
      </c>
    </row>
    <row r="3801" spans="1:13" x14ac:dyDescent="0.3">
      <c r="A3801">
        <f>RawData!A3803</f>
        <v>0</v>
      </c>
      <c r="B3801" t="str">
        <f>IF(RawData!B3803&lt;&gt;"", (VLOOKUP(RawData!B3803,AgeCat,2,TRUE)), "")</f>
        <v/>
      </c>
      <c r="C3801" t="str">
        <f>TRIM(RawData!C3803)</f>
        <v/>
      </c>
      <c r="D3801" s="4">
        <f>RawData!D3803</f>
        <v>0</v>
      </c>
      <c r="E3801">
        <f>RawData!E3803</f>
        <v>0</v>
      </c>
      <c r="F3801" t="str">
        <f>IFERROR(IF(RawData!F3803&lt;&gt;"", VLOOKUP(TRIM(RawData!F3803),ICD10Code,2,FALSE), ""), "Other")</f>
        <v/>
      </c>
      <c r="G3801" t="str">
        <f>IFERROR(IF(RawData!G3803&lt;&gt;"", VLOOKUP(TRIM(RawData!G3803),ICD10Code,2,FALSE), ""), "Other")</f>
        <v/>
      </c>
      <c r="H3801" t="str">
        <f>IFERROR(IF(RawData!H3803&lt;&gt;"", VLOOKUP(TRIM(RawData!H3803),PHCODE,2,FALSE), ""), "Other")</f>
        <v/>
      </c>
      <c r="I3801" t="str">
        <f>IFERROR(IF(RawData!I3803&lt;&gt;"", VLOOKUP(TRIM(RawData!I3803),PHCODE,2,FALSE), ""), "Other")</f>
        <v/>
      </c>
      <c r="J3801" t="str">
        <f>TRIM(RawData!L3803)</f>
        <v/>
      </c>
      <c r="K3801">
        <f>'Risk Calculation Tables'!AD3369</f>
        <v>0</v>
      </c>
      <c r="L3801" t="str">
        <f>TRIM(RawData!J3803)</f>
        <v/>
      </c>
      <c r="M3801" t="str">
        <f>TRIM(RawData!K3803)</f>
        <v/>
      </c>
    </row>
    <row r="3802" spans="1:13" x14ac:dyDescent="0.3">
      <c r="A3802">
        <f>RawData!A3804</f>
        <v>0</v>
      </c>
      <c r="B3802" t="str">
        <f>IF(RawData!B3804&lt;&gt;"", (VLOOKUP(RawData!B3804,AgeCat,2,TRUE)), "")</f>
        <v/>
      </c>
      <c r="C3802" t="str">
        <f>TRIM(RawData!C3804)</f>
        <v/>
      </c>
      <c r="D3802" s="4">
        <f>RawData!D3804</f>
        <v>0</v>
      </c>
      <c r="E3802">
        <f>RawData!E3804</f>
        <v>0</v>
      </c>
      <c r="F3802" t="str">
        <f>IFERROR(IF(RawData!F3804&lt;&gt;"", VLOOKUP(TRIM(RawData!F3804),ICD10Code,2,FALSE), ""), "Other")</f>
        <v/>
      </c>
      <c r="G3802" t="str">
        <f>IFERROR(IF(RawData!G3804&lt;&gt;"", VLOOKUP(TRIM(RawData!G3804),ICD10Code,2,FALSE), ""), "Other")</f>
        <v/>
      </c>
      <c r="H3802" t="str">
        <f>IFERROR(IF(RawData!H3804&lt;&gt;"", VLOOKUP(TRIM(RawData!H3804),PHCODE,2,FALSE), ""), "Other")</f>
        <v/>
      </c>
      <c r="I3802" t="str">
        <f>IFERROR(IF(RawData!I3804&lt;&gt;"", VLOOKUP(TRIM(RawData!I3804),PHCODE,2,FALSE), ""), "Other")</f>
        <v/>
      </c>
      <c r="J3802" t="str">
        <f>TRIM(RawData!L3804)</f>
        <v/>
      </c>
      <c r="K3802">
        <f>'Risk Calculation Tables'!AD3370</f>
        <v>0</v>
      </c>
      <c r="L3802" t="str">
        <f>TRIM(RawData!J3804)</f>
        <v/>
      </c>
      <c r="M3802" t="str">
        <f>TRIM(RawData!K3804)</f>
        <v/>
      </c>
    </row>
    <row r="3803" spans="1:13" x14ac:dyDescent="0.3">
      <c r="A3803">
        <f>RawData!A3805</f>
        <v>0</v>
      </c>
      <c r="B3803" t="str">
        <f>IF(RawData!B3805&lt;&gt;"", (VLOOKUP(RawData!B3805,AgeCat,2,TRUE)), "")</f>
        <v/>
      </c>
      <c r="C3803" t="str">
        <f>TRIM(RawData!C3805)</f>
        <v/>
      </c>
      <c r="D3803" s="4">
        <f>RawData!D3805</f>
        <v>0</v>
      </c>
      <c r="E3803">
        <f>RawData!E3805</f>
        <v>0</v>
      </c>
      <c r="F3803" t="str">
        <f>IFERROR(IF(RawData!F3805&lt;&gt;"", VLOOKUP(TRIM(RawData!F3805),ICD10Code,2,FALSE), ""), "Other")</f>
        <v/>
      </c>
      <c r="G3803" t="str">
        <f>IFERROR(IF(RawData!G3805&lt;&gt;"", VLOOKUP(TRIM(RawData!G3805),ICD10Code,2,FALSE), ""), "Other")</f>
        <v/>
      </c>
      <c r="H3803" t="str">
        <f>IFERROR(IF(RawData!H3805&lt;&gt;"", VLOOKUP(TRIM(RawData!H3805),PHCODE,2,FALSE), ""), "Other")</f>
        <v/>
      </c>
      <c r="I3803" t="str">
        <f>IFERROR(IF(RawData!I3805&lt;&gt;"", VLOOKUP(TRIM(RawData!I3805),PHCODE,2,FALSE), ""), "Other")</f>
        <v/>
      </c>
      <c r="J3803" t="str">
        <f>TRIM(RawData!L3805)</f>
        <v/>
      </c>
      <c r="K3803">
        <f>'Risk Calculation Tables'!AD3371</f>
        <v>0</v>
      </c>
      <c r="L3803" t="str">
        <f>TRIM(RawData!J3805)</f>
        <v/>
      </c>
      <c r="M3803" t="str">
        <f>TRIM(RawData!K3805)</f>
        <v/>
      </c>
    </row>
    <row r="3804" spans="1:13" x14ac:dyDescent="0.3">
      <c r="A3804">
        <f>RawData!A3806</f>
        <v>0</v>
      </c>
      <c r="B3804" t="str">
        <f>IF(RawData!B3806&lt;&gt;"", (VLOOKUP(RawData!B3806,AgeCat,2,TRUE)), "")</f>
        <v/>
      </c>
      <c r="C3804" t="str">
        <f>TRIM(RawData!C3806)</f>
        <v/>
      </c>
      <c r="D3804" s="4">
        <f>RawData!D3806</f>
        <v>0</v>
      </c>
      <c r="E3804">
        <f>RawData!E3806</f>
        <v>0</v>
      </c>
      <c r="F3804" t="str">
        <f>IFERROR(IF(RawData!F3806&lt;&gt;"", VLOOKUP(TRIM(RawData!F3806),ICD10Code,2,FALSE), ""), "Other")</f>
        <v/>
      </c>
      <c r="G3804" t="str">
        <f>IFERROR(IF(RawData!G3806&lt;&gt;"", VLOOKUP(TRIM(RawData!G3806),ICD10Code,2,FALSE), ""), "Other")</f>
        <v/>
      </c>
      <c r="H3804" t="str">
        <f>IFERROR(IF(RawData!H3806&lt;&gt;"", VLOOKUP(TRIM(RawData!H3806),PHCODE,2,FALSE), ""), "Other")</f>
        <v/>
      </c>
      <c r="I3804" t="str">
        <f>IFERROR(IF(RawData!I3806&lt;&gt;"", VLOOKUP(TRIM(RawData!I3806),PHCODE,2,FALSE), ""), "Other")</f>
        <v/>
      </c>
      <c r="J3804" t="str">
        <f>TRIM(RawData!L3806)</f>
        <v/>
      </c>
      <c r="K3804">
        <f>'Risk Calculation Tables'!AD3372</f>
        <v>0</v>
      </c>
      <c r="L3804" t="str">
        <f>TRIM(RawData!J3806)</f>
        <v/>
      </c>
      <c r="M3804" t="str">
        <f>TRIM(RawData!K3806)</f>
        <v/>
      </c>
    </row>
    <row r="3805" spans="1:13" x14ac:dyDescent="0.3">
      <c r="A3805">
        <f>RawData!A3807</f>
        <v>0</v>
      </c>
      <c r="B3805" t="str">
        <f>IF(RawData!B3807&lt;&gt;"", (VLOOKUP(RawData!B3807,AgeCat,2,TRUE)), "")</f>
        <v/>
      </c>
      <c r="C3805" t="str">
        <f>TRIM(RawData!C3807)</f>
        <v/>
      </c>
      <c r="D3805" s="4">
        <f>RawData!D3807</f>
        <v>0</v>
      </c>
      <c r="E3805">
        <f>RawData!E3807</f>
        <v>0</v>
      </c>
      <c r="F3805" t="str">
        <f>IFERROR(IF(RawData!F3807&lt;&gt;"", VLOOKUP(TRIM(RawData!F3807),ICD10Code,2,FALSE), ""), "Other")</f>
        <v/>
      </c>
      <c r="G3805" t="str">
        <f>IFERROR(IF(RawData!G3807&lt;&gt;"", VLOOKUP(TRIM(RawData!G3807),ICD10Code,2,FALSE), ""), "Other")</f>
        <v/>
      </c>
      <c r="H3805" t="str">
        <f>IFERROR(IF(RawData!H3807&lt;&gt;"", VLOOKUP(TRIM(RawData!H3807),PHCODE,2,FALSE), ""), "Other")</f>
        <v/>
      </c>
      <c r="I3805" t="str">
        <f>IFERROR(IF(RawData!I3807&lt;&gt;"", VLOOKUP(TRIM(RawData!I3807),PHCODE,2,FALSE), ""), "Other")</f>
        <v/>
      </c>
      <c r="J3805" t="str">
        <f>TRIM(RawData!L3807)</f>
        <v/>
      </c>
      <c r="K3805">
        <f>'Risk Calculation Tables'!AD3373</f>
        <v>0</v>
      </c>
      <c r="L3805" t="str">
        <f>TRIM(RawData!J3807)</f>
        <v/>
      </c>
      <c r="M3805" t="str">
        <f>TRIM(RawData!K3807)</f>
        <v/>
      </c>
    </row>
    <row r="3806" spans="1:13" x14ac:dyDescent="0.3">
      <c r="A3806">
        <f>RawData!A3808</f>
        <v>0</v>
      </c>
      <c r="B3806" t="str">
        <f>IF(RawData!B3808&lt;&gt;"", (VLOOKUP(RawData!B3808,AgeCat,2,TRUE)), "")</f>
        <v/>
      </c>
      <c r="C3806" t="str">
        <f>TRIM(RawData!C3808)</f>
        <v/>
      </c>
      <c r="D3806" s="4">
        <f>RawData!D3808</f>
        <v>0</v>
      </c>
      <c r="E3806">
        <f>RawData!E3808</f>
        <v>0</v>
      </c>
      <c r="F3806" t="str">
        <f>IFERROR(IF(RawData!F3808&lt;&gt;"", VLOOKUP(TRIM(RawData!F3808),ICD10Code,2,FALSE), ""), "Other")</f>
        <v/>
      </c>
      <c r="G3806" t="str">
        <f>IFERROR(IF(RawData!G3808&lt;&gt;"", VLOOKUP(TRIM(RawData!G3808),ICD10Code,2,FALSE), ""), "Other")</f>
        <v/>
      </c>
      <c r="H3806" t="str">
        <f>IFERROR(IF(RawData!H3808&lt;&gt;"", VLOOKUP(TRIM(RawData!H3808),PHCODE,2,FALSE), ""), "Other")</f>
        <v/>
      </c>
      <c r="I3806" t="str">
        <f>IFERROR(IF(RawData!I3808&lt;&gt;"", VLOOKUP(TRIM(RawData!I3808),PHCODE,2,FALSE), ""), "Other")</f>
        <v/>
      </c>
      <c r="J3806" t="str">
        <f>TRIM(RawData!L3808)</f>
        <v/>
      </c>
      <c r="K3806">
        <f>'Risk Calculation Tables'!AD3374</f>
        <v>0</v>
      </c>
      <c r="L3806" t="str">
        <f>TRIM(RawData!J3808)</f>
        <v/>
      </c>
      <c r="M3806" t="str">
        <f>TRIM(RawData!K3808)</f>
        <v/>
      </c>
    </row>
    <row r="3807" spans="1:13" x14ac:dyDescent="0.3">
      <c r="A3807">
        <f>RawData!A3809</f>
        <v>0</v>
      </c>
      <c r="B3807" t="str">
        <f>IF(RawData!B3809&lt;&gt;"", (VLOOKUP(RawData!B3809,AgeCat,2,TRUE)), "")</f>
        <v/>
      </c>
      <c r="C3807" t="str">
        <f>TRIM(RawData!C3809)</f>
        <v/>
      </c>
      <c r="D3807" s="4">
        <f>RawData!D3809</f>
        <v>0</v>
      </c>
      <c r="E3807">
        <f>RawData!E3809</f>
        <v>0</v>
      </c>
      <c r="F3807" t="str">
        <f>IFERROR(IF(RawData!F3809&lt;&gt;"", VLOOKUP(TRIM(RawData!F3809),ICD10Code,2,FALSE), ""), "Other")</f>
        <v/>
      </c>
      <c r="G3807" t="str">
        <f>IFERROR(IF(RawData!G3809&lt;&gt;"", VLOOKUP(TRIM(RawData!G3809),ICD10Code,2,FALSE), ""), "Other")</f>
        <v/>
      </c>
      <c r="H3807" t="str">
        <f>IFERROR(IF(RawData!H3809&lt;&gt;"", VLOOKUP(TRIM(RawData!H3809),PHCODE,2,FALSE), ""), "Other")</f>
        <v/>
      </c>
      <c r="I3807" t="str">
        <f>IFERROR(IF(RawData!I3809&lt;&gt;"", VLOOKUP(TRIM(RawData!I3809),PHCODE,2,FALSE), ""), "Other")</f>
        <v/>
      </c>
      <c r="J3807" t="str">
        <f>TRIM(RawData!L3809)</f>
        <v/>
      </c>
      <c r="K3807">
        <f>'Risk Calculation Tables'!AD3375</f>
        <v>0</v>
      </c>
      <c r="L3807" t="str">
        <f>TRIM(RawData!J3809)</f>
        <v/>
      </c>
      <c r="M3807" t="str">
        <f>TRIM(RawData!K3809)</f>
        <v/>
      </c>
    </row>
    <row r="3808" spans="1:13" x14ac:dyDescent="0.3">
      <c r="A3808">
        <f>RawData!A3810</f>
        <v>0</v>
      </c>
      <c r="B3808" t="str">
        <f>IF(RawData!B3810&lt;&gt;"", (VLOOKUP(RawData!B3810,AgeCat,2,TRUE)), "")</f>
        <v/>
      </c>
      <c r="C3808" t="str">
        <f>TRIM(RawData!C3810)</f>
        <v/>
      </c>
      <c r="D3808" s="4">
        <f>RawData!D3810</f>
        <v>0</v>
      </c>
      <c r="E3808">
        <f>RawData!E3810</f>
        <v>0</v>
      </c>
      <c r="F3808" t="str">
        <f>IFERROR(IF(RawData!F3810&lt;&gt;"", VLOOKUP(TRIM(RawData!F3810),ICD10Code,2,FALSE), ""), "Other")</f>
        <v/>
      </c>
      <c r="G3808" t="str">
        <f>IFERROR(IF(RawData!G3810&lt;&gt;"", VLOOKUP(TRIM(RawData!G3810),ICD10Code,2,FALSE), ""), "Other")</f>
        <v/>
      </c>
      <c r="H3808" t="str">
        <f>IFERROR(IF(RawData!H3810&lt;&gt;"", VLOOKUP(TRIM(RawData!H3810),PHCODE,2,FALSE), ""), "Other")</f>
        <v/>
      </c>
      <c r="I3808" t="str">
        <f>IFERROR(IF(RawData!I3810&lt;&gt;"", VLOOKUP(TRIM(RawData!I3810),PHCODE,2,FALSE), ""), "Other")</f>
        <v/>
      </c>
      <c r="J3808" t="str">
        <f>TRIM(RawData!L3810)</f>
        <v/>
      </c>
      <c r="K3808">
        <f>'Risk Calculation Tables'!AD3376</f>
        <v>0</v>
      </c>
      <c r="L3808" t="str">
        <f>TRIM(RawData!J3810)</f>
        <v/>
      </c>
      <c r="M3808" t="str">
        <f>TRIM(RawData!K3810)</f>
        <v/>
      </c>
    </row>
    <row r="3809" spans="1:13" x14ac:dyDescent="0.3">
      <c r="A3809">
        <f>RawData!A3811</f>
        <v>0</v>
      </c>
      <c r="B3809" t="str">
        <f>IF(RawData!B3811&lt;&gt;"", (VLOOKUP(RawData!B3811,AgeCat,2,TRUE)), "")</f>
        <v/>
      </c>
      <c r="C3809" t="str">
        <f>TRIM(RawData!C3811)</f>
        <v/>
      </c>
      <c r="D3809" s="4">
        <f>RawData!D3811</f>
        <v>0</v>
      </c>
      <c r="E3809">
        <f>RawData!E3811</f>
        <v>0</v>
      </c>
      <c r="F3809" t="str">
        <f>IFERROR(IF(RawData!F3811&lt;&gt;"", VLOOKUP(TRIM(RawData!F3811),ICD10Code,2,FALSE), ""), "Other")</f>
        <v/>
      </c>
      <c r="G3809" t="str">
        <f>IFERROR(IF(RawData!G3811&lt;&gt;"", VLOOKUP(TRIM(RawData!G3811),ICD10Code,2,FALSE), ""), "Other")</f>
        <v/>
      </c>
      <c r="H3809" t="str">
        <f>IFERROR(IF(RawData!H3811&lt;&gt;"", VLOOKUP(TRIM(RawData!H3811),PHCODE,2,FALSE), ""), "Other")</f>
        <v/>
      </c>
      <c r="I3809" t="str">
        <f>IFERROR(IF(RawData!I3811&lt;&gt;"", VLOOKUP(TRIM(RawData!I3811),PHCODE,2,FALSE), ""), "Other")</f>
        <v/>
      </c>
      <c r="J3809" t="str">
        <f>TRIM(RawData!L3811)</f>
        <v/>
      </c>
      <c r="K3809">
        <f>'Risk Calculation Tables'!AD3377</f>
        <v>0</v>
      </c>
      <c r="L3809" t="str">
        <f>TRIM(RawData!J3811)</f>
        <v/>
      </c>
      <c r="M3809" t="str">
        <f>TRIM(RawData!K3811)</f>
        <v/>
      </c>
    </row>
    <row r="3810" spans="1:13" x14ac:dyDescent="0.3">
      <c r="A3810">
        <f>RawData!A3812</f>
        <v>0</v>
      </c>
      <c r="B3810" t="str">
        <f>IF(RawData!B3812&lt;&gt;"", (VLOOKUP(RawData!B3812,AgeCat,2,TRUE)), "")</f>
        <v/>
      </c>
      <c r="C3810" t="str">
        <f>TRIM(RawData!C3812)</f>
        <v/>
      </c>
      <c r="D3810" s="4">
        <f>RawData!D3812</f>
        <v>0</v>
      </c>
      <c r="E3810">
        <f>RawData!E3812</f>
        <v>0</v>
      </c>
      <c r="F3810" t="str">
        <f>IFERROR(IF(RawData!F3812&lt;&gt;"", VLOOKUP(TRIM(RawData!F3812),ICD10Code,2,FALSE), ""), "Other")</f>
        <v/>
      </c>
      <c r="G3810" t="str">
        <f>IFERROR(IF(RawData!G3812&lt;&gt;"", VLOOKUP(TRIM(RawData!G3812),ICD10Code,2,FALSE), ""), "Other")</f>
        <v/>
      </c>
      <c r="H3810" t="str">
        <f>IFERROR(IF(RawData!H3812&lt;&gt;"", VLOOKUP(TRIM(RawData!H3812),PHCODE,2,FALSE), ""), "Other")</f>
        <v/>
      </c>
      <c r="I3810" t="str">
        <f>IFERROR(IF(RawData!I3812&lt;&gt;"", VLOOKUP(TRIM(RawData!I3812),PHCODE,2,FALSE), ""), "Other")</f>
        <v/>
      </c>
      <c r="J3810" t="str">
        <f>TRIM(RawData!L3812)</f>
        <v/>
      </c>
      <c r="K3810">
        <f>'Risk Calculation Tables'!AD3378</f>
        <v>0</v>
      </c>
      <c r="L3810" t="str">
        <f>TRIM(RawData!J3812)</f>
        <v/>
      </c>
      <c r="M3810" t="str">
        <f>TRIM(RawData!K3812)</f>
        <v/>
      </c>
    </row>
    <row r="3811" spans="1:13" x14ac:dyDescent="0.3">
      <c r="A3811">
        <f>RawData!A3813</f>
        <v>0</v>
      </c>
      <c r="B3811" t="str">
        <f>IF(RawData!B3813&lt;&gt;"", (VLOOKUP(RawData!B3813,AgeCat,2,TRUE)), "")</f>
        <v/>
      </c>
      <c r="C3811" t="str">
        <f>TRIM(RawData!C3813)</f>
        <v/>
      </c>
      <c r="D3811" s="4">
        <f>RawData!D3813</f>
        <v>0</v>
      </c>
      <c r="E3811">
        <f>RawData!E3813</f>
        <v>0</v>
      </c>
      <c r="F3811" t="str">
        <f>IFERROR(IF(RawData!F3813&lt;&gt;"", VLOOKUP(TRIM(RawData!F3813),ICD10Code,2,FALSE), ""), "Other")</f>
        <v/>
      </c>
      <c r="G3811" t="str">
        <f>IFERROR(IF(RawData!G3813&lt;&gt;"", VLOOKUP(TRIM(RawData!G3813),ICD10Code,2,FALSE), ""), "Other")</f>
        <v/>
      </c>
      <c r="H3811" t="str">
        <f>IFERROR(IF(RawData!H3813&lt;&gt;"", VLOOKUP(TRIM(RawData!H3813),PHCODE,2,FALSE), ""), "Other")</f>
        <v/>
      </c>
      <c r="I3811" t="str">
        <f>IFERROR(IF(RawData!I3813&lt;&gt;"", VLOOKUP(TRIM(RawData!I3813),PHCODE,2,FALSE), ""), "Other")</f>
        <v/>
      </c>
      <c r="J3811" t="str">
        <f>TRIM(RawData!L3813)</f>
        <v/>
      </c>
      <c r="K3811">
        <f>'Risk Calculation Tables'!AD3379</f>
        <v>0</v>
      </c>
      <c r="L3811" t="str">
        <f>TRIM(RawData!J3813)</f>
        <v/>
      </c>
      <c r="M3811" t="str">
        <f>TRIM(RawData!K3813)</f>
        <v/>
      </c>
    </row>
    <row r="3812" spans="1:13" x14ac:dyDescent="0.3">
      <c r="A3812">
        <f>RawData!A3814</f>
        <v>0</v>
      </c>
      <c r="B3812" t="str">
        <f>IF(RawData!B3814&lt;&gt;"", (VLOOKUP(RawData!B3814,AgeCat,2,TRUE)), "")</f>
        <v/>
      </c>
      <c r="C3812" t="str">
        <f>TRIM(RawData!C3814)</f>
        <v/>
      </c>
      <c r="D3812" s="4">
        <f>RawData!D3814</f>
        <v>0</v>
      </c>
      <c r="E3812">
        <f>RawData!E3814</f>
        <v>0</v>
      </c>
      <c r="F3812" t="str">
        <f>IFERROR(IF(RawData!F3814&lt;&gt;"", VLOOKUP(TRIM(RawData!F3814),ICD10Code,2,FALSE), ""), "Other")</f>
        <v/>
      </c>
      <c r="G3812" t="str">
        <f>IFERROR(IF(RawData!G3814&lt;&gt;"", VLOOKUP(TRIM(RawData!G3814),ICD10Code,2,FALSE), ""), "Other")</f>
        <v/>
      </c>
      <c r="H3812" t="str">
        <f>IFERROR(IF(RawData!H3814&lt;&gt;"", VLOOKUP(TRIM(RawData!H3814),PHCODE,2,FALSE), ""), "Other")</f>
        <v/>
      </c>
      <c r="I3812" t="str">
        <f>IFERROR(IF(RawData!I3814&lt;&gt;"", VLOOKUP(TRIM(RawData!I3814),PHCODE,2,FALSE), ""), "Other")</f>
        <v/>
      </c>
      <c r="J3812" t="str">
        <f>TRIM(RawData!L3814)</f>
        <v/>
      </c>
      <c r="K3812">
        <f>'Risk Calculation Tables'!AD3380</f>
        <v>0</v>
      </c>
      <c r="L3812" t="str">
        <f>TRIM(RawData!J3814)</f>
        <v/>
      </c>
      <c r="M3812" t="str">
        <f>TRIM(RawData!K3814)</f>
        <v/>
      </c>
    </row>
    <row r="3813" spans="1:13" x14ac:dyDescent="0.3">
      <c r="A3813">
        <f>RawData!A3815</f>
        <v>0</v>
      </c>
      <c r="B3813" t="str">
        <f>IF(RawData!B3815&lt;&gt;"", (VLOOKUP(RawData!B3815,AgeCat,2,TRUE)), "")</f>
        <v/>
      </c>
      <c r="C3813" t="str">
        <f>TRIM(RawData!C3815)</f>
        <v/>
      </c>
      <c r="D3813" s="4">
        <f>RawData!D3815</f>
        <v>0</v>
      </c>
      <c r="E3813">
        <f>RawData!E3815</f>
        <v>0</v>
      </c>
      <c r="F3813" t="str">
        <f>IFERROR(IF(RawData!F3815&lt;&gt;"", VLOOKUP(TRIM(RawData!F3815),ICD10Code,2,FALSE), ""), "Other")</f>
        <v/>
      </c>
      <c r="G3813" t="str">
        <f>IFERROR(IF(RawData!G3815&lt;&gt;"", VLOOKUP(TRIM(RawData!G3815),ICD10Code,2,FALSE), ""), "Other")</f>
        <v/>
      </c>
      <c r="H3813" t="str">
        <f>IFERROR(IF(RawData!H3815&lt;&gt;"", VLOOKUP(TRIM(RawData!H3815),PHCODE,2,FALSE), ""), "Other")</f>
        <v/>
      </c>
      <c r="I3813" t="str">
        <f>IFERROR(IF(RawData!I3815&lt;&gt;"", VLOOKUP(TRIM(RawData!I3815),PHCODE,2,FALSE), ""), "Other")</f>
        <v/>
      </c>
      <c r="J3813" t="str">
        <f>TRIM(RawData!L3815)</f>
        <v/>
      </c>
      <c r="K3813">
        <f>'Risk Calculation Tables'!AD3381</f>
        <v>0</v>
      </c>
      <c r="L3813" t="str">
        <f>TRIM(RawData!J3815)</f>
        <v/>
      </c>
      <c r="M3813" t="str">
        <f>TRIM(RawData!K3815)</f>
        <v/>
      </c>
    </row>
    <row r="3814" spans="1:13" x14ac:dyDescent="0.3">
      <c r="A3814">
        <f>RawData!A3816</f>
        <v>0</v>
      </c>
      <c r="B3814" t="str">
        <f>IF(RawData!B3816&lt;&gt;"", (VLOOKUP(RawData!B3816,AgeCat,2,TRUE)), "")</f>
        <v/>
      </c>
      <c r="C3814" t="str">
        <f>TRIM(RawData!C3816)</f>
        <v/>
      </c>
      <c r="D3814" s="4">
        <f>RawData!D3816</f>
        <v>0</v>
      </c>
      <c r="E3814">
        <f>RawData!E3816</f>
        <v>0</v>
      </c>
      <c r="F3814" t="str">
        <f>IFERROR(IF(RawData!F3816&lt;&gt;"", VLOOKUP(TRIM(RawData!F3816),ICD10Code,2,FALSE), ""), "Other")</f>
        <v/>
      </c>
      <c r="G3814" t="str">
        <f>IFERROR(IF(RawData!G3816&lt;&gt;"", VLOOKUP(TRIM(RawData!G3816),ICD10Code,2,FALSE), ""), "Other")</f>
        <v/>
      </c>
      <c r="H3814" t="str">
        <f>IFERROR(IF(RawData!H3816&lt;&gt;"", VLOOKUP(TRIM(RawData!H3816),PHCODE,2,FALSE), ""), "Other")</f>
        <v/>
      </c>
      <c r="I3814" t="str">
        <f>IFERROR(IF(RawData!I3816&lt;&gt;"", VLOOKUP(TRIM(RawData!I3816),PHCODE,2,FALSE), ""), "Other")</f>
        <v/>
      </c>
      <c r="J3814" t="str">
        <f>TRIM(RawData!L3816)</f>
        <v/>
      </c>
      <c r="K3814">
        <f>'Risk Calculation Tables'!AD3382</f>
        <v>0</v>
      </c>
      <c r="L3814" t="str">
        <f>TRIM(RawData!J3816)</f>
        <v/>
      </c>
      <c r="M3814" t="str">
        <f>TRIM(RawData!K3816)</f>
        <v/>
      </c>
    </row>
    <row r="3815" spans="1:13" x14ac:dyDescent="0.3">
      <c r="A3815">
        <f>RawData!A3817</f>
        <v>0</v>
      </c>
      <c r="B3815" t="str">
        <f>IF(RawData!B3817&lt;&gt;"", (VLOOKUP(RawData!B3817,AgeCat,2,TRUE)), "")</f>
        <v/>
      </c>
      <c r="C3815" t="str">
        <f>TRIM(RawData!C3817)</f>
        <v/>
      </c>
      <c r="D3815" s="4">
        <f>RawData!D3817</f>
        <v>0</v>
      </c>
      <c r="E3815">
        <f>RawData!E3817</f>
        <v>0</v>
      </c>
      <c r="F3815" t="str">
        <f>IFERROR(IF(RawData!F3817&lt;&gt;"", VLOOKUP(TRIM(RawData!F3817),ICD10Code,2,FALSE), ""), "Other")</f>
        <v/>
      </c>
      <c r="G3815" t="str">
        <f>IFERROR(IF(RawData!G3817&lt;&gt;"", VLOOKUP(TRIM(RawData!G3817),ICD10Code,2,FALSE), ""), "Other")</f>
        <v/>
      </c>
      <c r="H3815" t="str">
        <f>IFERROR(IF(RawData!H3817&lt;&gt;"", VLOOKUP(TRIM(RawData!H3817),PHCODE,2,FALSE), ""), "Other")</f>
        <v/>
      </c>
      <c r="I3815" t="str">
        <f>IFERROR(IF(RawData!I3817&lt;&gt;"", VLOOKUP(TRIM(RawData!I3817),PHCODE,2,FALSE), ""), "Other")</f>
        <v/>
      </c>
      <c r="J3815" t="str">
        <f>TRIM(RawData!L3817)</f>
        <v/>
      </c>
      <c r="K3815">
        <f>'Risk Calculation Tables'!AD3383</f>
        <v>0</v>
      </c>
      <c r="L3815" t="str">
        <f>TRIM(RawData!J3817)</f>
        <v/>
      </c>
      <c r="M3815" t="str">
        <f>TRIM(RawData!K3817)</f>
        <v/>
      </c>
    </row>
    <row r="3816" spans="1:13" x14ac:dyDescent="0.3">
      <c r="A3816">
        <f>RawData!A3818</f>
        <v>0</v>
      </c>
      <c r="B3816" t="str">
        <f>IF(RawData!B3818&lt;&gt;"", (VLOOKUP(RawData!B3818,AgeCat,2,TRUE)), "")</f>
        <v/>
      </c>
      <c r="C3816" t="str">
        <f>TRIM(RawData!C3818)</f>
        <v/>
      </c>
      <c r="D3816" s="4">
        <f>RawData!D3818</f>
        <v>0</v>
      </c>
      <c r="E3816">
        <f>RawData!E3818</f>
        <v>0</v>
      </c>
      <c r="F3816" t="str">
        <f>IFERROR(IF(RawData!F3818&lt;&gt;"", VLOOKUP(TRIM(RawData!F3818),ICD10Code,2,FALSE), ""), "Other")</f>
        <v/>
      </c>
      <c r="G3816" t="str">
        <f>IFERROR(IF(RawData!G3818&lt;&gt;"", VLOOKUP(TRIM(RawData!G3818),ICD10Code,2,FALSE), ""), "Other")</f>
        <v/>
      </c>
      <c r="H3816" t="str">
        <f>IFERROR(IF(RawData!H3818&lt;&gt;"", VLOOKUP(TRIM(RawData!H3818),PHCODE,2,FALSE), ""), "Other")</f>
        <v/>
      </c>
      <c r="I3816" t="str">
        <f>IFERROR(IF(RawData!I3818&lt;&gt;"", VLOOKUP(TRIM(RawData!I3818),PHCODE,2,FALSE), ""), "Other")</f>
        <v/>
      </c>
      <c r="J3816" t="str">
        <f>TRIM(RawData!L3818)</f>
        <v/>
      </c>
      <c r="K3816">
        <f>'Risk Calculation Tables'!AD3384</f>
        <v>0</v>
      </c>
      <c r="L3816" t="str">
        <f>TRIM(RawData!J3818)</f>
        <v/>
      </c>
      <c r="M3816" t="str">
        <f>TRIM(RawData!K3818)</f>
        <v/>
      </c>
    </row>
    <row r="3817" spans="1:13" x14ac:dyDescent="0.3">
      <c r="A3817">
        <f>RawData!A3819</f>
        <v>0</v>
      </c>
      <c r="B3817" t="str">
        <f>IF(RawData!B3819&lt;&gt;"", (VLOOKUP(RawData!B3819,AgeCat,2,TRUE)), "")</f>
        <v/>
      </c>
      <c r="C3817" t="str">
        <f>TRIM(RawData!C3819)</f>
        <v/>
      </c>
      <c r="D3817" s="4">
        <f>RawData!D3819</f>
        <v>0</v>
      </c>
      <c r="E3817">
        <f>RawData!E3819</f>
        <v>0</v>
      </c>
      <c r="F3817" t="str">
        <f>IFERROR(IF(RawData!F3819&lt;&gt;"", VLOOKUP(TRIM(RawData!F3819),ICD10Code,2,FALSE), ""), "Other")</f>
        <v/>
      </c>
      <c r="G3817" t="str">
        <f>IFERROR(IF(RawData!G3819&lt;&gt;"", VLOOKUP(TRIM(RawData!G3819),ICD10Code,2,FALSE), ""), "Other")</f>
        <v/>
      </c>
      <c r="H3817" t="str">
        <f>IFERROR(IF(RawData!H3819&lt;&gt;"", VLOOKUP(TRIM(RawData!H3819),PHCODE,2,FALSE), ""), "Other")</f>
        <v/>
      </c>
      <c r="I3817" t="str">
        <f>IFERROR(IF(RawData!I3819&lt;&gt;"", VLOOKUP(TRIM(RawData!I3819),PHCODE,2,FALSE), ""), "Other")</f>
        <v/>
      </c>
      <c r="J3817" t="str">
        <f>TRIM(RawData!L3819)</f>
        <v/>
      </c>
      <c r="K3817">
        <f>'Risk Calculation Tables'!AD3385</f>
        <v>0</v>
      </c>
      <c r="L3817" t="str">
        <f>TRIM(RawData!J3819)</f>
        <v/>
      </c>
      <c r="M3817" t="str">
        <f>TRIM(RawData!K3819)</f>
        <v/>
      </c>
    </row>
    <row r="3818" spans="1:13" x14ac:dyDescent="0.3">
      <c r="A3818">
        <f>RawData!A3820</f>
        <v>0</v>
      </c>
      <c r="B3818" t="str">
        <f>IF(RawData!B3820&lt;&gt;"", (VLOOKUP(RawData!B3820,AgeCat,2,TRUE)), "")</f>
        <v/>
      </c>
      <c r="C3818" t="str">
        <f>TRIM(RawData!C3820)</f>
        <v/>
      </c>
      <c r="D3818" s="4">
        <f>RawData!D3820</f>
        <v>0</v>
      </c>
      <c r="E3818">
        <f>RawData!E3820</f>
        <v>0</v>
      </c>
      <c r="F3818" t="str">
        <f>IFERROR(IF(RawData!F3820&lt;&gt;"", VLOOKUP(TRIM(RawData!F3820),ICD10Code,2,FALSE), ""), "Other")</f>
        <v/>
      </c>
      <c r="G3818" t="str">
        <f>IFERROR(IF(RawData!G3820&lt;&gt;"", VLOOKUP(TRIM(RawData!G3820),ICD10Code,2,FALSE), ""), "Other")</f>
        <v/>
      </c>
      <c r="H3818" t="str">
        <f>IFERROR(IF(RawData!H3820&lt;&gt;"", VLOOKUP(TRIM(RawData!H3820),PHCODE,2,FALSE), ""), "Other")</f>
        <v/>
      </c>
      <c r="I3818" t="str">
        <f>IFERROR(IF(RawData!I3820&lt;&gt;"", VLOOKUP(TRIM(RawData!I3820),PHCODE,2,FALSE), ""), "Other")</f>
        <v/>
      </c>
      <c r="J3818" t="str">
        <f>TRIM(RawData!L3820)</f>
        <v/>
      </c>
      <c r="K3818">
        <f>'Risk Calculation Tables'!AD3386</f>
        <v>0</v>
      </c>
      <c r="L3818" t="str">
        <f>TRIM(RawData!J3820)</f>
        <v/>
      </c>
      <c r="M3818" t="str">
        <f>TRIM(RawData!K3820)</f>
        <v/>
      </c>
    </row>
    <row r="3819" spans="1:13" x14ac:dyDescent="0.3">
      <c r="A3819">
        <f>RawData!A3821</f>
        <v>0</v>
      </c>
      <c r="B3819" t="str">
        <f>IF(RawData!B3821&lt;&gt;"", (VLOOKUP(RawData!B3821,AgeCat,2,TRUE)), "")</f>
        <v/>
      </c>
      <c r="C3819" t="str">
        <f>TRIM(RawData!C3821)</f>
        <v/>
      </c>
      <c r="D3819" s="4">
        <f>RawData!D3821</f>
        <v>0</v>
      </c>
      <c r="E3819">
        <f>RawData!E3821</f>
        <v>0</v>
      </c>
      <c r="F3819" t="str">
        <f>IFERROR(IF(RawData!F3821&lt;&gt;"", VLOOKUP(TRIM(RawData!F3821),ICD10Code,2,FALSE), ""), "Other")</f>
        <v/>
      </c>
      <c r="G3819" t="str">
        <f>IFERROR(IF(RawData!G3821&lt;&gt;"", VLOOKUP(TRIM(RawData!G3821),ICD10Code,2,FALSE), ""), "Other")</f>
        <v/>
      </c>
      <c r="H3819" t="str">
        <f>IFERROR(IF(RawData!H3821&lt;&gt;"", VLOOKUP(TRIM(RawData!H3821),PHCODE,2,FALSE), ""), "Other")</f>
        <v/>
      </c>
      <c r="I3819" t="str">
        <f>IFERROR(IF(RawData!I3821&lt;&gt;"", VLOOKUP(TRIM(RawData!I3821),PHCODE,2,FALSE), ""), "Other")</f>
        <v/>
      </c>
      <c r="J3819" t="str">
        <f>TRIM(RawData!L3821)</f>
        <v/>
      </c>
      <c r="K3819">
        <f>'Risk Calculation Tables'!AD3387</f>
        <v>0</v>
      </c>
      <c r="L3819" t="str">
        <f>TRIM(RawData!J3821)</f>
        <v/>
      </c>
      <c r="M3819" t="str">
        <f>TRIM(RawData!K3821)</f>
        <v/>
      </c>
    </row>
    <row r="3820" spans="1:13" x14ac:dyDescent="0.3">
      <c r="A3820">
        <f>RawData!A3822</f>
        <v>0</v>
      </c>
      <c r="B3820" t="str">
        <f>IF(RawData!B3822&lt;&gt;"", (VLOOKUP(RawData!B3822,AgeCat,2,TRUE)), "")</f>
        <v/>
      </c>
      <c r="C3820" t="str">
        <f>TRIM(RawData!C3822)</f>
        <v/>
      </c>
      <c r="D3820" s="4">
        <f>RawData!D3822</f>
        <v>0</v>
      </c>
      <c r="E3820">
        <f>RawData!E3822</f>
        <v>0</v>
      </c>
      <c r="F3820" t="str">
        <f>IFERROR(IF(RawData!F3822&lt;&gt;"", VLOOKUP(TRIM(RawData!F3822),ICD10Code,2,FALSE), ""), "Other")</f>
        <v/>
      </c>
      <c r="G3820" t="str">
        <f>IFERROR(IF(RawData!G3822&lt;&gt;"", VLOOKUP(TRIM(RawData!G3822),ICD10Code,2,FALSE), ""), "Other")</f>
        <v/>
      </c>
      <c r="H3820" t="str">
        <f>IFERROR(IF(RawData!H3822&lt;&gt;"", VLOOKUP(TRIM(RawData!H3822),PHCODE,2,FALSE), ""), "Other")</f>
        <v/>
      </c>
      <c r="I3820" t="str">
        <f>IFERROR(IF(RawData!I3822&lt;&gt;"", VLOOKUP(TRIM(RawData!I3822),PHCODE,2,FALSE), ""), "Other")</f>
        <v/>
      </c>
      <c r="J3820" t="str">
        <f>TRIM(RawData!L3822)</f>
        <v/>
      </c>
      <c r="K3820">
        <f>'Risk Calculation Tables'!AD3388</f>
        <v>0</v>
      </c>
      <c r="L3820" t="str">
        <f>TRIM(RawData!J3822)</f>
        <v/>
      </c>
      <c r="M3820" t="str">
        <f>TRIM(RawData!K3822)</f>
        <v/>
      </c>
    </row>
    <row r="3821" spans="1:13" x14ac:dyDescent="0.3">
      <c r="A3821">
        <f>RawData!A3823</f>
        <v>0</v>
      </c>
      <c r="B3821" t="str">
        <f>IF(RawData!B3823&lt;&gt;"", (VLOOKUP(RawData!B3823,AgeCat,2,TRUE)), "")</f>
        <v/>
      </c>
      <c r="C3821" t="str">
        <f>TRIM(RawData!C3823)</f>
        <v/>
      </c>
      <c r="D3821" s="4">
        <f>RawData!D3823</f>
        <v>0</v>
      </c>
      <c r="E3821">
        <f>RawData!E3823</f>
        <v>0</v>
      </c>
      <c r="F3821" t="str">
        <f>IFERROR(IF(RawData!F3823&lt;&gt;"", VLOOKUP(TRIM(RawData!F3823),ICD10Code,2,FALSE), ""), "Other")</f>
        <v/>
      </c>
      <c r="G3821" t="str">
        <f>IFERROR(IF(RawData!G3823&lt;&gt;"", VLOOKUP(TRIM(RawData!G3823),ICD10Code,2,FALSE), ""), "Other")</f>
        <v/>
      </c>
      <c r="H3821" t="str">
        <f>IFERROR(IF(RawData!H3823&lt;&gt;"", VLOOKUP(TRIM(RawData!H3823),PHCODE,2,FALSE), ""), "Other")</f>
        <v/>
      </c>
      <c r="I3821" t="str">
        <f>IFERROR(IF(RawData!I3823&lt;&gt;"", VLOOKUP(TRIM(RawData!I3823),PHCODE,2,FALSE), ""), "Other")</f>
        <v/>
      </c>
      <c r="J3821" t="str">
        <f>TRIM(RawData!L3823)</f>
        <v/>
      </c>
      <c r="K3821">
        <f>'Risk Calculation Tables'!AD3389</f>
        <v>0</v>
      </c>
      <c r="L3821" t="str">
        <f>TRIM(RawData!J3823)</f>
        <v/>
      </c>
      <c r="M3821" t="str">
        <f>TRIM(RawData!K3823)</f>
        <v/>
      </c>
    </row>
    <row r="3822" spans="1:13" x14ac:dyDescent="0.3">
      <c r="A3822">
        <f>RawData!A3824</f>
        <v>0</v>
      </c>
      <c r="B3822" t="str">
        <f>IF(RawData!B3824&lt;&gt;"", (VLOOKUP(RawData!B3824,AgeCat,2,TRUE)), "")</f>
        <v/>
      </c>
      <c r="C3822" t="str">
        <f>TRIM(RawData!C3824)</f>
        <v/>
      </c>
      <c r="D3822" s="4">
        <f>RawData!D3824</f>
        <v>0</v>
      </c>
      <c r="E3822">
        <f>RawData!E3824</f>
        <v>0</v>
      </c>
      <c r="F3822" t="str">
        <f>IFERROR(IF(RawData!F3824&lt;&gt;"", VLOOKUP(TRIM(RawData!F3824),ICD10Code,2,FALSE), ""), "Other")</f>
        <v/>
      </c>
      <c r="G3822" t="str">
        <f>IFERROR(IF(RawData!G3824&lt;&gt;"", VLOOKUP(TRIM(RawData!G3824),ICD10Code,2,FALSE), ""), "Other")</f>
        <v/>
      </c>
      <c r="H3822" t="str">
        <f>IFERROR(IF(RawData!H3824&lt;&gt;"", VLOOKUP(TRIM(RawData!H3824),PHCODE,2,FALSE), ""), "Other")</f>
        <v/>
      </c>
      <c r="I3822" t="str">
        <f>IFERROR(IF(RawData!I3824&lt;&gt;"", VLOOKUP(TRIM(RawData!I3824),PHCODE,2,FALSE), ""), "Other")</f>
        <v/>
      </c>
      <c r="J3822" t="str">
        <f>TRIM(RawData!L3824)</f>
        <v/>
      </c>
      <c r="K3822">
        <f>'Risk Calculation Tables'!AD3390</f>
        <v>0</v>
      </c>
      <c r="L3822" t="str">
        <f>TRIM(RawData!J3824)</f>
        <v/>
      </c>
      <c r="M3822" t="str">
        <f>TRIM(RawData!K3824)</f>
        <v/>
      </c>
    </row>
    <row r="3823" spans="1:13" x14ac:dyDescent="0.3">
      <c r="A3823">
        <f>RawData!A3825</f>
        <v>0</v>
      </c>
      <c r="B3823" t="str">
        <f>IF(RawData!B3825&lt;&gt;"", (VLOOKUP(RawData!B3825,AgeCat,2,TRUE)), "")</f>
        <v/>
      </c>
      <c r="C3823" t="str">
        <f>TRIM(RawData!C3825)</f>
        <v/>
      </c>
      <c r="D3823" s="4">
        <f>RawData!D3825</f>
        <v>0</v>
      </c>
      <c r="E3823">
        <f>RawData!E3825</f>
        <v>0</v>
      </c>
      <c r="F3823" t="str">
        <f>IFERROR(IF(RawData!F3825&lt;&gt;"", VLOOKUP(TRIM(RawData!F3825),ICD10Code,2,FALSE), ""), "Other")</f>
        <v/>
      </c>
      <c r="G3823" t="str">
        <f>IFERROR(IF(RawData!G3825&lt;&gt;"", VLOOKUP(TRIM(RawData!G3825),ICD10Code,2,FALSE), ""), "Other")</f>
        <v/>
      </c>
      <c r="H3823" t="str">
        <f>IFERROR(IF(RawData!H3825&lt;&gt;"", VLOOKUP(TRIM(RawData!H3825),PHCODE,2,FALSE), ""), "Other")</f>
        <v/>
      </c>
      <c r="I3823" t="str">
        <f>IFERROR(IF(RawData!I3825&lt;&gt;"", VLOOKUP(TRIM(RawData!I3825),PHCODE,2,FALSE), ""), "Other")</f>
        <v/>
      </c>
      <c r="J3823" t="str">
        <f>TRIM(RawData!L3825)</f>
        <v/>
      </c>
      <c r="K3823">
        <f>'Risk Calculation Tables'!AD3391</f>
        <v>0</v>
      </c>
      <c r="L3823" t="str">
        <f>TRIM(RawData!J3825)</f>
        <v/>
      </c>
      <c r="M3823" t="str">
        <f>TRIM(RawData!K3825)</f>
        <v/>
      </c>
    </row>
    <row r="3824" spans="1:13" x14ac:dyDescent="0.3">
      <c r="A3824">
        <f>RawData!A3826</f>
        <v>0</v>
      </c>
      <c r="B3824" t="str">
        <f>IF(RawData!B3826&lt;&gt;"", (VLOOKUP(RawData!B3826,AgeCat,2,TRUE)), "")</f>
        <v/>
      </c>
      <c r="C3824" t="str">
        <f>TRIM(RawData!C3826)</f>
        <v/>
      </c>
      <c r="D3824" s="4">
        <f>RawData!D3826</f>
        <v>0</v>
      </c>
      <c r="E3824">
        <f>RawData!E3826</f>
        <v>0</v>
      </c>
      <c r="F3824" t="str">
        <f>IFERROR(IF(RawData!F3826&lt;&gt;"", VLOOKUP(TRIM(RawData!F3826),ICD10Code,2,FALSE), ""), "Other")</f>
        <v/>
      </c>
      <c r="G3824" t="str">
        <f>IFERROR(IF(RawData!G3826&lt;&gt;"", VLOOKUP(TRIM(RawData!G3826),ICD10Code,2,FALSE), ""), "Other")</f>
        <v/>
      </c>
      <c r="H3824" t="str">
        <f>IFERROR(IF(RawData!H3826&lt;&gt;"", VLOOKUP(TRIM(RawData!H3826),PHCODE,2,FALSE), ""), "Other")</f>
        <v/>
      </c>
      <c r="I3824" t="str">
        <f>IFERROR(IF(RawData!I3826&lt;&gt;"", VLOOKUP(TRIM(RawData!I3826),PHCODE,2,FALSE), ""), "Other")</f>
        <v/>
      </c>
      <c r="J3824" t="str">
        <f>TRIM(RawData!L3826)</f>
        <v/>
      </c>
      <c r="K3824">
        <f>'Risk Calculation Tables'!AD3392</f>
        <v>0</v>
      </c>
      <c r="L3824" t="str">
        <f>TRIM(RawData!J3826)</f>
        <v/>
      </c>
      <c r="M3824" t="str">
        <f>TRIM(RawData!K3826)</f>
        <v/>
      </c>
    </row>
    <row r="3825" spans="1:13" x14ac:dyDescent="0.3">
      <c r="A3825">
        <f>RawData!A3827</f>
        <v>0</v>
      </c>
      <c r="B3825" t="str">
        <f>IF(RawData!B3827&lt;&gt;"", (VLOOKUP(RawData!B3827,AgeCat,2,TRUE)), "")</f>
        <v/>
      </c>
      <c r="C3825" t="str">
        <f>TRIM(RawData!C3827)</f>
        <v/>
      </c>
      <c r="D3825" s="4">
        <f>RawData!D3827</f>
        <v>0</v>
      </c>
      <c r="E3825">
        <f>RawData!E3827</f>
        <v>0</v>
      </c>
      <c r="F3825" t="str">
        <f>IFERROR(IF(RawData!F3827&lt;&gt;"", VLOOKUP(TRIM(RawData!F3827),ICD10Code,2,FALSE), ""), "Other")</f>
        <v/>
      </c>
      <c r="G3825" t="str">
        <f>IFERROR(IF(RawData!G3827&lt;&gt;"", VLOOKUP(TRIM(RawData!G3827),ICD10Code,2,FALSE), ""), "Other")</f>
        <v/>
      </c>
      <c r="H3825" t="str">
        <f>IFERROR(IF(RawData!H3827&lt;&gt;"", VLOOKUP(TRIM(RawData!H3827),PHCODE,2,FALSE), ""), "Other")</f>
        <v/>
      </c>
      <c r="I3825" t="str">
        <f>IFERROR(IF(RawData!I3827&lt;&gt;"", VLOOKUP(TRIM(RawData!I3827),PHCODE,2,FALSE), ""), "Other")</f>
        <v/>
      </c>
      <c r="J3825" t="str">
        <f>TRIM(RawData!L3827)</f>
        <v/>
      </c>
      <c r="K3825">
        <f>'Risk Calculation Tables'!AD3393</f>
        <v>0</v>
      </c>
      <c r="L3825" t="str">
        <f>TRIM(RawData!J3827)</f>
        <v/>
      </c>
      <c r="M3825" t="str">
        <f>TRIM(RawData!K3827)</f>
        <v/>
      </c>
    </row>
    <row r="3826" spans="1:13" x14ac:dyDescent="0.3">
      <c r="A3826">
        <f>RawData!A3828</f>
        <v>0</v>
      </c>
      <c r="B3826" t="str">
        <f>IF(RawData!B3828&lt;&gt;"", (VLOOKUP(RawData!B3828,AgeCat,2,TRUE)), "")</f>
        <v/>
      </c>
      <c r="C3826" t="str">
        <f>TRIM(RawData!C3828)</f>
        <v/>
      </c>
      <c r="D3826" s="4">
        <f>RawData!D3828</f>
        <v>0</v>
      </c>
      <c r="E3826">
        <f>RawData!E3828</f>
        <v>0</v>
      </c>
      <c r="F3826" t="str">
        <f>IFERROR(IF(RawData!F3828&lt;&gt;"", VLOOKUP(TRIM(RawData!F3828),ICD10Code,2,FALSE), ""), "Other")</f>
        <v/>
      </c>
      <c r="G3826" t="str">
        <f>IFERROR(IF(RawData!G3828&lt;&gt;"", VLOOKUP(TRIM(RawData!G3828),ICD10Code,2,FALSE), ""), "Other")</f>
        <v/>
      </c>
      <c r="H3826" t="str">
        <f>IFERROR(IF(RawData!H3828&lt;&gt;"", VLOOKUP(TRIM(RawData!H3828),PHCODE,2,FALSE), ""), "Other")</f>
        <v/>
      </c>
      <c r="I3826" t="str">
        <f>IFERROR(IF(RawData!I3828&lt;&gt;"", VLOOKUP(TRIM(RawData!I3828),PHCODE,2,FALSE), ""), "Other")</f>
        <v/>
      </c>
      <c r="J3826" t="str">
        <f>TRIM(RawData!L3828)</f>
        <v/>
      </c>
      <c r="K3826">
        <f>'Risk Calculation Tables'!AD3394</f>
        <v>0</v>
      </c>
      <c r="L3826" t="str">
        <f>TRIM(RawData!J3828)</f>
        <v/>
      </c>
      <c r="M3826" t="str">
        <f>TRIM(RawData!K3828)</f>
        <v/>
      </c>
    </row>
    <row r="3827" spans="1:13" x14ac:dyDescent="0.3">
      <c r="A3827">
        <f>RawData!A3829</f>
        <v>0</v>
      </c>
      <c r="B3827" t="str">
        <f>IF(RawData!B3829&lt;&gt;"", (VLOOKUP(RawData!B3829,AgeCat,2,TRUE)), "")</f>
        <v/>
      </c>
      <c r="C3827" t="str">
        <f>TRIM(RawData!C3829)</f>
        <v/>
      </c>
      <c r="D3827" s="4">
        <f>RawData!D3829</f>
        <v>0</v>
      </c>
      <c r="E3827">
        <f>RawData!E3829</f>
        <v>0</v>
      </c>
      <c r="F3827" t="str">
        <f>IFERROR(IF(RawData!F3829&lt;&gt;"", VLOOKUP(TRIM(RawData!F3829),ICD10Code,2,FALSE), ""), "Other")</f>
        <v/>
      </c>
      <c r="G3827" t="str">
        <f>IFERROR(IF(RawData!G3829&lt;&gt;"", VLOOKUP(TRIM(RawData!G3829),ICD10Code,2,FALSE), ""), "Other")</f>
        <v/>
      </c>
      <c r="H3827" t="str">
        <f>IFERROR(IF(RawData!H3829&lt;&gt;"", VLOOKUP(TRIM(RawData!H3829),PHCODE,2,FALSE), ""), "Other")</f>
        <v/>
      </c>
      <c r="I3827" t="str">
        <f>IFERROR(IF(RawData!I3829&lt;&gt;"", VLOOKUP(TRIM(RawData!I3829),PHCODE,2,FALSE), ""), "Other")</f>
        <v/>
      </c>
      <c r="J3827" t="str">
        <f>TRIM(RawData!L3829)</f>
        <v/>
      </c>
      <c r="K3827">
        <f>'Risk Calculation Tables'!AD3395</f>
        <v>0</v>
      </c>
      <c r="L3827" t="str">
        <f>TRIM(RawData!J3829)</f>
        <v/>
      </c>
      <c r="M3827" t="str">
        <f>TRIM(RawData!K3829)</f>
        <v/>
      </c>
    </row>
    <row r="3828" spans="1:13" x14ac:dyDescent="0.3">
      <c r="A3828">
        <f>RawData!A3830</f>
        <v>0</v>
      </c>
      <c r="B3828" t="str">
        <f>IF(RawData!B3830&lt;&gt;"", (VLOOKUP(RawData!B3830,AgeCat,2,TRUE)), "")</f>
        <v/>
      </c>
      <c r="C3828" t="str">
        <f>TRIM(RawData!C3830)</f>
        <v/>
      </c>
      <c r="D3828" s="4">
        <f>RawData!D3830</f>
        <v>0</v>
      </c>
      <c r="E3828">
        <f>RawData!E3830</f>
        <v>0</v>
      </c>
      <c r="F3828" t="str">
        <f>IFERROR(IF(RawData!F3830&lt;&gt;"", VLOOKUP(TRIM(RawData!F3830),ICD10Code,2,FALSE), ""), "Other")</f>
        <v/>
      </c>
      <c r="G3828" t="str">
        <f>IFERROR(IF(RawData!G3830&lt;&gt;"", VLOOKUP(TRIM(RawData!G3830),ICD10Code,2,FALSE), ""), "Other")</f>
        <v/>
      </c>
      <c r="H3828" t="str">
        <f>IFERROR(IF(RawData!H3830&lt;&gt;"", VLOOKUP(TRIM(RawData!H3830),PHCODE,2,FALSE), ""), "Other")</f>
        <v/>
      </c>
      <c r="I3828" t="str">
        <f>IFERROR(IF(RawData!I3830&lt;&gt;"", VLOOKUP(TRIM(RawData!I3830),PHCODE,2,FALSE), ""), "Other")</f>
        <v/>
      </c>
      <c r="J3828" t="str">
        <f>TRIM(RawData!L3830)</f>
        <v/>
      </c>
      <c r="K3828">
        <f>'Risk Calculation Tables'!AD3396</f>
        <v>0</v>
      </c>
      <c r="L3828" t="str">
        <f>TRIM(RawData!J3830)</f>
        <v/>
      </c>
      <c r="M3828" t="str">
        <f>TRIM(RawData!K3830)</f>
        <v/>
      </c>
    </row>
    <row r="3829" spans="1:13" x14ac:dyDescent="0.3">
      <c r="A3829">
        <f>RawData!A3831</f>
        <v>0</v>
      </c>
      <c r="B3829" t="str">
        <f>IF(RawData!B3831&lt;&gt;"", (VLOOKUP(RawData!B3831,AgeCat,2,TRUE)), "")</f>
        <v/>
      </c>
      <c r="C3829" t="str">
        <f>TRIM(RawData!C3831)</f>
        <v/>
      </c>
      <c r="D3829" s="4">
        <f>RawData!D3831</f>
        <v>0</v>
      </c>
      <c r="E3829">
        <f>RawData!E3831</f>
        <v>0</v>
      </c>
      <c r="F3829" t="str">
        <f>IFERROR(IF(RawData!F3831&lt;&gt;"", VLOOKUP(TRIM(RawData!F3831),ICD10Code,2,FALSE), ""), "Other")</f>
        <v/>
      </c>
      <c r="G3829" t="str">
        <f>IFERROR(IF(RawData!G3831&lt;&gt;"", VLOOKUP(TRIM(RawData!G3831),ICD10Code,2,FALSE), ""), "Other")</f>
        <v/>
      </c>
      <c r="H3829" t="str">
        <f>IFERROR(IF(RawData!H3831&lt;&gt;"", VLOOKUP(TRIM(RawData!H3831),PHCODE,2,FALSE), ""), "Other")</f>
        <v/>
      </c>
      <c r="I3829" t="str">
        <f>IFERROR(IF(RawData!I3831&lt;&gt;"", VLOOKUP(TRIM(RawData!I3831),PHCODE,2,FALSE), ""), "Other")</f>
        <v/>
      </c>
      <c r="J3829" t="str">
        <f>TRIM(RawData!L3831)</f>
        <v/>
      </c>
      <c r="K3829">
        <f>'Risk Calculation Tables'!AD3397</f>
        <v>0</v>
      </c>
      <c r="L3829" t="str">
        <f>TRIM(RawData!J3831)</f>
        <v/>
      </c>
      <c r="M3829" t="str">
        <f>TRIM(RawData!K3831)</f>
        <v/>
      </c>
    </row>
    <row r="3830" spans="1:13" x14ac:dyDescent="0.3">
      <c r="A3830">
        <f>RawData!A3832</f>
        <v>0</v>
      </c>
      <c r="B3830" t="str">
        <f>IF(RawData!B3832&lt;&gt;"", (VLOOKUP(RawData!B3832,AgeCat,2,TRUE)), "")</f>
        <v/>
      </c>
      <c r="C3830" t="str">
        <f>TRIM(RawData!C3832)</f>
        <v/>
      </c>
      <c r="D3830" s="4">
        <f>RawData!D3832</f>
        <v>0</v>
      </c>
      <c r="E3830">
        <f>RawData!E3832</f>
        <v>0</v>
      </c>
      <c r="F3830" t="str">
        <f>IFERROR(IF(RawData!F3832&lt;&gt;"", VLOOKUP(TRIM(RawData!F3832),ICD10Code,2,FALSE), ""), "Other")</f>
        <v/>
      </c>
      <c r="G3830" t="str">
        <f>IFERROR(IF(RawData!G3832&lt;&gt;"", VLOOKUP(TRIM(RawData!G3832),ICD10Code,2,FALSE), ""), "Other")</f>
        <v/>
      </c>
      <c r="H3830" t="str">
        <f>IFERROR(IF(RawData!H3832&lt;&gt;"", VLOOKUP(TRIM(RawData!H3832),PHCODE,2,FALSE), ""), "Other")</f>
        <v/>
      </c>
      <c r="I3830" t="str">
        <f>IFERROR(IF(RawData!I3832&lt;&gt;"", VLOOKUP(TRIM(RawData!I3832),PHCODE,2,FALSE), ""), "Other")</f>
        <v/>
      </c>
      <c r="J3830" t="str">
        <f>TRIM(RawData!L3832)</f>
        <v/>
      </c>
      <c r="K3830">
        <f>'Risk Calculation Tables'!AD3398</f>
        <v>0</v>
      </c>
      <c r="L3830" t="str">
        <f>TRIM(RawData!J3832)</f>
        <v/>
      </c>
      <c r="M3830" t="str">
        <f>TRIM(RawData!K3832)</f>
        <v/>
      </c>
    </row>
    <row r="3831" spans="1:13" x14ac:dyDescent="0.3">
      <c r="A3831">
        <f>RawData!A3833</f>
        <v>0</v>
      </c>
      <c r="B3831" t="str">
        <f>IF(RawData!B3833&lt;&gt;"", (VLOOKUP(RawData!B3833,AgeCat,2,TRUE)), "")</f>
        <v/>
      </c>
      <c r="C3831" t="str">
        <f>TRIM(RawData!C3833)</f>
        <v/>
      </c>
      <c r="D3831" s="4">
        <f>RawData!D3833</f>
        <v>0</v>
      </c>
      <c r="E3831">
        <f>RawData!E3833</f>
        <v>0</v>
      </c>
      <c r="F3831" t="str">
        <f>IFERROR(IF(RawData!F3833&lt;&gt;"", VLOOKUP(TRIM(RawData!F3833),ICD10Code,2,FALSE), ""), "Other")</f>
        <v/>
      </c>
      <c r="G3831" t="str">
        <f>IFERROR(IF(RawData!G3833&lt;&gt;"", VLOOKUP(TRIM(RawData!G3833),ICD10Code,2,FALSE), ""), "Other")</f>
        <v/>
      </c>
      <c r="H3831" t="str">
        <f>IFERROR(IF(RawData!H3833&lt;&gt;"", VLOOKUP(TRIM(RawData!H3833),PHCODE,2,FALSE), ""), "Other")</f>
        <v/>
      </c>
      <c r="I3831" t="str">
        <f>IFERROR(IF(RawData!I3833&lt;&gt;"", VLOOKUP(TRIM(RawData!I3833),PHCODE,2,FALSE), ""), "Other")</f>
        <v/>
      </c>
      <c r="J3831" t="str">
        <f>TRIM(RawData!L3833)</f>
        <v/>
      </c>
      <c r="K3831">
        <f>'Risk Calculation Tables'!AD3399</f>
        <v>0</v>
      </c>
      <c r="L3831" t="str">
        <f>TRIM(RawData!J3833)</f>
        <v/>
      </c>
      <c r="M3831" t="str">
        <f>TRIM(RawData!K3833)</f>
        <v/>
      </c>
    </row>
    <row r="3832" spans="1:13" x14ac:dyDescent="0.3">
      <c r="A3832">
        <f>RawData!A3834</f>
        <v>0</v>
      </c>
      <c r="B3832" t="str">
        <f>IF(RawData!B3834&lt;&gt;"", (VLOOKUP(RawData!B3834,AgeCat,2,TRUE)), "")</f>
        <v/>
      </c>
      <c r="C3832" t="str">
        <f>TRIM(RawData!C3834)</f>
        <v/>
      </c>
      <c r="D3832" s="4">
        <f>RawData!D3834</f>
        <v>0</v>
      </c>
      <c r="E3832">
        <f>RawData!E3834</f>
        <v>0</v>
      </c>
      <c r="F3832" t="str">
        <f>IFERROR(IF(RawData!F3834&lt;&gt;"", VLOOKUP(TRIM(RawData!F3834),ICD10Code,2,FALSE), ""), "Other")</f>
        <v/>
      </c>
      <c r="G3832" t="str">
        <f>IFERROR(IF(RawData!G3834&lt;&gt;"", VLOOKUP(TRIM(RawData!G3834),ICD10Code,2,FALSE), ""), "Other")</f>
        <v/>
      </c>
      <c r="H3832" t="str">
        <f>IFERROR(IF(RawData!H3834&lt;&gt;"", VLOOKUP(TRIM(RawData!H3834),PHCODE,2,FALSE), ""), "Other")</f>
        <v/>
      </c>
      <c r="I3832" t="str">
        <f>IFERROR(IF(RawData!I3834&lt;&gt;"", VLOOKUP(TRIM(RawData!I3834),PHCODE,2,FALSE), ""), "Other")</f>
        <v/>
      </c>
      <c r="J3832" t="str">
        <f>TRIM(RawData!L3834)</f>
        <v/>
      </c>
      <c r="K3832">
        <f>'Risk Calculation Tables'!AD3400</f>
        <v>0</v>
      </c>
      <c r="L3832" t="str">
        <f>TRIM(RawData!J3834)</f>
        <v/>
      </c>
      <c r="M3832" t="str">
        <f>TRIM(RawData!K3834)</f>
        <v/>
      </c>
    </row>
    <row r="3833" spans="1:13" x14ac:dyDescent="0.3">
      <c r="A3833">
        <f>RawData!A3835</f>
        <v>0</v>
      </c>
      <c r="B3833" t="str">
        <f>IF(RawData!B3835&lt;&gt;"", (VLOOKUP(RawData!B3835,AgeCat,2,TRUE)), "")</f>
        <v/>
      </c>
      <c r="C3833" t="str">
        <f>TRIM(RawData!C3835)</f>
        <v/>
      </c>
      <c r="D3833" s="4">
        <f>RawData!D3835</f>
        <v>0</v>
      </c>
      <c r="E3833">
        <f>RawData!E3835</f>
        <v>0</v>
      </c>
      <c r="F3833" t="str">
        <f>IFERROR(IF(RawData!F3835&lt;&gt;"", VLOOKUP(TRIM(RawData!F3835),ICD10Code,2,FALSE), ""), "Other")</f>
        <v/>
      </c>
      <c r="G3833" t="str">
        <f>IFERROR(IF(RawData!G3835&lt;&gt;"", VLOOKUP(TRIM(RawData!G3835),ICD10Code,2,FALSE), ""), "Other")</f>
        <v/>
      </c>
      <c r="H3833" t="str">
        <f>IFERROR(IF(RawData!H3835&lt;&gt;"", VLOOKUP(TRIM(RawData!H3835),PHCODE,2,FALSE), ""), "Other")</f>
        <v/>
      </c>
      <c r="I3833" t="str">
        <f>IFERROR(IF(RawData!I3835&lt;&gt;"", VLOOKUP(TRIM(RawData!I3835),PHCODE,2,FALSE), ""), "Other")</f>
        <v/>
      </c>
      <c r="J3833" t="str">
        <f>TRIM(RawData!L3835)</f>
        <v/>
      </c>
      <c r="K3833">
        <f>'Risk Calculation Tables'!AD3401</f>
        <v>0</v>
      </c>
      <c r="L3833" t="str">
        <f>TRIM(RawData!J3835)</f>
        <v/>
      </c>
      <c r="M3833" t="str">
        <f>TRIM(RawData!K3835)</f>
        <v/>
      </c>
    </row>
    <row r="3834" spans="1:13" x14ac:dyDescent="0.3">
      <c r="A3834">
        <f>RawData!A3836</f>
        <v>0</v>
      </c>
      <c r="B3834" t="str">
        <f>IF(RawData!B3836&lt;&gt;"", (VLOOKUP(RawData!B3836,AgeCat,2,TRUE)), "")</f>
        <v/>
      </c>
      <c r="C3834" t="str">
        <f>TRIM(RawData!C3836)</f>
        <v/>
      </c>
      <c r="D3834" s="4">
        <f>RawData!D3836</f>
        <v>0</v>
      </c>
      <c r="E3834">
        <f>RawData!E3836</f>
        <v>0</v>
      </c>
      <c r="F3834" t="str">
        <f>IFERROR(IF(RawData!F3836&lt;&gt;"", VLOOKUP(TRIM(RawData!F3836),ICD10Code,2,FALSE), ""), "Other")</f>
        <v/>
      </c>
      <c r="G3834" t="str">
        <f>IFERROR(IF(RawData!G3836&lt;&gt;"", VLOOKUP(TRIM(RawData!G3836),ICD10Code,2,FALSE), ""), "Other")</f>
        <v/>
      </c>
      <c r="H3834" t="str">
        <f>IFERROR(IF(RawData!H3836&lt;&gt;"", VLOOKUP(TRIM(RawData!H3836),PHCODE,2,FALSE), ""), "Other")</f>
        <v/>
      </c>
      <c r="I3834" t="str">
        <f>IFERROR(IF(RawData!I3836&lt;&gt;"", VLOOKUP(TRIM(RawData!I3836),PHCODE,2,FALSE), ""), "Other")</f>
        <v/>
      </c>
      <c r="J3834" t="str">
        <f>TRIM(RawData!L3836)</f>
        <v/>
      </c>
      <c r="K3834">
        <f>'Risk Calculation Tables'!AD3402</f>
        <v>0</v>
      </c>
      <c r="L3834" t="str">
        <f>TRIM(RawData!J3836)</f>
        <v/>
      </c>
      <c r="M3834" t="str">
        <f>TRIM(RawData!K3836)</f>
        <v/>
      </c>
    </row>
    <row r="3835" spans="1:13" x14ac:dyDescent="0.3">
      <c r="A3835">
        <f>RawData!A3837</f>
        <v>0</v>
      </c>
      <c r="B3835" t="str">
        <f>IF(RawData!B3837&lt;&gt;"", (VLOOKUP(RawData!B3837,AgeCat,2,TRUE)), "")</f>
        <v/>
      </c>
      <c r="C3835" t="str">
        <f>TRIM(RawData!C3837)</f>
        <v/>
      </c>
      <c r="D3835" s="4">
        <f>RawData!D3837</f>
        <v>0</v>
      </c>
      <c r="E3835">
        <f>RawData!E3837</f>
        <v>0</v>
      </c>
      <c r="F3835" t="str">
        <f>IFERROR(IF(RawData!F3837&lt;&gt;"", VLOOKUP(TRIM(RawData!F3837),ICD10Code,2,FALSE), ""), "Other")</f>
        <v/>
      </c>
      <c r="G3835" t="str">
        <f>IFERROR(IF(RawData!G3837&lt;&gt;"", VLOOKUP(TRIM(RawData!G3837),ICD10Code,2,FALSE), ""), "Other")</f>
        <v/>
      </c>
      <c r="H3835" t="str">
        <f>IFERROR(IF(RawData!H3837&lt;&gt;"", VLOOKUP(TRIM(RawData!H3837),PHCODE,2,FALSE), ""), "Other")</f>
        <v/>
      </c>
      <c r="I3835" t="str">
        <f>IFERROR(IF(RawData!I3837&lt;&gt;"", VLOOKUP(TRIM(RawData!I3837),PHCODE,2,FALSE), ""), "Other")</f>
        <v/>
      </c>
      <c r="J3835" t="str">
        <f>TRIM(RawData!L3837)</f>
        <v/>
      </c>
      <c r="K3835">
        <f>'Risk Calculation Tables'!AD3403</f>
        <v>0</v>
      </c>
      <c r="L3835" t="str">
        <f>TRIM(RawData!J3837)</f>
        <v/>
      </c>
      <c r="M3835" t="str">
        <f>TRIM(RawData!K3837)</f>
        <v/>
      </c>
    </row>
    <row r="3836" spans="1:13" x14ac:dyDescent="0.3">
      <c r="A3836">
        <f>RawData!A3838</f>
        <v>0</v>
      </c>
      <c r="B3836" t="str">
        <f>IF(RawData!B3838&lt;&gt;"", (VLOOKUP(RawData!B3838,AgeCat,2,TRUE)), "")</f>
        <v/>
      </c>
      <c r="C3836" t="str">
        <f>TRIM(RawData!C3838)</f>
        <v/>
      </c>
      <c r="D3836" s="4">
        <f>RawData!D3838</f>
        <v>0</v>
      </c>
      <c r="E3836">
        <f>RawData!E3838</f>
        <v>0</v>
      </c>
      <c r="F3836" t="str">
        <f>IFERROR(IF(RawData!F3838&lt;&gt;"", VLOOKUP(TRIM(RawData!F3838),ICD10Code,2,FALSE), ""), "Other")</f>
        <v/>
      </c>
      <c r="G3836" t="str">
        <f>IFERROR(IF(RawData!G3838&lt;&gt;"", VLOOKUP(TRIM(RawData!G3838),ICD10Code,2,FALSE), ""), "Other")</f>
        <v/>
      </c>
      <c r="H3836" t="str">
        <f>IFERROR(IF(RawData!H3838&lt;&gt;"", VLOOKUP(TRIM(RawData!H3838),PHCODE,2,FALSE), ""), "Other")</f>
        <v/>
      </c>
      <c r="I3836" t="str">
        <f>IFERROR(IF(RawData!I3838&lt;&gt;"", VLOOKUP(TRIM(RawData!I3838),PHCODE,2,FALSE), ""), "Other")</f>
        <v/>
      </c>
      <c r="J3836" t="str">
        <f>TRIM(RawData!L3838)</f>
        <v/>
      </c>
      <c r="K3836">
        <f>'Risk Calculation Tables'!AD3404</f>
        <v>0</v>
      </c>
      <c r="L3836" t="str">
        <f>TRIM(RawData!J3838)</f>
        <v/>
      </c>
      <c r="M3836" t="str">
        <f>TRIM(RawData!K3838)</f>
        <v/>
      </c>
    </row>
    <row r="3837" spans="1:13" x14ac:dyDescent="0.3">
      <c r="A3837">
        <f>RawData!A3839</f>
        <v>0</v>
      </c>
      <c r="B3837" t="str">
        <f>IF(RawData!B3839&lt;&gt;"", (VLOOKUP(RawData!B3839,AgeCat,2,TRUE)), "")</f>
        <v/>
      </c>
      <c r="C3837" t="str">
        <f>TRIM(RawData!C3839)</f>
        <v/>
      </c>
      <c r="D3837" s="4">
        <f>RawData!D3839</f>
        <v>0</v>
      </c>
      <c r="E3837">
        <f>RawData!E3839</f>
        <v>0</v>
      </c>
      <c r="F3837" t="str">
        <f>IFERROR(IF(RawData!F3839&lt;&gt;"", VLOOKUP(TRIM(RawData!F3839),ICD10Code,2,FALSE), ""), "Other")</f>
        <v/>
      </c>
      <c r="G3837" t="str">
        <f>IFERROR(IF(RawData!G3839&lt;&gt;"", VLOOKUP(TRIM(RawData!G3839),ICD10Code,2,FALSE), ""), "Other")</f>
        <v/>
      </c>
      <c r="H3837" t="str">
        <f>IFERROR(IF(RawData!H3839&lt;&gt;"", VLOOKUP(TRIM(RawData!H3839),PHCODE,2,FALSE), ""), "Other")</f>
        <v/>
      </c>
      <c r="I3837" t="str">
        <f>IFERROR(IF(RawData!I3839&lt;&gt;"", VLOOKUP(TRIM(RawData!I3839),PHCODE,2,FALSE), ""), "Other")</f>
        <v/>
      </c>
      <c r="J3837" t="str">
        <f>TRIM(RawData!L3839)</f>
        <v/>
      </c>
      <c r="K3837">
        <f>'Risk Calculation Tables'!AD3405</f>
        <v>0</v>
      </c>
      <c r="L3837" t="str">
        <f>TRIM(RawData!J3839)</f>
        <v/>
      </c>
      <c r="M3837" t="str">
        <f>TRIM(RawData!K3839)</f>
        <v/>
      </c>
    </row>
    <row r="3838" spans="1:13" x14ac:dyDescent="0.3">
      <c r="A3838">
        <f>RawData!A3840</f>
        <v>0</v>
      </c>
      <c r="B3838" t="str">
        <f>IF(RawData!B3840&lt;&gt;"", (VLOOKUP(RawData!B3840,AgeCat,2,TRUE)), "")</f>
        <v/>
      </c>
      <c r="C3838" t="str">
        <f>TRIM(RawData!C3840)</f>
        <v/>
      </c>
      <c r="D3838" s="4">
        <f>RawData!D3840</f>
        <v>0</v>
      </c>
      <c r="E3838">
        <f>RawData!E3840</f>
        <v>0</v>
      </c>
      <c r="F3838" t="str">
        <f>IFERROR(IF(RawData!F3840&lt;&gt;"", VLOOKUP(TRIM(RawData!F3840),ICD10Code,2,FALSE), ""), "Other")</f>
        <v/>
      </c>
      <c r="G3838" t="str">
        <f>IFERROR(IF(RawData!G3840&lt;&gt;"", VLOOKUP(TRIM(RawData!G3840),ICD10Code,2,FALSE), ""), "Other")</f>
        <v/>
      </c>
      <c r="H3838" t="str">
        <f>IFERROR(IF(RawData!H3840&lt;&gt;"", VLOOKUP(TRIM(RawData!H3840),PHCODE,2,FALSE), ""), "Other")</f>
        <v/>
      </c>
      <c r="I3838" t="str">
        <f>IFERROR(IF(RawData!I3840&lt;&gt;"", VLOOKUP(TRIM(RawData!I3840),PHCODE,2,FALSE), ""), "Other")</f>
        <v/>
      </c>
      <c r="J3838" t="str">
        <f>TRIM(RawData!L3840)</f>
        <v/>
      </c>
      <c r="K3838">
        <f>'Risk Calculation Tables'!AD3406</f>
        <v>0</v>
      </c>
      <c r="L3838" t="str">
        <f>TRIM(RawData!J3840)</f>
        <v/>
      </c>
      <c r="M3838" t="str">
        <f>TRIM(RawData!K3840)</f>
        <v/>
      </c>
    </row>
    <row r="3839" spans="1:13" x14ac:dyDescent="0.3">
      <c r="A3839">
        <f>RawData!A3841</f>
        <v>0</v>
      </c>
      <c r="B3839" t="str">
        <f>IF(RawData!B3841&lt;&gt;"", (VLOOKUP(RawData!B3841,AgeCat,2,TRUE)), "")</f>
        <v/>
      </c>
      <c r="C3839" t="str">
        <f>TRIM(RawData!C3841)</f>
        <v/>
      </c>
      <c r="D3839" s="4">
        <f>RawData!D3841</f>
        <v>0</v>
      </c>
      <c r="E3839">
        <f>RawData!E3841</f>
        <v>0</v>
      </c>
      <c r="F3839" t="str">
        <f>IFERROR(IF(RawData!F3841&lt;&gt;"", VLOOKUP(TRIM(RawData!F3841),ICD10Code,2,FALSE), ""), "Other")</f>
        <v/>
      </c>
      <c r="G3839" t="str">
        <f>IFERROR(IF(RawData!G3841&lt;&gt;"", VLOOKUP(TRIM(RawData!G3841),ICD10Code,2,FALSE), ""), "Other")</f>
        <v/>
      </c>
      <c r="H3839" t="str">
        <f>IFERROR(IF(RawData!H3841&lt;&gt;"", VLOOKUP(TRIM(RawData!H3841),PHCODE,2,FALSE), ""), "Other")</f>
        <v/>
      </c>
      <c r="I3839" t="str">
        <f>IFERROR(IF(RawData!I3841&lt;&gt;"", VLOOKUP(TRIM(RawData!I3841),PHCODE,2,FALSE), ""), "Other")</f>
        <v/>
      </c>
      <c r="J3839" t="str">
        <f>TRIM(RawData!L3841)</f>
        <v/>
      </c>
      <c r="K3839">
        <f>'Risk Calculation Tables'!AD3407</f>
        <v>0</v>
      </c>
      <c r="L3839" t="str">
        <f>TRIM(RawData!J3841)</f>
        <v/>
      </c>
      <c r="M3839" t="str">
        <f>TRIM(RawData!K3841)</f>
        <v/>
      </c>
    </row>
    <row r="3840" spans="1:13" x14ac:dyDescent="0.3">
      <c r="A3840">
        <f>RawData!A3842</f>
        <v>0</v>
      </c>
      <c r="B3840" t="str">
        <f>IF(RawData!B3842&lt;&gt;"", (VLOOKUP(RawData!B3842,AgeCat,2,TRUE)), "")</f>
        <v/>
      </c>
      <c r="C3840" t="str">
        <f>TRIM(RawData!C3842)</f>
        <v/>
      </c>
      <c r="D3840" s="4">
        <f>RawData!D3842</f>
        <v>0</v>
      </c>
      <c r="E3840">
        <f>RawData!E3842</f>
        <v>0</v>
      </c>
      <c r="F3840" t="str">
        <f>IFERROR(IF(RawData!F3842&lt;&gt;"", VLOOKUP(TRIM(RawData!F3842),ICD10Code,2,FALSE), ""), "Other")</f>
        <v/>
      </c>
      <c r="G3840" t="str">
        <f>IFERROR(IF(RawData!G3842&lt;&gt;"", VLOOKUP(TRIM(RawData!G3842),ICD10Code,2,FALSE), ""), "Other")</f>
        <v/>
      </c>
      <c r="H3840" t="str">
        <f>IFERROR(IF(RawData!H3842&lt;&gt;"", VLOOKUP(TRIM(RawData!H3842),PHCODE,2,FALSE), ""), "Other")</f>
        <v/>
      </c>
      <c r="I3840" t="str">
        <f>IFERROR(IF(RawData!I3842&lt;&gt;"", VLOOKUP(TRIM(RawData!I3842),PHCODE,2,FALSE), ""), "Other")</f>
        <v/>
      </c>
      <c r="J3840" t="str">
        <f>TRIM(RawData!L3842)</f>
        <v/>
      </c>
      <c r="K3840">
        <f>'Risk Calculation Tables'!AD3408</f>
        <v>0</v>
      </c>
      <c r="L3840" t="str">
        <f>TRIM(RawData!J3842)</f>
        <v/>
      </c>
      <c r="M3840" t="str">
        <f>TRIM(RawData!K3842)</f>
        <v/>
      </c>
    </row>
    <row r="3841" spans="1:13" x14ac:dyDescent="0.3">
      <c r="A3841">
        <f>RawData!A3843</f>
        <v>0</v>
      </c>
      <c r="B3841" t="str">
        <f>IF(RawData!B3843&lt;&gt;"", (VLOOKUP(RawData!B3843,AgeCat,2,TRUE)), "")</f>
        <v/>
      </c>
      <c r="C3841" t="str">
        <f>TRIM(RawData!C3843)</f>
        <v/>
      </c>
      <c r="D3841" s="4">
        <f>RawData!D3843</f>
        <v>0</v>
      </c>
      <c r="E3841">
        <f>RawData!E3843</f>
        <v>0</v>
      </c>
      <c r="F3841" t="str">
        <f>IFERROR(IF(RawData!F3843&lt;&gt;"", VLOOKUP(TRIM(RawData!F3843),ICD10Code,2,FALSE), ""), "Other")</f>
        <v/>
      </c>
      <c r="G3841" t="str">
        <f>IFERROR(IF(RawData!G3843&lt;&gt;"", VLOOKUP(TRIM(RawData!G3843),ICD10Code,2,FALSE), ""), "Other")</f>
        <v/>
      </c>
      <c r="H3841" t="str">
        <f>IFERROR(IF(RawData!H3843&lt;&gt;"", VLOOKUP(TRIM(RawData!H3843),PHCODE,2,FALSE), ""), "Other")</f>
        <v/>
      </c>
      <c r="I3841" t="str">
        <f>IFERROR(IF(RawData!I3843&lt;&gt;"", VLOOKUP(TRIM(RawData!I3843),PHCODE,2,FALSE), ""), "Other")</f>
        <v/>
      </c>
      <c r="J3841" t="str">
        <f>TRIM(RawData!L3843)</f>
        <v/>
      </c>
      <c r="K3841">
        <f>'Risk Calculation Tables'!AD3409</f>
        <v>0</v>
      </c>
      <c r="L3841" t="str">
        <f>TRIM(RawData!J3843)</f>
        <v/>
      </c>
      <c r="M3841" t="str">
        <f>TRIM(RawData!K3843)</f>
        <v/>
      </c>
    </row>
    <row r="3842" spans="1:13" x14ac:dyDescent="0.3">
      <c r="A3842">
        <f>RawData!A3844</f>
        <v>0</v>
      </c>
      <c r="B3842" t="str">
        <f>IF(RawData!B3844&lt;&gt;"", (VLOOKUP(RawData!B3844,AgeCat,2,TRUE)), "")</f>
        <v/>
      </c>
      <c r="C3842" t="str">
        <f>TRIM(RawData!C3844)</f>
        <v/>
      </c>
      <c r="D3842" s="4">
        <f>RawData!D3844</f>
        <v>0</v>
      </c>
      <c r="E3842">
        <f>RawData!E3844</f>
        <v>0</v>
      </c>
      <c r="F3842" t="str">
        <f>IFERROR(IF(RawData!F3844&lt;&gt;"", VLOOKUP(TRIM(RawData!F3844),ICD10Code,2,FALSE), ""), "Other")</f>
        <v/>
      </c>
      <c r="G3842" t="str">
        <f>IFERROR(IF(RawData!G3844&lt;&gt;"", VLOOKUP(TRIM(RawData!G3844),ICD10Code,2,FALSE), ""), "Other")</f>
        <v/>
      </c>
      <c r="H3842" t="str">
        <f>IFERROR(IF(RawData!H3844&lt;&gt;"", VLOOKUP(TRIM(RawData!H3844),PHCODE,2,FALSE), ""), "Other")</f>
        <v/>
      </c>
      <c r="I3842" t="str">
        <f>IFERROR(IF(RawData!I3844&lt;&gt;"", VLOOKUP(TRIM(RawData!I3844),PHCODE,2,FALSE), ""), "Other")</f>
        <v/>
      </c>
      <c r="J3842" t="str">
        <f>TRIM(RawData!L3844)</f>
        <v/>
      </c>
      <c r="K3842">
        <f>'Risk Calculation Tables'!AD3410</f>
        <v>0</v>
      </c>
      <c r="L3842" t="str">
        <f>TRIM(RawData!J3844)</f>
        <v/>
      </c>
      <c r="M3842" t="str">
        <f>TRIM(RawData!K3844)</f>
        <v/>
      </c>
    </row>
    <row r="3843" spans="1:13" x14ac:dyDescent="0.3">
      <c r="A3843">
        <f>RawData!A3845</f>
        <v>0</v>
      </c>
      <c r="B3843" t="str">
        <f>IF(RawData!B3845&lt;&gt;"", (VLOOKUP(RawData!B3845,AgeCat,2,TRUE)), "")</f>
        <v/>
      </c>
      <c r="C3843" t="str">
        <f>TRIM(RawData!C3845)</f>
        <v/>
      </c>
      <c r="D3843" s="4">
        <f>RawData!D3845</f>
        <v>0</v>
      </c>
      <c r="E3843">
        <f>RawData!E3845</f>
        <v>0</v>
      </c>
      <c r="F3843" t="str">
        <f>IFERROR(IF(RawData!F3845&lt;&gt;"", VLOOKUP(TRIM(RawData!F3845),ICD10Code,2,FALSE), ""), "Other")</f>
        <v/>
      </c>
      <c r="G3843" t="str">
        <f>IFERROR(IF(RawData!G3845&lt;&gt;"", VLOOKUP(TRIM(RawData!G3845),ICD10Code,2,FALSE), ""), "Other")</f>
        <v/>
      </c>
      <c r="H3843" t="str">
        <f>IFERROR(IF(RawData!H3845&lt;&gt;"", VLOOKUP(TRIM(RawData!H3845),PHCODE,2,FALSE), ""), "Other")</f>
        <v/>
      </c>
      <c r="I3843" t="str">
        <f>IFERROR(IF(RawData!I3845&lt;&gt;"", VLOOKUP(TRIM(RawData!I3845),PHCODE,2,FALSE), ""), "Other")</f>
        <v/>
      </c>
      <c r="J3843" t="str">
        <f>TRIM(RawData!L3845)</f>
        <v/>
      </c>
      <c r="K3843">
        <f>'Risk Calculation Tables'!AD3411</f>
        <v>0</v>
      </c>
      <c r="L3843" t="str">
        <f>TRIM(RawData!J3845)</f>
        <v/>
      </c>
      <c r="M3843" t="str">
        <f>TRIM(RawData!K3845)</f>
        <v/>
      </c>
    </row>
    <row r="3844" spans="1:13" x14ac:dyDescent="0.3">
      <c r="A3844">
        <f>RawData!A3846</f>
        <v>0</v>
      </c>
      <c r="B3844" t="str">
        <f>IF(RawData!B3846&lt;&gt;"", (VLOOKUP(RawData!B3846,AgeCat,2,TRUE)), "")</f>
        <v/>
      </c>
      <c r="C3844" t="str">
        <f>TRIM(RawData!C3846)</f>
        <v/>
      </c>
      <c r="D3844" s="4">
        <f>RawData!D3846</f>
        <v>0</v>
      </c>
      <c r="E3844">
        <f>RawData!E3846</f>
        <v>0</v>
      </c>
      <c r="F3844" t="str">
        <f>IFERROR(IF(RawData!F3846&lt;&gt;"", VLOOKUP(TRIM(RawData!F3846),ICD10Code,2,FALSE), ""), "Other")</f>
        <v/>
      </c>
      <c r="G3844" t="str">
        <f>IFERROR(IF(RawData!G3846&lt;&gt;"", VLOOKUP(TRIM(RawData!G3846),ICD10Code,2,FALSE), ""), "Other")</f>
        <v/>
      </c>
      <c r="H3844" t="str">
        <f>IFERROR(IF(RawData!H3846&lt;&gt;"", VLOOKUP(TRIM(RawData!H3846),PHCODE,2,FALSE), ""), "Other")</f>
        <v/>
      </c>
      <c r="I3844" t="str">
        <f>IFERROR(IF(RawData!I3846&lt;&gt;"", VLOOKUP(TRIM(RawData!I3846),PHCODE,2,FALSE), ""), "Other")</f>
        <v/>
      </c>
      <c r="J3844" t="str">
        <f>TRIM(RawData!L3846)</f>
        <v/>
      </c>
      <c r="K3844">
        <f>'Risk Calculation Tables'!AD3412</f>
        <v>0</v>
      </c>
      <c r="L3844" t="str">
        <f>TRIM(RawData!J3846)</f>
        <v/>
      </c>
      <c r="M3844" t="str">
        <f>TRIM(RawData!K3846)</f>
        <v/>
      </c>
    </row>
    <row r="3845" spans="1:13" x14ac:dyDescent="0.3">
      <c r="A3845">
        <f>RawData!A3847</f>
        <v>0</v>
      </c>
      <c r="B3845" t="str">
        <f>IF(RawData!B3847&lt;&gt;"", (VLOOKUP(RawData!B3847,AgeCat,2,TRUE)), "")</f>
        <v/>
      </c>
      <c r="C3845" t="str">
        <f>TRIM(RawData!C3847)</f>
        <v/>
      </c>
      <c r="D3845" s="4">
        <f>RawData!D3847</f>
        <v>0</v>
      </c>
      <c r="E3845">
        <f>RawData!E3847</f>
        <v>0</v>
      </c>
      <c r="F3845" t="str">
        <f>IFERROR(IF(RawData!F3847&lt;&gt;"", VLOOKUP(TRIM(RawData!F3847),ICD10Code,2,FALSE), ""), "Other")</f>
        <v/>
      </c>
      <c r="G3845" t="str">
        <f>IFERROR(IF(RawData!G3847&lt;&gt;"", VLOOKUP(TRIM(RawData!G3847),ICD10Code,2,FALSE), ""), "Other")</f>
        <v/>
      </c>
      <c r="H3845" t="str">
        <f>IFERROR(IF(RawData!H3847&lt;&gt;"", VLOOKUP(TRIM(RawData!H3847),PHCODE,2,FALSE), ""), "Other")</f>
        <v/>
      </c>
      <c r="I3845" t="str">
        <f>IFERROR(IF(RawData!I3847&lt;&gt;"", VLOOKUP(TRIM(RawData!I3847),PHCODE,2,FALSE), ""), "Other")</f>
        <v/>
      </c>
      <c r="J3845" t="str">
        <f>TRIM(RawData!L3847)</f>
        <v/>
      </c>
      <c r="K3845">
        <f>'Risk Calculation Tables'!AD3413</f>
        <v>0</v>
      </c>
      <c r="L3845" t="str">
        <f>TRIM(RawData!J3847)</f>
        <v/>
      </c>
      <c r="M3845" t="str">
        <f>TRIM(RawData!K3847)</f>
        <v/>
      </c>
    </row>
    <row r="3846" spans="1:13" x14ac:dyDescent="0.3">
      <c r="A3846">
        <f>RawData!A3848</f>
        <v>0</v>
      </c>
      <c r="B3846" t="str">
        <f>IF(RawData!B3848&lt;&gt;"", (VLOOKUP(RawData!B3848,AgeCat,2,TRUE)), "")</f>
        <v/>
      </c>
      <c r="C3846" t="str">
        <f>TRIM(RawData!C3848)</f>
        <v/>
      </c>
      <c r="D3846" s="4">
        <f>RawData!D3848</f>
        <v>0</v>
      </c>
      <c r="E3846">
        <f>RawData!E3848</f>
        <v>0</v>
      </c>
      <c r="F3846" t="str">
        <f>IFERROR(IF(RawData!F3848&lt;&gt;"", VLOOKUP(TRIM(RawData!F3848),ICD10Code,2,FALSE), ""), "Other")</f>
        <v/>
      </c>
      <c r="G3846" t="str">
        <f>IFERROR(IF(RawData!G3848&lt;&gt;"", VLOOKUP(TRIM(RawData!G3848),ICD10Code,2,FALSE), ""), "Other")</f>
        <v/>
      </c>
      <c r="H3846" t="str">
        <f>IFERROR(IF(RawData!H3848&lt;&gt;"", VLOOKUP(TRIM(RawData!H3848),PHCODE,2,FALSE), ""), "Other")</f>
        <v/>
      </c>
      <c r="I3846" t="str">
        <f>IFERROR(IF(RawData!I3848&lt;&gt;"", VLOOKUP(TRIM(RawData!I3848),PHCODE,2,FALSE), ""), "Other")</f>
        <v/>
      </c>
      <c r="J3846" t="str">
        <f>TRIM(RawData!L3848)</f>
        <v/>
      </c>
      <c r="K3846">
        <f>'Risk Calculation Tables'!AD3414</f>
        <v>0</v>
      </c>
      <c r="L3846" t="str">
        <f>TRIM(RawData!J3848)</f>
        <v/>
      </c>
      <c r="M3846" t="str">
        <f>TRIM(RawData!K3848)</f>
        <v/>
      </c>
    </row>
    <row r="3847" spans="1:13" x14ac:dyDescent="0.3">
      <c r="A3847">
        <f>RawData!A3849</f>
        <v>0</v>
      </c>
      <c r="B3847" t="str">
        <f>IF(RawData!B3849&lt;&gt;"", (VLOOKUP(RawData!B3849,AgeCat,2,TRUE)), "")</f>
        <v/>
      </c>
      <c r="C3847" t="str">
        <f>TRIM(RawData!C3849)</f>
        <v/>
      </c>
      <c r="D3847" s="4">
        <f>RawData!D3849</f>
        <v>0</v>
      </c>
      <c r="E3847">
        <f>RawData!E3849</f>
        <v>0</v>
      </c>
      <c r="F3847" t="str">
        <f>IFERROR(IF(RawData!F3849&lt;&gt;"", VLOOKUP(TRIM(RawData!F3849),ICD10Code,2,FALSE), ""), "Other")</f>
        <v/>
      </c>
      <c r="G3847" t="str">
        <f>IFERROR(IF(RawData!G3849&lt;&gt;"", VLOOKUP(TRIM(RawData!G3849),ICD10Code,2,FALSE), ""), "Other")</f>
        <v/>
      </c>
      <c r="H3847" t="str">
        <f>IFERROR(IF(RawData!H3849&lt;&gt;"", VLOOKUP(TRIM(RawData!H3849),PHCODE,2,FALSE), ""), "Other")</f>
        <v/>
      </c>
      <c r="I3847" t="str">
        <f>IFERROR(IF(RawData!I3849&lt;&gt;"", VLOOKUP(TRIM(RawData!I3849),PHCODE,2,FALSE), ""), "Other")</f>
        <v/>
      </c>
      <c r="J3847" t="str">
        <f>TRIM(RawData!L3849)</f>
        <v/>
      </c>
      <c r="K3847">
        <f>'Risk Calculation Tables'!AD3415</f>
        <v>0</v>
      </c>
      <c r="L3847" t="str">
        <f>TRIM(RawData!J3849)</f>
        <v/>
      </c>
      <c r="M3847" t="str">
        <f>TRIM(RawData!K3849)</f>
        <v/>
      </c>
    </row>
    <row r="3848" spans="1:13" x14ac:dyDescent="0.3">
      <c r="A3848">
        <f>RawData!A3850</f>
        <v>0</v>
      </c>
      <c r="B3848" t="str">
        <f>IF(RawData!B3850&lt;&gt;"", (VLOOKUP(RawData!B3850,AgeCat,2,TRUE)), "")</f>
        <v/>
      </c>
      <c r="C3848" t="str">
        <f>TRIM(RawData!C3850)</f>
        <v/>
      </c>
      <c r="D3848" s="4">
        <f>RawData!D3850</f>
        <v>0</v>
      </c>
      <c r="E3848">
        <f>RawData!E3850</f>
        <v>0</v>
      </c>
      <c r="F3848" t="str">
        <f>IFERROR(IF(RawData!F3850&lt;&gt;"", VLOOKUP(TRIM(RawData!F3850),ICD10Code,2,FALSE), ""), "Other")</f>
        <v/>
      </c>
      <c r="G3848" t="str">
        <f>IFERROR(IF(RawData!G3850&lt;&gt;"", VLOOKUP(TRIM(RawData!G3850),ICD10Code,2,FALSE), ""), "Other")</f>
        <v/>
      </c>
      <c r="H3848" t="str">
        <f>IFERROR(IF(RawData!H3850&lt;&gt;"", VLOOKUP(TRIM(RawData!H3850),PHCODE,2,FALSE), ""), "Other")</f>
        <v/>
      </c>
      <c r="I3848" t="str">
        <f>IFERROR(IF(RawData!I3850&lt;&gt;"", VLOOKUP(TRIM(RawData!I3850),PHCODE,2,FALSE), ""), "Other")</f>
        <v/>
      </c>
      <c r="J3848" t="str">
        <f>TRIM(RawData!L3850)</f>
        <v/>
      </c>
      <c r="K3848">
        <f>'Risk Calculation Tables'!AD3416</f>
        <v>0</v>
      </c>
      <c r="L3848" t="str">
        <f>TRIM(RawData!J3850)</f>
        <v/>
      </c>
      <c r="M3848" t="str">
        <f>TRIM(RawData!K3850)</f>
        <v/>
      </c>
    </row>
    <row r="3849" spans="1:13" x14ac:dyDescent="0.3">
      <c r="A3849">
        <f>RawData!A3851</f>
        <v>0</v>
      </c>
      <c r="B3849" t="str">
        <f>IF(RawData!B3851&lt;&gt;"", (VLOOKUP(RawData!B3851,AgeCat,2,TRUE)), "")</f>
        <v/>
      </c>
      <c r="C3849" t="str">
        <f>TRIM(RawData!C3851)</f>
        <v/>
      </c>
      <c r="D3849" s="4">
        <f>RawData!D3851</f>
        <v>0</v>
      </c>
      <c r="E3849">
        <f>RawData!E3851</f>
        <v>0</v>
      </c>
      <c r="F3849" t="str">
        <f>IFERROR(IF(RawData!F3851&lt;&gt;"", VLOOKUP(TRIM(RawData!F3851),ICD10Code,2,FALSE), ""), "Other")</f>
        <v/>
      </c>
      <c r="G3849" t="str">
        <f>IFERROR(IF(RawData!G3851&lt;&gt;"", VLOOKUP(TRIM(RawData!G3851),ICD10Code,2,FALSE), ""), "Other")</f>
        <v/>
      </c>
      <c r="H3849" t="str">
        <f>IFERROR(IF(RawData!H3851&lt;&gt;"", VLOOKUP(TRIM(RawData!H3851),PHCODE,2,FALSE), ""), "Other")</f>
        <v/>
      </c>
      <c r="I3849" t="str">
        <f>IFERROR(IF(RawData!I3851&lt;&gt;"", VLOOKUP(TRIM(RawData!I3851),PHCODE,2,FALSE), ""), "Other")</f>
        <v/>
      </c>
      <c r="J3849" t="str">
        <f>TRIM(RawData!L3851)</f>
        <v/>
      </c>
      <c r="K3849">
        <f>'Risk Calculation Tables'!AD3417</f>
        <v>0</v>
      </c>
      <c r="L3849" t="str">
        <f>TRIM(RawData!J3851)</f>
        <v/>
      </c>
      <c r="M3849" t="str">
        <f>TRIM(RawData!K3851)</f>
        <v/>
      </c>
    </row>
    <row r="3850" spans="1:13" x14ac:dyDescent="0.3">
      <c r="A3850">
        <f>RawData!A3852</f>
        <v>0</v>
      </c>
      <c r="B3850" t="str">
        <f>IF(RawData!B3852&lt;&gt;"", (VLOOKUP(RawData!B3852,AgeCat,2,TRUE)), "")</f>
        <v/>
      </c>
      <c r="C3850" t="str">
        <f>TRIM(RawData!C3852)</f>
        <v/>
      </c>
      <c r="D3850" s="4">
        <f>RawData!D3852</f>
        <v>0</v>
      </c>
      <c r="E3850">
        <f>RawData!E3852</f>
        <v>0</v>
      </c>
      <c r="F3850" t="str">
        <f>IFERROR(IF(RawData!F3852&lt;&gt;"", VLOOKUP(TRIM(RawData!F3852),ICD10Code,2,FALSE), ""), "Other")</f>
        <v/>
      </c>
      <c r="G3850" t="str">
        <f>IFERROR(IF(RawData!G3852&lt;&gt;"", VLOOKUP(TRIM(RawData!G3852),ICD10Code,2,FALSE), ""), "Other")</f>
        <v/>
      </c>
      <c r="H3850" t="str">
        <f>IFERROR(IF(RawData!H3852&lt;&gt;"", VLOOKUP(TRIM(RawData!H3852),PHCODE,2,FALSE), ""), "Other")</f>
        <v/>
      </c>
      <c r="I3850" t="str">
        <f>IFERROR(IF(RawData!I3852&lt;&gt;"", VLOOKUP(TRIM(RawData!I3852),PHCODE,2,FALSE), ""), "Other")</f>
        <v/>
      </c>
      <c r="J3850" t="str">
        <f>TRIM(RawData!L3852)</f>
        <v/>
      </c>
      <c r="K3850">
        <f>'Risk Calculation Tables'!AD3418</f>
        <v>0</v>
      </c>
      <c r="L3850" t="str">
        <f>TRIM(RawData!J3852)</f>
        <v/>
      </c>
      <c r="M3850" t="str">
        <f>TRIM(RawData!K3852)</f>
        <v/>
      </c>
    </row>
    <row r="3851" spans="1:13" x14ac:dyDescent="0.3">
      <c r="A3851">
        <f>RawData!A3853</f>
        <v>0</v>
      </c>
      <c r="B3851" t="str">
        <f>IF(RawData!B3853&lt;&gt;"", (VLOOKUP(RawData!B3853,AgeCat,2,TRUE)), "")</f>
        <v/>
      </c>
      <c r="C3851" t="str">
        <f>TRIM(RawData!C3853)</f>
        <v/>
      </c>
      <c r="D3851" s="4">
        <f>RawData!D3853</f>
        <v>0</v>
      </c>
      <c r="E3851">
        <f>RawData!E3853</f>
        <v>0</v>
      </c>
      <c r="F3851" t="str">
        <f>IFERROR(IF(RawData!F3853&lt;&gt;"", VLOOKUP(TRIM(RawData!F3853),ICD10Code,2,FALSE), ""), "Other")</f>
        <v/>
      </c>
      <c r="G3851" t="str">
        <f>IFERROR(IF(RawData!G3853&lt;&gt;"", VLOOKUP(TRIM(RawData!G3853),ICD10Code,2,FALSE), ""), "Other")</f>
        <v/>
      </c>
      <c r="H3851" t="str">
        <f>IFERROR(IF(RawData!H3853&lt;&gt;"", VLOOKUP(TRIM(RawData!H3853),PHCODE,2,FALSE), ""), "Other")</f>
        <v/>
      </c>
      <c r="I3851" t="str">
        <f>IFERROR(IF(RawData!I3853&lt;&gt;"", VLOOKUP(TRIM(RawData!I3853),PHCODE,2,FALSE), ""), "Other")</f>
        <v/>
      </c>
      <c r="J3851" t="str">
        <f>TRIM(RawData!L3853)</f>
        <v/>
      </c>
      <c r="K3851">
        <f>'Risk Calculation Tables'!AD3419</f>
        <v>0</v>
      </c>
      <c r="L3851" t="str">
        <f>TRIM(RawData!J3853)</f>
        <v/>
      </c>
      <c r="M3851" t="str">
        <f>TRIM(RawData!K3853)</f>
        <v/>
      </c>
    </row>
    <row r="3852" spans="1:13" x14ac:dyDescent="0.3">
      <c r="A3852">
        <f>RawData!A3854</f>
        <v>0</v>
      </c>
      <c r="B3852" t="str">
        <f>IF(RawData!B3854&lt;&gt;"", (VLOOKUP(RawData!B3854,AgeCat,2,TRUE)), "")</f>
        <v/>
      </c>
      <c r="C3852" t="str">
        <f>TRIM(RawData!C3854)</f>
        <v/>
      </c>
      <c r="D3852" s="4">
        <f>RawData!D3854</f>
        <v>0</v>
      </c>
      <c r="E3852">
        <f>RawData!E3854</f>
        <v>0</v>
      </c>
      <c r="F3852" t="str">
        <f>IFERROR(IF(RawData!F3854&lt;&gt;"", VLOOKUP(TRIM(RawData!F3854),ICD10Code,2,FALSE), ""), "Other")</f>
        <v/>
      </c>
      <c r="G3852" t="str">
        <f>IFERROR(IF(RawData!G3854&lt;&gt;"", VLOOKUP(TRIM(RawData!G3854),ICD10Code,2,FALSE), ""), "Other")</f>
        <v/>
      </c>
      <c r="H3852" t="str">
        <f>IFERROR(IF(RawData!H3854&lt;&gt;"", VLOOKUP(TRIM(RawData!H3854),PHCODE,2,FALSE), ""), "Other")</f>
        <v/>
      </c>
      <c r="I3852" t="str">
        <f>IFERROR(IF(RawData!I3854&lt;&gt;"", VLOOKUP(TRIM(RawData!I3854),PHCODE,2,FALSE), ""), "Other")</f>
        <v/>
      </c>
      <c r="J3852" t="str">
        <f>TRIM(RawData!L3854)</f>
        <v/>
      </c>
      <c r="K3852">
        <f>'Risk Calculation Tables'!AD3420</f>
        <v>0</v>
      </c>
      <c r="L3852" t="str">
        <f>TRIM(RawData!J3854)</f>
        <v/>
      </c>
      <c r="M3852" t="str">
        <f>TRIM(RawData!K3854)</f>
        <v/>
      </c>
    </row>
    <row r="3853" spans="1:13" x14ac:dyDescent="0.3">
      <c r="A3853">
        <f>RawData!A3855</f>
        <v>0</v>
      </c>
      <c r="B3853" t="str">
        <f>IF(RawData!B3855&lt;&gt;"", (VLOOKUP(RawData!B3855,AgeCat,2,TRUE)), "")</f>
        <v/>
      </c>
      <c r="C3853" t="str">
        <f>TRIM(RawData!C3855)</f>
        <v/>
      </c>
      <c r="D3853" s="4">
        <f>RawData!D3855</f>
        <v>0</v>
      </c>
      <c r="E3853">
        <f>RawData!E3855</f>
        <v>0</v>
      </c>
      <c r="F3853" t="str">
        <f>IFERROR(IF(RawData!F3855&lt;&gt;"", VLOOKUP(TRIM(RawData!F3855),ICD10Code,2,FALSE), ""), "Other")</f>
        <v/>
      </c>
      <c r="G3853" t="str">
        <f>IFERROR(IF(RawData!G3855&lt;&gt;"", VLOOKUP(TRIM(RawData!G3855),ICD10Code,2,FALSE), ""), "Other")</f>
        <v/>
      </c>
      <c r="H3853" t="str">
        <f>IFERROR(IF(RawData!H3855&lt;&gt;"", VLOOKUP(TRIM(RawData!H3855),PHCODE,2,FALSE), ""), "Other")</f>
        <v/>
      </c>
      <c r="I3853" t="str">
        <f>IFERROR(IF(RawData!I3855&lt;&gt;"", VLOOKUP(TRIM(RawData!I3855),PHCODE,2,FALSE), ""), "Other")</f>
        <v/>
      </c>
      <c r="J3853" t="str">
        <f>TRIM(RawData!L3855)</f>
        <v/>
      </c>
      <c r="K3853">
        <f>'Risk Calculation Tables'!AD3421</f>
        <v>0</v>
      </c>
      <c r="L3853" t="str">
        <f>TRIM(RawData!J3855)</f>
        <v/>
      </c>
      <c r="M3853" t="str">
        <f>TRIM(RawData!K3855)</f>
        <v/>
      </c>
    </row>
    <row r="3854" spans="1:13" x14ac:dyDescent="0.3">
      <c r="A3854">
        <f>RawData!A3856</f>
        <v>0</v>
      </c>
      <c r="B3854" t="str">
        <f>IF(RawData!B3856&lt;&gt;"", (VLOOKUP(RawData!B3856,AgeCat,2,TRUE)), "")</f>
        <v/>
      </c>
      <c r="C3854" t="str">
        <f>TRIM(RawData!C3856)</f>
        <v/>
      </c>
      <c r="D3854" s="4">
        <f>RawData!D3856</f>
        <v>0</v>
      </c>
      <c r="E3854">
        <f>RawData!E3856</f>
        <v>0</v>
      </c>
      <c r="F3854" t="str">
        <f>IFERROR(IF(RawData!F3856&lt;&gt;"", VLOOKUP(TRIM(RawData!F3856),ICD10Code,2,FALSE), ""), "Other")</f>
        <v/>
      </c>
      <c r="G3854" t="str">
        <f>IFERROR(IF(RawData!G3856&lt;&gt;"", VLOOKUP(TRIM(RawData!G3856),ICD10Code,2,FALSE), ""), "Other")</f>
        <v/>
      </c>
      <c r="H3854" t="str">
        <f>IFERROR(IF(RawData!H3856&lt;&gt;"", VLOOKUP(TRIM(RawData!H3856),PHCODE,2,FALSE), ""), "Other")</f>
        <v/>
      </c>
      <c r="I3854" t="str">
        <f>IFERROR(IF(RawData!I3856&lt;&gt;"", VLOOKUP(TRIM(RawData!I3856),PHCODE,2,FALSE), ""), "Other")</f>
        <v/>
      </c>
      <c r="J3854" t="str">
        <f>TRIM(RawData!L3856)</f>
        <v/>
      </c>
      <c r="K3854">
        <f>'Risk Calculation Tables'!AD3422</f>
        <v>0</v>
      </c>
      <c r="L3854" t="str">
        <f>TRIM(RawData!J3856)</f>
        <v/>
      </c>
      <c r="M3854" t="str">
        <f>TRIM(RawData!K3856)</f>
        <v/>
      </c>
    </row>
    <row r="3855" spans="1:13" x14ac:dyDescent="0.3">
      <c r="A3855">
        <f>RawData!A3857</f>
        <v>0</v>
      </c>
      <c r="B3855" t="str">
        <f>IF(RawData!B3857&lt;&gt;"", (VLOOKUP(RawData!B3857,AgeCat,2,TRUE)), "")</f>
        <v/>
      </c>
      <c r="C3855" t="str">
        <f>TRIM(RawData!C3857)</f>
        <v/>
      </c>
      <c r="D3855" s="4">
        <f>RawData!D3857</f>
        <v>0</v>
      </c>
      <c r="E3855">
        <f>RawData!E3857</f>
        <v>0</v>
      </c>
      <c r="F3855" t="str">
        <f>IFERROR(IF(RawData!F3857&lt;&gt;"", VLOOKUP(TRIM(RawData!F3857),ICD10Code,2,FALSE), ""), "Other")</f>
        <v/>
      </c>
      <c r="G3855" t="str">
        <f>IFERROR(IF(RawData!G3857&lt;&gt;"", VLOOKUP(TRIM(RawData!G3857),ICD10Code,2,FALSE), ""), "Other")</f>
        <v/>
      </c>
      <c r="H3855" t="str">
        <f>IFERROR(IF(RawData!H3857&lt;&gt;"", VLOOKUP(TRIM(RawData!H3857),PHCODE,2,FALSE), ""), "Other")</f>
        <v/>
      </c>
      <c r="I3855" t="str">
        <f>IFERROR(IF(RawData!I3857&lt;&gt;"", VLOOKUP(TRIM(RawData!I3857),PHCODE,2,FALSE), ""), "Other")</f>
        <v/>
      </c>
      <c r="J3855" t="str">
        <f>TRIM(RawData!L3857)</f>
        <v/>
      </c>
      <c r="K3855">
        <f>'Risk Calculation Tables'!AD3423</f>
        <v>0</v>
      </c>
      <c r="L3855" t="str">
        <f>TRIM(RawData!J3857)</f>
        <v/>
      </c>
      <c r="M3855" t="str">
        <f>TRIM(RawData!K3857)</f>
        <v/>
      </c>
    </row>
    <row r="3856" spans="1:13" x14ac:dyDescent="0.3">
      <c r="A3856">
        <f>RawData!A3858</f>
        <v>0</v>
      </c>
      <c r="B3856" t="str">
        <f>IF(RawData!B3858&lt;&gt;"", (VLOOKUP(RawData!B3858,AgeCat,2,TRUE)), "")</f>
        <v/>
      </c>
      <c r="C3856" t="str">
        <f>TRIM(RawData!C3858)</f>
        <v/>
      </c>
      <c r="D3856" s="4">
        <f>RawData!D3858</f>
        <v>0</v>
      </c>
      <c r="E3856">
        <f>RawData!E3858</f>
        <v>0</v>
      </c>
      <c r="F3856" t="str">
        <f>IFERROR(IF(RawData!F3858&lt;&gt;"", VLOOKUP(TRIM(RawData!F3858),ICD10Code,2,FALSE), ""), "Other")</f>
        <v/>
      </c>
      <c r="G3856" t="str">
        <f>IFERROR(IF(RawData!G3858&lt;&gt;"", VLOOKUP(TRIM(RawData!G3858),ICD10Code,2,FALSE), ""), "Other")</f>
        <v/>
      </c>
      <c r="H3856" t="str">
        <f>IFERROR(IF(RawData!H3858&lt;&gt;"", VLOOKUP(TRIM(RawData!H3858),PHCODE,2,FALSE), ""), "Other")</f>
        <v/>
      </c>
      <c r="I3856" t="str">
        <f>IFERROR(IF(RawData!I3858&lt;&gt;"", VLOOKUP(TRIM(RawData!I3858),PHCODE,2,FALSE), ""), "Other")</f>
        <v/>
      </c>
      <c r="J3856" t="str">
        <f>TRIM(RawData!L3858)</f>
        <v/>
      </c>
      <c r="K3856">
        <f>'Risk Calculation Tables'!AD3424</f>
        <v>0</v>
      </c>
      <c r="L3856" t="str">
        <f>TRIM(RawData!J3858)</f>
        <v/>
      </c>
      <c r="M3856" t="str">
        <f>TRIM(RawData!K3858)</f>
        <v/>
      </c>
    </row>
    <row r="3857" spans="1:13" x14ac:dyDescent="0.3">
      <c r="A3857">
        <f>RawData!A3859</f>
        <v>0</v>
      </c>
      <c r="B3857" t="str">
        <f>IF(RawData!B3859&lt;&gt;"", (VLOOKUP(RawData!B3859,AgeCat,2,TRUE)), "")</f>
        <v/>
      </c>
      <c r="C3857" t="str">
        <f>TRIM(RawData!C3859)</f>
        <v/>
      </c>
      <c r="D3857" s="4">
        <f>RawData!D3859</f>
        <v>0</v>
      </c>
      <c r="E3857">
        <f>RawData!E3859</f>
        <v>0</v>
      </c>
      <c r="F3857" t="str">
        <f>IFERROR(IF(RawData!F3859&lt;&gt;"", VLOOKUP(TRIM(RawData!F3859),ICD10Code,2,FALSE), ""), "Other")</f>
        <v/>
      </c>
      <c r="G3857" t="str">
        <f>IFERROR(IF(RawData!G3859&lt;&gt;"", VLOOKUP(TRIM(RawData!G3859),ICD10Code,2,FALSE), ""), "Other")</f>
        <v/>
      </c>
      <c r="H3857" t="str">
        <f>IFERROR(IF(RawData!H3859&lt;&gt;"", VLOOKUP(TRIM(RawData!H3859),PHCODE,2,FALSE), ""), "Other")</f>
        <v/>
      </c>
      <c r="I3857" t="str">
        <f>IFERROR(IF(RawData!I3859&lt;&gt;"", VLOOKUP(TRIM(RawData!I3859),PHCODE,2,FALSE), ""), "Other")</f>
        <v/>
      </c>
      <c r="J3857" t="str">
        <f>TRIM(RawData!L3859)</f>
        <v/>
      </c>
      <c r="K3857">
        <f>'Risk Calculation Tables'!AD3425</f>
        <v>0</v>
      </c>
      <c r="L3857" t="str">
        <f>TRIM(RawData!J3859)</f>
        <v/>
      </c>
      <c r="M3857" t="str">
        <f>TRIM(RawData!K3859)</f>
        <v/>
      </c>
    </row>
    <row r="3858" spans="1:13" x14ac:dyDescent="0.3">
      <c r="A3858">
        <f>RawData!A3860</f>
        <v>0</v>
      </c>
      <c r="B3858" t="str">
        <f>IF(RawData!B3860&lt;&gt;"", (VLOOKUP(RawData!B3860,AgeCat,2,TRUE)), "")</f>
        <v/>
      </c>
      <c r="C3858" t="str">
        <f>TRIM(RawData!C3860)</f>
        <v/>
      </c>
      <c r="D3858" s="4">
        <f>RawData!D3860</f>
        <v>0</v>
      </c>
      <c r="E3858">
        <f>RawData!E3860</f>
        <v>0</v>
      </c>
      <c r="F3858" t="str">
        <f>IFERROR(IF(RawData!F3860&lt;&gt;"", VLOOKUP(TRIM(RawData!F3860),ICD10Code,2,FALSE), ""), "Other")</f>
        <v/>
      </c>
      <c r="G3858" t="str">
        <f>IFERROR(IF(RawData!G3860&lt;&gt;"", VLOOKUP(TRIM(RawData!G3860),ICD10Code,2,FALSE), ""), "Other")</f>
        <v/>
      </c>
      <c r="H3858" t="str">
        <f>IFERROR(IF(RawData!H3860&lt;&gt;"", VLOOKUP(TRIM(RawData!H3860),PHCODE,2,FALSE), ""), "Other")</f>
        <v/>
      </c>
      <c r="I3858" t="str">
        <f>IFERROR(IF(RawData!I3860&lt;&gt;"", VLOOKUP(TRIM(RawData!I3860),PHCODE,2,FALSE), ""), "Other")</f>
        <v/>
      </c>
      <c r="J3858" t="str">
        <f>TRIM(RawData!L3860)</f>
        <v/>
      </c>
      <c r="K3858">
        <f>'Risk Calculation Tables'!AD3426</f>
        <v>0</v>
      </c>
      <c r="L3858" t="str">
        <f>TRIM(RawData!J3860)</f>
        <v/>
      </c>
      <c r="M3858" t="str">
        <f>TRIM(RawData!K3860)</f>
        <v/>
      </c>
    </row>
    <row r="3859" spans="1:13" x14ac:dyDescent="0.3">
      <c r="A3859">
        <f>RawData!A3861</f>
        <v>0</v>
      </c>
      <c r="B3859" t="str">
        <f>IF(RawData!B3861&lt;&gt;"", (VLOOKUP(RawData!B3861,AgeCat,2,TRUE)), "")</f>
        <v/>
      </c>
      <c r="C3859" t="str">
        <f>TRIM(RawData!C3861)</f>
        <v/>
      </c>
      <c r="D3859" s="4">
        <f>RawData!D3861</f>
        <v>0</v>
      </c>
      <c r="E3859">
        <f>RawData!E3861</f>
        <v>0</v>
      </c>
      <c r="F3859" t="str">
        <f>IFERROR(IF(RawData!F3861&lt;&gt;"", VLOOKUP(TRIM(RawData!F3861),ICD10Code,2,FALSE), ""), "Other")</f>
        <v/>
      </c>
      <c r="G3859" t="str">
        <f>IFERROR(IF(RawData!G3861&lt;&gt;"", VLOOKUP(TRIM(RawData!G3861),ICD10Code,2,FALSE), ""), "Other")</f>
        <v/>
      </c>
      <c r="H3859" t="str">
        <f>IFERROR(IF(RawData!H3861&lt;&gt;"", VLOOKUP(TRIM(RawData!H3861),PHCODE,2,FALSE), ""), "Other")</f>
        <v/>
      </c>
      <c r="I3859" t="str">
        <f>IFERROR(IF(RawData!I3861&lt;&gt;"", VLOOKUP(TRIM(RawData!I3861),PHCODE,2,FALSE), ""), "Other")</f>
        <v/>
      </c>
      <c r="J3859" t="str">
        <f>TRIM(RawData!L3861)</f>
        <v/>
      </c>
      <c r="K3859">
        <f>'Risk Calculation Tables'!AD3427</f>
        <v>0</v>
      </c>
      <c r="L3859" t="str">
        <f>TRIM(RawData!J3861)</f>
        <v/>
      </c>
      <c r="M3859" t="str">
        <f>TRIM(RawData!K3861)</f>
        <v/>
      </c>
    </row>
    <row r="3860" spans="1:13" x14ac:dyDescent="0.3">
      <c r="A3860">
        <f>RawData!A3862</f>
        <v>0</v>
      </c>
      <c r="B3860" t="str">
        <f>IF(RawData!B3862&lt;&gt;"", (VLOOKUP(RawData!B3862,AgeCat,2,TRUE)), "")</f>
        <v/>
      </c>
      <c r="C3860" t="str">
        <f>TRIM(RawData!C3862)</f>
        <v/>
      </c>
      <c r="D3860" s="4">
        <f>RawData!D3862</f>
        <v>0</v>
      </c>
      <c r="E3860">
        <f>RawData!E3862</f>
        <v>0</v>
      </c>
      <c r="F3860" t="str">
        <f>IFERROR(IF(RawData!F3862&lt;&gt;"", VLOOKUP(TRIM(RawData!F3862),ICD10Code,2,FALSE), ""), "Other")</f>
        <v/>
      </c>
      <c r="G3860" t="str">
        <f>IFERROR(IF(RawData!G3862&lt;&gt;"", VLOOKUP(TRIM(RawData!G3862),ICD10Code,2,FALSE), ""), "Other")</f>
        <v/>
      </c>
      <c r="H3860" t="str">
        <f>IFERROR(IF(RawData!H3862&lt;&gt;"", VLOOKUP(TRIM(RawData!H3862),PHCODE,2,FALSE), ""), "Other")</f>
        <v/>
      </c>
      <c r="I3860" t="str">
        <f>IFERROR(IF(RawData!I3862&lt;&gt;"", VLOOKUP(TRIM(RawData!I3862),PHCODE,2,FALSE), ""), "Other")</f>
        <v/>
      </c>
      <c r="J3860" t="str">
        <f>TRIM(RawData!L3862)</f>
        <v/>
      </c>
      <c r="K3860">
        <f>'Risk Calculation Tables'!AD3428</f>
        <v>0</v>
      </c>
      <c r="L3860" t="str">
        <f>TRIM(RawData!J3862)</f>
        <v/>
      </c>
      <c r="M3860" t="str">
        <f>TRIM(RawData!K3862)</f>
        <v/>
      </c>
    </row>
    <row r="3861" spans="1:13" x14ac:dyDescent="0.3">
      <c r="A3861">
        <f>RawData!A3863</f>
        <v>0</v>
      </c>
      <c r="B3861" t="str">
        <f>IF(RawData!B3863&lt;&gt;"", (VLOOKUP(RawData!B3863,AgeCat,2,TRUE)), "")</f>
        <v/>
      </c>
      <c r="C3861" t="str">
        <f>TRIM(RawData!C3863)</f>
        <v/>
      </c>
      <c r="D3861" s="4">
        <f>RawData!D3863</f>
        <v>0</v>
      </c>
      <c r="E3861">
        <f>RawData!E3863</f>
        <v>0</v>
      </c>
      <c r="F3861" t="str">
        <f>IFERROR(IF(RawData!F3863&lt;&gt;"", VLOOKUP(TRIM(RawData!F3863),ICD10Code,2,FALSE), ""), "Other")</f>
        <v/>
      </c>
      <c r="G3861" t="str">
        <f>IFERROR(IF(RawData!G3863&lt;&gt;"", VLOOKUP(TRIM(RawData!G3863),ICD10Code,2,FALSE), ""), "Other")</f>
        <v/>
      </c>
      <c r="H3861" t="str">
        <f>IFERROR(IF(RawData!H3863&lt;&gt;"", VLOOKUP(TRIM(RawData!H3863),PHCODE,2,FALSE), ""), "Other")</f>
        <v/>
      </c>
      <c r="I3861" t="str">
        <f>IFERROR(IF(RawData!I3863&lt;&gt;"", VLOOKUP(TRIM(RawData!I3863),PHCODE,2,FALSE), ""), "Other")</f>
        <v/>
      </c>
      <c r="J3861" t="str">
        <f>TRIM(RawData!L3863)</f>
        <v/>
      </c>
      <c r="K3861">
        <f>'Risk Calculation Tables'!AD3429</f>
        <v>0</v>
      </c>
      <c r="L3861" t="str">
        <f>TRIM(RawData!J3863)</f>
        <v/>
      </c>
      <c r="M3861" t="str">
        <f>TRIM(RawData!K3863)</f>
        <v/>
      </c>
    </row>
    <row r="3862" spans="1:13" x14ac:dyDescent="0.3">
      <c r="A3862">
        <f>RawData!A3864</f>
        <v>0</v>
      </c>
      <c r="B3862" t="str">
        <f>IF(RawData!B3864&lt;&gt;"", (VLOOKUP(RawData!B3864,AgeCat,2,TRUE)), "")</f>
        <v/>
      </c>
      <c r="C3862" t="str">
        <f>TRIM(RawData!C3864)</f>
        <v/>
      </c>
      <c r="D3862" s="4">
        <f>RawData!D3864</f>
        <v>0</v>
      </c>
      <c r="E3862">
        <f>RawData!E3864</f>
        <v>0</v>
      </c>
      <c r="F3862" t="str">
        <f>IFERROR(IF(RawData!F3864&lt;&gt;"", VLOOKUP(TRIM(RawData!F3864),ICD10Code,2,FALSE), ""), "Other")</f>
        <v/>
      </c>
      <c r="G3862" t="str">
        <f>IFERROR(IF(RawData!G3864&lt;&gt;"", VLOOKUP(TRIM(RawData!G3864),ICD10Code,2,FALSE), ""), "Other")</f>
        <v/>
      </c>
      <c r="H3862" t="str">
        <f>IFERROR(IF(RawData!H3864&lt;&gt;"", VLOOKUP(TRIM(RawData!H3864),PHCODE,2,FALSE), ""), "Other")</f>
        <v/>
      </c>
      <c r="I3862" t="str">
        <f>IFERROR(IF(RawData!I3864&lt;&gt;"", VLOOKUP(TRIM(RawData!I3864),PHCODE,2,FALSE), ""), "Other")</f>
        <v/>
      </c>
      <c r="J3862" t="str">
        <f>TRIM(RawData!L3864)</f>
        <v/>
      </c>
      <c r="K3862">
        <f>'Risk Calculation Tables'!AD3430</f>
        <v>0</v>
      </c>
      <c r="L3862" t="str">
        <f>TRIM(RawData!J3864)</f>
        <v/>
      </c>
      <c r="M3862" t="str">
        <f>TRIM(RawData!K3864)</f>
        <v/>
      </c>
    </row>
    <row r="3863" spans="1:13" x14ac:dyDescent="0.3">
      <c r="A3863">
        <f>RawData!A3865</f>
        <v>0</v>
      </c>
      <c r="B3863" t="str">
        <f>IF(RawData!B3865&lt;&gt;"", (VLOOKUP(RawData!B3865,AgeCat,2,TRUE)), "")</f>
        <v/>
      </c>
      <c r="C3863" t="str">
        <f>TRIM(RawData!C3865)</f>
        <v/>
      </c>
      <c r="D3863" s="4">
        <f>RawData!D3865</f>
        <v>0</v>
      </c>
      <c r="E3863">
        <f>RawData!E3865</f>
        <v>0</v>
      </c>
      <c r="F3863" t="str">
        <f>IFERROR(IF(RawData!F3865&lt;&gt;"", VLOOKUP(TRIM(RawData!F3865),ICD10Code,2,FALSE), ""), "Other")</f>
        <v/>
      </c>
      <c r="G3863" t="str">
        <f>IFERROR(IF(RawData!G3865&lt;&gt;"", VLOOKUP(TRIM(RawData!G3865),ICD10Code,2,FALSE), ""), "Other")</f>
        <v/>
      </c>
      <c r="H3863" t="str">
        <f>IFERROR(IF(RawData!H3865&lt;&gt;"", VLOOKUP(TRIM(RawData!H3865),PHCODE,2,FALSE), ""), "Other")</f>
        <v/>
      </c>
      <c r="I3863" t="str">
        <f>IFERROR(IF(RawData!I3865&lt;&gt;"", VLOOKUP(TRIM(RawData!I3865),PHCODE,2,FALSE), ""), "Other")</f>
        <v/>
      </c>
      <c r="J3863" t="str">
        <f>TRIM(RawData!L3865)</f>
        <v/>
      </c>
      <c r="K3863">
        <f>'Risk Calculation Tables'!AD3431</f>
        <v>0</v>
      </c>
      <c r="L3863" t="str">
        <f>TRIM(RawData!J3865)</f>
        <v/>
      </c>
      <c r="M3863" t="str">
        <f>TRIM(RawData!K3865)</f>
        <v/>
      </c>
    </row>
    <row r="3864" spans="1:13" x14ac:dyDescent="0.3">
      <c r="A3864">
        <f>RawData!A3866</f>
        <v>0</v>
      </c>
      <c r="B3864" t="str">
        <f>IF(RawData!B3866&lt;&gt;"", (VLOOKUP(RawData!B3866,AgeCat,2,TRUE)), "")</f>
        <v/>
      </c>
      <c r="C3864" t="str">
        <f>TRIM(RawData!C3866)</f>
        <v/>
      </c>
      <c r="D3864" s="4">
        <f>RawData!D3866</f>
        <v>0</v>
      </c>
      <c r="E3864">
        <f>RawData!E3866</f>
        <v>0</v>
      </c>
      <c r="F3864" t="str">
        <f>IFERROR(IF(RawData!F3866&lt;&gt;"", VLOOKUP(TRIM(RawData!F3866),ICD10Code,2,FALSE), ""), "Other")</f>
        <v/>
      </c>
      <c r="G3864" t="str">
        <f>IFERROR(IF(RawData!G3866&lt;&gt;"", VLOOKUP(TRIM(RawData!G3866),ICD10Code,2,FALSE), ""), "Other")</f>
        <v/>
      </c>
      <c r="H3864" t="str">
        <f>IFERROR(IF(RawData!H3866&lt;&gt;"", VLOOKUP(TRIM(RawData!H3866),PHCODE,2,FALSE), ""), "Other")</f>
        <v/>
      </c>
      <c r="I3864" t="str">
        <f>IFERROR(IF(RawData!I3866&lt;&gt;"", VLOOKUP(TRIM(RawData!I3866),PHCODE,2,FALSE), ""), "Other")</f>
        <v/>
      </c>
      <c r="J3864" t="str">
        <f>TRIM(RawData!L3866)</f>
        <v/>
      </c>
      <c r="K3864">
        <f>'Risk Calculation Tables'!AD3432</f>
        <v>0</v>
      </c>
      <c r="L3864" t="str">
        <f>TRIM(RawData!J3866)</f>
        <v/>
      </c>
      <c r="M3864" t="str">
        <f>TRIM(RawData!K3866)</f>
        <v/>
      </c>
    </row>
    <row r="3865" spans="1:13" x14ac:dyDescent="0.3">
      <c r="A3865">
        <f>RawData!A3867</f>
        <v>0</v>
      </c>
      <c r="B3865" t="str">
        <f>IF(RawData!B3867&lt;&gt;"", (VLOOKUP(RawData!B3867,AgeCat,2,TRUE)), "")</f>
        <v/>
      </c>
      <c r="C3865" t="str">
        <f>TRIM(RawData!C3867)</f>
        <v/>
      </c>
      <c r="D3865" s="4">
        <f>RawData!D3867</f>
        <v>0</v>
      </c>
      <c r="E3865">
        <f>RawData!E3867</f>
        <v>0</v>
      </c>
      <c r="F3865" t="str">
        <f>IFERROR(IF(RawData!F3867&lt;&gt;"", VLOOKUP(TRIM(RawData!F3867),ICD10Code,2,FALSE), ""), "Other")</f>
        <v/>
      </c>
      <c r="G3865" t="str">
        <f>IFERROR(IF(RawData!G3867&lt;&gt;"", VLOOKUP(TRIM(RawData!G3867),ICD10Code,2,FALSE), ""), "Other")</f>
        <v/>
      </c>
      <c r="H3865" t="str">
        <f>IFERROR(IF(RawData!H3867&lt;&gt;"", VLOOKUP(TRIM(RawData!H3867),PHCODE,2,FALSE), ""), "Other")</f>
        <v/>
      </c>
      <c r="I3865" t="str">
        <f>IFERROR(IF(RawData!I3867&lt;&gt;"", VLOOKUP(TRIM(RawData!I3867),PHCODE,2,FALSE), ""), "Other")</f>
        <v/>
      </c>
      <c r="J3865" t="str">
        <f>TRIM(RawData!L3867)</f>
        <v/>
      </c>
      <c r="K3865">
        <f>'Risk Calculation Tables'!AD3433</f>
        <v>0</v>
      </c>
      <c r="L3865" t="str">
        <f>TRIM(RawData!J3867)</f>
        <v/>
      </c>
      <c r="M3865" t="str">
        <f>TRIM(RawData!K3867)</f>
        <v/>
      </c>
    </row>
    <row r="3866" spans="1:13" x14ac:dyDescent="0.3">
      <c r="A3866">
        <f>RawData!A3868</f>
        <v>0</v>
      </c>
      <c r="B3866" t="str">
        <f>IF(RawData!B3868&lt;&gt;"", (VLOOKUP(RawData!B3868,AgeCat,2,TRUE)), "")</f>
        <v/>
      </c>
      <c r="C3866" t="str">
        <f>TRIM(RawData!C3868)</f>
        <v/>
      </c>
      <c r="D3866" s="4">
        <f>RawData!D3868</f>
        <v>0</v>
      </c>
      <c r="E3866">
        <f>RawData!E3868</f>
        <v>0</v>
      </c>
      <c r="F3866" t="str">
        <f>IFERROR(IF(RawData!F3868&lt;&gt;"", VLOOKUP(TRIM(RawData!F3868),ICD10Code,2,FALSE), ""), "Other")</f>
        <v/>
      </c>
      <c r="G3866" t="str">
        <f>IFERROR(IF(RawData!G3868&lt;&gt;"", VLOOKUP(TRIM(RawData!G3868),ICD10Code,2,FALSE), ""), "Other")</f>
        <v/>
      </c>
      <c r="H3866" t="str">
        <f>IFERROR(IF(RawData!H3868&lt;&gt;"", VLOOKUP(TRIM(RawData!H3868),PHCODE,2,FALSE), ""), "Other")</f>
        <v/>
      </c>
      <c r="I3866" t="str">
        <f>IFERROR(IF(RawData!I3868&lt;&gt;"", VLOOKUP(TRIM(RawData!I3868),PHCODE,2,FALSE), ""), "Other")</f>
        <v/>
      </c>
      <c r="J3866" t="str">
        <f>TRIM(RawData!L3868)</f>
        <v/>
      </c>
      <c r="K3866">
        <f>'Risk Calculation Tables'!AD3434</f>
        <v>0</v>
      </c>
      <c r="L3866" t="str">
        <f>TRIM(RawData!J3868)</f>
        <v/>
      </c>
      <c r="M3866" t="str">
        <f>TRIM(RawData!K3868)</f>
        <v/>
      </c>
    </row>
    <row r="3867" spans="1:13" x14ac:dyDescent="0.3">
      <c r="A3867">
        <f>RawData!A3869</f>
        <v>0</v>
      </c>
      <c r="B3867" t="str">
        <f>IF(RawData!B3869&lt;&gt;"", (VLOOKUP(RawData!B3869,AgeCat,2,TRUE)), "")</f>
        <v/>
      </c>
      <c r="C3867" t="str">
        <f>TRIM(RawData!C3869)</f>
        <v/>
      </c>
      <c r="D3867" s="4">
        <f>RawData!D3869</f>
        <v>0</v>
      </c>
      <c r="E3867">
        <f>RawData!E3869</f>
        <v>0</v>
      </c>
      <c r="F3867" t="str">
        <f>IFERROR(IF(RawData!F3869&lt;&gt;"", VLOOKUP(TRIM(RawData!F3869),ICD10Code,2,FALSE), ""), "Other")</f>
        <v/>
      </c>
      <c r="G3867" t="str">
        <f>IFERROR(IF(RawData!G3869&lt;&gt;"", VLOOKUP(TRIM(RawData!G3869),ICD10Code,2,FALSE), ""), "Other")</f>
        <v/>
      </c>
      <c r="H3867" t="str">
        <f>IFERROR(IF(RawData!H3869&lt;&gt;"", VLOOKUP(TRIM(RawData!H3869),PHCODE,2,FALSE), ""), "Other")</f>
        <v/>
      </c>
      <c r="I3867" t="str">
        <f>IFERROR(IF(RawData!I3869&lt;&gt;"", VLOOKUP(TRIM(RawData!I3869),PHCODE,2,FALSE), ""), "Other")</f>
        <v/>
      </c>
      <c r="J3867" t="str">
        <f>TRIM(RawData!L3869)</f>
        <v/>
      </c>
      <c r="K3867">
        <f>'Risk Calculation Tables'!AD3435</f>
        <v>0</v>
      </c>
      <c r="L3867" t="str">
        <f>TRIM(RawData!J3869)</f>
        <v/>
      </c>
      <c r="M3867" t="str">
        <f>TRIM(RawData!K3869)</f>
        <v/>
      </c>
    </row>
    <row r="3868" spans="1:13" x14ac:dyDescent="0.3">
      <c r="A3868">
        <f>RawData!A3870</f>
        <v>0</v>
      </c>
      <c r="B3868" t="str">
        <f>IF(RawData!B3870&lt;&gt;"", (VLOOKUP(RawData!B3870,AgeCat,2,TRUE)), "")</f>
        <v/>
      </c>
      <c r="C3868" t="str">
        <f>TRIM(RawData!C3870)</f>
        <v/>
      </c>
      <c r="D3868" s="4">
        <f>RawData!D3870</f>
        <v>0</v>
      </c>
      <c r="E3868">
        <f>RawData!E3870</f>
        <v>0</v>
      </c>
      <c r="F3868" t="str">
        <f>IFERROR(IF(RawData!F3870&lt;&gt;"", VLOOKUP(TRIM(RawData!F3870),ICD10Code,2,FALSE), ""), "Other")</f>
        <v/>
      </c>
      <c r="G3868" t="str">
        <f>IFERROR(IF(RawData!G3870&lt;&gt;"", VLOOKUP(TRIM(RawData!G3870),ICD10Code,2,FALSE), ""), "Other")</f>
        <v/>
      </c>
      <c r="H3868" t="str">
        <f>IFERROR(IF(RawData!H3870&lt;&gt;"", VLOOKUP(TRIM(RawData!H3870),PHCODE,2,FALSE), ""), "Other")</f>
        <v/>
      </c>
      <c r="I3868" t="str">
        <f>IFERROR(IF(RawData!I3870&lt;&gt;"", VLOOKUP(TRIM(RawData!I3870),PHCODE,2,FALSE), ""), "Other")</f>
        <v/>
      </c>
      <c r="J3868" t="str">
        <f>TRIM(RawData!L3870)</f>
        <v/>
      </c>
      <c r="K3868">
        <f>'Risk Calculation Tables'!AD3436</f>
        <v>0</v>
      </c>
      <c r="L3868" t="str">
        <f>TRIM(RawData!J3870)</f>
        <v/>
      </c>
      <c r="M3868" t="str">
        <f>TRIM(RawData!K3870)</f>
        <v/>
      </c>
    </row>
    <row r="3869" spans="1:13" x14ac:dyDescent="0.3">
      <c r="A3869">
        <f>RawData!A3871</f>
        <v>0</v>
      </c>
      <c r="B3869" t="str">
        <f>IF(RawData!B3871&lt;&gt;"", (VLOOKUP(RawData!B3871,AgeCat,2,TRUE)), "")</f>
        <v/>
      </c>
      <c r="C3869" t="str">
        <f>TRIM(RawData!C3871)</f>
        <v/>
      </c>
      <c r="D3869" s="4">
        <f>RawData!D3871</f>
        <v>0</v>
      </c>
      <c r="E3869">
        <f>RawData!E3871</f>
        <v>0</v>
      </c>
      <c r="F3869" t="str">
        <f>IFERROR(IF(RawData!F3871&lt;&gt;"", VLOOKUP(TRIM(RawData!F3871),ICD10Code,2,FALSE), ""), "Other")</f>
        <v/>
      </c>
      <c r="G3869" t="str">
        <f>IFERROR(IF(RawData!G3871&lt;&gt;"", VLOOKUP(TRIM(RawData!G3871),ICD10Code,2,FALSE), ""), "Other")</f>
        <v/>
      </c>
      <c r="H3869" t="str">
        <f>IFERROR(IF(RawData!H3871&lt;&gt;"", VLOOKUP(TRIM(RawData!H3871),PHCODE,2,FALSE), ""), "Other")</f>
        <v/>
      </c>
      <c r="I3869" t="str">
        <f>IFERROR(IF(RawData!I3871&lt;&gt;"", VLOOKUP(TRIM(RawData!I3871),PHCODE,2,FALSE), ""), "Other")</f>
        <v/>
      </c>
      <c r="J3869" t="str">
        <f>TRIM(RawData!L3871)</f>
        <v/>
      </c>
      <c r="K3869">
        <f>'Risk Calculation Tables'!AD3437</f>
        <v>0</v>
      </c>
      <c r="L3869" t="str">
        <f>TRIM(RawData!J3871)</f>
        <v/>
      </c>
      <c r="M3869" t="str">
        <f>TRIM(RawData!K3871)</f>
        <v/>
      </c>
    </row>
    <row r="3870" spans="1:13" x14ac:dyDescent="0.3">
      <c r="A3870">
        <f>RawData!A3872</f>
        <v>0</v>
      </c>
      <c r="B3870" t="str">
        <f>IF(RawData!B3872&lt;&gt;"", (VLOOKUP(RawData!B3872,AgeCat,2,TRUE)), "")</f>
        <v/>
      </c>
      <c r="C3870" t="str">
        <f>TRIM(RawData!C3872)</f>
        <v/>
      </c>
      <c r="D3870" s="4">
        <f>RawData!D3872</f>
        <v>0</v>
      </c>
      <c r="E3870">
        <f>RawData!E3872</f>
        <v>0</v>
      </c>
      <c r="F3870" t="str">
        <f>IFERROR(IF(RawData!F3872&lt;&gt;"", VLOOKUP(TRIM(RawData!F3872),ICD10Code,2,FALSE), ""), "Other")</f>
        <v/>
      </c>
      <c r="G3870" t="str">
        <f>IFERROR(IF(RawData!G3872&lt;&gt;"", VLOOKUP(TRIM(RawData!G3872),ICD10Code,2,FALSE), ""), "Other")</f>
        <v/>
      </c>
      <c r="H3870" t="str">
        <f>IFERROR(IF(RawData!H3872&lt;&gt;"", VLOOKUP(TRIM(RawData!H3872),PHCODE,2,FALSE), ""), "Other")</f>
        <v/>
      </c>
      <c r="I3870" t="str">
        <f>IFERROR(IF(RawData!I3872&lt;&gt;"", VLOOKUP(TRIM(RawData!I3872),PHCODE,2,FALSE), ""), "Other")</f>
        <v/>
      </c>
      <c r="J3870" t="str">
        <f>TRIM(RawData!L3872)</f>
        <v/>
      </c>
      <c r="K3870">
        <f>'Risk Calculation Tables'!AD3438</f>
        <v>0</v>
      </c>
      <c r="L3870" t="str">
        <f>TRIM(RawData!J3872)</f>
        <v/>
      </c>
      <c r="M3870" t="str">
        <f>TRIM(RawData!K3872)</f>
        <v/>
      </c>
    </row>
    <row r="3871" spans="1:13" x14ac:dyDescent="0.3">
      <c r="A3871">
        <f>RawData!A3873</f>
        <v>0</v>
      </c>
      <c r="B3871" t="str">
        <f>IF(RawData!B3873&lt;&gt;"", (VLOOKUP(RawData!B3873,AgeCat,2,TRUE)), "")</f>
        <v/>
      </c>
      <c r="C3871" t="str">
        <f>TRIM(RawData!C3873)</f>
        <v/>
      </c>
      <c r="D3871" s="4">
        <f>RawData!D3873</f>
        <v>0</v>
      </c>
      <c r="E3871">
        <f>RawData!E3873</f>
        <v>0</v>
      </c>
      <c r="F3871" t="str">
        <f>IFERROR(IF(RawData!F3873&lt;&gt;"", VLOOKUP(TRIM(RawData!F3873),ICD10Code,2,FALSE), ""), "Other")</f>
        <v/>
      </c>
      <c r="G3871" t="str">
        <f>IFERROR(IF(RawData!G3873&lt;&gt;"", VLOOKUP(TRIM(RawData!G3873),ICD10Code,2,FALSE), ""), "Other")</f>
        <v/>
      </c>
      <c r="H3871" t="str">
        <f>IFERROR(IF(RawData!H3873&lt;&gt;"", VLOOKUP(TRIM(RawData!H3873),PHCODE,2,FALSE), ""), "Other")</f>
        <v/>
      </c>
      <c r="I3871" t="str">
        <f>IFERROR(IF(RawData!I3873&lt;&gt;"", VLOOKUP(TRIM(RawData!I3873),PHCODE,2,FALSE), ""), "Other")</f>
        <v/>
      </c>
      <c r="J3871" t="str">
        <f>TRIM(RawData!L3873)</f>
        <v/>
      </c>
      <c r="K3871">
        <f>'Risk Calculation Tables'!AD3439</f>
        <v>0</v>
      </c>
      <c r="L3871" t="str">
        <f>TRIM(RawData!J3873)</f>
        <v/>
      </c>
      <c r="M3871" t="str">
        <f>TRIM(RawData!K3873)</f>
        <v/>
      </c>
    </row>
    <row r="3872" spans="1:13" x14ac:dyDescent="0.3">
      <c r="A3872">
        <f>RawData!A3874</f>
        <v>0</v>
      </c>
      <c r="B3872" t="str">
        <f>IF(RawData!B3874&lt;&gt;"", (VLOOKUP(RawData!B3874,AgeCat,2,TRUE)), "")</f>
        <v/>
      </c>
      <c r="C3872" t="str">
        <f>TRIM(RawData!C3874)</f>
        <v/>
      </c>
      <c r="D3872" s="4">
        <f>RawData!D3874</f>
        <v>0</v>
      </c>
      <c r="E3872">
        <f>RawData!E3874</f>
        <v>0</v>
      </c>
      <c r="F3872" t="str">
        <f>IFERROR(IF(RawData!F3874&lt;&gt;"", VLOOKUP(TRIM(RawData!F3874),ICD10Code,2,FALSE), ""), "Other")</f>
        <v/>
      </c>
      <c r="G3872" t="str">
        <f>IFERROR(IF(RawData!G3874&lt;&gt;"", VLOOKUP(TRIM(RawData!G3874),ICD10Code,2,FALSE), ""), "Other")</f>
        <v/>
      </c>
      <c r="H3872" t="str">
        <f>IFERROR(IF(RawData!H3874&lt;&gt;"", VLOOKUP(TRIM(RawData!H3874),PHCODE,2,FALSE), ""), "Other")</f>
        <v/>
      </c>
      <c r="I3872" t="str">
        <f>IFERROR(IF(RawData!I3874&lt;&gt;"", VLOOKUP(TRIM(RawData!I3874),PHCODE,2,FALSE), ""), "Other")</f>
        <v/>
      </c>
      <c r="J3872" t="str">
        <f>TRIM(RawData!L3874)</f>
        <v/>
      </c>
      <c r="K3872">
        <f>'Risk Calculation Tables'!AD3440</f>
        <v>0</v>
      </c>
      <c r="L3872" t="str">
        <f>TRIM(RawData!J3874)</f>
        <v/>
      </c>
      <c r="M3872" t="str">
        <f>TRIM(RawData!K3874)</f>
        <v/>
      </c>
    </row>
    <row r="3873" spans="1:13" x14ac:dyDescent="0.3">
      <c r="A3873">
        <f>RawData!A3875</f>
        <v>0</v>
      </c>
      <c r="B3873" t="str">
        <f>IF(RawData!B3875&lt;&gt;"", (VLOOKUP(RawData!B3875,AgeCat,2,TRUE)), "")</f>
        <v/>
      </c>
      <c r="C3873" t="str">
        <f>TRIM(RawData!C3875)</f>
        <v/>
      </c>
      <c r="D3873" s="4">
        <f>RawData!D3875</f>
        <v>0</v>
      </c>
      <c r="E3873">
        <f>RawData!E3875</f>
        <v>0</v>
      </c>
      <c r="F3873" t="str">
        <f>IFERROR(IF(RawData!F3875&lt;&gt;"", VLOOKUP(TRIM(RawData!F3875),ICD10Code,2,FALSE), ""), "Other")</f>
        <v/>
      </c>
      <c r="G3873" t="str">
        <f>IFERROR(IF(RawData!G3875&lt;&gt;"", VLOOKUP(TRIM(RawData!G3875),ICD10Code,2,FALSE), ""), "Other")</f>
        <v/>
      </c>
      <c r="H3873" t="str">
        <f>IFERROR(IF(RawData!H3875&lt;&gt;"", VLOOKUP(TRIM(RawData!H3875),PHCODE,2,FALSE), ""), "Other")</f>
        <v/>
      </c>
      <c r="I3873" t="str">
        <f>IFERROR(IF(RawData!I3875&lt;&gt;"", VLOOKUP(TRIM(RawData!I3875),PHCODE,2,FALSE), ""), "Other")</f>
        <v/>
      </c>
      <c r="J3873" t="str">
        <f>TRIM(RawData!L3875)</f>
        <v/>
      </c>
      <c r="K3873">
        <f>'Risk Calculation Tables'!AD3441</f>
        <v>0</v>
      </c>
      <c r="L3873" t="str">
        <f>TRIM(RawData!J3875)</f>
        <v/>
      </c>
      <c r="M3873" t="str">
        <f>TRIM(RawData!K3875)</f>
        <v/>
      </c>
    </row>
    <row r="3874" spans="1:13" x14ac:dyDescent="0.3">
      <c r="A3874">
        <f>RawData!A3876</f>
        <v>0</v>
      </c>
      <c r="B3874" t="str">
        <f>IF(RawData!B3876&lt;&gt;"", (VLOOKUP(RawData!B3876,AgeCat,2,TRUE)), "")</f>
        <v/>
      </c>
      <c r="C3874" t="str">
        <f>TRIM(RawData!C3876)</f>
        <v/>
      </c>
      <c r="D3874" s="4">
        <f>RawData!D3876</f>
        <v>0</v>
      </c>
      <c r="E3874">
        <f>RawData!E3876</f>
        <v>0</v>
      </c>
      <c r="F3874" t="str">
        <f>IFERROR(IF(RawData!F3876&lt;&gt;"", VLOOKUP(TRIM(RawData!F3876),ICD10Code,2,FALSE), ""), "Other")</f>
        <v/>
      </c>
      <c r="G3874" t="str">
        <f>IFERROR(IF(RawData!G3876&lt;&gt;"", VLOOKUP(TRIM(RawData!G3876),ICD10Code,2,FALSE), ""), "Other")</f>
        <v/>
      </c>
      <c r="H3874" t="str">
        <f>IFERROR(IF(RawData!H3876&lt;&gt;"", VLOOKUP(TRIM(RawData!H3876),PHCODE,2,FALSE), ""), "Other")</f>
        <v/>
      </c>
      <c r="I3874" t="str">
        <f>IFERROR(IF(RawData!I3876&lt;&gt;"", VLOOKUP(TRIM(RawData!I3876),PHCODE,2,FALSE), ""), "Other")</f>
        <v/>
      </c>
      <c r="J3874" t="str">
        <f>TRIM(RawData!L3876)</f>
        <v/>
      </c>
      <c r="K3874">
        <f>'Risk Calculation Tables'!AD3442</f>
        <v>0</v>
      </c>
      <c r="L3874" t="str">
        <f>TRIM(RawData!J3876)</f>
        <v/>
      </c>
      <c r="M3874" t="str">
        <f>TRIM(RawData!K3876)</f>
        <v/>
      </c>
    </row>
    <row r="3875" spans="1:13" x14ac:dyDescent="0.3">
      <c r="A3875">
        <f>RawData!A3877</f>
        <v>0</v>
      </c>
      <c r="B3875" t="str">
        <f>IF(RawData!B3877&lt;&gt;"", (VLOOKUP(RawData!B3877,AgeCat,2,TRUE)), "")</f>
        <v/>
      </c>
      <c r="C3875" t="str">
        <f>TRIM(RawData!C3877)</f>
        <v/>
      </c>
      <c r="D3875" s="4">
        <f>RawData!D3877</f>
        <v>0</v>
      </c>
      <c r="E3875">
        <f>RawData!E3877</f>
        <v>0</v>
      </c>
      <c r="F3875" t="str">
        <f>IFERROR(IF(RawData!F3877&lt;&gt;"", VLOOKUP(TRIM(RawData!F3877),ICD10Code,2,FALSE), ""), "Other")</f>
        <v/>
      </c>
      <c r="G3875" t="str">
        <f>IFERROR(IF(RawData!G3877&lt;&gt;"", VLOOKUP(TRIM(RawData!G3877),ICD10Code,2,FALSE), ""), "Other")</f>
        <v/>
      </c>
      <c r="H3875" t="str">
        <f>IFERROR(IF(RawData!H3877&lt;&gt;"", VLOOKUP(TRIM(RawData!H3877),PHCODE,2,FALSE), ""), "Other")</f>
        <v/>
      </c>
      <c r="I3875" t="str">
        <f>IFERROR(IF(RawData!I3877&lt;&gt;"", VLOOKUP(TRIM(RawData!I3877),PHCODE,2,FALSE), ""), "Other")</f>
        <v/>
      </c>
      <c r="J3875" t="str">
        <f>TRIM(RawData!L3877)</f>
        <v/>
      </c>
      <c r="K3875">
        <f>'Risk Calculation Tables'!AD3443</f>
        <v>0</v>
      </c>
      <c r="L3875" t="str">
        <f>TRIM(RawData!J3877)</f>
        <v/>
      </c>
      <c r="M3875" t="str">
        <f>TRIM(RawData!K3877)</f>
        <v/>
      </c>
    </row>
    <row r="3876" spans="1:13" x14ac:dyDescent="0.3">
      <c r="A3876">
        <f>RawData!A3878</f>
        <v>0</v>
      </c>
      <c r="B3876" t="str">
        <f>IF(RawData!B3878&lt;&gt;"", (VLOOKUP(RawData!B3878,AgeCat,2,TRUE)), "")</f>
        <v/>
      </c>
      <c r="C3876" t="str">
        <f>TRIM(RawData!C3878)</f>
        <v/>
      </c>
      <c r="D3876" s="4">
        <f>RawData!D3878</f>
        <v>0</v>
      </c>
      <c r="E3876">
        <f>RawData!E3878</f>
        <v>0</v>
      </c>
      <c r="F3876" t="str">
        <f>IFERROR(IF(RawData!F3878&lt;&gt;"", VLOOKUP(TRIM(RawData!F3878),ICD10Code,2,FALSE), ""), "Other")</f>
        <v/>
      </c>
      <c r="G3876" t="str">
        <f>IFERROR(IF(RawData!G3878&lt;&gt;"", VLOOKUP(TRIM(RawData!G3878),ICD10Code,2,FALSE), ""), "Other")</f>
        <v/>
      </c>
      <c r="H3876" t="str">
        <f>IFERROR(IF(RawData!H3878&lt;&gt;"", VLOOKUP(TRIM(RawData!H3878),PHCODE,2,FALSE), ""), "Other")</f>
        <v/>
      </c>
      <c r="I3876" t="str">
        <f>IFERROR(IF(RawData!I3878&lt;&gt;"", VLOOKUP(TRIM(RawData!I3878),PHCODE,2,FALSE), ""), "Other")</f>
        <v/>
      </c>
      <c r="J3876" t="str">
        <f>TRIM(RawData!L3878)</f>
        <v/>
      </c>
      <c r="K3876">
        <f>'Risk Calculation Tables'!AD3444</f>
        <v>0</v>
      </c>
      <c r="L3876" t="str">
        <f>TRIM(RawData!J3878)</f>
        <v/>
      </c>
      <c r="M3876" t="str">
        <f>TRIM(RawData!K3878)</f>
        <v/>
      </c>
    </row>
    <row r="3877" spans="1:13" x14ac:dyDescent="0.3">
      <c r="A3877">
        <f>RawData!A3879</f>
        <v>0</v>
      </c>
      <c r="B3877" t="str">
        <f>IF(RawData!B3879&lt;&gt;"", (VLOOKUP(RawData!B3879,AgeCat,2,TRUE)), "")</f>
        <v/>
      </c>
      <c r="C3877" t="str">
        <f>TRIM(RawData!C3879)</f>
        <v/>
      </c>
      <c r="D3877" s="4">
        <f>RawData!D3879</f>
        <v>0</v>
      </c>
      <c r="E3877">
        <f>RawData!E3879</f>
        <v>0</v>
      </c>
      <c r="F3877" t="str">
        <f>IFERROR(IF(RawData!F3879&lt;&gt;"", VLOOKUP(TRIM(RawData!F3879),ICD10Code,2,FALSE), ""), "Other")</f>
        <v/>
      </c>
      <c r="G3877" t="str">
        <f>IFERROR(IF(RawData!G3879&lt;&gt;"", VLOOKUP(TRIM(RawData!G3879),ICD10Code,2,FALSE), ""), "Other")</f>
        <v/>
      </c>
      <c r="H3877" t="str">
        <f>IFERROR(IF(RawData!H3879&lt;&gt;"", VLOOKUP(TRIM(RawData!H3879),PHCODE,2,FALSE), ""), "Other")</f>
        <v/>
      </c>
      <c r="I3877" t="str">
        <f>IFERROR(IF(RawData!I3879&lt;&gt;"", VLOOKUP(TRIM(RawData!I3879),PHCODE,2,FALSE), ""), "Other")</f>
        <v/>
      </c>
      <c r="J3877" t="str">
        <f>TRIM(RawData!L3879)</f>
        <v/>
      </c>
      <c r="K3877">
        <f>'Risk Calculation Tables'!AD3445</f>
        <v>0</v>
      </c>
      <c r="L3877" t="str">
        <f>TRIM(RawData!J3879)</f>
        <v/>
      </c>
      <c r="M3877" t="str">
        <f>TRIM(RawData!K3879)</f>
        <v/>
      </c>
    </row>
    <row r="3878" spans="1:13" x14ac:dyDescent="0.3">
      <c r="A3878">
        <f>RawData!A3880</f>
        <v>0</v>
      </c>
      <c r="B3878" t="str">
        <f>IF(RawData!B3880&lt;&gt;"", (VLOOKUP(RawData!B3880,AgeCat,2,TRUE)), "")</f>
        <v/>
      </c>
      <c r="C3878" t="str">
        <f>TRIM(RawData!C3880)</f>
        <v/>
      </c>
      <c r="D3878" s="4">
        <f>RawData!D3880</f>
        <v>0</v>
      </c>
      <c r="E3878">
        <f>RawData!E3880</f>
        <v>0</v>
      </c>
      <c r="F3878" t="str">
        <f>IFERROR(IF(RawData!F3880&lt;&gt;"", VLOOKUP(TRIM(RawData!F3880),ICD10Code,2,FALSE), ""), "Other")</f>
        <v/>
      </c>
      <c r="G3878" t="str">
        <f>IFERROR(IF(RawData!G3880&lt;&gt;"", VLOOKUP(TRIM(RawData!G3880),ICD10Code,2,FALSE), ""), "Other")</f>
        <v/>
      </c>
      <c r="H3878" t="str">
        <f>IFERROR(IF(RawData!H3880&lt;&gt;"", VLOOKUP(TRIM(RawData!H3880),PHCODE,2,FALSE), ""), "Other")</f>
        <v/>
      </c>
      <c r="I3878" t="str">
        <f>IFERROR(IF(RawData!I3880&lt;&gt;"", VLOOKUP(TRIM(RawData!I3880),PHCODE,2,FALSE), ""), "Other")</f>
        <v/>
      </c>
      <c r="J3878" t="str">
        <f>TRIM(RawData!L3880)</f>
        <v/>
      </c>
      <c r="K3878">
        <f>'Risk Calculation Tables'!AD3446</f>
        <v>0</v>
      </c>
      <c r="L3878" t="str">
        <f>TRIM(RawData!J3880)</f>
        <v/>
      </c>
      <c r="M3878" t="str">
        <f>TRIM(RawData!K3880)</f>
        <v/>
      </c>
    </row>
    <row r="3879" spans="1:13" x14ac:dyDescent="0.3">
      <c r="A3879">
        <f>RawData!A3881</f>
        <v>0</v>
      </c>
      <c r="B3879" t="str">
        <f>IF(RawData!B3881&lt;&gt;"", (VLOOKUP(RawData!B3881,AgeCat,2,TRUE)), "")</f>
        <v/>
      </c>
      <c r="C3879" t="str">
        <f>TRIM(RawData!C3881)</f>
        <v/>
      </c>
      <c r="D3879" s="4">
        <f>RawData!D3881</f>
        <v>0</v>
      </c>
      <c r="E3879">
        <f>RawData!E3881</f>
        <v>0</v>
      </c>
      <c r="F3879" t="str">
        <f>IFERROR(IF(RawData!F3881&lt;&gt;"", VLOOKUP(TRIM(RawData!F3881),ICD10Code,2,FALSE), ""), "Other")</f>
        <v/>
      </c>
      <c r="G3879" t="str">
        <f>IFERROR(IF(RawData!G3881&lt;&gt;"", VLOOKUP(TRIM(RawData!G3881),ICD10Code,2,FALSE), ""), "Other")</f>
        <v/>
      </c>
      <c r="H3879" t="str">
        <f>IFERROR(IF(RawData!H3881&lt;&gt;"", VLOOKUP(TRIM(RawData!H3881),PHCODE,2,FALSE), ""), "Other")</f>
        <v/>
      </c>
      <c r="I3879" t="str">
        <f>IFERROR(IF(RawData!I3881&lt;&gt;"", VLOOKUP(TRIM(RawData!I3881),PHCODE,2,FALSE), ""), "Other")</f>
        <v/>
      </c>
      <c r="J3879" t="str">
        <f>TRIM(RawData!L3881)</f>
        <v/>
      </c>
      <c r="K3879">
        <f>'Risk Calculation Tables'!AD3447</f>
        <v>0</v>
      </c>
      <c r="L3879" t="str">
        <f>TRIM(RawData!J3881)</f>
        <v/>
      </c>
      <c r="M3879" t="str">
        <f>TRIM(RawData!K3881)</f>
        <v/>
      </c>
    </row>
    <row r="3880" spans="1:13" x14ac:dyDescent="0.3">
      <c r="A3880">
        <f>RawData!A3882</f>
        <v>0</v>
      </c>
      <c r="B3880" t="str">
        <f>IF(RawData!B3882&lt;&gt;"", (VLOOKUP(RawData!B3882,AgeCat,2,TRUE)), "")</f>
        <v/>
      </c>
      <c r="C3880" t="str">
        <f>TRIM(RawData!C3882)</f>
        <v/>
      </c>
      <c r="D3880" s="4">
        <f>RawData!D3882</f>
        <v>0</v>
      </c>
      <c r="E3880">
        <f>RawData!E3882</f>
        <v>0</v>
      </c>
      <c r="F3880" t="str">
        <f>IFERROR(IF(RawData!F3882&lt;&gt;"", VLOOKUP(TRIM(RawData!F3882),ICD10Code,2,FALSE), ""), "Other")</f>
        <v/>
      </c>
      <c r="G3880" t="str">
        <f>IFERROR(IF(RawData!G3882&lt;&gt;"", VLOOKUP(TRIM(RawData!G3882),ICD10Code,2,FALSE), ""), "Other")</f>
        <v/>
      </c>
      <c r="H3880" t="str">
        <f>IFERROR(IF(RawData!H3882&lt;&gt;"", VLOOKUP(TRIM(RawData!H3882),PHCODE,2,FALSE), ""), "Other")</f>
        <v/>
      </c>
      <c r="I3880" t="str">
        <f>IFERROR(IF(RawData!I3882&lt;&gt;"", VLOOKUP(TRIM(RawData!I3882),PHCODE,2,FALSE), ""), "Other")</f>
        <v/>
      </c>
      <c r="J3880" t="str">
        <f>TRIM(RawData!L3882)</f>
        <v/>
      </c>
      <c r="K3880">
        <f>'Risk Calculation Tables'!AD3448</f>
        <v>0</v>
      </c>
      <c r="L3880" t="str">
        <f>TRIM(RawData!J3882)</f>
        <v/>
      </c>
      <c r="M3880" t="str">
        <f>TRIM(RawData!K3882)</f>
        <v/>
      </c>
    </row>
    <row r="3881" spans="1:13" x14ac:dyDescent="0.3">
      <c r="A3881">
        <f>RawData!A3883</f>
        <v>0</v>
      </c>
      <c r="B3881" t="str">
        <f>IF(RawData!B3883&lt;&gt;"", (VLOOKUP(RawData!B3883,AgeCat,2,TRUE)), "")</f>
        <v/>
      </c>
      <c r="C3881" t="str">
        <f>TRIM(RawData!C3883)</f>
        <v/>
      </c>
      <c r="D3881" s="4">
        <f>RawData!D3883</f>
        <v>0</v>
      </c>
      <c r="E3881">
        <f>RawData!E3883</f>
        <v>0</v>
      </c>
      <c r="F3881" t="str">
        <f>IFERROR(IF(RawData!F3883&lt;&gt;"", VLOOKUP(TRIM(RawData!F3883),ICD10Code,2,FALSE), ""), "Other")</f>
        <v/>
      </c>
      <c r="G3881" t="str">
        <f>IFERROR(IF(RawData!G3883&lt;&gt;"", VLOOKUP(TRIM(RawData!G3883),ICD10Code,2,FALSE), ""), "Other")</f>
        <v/>
      </c>
      <c r="H3881" t="str">
        <f>IFERROR(IF(RawData!H3883&lt;&gt;"", VLOOKUP(TRIM(RawData!H3883),PHCODE,2,FALSE), ""), "Other")</f>
        <v/>
      </c>
      <c r="I3881" t="str">
        <f>IFERROR(IF(RawData!I3883&lt;&gt;"", VLOOKUP(TRIM(RawData!I3883),PHCODE,2,FALSE), ""), "Other")</f>
        <v/>
      </c>
      <c r="J3881" t="str">
        <f>TRIM(RawData!L3883)</f>
        <v/>
      </c>
      <c r="K3881">
        <f>'Risk Calculation Tables'!AD3449</f>
        <v>0</v>
      </c>
      <c r="L3881" t="str">
        <f>TRIM(RawData!J3883)</f>
        <v/>
      </c>
      <c r="M3881" t="str">
        <f>TRIM(RawData!K3883)</f>
        <v/>
      </c>
    </row>
    <row r="3882" spans="1:13" x14ac:dyDescent="0.3">
      <c r="A3882">
        <f>RawData!A3884</f>
        <v>0</v>
      </c>
      <c r="B3882" t="str">
        <f>IF(RawData!B3884&lt;&gt;"", (VLOOKUP(RawData!B3884,AgeCat,2,TRUE)), "")</f>
        <v/>
      </c>
      <c r="C3882" t="str">
        <f>TRIM(RawData!C3884)</f>
        <v/>
      </c>
      <c r="D3882" s="4">
        <f>RawData!D3884</f>
        <v>0</v>
      </c>
      <c r="E3882">
        <f>RawData!E3884</f>
        <v>0</v>
      </c>
      <c r="F3882" t="str">
        <f>IFERROR(IF(RawData!F3884&lt;&gt;"", VLOOKUP(TRIM(RawData!F3884),ICD10Code,2,FALSE), ""), "Other")</f>
        <v/>
      </c>
      <c r="G3882" t="str">
        <f>IFERROR(IF(RawData!G3884&lt;&gt;"", VLOOKUP(TRIM(RawData!G3884),ICD10Code,2,FALSE), ""), "Other")</f>
        <v/>
      </c>
      <c r="H3882" t="str">
        <f>IFERROR(IF(RawData!H3884&lt;&gt;"", VLOOKUP(TRIM(RawData!H3884),PHCODE,2,FALSE), ""), "Other")</f>
        <v/>
      </c>
      <c r="I3882" t="str">
        <f>IFERROR(IF(RawData!I3884&lt;&gt;"", VLOOKUP(TRIM(RawData!I3884),PHCODE,2,FALSE), ""), "Other")</f>
        <v/>
      </c>
      <c r="J3882" t="str">
        <f>TRIM(RawData!L3884)</f>
        <v/>
      </c>
      <c r="K3882">
        <f>'Risk Calculation Tables'!AD3450</f>
        <v>0</v>
      </c>
      <c r="L3882" t="str">
        <f>TRIM(RawData!J3884)</f>
        <v/>
      </c>
      <c r="M3882" t="str">
        <f>TRIM(RawData!K3884)</f>
        <v/>
      </c>
    </row>
    <row r="3883" spans="1:13" x14ac:dyDescent="0.3">
      <c r="A3883">
        <f>RawData!A3885</f>
        <v>0</v>
      </c>
      <c r="B3883" t="str">
        <f>IF(RawData!B3885&lt;&gt;"", (VLOOKUP(RawData!B3885,AgeCat,2,TRUE)), "")</f>
        <v/>
      </c>
      <c r="C3883" t="str">
        <f>TRIM(RawData!C3885)</f>
        <v/>
      </c>
      <c r="D3883" s="4">
        <f>RawData!D3885</f>
        <v>0</v>
      </c>
      <c r="E3883">
        <f>RawData!E3885</f>
        <v>0</v>
      </c>
      <c r="F3883" t="str">
        <f>IFERROR(IF(RawData!F3885&lt;&gt;"", VLOOKUP(TRIM(RawData!F3885),ICD10Code,2,FALSE), ""), "Other")</f>
        <v/>
      </c>
      <c r="G3883" t="str">
        <f>IFERROR(IF(RawData!G3885&lt;&gt;"", VLOOKUP(TRIM(RawData!G3885),ICD10Code,2,FALSE), ""), "Other")</f>
        <v/>
      </c>
      <c r="H3883" t="str">
        <f>IFERROR(IF(RawData!H3885&lt;&gt;"", VLOOKUP(TRIM(RawData!H3885),PHCODE,2,FALSE), ""), "Other")</f>
        <v/>
      </c>
      <c r="I3883" t="str">
        <f>IFERROR(IF(RawData!I3885&lt;&gt;"", VLOOKUP(TRIM(RawData!I3885),PHCODE,2,FALSE), ""), "Other")</f>
        <v/>
      </c>
      <c r="J3883" t="str">
        <f>TRIM(RawData!L3885)</f>
        <v/>
      </c>
      <c r="K3883">
        <f>'Risk Calculation Tables'!AD3451</f>
        <v>0</v>
      </c>
      <c r="L3883" t="str">
        <f>TRIM(RawData!J3885)</f>
        <v/>
      </c>
      <c r="M3883" t="str">
        <f>TRIM(RawData!K3885)</f>
        <v/>
      </c>
    </row>
    <row r="3884" spans="1:13" x14ac:dyDescent="0.3">
      <c r="A3884">
        <f>RawData!A3886</f>
        <v>0</v>
      </c>
      <c r="B3884" t="str">
        <f>IF(RawData!B3886&lt;&gt;"", (VLOOKUP(RawData!B3886,AgeCat,2,TRUE)), "")</f>
        <v/>
      </c>
      <c r="C3884" t="str">
        <f>TRIM(RawData!C3886)</f>
        <v/>
      </c>
      <c r="D3884" s="4">
        <f>RawData!D3886</f>
        <v>0</v>
      </c>
      <c r="E3884">
        <f>RawData!E3886</f>
        <v>0</v>
      </c>
      <c r="F3884" t="str">
        <f>IFERROR(IF(RawData!F3886&lt;&gt;"", VLOOKUP(TRIM(RawData!F3886),ICD10Code,2,FALSE), ""), "Other")</f>
        <v/>
      </c>
      <c r="G3884" t="str">
        <f>IFERROR(IF(RawData!G3886&lt;&gt;"", VLOOKUP(TRIM(RawData!G3886),ICD10Code,2,FALSE), ""), "Other")</f>
        <v/>
      </c>
      <c r="H3884" t="str">
        <f>IFERROR(IF(RawData!H3886&lt;&gt;"", VLOOKUP(TRIM(RawData!H3886),PHCODE,2,FALSE), ""), "Other")</f>
        <v/>
      </c>
      <c r="I3884" t="str">
        <f>IFERROR(IF(RawData!I3886&lt;&gt;"", VLOOKUP(TRIM(RawData!I3886),PHCODE,2,FALSE), ""), "Other")</f>
        <v/>
      </c>
      <c r="J3884" t="str">
        <f>TRIM(RawData!L3886)</f>
        <v/>
      </c>
      <c r="K3884">
        <f>'Risk Calculation Tables'!AD3452</f>
        <v>0</v>
      </c>
      <c r="L3884" t="str">
        <f>TRIM(RawData!J3886)</f>
        <v/>
      </c>
      <c r="M3884" t="str">
        <f>TRIM(RawData!K3886)</f>
        <v/>
      </c>
    </row>
    <row r="3885" spans="1:13" x14ac:dyDescent="0.3">
      <c r="A3885">
        <f>RawData!A3887</f>
        <v>0</v>
      </c>
      <c r="B3885" t="str">
        <f>IF(RawData!B3887&lt;&gt;"", (VLOOKUP(RawData!B3887,AgeCat,2,TRUE)), "")</f>
        <v/>
      </c>
      <c r="C3885" t="str">
        <f>TRIM(RawData!C3887)</f>
        <v/>
      </c>
      <c r="D3885" s="4">
        <f>RawData!D3887</f>
        <v>0</v>
      </c>
      <c r="E3885">
        <f>RawData!E3887</f>
        <v>0</v>
      </c>
      <c r="F3885" t="str">
        <f>IFERROR(IF(RawData!F3887&lt;&gt;"", VLOOKUP(TRIM(RawData!F3887),ICD10Code,2,FALSE), ""), "Other")</f>
        <v/>
      </c>
      <c r="G3885" t="str">
        <f>IFERROR(IF(RawData!G3887&lt;&gt;"", VLOOKUP(TRIM(RawData!G3887),ICD10Code,2,FALSE), ""), "Other")</f>
        <v/>
      </c>
      <c r="H3885" t="str">
        <f>IFERROR(IF(RawData!H3887&lt;&gt;"", VLOOKUP(TRIM(RawData!H3887),PHCODE,2,FALSE), ""), "Other")</f>
        <v/>
      </c>
      <c r="I3885" t="str">
        <f>IFERROR(IF(RawData!I3887&lt;&gt;"", VLOOKUP(TRIM(RawData!I3887),PHCODE,2,FALSE), ""), "Other")</f>
        <v/>
      </c>
      <c r="J3885" t="str">
        <f>TRIM(RawData!L3887)</f>
        <v/>
      </c>
      <c r="K3885">
        <f>'Risk Calculation Tables'!AD3453</f>
        <v>0</v>
      </c>
      <c r="L3885" t="str">
        <f>TRIM(RawData!J3887)</f>
        <v/>
      </c>
      <c r="M3885" t="str">
        <f>TRIM(RawData!K3887)</f>
        <v/>
      </c>
    </row>
    <row r="3886" spans="1:13" x14ac:dyDescent="0.3">
      <c r="A3886">
        <f>RawData!A3888</f>
        <v>0</v>
      </c>
      <c r="B3886" t="str">
        <f>IF(RawData!B3888&lt;&gt;"", (VLOOKUP(RawData!B3888,AgeCat,2,TRUE)), "")</f>
        <v/>
      </c>
      <c r="C3886" t="str">
        <f>TRIM(RawData!C3888)</f>
        <v/>
      </c>
      <c r="D3886" s="4">
        <f>RawData!D3888</f>
        <v>0</v>
      </c>
      <c r="E3886">
        <f>RawData!E3888</f>
        <v>0</v>
      </c>
      <c r="F3886" t="str">
        <f>IFERROR(IF(RawData!F3888&lt;&gt;"", VLOOKUP(TRIM(RawData!F3888),ICD10Code,2,FALSE), ""), "Other")</f>
        <v/>
      </c>
      <c r="G3886" t="str">
        <f>IFERROR(IF(RawData!G3888&lt;&gt;"", VLOOKUP(TRIM(RawData!G3888),ICD10Code,2,FALSE), ""), "Other")</f>
        <v/>
      </c>
      <c r="H3886" t="str">
        <f>IFERROR(IF(RawData!H3888&lt;&gt;"", VLOOKUP(TRIM(RawData!H3888),PHCODE,2,FALSE), ""), "Other")</f>
        <v/>
      </c>
      <c r="I3886" t="str">
        <f>IFERROR(IF(RawData!I3888&lt;&gt;"", VLOOKUP(TRIM(RawData!I3888),PHCODE,2,FALSE), ""), "Other")</f>
        <v/>
      </c>
      <c r="J3886" t="str">
        <f>TRIM(RawData!L3888)</f>
        <v/>
      </c>
      <c r="K3886">
        <f>'Risk Calculation Tables'!AD3454</f>
        <v>0</v>
      </c>
      <c r="L3886" t="str">
        <f>TRIM(RawData!J3888)</f>
        <v/>
      </c>
      <c r="M3886" t="str">
        <f>TRIM(RawData!K3888)</f>
        <v/>
      </c>
    </row>
    <row r="3887" spans="1:13" x14ac:dyDescent="0.3">
      <c r="A3887">
        <f>RawData!A3889</f>
        <v>0</v>
      </c>
      <c r="B3887" t="str">
        <f>IF(RawData!B3889&lt;&gt;"", (VLOOKUP(RawData!B3889,AgeCat,2,TRUE)), "")</f>
        <v/>
      </c>
      <c r="C3887" t="str">
        <f>TRIM(RawData!C3889)</f>
        <v/>
      </c>
      <c r="D3887" s="4">
        <f>RawData!D3889</f>
        <v>0</v>
      </c>
      <c r="E3887">
        <f>RawData!E3889</f>
        <v>0</v>
      </c>
      <c r="F3887" t="str">
        <f>IFERROR(IF(RawData!F3889&lt;&gt;"", VLOOKUP(TRIM(RawData!F3889),ICD10Code,2,FALSE), ""), "Other")</f>
        <v/>
      </c>
      <c r="G3887" t="str">
        <f>IFERROR(IF(RawData!G3889&lt;&gt;"", VLOOKUP(TRIM(RawData!G3889),ICD10Code,2,FALSE), ""), "Other")</f>
        <v/>
      </c>
      <c r="H3887" t="str">
        <f>IFERROR(IF(RawData!H3889&lt;&gt;"", VLOOKUP(TRIM(RawData!H3889),PHCODE,2,FALSE), ""), "Other")</f>
        <v/>
      </c>
      <c r="I3887" t="str">
        <f>IFERROR(IF(RawData!I3889&lt;&gt;"", VLOOKUP(TRIM(RawData!I3889),PHCODE,2,FALSE), ""), "Other")</f>
        <v/>
      </c>
      <c r="J3887" t="str">
        <f>TRIM(RawData!L3889)</f>
        <v/>
      </c>
      <c r="K3887">
        <f>'Risk Calculation Tables'!AD3455</f>
        <v>0</v>
      </c>
      <c r="L3887" t="str">
        <f>TRIM(RawData!J3889)</f>
        <v/>
      </c>
      <c r="M3887" t="str">
        <f>TRIM(RawData!K3889)</f>
        <v/>
      </c>
    </row>
    <row r="3888" spans="1:13" x14ac:dyDescent="0.3">
      <c r="A3888">
        <f>RawData!A3890</f>
        <v>0</v>
      </c>
      <c r="B3888" t="str">
        <f>IF(RawData!B3890&lt;&gt;"", (VLOOKUP(RawData!B3890,AgeCat,2,TRUE)), "")</f>
        <v/>
      </c>
      <c r="C3888" t="str">
        <f>TRIM(RawData!C3890)</f>
        <v/>
      </c>
      <c r="D3888" s="4">
        <f>RawData!D3890</f>
        <v>0</v>
      </c>
      <c r="E3888">
        <f>RawData!E3890</f>
        <v>0</v>
      </c>
      <c r="F3888" t="str">
        <f>IFERROR(IF(RawData!F3890&lt;&gt;"", VLOOKUP(TRIM(RawData!F3890),ICD10Code,2,FALSE), ""), "Other")</f>
        <v/>
      </c>
      <c r="G3888" t="str">
        <f>IFERROR(IF(RawData!G3890&lt;&gt;"", VLOOKUP(TRIM(RawData!G3890),ICD10Code,2,FALSE), ""), "Other")</f>
        <v/>
      </c>
      <c r="H3888" t="str">
        <f>IFERROR(IF(RawData!H3890&lt;&gt;"", VLOOKUP(TRIM(RawData!H3890),PHCODE,2,FALSE), ""), "Other")</f>
        <v/>
      </c>
      <c r="I3888" t="str">
        <f>IFERROR(IF(RawData!I3890&lt;&gt;"", VLOOKUP(TRIM(RawData!I3890),PHCODE,2,FALSE), ""), "Other")</f>
        <v/>
      </c>
      <c r="J3888" t="str">
        <f>TRIM(RawData!L3890)</f>
        <v/>
      </c>
      <c r="K3888">
        <f>'Risk Calculation Tables'!AD3456</f>
        <v>0</v>
      </c>
      <c r="L3888" t="str">
        <f>TRIM(RawData!J3890)</f>
        <v/>
      </c>
      <c r="M3888" t="str">
        <f>TRIM(RawData!K3890)</f>
        <v/>
      </c>
    </row>
    <row r="3889" spans="1:13" x14ac:dyDescent="0.3">
      <c r="A3889">
        <f>RawData!A3891</f>
        <v>0</v>
      </c>
      <c r="B3889" t="str">
        <f>IF(RawData!B3891&lt;&gt;"", (VLOOKUP(RawData!B3891,AgeCat,2,TRUE)), "")</f>
        <v/>
      </c>
      <c r="C3889" t="str">
        <f>TRIM(RawData!C3891)</f>
        <v/>
      </c>
      <c r="D3889" s="4">
        <f>RawData!D3891</f>
        <v>0</v>
      </c>
      <c r="E3889">
        <f>RawData!E3891</f>
        <v>0</v>
      </c>
      <c r="F3889" t="str">
        <f>IFERROR(IF(RawData!F3891&lt;&gt;"", VLOOKUP(TRIM(RawData!F3891),ICD10Code,2,FALSE), ""), "Other")</f>
        <v/>
      </c>
      <c r="G3889" t="str">
        <f>IFERROR(IF(RawData!G3891&lt;&gt;"", VLOOKUP(TRIM(RawData!G3891),ICD10Code,2,FALSE), ""), "Other")</f>
        <v/>
      </c>
      <c r="H3889" t="str">
        <f>IFERROR(IF(RawData!H3891&lt;&gt;"", VLOOKUP(TRIM(RawData!H3891),PHCODE,2,FALSE), ""), "Other")</f>
        <v/>
      </c>
      <c r="I3889" t="str">
        <f>IFERROR(IF(RawData!I3891&lt;&gt;"", VLOOKUP(TRIM(RawData!I3891),PHCODE,2,FALSE), ""), "Other")</f>
        <v/>
      </c>
      <c r="J3889" t="str">
        <f>TRIM(RawData!L3891)</f>
        <v/>
      </c>
      <c r="K3889">
        <f>'Risk Calculation Tables'!AD3457</f>
        <v>0</v>
      </c>
      <c r="L3889" t="str">
        <f>TRIM(RawData!J3891)</f>
        <v/>
      </c>
      <c r="M3889" t="str">
        <f>TRIM(RawData!K3891)</f>
        <v/>
      </c>
    </row>
    <row r="3890" spans="1:13" x14ac:dyDescent="0.3">
      <c r="A3890">
        <f>RawData!A3892</f>
        <v>0</v>
      </c>
      <c r="B3890" t="str">
        <f>IF(RawData!B3892&lt;&gt;"", (VLOOKUP(RawData!B3892,AgeCat,2,TRUE)), "")</f>
        <v/>
      </c>
      <c r="C3890" t="str">
        <f>TRIM(RawData!C3892)</f>
        <v/>
      </c>
      <c r="D3890" s="4">
        <f>RawData!D3892</f>
        <v>0</v>
      </c>
      <c r="E3890">
        <f>RawData!E3892</f>
        <v>0</v>
      </c>
      <c r="F3890" t="str">
        <f>IFERROR(IF(RawData!F3892&lt;&gt;"", VLOOKUP(TRIM(RawData!F3892),ICD10Code,2,FALSE), ""), "Other")</f>
        <v/>
      </c>
      <c r="G3890" t="str">
        <f>IFERROR(IF(RawData!G3892&lt;&gt;"", VLOOKUP(TRIM(RawData!G3892),ICD10Code,2,FALSE), ""), "Other")</f>
        <v/>
      </c>
      <c r="H3890" t="str">
        <f>IFERROR(IF(RawData!H3892&lt;&gt;"", VLOOKUP(TRIM(RawData!H3892),PHCODE,2,FALSE), ""), "Other")</f>
        <v/>
      </c>
      <c r="I3890" t="str">
        <f>IFERROR(IF(RawData!I3892&lt;&gt;"", VLOOKUP(TRIM(RawData!I3892),PHCODE,2,FALSE), ""), "Other")</f>
        <v/>
      </c>
      <c r="J3890" t="str">
        <f>TRIM(RawData!L3892)</f>
        <v/>
      </c>
      <c r="K3890">
        <f>'Risk Calculation Tables'!AD3458</f>
        <v>0</v>
      </c>
      <c r="L3890" t="str">
        <f>TRIM(RawData!J3892)</f>
        <v/>
      </c>
      <c r="M3890" t="str">
        <f>TRIM(RawData!K3892)</f>
        <v/>
      </c>
    </row>
    <row r="3891" spans="1:13" x14ac:dyDescent="0.3">
      <c r="A3891">
        <f>RawData!A3893</f>
        <v>0</v>
      </c>
      <c r="B3891" t="str">
        <f>IF(RawData!B3893&lt;&gt;"", (VLOOKUP(RawData!B3893,AgeCat,2,TRUE)), "")</f>
        <v/>
      </c>
      <c r="C3891" t="str">
        <f>TRIM(RawData!C3893)</f>
        <v/>
      </c>
      <c r="D3891" s="4">
        <f>RawData!D3893</f>
        <v>0</v>
      </c>
      <c r="E3891">
        <f>RawData!E3893</f>
        <v>0</v>
      </c>
      <c r="F3891" t="str">
        <f>IFERROR(IF(RawData!F3893&lt;&gt;"", VLOOKUP(TRIM(RawData!F3893),ICD10Code,2,FALSE), ""), "Other")</f>
        <v/>
      </c>
      <c r="G3891" t="str">
        <f>IFERROR(IF(RawData!G3893&lt;&gt;"", VLOOKUP(TRIM(RawData!G3893),ICD10Code,2,FALSE), ""), "Other")</f>
        <v/>
      </c>
      <c r="H3891" t="str">
        <f>IFERROR(IF(RawData!H3893&lt;&gt;"", VLOOKUP(TRIM(RawData!H3893),PHCODE,2,FALSE), ""), "Other")</f>
        <v/>
      </c>
      <c r="I3891" t="str">
        <f>IFERROR(IF(RawData!I3893&lt;&gt;"", VLOOKUP(TRIM(RawData!I3893),PHCODE,2,FALSE), ""), "Other")</f>
        <v/>
      </c>
      <c r="J3891" t="str">
        <f>TRIM(RawData!L3893)</f>
        <v/>
      </c>
      <c r="K3891">
        <f>'Risk Calculation Tables'!AD3459</f>
        <v>0</v>
      </c>
      <c r="L3891" t="str">
        <f>TRIM(RawData!J3893)</f>
        <v/>
      </c>
      <c r="M3891" t="str">
        <f>TRIM(RawData!K3893)</f>
        <v/>
      </c>
    </row>
    <row r="3892" spans="1:13" x14ac:dyDescent="0.3">
      <c r="A3892">
        <f>RawData!A3894</f>
        <v>0</v>
      </c>
      <c r="B3892" t="str">
        <f>IF(RawData!B3894&lt;&gt;"", (VLOOKUP(RawData!B3894,AgeCat,2,TRUE)), "")</f>
        <v/>
      </c>
      <c r="C3892" t="str">
        <f>TRIM(RawData!C3894)</f>
        <v/>
      </c>
      <c r="D3892" s="4">
        <f>RawData!D3894</f>
        <v>0</v>
      </c>
      <c r="E3892">
        <f>RawData!E3894</f>
        <v>0</v>
      </c>
      <c r="F3892" t="str">
        <f>IFERROR(IF(RawData!F3894&lt;&gt;"", VLOOKUP(TRIM(RawData!F3894),ICD10Code,2,FALSE), ""), "Other")</f>
        <v/>
      </c>
      <c r="G3892" t="str">
        <f>IFERROR(IF(RawData!G3894&lt;&gt;"", VLOOKUP(TRIM(RawData!G3894),ICD10Code,2,FALSE), ""), "Other")</f>
        <v/>
      </c>
      <c r="H3892" t="str">
        <f>IFERROR(IF(RawData!H3894&lt;&gt;"", VLOOKUP(TRIM(RawData!H3894),PHCODE,2,FALSE), ""), "Other")</f>
        <v/>
      </c>
      <c r="I3892" t="str">
        <f>IFERROR(IF(RawData!I3894&lt;&gt;"", VLOOKUP(TRIM(RawData!I3894),PHCODE,2,FALSE), ""), "Other")</f>
        <v/>
      </c>
      <c r="J3892" t="str">
        <f>TRIM(RawData!L3894)</f>
        <v/>
      </c>
      <c r="K3892">
        <f>'Risk Calculation Tables'!AD3460</f>
        <v>0</v>
      </c>
      <c r="L3892" t="str">
        <f>TRIM(RawData!J3894)</f>
        <v/>
      </c>
      <c r="M3892" t="str">
        <f>TRIM(RawData!K3894)</f>
        <v/>
      </c>
    </row>
    <row r="3893" spans="1:13" x14ac:dyDescent="0.3">
      <c r="A3893">
        <f>RawData!A3895</f>
        <v>0</v>
      </c>
      <c r="B3893" t="str">
        <f>IF(RawData!B3895&lt;&gt;"", (VLOOKUP(RawData!B3895,AgeCat,2,TRUE)), "")</f>
        <v/>
      </c>
      <c r="C3893" t="str">
        <f>TRIM(RawData!C3895)</f>
        <v/>
      </c>
      <c r="D3893" s="4">
        <f>RawData!D3895</f>
        <v>0</v>
      </c>
      <c r="E3893">
        <f>RawData!E3895</f>
        <v>0</v>
      </c>
      <c r="F3893" t="str">
        <f>IFERROR(IF(RawData!F3895&lt;&gt;"", VLOOKUP(TRIM(RawData!F3895),ICD10Code,2,FALSE), ""), "Other")</f>
        <v/>
      </c>
      <c r="G3893" t="str">
        <f>IFERROR(IF(RawData!G3895&lt;&gt;"", VLOOKUP(TRIM(RawData!G3895),ICD10Code,2,FALSE), ""), "Other")</f>
        <v/>
      </c>
      <c r="H3893" t="str">
        <f>IFERROR(IF(RawData!H3895&lt;&gt;"", VLOOKUP(TRIM(RawData!H3895),PHCODE,2,FALSE), ""), "Other")</f>
        <v/>
      </c>
      <c r="I3893" t="str">
        <f>IFERROR(IF(RawData!I3895&lt;&gt;"", VLOOKUP(TRIM(RawData!I3895),PHCODE,2,FALSE), ""), "Other")</f>
        <v/>
      </c>
      <c r="J3893" t="str">
        <f>TRIM(RawData!L3895)</f>
        <v/>
      </c>
      <c r="K3893">
        <f>'Risk Calculation Tables'!AD3461</f>
        <v>0</v>
      </c>
      <c r="L3893" t="str">
        <f>TRIM(RawData!J3895)</f>
        <v/>
      </c>
      <c r="M3893" t="str">
        <f>TRIM(RawData!K3895)</f>
        <v/>
      </c>
    </row>
    <row r="3894" spans="1:13" x14ac:dyDescent="0.3">
      <c r="A3894">
        <f>RawData!A3896</f>
        <v>0</v>
      </c>
      <c r="B3894" t="str">
        <f>IF(RawData!B3896&lt;&gt;"", (VLOOKUP(RawData!B3896,AgeCat,2,TRUE)), "")</f>
        <v/>
      </c>
      <c r="C3894" t="str">
        <f>TRIM(RawData!C3896)</f>
        <v/>
      </c>
      <c r="D3894" s="4">
        <f>RawData!D3896</f>
        <v>0</v>
      </c>
      <c r="E3894">
        <f>RawData!E3896</f>
        <v>0</v>
      </c>
      <c r="F3894" t="str">
        <f>IFERROR(IF(RawData!F3896&lt;&gt;"", VLOOKUP(TRIM(RawData!F3896),ICD10Code,2,FALSE), ""), "Other")</f>
        <v/>
      </c>
      <c r="G3894" t="str">
        <f>IFERROR(IF(RawData!G3896&lt;&gt;"", VLOOKUP(TRIM(RawData!G3896),ICD10Code,2,FALSE), ""), "Other")</f>
        <v/>
      </c>
      <c r="H3894" t="str">
        <f>IFERROR(IF(RawData!H3896&lt;&gt;"", VLOOKUP(TRIM(RawData!H3896),PHCODE,2,FALSE), ""), "Other")</f>
        <v/>
      </c>
      <c r="I3894" t="str">
        <f>IFERROR(IF(RawData!I3896&lt;&gt;"", VLOOKUP(TRIM(RawData!I3896),PHCODE,2,FALSE), ""), "Other")</f>
        <v/>
      </c>
      <c r="J3894" t="str">
        <f>TRIM(RawData!L3896)</f>
        <v/>
      </c>
      <c r="K3894">
        <f>'Risk Calculation Tables'!AD3462</f>
        <v>0</v>
      </c>
      <c r="L3894" t="str">
        <f>TRIM(RawData!J3896)</f>
        <v/>
      </c>
      <c r="M3894" t="str">
        <f>TRIM(RawData!K3896)</f>
        <v/>
      </c>
    </row>
    <row r="3895" spans="1:13" x14ac:dyDescent="0.3">
      <c r="A3895">
        <f>RawData!A3897</f>
        <v>0</v>
      </c>
      <c r="B3895" t="str">
        <f>IF(RawData!B3897&lt;&gt;"", (VLOOKUP(RawData!B3897,AgeCat,2,TRUE)), "")</f>
        <v/>
      </c>
      <c r="C3895" t="str">
        <f>TRIM(RawData!C3897)</f>
        <v/>
      </c>
      <c r="D3895" s="4">
        <f>RawData!D3897</f>
        <v>0</v>
      </c>
      <c r="E3895">
        <f>RawData!E3897</f>
        <v>0</v>
      </c>
      <c r="F3895" t="str">
        <f>IFERROR(IF(RawData!F3897&lt;&gt;"", VLOOKUP(TRIM(RawData!F3897),ICD10Code,2,FALSE), ""), "Other")</f>
        <v/>
      </c>
      <c r="G3895" t="str">
        <f>IFERROR(IF(RawData!G3897&lt;&gt;"", VLOOKUP(TRIM(RawData!G3897),ICD10Code,2,FALSE), ""), "Other")</f>
        <v/>
      </c>
      <c r="H3895" t="str">
        <f>IFERROR(IF(RawData!H3897&lt;&gt;"", VLOOKUP(TRIM(RawData!H3897),PHCODE,2,FALSE), ""), "Other")</f>
        <v/>
      </c>
      <c r="I3895" t="str">
        <f>IFERROR(IF(RawData!I3897&lt;&gt;"", VLOOKUP(TRIM(RawData!I3897),PHCODE,2,FALSE), ""), "Other")</f>
        <v/>
      </c>
      <c r="J3895" t="str">
        <f>TRIM(RawData!L3897)</f>
        <v/>
      </c>
      <c r="K3895">
        <f>'Risk Calculation Tables'!AD3463</f>
        <v>0</v>
      </c>
      <c r="L3895" t="str">
        <f>TRIM(RawData!J3897)</f>
        <v/>
      </c>
      <c r="M3895" t="str">
        <f>TRIM(RawData!K3897)</f>
        <v/>
      </c>
    </row>
    <row r="3896" spans="1:13" x14ac:dyDescent="0.3">
      <c r="A3896">
        <f>RawData!A3898</f>
        <v>0</v>
      </c>
      <c r="B3896" t="str">
        <f>IF(RawData!B3898&lt;&gt;"", (VLOOKUP(RawData!B3898,AgeCat,2,TRUE)), "")</f>
        <v/>
      </c>
      <c r="C3896" t="str">
        <f>TRIM(RawData!C3898)</f>
        <v/>
      </c>
      <c r="D3896" s="4">
        <f>RawData!D3898</f>
        <v>0</v>
      </c>
      <c r="E3896">
        <f>RawData!E3898</f>
        <v>0</v>
      </c>
      <c r="F3896" t="str">
        <f>IFERROR(IF(RawData!F3898&lt;&gt;"", VLOOKUP(TRIM(RawData!F3898),ICD10Code,2,FALSE), ""), "Other")</f>
        <v/>
      </c>
      <c r="G3896" t="str">
        <f>IFERROR(IF(RawData!G3898&lt;&gt;"", VLOOKUP(TRIM(RawData!G3898),ICD10Code,2,FALSE), ""), "Other")</f>
        <v/>
      </c>
      <c r="H3896" t="str">
        <f>IFERROR(IF(RawData!H3898&lt;&gt;"", VLOOKUP(TRIM(RawData!H3898),PHCODE,2,FALSE), ""), "Other")</f>
        <v/>
      </c>
      <c r="I3896" t="str">
        <f>IFERROR(IF(RawData!I3898&lt;&gt;"", VLOOKUP(TRIM(RawData!I3898),PHCODE,2,FALSE), ""), "Other")</f>
        <v/>
      </c>
      <c r="J3896" t="str">
        <f>TRIM(RawData!L3898)</f>
        <v/>
      </c>
      <c r="K3896">
        <f>'Risk Calculation Tables'!AD3464</f>
        <v>0</v>
      </c>
      <c r="L3896" t="str">
        <f>TRIM(RawData!J3898)</f>
        <v/>
      </c>
      <c r="M3896" t="str">
        <f>TRIM(RawData!K3898)</f>
        <v/>
      </c>
    </row>
    <row r="3897" spans="1:13" x14ac:dyDescent="0.3">
      <c r="A3897">
        <f>RawData!A3899</f>
        <v>0</v>
      </c>
      <c r="B3897" t="str">
        <f>IF(RawData!B3899&lt;&gt;"", (VLOOKUP(RawData!B3899,AgeCat,2,TRUE)), "")</f>
        <v/>
      </c>
      <c r="C3897" t="str">
        <f>TRIM(RawData!C3899)</f>
        <v/>
      </c>
      <c r="D3897" s="4">
        <f>RawData!D3899</f>
        <v>0</v>
      </c>
      <c r="E3897">
        <f>RawData!E3899</f>
        <v>0</v>
      </c>
      <c r="F3897" t="str">
        <f>IFERROR(IF(RawData!F3899&lt;&gt;"", VLOOKUP(TRIM(RawData!F3899),ICD10Code,2,FALSE), ""), "Other")</f>
        <v/>
      </c>
      <c r="G3897" t="str">
        <f>IFERROR(IF(RawData!G3899&lt;&gt;"", VLOOKUP(TRIM(RawData!G3899),ICD10Code,2,FALSE), ""), "Other")</f>
        <v/>
      </c>
      <c r="H3897" t="str">
        <f>IFERROR(IF(RawData!H3899&lt;&gt;"", VLOOKUP(TRIM(RawData!H3899),PHCODE,2,FALSE), ""), "Other")</f>
        <v/>
      </c>
      <c r="I3897" t="str">
        <f>IFERROR(IF(RawData!I3899&lt;&gt;"", VLOOKUP(TRIM(RawData!I3899),PHCODE,2,FALSE), ""), "Other")</f>
        <v/>
      </c>
      <c r="J3897" t="str">
        <f>TRIM(RawData!L3899)</f>
        <v/>
      </c>
      <c r="K3897">
        <f>'Risk Calculation Tables'!AD3465</f>
        <v>0</v>
      </c>
      <c r="L3897" t="str">
        <f>TRIM(RawData!J3899)</f>
        <v/>
      </c>
      <c r="M3897" t="str">
        <f>TRIM(RawData!K3899)</f>
        <v/>
      </c>
    </row>
    <row r="3898" spans="1:13" x14ac:dyDescent="0.3">
      <c r="A3898">
        <f>RawData!A3900</f>
        <v>0</v>
      </c>
      <c r="B3898" t="str">
        <f>IF(RawData!B3900&lt;&gt;"", (VLOOKUP(RawData!B3900,AgeCat,2,TRUE)), "")</f>
        <v/>
      </c>
      <c r="C3898" t="str">
        <f>TRIM(RawData!C3900)</f>
        <v/>
      </c>
      <c r="D3898" s="4">
        <f>RawData!D3900</f>
        <v>0</v>
      </c>
      <c r="E3898">
        <f>RawData!E3900</f>
        <v>0</v>
      </c>
      <c r="F3898" t="str">
        <f>IFERROR(IF(RawData!F3900&lt;&gt;"", VLOOKUP(TRIM(RawData!F3900),ICD10Code,2,FALSE), ""), "Other")</f>
        <v/>
      </c>
      <c r="G3898" t="str">
        <f>IFERROR(IF(RawData!G3900&lt;&gt;"", VLOOKUP(TRIM(RawData!G3900),ICD10Code,2,FALSE), ""), "Other")</f>
        <v/>
      </c>
      <c r="H3898" t="str">
        <f>IFERROR(IF(RawData!H3900&lt;&gt;"", VLOOKUP(TRIM(RawData!H3900),PHCODE,2,FALSE), ""), "Other")</f>
        <v/>
      </c>
      <c r="I3898" t="str">
        <f>IFERROR(IF(RawData!I3900&lt;&gt;"", VLOOKUP(TRIM(RawData!I3900),PHCODE,2,FALSE), ""), "Other")</f>
        <v/>
      </c>
      <c r="J3898" t="str">
        <f>TRIM(RawData!L3900)</f>
        <v/>
      </c>
      <c r="K3898">
        <f>'Risk Calculation Tables'!AD3466</f>
        <v>0</v>
      </c>
      <c r="L3898" t="str">
        <f>TRIM(RawData!J3900)</f>
        <v/>
      </c>
      <c r="M3898" t="str">
        <f>TRIM(RawData!K3900)</f>
        <v/>
      </c>
    </row>
    <row r="3899" spans="1:13" x14ac:dyDescent="0.3">
      <c r="A3899">
        <f>RawData!A3901</f>
        <v>0</v>
      </c>
      <c r="B3899" t="str">
        <f>IF(RawData!B3901&lt;&gt;"", (VLOOKUP(RawData!B3901,AgeCat,2,TRUE)), "")</f>
        <v/>
      </c>
      <c r="C3899" t="str">
        <f>TRIM(RawData!C3901)</f>
        <v/>
      </c>
      <c r="D3899" s="4">
        <f>RawData!D3901</f>
        <v>0</v>
      </c>
      <c r="E3899">
        <f>RawData!E3901</f>
        <v>0</v>
      </c>
      <c r="F3899" t="str">
        <f>IFERROR(IF(RawData!F3901&lt;&gt;"", VLOOKUP(TRIM(RawData!F3901),ICD10Code,2,FALSE), ""), "Other")</f>
        <v/>
      </c>
      <c r="G3899" t="str">
        <f>IFERROR(IF(RawData!G3901&lt;&gt;"", VLOOKUP(TRIM(RawData!G3901),ICD10Code,2,FALSE), ""), "Other")</f>
        <v/>
      </c>
      <c r="H3899" t="str">
        <f>IFERROR(IF(RawData!H3901&lt;&gt;"", VLOOKUP(TRIM(RawData!H3901),PHCODE,2,FALSE), ""), "Other")</f>
        <v/>
      </c>
      <c r="I3899" t="str">
        <f>IFERROR(IF(RawData!I3901&lt;&gt;"", VLOOKUP(TRIM(RawData!I3901),PHCODE,2,FALSE), ""), "Other")</f>
        <v/>
      </c>
      <c r="J3899" t="str">
        <f>TRIM(RawData!L3901)</f>
        <v/>
      </c>
      <c r="K3899">
        <f>'Risk Calculation Tables'!AD3467</f>
        <v>0</v>
      </c>
      <c r="L3899" t="str">
        <f>TRIM(RawData!J3901)</f>
        <v/>
      </c>
      <c r="M3899" t="str">
        <f>TRIM(RawData!K3901)</f>
        <v/>
      </c>
    </row>
    <row r="3900" spans="1:13" x14ac:dyDescent="0.3">
      <c r="A3900">
        <f>RawData!A3902</f>
        <v>0</v>
      </c>
      <c r="B3900" t="str">
        <f>IF(RawData!B3902&lt;&gt;"", (VLOOKUP(RawData!B3902,AgeCat,2,TRUE)), "")</f>
        <v/>
      </c>
      <c r="C3900" t="str">
        <f>TRIM(RawData!C3902)</f>
        <v/>
      </c>
      <c r="D3900" s="4">
        <f>RawData!D3902</f>
        <v>0</v>
      </c>
      <c r="E3900">
        <f>RawData!E3902</f>
        <v>0</v>
      </c>
      <c r="F3900" t="str">
        <f>IFERROR(IF(RawData!F3902&lt;&gt;"", VLOOKUP(TRIM(RawData!F3902),ICD10Code,2,FALSE), ""), "Other")</f>
        <v/>
      </c>
      <c r="G3900" t="str">
        <f>IFERROR(IF(RawData!G3902&lt;&gt;"", VLOOKUP(TRIM(RawData!G3902),ICD10Code,2,FALSE), ""), "Other")</f>
        <v/>
      </c>
      <c r="H3900" t="str">
        <f>IFERROR(IF(RawData!H3902&lt;&gt;"", VLOOKUP(TRIM(RawData!H3902),PHCODE,2,FALSE), ""), "Other")</f>
        <v/>
      </c>
      <c r="I3900" t="str">
        <f>IFERROR(IF(RawData!I3902&lt;&gt;"", VLOOKUP(TRIM(RawData!I3902),PHCODE,2,FALSE), ""), "Other")</f>
        <v/>
      </c>
      <c r="J3900" t="str">
        <f>TRIM(RawData!L3902)</f>
        <v/>
      </c>
      <c r="K3900">
        <f>'Risk Calculation Tables'!AD3468</f>
        <v>0</v>
      </c>
      <c r="L3900" t="str">
        <f>TRIM(RawData!J3902)</f>
        <v/>
      </c>
      <c r="M3900" t="str">
        <f>TRIM(RawData!K3902)</f>
        <v/>
      </c>
    </row>
    <row r="3901" spans="1:13" x14ac:dyDescent="0.3">
      <c r="A3901">
        <f>RawData!A3903</f>
        <v>0</v>
      </c>
      <c r="B3901" t="str">
        <f>IF(RawData!B3903&lt;&gt;"", (VLOOKUP(RawData!B3903,AgeCat,2,TRUE)), "")</f>
        <v/>
      </c>
      <c r="C3901" t="str">
        <f>TRIM(RawData!C3903)</f>
        <v/>
      </c>
      <c r="D3901" s="4">
        <f>RawData!D3903</f>
        <v>0</v>
      </c>
      <c r="E3901">
        <f>RawData!E3903</f>
        <v>0</v>
      </c>
      <c r="F3901" t="str">
        <f>IFERROR(IF(RawData!F3903&lt;&gt;"", VLOOKUP(TRIM(RawData!F3903),ICD10Code,2,FALSE), ""), "Other")</f>
        <v/>
      </c>
      <c r="G3901" t="str">
        <f>IFERROR(IF(RawData!G3903&lt;&gt;"", VLOOKUP(TRIM(RawData!G3903),ICD10Code,2,FALSE), ""), "Other")</f>
        <v/>
      </c>
      <c r="H3901" t="str">
        <f>IFERROR(IF(RawData!H3903&lt;&gt;"", VLOOKUP(TRIM(RawData!H3903),PHCODE,2,FALSE), ""), "Other")</f>
        <v/>
      </c>
      <c r="I3901" t="str">
        <f>IFERROR(IF(RawData!I3903&lt;&gt;"", VLOOKUP(TRIM(RawData!I3903),PHCODE,2,FALSE), ""), "Other")</f>
        <v/>
      </c>
      <c r="J3901" t="str">
        <f>TRIM(RawData!L3903)</f>
        <v/>
      </c>
      <c r="K3901">
        <f>'Risk Calculation Tables'!AD3469</f>
        <v>0</v>
      </c>
      <c r="L3901" t="str">
        <f>TRIM(RawData!J3903)</f>
        <v/>
      </c>
      <c r="M3901" t="str">
        <f>TRIM(RawData!K3903)</f>
        <v/>
      </c>
    </row>
    <row r="3902" spans="1:13" x14ac:dyDescent="0.3">
      <c r="A3902">
        <f>RawData!A3904</f>
        <v>0</v>
      </c>
      <c r="B3902" t="str">
        <f>IF(RawData!B3904&lt;&gt;"", (VLOOKUP(RawData!B3904,AgeCat,2,TRUE)), "")</f>
        <v/>
      </c>
      <c r="C3902" t="str">
        <f>TRIM(RawData!C3904)</f>
        <v/>
      </c>
      <c r="D3902" s="4">
        <f>RawData!D3904</f>
        <v>0</v>
      </c>
      <c r="E3902">
        <f>RawData!E3904</f>
        <v>0</v>
      </c>
      <c r="F3902" t="str">
        <f>IFERROR(IF(RawData!F3904&lt;&gt;"", VLOOKUP(TRIM(RawData!F3904),ICD10Code,2,FALSE), ""), "Other")</f>
        <v/>
      </c>
      <c r="G3902" t="str">
        <f>IFERROR(IF(RawData!G3904&lt;&gt;"", VLOOKUP(TRIM(RawData!G3904),ICD10Code,2,FALSE), ""), "Other")</f>
        <v/>
      </c>
      <c r="H3902" t="str">
        <f>IFERROR(IF(RawData!H3904&lt;&gt;"", VLOOKUP(TRIM(RawData!H3904),PHCODE,2,FALSE), ""), "Other")</f>
        <v/>
      </c>
      <c r="I3902" t="str">
        <f>IFERROR(IF(RawData!I3904&lt;&gt;"", VLOOKUP(TRIM(RawData!I3904),PHCODE,2,FALSE), ""), "Other")</f>
        <v/>
      </c>
      <c r="J3902" t="str">
        <f>TRIM(RawData!L3904)</f>
        <v/>
      </c>
      <c r="K3902">
        <f>'Risk Calculation Tables'!AD3470</f>
        <v>0</v>
      </c>
      <c r="L3902" t="str">
        <f>TRIM(RawData!J3904)</f>
        <v/>
      </c>
      <c r="M3902" t="str">
        <f>TRIM(RawData!K3904)</f>
        <v/>
      </c>
    </row>
    <row r="3903" spans="1:13" x14ac:dyDescent="0.3">
      <c r="A3903">
        <f>RawData!A3905</f>
        <v>0</v>
      </c>
      <c r="B3903" t="str">
        <f>IF(RawData!B3905&lt;&gt;"", (VLOOKUP(RawData!B3905,AgeCat,2,TRUE)), "")</f>
        <v/>
      </c>
      <c r="C3903" t="str">
        <f>TRIM(RawData!C3905)</f>
        <v/>
      </c>
      <c r="D3903" s="4">
        <f>RawData!D3905</f>
        <v>0</v>
      </c>
      <c r="E3903">
        <f>RawData!E3905</f>
        <v>0</v>
      </c>
      <c r="F3903" t="str">
        <f>IFERROR(IF(RawData!F3905&lt;&gt;"", VLOOKUP(TRIM(RawData!F3905),ICD10Code,2,FALSE), ""), "Other")</f>
        <v/>
      </c>
      <c r="G3903" t="str">
        <f>IFERROR(IF(RawData!G3905&lt;&gt;"", VLOOKUP(TRIM(RawData!G3905),ICD10Code,2,FALSE), ""), "Other")</f>
        <v/>
      </c>
      <c r="H3903" t="str">
        <f>IFERROR(IF(RawData!H3905&lt;&gt;"", VLOOKUP(TRIM(RawData!H3905),PHCODE,2,FALSE), ""), "Other")</f>
        <v/>
      </c>
      <c r="I3903" t="str">
        <f>IFERROR(IF(RawData!I3905&lt;&gt;"", VLOOKUP(TRIM(RawData!I3905),PHCODE,2,FALSE), ""), "Other")</f>
        <v/>
      </c>
      <c r="J3903" t="str">
        <f>TRIM(RawData!L3905)</f>
        <v/>
      </c>
      <c r="K3903">
        <f>'Risk Calculation Tables'!AD3471</f>
        <v>0</v>
      </c>
      <c r="L3903" t="str">
        <f>TRIM(RawData!J3905)</f>
        <v/>
      </c>
      <c r="M3903" t="str">
        <f>TRIM(RawData!K3905)</f>
        <v/>
      </c>
    </row>
    <row r="3904" spans="1:13" x14ac:dyDescent="0.3">
      <c r="A3904">
        <f>RawData!A3906</f>
        <v>0</v>
      </c>
      <c r="B3904" t="str">
        <f>IF(RawData!B3906&lt;&gt;"", (VLOOKUP(RawData!B3906,AgeCat,2,TRUE)), "")</f>
        <v/>
      </c>
      <c r="C3904" t="str">
        <f>TRIM(RawData!C3906)</f>
        <v/>
      </c>
      <c r="D3904" s="4">
        <f>RawData!D3906</f>
        <v>0</v>
      </c>
      <c r="E3904">
        <f>RawData!E3906</f>
        <v>0</v>
      </c>
      <c r="F3904" t="str">
        <f>IFERROR(IF(RawData!F3906&lt;&gt;"", VLOOKUP(TRIM(RawData!F3906),ICD10Code,2,FALSE), ""), "Other")</f>
        <v/>
      </c>
      <c r="G3904" t="str">
        <f>IFERROR(IF(RawData!G3906&lt;&gt;"", VLOOKUP(TRIM(RawData!G3906),ICD10Code,2,FALSE), ""), "Other")</f>
        <v/>
      </c>
      <c r="H3904" t="str">
        <f>IFERROR(IF(RawData!H3906&lt;&gt;"", VLOOKUP(TRIM(RawData!H3906),PHCODE,2,FALSE), ""), "Other")</f>
        <v/>
      </c>
      <c r="I3904" t="str">
        <f>IFERROR(IF(RawData!I3906&lt;&gt;"", VLOOKUP(TRIM(RawData!I3906),PHCODE,2,FALSE), ""), "Other")</f>
        <v/>
      </c>
      <c r="J3904" t="str">
        <f>TRIM(RawData!L3906)</f>
        <v/>
      </c>
      <c r="K3904">
        <f>'Risk Calculation Tables'!AD3472</f>
        <v>0</v>
      </c>
      <c r="L3904" t="str">
        <f>TRIM(RawData!J3906)</f>
        <v/>
      </c>
      <c r="M3904" t="str">
        <f>TRIM(RawData!K3906)</f>
        <v/>
      </c>
    </row>
    <row r="3905" spans="1:13" x14ac:dyDescent="0.3">
      <c r="A3905">
        <f>RawData!A3907</f>
        <v>0</v>
      </c>
      <c r="B3905" t="str">
        <f>IF(RawData!B3907&lt;&gt;"", (VLOOKUP(RawData!B3907,AgeCat,2,TRUE)), "")</f>
        <v/>
      </c>
      <c r="C3905" t="str">
        <f>TRIM(RawData!C3907)</f>
        <v/>
      </c>
      <c r="D3905" s="4">
        <f>RawData!D3907</f>
        <v>0</v>
      </c>
      <c r="E3905">
        <f>RawData!E3907</f>
        <v>0</v>
      </c>
      <c r="F3905" t="str">
        <f>IFERROR(IF(RawData!F3907&lt;&gt;"", VLOOKUP(TRIM(RawData!F3907),ICD10Code,2,FALSE), ""), "Other")</f>
        <v/>
      </c>
      <c r="G3905" t="str">
        <f>IFERROR(IF(RawData!G3907&lt;&gt;"", VLOOKUP(TRIM(RawData!G3907),ICD10Code,2,FALSE), ""), "Other")</f>
        <v/>
      </c>
      <c r="H3905" t="str">
        <f>IFERROR(IF(RawData!H3907&lt;&gt;"", VLOOKUP(TRIM(RawData!H3907),PHCODE,2,FALSE), ""), "Other")</f>
        <v/>
      </c>
      <c r="I3905" t="str">
        <f>IFERROR(IF(RawData!I3907&lt;&gt;"", VLOOKUP(TRIM(RawData!I3907),PHCODE,2,FALSE), ""), "Other")</f>
        <v/>
      </c>
      <c r="J3905" t="str">
        <f>TRIM(RawData!L3907)</f>
        <v/>
      </c>
      <c r="K3905">
        <f>'Risk Calculation Tables'!AD3473</f>
        <v>0</v>
      </c>
      <c r="L3905" t="str">
        <f>TRIM(RawData!J3907)</f>
        <v/>
      </c>
      <c r="M3905" t="str">
        <f>TRIM(RawData!K3907)</f>
        <v/>
      </c>
    </row>
    <row r="3906" spans="1:13" x14ac:dyDescent="0.3">
      <c r="A3906">
        <f>RawData!A3908</f>
        <v>0</v>
      </c>
      <c r="B3906" t="str">
        <f>IF(RawData!B3908&lt;&gt;"", (VLOOKUP(RawData!B3908,AgeCat,2,TRUE)), "")</f>
        <v/>
      </c>
      <c r="C3906" t="str">
        <f>TRIM(RawData!C3908)</f>
        <v/>
      </c>
      <c r="D3906" s="4">
        <f>RawData!D3908</f>
        <v>0</v>
      </c>
      <c r="E3906">
        <f>RawData!E3908</f>
        <v>0</v>
      </c>
      <c r="F3906" t="str">
        <f>IFERROR(IF(RawData!F3908&lt;&gt;"", VLOOKUP(TRIM(RawData!F3908),ICD10Code,2,FALSE), ""), "Other")</f>
        <v/>
      </c>
      <c r="G3906" t="str">
        <f>IFERROR(IF(RawData!G3908&lt;&gt;"", VLOOKUP(TRIM(RawData!G3908),ICD10Code,2,FALSE), ""), "Other")</f>
        <v/>
      </c>
      <c r="H3906" t="str">
        <f>IFERROR(IF(RawData!H3908&lt;&gt;"", VLOOKUP(TRIM(RawData!H3908),PHCODE,2,FALSE), ""), "Other")</f>
        <v/>
      </c>
      <c r="I3906" t="str">
        <f>IFERROR(IF(RawData!I3908&lt;&gt;"", VLOOKUP(TRIM(RawData!I3908),PHCODE,2,FALSE), ""), "Other")</f>
        <v/>
      </c>
      <c r="J3906" t="str">
        <f>TRIM(RawData!L3908)</f>
        <v/>
      </c>
      <c r="K3906">
        <f>'Risk Calculation Tables'!AD3474</f>
        <v>0</v>
      </c>
      <c r="L3906" t="str">
        <f>TRIM(RawData!J3908)</f>
        <v/>
      </c>
      <c r="M3906" t="str">
        <f>TRIM(RawData!K3908)</f>
        <v/>
      </c>
    </row>
    <row r="3907" spans="1:13" x14ac:dyDescent="0.3">
      <c r="A3907">
        <f>RawData!A3909</f>
        <v>0</v>
      </c>
      <c r="B3907" t="str">
        <f>IF(RawData!B3909&lt;&gt;"", (VLOOKUP(RawData!B3909,AgeCat,2,TRUE)), "")</f>
        <v/>
      </c>
      <c r="C3907" t="str">
        <f>TRIM(RawData!C3909)</f>
        <v/>
      </c>
      <c r="D3907" s="4">
        <f>RawData!D3909</f>
        <v>0</v>
      </c>
      <c r="E3907">
        <f>RawData!E3909</f>
        <v>0</v>
      </c>
      <c r="F3907" t="str">
        <f>IFERROR(IF(RawData!F3909&lt;&gt;"", VLOOKUP(TRIM(RawData!F3909),ICD10Code,2,FALSE), ""), "Other")</f>
        <v/>
      </c>
      <c r="G3907" t="str">
        <f>IFERROR(IF(RawData!G3909&lt;&gt;"", VLOOKUP(TRIM(RawData!G3909),ICD10Code,2,FALSE), ""), "Other")</f>
        <v/>
      </c>
      <c r="H3907" t="str">
        <f>IFERROR(IF(RawData!H3909&lt;&gt;"", VLOOKUP(TRIM(RawData!H3909),PHCODE,2,FALSE), ""), "Other")</f>
        <v/>
      </c>
      <c r="I3907" t="str">
        <f>IFERROR(IF(RawData!I3909&lt;&gt;"", VLOOKUP(TRIM(RawData!I3909),PHCODE,2,FALSE), ""), "Other")</f>
        <v/>
      </c>
      <c r="J3907" t="str">
        <f>TRIM(RawData!L3909)</f>
        <v/>
      </c>
      <c r="K3907">
        <f>'Risk Calculation Tables'!AD3475</f>
        <v>0</v>
      </c>
      <c r="L3907" t="str">
        <f>TRIM(RawData!J3909)</f>
        <v/>
      </c>
      <c r="M3907" t="str">
        <f>TRIM(RawData!K3909)</f>
        <v/>
      </c>
    </row>
    <row r="3908" spans="1:13" x14ac:dyDescent="0.3">
      <c r="A3908">
        <f>RawData!A3910</f>
        <v>0</v>
      </c>
      <c r="B3908" t="str">
        <f>IF(RawData!B3910&lt;&gt;"", (VLOOKUP(RawData!B3910,AgeCat,2,TRUE)), "")</f>
        <v/>
      </c>
      <c r="C3908" t="str">
        <f>TRIM(RawData!C3910)</f>
        <v/>
      </c>
      <c r="D3908" s="4">
        <f>RawData!D3910</f>
        <v>0</v>
      </c>
      <c r="E3908">
        <f>RawData!E3910</f>
        <v>0</v>
      </c>
      <c r="F3908" t="str">
        <f>IFERROR(IF(RawData!F3910&lt;&gt;"", VLOOKUP(TRIM(RawData!F3910),ICD10Code,2,FALSE), ""), "Other")</f>
        <v/>
      </c>
      <c r="G3908" t="str">
        <f>IFERROR(IF(RawData!G3910&lt;&gt;"", VLOOKUP(TRIM(RawData!G3910),ICD10Code,2,FALSE), ""), "Other")</f>
        <v/>
      </c>
      <c r="H3908" t="str">
        <f>IFERROR(IF(RawData!H3910&lt;&gt;"", VLOOKUP(TRIM(RawData!H3910),PHCODE,2,FALSE), ""), "Other")</f>
        <v/>
      </c>
      <c r="I3908" t="str">
        <f>IFERROR(IF(RawData!I3910&lt;&gt;"", VLOOKUP(TRIM(RawData!I3910),PHCODE,2,FALSE), ""), "Other")</f>
        <v/>
      </c>
      <c r="J3908" t="str">
        <f>TRIM(RawData!L3910)</f>
        <v/>
      </c>
      <c r="K3908">
        <f>'Risk Calculation Tables'!AD3476</f>
        <v>0</v>
      </c>
      <c r="L3908" t="str">
        <f>TRIM(RawData!J3910)</f>
        <v/>
      </c>
      <c r="M3908" t="str">
        <f>TRIM(RawData!K3910)</f>
        <v/>
      </c>
    </row>
    <row r="3909" spans="1:13" x14ac:dyDescent="0.3">
      <c r="A3909">
        <f>RawData!A3911</f>
        <v>0</v>
      </c>
      <c r="B3909" t="str">
        <f>IF(RawData!B3911&lt;&gt;"", (VLOOKUP(RawData!B3911,AgeCat,2,TRUE)), "")</f>
        <v/>
      </c>
      <c r="C3909" t="str">
        <f>TRIM(RawData!C3911)</f>
        <v/>
      </c>
      <c r="D3909" s="4">
        <f>RawData!D3911</f>
        <v>0</v>
      </c>
      <c r="E3909">
        <f>RawData!E3911</f>
        <v>0</v>
      </c>
      <c r="F3909" t="str">
        <f>IFERROR(IF(RawData!F3911&lt;&gt;"", VLOOKUP(TRIM(RawData!F3911),ICD10Code,2,FALSE), ""), "Other")</f>
        <v/>
      </c>
      <c r="G3909" t="str">
        <f>IFERROR(IF(RawData!G3911&lt;&gt;"", VLOOKUP(TRIM(RawData!G3911),ICD10Code,2,FALSE), ""), "Other")</f>
        <v/>
      </c>
      <c r="H3909" t="str">
        <f>IFERROR(IF(RawData!H3911&lt;&gt;"", VLOOKUP(TRIM(RawData!H3911),PHCODE,2,FALSE), ""), "Other")</f>
        <v/>
      </c>
      <c r="I3909" t="str">
        <f>IFERROR(IF(RawData!I3911&lt;&gt;"", VLOOKUP(TRIM(RawData!I3911),PHCODE,2,FALSE), ""), "Other")</f>
        <v/>
      </c>
      <c r="J3909" t="str">
        <f>TRIM(RawData!L3911)</f>
        <v/>
      </c>
      <c r="K3909">
        <f>'Risk Calculation Tables'!AD3477</f>
        <v>0</v>
      </c>
      <c r="L3909" t="str">
        <f>TRIM(RawData!J3911)</f>
        <v/>
      </c>
      <c r="M3909" t="str">
        <f>TRIM(RawData!K3911)</f>
        <v/>
      </c>
    </row>
    <row r="3910" spans="1:13" x14ac:dyDescent="0.3">
      <c r="A3910">
        <f>RawData!A3912</f>
        <v>0</v>
      </c>
      <c r="B3910" t="str">
        <f>IF(RawData!B3912&lt;&gt;"", (VLOOKUP(RawData!B3912,AgeCat,2,TRUE)), "")</f>
        <v/>
      </c>
      <c r="C3910" t="str">
        <f>TRIM(RawData!C3912)</f>
        <v/>
      </c>
      <c r="D3910" s="4">
        <f>RawData!D3912</f>
        <v>0</v>
      </c>
      <c r="E3910">
        <f>RawData!E3912</f>
        <v>0</v>
      </c>
      <c r="F3910" t="str">
        <f>IFERROR(IF(RawData!F3912&lt;&gt;"", VLOOKUP(TRIM(RawData!F3912),ICD10Code,2,FALSE), ""), "Other")</f>
        <v/>
      </c>
      <c r="G3910" t="str">
        <f>IFERROR(IF(RawData!G3912&lt;&gt;"", VLOOKUP(TRIM(RawData!G3912),ICD10Code,2,FALSE), ""), "Other")</f>
        <v/>
      </c>
      <c r="H3910" t="str">
        <f>IFERROR(IF(RawData!H3912&lt;&gt;"", VLOOKUP(TRIM(RawData!H3912),PHCODE,2,FALSE), ""), "Other")</f>
        <v/>
      </c>
      <c r="I3910" t="str">
        <f>IFERROR(IF(RawData!I3912&lt;&gt;"", VLOOKUP(TRIM(RawData!I3912),PHCODE,2,FALSE), ""), "Other")</f>
        <v/>
      </c>
      <c r="J3910" t="str">
        <f>TRIM(RawData!L3912)</f>
        <v/>
      </c>
      <c r="K3910">
        <f>'Risk Calculation Tables'!AD3478</f>
        <v>0</v>
      </c>
      <c r="L3910" t="str">
        <f>TRIM(RawData!J3912)</f>
        <v/>
      </c>
      <c r="M3910" t="str">
        <f>TRIM(RawData!K3912)</f>
        <v/>
      </c>
    </row>
    <row r="3911" spans="1:13" x14ac:dyDescent="0.3">
      <c r="A3911">
        <f>RawData!A3913</f>
        <v>0</v>
      </c>
      <c r="B3911" t="str">
        <f>IF(RawData!B3913&lt;&gt;"", (VLOOKUP(RawData!B3913,AgeCat,2,TRUE)), "")</f>
        <v/>
      </c>
      <c r="C3911" t="str">
        <f>TRIM(RawData!C3913)</f>
        <v/>
      </c>
      <c r="D3911" s="4">
        <f>RawData!D3913</f>
        <v>0</v>
      </c>
      <c r="E3911">
        <f>RawData!E3913</f>
        <v>0</v>
      </c>
      <c r="F3911" t="str">
        <f>IFERROR(IF(RawData!F3913&lt;&gt;"", VLOOKUP(TRIM(RawData!F3913),ICD10Code,2,FALSE), ""), "Other")</f>
        <v/>
      </c>
      <c r="G3911" t="str">
        <f>IFERROR(IF(RawData!G3913&lt;&gt;"", VLOOKUP(TRIM(RawData!G3913),ICD10Code,2,FALSE), ""), "Other")</f>
        <v/>
      </c>
      <c r="H3911" t="str">
        <f>IFERROR(IF(RawData!H3913&lt;&gt;"", VLOOKUP(TRIM(RawData!H3913),PHCODE,2,FALSE), ""), "Other")</f>
        <v/>
      </c>
      <c r="I3911" t="str">
        <f>IFERROR(IF(RawData!I3913&lt;&gt;"", VLOOKUP(TRIM(RawData!I3913),PHCODE,2,FALSE), ""), "Other")</f>
        <v/>
      </c>
      <c r="J3911" t="str">
        <f>TRIM(RawData!L3913)</f>
        <v/>
      </c>
      <c r="K3911">
        <f>'Risk Calculation Tables'!AD3479</f>
        <v>0</v>
      </c>
      <c r="L3911" t="str">
        <f>TRIM(RawData!J3913)</f>
        <v/>
      </c>
      <c r="M3911" t="str">
        <f>TRIM(RawData!K3913)</f>
        <v/>
      </c>
    </row>
    <row r="3912" spans="1:13" x14ac:dyDescent="0.3">
      <c r="A3912">
        <f>RawData!A3914</f>
        <v>0</v>
      </c>
      <c r="B3912" t="str">
        <f>IF(RawData!B3914&lt;&gt;"", (VLOOKUP(RawData!B3914,AgeCat,2,TRUE)), "")</f>
        <v/>
      </c>
      <c r="C3912" t="str">
        <f>TRIM(RawData!C3914)</f>
        <v/>
      </c>
      <c r="D3912" s="4">
        <f>RawData!D3914</f>
        <v>0</v>
      </c>
      <c r="E3912">
        <f>RawData!E3914</f>
        <v>0</v>
      </c>
      <c r="F3912" t="str">
        <f>IFERROR(IF(RawData!F3914&lt;&gt;"", VLOOKUP(TRIM(RawData!F3914),ICD10Code,2,FALSE), ""), "Other")</f>
        <v/>
      </c>
      <c r="G3912" t="str">
        <f>IFERROR(IF(RawData!G3914&lt;&gt;"", VLOOKUP(TRIM(RawData!G3914),ICD10Code,2,FALSE), ""), "Other")</f>
        <v/>
      </c>
      <c r="H3912" t="str">
        <f>IFERROR(IF(RawData!H3914&lt;&gt;"", VLOOKUP(TRIM(RawData!H3914),PHCODE,2,FALSE), ""), "Other")</f>
        <v/>
      </c>
      <c r="I3912" t="str">
        <f>IFERROR(IF(RawData!I3914&lt;&gt;"", VLOOKUP(TRIM(RawData!I3914),PHCODE,2,FALSE), ""), "Other")</f>
        <v/>
      </c>
      <c r="J3912" t="str">
        <f>TRIM(RawData!L3914)</f>
        <v/>
      </c>
      <c r="K3912">
        <f>'Risk Calculation Tables'!AD3480</f>
        <v>0</v>
      </c>
      <c r="L3912" t="str">
        <f>TRIM(RawData!J3914)</f>
        <v/>
      </c>
      <c r="M3912" t="str">
        <f>TRIM(RawData!K3914)</f>
        <v/>
      </c>
    </row>
    <row r="3913" spans="1:13" x14ac:dyDescent="0.3">
      <c r="A3913">
        <f>RawData!A3915</f>
        <v>0</v>
      </c>
      <c r="B3913" t="str">
        <f>IF(RawData!B3915&lt;&gt;"", (VLOOKUP(RawData!B3915,AgeCat,2,TRUE)), "")</f>
        <v/>
      </c>
      <c r="C3913" t="str">
        <f>TRIM(RawData!C3915)</f>
        <v/>
      </c>
      <c r="D3913" s="4">
        <f>RawData!D3915</f>
        <v>0</v>
      </c>
      <c r="E3913">
        <f>RawData!E3915</f>
        <v>0</v>
      </c>
      <c r="F3913" t="str">
        <f>IFERROR(IF(RawData!F3915&lt;&gt;"", VLOOKUP(TRIM(RawData!F3915),ICD10Code,2,FALSE), ""), "Other")</f>
        <v/>
      </c>
      <c r="G3913" t="str">
        <f>IFERROR(IF(RawData!G3915&lt;&gt;"", VLOOKUP(TRIM(RawData!G3915),ICD10Code,2,FALSE), ""), "Other")</f>
        <v/>
      </c>
      <c r="H3913" t="str">
        <f>IFERROR(IF(RawData!H3915&lt;&gt;"", VLOOKUP(TRIM(RawData!H3915),PHCODE,2,FALSE), ""), "Other")</f>
        <v/>
      </c>
      <c r="I3913" t="str">
        <f>IFERROR(IF(RawData!I3915&lt;&gt;"", VLOOKUP(TRIM(RawData!I3915),PHCODE,2,FALSE), ""), "Other")</f>
        <v/>
      </c>
      <c r="J3913" t="str">
        <f>TRIM(RawData!L3915)</f>
        <v/>
      </c>
      <c r="K3913">
        <f>'Risk Calculation Tables'!AD3481</f>
        <v>0</v>
      </c>
      <c r="L3913" t="str">
        <f>TRIM(RawData!J3915)</f>
        <v/>
      </c>
      <c r="M3913" t="str">
        <f>TRIM(RawData!K3915)</f>
        <v/>
      </c>
    </row>
    <row r="3914" spans="1:13" x14ac:dyDescent="0.3">
      <c r="A3914">
        <f>RawData!A3916</f>
        <v>0</v>
      </c>
      <c r="B3914" t="str">
        <f>IF(RawData!B3916&lt;&gt;"", (VLOOKUP(RawData!B3916,AgeCat,2,TRUE)), "")</f>
        <v/>
      </c>
      <c r="C3914" t="str">
        <f>TRIM(RawData!C3916)</f>
        <v/>
      </c>
      <c r="D3914" s="4">
        <f>RawData!D3916</f>
        <v>0</v>
      </c>
      <c r="E3914">
        <f>RawData!E3916</f>
        <v>0</v>
      </c>
      <c r="F3914" t="str">
        <f>IFERROR(IF(RawData!F3916&lt;&gt;"", VLOOKUP(TRIM(RawData!F3916),ICD10Code,2,FALSE), ""), "Other")</f>
        <v/>
      </c>
      <c r="G3914" t="str">
        <f>IFERROR(IF(RawData!G3916&lt;&gt;"", VLOOKUP(TRIM(RawData!G3916),ICD10Code,2,FALSE), ""), "Other")</f>
        <v/>
      </c>
      <c r="H3914" t="str">
        <f>IFERROR(IF(RawData!H3916&lt;&gt;"", VLOOKUP(TRIM(RawData!H3916),PHCODE,2,FALSE), ""), "Other")</f>
        <v/>
      </c>
      <c r="I3914" t="str">
        <f>IFERROR(IF(RawData!I3916&lt;&gt;"", VLOOKUP(TRIM(RawData!I3916),PHCODE,2,FALSE), ""), "Other")</f>
        <v/>
      </c>
      <c r="J3914" t="str">
        <f>TRIM(RawData!L3916)</f>
        <v/>
      </c>
      <c r="K3914">
        <f>'Risk Calculation Tables'!AD3482</f>
        <v>0</v>
      </c>
      <c r="L3914" t="str">
        <f>TRIM(RawData!J3916)</f>
        <v/>
      </c>
      <c r="M3914" t="str">
        <f>TRIM(RawData!K3916)</f>
        <v/>
      </c>
    </row>
    <row r="3915" spans="1:13" x14ac:dyDescent="0.3">
      <c r="A3915">
        <f>RawData!A3917</f>
        <v>0</v>
      </c>
      <c r="B3915" t="str">
        <f>IF(RawData!B3917&lt;&gt;"", (VLOOKUP(RawData!B3917,AgeCat,2,TRUE)), "")</f>
        <v/>
      </c>
      <c r="C3915" t="str">
        <f>TRIM(RawData!C3917)</f>
        <v/>
      </c>
      <c r="D3915" s="4">
        <f>RawData!D3917</f>
        <v>0</v>
      </c>
      <c r="E3915">
        <f>RawData!E3917</f>
        <v>0</v>
      </c>
      <c r="F3915" t="str">
        <f>IFERROR(IF(RawData!F3917&lt;&gt;"", VLOOKUP(TRIM(RawData!F3917),ICD10Code,2,FALSE), ""), "Other")</f>
        <v/>
      </c>
      <c r="G3915" t="str">
        <f>IFERROR(IF(RawData!G3917&lt;&gt;"", VLOOKUP(TRIM(RawData!G3917),ICD10Code,2,FALSE), ""), "Other")</f>
        <v/>
      </c>
      <c r="H3915" t="str">
        <f>IFERROR(IF(RawData!H3917&lt;&gt;"", VLOOKUP(TRIM(RawData!H3917),PHCODE,2,FALSE), ""), "Other")</f>
        <v/>
      </c>
      <c r="I3915" t="str">
        <f>IFERROR(IF(RawData!I3917&lt;&gt;"", VLOOKUP(TRIM(RawData!I3917),PHCODE,2,FALSE), ""), "Other")</f>
        <v/>
      </c>
      <c r="J3915" t="str">
        <f>TRIM(RawData!L3917)</f>
        <v/>
      </c>
      <c r="K3915">
        <f>'Risk Calculation Tables'!AD3483</f>
        <v>0</v>
      </c>
      <c r="L3915" t="str">
        <f>TRIM(RawData!J3917)</f>
        <v/>
      </c>
      <c r="M3915" t="str">
        <f>TRIM(RawData!K3917)</f>
        <v/>
      </c>
    </row>
    <row r="3916" spans="1:13" x14ac:dyDescent="0.3">
      <c r="A3916">
        <f>RawData!A3918</f>
        <v>0</v>
      </c>
      <c r="B3916" t="str">
        <f>IF(RawData!B3918&lt;&gt;"", (VLOOKUP(RawData!B3918,AgeCat,2,TRUE)), "")</f>
        <v/>
      </c>
      <c r="C3916" t="str">
        <f>TRIM(RawData!C3918)</f>
        <v/>
      </c>
      <c r="D3916" s="4">
        <f>RawData!D3918</f>
        <v>0</v>
      </c>
      <c r="E3916">
        <f>RawData!E3918</f>
        <v>0</v>
      </c>
      <c r="F3916" t="str">
        <f>IFERROR(IF(RawData!F3918&lt;&gt;"", VLOOKUP(TRIM(RawData!F3918),ICD10Code,2,FALSE), ""), "Other")</f>
        <v/>
      </c>
      <c r="G3916" t="str">
        <f>IFERROR(IF(RawData!G3918&lt;&gt;"", VLOOKUP(TRIM(RawData!G3918),ICD10Code,2,FALSE), ""), "Other")</f>
        <v/>
      </c>
      <c r="H3916" t="str">
        <f>IFERROR(IF(RawData!H3918&lt;&gt;"", VLOOKUP(TRIM(RawData!H3918),PHCODE,2,FALSE), ""), "Other")</f>
        <v/>
      </c>
      <c r="I3916" t="str">
        <f>IFERROR(IF(RawData!I3918&lt;&gt;"", VLOOKUP(TRIM(RawData!I3918),PHCODE,2,FALSE), ""), "Other")</f>
        <v/>
      </c>
      <c r="J3916" t="str">
        <f>TRIM(RawData!L3918)</f>
        <v/>
      </c>
      <c r="K3916">
        <f>'Risk Calculation Tables'!AD3484</f>
        <v>0</v>
      </c>
      <c r="L3916" t="str">
        <f>TRIM(RawData!J3918)</f>
        <v/>
      </c>
      <c r="M3916" t="str">
        <f>TRIM(RawData!K3918)</f>
        <v/>
      </c>
    </row>
    <row r="3917" spans="1:13" x14ac:dyDescent="0.3">
      <c r="A3917">
        <f>RawData!A3919</f>
        <v>0</v>
      </c>
      <c r="B3917" t="str">
        <f>IF(RawData!B3919&lt;&gt;"", (VLOOKUP(RawData!B3919,AgeCat,2,TRUE)), "")</f>
        <v/>
      </c>
      <c r="C3917" t="str">
        <f>TRIM(RawData!C3919)</f>
        <v/>
      </c>
      <c r="D3917" s="4">
        <f>RawData!D3919</f>
        <v>0</v>
      </c>
      <c r="E3917">
        <f>RawData!E3919</f>
        <v>0</v>
      </c>
      <c r="F3917" t="str">
        <f>IFERROR(IF(RawData!F3919&lt;&gt;"", VLOOKUP(TRIM(RawData!F3919),ICD10Code,2,FALSE), ""), "Other")</f>
        <v/>
      </c>
      <c r="G3917" t="str">
        <f>IFERROR(IF(RawData!G3919&lt;&gt;"", VLOOKUP(TRIM(RawData!G3919),ICD10Code,2,FALSE), ""), "Other")</f>
        <v/>
      </c>
      <c r="H3917" t="str">
        <f>IFERROR(IF(RawData!H3919&lt;&gt;"", VLOOKUP(TRIM(RawData!H3919),PHCODE,2,FALSE), ""), "Other")</f>
        <v/>
      </c>
      <c r="I3917" t="str">
        <f>IFERROR(IF(RawData!I3919&lt;&gt;"", VLOOKUP(TRIM(RawData!I3919),PHCODE,2,FALSE), ""), "Other")</f>
        <v/>
      </c>
      <c r="J3917" t="str">
        <f>TRIM(RawData!L3919)</f>
        <v/>
      </c>
      <c r="K3917">
        <f>'Risk Calculation Tables'!AD3485</f>
        <v>0</v>
      </c>
      <c r="L3917" t="str">
        <f>TRIM(RawData!J3919)</f>
        <v/>
      </c>
      <c r="M3917" t="str">
        <f>TRIM(RawData!K3919)</f>
        <v/>
      </c>
    </row>
    <row r="3918" spans="1:13" x14ac:dyDescent="0.3">
      <c r="A3918">
        <f>RawData!A3920</f>
        <v>0</v>
      </c>
      <c r="B3918" t="str">
        <f>IF(RawData!B3920&lt;&gt;"", (VLOOKUP(RawData!B3920,AgeCat,2,TRUE)), "")</f>
        <v/>
      </c>
      <c r="C3918" t="str">
        <f>TRIM(RawData!C3920)</f>
        <v/>
      </c>
      <c r="D3918" s="4">
        <f>RawData!D3920</f>
        <v>0</v>
      </c>
      <c r="E3918">
        <f>RawData!E3920</f>
        <v>0</v>
      </c>
      <c r="F3918" t="str">
        <f>IFERROR(IF(RawData!F3920&lt;&gt;"", VLOOKUP(TRIM(RawData!F3920),ICD10Code,2,FALSE), ""), "Other")</f>
        <v/>
      </c>
      <c r="G3918" t="str">
        <f>IFERROR(IF(RawData!G3920&lt;&gt;"", VLOOKUP(TRIM(RawData!G3920),ICD10Code,2,FALSE), ""), "Other")</f>
        <v/>
      </c>
      <c r="H3918" t="str">
        <f>IFERROR(IF(RawData!H3920&lt;&gt;"", VLOOKUP(TRIM(RawData!H3920),PHCODE,2,FALSE), ""), "Other")</f>
        <v/>
      </c>
      <c r="I3918" t="str">
        <f>IFERROR(IF(RawData!I3920&lt;&gt;"", VLOOKUP(TRIM(RawData!I3920),PHCODE,2,FALSE), ""), "Other")</f>
        <v/>
      </c>
      <c r="J3918" t="str">
        <f>TRIM(RawData!L3920)</f>
        <v/>
      </c>
      <c r="K3918">
        <f>'Risk Calculation Tables'!AD3486</f>
        <v>0</v>
      </c>
      <c r="L3918" t="str">
        <f>TRIM(RawData!J3920)</f>
        <v/>
      </c>
      <c r="M3918" t="str">
        <f>TRIM(RawData!K3920)</f>
        <v/>
      </c>
    </row>
    <row r="3919" spans="1:13" x14ac:dyDescent="0.3">
      <c r="A3919">
        <f>RawData!A3921</f>
        <v>0</v>
      </c>
      <c r="B3919" t="str">
        <f>IF(RawData!B3921&lt;&gt;"", (VLOOKUP(RawData!B3921,AgeCat,2,TRUE)), "")</f>
        <v/>
      </c>
      <c r="C3919" t="str">
        <f>TRIM(RawData!C3921)</f>
        <v/>
      </c>
      <c r="D3919" s="4">
        <f>RawData!D3921</f>
        <v>0</v>
      </c>
      <c r="E3919">
        <f>RawData!E3921</f>
        <v>0</v>
      </c>
      <c r="F3919" t="str">
        <f>IFERROR(IF(RawData!F3921&lt;&gt;"", VLOOKUP(TRIM(RawData!F3921),ICD10Code,2,FALSE), ""), "Other")</f>
        <v/>
      </c>
      <c r="G3919" t="str">
        <f>IFERROR(IF(RawData!G3921&lt;&gt;"", VLOOKUP(TRIM(RawData!G3921),ICD10Code,2,FALSE), ""), "Other")</f>
        <v/>
      </c>
      <c r="H3919" t="str">
        <f>IFERROR(IF(RawData!H3921&lt;&gt;"", VLOOKUP(TRIM(RawData!H3921),PHCODE,2,FALSE), ""), "Other")</f>
        <v/>
      </c>
      <c r="I3919" t="str">
        <f>IFERROR(IF(RawData!I3921&lt;&gt;"", VLOOKUP(TRIM(RawData!I3921),PHCODE,2,FALSE), ""), "Other")</f>
        <v/>
      </c>
      <c r="J3919" t="str">
        <f>TRIM(RawData!L3921)</f>
        <v/>
      </c>
      <c r="K3919">
        <f>'Risk Calculation Tables'!AD3487</f>
        <v>0</v>
      </c>
      <c r="L3919" t="str">
        <f>TRIM(RawData!J3921)</f>
        <v/>
      </c>
      <c r="M3919" t="str">
        <f>TRIM(RawData!K3921)</f>
        <v/>
      </c>
    </row>
    <row r="3920" spans="1:13" x14ac:dyDescent="0.3">
      <c r="A3920">
        <f>RawData!A3922</f>
        <v>0</v>
      </c>
      <c r="B3920" t="str">
        <f>IF(RawData!B3922&lt;&gt;"", (VLOOKUP(RawData!B3922,AgeCat,2,TRUE)), "")</f>
        <v/>
      </c>
      <c r="C3920" t="str">
        <f>TRIM(RawData!C3922)</f>
        <v/>
      </c>
      <c r="D3920" s="4">
        <f>RawData!D3922</f>
        <v>0</v>
      </c>
      <c r="E3920">
        <f>RawData!E3922</f>
        <v>0</v>
      </c>
      <c r="F3920" t="str">
        <f>IFERROR(IF(RawData!F3922&lt;&gt;"", VLOOKUP(TRIM(RawData!F3922),ICD10Code,2,FALSE), ""), "Other")</f>
        <v/>
      </c>
      <c r="G3920" t="str">
        <f>IFERROR(IF(RawData!G3922&lt;&gt;"", VLOOKUP(TRIM(RawData!G3922),ICD10Code,2,FALSE), ""), "Other")</f>
        <v/>
      </c>
      <c r="H3920" t="str">
        <f>IFERROR(IF(RawData!H3922&lt;&gt;"", VLOOKUP(TRIM(RawData!H3922),PHCODE,2,FALSE), ""), "Other")</f>
        <v/>
      </c>
      <c r="I3920" t="str">
        <f>IFERROR(IF(RawData!I3922&lt;&gt;"", VLOOKUP(TRIM(RawData!I3922),PHCODE,2,FALSE), ""), "Other")</f>
        <v/>
      </c>
      <c r="J3920" t="str">
        <f>TRIM(RawData!L3922)</f>
        <v/>
      </c>
      <c r="K3920">
        <f>'Risk Calculation Tables'!AD3488</f>
        <v>0</v>
      </c>
      <c r="L3920" t="str">
        <f>TRIM(RawData!J3922)</f>
        <v/>
      </c>
      <c r="M3920" t="str">
        <f>TRIM(RawData!K3922)</f>
        <v/>
      </c>
    </row>
    <row r="3921" spans="1:13" x14ac:dyDescent="0.3">
      <c r="A3921">
        <f>RawData!A3923</f>
        <v>0</v>
      </c>
      <c r="B3921" t="str">
        <f>IF(RawData!B3923&lt;&gt;"", (VLOOKUP(RawData!B3923,AgeCat,2,TRUE)), "")</f>
        <v/>
      </c>
      <c r="C3921" t="str">
        <f>TRIM(RawData!C3923)</f>
        <v/>
      </c>
      <c r="D3921" s="4">
        <f>RawData!D3923</f>
        <v>0</v>
      </c>
      <c r="E3921">
        <f>RawData!E3923</f>
        <v>0</v>
      </c>
      <c r="F3921" t="str">
        <f>IFERROR(IF(RawData!F3923&lt;&gt;"", VLOOKUP(TRIM(RawData!F3923),ICD10Code,2,FALSE), ""), "Other")</f>
        <v/>
      </c>
      <c r="G3921" t="str">
        <f>IFERROR(IF(RawData!G3923&lt;&gt;"", VLOOKUP(TRIM(RawData!G3923),ICD10Code,2,FALSE), ""), "Other")</f>
        <v/>
      </c>
      <c r="H3921" t="str">
        <f>IFERROR(IF(RawData!H3923&lt;&gt;"", VLOOKUP(TRIM(RawData!H3923),PHCODE,2,FALSE), ""), "Other")</f>
        <v/>
      </c>
      <c r="I3921" t="str">
        <f>IFERROR(IF(RawData!I3923&lt;&gt;"", VLOOKUP(TRIM(RawData!I3923),PHCODE,2,FALSE), ""), "Other")</f>
        <v/>
      </c>
      <c r="J3921" t="str">
        <f>TRIM(RawData!L3923)</f>
        <v/>
      </c>
      <c r="K3921">
        <f>'Risk Calculation Tables'!AD3489</f>
        <v>0</v>
      </c>
      <c r="L3921" t="str">
        <f>TRIM(RawData!J3923)</f>
        <v/>
      </c>
      <c r="M3921" t="str">
        <f>TRIM(RawData!K3923)</f>
        <v/>
      </c>
    </row>
    <row r="3922" spans="1:13" x14ac:dyDescent="0.3">
      <c r="A3922">
        <f>RawData!A3924</f>
        <v>0</v>
      </c>
      <c r="B3922" t="str">
        <f>IF(RawData!B3924&lt;&gt;"", (VLOOKUP(RawData!B3924,AgeCat,2,TRUE)), "")</f>
        <v/>
      </c>
      <c r="C3922" t="str">
        <f>TRIM(RawData!C3924)</f>
        <v/>
      </c>
      <c r="D3922" s="4">
        <f>RawData!D3924</f>
        <v>0</v>
      </c>
      <c r="E3922">
        <f>RawData!E3924</f>
        <v>0</v>
      </c>
      <c r="F3922" t="str">
        <f>IFERROR(IF(RawData!F3924&lt;&gt;"", VLOOKUP(TRIM(RawData!F3924),ICD10Code,2,FALSE), ""), "Other")</f>
        <v/>
      </c>
      <c r="G3922" t="str">
        <f>IFERROR(IF(RawData!G3924&lt;&gt;"", VLOOKUP(TRIM(RawData!G3924),ICD10Code,2,FALSE), ""), "Other")</f>
        <v/>
      </c>
      <c r="H3922" t="str">
        <f>IFERROR(IF(RawData!H3924&lt;&gt;"", VLOOKUP(TRIM(RawData!H3924),PHCODE,2,FALSE), ""), "Other")</f>
        <v/>
      </c>
      <c r="I3922" t="str">
        <f>IFERROR(IF(RawData!I3924&lt;&gt;"", VLOOKUP(TRIM(RawData!I3924),PHCODE,2,FALSE), ""), "Other")</f>
        <v/>
      </c>
      <c r="J3922" t="str">
        <f>TRIM(RawData!L3924)</f>
        <v/>
      </c>
      <c r="K3922">
        <f>'Risk Calculation Tables'!AD3490</f>
        <v>0</v>
      </c>
      <c r="L3922" t="str">
        <f>TRIM(RawData!J3924)</f>
        <v/>
      </c>
      <c r="M3922" t="str">
        <f>TRIM(RawData!K3924)</f>
        <v/>
      </c>
    </row>
    <row r="3923" spans="1:13" x14ac:dyDescent="0.3">
      <c r="A3923">
        <f>RawData!A3925</f>
        <v>0</v>
      </c>
      <c r="B3923" t="str">
        <f>IF(RawData!B3925&lt;&gt;"", (VLOOKUP(RawData!B3925,AgeCat,2,TRUE)), "")</f>
        <v/>
      </c>
      <c r="C3923" t="str">
        <f>TRIM(RawData!C3925)</f>
        <v/>
      </c>
      <c r="D3923" s="4">
        <f>RawData!D3925</f>
        <v>0</v>
      </c>
      <c r="E3923">
        <f>RawData!E3925</f>
        <v>0</v>
      </c>
      <c r="F3923" t="str">
        <f>IFERROR(IF(RawData!F3925&lt;&gt;"", VLOOKUP(TRIM(RawData!F3925),ICD10Code,2,FALSE), ""), "Other")</f>
        <v/>
      </c>
      <c r="G3923" t="str">
        <f>IFERROR(IF(RawData!G3925&lt;&gt;"", VLOOKUP(TRIM(RawData!G3925),ICD10Code,2,FALSE), ""), "Other")</f>
        <v/>
      </c>
      <c r="H3923" t="str">
        <f>IFERROR(IF(RawData!H3925&lt;&gt;"", VLOOKUP(TRIM(RawData!H3925),PHCODE,2,FALSE), ""), "Other")</f>
        <v/>
      </c>
      <c r="I3923" t="str">
        <f>IFERROR(IF(RawData!I3925&lt;&gt;"", VLOOKUP(TRIM(RawData!I3925),PHCODE,2,FALSE), ""), "Other")</f>
        <v/>
      </c>
      <c r="J3923" t="str">
        <f>TRIM(RawData!L3925)</f>
        <v/>
      </c>
      <c r="K3923">
        <f>'Risk Calculation Tables'!AD3491</f>
        <v>0</v>
      </c>
      <c r="L3923" t="str">
        <f>TRIM(RawData!J3925)</f>
        <v/>
      </c>
      <c r="M3923" t="str">
        <f>TRIM(RawData!K3925)</f>
        <v/>
      </c>
    </row>
    <row r="3924" spans="1:13" x14ac:dyDescent="0.3">
      <c r="A3924">
        <f>RawData!A3926</f>
        <v>0</v>
      </c>
      <c r="B3924" t="str">
        <f>IF(RawData!B3926&lt;&gt;"", (VLOOKUP(RawData!B3926,AgeCat,2,TRUE)), "")</f>
        <v/>
      </c>
      <c r="C3924" t="str">
        <f>TRIM(RawData!C3926)</f>
        <v/>
      </c>
      <c r="D3924" s="4">
        <f>RawData!D3926</f>
        <v>0</v>
      </c>
      <c r="E3924">
        <f>RawData!E3926</f>
        <v>0</v>
      </c>
      <c r="F3924" t="str">
        <f>IFERROR(IF(RawData!F3926&lt;&gt;"", VLOOKUP(TRIM(RawData!F3926),ICD10Code,2,FALSE), ""), "Other")</f>
        <v/>
      </c>
      <c r="G3924" t="str">
        <f>IFERROR(IF(RawData!G3926&lt;&gt;"", VLOOKUP(TRIM(RawData!G3926),ICD10Code,2,FALSE), ""), "Other")</f>
        <v/>
      </c>
      <c r="H3924" t="str">
        <f>IFERROR(IF(RawData!H3926&lt;&gt;"", VLOOKUP(TRIM(RawData!H3926),PHCODE,2,FALSE), ""), "Other")</f>
        <v/>
      </c>
      <c r="I3924" t="str">
        <f>IFERROR(IF(RawData!I3926&lt;&gt;"", VLOOKUP(TRIM(RawData!I3926),PHCODE,2,FALSE), ""), "Other")</f>
        <v/>
      </c>
      <c r="J3924" t="str">
        <f>TRIM(RawData!L3926)</f>
        <v/>
      </c>
      <c r="K3924">
        <f>'Risk Calculation Tables'!AD3492</f>
        <v>0</v>
      </c>
      <c r="L3924" t="str">
        <f>TRIM(RawData!J3926)</f>
        <v/>
      </c>
      <c r="M3924" t="str">
        <f>TRIM(RawData!K3926)</f>
        <v/>
      </c>
    </row>
    <row r="3925" spans="1:13" x14ac:dyDescent="0.3">
      <c r="A3925">
        <f>RawData!A3927</f>
        <v>0</v>
      </c>
      <c r="B3925" t="str">
        <f>IF(RawData!B3927&lt;&gt;"", (VLOOKUP(RawData!B3927,AgeCat,2,TRUE)), "")</f>
        <v/>
      </c>
      <c r="C3925" t="str">
        <f>TRIM(RawData!C3927)</f>
        <v/>
      </c>
      <c r="D3925" s="4">
        <f>RawData!D3927</f>
        <v>0</v>
      </c>
      <c r="E3925">
        <f>RawData!E3927</f>
        <v>0</v>
      </c>
      <c r="F3925" t="str">
        <f>IFERROR(IF(RawData!F3927&lt;&gt;"", VLOOKUP(TRIM(RawData!F3927),ICD10Code,2,FALSE), ""), "Other")</f>
        <v/>
      </c>
      <c r="G3925" t="str">
        <f>IFERROR(IF(RawData!G3927&lt;&gt;"", VLOOKUP(TRIM(RawData!G3927),ICD10Code,2,FALSE), ""), "Other")</f>
        <v/>
      </c>
      <c r="H3925" t="str">
        <f>IFERROR(IF(RawData!H3927&lt;&gt;"", VLOOKUP(TRIM(RawData!H3927),PHCODE,2,FALSE), ""), "Other")</f>
        <v/>
      </c>
      <c r="I3925" t="str">
        <f>IFERROR(IF(RawData!I3927&lt;&gt;"", VLOOKUP(TRIM(RawData!I3927),PHCODE,2,FALSE), ""), "Other")</f>
        <v/>
      </c>
      <c r="J3925" t="str">
        <f>TRIM(RawData!L3927)</f>
        <v/>
      </c>
      <c r="K3925">
        <f>'Risk Calculation Tables'!AD3493</f>
        <v>0</v>
      </c>
      <c r="L3925" t="str">
        <f>TRIM(RawData!J3927)</f>
        <v/>
      </c>
      <c r="M3925" t="str">
        <f>TRIM(RawData!K3927)</f>
        <v/>
      </c>
    </row>
    <row r="3926" spans="1:13" x14ac:dyDescent="0.3">
      <c r="A3926">
        <f>RawData!A3928</f>
        <v>0</v>
      </c>
      <c r="B3926" t="str">
        <f>IF(RawData!B3928&lt;&gt;"", (VLOOKUP(RawData!B3928,AgeCat,2,TRUE)), "")</f>
        <v/>
      </c>
      <c r="C3926" t="str">
        <f>TRIM(RawData!C3928)</f>
        <v/>
      </c>
      <c r="D3926" s="4">
        <f>RawData!D3928</f>
        <v>0</v>
      </c>
      <c r="E3926">
        <f>RawData!E3928</f>
        <v>0</v>
      </c>
      <c r="F3926" t="str">
        <f>IFERROR(IF(RawData!F3928&lt;&gt;"", VLOOKUP(TRIM(RawData!F3928),ICD10Code,2,FALSE), ""), "Other")</f>
        <v/>
      </c>
      <c r="G3926" t="str">
        <f>IFERROR(IF(RawData!G3928&lt;&gt;"", VLOOKUP(TRIM(RawData!G3928),ICD10Code,2,FALSE), ""), "Other")</f>
        <v/>
      </c>
      <c r="H3926" t="str">
        <f>IFERROR(IF(RawData!H3928&lt;&gt;"", VLOOKUP(TRIM(RawData!H3928),PHCODE,2,FALSE), ""), "Other")</f>
        <v/>
      </c>
      <c r="I3926" t="str">
        <f>IFERROR(IF(RawData!I3928&lt;&gt;"", VLOOKUP(TRIM(RawData!I3928),PHCODE,2,FALSE), ""), "Other")</f>
        <v/>
      </c>
      <c r="J3926" t="str">
        <f>TRIM(RawData!L3928)</f>
        <v/>
      </c>
      <c r="K3926">
        <f>'Risk Calculation Tables'!AD3494</f>
        <v>0</v>
      </c>
      <c r="L3926" t="str">
        <f>TRIM(RawData!J3928)</f>
        <v/>
      </c>
      <c r="M3926" t="str">
        <f>TRIM(RawData!K3928)</f>
        <v/>
      </c>
    </row>
    <row r="3927" spans="1:13" x14ac:dyDescent="0.3">
      <c r="A3927">
        <f>RawData!A3929</f>
        <v>0</v>
      </c>
      <c r="B3927" t="str">
        <f>IF(RawData!B3929&lt;&gt;"", (VLOOKUP(RawData!B3929,AgeCat,2,TRUE)), "")</f>
        <v/>
      </c>
      <c r="C3927" t="str">
        <f>TRIM(RawData!C3929)</f>
        <v/>
      </c>
      <c r="D3927" s="4">
        <f>RawData!D3929</f>
        <v>0</v>
      </c>
      <c r="E3927">
        <f>RawData!E3929</f>
        <v>0</v>
      </c>
      <c r="F3927" t="str">
        <f>IFERROR(IF(RawData!F3929&lt;&gt;"", VLOOKUP(TRIM(RawData!F3929),ICD10Code,2,FALSE), ""), "Other")</f>
        <v/>
      </c>
      <c r="G3927" t="str">
        <f>IFERROR(IF(RawData!G3929&lt;&gt;"", VLOOKUP(TRIM(RawData!G3929),ICD10Code,2,FALSE), ""), "Other")</f>
        <v/>
      </c>
      <c r="H3927" t="str">
        <f>IFERROR(IF(RawData!H3929&lt;&gt;"", VLOOKUP(TRIM(RawData!H3929),PHCODE,2,FALSE), ""), "Other")</f>
        <v/>
      </c>
      <c r="I3927" t="str">
        <f>IFERROR(IF(RawData!I3929&lt;&gt;"", VLOOKUP(TRIM(RawData!I3929),PHCODE,2,FALSE), ""), "Other")</f>
        <v/>
      </c>
      <c r="J3927" t="str">
        <f>TRIM(RawData!L3929)</f>
        <v/>
      </c>
      <c r="K3927">
        <f>'Risk Calculation Tables'!AD3495</f>
        <v>0</v>
      </c>
      <c r="L3927" t="str">
        <f>TRIM(RawData!J3929)</f>
        <v/>
      </c>
      <c r="M3927" t="str">
        <f>TRIM(RawData!K3929)</f>
        <v/>
      </c>
    </row>
    <row r="3928" spans="1:13" x14ac:dyDescent="0.3">
      <c r="A3928">
        <f>RawData!A3930</f>
        <v>0</v>
      </c>
      <c r="B3928" t="str">
        <f>IF(RawData!B3930&lt;&gt;"", (VLOOKUP(RawData!B3930,AgeCat,2,TRUE)), "")</f>
        <v/>
      </c>
      <c r="C3928" t="str">
        <f>TRIM(RawData!C3930)</f>
        <v/>
      </c>
      <c r="D3928" s="4">
        <f>RawData!D3930</f>
        <v>0</v>
      </c>
      <c r="E3928">
        <f>RawData!E3930</f>
        <v>0</v>
      </c>
      <c r="F3928" t="str">
        <f>IFERROR(IF(RawData!F3930&lt;&gt;"", VLOOKUP(TRIM(RawData!F3930),ICD10Code,2,FALSE), ""), "Other")</f>
        <v/>
      </c>
      <c r="G3928" t="str">
        <f>IFERROR(IF(RawData!G3930&lt;&gt;"", VLOOKUP(TRIM(RawData!G3930),ICD10Code,2,FALSE), ""), "Other")</f>
        <v/>
      </c>
      <c r="H3928" t="str">
        <f>IFERROR(IF(RawData!H3930&lt;&gt;"", VLOOKUP(TRIM(RawData!H3930),PHCODE,2,FALSE), ""), "Other")</f>
        <v/>
      </c>
      <c r="I3928" t="str">
        <f>IFERROR(IF(RawData!I3930&lt;&gt;"", VLOOKUP(TRIM(RawData!I3930),PHCODE,2,FALSE), ""), "Other")</f>
        <v/>
      </c>
      <c r="J3928" t="str">
        <f>TRIM(RawData!L3930)</f>
        <v/>
      </c>
      <c r="K3928">
        <f>'Risk Calculation Tables'!AD3496</f>
        <v>0</v>
      </c>
      <c r="L3928" t="str">
        <f>TRIM(RawData!J3930)</f>
        <v/>
      </c>
      <c r="M3928" t="str">
        <f>TRIM(RawData!K3930)</f>
        <v/>
      </c>
    </row>
    <row r="3929" spans="1:13" x14ac:dyDescent="0.3">
      <c r="A3929">
        <f>RawData!A3931</f>
        <v>0</v>
      </c>
      <c r="B3929" t="str">
        <f>IF(RawData!B3931&lt;&gt;"", (VLOOKUP(RawData!B3931,AgeCat,2,TRUE)), "")</f>
        <v/>
      </c>
      <c r="C3929" t="str">
        <f>TRIM(RawData!C3931)</f>
        <v/>
      </c>
      <c r="D3929" s="4">
        <f>RawData!D3931</f>
        <v>0</v>
      </c>
      <c r="E3929">
        <f>RawData!E3931</f>
        <v>0</v>
      </c>
      <c r="F3929" t="str">
        <f>IFERROR(IF(RawData!F3931&lt;&gt;"", VLOOKUP(TRIM(RawData!F3931),ICD10Code,2,FALSE), ""), "Other")</f>
        <v/>
      </c>
      <c r="G3929" t="str">
        <f>IFERROR(IF(RawData!G3931&lt;&gt;"", VLOOKUP(TRIM(RawData!G3931),ICD10Code,2,FALSE), ""), "Other")</f>
        <v/>
      </c>
      <c r="H3929" t="str">
        <f>IFERROR(IF(RawData!H3931&lt;&gt;"", VLOOKUP(TRIM(RawData!H3931),PHCODE,2,FALSE), ""), "Other")</f>
        <v/>
      </c>
      <c r="I3929" t="str">
        <f>IFERROR(IF(RawData!I3931&lt;&gt;"", VLOOKUP(TRIM(RawData!I3931),PHCODE,2,FALSE), ""), "Other")</f>
        <v/>
      </c>
      <c r="J3929" t="str">
        <f>TRIM(RawData!L3931)</f>
        <v/>
      </c>
      <c r="K3929">
        <f>'Risk Calculation Tables'!AD3497</f>
        <v>0</v>
      </c>
      <c r="L3929" t="str">
        <f>TRIM(RawData!J3931)</f>
        <v/>
      </c>
      <c r="M3929" t="str">
        <f>TRIM(RawData!K3931)</f>
        <v/>
      </c>
    </row>
    <row r="3930" spans="1:13" x14ac:dyDescent="0.3">
      <c r="A3930">
        <f>RawData!A3932</f>
        <v>0</v>
      </c>
      <c r="B3930" t="str">
        <f>IF(RawData!B3932&lt;&gt;"", (VLOOKUP(RawData!B3932,AgeCat,2,TRUE)), "")</f>
        <v/>
      </c>
      <c r="C3930" t="str">
        <f>TRIM(RawData!C3932)</f>
        <v/>
      </c>
      <c r="D3930" s="4">
        <f>RawData!D3932</f>
        <v>0</v>
      </c>
      <c r="E3930">
        <f>RawData!E3932</f>
        <v>0</v>
      </c>
      <c r="F3930" t="str">
        <f>IFERROR(IF(RawData!F3932&lt;&gt;"", VLOOKUP(TRIM(RawData!F3932),ICD10Code,2,FALSE), ""), "Other")</f>
        <v/>
      </c>
      <c r="G3930" t="str">
        <f>IFERROR(IF(RawData!G3932&lt;&gt;"", VLOOKUP(TRIM(RawData!G3932),ICD10Code,2,FALSE), ""), "Other")</f>
        <v/>
      </c>
      <c r="H3930" t="str">
        <f>IFERROR(IF(RawData!H3932&lt;&gt;"", VLOOKUP(TRIM(RawData!H3932),PHCODE,2,FALSE), ""), "Other")</f>
        <v/>
      </c>
      <c r="I3930" t="str">
        <f>IFERROR(IF(RawData!I3932&lt;&gt;"", VLOOKUP(TRIM(RawData!I3932),PHCODE,2,FALSE), ""), "Other")</f>
        <v/>
      </c>
      <c r="J3930" t="str">
        <f>TRIM(RawData!L3932)</f>
        <v/>
      </c>
      <c r="K3930">
        <f>'Risk Calculation Tables'!AD3498</f>
        <v>0</v>
      </c>
      <c r="L3930" t="str">
        <f>TRIM(RawData!J3932)</f>
        <v/>
      </c>
      <c r="M3930" t="str">
        <f>TRIM(RawData!K3932)</f>
        <v/>
      </c>
    </row>
    <row r="3931" spans="1:13" x14ac:dyDescent="0.3">
      <c r="A3931">
        <f>RawData!A3933</f>
        <v>0</v>
      </c>
      <c r="B3931" t="str">
        <f>IF(RawData!B3933&lt;&gt;"", (VLOOKUP(RawData!B3933,AgeCat,2,TRUE)), "")</f>
        <v/>
      </c>
      <c r="C3931" t="str">
        <f>TRIM(RawData!C3933)</f>
        <v/>
      </c>
      <c r="D3931" s="4">
        <f>RawData!D3933</f>
        <v>0</v>
      </c>
      <c r="E3931">
        <f>RawData!E3933</f>
        <v>0</v>
      </c>
      <c r="F3931" t="str">
        <f>IFERROR(IF(RawData!F3933&lt;&gt;"", VLOOKUP(TRIM(RawData!F3933),ICD10Code,2,FALSE), ""), "Other")</f>
        <v/>
      </c>
      <c r="G3931" t="str">
        <f>IFERROR(IF(RawData!G3933&lt;&gt;"", VLOOKUP(TRIM(RawData!G3933),ICD10Code,2,FALSE), ""), "Other")</f>
        <v/>
      </c>
      <c r="H3931" t="str">
        <f>IFERROR(IF(RawData!H3933&lt;&gt;"", VLOOKUP(TRIM(RawData!H3933),PHCODE,2,FALSE), ""), "Other")</f>
        <v/>
      </c>
      <c r="I3931" t="str">
        <f>IFERROR(IF(RawData!I3933&lt;&gt;"", VLOOKUP(TRIM(RawData!I3933),PHCODE,2,FALSE), ""), "Other")</f>
        <v/>
      </c>
      <c r="J3931" t="str">
        <f>TRIM(RawData!L3933)</f>
        <v/>
      </c>
      <c r="K3931">
        <f>'Risk Calculation Tables'!AD3499</f>
        <v>0</v>
      </c>
      <c r="L3931" t="str">
        <f>TRIM(RawData!J3933)</f>
        <v/>
      </c>
      <c r="M3931" t="str">
        <f>TRIM(RawData!K3933)</f>
        <v/>
      </c>
    </row>
    <row r="3932" spans="1:13" x14ac:dyDescent="0.3">
      <c r="A3932">
        <f>RawData!A3934</f>
        <v>0</v>
      </c>
      <c r="B3932" t="str">
        <f>IF(RawData!B3934&lt;&gt;"", (VLOOKUP(RawData!B3934,AgeCat,2,TRUE)), "")</f>
        <v/>
      </c>
      <c r="C3932" t="str">
        <f>TRIM(RawData!C3934)</f>
        <v/>
      </c>
      <c r="D3932" s="4">
        <f>RawData!D3934</f>
        <v>0</v>
      </c>
      <c r="E3932">
        <f>RawData!E3934</f>
        <v>0</v>
      </c>
      <c r="F3932" t="str">
        <f>IFERROR(IF(RawData!F3934&lt;&gt;"", VLOOKUP(TRIM(RawData!F3934),ICD10Code,2,FALSE), ""), "Other")</f>
        <v/>
      </c>
      <c r="G3932" t="str">
        <f>IFERROR(IF(RawData!G3934&lt;&gt;"", VLOOKUP(TRIM(RawData!G3934),ICD10Code,2,FALSE), ""), "Other")</f>
        <v/>
      </c>
      <c r="H3932" t="str">
        <f>IFERROR(IF(RawData!H3934&lt;&gt;"", VLOOKUP(TRIM(RawData!H3934),PHCODE,2,FALSE), ""), "Other")</f>
        <v/>
      </c>
      <c r="I3932" t="str">
        <f>IFERROR(IF(RawData!I3934&lt;&gt;"", VLOOKUP(TRIM(RawData!I3934),PHCODE,2,FALSE), ""), "Other")</f>
        <v/>
      </c>
      <c r="J3932" t="str">
        <f>TRIM(RawData!L3934)</f>
        <v/>
      </c>
      <c r="K3932">
        <f>'Risk Calculation Tables'!AD3500</f>
        <v>0</v>
      </c>
      <c r="L3932" t="str">
        <f>TRIM(RawData!J3934)</f>
        <v/>
      </c>
      <c r="M3932" t="str">
        <f>TRIM(RawData!K3934)</f>
        <v/>
      </c>
    </row>
    <row r="3933" spans="1:13" x14ac:dyDescent="0.3">
      <c r="A3933">
        <f>RawData!A3935</f>
        <v>0</v>
      </c>
      <c r="B3933" t="str">
        <f>IF(RawData!B3935&lt;&gt;"", (VLOOKUP(RawData!B3935,AgeCat,2,TRUE)), "")</f>
        <v/>
      </c>
      <c r="C3933" t="str">
        <f>TRIM(RawData!C3935)</f>
        <v/>
      </c>
      <c r="D3933" s="4">
        <f>RawData!D3935</f>
        <v>0</v>
      </c>
      <c r="E3933">
        <f>RawData!E3935</f>
        <v>0</v>
      </c>
      <c r="F3933" t="str">
        <f>IFERROR(IF(RawData!F3935&lt;&gt;"", VLOOKUP(TRIM(RawData!F3935),ICD10Code,2,FALSE), ""), "Other")</f>
        <v/>
      </c>
      <c r="G3933" t="str">
        <f>IFERROR(IF(RawData!G3935&lt;&gt;"", VLOOKUP(TRIM(RawData!G3935),ICD10Code,2,FALSE), ""), "Other")</f>
        <v/>
      </c>
      <c r="H3933" t="str">
        <f>IFERROR(IF(RawData!H3935&lt;&gt;"", VLOOKUP(TRIM(RawData!H3935),PHCODE,2,FALSE), ""), "Other")</f>
        <v/>
      </c>
      <c r="I3933" t="str">
        <f>IFERROR(IF(RawData!I3935&lt;&gt;"", VLOOKUP(TRIM(RawData!I3935),PHCODE,2,FALSE), ""), "Other")</f>
        <v/>
      </c>
      <c r="J3933" t="str">
        <f>TRIM(RawData!L3935)</f>
        <v/>
      </c>
      <c r="K3933">
        <f>'Risk Calculation Tables'!AD3501</f>
        <v>0</v>
      </c>
      <c r="L3933" t="str">
        <f>TRIM(RawData!J3935)</f>
        <v/>
      </c>
      <c r="M3933" t="str">
        <f>TRIM(RawData!K3935)</f>
        <v/>
      </c>
    </row>
    <row r="3934" spans="1:13" x14ac:dyDescent="0.3">
      <c r="A3934">
        <f>RawData!A3936</f>
        <v>0</v>
      </c>
      <c r="B3934" t="str">
        <f>IF(RawData!B3936&lt;&gt;"", (VLOOKUP(RawData!B3936,AgeCat,2,TRUE)), "")</f>
        <v/>
      </c>
      <c r="C3934" t="str">
        <f>TRIM(RawData!C3936)</f>
        <v/>
      </c>
      <c r="D3934" s="4">
        <f>RawData!D3936</f>
        <v>0</v>
      </c>
      <c r="E3934">
        <f>RawData!E3936</f>
        <v>0</v>
      </c>
      <c r="F3934" t="str">
        <f>IFERROR(IF(RawData!F3936&lt;&gt;"", VLOOKUP(TRIM(RawData!F3936),ICD10Code,2,FALSE), ""), "Other")</f>
        <v/>
      </c>
      <c r="G3934" t="str">
        <f>IFERROR(IF(RawData!G3936&lt;&gt;"", VLOOKUP(TRIM(RawData!G3936),ICD10Code,2,FALSE), ""), "Other")</f>
        <v/>
      </c>
      <c r="H3934" t="str">
        <f>IFERROR(IF(RawData!H3936&lt;&gt;"", VLOOKUP(TRIM(RawData!H3936),PHCODE,2,FALSE), ""), "Other")</f>
        <v/>
      </c>
      <c r="I3934" t="str">
        <f>IFERROR(IF(RawData!I3936&lt;&gt;"", VLOOKUP(TRIM(RawData!I3936),PHCODE,2,FALSE), ""), "Other")</f>
        <v/>
      </c>
      <c r="J3934" t="str">
        <f>TRIM(RawData!L3936)</f>
        <v/>
      </c>
      <c r="K3934">
        <f>'Risk Calculation Tables'!AD3502</f>
        <v>0</v>
      </c>
      <c r="L3934" t="str">
        <f>TRIM(RawData!J3936)</f>
        <v/>
      </c>
      <c r="M3934" t="str">
        <f>TRIM(RawData!K3936)</f>
        <v/>
      </c>
    </row>
    <row r="3935" spans="1:13" x14ac:dyDescent="0.3">
      <c r="A3935">
        <f>RawData!A3937</f>
        <v>0</v>
      </c>
      <c r="B3935" t="str">
        <f>IF(RawData!B3937&lt;&gt;"", (VLOOKUP(RawData!B3937,AgeCat,2,TRUE)), "")</f>
        <v/>
      </c>
      <c r="C3935" t="str">
        <f>TRIM(RawData!C3937)</f>
        <v/>
      </c>
      <c r="D3935" s="4">
        <f>RawData!D3937</f>
        <v>0</v>
      </c>
      <c r="E3935">
        <f>RawData!E3937</f>
        <v>0</v>
      </c>
      <c r="F3935" t="str">
        <f>IFERROR(IF(RawData!F3937&lt;&gt;"", VLOOKUP(TRIM(RawData!F3937),ICD10Code,2,FALSE), ""), "Other")</f>
        <v/>
      </c>
      <c r="G3935" t="str">
        <f>IFERROR(IF(RawData!G3937&lt;&gt;"", VLOOKUP(TRIM(RawData!G3937),ICD10Code,2,FALSE), ""), "Other")</f>
        <v/>
      </c>
      <c r="H3935" t="str">
        <f>IFERROR(IF(RawData!H3937&lt;&gt;"", VLOOKUP(TRIM(RawData!H3937),PHCODE,2,FALSE), ""), "Other")</f>
        <v/>
      </c>
      <c r="I3935" t="str">
        <f>IFERROR(IF(RawData!I3937&lt;&gt;"", VLOOKUP(TRIM(RawData!I3937),PHCODE,2,FALSE), ""), "Other")</f>
        <v/>
      </c>
      <c r="J3935" t="str">
        <f>TRIM(RawData!L3937)</f>
        <v/>
      </c>
      <c r="K3935">
        <f>'Risk Calculation Tables'!AD3503</f>
        <v>0</v>
      </c>
      <c r="L3935" t="str">
        <f>TRIM(RawData!J3937)</f>
        <v/>
      </c>
      <c r="M3935" t="str">
        <f>TRIM(RawData!K3937)</f>
        <v/>
      </c>
    </row>
    <row r="3936" spans="1:13" x14ac:dyDescent="0.3">
      <c r="A3936">
        <f>RawData!A3938</f>
        <v>0</v>
      </c>
      <c r="B3936" t="str">
        <f>IF(RawData!B3938&lt;&gt;"", (VLOOKUP(RawData!B3938,AgeCat,2,TRUE)), "")</f>
        <v/>
      </c>
      <c r="C3936" t="str">
        <f>TRIM(RawData!C3938)</f>
        <v/>
      </c>
      <c r="D3936" s="4">
        <f>RawData!D3938</f>
        <v>0</v>
      </c>
      <c r="E3936">
        <f>RawData!E3938</f>
        <v>0</v>
      </c>
      <c r="F3936" t="str">
        <f>IFERROR(IF(RawData!F3938&lt;&gt;"", VLOOKUP(TRIM(RawData!F3938),ICD10Code,2,FALSE), ""), "Other")</f>
        <v/>
      </c>
      <c r="G3936" t="str">
        <f>IFERROR(IF(RawData!G3938&lt;&gt;"", VLOOKUP(TRIM(RawData!G3938),ICD10Code,2,FALSE), ""), "Other")</f>
        <v/>
      </c>
      <c r="H3936" t="str">
        <f>IFERROR(IF(RawData!H3938&lt;&gt;"", VLOOKUP(TRIM(RawData!H3938),PHCODE,2,FALSE), ""), "Other")</f>
        <v/>
      </c>
      <c r="I3936" t="str">
        <f>IFERROR(IF(RawData!I3938&lt;&gt;"", VLOOKUP(TRIM(RawData!I3938),PHCODE,2,FALSE), ""), "Other")</f>
        <v/>
      </c>
      <c r="J3936" t="str">
        <f>TRIM(RawData!L3938)</f>
        <v/>
      </c>
      <c r="K3936">
        <f>'Risk Calculation Tables'!AD3504</f>
        <v>0</v>
      </c>
      <c r="L3936" t="str">
        <f>TRIM(RawData!J3938)</f>
        <v/>
      </c>
      <c r="M3936" t="str">
        <f>TRIM(RawData!K3938)</f>
        <v/>
      </c>
    </row>
    <row r="3937" spans="1:13" x14ac:dyDescent="0.3">
      <c r="A3937">
        <f>RawData!A3939</f>
        <v>0</v>
      </c>
      <c r="B3937" t="str">
        <f>IF(RawData!B3939&lt;&gt;"", (VLOOKUP(RawData!B3939,AgeCat,2,TRUE)), "")</f>
        <v/>
      </c>
      <c r="C3937" t="str">
        <f>TRIM(RawData!C3939)</f>
        <v/>
      </c>
      <c r="D3937" s="4">
        <f>RawData!D3939</f>
        <v>0</v>
      </c>
      <c r="E3937">
        <f>RawData!E3939</f>
        <v>0</v>
      </c>
      <c r="F3937" t="str">
        <f>IFERROR(IF(RawData!F3939&lt;&gt;"", VLOOKUP(TRIM(RawData!F3939),ICD10Code,2,FALSE), ""), "Other")</f>
        <v/>
      </c>
      <c r="G3937" t="str">
        <f>IFERROR(IF(RawData!G3939&lt;&gt;"", VLOOKUP(TRIM(RawData!G3939),ICD10Code,2,FALSE), ""), "Other")</f>
        <v/>
      </c>
      <c r="H3937" t="str">
        <f>IFERROR(IF(RawData!H3939&lt;&gt;"", VLOOKUP(TRIM(RawData!H3939),PHCODE,2,FALSE), ""), "Other")</f>
        <v/>
      </c>
      <c r="I3937" t="str">
        <f>IFERROR(IF(RawData!I3939&lt;&gt;"", VLOOKUP(TRIM(RawData!I3939),PHCODE,2,FALSE), ""), "Other")</f>
        <v/>
      </c>
      <c r="J3937" t="str">
        <f>TRIM(RawData!L3939)</f>
        <v/>
      </c>
      <c r="K3937">
        <f>'Risk Calculation Tables'!AD3505</f>
        <v>0</v>
      </c>
      <c r="L3937" t="str">
        <f>TRIM(RawData!J3939)</f>
        <v/>
      </c>
      <c r="M3937" t="str">
        <f>TRIM(RawData!K3939)</f>
        <v/>
      </c>
    </row>
    <row r="3938" spans="1:13" x14ac:dyDescent="0.3">
      <c r="A3938">
        <f>RawData!A3940</f>
        <v>0</v>
      </c>
      <c r="B3938" t="str">
        <f>IF(RawData!B3940&lt;&gt;"", (VLOOKUP(RawData!B3940,AgeCat,2,TRUE)), "")</f>
        <v/>
      </c>
      <c r="C3938" t="str">
        <f>TRIM(RawData!C3940)</f>
        <v/>
      </c>
      <c r="D3938" s="4">
        <f>RawData!D3940</f>
        <v>0</v>
      </c>
      <c r="E3938">
        <f>RawData!E3940</f>
        <v>0</v>
      </c>
      <c r="F3938" t="str">
        <f>IFERROR(IF(RawData!F3940&lt;&gt;"", VLOOKUP(TRIM(RawData!F3940),ICD10Code,2,FALSE), ""), "Other")</f>
        <v/>
      </c>
      <c r="G3938" t="str">
        <f>IFERROR(IF(RawData!G3940&lt;&gt;"", VLOOKUP(TRIM(RawData!G3940),ICD10Code,2,FALSE), ""), "Other")</f>
        <v/>
      </c>
      <c r="H3938" t="str">
        <f>IFERROR(IF(RawData!H3940&lt;&gt;"", VLOOKUP(TRIM(RawData!H3940),PHCODE,2,FALSE), ""), "Other")</f>
        <v/>
      </c>
      <c r="I3938" t="str">
        <f>IFERROR(IF(RawData!I3940&lt;&gt;"", VLOOKUP(TRIM(RawData!I3940),PHCODE,2,FALSE), ""), "Other")</f>
        <v/>
      </c>
      <c r="J3938" t="str">
        <f>TRIM(RawData!L3940)</f>
        <v/>
      </c>
      <c r="K3938">
        <f>'Risk Calculation Tables'!AD3506</f>
        <v>0</v>
      </c>
      <c r="L3938" t="str">
        <f>TRIM(RawData!J3940)</f>
        <v/>
      </c>
      <c r="M3938" t="str">
        <f>TRIM(RawData!K3940)</f>
        <v/>
      </c>
    </row>
    <row r="3939" spans="1:13" x14ac:dyDescent="0.3">
      <c r="A3939">
        <f>RawData!A3941</f>
        <v>0</v>
      </c>
      <c r="B3939" t="str">
        <f>IF(RawData!B3941&lt;&gt;"", (VLOOKUP(RawData!B3941,AgeCat,2,TRUE)), "")</f>
        <v/>
      </c>
      <c r="C3939" t="str">
        <f>TRIM(RawData!C3941)</f>
        <v/>
      </c>
      <c r="D3939" s="4">
        <f>RawData!D3941</f>
        <v>0</v>
      </c>
      <c r="E3939">
        <f>RawData!E3941</f>
        <v>0</v>
      </c>
      <c r="F3939" t="str">
        <f>IFERROR(IF(RawData!F3941&lt;&gt;"", VLOOKUP(TRIM(RawData!F3941),ICD10Code,2,FALSE), ""), "Other")</f>
        <v/>
      </c>
      <c r="G3939" t="str">
        <f>IFERROR(IF(RawData!G3941&lt;&gt;"", VLOOKUP(TRIM(RawData!G3941),ICD10Code,2,FALSE), ""), "Other")</f>
        <v/>
      </c>
      <c r="H3939" t="str">
        <f>IFERROR(IF(RawData!H3941&lt;&gt;"", VLOOKUP(TRIM(RawData!H3941),PHCODE,2,FALSE), ""), "Other")</f>
        <v/>
      </c>
      <c r="I3939" t="str">
        <f>IFERROR(IF(RawData!I3941&lt;&gt;"", VLOOKUP(TRIM(RawData!I3941),PHCODE,2,FALSE), ""), "Other")</f>
        <v/>
      </c>
      <c r="J3939" t="str">
        <f>TRIM(RawData!L3941)</f>
        <v/>
      </c>
      <c r="K3939">
        <f>'Risk Calculation Tables'!AD3507</f>
        <v>0</v>
      </c>
      <c r="L3939" t="str">
        <f>TRIM(RawData!J3941)</f>
        <v/>
      </c>
      <c r="M3939" t="str">
        <f>TRIM(RawData!K3941)</f>
        <v/>
      </c>
    </row>
    <row r="3940" spans="1:13" x14ac:dyDescent="0.3">
      <c r="A3940">
        <f>RawData!A3942</f>
        <v>0</v>
      </c>
      <c r="B3940" t="str">
        <f>IF(RawData!B3942&lt;&gt;"", (VLOOKUP(RawData!B3942,AgeCat,2,TRUE)), "")</f>
        <v/>
      </c>
      <c r="C3940" t="str">
        <f>TRIM(RawData!C3942)</f>
        <v/>
      </c>
      <c r="D3940" s="4">
        <f>RawData!D3942</f>
        <v>0</v>
      </c>
      <c r="E3940">
        <f>RawData!E3942</f>
        <v>0</v>
      </c>
      <c r="F3940" t="str">
        <f>IFERROR(IF(RawData!F3942&lt;&gt;"", VLOOKUP(TRIM(RawData!F3942),ICD10Code,2,FALSE), ""), "Other")</f>
        <v/>
      </c>
      <c r="G3940" t="str">
        <f>IFERROR(IF(RawData!G3942&lt;&gt;"", VLOOKUP(TRIM(RawData!G3942),ICD10Code,2,FALSE), ""), "Other")</f>
        <v/>
      </c>
      <c r="H3940" t="str">
        <f>IFERROR(IF(RawData!H3942&lt;&gt;"", VLOOKUP(TRIM(RawData!H3942),PHCODE,2,FALSE), ""), "Other")</f>
        <v/>
      </c>
      <c r="I3940" t="str">
        <f>IFERROR(IF(RawData!I3942&lt;&gt;"", VLOOKUP(TRIM(RawData!I3942),PHCODE,2,FALSE), ""), "Other")</f>
        <v/>
      </c>
      <c r="J3940" t="str">
        <f>TRIM(RawData!L3942)</f>
        <v/>
      </c>
      <c r="K3940">
        <f>'Risk Calculation Tables'!AD3508</f>
        <v>0</v>
      </c>
      <c r="L3940" t="str">
        <f>TRIM(RawData!J3942)</f>
        <v/>
      </c>
      <c r="M3940" t="str">
        <f>TRIM(RawData!K3942)</f>
        <v/>
      </c>
    </row>
    <row r="3941" spans="1:13" x14ac:dyDescent="0.3">
      <c r="A3941">
        <f>RawData!A3943</f>
        <v>0</v>
      </c>
      <c r="B3941" t="str">
        <f>IF(RawData!B3943&lt;&gt;"", (VLOOKUP(RawData!B3943,AgeCat,2,TRUE)), "")</f>
        <v/>
      </c>
      <c r="C3941" t="str">
        <f>TRIM(RawData!C3943)</f>
        <v/>
      </c>
      <c r="D3941" s="4">
        <f>RawData!D3943</f>
        <v>0</v>
      </c>
      <c r="E3941">
        <f>RawData!E3943</f>
        <v>0</v>
      </c>
      <c r="F3941" t="str">
        <f>IFERROR(IF(RawData!F3943&lt;&gt;"", VLOOKUP(TRIM(RawData!F3943),ICD10Code,2,FALSE), ""), "Other")</f>
        <v/>
      </c>
      <c r="G3941" t="str">
        <f>IFERROR(IF(RawData!G3943&lt;&gt;"", VLOOKUP(TRIM(RawData!G3943),ICD10Code,2,FALSE), ""), "Other")</f>
        <v/>
      </c>
      <c r="H3941" t="str">
        <f>IFERROR(IF(RawData!H3943&lt;&gt;"", VLOOKUP(TRIM(RawData!H3943),PHCODE,2,FALSE), ""), "Other")</f>
        <v/>
      </c>
      <c r="I3941" t="str">
        <f>IFERROR(IF(RawData!I3943&lt;&gt;"", VLOOKUP(TRIM(RawData!I3943),PHCODE,2,FALSE), ""), "Other")</f>
        <v/>
      </c>
      <c r="J3941" t="str">
        <f>TRIM(RawData!L3943)</f>
        <v/>
      </c>
      <c r="K3941">
        <f>'Risk Calculation Tables'!AD3509</f>
        <v>0</v>
      </c>
      <c r="L3941" t="str">
        <f>TRIM(RawData!J3943)</f>
        <v/>
      </c>
      <c r="M3941" t="str">
        <f>TRIM(RawData!K3943)</f>
        <v/>
      </c>
    </row>
    <row r="3942" spans="1:13" x14ac:dyDescent="0.3">
      <c r="A3942">
        <f>RawData!A3944</f>
        <v>0</v>
      </c>
      <c r="B3942" t="str">
        <f>IF(RawData!B3944&lt;&gt;"", (VLOOKUP(RawData!B3944,AgeCat,2,TRUE)), "")</f>
        <v/>
      </c>
      <c r="C3942" t="str">
        <f>TRIM(RawData!C3944)</f>
        <v/>
      </c>
      <c r="D3942" s="4">
        <f>RawData!D3944</f>
        <v>0</v>
      </c>
      <c r="E3942">
        <f>RawData!E3944</f>
        <v>0</v>
      </c>
      <c r="F3942" t="str">
        <f>IFERROR(IF(RawData!F3944&lt;&gt;"", VLOOKUP(TRIM(RawData!F3944),ICD10Code,2,FALSE), ""), "Other")</f>
        <v/>
      </c>
      <c r="G3942" t="str">
        <f>IFERROR(IF(RawData!G3944&lt;&gt;"", VLOOKUP(TRIM(RawData!G3944),ICD10Code,2,FALSE), ""), "Other")</f>
        <v/>
      </c>
      <c r="H3942" t="str">
        <f>IFERROR(IF(RawData!H3944&lt;&gt;"", VLOOKUP(TRIM(RawData!H3944),PHCODE,2,FALSE), ""), "Other")</f>
        <v/>
      </c>
      <c r="I3942" t="str">
        <f>IFERROR(IF(RawData!I3944&lt;&gt;"", VLOOKUP(TRIM(RawData!I3944),PHCODE,2,FALSE), ""), "Other")</f>
        <v/>
      </c>
      <c r="J3942" t="str">
        <f>TRIM(RawData!L3944)</f>
        <v/>
      </c>
      <c r="K3942">
        <f>'Risk Calculation Tables'!AD3510</f>
        <v>0</v>
      </c>
      <c r="L3942" t="str">
        <f>TRIM(RawData!J3944)</f>
        <v/>
      </c>
      <c r="M3942" t="str">
        <f>TRIM(RawData!K3944)</f>
        <v/>
      </c>
    </row>
    <row r="3943" spans="1:13" x14ac:dyDescent="0.3">
      <c r="A3943">
        <f>RawData!A3945</f>
        <v>0</v>
      </c>
      <c r="B3943" t="str">
        <f>IF(RawData!B3945&lt;&gt;"", (VLOOKUP(RawData!B3945,AgeCat,2,TRUE)), "")</f>
        <v/>
      </c>
      <c r="C3943" t="str">
        <f>TRIM(RawData!C3945)</f>
        <v/>
      </c>
      <c r="D3943" s="4">
        <f>RawData!D3945</f>
        <v>0</v>
      </c>
      <c r="E3943">
        <f>RawData!E3945</f>
        <v>0</v>
      </c>
      <c r="F3943" t="str">
        <f>IFERROR(IF(RawData!F3945&lt;&gt;"", VLOOKUP(TRIM(RawData!F3945),ICD10Code,2,FALSE), ""), "Other")</f>
        <v/>
      </c>
      <c r="G3943" t="str">
        <f>IFERROR(IF(RawData!G3945&lt;&gt;"", VLOOKUP(TRIM(RawData!G3945),ICD10Code,2,FALSE), ""), "Other")</f>
        <v/>
      </c>
      <c r="H3943" t="str">
        <f>IFERROR(IF(RawData!H3945&lt;&gt;"", VLOOKUP(TRIM(RawData!H3945),PHCODE,2,FALSE), ""), "Other")</f>
        <v/>
      </c>
      <c r="I3943" t="str">
        <f>IFERROR(IF(RawData!I3945&lt;&gt;"", VLOOKUP(TRIM(RawData!I3945),PHCODE,2,FALSE), ""), "Other")</f>
        <v/>
      </c>
      <c r="J3943" t="str">
        <f>TRIM(RawData!L3945)</f>
        <v/>
      </c>
      <c r="K3943">
        <f>'Risk Calculation Tables'!AD3511</f>
        <v>0</v>
      </c>
      <c r="L3943" t="str">
        <f>TRIM(RawData!J3945)</f>
        <v/>
      </c>
      <c r="M3943" t="str">
        <f>TRIM(RawData!K3945)</f>
        <v/>
      </c>
    </row>
    <row r="3944" spans="1:13" x14ac:dyDescent="0.3">
      <c r="A3944">
        <f>RawData!A3946</f>
        <v>0</v>
      </c>
      <c r="B3944" t="str">
        <f>IF(RawData!B3946&lt;&gt;"", (VLOOKUP(RawData!B3946,AgeCat,2,TRUE)), "")</f>
        <v/>
      </c>
      <c r="C3944" t="str">
        <f>TRIM(RawData!C3946)</f>
        <v/>
      </c>
      <c r="D3944" s="4">
        <f>RawData!D3946</f>
        <v>0</v>
      </c>
      <c r="E3944">
        <f>RawData!E3946</f>
        <v>0</v>
      </c>
      <c r="F3944" t="str">
        <f>IFERROR(IF(RawData!F3946&lt;&gt;"", VLOOKUP(TRIM(RawData!F3946),ICD10Code,2,FALSE), ""), "Other")</f>
        <v/>
      </c>
      <c r="G3944" t="str">
        <f>IFERROR(IF(RawData!G3946&lt;&gt;"", VLOOKUP(TRIM(RawData!G3946),ICD10Code,2,FALSE), ""), "Other")</f>
        <v/>
      </c>
      <c r="H3944" t="str">
        <f>IFERROR(IF(RawData!H3946&lt;&gt;"", VLOOKUP(TRIM(RawData!H3946),PHCODE,2,FALSE), ""), "Other")</f>
        <v/>
      </c>
      <c r="I3944" t="str">
        <f>IFERROR(IF(RawData!I3946&lt;&gt;"", VLOOKUP(TRIM(RawData!I3946),PHCODE,2,FALSE), ""), "Other")</f>
        <v/>
      </c>
      <c r="J3944" t="str">
        <f>TRIM(RawData!L3946)</f>
        <v/>
      </c>
      <c r="K3944">
        <f>'Risk Calculation Tables'!AD3512</f>
        <v>0</v>
      </c>
      <c r="L3944" t="str">
        <f>TRIM(RawData!J3946)</f>
        <v/>
      </c>
      <c r="M3944" t="str">
        <f>TRIM(RawData!K3946)</f>
        <v/>
      </c>
    </row>
    <row r="3945" spans="1:13" x14ac:dyDescent="0.3">
      <c r="A3945">
        <f>RawData!A3947</f>
        <v>0</v>
      </c>
      <c r="B3945" t="str">
        <f>IF(RawData!B3947&lt;&gt;"", (VLOOKUP(RawData!B3947,AgeCat,2,TRUE)), "")</f>
        <v/>
      </c>
      <c r="C3945" t="str">
        <f>TRIM(RawData!C3947)</f>
        <v/>
      </c>
      <c r="D3945" s="4">
        <f>RawData!D3947</f>
        <v>0</v>
      </c>
      <c r="E3945">
        <f>RawData!E3947</f>
        <v>0</v>
      </c>
      <c r="F3945" t="str">
        <f>IFERROR(IF(RawData!F3947&lt;&gt;"", VLOOKUP(TRIM(RawData!F3947),ICD10Code,2,FALSE), ""), "Other")</f>
        <v/>
      </c>
      <c r="G3945" t="str">
        <f>IFERROR(IF(RawData!G3947&lt;&gt;"", VLOOKUP(TRIM(RawData!G3947),ICD10Code,2,FALSE), ""), "Other")</f>
        <v/>
      </c>
      <c r="H3945" t="str">
        <f>IFERROR(IF(RawData!H3947&lt;&gt;"", VLOOKUP(TRIM(RawData!H3947),PHCODE,2,FALSE), ""), "Other")</f>
        <v/>
      </c>
      <c r="I3945" t="str">
        <f>IFERROR(IF(RawData!I3947&lt;&gt;"", VLOOKUP(TRIM(RawData!I3947),PHCODE,2,FALSE), ""), "Other")</f>
        <v/>
      </c>
      <c r="J3945" t="str">
        <f>TRIM(RawData!L3947)</f>
        <v/>
      </c>
      <c r="K3945">
        <f>'Risk Calculation Tables'!AD3513</f>
        <v>0</v>
      </c>
      <c r="L3945" t="str">
        <f>TRIM(RawData!J3947)</f>
        <v/>
      </c>
      <c r="M3945" t="str">
        <f>TRIM(RawData!K3947)</f>
        <v/>
      </c>
    </row>
    <row r="3946" spans="1:13" x14ac:dyDescent="0.3">
      <c r="A3946">
        <f>RawData!A3948</f>
        <v>0</v>
      </c>
      <c r="B3946" t="str">
        <f>IF(RawData!B3948&lt;&gt;"", (VLOOKUP(RawData!B3948,AgeCat,2,TRUE)), "")</f>
        <v/>
      </c>
      <c r="C3946" t="str">
        <f>TRIM(RawData!C3948)</f>
        <v/>
      </c>
      <c r="D3946" s="4">
        <f>RawData!D3948</f>
        <v>0</v>
      </c>
      <c r="E3946">
        <f>RawData!E3948</f>
        <v>0</v>
      </c>
      <c r="F3946" t="str">
        <f>IFERROR(IF(RawData!F3948&lt;&gt;"", VLOOKUP(TRIM(RawData!F3948),ICD10Code,2,FALSE), ""), "Other")</f>
        <v/>
      </c>
      <c r="G3946" t="str">
        <f>IFERROR(IF(RawData!G3948&lt;&gt;"", VLOOKUP(TRIM(RawData!G3948),ICD10Code,2,FALSE), ""), "Other")</f>
        <v/>
      </c>
      <c r="H3946" t="str">
        <f>IFERROR(IF(RawData!H3948&lt;&gt;"", VLOOKUP(TRIM(RawData!H3948),PHCODE,2,FALSE), ""), "Other")</f>
        <v/>
      </c>
      <c r="I3946" t="str">
        <f>IFERROR(IF(RawData!I3948&lt;&gt;"", VLOOKUP(TRIM(RawData!I3948),PHCODE,2,FALSE), ""), "Other")</f>
        <v/>
      </c>
      <c r="J3946" t="str">
        <f>TRIM(RawData!L3948)</f>
        <v/>
      </c>
      <c r="K3946">
        <f>'Risk Calculation Tables'!AD3514</f>
        <v>0</v>
      </c>
      <c r="L3946" t="str">
        <f>TRIM(RawData!J3948)</f>
        <v/>
      </c>
      <c r="M3946" t="str">
        <f>TRIM(RawData!K3948)</f>
        <v/>
      </c>
    </row>
    <row r="3947" spans="1:13" x14ac:dyDescent="0.3">
      <c r="A3947">
        <f>RawData!A3949</f>
        <v>0</v>
      </c>
      <c r="B3947" t="str">
        <f>IF(RawData!B3949&lt;&gt;"", (VLOOKUP(RawData!B3949,AgeCat,2,TRUE)), "")</f>
        <v/>
      </c>
      <c r="C3947" t="str">
        <f>TRIM(RawData!C3949)</f>
        <v/>
      </c>
      <c r="D3947" s="4">
        <f>RawData!D3949</f>
        <v>0</v>
      </c>
      <c r="E3947">
        <f>RawData!E3949</f>
        <v>0</v>
      </c>
      <c r="F3947" t="str">
        <f>IFERROR(IF(RawData!F3949&lt;&gt;"", VLOOKUP(TRIM(RawData!F3949),ICD10Code,2,FALSE), ""), "Other")</f>
        <v/>
      </c>
      <c r="G3947" t="str">
        <f>IFERROR(IF(RawData!G3949&lt;&gt;"", VLOOKUP(TRIM(RawData!G3949),ICD10Code,2,FALSE), ""), "Other")</f>
        <v/>
      </c>
      <c r="H3947" t="str">
        <f>IFERROR(IF(RawData!H3949&lt;&gt;"", VLOOKUP(TRIM(RawData!H3949),PHCODE,2,FALSE), ""), "Other")</f>
        <v/>
      </c>
      <c r="I3947" t="str">
        <f>IFERROR(IF(RawData!I3949&lt;&gt;"", VLOOKUP(TRIM(RawData!I3949),PHCODE,2,FALSE), ""), "Other")</f>
        <v/>
      </c>
      <c r="J3947" t="str">
        <f>TRIM(RawData!L3949)</f>
        <v/>
      </c>
      <c r="K3947">
        <f>'Risk Calculation Tables'!AD3515</f>
        <v>0</v>
      </c>
      <c r="L3947" t="str">
        <f>TRIM(RawData!J3949)</f>
        <v/>
      </c>
      <c r="M3947" t="str">
        <f>TRIM(RawData!K3949)</f>
        <v/>
      </c>
    </row>
    <row r="3948" spans="1:13" x14ac:dyDescent="0.3">
      <c r="A3948">
        <f>RawData!A3950</f>
        <v>0</v>
      </c>
      <c r="B3948" t="str">
        <f>IF(RawData!B3950&lt;&gt;"", (VLOOKUP(RawData!B3950,AgeCat,2,TRUE)), "")</f>
        <v/>
      </c>
      <c r="C3948" t="str">
        <f>TRIM(RawData!C3950)</f>
        <v/>
      </c>
      <c r="D3948" s="4">
        <f>RawData!D3950</f>
        <v>0</v>
      </c>
      <c r="E3948">
        <f>RawData!E3950</f>
        <v>0</v>
      </c>
      <c r="F3948" t="str">
        <f>IFERROR(IF(RawData!F3950&lt;&gt;"", VLOOKUP(TRIM(RawData!F3950),ICD10Code,2,FALSE), ""), "Other")</f>
        <v/>
      </c>
      <c r="G3948" t="str">
        <f>IFERROR(IF(RawData!G3950&lt;&gt;"", VLOOKUP(TRIM(RawData!G3950),ICD10Code,2,FALSE), ""), "Other")</f>
        <v/>
      </c>
      <c r="H3948" t="str">
        <f>IFERROR(IF(RawData!H3950&lt;&gt;"", VLOOKUP(TRIM(RawData!H3950),PHCODE,2,FALSE), ""), "Other")</f>
        <v/>
      </c>
      <c r="I3948" t="str">
        <f>IFERROR(IF(RawData!I3950&lt;&gt;"", VLOOKUP(TRIM(RawData!I3950),PHCODE,2,FALSE), ""), "Other")</f>
        <v/>
      </c>
      <c r="J3948" t="str">
        <f>TRIM(RawData!L3950)</f>
        <v/>
      </c>
      <c r="K3948">
        <f>'Risk Calculation Tables'!AD3516</f>
        <v>0</v>
      </c>
      <c r="L3948" t="str">
        <f>TRIM(RawData!J3950)</f>
        <v/>
      </c>
      <c r="M3948" t="str">
        <f>TRIM(RawData!K3950)</f>
        <v/>
      </c>
    </row>
    <row r="3949" spans="1:13" x14ac:dyDescent="0.3">
      <c r="A3949">
        <f>RawData!A3951</f>
        <v>0</v>
      </c>
      <c r="B3949" t="str">
        <f>IF(RawData!B3951&lt;&gt;"", (VLOOKUP(RawData!B3951,AgeCat,2,TRUE)), "")</f>
        <v/>
      </c>
      <c r="C3949" t="str">
        <f>TRIM(RawData!C3951)</f>
        <v/>
      </c>
      <c r="D3949" s="4">
        <f>RawData!D3951</f>
        <v>0</v>
      </c>
      <c r="E3949">
        <f>RawData!E3951</f>
        <v>0</v>
      </c>
      <c r="F3949" t="str">
        <f>IFERROR(IF(RawData!F3951&lt;&gt;"", VLOOKUP(TRIM(RawData!F3951),ICD10Code,2,FALSE), ""), "Other")</f>
        <v/>
      </c>
      <c r="G3949" t="str">
        <f>IFERROR(IF(RawData!G3951&lt;&gt;"", VLOOKUP(TRIM(RawData!G3951),ICD10Code,2,FALSE), ""), "Other")</f>
        <v/>
      </c>
      <c r="H3949" t="str">
        <f>IFERROR(IF(RawData!H3951&lt;&gt;"", VLOOKUP(TRIM(RawData!H3951),PHCODE,2,FALSE), ""), "Other")</f>
        <v/>
      </c>
      <c r="I3949" t="str">
        <f>IFERROR(IF(RawData!I3951&lt;&gt;"", VLOOKUP(TRIM(RawData!I3951),PHCODE,2,FALSE), ""), "Other")</f>
        <v/>
      </c>
      <c r="J3949" t="str">
        <f>TRIM(RawData!L3951)</f>
        <v/>
      </c>
      <c r="K3949">
        <f>'Risk Calculation Tables'!AD3517</f>
        <v>0</v>
      </c>
      <c r="L3949" t="str">
        <f>TRIM(RawData!J3951)</f>
        <v/>
      </c>
      <c r="M3949" t="str">
        <f>TRIM(RawData!K3951)</f>
        <v/>
      </c>
    </row>
    <row r="3950" spans="1:13" x14ac:dyDescent="0.3">
      <c r="A3950">
        <f>RawData!A3952</f>
        <v>0</v>
      </c>
      <c r="B3950" t="str">
        <f>IF(RawData!B3952&lt;&gt;"", (VLOOKUP(RawData!B3952,AgeCat,2,TRUE)), "")</f>
        <v/>
      </c>
      <c r="C3950" t="str">
        <f>TRIM(RawData!C3952)</f>
        <v/>
      </c>
      <c r="D3950" s="4">
        <f>RawData!D3952</f>
        <v>0</v>
      </c>
      <c r="E3950">
        <f>RawData!E3952</f>
        <v>0</v>
      </c>
      <c r="F3950" t="str">
        <f>IFERROR(IF(RawData!F3952&lt;&gt;"", VLOOKUP(TRIM(RawData!F3952),ICD10Code,2,FALSE), ""), "Other")</f>
        <v/>
      </c>
      <c r="G3950" t="str">
        <f>IFERROR(IF(RawData!G3952&lt;&gt;"", VLOOKUP(TRIM(RawData!G3952),ICD10Code,2,FALSE), ""), "Other")</f>
        <v/>
      </c>
      <c r="H3950" t="str">
        <f>IFERROR(IF(RawData!H3952&lt;&gt;"", VLOOKUP(TRIM(RawData!H3952),PHCODE,2,FALSE), ""), "Other")</f>
        <v/>
      </c>
      <c r="I3950" t="str">
        <f>IFERROR(IF(RawData!I3952&lt;&gt;"", VLOOKUP(TRIM(RawData!I3952),PHCODE,2,FALSE), ""), "Other")</f>
        <v/>
      </c>
      <c r="J3950" t="str">
        <f>TRIM(RawData!L3952)</f>
        <v/>
      </c>
      <c r="K3950">
        <f>'Risk Calculation Tables'!AD3518</f>
        <v>0</v>
      </c>
      <c r="L3950" t="str">
        <f>TRIM(RawData!J3952)</f>
        <v/>
      </c>
      <c r="M3950" t="str">
        <f>TRIM(RawData!K3952)</f>
        <v/>
      </c>
    </row>
    <row r="3951" spans="1:13" x14ac:dyDescent="0.3">
      <c r="A3951">
        <f>RawData!A3953</f>
        <v>0</v>
      </c>
      <c r="B3951" t="str">
        <f>IF(RawData!B3953&lt;&gt;"", (VLOOKUP(RawData!B3953,AgeCat,2,TRUE)), "")</f>
        <v/>
      </c>
      <c r="C3951" t="str">
        <f>TRIM(RawData!C3953)</f>
        <v/>
      </c>
      <c r="D3951" s="4">
        <f>RawData!D3953</f>
        <v>0</v>
      </c>
      <c r="E3951">
        <f>RawData!E3953</f>
        <v>0</v>
      </c>
      <c r="F3951" t="str">
        <f>IFERROR(IF(RawData!F3953&lt;&gt;"", VLOOKUP(TRIM(RawData!F3953),ICD10Code,2,FALSE), ""), "Other")</f>
        <v/>
      </c>
      <c r="G3951" t="str">
        <f>IFERROR(IF(RawData!G3953&lt;&gt;"", VLOOKUP(TRIM(RawData!G3953),ICD10Code,2,FALSE), ""), "Other")</f>
        <v/>
      </c>
      <c r="H3951" t="str">
        <f>IFERROR(IF(RawData!H3953&lt;&gt;"", VLOOKUP(TRIM(RawData!H3953),PHCODE,2,FALSE), ""), "Other")</f>
        <v/>
      </c>
      <c r="I3951" t="str">
        <f>IFERROR(IF(RawData!I3953&lt;&gt;"", VLOOKUP(TRIM(RawData!I3953),PHCODE,2,FALSE), ""), "Other")</f>
        <v/>
      </c>
      <c r="J3951" t="str">
        <f>TRIM(RawData!L3953)</f>
        <v/>
      </c>
      <c r="K3951">
        <f>'Risk Calculation Tables'!AD3519</f>
        <v>0</v>
      </c>
      <c r="L3951" t="str">
        <f>TRIM(RawData!J3953)</f>
        <v/>
      </c>
      <c r="M3951" t="str">
        <f>TRIM(RawData!K3953)</f>
        <v/>
      </c>
    </row>
    <row r="3952" spans="1:13" x14ac:dyDescent="0.3">
      <c r="A3952">
        <f>RawData!A3954</f>
        <v>0</v>
      </c>
      <c r="B3952" t="str">
        <f>IF(RawData!B3954&lt;&gt;"", (VLOOKUP(RawData!B3954,AgeCat,2,TRUE)), "")</f>
        <v/>
      </c>
      <c r="C3952" t="str">
        <f>TRIM(RawData!C3954)</f>
        <v/>
      </c>
      <c r="D3952" s="4">
        <f>RawData!D3954</f>
        <v>0</v>
      </c>
      <c r="E3952">
        <f>RawData!E3954</f>
        <v>0</v>
      </c>
      <c r="F3952" t="str">
        <f>IFERROR(IF(RawData!F3954&lt;&gt;"", VLOOKUP(TRIM(RawData!F3954),ICD10Code,2,FALSE), ""), "Other")</f>
        <v/>
      </c>
      <c r="G3952" t="str">
        <f>IFERROR(IF(RawData!G3954&lt;&gt;"", VLOOKUP(TRIM(RawData!G3954),ICD10Code,2,FALSE), ""), "Other")</f>
        <v/>
      </c>
      <c r="H3952" t="str">
        <f>IFERROR(IF(RawData!H3954&lt;&gt;"", VLOOKUP(TRIM(RawData!H3954),PHCODE,2,FALSE), ""), "Other")</f>
        <v/>
      </c>
      <c r="I3952" t="str">
        <f>IFERROR(IF(RawData!I3954&lt;&gt;"", VLOOKUP(TRIM(RawData!I3954),PHCODE,2,FALSE), ""), "Other")</f>
        <v/>
      </c>
      <c r="J3952" t="str">
        <f>TRIM(RawData!L3954)</f>
        <v/>
      </c>
      <c r="K3952">
        <f>'Risk Calculation Tables'!AD3520</f>
        <v>0</v>
      </c>
      <c r="L3952" t="str">
        <f>TRIM(RawData!J3954)</f>
        <v/>
      </c>
      <c r="M3952" t="str">
        <f>TRIM(RawData!K3954)</f>
        <v/>
      </c>
    </row>
    <row r="3953" spans="1:13" x14ac:dyDescent="0.3">
      <c r="A3953">
        <f>RawData!A3955</f>
        <v>0</v>
      </c>
      <c r="B3953" t="str">
        <f>IF(RawData!B3955&lt;&gt;"", (VLOOKUP(RawData!B3955,AgeCat,2,TRUE)), "")</f>
        <v/>
      </c>
      <c r="C3953" t="str">
        <f>TRIM(RawData!C3955)</f>
        <v/>
      </c>
      <c r="D3953" s="4">
        <f>RawData!D3955</f>
        <v>0</v>
      </c>
      <c r="E3953">
        <f>RawData!E3955</f>
        <v>0</v>
      </c>
      <c r="F3953" t="str">
        <f>IFERROR(IF(RawData!F3955&lt;&gt;"", VLOOKUP(TRIM(RawData!F3955),ICD10Code,2,FALSE), ""), "Other")</f>
        <v/>
      </c>
      <c r="G3953" t="str">
        <f>IFERROR(IF(RawData!G3955&lt;&gt;"", VLOOKUP(TRIM(RawData!G3955),ICD10Code,2,FALSE), ""), "Other")</f>
        <v/>
      </c>
      <c r="H3953" t="str">
        <f>IFERROR(IF(RawData!H3955&lt;&gt;"", VLOOKUP(TRIM(RawData!H3955),PHCODE,2,FALSE), ""), "Other")</f>
        <v/>
      </c>
      <c r="I3953" t="str">
        <f>IFERROR(IF(RawData!I3955&lt;&gt;"", VLOOKUP(TRIM(RawData!I3955),PHCODE,2,FALSE), ""), "Other")</f>
        <v/>
      </c>
      <c r="J3953" t="str">
        <f>TRIM(RawData!L3955)</f>
        <v/>
      </c>
      <c r="K3953">
        <f>'Risk Calculation Tables'!AD3521</f>
        <v>0</v>
      </c>
      <c r="L3953" t="str">
        <f>TRIM(RawData!J3955)</f>
        <v/>
      </c>
      <c r="M3953" t="str">
        <f>TRIM(RawData!K3955)</f>
        <v/>
      </c>
    </row>
    <row r="3954" spans="1:13" x14ac:dyDescent="0.3">
      <c r="A3954">
        <f>RawData!A3956</f>
        <v>0</v>
      </c>
      <c r="B3954" t="str">
        <f>IF(RawData!B3956&lt;&gt;"", (VLOOKUP(RawData!B3956,AgeCat,2,TRUE)), "")</f>
        <v/>
      </c>
      <c r="C3954" t="str">
        <f>TRIM(RawData!C3956)</f>
        <v/>
      </c>
      <c r="D3954" s="4">
        <f>RawData!D3956</f>
        <v>0</v>
      </c>
      <c r="E3954">
        <f>RawData!E3956</f>
        <v>0</v>
      </c>
      <c r="F3954" t="str">
        <f>IFERROR(IF(RawData!F3956&lt;&gt;"", VLOOKUP(TRIM(RawData!F3956),ICD10Code,2,FALSE), ""), "Other")</f>
        <v/>
      </c>
      <c r="G3954" t="str">
        <f>IFERROR(IF(RawData!G3956&lt;&gt;"", VLOOKUP(TRIM(RawData!G3956),ICD10Code,2,FALSE), ""), "Other")</f>
        <v/>
      </c>
      <c r="H3954" t="str">
        <f>IFERROR(IF(RawData!H3956&lt;&gt;"", VLOOKUP(TRIM(RawData!H3956),PHCODE,2,FALSE), ""), "Other")</f>
        <v/>
      </c>
      <c r="I3954" t="str">
        <f>IFERROR(IF(RawData!I3956&lt;&gt;"", VLOOKUP(TRIM(RawData!I3956),PHCODE,2,FALSE), ""), "Other")</f>
        <v/>
      </c>
      <c r="J3954" t="str">
        <f>TRIM(RawData!L3956)</f>
        <v/>
      </c>
      <c r="K3954">
        <f>'Risk Calculation Tables'!AD3522</f>
        <v>0</v>
      </c>
      <c r="L3954" t="str">
        <f>TRIM(RawData!J3956)</f>
        <v/>
      </c>
      <c r="M3954" t="str">
        <f>TRIM(RawData!K3956)</f>
        <v/>
      </c>
    </row>
    <row r="3955" spans="1:13" x14ac:dyDescent="0.3">
      <c r="A3955">
        <f>RawData!A3957</f>
        <v>0</v>
      </c>
      <c r="B3955" t="str">
        <f>IF(RawData!B3957&lt;&gt;"", (VLOOKUP(RawData!B3957,AgeCat,2,TRUE)), "")</f>
        <v/>
      </c>
      <c r="C3955" t="str">
        <f>TRIM(RawData!C3957)</f>
        <v/>
      </c>
      <c r="D3955" s="4">
        <f>RawData!D3957</f>
        <v>0</v>
      </c>
      <c r="E3955">
        <f>RawData!E3957</f>
        <v>0</v>
      </c>
      <c r="F3955" t="str">
        <f>IFERROR(IF(RawData!F3957&lt;&gt;"", VLOOKUP(TRIM(RawData!F3957),ICD10Code,2,FALSE), ""), "Other")</f>
        <v/>
      </c>
      <c r="G3955" t="str">
        <f>IFERROR(IF(RawData!G3957&lt;&gt;"", VLOOKUP(TRIM(RawData!G3957),ICD10Code,2,FALSE), ""), "Other")</f>
        <v/>
      </c>
      <c r="H3955" t="str">
        <f>IFERROR(IF(RawData!H3957&lt;&gt;"", VLOOKUP(TRIM(RawData!H3957),PHCODE,2,FALSE), ""), "Other")</f>
        <v/>
      </c>
      <c r="I3955" t="str">
        <f>IFERROR(IF(RawData!I3957&lt;&gt;"", VLOOKUP(TRIM(RawData!I3957),PHCODE,2,FALSE), ""), "Other")</f>
        <v/>
      </c>
      <c r="J3955" t="str">
        <f>TRIM(RawData!L3957)</f>
        <v/>
      </c>
      <c r="K3955">
        <f>'Risk Calculation Tables'!AD3523</f>
        <v>0</v>
      </c>
      <c r="L3955" t="str">
        <f>TRIM(RawData!J3957)</f>
        <v/>
      </c>
      <c r="M3955" t="str">
        <f>TRIM(RawData!K3957)</f>
        <v/>
      </c>
    </row>
    <row r="3956" spans="1:13" x14ac:dyDescent="0.3">
      <c r="A3956">
        <f>RawData!A3958</f>
        <v>0</v>
      </c>
      <c r="B3956" t="str">
        <f>IF(RawData!B3958&lt;&gt;"", (VLOOKUP(RawData!B3958,AgeCat,2,TRUE)), "")</f>
        <v/>
      </c>
      <c r="C3956" t="str">
        <f>TRIM(RawData!C3958)</f>
        <v/>
      </c>
      <c r="D3956" s="4">
        <f>RawData!D3958</f>
        <v>0</v>
      </c>
      <c r="E3956">
        <f>RawData!E3958</f>
        <v>0</v>
      </c>
      <c r="F3956" t="str">
        <f>IFERROR(IF(RawData!F3958&lt;&gt;"", VLOOKUP(TRIM(RawData!F3958),ICD10Code,2,FALSE), ""), "Other")</f>
        <v/>
      </c>
      <c r="G3956" t="str">
        <f>IFERROR(IF(RawData!G3958&lt;&gt;"", VLOOKUP(TRIM(RawData!G3958),ICD10Code,2,FALSE), ""), "Other")</f>
        <v/>
      </c>
      <c r="H3956" t="str">
        <f>IFERROR(IF(RawData!H3958&lt;&gt;"", VLOOKUP(TRIM(RawData!H3958),PHCODE,2,FALSE), ""), "Other")</f>
        <v/>
      </c>
      <c r="I3956" t="str">
        <f>IFERROR(IF(RawData!I3958&lt;&gt;"", VLOOKUP(TRIM(RawData!I3958),PHCODE,2,FALSE), ""), "Other")</f>
        <v/>
      </c>
      <c r="J3956" t="str">
        <f>TRIM(RawData!L3958)</f>
        <v/>
      </c>
      <c r="K3956">
        <f>'Risk Calculation Tables'!AD3524</f>
        <v>0</v>
      </c>
      <c r="L3956" t="str">
        <f>TRIM(RawData!J3958)</f>
        <v/>
      </c>
      <c r="M3956" t="str">
        <f>TRIM(RawData!K3958)</f>
        <v/>
      </c>
    </row>
    <row r="3957" spans="1:13" x14ac:dyDescent="0.3">
      <c r="A3957">
        <f>RawData!A3959</f>
        <v>0</v>
      </c>
      <c r="B3957" t="str">
        <f>IF(RawData!B3959&lt;&gt;"", (VLOOKUP(RawData!B3959,AgeCat,2,TRUE)), "")</f>
        <v/>
      </c>
      <c r="C3957" t="str">
        <f>TRIM(RawData!C3959)</f>
        <v/>
      </c>
      <c r="D3957" s="4">
        <f>RawData!D3959</f>
        <v>0</v>
      </c>
      <c r="E3957">
        <f>RawData!E3959</f>
        <v>0</v>
      </c>
      <c r="F3957" t="str">
        <f>IFERROR(IF(RawData!F3959&lt;&gt;"", VLOOKUP(TRIM(RawData!F3959),ICD10Code,2,FALSE), ""), "Other")</f>
        <v/>
      </c>
      <c r="G3957" t="str">
        <f>IFERROR(IF(RawData!G3959&lt;&gt;"", VLOOKUP(TRIM(RawData!G3959),ICD10Code,2,FALSE), ""), "Other")</f>
        <v/>
      </c>
      <c r="H3957" t="str">
        <f>IFERROR(IF(RawData!H3959&lt;&gt;"", VLOOKUP(TRIM(RawData!H3959),PHCODE,2,FALSE), ""), "Other")</f>
        <v/>
      </c>
      <c r="I3957" t="str">
        <f>IFERROR(IF(RawData!I3959&lt;&gt;"", VLOOKUP(TRIM(RawData!I3959),PHCODE,2,FALSE), ""), "Other")</f>
        <v/>
      </c>
      <c r="J3957" t="str">
        <f>TRIM(RawData!L3959)</f>
        <v/>
      </c>
      <c r="K3957">
        <f>'Risk Calculation Tables'!AD3525</f>
        <v>0</v>
      </c>
      <c r="L3957" t="str">
        <f>TRIM(RawData!J3959)</f>
        <v/>
      </c>
      <c r="M3957" t="str">
        <f>TRIM(RawData!K3959)</f>
        <v/>
      </c>
    </row>
    <row r="3958" spans="1:13" x14ac:dyDescent="0.3">
      <c r="A3958">
        <f>RawData!A3960</f>
        <v>0</v>
      </c>
      <c r="B3958" t="str">
        <f>IF(RawData!B3960&lt;&gt;"", (VLOOKUP(RawData!B3960,AgeCat,2,TRUE)), "")</f>
        <v/>
      </c>
      <c r="C3958" t="str">
        <f>TRIM(RawData!C3960)</f>
        <v/>
      </c>
      <c r="D3958" s="4">
        <f>RawData!D3960</f>
        <v>0</v>
      </c>
      <c r="E3958">
        <f>RawData!E3960</f>
        <v>0</v>
      </c>
      <c r="F3958" t="str">
        <f>IFERROR(IF(RawData!F3960&lt;&gt;"", VLOOKUP(TRIM(RawData!F3960),ICD10Code,2,FALSE), ""), "Other")</f>
        <v/>
      </c>
      <c r="G3958" t="str">
        <f>IFERROR(IF(RawData!G3960&lt;&gt;"", VLOOKUP(TRIM(RawData!G3960),ICD10Code,2,FALSE), ""), "Other")</f>
        <v/>
      </c>
      <c r="H3958" t="str">
        <f>IFERROR(IF(RawData!H3960&lt;&gt;"", VLOOKUP(TRIM(RawData!H3960),PHCODE,2,FALSE), ""), "Other")</f>
        <v/>
      </c>
      <c r="I3958" t="str">
        <f>IFERROR(IF(RawData!I3960&lt;&gt;"", VLOOKUP(TRIM(RawData!I3960),PHCODE,2,FALSE), ""), "Other")</f>
        <v/>
      </c>
      <c r="J3958" t="str">
        <f>TRIM(RawData!L3960)</f>
        <v/>
      </c>
      <c r="K3958">
        <f>'Risk Calculation Tables'!AD3526</f>
        <v>0</v>
      </c>
      <c r="L3958" t="str">
        <f>TRIM(RawData!J3960)</f>
        <v/>
      </c>
      <c r="M3958" t="str">
        <f>TRIM(RawData!K3960)</f>
        <v/>
      </c>
    </row>
    <row r="3959" spans="1:13" x14ac:dyDescent="0.3">
      <c r="A3959">
        <f>RawData!A3961</f>
        <v>0</v>
      </c>
      <c r="B3959" t="str">
        <f>IF(RawData!B3961&lt;&gt;"", (VLOOKUP(RawData!B3961,AgeCat,2,TRUE)), "")</f>
        <v/>
      </c>
      <c r="C3959" t="str">
        <f>TRIM(RawData!C3961)</f>
        <v/>
      </c>
      <c r="D3959" s="4">
        <f>RawData!D3961</f>
        <v>0</v>
      </c>
      <c r="E3959">
        <f>RawData!E3961</f>
        <v>0</v>
      </c>
      <c r="F3959" t="str">
        <f>IFERROR(IF(RawData!F3961&lt;&gt;"", VLOOKUP(TRIM(RawData!F3961),ICD10Code,2,FALSE), ""), "Other")</f>
        <v/>
      </c>
      <c r="G3959" t="str">
        <f>IFERROR(IF(RawData!G3961&lt;&gt;"", VLOOKUP(TRIM(RawData!G3961),ICD10Code,2,FALSE), ""), "Other")</f>
        <v/>
      </c>
      <c r="H3959" t="str">
        <f>IFERROR(IF(RawData!H3961&lt;&gt;"", VLOOKUP(TRIM(RawData!H3961),PHCODE,2,FALSE), ""), "Other")</f>
        <v/>
      </c>
      <c r="I3959" t="str">
        <f>IFERROR(IF(RawData!I3961&lt;&gt;"", VLOOKUP(TRIM(RawData!I3961),PHCODE,2,FALSE), ""), "Other")</f>
        <v/>
      </c>
      <c r="J3959" t="str">
        <f>TRIM(RawData!L3961)</f>
        <v/>
      </c>
      <c r="K3959">
        <f>'Risk Calculation Tables'!AD3527</f>
        <v>0</v>
      </c>
      <c r="L3959" t="str">
        <f>TRIM(RawData!J3961)</f>
        <v/>
      </c>
      <c r="M3959" t="str">
        <f>TRIM(RawData!K3961)</f>
        <v/>
      </c>
    </row>
    <row r="3960" spans="1:13" x14ac:dyDescent="0.3">
      <c r="A3960">
        <f>RawData!A3962</f>
        <v>0</v>
      </c>
      <c r="B3960" t="str">
        <f>IF(RawData!B3962&lt;&gt;"", (VLOOKUP(RawData!B3962,AgeCat,2,TRUE)), "")</f>
        <v/>
      </c>
      <c r="C3960" t="str">
        <f>TRIM(RawData!C3962)</f>
        <v/>
      </c>
      <c r="D3960" s="4">
        <f>RawData!D3962</f>
        <v>0</v>
      </c>
      <c r="E3960">
        <f>RawData!E3962</f>
        <v>0</v>
      </c>
      <c r="F3960" t="str">
        <f>IFERROR(IF(RawData!F3962&lt;&gt;"", VLOOKUP(TRIM(RawData!F3962),ICD10Code,2,FALSE), ""), "Other")</f>
        <v/>
      </c>
      <c r="G3960" t="str">
        <f>IFERROR(IF(RawData!G3962&lt;&gt;"", VLOOKUP(TRIM(RawData!G3962),ICD10Code,2,FALSE), ""), "Other")</f>
        <v/>
      </c>
      <c r="H3960" t="str">
        <f>IFERROR(IF(RawData!H3962&lt;&gt;"", VLOOKUP(TRIM(RawData!H3962),PHCODE,2,FALSE), ""), "Other")</f>
        <v/>
      </c>
      <c r="I3960" t="str">
        <f>IFERROR(IF(RawData!I3962&lt;&gt;"", VLOOKUP(TRIM(RawData!I3962),PHCODE,2,FALSE), ""), "Other")</f>
        <v/>
      </c>
      <c r="J3960" t="str">
        <f>TRIM(RawData!L3962)</f>
        <v/>
      </c>
      <c r="K3960">
        <f>'Risk Calculation Tables'!AD3528</f>
        <v>0</v>
      </c>
      <c r="L3960" t="str">
        <f>TRIM(RawData!J3962)</f>
        <v/>
      </c>
      <c r="M3960" t="str">
        <f>TRIM(RawData!K3962)</f>
        <v/>
      </c>
    </row>
    <row r="3961" spans="1:13" x14ac:dyDescent="0.3">
      <c r="A3961">
        <f>RawData!A3963</f>
        <v>0</v>
      </c>
      <c r="B3961" t="str">
        <f>IF(RawData!B3963&lt;&gt;"", (VLOOKUP(RawData!B3963,AgeCat,2,TRUE)), "")</f>
        <v/>
      </c>
      <c r="C3961" t="str">
        <f>TRIM(RawData!C3963)</f>
        <v/>
      </c>
      <c r="D3961" s="4">
        <f>RawData!D3963</f>
        <v>0</v>
      </c>
      <c r="E3961">
        <f>RawData!E3963</f>
        <v>0</v>
      </c>
      <c r="F3961" t="str">
        <f>IFERROR(IF(RawData!F3963&lt;&gt;"", VLOOKUP(TRIM(RawData!F3963),ICD10Code,2,FALSE), ""), "Other")</f>
        <v/>
      </c>
      <c r="G3961" t="str">
        <f>IFERROR(IF(RawData!G3963&lt;&gt;"", VLOOKUP(TRIM(RawData!G3963),ICD10Code,2,FALSE), ""), "Other")</f>
        <v/>
      </c>
      <c r="H3961" t="str">
        <f>IFERROR(IF(RawData!H3963&lt;&gt;"", VLOOKUP(TRIM(RawData!H3963),PHCODE,2,FALSE), ""), "Other")</f>
        <v/>
      </c>
      <c r="I3961" t="str">
        <f>IFERROR(IF(RawData!I3963&lt;&gt;"", VLOOKUP(TRIM(RawData!I3963),PHCODE,2,FALSE), ""), "Other")</f>
        <v/>
      </c>
      <c r="J3961" t="str">
        <f>TRIM(RawData!L3963)</f>
        <v/>
      </c>
      <c r="K3961">
        <f>'Risk Calculation Tables'!AD3529</f>
        <v>0</v>
      </c>
      <c r="L3961" t="str">
        <f>TRIM(RawData!J3963)</f>
        <v/>
      </c>
      <c r="M3961" t="str">
        <f>TRIM(RawData!K3963)</f>
        <v/>
      </c>
    </row>
    <row r="3962" spans="1:13" x14ac:dyDescent="0.3">
      <c r="A3962">
        <f>RawData!A3964</f>
        <v>0</v>
      </c>
      <c r="B3962" t="str">
        <f>IF(RawData!B3964&lt;&gt;"", (VLOOKUP(RawData!B3964,AgeCat,2,TRUE)), "")</f>
        <v/>
      </c>
      <c r="C3962" t="str">
        <f>TRIM(RawData!C3964)</f>
        <v/>
      </c>
      <c r="D3962" s="4">
        <f>RawData!D3964</f>
        <v>0</v>
      </c>
      <c r="E3962">
        <f>RawData!E3964</f>
        <v>0</v>
      </c>
      <c r="F3962" t="str">
        <f>IFERROR(IF(RawData!F3964&lt;&gt;"", VLOOKUP(TRIM(RawData!F3964),ICD10Code,2,FALSE), ""), "Other")</f>
        <v/>
      </c>
      <c r="G3962" t="str">
        <f>IFERROR(IF(RawData!G3964&lt;&gt;"", VLOOKUP(TRIM(RawData!G3964),ICD10Code,2,FALSE), ""), "Other")</f>
        <v/>
      </c>
      <c r="H3962" t="str">
        <f>IFERROR(IF(RawData!H3964&lt;&gt;"", VLOOKUP(TRIM(RawData!H3964),PHCODE,2,FALSE), ""), "Other")</f>
        <v/>
      </c>
      <c r="I3962" t="str">
        <f>IFERROR(IF(RawData!I3964&lt;&gt;"", VLOOKUP(TRIM(RawData!I3964),PHCODE,2,FALSE), ""), "Other")</f>
        <v/>
      </c>
      <c r="J3962" t="str">
        <f>TRIM(RawData!L3964)</f>
        <v/>
      </c>
      <c r="K3962">
        <f>'Risk Calculation Tables'!AD3530</f>
        <v>0</v>
      </c>
      <c r="L3962" t="str">
        <f>TRIM(RawData!J3964)</f>
        <v/>
      </c>
      <c r="M3962" t="str">
        <f>TRIM(RawData!K3964)</f>
        <v/>
      </c>
    </row>
    <row r="3963" spans="1:13" x14ac:dyDescent="0.3">
      <c r="A3963">
        <f>RawData!A3965</f>
        <v>0</v>
      </c>
      <c r="B3963" t="str">
        <f>IF(RawData!B3965&lt;&gt;"", (VLOOKUP(RawData!B3965,AgeCat,2,TRUE)), "")</f>
        <v/>
      </c>
      <c r="C3963" t="str">
        <f>TRIM(RawData!C3965)</f>
        <v/>
      </c>
      <c r="D3963" s="4">
        <f>RawData!D3965</f>
        <v>0</v>
      </c>
      <c r="E3963">
        <f>RawData!E3965</f>
        <v>0</v>
      </c>
      <c r="F3963" t="str">
        <f>IFERROR(IF(RawData!F3965&lt;&gt;"", VLOOKUP(TRIM(RawData!F3965),ICD10Code,2,FALSE), ""), "Other")</f>
        <v/>
      </c>
      <c r="G3963" t="str">
        <f>IFERROR(IF(RawData!G3965&lt;&gt;"", VLOOKUP(TRIM(RawData!G3965),ICD10Code,2,FALSE), ""), "Other")</f>
        <v/>
      </c>
      <c r="H3963" t="str">
        <f>IFERROR(IF(RawData!H3965&lt;&gt;"", VLOOKUP(TRIM(RawData!H3965),PHCODE,2,FALSE), ""), "Other")</f>
        <v/>
      </c>
      <c r="I3963" t="str">
        <f>IFERROR(IF(RawData!I3965&lt;&gt;"", VLOOKUP(TRIM(RawData!I3965),PHCODE,2,FALSE), ""), "Other")</f>
        <v/>
      </c>
      <c r="J3963" t="str">
        <f>TRIM(RawData!L3965)</f>
        <v/>
      </c>
      <c r="K3963">
        <f>'Risk Calculation Tables'!AD3531</f>
        <v>0</v>
      </c>
      <c r="L3963" t="str">
        <f>TRIM(RawData!J3965)</f>
        <v/>
      </c>
      <c r="M3963" t="str">
        <f>TRIM(RawData!K3965)</f>
        <v/>
      </c>
    </row>
    <row r="3964" spans="1:13" x14ac:dyDescent="0.3">
      <c r="A3964">
        <f>RawData!A3966</f>
        <v>0</v>
      </c>
      <c r="B3964" t="str">
        <f>IF(RawData!B3966&lt;&gt;"", (VLOOKUP(RawData!B3966,AgeCat,2,TRUE)), "")</f>
        <v/>
      </c>
      <c r="C3964" t="str">
        <f>TRIM(RawData!C3966)</f>
        <v/>
      </c>
      <c r="D3964" s="4">
        <f>RawData!D3966</f>
        <v>0</v>
      </c>
      <c r="E3964">
        <f>RawData!E3966</f>
        <v>0</v>
      </c>
      <c r="F3964" t="str">
        <f>IFERROR(IF(RawData!F3966&lt;&gt;"", VLOOKUP(TRIM(RawData!F3966),ICD10Code,2,FALSE), ""), "Other")</f>
        <v/>
      </c>
      <c r="G3964" t="str">
        <f>IFERROR(IF(RawData!G3966&lt;&gt;"", VLOOKUP(TRIM(RawData!G3966),ICD10Code,2,FALSE), ""), "Other")</f>
        <v/>
      </c>
      <c r="H3964" t="str">
        <f>IFERROR(IF(RawData!H3966&lt;&gt;"", VLOOKUP(TRIM(RawData!H3966),PHCODE,2,FALSE), ""), "Other")</f>
        <v/>
      </c>
      <c r="I3964" t="str">
        <f>IFERROR(IF(RawData!I3966&lt;&gt;"", VLOOKUP(TRIM(RawData!I3966),PHCODE,2,FALSE), ""), "Other")</f>
        <v/>
      </c>
      <c r="J3964" t="str">
        <f>TRIM(RawData!L3966)</f>
        <v/>
      </c>
      <c r="K3964">
        <f>'Risk Calculation Tables'!AD3532</f>
        <v>0</v>
      </c>
      <c r="L3964" t="str">
        <f>TRIM(RawData!J3966)</f>
        <v/>
      </c>
      <c r="M3964" t="str">
        <f>TRIM(RawData!K3966)</f>
        <v/>
      </c>
    </row>
    <row r="3965" spans="1:13" x14ac:dyDescent="0.3">
      <c r="A3965">
        <f>RawData!A3967</f>
        <v>0</v>
      </c>
      <c r="B3965" t="str">
        <f>IF(RawData!B3967&lt;&gt;"", (VLOOKUP(RawData!B3967,AgeCat,2,TRUE)), "")</f>
        <v/>
      </c>
      <c r="C3965" t="str">
        <f>TRIM(RawData!C3967)</f>
        <v/>
      </c>
      <c r="D3965" s="4">
        <f>RawData!D3967</f>
        <v>0</v>
      </c>
      <c r="E3965">
        <f>RawData!E3967</f>
        <v>0</v>
      </c>
      <c r="F3965" t="str">
        <f>IFERROR(IF(RawData!F3967&lt;&gt;"", VLOOKUP(TRIM(RawData!F3967),ICD10Code,2,FALSE), ""), "Other")</f>
        <v/>
      </c>
      <c r="G3965" t="str">
        <f>IFERROR(IF(RawData!G3967&lt;&gt;"", VLOOKUP(TRIM(RawData!G3967),ICD10Code,2,FALSE), ""), "Other")</f>
        <v/>
      </c>
      <c r="H3965" t="str">
        <f>IFERROR(IF(RawData!H3967&lt;&gt;"", VLOOKUP(TRIM(RawData!H3967),PHCODE,2,FALSE), ""), "Other")</f>
        <v/>
      </c>
      <c r="I3965" t="str">
        <f>IFERROR(IF(RawData!I3967&lt;&gt;"", VLOOKUP(TRIM(RawData!I3967),PHCODE,2,FALSE), ""), "Other")</f>
        <v/>
      </c>
      <c r="J3965" t="str">
        <f>TRIM(RawData!L3967)</f>
        <v/>
      </c>
      <c r="K3965">
        <f>'Risk Calculation Tables'!AD3533</f>
        <v>0</v>
      </c>
      <c r="L3965" t="str">
        <f>TRIM(RawData!J3967)</f>
        <v/>
      </c>
      <c r="M3965" t="str">
        <f>TRIM(RawData!K3967)</f>
        <v/>
      </c>
    </row>
    <row r="3966" spans="1:13" x14ac:dyDescent="0.3">
      <c r="A3966">
        <f>RawData!A3968</f>
        <v>0</v>
      </c>
      <c r="B3966" t="str">
        <f>IF(RawData!B3968&lt;&gt;"", (VLOOKUP(RawData!B3968,AgeCat,2,TRUE)), "")</f>
        <v/>
      </c>
      <c r="C3966" t="str">
        <f>TRIM(RawData!C3968)</f>
        <v/>
      </c>
      <c r="D3966" s="4">
        <f>RawData!D3968</f>
        <v>0</v>
      </c>
      <c r="E3966">
        <f>RawData!E3968</f>
        <v>0</v>
      </c>
      <c r="F3966" t="str">
        <f>IFERROR(IF(RawData!F3968&lt;&gt;"", VLOOKUP(TRIM(RawData!F3968),ICD10Code,2,FALSE), ""), "Other")</f>
        <v/>
      </c>
      <c r="G3966" t="str">
        <f>IFERROR(IF(RawData!G3968&lt;&gt;"", VLOOKUP(TRIM(RawData!G3968),ICD10Code,2,FALSE), ""), "Other")</f>
        <v/>
      </c>
      <c r="H3966" t="str">
        <f>IFERROR(IF(RawData!H3968&lt;&gt;"", VLOOKUP(TRIM(RawData!H3968),PHCODE,2,FALSE), ""), "Other")</f>
        <v/>
      </c>
      <c r="I3966" t="str">
        <f>IFERROR(IF(RawData!I3968&lt;&gt;"", VLOOKUP(TRIM(RawData!I3968),PHCODE,2,FALSE), ""), "Other")</f>
        <v/>
      </c>
      <c r="J3966" t="str">
        <f>TRIM(RawData!L3968)</f>
        <v/>
      </c>
      <c r="K3966">
        <f>'Risk Calculation Tables'!AD3534</f>
        <v>0</v>
      </c>
      <c r="L3966" t="str">
        <f>TRIM(RawData!J3968)</f>
        <v/>
      </c>
      <c r="M3966" t="str">
        <f>TRIM(RawData!K3968)</f>
        <v/>
      </c>
    </row>
    <row r="3967" spans="1:13" x14ac:dyDescent="0.3">
      <c r="A3967">
        <f>RawData!A3969</f>
        <v>0</v>
      </c>
      <c r="B3967" t="str">
        <f>IF(RawData!B3969&lt;&gt;"", (VLOOKUP(RawData!B3969,AgeCat,2,TRUE)), "")</f>
        <v/>
      </c>
      <c r="C3967" t="str">
        <f>TRIM(RawData!C3969)</f>
        <v/>
      </c>
      <c r="D3967" s="4">
        <f>RawData!D3969</f>
        <v>0</v>
      </c>
      <c r="E3967">
        <f>RawData!E3969</f>
        <v>0</v>
      </c>
      <c r="F3967" t="str">
        <f>IFERROR(IF(RawData!F3969&lt;&gt;"", VLOOKUP(TRIM(RawData!F3969),ICD10Code,2,FALSE), ""), "Other")</f>
        <v/>
      </c>
      <c r="G3967" t="str">
        <f>IFERROR(IF(RawData!G3969&lt;&gt;"", VLOOKUP(TRIM(RawData!G3969),ICD10Code,2,FALSE), ""), "Other")</f>
        <v/>
      </c>
      <c r="H3967" t="str">
        <f>IFERROR(IF(RawData!H3969&lt;&gt;"", VLOOKUP(TRIM(RawData!H3969),PHCODE,2,FALSE), ""), "Other")</f>
        <v/>
      </c>
      <c r="I3967" t="str">
        <f>IFERROR(IF(RawData!I3969&lt;&gt;"", VLOOKUP(TRIM(RawData!I3969),PHCODE,2,FALSE), ""), "Other")</f>
        <v/>
      </c>
      <c r="J3967" t="str">
        <f>TRIM(RawData!L3969)</f>
        <v/>
      </c>
      <c r="K3967">
        <f>'Risk Calculation Tables'!AD3535</f>
        <v>0</v>
      </c>
      <c r="L3967" t="str">
        <f>TRIM(RawData!J3969)</f>
        <v/>
      </c>
      <c r="M3967" t="str">
        <f>TRIM(RawData!K3969)</f>
        <v/>
      </c>
    </row>
    <row r="3968" spans="1:13" x14ac:dyDescent="0.3">
      <c r="A3968">
        <f>RawData!A3970</f>
        <v>0</v>
      </c>
      <c r="B3968" t="str">
        <f>IF(RawData!B3970&lt;&gt;"", (VLOOKUP(RawData!B3970,AgeCat,2,TRUE)), "")</f>
        <v/>
      </c>
      <c r="C3968" t="str">
        <f>TRIM(RawData!C3970)</f>
        <v/>
      </c>
      <c r="D3968" s="4">
        <f>RawData!D3970</f>
        <v>0</v>
      </c>
      <c r="E3968">
        <f>RawData!E3970</f>
        <v>0</v>
      </c>
      <c r="F3968" t="str">
        <f>IFERROR(IF(RawData!F3970&lt;&gt;"", VLOOKUP(TRIM(RawData!F3970),ICD10Code,2,FALSE), ""), "Other")</f>
        <v/>
      </c>
      <c r="G3968" t="str">
        <f>IFERROR(IF(RawData!G3970&lt;&gt;"", VLOOKUP(TRIM(RawData!G3970),ICD10Code,2,FALSE), ""), "Other")</f>
        <v/>
      </c>
      <c r="H3968" t="str">
        <f>IFERROR(IF(RawData!H3970&lt;&gt;"", VLOOKUP(TRIM(RawData!H3970),PHCODE,2,FALSE), ""), "Other")</f>
        <v/>
      </c>
      <c r="I3968" t="str">
        <f>IFERROR(IF(RawData!I3970&lt;&gt;"", VLOOKUP(TRIM(RawData!I3970),PHCODE,2,FALSE), ""), "Other")</f>
        <v/>
      </c>
      <c r="J3968" t="str">
        <f>TRIM(RawData!L3970)</f>
        <v/>
      </c>
      <c r="K3968">
        <f>'Risk Calculation Tables'!AD3536</f>
        <v>0</v>
      </c>
      <c r="L3968" t="str">
        <f>TRIM(RawData!J3970)</f>
        <v/>
      </c>
      <c r="M3968" t="str">
        <f>TRIM(RawData!K3970)</f>
        <v/>
      </c>
    </row>
    <row r="3969" spans="1:13" x14ac:dyDescent="0.3">
      <c r="A3969">
        <f>RawData!A3971</f>
        <v>0</v>
      </c>
      <c r="B3969" t="str">
        <f>IF(RawData!B3971&lt;&gt;"", (VLOOKUP(RawData!B3971,AgeCat,2,TRUE)), "")</f>
        <v/>
      </c>
      <c r="C3969" t="str">
        <f>TRIM(RawData!C3971)</f>
        <v/>
      </c>
      <c r="D3969" s="4">
        <f>RawData!D3971</f>
        <v>0</v>
      </c>
      <c r="E3969">
        <f>RawData!E3971</f>
        <v>0</v>
      </c>
      <c r="F3969" t="str">
        <f>IFERROR(IF(RawData!F3971&lt;&gt;"", VLOOKUP(TRIM(RawData!F3971),ICD10Code,2,FALSE), ""), "Other")</f>
        <v/>
      </c>
      <c r="G3969" t="str">
        <f>IFERROR(IF(RawData!G3971&lt;&gt;"", VLOOKUP(TRIM(RawData!G3971),ICD10Code,2,FALSE), ""), "Other")</f>
        <v/>
      </c>
      <c r="H3969" t="str">
        <f>IFERROR(IF(RawData!H3971&lt;&gt;"", VLOOKUP(TRIM(RawData!H3971),PHCODE,2,FALSE), ""), "Other")</f>
        <v/>
      </c>
      <c r="I3969" t="str">
        <f>IFERROR(IF(RawData!I3971&lt;&gt;"", VLOOKUP(TRIM(RawData!I3971),PHCODE,2,FALSE), ""), "Other")</f>
        <v/>
      </c>
      <c r="J3969" t="str">
        <f>TRIM(RawData!L3971)</f>
        <v/>
      </c>
      <c r="K3969">
        <f>'Risk Calculation Tables'!AD3537</f>
        <v>0</v>
      </c>
      <c r="L3969" t="str">
        <f>TRIM(RawData!J3971)</f>
        <v/>
      </c>
      <c r="M3969" t="str">
        <f>TRIM(RawData!K3971)</f>
        <v/>
      </c>
    </row>
    <row r="3970" spans="1:13" x14ac:dyDescent="0.3">
      <c r="A3970">
        <f>RawData!A3972</f>
        <v>0</v>
      </c>
      <c r="B3970" t="str">
        <f>IF(RawData!B3972&lt;&gt;"", (VLOOKUP(RawData!B3972,AgeCat,2,TRUE)), "")</f>
        <v/>
      </c>
      <c r="C3970" t="str">
        <f>TRIM(RawData!C3972)</f>
        <v/>
      </c>
      <c r="D3970" s="4">
        <f>RawData!D3972</f>
        <v>0</v>
      </c>
      <c r="E3970">
        <f>RawData!E3972</f>
        <v>0</v>
      </c>
      <c r="F3970" t="str">
        <f>IFERROR(IF(RawData!F3972&lt;&gt;"", VLOOKUP(TRIM(RawData!F3972),ICD10Code,2,FALSE), ""), "Other")</f>
        <v/>
      </c>
      <c r="G3970" t="str">
        <f>IFERROR(IF(RawData!G3972&lt;&gt;"", VLOOKUP(TRIM(RawData!G3972),ICD10Code,2,FALSE), ""), "Other")</f>
        <v/>
      </c>
      <c r="H3970" t="str">
        <f>IFERROR(IF(RawData!H3972&lt;&gt;"", VLOOKUP(TRIM(RawData!H3972),PHCODE,2,FALSE), ""), "Other")</f>
        <v/>
      </c>
      <c r="I3970" t="str">
        <f>IFERROR(IF(RawData!I3972&lt;&gt;"", VLOOKUP(TRIM(RawData!I3972),PHCODE,2,FALSE), ""), "Other")</f>
        <v/>
      </c>
      <c r="J3970" t="str">
        <f>TRIM(RawData!L3972)</f>
        <v/>
      </c>
      <c r="K3970">
        <f>'Risk Calculation Tables'!AD3538</f>
        <v>0</v>
      </c>
      <c r="L3970" t="str">
        <f>TRIM(RawData!J3972)</f>
        <v/>
      </c>
      <c r="M3970" t="str">
        <f>TRIM(RawData!K3972)</f>
        <v/>
      </c>
    </row>
    <row r="3971" spans="1:13" x14ac:dyDescent="0.3">
      <c r="A3971">
        <f>RawData!A3973</f>
        <v>0</v>
      </c>
      <c r="B3971" t="str">
        <f>IF(RawData!B3973&lt;&gt;"", (VLOOKUP(RawData!B3973,AgeCat,2,TRUE)), "")</f>
        <v/>
      </c>
      <c r="C3971" t="str">
        <f>TRIM(RawData!C3973)</f>
        <v/>
      </c>
      <c r="D3971" s="4">
        <f>RawData!D3973</f>
        <v>0</v>
      </c>
      <c r="E3971">
        <f>RawData!E3973</f>
        <v>0</v>
      </c>
      <c r="F3971" t="str">
        <f>IFERROR(IF(RawData!F3973&lt;&gt;"", VLOOKUP(TRIM(RawData!F3973),ICD10Code,2,FALSE), ""), "Other")</f>
        <v/>
      </c>
      <c r="G3971" t="str">
        <f>IFERROR(IF(RawData!G3973&lt;&gt;"", VLOOKUP(TRIM(RawData!G3973),ICD10Code,2,FALSE), ""), "Other")</f>
        <v/>
      </c>
      <c r="H3971" t="str">
        <f>IFERROR(IF(RawData!H3973&lt;&gt;"", VLOOKUP(TRIM(RawData!H3973),PHCODE,2,FALSE), ""), "Other")</f>
        <v/>
      </c>
      <c r="I3971" t="str">
        <f>IFERROR(IF(RawData!I3973&lt;&gt;"", VLOOKUP(TRIM(RawData!I3973),PHCODE,2,FALSE), ""), "Other")</f>
        <v/>
      </c>
      <c r="J3971" t="str">
        <f>TRIM(RawData!L3973)</f>
        <v/>
      </c>
      <c r="K3971">
        <f>'Risk Calculation Tables'!AD3539</f>
        <v>0</v>
      </c>
      <c r="L3971" t="str">
        <f>TRIM(RawData!J3973)</f>
        <v/>
      </c>
      <c r="M3971" t="str">
        <f>TRIM(RawData!K3973)</f>
        <v/>
      </c>
    </row>
    <row r="3972" spans="1:13" x14ac:dyDescent="0.3">
      <c r="A3972">
        <f>RawData!A3974</f>
        <v>0</v>
      </c>
      <c r="B3972" t="str">
        <f>IF(RawData!B3974&lt;&gt;"", (VLOOKUP(RawData!B3974,AgeCat,2,TRUE)), "")</f>
        <v/>
      </c>
      <c r="C3972" t="str">
        <f>TRIM(RawData!C3974)</f>
        <v/>
      </c>
      <c r="D3972" s="4">
        <f>RawData!D3974</f>
        <v>0</v>
      </c>
      <c r="E3972">
        <f>RawData!E3974</f>
        <v>0</v>
      </c>
      <c r="F3972" t="str">
        <f>IFERROR(IF(RawData!F3974&lt;&gt;"", VLOOKUP(TRIM(RawData!F3974),ICD10Code,2,FALSE), ""), "Other")</f>
        <v/>
      </c>
      <c r="G3972" t="str">
        <f>IFERROR(IF(RawData!G3974&lt;&gt;"", VLOOKUP(TRIM(RawData!G3974),ICD10Code,2,FALSE), ""), "Other")</f>
        <v/>
      </c>
      <c r="H3972" t="str">
        <f>IFERROR(IF(RawData!H3974&lt;&gt;"", VLOOKUP(TRIM(RawData!H3974),PHCODE,2,FALSE), ""), "Other")</f>
        <v/>
      </c>
      <c r="I3972" t="str">
        <f>IFERROR(IF(RawData!I3974&lt;&gt;"", VLOOKUP(TRIM(RawData!I3974),PHCODE,2,FALSE), ""), "Other")</f>
        <v/>
      </c>
      <c r="J3972" t="str">
        <f>TRIM(RawData!L3974)</f>
        <v/>
      </c>
      <c r="K3972">
        <f>'Risk Calculation Tables'!AD3540</f>
        <v>0</v>
      </c>
      <c r="L3972" t="str">
        <f>TRIM(RawData!J3974)</f>
        <v/>
      </c>
      <c r="M3972" t="str">
        <f>TRIM(RawData!K3974)</f>
        <v/>
      </c>
    </row>
    <row r="3973" spans="1:13" x14ac:dyDescent="0.3">
      <c r="A3973">
        <f>RawData!A3975</f>
        <v>0</v>
      </c>
      <c r="B3973" t="str">
        <f>IF(RawData!B3975&lt;&gt;"", (VLOOKUP(RawData!B3975,AgeCat,2,TRUE)), "")</f>
        <v/>
      </c>
      <c r="C3973" t="str">
        <f>TRIM(RawData!C3975)</f>
        <v/>
      </c>
      <c r="D3973" s="4">
        <f>RawData!D3975</f>
        <v>0</v>
      </c>
      <c r="E3973">
        <f>RawData!E3975</f>
        <v>0</v>
      </c>
      <c r="F3973" t="str">
        <f>IFERROR(IF(RawData!F3975&lt;&gt;"", VLOOKUP(TRIM(RawData!F3975),ICD10Code,2,FALSE), ""), "Other")</f>
        <v/>
      </c>
      <c r="G3973" t="str">
        <f>IFERROR(IF(RawData!G3975&lt;&gt;"", VLOOKUP(TRIM(RawData!G3975),ICD10Code,2,FALSE), ""), "Other")</f>
        <v/>
      </c>
      <c r="H3973" t="str">
        <f>IFERROR(IF(RawData!H3975&lt;&gt;"", VLOOKUP(TRIM(RawData!H3975),PHCODE,2,FALSE), ""), "Other")</f>
        <v/>
      </c>
      <c r="I3973" t="str">
        <f>IFERROR(IF(RawData!I3975&lt;&gt;"", VLOOKUP(TRIM(RawData!I3975),PHCODE,2,FALSE), ""), "Other")</f>
        <v/>
      </c>
      <c r="J3973" t="str">
        <f>TRIM(RawData!L3975)</f>
        <v/>
      </c>
      <c r="K3973">
        <f>'Risk Calculation Tables'!AD3541</f>
        <v>0</v>
      </c>
      <c r="L3973" t="str">
        <f>TRIM(RawData!J3975)</f>
        <v/>
      </c>
      <c r="M3973" t="str">
        <f>TRIM(RawData!K3975)</f>
        <v/>
      </c>
    </row>
    <row r="3974" spans="1:13" x14ac:dyDescent="0.3">
      <c r="A3974">
        <f>RawData!A3976</f>
        <v>0</v>
      </c>
      <c r="B3974" t="str">
        <f>IF(RawData!B3976&lt;&gt;"", (VLOOKUP(RawData!B3976,AgeCat,2,TRUE)), "")</f>
        <v/>
      </c>
      <c r="C3974" t="str">
        <f>TRIM(RawData!C3976)</f>
        <v/>
      </c>
      <c r="D3974" s="4">
        <f>RawData!D3976</f>
        <v>0</v>
      </c>
      <c r="E3974">
        <f>RawData!E3976</f>
        <v>0</v>
      </c>
      <c r="F3974" t="str">
        <f>IFERROR(IF(RawData!F3976&lt;&gt;"", VLOOKUP(TRIM(RawData!F3976),ICD10Code,2,FALSE), ""), "Other")</f>
        <v/>
      </c>
      <c r="G3974" t="str">
        <f>IFERROR(IF(RawData!G3976&lt;&gt;"", VLOOKUP(TRIM(RawData!G3976),ICD10Code,2,FALSE), ""), "Other")</f>
        <v/>
      </c>
      <c r="H3974" t="str">
        <f>IFERROR(IF(RawData!H3976&lt;&gt;"", VLOOKUP(TRIM(RawData!H3976),PHCODE,2,FALSE), ""), "Other")</f>
        <v/>
      </c>
      <c r="I3974" t="str">
        <f>IFERROR(IF(RawData!I3976&lt;&gt;"", VLOOKUP(TRIM(RawData!I3976),PHCODE,2,FALSE), ""), "Other")</f>
        <v/>
      </c>
      <c r="J3974" t="str">
        <f>TRIM(RawData!L3976)</f>
        <v/>
      </c>
      <c r="K3974">
        <f>'Risk Calculation Tables'!AD3542</f>
        <v>0</v>
      </c>
      <c r="L3974" t="str">
        <f>TRIM(RawData!J3976)</f>
        <v/>
      </c>
      <c r="M3974" t="str">
        <f>TRIM(RawData!K3976)</f>
        <v/>
      </c>
    </row>
    <row r="3975" spans="1:13" x14ac:dyDescent="0.3">
      <c r="A3975">
        <f>RawData!A3977</f>
        <v>0</v>
      </c>
      <c r="B3975" t="str">
        <f>IF(RawData!B3977&lt;&gt;"", (VLOOKUP(RawData!B3977,AgeCat,2,TRUE)), "")</f>
        <v/>
      </c>
      <c r="C3975" t="str">
        <f>TRIM(RawData!C3977)</f>
        <v/>
      </c>
      <c r="D3975" s="4">
        <f>RawData!D3977</f>
        <v>0</v>
      </c>
      <c r="E3975">
        <f>RawData!E3977</f>
        <v>0</v>
      </c>
      <c r="F3975" t="str">
        <f>IFERROR(IF(RawData!F3977&lt;&gt;"", VLOOKUP(TRIM(RawData!F3977),ICD10Code,2,FALSE), ""), "Other")</f>
        <v/>
      </c>
      <c r="G3975" t="str">
        <f>IFERROR(IF(RawData!G3977&lt;&gt;"", VLOOKUP(TRIM(RawData!G3977),ICD10Code,2,FALSE), ""), "Other")</f>
        <v/>
      </c>
      <c r="H3975" t="str">
        <f>IFERROR(IF(RawData!H3977&lt;&gt;"", VLOOKUP(TRIM(RawData!H3977),PHCODE,2,FALSE), ""), "Other")</f>
        <v/>
      </c>
      <c r="I3975" t="str">
        <f>IFERROR(IF(RawData!I3977&lt;&gt;"", VLOOKUP(TRIM(RawData!I3977),PHCODE,2,FALSE), ""), "Other")</f>
        <v/>
      </c>
      <c r="J3975" t="str">
        <f>TRIM(RawData!L3977)</f>
        <v/>
      </c>
      <c r="K3975">
        <f>'Risk Calculation Tables'!AD3543</f>
        <v>0</v>
      </c>
      <c r="L3975" t="str">
        <f>TRIM(RawData!J3977)</f>
        <v/>
      </c>
      <c r="M3975" t="str">
        <f>TRIM(RawData!K3977)</f>
        <v/>
      </c>
    </row>
    <row r="3976" spans="1:13" x14ac:dyDescent="0.3">
      <c r="A3976">
        <f>RawData!A3978</f>
        <v>0</v>
      </c>
      <c r="B3976" t="str">
        <f>IF(RawData!B3978&lt;&gt;"", (VLOOKUP(RawData!B3978,AgeCat,2,TRUE)), "")</f>
        <v/>
      </c>
      <c r="C3976" t="str">
        <f>TRIM(RawData!C3978)</f>
        <v/>
      </c>
      <c r="D3976" s="4">
        <f>RawData!D3978</f>
        <v>0</v>
      </c>
      <c r="E3976">
        <f>RawData!E3978</f>
        <v>0</v>
      </c>
      <c r="F3976" t="str">
        <f>IFERROR(IF(RawData!F3978&lt;&gt;"", VLOOKUP(TRIM(RawData!F3978),ICD10Code,2,FALSE), ""), "Other")</f>
        <v/>
      </c>
      <c r="G3976" t="str">
        <f>IFERROR(IF(RawData!G3978&lt;&gt;"", VLOOKUP(TRIM(RawData!G3978),ICD10Code,2,FALSE), ""), "Other")</f>
        <v/>
      </c>
      <c r="H3976" t="str">
        <f>IFERROR(IF(RawData!H3978&lt;&gt;"", VLOOKUP(TRIM(RawData!H3978),PHCODE,2,FALSE), ""), "Other")</f>
        <v/>
      </c>
      <c r="I3976" t="str">
        <f>IFERROR(IF(RawData!I3978&lt;&gt;"", VLOOKUP(TRIM(RawData!I3978),PHCODE,2,FALSE), ""), "Other")</f>
        <v/>
      </c>
      <c r="J3976" t="str">
        <f>TRIM(RawData!L3978)</f>
        <v/>
      </c>
      <c r="K3976">
        <f>'Risk Calculation Tables'!AD3544</f>
        <v>0</v>
      </c>
      <c r="L3976" t="str">
        <f>TRIM(RawData!J3978)</f>
        <v/>
      </c>
      <c r="M3976" t="str">
        <f>TRIM(RawData!K3978)</f>
        <v/>
      </c>
    </row>
    <row r="3977" spans="1:13" x14ac:dyDescent="0.3">
      <c r="A3977">
        <f>RawData!A3979</f>
        <v>0</v>
      </c>
      <c r="B3977" t="str">
        <f>IF(RawData!B3979&lt;&gt;"", (VLOOKUP(RawData!B3979,AgeCat,2,TRUE)), "")</f>
        <v/>
      </c>
      <c r="C3977" t="str">
        <f>TRIM(RawData!C3979)</f>
        <v/>
      </c>
      <c r="D3977" s="4">
        <f>RawData!D3979</f>
        <v>0</v>
      </c>
      <c r="E3977">
        <f>RawData!E3979</f>
        <v>0</v>
      </c>
      <c r="F3977" t="str">
        <f>IFERROR(IF(RawData!F3979&lt;&gt;"", VLOOKUP(TRIM(RawData!F3979),ICD10Code,2,FALSE), ""), "Other")</f>
        <v/>
      </c>
      <c r="G3977" t="str">
        <f>IFERROR(IF(RawData!G3979&lt;&gt;"", VLOOKUP(TRIM(RawData!G3979),ICD10Code,2,FALSE), ""), "Other")</f>
        <v/>
      </c>
      <c r="H3977" t="str">
        <f>IFERROR(IF(RawData!H3979&lt;&gt;"", VLOOKUP(TRIM(RawData!H3979),PHCODE,2,FALSE), ""), "Other")</f>
        <v/>
      </c>
      <c r="I3977" t="str">
        <f>IFERROR(IF(RawData!I3979&lt;&gt;"", VLOOKUP(TRIM(RawData!I3979),PHCODE,2,FALSE), ""), "Other")</f>
        <v/>
      </c>
      <c r="J3977" t="str">
        <f>TRIM(RawData!L3979)</f>
        <v/>
      </c>
      <c r="K3977">
        <f>'Risk Calculation Tables'!AD3545</f>
        <v>0</v>
      </c>
      <c r="L3977" t="str">
        <f>TRIM(RawData!J3979)</f>
        <v/>
      </c>
      <c r="M3977" t="str">
        <f>TRIM(RawData!K3979)</f>
        <v/>
      </c>
    </row>
    <row r="3978" spans="1:13" x14ac:dyDescent="0.3">
      <c r="A3978">
        <f>RawData!A3980</f>
        <v>0</v>
      </c>
      <c r="B3978" t="str">
        <f>IF(RawData!B3980&lt;&gt;"", (VLOOKUP(RawData!B3980,AgeCat,2,TRUE)), "")</f>
        <v/>
      </c>
      <c r="C3978" t="str">
        <f>TRIM(RawData!C3980)</f>
        <v/>
      </c>
      <c r="D3978" s="4">
        <f>RawData!D3980</f>
        <v>0</v>
      </c>
      <c r="E3978">
        <f>RawData!E3980</f>
        <v>0</v>
      </c>
      <c r="F3978" t="str">
        <f>IFERROR(IF(RawData!F3980&lt;&gt;"", VLOOKUP(TRIM(RawData!F3980),ICD10Code,2,FALSE), ""), "Other")</f>
        <v/>
      </c>
      <c r="G3978" t="str">
        <f>IFERROR(IF(RawData!G3980&lt;&gt;"", VLOOKUP(TRIM(RawData!G3980),ICD10Code,2,FALSE), ""), "Other")</f>
        <v/>
      </c>
      <c r="H3978" t="str">
        <f>IFERROR(IF(RawData!H3980&lt;&gt;"", VLOOKUP(TRIM(RawData!H3980),PHCODE,2,FALSE), ""), "Other")</f>
        <v/>
      </c>
      <c r="I3978" t="str">
        <f>IFERROR(IF(RawData!I3980&lt;&gt;"", VLOOKUP(TRIM(RawData!I3980),PHCODE,2,FALSE), ""), "Other")</f>
        <v/>
      </c>
      <c r="J3978" t="str">
        <f>TRIM(RawData!L3980)</f>
        <v/>
      </c>
      <c r="K3978">
        <f>'Risk Calculation Tables'!AD3546</f>
        <v>0</v>
      </c>
      <c r="L3978" t="str">
        <f>TRIM(RawData!J3980)</f>
        <v/>
      </c>
      <c r="M3978" t="str">
        <f>TRIM(RawData!K3980)</f>
        <v/>
      </c>
    </row>
    <row r="3979" spans="1:13" x14ac:dyDescent="0.3">
      <c r="A3979">
        <f>RawData!A3981</f>
        <v>0</v>
      </c>
      <c r="B3979" t="str">
        <f>IF(RawData!B3981&lt;&gt;"", (VLOOKUP(RawData!B3981,AgeCat,2,TRUE)), "")</f>
        <v/>
      </c>
      <c r="C3979" t="str">
        <f>TRIM(RawData!C3981)</f>
        <v/>
      </c>
      <c r="D3979" s="4">
        <f>RawData!D3981</f>
        <v>0</v>
      </c>
      <c r="E3979">
        <f>RawData!E3981</f>
        <v>0</v>
      </c>
      <c r="F3979" t="str">
        <f>IFERROR(IF(RawData!F3981&lt;&gt;"", VLOOKUP(TRIM(RawData!F3981),ICD10Code,2,FALSE), ""), "Other")</f>
        <v/>
      </c>
      <c r="G3979" t="str">
        <f>IFERROR(IF(RawData!G3981&lt;&gt;"", VLOOKUP(TRIM(RawData!G3981),ICD10Code,2,FALSE), ""), "Other")</f>
        <v/>
      </c>
      <c r="H3979" t="str">
        <f>IFERROR(IF(RawData!H3981&lt;&gt;"", VLOOKUP(TRIM(RawData!H3981),PHCODE,2,FALSE), ""), "Other")</f>
        <v/>
      </c>
      <c r="I3979" t="str">
        <f>IFERROR(IF(RawData!I3981&lt;&gt;"", VLOOKUP(TRIM(RawData!I3981),PHCODE,2,FALSE), ""), "Other")</f>
        <v/>
      </c>
      <c r="J3979" t="str">
        <f>TRIM(RawData!L3981)</f>
        <v/>
      </c>
      <c r="K3979">
        <f>'Risk Calculation Tables'!AD3547</f>
        <v>0</v>
      </c>
      <c r="L3979" t="str">
        <f>TRIM(RawData!J3981)</f>
        <v/>
      </c>
      <c r="M3979" t="str">
        <f>TRIM(RawData!K3981)</f>
        <v/>
      </c>
    </row>
    <row r="3980" spans="1:13" x14ac:dyDescent="0.3">
      <c r="A3980">
        <f>RawData!A3982</f>
        <v>0</v>
      </c>
      <c r="B3980" t="str">
        <f>IF(RawData!B3982&lt;&gt;"", (VLOOKUP(RawData!B3982,AgeCat,2,TRUE)), "")</f>
        <v/>
      </c>
      <c r="C3980" t="str">
        <f>TRIM(RawData!C3982)</f>
        <v/>
      </c>
      <c r="D3980" s="4">
        <f>RawData!D3982</f>
        <v>0</v>
      </c>
      <c r="E3980">
        <f>RawData!E3982</f>
        <v>0</v>
      </c>
      <c r="F3980" t="str">
        <f>IFERROR(IF(RawData!F3982&lt;&gt;"", VLOOKUP(TRIM(RawData!F3982),ICD10Code,2,FALSE), ""), "Other")</f>
        <v/>
      </c>
      <c r="G3980" t="str">
        <f>IFERROR(IF(RawData!G3982&lt;&gt;"", VLOOKUP(TRIM(RawData!G3982),ICD10Code,2,FALSE), ""), "Other")</f>
        <v/>
      </c>
      <c r="H3980" t="str">
        <f>IFERROR(IF(RawData!H3982&lt;&gt;"", VLOOKUP(TRIM(RawData!H3982),PHCODE,2,FALSE), ""), "Other")</f>
        <v/>
      </c>
      <c r="I3980" t="str">
        <f>IFERROR(IF(RawData!I3982&lt;&gt;"", VLOOKUP(TRIM(RawData!I3982),PHCODE,2,FALSE), ""), "Other")</f>
        <v/>
      </c>
      <c r="J3980" t="str">
        <f>TRIM(RawData!L3982)</f>
        <v/>
      </c>
      <c r="K3980">
        <f>'Risk Calculation Tables'!AD3548</f>
        <v>0</v>
      </c>
      <c r="L3980" t="str">
        <f>TRIM(RawData!J3982)</f>
        <v/>
      </c>
      <c r="M3980" t="str">
        <f>TRIM(RawData!K3982)</f>
        <v/>
      </c>
    </row>
    <row r="3981" spans="1:13" x14ac:dyDescent="0.3">
      <c r="A3981">
        <f>RawData!A3983</f>
        <v>0</v>
      </c>
      <c r="B3981" t="str">
        <f>IF(RawData!B3983&lt;&gt;"", (VLOOKUP(RawData!B3983,AgeCat,2,TRUE)), "")</f>
        <v/>
      </c>
      <c r="C3981" t="str">
        <f>TRIM(RawData!C3983)</f>
        <v/>
      </c>
      <c r="D3981" s="4">
        <f>RawData!D3983</f>
        <v>0</v>
      </c>
      <c r="E3981">
        <f>RawData!E3983</f>
        <v>0</v>
      </c>
      <c r="F3981" t="str">
        <f>IFERROR(IF(RawData!F3983&lt;&gt;"", VLOOKUP(TRIM(RawData!F3983),ICD10Code,2,FALSE), ""), "Other")</f>
        <v/>
      </c>
      <c r="G3981" t="str">
        <f>IFERROR(IF(RawData!G3983&lt;&gt;"", VLOOKUP(TRIM(RawData!G3983),ICD10Code,2,FALSE), ""), "Other")</f>
        <v/>
      </c>
      <c r="H3981" t="str">
        <f>IFERROR(IF(RawData!H3983&lt;&gt;"", VLOOKUP(TRIM(RawData!H3983),PHCODE,2,FALSE), ""), "Other")</f>
        <v/>
      </c>
      <c r="I3981" t="str">
        <f>IFERROR(IF(RawData!I3983&lt;&gt;"", VLOOKUP(TRIM(RawData!I3983),PHCODE,2,FALSE), ""), "Other")</f>
        <v/>
      </c>
      <c r="J3981" t="str">
        <f>TRIM(RawData!L3983)</f>
        <v/>
      </c>
      <c r="K3981">
        <f>'Risk Calculation Tables'!AD3549</f>
        <v>0</v>
      </c>
      <c r="L3981" t="str">
        <f>TRIM(RawData!J3983)</f>
        <v/>
      </c>
      <c r="M3981" t="str">
        <f>TRIM(RawData!K3983)</f>
        <v/>
      </c>
    </row>
    <row r="3982" spans="1:13" x14ac:dyDescent="0.3">
      <c r="A3982">
        <f>RawData!A3984</f>
        <v>0</v>
      </c>
      <c r="B3982" t="str">
        <f>IF(RawData!B3984&lt;&gt;"", (VLOOKUP(RawData!B3984,AgeCat,2,TRUE)), "")</f>
        <v/>
      </c>
      <c r="C3982" t="str">
        <f>TRIM(RawData!C3984)</f>
        <v/>
      </c>
      <c r="D3982" s="4">
        <f>RawData!D3984</f>
        <v>0</v>
      </c>
      <c r="E3982">
        <f>RawData!E3984</f>
        <v>0</v>
      </c>
      <c r="F3982" t="str">
        <f>IFERROR(IF(RawData!F3984&lt;&gt;"", VLOOKUP(TRIM(RawData!F3984),ICD10Code,2,FALSE), ""), "Other")</f>
        <v/>
      </c>
      <c r="G3982" t="str">
        <f>IFERROR(IF(RawData!G3984&lt;&gt;"", VLOOKUP(TRIM(RawData!G3984),ICD10Code,2,FALSE), ""), "Other")</f>
        <v/>
      </c>
      <c r="H3982" t="str">
        <f>IFERROR(IF(RawData!H3984&lt;&gt;"", VLOOKUP(TRIM(RawData!H3984),PHCODE,2,FALSE), ""), "Other")</f>
        <v/>
      </c>
      <c r="I3982" t="str">
        <f>IFERROR(IF(RawData!I3984&lt;&gt;"", VLOOKUP(TRIM(RawData!I3984),PHCODE,2,FALSE), ""), "Other")</f>
        <v/>
      </c>
      <c r="J3982" t="str">
        <f>TRIM(RawData!L3984)</f>
        <v/>
      </c>
      <c r="K3982">
        <f>'Risk Calculation Tables'!AD3550</f>
        <v>0</v>
      </c>
      <c r="L3982" t="str">
        <f>TRIM(RawData!J3984)</f>
        <v/>
      </c>
      <c r="M3982" t="str">
        <f>TRIM(RawData!K3984)</f>
        <v/>
      </c>
    </row>
    <row r="3983" spans="1:13" x14ac:dyDescent="0.3">
      <c r="A3983">
        <f>RawData!A3985</f>
        <v>0</v>
      </c>
      <c r="B3983" t="str">
        <f>IF(RawData!B3985&lt;&gt;"", (VLOOKUP(RawData!B3985,AgeCat,2,TRUE)), "")</f>
        <v/>
      </c>
      <c r="C3983" t="str">
        <f>TRIM(RawData!C3985)</f>
        <v/>
      </c>
      <c r="D3983" s="4">
        <f>RawData!D3985</f>
        <v>0</v>
      </c>
      <c r="E3983">
        <f>RawData!E3985</f>
        <v>0</v>
      </c>
      <c r="F3983" t="str">
        <f>IFERROR(IF(RawData!F3985&lt;&gt;"", VLOOKUP(TRIM(RawData!F3985),ICD10Code,2,FALSE), ""), "Other")</f>
        <v/>
      </c>
      <c r="G3983" t="str">
        <f>IFERROR(IF(RawData!G3985&lt;&gt;"", VLOOKUP(TRIM(RawData!G3985),ICD10Code,2,FALSE), ""), "Other")</f>
        <v/>
      </c>
      <c r="H3983" t="str">
        <f>IFERROR(IF(RawData!H3985&lt;&gt;"", VLOOKUP(TRIM(RawData!H3985),PHCODE,2,FALSE), ""), "Other")</f>
        <v/>
      </c>
      <c r="I3983" t="str">
        <f>IFERROR(IF(RawData!I3985&lt;&gt;"", VLOOKUP(TRIM(RawData!I3985),PHCODE,2,FALSE), ""), "Other")</f>
        <v/>
      </c>
      <c r="J3983" t="str">
        <f>TRIM(RawData!L3985)</f>
        <v/>
      </c>
      <c r="K3983">
        <f>'Risk Calculation Tables'!AD3551</f>
        <v>0</v>
      </c>
      <c r="L3983" t="str">
        <f>TRIM(RawData!J3985)</f>
        <v/>
      </c>
      <c r="M3983" t="str">
        <f>TRIM(RawData!K3985)</f>
        <v/>
      </c>
    </row>
    <row r="3984" spans="1:13" x14ac:dyDescent="0.3">
      <c r="A3984">
        <f>RawData!A3986</f>
        <v>0</v>
      </c>
      <c r="B3984" t="str">
        <f>IF(RawData!B3986&lt;&gt;"", (VLOOKUP(RawData!B3986,AgeCat,2,TRUE)), "")</f>
        <v/>
      </c>
      <c r="C3984" t="str">
        <f>TRIM(RawData!C3986)</f>
        <v/>
      </c>
      <c r="D3984" s="4">
        <f>RawData!D3986</f>
        <v>0</v>
      </c>
      <c r="E3984">
        <f>RawData!E3986</f>
        <v>0</v>
      </c>
      <c r="F3984" t="str">
        <f>IFERROR(IF(RawData!F3986&lt;&gt;"", VLOOKUP(TRIM(RawData!F3986),ICD10Code,2,FALSE), ""), "Other")</f>
        <v/>
      </c>
      <c r="G3984" t="str">
        <f>IFERROR(IF(RawData!G3986&lt;&gt;"", VLOOKUP(TRIM(RawData!G3986),ICD10Code,2,FALSE), ""), "Other")</f>
        <v/>
      </c>
      <c r="H3984" t="str">
        <f>IFERROR(IF(RawData!H3986&lt;&gt;"", VLOOKUP(TRIM(RawData!H3986),PHCODE,2,FALSE), ""), "Other")</f>
        <v/>
      </c>
      <c r="I3984" t="str">
        <f>IFERROR(IF(RawData!I3986&lt;&gt;"", VLOOKUP(TRIM(RawData!I3986),PHCODE,2,FALSE), ""), "Other")</f>
        <v/>
      </c>
      <c r="J3984" t="str">
        <f>TRIM(RawData!L3986)</f>
        <v/>
      </c>
      <c r="K3984">
        <f>'Risk Calculation Tables'!AD3552</f>
        <v>0</v>
      </c>
      <c r="L3984" t="str">
        <f>TRIM(RawData!J3986)</f>
        <v/>
      </c>
      <c r="M3984" t="str">
        <f>TRIM(RawData!K3986)</f>
        <v/>
      </c>
    </row>
    <row r="3985" spans="1:13" x14ac:dyDescent="0.3">
      <c r="A3985">
        <f>RawData!A3987</f>
        <v>0</v>
      </c>
      <c r="B3985" t="str">
        <f>IF(RawData!B3987&lt;&gt;"", (VLOOKUP(RawData!B3987,AgeCat,2,TRUE)), "")</f>
        <v/>
      </c>
      <c r="C3985" t="str">
        <f>TRIM(RawData!C3987)</f>
        <v/>
      </c>
      <c r="D3985" s="4">
        <f>RawData!D3987</f>
        <v>0</v>
      </c>
      <c r="E3985">
        <f>RawData!E3987</f>
        <v>0</v>
      </c>
      <c r="F3985" t="str">
        <f>IFERROR(IF(RawData!F3987&lt;&gt;"", VLOOKUP(TRIM(RawData!F3987),ICD10Code,2,FALSE), ""), "Other")</f>
        <v/>
      </c>
      <c r="G3985" t="str">
        <f>IFERROR(IF(RawData!G3987&lt;&gt;"", VLOOKUP(TRIM(RawData!G3987),ICD10Code,2,FALSE), ""), "Other")</f>
        <v/>
      </c>
      <c r="H3985" t="str">
        <f>IFERROR(IF(RawData!H3987&lt;&gt;"", VLOOKUP(TRIM(RawData!H3987),PHCODE,2,FALSE), ""), "Other")</f>
        <v/>
      </c>
      <c r="I3985" t="str">
        <f>IFERROR(IF(RawData!I3987&lt;&gt;"", VLOOKUP(TRIM(RawData!I3987),PHCODE,2,FALSE), ""), "Other")</f>
        <v/>
      </c>
      <c r="J3985" t="str">
        <f>TRIM(RawData!L3987)</f>
        <v/>
      </c>
      <c r="K3985">
        <f>'Risk Calculation Tables'!AD3553</f>
        <v>0</v>
      </c>
      <c r="L3985" t="str">
        <f>TRIM(RawData!J3987)</f>
        <v/>
      </c>
      <c r="M3985" t="str">
        <f>TRIM(RawData!K3987)</f>
        <v/>
      </c>
    </row>
    <row r="3986" spans="1:13" x14ac:dyDescent="0.3">
      <c r="A3986">
        <f>RawData!A3988</f>
        <v>0</v>
      </c>
      <c r="B3986" t="str">
        <f>IF(RawData!B3988&lt;&gt;"", (VLOOKUP(RawData!B3988,AgeCat,2,TRUE)), "")</f>
        <v/>
      </c>
      <c r="C3986" t="str">
        <f>TRIM(RawData!C3988)</f>
        <v/>
      </c>
      <c r="D3986" s="4">
        <f>RawData!D3988</f>
        <v>0</v>
      </c>
      <c r="E3986">
        <f>RawData!E3988</f>
        <v>0</v>
      </c>
      <c r="F3986" t="str">
        <f>IFERROR(IF(RawData!F3988&lt;&gt;"", VLOOKUP(TRIM(RawData!F3988),ICD10Code,2,FALSE), ""), "Other")</f>
        <v/>
      </c>
      <c r="G3986" t="str">
        <f>IFERROR(IF(RawData!G3988&lt;&gt;"", VLOOKUP(TRIM(RawData!G3988),ICD10Code,2,FALSE), ""), "Other")</f>
        <v/>
      </c>
      <c r="H3986" t="str">
        <f>IFERROR(IF(RawData!H3988&lt;&gt;"", VLOOKUP(TRIM(RawData!H3988),PHCODE,2,FALSE), ""), "Other")</f>
        <v/>
      </c>
      <c r="I3986" t="str">
        <f>IFERROR(IF(RawData!I3988&lt;&gt;"", VLOOKUP(TRIM(RawData!I3988),PHCODE,2,FALSE), ""), "Other")</f>
        <v/>
      </c>
      <c r="J3986" t="str">
        <f>TRIM(RawData!L3988)</f>
        <v/>
      </c>
      <c r="K3986">
        <f>'Risk Calculation Tables'!AD3554</f>
        <v>0</v>
      </c>
      <c r="L3986" t="str">
        <f>TRIM(RawData!J3988)</f>
        <v/>
      </c>
      <c r="M3986" t="str">
        <f>TRIM(RawData!K3988)</f>
        <v/>
      </c>
    </row>
    <row r="3987" spans="1:13" x14ac:dyDescent="0.3">
      <c r="A3987">
        <f>RawData!A3989</f>
        <v>0</v>
      </c>
      <c r="B3987" t="str">
        <f>IF(RawData!B3989&lt;&gt;"", (VLOOKUP(RawData!B3989,AgeCat,2,TRUE)), "")</f>
        <v/>
      </c>
      <c r="C3987" t="str">
        <f>TRIM(RawData!C3989)</f>
        <v/>
      </c>
      <c r="D3987" s="4">
        <f>RawData!D3989</f>
        <v>0</v>
      </c>
      <c r="E3987">
        <f>RawData!E3989</f>
        <v>0</v>
      </c>
      <c r="F3987" t="str">
        <f>IFERROR(IF(RawData!F3989&lt;&gt;"", VLOOKUP(TRIM(RawData!F3989),ICD10Code,2,FALSE), ""), "Other")</f>
        <v/>
      </c>
      <c r="G3987" t="str">
        <f>IFERROR(IF(RawData!G3989&lt;&gt;"", VLOOKUP(TRIM(RawData!G3989),ICD10Code,2,FALSE), ""), "Other")</f>
        <v/>
      </c>
      <c r="H3987" t="str">
        <f>IFERROR(IF(RawData!H3989&lt;&gt;"", VLOOKUP(TRIM(RawData!H3989),PHCODE,2,FALSE), ""), "Other")</f>
        <v/>
      </c>
      <c r="I3987" t="str">
        <f>IFERROR(IF(RawData!I3989&lt;&gt;"", VLOOKUP(TRIM(RawData!I3989),PHCODE,2,FALSE), ""), "Other")</f>
        <v/>
      </c>
      <c r="J3987" t="str">
        <f>TRIM(RawData!L3989)</f>
        <v/>
      </c>
      <c r="K3987">
        <f>'Risk Calculation Tables'!AD3555</f>
        <v>0</v>
      </c>
      <c r="L3987" t="str">
        <f>TRIM(RawData!J3989)</f>
        <v/>
      </c>
      <c r="M3987" t="str">
        <f>TRIM(RawData!K3989)</f>
        <v/>
      </c>
    </row>
    <row r="3988" spans="1:13" x14ac:dyDescent="0.3">
      <c r="A3988">
        <f>RawData!A3990</f>
        <v>0</v>
      </c>
      <c r="B3988" t="str">
        <f>IF(RawData!B3990&lt;&gt;"", (VLOOKUP(RawData!B3990,AgeCat,2,TRUE)), "")</f>
        <v/>
      </c>
      <c r="C3988" t="str">
        <f>TRIM(RawData!C3990)</f>
        <v/>
      </c>
      <c r="D3988" s="4">
        <f>RawData!D3990</f>
        <v>0</v>
      </c>
      <c r="E3988">
        <f>RawData!E3990</f>
        <v>0</v>
      </c>
      <c r="F3988" t="str">
        <f>IFERROR(IF(RawData!F3990&lt;&gt;"", VLOOKUP(TRIM(RawData!F3990),ICD10Code,2,FALSE), ""), "Other")</f>
        <v/>
      </c>
      <c r="G3988" t="str">
        <f>IFERROR(IF(RawData!G3990&lt;&gt;"", VLOOKUP(TRIM(RawData!G3990),ICD10Code,2,FALSE), ""), "Other")</f>
        <v/>
      </c>
      <c r="H3988" t="str">
        <f>IFERROR(IF(RawData!H3990&lt;&gt;"", VLOOKUP(TRIM(RawData!H3990),PHCODE,2,FALSE), ""), "Other")</f>
        <v/>
      </c>
      <c r="I3988" t="str">
        <f>IFERROR(IF(RawData!I3990&lt;&gt;"", VLOOKUP(TRIM(RawData!I3990),PHCODE,2,FALSE), ""), "Other")</f>
        <v/>
      </c>
      <c r="J3988" t="str">
        <f>TRIM(RawData!L3990)</f>
        <v/>
      </c>
      <c r="K3988">
        <f>'Risk Calculation Tables'!AD3556</f>
        <v>0</v>
      </c>
      <c r="L3988" t="str">
        <f>TRIM(RawData!J3990)</f>
        <v/>
      </c>
      <c r="M3988" t="str">
        <f>TRIM(RawData!K3990)</f>
        <v/>
      </c>
    </row>
    <row r="3989" spans="1:13" x14ac:dyDescent="0.3">
      <c r="A3989">
        <f>RawData!A3991</f>
        <v>0</v>
      </c>
      <c r="B3989" t="str">
        <f>IF(RawData!B3991&lt;&gt;"", (VLOOKUP(RawData!B3991,AgeCat,2,TRUE)), "")</f>
        <v/>
      </c>
      <c r="C3989" t="str">
        <f>TRIM(RawData!C3991)</f>
        <v/>
      </c>
      <c r="D3989" s="4">
        <f>RawData!D3991</f>
        <v>0</v>
      </c>
      <c r="E3989">
        <f>RawData!E3991</f>
        <v>0</v>
      </c>
      <c r="F3989" t="str">
        <f>IFERROR(IF(RawData!F3991&lt;&gt;"", VLOOKUP(TRIM(RawData!F3991),ICD10Code,2,FALSE), ""), "Other")</f>
        <v/>
      </c>
      <c r="G3989" t="str">
        <f>IFERROR(IF(RawData!G3991&lt;&gt;"", VLOOKUP(TRIM(RawData!G3991),ICD10Code,2,FALSE), ""), "Other")</f>
        <v/>
      </c>
      <c r="H3989" t="str">
        <f>IFERROR(IF(RawData!H3991&lt;&gt;"", VLOOKUP(TRIM(RawData!H3991),PHCODE,2,FALSE), ""), "Other")</f>
        <v/>
      </c>
      <c r="I3989" t="str">
        <f>IFERROR(IF(RawData!I3991&lt;&gt;"", VLOOKUP(TRIM(RawData!I3991),PHCODE,2,FALSE), ""), "Other")</f>
        <v/>
      </c>
      <c r="J3989" t="str">
        <f>TRIM(RawData!L3991)</f>
        <v/>
      </c>
      <c r="K3989">
        <f>'Risk Calculation Tables'!AD3557</f>
        <v>0</v>
      </c>
      <c r="L3989" t="str">
        <f>TRIM(RawData!J3991)</f>
        <v/>
      </c>
      <c r="M3989" t="str">
        <f>TRIM(RawData!K3991)</f>
        <v/>
      </c>
    </row>
    <row r="3990" spans="1:13" x14ac:dyDescent="0.3">
      <c r="A3990">
        <f>RawData!A3992</f>
        <v>0</v>
      </c>
      <c r="B3990" t="str">
        <f>IF(RawData!B3992&lt;&gt;"", (VLOOKUP(RawData!B3992,AgeCat,2,TRUE)), "")</f>
        <v/>
      </c>
      <c r="C3990" t="str">
        <f>TRIM(RawData!C3992)</f>
        <v/>
      </c>
      <c r="D3990" s="4">
        <f>RawData!D3992</f>
        <v>0</v>
      </c>
      <c r="E3990">
        <f>RawData!E3992</f>
        <v>0</v>
      </c>
      <c r="F3990" t="str">
        <f>IFERROR(IF(RawData!F3992&lt;&gt;"", VLOOKUP(TRIM(RawData!F3992),ICD10Code,2,FALSE), ""), "Other")</f>
        <v/>
      </c>
      <c r="G3990" t="str">
        <f>IFERROR(IF(RawData!G3992&lt;&gt;"", VLOOKUP(TRIM(RawData!G3992),ICD10Code,2,FALSE), ""), "Other")</f>
        <v/>
      </c>
      <c r="H3990" t="str">
        <f>IFERROR(IF(RawData!H3992&lt;&gt;"", VLOOKUP(TRIM(RawData!H3992),PHCODE,2,FALSE), ""), "Other")</f>
        <v/>
      </c>
      <c r="I3990" t="str">
        <f>IFERROR(IF(RawData!I3992&lt;&gt;"", VLOOKUP(TRIM(RawData!I3992),PHCODE,2,FALSE), ""), "Other")</f>
        <v/>
      </c>
      <c r="J3990" t="str">
        <f>TRIM(RawData!L3992)</f>
        <v/>
      </c>
      <c r="K3990">
        <f>'Risk Calculation Tables'!AD3558</f>
        <v>0</v>
      </c>
      <c r="L3990" t="str">
        <f>TRIM(RawData!J3992)</f>
        <v/>
      </c>
      <c r="M3990" t="str">
        <f>TRIM(RawData!K3992)</f>
        <v/>
      </c>
    </row>
    <row r="3991" spans="1:13" x14ac:dyDescent="0.3">
      <c r="A3991">
        <f>RawData!A3993</f>
        <v>0</v>
      </c>
      <c r="B3991" t="str">
        <f>IF(RawData!B3993&lt;&gt;"", (VLOOKUP(RawData!B3993,AgeCat,2,TRUE)), "")</f>
        <v/>
      </c>
      <c r="C3991" t="str">
        <f>TRIM(RawData!C3993)</f>
        <v/>
      </c>
      <c r="D3991" s="4">
        <f>RawData!D3993</f>
        <v>0</v>
      </c>
      <c r="E3991">
        <f>RawData!E3993</f>
        <v>0</v>
      </c>
      <c r="F3991" t="str">
        <f>IFERROR(IF(RawData!F3993&lt;&gt;"", VLOOKUP(TRIM(RawData!F3993),ICD10Code,2,FALSE), ""), "Other")</f>
        <v/>
      </c>
      <c r="G3991" t="str">
        <f>IFERROR(IF(RawData!G3993&lt;&gt;"", VLOOKUP(TRIM(RawData!G3993),ICD10Code,2,FALSE), ""), "Other")</f>
        <v/>
      </c>
      <c r="H3991" t="str">
        <f>IFERROR(IF(RawData!H3993&lt;&gt;"", VLOOKUP(TRIM(RawData!H3993),PHCODE,2,FALSE), ""), "Other")</f>
        <v/>
      </c>
      <c r="I3991" t="str">
        <f>IFERROR(IF(RawData!I3993&lt;&gt;"", VLOOKUP(TRIM(RawData!I3993),PHCODE,2,FALSE), ""), "Other")</f>
        <v/>
      </c>
      <c r="J3991" t="str">
        <f>TRIM(RawData!L3993)</f>
        <v/>
      </c>
      <c r="K3991">
        <f>'Risk Calculation Tables'!AD3559</f>
        <v>0</v>
      </c>
      <c r="L3991" t="str">
        <f>TRIM(RawData!J3993)</f>
        <v/>
      </c>
      <c r="M3991" t="str">
        <f>TRIM(RawData!K3993)</f>
        <v/>
      </c>
    </row>
    <row r="3992" spans="1:13" x14ac:dyDescent="0.3">
      <c r="A3992">
        <f>RawData!A3994</f>
        <v>0</v>
      </c>
      <c r="B3992" t="str">
        <f>IF(RawData!B3994&lt;&gt;"", (VLOOKUP(RawData!B3994,AgeCat,2,TRUE)), "")</f>
        <v/>
      </c>
      <c r="C3992" t="str">
        <f>TRIM(RawData!C3994)</f>
        <v/>
      </c>
      <c r="D3992" s="4">
        <f>RawData!D3994</f>
        <v>0</v>
      </c>
      <c r="E3992">
        <f>RawData!E3994</f>
        <v>0</v>
      </c>
      <c r="F3992" t="str">
        <f>IFERROR(IF(RawData!F3994&lt;&gt;"", VLOOKUP(TRIM(RawData!F3994),ICD10Code,2,FALSE), ""), "Other")</f>
        <v/>
      </c>
      <c r="G3992" t="str">
        <f>IFERROR(IF(RawData!G3994&lt;&gt;"", VLOOKUP(TRIM(RawData!G3994),ICD10Code,2,FALSE), ""), "Other")</f>
        <v/>
      </c>
      <c r="H3992" t="str">
        <f>IFERROR(IF(RawData!H3994&lt;&gt;"", VLOOKUP(TRIM(RawData!H3994),PHCODE,2,FALSE), ""), "Other")</f>
        <v/>
      </c>
      <c r="I3992" t="str">
        <f>IFERROR(IF(RawData!I3994&lt;&gt;"", VLOOKUP(TRIM(RawData!I3994),PHCODE,2,FALSE), ""), "Other")</f>
        <v/>
      </c>
      <c r="J3992" t="str">
        <f>TRIM(RawData!L3994)</f>
        <v/>
      </c>
      <c r="K3992">
        <f>'Risk Calculation Tables'!AD3560</f>
        <v>0</v>
      </c>
      <c r="L3992" t="str">
        <f>TRIM(RawData!J3994)</f>
        <v/>
      </c>
      <c r="M3992" t="str">
        <f>TRIM(RawData!K3994)</f>
        <v/>
      </c>
    </row>
    <row r="3993" spans="1:13" x14ac:dyDescent="0.3">
      <c r="A3993">
        <f>RawData!A3995</f>
        <v>0</v>
      </c>
      <c r="B3993" t="str">
        <f>IF(RawData!B3995&lt;&gt;"", (VLOOKUP(RawData!B3995,AgeCat,2,TRUE)), "")</f>
        <v/>
      </c>
      <c r="C3993" t="str">
        <f>TRIM(RawData!C3995)</f>
        <v/>
      </c>
      <c r="D3993" s="4">
        <f>RawData!D3995</f>
        <v>0</v>
      </c>
      <c r="E3993">
        <f>RawData!E3995</f>
        <v>0</v>
      </c>
      <c r="F3993" t="str">
        <f>IFERROR(IF(RawData!F3995&lt;&gt;"", VLOOKUP(TRIM(RawData!F3995),ICD10Code,2,FALSE), ""), "Other")</f>
        <v/>
      </c>
      <c r="G3993" t="str">
        <f>IFERROR(IF(RawData!G3995&lt;&gt;"", VLOOKUP(TRIM(RawData!G3995),ICD10Code,2,FALSE), ""), "Other")</f>
        <v/>
      </c>
      <c r="H3993" t="str">
        <f>IFERROR(IF(RawData!H3995&lt;&gt;"", VLOOKUP(TRIM(RawData!H3995),PHCODE,2,FALSE), ""), "Other")</f>
        <v/>
      </c>
      <c r="I3993" t="str">
        <f>IFERROR(IF(RawData!I3995&lt;&gt;"", VLOOKUP(TRIM(RawData!I3995),PHCODE,2,FALSE), ""), "Other")</f>
        <v/>
      </c>
      <c r="J3993" t="str">
        <f>TRIM(RawData!L3995)</f>
        <v/>
      </c>
      <c r="K3993">
        <f>'Risk Calculation Tables'!AD3561</f>
        <v>0</v>
      </c>
      <c r="L3993" t="str">
        <f>TRIM(RawData!J3995)</f>
        <v/>
      </c>
      <c r="M3993" t="str">
        <f>TRIM(RawData!K3995)</f>
        <v/>
      </c>
    </row>
    <row r="3994" spans="1:13" x14ac:dyDescent="0.3">
      <c r="A3994">
        <f>RawData!A3996</f>
        <v>0</v>
      </c>
      <c r="B3994" t="str">
        <f>IF(RawData!B3996&lt;&gt;"", (VLOOKUP(RawData!B3996,AgeCat,2,TRUE)), "")</f>
        <v/>
      </c>
      <c r="C3994" t="str">
        <f>TRIM(RawData!C3996)</f>
        <v/>
      </c>
      <c r="D3994" s="4">
        <f>RawData!D3996</f>
        <v>0</v>
      </c>
      <c r="E3994">
        <f>RawData!E3996</f>
        <v>0</v>
      </c>
      <c r="F3994" t="str">
        <f>IFERROR(IF(RawData!F3996&lt;&gt;"", VLOOKUP(TRIM(RawData!F3996),ICD10Code,2,FALSE), ""), "Other")</f>
        <v/>
      </c>
      <c r="G3994" t="str">
        <f>IFERROR(IF(RawData!G3996&lt;&gt;"", VLOOKUP(TRIM(RawData!G3996),ICD10Code,2,FALSE), ""), "Other")</f>
        <v/>
      </c>
      <c r="H3994" t="str">
        <f>IFERROR(IF(RawData!H3996&lt;&gt;"", VLOOKUP(TRIM(RawData!H3996),PHCODE,2,FALSE), ""), "Other")</f>
        <v/>
      </c>
      <c r="I3994" t="str">
        <f>IFERROR(IF(RawData!I3996&lt;&gt;"", VLOOKUP(TRIM(RawData!I3996),PHCODE,2,FALSE), ""), "Other")</f>
        <v/>
      </c>
      <c r="J3994" t="str">
        <f>TRIM(RawData!L3996)</f>
        <v/>
      </c>
      <c r="K3994">
        <f>'Risk Calculation Tables'!AD3562</f>
        <v>0</v>
      </c>
      <c r="L3994" t="str">
        <f>TRIM(RawData!J3996)</f>
        <v/>
      </c>
      <c r="M3994" t="str">
        <f>TRIM(RawData!K3996)</f>
        <v/>
      </c>
    </row>
    <row r="3995" spans="1:13" x14ac:dyDescent="0.3">
      <c r="A3995">
        <f>RawData!A3997</f>
        <v>0</v>
      </c>
      <c r="B3995" t="str">
        <f>IF(RawData!B3997&lt;&gt;"", (VLOOKUP(RawData!B3997,AgeCat,2,TRUE)), "")</f>
        <v/>
      </c>
      <c r="C3995" t="str">
        <f>TRIM(RawData!C3997)</f>
        <v/>
      </c>
      <c r="D3995" s="4">
        <f>RawData!D3997</f>
        <v>0</v>
      </c>
      <c r="E3995">
        <f>RawData!E3997</f>
        <v>0</v>
      </c>
      <c r="F3995" t="str">
        <f>IFERROR(IF(RawData!F3997&lt;&gt;"", VLOOKUP(TRIM(RawData!F3997),ICD10Code,2,FALSE), ""), "Other")</f>
        <v/>
      </c>
      <c r="G3995" t="str">
        <f>IFERROR(IF(RawData!G3997&lt;&gt;"", VLOOKUP(TRIM(RawData!G3997),ICD10Code,2,FALSE), ""), "Other")</f>
        <v/>
      </c>
      <c r="H3995" t="str">
        <f>IFERROR(IF(RawData!H3997&lt;&gt;"", VLOOKUP(TRIM(RawData!H3997),PHCODE,2,FALSE), ""), "Other")</f>
        <v/>
      </c>
      <c r="I3995" t="str">
        <f>IFERROR(IF(RawData!I3997&lt;&gt;"", VLOOKUP(TRIM(RawData!I3997),PHCODE,2,FALSE), ""), "Other")</f>
        <v/>
      </c>
      <c r="J3995" t="str">
        <f>TRIM(RawData!L3997)</f>
        <v/>
      </c>
      <c r="K3995">
        <f>'Risk Calculation Tables'!AD3563</f>
        <v>0</v>
      </c>
      <c r="L3995" t="str">
        <f>TRIM(RawData!J3997)</f>
        <v/>
      </c>
      <c r="M3995" t="str">
        <f>TRIM(RawData!K3997)</f>
        <v/>
      </c>
    </row>
    <row r="3996" spans="1:13" x14ac:dyDescent="0.3">
      <c r="A3996">
        <f>RawData!A3998</f>
        <v>0</v>
      </c>
      <c r="B3996" t="str">
        <f>IF(RawData!B3998&lt;&gt;"", (VLOOKUP(RawData!B3998,AgeCat,2,TRUE)), "")</f>
        <v/>
      </c>
      <c r="C3996" t="str">
        <f>TRIM(RawData!C3998)</f>
        <v/>
      </c>
      <c r="D3996" s="4">
        <f>RawData!D3998</f>
        <v>0</v>
      </c>
      <c r="E3996">
        <f>RawData!E3998</f>
        <v>0</v>
      </c>
      <c r="F3996" t="str">
        <f>IFERROR(IF(RawData!F3998&lt;&gt;"", VLOOKUP(TRIM(RawData!F3998),ICD10Code,2,FALSE), ""), "Other")</f>
        <v/>
      </c>
      <c r="G3996" t="str">
        <f>IFERROR(IF(RawData!G3998&lt;&gt;"", VLOOKUP(TRIM(RawData!G3998),ICD10Code,2,FALSE), ""), "Other")</f>
        <v/>
      </c>
      <c r="H3996" t="str">
        <f>IFERROR(IF(RawData!H3998&lt;&gt;"", VLOOKUP(TRIM(RawData!H3998),PHCODE,2,FALSE), ""), "Other")</f>
        <v/>
      </c>
      <c r="I3996" t="str">
        <f>IFERROR(IF(RawData!I3998&lt;&gt;"", VLOOKUP(TRIM(RawData!I3998),PHCODE,2,FALSE), ""), "Other")</f>
        <v/>
      </c>
      <c r="J3996" t="str">
        <f>TRIM(RawData!L3998)</f>
        <v/>
      </c>
      <c r="K3996">
        <f>'Risk Calculation Tables'!AD3564</f>
        <v>0</v>
      </c>
      <c r="L3996" t="str">
        <f>TRIM(RawData!J3998)</f>
        <v/>
      </c>
      <c r="M3996" t="str">
        <f>TRIM(RawData!K3998)</f>
        <v/>
      </c>
    </row>
    <row r="3997" spans="1:13" x14ac:dyDescent="0.3">
      <c r="A3997">
        <f>RawData!A3999</f>
        <v>0</v>
      </c>
      <c r="B3997" t="str">
        <f>IF(RawData!B3999&lt;&gt;"", (VLOOKUP(RawData!B3999,AgeCat,2,TRUE)), "")</f>
        <v/>
      </c>
      <c r="C3997" t="str">
        <f>TRIM(RawData!C3999)</f>
        <v/>
      </c>
      <c r="D3997" s="4">
        <f>RawData!D3999</f>
        <v>0</v>
      </c>
      <c r="E3997">
        <f>RawData!E3999</f>
        <v>0</v>
      </c>
      <c r="F3997" t="str">
        <f>IFERROR(IF(RawData!F3999&lt;&gt;"", VLOOKUP(TRIM(RawData!F3999),ICD10Code,2,FALSE), ""), "Other")</f>
        <v/>
      </c>
      <c r="G3997" t="str">
        <f>IFERROR(IF(RawData!G3999&lt;&gt;"", VLOOKUP(TRIM(RawData!G3999),ICD10Code,2,FALSE), ""), "Other")</f>
        <v/>
      </c>
      <c r="H3997" t="str">
        <f>IFERROR(IF(RawData!H3999&lt;&gt;"", VLOOKUP(TRIM(RawData!H3999),PHCODE,2,FALSE), ""), "Other")</f>
        <v/>
      </c>
      <c r="I3997" t="str">
        <f>IFERROR(IF(RawData!I3999&lt;&gt;"", VLOOKUP(TRIM(RawData!I3999),PHCODE,2,FALSE), ""), "Other")</f>
        <v/>
      </c>
      <c r="J3997" t="str">
        <f>TRIM(RawData!L3999)</f>
        <v/>
      </c>
      <c r="K3997">
        <f>'Risk Calculation Tables'!AD3565</f>
        <v>0</v>
      </c>
      <c r="L3997" t="str">
        <f>TRIM(RawData!J3999)</f>
        <v/>
      </c>
      <c r="M3997" t="str">
        <f>TRIM(RawData!K3999)</f>
        <v/>
      </c>
    </row>
    <row r="3998" spans="1:13" x14ac:dyDescent="0.3">
      <c r="A3998">
        <f>RawData!A4000</f>
        <v>0</v>
      </c>
      <c r="B3998" t="str">
        <f>IF(RawData!B4000&lt;&gt;"", (VLOOKUP(RawData!B4000,AgeCat,2,TRUE)), "")</f>
        <v/>
      </c>
      <c r="C3998" t="str">
        <f>TRIM(RawData!C4000)</f>
        <v/>
      </c>
      <c r="D3998" s="4">
        <f>RawData!D4000</f>
        <v>0</v>
      </c>
      <c r="E3998">
        <f>RawData!E4000</f>
        <v>0</v>
      </c>
      <c r="F3998" t="str">
        <f>IFERROR(IF(RawData!F4000&lt;&gt;"", VLOOKUP(TRIM(RawData!F4000),ICD10Code,2,FALSE), ""), "Other")</f>
        <v/>
      </c>
      <c r="G3998" t="str">
        <f>IFERROR(IF(RawData!G4000&lt;&gt;"", VLOOKUP(TRIM(RawData!G4000),ICD10Code,2,FALSE), ""), "Other")</f>
        <v/>
      </c>
      <c r="H3998" t="str">
        <f>IFERROR(IF(RawData!H4000&lt;&gt;"", VLOOKUP(TRIM(RawData!H4000),PHCODE,2,FALSE), ""), "Other")</f>
        <v/>
      </c>
      <c r="I3998" t="str">
        <f>IFERROR(IF(RawData!I4000&lt;&gt;"", VLOOKUP(TRIM(RawData!I4000),PHCODE,2,FALSE), ""), "Other")</f>
        <v/>
      </c>
      <c r="J3998" t="str">
        <f>TRIM(RawData!L4000)</f>
        <v/>
      </c>
      <c r="K3998">
        <f>'Risk Calculation Tables'!AD3566</f>
        <v>0</v>
      </c>
      <c r="L3998" t="str">
        <f>TRIM(RawData!J4000)</f>
        <v/>
      </c>
      <c r="M3998" t="str">
        <f>TRIM(RawData!K4000)</f>
        <v/>
      </c>
    </row>
    <row r="3999" spans="1:13" x14ac:dyDescent="0.3">
      <c r="A3999">
        <f>RawData!A4001</f>
        <v>0</v>
      </c>
      <c r="B3999" t="str">
        <f>IF(RawData!B4001&lt;&gt;"", (VLOOKUP(RawData!B4001,AgeCat,2,TRUE)), "")</f>
        <v/>
      </c>
      <c r="C3999" t="str">
        <f>TRIM(RawData!C4001)</f>
        <v/>
      </c>
      <c r="D3999" s="4">
        <f>RawData!D4001</f>
        <v>0</v>
      </c>
      <c r="E3999">
        <f>RawData!E4001</f>
        <v>0</v>
      </c>
      <c r="F3999" t="str">
        <f>IFERROR(IF(RawData!F4001&lt;&gt;"", VLOOKUP(TRIM(RawData!F4001),ICD10Code,2,FALSE), ""), "Other")</f>
        <v/>
      </c>
      <c r="G3999" t="str">
        <f>IFERROR(IF(RawData!G4001&lt;&gt;"", VLOOKUP(TRIM(RawData!G4001),ICD10Code,2,FALSE), ""), "Other")</f>
        <v/>
      </c>
      <c r="H3999" t="str">
        <f>IFERROR(IF(RawData!H4001&lt;&gt;"", VLOOKUP(TRIM(RawData!H4001),PHCODE,2,FALSE), ""), "Other")</f>
        <v/>
      </c>
      <c r="I3999" t="str">
        <f>IFERROR(IF(RawData!I4001&lt;&gt;"", VLOOKUP(TRIM(RawData!I4001),PHCODE,2,FALSE), ""), "Other")</f>
        <v/>
      </c>
      <c r="J3999" t="str">
        <f>TRIM(RawData!L4001)</f>
        <v/>
      </c>
      <c r="K3999">
        <f>'Risk Calculation Tables'!AD3567</f>
        <v>0</v>
      </c>
      <c r="L3999" t="str">
        <f>TRIM(RawData!J4001)</f>
        <v/>
      </c>
      <c r="M3999" t="str">
        <f>TRIM(RawData!K4001)</f>
        <v/>
      </c>
    </row>
    <row r="4000" spans="1:13" x14ac:dyDescent="0.3">
      <c r="A4000">
        <f>RawData!A4002</f>
        <v>0</v>
      </c>
      <c r="B4000" t="str">
        <f>IF(RawData!B4002&lt;&gt;"", (VLOOKUP(RawData!B4002,AgeCat,2,TRUE)), "")</f>
        <v/>
      </c>
      <c r="C4000" t="str">
        <f>TRIM(RawData!C4002)</f>
        <v/>
      </c>
      <c r="D4000" s="4">
        <f>RawData!D4002</f>
        <v>0</v>
      </c>
      <c r="E4000">
        <f>RawData!E4002</f>
        <v>0</v>
      </c>
      <c r="F4000" t="str">
        <f>IFERROR(IF(RawData!F4002&lt;&gt;"", VLOOKUP(TRIM(RawData!F4002),ICD10Code,2,FALSE), ""), "Other")</f>
        <v/>
      </c>
      <c r="G4000" t="str">
        <f>IFERROR(IF(RawData!G4002&lt;&gt;"", VLOOKUP(TRIM(RawData!G4002),ICD10Code,2,FALSE), ""), "Other")</f>
        <v/>
      </c>
      <c r="H4000" t="str">
        <f>IFERROR(IF(RawData!H4002&lt;&gt;"", VLOOKUP(TRIM(RawData!H4002),PHCODE,2,FALSE), ""), "Other")</f>
        <v/>
      </c>
      <c r="I4000" t="str">
        <f>IFERROR(IF(RawData!I4002&lt;&gt;"", VLOOKUP(TRIM(RawData!I4002),PHCODE,2,FALSE), ""), "Other")</f>
        <v/>
      </c>
      <c r="J4000" t="str">
        <f>TRIM(RawData!L4002)</f>
        <v/>
      </c>
      <c r="K4000">
        <f>'Risk Calculation Tables'!AD3568</f>
        <v>0</v>
      </c>
      <c r="L4000" t="str">
        <f>TRIM(RawData!J4002)</f>
        <v/>
      </c>
      <c r="M4000" t="str">
        <f>TRIM(RawData!K4002)</f>
        <v/>
      </c>
    </row>
    <row r="4001" spans="1:13" x14ac:dyDescent="0.3">
      <c r="A4001">
        <f>RawData!A4003</f>
        <v>0</v>
      </c>
      <c r="B4001" t="str">
        <f>IF(RawData!B4003&lt;&gt;"", (VLOOKUP(RawData!B4003,AgeCat,2,TRUE)), "")</f>
        <v/>
      </c>
      <c r="C4001" t="str">
        <f>TRIM(RawData!C4003)</f>
        <v/>
      </c>
      <c r="D4001" s="4">
        <f>RawData!D4003</f>
        <v>0</v>
      </c>
      <c r="E4001">
        <f>RawData!E4003</f>
        <v>0</v>
      </c>
      <c r="F4001" t="str">
        <f>IFERROR(IF(RawData!F4003&lt;&gt;"", VLOOKUP(TRIM(RawData!F4003),ICD10Code,2,FALSE), ""), "Other")</f>
        <v/>
      </c>
      <c r="G4001" t="str">
        <f>IFERROR(IF(RawData!G4003&lt;&gt;"", VLOOKUP(TRIM(RawData!G4003),ICD10Code,2,FALSE), ""), "Other")</f>
        <v/>
      </c>
      <c r="H4001" t="str">
        <f>IFERROR(IF(RawData!H4003&lt;&gt;"", VLOOKUP(TRIM(RawData!H4003),PHCODE,2,FALSE), ""), "Other")</f>
        <v/>
      </c>
      <c r="I4001" t="str">
        <f>IFERROR(IF(RawData!I4003&lt;&gt;"", VLOOKUP(TRIM(RawData!I4003),PHCODE,2,FALSE), ""), "Other")</f>
        <v/>
      </c>
      <c r="J4001" t="str">
        <f>TRIM(RawData!L4003)</f>
        <v/>
      </c>
      <c r="K4001">
        <f>'Risk Calculation Tables'!AD3569</f>
        <v>0</v>
      </c>
      <c r="L4001" t="str">
        <f>TRIM(RawData!J4003)</f>
        <v/>
      </c>
      <c r="M4001" t="str">
        <f>TRIM(RawData!K4003)</f>
        <v/>
      </c>
    </row>
    <row r="4002" spans="1:13" x14ac:dyDescent="0.3">
      <c r="A4002">
        <f>RawData!A4004</f>
        <v>0</v>
      </c>
      <c r="B4002" t="str">
        <f>IF(RawData!B4004&lt;&gt;"", (VLOOKUP(RawData!B4004,AgeCat,2,TRUE)), "")</f>
        <v/>
      </c>
      <c r="C4002" t="str">
        <f>TRIM(RawData!C4004)</f>
        <v/>
      </c>
      <c r="D4002" s="4">
        <f>RawData!D4004</f>
        <v>0</v>
      </c>
      <c r="E4002">
        <f>RawData!E4004</f>
        <v>0</v>
      </c>
      <c r="F4002" t="str">
        <f>IFERROR(IF(RawData!F4004&lt;&gt;"", VLOOKUP(TRIM(RawData!F4004),ICD10Code,2,FALSE), ""), "Other")</f>
        <v/>
      </c>
      <c r="G4002" t="str">
        <f>IFERROR(IF(RawData!G4004&lt;&gt;"", VLOOKUP(TRIM(RawData!G4004),ICD10Code,2,FALSE), ""), "Other")</f>
        <v/>
      </c>
      <c r="H4002" t="str">
        <f>IFERROR(IF(RawData!H4004&lt;&gt;"", VLOOKUP(TRIM(RawData!H4004),PHCODE,2,FALSE), ""), "Other")</f>
        <v/>
      </c>
      <c r="I4002" t="str">
        <f>IFERROR(IF(RawData!I4004&lt;&gt;"", VLOOKUP(TRIM(RawData!I4004),PHCODE,2,FALSE), ""), "Other")</f>
        <v/>
      </c>
      <c r="J4002" t="str">
        <f>TRIM(RawData!L4004)</f>
        <v/>
      </c>
      <c r="K4002">
        <f>'Risk Calculation Tables'!AD3570</f>
        <v>0</v>
      </c>
      <c r="L4002" t="str">
        <f>TRIM(RawData!J4004)</f>
        <v/>
      </c>
      <c r="M4002" t="str">
        <f>TRIM(RawData!K4004)</f>
        <v/>
      </c>
    </row>
    <row r="4003" spans="1:13" x14ac:dyDescent="0.3">
      <c r="A4003">
        <f>RawData!A4005</f>
        <v>0</v>
      </c>
      <c r="B4003" t="str">
        <f>IF(RawData!B4005&lt;&gt;"", (VLOOKUP(RawData!B4005,AgeCat,2,TRUE)), "")</f>
        <v/>
      </c>
      <c r="C4003" t="str">
        <f>TRIM(RawData!C4005)</f>
        <v/>
      </c>
      <c r="D4003" s="4">
        <f>RawData!D4005</f>
        <v>0</v>
      </c>
      <c r="E4003">
        <f>RawData!E4005</f>
        <v>0</v>
      </c>
      <c r="F4003" t="str">
        <f>IFERROR(IF(RawData!F4005&lt;&gt;"", VLOOKUP(TRIM(RawData!F4005),ICD10Code,2,FALSE), ""), "Other")</f>
        <v/>
      </c>
      <c r="G4003" t="str">
        <f>IFERROR(IF(RawData!G4005&lt;&gt;"", VLOOKUP(TRIM(RawData!G4005),ICD10Code,2,FALSE), ""), "Other")</f>
        <v/>
      </c>
      <c r="H4003" t="str">
        <f>IFERROR(IF(RawData!H4005&lt;&gt;"", VLOOKUP(TRIM(RawData!H4005),PHCODE,2,FALSE), ""), "Other")</f>
        <v/>
      </c>
      <c r="I4003" t="str">
        <f>IFERROR(IF(RawData!I4005&lt;&gt;"", VLOOKUP(TRIM(RawData!I4005),PHCODE,2,FALSE), ""), "Other")</f>
        <v/>
      </c>
      <c r="J4003" t="str">
        <f>TRIM(RawData!L4005)</f>
        <v/>
      </c>
      <c r="K4003">
        <f>'Risk Calculation Tables'!AD3571</f>
        <v>0</v>
      </c>
      <c r="L4003" t="str">
        <f>TRIM(RawData!J4005)</f>
        <v/>
      </c>
      <c r="M4003" t="str">
        <f>TRIM(RawData!K4005)</f>
        <v/>
      </c>
    </row>
    <row r="4004" spans="1:13" x14ac:dyDescent="0.3">
      <c r="A4004">
        <f>RawData!A4006</f>
        <v>0</v>
      </c>
      <c r="B4004" t="str">
        <f>IF(RawData!B4006&lt;&gt;"", (VLOOKUP(RawData!B4006,AgeCat,2,TRUE)), "")</f>
        <v/>
      </c>
      <c r="C4004" t="str">
        <f>TRIM(RawData!C4006)</f>
        <v/>
      </c>
      <c r="D4004" s="4">
        <f>RawData!D4006</f>
        <v>0</v>
      </c>
      <c r="E4004">
        <f>RawData!E4006</f>
        <v>0</v>
      </c>
      <c r="F4004" t="str">
        <f>IFERROR(IF(RawData!F4006&lt;&gt;"", VLOOKUP(TRIM(RawData!F4006),ICD10Code,2,FALSE), ""), "Other")</f>
        <v/>
      </c>
      <c r="G4004" t="str">
        <f>IFERROR(IF(RawData!G4006&lt;&gt;"", VLOOKUP(TRIM(RawData!G4006),ICD10Code,2,FALSE), ""), "Other")</f>
        <v/>
      </c>
      <c r="H4004" t="str">
        <f>IFERROR(IF(RawData!H4006&lt;&gt;"", VLOOKUP(TRIM(RawData!H4006),PHCODE,2,FALSE), ""), "Other")</f>
        <v/>
      </c>
      <c r="I4004" t="str">
        <f>IFERROR(IF(RawData!I4006&lt;&gt;"", VLOOKUP(TRIM(RawData!I4006),PHCODE,2,FALSE), ""), "Other")</f>
        <v/>
      </c>
      <c r="J4004" t="str">
        <f>TRIM(RawData!L4006)</f>
        <v/>
      </c>
      <c r="K4004">
        <f>'Risk Calculation Tables'!AD3572</f>
        <v>0</v>
      </c>
      <c r="L4004" t="str">
        <f>TRIM(RawData!J4006)</f>
        <v/>
      </c>
      <c r="M4004" t="str">
        <f>TRIM(RawData!K4006)</f>
        <v/>
      </c>
    </row>
    <row r="4005" spans="1:13" x14ac:dyDescent="0.3">
      <c r="A4005">
        <f>RawData!A4007</f>
        <v>0</v>
      </c>
      <c r="B4005" t="str">
        <f>IF(RawData!B4007&lt;&gt;"", (VLOOKUP(RawData!B4007,AgeCat,2,TRUE)), "")</f>
        <v/>
      </c>
      <c r="C4005" t="str">
        <f>TRIM(RawData!C4007)</f>
        <v/>
      </c>
      <c r="D4005" s="4">
        <f>RawData!D4007</f>
        <v>0</v>
      </c>
      <c r="E4005">
        <f>RawData!E4007</f>
        <v>0</v>
      </c>
      <c r="F4005" t="str">
        <f>IFERROR(IF(RawData!F4007&lt;&gt;"", VLOOKUP(TRIM(RawData!F4007),ICD10Code,2,FALSE), ""), "Other")</f>
        <v/>
      </c>
      <c r="G4005" t="str">
        <f>IFERROR(IF(RawData!G4007&lt;&gt;"", VLOOKUP(TRIM(RawData!G4007),ICD10Code,2,FALSE), ""), "Other")</f>
        <v/>
      </c>
      <c r="H4005" t="str">
        <f>IFERROR(IF(RawData!H4007&lt;&gt;"", VLOOKUP(TRIM(RawData!H4007),PHCODE,2,FALSE), ""), "Other")</f>
        <v/>
      </c>
      <c r="I4005" t="str">
        <f>IFERROR(IF(RawData!I4007&lt;&gt;"", VLOOKUP(TRIM(RawData!I4007),PHCODE,2,FALSE), ""), "Other")</f>
        <v/>
      </c>
      <c r="J4005" t="str">
        <f>TRIM(RawData!L4007)</f>
        <v/>
      </c>
      <c r="K4005">
        <f>'Risk Calculation Tables'!AD3573</f>
        <v>0</v>
      </c>
      <c r="L4005" t="str">
        <f>TRIM(RawData!J4007)</f>
        <v/>
      </c>
      <c r="M4005" t="str">
        <f>TRIM(RawData!K4007)</f>
        <v/>
      </c>
    </row>
    <row r="4006" spans="1:13" x14ac:dyDescent="0.3">
      <c r="A4006">
        <f>RawData!A4008</f>
        <v>0</v>
      </c>
      <c r="B4006" t="str">
        <f>IF(RawData!B4008&lt;&gt;"", (VLOOKUP(RawData!B4008,AgeCat,2,TRUE)), "")</f>
        <v/>
      </c>
      <c r="C4006" t="str">
        <f>TRIM(RawData!C4008)</f>
        <v/>
      </c>
      <c r="D4006" s="4">
        <f>RawData!D4008</f>
        <v>0</v>
      </c>
      <c r="E4006">
        <f>RawData!E4008</f>
        <v>0</v>
      </c>
      <c r="F4006" t="str">
        <f>IFERROR(IF(RawData!F4008&lt;&gt;"", VLOOKUP(TRIM(RawData!F4008),ICD10Code,2,FALSE), ""), "Other")</f>
        <v/>
      </c>
      <c r="G4006" t="str">
        <f>IFERROR(IF(RawData!G4008&lt;&gt;"", VLOOKUP(TRIM(RawData!G4008),ICD10Code,2,FALSE), ""), "Other")</f>
        <v/>
      </c>
      <c r="H4006" t="str">
        <f>IFERROR(IF(RawData!H4008&lt;&gt;"", VLOOKUP(TRIM(RawData!H4008),PHCODE,2,FALSE), ""), "Other")</f>
        <v/>
      </c>
      <c r="I4006" t="str">
        <f>IFERROR(IF(RawData!I4008&lt;&gt;"", VLOOKUP(TRIM(RawData!I4008),PHCODE,2,FALSE), ""), "Other")</f>
        <v/>
      </c>
      <c r="J4006" t="str">
        <f>TRIM(RawData!L4008)</f>
        <v/>
      </c>
      <c r="K4006">
        <f>'Risk Calculation Tables'!AD3574</f>
        <v>0</v>
      </c>
      <c r="L4006" t="str">
        <f>TRIM(RawData!J4008)</f>
        <v/>
      </c>
      <c r="M4006" t="str">
        <f>TRIM(RawData!K4008)</f>
        <v/>
      </c>
    </row>
    <row r="4007" spans="1:13" x14ac:dyDescent="0.3">
      <c r="A4007">
        <f>RawData!A4009</f>
        <v>0</v>
      </c>
      <c r="B4007" t="str">
        <f>IF(RawData!B4009&lt;&gt;"", (VLOOKUP(RawData!B4009,AgeCat,2,TRUE)), "")</f>
        <v/>
      </c>
      <c r="C4007" t="str">
        <f>TRIM(RawData!C4009)</f>
        <v/>
      </c>
      <c r="D4007" s="4">
        <f>RawData!D4009</f>
        <v>0</v>
      </c>
      <c r="E4007">
        <f>RawData!E4009</f>
        <v>0</v>
      </c>
      <c r="F4007" t="str">
        <f>IFERROR(IF(RawData!F4009&lt;&gt;"", VLOOKUP(TRIM(RawData!F4009),ICD10Code,2,FALSE), ""), "Other")</f>
        <v/>
      </c>
      <c r="G4007" t="str">
        <f>IFERROR(IF(RawData!G4009&lt;&gt;"", VLOOKUP(TRIM(RawData!G4009),ICD10Code,2,FALSE), ""), "Other")</f>
        <v/>
      </c>
      <c r="H4007" t="str">
        <f>IFERROR(IF(RawData!H4009&lt;&gt;"", VLOOKUP(TRIM(RawData!H4009),PHCODE,2,FALSE), ""), "Other")</f>
        <v/>
      </c>
      <c r="I4007" t="str">
        <f>IFERROR(IF(RawData!I4009&lt;&gt;"", VLOOKUP(TRIM(RawData!I4009),PHCODE,2,FALSE), ""), "Other")</f>
        <v/>
      </c>
      <c r="J4007" t="str">
        <f>TRIM(RawData!L4009)</f>
        <v/>
      </c>
      <c r="K4007">
        <f>'Risk Calculation Tables'!AD3575</f>
        <v>0</v>
      </c>
      <c r="L4007" t="str">
        <f>TRIM(RawData!J4009)</f>
        <v/>
      </c>
      <c r="M4007" t="str">
        <f>TRIM(RawData!K4009)</f>
        <v/>
      </c>
    </row>
    <row r="4008" spans="1:13" x14ac:dyDescent="0.3">
      <c r="A4008">
        <f>RawData!A4010</f>
        <v>0</v>
      </c>
      <c r="B4008" t="str">
        <f>IF(RawData!B4010&lt;&gt;"", (VLOOKUP(RawData!B4010,AgeCat,2,TRUE)), "")</f>
        <v/>
      </c>
      <c r="C4008" t="str">
        <f>TRIM(RawData!C4010)</f>
        <v/>
      </c>
      <c r="D4008" s="4">
        <f>RawData!D4010</f>
        <v>0</v>
      </c>
      <c r="E4008">
        <f>RawData!E4010</f>
        <v>0</v>
      </c>
      <c r="F4008" t="str">
        <f>IFERROR(IF(RawData!F4010&lt;&gt;"", VLOOKUP(TRIM(RawData!F4010),ICD10Code,2,FALSE), ""), "Other")</f>
        <v/>
      </c>
      <c r="G4008" t="str">
        <f>IFERROR(IF(RawData!G4010&lt;&gt;"", VLOOKUP(TRIM(RawData!G4010),ICD10Code,2,FALSE), ""), "Other")</f>
        <v/>
      </c>
      <c r="H4008" t="str">
        <f>IFERROR(IF(RawData!H4010&lt;&gt;"", VLOOKUP(TRIM(RawData!H4010),PHCODE,2,FALSE), ""), "Other")</f>
        <v/>
      </c>
      <c r="I4008" t="str">
        <f>IFERROR(IF(RawData!I4010&lt;&gt;"", VLOOKUP(TRIM(RawData!I4010),PHCODE,2,FALSE), ""), "Other")</f>
        <v/>
      </c>
      <c r="J4008" t="str">
        <f>TRIM(RawData!L4010)</f>
        <v/>
      </c>
      <c r="K4008">
        <f>'Risk Calculation Tables'!AD3576</f>
        <v>0</v>
      </c>
      <c r="L4008" t="str">
        <f>TRIM(RawData!J4010)</f>
        <v/>
      </c>
      <c r="M4008" t="str">
        <f>TRIM(RawData!K4010)</f>
        <v/>
      </c>
    </row>
    <row r="4009" spans="1:13" x14ac:dyDescent="0.3">
      <c r="A4009">
        <f>RawData!A4011</f>
        <v>0</v>
      </c>
      <c r="B4009" t="str">
        <f>IF(RawData!B4011&lt;&gt;"", (VLOOKUP(RawData!B4011,AgeCat,2,TRUE)), "")</f>
        <v/>
      </c>
      <c r="C4009" t="str">
        <f>TRIM(RawData!C4011)</f>
        <v/>
      </c>
      <c r="D4009" s="4">
        <f>RawData!D4011</f>
        <v>0</v>
      </c>
      <c r="E4009">
        <f>RawData!E4011</f>
        <v>0</v>
      </c>
      <c r="F4009" t="str">
        <f>IFERROR(IF(RawData!F4011&lt;&gt;"", VLOOKUP(TRIM(RawData!F4011),ICD10Code,2,FALSE), ""), "Other")</f>
        <v/>
      </c>
      <c r="G4009" t="str">
        <f>IFERROR(IF(RawData!G4011&lt;&gt;"", VLOOKUP(TRIM(RawData!G4011),ICD10Code,2,FALSE), ""), "Other")</f>
        <v/>
      </c>
      <c r="H4009" t="str">
        <f>IFERROR(IF(RawData!H4011&lt;&gt;"", VLOOKUP(TRIM(RawData!H4011),PHCODE,2,FALSE), ""), "Other")</f>
        <v/>
      </c>
      <c r="I4009" t="str">
        <f>IFERROR(IF(RawData!I4011&lt;&gt;"", VLOOKUP(TRIM(RawData!I4011),PHCODE,2,FALSE), ""), "Other")</f>
        <v/>
      </c>
      <c r="J4009" t="str">
        <f>TRIM(RawData!L4011)</f>
        <v/>
      </c>
      <c r="K4009">
        <f>'Risk Calculation Tables'!AD3577</f>
        <v>0</v>
      </c>
      <c r="L4009" t="str">
        <f>TRIM(RawData!J4011)</f>
        <v/>
      </c>
      <c r="M4009" t="str">
        <f>TRIM(RawData!K4011)</f>
        <v/>
      </c>
    </row>
    <row r="4010" spans="1:13" x14ac:dyDescent="0.3">
      <c r="A4010">
        <f>RawData!A4012</f>
        <v>0</v>
      </c>
      <c r="B4010" t="str">
        <f>IF(RawData!B4012&lt;&gt;"", (VLOOKUP(RawData!B4012,AgeCat,2,TRUE)), "")</f>
        <v/>
      </c>
      <c r="C4010" t="str">
        <f>TRIM(RawData!C4012)</f>
        <v/>
      </c>
      <c r="D4010" s="4">
        <f>RawData!D4012</f>
        <v>0</v>
      </c>
      <c r="E4010">
        <f>RawData!E4012</f>
        <v>0</v>
      </c>
      <c r="F4010" t="str">
        <f>IFERROR(IF(RawData!F4012&lt;&gt;"", VLOOKUP(TRIM(RawData!F4012),ICD10Code,2,FALSE), ""), "Other")</f>
        <v/>
      </c>
      <c r="G4010" t="str">
        <f>IFERROR(IF(RawData!G4012&lt;&gt;"", VLOOKUP(TRIM(RawData!G4012),ICD10Code,2,FALSE), ""), "Other")</f>
        <v/>
      </c>
      <c r="H4010" t="str">
        <f>IFERROR(IF(RawData!H4012&lt;&gt;"", VLOOKUP(TRIM(RawData!H4012),PHCODE,2,FALSE), ""), "Other")</f>
        <v/>
      </c>
      <c r="I4010" t="str">
        <f>IFERROR(IF(RawData!I4012&lt;&gt;"", VLOOKUP(TRIM(RawData!I4012),PHCODE,2,FALSE), ""), "Other")</f>
        <v/>
      </c>
      <c r="J4010" t="str">
        <f>TRIM(RawData!L4012)</f>
        <v/>
      </c>
      <c r="K4010">
        <f>'Risk Calculation Tables'!AD3578</f>
        <v>0</v>
      </c>
      <c r="L4010" t="str">
        <f>TRIM(RawData!J4012)</f>
        <v/>
      </c>
      <c r="M4010" t="str">
        <f>TRIM(RawData!K4012)</f>
        <v/>
      </c>
    </row>
    <row r="4011" spans="1:13" x14ac:dyDescent="0.3">
      <c r="A4011">
        <f>RawData!A4013</f>
        <v>0</v>
      </c>
      <c r="B4011" t="str">
        <f>IF(RawData!B4013&lt;&gt;"", (VLOOKUP(RawData!B4013,AgeCat,2,TRUE)), "")</f>
        <v/>
      </c>
      <c r="C4011" t="str">
        <f>TRIM(RawData!C4013)</f>
        <v/>
      </c>
      <c r="D4011" s="4">
        <f>RawData!D4013</f>
        <v>0</v>
      </c>
      <c r="E4011">
        <f>RawData!E4013</f>
        <v>0</v>
      </c>
      <c r="F4011" t="str">
        <f>IFERROR(IF(RawData!F4013&lt;&gt;"", VLOOKUP(TRIM(RawData!F4013),ICD10Code,2,FALSE), ""), "Other")</f>
        <v/>
      </c>
      <c r="G4011" t="str">
        <f>IFERROR(IF(RawData!G4013&lt;&gt;"", VLOOKUP(TRIM(RawData!G4013),ICD10Code,2,FALSE), ""), "Other")</f>
        <v/>
      </c>
      <c r="H4011" t="str">
        <f>IFERROR(IF(RawData!H4013&lt;&gt;"", VLOOKUP(TRIM(RawData!H4013),PHCODE,2,FALSE), ""), "Other")</f>
        <v/>
      </c>
      <c r="I4011" t="str">
        <f>IFERROR(IF(RawData!I4013&lt;&gt;"", VLOOKUP(TRIM(RawData!I4013),PHCODE,2,FALSE), ""), "Other")</f>
        <v/>
      </c>
      <c r="J4011" t="str">
        <f>TRIM(RawData!L4013)</f>
        <v/>
      </c>
      <c r="K4011">
        <f>'Risk Calculation Tables'!AD3579</f>
        <v>0</v>
      </c>
      <c r="L4011" t="str">
        <f>TRIM(RawData!J4013)</f>
        <v/>
      </c>
      <c r="M4011" t="str">
        <f>TRIM(RawData!K4013)</f>
        <v/>
      </c>
    </row>
    <row r="4012" spans="1:13" x14ac:dyDescent="0.3">
      <c r="A4012">
        <f>RawData!A4014</f>
        <v>0</v>
      </c>
      <c r="B4012" t="str">
        <f>IF(RawData!B4014&lt;&gt;"", (VLOOKUP(RawData!B4014,AgeCat,2,TRUE)), "")</f>
        <v/>
      </c>
      <c r="C4012" t="str">
        <f>TRIM(RawData!C4014)</f>
        <v/>
      </c>
      <c r="D4012" s="4">
        <f>RawData!D4014</f>
        <v>0</v>
      </c>
      <c r="E4012">
        <f>RawData!E4014</f>
        <v>0</v>
      </c>
      <c r="F4012" t="str">
        <f>IFERROR(IF(RawData!F4014&lt;&gt;"", VLOOKUP(TRIM(RawData!F4014),ICD10Code,2,FALSE), ""), "Other")</f>
        <v/>
      </c>
      <c r="G4012" t="str">
        <f>IFERROR(IF(RawData!G4014&lt;&gt;"", VLOOKUP(TRIM(RawData!G4014),ICD10Code,2,FALSE), ""), "Other")</f>
        <v/>
      </c>
      <c r="H4012" t="str">
        <f>IFERROR(IF(RawData!H4014&lt;&gt;"", VLOOKUP(TRIM(RawData!H4014),PHCODE,2,FALSE), ""), "Other")</f>
        <v/>
      </c>
      <c r="I4012" t="str">
        <f>IFERROR(IF(RawData!I4014&lt;&gt;"", VLOOKUP(TRIM(RawData!I4014),PHCODE,2,FALSE), ""), "Other")</f>
        <v/>
      </c>
      <c r="J4012" t="str">
        <f>TRIM(RawData!L4014)</f>
        <v/>
      </c>
      <c r="K4012">
        <f>'Risk Calculation Tables'!AD3580</f>
        <v>0</v>
      </c>
      <c r="L4012" t="str">
        <f>TRIM(RawData!J4014)</f>
        <v/>
      </c>
      <c r="M4012" t="str">
        <f>TRIM(RawData!K4014)</f>
        <v/>
      </c>
    </row>
    <row r="4013" spans="1:13" x14ac:dyDescent="0.3">
      <c r="A4013">
        <f>RawData!A4015</f>
        <v>0</v>
      </c>
      <c r="B4013" t="str">
        <f>IF(RawData!B4015&lt;&gt;"", (VLOOKUP(RawData!B4015,AgeCat,2,TRUE)), "")</f>
        <v/>
      </c>
      <c r="C4013" t="str">
        <f>TRIM(RawData!C4015)</f>
        <v/>
      </c>
      <c r="D4013" s="4">
        <f>RawData!D4015</f>
        <v>0</v>
      </c>
      <c r="E4013">
        <f>RawData!E4015</f>
        <v>0</v>
      </c>
      <c r="F4013" t="str">
        <f>IFERROR(IF(RawData!F4015&lt;&gt;"", VLOOKUP(TRIM(RawData!F4015),ICD10Code,2,FALSE), ""), "Other")</f>
        <v/>
      </c>
      <c r="G4013" t="str">
        <f>IFERROR(IF(RawData!G4015&lt;&gt;"", VLOOKUP(TRIM(RawData!G4015),ICD10Code,2,FALSE), ""), "Other")</f>
        <v/>
      </c>
      <c r="H4013" t="str">
        <f>IFERROR(IF(RawData!H4015&lt;&gt;"", VLOOKUP(TRIM(RawData!H4015),PHCODE,2,FALSE), ""), "Other")</f>
        <v/>
      </c>
      <c r="I4013" t="str">
        <f>IFERROR(IF(RawData!I4015&lt;&gt;"", VLOOKUP(TRIM(RawData!I4015),PHCODE,2,FALSE), ""), "Other")</f>
        <v/>
      </c>
      <c r="J4013" t="str">
        <f>TRIM(RawData!L4015)</f>
        <v/>
      </c>
      <c r="K4013">
        <f>'Risk Calculation Tables'!AD3581</f>
        <v>0</v>
      </c>
      <c r="L4013" t="str">
        <f>TRIM(RawData!J4015)</f>
        <v/>
      </c>
      <c r="M4013" t="str">
        <f>TRIM(RawData!K4015)</f>
        <v/>
      </c>
    </row>
    <row r="4014" spans="1:13" x14ac:dyDescent="0.3">
      <c r="A4014">
        <f>RawData!A4016</f>
        <v>0</v>
      </c>
      <c r="B4014" t="str">
        <f>IF(RawData!B4016&lt;&gt;"", (VLOOKUP(RawData!B4016,AgeCat,2,TRUE)), "")</f>
        <v/>
      </c>
      <c r="C4014" t="str">
        <f>TRIM(RawData!C4016)</f>
        <v/>
      </c>
      <c r="D4014" s="4">
        <f>RawData!D4016</f>
        <v>0</v>
      </c>
      <c r="E4014">
        <f>RawData!E4016</f>
        <v>0</v>
      </c>
      <c r="F4014" t="str">
        <f>IFERROR(IF(RawData!F4016&lt;&gt;"", VLOOKUP(TRIM(RawData!F4016),ICD10Code,2,FALSE), ""), "Other")</f>
        <v/>
      </c>
      <c r="G4014" t="str">
        <f>IFERROR(IF(RawData!G4016&lt;&gt;"", VLOOKUP(TRIM(RawData!G4016),ICD10Code,2,FALSE), ""), "Other")</f>
        <v/>
      </c>
      <c r="H4014" t="str">
        <f>IFERROR(IF(RawData!H4016&lt;&gt;"", VLOOKUP(TRIM(RawData!H4016),PHCODE,2,FALSE), ""), "Other")</f>
        <v/>
      </c>
      <c r="I4014" t="str">
        <f>IFERROR(IF(RawData!I4016&lt;&gt;"", VLOOKUP(TRIM(RawData!I4016),PHCODE,2,FALSE), ""), "Other")</f>
        <v/>
      </c>
      <c r="J4014" t="str">
        <f>TRIM(RawData!L4016)</f>
        <v/>
      </c>
      <c r="K4014">
        <f>'Risk Calculation Tables'!AD3582</f>
        <v>0</v>
      </c>
      <c r="L4014" t="str">
        <f>TRIM(RawData!J4016)</f>
        <v/>
      </c>
      <c r="M4014" t="str">
        <f>TRIM(RawData!K4016)</f>
        <v/>
      </c>
    </row>
    <row r="4015" spans="1:13" x14ac:dyDescent="0.3">
      <c r="A4015">
        <f>RawData!A4017</f>
        <v>0</v>
      </c>
      <c r="B4015" t="str">
        <f>IF(RawData!B4017&lt;&gt;"", (VLOOKUP(RawData!B4017,AgeCat,2,TRUE)), "")</f>
        <v/>
      </c>
      <c r="C4015" t="str">
        <f>TRIM(RawData!C4017)</f>
        <v/>
      </c>
      <c r="D4015" s="4">
        <f>RawData!D4017</f>
        <v>0</v>
      </c>
      <c r="E4015">
        <f>RawData!E4017</f>
        <v>0</v>
      </c>
      <c r="F4015" t="str">
        <f>IFERROR(IF(RawData!F4017&lt;&gt;"", VLOOKUP(TRIM(RawData!F4017),ICD10Code,2,FALSE), ""), "Other")</f>
        <v/>
      </c>
      <c r="G4015" t="str">
        <f>IFERROR(IF(RawData!G4017&lt;&gt;"", VLOOKUP(TRIM(RawData!G4017),ICD10Code,2,FALSE), ""), "Other")</f>
        <v/>
      </c>
      <c r="H4015" t="str">
        <f>IFERROR(IF(RawData!H4017&lt;&gt;"", VLOOKUP(TRIM(RawData!H4017),PHCODE,2,FALSE), ""), "Other")</f>
        <v/>
      </c>
      <c r="I4015" t="str">
        <f>IFERROR(IF(RawData!I4017&lt;&gt;"", VLOOKUP(TRIM(RawData!I4017),PHCODE,2,FALSE), ""), "Other")</f>
        <v/>
      </c>
      <c r="J4015" t="str">
        <f>TRIM(RawData!L4017)</f>
        <v/>
      </c>
      <c r="K4015">
        <f>'Risk Calculation Tables'!AD3583</f>
        <v>0</v>
      </c>
      <c r="L4015" t="str">
        <f>TRIM(RawData!J4017)</f>
        <v/>
      </c>
      <c r="M4015" t="str">
        <f>TRIM(RawData!K4017)</f>
        <v/>
      </c>
    </row>
    <row r="4016" spans="1:13" x14ac:dyDescent="0.3">
      <c r="A4016">
        <f>RawData!A4018</f>
        <v>0</v>
      </c>
      <c r="B4016" t="str">
        <f>IF(RawData!B4018&lt;&gt;"", (VLOOKUP(RawData!B4018,AgeCat,2,TRUE)), "")</f>
        <v/>
      </c>
      <c r="C4016" t="str">
        <f>TRIM(RawData!C4018)</f>
        <v/>
      </c>
      <c r="D4016" s="4">
        <f>RawData!D4018</f>
        <v>0</v>
      </c>
      <c r="E4016">
        <f>RawData!E4018</f>
        <v>0</v>
      </c>
      <c r="F4016" t="str">
        <f>IFERROR(IF(RawData!F4018&lt;&gt;"", VLOOKUP(TRIM(RawData!F4018),ICD10Code,2,FALSE), ""), "Other")</f>
        <v/>
      </c>
      <c r="G4016" t="str">
        <f>IFERROR(IF(RawData!G4018&lt;&gt;"", VLOOKUP(TRIM(RawData!G4018),ICD10Code,2,FALSE), ""), "Other")</f>
        <v/>
      </c>
      <c r="H4016" t="str">
        <f>IFERROR(IF(RawData!H4018&lt;&gt;"", VLOOKUP(TRIM(RawData!H4018),PHCODE,2,FALSE), ""), "Other")</f>
        <v/>
      </c>
      <c r="I4016" t="str">
        <f>IFERROR(IF(RawData!I4018&lt;&gt;"", VLOOKUP(TRIM(RawData!I4018),PHCODE,2,FALSE), ""), "Other")</f>
        <v/>
      </c>
      <c r="J4016" t="str">
        <f>TRIM(RawData!L4018)</f>
        <v/>
      </c>
      <c r="K4016">
        <f>'Risk Calculation Tables'!AD3584</f>
        <v>0</v>
      </c>
      <c r="L4016" t="str">
        <f>TRIM(RawData!J4018)</f>
        <v/>
      </c>
      <c r="M4016" t="str">
        <f>TRIM(RawData!K4018)</f>
        <v/>
      </c>
    </row>
    <row r="4017" spans="1:13" x14ac:dyDescent="0.3">
      <c r="A4017">
        <f>RawData!A4019</f>
        <v>0</v>
      </c>
      <c r="B4017" t="str">
        <f>IF(RawData!B4019&lt;&gt;"", (VLOOKUP(RawData!B4019,AgeCat,2,TRUE)), "")</f>
        <v/>
      </c>
      <c r="C4017" t="str">
        <f>TRIM(RawData!C4019)</f>
        <v/>
      </c>
      <c r="D4017" s="4">
        <f>RawData!D4019</f>
        <v>0</v>
      </c>
      <c r="E4017">
        <f>RawData!E4019</f>
        <v>0</v>
      </c>
      <c r="F4017" t="str">
        <f>IFERROR(IF(RawData!F4019&lt;&gt;"", VLOOKUP(TRIM(RawData!F4019),ICD10Code,2,FALSE), ""), "Other")</f>
        <v/>
      </c>
      <c r="G4017" t="str">
        <f>IFERROR(IF(RawData!G4019&lt;&gt;"", VLOOKUP(TRIM(RawData!G4019),ICD10Code,2,FALSE), ""), "Other")</f>
        <v/>
      </c>
      <c r="H4017" t="str">
        <f>IFERROR(IF(RawData!H4019&lt;&gt;"", VLOOKUP(TRIM(RawData!H4019),PHCODE,2,FALSE), ""), "Other")</f>
        <v/>
      </c>
      <c r="I4017" t="str">
        <f>IFERROR(IF(RawData!I4019&lt;&gt;"", VLOOKUP(TRIM(RawData!I4019),PHCODE,2,FALSE), ""), "Other")</f>
        <v/>
      </c>
      <c r="J4017" t="str">
        <f>TRIM(RawData!L4019)</f>
        <v/>
      </c>
      <c r="K4017">
        <f>'Risk Calculation Tables'!AD3585</f>
        <v>0</v>
      </c>
      <c r="L4017" t="str">
        <f>TRIM(RawData!J4019)</f>
        <v/>
      </c>
      <c r="M4017" t="str">
        <f>TRIM(RawData!K4019)</f>
        <v/>
      </c>
    </row>
    <row r="4018" spans="1:13" x14ac:dyDescent="0.3">
      <c r="A4018">
        <f>RawData!A4020</f>
        <v>0</v>
      </c>
      <c r="B4018" t="str">
        <f>IF(RawData!B4020&lt;&gt;"", (VLOOKUP(RawData!B4020,AgeCat,2,TRUE)), "")</f>
        <v/>
      </c>
      <c r="C4018" t="str">
        <f>TRIM(RawData!C4020)</f>
        <v/>
      </c>
      <c r="D4018" s="4">
        <f>RawData!D4020</f>
        <v>0</v>
      </c>
      <c r="E4018">
        <f>RawData!E4020</f>
        <v>0</v>
      </c>
      <c r="F4018" t="str">
        <f>IFERROR(IF(RawData!F4020&lt;&gt;"", VLOOKUP(TRIM(RawData!F4020),ICD10Code,2,FALSE), ""), "Other")</f>
        <v/>
      </c>
      <c r="G4018" t="str">
        <f>IFERROR(IF(RawData!G4020&lt;&gt;"", VLOOKUP(TRIM(RawData!G4020),ICD10Code,2,FALSE), ""), "Other")</f>
        <v/>
      </c>
      <c r="H4018" t="str">
        <f>IFERROR(IF(RawData!H4020&lt;&gt;"", VLOOKUP(TRIM(RawData!H4020),PHCODE,2,FALSE), ""), "Other")</f>
        <v/>
      </c>
      <c r="I4018" t="str">
        <f>IFERROR(IF(RawData!I4020&lt;&gt;"", VLOOKUP(TRIM(RawData!I4020),PHCODE,2,FALSE), ""), "Other")</f>
        <v/>
      </c>
      <c r="J4018" t="str">
        <f>TRIM(RawData!L4020)</f>
        <v/>
      </c>
      <c r="K4018">
        <f>'Risk Calculation Tables'!AD3586</f>
        <v>0</v>
      </c>
      <c r="L4018" t="str">
        <f>TRIM(RawData!J4020)</f>
        <v/>
      </c>
      <c r="M4018" t="str">
        <f>TRIM(RawData!K4020)</f>
        <v/>
      </c>
    </row>
    <row r="4019" spans="1:13" x14ac:dyDescent="0.3">
      <c r="A4019">
        <f>RawData!A4021</f>
        <v>0</v>
      </c>
      <c r="B4019" t="str">
        <f>IF(RawData!B4021&lt;&gt;"", (VLOOKUP(RawData!B4021,AgeCat,2,TRUE)), "")</f>
        <v/>
      </c>
      <c r="C4019" t="str">
        <f>TRIM(RawData!C4021)</f>
        <v/>
      </c>
      <c r="D4019" s="4">
        <f>RawData!D4021</f>
        <v>0</v>
      </c>
      <c r="E4019">
        <f>RawData!E4021</f>
        <v>0</v>
      </c>
      <c r="F4019" t="str">
        <f>IFERROR(IF(RawData!F4021&lt;&gt;"", VLOOKUP(TRIM(RawData!F4021),ICD10Code,2,FALSE), ""), "Other")</f>
        <v/>
      </c>
      <c r="G4019" t="str">
        <f>IFERROR(IF(RawData!G4021&lt;&gt;"", VLOOKUP(TRIM(RawData!G4021),ICD10Code,2,FALSE), ""), "Other")</f>
        <v/>
      </c>
      <c r="H4019" t="str">
        <f>IFERROR(IF(RawData!H4021&lt;&gt;"", VLOOKUP(TRIM(RawData!H4021),PHCODE,2,FALSE), ""), "Other")</f>
        <v/>
      </c>
      <c r="I4019" t="str">
        <f>IFERROR(IF(RawData!I4021&lt;&gt;"", VLOOKUP(TRIM(RawData!I4021),PHCODE,2,FALSE), ""), "Other")</f>
        <v/>
      </c>
      <c r="J4019" t="str">
        <f>TRIM(RawData!L4021)</f>
        <v/>
      </c>
      <c r="K4019">
        <f>'Risk Calculation Tables'!AD3587</f>
        <v>0</v>
      </c>
      <c r="L4019" t="str">
        <f>TRIM(RawData!J4021)</f>
        <v/>
      </c>
      <c r="M4019" t="str">
        <f>TRIM(RawData!K4021)</f>
        <v/>
      </c>
    </row>
    <row r="4020" spans="1:13" x14ac:dyDescent="0.3">
      <c r="A4020">
        <f>RawData!A4022</f>
        <v>0</v>
      </c>
      <c r="B4020" t="str">
        <f>IF(RawData!B4022&lt;&gt;"", (VLOOKUP(RawData!B4022,AgeCat,2,TRUE)), "")</f>
        <v/>
      </c>
      <c r="C4020" t="str">
        <f>TRIM(RawData!C4022)</f>
        <v/>
      </c>
      <c r="D4020" s="4">
        <f>RawData!D4022</f>
        <v>0</v>
      </c>
      <c r="E4020">
        <f>RawData!E4022</f>
        <v>0</v>
      </c>
      <c r="F4020" t="str">
        <f>IFERROR(IF(RawData!F4022&lt;&gt;"", VLOOKUP(TRIM(RawData!F4022),ICD10Code,2,FALSE), ""), "Other")</f>
        <v/>
      </c>
      <c r="G4020" t="str">
        <f>IFERROR(IF(RawData!G4022&lt;&gt;"", VLOOKUP(TRIM(RawData!G4022),ICD10Code,2,FALSE), ""), "Other")</f>
        <v/>
      </c>
      <c r="H4020" t="str">
        <f>IFERROR(IF(RawData!H4022&lt;&gt;"", VLOOKUP(TRIM(RawData!H4022),PHCODE,2,FALSE), ""), "Other")</f>
        <v/>
      </c>
      <c r="I4020" t="str">
        <f>IFERROR(IF(RawData!I4022&lt;&gt;"", VLOOKUP(TRIM(RawData!I4022),PHCODE,2,FALSE), ""), "Other")</f>
        <v/>
      </c>
      <c r="J4020" t="str">
        <f>TRIM(RawData!L4022)</f>
        <v/>
      </c>
      <c r="K4020">
        <f>'Risk Calculation Tables'!AD3588</f>
        <v>0</v>
      </c>
      <c r="L4020" t="str">
        <f>TRIM(RawData!J4022)</f>
        <v/>
      </c>
      <c r="M4020" t="str">
        <f>TRIM(RawData!K4022)</f>
        <v/>
      </c>
    </row>
    <row r="4021" spans="1:13" x14ac:dyDescent="0.3">
      <c r="A4021">
        <f>RawData!A4023</f>
        <v>0</v>
      </c>
      <c r="B4021" t="str">
        <f>IF(RawData!B4023&lt;&gt;"", (VLOOKUP(RawData!B4023,AgeCat,2,TRUE)), "")</f>
        <v/>
      </c>
      <c r="C4021" t="str">
        <f>TRIM(RawData!C4023)</f>
        <v/>
      </c>
      <c r="D4021" s="4">
        <f>RawData!D4023</f>
        <v>0</v>
      </c>
      <c r="E4021">
        <f>RawData!E4023</f>
        <v>0</v>
      </c>
      <c r="F4021" t="str">
        <f>IFERROR(IF(RawData!F4023&lt;&gt;"", VLOOKUP(TRIM(RawData!F4023),ICD10Code,2,FALSE), ""), "Other")</f>
        <v/>
      </c>
      <c r="G4021" t="str">
        <f>IFERROR(IF(RawData!G4023&lt;&gt;"", VLOOKUP(TRIM(RawData!G4023),ICD10Code,2,FALSE), ""), "Other")</f>
        <v/>
      </c>
      <c r="H4021" t="str">
        <f>IFERROR(IF(RawData!H4023&lt;&gt;"", VLOOKUP(TRIM(RawData!H4023),PHCODE,2,FALSE), ""), "Other")</f>
        <v/>
      </c>
      <c r="I4021" t="str">
        <f>IFERROR(IF(RawData!I4023&lt;&gt;"", VLOOKUP(TRIM(RawData!I4023),PHCODE,2,FALSE), ""), "Other")</f>
        <v/>
      </c>
      <c r="J4021" t="str">
        <f>TRIM(RawData!L4023)</f>
        <v/>
      </c>
      <c r="K4021">
        <f>'Risk Calculation Tables'!AD3589</f>
        <v>0</v>
      </c>
      <c r="L4021" t="str">
        <f>TRIM(RawData!J4023)</f>
        <v/>
      </c>
      <c r="M4021" t="str">
        <f>TRIM(RawData!K4023)</f>
        <v/>
      </c>
    </row>
    <row r="4022" spans="1:13" x14ac:dyDescent="0.3">
      <c r="A4022">
        <f>RawData!A4024</f>
        <v>0</v>
      </c>
      <c r="B4022" t="str">
        <f>IF(RawData!B4024&lt;&gt;"", (VLOOKUP(RawData!B4024,AgeCat,2,TRUE)), "")</f>
        <v/>
      </c>
      <c r="C4022" t="str">
        <f>TRIM(RawData!C4024)</f>
        <v/>
      </c>
      <c r="D4022" s="4">
        <f>RawData!D4024</f>
        <v>0</v>
      </c>
      <c r="E4022">
        <f>RawData!E4024</f>
        <v>0</v>
      </c>
      <c r="F4022" t="str">
        <f>IFERROR(IF(RawData!F4024&lt;&gt;"", VLOOKUP(TRIM(RawData!F4024),ICD10Code,2,FALSE), ""), "Other")</f>
        <v/>
      </c>
      <c r="G4022" t="str">
        <f>IFERROR(IF(RawData!G4024&lt;&gt;"", VLOOKUP(TRIM(RawData!G4024),ICD10Code,2,FALSE), ""), "Other")</f>
        <v/>
      </c>
      <c r="H4022" t="str">
        <f>IFERROR(IF(RawData!H4024&lt;&gt;"", VLOOKUP(TRIM(RawData!H4024),PHCODE,2,FALSE), ""), "Other")</f>
        <v/>
      </c>
      <c r="I4022" t="str">
        <f>IFERROR(IF(RawData!I4024&lt;&gt;"", VLOOKUP(TRIM(RawData!I4024),PHCODE,2,FALSE), ""), "Other")</f>
        <v/>
      </c>
      <c r="J4022" t="str">
        <f>TRIM(RawData!L4024)</f>
        <v/>
      </c>
      <c r="K4022">
        <f>'Risk Calculation Tables'!AD3590</f>
        <v>0</v>
      </c>
      <c r="L4022" t="str">
        <f>TRIM(RawData!J4024)</f>
        <v/>
      </c>
      <c r="M4022" t="str">
        <f>TRIM(RawData!K4024)</f>
        <v/>
      </c>
    </row>
    <row r="4023" spans="1:13" x14ac:dyDescent="0.3">
      <c r="A4023">
        <f>RawData!A4025</f>
        <v>0</v>
      </c>
      <c r="B4023" t="str">
        <f>IF(RawData!B4025&lt;&gt;"", (VLOOKUP(RawData!B4025,AgeCat,2,TRUE)), "")</f>
        <v/>
      </c>
      <c r="C4023" t="str">
        <f>TRIM(RawData!C4025)</f>
        <v/>
      </c>
      <c r="D4023" s="4">
        <f>RawData!D4025</f>
        <v>0</v>
      </c>
      <c r="E4023">
        <f>RawData!E4025</f>
        <v>0</v>
      </c>
      <c r="F4023" t="str">
        <f>IFERROR(IF(RawData!F4025&lt;&gt;"", VLOOKUP(TRIM(RawData!F4025),ICD10Code,2,FALSE), ""), "Other")</f>
        <v/>
      </c>
      <c r="G4023" t="str">
        <f>IFERROR(IF(RawData!G4025&lt;&gt;"", VLOOKUP(TRIM(RawData!G4025),ICD10Code,2,FALSE), ""), "Other")</f>
        <v/>
      </c>
      <c r="H4023" t="str">
        <f>IFERROR(IF(RawData!H4025&lt;&gt;"", VLOOKUP(TRIM(RawData!H4025),PHCODE,2,FALSE), ""), "Other")</f>
        <v/>
      </c>
      <c r="I4023" t="str">
        <f>IFERROR(IF(RawData!I4025&lt;&gt;"", VLOOKUP(TRIM(RawData!I4025),PHCODE,2,FALSE), ""), "Other")</f>
        <v/>
      </c>
      <c r="J4023" t="str">
        <f>TRIM(RawData!L4025)</f>
        <v/>
      </c>
      <c r="K4023">
        <f>'Risk Calculation Tables'!AD3591</f>
        <v>0</v>
      </c>
      <c r="L4023" t="str">
        <f>TRIM(RawData!J4025)</f>
        <v/>
      </c>
      <c r="M4023" t="str">
        <f>TRIM(RawData!K4025)</f>
        <v/>
      </c>
    </row>
    <row r="4024" spans="1:13" x14ac:dyDescent="0.3">
      <c r="A4024">
        <f>RawData!A4026</f>
        <v>0</v>
      </c>
      <c r="B4024" t="str">
        <f>IF(RawData!B4026&lt;&gt;"", (VLOOKUP(RawData!B4026,AgeCat,2,TRUE)), "")</f>
        <v/>
      </c>
      <c r="C4024" t="str">
        <f>TRIM(RawData!C4026)</f>
        <v/>
      </c>
      <c r="D4024" s="4">
        <f>RawData!D4026</f>
        <v>0</v>
      </c>
      <c r="E4024">
        <f>RawData!E4026</f>
        <v>0</v>
      </c>
      <c r="F4024" t="str">
        <f>IFERROR(IF(RawData!F4026&lt;&gt;"", VLOOKUP(TRIM(RawData!F4026),ICD10Code,2,FALSE), ""), "Other")</f>
        <v/>
      </c>
      <c r="G4024" t="str">
        <f>IFERROR(IF(RawData!G4026&lt;&gt;"", VLOOKUP(TRIM(RawData!G4026),ICD10Code,2,FALSE), ""), "Other")</f>
        <v/>
      </c>
      <c r="H4024" t="str">
        <f>IFERROR(IF(RawData!H4026&lt;&gt;"", VLOOKUP(TRIM(RawData!H4026),PHCODE,2,FALSE), ""), "Other")</f>
        <v/>
      </c>
      <c r="I4024" t="str">
        <f>IFERROR(IF(RawData!I4026&lt;&gt;"", VLOOKUP(TRIM(RawData!I4026),PHCODE,2,FALSE), ""), "Other")</f>
        <v/>
      </c>
      <c r="J4024" t="str">
        <f>TRIM(RawData!L4026)</f>
        <v/>
      </c>
      <c r="K4024">
        <f>'Risk Calculation Tables'!AD3592</f>
        <v>0</v>
      </c>
      <c r="L4024" t="str">
        <f>TRIM(RawData!J4026)</f>
        <v/>
      </c>
      <c r="M4024" t="str">
        <f>TRIM(RawData!K4026)</f>
        <v/>
      </c>
    </row>
    <row r="4025" spans="1:13" x14ac:dyDescent="0.3">
      <c r="A4025">
        <f>RawData!A4027</f>
        <v>0</v>
      </c>
      <c r="B4025" t="str">
        <f>IF(RawData!B4027&lt;&gt;"", (VLOOKUP(RawData!B4027,AgeCat,2,TRUE)), "")</f>
        <v/>
      </c>
      <c r="C4025" t="str">
        <f>TRIM(RawData!C4027)</f>
        <v/>
      </c>
      <c r="D4025" s="4">
        <f>RawData!D4027</f>
        <v>0</v>
      </c>
      <c r="E4025">
        <f>RawData!E4027</f>
        <v>0</v>
      </c>
      <c r="F4025" t="str">
        <f>IFERROR(IF(RawData!F4027&lt;&gt;"", VLOOKUP(TRIM(RawData!F4027),ICD10Code,2,FALSE), ""), "Other")</f>
        <v/>
      </c>
      <c r="G4025" t="str">
        <f>IFERROR(IF(RawData!G4027&lt;&gt;"", VLOOKUP(TRIM(RawData!G4027),ICD10Code,2,FALSE), ""), "Other")</f>
        <v/>
      </c>
      <c r="H4025" t="str">
        <f>IFERROR(IF(RawData!H4027&lt;&gt;"", VLOOKUP(TRIM(RawData!H4027),PHCODE,2,FALSE), ""), "Other")</f>
        <v/>
      </c>
      <c r="I4025" t="str">
        <f>IFERROR(IF(RawData!I4027&lt;&gt;"", VLOOKUP(TRIM(RawData!I4027),PHCODE,2,FALSE), ""), "Other")</f>
        <v/>
      </c>
      <c r="J4025" t="str">
        <f>TRIM(RawData!L4027)</f>
        <v/>
      </c>
      <c r="K4025">
        <f>'Risk Calculation Tables'!AD3593</f>
        <v>0</v>
      </c>
      <c r="L4025" t="str">
        <f>TRIM(RawData!J4027)</f>
        <v/>
      </c>
      <c r="M4025" t="str">
        <f>TRIM(RawData!K4027)</f>
        <v/>
      </c>
    </row>
    <row r="4026" spans="1:13" x14ac:dyDescent="0.3">
      <c r="A4026">
        <f>RawData!A4028</f>
        <v>0</v>
      </c>
      <c r="B4026" t="str">
        <f>IF(RawData!B4028&lt;&gt;"", (VLOOKUP(RawData!B4028,AgeCat,2,TRUE)), "")</f>
        <v/>
      </c>
      <c r="C4026" t="str">
        <f>TRIM(RawData!C4028)</f>
        <v/>
      </c>
      <c r="D4026" s="4">
        <f>RawData!D4028</f>
        <v>0</v>
      </c>
      <c r="E4026">
        <f>RawData!E4028</f>
        <v>0</v>
      </c>
      <c r="F4026" t="str">
        <f>IFERROR(IF(RawData!F4028&lt;&gt;"", VLOOKUP(TRIM(RawData!F4028),ICD10Code,2,FALSE), ""), "Other")</f>
        <v/>
      </c>
      <c r="G4026" t="str">
        <f>IFERROR(IF(RawData!G4028&lt;&gt;"", VLOOKUP(TRIM(RawData!G4028),ICD10Code,2,FALSE), ""), "Other")</f>
        <v/>
      </c>
      <c r="H4026" t="str">
        <f>IFERROR(IF(RawData!H4028&lt;&gt;"", VLOOKUP(TRIM(RawData!H4028),PHCODE,2,FALSE), ""), "Other")</f>
        <v/>
      </c>
      <c r="I4026" t="str">
        <f>IFERROR(IF(RawData!I4028&lt;&gt;"", VLOOKUP(TRIM(RawData!I4028),PHCODE,2,FALSE), ""), "Other")</f>
        <v/>
      </c>
      <c r="J4026" t="str">
        <f>TRIM(RawData!L4028)</f>
        <v/>
      </c>
      <c r="K4026">
        <f>'Risk Calculation Tables'!AD3594</f>
        <v>0</v>
      </c>
      <c r="L4026" t="str">
        <f>TRIM(RawData!J4028)</f>
        <v/>
      </c>
      <c r="M4026" t="str">
        <f>TRIM(RawData!K4028)</f>
        <v/>
      </c>
    </row>
    <row r="4027" spans="1:13" x14ac:dyDescent="0.3">
      <c r="A4027">
        <f>RawData!A4029</f>
        <v>0</v>
      </c>
      <c r="B4027" t="str">
        <f>IF(RawData!B4029&lt;&gt;"", (VLOOKUP(RawData!B4029,AgeCat,2,TRUE)), "")</f>
        <v/>
      </c>
      <c r="C4027" t="str">
        <f>TRIM(RawData!C4029)</f>
        <v/>
      </c>
      <c r="D4027" s="4">
        <f>RawData!D4029</f>
        <v>0</v>
      </c>
      <c r="E4027">
        <f>RawData!E4029</f>
        <v>0</v>
      </c>
      <c r="F4027" t="str">
        <f>IFERROR(IF(RawData!F4029&lt;&gt;"", VLOOKUP(TRIM(RawData!F4029),ICD10Code,2,FALSE), ""), "Other")</f>
        <v/>
      </c>
      <c r="G4027" t="str">
        <f>IFERROR(IF(RawData!G4029&lt;&gt;"", VLOOKUP(TRIM(RawData!G4029),ICD10Code,2,FALSE), ""), "Other")</f>
        <v/>
      </c>
      <c r="H4027" t="str">
        <f>IFERROR(IF(RawData!H4029&lt;&gt;"", VLOOKUP(TRIM(RawData!H4029),PHCODE,2,FALSE), ""), "Other")</f>
        <v/>
      </c>
      <c r="I4027" t="str">
        <f>IFERROR(IF(RawData!I4029&lt;&gt;"", VLOOKUP(TRIM(RawData!I4029),PHCODE,2,FALSE), ""), "Other")</f>
        <v/>
      </c>
      <c r="J4027" t="str">
        <f>TRIM(RawData!L4029)</f>
        <v/>
      </c>
      <c r="K4027">
        <f>'Risk Calculation Tables'!AD3595</f>
        <v>0</v>
      </c>
      <c r="L4027" t="str">
        <f>TRIM(RawData!J4029)</f>
        <v/>
      </c>
      <c r="M4027" t="str">
        <f>TRIM(RawData!K4029)</f>
        <v/>
      </c>
    </row>
    <row r="4028" spans="1:13" x14ac:dyDescent="0.3">
      <c r="A4028">
        <f>RawData!A4030</f>
        <v>0</v>
      </c>
      <c r="B4028" t="str">
        <f>IF(RawData!B4030&lt;&gt;"", (VLOOKUP(RawData!B4030,AgeCat,2,TRUE)), "")</f>
        <v/>
      </c>
      <c r="C4028" t="str">
        <f>TRIM(RawData!C4030)</f>
        <v/>
      </c>
      <c r="D4028" s="4">
        <f>RawData!D4030</f>
        <v>0</v>
      </c>
      <c r="E4028">
        <f>RawData!E4030</f>
        <v>0</v>
      </c>
      <c r="F4028" t="str">
        <f>IFERROR(IF(RawData!F4030&lt;&gt;"", VLOOKUP(TRIM(RawData!F4030),ICD10Code,2,FALSE), ""), "Other")</f>
        <v/>
      </c>
      <c r="G4028" t="str">
        <f>IFERROR(IF(RawData!G4030&lt;&gt;"", VLOOKUP(TRIM(RawData!G4030),ICD10Code,2,FALSE), ""), "Other")</f>
        <v/>
      </c>
      <c r="H4028" t="str">
        <f>IFERROR(IF(RawData!H4030&lt;&gt;"", VLOOKUP(TRIM(RawData!H4030),PHCODE,2,FALSE), ""), "Other")</f>
        <v/>
      </c>
      <c r="I4028" t="str">
        <f>IFERROR(IF(RawData!I4030&lt;&gt;"", VLOOKUP(TRIM(RawData!I4030),PHCODE,2,FALSE), ""), "Other")</f>
        <v/>
      </c>
      <c r="J4028" t="str">
        <f>TRIM(RawData!L4030)</f>
        <v/>
      </c>
      <c r="K4028">
        <f>'Risk Calculation Tables'!AD3596</f>
        <v>0</v>
      </c>
      <c r="L4028" t="str">
        <f>TRIM(RawData!J4030)</f>
        <v/>
      </c>
      <c r="M4028" t="str">
        <f>TRIM(RawData!K4030)</f>
        <v/>
      </c>
    </row>
    <row r="4029" spans="1:13" x14ac:dyDescent="0.3">
      <c r="A4029">
        <f>RawData!A4031</f>
        <v>0</v>
      </c>
      <c r="B4029" t="str">
        <f>IF(RawData!B4031&lt;&gt;"", (VLOOKUP(RawData!B4031,AgeCat,2,TRUE)), "")</f>
        <v/>
      </c>
      <c r="C4029" t="str">
        <f>TRIM(RawData!C4031)</f>
        <v/>
      </c>
      <c r="D4029" s="4">
        <f>RawData!D4031</f>
        <v>0</v>
      </c>
      <c r="E4029">
        <f>RawData!E4031</f>
        <v>0</v>
      </c>
      <c r="F4029" t="str">
        <f>IFERROR(IF(RawData!F4031&lt;&gt;"", VLOOKUP(TRIM(RawData!F4031),ICD10Code,2,FALSE), ""), "Other")</f>
        <v/>
      </c>
      <c r="G4029" t="str">
        <f>IFERROR(IF(RawData!G4031&lt;&gt;"", VLOOKUP(TRIM(RawData!G4031),ICD10Code,2,FALSE), ""), "Other")</f>
        <v/>
      </c>
      <c r="H4029" t="str">
        <f>IFERROR(IF(RawData!H4031&lt;&gt;"", VLOOKUP(TRIM(RawData!H4031),PHCODE,2,FALSE), ""), "Other")</f>
        <v/>
      </c>
      <c r="I4029" t="str">
        <f>IFERROR(IF(RawData!I4031&lt;&gt;"", VLOOKUP(TRIM(RawData!I4031),PHCODE,2,FALSE), ""), "Other")</f>
        <v/>
      </c>
      <c r="J4029" t="str">
        <f>TRIM(RawData!L4031)</f>
        <v/>
      </c>
      <c r="K4029">
        <f>'Risk Calculation Tables'!AD3597</f>
        <v>0</v>
      </c>
      <c r="L4029" t="str">
        <f>TRIM(RawData!J4031)</f>
        <v/>
      </c>
      <c r="M4029" t="str">
        <f>TRIM(RawData!K4031)</f>
        <v/>
      </c>
    </row>
    <row r="4030" spans="1:13" x14ac:dyDescent="0.3">
      <c r="A4030">
        <f>RawData!A4032</f>
        <v>0</v>
      </c>
      <c r="B4030" t="str">
        <f>IF(RawData!B4032&lt;&gt;"", (VLOOKUP(RawData!B4032,AgeCat,2,TRUE)), "")</f>
        <v/>
      </c>
      <c r="C4030" t="str">
        <f>TRIM(RawData!C4032)</f>
        <v/>
      </c>
      <c r="D4030" s="4">
        <f>RawData!D4032</f>
        <v>0</v>
      </c>
      <c r="E4030">
        <f>RawData!E4032</f>
        <v>0</v>
      </c>
      <c r="F4030" t="str">
        <f>IFERROR(IF(RawData!F4032&lt;&gt;"", VLOOKUP(TRIM(RawData!F4032),ICD10Code,2,FALSE), ""), "Other")</f>
        <v/>
      </c>
      <c r="G4030" t="str">
        <f>IFERROR(IF(RawData!G4032&lt;&gt;"", VLOOKUP(TRIM(RawData!G4032),ICD10Code,2,FALSE), ""), "Other")</f>
        <v/>
      </c>
      <c r="H4030" t="str">
        <f>IFERROR(IF(RawData!H4032&lt;&gt;"", VLOOKUP(TRIM(RawData!H4032),PHCODE,2,FALSE), ""), "Other")</f>
        <v/>
      </c>
      <c r="I4030" t="str">
        <f>IFERROR(IF(RawData!I4032&lt;&gt;"", VLOOKUP(TRIM(RawData!I4032),PHCODE,2,FALSE), ""), "Other")</f>
        <v/>
      </c>
      <c r="J4030" t="str">
        <f>TRIM(RawData!L4032)</f>
        <v/>
      </c>
      <c r="K4030">
        <f>'Risk Calculation Tables'!AD3598</f>
        <v>0</v>
      </c>
      <c r="L4030" t="str">
        <f>TRIM(RawData!J4032)</f>
        <v/>
      </c>
      <c r="M4030" t="str">
        <f>TRIM(RawData!K4032)</f>
        <v/>
      </c>
    </row>
    <row r="4031" spans="1:13" x14ac:dyDescent="0.3">
      <c r="A4031">
        <f>RawData!A4033</f>
        <v>0</v>
      </c>
      <c r="B4031" t="str">
        <f>IF(RawData!B4033&lt;&gt;"", (VLOOKUP(RawData!B4033,AgeCat,2,TRUE)), "")</f>
        <v/>
      </c>
      <c r="C4031" t="str">
        <f>TRIM(RawData!C4033)</f>
        <v/>
      </c>
      <c r="D4031" s="4">
        <f>RawData!D4033</f>
        <v>0</v>
      </c>
      <c r="E4031">
        <f>RawData!E4033</f>
        <v>0</v>
      </c>
      <c r="F4031" t="str">
        <f>IFERROR(IF(RawData!F4033&lt;&gt;"", VLOOKUP(TRIM(RawData!F4033),ICD10Code,2,FALSE), ""), "Other")</f>
        <v/>
      </c>
      <c r="G4031" t="str">
        <f>IFERROR(IF(RawData!G4033&lt;&gt;"", VLOOKUP(TRIM(RawData!G4033),ICD10Code,2,FALSE), ""), "Other")</f>
        <v/>
      </c>
      <c r="H4031" t="str">
        <f>IFERROR(IF(RawData!H4033&lt;&gt;"", VLOOKUP(TRIM(RawData!H4033),PHCODE,2,FALSE), ""), "Other")</f>
        <v/>
      </c>
      <c r="I4031" t="str">
        <f>IFERROR(IF(RawData!I4033&lt;&gt;"", VLOOKUP(TRIM(RawData!I4033),PHCODE,2,FALSE), ""), "Other")</f>
        <v/>
      </c>
      <c r="J4031" t="str">
        <f>TRIM(RawData!L4033)</f>
        <v/>
      </c>
      <c r="K4031">
        <f>'Risk Calculation Tables'!AD3599</f>
        <v>0</v>
      </c>
      <c r="L4031" t="str">
        <f>TRIM(RawData!J4033)</f>
        <v/>
      </c>
      <c r="M4031" t="str">
        <f>TRIM(RawData!K4033)</f>
        <v/>
      </c>
    </row>
    <row r="4032" spans="1:13" x14ac:dyDescent="0.3">
      <c r="A4032">
        <f>RawData!A4034</f>
        <v>0</v>
      </c>
      <c r="B4032" t="str">
        <f>IF(RawData!B4034&lt;&gt;"", (VLOOKUP(RawData!B4034,AgeCat,2,TRUE)), "")</f>
        <v/>
      </c>
      <c r="C4032" t="str">
        <f>TRIM(RawData!C4034)</f>
        <v/>
      </c>
      <c r="D4032" s="4">
        <f>RawData!D4034</f>
        <v>0</v>
      </c>
      <c r="E4032">
        <f>RawData!E4034</f>
        <v>0</v>
      </c>
      <c r="F4032" t="str">
        <f>IFERROR(IF(RawData!F4034&lt;&gt;"", VLOOKUP(TRIM(RawData!F4034),ICD10Code,2,FALSE), ""), "Other")</f>
        <v/>
      </c>
      <c r="G4032" t="str">
        <f>IFERROR(IF(RawData!G4034&lt;&gt;"", VLOOKUP(TRIM(RawData!G4034),ICD10Code,2,FALSE), ""), "Other")</f>
        <v/>
      </c>
      <c r="H4032" t="str">
        <f>IFERROR(IF(RawData!H4034&lt;&gt;"", VLOOKUP(TRIM(RawData!H4034),PHCODE,2,FALSE), ""), "Other")</f>
        <v/>
      </c>
      <c r="I4032" t="str">
        <f>IFERROR(IF(RawData!I4034&lt;&gt;"", VLOOKUP(TRIM(RawData!I4034),PHCODE,2,FALSE), ""), "Other")</f>
        <v/>
      </c>
      <c r="J4032" t="str">
        <f>TRIM(RawData!L4034)</f>
        <v/>
      </c>
      <c r="K4032">
        <f>'Risk Calculation Tables'!AD3600</f>
        <v>0</v>
      </c>
      <c r="L4032" t="str">
        <f>TRIM(RawData!J4034)</f>
        <v/>
      </c>
      <c r="M4032" t="str">
        <f>TRIM(RawData!K4034)</f>
        <v/>
      </c>
    </row>
    <row r="4033" spans="1:13" x14ac:dyDescent="0.3">
      <c r="A4033">
        <f>RawData!A4035</f>
        <v>0</v>
      </c>
      <c r="B4033" t="str">
        <f>IF(RawData!B4035&lt;&gt;"", (VLOOKUP(RawData!B4035,AgeCat,2,TRUE)), "")</f>
        <v/>
      </c>
      <c r="C4033" t="str">
        <f>TRIM(RawData!C4035)</f>
        <v/>
      </c>
      <c r="D4033" s="4">
        <f>RawData!D4035</f>
        <v>0</v>
      </c>
      <c r="E4033">
        <f>RawData!E4035</f>
        <v>0</v>
      </c>
      <c r="F4033" t="str">
        <f>IFERROR(IF(RawData!F4035&lt;&gt;"", VLOOKUP(TRIM(RawData!F4035),ICD10Code,2,FALSE), ""), "Other")</f>
        <v/>
      </c>
      <c r="G4033" t="str">
        <f>IFERROR(IF(RawData!G4035&lt;&gt;"", VLOOKUP(TRIM(RawData!G4035),ICD10Code,2,FALSE), ""), "Other")</f>
        <v/>
      </c>
      <c r="H4033" t="str">
        <f>IFERROR(IF(RawData!H4035&lt;&gt;"", VLOOKUP(TRIM(RawData!H4035),PHCODE,2,FALSE), ""), "Other")</f>
        <v/>
      </c>
      <c r="I4033" t="str">
        <f>IFERROR(IF(RawData!I4035&lt;&gt;"", VLOOKUP(TRIM(RawData!I4035),PHCODE,2,FALSE), ""), "Other")</f>
        <v/>
      </c>
      <c r="J4033" t="str">
        <f>TRIM(RawData!L4035)</f>
        <v/>
      </c>
      <c r="K4033">
        <f>'Risk Calculation Tables'!AD3601</f>
        <v>0</v>
      </c>
      <c r="L4033" t="str">
        <f>TRIM(RawData!J4035)</f>
        <v/>
      </c>
      <c r="M4033" t="str">
        <f>TRIM(RawData!K4035)</f>
        <v/>
      </c>
    </row>
    <row r="4034" spans="1:13" x14ac:dyDescent="0.3">
      <c r="A4034">
        <f>RawData!A4036</f>
        <v>0</v>
      </c>
      <c r="B4034" t="str">
        <f>IF(RawData!B4036&lt;&gt;"", (VLOOKUP(RawData!B4036,AgeCat,2,TRUE)), "")</f>
        <v/>
      </c>
      <c r="C4034" t="str">
        <f>TRIM(RawData!C4036)</f>
        <v/>
      </c>
      <c r="D4034" s="4">
        <f>RawData!D4036</f>
        <v>0</v>
      </c>
      <c r="E4034">
        <f>RawData!E4036</f>
        <v>0</v>
      </c>
      <c r="F4034" t="str">
        <f>IFERROR(IF(RawData!F4036&lt;&gt;"", VLOOKUP(TRIM(RawData!F4036),ICD10Code,2,FALSE), ""), "Other")</f>
        <v/>
      </c>
      <c r="G4034" t="str">
        <f>IFERROR(IF(RawData!G4036&lt;&gt;"", VLOOKUP(TRIM(RawData!G4036),ICD10Code,2,FALSE), ""), "Other")</f>
        <v/>
      </c>
      <c r="H4034" t="str">
        <f>IFERROR(IF(RawData!H4036&lt;&gt;"", VLOOKUP(TRIM(RawData!H4036),PHCODE,2,FALSE), ""), "Other")</f>
        <v/>
      </c>
      <c r="I4034" t="str">
        <f>IFERROR(IF(RawData!I4036&lt;&gt;"", VLOOKUP(TRIM(RawData!I4036),PHCODE,2,FALSE), ""), "Other")</f>
        <v/>
      </c>
      <c r="J4034" t="str">
        <f>TRIM(RawData!L4036)</f>
        <v/>
      </c>
      <c r="K4034">
        <f>'Risk Calculation Tables'!AD3602</f>
        <v>0</v>
      </c>
      <c r="L4034" t="str">
        <f>TRIM(RawData!J4036)</f>
        <v/>
      </c>
      <c r="M4034" t="str">
        <f>TRIM(RawData!K4036)</f>
        <v/>
      </c>
    </row>
    <row r="4035" spans="1:13" x14ac:dyDescent="0.3">
      <c r="A4035">
        <f>RawData!A4037</f>
        <v>0</v>
      </c>
      <c r="B4035" t="str">
        <f>IF(RawData!B4037&lt;&gt;"", (VLOOKUP(RawData!B4037,AgeCat,2,TRUE)), "")</f>
        <v/>
      </c>
      <c r="C4035" t="str">
        <f>TRIM(RawData!C4037)</f>
        <v/>
      </c>
      <c r="D4035" s="4">
        <f>RawData!D4037</f>
        <v>0</v>
      </c>
      <c r="E4035">
        <f>RawData!E4037</f>
        <v>0</v>
      </c>
      <c r="F4035" t="str">
        <f>IFERROR(IF(RawData!F4037&lt;&gt;"", VLOOKUP(TRIM(RawData!F4037),ICD10Code,2,FALSE), ""), "Other")</f>
        <v/>
      </c>
      <c r="G4035" t="str">
        <f>IFERROR(IF(RawData!G4037&lt;&gt;"", VLOOKUP(TRIM(RawData!G4037),ICD10Code,2,FALSE), ""), "Other")</f>
        <v/>
      </c>
      <c r="H4035" t="str">
        <f>IFERROR(IF(RawData!H4037&lt;&gt;"", VLOOKUP(TRIM(RawData!H4037),PHCODE,2,FALSE), ""), "Other")</f>
        <v/>
      </c>
      <c r="I4035" t="str">
        <f>IFERROR(IF(RawData!I4037&lt;&gt;"", VLOOKUP(TRIM(RawData!I4037),PHCODE,2,FALSE), ""), "Other")</f>
        <v/>
      </c>
      <c r="J4035" t="str">
        <f>TRIM(RawData!L4037)</f>
        <v/>
      </c>
      <c r="K4035">
        <f>'Risk Calculation Tables'!AD3603</f>
        <v>0</v>
      </c>
      <c r="L4035" t="str">
        <f>TRIM(RawData!J4037)</f>
        <v/>
      </c>
      <c r="M4035" t="str">
        <f>TRIM(RawData!K4037)</f>
        <v/>
      </c>
    </row>
    <row r="4036" spans="1:13" x14ac:dyDescent="0.3">
      <c r="A4036">
        <f>RawData!A4038</f>
        <v>0</v>
      </c>
      <c r="B4036" t="str">
        <f>IF(RawData!B4038&lt;&gt;"", (VLOOKUP(RawData!B4038,AgeCat,2,TRUE)), "")</f>
        <v/>
      </c>
      <c r="C4036" t="str">
        <f>TRIM(RawData!C4038)</f>
        <v/>
      </c>
      <c r="D4036" s="4">
        <f>RawData!D4038</f>
        <v>0</v>
      </c>
      <c r="E4036">
        <f>RawData!E4038</f>
        <v>0</v>
      </c>
      <c r="F4036" t="str">
        <f>IFERROR(IF(RawData!F4038&lt;&gt;"", VLOOKUP(TRIM(RawData!F4038),ICD10Code,2,FALSE), ""), "Other")</f>
        <v/>
      </c>
      <c r="G4036" t="str">
        <f>IFERROR(IF(RawData!G4038&lt;&gt;"", VLOOKUP(TRIM(RawData!G4038),ICD10Code,2,FALSE), ""), "Other")</f>
        <v/>
      </c>
      <c r="H4036" t="str">
        <f>IFERROR(IF(RawData!H4038&lt;&gt;"", VLOOKUP(TRIM(RawData!H4038),PHCODE,2,FALSE), ""), "Other")</f>
        <v/>
      </c>
      <c r="I4036" t="str">
        <f>IFERROR(IF(RawData!I4038&lt;&gt;"", VLOOKUP(TRIM(RawData!I4038),PHCODE,2,FALSE), ""), "Other")</f>
        <v/>
      </c>
      <c r="J4036" t="str">
        <f>TRIM(RawData!L4038)</f>
        <v/>
      </c>
      <c r="K4036">
        <f>'Risk Calculation Tables'!AD3604</f>
        <v>0</v>
      </c>
      <c r="L4036" t="str">
        <f>TRIM(RawData!J4038)</f>
        <v/>
      </c>
      <c r="M4036" t="str">
        <f>TRIM(RawData!K4038)</f>
        <v/>
      </c>
    </row>
    <row r="4037" spans="1:13" x14ac:dyDescent="0.3">
      <c r="A4037">
        <f>RawData!A4039</f>
        <v>0</v>
      </c>
      <c r="B4037" t="str">
        <f>IF(RawData!B4039&lt;&gt;"", (VLOOKUP(RawData!B4039,AgeCat,2,TRUE)), "")</f>
        <v/>
      </c>
      <c r="C4037" t="str">
        <f>TRIM(RawData!C4039)</f>
        <v/>
      </c>
      <c r="D4037" s="4">
        <f>RawData!D4039</f>
        <v>0</v>
      </c>
      <c r="E4037">
        <f>RawData!E4039</f>
        <v>0</v>
      </c>
      <c r="F4037" t="str">
        <f>IFERROR(IF(RawData!F4039&lt;&gt;"", VLOOKUP(TRIM(RawData!F4039),ICD10Code,2,FALSE), ""), "Other")</f>
        <v/>
      </c>
      <c r="G4037" t="str">
        <f>IFERROR(IF(RawData!G4039&lt;&gt;"", VLOOKUP(TRIM(RawData!G4039),ICD10Code,2,FALSE), ""), "Other")</f>
        <v/>
      </c>
      <c r="H4037" t="str">
        <f>IFERROR(IF(RawData!H4039&lt;&gt;"", VLOOKUP(TRIM(RawData!H4039),PHCODE,2,FALSE), ""), "Other")</f>
        <v/>
      </c>
      <c r="I4037" t="str">
        <f>IFERROR(IF(RawData!I4039&lt;&gt;"", VLOOKUP(TRIM(RawData!I4039),PHCODE,2,FALSE), ""), "Other")</f>
        <v/>
      </c>
      <c r="J4037" t="str">
        <f>TRIM(RawData!L4039)</f>
        <v/>
      </c>
      <c r="K4037">
        <f>'Risk Calculation Tables'!AD3605</f>
        <v>0</v>
      </c>
      <c r="L4037" t="str">
        <f>TRIM(RawData!J4039)</f>
        <v/>
      </c>
      <c r="M4037" t="str">
        <f>TRIM(RawData!K4039)</f>
        <v/>
      </c>
    </row>
    <row r="4038" spans="1:13" x14ac:dyDescent="0.3">
      <c r="A4038">
        <f>RawData!A4040</f>
        <v>0</v>
      </c>
      <c r="B4038" t="str">
        <f>IF(RawData!B4040&lt;&gt;"", (VLOOKUP(RawData!B4040,AgeCat,2,TRUE)), "")</f>
        <v/>
      </c>
      <c r="C4038" t="str">
        <f>TRIM(RawData!C4040)</f>
        <v/>
      </c>
      <c r="D4038" s="4">
        <f>RawData!D4040</f>
        <v>0</v>
      </c>
      <c r="E4038">
        <f>RawData!E4040</f>
        <v>0</v>
      </c>
      <c r="F4038" t="str">
        <f>IFERROR(IF(RawData!F4040&lt;&gt;"", VLOOKUP(TRIM(RawData!F4040),ICD10Code,2,FALSE), ""), "Other")</f>
        <v/>
      </c>
      <c r="G4038" t="str">
        <f>IFERROR(IF(RawData!G4040&lt;&gt;"", VLOOKUP(TRIM(RawData!G4040),ICD10Code,2,FALSE), ""), "Other")</f>
        <v/>
      </c>
      <c r="H4038" t="str">
        <f>IFERROR(IF(RawData!H4040&lt;&gt;"", VLOOKUP(TRIM(RawData!H4040),PHCODE,2,FALSE), ""), "Other")</f>
        <v/>
      </c>
      <c r="I4038" t="str">
        <f>IFERROR(IF(RawData!I4040&lt;&gt;"", VLOOKUP(TRIM(RawData!I4040),PHCODE,2,FALSE), ""), "Other")</f>
        <v/>
      </c>
      <c r="J4038" t="str">
        <f>TRIM(RawData!L4040)</f>
        <v/>
      </c>
      <c r="K4038">
        <f>'Risk Calculation Tables'!AD3606</f>
        <v>0</v>
      </c>
      <c r="L4038" t="str">
        <f>TRIM(RawData!J4040)</f>
        <v/>
      </c>
      <c r="M4038" t="str">
        <f>TRIM(RawData!K4040)</f>
        <v/>
      </c>
    </row>
    <row r="4039" spans="1:13" x14ac:dyDescent="0.3">
      <c r="A4039">
        <f>RawData!A4041</f>
        <v>0</v>
      </c>
      <c r="B4039" t="str">
        <f>IF(RawData!B4041&lt;&gt;"", (VLOOKUP(RawData!B4041,AgeCat,2,TRUE)), "")</f>
        <v/>
      </c>
      <c r="C4039" t="str">
        <f>TRIM(RawData!C4041)</f>
        <v/>
      </c>
      <c r="D4039" s="4">
        <f>RawData!D4041</f>
        <v>0</v>
      </c>
      <c r="E4039">
        <f>RawData!E4041</f>
        <v>0</v>
      </c>
      <c r="F4039" t="str">
        <f>IFERROR(IF(RawData!F4041&lt;&gt;"", VLOOKUP(TRIM(RawData!F4041),ICD10Code,2,FALSE), ""), "Other")</f>
        <v/>
      </c>
      <c r="G4039" t="str">
        <f>IFERROR(IF(RawData!G4041&lt;&gt;"", VLOOKUP(TRIM(RawData!G4041),ICD10Code,2,FALSE), ""), "Other")</f>
        <v/>
      </c>
      <c r="H4039" t="str">
        <f>IFERROR(IF(RawData!H4041&lt;&gt;"", VLOOKUP(TRIM(RawData!H4041),PHCODE,2,FALSE), ""), "Other")</f>
        <v/>
      </c>
      <c r="I4039" t="str">
        <f>IFERROR(IF(RawData!I4041&lt;&gt;"", VLOOKUP(TRIM(RawData!I4041),PHCODE,2,FALSE), ""), "Other")</f>
        <v/>
      </c>
      <c r="J4039" t="str">
        <f>TRIM(RawData!L4041)</f>
        <v/>
      </c>
      <c r="K4039">
        <f>'Risk Calculation Tables'!AD3607</f>
        <v>0</v>
      </c>
      <c r="L4039" t="str">
        <f>TRIM(RawData!J4041)</f>
        <v/>
      </c>
      <c r="M4039" t="str">
        <f>TRIM(RawData!K4041)</f>
        <v/>
      </c>
    </row>
    <row r="4040" spans="1:13" x14ac:dyDescent="0.3">
      <c r="A4040">
        <f>RawData!A4042</f>
        <v>0</v>
      </c>
      <c r="B4040" t="str">
        <f>IF(RawData!B4042&lt;&gt;"", (VLOOKUP(RawData!B4042,AgeCat,2,TRUE)), "")</f>
        <v/>
      </c>
      <c r="C4040" t="str">
        <f>TRIM(RawData!C4042)</f>
        <v/>
      </c>
      <c r="D4040" s="4">
        <f>RawData!D4042</f>
        <v>0</v>
      </c>
      <c r="E4040">
        <f>RawData!E4042</f>
        <v>0</v>
      </c>
      <c r="F4040" t="str">
        <f>IFERROR(IF(RawData!F4042&lt;&gt;"", VLOOKUP(TRIM(RawData!F4042),ICD10Code,2,FALSE), ""), "Other")</f>
        <v/>
      </c>
      <c r="G4040" t="str">
        <f>IFERROR(IF(RawData!G4042&lt;&gt;"", VLOOKUP(TRIM(RawData!G4042),ICD10Code,2,FALSE), ""), "Other")</f>
        <v/>
      </c>
      <c r="H4040" t="str">
        <f>IFERROR(IF(RawData!H4042&lt;&gt;"", VLOOKUP(TRIM(RawData!H4042),PHCODE,2,FALSE), ""), "Other")</f>
        <v/>
      </c>
      <c r="I4040" t="str">
        <f>IFERROR(IF(RawData!I4042&lt;&gt;"", VLOOKUP(TRIM(RawData!I4042),PHCODE,2,FALSE), ""), "Other")</f>
        <v/>
      </c>
      <c r="J4040" t="str">
        <f>TRIM(RawData!L4042)</f>
        <v/>
      </c>
      <c r="K4040">
        <f>'Risk Calculation Tables'!AD3608</f>
        <v>0</v>
      </c>
      <c r="L4040" t="str">
        <f>TRIM(RawData!J4042)</f>
        <v/>
      </c>
      <c r="M4040" t="str">
        <f>TRIM(RawData!K4042)</f>
        <v/>
      </c>
    </row>
    <row r="4041" spans="1:13" x14ac:dyDescent="0.3">
      <c r="A4041">
        <f>RawData!A4043</f>
        <v>0</v>
      </c>
      <c r="B4041" t="str">
        <f>IF(RawData!B4043&lt;&gt;"", (VLOOKUP(RawData!B4043,AgeCat,2,TRUE)), "")</f>
        <v/>
      </c>
      <c r="C4041" t="str">
        <f>TRIM(RawData!C4043)</f>
        <v/>
      </c>
      <c r="D4041" s="4">
        <f>RawData!D4043</f>
        <v>0</v>
      </c>
      <c r="E4041">
        <f>RawData!E4043</f>
        <v>0</v>
      </c>
      <c r="F4041" t="str">
        <f>IFERROR(IF(RawData!F4043&lt;&gt;"", VLOOKUP(TRIM(RawData!F4043),ICD10Code,2,FALSE), ""), "Other")</f>
        <v/>
      </c>
      <c r="G4041" t="str">
        <f>IFERROR(IF(RawData!G4043&lt;&gt;"", VLOOKUP(TRIM(RawData!G4043),ICD10Code,2,FALSE), ""), "Other")</f>
        <v/>
      </c>
      <c r="H4041" t="str">
        <f>IFERROR(IF(RawData!H4043&lt;&gt;"", VLOOKUP(TRIM(RawData!H4043),PHCODE,2,FALSE), ""), "Other")</f>
        <v/>
      </c>
      <c r="I4041" t="str">
        <f>IFERROR(IF(RawData!I4043&lt;&gt;"", VLOOKUP(TRIM(RawData!I4043),PHCODE,2,FALSE), ""), "Other")</f>
        <v/>
      </c>
      <c r="J4041" t="str">
        <f>TRIM(RawData!L4043)</f>
        <v/>
      </c>
      <c r="K4041">
        <f>'Risk Calculation Tables'!AD3609</f>
        <v>0</v>
      </c>
      <c r="L4041" t="str">
        <f>TRIM(RawData!J4043)</f>
        <v/>
      </c>
      <c r="M4041" t="str">
        <f>TRIM(RawData!K4043)</f>
        <v/>
      </c>
    </row>
    <row r="4042" spans="1:13" x14ac:dyDescent="0.3">
      <c r="A4042">
        <f>RawData!A4044</f>
        <v>0</v>
      </c>
      <c r="B4042" t="str">
        <f>IF(RawData!B4044&lt;&gt;"", (VLOOKUP(RawData!B4044,AgeCat,2,TRUE)), "")</f>
        <v/>
      </c>
      <c r="C4042" t="str">
        <f>TRIM(RawData!C4044)</f>
        <v/>
      </c>
      <c r="D4042" s="4">
        <f>RawData!D4044</f>
        <v>0</v>
      </c>
      <c r="E4042">
        <f>RawData!E4044</f>
        <v>0</v>
      </c>
      <c r="F4042" t="str">
        <f>IFERROR(IF(RawData!F4044&lt;&gt;"", VLOOKUP(TRIM(RawData!F4044),ICD10Code,2,FALSE), ""), "Other")</f>
        <v/>
      </c>
      <c r="G4042" t="str">
        <f>IFERROR(IF(RawData!G4044&lt;&gt;"", VLOOKUP(TRIM(RawData!G4044),ICD10Code,2,FALSE), ""), "Other")</f>
        <v/>
      </c>
      <c r="H4042" t="str">
        <f>IFERROR(IF(RawData!H4044&lt;&gt;"", VLOOKUP(TRIM(RawData!H4044),PHCODE,2,FALSE), ""), "Other")</f>
        <v/>
      </c>
      <c r="I4042" t="str">
        <f>IFERROR(IF(RawData!I4044&lt;&gt;"", VLOOKUP(TRIM(RawData!I4044),PHCODE,2,FALSE), ""), "Other")</f>
        <v/>
      </c>
      <c r="J4042" t="str">
        <f>TRIM(RawData!L4044)</f>
        <v/>
      </c>
      <c r="K4042">
        <f>'Risk Calculation Tables'!AD3610</f>
        <v>0</v>
      </c>
      <c r="L4042" t="str">
        <f>TRIM(RawData!J4044)</f>
        <v/>
      </c>
      <c r="M4042" t="str">
        <f>TRIM(RawData!K4044)</f>
        <v/>
      </c>
    </row>
    <row r="4043" spans="1:13" x14ac:dyDescent="0.3">
      <c r="A4043">
        <f>RawData!A4045</f>
        <v>0</v>
      </c>
      <c r="B4043" t="str">
        <f>IF(RawData!B4045&lt;&gt;"", (VLOOKUP(RawData!B4045,AgeCat,2,TRUE)), "")</f>
        <v/>
      </c>
      <c r="C4043" t="str">
        <f>TRIM(RawData!C4045)</f>
        <v/>
      </c>
      <c r="D4043" s="4">
        <f>RawData!D4045</f>
        <v>0</v>
      </c>
      <c r="E4043">
        <f>RawData!E4045</f>
        <v>0</v>
      </c>
      <c r="F4043" t="str">
        <f>IFERROR(IF(RawData!F4045&lt;&gt;"", VLOOKUP(TRIM(RawData!F4045),ICD10Code,2,FALSE), ""), "Other")</f>
        <v/>
      </c>
      <c r="G4043" t="str">
        <f>IFERROR(IF(RawData!G4045&lt;&gt;"", VLOOKUP(TRIM(RawData!G4045),ICD10Code,2,FALSE), ""), "Other")</f>
        <v/>
      </c>
      <c r="H4043" t="str">
        <f>IFERROR(IF(RawData!H4045&lt;&gt;"", VLOOKUP(TRIM(RawData!H4045),PHCODE,2,FALSE), ""), "Other")</f>
        <v/>
      </c>
      <c r="I4043" t="str">
        <f>IFERROR(IF(RawData!I4045&lt;&gt;"", VLOOKUP(TRIM(RawData!I4045),PHCODE,2,FALSE), ""), "Other")</f>
        <v/>
      </c>
      <c r="J4043" t="str">
        <f>TRIM(RawData!L4045)</f>
        <v/>
      </c>
      <c r="K4043">
        <f>'Risk Calculation Tables'!AD3611</f>
        <v>0</v>
      </c>
      <c r="L4043" t="str">
        <f>TRIM(RawData!J4045)</f>
        <v/>
      </c>
      <c r="M4043" t="str">
        <f>TRIM(RawData!K4045)</f>
        <v/>
      </c>
    </row>
    <row r="4044" spans="1:13" x14ac:dyDescent="0.3">
      <c r="A4044">
        <f>RawData!A4046</f>
        <v>0</v>
      </c>
      <c r="B4044" t="str">
        <f>IF(RawData!B4046&lt;&gt;"", (VLOOKUP(RawData!B4046,AgeCat,2,TRUE)), "")</f>
        <v/>
      </c>
      <c r="C4044" t="str">
        <f>TRIM(RawData!C4046)</f>
        <v/>
      </c>
      <c r="D4044" s="4">
        <f>RawData!D4046</f>
        <v>0</v>
      </c>
      <c r="E4044">
        <f>RawData!E4046</f>
        <v>0</v>
      </c>
      <c r="F4044" t="str">
        <f>IFERROR(IF(RawData!F4046&lt;&gt;"", VLOOKUP(TRIM(RawData!F4046),ICD10Code,2,FALSE), ""), "Other")</f>
        <v/>
      </c>
      <c r="G4044" t="str">
        <f>IFERROR(IF(RawData!G4046&lt;&gt;"", VLOOKUP(TRIM(RawData!G4046),ICD10Code,2,FALSE), ""), "Other")</f>
        <v/>
      </c>
      <c r="H4044" t="str">
        <f>IFERROR(IF(RawData!H4046&lt;&gt;"", VLOOKUP(TRIM(RawData!H4046),PHCODE,2,FALSE), ""), "Other")</f>
        <v/>
      </c>
      <c r="I4044" t="str">
        <f>IFERROR(IF(RawData!I4046&lt;&gt;"", VLOOKUP(TRIM(RawData!I4046),PHCODE,2,FALSE), ""), "Other")</f>
        <v/>
      </c>
      <c r="J4044" t="str">
        <f>TRIM(RawData!L4046)</f>
        <v/>
      </c>
      <c r="K4044">
        <f>'Risk Calculation Tables'!AD3612</f>
        <v>0</v>
      </c>
      <c r="L4044" t="str">
        <f>TRIM(RawData!J4046)</f>
        <v/>
      </c>
      <c r="M4044" t="str">
        <f>TRIM(RawData!K4046)</f>
        <v/>
      </c>
    </row>
    <row r="4045" spans="1:13" x14ac:dyDescent="0.3">
      <c r="A4045">
        <f>RawData!A4047</f>
        <v>0</v>
      </c>
      <c r="B4045" t="str">
        <f>IF(RawData!B4047&lt;&gt;"", (VLOOKUP(RawData!B4047,AgeCat,2,TRUE)), "")</f>
        <v/>
      </c>
      <c r="C4045" t="str">
        <f>TRIM(RawData!C4047)</f>
        <v/>
      </c>
      <c r="D4045" s="4">
        <f>RawData!D4047</f>
        <v>0</v>
      </c>
      <c r="E4045">
        <f>RawData!E4047</f>
        <v>0</v>
      </c>
      <c r="F4045" t="str">
        <f>IFERROR(IF(RawData!F4047&lt;&gt;"", VLOOKUP(TRIM(RawData!F4047),ICD10Code,2,FALSE), ""), "Other")</f>
        <v/>
      </c>
      <c r="G4045" t="str">
        <f>IFERROR(IF(RawData!G4047&lt;&gt;"", VLOOKUP(TRIM(RawData!G4047),ICD10Code,2,FALSE), ""), "Other")</f>
        <v/>
      </c>
      <c r="H4045" t="str">
        <f>IFERROR(IF(RawData!H4047&lt;&gt;"", VLOOKUP(TRIM(RawData!H4047),PHCODE,2,FALSE), ""), "Other")</f>
        <v/>
      </c>
      <c r="I4045" t="str">
        <f>IFERROR(IF(RawData!I4047&lt;&gt;"", VLOOKUP(TRIM(RawData!I4047),PHCODE,2,FALSE), ""), "Other")</f>
        <v/>
      </c>
      <c r="J4045" t="str">
        <f>TRIM(RawData!L4047)</f>
        <v/>
      </c>
      <c r="K4045">
        <f>'Risk Calculation Tables'!AD3613</f>
        <v>0</v>
      </c>
      <c r="L4045" t="str">
        <f>TRIM(RawData!J4047)</f>
        <v/>
      </c>
      <c r="M4045" t="str">
        <f>TRIM(RawData!K4047)</f>
        <v/>
      </c>
    </row>
    <row r="4046" spans="1:13" x14ac:dyDescent="0.3">
      <c r="A4046">
        <f>RawData!A4048</f>
        <v>0</v>
      </c>
      <c r="B4046" t="str">
        <f>IF(RawData!B4048&lt;&gt;"", (VLOOKUP(RawData!B4048,AgeCat,2,TRUE)), "")</f>
        <v/>
      </c>
      <c r="C4046" t="str">
        <f>TRIM(RawData!C4048)</f>
        <v/>
      </c>
      <c r="D4046" s="4">
        <f>RawData!D4048</f>
        <v>0</v>
      </c>
      <c r="E4046">
        <f>RawData!E4048</f>
        <v>0</v>
      </c>
      <c r="F4046" t="str">
        <f>IFERROR(IF(RawData!F4048&lt;&gt;"", VLOOKUP(TRIM(RawData!F4048),ICD10Code,2,FALSE), ""), "Other")</f>
        <v/>
      </c>
      <c r="G4046" t="str">
        <f>IFERROR(IF(RawData!G4048&lt;&gt;"", VLOOKUP(TRIM(RawData!G4048),ICD10Code,2,FALSE), ""), "Other")</f>
        <v/>
      </c>
      <c r="H4046" t="str">
        <f>IFERROR(IF(RawData!H4048&lt;&gt;"", VLOOKUP(TRIM(RawData!H4048),PHCODE,2,FALSE), ""), "Other")</f>
        <v/>
      </c>
      <c r="I4046" t="str">
        <f>IFERROR(IF(RawData!I4048&lt;&gt;"", VLOOKUP(TRIM(RawData!I4048),PHCODE,2,FALSE), ""), "Other")</f>
        <v/>
      </c>
      <c r="J4046" t="str">
        <f>TRIM(RawData!L4048)</f>
        <v/>
      </c>
      <c r="K4046">
        <f>'Risk Calculation Tables'!AD3614</f>
        <v>0</v>
      </c>
      <c r="L4046" t="str">
        <f>TRIM(RawData!J4048)</f>
        <v/>
      </c>
      <c r="M4046" t="str">
        <f>TRIM(RawData!K4048)</f>
        <v/>
      </c>
    </row>
    <row r="4047" spans="1:13" x14ac:dyDescent="0.3">
      <c r="A4047">
        <f>RawData!A4049</f>
        <v>0</v>
      </c>
      <c r="B4047" t="str">
        <f>IF(RawData!B4049&lt;&gt;"", (VLOOKUP(RawData!B4049,AgeCat,2,TRUE)), "")</f>
        <v/>
      </c>
      <c r="C4047" t="str">
        <f>TRIM(RawData!C4049)</f>
        <v/>
      </c>
      <c r="D4047" s="4">
        <f>RawData!D4049</f>
        <v>0</v>
      </c>
      <c r="E4047">
        <f>RawData!E4049</f>
        <v>0</v>
      </c>
      <c r="F4047" t="str">
        <f>IFERROR(IF(RawData!F4049&lt;&gt;"", VLOOKUP(TRIM(RawData!F4049),ICD10Code,2,FALSE), ""), "Other")</f>
        <v/>
      </c>
      <c r="G4047" t="str">
        <f>IFERROR(IF(RawData!G4049&lt;&gt;"", VLOOKUP(TRIM(RawData!G4049),ICD10Code,2,FALSE), ""), "Other")</f>
        <v/>
      </c>
      <c r="H4047" t="str">
        <f>IFERROR(IF(RawData!H4049&lt;&gt;"", VLOOKUP(TRIM(RawData!H4049),PHCODE,2,FALSE), ""), "Other")</f>
        <v/>
      </c>
      <c r="I4047" t="str">
        <f>IFERROR(IF(RawData!I4049&lt;&gt;"", VLOOKUP(TRIM(RawData!I4049),PHCODE,2,FALSE), ""), "Other")</f>
        <v/>
      </c>
      <c r="J4047" t="str">
        <f>TRIM(RawData!L4049)</f>
        <v/>
      </c>
      <c r="K4047">
        <f>'Risk Calculation Tables'!AD3615</f>
        <v>0</v>
      </c>
      <c r="L4047" t="str">
        <f>TRIM(RawData!J4049)</f>
        <v/>
      </c>
      <c r="M4047" t="str">
        <f>TRIM(RawData!K4049)</f>
        <v/>
      </c>
    </row>
    <row r="4048" spans="1:13" x14ac:dyDescent="0.3">
      <c r="A4048">
        <f>RawData!A4050</f>
        <v>0</v>
      </c>
      <c r="B4048" t="str">
        <f>IF(RawData!B4050&lt;&gt;"", (VLOOKUP(RawData!B4050,AgeCat,2,TRUE)), "")</f>
        <v/>
      </c>
      <c r="C4048" t="str">
        <f>TRIM(RawData!C4050)</f>
        <v/>
      </c>
      <c r="D4048" s="4">
        <f>RawData!D4050</f>
        <v>0</v>
      </c>
      <c r="E4048">
        <f>RawData!E4050</f>
        <v>0</v>
      </c>
      <c r="F4048" t="str">
        <f>IFERROR(IF(RawData!F4050&lt;&gt;"", VLOOKUP(TRIM(RawData!F4050),ICD10Code,2,FALSE), ""), "Other")</f>
        <v/>
      </c>
      <c r="G4048" t="str">
        <f>IFERROR(IF(RawData!G4050&lt;&gt;"", VLOOKUP(TRIM(RawData!G4050),ICD10Code,2,FALSE), ""), "Other")</f>
        <v/>
      </c>
      <c r="H4048" t="str">
        <f>IFERROR(IF(RawData!H4050&lt;&gt;"", VLOOKUP(TRIM(RawData!H4050),PHCODE,2,FALSE), ""), "Other")</f>
        <v/>
      </c>
      <c r="I4048" t="str">
        <f>IFERROR(IF(RawData!I4050&lt;&gt;"", VLOOKUP(TRIM(RawData!I4050),PHCODE,2,FALSE), ""), "Other")</f>
        <v/>
      </c>
      <c r="J4048" t="str">
        <f>TRIM(RawData!L4050)</f>
        <v/>
      </c>
      <c r="K4048">
        <f>'Risk Calculation Tables'!AD3616</f>
        <v>0</v>
      </c>
      <c r="L4048" t="str">
        <f>TRIM(RawData!J4050)</f>
        <v/>
      </c>
      <c r="M4048" t="str">
        <f>TRIM(RawData!K4050)</f>
        <v/>
      </c>
    </row>
    <row r="4049" spans="1:13" x14ac:dyDescent="0.3">
      <c r="A4049">
        <f>RawData!A4051</f>
        <v>0</v>
      </c>
      <c r="B4049" t="str">
        <f>IF(RawData!B4051&lt;&gt;"", (VLOOKUP(RawData!B4051,AgeCat,2,TRUE)), "")</f>
        <v/>
      </c>
      <c r="C4049" t="str">
        <f>TRIM(RawData!C4051)</f>
        <v/>
      </c>
      <c r="D4049" s="4">
        <f>RawData!D4051</f>
        <v>0</v>
      </c>
      <c r="E4049">
        <f>RawData!E4051</f>
        <v>0</v>
      </c>
      <c r="F4049" t="str">
        <f>IFERROR(IF(RawData!F4051&lt;&gt;"", VLOOKUP(TRIM(RawData!F4051),ICD10Code,2,FALSE), ""), "Other")</f>
        <v/>
      </c>
      <c r="G4049" t="str">
        <f>IFERROR(IF(RawData!G4051&lt;&gt;"", VLOOKUP(TRIM(RawData!G4051),ICD10Code,2,FALSE), ""), "Other")</f>
        <v/>
      </c>
      <c r="H4049" t="str">
        <f>IFERROR(IF(RawData!H4051&lt;&gt;"", VLOOKUP(TRIM(RawData!H4051),PHCODE,2,FALSE), ""), "Other")</f>
        <v/>
      </c>
      <c r="I4049" t="str">
        <f>IFERROR(IF(RawData!I4051&lt;&gt;"", VLOOKUP(TRIM(RawData!I4051),PHCODE,2,FALSE), ""), "Other")</f>
        <v/>
      </c>
      <c r="J4049" t="str">
        <f>TRIM(RawData!L4051)</f>
        <v/>
      </c>
      <c r="K4049">
        <f>'Risk Calculation Tables'!AD3617</f>
        <v>0</v>
      </c>
      <c r="L4049" t="str">
        <f>TRIM(RawData!J4051)</f>
        <v/>
      </c>
      <c r="M4049" t="str">
        <f>TRIM(RawData!K4051)</f>
        <v/>
      </c>
    </row>
    <row r="4050" spans="1:13" x14ac:dyDescent="0.3">
      <c r="A4050">
        <f>RawData!A4052</f>
        <v>0</v>
      </c>
      <c r="B4050" t="str">
        <f>IF(RawData!B4052&lt;&gt;"", (VLOOKUP(RawData!B4052,AgeCat,2,TRUE)), "")</f>
        <v/>
      </c>
      <c r="C4050" t="str">
        <f>TRIM(RawData!C4052)</f>
        <v/>
      </c>
      <c r="D4050" s="4">
        <f>RawData!D4052</f>
        <v>0</v>
      </c>
      <c r="E4050">
        <f>RawData!E4052</f>
        <v>0</v>
      </c>
      <c r="F4050" t="str">
        <f>IFERROR(IF(RawData!F4052&lt;&gt;"", VLOOKUP(TRIM(RawData!F4052),ICD10Code,2,FALSE), ""), "Other")</f>
        <v/>
      </c>
      <c r="G4050" t="str">
        <f>IFERROR(IF(RawData!G4052&lt;&gt;"", VLOOKUP(TRIM(RawData!G4052),ICD10Code,2,FALSE), ""), "Other")</f>
        <v/>
      </c>
      <c r="H4050" t="str">
        <f>IFERROR(IF(RawData!H4052&lt;&gt;"", VLOOKUP(TRIM(RawData!H4052),PHCODE,2,FALSE), ""), "Other")</f>
        <v/>
      </c>
      <c r="I4050" t="str">
        <f>IFERROR(IF(RawData!I4052&lt;&gt;"", VLOOKUP(TRIM(RawData!I4052),PHCODE,2,FALSE), ""), "Other")</f>
        <v/>
      </c>
      <c r="J4050" t="str">
        <f>TRIM(RawData!L4052)</f>
        <v/>
      </c>
      <c r="K4050">
        <f>'Risk Calculation Tables'!AD3618</f>
        <v>0</v>
      </c>
      <c r="L4050" t="str">
        <f>TRIM(RawData!J4052)</f>
        <v/>
      </c>
      <c r="M4050" t="str">
        <f>TRIM(RawData!K4052)</f>
        <v/>
      </c>
    </row>
    <row r="4051" spans="1:13" x14ac:dyDescent="0.3">
      <c r="A4051">
        <f>RawData!A4053</f>
        <v>0</v>
      </c>
      <c r="B4051" t="str">
        <f>IF(RawData!B4053&lt;&gt;"", (VLOOKUP(RawData!B4053,AgeCat,2,TRUE)), "")</f>
        <v/>
      </c>
      <c r="C4051" t="str">
        <f>TRIM(RawData!C4053)</f>
        <v/>
      </c>
      <c r="D4051" s="4">
        <f>RawData!D4053</f>
        <v>0</v>
      </c>
      <c r="E4051">
        <f>RawData!E4053</f>
        <v>0</v>
      </c>
      <c r="F4051" t="str">
        <f>IFERROR(IF(RawData!F4053&lt;&gt;"", VLOOKUP(TRIM(RawData!F4053),ICD10Code,2,FALSE), ""), "Other")</f>
        <v/>
      </c>
      <c r="G4051" t="str">
        <f>IFERROR(IF(RawData!G4053&lt;&gt;"", VLOOKUP(TRIM(RawData!G4053),ICD10Code,2,FALSE), ""), "Other")</f>
        <v/>
      </c>
      <c r="H4051" t="str">
        <f>IFERROR(IF(RawData!H4053&lt;&gt;"", VLOOKUP(TRIM(RawData!H4053),PHCODE,2,FALSE), ""), "Other")</f>
        <v/>
      </c>
      <c r="I4051" t="str">
        <f>IFERROR(IF(RawData!I4053&lt;&gt;"", VLOOKUP(TRIM(RawData!I4053),PHCODE,2,FALSE), ""), "Other")</f>
        <v/>
      </c>
      <c r="J4051" t="str">
        <f>TRIM(RawData!L4053)</f>
        <v/>
      </c>
      <c r="K4051">
        <f>'Risk Calculation Tables'!AD3619</f>
        <v>0</v>
      </c>
      <c r="L4051" t="str">
        <f>TRIM(RawData!J4053)</f>
        <v/>
      </c>
      <c r="M4051" t="str">
        <f>TRIM(RawData!K4053)</f>
        <v/>
      </c>
    </row>
    <row r="4052" spans="1:13" x14ac:dyDescent="0.3">
      <c r="A4052">
        <f>RawData!A4054</f>
        <v>0</v>
      </c>
      <c r="B4052" t="str">
        <f>IF(RawData!B4054&lt;&gt;"", (VLOOKUP(RawData!B4054,AgeCat,2,TRUE)), "")</f>
        <v/>
      </c>
      <c r="C4052" t="str">
        <f>TRIM(RawData!C4054)</f>
        <v/>
      </c>
      <c r="D4052" s="4">
        <f>RawData!D4054</f>
        <v>0</v>
      </c>
      <c r="E4052">
        <f>RawData!E4054</f>
        <v>0</v>
      </c>
      <c r="F4052" t="str">
        <f>IFERROR(IF(RawData!F4054&lt;&gt;"", VLOOKUP(TRIM(RawData!F4054),ICD10Code,2,FALSE), ""), "Other")</f>
        <v/>
      </c>
      <c r="G4052" t="str">
        <f>IFERROR(IF(RawData!G4054&lt;&gt;"", VLOOKUP(TRIM(RawData!G4054),ICD10Code,2,FALSE), ""), "Other")</f>
        <v/>
      </c>
      <c r="H4052" t="str">
        <f>IFERROR(IF(RawData!H4054&lt;&gt;"", VLOOKUP(TRIM(RawData!H4054),PHCODE,2,FALSE), ""), "Other")</f>
        <v/>
      </c>
      <c r="I4052" t="str">
        <f>IFERROR(IF(RawData!I4054&lt;&gt;"", VLOOKUP(TRIM(RawData!I4054),PHCODE,2,FALSE), ""), "Other")</f>
        <v/>
      </c>
      <c r="J4052" t="str">
        <f>TRIM(RawData!L4054)</f>
        <v/>
      </c>
      <c r="K4052">
        <f>'Risk Calculation Tables'!AD3620</f>
        <v>0</v>
      </c>
      <c r="L4052" t="str">
        <f>TRIM(RawData!J4054)</f>
        <v/>
      </c>
      <c r="M4052" t="str">
        <f>TRIM(RawData!K4054)</f>
        <v/>
      </c>
    </row>
    <row r="4053" spans="1:13" x14ac:dyDescent="0.3">
      <c r="A4053">
        <f>RawData!A4055</f>
        <v>0</v>
      </c>
      <c r="B4053" t="str">
        <f>IF(RawData!B4055&lt;&gt;"", (VLOOKUP(RawData!B4055,AgeCat,2,TRUE)), "")</f>
        <v/>
      </c>
      <c r="C4053" t="str">
        <f>TRIM(RawData!C4055)</f>
        <v/>
      </c>
      <c r="D4053" s="4">
        <f>RawData!D4055</f>
        <v>0</v>
      </c>
      <c r="E4053">
        <f>RawData!E4055</f>
        <v>0</v>
      </c>
      <c r="F4053" t="str">
        <f>IFERROR(IF(RawData!F4055&lt;&gt;"", VLOOKUP(TRIM(RawData!F4055),ICD10Code,2,FALSE), ""), "Other")</f>
        <v/>
      </c>
      <c r="G4053" t="str">
        <f>IFERROR(IF(RawData!G4055&lt;&gt;"", VLOOKUP(TRIM(RawData!G4055),ICD10Code,2,FALSE), ""), "Other")</f>
        <v/>
      </c>
      <c r="H4053" t="str">
        <f>IFERROR(IF(RawData!H4055&lt;&gt;"", VLOOKUP(TRIM(RawData!H4055),PHCODE,2,FALSE), ""), "Other")</f>
        <v/>
      </c>
      <c r="I4053" t="str">
        <f>IFERROR(IF(RawData!I4055&lt;&gt;"", VLOOKUP(TRIM(RawData!I4055),PHCODE,2,FALSE), ""), "Other")</f>
        <v/>
      </c>
      <c r="J4053" t="str">
        <f>TRIM(RawData!L4055)</f>
        <v/>
      </c>
      <c r="K4053">
        <f>'Risk Calculation Tables'!AD3621</f>
        <v>0</v>
      </c>
      <c r="L4053" t="str">
        <f>TRIM(RawData!J4055)</f>
        <v/>
      </c>
      <c r="M4053" t="str">
        <f>TRIM(RawData!K4055)</f>
        <v/>
      </c>
    </row>
    <row r="4054" spans="1:13" x14ac:dyDescent="0.3">
      <c r="A4054">
        <f>RawData!A4056</f>
        <v>0</v>
      </c>
      <c r="B4054" t="str">
        <f>IF(RawData!B4056&lt;&gt;"", (VLOOKUP(RawData!B4056,AgeCat,2,TRUE)), "")</f>
        <v/>
      </c>
      <c r="C4054" t="str">
        <f>TRIM(RawData!C4056)</f>
        <v/>
      </c>
      <c r="D4054" s="4">
        <f>RawData!D4056</f>
        <v>0</v>
      </c>
      <c r="E4054">
        <f>RawData!E4056</f>
        <v>0</v>
      </c>
      <c r="F4054" t="str">
        <f>IFERROR(IF(RawData!F4056&lt;&gt;"", VLOOKUP(TRIM(RawData!F4056),ICD10Code,2,FALSE), ""), "Other")</f>
        <v/>
      </c>
      <c r="G4054" t="str">
        <f>IFERROR(IF(RawData!G4056&lt;&gt;"", VLOOKUP(TRIM(RawData!G4056),ICD10Code,2,FALSE), ""), "Other")</f>
        <v/>
      </c>
      <c r="H4054" t="str">
        <f>IFERROR(IF(RawData!H4056&lt;&gt;"", VLOOKUP(TRIM(RawData!H4056),PHCODE,2,FALSE), ""), "Other")</f>
        <v/>
      </c>
      <c r="I4054" t="str">
        <f>IFERROR(IF(RawData!I4056&lt;&gt;"", VLOOKUP(TRIM(RawData!I4056),PHCODE,2,FALSE), ""), "Other")</f>
        <v/>
      </c>
      <c r="J4054" t="str">
        <f>TRIM(RawData!L4056)</f>
        <v/>
      </c>
      <c r="K4054">
        <f>'Risk Calculation Tables'!AD3622</f>
        <v>0</v>
      </c>
      <c r="L4054" t="str">
        <f>TRIM(RawData!J4056)</f>
        <v/>
      </c>
      <c r="M4054" t="str">
        <f>TRIM(RawData!K4056)</f>
        <v/>
      </c>
    </row>
    <row r="4055" spans="1:13" x14ac:dyDescent="0.3">
      <c r="A4055">
        <f>RawData!A4057</f>
        <v>0</v>
      </c>
      <c r="B4055" t="str">
        <f>IF(RawData!B4057&lt;&gt;"", (VLOOKUP(RawData!B4057,AgeCat,2,TRUE)), "")</f>
        <v/>
      </c>
      <c r="C4055" t="str">
        <f>TRIM(RawData!C4057)</f>
        <v/>
      </c>
      <c r="D4055" s="4">
        <f>RawData!D4057</f>
        <v>0</v>
      </c>
      <c r="E4055">
        <f>RawData!E4057</f>
        <v>0</v>
      </c>
      <c r="F4055" t="str">
        <f>IFERROR(IF(RawData!F4057&lt;&gt;"", VLOOKUP(TRIM(RawData!F4057),ICD10Code,2,FALSE), ""), "Other")</f>
        <v/>
      </c>
      <c r="G4055" t="str">
        <f>IFERROR(IF(RawData!G4057&lt;&gt;"", VLOOKUP(TRIM(RawData!G4057),ICD10Code,2,FALSE), ""), "Other")</f>
        <v/>
      </c>
      <c r="H4055" t="str">
        <f>IFERROR(IF(RawData!H4057&lt;&gt;"", VLOOKUP(TRIM(RawData!H4057),PHCODE,2,FALSE), ""), "Other")</f>
        <v/>
      </c>
      <c r="I4055" t="str">
        <f>IFERROR(IF(RawData!I4057&lt;&gt;"", VLOOKUP(TRIM(RawData!I4057),PHCODE,2,FALSE), ""), "Other")</f>
        <v/>
      </c>
      <c r="J4055" t="str">
        <f>TRIM(RawData!L4057)</f>
        <v/>
      </c>
      <c r="K4055">
        <f>'Risk Calculation Tables'!AD3623</f>
        <v>0</v>
      </c>
      <c r="L4055" t="str">
        <f>TRIM(RawData!J4057)</f>
        <v/>
      </c>
      <c r="M4055" t="str">
        <f>TRIM(RawData!K4057)</f>
        <v/>
      </c>
    </row>
    <row r="4056" spans="1:13" x14ac:dyDescent="0.3">
      <c r="A4056">
        <f>RawData!A4058</f>
        <v>0</v>
      </c>
      <c r="B4056" t="str">
        <f>IF(RawData!B4058&lt;&gt;"", (VLOOKUP(RawData!B4058,AgeCat,2,TRUE)), "")</f>
        <v/>
      </c>
      <c r="C4056" t="str">
        <f>TRIM(RawData!C4058)</f>
        <v/>
      </c>
      <c r="D4056" s="4">
        <f>RawData!D4058</f>
        <v>0</v>
      </c>
      <c r="E4056">
        <f>RawData!E4058</f>
        <v>0</v>
      </c>
      <c r="F4056" t="str">
        <f>IFERROR(IF(RawData!F4058&lt;&gt;"", VLOOKUP(TRIM(RawData!F4058),ICD10Code,2,FALSE), ""), "Other")</f>
        <v/>
      </c>
      <c r="G4056" t="str">
        <f>IFERROR(IF(RawData!G4058&lt;&gt;"", VLOOKUP(TRIM(RawData!G4058),ICD10Code,2,FALSE), ""), "Other")</f>
        <v/>
      </c>
      <c r="H4056" t="str">
        <f>IFERROR(IF(RawData!H4058&lt;&gt;"", VLOOKUP(TRIM(RawData!H4058),PHCODE,2,FALSE), ""), "Other")</f>
        <v/>
      </c>
      <c r="I4056" t="str">
        <f>IFERROR(IF(RawData!I4058&lt;&gt;"", VLOOKUP(TRIM(RawData!I4058),PHCODE,2,FALSE), ""), "Other")</f>
        <v/>
      </c>
      <c r="J4056" t="str">
        <f>TRIM(RawData!L4058)</f>
        <v/>
      </c>
      <c r="K4056">
        <f>'Risk Calculation Tables'!AD3624</f>
        <v>0</v>
      </c>
      <c r="L4056" t="str">
        <f>TRIM(RawData!J4058)</f>
        <v/>
      </c>
      <c r="M4056" t="str">
        <f>TRIM(RawData!K4058)</f>
        <v/>
      </c>
    </row>
    <row r="4057" spans="1:13" x14ac:dyDescent="0.3">
      <c r="A4057">
        <f>RawData!A4059</f>
        <v>0</v>
      </c>
      <c r="B4057" t="str">
        <f>IF(RawData!B4059&lt;&gt;"", (VLOOKUP(RawData!B4059,AgeCat,2,TRUE)), "")</f>
        <v/>
      </c>
      <c r="C4057" t="str">
        <f>TRIM(RawData!C4059)</f>
        <v/>
      </c>
      <c r="D4057" s="4">
        <f>RawData!D4059</f>
        <v>0</v>
      </c>
      <c r="E4057">
        <f>RawData!E4059</f>
        <v>0</v>
      </c>
      <c r="F4057" t="str">
        <f>IFERROR(IF(RawData!F4059&lt;&gt;"", VLOOKUP(TRIM(RawData!F4059),ICD10Code,2,FALSE), ""), "Other")</f>
        <v/>
      </c>
      <c r="G4057" t="str">
        <f>IFERROR(IF(RawData!G4059&lt;&gt;"", VLOOKUP(TRIM(RawData!G4059),ICD10Code,2,FALSE), ""), "Other")</f>
        <v/>
      </c>
      <c r="H4057" t="str">
        <f>IFERROR(IF(RawData!H4059&lt;&gt;"", VLOOKUP(TRIM(RawData!H4059),PHCODE,2,FALSE), ""), "Other")</f>
        <v/>
      </c>
      <c r="I4057" t="str">
        <f>IFERROR(IF(RawData!I4059&lt;&gt;"", VLOOKUP(TRIM(RawData!I4059),PHCODE,2,FALSE), ""), "Other")</f>
        <v/>
      </c>
      <c r="J4057" t="str">
        <f>TRIM(RawData!L4059)</f>
        <v/>
      </c>
      <c r="K4057">
        <f>'Risk Calculation Tables'!AD3625</f>
        <v>0</v>
      </c>
      <c r="L4057" t="str">
        <f>TRIM(RawData!J4059)</f>
        <v/>
      </c>
      <c r="M4057" t="str">
        <f>TRIM(RawData!K4059)</f>
        <v/>
      </c>
    </row>
    <row r="4058" spans="1:13" x14ac:dyDescent="0.3">
      <c r="A4058">
        <f>RawData!A4060</f>
        <v>0</v>
      </c>
      <c r="B4058" t="str">
        <f>IF(RawData!B4060&lt;&gt;"", (VLOOKUP(RawData!B4060,AgeCat,2,TRUE)), "")</f>
        <v/>
      </c>
      <c r="C4058" t="str">
        <f>TRIM(RawData!C4060)</f>
        <v/>
      </c>
      <c r="D4058" s="4">
        <f>RawData!D4060</f>
        <v>0</v>
      </c>
      <c r="E4058">
        <f>RawData!E4060</f>
        <v>0</v>
      </c>
      <c r="F4058" t="str">
        <f>IFERROR(IF(RawData!F4060&lt;&gt;"", VLOOKUP(TRIM(RawData!F4060),ICD10Code,2,FALSE), ""), "Other")</f>
        <v/>
      </c>
      <c r="G4058" t="str">
        <f>IFERROR(IF(RawData!G4060&lt;&gt;"", VLOOKUP(TRIM(RawData!G4060),ICD10Code,2,FALSE), ""), "Other")</f>
        <v/>
      </c>
      <c r="H4058" t="str">
        <f>IFERROR(IF(RawData!H4060&lt;&gt;"", VLOOKUP(TRIM(RawData!H4060),PHCODE,2,FALSE), ""), "Other")</f>
        <v/>
      </c>
      <c r="I4058" t="str">
        <f>IFERROR(IF(RawData!I4060&lt;&gt;"", VLOOKUP(TRIM(RawData!I4060),PHCODE,2,FALSE), ""), "Other")</f>
        <v/>
      </c>
      <c r="J4058" t="str">
        <f>TRIM(RawData!L4060)</f>
        <v/>
      </c>
      <c r="K4058">
        <f>'Risk Calculation Tables'!AD3626</f>
        <v>0</v>
      </c>
      <c r="L4058" t="str">
        <f>TRIM(RawData!J4060)</f>
        <v/>
      </c>
      <c r="M4058" t="str">
        <f>TRIM(RawData!K4060)</f>
        <v/>
      </c>
    </row>
    <row r="4059" spans="1:13" x14ac:dyDescent="0.3">
      <c r="A4059">
        <f>RawData!A4061</f>
        <v>0</v>
      </c>
      <c r="B4059" t="str">
        <f>IF(RawData!B4061&lt;&gt;"", (VLOOKUP(RawData!B4061,AgeCat,2,TRUE)), "")</f>
        <v/>
      </c>
      <c r="C4059" t="str">
        <f>TRIM(RawData!C4061)</f>
        <v/>
      </c>
      <c r="D4059" s="4">
        <f>RawData!D4061</f>
        <v>0</v>
      </c>
      <c r="E4059">
        <f>RawData!E4061</f>
        <v>0</v>
      </c>
      <c r="F4059" t="str">
        <f>IFERROR(IF(RawData!F4061&lt;&gt;"", VLOOKUP(TRIM(RawData!F4061),ICD10Code,2,FALSE), ""), "Other")</f>
        <v/>
      </c>
      <c r="G4059" t="str">
        <f>IFERROR(IF(RawData!G4061&lt;&gt;"", VLOOKUP(TRIM(RawData!G4061),ICD10Code,2,FALSE), ""), "Other")</f>
        <v/>
      </c>
      <c r="H4059" t="str">
        <f>IFERROR(IF(RawData!H4061&lt;&gt;"", VLOOKUP(TRIM(RawData!H4061),PHCODE,2,FALSE), ""), "Other")</f>
        <v/>
      </c>
      <c r="I4059" t="str">
        <f>IFERROR(IF(RawData!I4061&lt;&gt;"", VLOOKUP(TRIM(RawData!I4061),PHCODE,2,FALSE), ""), "Other")</f>
        <v/>
      </c>
      <c r="J4059" t="str">
        <f>TRIM(RawData!L4061)</f>
        <v/>
      </c>
      <c r="K4059">
        <f>'Risk Calculation Tables'!AD3627</f>
        <v>0</v>
      </c>
      <c r="L4059" t="str">
        <f>TRIM(RawData!J4061)</f>
        <v/>
      </c>
      <c r="M4059" t="str">
        <f>TRIM(RawData!K4061)</f>
        <v/>
      </c>
    </row>
    <row r="4060" spans="1:13" x14ac:dyDescent="0.3">
      <c r="A4060">
        <f>RawData!A4062</f>
        <v>0</v>
      </c>
      <c r="B4060" t="str">
        <f>IF(RawData!B4062&lt;&gt;"", (VLOOKUP(RawData!B4062,AgeCat,2,TRUE)), "")</f>
        <v/>
      </c>
      <c r="C4060" t="str">
        <f>TRIM(RawData!C4062)</f>
        <v/>
      </c>
      <c r="D4060" s="4">
        <f>RawData!D4062</f>
        <v>0</v>
      </c>
      <c r="E4060">
        <f>RawData!E4062</f>
        <v>0</v>
      </c>
      <c r="F4060" t="str">
        <f>IFERROR(IF(RawData!F4062&lt;&gt;"", VLOOKUP(TRIM(RawData!F4062),ICD10Code,2,FALSE), ""), "Other")</f>
        <v/>
      </c>
      <c r="G4060" t="str">
        <f>IFERROR(IF(RawData!G4062&lt;&gt;"", VLOOKUP(TRIM(RawData!G4062),ICD10Code,2,FALSE), ""), "Other")</f>
        <v/>
      </c>
      <c r="H4060" t="str">
        <f>IFERROR(IF(RawData!H4062&lt;&gt;"", VLOOKUP(TRIM(RawData!H4062),PHCODE,2,FALSE), ""), "Other")</f>
        <v/>
      </c>
      <c r="I4060" t="str">
        <f>IFERROR(IF(RawData!I4062&lt;&gt;"", VLOOKUP(TRIM(RawData!I4062),PHCODE,2,FALSE), ""), "Other")</f>
        <v/>
      </c>
      <c r="J4060" t="str">
        <f>TRIM(RawData!L4062)</f>
        <v/>
      </c>
      <c r="K4060">
        <f>'Risk Calculation Tables'!AD3628</f>
        <v>0</v>
      </c>
      <c r="L4060" t="str">
        <f>TRIM(RawData!J4062)</f>
        <v/>
      </c>
      <c r="M4060" t="str">
        <f>TRIM(RawData!K4062)</f>
        <v/>
      </c>
    </row>
    <row r="4061" spans="1:13" x14ac:dyDescent="0.3">
      <c r="A4061">
        <f>RawData!A4063</f>
        <v>0</v>
      </c>
      <c r="B4061" t="str">
        <f>IF(RawData!B4063&lt;&gt;"", (VLOOKUP(RawData!B4063,AgeCat,2,TRUE)), "")</f>
        <v/>
      </c>
      <c r="C4061" t="str">
        <f>TRIM(RawData!C4063)</f>
        <v/>
      </c>
      <c r="D4061" s="4">
        <f>RawData!D4063</f>
        <v>0</v>
      </c>
      <c r="E4061">
        <f>RawData!E4063</f>
        <v>0</v>
      </c>
      <c r="F4061" t="str">
        <f>IFERROR(IF(RawData!F4063&lt;&gt;"", VLOOKUP(TRIM(RawData!F4063),ICD10Code,2,FALSE), ""), "Other")</f>
        <v/>
      </c>
      <c r="G4061" t="str">
        <f>IFERROR(IF(RawData!G4063&lt;&gt;"", VLOOKUP(TRIM(RawData!G4063),ICD10Code,2,FALSE), ""), "Other")</f>
        <v/>
      </c>
      <c r="H4061" t="str">
        <f>IFERROR(IF(RawData!H4063&lt;&gt;"", VLOOKUP(TRIM(RawData!H4063),PHCODE,2,FALSE), ""), "Other")</f>
        <v/>
      </c>
      <c r="I4061" t="str">
        <f>IFERROR(IF(RawData!I4063&lt;&gt;"", VLOOKUP(TRIM(RawData!I4063),PHCODE,2,FALSE), ""), "Other")</f>
        <v/>
      </c>
      <c r="J4061" t="str">
        <f>TRIM(RawData!L4063)</f>
        <v/>
      </c>
      <c r="K4061">
        <f>'Risk Calculation Tables'!AD3629</f>
        <v>0</v>
      </c>
      <c r="L4061" t="str">
        <f>TRIM(RawData!J4063)</f>
        <v/>
      </c>
      <c r="M4061" t="str">
        <f>TRIM(RawData!K4063)</f>
        <v/>
      </c>
    </row>
    <row r="4062" spans="1:13" x14ac:dyDescent="0.3">
      <c r="A4062">
        <f>RawData!A4064</f>
        <v>0</v>
      </c>
      <c r="B4062" t="str">
        <f>IF(RawData!B4064&lt;&gt;"", (VLOOKUP(RawData!B4064,AgeCat,2,TRUE)), "")</f>
        <v/>
      </c>
      <c r="C4062" t="str">
        <f>TRIM(RawData!C4064)</f>
        <v/>
      </c>
      <c r="D4062" s="4">
        <f>RawData!D4064</f>
        <v>0</v>
      </c>
      <c r="E4062">
        <f>RawData!E4064</f>
        <v>0</v>
      </c>
      <c r="F4062" t="str">
        <f>IFERROR(IF(RawData!F4064&lt;&gt;"", VLOOKUP(TRIM(RawData!F4064),ICD10Code,2,FALSE), ""), "Other")</f>
        <v/>
      </c>
      <c r="G4062" t="str">
        <f>IFERROR(IF(RawData!G4064&lt;&gt;"", VLOOKUP(TRIM(RawData!G4064),ICD10Code,2,FALSE), ""), "Other")</f>
        <v/>
      </c>
      <c r="H4062" t="str">
        <f>IFERROR(IF(RawData!H4064&lt;&gt;"", VLOOKUP(TRIM(RawData!H4064),PHCODE,2,FALSE), ""), "Other")</f>
        <v/>
      </c>
      <c r="I4062" t="str">
        <f>IFERROR(IF(RawData!I4064&lt;&gt;"", VLOOKUP(TRIM(RawData!I4064),PHCODE,2,FALSE), ""), "Other")</f>
        <v/>
      </c>
      <c r="J4062" t="str">
        <f>TRIM(RawData!L4064)</f>
        <v/>
      </c>
      <c r="K4062">
        <f>'Risk Calculation Tables'!AD3630</f>
        <v>0</v>
      </c>
      <c r="L4062" t="str">
        <f>TRIM(RawData!J4064)</f>
        <v/>
      </c>
      <c r="M4062" t="str">
        <f>TRIM(RawData!K4064)</f>
        <v/>
      </c>
    </row>
    <row r="4063" spans="1:13" x14ac:dyDescent="0.3">
      <c r="A4063">
        <f>RawData!A4065</f>
        <v>0</v>
      </c>
      <c r="B4063" t="str">
        <f>IF(RawData!B4065&lt;&gt;"", (VLOOKUP(RawData!B4065,AgeCat,2,TRUE)), "")</f>
        <v/>
      </c>
      <c r="C4063" t="str">
        <f>TRIM(RawData!C4065)</f>
        <v/>
      </c>
      <c r="D4063" s="4">
        <f>RawData!D4065</f>
        <v>0</v>
      </c>
      <c r="E4063">
        <f>RawData!E4065</f>
        <v>0</v>
      </c>
      <c r="F4063" t="str">
        <f>IFERROR(IF(RawData!F4065&lt;&gt;"", VLOOKUP(TRIM(RawData!F4065),ICD10Code,2,FALSE), ""), "Other")</f>
        <v/>
      </c>
      <c r="G4063" t="str">
        <f>IFERROR(IF(RawData!G4065&lt;&gt;"", VLOOKUP(TRIM(RawData!G4065),ICD10Code,2,FALSE), ""), "Other")</f>
        <v/>
      </c>
      <c r="H4063" t="str">
        <f>IFERROR(IF(RawData!H4065&lt;&gt;"", VLOOKUP(TRIM(RawData!H4065),PHCODE,2,FALSE), ""), "Other")</f>
        <v/>
      </c>
      <c r="I4063" t="str">
        <f>IFERROR(IF(RawData!I4065&lt;&gt;"", VLOOKUP(TRIM(RawData!I4065),PHCODE,2,FALSE), ""), "Other")</f>
        <v/>
      </c>
      <c r="J4063" t="str">
        <f>TRIM(RawData!L4065)</f>
        <v/>
      </c>
      <c r="K4063">
        <f>'Risk Calculation Tables'!AD3631</f>
        <v>0</v>
      </c>
      <c r="L4063" t="str">
        <f>TRIM(RawData!J4065)</f>
        <v/>
      </c>
      <c r="M4063" t="str">
        <f>TRIM(RawData!K4065)</f>
        <v/>
      </c>
    </row>
    <row r="4064" spans="1:13" x14ac:dyDescent="0.3">
      <c r="A4064">
        <f>RawData!A4066</f>
        <v>0</v>
      </c>
      <c r="B4064" t="str">
        <f>IF(RawData!B4066&lt;&gt;"", (VLOOKUP(RawData!B4066,AgeCat,2,TRUE)), "")</f>
        <v/>
      </c>
      <c r="C4064" t="str">
        <f>TRIM(RawData!C4066)</f>
        <v/>
      </c>
      <c r="D4064" s="4">
        <f>RawData!D4066</f>
        <v>0</v>
      </c>
      <c r="E4064">
        <f>RawData!E4066</f>
        <v>0</v>
      </c>
      <c r="F4064" t="str">
        <f>IFERROR(IF(RawData!F4066&lt;&gt;"", VLOOKUP(TRIM(RawData!F4066),ICD10Code,2,FALSE), ""), "Other")</f>
        <v/>
      </c>
      <c r="G4064" t="str">
        <f>IFERROR(IF(RawData!G4066&lt;&gt;"", VLOOKUP(TRIM(RawData!G4066),ICD10Code,2,FALSE), ""), "Other")</f>
        <v/>
      </c>
      <c r="H4064" t="str">
        <f>IFERROR(IF(RawData!H4066&lt;&gt;"", VLOOKUP(TRIM(RawData!H4066),PHCODE,2,FALSE), ""), "Other")</f>
        <v/>
      </c>
      <c r="I4064" t="str">
        <f>IFERROR(IF(RawData!I4066&lt;&gt;"", VLOOKUP(TRIM(RawData!I4066),PHCODE,2,FALSE), ""), "Other")</f>
        <v/>
      </c>
      <c r="J4064" t="str">
        <f>TRIM(RawData!L4066)</f>
        <v/>
      </c>
      <c r="K4064">
        <f>'Risk Calculation Tables'!AD3632</f>
        <v>0</v>
      </c>
      <c r="L4064" t="str">
        <f>TRIM(RawData!J4066)</f>
        <v/>
      </c>
      <c r="M4064" t="str">
        <f>TRIM(RawData!K4066)</f>
        <v/>
      </c>
    </row>
    <row r="4065" spans="1:13" x14ac:dyDescent="0.3">
      <c r="A4065">
        <f>RawData!A4067</f>
        <v>0</v>
      </c>
      <c r="B4065" t="str">
        <f>IF(RawData!B4067&lt;&gt;"", (VLOOKUP(RawData!B4067,AgeCat,2,TRUE)), "")</f>
        <v/>
      </c>
      <c r="C4065" t="str">
        <f>TRIM(RawData!C4067)</f>
        <v/>
      </c>
      <c r="D4065" s="4">
        <f>RawData!D4067</f>
        <v>0</v>
      </c>
      <c r="E4065">
        <f>RawData!E4067</f>
        <v>0</v>
      </c>
      <c r="F4065" t="str">
        <f>IFERROR(IF(RawData!F4067&lt;&gt;"", VLOOKUP(TRIM(RawData!F4067),ICD10Code,2,FALSE), ""), "Other")</f>
        <v/>
      </c>
      <c r="G4065" t="str">
        <f>IFERROR(IF(RawData!G4067&lt;&gt;"", VLOOKUP(TRIM(RawData!G4067),ICD10Code,2,FALSE), ""), "Other")</f>
        <v/>
      </c>
      <c r="H4065" t="str">
        <f>IFERROR(IF(RawData!H4067&lt;&gt;"", VLOOKUP(TRIM(RawData!H4067),PHCODE,2,FALSE), ""), "Other")</f>
        <v/>
      </c>
      <c r="I4065" t="str">
        <f>IFERROR(IF(RawData!I4067&lt;&gt;"", VLOOKUP(TRIM(RawData!I4067),PHCODE,2,FALSE), ""), "Other")</f>
        <v/>
      </c>
      <c r="J4065" t="str">
        <f>TRIM(RawData!L4067)</f>
        <v/>
      </c>
      <c r="K4065">
        <f>'Risk Calculation Tables'!AD3633</f>
        <v>0</v>
      </c>
      <c r="L4065" t="str">
        <f>TRIM(RawData!J4067)</f>
        <v/>
      </c>
      <c r="M4065" t="str">
        <f>TRIM(RawData!K4067)</f>
        <v/>
      </c>
    </row>
    <row r="4066" spans="1:13" x14ac:dyDescent="0.3">
      <c r="A4066">
        <f>RawData!A4068</f>
        <v>0</v>
      </c>
      <c r="B4066" t="str">
        <f>IF(RawData!B4068&lt;&gt;"", (VLOOKUP(RawData!B4068,AgeCat,2,TRUE)), "")</f>
        <v/>
      </c>
      <c r="C4066" t="str">
        <f>TRIM(RawData!C4068)</f>
        <v/>
      </c>
      <c r="D4066" s="4">
        <f>RawData!D4068</f>
        <v>0</v>
      </c>
      <c r="E4066">
        <f>RawData!E4068</f>
        <v>0</v>
      </c>
      <c r="F4066" t="str">
        <f>IFERROR(IF(RawData!F4068&lt;&gt;"", VLOOKUP(TRIM(RawData!F4068),ICD10Code,2,FALSE), ""), "Other")</f>
        <v/>
      </c>
      <c r="G4066" t="str">
        <f>IFERROR(IF(RawData!G4068&lt;&gt;"", VLOOKUP(TRIM(RawData!G4068),ICD10Code,2,FALSE), ""), "Other")</f>
        <v/>
      </c>
      <c r="H4066" t="str">
        <f>IFERROR(IF(RawData!H4068&lt;&gt;"", VLOOKUP(TRIM(RawData!H4068),PHCODE,2,FALSE), ""), "Other")</f>
        <v/>
      </c>
      <c r="I4066" t="str">
        <f>IFERROR(IF(RawData!I4068&lt;&gt;"", VLOOKUP(TRIM(RawData!I4068),PHCODE,2,FALSE), ""), "Other")</f>
        <v/>
      </c>
      <c r="J4066" t="str">
        <f>TRIM(RawData!L4068)</f>
        <v/>
      </c>
      <c r="K4066">
        <f>'Risk Calculation Tables'!AD3634</f>
        <v>0</v>
      </c>
      <c r="L4066" t="str">
        <f>TRIM(RawData!J4068)</f>
        <v/>
      </c>
      <c r="M4066" t="str">
        <f>TRIM(RawData!K4068)</f>
        <v/>
      </c>
    </row>
    <row r="4067" spans="1:13" x14ac:dyDescent="0.3">
      <c r="A4067">
        <f>RawData!A4069</f>
        <v>0</v>
      </c>
      <c r="B4067" t="str">
        <f>IF(RawData!B4069&lt;&gt;"", (VLOOKUP(RawData!B4069,AgeCat,2,TRUE)), "")</f>
        <v/>
      </c>
      <c r="C4067" t="str">
        <f>TRIM(RawData!C4069)</f>
        <v/>
      </c>
      <c r="D4067" s="4">
        <f>RawData!D4069</f>
        <v>0</v>
      </c>
      <c r="E4067">
        <f>RawData!E4069</f>
        <v>0</v>
      </c>
      <c r="F4067" t="str">
        <f>IFERROR(IF(RawData!F4069&lt;&gt;"", VLOOKUP(TRIM(RawData!F4069),ICD10Code,2,FALSE), ""), "Other")</f>
        <v/>
      </c>
      <c r="G4067" t="str">
        <f>IFERROR(IF(RawData!G4069&lt;&gt;"", VLOOKUP(TRIM(RawData!G4069),ICD10Code,2,FALSE), ""), "Other")</f>
        <v/>
      </c>
      <c r="H4067" t="str">
        <f>IFERROR(IF(RawData!H4069&lt;&gt;"", VLOOKUP(TRIM(RawData!H4069),PHCODE,2,FALSE), ""), "Other")</f>
        <v/>
      </c>
      <c r="I4067" t="str">
        <f>IFERROR(IF(RawData!I4069&lt;&gt;"", VLOOKUP(TRIM(RawData!I4069),PHCODE,2,FALSE), ""), "Other")</f>
        <v/>
      </c>
      <c r="J4067" t="str">
        <f>TRIM(RawData!L4069)</f>
        <v/>
      </c>
      <c r="K4067">
        <f>'Risk Calculation Tables'!AD3635</f>
        <v>0</v>
      </c>
      <c r="L4067" t="str">
        <f>TRIM(RawData!J4069)</f>
        <v/>
      </c>
      <c r="M4067" t="str">
        <f>TRIM(RawData!K4069)</f>
        <v/>
      </c>
    </row>
    <row r="4068" spans="1:13" x14ac:dyDescent="0.3">
      <c r="A4068">
        <f>RawData!A4070</f>
        <v>0</v>
      </c>
      <c r="B4068" t="str">
        <f>IF(RawData!B4070&lt;&gt;"", (VLOOKUP(RawData!B4070,AgeCat,2,TRUE)), "")</f>
        <v/>
      </c>
      <c r="C4068" t="str">
        <f>TRIM(RawData!C4070)</f>
        <v/>
      </c>
      <c r="D4068" s="4">
        <f>RawData!D4070</f>
        <v>0</v>
      </c>
      <c r="E4068">
        <f>RawData!E4070</f>
        <v>0</v>
      </c>
      <c r="F4068" t="str">
        <f>IFERROR(IF(RawData!F4070&lt;&gt;"", VLOOKUP(TRIM(RawData!F4070),ICD10Code,2,FALSE), ""), "Other")</f>
        <v/>
      </c>
      <c r="G4068" t="str">
        <f>IFERROR(IF(RawData!G4070&lt;&gt;"", VLOOKUP(TRIM(RawData!G4070),ICD10Code,2,FALSE), ""), "Other")</f>
        <v/>
      </c>
      <c r="H4068" t="str">
        <f>IFERROR(IF(RawData!H4070&lt;&gt;"", VLOOKUP(TRIM(RawData!H4070),PHCODE,2,FALSE), ""), "Other")</f>
        <v/>
      </c>
      <c r="I4068" t="str">
        <f>IFERROR(IF(RawData!I4070&lt;&gt;"", VLOOKUP(TRIM(RawData!I4070),PHCODE,2,FALSE), ""), "Other")</f>
        <v/>
      </c>
      <c r="J4068" t="str">
        <f>TRIM(RawData!L4070)</f>
        <v/>
      </c>
      <c r="K4068">
        <f>'Risk Calculation Tables'!AD3636</f>
        <v>0</v>
      </c>
      <c r="L4068" t="str">
        <f>TRIM(RawData!J4070)</f>
        <v/>
      </c>
      <c r="M4068" t="str">
        <f>TRIM(RawData!K4070)</f>
        <v/>
      </c>
    </row>
    <row r="4069" spans="1:13" x14ac:dyDescent="0.3">
      <c r="A4069">
        <f>RawData!A4071</f>
        <v>0</v>
      </c>
      <c r="B4069" t="str">
        <f>IF(RawData!B4071&lt;&gt;"", (VLOOKUP(RawData!B4071,AgeCat,2,TRUE)), "")</f>
        <v/>
      </c>
      <c r="C4069" t="str">
        <f>TRIM(RawData!C4071)</f>
        <v/>
      </c>
      <c r="D4069" s="4">
        <f>RawData!D4071</f>
        <v>0</v>
      </c>
      <c r="E4069">
        <f>RawData!E4071</f>
        <v>0</v>
      </c>
      <c r="F4069" t="str">
        <f>IFERROR(IF(RawData!F4071&lt;&gt;"", VLOOKUP(TRIM(RawData!F4071),ICD10Code,2,FALSE), ""), "Other")</f>
        <v/>
      </c>
      <c r="G4069" t="str">
        <f>IFERROR(IF(RawData!G4071&lt;&gt;"", VLOOKUP(TRIM(RawData!G4071),ICD10Code,2,FALSE), ""), "Other")</f>
        <v/>
      </c>
      <c r="H4069" t="str">
        <f>IFERROR(IF(RawData!H4071&lt;&gt;"", VLOOKUP(TRIM(RawData!H4071),PHCODE,2,FALSE), ""), "Other")</f>
        <v/>
      </c>
      <c r="I4069" t="str">
        <f>IFERROR(IF(RawData!I4071&lt;&gt;"", VLOOKUP(TRIM(RawData!I4071),PHCODE,2,FALSE), ""), "Other")</f>
        <v/>
      </c>
      <c r="J4069" t="str">
        <f>TRIM(RawData!L4071)</f>
        <v/>
      </c>
      <c r="K4069">
        <f>'Risk Calculation Tables'!AD3637</f>
        <v>0</v>
      </c>
      <c r="L4069" t="str">
        <f>TRIM(RawData!J4071)</f>
        <v/>
      </c>
      <c r="M4069" t="str">
        <f>TRIM(RawData!K4071)</f>
        <v/>
      </c>
    </row>
    <row r="4070" spans="1:13" x14ac:dyDescent="0.3">
      <c r="A4070">
        <f>RawData!A4072</f>
        <v>0</v>
      </c>
      <c r="B4070" t="str">
        <f>IF(RawData!B4072&lt;&gt;"", (VLOOKUP(RawData!B4072,AgeCat,2,TRUE)), "")</f>
        <v/>
      </c>
      <c r="C4070" t="str">
        <f>TRIM(RawData!C4072)</f>
        <v/>
      </c>
      <c r="D4070" s="4">
        <f>RawData!D4072</f>
        <v>0</v>
      </c>
      <c r="E4070">
        <f>RawData!E4072</f>
        <v>0</v>
      </c>
      <c r="F4070" t="str">
        <f>IFERROR(IF(RawData!F4072&lt;&gt;"", VLOOKUP(TRIM(RawData!F4072),ICD10Code,2,FALSE), ""), "Other")</f>
        <v/>
      </c>
      <c r="G4070" t="str">
        <f>IFERROR(IF(RawData!G4072&lt;&gt;"", VLOOKUP(TRIM(RawData!G4072),ICD10Code,2,FALSE), ""), "Other")</f>
        <v/>
      </c>
      <c r="H4070" t="str">
        <f>IFERROR(IF(RawData!H4072&lt;&gt;"", VLOOKUP(TRIM(RawData!H4072),PHCODE,2,FALSE), ""), "Other")</f>
        <v/>
      </c>
      <c r="I4070" t="str">
        <f>IFERROR(IF(RawData!I4072&lt;&gt;"", VLOOKUP(TRIM(RawData!I4072),PHCODE,2,FALSE), ""), "Other")</f>
        <v/>
      </c>
      <c r="J4070" t="str">
        <f>TRIM(RawData!L4072)</f>
        <v/>
      </c>
      <c r="K4070">
        <f>'Risk Calculation Tables'!AD3638</f>
        <v>0</v>
      </c>
      <c r="L4070" t="str">
        <f>TRIM(RawData!J4072)</f>
        <v/>
      </c>
      <c r="M4070" t="str">
        <f>TRIM(RawData!K4072)</f>
        <v/>
      </c>
    </row>
    <row r="4071" spans="1:13" x14ac:dyDescent="0.3">
      <c r="A4071">
        <f>RawData!A4073</f>
        <v>0</v>
      </c>
      <c r="B4071" t="str">
        <f>IF(RawData!B4073&lt;&gt;"", (VLOOKUP(RawData!B4073,AgeCat,2,TRUE)), "")</f>
        <v/>
      </c>
      <c r="C4071" t="str">
        <f>TRIM(RawData!C4073)</f>
        <v/>
      </c>
      <c r="D4071" s="4">
        <f>RawData!D4073</f>
        <v>0</v>
      </c>
      <c r="E4071">
        <f>RawData!E4073</f>
        <v>0</v>
      </c>
      <c r="F4071" t="str">
        <f>IFERROR(IF(RawData!F4073&lt;&gt;"", VLOOKUP(TRIM(RawData!F4073),ICD10Code,2,FALSE), ""), "Other")</f>
        <v/>
      </c>
      <c r="G4071" t="str">
        <f>IFERROR(IF(RawData!G4073&lt;&gt;"", VLOOKUP(TRIM(RawData!G4073),ICD10Code,2,FALSE), ""), "Other")</f>
        <v/>
      </c>
      <c r="H4071" t="str">
        <f>IFERROR(IF(RawData!H4073&lt;&gt;"", VLOOKUP(TRIM(RawData!H4073),PHCODE,2,FALSE), ""), "Other")</f>
        <v/>
      </c>
      <c r="I4071" t="str">
        <f>IFERROR(IF(RawData!I4073&lt;&gt;"", VLOOKUP(TRIM(RawData!I4073),PHCODE,2,FALSE), ""), "Other")</f>
        <v/>
      </c>
      <c r="J4071" t="str">
        <f>TRIM(RawData!L4073)</f>
        <v/>
      </c>
      <c r="K4071">
        <f>'Risk Calculation Tables'!AD3639</f>
        <v>0</v>
      </c>
      <c r="L4071" t="str">
        <f>TRIM(RawData!J4073)</f>
        <v/>
      </c>
      <c r="M4071" t="str">
        <f>TRIM(RawData!K4073)</f>
        <v/>
      </c>
    </row>
    <row r="4072" spans="1:13" x14ac:dyDescent="0.3">
      <c r="A4072">
        <f>RawData!A4074</f>
        <v>0</v>
      </c>
      <c r="B4072" t="str">
        <f>IF(RawData!B4074&lt;&gt;"", (VLOOKUP(RawData!B4074,AgeCat,2,TRUE)), "")</f>
        <v/>
      </c>
      <c r="C4072" t="str">
        <f>TRIM(RawData!C4074)</f>
        <v/>
      </c>
      <c r="D4072" s="4">
        <f>RawData!D4074</f>
        <v>0</v>
      </c>
      <c r="E4072">
        <f>RawData!E4074</f>
        <v>0</v>
      </c>
      <c r="F4072" t="str">
        <f>IFERROR(IF(RawData!F4074&lt;&gt;"", VLOOKUP(TRIM(RawData!F4074),ICD10Code,2,FALSE), ""), "Other")</f>
        <v/>
      </c>
      <c r="G4072" t="str">
        <f>IFERROR(IF(RawData!G4074&lt;&gt;"", VLOOKUP(TRIM(RawData!G4074),ICD10Code,2,FALSE), ""), "Other")</f>
        <v/>
      </c>
      <c r="H4072" t="str">
        <f>IFERROR(IF(RawData!H4074&lt;&gt;"", VLOOKUP(TRIM(RawData!H4074),PHCODE,2,FALSE), ""), "Other")</f>
        <v/>
      </c>
      <c r="I4072" t="str">
        <f>IFERROR(IF(RawData!I4074&lt;&gt;"", VLOOKUP(TRIM(RawData!I4074),PHCODE,2,FALSE), ""), "Other")</f>
        <v/>
      </c>
      <c r="J4072" t="str">
        <f>TRIM(RawData!L4074)</f>
        <v/>
      </c>
      <c r="K4072">
        <f>'Risk Calculation Tables'!AD3640</f>
        <v>0</v>
      </c>
      <c r="L4072" t="str">
        <f>TRIM(RawData!J4074)</f>
        <v/>
      </c>
      <c r="M4072" t="str">
        <f>TRIM(RawData!K4074)</f>
        <v/>
      </c>
    </row>
    <row r="4073" spans="1:13" x14ac:dyDescent="0.3">
      <c r="A4073">
        <f>RawData!A4075</f>
        <v>0</v>
      </c>
      <c r="B4073" t="str">
        <f>IF(RawData!B4075&lt;&gt;"", (VLOOKUP(RawData!B4075,AgeCat,2,TRUE)), "")</f>
        <v/>
      </c>
      <c r="C4073" t="str">
        <f>TRIM(RawData!C4075)</f>
        <v/>
      </c>
      <c r="D4073" s="4">
        <f>RawData!D4075</f>
        <v>0</v>
      </c>
      <c r="E4073">
        <f>RawData!E4075</f>
        <v>0</v>
      </c>
      <c r="F4073" t="str">
        <f>IFERROR(IF(RawData!F4075&lt;&gt;"", VLOOKUP(TRIM(RawData!F4075),ICD10Code,2,FALSE), ""), "Other")</f>
        <v/>
      </c>
      <c r="G4073" t="str">
        <f>IFERROR(IF(RawData!G4075&lt;&gt;"", VLOOKUP(TRIM(RawData!G4075),ICD10Code,2,FALSE), ""), "Other")</f>
        <v/>
      </c>
      <c r="H4073" t="str">
        <f>IFERROR(IF(RawData!H4075&lt;&gt;"", VLOOKUP(TRIM(RawData!H4075),PHCODE,2,FALSE), ""), "Other")</f>
        <v/>
      </c>
      <c r="I4073" t="str">
        <f>IFERROR(IF(RawData!I4075&lt;&gt;"", VLOOKUP(TRIM(RawData!I4075),PHCODE,2,FALSE), ""), "Other")</f>
        <v/>
      </c>
      <c r="J4073" t="str">
        <f>TRIM(RawData!L4075)</f>
        <v/>
      </c>
      <c r="K4073">
        <f>'Risk Calculation Tables'!AD3641</f>
        <v>0</v>
      </c>
      <c r="L4073" t="str">
        <f>TRIM(RawData!J4075)</f>
        <v/>
      </c>
      <c r="M4073" t="str">
        <f>TRIM(RawData!K4075)</f>
        <v/>
      </c>
    </row>
    <row r="4074" spans="1:13" x14ac:dyDescent="0.3">
      <c r="A4074">
        <f>RawData!A4076</f>
        <v>0</v>
      </c>
      <c r="B4074" t="str">
        <f>IF(RawData!B4076&lt;&gt;"", (VLOOKUP(RawData!B4076,AgeCat,2,TRUE)), "")</f>
        <v/>
      </c>
      <c r="C4074" t="str">
        <f>TRIM(RawData!C4076)</f>
        <v/>
      </c>
      <c r="D4074" s="4">
        <f>RawData!D4076</f>
        <v>0</v>
      </c>
      <c r="E4074">
        <f>RawData!E4076</f>
        <v>0</v>
      </c>
      <c r="F4074" t="str">
        <f>IFERROR(IF(RawData!F4076&lt;&gt;"", VLOOKUP(TRIM(RawData!F4076),ICD10Code,2,FALSE), ""), "Other")</f>
        <v/>
      </c>
      <c r="G4074" t="str">
        <f>IFERROR(IF(RawData!G4076&lt;&gt;"", VLOOKUP(TRIM(RawData!G4076),ICD10Code,2,FALSE), ""), "Other")</f>
        <v/>
      </c>
      <c r="H4074" t="str">
        <f>IFERROR(IF(RawData!H4076&lt;&gt;"", VLOOKUP(TRIM(RawData!H4076),PHCODE,2,FALSE), ""), "Other")</f>
        <v/>
      </c>
      <c r="I4074" t="str">
        <f>IFERROR(IF(RawData!I4076&lt;&gt;"", VLOOKUP(TRIM(RawData!I4076),PHCODE,2,FALSE), ""), "Other")</f>
        <v/>
      </c>
      <c r="J4074" t="str">
        <f>TRIM(RawData!L4076)</f>
        <v/>
      </c>
      <c r="K4074">
        <f>'Risk Calculation Tables'!AD3642</f>
        <v>0</v>
      </c>
      <c r="L4074" t="str">
        <f>TRIM(RawData!J4076)</f>
        <v/>
      </c>
      <c r="M4074" t="str">
        <f>TRIM(RawData!K4076)</f>
        <v/>
      </c>
    </row>
    <row r="4075" spans="1:13" x14ac:dyDescent="0.3">
      <c r="A4075">
        <f>RawData!A4077</f>
        <v>0</v>
      </c>
      <c r="B4075" t="str">
        <f>IF(RawData!B4077&lt;&gt;"", (VLOOKUP(RawData!B4077,AgeCat,2,TRUE)), "")</f>
        <v/>
      </c>
      <c r="C4075" t="str">
        <f>TRIM(RawData!C4077)</f>
        <v/>
      </c>
      <c r="D4075" s="4">
        <f>RawData!D4077</f>
        <v>0</v>
      </c>
      <c r="E4075">
        <f>RawData!E4077</f>
        <v>0</v>
      </c>
      <c r="F4075" t="str">
        <f>IFERROR(IF(RawData!F4077&lt;&gt;"", VLOOKUP(TRIM(RawData!F4077),ICD10Code,2,FALSE), ""), "Other")</f>
        <v/>
      </c>
      <c r="G4075" t="str">
        <f>IFERROR(IF(RawData!G4077&lt;&gt;"", VLOOKUP(TRIM(RawData!G4077),ICD10Code,2,FALSE), ""), "Other")</f>
        <v/>
      </c>
      <c r="H4075" t="str">
        <f>IFERROR(IF(RawData!H4077&lt;&gt;"", VLOOKUP(TRIM(RawData!H4077),PHCODE,2,FALSE), ""), "Other")</f>
        <v/>
      </c>
      <c r="I4075" t="str">
        <f>IFERROR(IF(RawData!I4077&lt;&gt;"", VLOOKUP(TRIM(RawData!I4077),PHCODE,2,FALSE), ""), "Other")</f>
        <v/>
      </c>
      <c r="J4075" t="str">
        <f>TRIM(RawData!L4077)</f>
        <v/>
      </c>
      <c r="K4075">
        <f>'Risk Calculation Tables'!AD3643</f>
        <v>0</v>
      </c>
      <c r="L4075" t="str">
        <f>TRIM(RawData!J4077)</f>
        <v/>
      </c>
      <c r="M4075" t="str">
        <f>TRIM(RawData!K4077)</f>
        <v/>
      </c>
    </row>
    <row r="4076" spans="1:13" x14ac:dyDescent="0.3">
      <c r="A4076">
        <f>RawData!A4078</f>
        <v>0</v>
      </c>
      <c r="B4076" t="str">
        <f>IF(RawData!B4078&lt;&gt;"", (VLOOKUP(RawData!B4078,AgeCat,2,TRUE)), "")</f>
        <v/>
      </c>
      <c r="C4076" t="str">
        <f>TRIM(RawData!C4078)</f>
        <v/>
      </c>
      <c r="D4076" s="4">
        <f>RawData!D4078</f>
        <v>0</v>
      </c>
      <c r="E4076">
        <f>RawData!E4078</f>
        <v>0</v>
      </c>
      <c r="F4076" t="str">
        <f>IFERROR(IF(RawData!F4078&lt;&gt;"", VLOOKUP(TRIM(RawData!F4078),ICD10Code,2,FALSE), ""), "Other")</f>
        <v/>
      </c>
      <c r="G4076" t="str">
        <f>IFERROR(IF(RawData!G4078&lt;&gt;"", VLOOKUP(TRIM(RawData!G4078),ICD10Code,2,FALSE), ""), "Other")</f>
        <v/>
      </c>
      <c r="H4076" t="str">
        <f>IFERROR(IF(RawData!H4078&lt;&gt;"", VLOOKUP(TRIM(RawData!H4078),PHCODE,2,FALSE), ""), "Other")</f>
        <v/>
      </c>
      <c r="I4076" t="str">
        <f>IFERROR(IF(RawData!I4078&lt;&gt;"", VLOOKUP(TRIM(RawData!I4078),PHCODE,2,FALSE), ""), "Other")</f>
        <v/>
      </c>
      <c r="J4076" t="str">
        <f>TRIM(RawData!L4078)</f>
        <v/>
      </c>
      <c r="K4076">
        <f>'Risk Calculation Tables'!AD3644</f>
        <v>0</v>
      </c>
      <c r="L4076" t="str">
        <f>TRIM(RawData!J4078)</f>
        <v/>
      </c>
      <c r="M4076" t="str">
        <f>TRIM(RawData!K4078)</f>
        <v/>
      </c>
    </row>
    <row r="4077" spans="1:13" x14ac:dyDescent="0.3">
      <c r="A4077">
        <f>RawData!A4079</f>
        <v>0</v>
      </c>
      <c r="B4077" t="str">
        <f>IF(RawData!B4079&lt;&gt;"", (VLOOKUP(RawData!B4079,AgeCat,2,TRUE)), "")</f>
        <v/>
      </c>
      <c r="C4077" t="str">
        <f>TRIM(RawData!C4079)</f>
        <v/>
      </c>
      <c r="D4077" s="4">
        <f>RawData!D4079</f>
        <v>0</v>
      </c>
      <c r="E4077">
        <f>RawData!E4079</f>
        <v>0</v>
      </c>
      <c r="F4077" t="str">
        <f>IFERROR(IF(RawData!F4079&lt;&gt;"", VLOOKUP(TRIM(RawData!F4079),ICD10Code,2,FALSE), ""), "Other")</f>
        <v/>
      </c>
      <c r="G4077" t="str">
        <f>IFERROR(IF(RawData!G4079&lt;&gt;"", VLOOKUP(TRIM(RawData!G4079),ICD10Code,2,FALSE), ""), "Other")</f>
        <v/>
      </c>
      <c r="H4077" t="str">
        <f>IFERROR(IF(RawData!H4079&lt;&gt;"", VLOOKUP(TRIM(RawData!H4079),PHCODE,2,FALSE), ""), "Other")</f>
        <v/>
      </c>
      <c r="I4077" t="str">
        <f>IFERROR(IF(RawData!I4079&lt;&gt;"", VLOOKUP(TRIM(RawData!I4079),PHCODE,2,FALSE), ""), "Other")</f>
        <v/>
      </c>
      <c r="J4077" t="str">
        <f>TRIM(RawData!L4079)</f>
        <v/>
      </c>
      <c r="K4077">
        <f>'Risk Calculation Tables'!AD3645</f>
        <v>0</v>
      </c>
      <c r="L4077" t="str">
        <f>TRIM(RawData!J4079)</f>
        <v/>
      </c>
      <c r="M4077" t="str">
        <f>TRIM(RawData!K4079)</f>
        <v/>
      </c>
    </row>
    <row r="4078" spans="1:13" x14ac:dyDescent="0.3">
      <c r="A4078">
        <f>RawData!A4080</f>
        <v>0</v>
      </c>
      <c r="B4078" t="str">
        <f>IF(RawData!B4080&lt;&gt;"", (VLOOKUP(RawData!B4080,AgeCat,2,TRUE)), "")</f>
        <v/>
      </c>
      <c r="C4078" t="str">
        <f>TRIM(RawData!C4080)</f>
        <v/>
      </c>
      <c r="D4078" s="4">
        <f>RawData!D4080</f>
        <v>0</v>
      </c>
      <c r="E4078">
        <f>RawData!E4080</f>
        <v>0</v>
      </c>
      <c r="F4078" t="str">
        <f>IFERROR(IF(RawData!F4080&lt;&gt;"", VLOOKUP(TRIM(RawData!F4080),ICD10Code,2,FALSE), ""), "Other")</f>
        <v/>
      </c>
      <c r="G4078" t="str">
        <f>IFERROR(IF(RawData!G4080&lt;&gt;"", VLOOKUP(TRIM(RawData!G4080),ICD10Code,2,FALSE), ""), "Other")</f>
        <v/>
      </c>
      <c r="H4078" t="str">
        <f>IFERROR(IF(RawData!H4080&lt;&gt;"", VLOOKUP(TRIM(RawData!H4080),PHCODE,2,FALSE), ""), "Other")</f>
        <v/>
      </c>
      <c r="I4078" t="str">
        <f>IFERROR(IF(RawData!I4080&lt;&gt;"", VLOOKUP(TRIM(RawData!I4080),PHCODE,2,FALSE), ""), "Other")</f>
        <v/>
      </c>
      <c r="J4078" t="str">
        <f>TRIM(RawData!L4080)</f>
        <v/>
      </c>
      <c r="K4078">
        <f>'Risk Calculation Tables'!AD3646</f>
        <v>0</v>
      </c>
      <c r="L4078" t="str">
        <f>TRIM(RawData!J4080)</f>
        <v/>
      </c>
      <c r="M4078" t="str">
        <f>TRIM(RawData!K4080)</f>
        <v/>
      </c>
    </row>
    <row r="4079" spans="1:13" x14ac:dyDescent="0.3">
      <c r="A4079">
        <f>RawData!A4081</f>
        <v>0</v>
      </c>
      <c r="B4079" t="str">
        <f>IF(RawData!B4081&lt;&gt;"", (VLOOKUP(RawData!B4081,AgeCat,2,TRUE)), "")</f>
        <v/>
      </c>
      <c r="C4079" t="str">
        <f>TRIM(RawData!C4081)</f>
        <v/>
      </c>
      <c r="D4079" s="4">
        <f>RawData!D4081</f>
        <v>0</v>
      </c>
      <c r="E4079">
        <f>RawData!E4081</f>
        <v>0</v>
      </c>
      <c r="F4079" t="str">
        <f>IFERROR(IF(RawData!F4081&lt;&gt;"", VLOOKUP(TRIM(RawData!F4081),ICD10Code,2,FALSE), ""), "Other")</f>
        <v/>
      </c>
      <c r="G4079" t="str">
        <f>IFERROR(IF(RawData!G4081&lt;&gt;"", VLOOKUP(TRIM(RawData!G4081),ICD10Code,2,FALSE), ""), "Other")</f>
        <v/>
      </c>
      <c r="H4079" t="str">
        <f>IFERROR(IF(RawData!H4081&lt;&gt;"", VLOOKUP(TRIM(RawData!H4081),PHCODE,2,FALSE), ""), "Other")</f>
        <v/>
      </c>
      <c r="I4079" t="str">
        <f>IFERROR(IF(RawData!I4081&lt;&gt;"", VLOOKUP(TRIM(RawData!I4081),PHCODE,2,FALSE), ""), "Other")</f>
        <v/>
      </c>
      <c r="J4079" t="str">
        <f>TRIM(RawData!L4081)</f>
        <v/>
      </c>
      <c r="K4079">
        <f>'Risk Calculation Tables'!AD3647</f>
        <v>0</v>
      </c>
      <c r="L4079" t="str">
        <f>TRIM(RawData!J4081)</f>
        <v/>
      </c>
      <c r="M4079" t="str">
        <f>TRIM(RawData!K4081)</f>
        <v/>
      </c>
    </row>
    <row r="4080" spans="1:13" x14ac:dyDescent="0.3">
      <c r="A4080">
        <f>RawData!A4082</f>
        <v>0</v>
      </c>
      <c r="B4080" t="str">
        <f>IF(RawData!B4082&lt;&gt;"", (VLOOKUP(RawData!B4082,AgeCat,2,TRUE)), "")</f>
        <v/>
      </c>
      <c r="C4080" t="str">
        <f>TRIM(RawData!C4082)</f>
        <v/>
      </c>
      <c r="D4080" s="4">
        <f>RawData!D4082</f>
        <v>0</v>
      </c>
      <c r="E4080">
        <f>RawData!E4082</f>
        <v>0</v>
      </c>
      <c r="F4080" t="str">
        <f>IFERROR(IF(RawData!F4082&lt;&gt;"", VLOOKUP(TRIM(RawData!F4082),ICD10Code,2,FALSE), ""), "Other")</f>
        <v/>
      </c>
      <c r="G4080" t="str">
        <f>IFERROR(IF(RawData!G4082&lt;&gt;"", VLOOKUP(TRIM(RawData!G4082),ICD10Code,2,FALSE), ""), "Other")</f>
        <v/>
      </c>
      <c r="H4080" t="str">
        <f>IFERROR(IF(RawData!H4082&lt;&gt;"", VLOOKUP(TRIM(RawData!H4082),PHCODE,2,FALSE), ""), "Other")</f>
        <v/>
      </c>
      <c r="I4080" t="str">
        <f>IFERROR(IF(RawData!I4082&lt;&gt;"", VLOOKUP(TRIM(RawData!I4082),PHCODE,2,FALSE), ""), "Other")</f>
        <v/>
      </c>
      <c r="J4080" t="str">
        <f>TRIM(RawData!L4082)</f>
        <v/>
      </c>
      <c r="K4080">
        <f>'Risk Calculation Tables'!AD3648</f>
        <v>0</v>
      </c>
      <c r="L4080" t="str">
        <f>TRIM(RawData!J4082)</f>
        <v/>
      </c>
      <c r="M4080" t="str">
        <f>TRIM(RawData!K4082)</f>
        <v/>
      </c>
    </row>
    <row r="4081" spans="1:13" x14ac:dyDescent="0.3">
      <c r="A4081">
        <f>RawData!A4083</f>
        <v>0</v>
      </c>
      <c r="B4081" t="str">
        <f>IF(RawData!B4083&lt;&gt;"", (VLOOKUP(RawData!B4083,AgeCat,2,TRUE)), "")</f>
        <v/>
      </c>
      <c r="C4081" t="str">
        <f>TRIM(RawData!C4083)</f>
        <v/>
      </c>
      <c r="D4081" s="4">
        <f>RawData!D4083</f>
        <v>0</v>
      </c>
      <c r="E4081">
        <f>RawData!E4083</f>
        <v>0</v>
      </c>
      <c r="F4081" t="str">
        <f>IFERROR(IF(RawData!F4083&lt;&gt;"", VLOOKUP(TRIM(RawData!F4083),ICD10Code,2,FALSE), ""), "Other")</f>
        <v/>
      </c>
      <c r="G4081" t="str">
        <f>IFERROR(IF(RawData!G4083&lt;&gt;"", VLOOKUP(TRIM(RawData!G4083),ICD10Code,2,FALSE), ""), "Other")</f>
        <v/>
      </c>
      <c r="H4081" t="str">
        <f>IFERROR(IF(RawData!H4083&lt;&gt;"", VLOOKUP(TRIM(RawData!H4083),PHCODE,2,FALSE), ""), "Other")</f>
        <v/>
      </c>
      <c r="I4081" t="str">
        <f>IFERROR(IF(RawData!I4083&lt;&gt;"", VLOOKUP(TRIM(RawData!I4083),PHCODE,2,FALSE), ""), "Other")</f>
        <v/>
      </c>
      <c r="J4081" t="str">
        <f>TRIM(RawData!L4083)</f>
        <v/>
      </c>
      <c r="K4081">
        <f>'Risk Calculation Tables'!AD3649</f>
        <v>0</v>
      </c>
      <c r="L4081" t="str">
        <f>TRIM(RawData!J4083)</f>
        <v/>
      </c>
      <c r="M4081" t="str">
        <f>TRIM(RawData!K4083)</f>
        <v/>
      </c>
    </row>
    <row r="4082" spans="1:13" x14ac:dyDescent="0.3">
      <c r="A4082">
        <f>RawData!A4084</f>
        <v>0</v>
      </c>
      <c r="B4082" t="str">
        <f>IF(RawData!B4084&lt;&gt;"", (VLOOKUP(RawData!B4084,AgeCat,2,TRUE)), "")</f>
        <v/>
      </c>
      <c r="C4082" t="str">
        <f>TRIM(RawData!C4084)</f>
        <v/>
      </c>
      <c r="D4082" s="4">
        <f>RawData!D4084</f>
        <v>0</v>
      </c>
      <c r="E4082">
        <f>RawData!E4084</f>
        <v>0</v>
      </c>
      <c r="F4082" t="str">
        <f>IFERROR(IF(RawData!F4084&lt;&gt;"", VLOOKUP(TRIM(RawData!F4084),ICD10Code,2,FALSE), ""), "Other")</f>
        <v/>
      </c>
      <c r="G4082" t="str">
        <f>IFERROR(IF(RawData!G4084&lt;&gt;"", VLOOKUP(TRIM(RawData!G4084),ICD10Code,2,FALSE), ""), "Other")</f>
        <v/>
      </c>
      <c r="H4082" t="str">
        <f>IFERROR(IF(RawData!H4084&lt;&gt;"", VLOOKUP(TRIM(RawData!H4084),PHCODE,2,FALSE), ""), "Other")</f>
        <v/>
      </c>
      <c r="I4082" t="str">
        <f>IFERROR(IF(RawData!I4084&lt;&gt;"", VLOOKUP(TRIM(RawData!I4084),PHCODE,2,FALSE), ""), "Other")</f>
        <v/>
      </c>
      <c r="J4082" t="str">
        <f>TRIM(RawData!L4084)</f>
        <v/>
      </c>
      <c r="K4082">
        <f>'Risk Calculation Tables'!AD3650</f>
        <v>0</v>
      </c>
      <c r="L4082" t="str">
        <f>TRIM(RawData!J4084)</f>
        <v/>
      </c>
      <c r="M4082" t="str">
        <f>TRIM(RawData!K4084)</f>
        <v/>
      </c>
    </row>
    <row r="4083" spans="1:13" x14ac:dyDescent="0.3">
      <c r="A4083">
        <f>RawData!A4085</f>
        <v>0</v>
      </c>
      <c r="B4083" t="str">
        <f>IF(RawData!B4085&lt;&gt;"", (VLOOKUP(RawData!B4085,AgeCat,2,TRUE)), "")</f>
        <v/>
      </c>
      <c r="C4083" t="str">
        <f>TRIM(RawData!C4085)</f>
        <v/>
      </c>
      <c r="D4083" s="4">
        <f>RawData!D4085</f>
        <v>0</v>
      </c>
      <c r="E4083">
        <f>RawData!E4085</f>
        <v>0</v>
      </c>
      <c r="F4083" t="str">
        <f>IFERROR(IF(RawData!F4085&lt;&gt;"", VLOOKUP(TRIM(RawData!F4085),ICD10Code,2,FALSE), ""), "Other")</f>
        <v/>
      </c>
      <c r="G4083" t="str">
        <f>IFERROR(IF(RawData!G4085&lt;&gt;"", VLOOKUP(TRIM(RawData!G4085),ICD10Code,2,FALSE), ""), "Other")</f>
        <v/>
      </c>
      <c r="H4083" t="str">
        <f>IFERROR(IF(RawData!H4085&lt;&gt;"", VLOOKUP(TRIM(RawData!H4085),PHCODE,2,FALSE), ""), "Other")</f>
        <v/>
      </c>
      <c r="I4083" t="str">
        <f>IFERROR(IF(RawData!I4085&lt;&gt;"", VLOOKUP(TRIM(RawData!I4085),PHCODE,2,FALSE), ""), "Other")</f>
        <v/>
      </c>
      <c r="J4083" t="str">
        <f>TRIM(RawData!L4085)</f>
        <v/>
      </c>
      <c r="K4083">
        <f>'Risk Calculation Tables'!AD3651</f>
        <v>0</v>
      </c>
      <c r="L4083" t="str">
        <f>TRIM(RawData!J4085)</f>
        <v/>
      </c>
      <c r="M4083" t="str">
        <f>TRIM(RawData!K4085)</f>
        <v/>
      </c>
    </row>
    <row r="4084" spans="1:13" x14ac:dyDescent="0.3">
      <c r="A4084">
        <f>RawData!A4086</f>
        <v>0</v>
      </c>
      <c r="B4084" t="str">
        <f>IF(RawData!B4086&lt;&gt;"", (VLOOKUP(RawData!B4086,AgeCat,2,TRUE)), "")</f>
        <v/>
      </c>
      <c r="C4084" t="str">
        <f>TRIM(RawData!C4086)</f>
        <v/>
      </c>
      <c r="D4084" s="4">
        <f>RawData!D4086</f>
        <v>0</v>
      </c>
      <c r="E4084">
        <f>RawData!E4086</f>
        <v>0</v>
      </c>
      <c r="F4084" t="str">
        <f>IFERROR(IF(RawData!F4086&lt;&gt;"", VLOOKUP(TRIM(RawData!F4086),ICD10Code,2,FALSE), ""), "Other")</f>
        <v/>
      </c>
      <c r="G4084" t="str">
        <f>IFERROR(IF(RawData!G4086&lt;&gt;"", VLOOKUP(TRIM(RawData!G4086),ICD10Code,2,FALSE), ""), "Other")</f>
        <v/>
      </c>
      <c r="H4084" t="str">
        <f>IFERROR(IF(RawData!H4086&lt;&gt;"", VLOOKUP(TRIM(RawData!H4086),PHCODE,2,FALSE), ""), "Other")</f>
        <v/>
      </c>
      <c r="I4084" t="str">
        <f>IFERROR(IF(RawData!I4086&lt;&gt;"", VLOOKUP(TRIM(RawData!I4086),PHCODE,2,FALSE), ""), "Other")</f>
        <v/>
      </c>
      <c r="J4084" t="str">
        <f>TRIM(RawData!L4086)</f>
        <v/>
      </c>
      <c r="K4084">
        <f>'Risk Calculation Tables'!AD3652</f>
        <v>0</v>
      </c>
      <c r="L4084" t="str">
        <f>TRIM(RawData!J4086)</f>
        <v/>
      </c>
      <c r="M4084" t="str">
        <f>TRIM(RawData!K4086)</f>
        <v/>
      </c>
    </row>
    <row r="4085" spans="1:13" x14ac:dyDescent="0.3">
      <c r="A4085">
        <f>RawData!A4087</f>
        <v>0</v>
      </c>
      <c r="B4085" t="str">
        <f>IF(RawData!B4087&lt;&gt;"", (VLOOKUP(RawData!B4087,AgeCat,2,TRUE)), "")</f>
        <v/>
      </c>
      <c r="C4085" t="str">
        <f>TRIM(RawData!C4087)</f>
        <v/>
      </c>
      <c r="D4085" s="4">
        <f>RawData!D4087</f>
        <v>0</v>
      </c>
      <c r="E4085">
        <f>RawData!E4087</f>
        <v>0</v>
      </c>
      <c r="F4085" t="str">
        <f>IFERROR(IF(RawData!F4087&lt;&gt;"", VLOOKUP(TRIM(RawData!F4087),ICD10Code,2,FALSE), ""), "Other")</f>
        <v/>
      </c>
      <c r="G4085" t="str">
        <f>IFERROR(IF(RawData!G4087&lt;&gt;"", VLOOKUP(TRIM(RawData!G4087),ICD10Code,2,FALSE), ""), "Other")</f>
        <v/>
      </c>
      <c r="H4085" t="str">
        <f>IFERROR(IF(RawData!H4087&lt;&gt;"", VLOOKUP(TRIM(RawData!H4087),PHCODE,2,FALSE), ""), "Other")</f>
        <v/>
      </c>
      <c r="I4085" t="str">
        <f>IFERROR(IF(RawData!I4087&lt;&gt;"", VLOOKUP(TRIM(RawData!I4087),PHCODE,2,FALSE), ""), "Other")</f>
        <v/>
      </c>
      <c r="J4085" t="str">
        <f>TRIM(RawData!L4087)</f>
        <v/>
      </c>
      <c r="K4085">
        <f>'Risk Calculation Tables'!AD3653</f>
        <v>0</v>
      </c>
      <c r="L4085" t="str">
        <f>TRIM(RawData!J4087)</f>
        <v/>
      </c>
      <c r="M4085" t="str">
        <f>TRIM(RawData!K4087)</f>
        <v/>
      </c>
    </row>
    <row r="4086" spans="1:13" x14ac:dyDescent="0.3">
      <c r="A4086">
        <f>RawData!A4088</f>
        <v>0</v>
      </c>
      <c r="B4086" t="str">
        <f>IF(RawData!B4088&lt;&gt;"", (VLOOKUP(RawData!B4088,AgeCat,2,TRUE)), "")</f>
        <v/>
      </c>
      <c r="C4086" t="str">
        <f>TRIM(RawData!C4088)</f>
        <v/>
      </c>
      <c r="D4086" s="4">
        <f>RawData!D4088</f>
        <v>0</v>
      </c>
      <c r="E4086">
        <f>RawData!E4088</f>
        <v>0</v>
      </c>
      <c r="F4086" t="str">
        <f>IFERROR(IF(RawData!F4088&lt;&gt;"", VLOOKUP(TRIM(RawData!F4088),ICD10Code,2,FALSE), ""), "Other")</f>
        <v/>
      </c>
      <c r="G4086" t="str">
        <f>IFERROR(IF(RawData!G4088&lt;&gt;"", VLOOKUP(TRIM(RawData!G4088),ICD10Code,2,FALSE), ""), "Other")</f>
        <v/>
      </c>
      <c r="H4086" t="str">
        <f>IFERROR(IF(RawData!H4088&lt;&gt;"", VLOOKUP(TRIM(RawData!H4088),PHCODE,2,FALSE), ""), "Other")</f>
        <v/>
      </c>
      <c r="I4086" t="str">
        <f>IFERROR(IF(RawData!I4088&lt;&gt;"", VLOOKUP(TRIM(RawData!I4088),PHCODE,2,FALSE), ""), "Other")</f>
        <v/>
      </c>
      <c r="J4086" t="str">
        <f>TRIM(RawData!L4088)</f>
        <v/>
      </c>
      <c r="K4086">
        <f>'Risk Calculation Tables'!AD3654</f>
        <v>0</v>
      </c>
      <c r="L4086" t="str">
        <f>TRIM(RawData!J4088)</f>
        <v/>
      </c>
      <c r="M4086" t="str">
        <f>TRIM(RawData!K4088)</f>
        <v/>
      </c>
    </row>
    <row r="4087" spans="1:13" x14ac:dyDescent="0.3">
      <c r="A4087">
        <f>RawData!A4089</f>
        <v>0</v>
      </c>
      <c r="B4087" t="str">
        <f>IF(RawData!B4089&lt;&gt;"", (VLOOKUP(RawData!B4089,AgeCat,2,TRUE)), "")</f>
        <v/>
      </c>
      <c r="C4087" t="str">
        <f>TRIM(RawData!C4089)</f>
        <v/>
      </c>
      <c r="D4087" s="4">
        <f>RawData!D4089</f>
        <v>0</v>
      </c>
      <c r="E4087">
        <f>RawData!E4089</f>
        <v>0</v>
      </c>
      <c r="F4087" t="str">
        <f>IFERROR(IF(RawData!F4089&lt;&gt;"", VLOOKUP(TRIM(RawData!F4089),ICD10Code,2,FALSE), ""), "Other")</f>
        <v/>
      </c>
      <c r="G4087" t="str">
        <f>IFERROR(IF(RawData!G4089&lt;&gt;"", VLOOKUP(TRIM(RawData!G4089),ICD10Code,2,FALSE), ""), "Other")</f>
        <v/>
      </c>
      <c r="H4087" t="str">
        <f>IFERROR(IF(RawData!H4089&lt;&gt;"", VLOOKUP(TRIM(RawData!H4089),PHCODE,2,FALSE), ""), "Other")</f>
        <v/>
      </c>
      <c r="I4087" t="str">
        <f>IFERROR(IF(RawData!I4089&lt;&gt;"", VLOOKUP(TRIM(RawData!I4089),PHCODE,2,FALSE), ""), "Other")</f>
        <v/>
      </c>
      <c r="J4087" t="str">
        <f>TRIM(RawData!L4089)</f>
        <v/>
      </c>
      <c r="K4087">
        <f>'Risk Calculation Tables'!AD3655</f>
        <v>0</v>
      </c>
      <c r="L4087" t="str">
        <f>TRIM(RawData!J4089)</f>
        <v/>
      </c>
      <c r="M4087" t="str">
        <f>TRIM(RawData!K4089)</f>
        <v/>
      </c>
    </row>
    <row r="4088" spans="1:13" x14ac:dyDescent="0.3">
      <c r="A4088">
        <f>RawData!A4090</f>
        <v>0</v>
      </c>
      <c r="B4088" t="str">
        <f>IF(RawData!B4090&lt;&gt;"", (VLOOKUP(RawData!B4090,AgeCat,2,TRUE)), "")</f>
        <v/>
      </c>
      <c r="C4088" t="str">
        <f>TRIM(RawData!C4090)</f>
        <v/>
      </c>
      <c r="D4088" s="4">
        <f>RawData!D4090</f>
        <v>0</v>
      </c>
      <c r="E4088">
        <f>RawData!E4090</f>
        <v>0</v>
      </c>
      <c r="F4088" t="str">
        <f>IFERROR(IF(RawData!F4090&lt;&gt;"", VLOOKUP(TRIM(RawData!F4090),ICD10Code,2,FALSE), ""), "Other")</f>
        <v/>
      </c>
      <c r="G4088" t="str">
        <f>IFERROR(IF(RawData!G4090&lt;&gt;"", VLOOKUP(TRIM(RawData!G4090),ICD10Code,2,FALSE), ""), "Other")</f>
        <v/>
      </c>
      <c r="H4088" t="str">
        <f>IFERROR(IF(RawData!H4090&lt;&gt;"", VLOOKUP(TRIM(RawData!H4090),PHCODE,2,FALSE), ""), "Other")</f>
        <v/>
      </c>
      <c r="I4088" t="str">
        <f>IFERROR(IF(RawData!I4090&lt;&gt;"", VLOOKUP(TRIM(RawData!I4090),PHCODE,2,FALSE), ""), "Other")</f>
        <v/>
      </c>
      <c r="J4088" t="str">
        <f>TRIM(RawData!L4090)</f>
        <v/>
      </c>
      <c r="K4088">
        <f>'Risk Calculation Tables'!AD3656</f>
        <v>0</v>
      </c>
      <c r="L4088" t="str">
        <f>TRIM(RawData!J4090)</f>
        <v/>
      </c>
      <c r="M4088" t="str">
        <f>TRIM(RawData!K4090)</f>
        <v/>
      </c>
    </row>
    <row r="4089" spans="1:13" x14ac:dyDescent="0.3">
      <c r="A4089">
        <f>RawData!A4091</f>
        <v>0</v>
      </c>
      <c r="B4089" t="str">
        <f>IF(RawData!B4091&lt;&gt;"", (VLOOKUP(RawData!B4091,AgeCat,2,TRUE)), "")</f>
        <v/>
      </c>
      <c r="C4089" t="str">
        <f>TRIM(RawData!C4091)</f>
        <v/>
      </c>
      <c r="D4089" s="4">
        <f>RawData!D4091</f>
        <v>0</v>
      </c>
      <c r="E4089">
        <f>RawData!E4091</f>
        <v>0</v>
      </c>
      <c r="F4089" t="str">
        <f>IFERROR(IF(RawData!F4091&lt;&gt;"", VLOOKUP(TRIM(RawData!F4091),ICD10Code,2,FALSE), ""), "Other")</f>
        <v/>
      </c>
      <c r="G4089" t="str">
        <f>IFERROR(IF(RawData!G4091&lt;&gt;"", VLOOKUP(TRIM(RawData!G4091),ICD10Code,2,FALSE), ""), "Other")</f>
        <v/>
      </c>
      <c r="H4089" t="str">
        <f>IFERROR(IF(RawData!H4091&lt;&gt;"", VLOOKUP(TRIM(RawData!H4091),PHCODE,2,FALSE), ""), "Other")</f>
        <v/>
      </c>
      <c r="I4089" t="str">
        <f>IFERROR(IF(RawData!I4091&lt;&gt;"", VLOOKUP(TRIM(RawData!I4091),PHCODE,2,FALSE), ""), "Other")</f>
        <v/>
      </c>
      <c r="J4089" t="str">
        <f>TRIM(RawData!L4091)</f>
        <v/>
      </c>
      <c r="K4089">
        <f>'Risk Calculation Tables'!AD3657</f>
        <v>0</v>
      </c>
      <c r="L4089" t="str">
        <f>TRIM(RawData!J4091)</f>
        <v/>
      </c>
      <c r="M4089" t="str">
        <f>TRIM(RawData!K4091)</f>
        <v/>
      </c>
    </row>
    <row r="4090" spans="1:13" x14ac:dyDescent="0.3">
      <c r="A4090">
        <f>RawData!A4092</f>
        <v>0</v>
      </c>
      <c r="B4090" t="str">
        <f>IF(RawData!B4092&lt;&gt;"", (VLOOKUP(RawData!B4092,AgeCat,2,TRUE)), "")</f>
        <v/>
      </c>
      <c r="C4090" t="str">
        <f>TRIM(RawData!C4092)</f>
        <v/>
      </c>
      <c r="D4090" s="4">
        <f>RawData!D4092</f>
        <v>0</v>
      </c>
      <c r="E4090">
        <f>RawData!E4092</f>
        <v>0</v>
      </c>
      <c r="F4090" t="str">
        <f>IFERROR(IF(RawData!F4092&lt;&gt;"", VLOOKUP(TRIM(RawData!F4092),ICD10Code,2,FALSE), ""), "Other")</f>
        <v/>
      </c>
      <c r="G4090" t="str">
        <f>IFERROR(IF(RawData!G4092&lt;&gt;"", VLOOKUP(TRIM(RawData!G4092),ICD10Code,2,FALSE), ""), "Other")</f>
        <v/>
      </c>
      <c r="H4090" t="str">
        <f>IFERROR(IF(RawData!H4092&lt;&gt;"", VLOOKUP(TRIM(RawData!H4092),PHCODE,2,FALSE), ""), "Other")</f>
        <v/>
      </c>
      <c r="I4090" t="str">
        <f>IFERROR(IF(RawData!I4092&lt;&gt;"", VLOOKUP(TRIM(RawData!I4092),PHCODE,2,FALSE), ""), "Other")</f>
        <v/>
      </c>
      <c r="J4090" t="str">
        <f>TRIM(RawData!L4092)</f>
        <v/>
      </c>
      <c r="K4090">
        <f>'Risk Calculation Tables'!AD3658</f>
        <v>0</v>
      </c>
      <c r="L4090" t="str">
        <f>TRIM(RawData!J4092)</f>
        <v/>
      </c>
      <c r="M4090" t="str">
        <f>TRIM(RawData!K4092)</f>
        <v/>
      </c>
    </row>
    <row r="4091" spans="1:13" x14ac:dyDescent="0.3">
      <c r="A4091">
        <f>RawData!A4093</f>
        <v>0</v>
      </c>
      <c r="B4091" t="str">
        <f>IF(RawData!B4093&lt;&gt;"", (VLOOKUP(RawData!B4093,AgeCat,2,TRUE)), "")</f>
        <v/>
      </c>
      <c r="C4091" t="str">
        <f>TRIM(RawData!C4093)</f>
        <v/>
      </c>
      <c r="D4091" s="4">
        <f>RawData!D4093</f>
        <v>0</v>
      </c>
      <c r="E4091">
        <f>RawData!E4093</f>
        <v>0</v>
      </c>
      <c r="F4091" t="str">
        <f>IFERROR(IF(RawData!F4093&lt;&gt;"", VLOOKUP(TRIM(RawData!F4093),ICD10Code,2,FALSE), ""), "Other")</f>
        <v/>
      </c>
      <c r="G4091" t="str">
        <f>IFERROR(IF(RawData!G4093&lt;&gt;"", VLOOKUP(TRIM(RawData!G4093),ICD10Code,2,FALSE), ""), "Other")</f>
        <v/>
      </c>
      <c r="H4091" t="str">
        <f>IFERROR(IF(RawData!H4093&lt;&gt;"", VLOOKUP(TRIM(RawData!H4093),PHCODE,2,FALSE), ""), "Other")</f>
        <v/>
      </c>
      <c r="I4091" t="str">
        <f>IFERROR(IF(RawData!I4093&lt;&gt;"", VLOOKUP(TRIM(RawData!I4093),PHCODE,2,FALSE), ""), "Other")</f>
        <v/>
      </c>
      <c r="J4091" t="str">
        <f>TRIM(RawData!L4093)</f>
        <v/>
      </c>
      <c r="K4091">
        <f>'Risk Calculation Tables'!AD3659</f>
        <v>0</v>
      </c>
      <c r="L4091" t="str">
        <f>TRIM(RawData!J4093)</f>
        <v/>
      </c>
      <c r="M4091" t="str">
        <f>TRIM(RawData!K4093)</f>
        <v/>
      </c>
    </row>
    <row r="4092" spans="1:13" x14ac:dyDescent="0.3">
      <c r="A4092">
        <f>RawData!A4094</f>
        <v>0</v>
      </c>
      <c r="B4092" t="str">
        <f>IF(RawData!B4094&lt;&gt;"", (VLOOKUP(RawData!B4094,AgeCat,2,TRUE)), "")</f>
        <v/>
      </c>
      <c r="C4092" t="str">
        <f>TRIM(RawData!C4094)</f>
        <v/>
      </c>
      <c r="D4092" s="4">
        <f>RawData!D4094</f>
        <v>0</v>
      </c>
      <c r="E4092">
        <f>RawData!E4094</f>
        <v>0</v>
      </c>
      <c r="F4092" t="str">
        <f>IFERROR(IF(RawData!F4094&lt;&gt;"", VLOOKUP(TRIM(RawData!F4094),ICD10Code,2,FALSE), ""), "Other")</f>
        <v/>
      </c>
      <c r="G4092" t="str">
        <f>IFERROR(IF(RawData!G4094&lt;&gt;"", VLOOKUP(TRIM(RawData!G4094),ICD10Code,2,FALSE), ""), "Other")</f>
        <v/>
      </c>
      <c r="H4092" t="str">
        <f>IFERROR(IF(RawData!H4094&lt;&gt;"", VLOOKUP(TRIM(RawData!H4094),PHCODE,2,FALSE), ""), "Other")</f>
        <v/>
      </c>
      <c r="I4092" t="str">
        <f>IFERROR(IF(RawData!I4094&lt;&gt;"", VLOOKUP(TRIM(RawData!I4094),PHCODE,2,FALSE), ""), "Other")</f>
        <v/>
      </c>
      <c r="J4092" t="str">
        <f>TRIM(RawData!L4094)</f>
        <v/>
      </c>
      <c r="K4092">
        <f>'Risk Calculation Tables'!AD3660</f>
        <v>0</v>
      </c>
      <c r="L4092" t="str">
        <f>TRIM(RawData!J4094)</f>
        <v/>
      </c>
      <c r="M4092" t="str">
        <f>TRIM(RawData!K4094)</f>
        <v/>
      </c>
    </row>
    <row r="4093" spans="1:13" x14ac:dyDescent="0.3">
      <c r="A4093">
        <f>RawData!A4095</f>
        <v>0</v>
      </c>
      <c r="B4093" t="str">
        <f>IF(RawData!B4095&lt;&gt;"", (VLOOKUP(RawData!B4095,AgeCat,2,TRUE)), "")</f>
        <v/>
      </c>
      <c r="C4093" t="str">
        <f>TRIM(RawData!C4095)</f>
        <v/>
      </c>
      <c r="D4093" s="4">
        <f>RawData!D4095</f>
        <v>0</v>
      </c>
      <c r="E4093">
        <f>RawData!E4095</f>
        <v>0</v>
      </c>
      <c r="F4093" t="str">
        <f>IFERROR(IF(RawData!F4095&lt;&gt;"", VLOOKUP(TRIM(RawData!F4095),ICD10Code,2,FALSE), ""), "Other")</f>
        <v/>
      </c>
      <c r="G4093" t="str">
        <f>IFERROR(IF(RawData!G4095&lt;&gt;"", VLOOKUP(TRIM(RawData!G4095),ICD10Code,2,FALSE), ""), "Other")</f>
        <v/>
      </c>
      <c r="H4093" t="str">
        <f>IFERROR(IF(RawData!H4095&lt;&gt;"", VLOOKUP(TRIM(RawData!H4095),PHCODE,2,FALSE), ""), "Other")</f>
        <v/>
      </c>
      <c r="I4093" t="str">
        <f>IFERROR(IF(RawData!I4095&lt;&gt;"", VLOOKUP(TRIM(RawData!I4095),PHCODE,2,FALSE), ""), "Other")</f>
        <v/>
      </c>
      <c r="J4093" t="str">
        <f>TRIM(RawData!L4095)</f>
        <v/>
      </c>
      <c r="K4093">
        <f>'Risk Calculation Tables'!AD3661</f>
        <v>0</v>
      </c>
      <c r="L4093" t="str">
        <f>TRIM(RawData!J4095)</f>
        <v/>
      </c>
      <c r="M4093" t="str">
        <f>TRIM(RawData!K4095)</f>
        <v/>
      </c>
    </row>
    <row r="4094" spans="1:13" x14ac:dyDescent="0.3">
      <c r="A4094">
        <f>RawData!A4096</f>
        <v>0</v>
      </c>
      <c r="B4094" t="str">
        <f>IF(RawData!B4096&lt;&gt;"", (VLOOKUP(RawData!B4096,AgeCat,2,TRUE)), "")</f>
        <v/>
      </c>
      <c r="C4094" t="str">
        <f>TRIM(RawData!C4096)</f>
        <v/>
      </c>
      <c r="D4094" s="4">
        <f>RawData!D4096</f>
        <v>0</v>
      </c>
      <c r="E4094">
        <f>RawData!E4096</f>
        <v>0</v>
      </c>
      <c r="F4094" t="str">
        <f>IFERROR(IF(RawData!F4096&lt;&gt;"", VLOOKUP(TRIM(RawData!F4096),ICD10Code,2,FALSE), ""), "Other")</f>
        <v/>
      </c>
      <c r="G4094" t="str">
        <f>IFERROR(IF(RawData!G4096&lt;&gt;"", VLOOKUP(TRIM(RawData!G4096),ICD10Code,2,FALSE), ""), "Other")</f>
        <v/>
      </c>
      <c r="H4094" t="str">
        <f>IFERROR(IF(RawData!H4096&lt;&gt;"", VLOOKUP(TRIM(RawData!H4096),PHCODE,2,FALSE), ""), "Other")</f>
        <v/>
      </c>
      <c r="I4094" t="str">
        <f>IFERROR(IF(RawData!I4096&lt;&gt;"", VLOOKUP(TRIM(RawData!I4096),PHCODE,2,FALSE), ""), "Other")</f>
        <v/>
      </c>
      <c r="J4094" t="str">
        <f>TRIM(RawData!L4096)</f>
        <v/>
      </c>
      <c r="K4094">
        <f>'Risk Calculation Tables'!AD3662</f>
        <v>0</v>
      </c>
      <c r="L4094" t="str">
        <f>TRIM(RawData!J4096)</f>
        <v/>
      </c>
      <c r="M4094" t="str">
        <f>TRIM(RawData!K4096)</f>
        <v/>
      </c>
    </row>
    <row r="4095" spans="1:13" x14ac:dyDescent="0.3">
      <c r="A4095">
        <f>RawData!A4097</f>
        <v>0</v>
      </c>
      <c r="B4095" t="str">
        <f>IF(RawData!B4097&lt;&gt;"", (VLOOKUP(RawData!B4097,AgeCat,2,TRUE)), "")</f>
        <v/>
      </c>
      <c r="C4095" t="str">
        <f>TRIM(RawData!C4097)</f>
        <v/>
      </c>
      <c r="D4095" s="4">
        <f>RawData!D4097</f>
        <v>0</v>
      </c>
      <c r="E4095">
        <f>RawData!E4097</f>
        <v>0</v>
      </c>
      <c r="F4095" t="str">
        <f>IFERROR(IF(RawData!F4097&lt;&gt;"", VLOOKUP(TRIM(RawData!F4097),ICD10Code,2,FALSE), ""), "Other")</f>
        <v/>
      </c>
      <c r="G4095" t="str">
        <f>IFERROR(IF(RawData!G4097&lt;&gt;"", VLOOKUP(TRIM(RawData!G4097),ICD10Code,2,FALSE), ""), "Other")</f>
        <v/>
      </c>
      <c r="H4095" t="str">
        <f>IFERROR(IF(RawData!H4097&lt;&gt;"", VLOOKUP(TRIM(RawData!H4097),PHCODE,2,FALSE), ""), "Other")</f>
        <v/>
      </c>
      <c r="I4095" t="str">
        <f>IFERROR(IF(RawData!I4097&lt;&gt;"", VLOOKUP(TRIM(RawData!I4097),PHCODE,2,FALSE), ""), "Other")</f>
        <v/>
      </c>
      <c r="J4095" t="str">
        <f>TRIM(RawData!L4097)</f>
        <v/>
      </c>
      <c r="K4095">
        <f>'Risk Calculation Tables'!AD3663</f>
        <v>0</v>
      </c>
      <c r="L4095" t="str">
        <f>TRIM(RawData!J4097)</f>
        <v/>
      </c>
      <c r="M4095" t="str">
        <f>TRIM(RawData!K4097)</f>
        <v/>
      </c>
    </row>
    <row r="4096" spans="1:13" x14ac:dyDescent="0.3">
      <c r="A4096">
        <f>RawData!A4098</f>
        <v>0</v>
      </c>
      <c r="B4096" t="str">
        <f>IF(RawData!B4098&lt;&gt;"", (VLOOKUP(RawData!B4098,AgeCat,2,TRUE)), "")</f>
        <v/>
      </c>
      <c r="C4096" t="str">
        <f>TRIM(RawData!C4098)</f>
        <v/>
      </c>
      <c r="D4096" s="4">
        <f>RawData!D4098</f>
        <v>0</v>
      </c>
      <c r="E4096">
        <f>RawData!E4098</f>
        <v>0</v>
      </c>
      <c r="F4096" t="str">
        <f>IFERROR(IF(RawData!F4098&lt;&gt;"", VLOOKUP(TRIM(RawData!F4098),ICD10Code,2,FALSE), ""), "Other")</f>
        <v/>
      </c>
      <c r="G4096" t="str">
        <f>IFERROR(IF(RawData!G4098&lt;&gt;"", VLOOKUP(TRIM(RawData!G4098),ICD10Code,2,FALSE), ""), "Other")</f>
        <v/>
      </c>
      <c r="H4096" t="str">
        <f>IFERROR(IF(RawData!H4098&lt;&gt;"", VLOOKUP(TRIM(RawData!H4098),PHCODE,2,FALSE), ""), "Other")</f>
        <v/>
      </c>
      <c r="I4096" t="str">
        <f>IFERROR(IF(RawData!I4098&lt;&gt;"", VLOOKUP(TRIM(RawData!I4098),PHCODE,2,FALSE), ""), "Other")</f>
        <v/>
      </c>
      <c r="J4096" t="str">
        <f>TRIM(RawData!L4098)</f>
        <v/>
      </c>
      <c r="K4096">
        <f>'Risk Calculation Tables'!AD3664</f>
        <v>0</v>
      </c>
      <c r="L4096" t="str">
        <f>TRIM(RawData!J4098)</f>
        <v/>
      </c>
      <c r="M4096" t="str">
        <f>TRIM(RawData!K4098)</f>
        <v/>
      </c>
    </row>
    <row r="4097" spans="1:13" x14ac:dyDescent="0.3">
      <c r="A4097">
        <f>RawData!A4099</f>
        <v>0</v>
      </c>
      <c r="B4097" t="str">
        <f>IF(RawData!B4099&lt;&gt;"", (VLOOKUP(RawData!B4099,AgeCat,2,TRUE)), "")</f>
        <v/>
      </c>
      <c r="C4097" t="str">
        <f>TRIM(RawData!C4099)</f>
        <v/>
      </c>
      <c r="D4097" s="4">
        <f>RawData!D4099</f>
        <v>0</v>
      </c>
      <c r="E4097">
        <f>RawData!E4099</f>
        <v>0</v>
      </c>
      <c r="F4097" t="str">
        <f>IFERROR(IF(RawData!F4099&lt;&gt;"", VLOOKUP(TRIM(RawData!F4099),ICD10Code,2,FALSE), ""), "Other")</f>
        <v/>
      </c>
      <c r="G4097" t="str">
        <f>IFERROR(IF(RawData!G4099&lt;&gt;"", VLOOKUP(TRIM(RawData!G4099),ICD10Code,2,FALSE), ""), "Other")</f>
        <v/>
      </c>
      <c r="H4097" t="str">
        <f>IFERROR(IF(RawData!H4099&lt;&gt;"", VLOOKUP(TRIM(RawData!H4099),PHCODE,2,FALSE), ""), "Other")</f>
        <v/>
      </c>
      <c r="I4097" t="str">
        <f>IFERROR(IF(RawData!I4099&lt;&gt;"", VLOOKUP(TRIM(RawData!I4099),PHCODE,2,FALSE), ""), "Other")</f>
        <v/>
      </c>
      <c r="J4097" t="str">
        <f>TRIM(RawData!L4099)</f>
        <v/>
      </c>
      <c r="K4097">
        <f>'Risk Calculation Tables'!AD3665</f>
        <v>0</v>
      </c>
      <c r="L4097" t="str">
        <f>TRIM(RawData!J4099)</f>
        <v/>
      </c>
      <c r="M4097" t="str">
        <f>TRIM(RawData!K4099)</f>
        <v/>
      </c>
    </row>
    <row r="4098" spans="1:13" x14ac:dyDescent="0.3">
      <c r="A4098">
        <f>RawData!A4100</f>
        <v>0</v>
      </c>
      <c r="B4098" t="str">
        <f>IF(RawData!B4100&lt;&gt;"", (VLOOKUP(RawData!B4100,AgeCat,2,TRUE)), "")</f>
        <v/>
      </c>
      <c r="C4098" t="str">
        <f>TRIM(RawData!C4100)</f>
        <v/>
      </c>
      <c r="D4098" s="4">
        <f>RawData!D4100</f>
        <v>0</v>
      </c>
      <c r="E4098">
        <f>RawData!E4100</f>
        <v>0</v>
      </c>
      <c r="F4098" t="str">
        <f>IFERROR(IF(RawData!F4100&lt;&gt;"", VLOOKUP(TRIM(RawData!F4100),ICD10Code,2,FALSE), ""), "Other")</f>
        <v/>
      </c>
      <c r="G4098" t="str">
        <f>IFERROR(IF(RawData!G4100&lt;&gt;"", VLOOKUP(TRIM(RawData!G4100),ICD10Code,2,FALSE), ""), "Other")</f>
        <v/>
      </c>
      <c r="H4098" t="str">
        <f>IFERROR(IF(RawData!H4100&lt;&gt;"", VLOOKUP(TRIM(RawData!H4100),PHCODE,2,FALSE), ""), "Other")</f>
        <v/>
      </c>
      <c r="I4098" t="str">
        <f>IFERROR(IF(RawData!I4100&lt;&gt;"", VLOOKUP(TRIM(RawData!I4100),PHCODE,2,FALSE), ""), "Other")</f>
        <v/>
      </c>
      <c r="J4098" t="str">
        <f>TRIM(RawData!L4100)</f>
        <v/>
      </c>
      <c r="K4098">
        <f>'Risk Calculation Tables'!AD3666</f>
        <v>0</v>
      </c>
      <c r="L4098" t="str">
        <f>TRIM(RawData!J4100)</f>
        <v/>
      </c>
      <c r="M4098" t="str">
        <f>TRIM(RawData!K4100)</f>
        <v/>
      </c>
    </row>
    <row r="4099" spans="1:13" x14ac:dyDescent="0.3">
      <c r="A4099">
        <f>RawData!A4101</f>
        <v>0</v>
      </c>
      <c r="B4099" t="str">
        <f>IF(RawData!B4101&lt;&gt;"", (VLOOKUP(RawData!B4101,AgeCat,2,TRUE)), "")</f>
        <v/>
      </c>
      <c r="C4099" t="str">
        <f>TRIM(RawData!C4101)</f>
        <v/>
      </c>
      <c r="D4099" s="4">
        <f>RawData!D4101</f>
        <v>0</v>
      </c>
      <c r="E4099">
        <f>RawData!E4101</f>
        <v>0</v>
      </c>
      <c r="F4099" t="str">
        <f>IFERROR(IF(RawData!F4101&lt;&gt;"", VLOOKUP(TRIM(RawData!F4101),ICD10Code,2,FALSE), ""), "Other")</f>
        <v/>
      </c>
      <c r="G4099" t="str">
        <f>IFERROR(IF(RawData!G4101&lt;&gt;"", VLOOKUP(TRIM(RawData!G4101),ICD10Code,2,FALSE), ""), "Other")</f>
        <v/>
      </c>
      <c r="H4099" t="str">
        <f>IFERROR(IF(RawData!H4101&lt;&gt;"", VLOOKUP(TRIM(RawData!H4101),PHCODE,2,FALSE), ""), "Other")</f>
        <v/>
      </c>
      <c r="I4099" t="str">
        <f>IFERROR(IF(RawData!I4101&lt;&gt;"", VLOOKUP(TRIM(RawData!I4101),PHCODE,2,FALSE), ""), "Other")</f>
        <v/>
      </c>
      <c r="J4099" t="str">
        <f>TRIM(RawData!L4101)</f>
        <v/>
      </c>
      <c r="K4099">
        <f>'Risk Calculation Tables'!AD3667</f>
        <v>0</v>
      </c>
      <c r="L4099" t="str">
        <f>TRIM(RawData!J4101)</f>
        <v/>
      </c>
      <c r="M4099" t="str">
        <f>TRIM(RawData!K4101)</f>
        <v/>
      </c>
    </row>
    <row r="4100" spans="1:13" x14ac:dyDescent="0.3">
      <c r="A4100">
        <f>RawData!A4102</f>
        <v>0</v>
      </c>
      <c r="B4100" t="str">
        <f>IF(RawData!B4102&lt;&gt;"", (VLOOKUP(RawData!B4102,AgeCat,2,TRUE)), "")</f>
        <v/>
      </c>
      <c r="C4100" t="str">
        <f>TRIM(RawData!C4102)</f>
        <v/>
      </c>
      <c r="D4100" s="4">
        <f>RawData!D4102</f>
        <v>0</v>
      </c>
      <c r="E4100">
        <f>RawData!E4102</f>
        <v>0</v>
      </c>
      <c r="F4100" t="str">
        <f>IFERROR(IF(RawData!F4102&lt;&gt;"", VLOOKUP(TRIM(RawData!F4102),ICD10Code,2,FALSE), ""), "Other")</f>
        <v/>
      </c>
      <c r="G4100" t="str">
        <f>IFERROR(IF(RawData!G4102&lt;&gt;"", VLOOKUP(TRIM(RawData!G4102),ICD10Code,2,FALSE), ""), "Other")</f>
        <v/>
      </c>
      <c r="H4100" t="str">
        <f>IFERROR(IF(RawData!H4102&lt;&gt;"", VLOOKUP(TRIM(RawData!H4102),PHCODE,2,FALSE), ""), "Other")</f>
        <v/>
      </c>
      <c r="I4100" t="str">
        <f>IFERROR(IF(RawData!I4102&lt;&gt;"", VLOOKUP(TRIM(RawData!I4102),PHCODE,2,FALSE), ""), "Other")</f>
        <v/>
      </c>
      <c r="J4100" t="str">
        <f>TRIM(RawData!L4102)</f>
        <v/>
      </c>
      <c r="K4100">
        <f>'Risk Calculation Tables'!AD3668</f>
        <v>0</v>
      </c>
      <c r="L4100" t="str">
        <f>TRIM(RawData!J4102)</f>
        <v/>
      </c>
      <c r="M4100" t="str">
        <f>TRIM(RawData!K4102)</f>
        <v/>
      </c>
    </row>
    <row r="4101" spans="1:13" x14ac:dyDescent="0.3">
      <c r="A4101">
        <f>RawData!A4103</f>
        <v>0</v>
      </c>
      <c r="B4101" t="str">
        <f>IF(RawData!B4103&lt;&gt;"", (VLOOKUP(RawData!B4103,AgeCat,2,TRUE)), "")</f>
        <v/>
      </c>
      <c r="C4101" t="str">
        <f>TRIM(RawData!C4103)</f>
        <v/>
      </c>
      <c r="D4101" s="4">
        <f>RawData!D4103</f>
        <v>0</v>
      </c>
      <c r="E4101">
        <f>RawData!E4103</f>
        <v>0</v>
      </c>
      <c r="F4101" t="str">
        <f>IFERROR(IF(RawData!F4103&lt;&gt;"", VLOOKUP(TRIM(RawData!F4103),ICD10Code,2,FALSE), ""), "Other")</f>
        <v/>
      </c>
      <c r="G4101" t="str">
        <f>IFERROR(IF(RawData!G4103&lt;&gt;"", VLOOKUP(TRIM(RawData!G4103),ICD10Code,2,FALSE), ""), "Other")</f>
        <v/>
      </c>
      <c r="H4101" t="str">
        <f>IFERROR(IF(RawData!H4103&lt;&gt;"", VLOOKUP(TRIM(RawData!H4103),PHCODE,2,FALSE), ""), "Other")</f>
        <v/>
      </c>
      <c r="I4101" t="str">
        <f>IFERROR(IF(RawData!I4103&lt;&gt;"", VLOOKUP(TRIM(RawData!I4103),PHCODE,2,FALSE), ""), "Other")</f>
        <v/>
      </c>
      <c r="J4101" t="str">
        <f>TRIM(RawData!L4103)</f>
        <v/>
      </c>
      <c r="K4101">
        <f>'Risk Calculation Tables'!AD3669</f>
        <v>0</v>
      </c>
      <c r="L4101" t="str">
        <f>TRIM(RawData!J4103)</f>
        <v/>
      </c>
      <c r="M4101" t="str">
        <f>TRIM(RawData!K4103)</f>
        <v/>
      </c>
    </row>
    <row r="4102" spans="1:13" x14ac:dyDescent="0.3">
      <c r="A4102">
        <f>RawData!A4104</f>
        <v>0</v>
      </c>
      <c r="B4102" t="str">
        <f>IF(RawData!B4104&lt;&gt;"", (VLOOKUP(RawData!B4104,AgeCat,2,TRUE)), "")</f>
        <v/>
      </c>
      <c r="C4102" t="str">
        <f>TRIM(RawData!C4104)</f>
        <v/>
      </c>
      <c r="D4102" s="4">
        <f>RawData!D4104</f>
        <v>0</v>
      </c>
      <c r="E4102">
        <f>RawData!E4104</f>
        <v>0</v>
      </c>
      <c r="F4102" t="str">
        <f>IFERROR(IF(RawData!F4104&lt;&gt;"", VLOOKUP(TRIM(RawData!F4104),ICD10Code,2,FALSE), ""), "Other")</f>
        <v/>
      </c>
      <c r="G4102" t="str">
        <f>IFERROR(IF(RawData!G4104&lt;&gt;"", VLOOKUP(TRIM(RawData!G4104),ICD10Code,2,FALSE), ""), "Other")</f>
        <v/>
      </c>
      <c r="H4102" t="str">
        <f>IFERROR(IF(RawData!H4104&lt;&gt;"", VLOOKUP(TRIM(RawData!H4104),PHCODE,2,FALSE), ""), "Other")</f>
        <v/>
      </c>
      <c r="I4102" t="str">
        <f>IFERROR(IF(RawData!I4104&lt;&gt;"", VLOOKUP(TRIM(RawData!I4104),PHCODE,2,FALSE), ""), "Other")</f>
        <v/>
      </c>
      <c r="J4102" t="str">
        <f>TRIM(RawData!L4104)</f>
        <v/>
      </c>
      <c r="K4102">
        <f>'Risk Calculation Tables'!AD3670</f>
        <v>0</v>
      </c>
      <c r="L4102" t="str">
        <f>TRIM(RawData!J4104)</f>
        <v/>
      </c>
      <c r="M4102" t="str">
        <f>TRIM(RawData!K4104)</f>
        <v/>
      </c>
    </row>
    <row r="4103" spans="1:13" x14ac:dyDescent="0.3">
      <c r="A4103">
        <f>RawData!A4105</f>
        <v>0</v>
      </c>
      <c r="B4103" t="str">
        <f>IF(RawData!B4105&lt;&gt;"", (VLOOKUP(RawData!B4105,AgeCat,2,TRUE)), "")</f>
        <v/>
      </c>
      <c r="C4103" t="str">
        <f>TRIM(RawData!C4105)</f>
        <v/>
      </c>
      <c r="D4103" s="4">
        <f>RawData!D4105</f>
        <v>0</v>
      </c>
      <c r="E4103">
        <f>RawData!E4105</f>
        <v>0</v>
      </c>
      <c r="F4103" t="str">
        <f>IFERROR(IF(RawData!F4105&lt;&gt;"", VLOOKUP(TRIM(RawData!F4105),ICD10Code,2,FALSE), ""), "Other")</f>
        <v/>
      </c>
      <c r="G4103" t="str">
        <f>IFERROR(IF(RawData!G4105&lt;&gt;"", VLOOKUP(TRIM(RawData!G4105),ICD10Code,2,FALSE), ""), "Other")</f>
        <v/>
      </c>
      <c r="H4103" t="str">
        <f>IFERROR(IF(RawData!H4105&lt;&gt;"", VLOOKUP(TRIM(RawData!H4105),PHCODE,2,FALSE), ""), "Other")</f>
        <v/>
      </c>
      <c r="I4103" t="str">
        <f>IFERROR(IF(RawData!I4105&lt;&gt;"", VLOOKUP(TRIM(RawData!I4105),PHCODE,2,FALSE), ""), "Other")</f>
        <v/>
      </c>
      <c r="J4103" t="str">
        <f>TRIM(RawData!L4105)</f>
        <v/>
      </c>
      <c r="K4103">
        <f>'Risk Calculation Tables'!AD3671</f>
        <v>0</v>
      </c>
      <c r="L4103" t="str">
        <f>TRIM(RawData!J4105)</f>
        <v/>
      </c>
      <c r="M4103" t="str">
        <f>TRIM(RawData!K4105)</f>
        <v/>
      </c>
    </row>
    <row r="4104" spans="1:13" x14ac:dyDescent="0.3">
      <c r="A4104">
        <f>RawData!A4106</f>
        <v>0</v>
      </c>
      <c r="B4104" t="str">
        <f>IF(RawData!B4106&lt;&gt;"", (VLOOKUP(RawData!B4106,AgeCat,2,TRUE)), "")</f>
        <v/>
      </c>
      <c r="C4104" t="str">
        <f>TRIM(RawData!C4106)</f>
        <v/>
      </c>
      <c r="D4104" s="4">
        <f>RawData!D4106</f>
        <v>0</v>
      </c>
      <c r="E4104">
        <f>RawData!E4106</f>
        <v>0</v>
      </c>
      <c r="F4104" t="str">
        <f>IFERROR(IF(RawData!F4106&lt;&gt;"", VLOOKUP(TRIM(RawData!F4106),ICD10Code,2,FALSE), ""), "Other")</f>
        <v/>
      </c>
      <c r="G4104" t="str">
        <f>IFERROR(IF(RawData!G4106&lt;&gt;"", VLOOKUP(TRIM(RawData!G4106),ICD10Code,2,FALSE), ""), "Other")</f>
        <v/>
      </c>
      <c r="H4104" t="str">
        <f>IFERROR(IF(RawData!H4106&lt;&gt;"", VLOOKUP(TRIM(RawData!H4106),PHCODE,2,FALSE), ""), "Other")</f>
        <v/>
      </c>
      <c r="I4104" t="str">
        <f>IFERROR(IF(RawData!I4106&lt;&gt;"", VLOOKUP(TRIM(RawData!I4106),PHCODE,2,FALSE), ""), "Other")</f>
        <v/>
      </c>
      <c r="J4104" t="str">
        <f>TRIM(RawData!L4106)</f>
        <v/>
      </c>
      <c r="K4104">
        <f>'Risk Calculation Tables'!AD3672</f>
        <v>0</v>
      </c>
      <c r="L4104" t="str">
        <f>TRIM(RawData!J4106)</f>
        <v/>
      </c>
      <c r="M4104" t="str">
        <f>TRIM(RawData!K4106)</f>
        <v/>
      </c>
    </row>
    <row r="4105" spans="1:13" x14ac:dyDescent="0.3">
      <c r="A4105">
        <f>RawData!A4107</f>
        <v>0</v>
      </c>
      <c r="B4105" t="str">
        <f>IF(RawData!B4107&lt;&gt;"", (VLOOKUP(RawData!B4107,AgeCat,2,TRUE)), "")</f>
        <v/>
      </c>
      <c r="C4105" t="str">
        <f>TRIM(RawData!C4107)</f>
        <v/>
      </c>
      <c r="D4105" s="4">
        <f>RawData!D4107</f>
        <v>0</v>
      </c>
      <c r="E4105">
        <f>RawData!E4107</f>
        <v>0</v>
      </c>
      <c r="F4105" t="str">
        <f>IFERROR(IF(RawData!F4107&lt;&gt;"", VLOOKUP(TRIM(RawData!F4107),ICD10Code,2,FALSE), ""), "Other")</f>
        <v/>
      </c>
      <c r="G4105" t="str">
        <f>IFERROR(IF(RawData!G4107&lt;&gt;"", VLOOKUP(TRIM(RawData!G4107),ICD10Code,2,FALSE), ""), "Other")</f>
        <v/>
      </c>
      <c r="H4105" t="str">
        <f>IFERROR(IF(RawData!H4107&lt;&gt;"", VLOOKUP(TRIM(RawData!H4107),PHCODE,2,FALSE), ""), "Other")</f>
        <v/>
      </c>
      <c r="I4105" t="str">
        <f>IFERROR(IF(RawData!I4107&lt;&gt;"", VLOOKUP(TRIM(RawData!I4107),PHCODE,2,FALSE), ""), "Other")</f>
        <v/>
      </c>
      <c r="J4105" t="str">
        <f>TRIM(RawData!L4107)</f>
        <v/>
      </c>
      <c r="K4105">
        <f>'Risk Calculation Tables'!AD3673</f>
        <v>0</v>
      </c>
      <c r="L4105" t="str">
        <f>TRIM(RawData!J4107)</f>
        <v/>
      </c>
      <c r="M4105" t="str">
        <f>TRIM(RawData!K4107)</f>
        <v/>
      </c>
    </row>
    <row r="4106" spans="1:13" x14ac:dyDescent="0.3">
      <c r="A4106">
        <f>RawData!A4108</f>
        <v>0</v>
      </c>
      <c r="B4106" t="str">
        <f>IF(RawData!B4108&lt;&gt;"", (VLOOKUP(RawData!B4108,AgeCat,2,TRUE)), "")</f>
        <v/>
      </c>
      <c r="C4106" t="str">
        <f>TRIM(RawData!C4108)</f>
        <v/>
      </c>
      <c r="D4106" s="4">
        <f>RawData!D4108</f>
        <v>0</v>
      </c>
      <c r="E4106">
        <f>RawData!E4108</f>
        <v>0</v>
      </c>
      <c r="F4106" t="str">
        <f>IFERROR(IF(RawData!F4108&lt;&gt;"", VLOOKUP(TRIM(RawData!F4108),ICD10Code,2,FALSE), ""), "Other")</f>
        <v/>
      </c>
      <c r="G4106" t="str">
        <f>IFERROR(IF(RawData!G4108&lt;&gt;"", VLOOKUP(TRIM(RawData!G4108),ICD10Code,2,FALSE), ""), "Other")</f>
        <v/>
      </c>
      <c r="H4106" t="str">
        <f>IFERROR(IF(RawData!H4108&lt;&gt;"", VLOOKUP(TRIM(RawData!H4108),PHCODE,2,FALSE), ""), "Other")</f>
        <v/>
      </c>
      <c r="I4106" t="str">
        <f>IFERROR(IF(RawData!I4108&lt;&gt;"", VLOOKUP(TRIM(RawData!I4108),PHCODE,2,FALSE), ""), "Other")</f>
        <v/>
      </c>
      <c r="J4106" t="str">
        <f>TRIM(RawData!L4108)</f>
        <v/>
      </c>
      <c r="K4106">
        <f>'Risk Calculation Tables'!AD3674</f>
        <v>0</v>
      </c>
      <c r="L4106" t="str">
        <f>TRIM(RawData!J4108)</f>
        <v/>
      </c>
      <c r="M4106" t="str">
        <f>TRIM(RawData!K4108)</f>
        <v/>
      </c>
    </row>
    <row r="4107" spans="1:13" x14ac:dyDescent="0.3">
      <c r="A4107">
        <f>RawData!A4109</f>
        <v>0</v>
      </c>
      <c r="B4107" t="str">
        <f>IF(RawData!B4109&lt;&gt;"", (VLOOKUP(RawData!B4109,AgeCat,2,TRUE)), "")</f>
        <v/>
      </c>
      <c r="C4107" t="str">
        <f>TRIM(RawData!C4109)</f>
        <v/>
      </c>
      <c r="D4107" s="4">
        <f>RawData!D4109</f>
        <v>0</v>
      </c>
      <c r="E4107">
        <f>RawData!E4109</f>
        <v>0</v>
      </c>
      <c r="F4107" t="str">
        <f>IFERROR(IF(RawData!F4109&lt;&gt;"", VLOOKUP(TRIM(RawData!F4109),ICD10Code,2,FALSE), ""), "Other")</f>
        <v/>
      </c>
      <c r="G4107" t="str">
        <f>IFERROR(IF(RawData!G4109&lt;&gt;"", VLOOKUP(TRIM(RawData!G4109),ICD10Code,2,FALSE), ""), "Other")</f>
        <v/>
      </c>
      <c r="H4107" t="str">
        <f>IFERROR(IF(RawData!H4109&lt;&gt;"", VLOOKUP(TRIM(RawData!H4109),PHCODE,2,FALSE), ""), "Other")</f>
        <v/>
      </c>
      <c r="I4107" t="str">
        <f>IFERROR(IF(RawData!I4109&lt;&gt;"", VLOOKUP(TRIM(RawData!I4109),PHCODE,2,FALSE), ""), "Other")</f>
        <v/>
      </c>
      <c r="J4107" t="str">
        <f>TRIM(RawData!L4109)</f>
        <v/>
      </c>
      <c r="K4107">
        <f>'Risk Calculation Tables'!AD3675</f>
        <v>0</v>
      </c>
      <c r="L4107" t="str">
        <f>TRIM(RawData!J4109)</f>
        <v/>
      </c>
      <c r="M4107" t="str">
        <f>TRIM(RawData!K4109)</f>
        <v/>
      </c>
    </row>
    <row r="4108" spans="1:13" x14ac:dyDescent="0.3">
      <c r="A4108">
        <f>RawData!A4110</f>
        <v>0</v>
      </c>
      <c r="B4108" t="str">
        <f>IF(RawData!B4110&lt;&gt;"", (VLOOKUP(RawData!B4110,AgeCat,2,TRUE)), "")</f>
        <v/>
      </c>
      <c r="C4108" t="str">
        <f>TRIM(RawData!C4110)</f>
        <v/>
      </c>
      <c r="D4108" s="4">
        <f>RawData!D4110</f>
        <v>0</v>
      </c>
      <c r="E4108">
        <f>RawData!E4110</f>
        <v>0</v>
      </c>
      <c r="F4108" t="str">
        <f>IFERROR(IF(RawData!F4110&lt;&gt;"", VLOOKUP(TRIM(RawData!F4110),ICD10Code,2,FALSE), ""), "Other")</f>
        <v/>
      </c>
      <c r="G4108" t="str">
        <f>IFERROR(IF(RawData!G4110&lt;&gt;"", VLOOKUP(TRIM(RawData!G4110),ICD10Code,2,FALSE), ""), "Other")</f>
        <v/>
      </c>
      <c r="H4108" t="str">
        <f>IFERROR(IF(RawData!H4110&lt;&gt;"", VLOOKUP(TRIM(RawData!H4110),PHCODE,2,FALSE), ""), "Other")</f>
        <v/>
      </c>
      <c r="I4108" t="str">
        <f>IFERROR(IF(RawData!I4110&lt;&gt;"", VLOOKUP(TRIM(RawData!I4110),PHCODE,2,FALSE), ""), "Other")</f>
        <v/>
      </c>
      <c r="J4108" t="str">
        <f>TRIM(RawData!L4110)</f>
        <v/>
      </c>
      <c r="K4108">
        <f>'Risk Calculation Tables'!AD3676</f>
        <v>0</v>
      </c>
      <c r="L4108" t="str">
        <f>TRIM(RawData!J4110)</f>
        <v/>
      </c>
      <c r="M4108" t="str">
        <f>TRIM(RawData!K4110)</f>
        <v/>
      </c>
    </row>
    <row r="4109" spans="1:13" x14ac:dyDescent="0.3">
      <c r="A4109">
        <f>RawData!A4111</f>
        <v>0</v>
      </c>
      <c r="B4109" t="str">
        <f>IF(RawData!B4111&lt;&gt;"", (VLOOKUP(RawData!B4111,AgeCat,2,TRUE)), "")</f>
        <v/>
      </c>
      <c r="C4109" t="str">
        <f>TRIM(RawData!C4111)</f>
        <v/>
      </c>
      <c r="D4109" s="4">
        <f>RawData!D4111</f>
        <v>0</v>
      </c>
      <c r="E4109">
        <f>RawData!E4111</f>
        <v>0</v>
      </c>
      <c r="F4109" t="str">
        <f>IFERROR(IF(RawData!F4111&lt;&gt;"", VLOOKUP(TRIM(RawData!F4111),ICD10Code,2,FALSE), ""), "Other")</f>
        <v/>
      </c>
      <c r="G4109" t="str">
        <f>IFERROR(IF(RawData!G4111&lt;&gt;"", VLOOKUP(TRIM(RawData!G4111),ICD10Code,2,FALSE), ""), "Other")</f>
        <v/>
      </c>
      <c r="H4109" t="str">
        <f>IFERROR(IF(RawData!H4111&lt;&gt;"", VLOOKUP(TRIM(RawData!H4111),PHCODE,2,FALSE), ""), "Other")</f>
        <v/>
      </c>
      <c r="I4109" t="str">
        <f>IFERROR(IF(RawData!I4111&lt;&gt;"", VLOOKUP(TRIM(RawData!I4111),PHCODE,2,FALSE), ""), "Other")</f>
        <v/>
      </c>
      <c r="J4109" t="str">
        <f>TRIM(RawData!L4111)</f>
        <v/>
      </c>
      <c r="K4109">
        <f>'Risk Calculation Tables'!AD3677</f>
        <v>0</v>
      </c>
      <c r="L4109" t="str">
        <f>TRIM(RawData!J4111)</f>
        <v/>
      </c>
      <c r="M4109" t="str">
        <f>TRIM(RawData!K4111)</f>
        <v/>
      </c>
    </row>
    <row r="4110" spans="1:13" x14ac:dyDescent="0.3">
      <c r="A4110">
        <f>RawData!A4112</f>
        <v>0</v>
      </c>
      <c r="B4110" t="str">
        <f>IF(RawData!B4112&lt;&gt;"", (VLOOKUP(RawData!B4112,AgeCat,2,TRUE)), "")</f>
        <v/>
      </c>
      <c r="C4110" t="str">
        <f>TRIM(RawData!C4112)</f>
        <v/>
      </c>
      <c r="D4110" s="4">
        <f>RawData!D4112</f>
        <v>0</v>
      </c>
      <c r="E4110">
        <f>RawData!E4112</f>
        <v>0</v>
      </c>
      <c r="F4110" t="str">
        <f>IFERROR(IF(RawData!F4112&lt;&gt;"", VLOOKUP(TRIM(RawData!F4112),ICD10Code,2,FALSE), ""), "Other")</f>
        <v/>
      </c>
      <c r="G4110" t="str">
        <f>IFERROR(IF(RawData!G4112&lt;&gt;"", VLOOKUP(TRIM(RawData!G4112),ICD10Code,2,FALSE), ""), "Other")</f>
        <v/>
      </c>
      <c r="H4110" t="str">
        <f>IFERROR(IF(RawData!H4112&lt;&gt;"", VLOOKUP(TRIM(RawData!H4112),PHCODE,2,FALSE), ""), "Other")</f>
        <v/>
      </c>
      <c r="I4110" t="str">
        <f>IFERROR(IF(RawData!I4112&lt;&gt;"", VLOOKUP(TRIM(RawData!I4112),PHCODE,2,FALSE), ""), "Other")</f>
        <v/>
      </c>
      <c r="J4110" t="str">
        <f>TRIM(RawData!L4112)</f>
        <v/>
      </c>
      <c r="K4110">
        <f>'Risk Calculation Tables'!AD3678</f>
        <v>0</v>
      </c>
      <c r="L4110" t="str">
        <f>TRIM(RawData!J4112)</f>
        <v/>
      </c>
      <c r="M4110" t="str">
        <f>TRIM(RawData!K4112)</f>
        <v/>
      </c>
    </row>
    <row r="4111" spans="1:13" x14ac:dyDescent="0.3">
      <c r="A4111">
        <f>RawData!A4113</f>
        <v>0</v>
      </c>
      <c r="B4111" t="str">
        <f>IF(RawData!B4113&lt;&gt;"", (VLOOKUP(RawData!B4113,AgeCat,2,TRUE)), "")</f>
        <v/>
      </c>
      <c r="C4111" t="str">
        <f>TRIM(RawData!C4113)</f>
        <v/>
      </c>
      <c r="D4111" s="4">
        <f>RawData!D4113</f>
        <v>0</v>
      </c>
      <c r="E4111">
        <f>RawData!E4113</f>
        <v>0</v>
      </c>
      <c r="F4111" t="str">
        <f>IFERROR(IF(RawData!F4113&lt;&gt;"", VLOOKUP(TRIM(RawData!F4113),ICD10Code,2,FALSE), ""), "Other")</f>
        <v/>
      </c>
      <c r="G4111" t="str">
        <f>IFERROR(IF(RawData!G4113&lt;&gt;"", VLOOKUP(TRIM(RawData!G4113),ICD10Code,2,FALSE), ""), "Other")</f>
        <v/>
      </c>
      <c r="H4111" t="str">
        <f>IFERROR(IF(RawData!H4113&lt;&gt;"", VLOOKUP(TRIM(RawData!H4113),PHCODE,2,FALSE), ""), "Other")</f>
        <v/>
      </c>
      <c r="I4111" t="str">
        <f>IFERROR(IF(RawData!I4113&lt;&gt;"", VLOOKUP(TRIM(RawData!I4113),PHCODE,2,FALSE), ""), "Other")</f>
        <v/>
      </c>
      <c r="J4111" t="str">
        <f>TRIM(RawData!L4113)</f>
        <v/>
      </c>
      <c r="K4111">
        <f>'Risk Calculation Tables'!AD3679</f>
        <v>0</v>
      </c>
      <c r="L4111" t="str">
        <f>TRIM(RawData!J4113)</f>
        <v/>
      </c>
      <c r="M4111" t="str">
        <f>TRIM(RawData!K4113)</f>
        <v/>
      </c>
    </row>
    <row r="4112" spans="1:13" x14ac:dyDescent="0.3">
      <c r="A4112">
        <f>RawData!A4114</f>
        <v>0</v>
      </c>
      <c r="B4112" t="str">
        <f>IF(RawData!B4114&lt;&gt;"", (VLOOKUP(RawData!B4114,AgeCat,2,TRUE)), "")</f>
        <v/>
      </c>
      <c r="C4112" t="str">
        <f>TRIM(RawData!C4114)</f>
        <v/>
      </c>
      <c r="D4112" s="4">
        <f>RawData!D4114</f>
        <v>0</v>
      </c>
      <c r="E4112">
        <f>RawData!E4114</f>
        <v>0</v>
      </c>
      <c r="F4112" t="str">
        <f>IFERROR(IF(RawData!F4114&lt;&gt;"", VLOOKUP(TRIM(RawData!F4114),ICD10Code,2,FALSE), ""), "Other")</f>
        <v/>
      </c>
      <c r="G4112" t="str">
        <f>IFERROR(IF(RawData!G4114&lt;&gt;"", VLOOKUP(TRIM(RawData!G4114),ICD10Code,2,FALSE), ""), "Other")</f>
        <v/>
      </c>
      <c r="H4112" t="str">
        <f>IFERROR(IF(RawData!H4114&lt;&gt;"", VLOOKUP(TRIM(RawData!H4114),PHCODE,2,FALSE), ""), "Other")</f>
        <v/>
      </c>
      <c r="I4112" t="str">
        <f>IFERROR(IF(RawData!I4114&lt;&gt;"", VLOOKUP(TRIM(RawData!I4114),PHCODE,2,FALSE), ""), "Other")</f>
        <v/>
      </c>
      <c r="J4112" t="str">
        <f>TRIM(RawData!L4114)</f>
        <v/>
      </c>
      <c r="K4112">
        <f>'Risk Calculation Tables'!AD3680</f>
        <v>0</v>
      </c>
      <c r="L4112" t="str">
        <f>TRIM(RawData!J4114)</f>
        <v/>
      </c>
      <c r="M4112" t="str">
        <f>TRIM(RawData!K4114)</f>
        <v/>
      </c>
    </row>
    <row r="4113" spans="1:13" x14ac:dyDescent="0.3">
      <c r="A4113">
        <f>RawData!A4115</f>
        <v>0</v>
      </c>
      <c r="B4113" t="str">
        <f>IF(RawData!B4115&lt;&gt;"", (VLOOKUP(RawData!B4115,AgeCat,2,TRUE)), "")</f>
        <v/>
      </c>
      <c r="C4113" t="str">
        <f>TRIM(RawData!C4115)</f>
        <v/>
      </c>
      <c r="D4113" s="4">
        <f>RawData!D4115</f>
        <v>0</v>
      </c>
      <c r="E4113">
        <f>RawData!E4115</f>
        <v>0</v>
      </c>
      <c r="F4113" t="str">
        <f>IFERROR(IF(RawData!F4115&lt;&gt;"", VLOOKUP(TRIM(RawData!F4115),ICD10Code,2,FALSE), ""), "Other")</f>
        <v/>
      </c>
      <c r="G4113" t="str">
        <f>IFERROR(IF(RawData!G4115&lt;&gt;"", VLOOKUP(TRIM(RawData!G4115),ICD10Code,2,FALSE), ""), "Other")</f>
        <v/>
      </c>
      <c r="H4113" t="str">
        <f>IFERROR(IF(RawData!H4115&lt;&gt;"", VLOOKUP(TRIM(RawData!H4115),PHCODE,2,FALSE), ""), "Other")</f>
        <v/>
      </c>
      <c r="I4113" t="str">
        <f>IFERROR(IF(RawData!I4115&lt;&gt;"", VLOOKUP(TRIM(RawData!I4115),PHCODE,2,FALSE), ""), "Other")</f>
        <v/>
      </c>
      <c r="J4113" t="str">
        <f>TRIM(RawData!L4115)</f>
        <v/>
      </c>
      <c r="K4113">
        <f>'Risk Calculation Tables'!AD3681</f>
        <v>0</v>
      </c>
      <c r="L4113" t="str">
        <f>TRIM(RawData!J4115)</f>
        <v/>
      </c>
      <c r="M4113" t="str">
        <f>TRIM(RawData!K4115)</f>
        <v/>
      </c>
    </row>
    <row r="4114" spans="1:13" x14ac:dyDescent="0.3">
      <c r="A4114">
        <f>RawData!A4116</f>
        <v>0</v>
      </c>
      <c r="B4114" t="str">
        <f>IF(RawData!B4116&lt;&gt;"", (VLOOKUP(RawData!B4116,AgeCat,2,TRUE)), "")</f>
        <v/>
      </c>
      <c r="C4114" t="str">
        <f>TRIM(RawData!C4116)</f>
        <v/>
      </c>
      <c r="D4114" s="4">
        <f>RawData!D4116</f>
        <v>0</v>
      </c>
      <c r="E4114">
        <f>RawData!E4116</f>
        <v>0</v>
      </c>
      <c r="F4114" t="str">
        <f>IFERROR(IF(RawData!F4116&lt;&gt;"", VLOOKUP(TRIM(RawData!F4116),ICD10Code,2,FALSE), ""), "Other")</f>
        <v/>
      </c>
      <c r="G4114" t="str">
        <f>IFERROR(IF(RawData!G4116&lt;&gt;"", VLOOKUP(TRIM(RawData!G4116),ICD10Code,2,FALSE), ""), "Other")</f>
        <v/>
      </c>
      <c r="H4114" t="str">
        <f>IFERROR(IF(RawData!H4116&lt;&gt;"", VLOOKUP(TRIM(RawData!H4116),PHCODE,2,FALSE), ""), "Other")</f>
        <v/>
      </c>
      <c r="I4114" t="str">
        <f>IFERROR(IF(RawData!I4116&lt;&gt;"", VLOOKUP(TRIM(RawData!I4116),PHCODE,2,FALSE), ""), "Other")</f>
        <v/>
      </c>
      <c r="J4114" t="str">
        <f>TRIM(RawData!L4116)</f>
        <v/>
      </c>
      <c r="K4114">
        <f>'Risk Calculation Tables'!AD3682</f>
        <v>0</v>
      </c>
      <c r="L4114" t="str">
        <f>TRIM(RawData!J4116)</f>
        <v/>
      </c>
      <c r="M4114" t="str">
        <f>TRIM(RawData!K4116)</f>
        <v/>
      </c>
    </row>
    <row r="4115" spans="1:13" x14ac:dyDescent="0.3">
      <c r="A4115">
        <f>RawData!A4117</f>
        <v>0</v>
      </c>
      <c r="B4115" t="str">
        <f>IF(RawData!B4117&lt;&gt;"", (VLOOKUP(RawData!B4117,AgeCat,2,TRUE)), "")</f>
        <v/>
      </c>
      <c r="C4115" t="str">
        <f>TRIM(RawData!C4117)</f>
        <v/>
      </c>
      <c r="D4115" s="4">
        <f>RawData!D4117</f>
        <v>0</v>
      </c>
      <c r="E4115">
        <f>RawData!E4117</f>
        <v>0</v>
      </c>
      <c r="F4115" t="str">
        <f>IFERROR(IF(RawData!F4117&lt;&gt;"", VLOOKUP(TRIM(RawData!F4117),ICD10Code,2,FALSE), ""), "Other")</f>
        <v/>
      </c>
      <c r="G4115" t="str">
        <f>IFERROR(IF(RawData!G4117&lt;&gt;"", VLOOKUP(TRIM(RawData!G4117),ICD10Code,2,FALSE), ""), "Other")</f>
        <v/>
      </c>
      <c r="H4115" t="str">
        <f>IFERROR(IF(RawData!H4117&lt;&gt;"", VLOOKUP(TRIM(RawData!H4117),PHCODE,2,FALSE), ""), "Other")</f>
        <v/>
      </c>
      <c r="I4115" t="str">
        <f>IFERROR(IF(RawData!I4117&lt;&gt;"", VLOOKUP(TRIM(RawData!I4117),PHCODE,2,FALSE), ""), "Other")</f>
        <v/>
      </c>
      <c r="J4115" t="str">
        <f>TRIM(RawData!L4117)</f>
        <v/>
      </c>
      <c r="K4115">
        <f>'Risk Calculation Tables'!AD3683</f>
        <v>0</v>
      </c>
      <c r="L4115" t="str">
        <f>TRIM(RawData!J4117)</f>
        <v/>
      </c>
      <c r="M4115" t="str">
        <f>TRIM(RawData!K4117)</f>
        <v/>
      </c>
    </row>
    <row r="4116" spans="1:13" x14ac:dyDescent="0.3">
      <c r="A4116">
        <f>RawData!A4118</f>
        <v>0</v>
      </c>
      <c r="B4116" t="str">
        <f>IF(RawData!B4118&lt;&gt;"", (VLOOKUP(RawData!B4118,AgeCat,2,TRUE)), "")</f>
        <v/>
      </c>
      <c r="C4116" t="str">
        <f>TRIM(RawData!C4118)</f>
        <v/>
      </c>
      <c r="D4116" s="4">
        <f>RawData!D4118</f>
        <v>0</v>
      </c>
      <c r="E4116">
        <f>RawData!E4118</f>
        <v>0</v>
      </c>
      <c r="F4116" t="str">
        <f>IFERROR(IF(RawData!F4118&lt;&gt;"", VLOOKUP(TRIM(RawData!F4118),ICD10Code,2,FALSE), ""), "Other")</f>
        <v/>
      </c>
      <c r="G4116" t="str">
        <f>IFERROR(IF(RawData!G4118&lt;&gt;"", VLOOKUP(TRIM(RawData!G4118),ICD10Code,2,FALSE), ""), "Other")</f>
        <v/>
      </c>
      <c r="H4116" t="str">
        <f>IFERROR(IF(RawData!H4118&lt;&gt;"", VLOOKUP(TRIM(RawData!H4118),PHCODE,2,FALSE), ""), "Other")</f>
        <v/>
      </c>
      <c r="I4116" t="str">
        <f>IFERROR(IF(RawData!I4118&lt;&gt;"", VLOOKUP(TRIM(RawData!I4118),PHCODE,2,FALSE), ""), "Other")</f>
        <v/>
      </c>
      <c r="J4116" t="str">
        <f>TRIM(RawData!L4118)</f>
        <v/>
      </c>
      <c r="K4116">
        <f>'Risk Calculation Tables'!AD3684</f>
        <v>0</v>
      </c>
      <c r="L4116" t="str">
        <f>TRIM(RawData!J4118)</f>
        <v/>
      </c>
      <c r="M4116" t="str">
        <f>TRIM(RawData!K4118)</f>
        <v/>
      </c>
    </row>
    <row r="4117" spans="1:13" x14ac:dyDescent="0.3">
      <c r="A4117">
        <f>RawData!A4119</f>
        <v>0</v>
      </c>
      <c r="B4117" t="str">
        <f>IF(RawData!B4119&lt;&gt;"", (VLOOKUP(RawData!B4119,AgeCat,2,TRUE)), "")</f>
        <v/>
      </c>
      <c r="C4117" t="str">
        <f>TRIM(RawData!C4119)</f>
        <v/>
      </c>
      <c r="D4117" s="4">
        <f>RawData!D4119</f>
        <v>0</v>
      </c>
      <c r="E4117">
        <f>RawData!E4119</f>
        <v>0</v>
      </c>
      <c r="F4117" t="str">
        <f>IFERROR(IF(RawData!F4119&lt;&gt;"", VLOOKUP(TRIM(RawData!F4119),ICD10Code,2,FALSE), ""), "Other")</f>
        <v/>
      </c>
      <c r="G4117" t="str">
        <f>IFERROR(IF(RawData!G4119&lt;&gt;"", VLOOKUP(TRIM(RawData!G4119),ICD10Code,2,FALSE), ""), "Other")</f>
        <v/>
      </c>
      <c r="H4117" t="str">
        <f>IFERROR(IF(RawData!H4119&lt;&gt;"", VLOOKUP(TRIM(RawData!H4119),PHCODE,2,FALSE), ""), "Other")</f>
        <v/>
      </c>
      <c r="I4117" t="str">
        <f>IFERROR(IF(RawData!I4119&lt;&gt;"", VLOOKUP(TRIM(RawData!I4119),PHCODE,2,FALSE), ""), "Other")</f>
        <v/>
      </c>
      <c r="J4117" t="str">
        <f>TRIM(RawData!L4119)</f>
        <v/>
      </c>
      <c r="K4117">
        <f>'Risk Calculation Tables'!AD3685</f>
        <v>0</v>
      </c>
      <c r="L4117" t="str">
        <f>TRIM(RawData!J4119)</f>
        <v/>
      </c>
      <c r="M4117" t="str">
        <f>TRIM(RawData!K4119)</f>
        <v/>
      </c>
    </row>
    <row r="4118" spans="1:13" x14ac:dyDescent="0.3">
      <c r="A4118">
        <f>RawData!A4120</f>
        <v>0</v>
      </c>
      <c r="B4118" t="str">
        <f>IF(RawData!B4120&lt;&gt;"", (VLOOKUP(RawData!B4120,AgeCat,2,TRUE)), "")</f>
        <v/>
      </c>
      <c r="C4118" t="str">
        <f>TRIM(RawData!C4120)</f>
        <v/>
      </c>
      <c r="D4118" s="4">
        <f>RawData!D4120</f>
        <v>0</v>
      </c>
      <c r="E4118">
        <f>RawData!E4120</f>
        <v>0</v>
      </c>
      <c r="F4118" t="str">
        <f>IFERROR(IF(RawData!F4120&lt;&gt;"", VLOOKUP(TRIM(RawData!F4120),ICD10Code,2,FALSE), ""), "Other")</f>
        <v/>
      </c>
      <c r="G4118" t="str">
        <f>IFERROR(IF(RawData!G4120&lt;&gt;"", VLOOKUP(TRIM(RawData!G4120),ICD10Code,2,FALSE), ""), "Other")</f>
        <v/>
      </c>
      <c r="H4118" t="str">
        <f>IFERROR(IF(RawData!H4120&lt;&gt;"", VLOOKUP(TRIM(RawData!H4120),PHCODE,2,FALSE), ""), "Other")</f>
        <v/>
      </c>
      <c r="I4118" t="str">
        <f>IFERROR(IF(RawData!I4120&lt;&gt;"", VLOOKUP(TRIM(RawData!I4120),PHCODE,2,FALSE), ""), "Other")</f>
        <v/>
      </c>
      <c r="J4118" t="str">
        <f>TRIM(RawData!L4120)</f>
        <v/>
      </c>
      <c r="K4118">
        <f>'Risk Calculation Tables'!AD3686</f>
        <v>0</v>
      </c>
      <c r="L4118" t="str">
        <f>TRIM(RawData!J4120)</f>
        <v/>
      </c>
      <c r="M4118" t="str">
        <f>TRIM(RawData!K4120)</f>
        <v/>
      </c>
    </row>
    <row r="4119" spans="1:13" x14ac:dyDescent="0.3">
      <c r="A4119">
        <f>RawData!A4121</f>
        <v>0</v>
      </c>
      <c r="B4119" t="str">
        <f>IF(RawData!B4121&lt;&gt;"", (VLOOKUP(RawData!B4121,AgeCat,2,TRUE)), "")</f>
        <v/>
      </c>
      <c r="C4119" t="str">
        <f>TRIM(RawData!C4121)</f>
        <v/>
      </c>
      <c r="D4119" s="4">
        <f>RawData!D4121</f>
        <v>0</v>
      </c>
      <c r="E4119">
        <f>RawData!E4121</f>
        <v>0</v>
      </c>
      <c r="F4119" t="str">
        <f>IFERROR(IF(RawData!F4121&lt;&gt;"", VLOOKUP(TRIM(RawData!F4121),ICD10Code,2,FALSE), ""), "Other")</f>
        <v/>
      </c>
      <c r="G4119" t="str">
        <f>IFERROR(IF(RawData!G4121&lt;&gt;"", VLOOKUP(TRIM(RawData!G4121),ICD10Code,2,FALSE), ""), "Other")</f>
        <v/>
      </c>
      <c r="H4119" t="str">
        <f>IFERROR(IF(RawData!H4121&lt;&gt;"", VLOOKUP(TRIM(RawData!H4121),PHCODE,2,FALSE), ""), "Other")</f>
        <v/>
      </c>
      <c r="I4119" t="str">
        <f>IFERROR(IF(RawData!I4121&lt;&gt;"", VLOOKUP(TRIM(RawData!I4121),PHCODE,2,FALSE), ""), "Other")</f>
        <v/>
      </c>
      <c r="J4119" t="str">
        <f>TRIM(RawData!L4121)</f>
        <v/>
      </c>
      <c r="K4119">
        <f>'Risk Calculation Tables'!AD3687</f>
        <v>0</v>
      </c>
      <c r="L4119" t="str">
        <f>TRIM(RawData!J4121)</f>
        <v/>
      </c>
      <c r="M4119" t="str">
        <f>TRIM(RawData!K4121)</f>
        <v/>
      </c>
    </row>
    <row r="4120" spans="1:13" x14ac:dyDescent="0.3">
      <c r="A4120">
        <f>RawData!A4122</f>
        <v>0</v>
      </c>
      <c r="B4120" t="str">
        <f>IF(RawData!B4122&lt;&gt;"", (VLOOKUP(RawData!B4122,AgeCat,2,TRUE)), "")</f>
        <v/>
      </c>
      <c r="C4120" t="str">
        <f>TRIM(RawData!C4122)</f>
        <v/>
      </c>
      <c r="D4120" s="4">
        <f>RawData!D4122</f>
        <v>0</v>
      </c>
      <c r="E4120">
        <f>RawData!E4122</f>
        <v>0</v>
      </c>
      <c r="F4120" t="str">
        <f>IFERROR(IF(RawData!F4122&lt;&gt;"", VLOOKUP(TRIM(RawData!F4122),ICD10Code,2,FALSE), ""), "Other")</f>
        <v/>
      </c>
      <c r="G4120" t="str">
        <f>IFERROR(IF(RawData!G4122&lt;&gt;"", VLOOKUP(TRIM(RawData!G4122),ICD10Code,2,FALSE), ""), "Other")</f>
        <v/>
      </c>
      <c r="H4120" t="str">
        <f>IFERROR(IF(RawData!H4122&lt;&gt;"", VLOOKUP(TRIM(RawData!H4122),PHCODE,2,FALSE), ""), "Other")</f>
        <v/>
      </c>
      <c r="I4120" t="str">
        <f>IFERROR(IF(RawData!I4122&lt;&gt;"", VLOOKUP(TRIM(RawData!I4122),PHCODE,2,FALSE), ""), "Other")</f>
        <v/>
      </c>
      <c r="J4120" t="str">
        <f>TRIM(RawData!L4122)</f>
        <v/>
      </c>
      <c r="K4120">
        <f>'Risk Calculation Tables'!AD3688</f>
        <v>0</v>
      </c>
      <c r="L4120" t="str">
        <f>TRIM(RawData!J4122)</f>
        <v/>
      </c>
      <c r="M4120" t="str">
        <f>TRIM(RawData!K4122)</f>
        <v/>
      </c>
    </row>
    <row r="4121" spans="1:13" x14ac:dyDescent="0.3">
      <c r="A4121">
        <f>RawData!A4123</f>
        <v>0</v>
      </c>
      <c r="B4121" t="str">
        <f>IF(RawData!B4123&lt;&gt;"", (VLOOKUP(RawData!B4123,AgeCat,2,TRUE)), "")</f>
        <v/>
      </c>
      <c r="C4121" t="str">
        <f>TRIM(RawData!C4123)</f>
        <v/>
      </c>
      <c r="D4121" s="4">
        <f>RawData!D4123</f>
        <v>0</v>
      </c>
      <c r="E4121">
        <f>RawData!E4123</f>
        <v>0</v>
      </c>
      <c r="F4121" t="str">
        <f>IFERROR(IF(RawData!F4123&lt;&gt;"", VLOOKUP(TRIM(RawData!F4123),ICD10Code,2,FALSE), ""), "Other")</f>
        <v/>
      </c>
      <c r="G4121" t="str">
        <f>IFERROR(IF(RawData!G4123&lt;&gt;"", VLOOKUP(TRIM(RawData!G4123),ICD10Code,2,FALSE), ""), "Other")</f>
        <v/>
      </c>
      <c r="H4121" t="str">
        <f>IFERROR(IF(RawData!H4123&lt;&gt;"", VLOOKUP(TRIM(RawData!H4123),PHCODE,2,FALSE), ""), "Other")</f>
        <v/>
      </c>
      <c r="I4121" t="str">
        <f>IFERROR(IF(RawData!I4123&lt;&gt;"", VLOOKUP(TRIM(RawData!I4123),PHCODE,2,FALSE), ""), "Other")</f>
        <v/>
      </c>
      <c r="J4121" t="str">
        <f>TRIM(RawData!L4123)</f>
        <v/>
      </c>
      <c r="K4121">
        <f>'Risk Calculation Tables'!AD3689</f>
        <v>0</v>
      </c>
      <c r="L4121" t="str">
        <f>TRIM(RawData!J4123)</f>
        <v/>
      </c>
      <c r="M4121" t="str">
        <f>TRIM(RawData!K4123)</f>
        <v/>
      </c>
    </row>
    <row r="4122" spans="1:13" x14ac:dyDescent="0.3">
      <c r="A4122">
        <f>RawData!A4124</f>
        <v>0</v>
      </c>
      <c r="B4122" t="str">
        <f>IF(RawData!B4124&lt;&gt;"", (VLOOKUP(RawData!B4124,AgeCat,2,TRUE)), "")</f>
        <v/>
      </c>
      <c r="C4122" t="str">
        <f>TRIM(RawData!C4124)</f>
        <v/>
      </c>
      <c r="D4122" s="4">
        <f>RawData!D4124</f>
        <v>0</v>
      </c>
      <c r="E4122">
        <f>RawData!E4124</f>
        <v>0</v>
      </c>
      <c r="F4122" t="str">
        <f>IFERROR(IF(RawData!F4124&lt;&gt;"", VLOOKUP(TRIM(RawData!F4124),ICD10Code,2,FALSE), ""), "Other")</f>
        <v/>
      </c>
      <c r="G4122" t="str">
        <f>IFERROR(IF(RawData!G4124&lt;&gt;"", VLOOKUP(TRIM(RawData!G4124),ICD10Code,2,FALSE), ""), "Other")</f>
        <v/>
      </c>
      <c r="H4122" t="str">
        <f>IFERROR(IF(RawData!H4124&lt;&gt;"", VLOOKUP(TRIM(RawData!H4124),PHCODE,2,FALSE), ""), "Other")</f>
        <v/>
      </c>
      <c r="I4122" t="str">
        <f>IFERROR(IF(RawData!I4124&lt;&gt;"", VLOOKUP(TRIM(RawData!I4124),PHCODE,2,FALSE), ""), "Other")</f>
        <v/>
      </c>
      <c r="J4122" t="str">
        <f>TRIM(RawData!L4124)</f>
        <v/>
      </c>
      <c r="K4122">
        <f>'Risk Calculation Tables'!AD3690</f>
        <v>0</v>
      </c>
      <c r="L4122" t="str">
        <f>TRIM(RawData!J4124)</f>
        <v/>
      </c>
      <c r="M4122" t="str">
        <f>TRIM(RawData!K4124)</f>
        <v/>
      </c>
    </row>
    <row r="4123" spans="1:13" x14ac:dyDescent="0.3">
      <c r="A4123">
        <f>RawData!A4125</f>
        <v>0</v>
      </c>
      <c r="B4123" t="str">
        <f>IF(RawData!B4125&lt;&gt;"", (VLOOKUP(RawData!B4125,AgeCat,2,TRUE)), "")</f>
        <v/>
      </c>
      <c r="C4123" t="str">
        <f>TRIM(RawData!C4125)</f>
        <v/>
      </c>
      <c r="D4123" s="4">
        <f>RawData!D4125</f>
        <v>0</v>
      </c>
      <c r="E4123">
        <f>RawData!E4125</f>
        <v>0</v>
      </c>
      <c r="F4123" t="str">
        <f>IFERROR(IF(RawData!F4125&lt;&gt;"", VLOOKUP(TRIM(RawData!F4125),ICD10Code,2,FALSE), ""), "Other")</f>
        <v/>
      </c>
      <c r="G4123" t="str">
        <f>IFERROR(IF(RawData!G4125&lt;&gt;"", VLOOKUP(TRIM(RawData!G4125),ICD10Code,2,FALSE), ""), "Other")</f>
        <v/>
      </c>
      <c r="H4123" t="str">
        <f>IFERROR(IF(RawData!H4125&lt;&gt;"", VLOOKUP(TRIM(RawData!H4125),PHCODE,2,FALSE), ""), "Other")</f>
        <v/>
      </c>
      <c r="I4123" t="str">
        <f>IFERROR(IF(RawData!I4125&lt;&gt;"", VLOOKUP(TRIM(RawData!I4125),PHCODE,2,FALSE), ""), "Other")</f>
        <v/>
      </c>
      <c r="J4123" t="str">
        <f>TRIM(RawData!L4125)</f>
        <v/>
      </c>
      <c r="K4123">
        <f>'Risk Calculation Tables'!AD3691</f>
        <v>0</v>
      </c>
      <c r="L4123" t="str">
        <f>TRIM(RawData!J4125)</f>
        <v/>
      </c>
      <c r="M4123" t="str">
        <f>TRIM(RawData!K4125)</f>
        <v/>
      </c>
    </row>
    <row r="4124" spans="1:13" x14ac:dyDescent="0.3">
      <c r="A4124">
        <f>RawData!A4126</f>
        <v>0</v>
      </c>
      <c r="B4124" t="str">
        <f>IF(RawData!B4126&lt;&gt;"", (VLOOKUP(RawData!B4126,AgeCat,2,TRUE)), "")</f>
        <v/>
      </c>
      <c r="C4124" t="str">
        <f>TRIM(RawData!C4126)</f>
        <v/>
      </c>
      <c r="D4124" s="4">
        <f>RawData!D4126</f>
        <v>0</v>
      </c>
      <c r="E4124">
        <f>RawData!E4126</f>
        <v>0</v>
      </c>
      <c r="F4124" t="str">
        <f>IFERROR(IF(RawData!F4126&lt;&gt;"", VLOOKUP(TRIM(RawData!F4126),ICD10Code,2,FALSE), ""), "Other")</f>
        <v/>
      </c>
      <c r="G4124" t="str">
        <f>IFERROR(IF(RawData!G4126&lt;&gt;"", VLOOKUP(TRIM(RawData!G4126),ICD10Code,2,FALSE), ""), "Other")</f>
        <v/>
      </c>
      <c r="H4124" t="str">
        <f>IFERROR(IF(RawData!H4126&lt;&gt;"", VLOOKUP(TRIM(RawData!H4126),PHCODE,2,FALSE), ""), "Other")</f>
        <v/>
      </c>
      <c r="I4124" t="str">
        <f>IFERROR(IF(RawData!I4126&lt;&gt;"", VLOOKUP(TRIM(RawData!I4126),PHCODE,2,FALSE), ""), "Other")</f>
        <v/>
      </c>
      <c r="J4124" t="str">
        <f>TRIM(RawData!L4126)</f>
        <v/>
      </c>
      <c r="K4124">
        <f>'Risk Calculation Tables'!AD3692</f>
        <v>0</v>
      </c>
      <c r="L4124" t="str">
        <f>TRIM(RawData!J4126)</f>
        <v/>
      </c>
      <c r="M4124" t="str">
        <f>TRIM(RawData!K4126)</f>
        <v/>
      </c>
    </row>
    <row r="4125" spans="1:13" x14ac:dyDescent="0.3">
      <c r="A4125">
        <f>RawData!A4127</f>
        <v>0</v>
      </c>
      <c r="B4125" t="str">
        <f>IF(RawData!B4127&lt;&gt;"", (VLOOKUP(RawData!B4127,AgeCat,2,TRUE)), "")</f>
        <v/>
      </c>
      <c r="C4125" t="str">
        <f>TRIM(RawData!C4127)</f>
        <v/>
      </c>
      <c r="D4125" s="4">
        <f>RawData!D4127</f>
        <v>0</v>
      </c>
      <c r="E4125">
        <f>RawData!E4127</f>
        <v>0</v>
      </c>
      <c r="F4125" t="str">
        <f>IFERROR(IF(RawData!F4127&lt;&gt;"", VLOOKUP(TRIM(RawData!F4127),ICD10Code,2,FALSE), ""), "Other")</f>
        <v/>
      </c>
      <c r="G4125" t="str">
        <f>IFERROR(IF(RawData!G4127&lt;&gt;"", VLOOKUP(TRIM(RawData!G4127),ICD10Code,2,FALSE), ""), "Other")</f>
        <v/>
      </c>
      <c r="H4125" t="str">
        <f>IFERROR(IF(RawData!H4127&lt;&gt;"", VLOOKUP(TRIM(RawData!H4127),PHCODE,2,FALSE), ""), "Other")</f>
        <v/>
      </c>
      <c r="I4125" t="str">
        <f>IFERROR(IF(RawData!I4127&lt;&gt;"", VLOOKUP(TRIM(RawData!I4127),PHCODE,2,FALSE), ""), "Other")</f>
        <v/>
      </c>
      <c r="J4125" t="str">
        <f>TRIM(RawData!L4127)</f>
        <v/>
      </c>
      <c r="K4125">
        <f>'Risk Calculation Tables'!AD3693</f>
        <v>0</v>
      </c>
      <c r="L4125" t="str">
        <f>TRIM(RawData!J4127)</f>
        <v/>
      </c>
      <c r="M4125" t="str">
        <f>TRIM(RawData!K4127)</f>
        <v/>
      </c>
    </row>
    <row r="4126" spans="1:13" x14ac:dyDescent="0.3">
      <c r="A4126">
        <f>RawData!A4128</f>
        <v>0</v>
      </c>
      <c r="B4126" t="str">
        <f>IF(RawData!B4128&lt;&gt;"", (VLOOKUP(RawData!B4128,AgeCat,2,TRUE)), "")</f>
        <v/>
      </c>
      <c r="C4126" t="str">
        <f>TRIM(RawData!C4128)</f>
        <v/>
      </c>
      <c r="D4126" s="4">
        <f>RawData!D4128</f>
        <v>0</v>
      </c>
      <c r="E4126">
        <f>RawData!E4128</f>
        <v>0</v>
      </c>
      <c r="F4126" t="str">
        <f>IFERROR(IF(RawData!F4128&lt;&gt;"", VLOOKUP(TRIM(RawData!F4128),ICD10Code,2,FALSE), ""), "Other")</f>
        <v/>
      </c>
      <c r="G4126" t="str">
        <f>IFERROR(IF(RawData!G4128&lt;&gt;"", VLOOKUP(TRIM(RawData!G4128),ICD10Code,2,FALSE), ""), "Other")</f>
        <v/>
      </c>
      <c r="H4126" t="str">
        <f>IFERROR(IF(RawData!H4128&lt;&gt;"", VLOOKUP(TRIM(RawData!H4128),PHCODE,2,FALSE), ""), "Other")</f>
        <v/>
      </c>
      <c r="I4126" t="str">
        <f>IFERROR(IF(RawData!I4128&lt;&gt;"", VLOOKUP(TRIM(RawData!I4128),PHCODE,2,FALSE), ""), "Other")</f>
        <v/>
      </c>
      <c r="J4126" t="str">
        <f>TRIM(RawData!L4128)</f>
        <v/>
      </c>
      <c r="K4126">
        <f>'Risk Calculation Tables'!AD3694</f>
        <v>0</v>
      </c>
      <c r="L4126" t="str">
        <f>TRIM(RawData!J4128)</f>
        <v/>
      </c>
      <c r="M4126" t="str">
        <f>TRIM(RawData!K4128)</f>
        <v/>
      </c>
    </row>
    <row r="4127" spans="1:13" x14ac:dyDescent="0.3">
      <c r="A4127">
        <f>RawData!A4129</f>
        <v>0</v>
      </c>
      <c r="B4127" t="str">
        <f>IF(RawData!B4129&lt;&gt;"", (VLOOKUP(RawData!B4129,AgeCat,2,TRUE)), "")</f>
        <v/>
      </c>
      <c r="C4127" t="str">
        <f>TRIM(RawData!C4129)</f>
        <v/>
      </c>
      <c r="D4127" s="4">
        <f>RawData!D4129</f>
        <v>0</v>
      </c>
      <c r="E4127">
        <f>RawData!E4129</f>
        <v>0</v>
      </c>
      <c r="F4127" t="str">
        <f>IFERROR(IF(RawData!F4129&lt;&gt;"", VLOOKUP(TRIM(RawData!F4129),ICD10Code,2,FALSE), ""), "Other")</f>
        <v/>
      </c>
      <c r="G4127" t="str">
        <f>IFERROR(IF(RawData!G4129&lt;&gt;"", VLOOKUP(TRIM(RawData!G4129),ICD10Code,2,FALSE), ""), "Other")</f>
        <v/>
      </c>
      <c r="H4127" t="str">
        <f>IFERROR(IF(RawData!H4129&lt;&gt;"", VLOOKUP(TRIM(RawData!H4129),PHCODE,2,FALSE), ""), "Other")</f>
        <v/>
      </c>
      <c r="I4127" t="str">
        <f>IFERROR(IF(RawData!I4129&lt;&gt;"", VLOOKUP(TRIM(RawData!I4129),PHCODE,2,FALSE), ""), "Other")</f>
        <v/>
      </c>
      <c r="J4127" t="str">
        <f>TRIM(RawData!L4129)</f>
        <v/>
      </c>
      <c r="K4127">
        <f>'Risk Calculation Tables'!AD3695</f>
        <v>0</v>
      </c>
      <c r="L4127" t="str">
        <f>TRIM(RawData!J4129)</f>
        <v/>
      </c>
      <c r="M4127" t="str">
        <f>TRIM(RawData!K4129)</f>
        <v/>
      </c>
    </row>
    <row r="4128" spans="1:13" x14ac:dyDescent="0.3">
      <c r="A4128">
        <f>RawData!A4130</f>
        <v>0</v>
      </c>
      <c r="B4128" t="str">
        <f>IF(RawData!B4130&lt;&gt;"", (VLOOKUP(RawData!B4130,AgeCat,2,TRUE)), "")</f>
        <v/>
      </c>
      <c r="C4128" t="str">
        <f>TRIM(RawData!C4130)</f>
        <v/>
      </c>
      <c r="D4128" s="4">
        <f>RawData!D4130</f>
        <v>0</v>
      </c>
      <c r="E4128">
        <f>RawData!E4130</f>
        <v>0</v>
      </c>
      <c r="F4128" t="str">
        <f>IFERROR(IF(RawData!F4130&lt;&gt;"", VLOOKUP(TRIM(RawData!F4130),ICD10Code,2,FALSE), ""), "Other")</f>
        <v/>
      </c>
      <c r="G4128" t="str">
        <f>IFERROR(IF(RawData!G4130&lt;&gt;"", VLOOKUP(TRIM(RawData!G4130),ICD10Code,2,FALSE), ""), "Other")</f>
        <v/>
      </c>
      <c r="H4128" t="str">
        <f>IFERROR(IF(RawData!H4130&lt;&gt;"", VLOOKUP(TRIM(RawData!H4130),PHCODE,2,FALSE), ""), "Other")</f>
        <v/>
      </c>
      <c r="I4128" t="str">
        <f>IFERROR(IF(RawData!I4130&lt;&gt;"", VLOOKUP(TRIM(RawData!I4130),PHCODE,2,FALSE), ""), "Other")</f>
        <v/>
      </c>
      <c r="J4128" t="str">
        <f>TRIM(RawData!L4130)</f>
        <v/>
      </c>
      <c r="K4128">
        <f>'Risk Calculation Tables'!AD3696</f>
        <v>0</v>
      </c>
      <c r="L4128" t="str">
        <f>TRIM(RawData!J4130)</f>
        <v/>
      </c>
      <c r="M4128" t="str">
        <f>TRIM(RawData!K4130)</f>
        <v/>
      </c>
    </row>
    <row r="4129" spans="1:13" x14ac:dyDescent="0.3">
      <c r="A4129">
        <f>RawData!A4131</f>
        <v>0</v>
      </c>
      <c r="B4129" t="str">
        <f>IF(RawData!B4131&lt;&gt;"", (VLOOKUP(RawData!B4131,AgeCat,2,TRUE)), "")</f>
        <v/>
      </c>
      <c r="C4129" t="str">
        <f>TRIM(RawData!C4131)</f>
        <v/>
      </c>
      <c r="D4129" s="4">
        <f>RawData!D4131</f>
        <v>0</v>
      </c>
      <c r="E4129">
        <f>RawData!E4131</f>
        <v>0</v>
      </c>
      <c r="F4129" t="str">
        <f>IFERROR(IF(RawData!F4131&lt;&gt;"", VLOOKUP(TRIM(RawData!F4131),ICD10Code,2,FALSE), ""), "Other")</f>
        <v/>
      </c>
      <c r="G4129" t="str">
        <f>IFERROR(IF(RawData!G4131&lt;&gt;"", VLOOKUP(TRIM(RawData!G4131),ICD10Code,2,FALSE), ""), "Other")</f>
        <v/>
      </c>
      <c r="H4129" t="str">
        <f>IFERROR(IF(RawData!H4131&lt;&gt;"", VLOOKUP(TRIM(RawData!H4131),PHCODE,2,FALSE), ""), "Other")</f>
        <v/>
      </c>
      <c r="I4129" t="str">
        <f>IFERROR(IF(RawData!I4131&lt;&gt;"", VLOOKUP(TRIM(RawData!I4131),PHCODE,2,FALSE), ""), "Other")</f>
        <v/>
      </c>
      <c r="J4129" t="str">
        <f>TRIM(RawData!L4131)</f>
        <v/>
      </c>
      <c r="K4129">
        <f>'Risk Calculation Tables'!AD3697</f>
        <v>0</v>
      </c>
      <c r="L4129" t="str">
        <f>TRIM(RawData!J4131)</f>
        <v/>
      </c>
      <c r="M4129" t="str">
        <f>TRIM(RawData!K4131)</f>
        <v/>
      </c>
    </row>
    <row r="4130" spans="1:13" x14ac:dyDescent="0.3">
      <c r="A4130">
        <f>RawData!A4132</f>
        <v>0</v>
      </c>
      <c r="B4130" t="str">
        <f>IF(RawData!B4132&lt;&gt;"", (VLOOKUP(RawData!B4132,AgeCat,2,TRUE)), "")</f>
        <v/>
      </c>
      <c r="C4130" t="str">
        <f>TRIM(RawData!C4132)</f>
        <v/>
      </c>
      <c r="D4130" s="4">
        <f>RawData!D4132</f>
        <v>0</v>
      </c>
      <c r="E4130">
        <f>RawData!E4132</f>
        <v>0</v>
      </c>
      <c r="F4130" t="str">
        <f>IFERROR(IF(RawData!F4132&lt;&gt;"", VLOOKUP(TRIM(RawData!F4132),ICD10Code,2,FALSE), ""), "Other")</f>
        <v/>
      </c>
      <c r="G4130" t="str">
        <f>IFERROR(IF(RawData!G4132&lt;&gt;"", VLOOKUP(TRIM(RawData!G4132),ICD10Code,2,FALSE), ""), "Other")</f>
        <v/>
      </c>
      <c r="H4130" t="str">
        <f>IFERROR(IF(RawData!H4132&lt;&gt;"", VLOOKUP(TRIM(RawData!H4132),PHCODE,2,FALSE), ""), "Other")</f>
        <v/>
      </c>
      <c r="I4130" t="str">
        <f>IFERROR(IF(RawData!I4132&lt;&gt;"", VLOOKUP(TRIM(RawData!I4132),PHCODE,2,FALSE), ""), "Other")</f>
        <v/>
      </c>
      <c r="J4130" t="str">
        <f>TRIM(RawData!L4132)</f>
        <v/>
      </c>
      <c r="K4130">
        <f>'Risk Calculation Tables'!AD3698</f>
        <v>0</v>
      </c>
      <c r="L4130" t="str">
        <f>TRIM(RawData!J4132)</f>
        <v/>
      </c>
      <c r="M4130" t="str">
        <f>TRIM(RawData!K4132)</f>
        <v/>
      </c>
    </row>
    <row r="4131" spans="1:13" x14ac:dyDescent="0.3">
      <c r="A4131">
        <f>RawData!A4133</f>
        <v>0</v>
      </c>
      <c r="B4131" t="str">
        <f>IF(RawData!B4133&lt;&gt;"", (VLOOKUP(RawData!B4133,AgeCat,2,TRUE)), "")</f>
        <v/>
      </c>
      <c r="C4131" t="str">
        <f>TRIM(RawData!C4133)</f>
        <v/>
      </c>
      <c r="D4131" s="4">
        <f>RawData!D4133</f>
        <v>0</v>
      </c>
      <c r="E4131">
        <f>RawData!E4133</f>
        <v>0</v>
      </c>
      <c r="F4131" t="str">
        <f>IFERROR(IF(RawData!F4133&lt;&gt;"", VLOOKUP(TRIM(RawData!F4133),ICD10Code,2,FALSE), ""), "Other")</f>
        <v/>
      </c>
      <c r="G4131" t="str">
        <f>IFERROR(IF(RawData!G4133&lt;&gt;"", VLOOKUP(TRIM(RawData!G4133),ICD10Code,2,FALSE), ""), "Other")</f>
        <v/>
      </c>
      <c r="H4131" t="str">
        <f>IFERROR(IF(RawData!H4133&lt;&gt;"", VLOOKUP(TRIM(RawData!H4133),PHCODE,2,FALSE), ""), "Other")</f>
        <v/>
      </c>
      <c r="I4131" t="str">
        <f>IFERROR(IF(RawData!I4133&lt;&gt;"", VLOOKUP(TRIM(RawData!I4133),PHCODE,2,FALSE), ""), "Other")</f>
        <v/>
      </c>
      <c r="J4131" t="str">
        <f>TRIM(RawData!L4133)</f>
        <v/>
      </c>
      <c r="K4131">
        <f>'Risk Calculation Tables'!AD3699</f>
        <v>0</v>
      </c>
      <c r="L4131" t="str">
        <f>TRIM(RawData!J4133)</f>
        <v/>
      </c>
      <c r="M4131" t="str">
        <f>TRIM(RawData!K4133)</f>
        <v/>
      </c>
    </row>
    <row r="4132" spans="1:13" x14ac:dyDescent="0.3">
      <c r="A4132">
        <f>RawData!A4134</f>
        <v>0</v>
      </c>
      <c r="B4132" t="str">
        <f>IF(RawData!B4134&lt;&gt;"", (VLOOKUP(RawData!B4134,AgeCat,2,TRUE)), "")</f>
        <v/>
      </c>
      <c r="C4132" t="str">
        <f>TRIM(RawData!C4134)</f>
        <v/>
      </c>
      <c r="D4132" s="4">
        <f>RawData!D4134</f>
        <v>0</v>
      </c>
      <c r="E4132">
        <f>RawData!E4134</f>
        <v>0</v>
      </c>
      <c r="F4132" t="str">
        <f>IFERROR(IF(RawData!F4134&lt;&gt;"", VLOOKUP(TRIM(RawData!F4134),ICD10Code,2,FALSE), ""), "Other")</f>
        <v/>
      </c>
      <c r="G4132" t="str">
        <f>IFERROR(IF(RawData!G4134&lt;&gt;"", VLOOKUP(TRIM(RawData!G4134),ICD10Code,2,FALSE), ""), "Other")</f>
        <v/>
      </c>
      <c r="H4132" t="str">
        <f>IFERROR(IF(RawData!H4134&lt;&gt;"", VLOOKUP(TRIM(RawData!H4134),PHCODE,2,FALSE), ""), "Other")</f>
        <v/>
      </c>
      <c r="I4132" t="str">
        <f>IFERROR(IF(RawData!I4134&lt;&gt;"", VLOOKUP(TRIM(RawData!I4134),PHCODE,2,FALSE), ""), "Other")</f>
        <v/>
      </c>
      <c r="J4132" t="str">
        <f>TRIM(RawData!L4134)</f>
        <v/>
      </c>
      <c r="K4132">
        <f>'Risk Calculation Tables'!AD3700</f>
        <v>0</v>
      </c>
      <c r="L4132" t="str">
        <f>TRIM(RawData!J4134)</f>
        <v/>
      </c>
      <c r="M4132" t="str">
        <f>TRIM(RawData!K4134)</f>
        <v/>
      </c>
    </row>
    <row r="4133" spans="1:13" x14ac:dyDescent="0.3">
      <c r="A4133">
        <f>RawData!A4135</f>
        <v>0</v>
      </c>
      <c r="B4133" t="str">
        <f>IF(RawData!B4135&lt;&gt;"", (VLOOKUP(RawData!B4135,AgeCat,2,TRUE)), "")</f>
        <v/>
      </c>
      <c r="C4133" t="str">
        <f>TRIM(RawData!C4135)</f>
        <v/>
      </c>
      <c r="D4133" s="4">
        <f>RawData!D4135</f>
        <v>0</v>
      </c>
      <c r="E4133">
        <f>RawData!E4135</f>
        <v>0</v>
      </c>
      <c r="F4133" t="str">
        <f>IFERROR(IF(RawData!F4135&lt;&gt;"", VLOOKUP(TRIM(RawData!F4135),ICD10Code,2,FALSE), ""), "Other")</f>
        <v/>
      </c>
      <c r="G4133" t="str">
        <f>IFERROR(IF(RawData!G4135&lt;&gt;"", VLOOKUP(TRIM(RawData!G4135),ICD10Code,2,FALSE), ""), "Other")</f>
        <v/>
      </c>
      <c r="H4133" t="str">
        <f>IFERROR(IF(RawData!H4135&lt;&gt;"", VLOOKUP(TRIM(RawData!H4135),PHCODE,2,FALSE), ""), "Other")</f>
        <v/>
      </c>
      <c r="I4133" t="str">
        <f>IFERROR(IF(RawData!I4135&lt;&gt;"", VLOOKUP(TRIM(RawData!I4135),PHCODE,2,FALSE), ""), "Other")</f>
        <v/>
      </c>
      <c r="J4133" t="str">
        <f>TRIM(RawData!L4135)</f>
        <v/>
      </c>
      <c r="K4133">
        <f>'Risk Calculation Tables'!AD3701</f>
        <v>0</v>
      </c>
      <c r="L4133" t="str">
        <f>TRIM(RawData!J4135)</f>
        <v/>
      </c>
      <c r="M4133" t="str">
        <f>TRIM(RawData!K4135)</f>
        <v/>
      </c>
    </row>
    <row r="4134" spans="1:13" x14ac:dyDescent="0.3">
      <c r="A4134">
        <f>RawData!A4136</f>
        <v>0</v>
      </c>
      <c r="B4134" t="str">
        <f>IF(RawData!B4136&lt;&gt;"", (VLOOKUP(RawData!B4136,AgeCat,2,TRUE)), "")</f>
        <v/>
      </c>
      <c r="C4134" t="str">
        <f>TRIM(RawData!C4136)</f>
        <v/>
      </c>
      <c r="D4134" s="4">
        <f>RawData!D4136</f>
        <v>0</v>
      </c>
      <c r="E4134">
        <f>RawData!E4136</f>
        <v>0</v>
      </c>
      <c r="F4134" t="str">
        <f>IFERROR(IF(RawData!F4136&lt;&gt;"", VLOOKUP(TRIM(RawData!F4136),ICD10Code,2,FALSE), ""), "Other")</f>
        <v/>
      </c>
      <c r="G4134" t="str">
        <f>IFERROR(IF(RawData!G4136&lt;&gt;"", VLOOKUP(TRIM(RawData!G4136),ICD10Code,2,FALSE), ""), "Other")</f>
        <v/>
      </c>
      <c r="H4134" t="str">
        <f>IFERROR(IF(RawData!H4136&lt;&gt;"", VLOOKUP(TRIM(RawData!H4136),PHCODE,2,FALSE), ""), "Other")</f>
        <v/>
      </c>
      <c r="I4134" t="str">
        <f>IFERROR(IF(RawData!I4136&lt;&gt;"", VLOOKUP(TRIM(RawData!I4136),PHCODE,2,FALSE), ""), "Other")</f>
        <v/>
      </c>
      <c r="J4134" t="str">
        <f>TRIM(RawData!L4136)</f>
        <v/>
      </c>
      <c r="K4134">
        <f>'Risk Calculation Tables'!AD3702</f>
        <v>0</v>
      </c>
      <c r="L4134" t="str">
        <f>TRIM(RawData!J4136)</f>
        <v/>
      </c>
      <c r="M4134" t="str">
        <f>TRIM(RawData!K4136)</f>
        <v/>
      </c>
    </row>
    <row r="4135" spans="1:13" x14ac:dyDescent="0.3">
      <c r="A4135">
        <f>RawData!A4137</f>
        <v>0</v>
      </c>
      <c r="B4135" t="str">
        <f>IF(RawData!B4137&lt;&gt;"", (VLOOKUP(RawData!B4137,AgeCat,2,TRUE)), "")</f>
        <v/>
      </c>
      <c r="C4135" t="str">
        <f>TRIM(RawData!C4137)</f>
        <v/>
      </c>
      <c r="D4135" s="4">
        <f>RawData!D4137</f>
        <v>0</v>
      </c>
      <c r="E4135">
        <f>RawData!E4137</f>
        <v>0</v>
      </c>
      <c r="F4135" t="str">
        <f>IFERROR(IF(RawData!F4137&lt;&gt;"", VLOOKUP(TRIM(RawData!F4137),ICD10Code,2,FALSE), ""), "Other")</f>
        <v/>
      </c>
      <c r="G4135" t="str">
        <f>IFERROR(IF(RawData!G4137&lt;&gt;"", VLOOKUP(TRIM(RawData!G4137),ICD10Code,2,FALSE), ""), "Other")</f>
        <v/>
      </c>
      <c r="H4135" t="str">
        <f>IFERROR(IF(RawData!H4137&lt;&gt;"", VLOOKUP(TRIM(RawData!H4137),PHCODE,2,FALSE), ""), "Other")</f>
        <v/>
      </c>
      <c r="I4135" t="str">
        <f>IFERROR(IF(RawData!I4137&lt;&gt;"", VLOOKUP(TRIM(RawData!I4137),PHCODE,2,FALSE), ""), "Other")</f>
        <v/>
      </c>
      <c r="J4135" t="str">
        <f>TRIM(RawData!L4137)</f>
        <v/>
      </c>
      <c r="K4135">
        <f>'Risk Calculation Tables'!AD3703</f>
        <v>0</v>
      </c>
      <c r="L4135" t="str">
        <f>TRIM(RawData!J4137)</f>
        <v/>
      </c>
      <c r="M4135" t="str">
        <f>TRIM(RawData!K4137)</f>
        <v/>
      </c>
    </row>
    <row r="4136" spans="1:13" x14ac:dyDescent="0.3">
      <c r="A4136">
        <f>RawData!A4138</f>
        <v>0</v>
      </c>
      <c r="B4136" t="str">
        <f>IF(RawData!B4138&lt;&gt;"", (VLOOKUP(RawData!B4138,AgeCat,2,TRUE)), "")</f>
        <v/>
      </c>
      <c r="C4136" t="str">
        <f>TRIM(RawData!C4138)</f>
        <v/>
      </c>
      <c r="D4136" s="4">
        <f>RawData!D4138</f>
        <v>0</v>
      </c>
      <c r="E4136">
        <f>RawData!E4138</f>
        <v>0</v>
      </c>
      <c r="F4136" t="str">
        <f>IFERROR(IF(RawData!F4138&lt;&gt;"", VLOOKUP(TRIM(RawData!F4138),ICD10Code,2,FALSE), ""), "Other")</f>
        <v/>
      </c>
      <c r="G4136" t="str">
        <f>IFERROR(IF(RawData!G4138&lt;&gt;"", VLOOKUP(TRIM(RawData!G4138),ICD10Code,2,FALSE), ""), "Other")</f>
        <v/>
      </c>
      <c r="H4136" t="str">
        <f>IFERROR(IF(RawData!H4138&lt;&gt;"", VLOOKUP(TRIM(RawData!H4138),PHCODE,2,FALSE), ""), "Other")</f>
        <v/>
      </c>
      <c r="I4136" t="str">
        <f>IFERROR(IF(RawData!I4138&lt;&gt;"", VLOOKUP(TRIM(RawData!I4138),PHCODE,2,FALSE), ""), "Other")</f>
        <v/>
      </c>
      <c r="J4136" t="str">
        <f>TRIM(RawData!L4138)</f>
        <v/>
      </c>
      <c r="K4136">
        <f>'Risk Calculation Tables'!AD3704</f>
        <v>0</v>
      </c>
      <c r="L4136" t="str">
        <f>TRIM(RawData!J4138)</f>
        <v/>
      </c>
      <c r="M4136" t="str">
        <f>TRIM(RawData!K4138)</f>
        <v/>
      </c>
    </row>
    <row r="4137" spans="1:13" x14ac:dyDescent="0.3">
      <c r="A4137">
        <f>RawData!A4139</f>
        <v>0</v>
      </c>
      <c r="B4137" t="str">
        <f>IF(RawData!B4139&lt;&gt;"", (VLOOKUP(RawData!B4139,AgeCat,2,TRUE)), "")</f>
        <v/>
      </c>
      <c r="C4137" t="str">
        <f>TRIM(RawData!C4139)</f>
        <v/>
      </c>
      <c r="D4137" s="4">
        <f>RawData!D4139</f>
        <v>0</v>
      </c>
      <c r="E4137">
        <f>RawData!E4139</f>
        <v>0</v>
      </c>
      <c r="F4137" t="str">
        <f>IFERROR(IF(RawData!F4139&lt;&gt;"", VLOOKUP(TRIM(RawData!F4139),ICD10Code,2,FALSE), ""), "Other")</f>
        <v/>
      </c>
      <c r="G4137" t="str">
        <f>IFERROR(IF(RawData!G4139&lt;&gt;"", VLOOKUP(TRIM(RawData!G4139),ICD10Code,2,FALSE), ""), "Other")</f>
        <v/>
      </c>
      <c r="H4137" t="str">
        <f>IFERROR(IF(RawData!H4139&lt;&gt;"", VLOOKUP(TRIM(RawData!H4139),PHCODE,2,FALSE), ""), "Other")</f>
        <v/>
      </c>
      <c r="I4137" t="str">
        <f>IFERROR(IF(RawData!I4139&lt;&gt;"", VLOOKUP(TRIM(RawData!I4139),PHCODE,2,FALSE), ""), "Other")</f>
        <v/>
      </c>
      <c r="J4137" t="str">
        <f>TRIM(RawData!L4139)</f>
        <v/>
      </c>
      <c r="K4137">
        <f>'Risk Calculation Tables'!AD3705</f>
        <v>0</v>
      </c>
      <c r="L4137" t="str">
        <f>TRIM(RawData!J4139)</f>
        <v/>
      </c>
      <c r="M4137" t="str">
        <f>TRIM(RawData!K4139)</f>
        <v/>
      </c>
    </row>
    <row r="4138" spans="1:13" x14ac:dyDescent="0.3">
      <c r="A4138">
        <f>RawData!A4140</f>
        <v>0</v>
      </c>
      <c r="B4138" t="str">
        <f>IF(RawData!B4140&lt;&gt;"", (VLOOKUP(RawData!B4140,AgeCat,2,TRUE)), "")</f>
        <v/>
      </c>
      <c r="C4138" t="str">
        <f>TRIM(RawData!C4140)</f>
        <v/>
      </c>
      <c r="D4138" s="4">
        <f>RawData!D4140</f>
        <v>0</v>
      </c>
      <c r="E4138">
        <f>RawData!E4140</f>
        <v>0</v>
      </c>
      <c r="F4138" t="str">
        <f>IFERROR(IF(RawData!F4140&lt;&gt;"", VLOOKUP(TRIM(RawData!F4140),ICD10Code,2,FALSE), ""), "Other")</f>
        <v/>
      </c>
      <c r="G4138" t="str">
        <f>IFERROR(IF(RawData!G4140&lt;&gt;"", VLOOKUP(TRIM(RawData!G4140),ICD10Code,2,FALSE), ""), "Other")</f>
        <v/>
      </c>
      <c r="H4138" t="str">
        <f>IFERROR(IF(RawData!H4140&lt;&gt;"", VLOOKUP(TRIM(RawData!H4140),PHCODE,2,FALSE), ""), "Other")</f>
        <v/>
      </c>
      <c r="I4138" t="str">
        <f>IFERROR(IF(RawData!I4140&lt;&gt;"", VLOOKUP(TRIM(RawData!I4140),PHCODE,2,FALSE), ""), "Other")</f>
        <v/>
      </c>
      <c r="J4138" t="str">
        <f>TRIM(RawData!L4140)</f>
        <v/>
      </c>
      <c r="K4138">
        <f>'Risk Calculation Tables'!AD3706</f>
        <v>0</v>
      </c>
      <c r="L4138" t="str">
        <f>TRIM(RawData!J4140)</f>
        <v/>
      </c>
      <c r="M4138" t="str">
        <f>TRIM(RawData!K4140)</f>
        <v/>
      </c>
    </row>
    <row r="4139" spans="1:13" x14ac:dyDescent="0.3">
      <c r="A4139">
        <f>RawData!A4141</f>
        <v>0</v>
      </c>
      <c r="B4139" t="str">
        <f>IF(RawData!B4141&lt;&gt;"", (VLOOKUP(RawData!B4141,AgeCat,2,TRUE)), "")</f>
        <v/>
      </c>
      <c r="C4139" t="str">
        <f>TRIM(RawData!C4141)</f>
        <v/>
      </c>
      <c r="D4139" s="4">
        <f>RawData!D4141</f>
        <v>0</v>
      </c>
      <c r="E4139">
        <f>RawData!E4141</f>
        <v>0</v>
      </c>
      <c r="F4139" t="str">
        <f>IFERROR(IF(RawData!F4141&lt;&gt;"", VLOOKUP(TRIM(RawData!F4141),ICD10Code,2,FALSE), ""), "Other")</f>
        <v/>
      </c>
      <c r="G4139" t="str">
        <f>IFERROR(IF(RawData!G4141&lt;&gt;"", VLOOKUP(TRIM(RawData!G4141),ICD10Code,2,FALSE), ""), "Other")</f>
        <v/>
      </c>
      <c r="H4139" t="str">
        <f>IFERROR(IF(RawData!H4141&lt;&gt;"", VLOOKUP(TRIM(RawData!H4141),PHCODE,2,FALSE), ""), "Other")</f>
        <v/>
      </c>
      <c r="I4139" t="str">
        <f>IFERROR(IF(RawData!I4141&lt;&gt;"", VLOOKUP(TRIM(RawData!I4141),PHCODE,2,FALSE), ""), "Other")</f>
        <v/>
      </c>
      <c r="J4139" t="str">
        <f>TRIM(RawData!L4141)</f>
        <v/>
      </c>
      <c r="K4139">
        <f>'Risk Calculation Tables'!AD3707</f>
        <v>0</v>
      </c>
      <c r="L4139" t="str">
        <f>TRIM(RawData!J4141)</f>
        <v/>
      </c>
      <c r="M4139" t="str">
        <f>TRIM(RawData!K4141)</f>
        <v/>
      </c>
    </row>
    <row r="4140" spans="1:13" x14ac:dyDescent="0.3">
      <c r="A4140">
        <f>RawData!A4142</f>
        <v>0</v>
      </c>
      <c r="B4140" t="str">
        <f>IF(RawData!B4142&lt;&gt;"", (VLOOKUP(RawData!B4142,AgeCat,2,TRUE)), "")</f>
        <v/>
      </c>
      <c r="C4140" t="str">
        <f>TRIM(RawData!C4142)</f>
        <v/>
      </c>
      <c r="D4140" s="4">
        <f>RawData!D4142</f>
        <v>0</v>
      </c>
      <c r="E4140">
        <f>RawData!E4142</f>
        <v>0</v>
      </c>
      <c r="F4140" t="str">
        <f>IFERROR(IF(RawData!F4142&lt;&gt;"", VLOOKUP(TRIM(RawData!F4142),ICD10Code,2,FALSE), ""), "Other")</f>
        <v/>
      </c>
      <c r="G4140" t="str">
        <f>IFERROR(IF(RawData!G4142&lt;&gt;"", VLOOKUP(TRIM(RawData!G4142),ICD10Code,2,FALSE), ""), "Other")</f>
        <v/>
      </c>
      <c r="H4140" t="str">
        <f>IFERROR(IF(RawData!H4142&lt;&gt;"", VLOOKUP(TRIM(RawData!H4142),PHCODE,2,FALSE), ""), "Other")</f>
        <v/>
      </c>
      <c r="I4140" t="str">
        <f>IFERROR(IF(RawData!I4142&lt;&gt;"", VLOOKUP(TRIM(RawData!I4142),PHCODE,2,FALSE), ""), "Other")</f>
        <v/>
      </c>
      <c r="J4140" t="str">
        <f>TRIM(RawData!L4142)</f>
        <v/>
      </c>
      <c r="K4140">
        <f>'Risk Calculation Tables'!AD3708</f>
        <v>0</v>
      </c>
      <c r="L4140" t="str">
        <f>TRIM(RawData!J4142)</f>
        <v/>
      </c>
      <c r="M4140" t="str">
        <f>TRIM(RawData!K4142)</f>
        <v/>
      </c>
    </row>
    <row r="4141" spans="1:13" x14ac:dyDescent="0.3">
      <c r="A4141">
        <f>RawData!A4143</f>
        <v>0</v>
      </c>
      <c r="B4141" t="str">
        <f>IF(RawData!B4143&lt;&gt;"", (VLOOKUP(RawData!B4143,AgeCat,2,TRUE)), "")</f>
        <v/>
      </c>
      <c r="C4141" t="str">
        <f>TRIM(RawData!C4143)</f>
        <v/>
      </c>
      <c r="D4141" s="4">
        <f>RawData!D4143</f>
        <v>0</v>
      </c>
      <c r="E4141">
        <f>RawData!E4143</f>
        <v>0</v>
      </c>
      <c r="F4141" t="str">
        <f>IFERROR(IF(RawData!F4143&lt;&gt;"", VLOOKUP(TRIM(RawData!F4143),ICD10Code,2,FALSE), ""), "Other")</f>
        <v/>
      </c>
      <c r="G4141" t="str">
        <f>IFERROR(IF(RawData!G4143&lt;&gt;"", VLOOKUP(TRIM(RawData!G4143),ICD10Code,2,FALSE), ""), "Other")</f>
        <v/>
      </c>
      <c r="H4141" t="str">
        <f>IFERROR(IF(RawData!H4143&lt;&gt;"", VLOOKUP(TRIM(RawData!H4143),PHCODE,2,FALSE), ""), "Other")</f>
        <v/>
      </c>
      <c r="I4141" t="str">
        <f>IFERROR(IF(RawData!I4143&lt;&gt;"", VLOOKUP(TRIM(RawData!I4143),PHCODE,2,FALSE), ""), "Other")</f>
        <v/>
      </c>
      <c r="J4141" t="str">
        <f>TRIM(RawData!L4143)</f>
        <v/>
      </c>
      <c r="K4141">
        <f>'Risk Calculation Tables'!AD3709</f>
        <v>0</v>
      </c>
      <c r="L4141" t="str">
        <f>TRIM(RawData!J4143)</f>
        <v/>
      </c>
      <c r="M4141" t="str">
        <f>TRIM(RawData!K4143)</f>
        <v/>
      </c>
    </row>
    <row r="4142" spans="1:13" x14ac:dyDescent="0.3">
      <c r="A4142">
        <f>RawData!A4144</f>
        <v>0</v>
      </c>
      <c r="B4142" t="str">
        <f>IF(RawData!B4144&lt;&gt;"", (VLOOKUP(RawData!B4144,AgeCat,2,TRUE)), "")</f>
        <v/>
      </c>
      <c r="C4142" t="str">
        <f>TRIM(RawData!C4144)</f>
        <v/>
      </c>
      <c r="D4142" s="4">
        <f>RawData!D4144</f>
        <v>0</v>
      </c>
      <c r="E4142">
        <f>RawData!E4144</f>
        <v>0</v>
      </c>
      <c r="F4142" t="str">
        <f>IFERROR(IF(RawData!F4144&lt;&gt;"", VLOOKUP(TRIM(RawData!F4144),ICD10Code,2,FALSE), ""), "Other")</f>
        <v/>
      </c>
      <c r="G4142" t="str">
        <f>IFERROR(IF(RawData!G4144&lt;&gt;"", VLOOKUP(TRIM(RawData!G4144),ICD10Code,2,FALSE), ""), "Other")</f>
        <v/>
      </c>
      <c r="H4142" t="str">
        <f>IFERROR(IF(RawData!H4144&lt;&gt;"", VLOOKUP(TRIM(RawData!H4144),PHCODE,2,FALSE), ""), "Other")</f>
        <v/>
      </c>
      <c r="I4142" t="str">
        <f>IFERROR(IF(RawData!I4144&lt;&gt;"", VLOOKUP(TRIM(RawData!I4144),PHCODE,2,FALSE), ""), "Other")</f>
        <v/>
      </c>
      <c r="J4142" t="str">
        <f>TRIM(RawData!L4144)</f>
        <v/>
      </c>
      <c r="K4142">
        <f>'Risk Calculation Tables'!AD3710</f>
        <v>0</v>
      </c>
      <c r="L4142" t="str">
        <f>TRIM(RawData!J4144)</f>
        <v/>
      </c>
      <c r="M4142" t="str">
        <f>TRIM(RawData!K4144)</f>
        <v/>
      </c>
    </row>
    <row r="4143" spans="1:13" x14ac:dyDescent="0.3">
      <c r="A4143">
        <f>RawData!A4145</f>
        <v>0</v>
      </c>
      <c r="B4143" t="str">
        <f>IF(RawData!B4145&lt;&gt;"", (VLOOKUP(RawData!B4145,AgeCat,2,TRUE)), "")</f>
        <v/>
      </c>
      <c r="C4143" t="str">
        <f>TRIM(RawData!C4145)</f>
        <v/>
      </c>
      <c r="D4143" s="4">
        <f>RawData!D4145</f>
        <v>0</v>
      </c>
      <c r="E4143">
        <f>RawData!E4145</f>
        <v>0</v>
      </c>
      <c r="F4143" t="str">
        <f>IFERROR(IF(RawData!F4145&lt;&gt;"", VLOOKUP(TRIM(RawData!F4145),ICD10Code,2,FALSE), ""), "Other")</f>
        <v/>
      </c>
      <c r="G4143" t="str">
        <f>IFERROR(IF(RawData!G4145&lt;&gt;"", VLOOKUP(TRIM(RawData!G4145),ICD10Code,2,FALSE), ""), "Other")</f>
        <v/>
      </c>
      <c r="H4143" t="str">
        <f>IFERROR(IF(RawData!H4145&lt;&gt;"", VLOOKUP(TRIM(RawData!H4145),PHCODE,2,FALSE), ""), "Other")</f>
        <v/>
      </c>
      <c r="I4143" t="str">
        <f>IFERROR(IF(RawData!I4145&lt;&gt;"", VLOOKUP(TRIM(RawData!I4145),PHCODE,2,FALSE), ""), "Other")</f>
        <v/>
      </c>
      <c r="J4143" t="str">
        <f>TRIM(RawData!L4145)</f>
        <v/>
      </c>
      <c r="K4143">
        <f>'Risk Calculation Tables'!AD3711</f>
        <v>0</v>
      </c>
      <c r="L4143" t="str">
        <f>TRIM(RawData!J4145)</f>
        <v/>
      </c>
      <c r="M4143" t="str">
        <f>TRIM(RawData!K4145)</f>
        <v/>
      </c>
    </row>
    <row r="4144" spans="1:13" x14ac:dyDescent="0.3">
      <c r="A4144">
        <f>RawData!A4146</f>
        <v>0</v>
      </c>
      <c r="B4144" t="str">
        <f>IF(RawData!B4146&lt;&gt;"", (VLOOKUP(RawData!B4146,AgeCat,2,TRUE)), "")</f>
        <v/>
      </c>
      <c r="C4144" t="str">
        <f>TRIM(RawData!C4146)</f>
        <v/>
      </c>
      <c r="D4144" s="4">
        <f>RawData!D4146</f>
        <v>0</v>
      </c>
      <c r="E4144">
        <f>RawData!E4146</f>
        <v>0</v>
      </c>
      <c r="F4144" t="str">
        <f>IFERROR(IF(RawData!F4146&lt;&gt;"", VLOOKUP(TRIM(RawData!F4146),ICD10Code,2,FALSE), ""), "Other")</f>
        <v/>
      </c>
      <c r="G4144" t="str">
        <f>IFERROR(IF(RawData!G4146&lt;&gt;"", VLOOKUP(TRIM(RawData!G4146),ICD10Code,2,FALSE), ""), "Other")</f>
        <v/>
      </c>
      <c r="H4144" t="str">
        <f>IFERROR(IF(RawData!H4146&lt;&gt;"", VLOOKUP(TRIM(RawData!H4146),PHCODE,2,FALSE), ""), "Other")</f>
        <v/>
      </c>
      <c r="I4144" t="str">
        <f>IFERROR(IF(RawData!I4146&lt;&gt;"", VLOOKUP(TRIM(RawData!I4146),PHCODE,2,FALSE), ""), "Other")</f>
        <v/>
      </c>
      <c r="J4144" t="str">
        <f>TRIM(RawData!L4146)</f>
        <v/>
      </c>
      <c r="K4144">
        <f>'Risk Calculation Tables'!AD3712</f>
        <v>0</v>
      </c>
      <c r="L4144" t="str">
        <f>TRIM(RawData!J4146)</f>
        <v/>
      </c>
      <c r="M4144" t="str">
        <f>TRIM(RawData!K4146)</f>
        <v/>
      </c>
    </row>
    <row r="4145" spans="1:13" x14ac:dyDescent="0.3">
      <c r="A4145">
        <f>RawData!A4147</f>
        <v>0</v>
      </c>
      <c r="B4145" t="str">
        <f>IF(RawData!B4147&lt;&gt;"", (VLOOKUP(RawData!B4147,AgeCat,2,TRUE)), "")</f>
        <v/>
      </c>
      <c r="C4145" t="str">
        <f>TRIM(RawData!C4147)</f>
        <v/>
      </c>
      <c r="D4145" s="4">
        <f>RawData!D4147</f>
        <v>0</v>
      </c>
      <c r="E4145">
        <f>RawData!E4147</f>
        <v>0</v>
      </c>
      <c r="F4145" t="str">
        <f>IFERROR(IF(RawData!F4147&lt;&gt;"", VLOOKUP(TRIM(RawData!F4147),ICD10Code,2,FALSE), ""), "Other")</f>
        <v/>
      </c>
      <c r="G4145" t="str">
        <f>IFERROR(IF(RawData!G4147&lt;&gt;"", VLOOKUP(TRIM(RawData!G4147),ICD10Code,2,FALSE), ""), "Other")</f>
        <v/>
      </c>
      <c r="H4145" t="str">
        <f>IFERROR(IF(RawData!H4147&lt;&gt;"", VLOOKUP(TRIM(RawData!H4147),PHCODE,2,FALSE), ""), "Other")</f>
        <v/>
      </c>
      <c r="I4145" t="str">
        <f>IFERROR(IF(RawData!I4147&lt;&gt;"", VLOOKUP(TRIM(RawData!I4147),PHCODE,2,FALSE), ""), "Other")</f>
        <v/>
      </c>
      <c r="J4145" t="str">
        <f>TRIM(RawData!L4147)</f>
        <v/>
      </c>
      <c r="K4145">
        <f>'Risk Calculation Tables'!AD3713</f>
        <v>0</v>
      </c>
      <c r="L4145" t="str">
        <f>TRIM(RawData!J4147)</f>
        <v/>
      </c>
      <c r="M4145" t="str">
        <f>TRIM(RawData!K4147)</f>
        <v/>
      </c>
    </row>
    <row r="4146" spans="1:13" x14ac:dyDescent="0.3">
      <c r="A4146">
        <f>RawData!A4148</f>
        <v>0</v>
      </c>
      <c r="B4146" t="str">
        <f>IF(RawData!B4148&lt;&gt;"", (VLOOKUP(RawData!B4148,AgeCat,2,TRUE)), "")</f>
        <v/>
      </c>
      <c r="C4146" t="str">
        <f>TRIM(RawData!C4148)</f>
        <v/>
      </c>
      <c r="D4146" s="4">
        <f>RawData!D4148</f>
        <v>0</v>
      </c>
      <c r="E4146">
        <f>RawData!E4148</f>
        <v>0</v>
      </c>
      <c r="F4146" t="str">
        <f>IFERROR(IF(RawData!F4148&lt;&gt;"", VLOOKUP(TRIM(RawData!F4148),ICD10Code,2,FALSE), ""), "Other")</f>
        <v/>
      </c>
      <c r="G4146" t="str">
        <f>IFERROR(IF(RawData!G4148&lt;&gt;"", VLOOKUP(TRIM(RawData!G4148),ICD10Code,2,FALSE), ""), "Other")</f>
        <v/>
      </c>
      <c r="H4146" t="str">
        <f>IFERROR(IF(RawData!H4148&lt;&gt;"", VLOOKUP(TRIM(RawData!H4148),PHCODE,2,FALSE), ""), "Other")</f>
        <v/>
      </c>
      <c r="I4146" t="str">
        <f>IFERROR(IF(RawData!I4148&lt;&gt;"", VLOOKUP(TRIM(RawData!I4148),PHCODE,2,FALSE), ""), "Other")</f>
        <v/>
      </c>
      <c r="J4146" t="str">
        <f>TRIM(RawData!L4148)</f>
        <v/>
      </c>
      <c r="K4146">
        <f>'Risk Calculation Tables'!AD3714</f>
        <v>0</v>
      </c>
      <c r="L4146" t="str">
        <f>TRIM(RawData!J4148)</f>
        <v/>
      </c>
      <c r="M4146" t="str">
        <f>TRIM(RawData!K4148)</f>
        <v/>
      </c>
    </row>
    <row r="4147" spans="1:13" x14ac:dyDescent="0.3">
      <c r="A4147">
        <f>RawData!A4149</f>
        <v>0</v>
      </c>
      <c r="B4147" t="str">
        <f>IF(RawData!B4149&lt;&gt;"", (VLOOKUP(RawData!B4149,AgeCat,2,TRUE)), "")</f>
        <v/>
      </c>
      <c r="C4147" t="str">
        <f>TRIM(RawData!C4149)</f>
        <v/>
      </c>
      <c r="D4147" s="4">
        <f>RawData!D4149</f>
        <v>0</v>
      </c>
      <c r="E4147">
        <f>RawData!E4149</f>
        <v>0</v>
      </c>
      <c r="F4147" t="str">
        <f>IFERROR(IF(RawData!F4149&lt;&gt;"", VLOOKUP(TRIM(RawData!F4149),ICD10Code,2,FALSE), ""), "Other")</f>
        <v/>
      </c>
      <c r="G4147" t="str">
        <f>IFERROR(IF(RawData!G4149&lt;&gt;"", VLOOKUP(TRIM(RawData!G4149),ICD10Code,2,FALSE), ""), "Other")</f>
        <v/>
      </c>
      <c r="H4147" t="str">
        <f>IFERROR(IF(RawData!H4149&lt;&gt;"", VLOOKUP(TRIM(RawData!H4149),PHCODE,2,FALSE), ""), "Other")</f>
        <v/>
      </c>
      <c r="I4147" t="str">
        <f>IFERROR(IF(RawData!I4149&lt;&gt;"", VLOOKUP(TRIM(RawData!I4149),PHCODE,2,FALSE), ""), "Other")</f>
        <v/>
      </c>
      <c r="J4147" t="str">
        <f>TRIM(RawData!L4149)</f>
        <v/>
      </c>
      <c r="K4147">
        <f>'Risk Calculation Tables'!AD3715</f>
        <v>0</v>
      </c>
      <c r="L4147" t="str">
        <f>TRIM(RawData!J4149)</f>
        <v/>
      </c>
      <c r="M4147" t="str">
        <f>TRIM(RawData!K4149)</f>
        <v/>
      </c>
    </row>
    <row r="4148" spans="1:13" x14ac:dyDescent="0.3">
      <c r="A4148">
        <f>RawData!A4150</f>
        <v>0</v>
      </c>
      <c r="B4148" t="str">
        <f>IF(RawData!B4150&lt;&gt;"", (VLOOKUP(RawData!B4150,AgeCat,2,TRUE)), "")</f>
        <v/>
      </c>
      <c r="C4148" t="str">
        <f>TRIM(RawData!C4150)</f>
        <v/>
      </c>
      <c r="D4148" s="4">
        <f>RawData!D4150</f>
        <v>0</v>
      </c>
      <c r="E4148">
        <f>RawData!E4150</f>
        <v>0</v>
      </c>
      <c r="F4148" t="str">
        <f>IFERROR(IF(RawData!F4150&lt;&gt;"", VLOOKUP(TRIM(RawData!F4150),ICD10Code,2,FALSE), ""), "Other")</f>
        <v/>
      </c>
      <c r="G4148" t="str">
        <f>IFERROR(IF(RawData!G4150&lt;&gt;"", VLOOKUP(TRIM(RawData!G4150),ICD10Code,2,FALSE), ""), "Other")</f>
        <v/>
      </c>
      <c r="H4148" t="str">
        <f>IFERROR(IF(RawData!H4150&lt;&gt;"", VLOOKUP(TRIM(RawData!H4150),PHCODE,2,FALSE), ""), "Other")</f>
        <v/>
      </c>
      <c r="I4148" t="str">
        <f>IFERROR(IF(RawData!I4150&lt;&gt;"", VLOOKUP(TRIM(RawData!I4150),PHCODE,2,FALSE), ""), "Other")</f>
        <v/>
      </c>
      <c r="J4148" t="str">
        <f>TRIM(RawData!L4150)</f>
        <v/>
      </c>
      <c r="K4148">
        <f>'Risk Calculation Tables'!AD3716</f>
        <v>0</v>
      </c>
      <c r="L4148" t="str">
        <f>TRIM(RawData!J4150)</f>
        <v/>
      </c>
      <c r="M4148" t="str">
        <f>TRIM(RawData!K4150)</f>
        <v/>
      </c>
    </row>
    <row r="4149" spans="1:13" x14ac:dyDescent="0.3">
      <c r="A4149">
        <f>RawData!A4151</f>
        <v>0</v>
      </c>
      <c r="B4149" t="str">
        <f>IF(RawData!B4151&lt;&gt;"", (VLOOKUP(RawData!B4151,AgeCat,2,TRUE)), "")</f>
        <v/>
      </c>
      <c r="C4149" t="str">
        <f>TRIM(RawData!C4151)</f>
        <v/>
      </c>
      <c r="D4149" s="4">
        <f>RawData!D4151</f>
        <v>0</v>
      </c>
      <c r="E4149">
        <f>RawData!E4151</f>
        <v>0</v>
      </c>
      <c r="F4149" t="str">
        <f>IFERROR(IF(RawData!F4151&lt;&gt;"", VLOOKUP(TRIM(RawData!F4151),ICD10Code,2,FALSE), ""), "Other")</f>
        <v/>
      </c>
      <c r="G4149" t="str">
        <f>IFERROR(IF(RawData!G4151&lt;&gt;"", VLOOKUP(TRIM(RawData!G4151),ICD10Code,2,FALSE), ""), "Other")</f>
        <v/>
      </c>
      <c r="H4149" t="str">
        <f>IFERROR(IF(RawData!H4151&lt;&gt;"", VLOOKUP(TRIM(RawData!H4151),PHCODE,2,FALSE), ""), "Other")</f>
        <v/>
      </c>
      <c r="I4149" t="str">
        <f>IFERROR(IF(RawData!I4151&lt;&gt;"", VLOOKUP(TRIM(RawData!I4151),PHCODE,2,FALSE), ""), "Other")</f>
        <v/>
      </c>
      <c r="J4149" t="str">
        <f>TRIM(RawData!L4151)</f>
        <v/>
      </c>
      <c r="K4149">
        <f>'Risk Calculation Tables'!AD3717</f>
        <v>0</v>
      </c>
      <c r="L4149" t="str">
        <f>TRIM(RawData!J4151)</f>
        <v/>
      </c>
      <c r="M4149" t="str">
        <f>TRIM(RawData!K4151)</f>
        <v/>
      </c>
    </row>
    <row r="4150" spans="1:13" x14ac:dyDescent="0.3">
      <c r="A4150">
        <f>RawData!A4152</f>
        <v>0</v>
      </c>
      <c r="B4150" t="str">
        <f>IF(RawData!B4152&lt;&gt;"", (VLOOKUP(RawData!B4152,AgeCat,2,TRUE)), "")</f>
        <v/>
      </c>
      <c r="C4150" t="str">
        <f>TRIM(RawData!C4152)</f>
        <v/>
      </c>
      <c r="D4150" s="4">
        <f>RawData!D4152</f>
        <v>0</v>
      </c>
      <c r="E4150">
        <f>RawData!E4152</f>
        <v>0</v>
      </c>
      <c r="F4150" t="str">
        <f>IFERROR(IF(RawData!F4152&lt;&gt;"", VLOOKUP(TRIM(RawData!F4152),ICD10Code,2,FALSE), ""), "Other")</f>
        <v/>
      </c>
      <c r="G4150" t="str">
        <f>IFERROR(IF(RawData!G4152&lt;&gt;"", VLOOKUP(TRIM(RawData!G4152),ICD10Code,2,FALSE), ""), "Other")</f>
        <v/>
      </c>
      <c r="H4150" t="str">
        <f>IFERROR(IF(RawData!H4152&lt;&gt;"", VLOOKUP(TRIM(RawData!H4152),PHCODE,2,FALSE), ""), "Other")</f>
        <v/>
      </c>
      <c r="I4150" t="str">
        <f>IFERROR(IF(RawData!I4152&lt;&gt;"", VLOOKUP(TRIM(RawData!I4152),PHCODE,2,FALSE), ""), "Other")</f>
        <v/>
      </c>
      <c r="J4150" t="str">
        <f>TRIM(RawData!L4152)</f>
        <v/>
      </c>
      <c r="K4150">
        <f>'Risk Calculation Tables'!AD3718</f>
        <v>0</v>
      </c>
      <c r="L4150" t="str">
        <f>TRIM(RawData!J4152)</f>
        <v/>
      </c>
      <c r="M4150" t="str">
        <f>TRIM(RawData!K4152)</f>
        <v/>
      </c>
    </row>
    <row r="4151" spans="1:13" x14ac:dyDescent="0.3">
      <c r="A4151">
        <f>RawData!A4153</f>
        <v>0</v>
      </c>
      <c r="B4151" t="str">
        <f>IF(RawData!B4153&lt;&gt;"", (VLOOKUP(RawData!B4153,AgeCat,2,TRUE)), "")</f>
        <v/>
      </c>
      <c r="C4151" t="str">
        <f>TRIM(RawData!C4153)</f>
        <v/>
      </c>
      <c r="D4151" s="4">
        <f>RawData!D4153</f>
        <v>0</v>
      </c>
      <c r="E4151">
        <f>RawData!E4153</f>
        <v>0</v>
      </c>
      <c r="F4151" t="str">
        <f>IFERROR(IF(RawData!F4153&lt;&gt;"", VLOOKUP(TRIM(RawData!F4153),ICD10Code,2,FALSE), ""), "Other")</f>
        <v/>
      </c>
      <c r="G4151" t="str">
        <f>IFERROR(IF(RawData!G4153&lt;&gt;"", VLOOKUP(TRIM(RawData!G4153),ICD10Code,2,FALSE), ""), "Other")</f>
        <v/>
      </c>
      <c r="H4151" t="str">
        <f>IFERROR(IF(RawData!H4153&lt;&gt;"", VLOOKUP(TRIM(RawData!H4153),PHCODE,2,FALSE), ""), "Other")</f>
        <v/>
      </c>
      <c r="I4151" t="str">
        <f>IFERROR(IF(RawData!I4153&lt;&gt;"", VLOOKUP(TRIM(RawData!I4153),PHCODE,2,FALSE), ""), "Other")</f>
        <v/>
      </c>
      <c r="J4151" t="str">
        <f>TRIM(RawData!L4153)</f>
        <v/>
      </c>
      <c r="K4151">
        <f>'Risk Calculation Tables'!AD3719</f>
        <v>0</v>
      </c>
      <c r="L4151" t="str">
        <f>TRIM(RawData!J4153)</f>
        <v/>
      </c>
      <c r="M4151" t="str">
        <f>TRIM(RawData!K4153)</f>
        <v/>
      </c>
    </row>
    <row r="4152" spans="1:13" x14ac:dyDescent="0.3">
      <c r="A4152">
        <f>RawData!A4154</f>
        <v>0</v>
      </c>
      <c r="B4152" t="str">
        <f>IF(RawData!B4154&lt;&gt;"", (VLOOKUP(RawData!B4154,AgeCat,2,TRUE)), "")</f>
        <v/>
      </c>
      <c r="C4152" t="str">
        <f>TRIM(RawData!C4154)</f>
        <v/>
      </c>
      <c r="D4152" s="4">
        <f>RawData!D4154</f>
        <v>0</v>
      </c>
      <c r="E4152">
        <f>RawData!E4154</f>
        <v>0</v>
      </c>
      <c r="F4152" t="str">
        <f>IFERROR(IF(RawData!F4154&lt;&gt;"", VLOOKUP(TRIM(RawData!F4154),ICD10Code,2,FALSE), ""), "Other")</f>
        <v/>
      </c>
      <c r="G4152" t="str">
        <f>IFERROR(IF(RawData!G4154&lt;&gt;"", VLOOKUP(TRIM(RawData!G4154),ICD10Code,2,FALSE), ""), "Other")</f>
        <v/>
      </c>
      <c r="H4152" t="str">
        <f>IFERROR(IF(RawData!H4154&lt;&gt;"", VLOOKUP(TRIM(RawData!H4154),PHCODE,2,FALSE), ""), "Other")</f>
        <v/>
      </c>
      <c r="I4152" t="str">
        <f>IFERROR(IF(RawData!I4154&lt;&gt;"", VLOOKUP(TRIM(RawData!I4154),PHCODE,2,FALSE), ""), "Other")</f>
        <v/>
      </c>
      <c r="J4152" t="str">
        <f>TRIM(RawData!L4154)</f>
        <v/>
      </c>
      <c r="K4152">
        <f>'Risk Calculation Tables'!AD3720</f>
        <v>0</v>
      </c>
      <c r="L4152" t="str">
        <f>TRIM(RawData!J4154)</f>
        <v/>
      </c>
      <c r="M4152" t="str">
        <f>TRIM(RawData!K4154)</f>
        <v/>
      </c>
    </row>
    <row r="4153" spans="1:13" x14ac:dyDescent="0.3">
      <c r="A4153">
        <f>RawData!A4155</f>
        <v>0</v>
      </c>
      <c r="B4153" t="str">
        <f>IF(RawData!B4155&lt;&gt;"", (VLOOKUP(RawData!B4155,AgeCat,2,TRUE)), "")</f>
        <v/>
      </c>
      <c r="C4153" t="str">
        <f>TRIM(RawData!C4155)</f>
        <v/>
      </c>
      <c r="D4153" s="4">
        <f>RawData!D4155</f>
        <v>0</v>
      </c>
      <c r="E4153">
        <f>RawData!E4155</f>
        <v>0</v>
      </c>
      <c r="F4153" t="str">
        <f>IFERROR(IF(RawData!F4155&lt;&gt;"", VLOOKUP(TRIM(RawData!F4155),ICD10Code,2,FALSE), ""), "Other")</f>
        <v/>
      </c>
      <c r="G4153" t="str">
        <f>IFERROR(IF(RawData!G4155&lt;&gt;"", VLOOKUP(TRIM(RawData!G4155),ICD10Code,2,FALSE), ""), "Other")</f>
        <v/>
      </c>
      <c r="H4153" t="str">
        <f>IFERROR(IF(RawData!H4155&lt;&gt;"", VLOOKUP(TRIM(RawData!H4155),PHCODE,2,FALSE), ""), "Other")</f>
        <v/>
      </c>
      <c r="I4153" t="str">
        <f>IFERROR(IF(RawData!I4155&lt;&gt;"", VLOOKUP(TRIM(RawData!I4155),PHCODE,2,FALSE), ""), "Other")</f>
        <v/>
      </c>
      <c r="J4153" t="str">
        <f>TRIM(RawData!L4155)</f>
        <v/>
      </c>
      <c r="K4153">
        <f>'Risk Calculation Tables'!AD3721</f>
        <v>0</v>
      </c>
      <c r="L4153" t="str">
        <f>TRIM(RawData!J4155)</f>
        <v/>
      </c>
      <c r="M4153" t="str">
        <f>TRIM(RawData!K4155)</f>
        <v/>
      </c>
    </row>
    <row r="4154" spans="1:13" x14ac:dyDescent="0.3">
      <c r="A4154">
        <f>RawData!A4156</f>
        <v>0</v>
      </c>
      <c r="B4154" t="str">
        <f>IF(RawData!B4156&lt;&gt;"", (VLOOKUP(RawData!B4156,AgeCat,2,TRUE)), "")</f>
        <v/>
      </c>
      <c r="C4154" t="str">
        <f>TRIM(RawData!C4156)</f>
        <v/>
      </c>
      <c r="D4154" s="4">
        <f>RawData!D4156</f>
        <v>0</v>
      </c>
      <c r="E4154">
        <f>RawData!E4156</f>
        <v>0</v>
      </c>
      <c r="F4154" t="str">
        <f>IFERROR(IF(RawData!F4156&lt;&gt;"", VLOOKUP(TRIM(RawData!F4156),ICD10Code,2,FALSE), ""), "Other")</f>
        <v/>
      </c>
      <c r="G4154" t="str">
        <f>IFERROR(IF(RawData!G4156&lt;&gt;"", VLOOKUP(TRIM(RawData!G4156),ICD10Code,2,FALSE), ""), "Other")</f>
        <v/>
      </c>
      <c r="H4154" t="str">
        <f>IFERROR(IF(RawData!H4156&lt;&gt;"", VLOOKUP(TRIM(RawData!H4156),PHCODE,2,FALSE), ""), "Other")</f>
        <v/>
      </c>
      <c r="I4154" t="str">
        <f>IFERROR(IF(RawData!I4156&lt;&gt;"", VLOOKUP(TRIM(RawData!I4156),PHCODE,2,FALSE), ""), "Other")</f>
        <v/>
      </c>
      <c r="J4154" t="str">
        <f>TRIM(RawData!L4156)</f>
        <v/>
      </c>
      <c r="K4154">
        <f>'Risk Calculation Tables'!AD3722</f>
        <v>0</v>
      </c>
      <c r="L4154" t="str">
        <f>TRIM(RawData!J4156)</f>
        <v/>
      </c>
      <c r="M4154" t="str">
        <f>TRIM(RawData!K4156)</f>
        <v/>
      </c>
    </row>
    <row r="4155" spans="1:13" x14ac:dyDescent="0.3">
      <c r="A4155">
        <f>RawData!A4157</f>
        <v>0</v>
      </c>
      <c r="B4155" t="str">
        <f>IF(RawData!B4157&lt;&gt;"", (VLOOKUP(RawData!B4157,AgeCat,2,TRUE)), "")</f>
        <v/>
      </c>
      <c r="C4155" t="str">
        <f>TRIM(RawData!C4157)</f>
        <v/>
      </c>
      <c r="D4155" s="4">
        <f>RawData!D4157</f>
        <v>0</v>
      </c>
      <c r="E4155">
        <f>RawData!E4157</f>
        <v>0</v>
      </c>
      <c r="F4155" t="str">
        <f>IFERROR(IF(RawData!F4157&lt;&gt;"", VLOOKUP(TRIM(RawData!F4157),ICD10Code,2,FALSE), ""), "Other")</f>
        <v/>
      </c>
      <c r="G4155" t="str">
        <f>IFERROR(IF(RawData!G4157&lt;&gt;"", VLOOKUP(TRIM(RawData!G4157),ICD10Code,2,FALSE), ""), "Other")</f>
        <v/>
      </c>
      <c r="H4155" t="str">
        <f>IFERROR(IF(RawData!H4157&lt;&gt;"", VLOOKUP(TRIM(RawData!H4157),PHCODE,2,FALSE), ""), "Other")</f>
        <v/>
      </c>
      <c r="I4155" t="str">
        <f>IFERROR(IF(RawData!I4157&lt;&gt;"", VLOOKUP(TRIM(RawData!I4157),PHCODE,2,FALSE), ""), "Other")</f>
        <v/>
      </c>
      <c r="J4155" t="str">
        <f>TRIM(RawData!L4157)</f>
        <v/>
      </c>
      <c r="K4155">
        <f>'Risk Calculation Tables'!AD3723</f>
        <v>0</v>
      </c>
      <c r="L4155" t="str">
        <f>TRIM(RawData!J4157)</f>
        <v/>
      </c>
      <c r="M4155" t="str">
        <f>TRIM(RawData!K4157)</f>
        <v/>
      </c>
    </row>
    <row r="4156" spans="1:13" x14ac:dyDescent="0.3">
      <c r="A4156">
        <f>RawData!A4158</f>
        <v>0</v>
      </c>
      <c r="B4156" t="str">
        <f>IF(RawData!B4158&lt;&gt;"", (VLOOKUP(RawData!B4158,AgeCat,2,TRUE)), "")</f>
        <v/>
      </c>
      <c r="C4156" t="str">
        <f>TRIM(RawData!C4158)</f>
        <v/>
      </c>
      <c r="D4156" s="4">
        <f>RawData!D4158</f>
        <v>0</v>
      </c>
      <c r="E4156">
        <f>RawData!E4158</f>
        <v>0</v>
      </c>
      <c r="F4156" t="str">
        <f>IFERROR(IF(RawData!F4158&lt;&gt;"", VLOOKUP(TRIM(RawData!F4158),ICD10Code,2,FALSE), ""), "Other")</f>
        <v/>
      </c>
      <c r="G4156" t="str">
        <f>IFERROR(IF(RawData!G4158&lt;&gt;"", VLOOKUP(TRIM(RawData!G4158),ICD10Code,2,FALSE), ""), "Other")</f>
        <v/>
      </c>
      <c r="H4156" t="str">
        <f>IFERROR(IF(RawData!H4158&lt;&gt;"", VLOOKUP(TRIM(RawData!H4158),PHCODE,2,FALSE), ""), "Other")</f>
        <v/>
      </c>
      <c r="I4156" t="str">
        <f>IFERROR(IF(RawData!I4158&lt;&gt;"", VLOOKUP(TRIM(RawData!I4158),PHCODE,2,FALSE), ""), "Other")</f>
        <v/>
      </c>
      <c r="J4156" t="str">
        <f>TRIM(RawData!L4158)</f>
        <v/>
      </c>
      <c r="K4156">
        <f>'Risk Calculation Tables'!AD3724</f>
        <v>0</v>
      </c>
      <c r="L4156" t="str">
        <f>TRIM(RawData!J4158)</f>
        <v/>
      </c>
      <c r="M4156" t="str">
        <f>TRIM(RawData!K4158)</f>
        <v/>
      </c>
    </row>
    <row r="4157" spans="1:13" x14ac:dyDescent="0.3">
      <c r="A4157">
        <f>RawData!A4159</f>
        <v>0</v>
      </c>
      <c r="B4157" t="str">
        <f>IF(RawData!B4159&lt;&gt;"", (VLOOKUP(RawData!B4159,AgeCat,2,TRUE)), "")</f>
        <v/>
      </c>
      <c r="C4157" t="str">
        <f>TRIM(RawData!C4159)</f>
        <v/>
      </c>
      <c r="D4157" s="4">
        <f>RawData!D4159</f>
        <v>0</v>
      </c>
      <c r="E4157">
        <f>RawData!E4159</f>
        <v>0</v>
      </c>
      <c r="F4157" t="str">
        <f>IFERROR(IF(RawData!F4159&lt;&gt;"", VLOOKUP(TRIM(RawData!F4159),ICD10Code,2,FALSE), ""), "Other")</f>
        <v/>
      </c>
      <c r="G4157" t="str">
        <f>IFERROR(IF(RawData!G4159&lt;&gt;"", VLOOKUP(TRIM(RawData!G4159),ICD10Code,2,FALSE), ""), "Other")</f>
        <v/>
      </c>
      <c r="H4157" t="str">
        <f>IFERROR(IF(RawData!H4159&lt;&gt;"", VLOOKUP(TRIM(RawData!H4159),PHCODE,2,FALSE), ""), "Other")</f>
        <v/>
      </c>
      <c r="I4157" t="str">
        <f>IFERROR(IF(RawData!I4159&lt;&gt;"", VLOOKUP(TRIM(RawData!I4159),PHCODE,2,FALSE), ""), "Other")</f>
        <v/>
      </c>
      <c r="J4157" t="str">
        <f>TRIM(RawData!L4159)</f>
        <v/>
      </c>
      <c r="K4157">
        <f>'Risk Calculation Tables'!AD3725</f>
        <v>0</v>
      </c>
      <c r="L4157" t="str">
        <f>TRIM(RawData!J4159)</f>
        <v/>
      </c>
      <c r="M4157" t="str">
        <f>TRIM(RawData!K4159)</f>
        <v/>
      </c>
    </row>
    <row r="4158" spans="1:13" x14ac:dyDescent="0.3">
      <c r="A4158">
        <f>RawData!A4160</f>
        <v>0</v>
      </c>
      <c r="B4158" t="str">
        <f>IF(RawData!B4160&lt;&gt;"", (VLOOKUP(RawData!B4160,AgeCat,2,TRUE)), "")</f>
        <v/>
      </c>
      <c r="C4158" t="str">
        <f>TRIM(RawData!C4160)</f>
        <v/>
      </c>
      <c r="D4158" s="4">
        <f>RawData!D4160</f>
        <v>0</v>
      </c>
      <c r="E4158">
        <f>RawData!E4160</f>
        <v>0</v>
      </c>
      <c r="F4158" t="str">
        <f>IFERROR(IF(RawData!F4160&lt;&gt;"", VLOOKUP(TRIM(RawData!F4160),ICD10Code,2,FALSE), ""), "Other")</f>
        <v/>
      </c>
      <c r="G4158" t="str">
        <f>IFERROR(IF(RawData!G4160&lt;&gt;"", VLOOKUP(TRIM(RawData!G4160),ICD10Code,2,FALSE), ""), "Other")</f>
        <v/>
      </c>
      <c r="H4158" t="str">
        <f>IFERROR(IF(RawData!H4160&lt;&gt;"", VLOOKUP(TRIM(RawData!H4160),PHCODE,2,FALSE), ""), "Other")</f>
        <v/>
      </c>
      <c r="I4158" t="str">
        <f>IFERROR(IF(RawData!I4160&lt;&gt;"", VLOOKUP(TRIM(RawData!I4160),PHCODE,2,FALSE), ""), "Other")</f>
        <v/>
      </c>
      <c r="J4158" t="str">
        <f>TRIM(RawData!L4160)</f>
        <v/>
      </c>
      <c r="K4158">
        <f>'Risk Calculation Tables'!AD3726</f>
        <v>0</v>
      </c>
      <c r="L4158" t="str">
        <f>TRIM(RawData!J4160)</f>
        <v/>
      </c>
      <c r="M4158" t="str">
        <f>TRIM(RawData!K4160)</f>
        <v/>
      </c>
    </row>
    <row r="4159" spans="1:13" x14ac:dyDescent="0.3">
      <c r="A4159">
        <f>RawData!A4161</f>
        <v>0</v>
      </c>
      <c r="B4159" t="str">
        <f>IF(RawData!B4161&lt;&gt;"", (VLOOKUP(RawData!B4161,AgeCat,2,TRUE)), "")</f>
        <v/>
      </c>
      <c r="C4159" t="str">
        <f>TRIM(RawData!C4161)</f>
        <v/>
      </c>
      <c r="D4159" s="4">
        <f>RawData!D4161</f>
        <v>0</v>
      </c>
      <c r="E4159">
        <f>RawData!E4161</f>
        <v>0</v>
      </c>
      <c r="F4159" t="str">
        <f>IFERROR(IF(RawData!F4161&lt;&gt;"", VLOOKUP(TRIM(RawData!F4161),ICD10Code,2,FALSE), ""), "Other")</f>
        <v/>
      </c>
      <c r="G4159" t="str">
        <f>IFERROR(IF(RawData!G4161&lt;&gt;"", VLOOKUP(TRIM(RawData!G4161),ICD10Code,2,FALSE), ""), "Other")</f>
        <v/>
      </c>
      <c r="H4159" t="str">
        <f>IFERROR(IF(RawData!H4161&lt;&gt;"", VLOOKUP(TRIM(RawData!H4161),PHCODE,2,FALSE), ""), "Other")</f>
        <v/>
      </c>
      <c r="I4159" t="str">
        <f>IFERROR(IF(RawData!I4161&lt;&gt;"", VLOOKUP(TRIM(RawData!I4161),PHCODE,2,FALSE), ""), "Other")</f>
        <v/>
      </c>
      <c r="J4159" t="str">
        <f>TRIM(RawData!L4161)</f>
        <v/>
      </c>
      <c r="K4159">
        <f>'Risk Calculation Tables'!AD3727</f>
        <v>0</v>
      </c>
      <c r="L4159" t="str">
        <f>TRIM(RawData!J4161)</f>
        <v/>
      </c>
      <c r="M4159" t="str">
        <f>TRIM(RawData!K4161)</f>
        <v/>
      </c>
    </row>
    <row r="4160" spans="1:13" x14ac:dyDescent="0.3">
      <c r="A4160">
        <f>RawData!A4162</f>
        <v>0</v>
      </c>
      <c r="B4160" t="str">
        <f>IF(RawData!B4162&lt;&gt;"", (VLOOKUP(RawData!B4162,AgeCat,2,TRUE)), "")</f>
        <v/>
      </c>
      <c r="C4160" t="str">
        <f>TRIM(RawData!C4162)</f>
        <v/>
      </c>
      <c r="D4160" s="4">
        <f>RawData!D4162</f>
        <v>0</v>
      </c>
      <c r="E4160">
        <f>RawData!E4162</f>
        <v>0</v>
      </c>
      <c r="F4160" t="str">
        <f>IFERROR(IF(RawData!F4162&lt;&gt;"", VLOOKUP(TRIM(RawData!F4162),ICD10Code,2,FALSE), ""), "Other")</f>
        <v/>
      </c>
      <c r="G4160" t="str">
        <f>IFERROR(IF(RawData!G4162&lt;&gt;"", VLOOKUP(TRIM(RawData!G4162),ICD10Code,2,FALSE), ""), "Other")</f>
        <v/>
      </c>
      <c r="H4160" t="str">
        <f>IFERROR(IF(RawData!H4162&lt;&gt;"", VLOOKUP(TRIM(RawData!H4162),PHCODE,2,FALSE), ""), "Other")</f>
        <v/>
      </c>
      <c r="I4160" t="str">
        <f>IFERROR(IF(RawData!I4162&lt;&gt;"", VLOOKUP(TRIM(RawData!I4162),PHCODE,2,FALSE), ""), "Other")</f>
        <v/>
      </c>
      <c r="J4160" t="str">
        <f>TRIM(RawData!L4162)</f>
        <v/>
      </c>
      <c r="K4160">
        <f>'Risk Calculation Tables'!AD3728</f>
        <v>0</v>
      </c>
      <c r="L4160" t="str">
        <f>TRIM(RawData!J4162)</f>
        <v/>
      </c>
      <c r="M4160" t="str">
        <f>TRIM(RawData!K4162)</f>
        <v/>
      </c>
    </row>
    <row r="4161" spans="1:13" x14ac:dyDescent="0.3">
      <c r="A4161">
        <f>RawData!A4163</f>
        <v>0</v>
      </c>
      <c r="B4161" t="str">
        <f>IF(RawData!B4163&lt;&gt;"", (VLOOKUP(RawData!B4163,AgeCat,2,TRUE)), "")</f>
        <v/>
      </c>
      <c r="C4161" t="str">
        <f>TRIM(RawData!C4163)</f>
        <v/>
      </c>
      <c r="D4161" s="4">
        <f>RawData!D4163</f>
        <v>0</v>
      </c>
      <c r="E4161">
        <f>RawData!E4163</f>
        <v>0</v>
      </c>
      <c r="F4161" t="str">
        <f>IFERROR(IF(RawData!F4163&lt;&gt;"", VLOOKUP(TRIM(RawData!F4163),ICD10Code,2,FALSE), ""), "Other")</f>
        <v/>
      </c>
      <c r="G4161" t="str">
        <f>IFERROR(IF(RawData!G4163&lt;&gt;"", VLOOKUP(TRIM(RawData!G4163),ICD10Code,2,FALSE), ""), "Other")</f>
        <v/>
      </c>
      <c r="H4161" t="str">
        <f>IFERROR(IF(RawData!H4163&lt;&gt;"", VLOOKUP(TRIM(RawData!H4163),PHCODE,2,FALSE), ""), "Other")</f>
        <v/>
      </c>
      <c r="I4161" t="str">
        <f>IFERROR(IF(RawData!I4163&lt;&gt;"", VLOOKUP(TRIM(RawData!I4163),PHCODE,2,FALSE), ""), "Other")</f>
        <v/>
      </c>
      <c r="J4161" t="str">
        <f>TRIM(RawData!L4163)</f>
        <v/>
      </c>
      <c r="K4161">
        <f>'Risk Calculation Tables'!AD3729</f>
        <v>0</v>
      </c>
      <c r="L4161" t="str">
        <f>TRIM(RawData!J4163)</f>
        <v/>
      </c>
      <c r="M4161" t="str">
        <f>TRIM(RawData!K4163)</f>
        <v/>
      </c>
    </row>
    <row r="4162" spans="1:13" x14ac:dyDescent="0.3">
      <c r="A4162">
        <f>RawData!A4164</f>
        <v>0</v>
      </c>
      <c r="B4162" t="str">
        <f>IF(RawData!B4164&lt;&gt;"", (VLOOKUP(RawData!B4164,AgeCat,2,TRUE)), "")</f>
        <v/>
      </c>
      <c r="C4162" t="str">
        <f>TRIM(RawData!C4164)</f>
        <v/>
      </c>
      <c r="D4162" s="4">
        <f>RawData!D4164</f>
        <v>0</v>
      </c>
      <c r="E4162">
        <f>RawData!E4164</f>
        <v>0</v>
      </c>
      <c r="F4162" t="str">
        <f>IFERROR(IF(RawData!F4164&lt;&gt;"", VLOOKUP(TRIM(RawData!F4164),ICD10Code,2,FALSE), ""), "Other")</f>
        <v/>
      </c>
      <c r="G4162" t="str">
        <f>IFERROR(IF(RawData!G4164&lt;&gt;"", VLOOKUP(TRIM(RawData!G4164),ICD10Code,2,FALSE), ""), "Other")</f>
        <v/>
      </c>
      <c r="H4162" t="str">
        <f>IFERROR(IF(RawData!H4164&lt;&gt;"", VLOOKUP(TRIM(RawData!H4164),PHCODE,2,FALSE), ""), "Other")</f>
        <v/>
      </c>
      <c r="I4162" t="str">
        <f>IFERROR(IF(RawData!I4164&lt;&gt;"", VLOOKUP(TRIM(RawData!I4164),PHCODE,2,FALSE), ""), "Other")</f>
        <v/>
      </c>
      <c r="J4162" t="str">
        <f>TRIM(RawData!L4164)</f>
        <v/>
      </c>
      <c r="K4162">
        <f>'Risk Calculation Tables'!AD3730</f>
        <v>0</v>
      </c>
      <c r="L4162" t="str">
        <f>TRIM(RawData!J4164)</f>
        <v/>
      </c>
      <c r="M4162" t="str">
        <f>TRIM(RawData!K4164)</f>
        <v/>
      </c>
    </row>
    <row r="4163" spans="1:13" x14ac:dyDescent="0.3">
      <c r="A4163">
        <f>RawData!A4165</f>
        <v>0</v>
      </c>
      <c r="B4163" t="str">
        <f>IF(RawData!B4165&lt;&gt;"", (VLOOKUP(RawData!B4165,AgeCat,2,TRUE)), "")</f>
        <v/>
      </c>
      <c r="C4163" t="str">
        <f>TRIM(RawData!C4165)</f>
        <v/>
      </c>
      <c r="D4163" s="4">
        <f>RawData!D4165</f>
        <v>0</v>
      </c>
      <c r="E4163">
        <f>RawData!E4165</f>
        <v>0</v>
      </c>
      <c r="F4163" t="str">
        <f>IFERROR(IF(RawData!F4165&lt;&gt;"", VLOOKUP(TRIM(RawData!F4165),ICD10Code,2,FALSE), ""), "Other")</f>
        <v/>
      </c>
      <c r="G4163" t="str">
        <f>IFERROR(IF(RawData!G4165&lt;&gt;"", VLOOKUP(TRIM(RawData!G4165),ICD10Code,2,FALSE), ""), "Other")</f>
        <v/>
      </c>
      <c r="H4163" t="str">
        <f>IFERROR(IF(RawData!H4165&lt;&gt;"", VLOOKUP(TRIM(RawData!H4165),PHCODE,2,FALSE), ""), "Other")</f>
        <v/>
      </c>
      <c r="I4163" t="str">
        <f>IFERROR(IF(RawData!I4165&lt;&gt;"", VLOOKUP(TRIM(RawData!I4165),PHCODE,2,FALSE), ""), "Other")</f>
        <v/>
      </c>
      <c r="J4163" t="str">
        <f>TRIM(RawData!L4165)</f>
        <v/>
      </c>
      <c r="K4163">
        <f>'Risk Calculation Tables'!AD3731</f>
        <v>0</v>
      </c>
      <c r="L4163" t="str">
        <f>TRIM(RawData!J4165)</f>
        <v/>
      </c>
      <c r="M4163" t="str">
        <f>TRIM(RawData!K4165)</f>
        <v/>
      </c>
    </row>
    <row r="4164" spans="1:13" x14ac:dyDescent="0.3">
      <c r="A4164">
        <f>RawData!A4166</f>
        <v>0</v>
      </c>
      <c r="B4164" t="str">
        <f>IF(RawData!B4166&lt;&gt;"", (VLOOKUP(RawData!B4166,AgeCat,2,TRUE)), "")</f>
        <v/>
      </c>
      <c r="C4164" t="str">
        <f>TRIM(RawData!C4166)</f>
        <v/>
      </c>
      <c r="D4164" s="4">
        <f>RawData!D4166</f>
        <v>0</v>
      </c>
      <c r="E4164">
        <f>RawData!E4166</f>
        <v>0</v>
      </c>
      <c r="F4164" t="str">
        <f>IFERROR(IF(RawData!F4166&lt;&gt;"", VLOOKUP(TRIM(RawData!F4166),ICD10Code,2,FALSE), ""), "Other")</f>
        <v/>
      </c>
      <c r="G4164" t="str">
        <f>IFERROR(IF(RawData!G4166&lt;&gt;"", VLOOKUP(TRIM(RawData!G4166),ICD10Code,2,FALSE), ""), "Other")</f>
        <v/>
      </c>
      <c r="H4164" t="str">
        <f>IFERROR(IF(RawData!H4166&lt;&gt;"", VLOOKUP(TRIM(RawData!H4166),PHCODE,2,FALSE), ""), "Other")</f>
        <v/>
      </c>
      <c r="I4164" t="str">
        <f>IFERROR(IF(RawData!I4166&lt;&gt;"", VLOOKUP(TRIM(RawData!I4166),PHCODE,2,FALSE), ""), "Other")</f>
        <v/>
      </c>
      <c r="J4164" t="str">
        <f>TRIM(RawData!L4166)</f>
        <v/>
      </c>
      <c r="K4164">
        <f>'Risk Calculation Tables'!AD3732</f>
        <v>0</v>
      </c>
      <c r="L4164" t="str">
        <f>TRIM(RawData!J4166)</f>
        <v/>
      </c>
      <c r="M4164" t="str">
        <f>TRIM(RawData!K4166)</f>
        <v/>
      </c>
    </row>
    <row r="4165" spans="1:13" x14ac:dyDescent="0.3">
      <c r="A4165">
        <f>RawData!A4167</f>
        <v>0</v>
      </c>
      <c r="B4165" t="str">
        <f>IF(RawData!B4167&lt;&gt;"", (VLOOKUP(RawData!B4167,AgeCat,2,TRUE)), "")</f>
        <v/>
      </c>
      <c r="C4165" t="str">
        <f>TRIM(RawData!C4167)</f>
        <v/>
      </c>
      <c r="D4165" s="4">
        <f>RawData!D4167</f>
        <v>0</v>
      </c>
      <c r="E4165">
        <f>RawData!E4167</f>
        <v>0</v>
      </c>
      <c r="F4165" t="str">
        <f>IFERROR(IF(RawData!F4167&lt;&gt;"", VLOOKUP(TRIM(RawData!F4167),ICD10Code,2,FALSE), ""), "Other")</f>
        <v/>
      </c>
      <c r="G4165" t="str">
        <f>IFERROR(IF(RawData!G4167&lt;&gt;"", VLOOKUP(TRIM(RawData!G4167),ICD10Code,2,FALSE), ""), "Other")</f>
        <v/>
      </c>
      <c r="H4165" t="str">
        <f>IFERROR(IF(RawData!H4167&lt;&gt;"", VLOOKUP(TRIM(RawData!H4167),PHCODE,2,FALSE), ""), "Other")</f>
        <v/>
      </c>
      <c r="I4165" t="str">
        <f>IFERROR(IF(RawData!I4167&lt;&gt;"", VLOOKUP(TRIM(RawData!I4167),PHCODE,2,FALSE), ""), "Other")</f>
        <v/>
      </c>
      <c r="J4165" t="str">
        <f>TRIM(RawData!L4167)</f>
        <v/>
      </c>
      <c r="K4165">
        <f>'Risk Calculation Tables'!AD3733</f>
        <v>0</v>
      </c>
      <c r="L4165" t="str">
        <f>TRIM(RawData!J4167)</f>
        <v/>
      </c>
      <c r="M4165" t="str">
        <f>TRIM(RawData!K4167)</f>
        <v/>
      </c>
    </row>
    <row r="4166" spans="1:13" x14ac:dyDescent="0.3">
      <c r="A4166">
        <f>RawData!A4168</f>
        <v>0</v>
      </c>
      <c r="B4166" t="str">
        <f>IF(RawData!B4168&lt;&gt;"", (VLOOKUP(RawData!B4168,AgeCat,2,TRUE)), "")</f>
        <v/>
      </c>
      <c r="C4166" t="str">
        <f>TRIM(RawData!C4168)</f>
        <v/>
      </c>
      <c r="D4166" s="4">
        <f>RawData!D4168</f>
        <v>0</v>
      </c>
      <c r="E4166">
        <f>RawData!E4168</f>
        <v>0</v>
      </c>
      <c r="F4166" t="str">
        <f>IFERROR(IF(RawData!F4168&lt;&gt;"", VLOOKUP(TRIM(RawData!F4168),ICD10Code,2,FALSE), ""), "Other")</f>
        <v/>
      </c>
      <c r="G4166" t="str">
        <f>IFERROR(IF(RawData!G4168&lt;&gt;"", VLOOKUP(TRIM(RawData!G4168),ICD10Code,2,FALSE), ""), "Other")</f>
        <v/>
      </c>
      <c r="H4166" t="str">
        <f>IFERROR(IF(RawData!H4168&lt;&gt;"", VLOOKUP(TRIM(RawData!H4168),PHCODE,2,FALSE), ""), "Other")</f>
        <v/>
      </c>
      <c r="I4166" t="str">
        <f>IFERROR(IF(RawData!I4168&lt;&gt;"", VLOOKUP(TRIM(RawData!I4168),PHCODE,2,FALSE), ""), "Other")</f>
        <v/>
      </c>
      <c r="J4166" t="str">
        <f>TRIM(RawData!L4168)</f>
        <v/>
      </c>
      <c r="K4166">
        <f>'Risk Calculation Tables'!AD3734</f>
        <v>0</v>
      </c>
      <c r="L4166" t="str">
        <f>TRIM(RawData!J4168)</f>
        <v/>
      </c>
      <c r="M4166" t="str">
        <f>TRIM(RawData!K4168)</f>
        <v/>
      </c>
    </row>
    <row r="4167" spans="1:13" x14ac:dyDescent="0.3">
      <c r="A4167">
        <f>RawData!A4169</f>
        <v>0</v>
      </c>
      <c r="B4167" t="str">
        <f>IF(RawData!B4169&lt;&gt;"", (VLOOKUP(RawData!B4169,AgeCat,2,TRUE)), "")</f>
        <v/>
      </c>
      <c r="C4167" t="str">
        <f>TRIM(RawData!C4169)</f>
        <v/>
      </c>
      <c r="D4167" s="4">
        <f>RawData!D4169</f>
        <v>0</v>
      </c>
      <c r="E4167">
        <f>RawData!E4169</f>
        <v>0</v>
      </c>
      <c r="F4167" t="str">
        <f>IFERROR(IF(RawData!F4169&lt;&gt;"", VLOOKUP(TRIM(RawData!F4169),ICD10Code,2,FALSE), ""), "Other")</f>
        <v/>
      </c>
      <c r="G4167" t="str">
        <f>IFERROR(IF(RawData!G4169&lt;&gt;"", VLOOKUP(TRIM(RawData!G4169),ICD10Code,2,FALSE), ""), "Other")</f>
        <v/>
      </c>
      <c r="H4167" t="str">
        <f>IFERROR(IF(RawData!H4169&lt;&gt;"", VLOOKUP(TRIM(RawData!H4169),PHCODE,2,FALSE), ""), "Other")</f>
        <v/>
      </c>
      <c r="I4167" t="str">
        <f>IFERROR(IF(RawData!I4169&lt;&gt;"", VLOOKUP(TRIM(RawData!I4169),PHCODE,2,FALSE), ""), "Other")</f>
        <v/>
      </c>
      <c r="J4167" t="str">
        <f>TRIM(RawData!L4169)</f>
        <v/>
      </c>
      <c r="K4167">
        <f>'Risk Calculation Tables'!AD3735</f>
        <v>0</v>
      </c>
      <c r="L4167" t="str">
        <f>TRIM(RawData!J4169)</f>
        <v/>
      </c>
      <c r="M4167" t="str">
        <f>TRIM(RawData!K4169)</f>
        <v/>
      </c>
    </row>
    <row r="4168" spans="1:13" x14ac:dyDescent="0.3">
      <c r="A4168">
        <f>RawData!A4170</f>
        <v>0</v>
      </c>
      <c r="B4168" t="str">
        <f>IF(RawData!B4170&lt;&gt;"", (VLOOKUP(RawData!B4170,AgeCat,2,TRUE)), "")</f>
        <v/>
      </c>
      <c r="C4168" t="str">
        <f>TRIM(RawData!C4170)</f>
        <v/>
      </c>
      <c r="D4168" s="4">
        <f>RawData!D4170</f>
        <v>0</v>
      </c>
      <c r="E4168">
        <f>RawData!E4170</f>
        <v>0</v>
      </c>
      <c r="F4168" t="str">
        <f>IFERROR(IF(RawData!F4170&lt;&gt;"", VLOOKUP(TRIM(RawData!F4170),ICD10Code,2,FALSE), ""), "Other")</f>
        <v/>
      </c>
      <c r="G4168" t="str">
        <f>IFERROR(IF(RawData!G4170&lt;&gt;"", VLOOKUP(TRIM(RawData!G4170),ICD10Code,2,FALSE), ""), "Other")</f>
        <v/>
      </c>
      <c r="H4168" t="str">
        <f>IFERROR(IF(RawData!H4170&lt;&gt;"", VLOOKUP(TRIM(RawData!H4170),PHCODE,2,FALSE), ""), "Other")</f>
        <v/>
      </c>
      <c r="I4168" t="str">
        <f>IFERROR(IF(RawData!I4170&lt;&gt;"", VLOOKUP(TRIM(RawData!I4170),PHCODE,2,FALSE), ""), "Other")</f>
        <v/>
      </c>
      <c r="J4168" t="str">
        <f>TRIM(RawData!L4170)</f>
        <v/>
      </c>
      <c r="K4168">
        <f>'Risk Calculation Tables'!AD3736</f>
        <v>0</v>
      </c>
      <c r="L4168" t="str">
        <f>TRIM(RawData!J4170)</f>
        <v/>
      </c>
      <c r="M4168" t="str">
        <f>TRIM(RawData!K4170)</f>
        <v/>
      </c>
    </row>
    <row r="4169" spans="1:13" x14ac:dyDescent="0.3">
      <c r="A4169">
        <f>RawData!A4171</f>
        <v>0</v>
      </c>
      <c r="B4169" t="str">
        <f>IF(RawData!B4171&lt;&gt;"", (VLOOKUP(RawData!B4171,AgeCat,2,TRUE)), "")</f>
        <v/>
      </c>
      <c r="C4169" t="str">
        <f>TRIM(RawData!C4171)</f>
        <v/>
      </c>
      <c r="D4169" s="4">
        <f>RawData!D4171</f>
        <v>0</v>
      </c>
      <c r="E4169">
        <f>RawData!E4171</f>
        <v>0</v>
      </c>
      <c r="F4169" t="str">
        <f>IFERROR(IF(RawData!F4171&lt;&gt;"", VLOOKUP(TRIM(RawData!F4171),ICD10Code,2,FALSE), ""), "Other")</f>
        <v/>
      </c>
      <c r="G4169" t="str">
        <f>IFERROR(IF(RawData!G4171&lt;&gt;"", VLOOKUP(TRIM(RawData!G4171),ICD10Code,2,FALSE), ""), "Other")</f>
        <v/>
      </c>
      <c r="H4169" t="str">
        <f>IFERROR(IF(RawData!H4171&lt;&gt;"", VLOOKUP(TRIM(RawData!H4171),PHCODE,2,FALSE), ""), "Other")</f>
        <v/>
      </c>
      <c r="I4169" t="str">
        <f>IFERROR(IF(RawData!I4171&lt;&gt;"", VLOOKUP(TRIM(RawData!I4171),PHCODE,2,FALSE), ""), "Other")</f>
        <v/>
      </c>
      <c r="J4169" t="str">
        <f>TRIM(RawData!L4171)</f>
        <v/>
      </c>
      <c r="K4169">
        <f>'Risk Calculation Tables'!AD3737</f>
        <v>0</v>
      </c>
      <c r="L4169" t="str">
        <f>TRIM(RawData!J4171)</f>
        <v/>
      </c>
      <c r="M4169" t="str">
        <f>TRIM(RawData!K4171)</f>
        <v/>
      </c>
    </row>
    <row r="4170" spans="1:13" x14ac:dyDescent="0.3">
      <c r="A4170">
        <f>RawData!A4172</f>
        <v>0</v>
      </c>
      <c r="B4170" t="str">
        <f>IF(RawData!B4172&lt;&gt;"", (VLOOKUP(RawData!B4172,AgeCat,2,TRUE)), "")</f>
        <v/>
      </c>
      <c r="C4170" t="str">
        <f>TRIM(RawData!C4172)</f>
        <v/>
      </c>
      <c r="D4170" s="4">
        <f>RawData!D4172</f>
        <v>0</v>
      </c>
      <c r="E4170">
        <f>RawData!E4172</f>
        <v>0</v>
      </c>
      <c r="F4170" t="str">
        <f>IFERROR(IF(RawData!F4172&lt;&gt;"", VLOOKUP(TRIM(RawData!F4172),ICD10Code,2,FALSE), ""), "Other")</f>
        <v/>
      </c>
      <c r="G4170" t="str">
        <f>IFERROR(IF(RawData!G4172&lt;&gt;"", VLOOKUP(TRIM(RawData!G4172),ICD10Code,2,FALSE), ""), "Other")</f>
        <v/>
      </c>
      <c r="H4170" t="str">
        <f>IFERROR(IF(RawData!H4172&lt;&gt;"", VLOOKUP(TRIM(RawData!H4172),PHCODE,2,FALSE), ""), "Other")</f>
        <v/>
      </c>
      <c r="I4170" t="str">
        <f>IFERROR(IF(RawData!I4172&lt;&gt;"", VLOOKUP(TRIM(RawData!I4172),PHCODE,2,FALSE), ""), "Other")</f>
        <v/>
      </c>
      <c r="J4170" t="str">
        <f>TRIM(RawData!L4172)</f>
        <v/>
      </c>
      <c r="K4170">
        <f>'Risk Calculation Tables'!AD3738</f>
        <v>0</v>
      </c>
      <c r="L4170" t="str">
        <f>TRIM(RawData!J4172)</f>
        <v/>
      </c>
      <c r="M4170" t="str">
        <f>TRIM(RawData!K4172)</f>
        <v/>
      </c>
    </row>
    <row r="4171" spans="1:13" x14ac:dyDescent="0.3">
      <c r="A4171">
        <f>RawData!A4173</f>
        <v>0</v>
      </c>
      <c r="B4171" t="str">
        <f>IF(RawData!B4173&lt;&gt;"", (VLOOKUP(RawData!B4173,AgeCat,2,TRUE)), "")</f>
        <v/>
      </c>
      <c r="C4171" t="str">
        <f>TRIM(RawData!C4173)</f>
        <v/>
      </c>
      <c r="D4171" s="4">
        <f>RawData!D4173</f>
        <v>0</v>
      </c>
      <c r="E4171">
        <f>RawData!E4173</f>
        <v>0</v>
      </c>
      <c r="F4171" t="str">
        <f>IFERROR(IF(RawData!F4173&lt;&gt;"", VLOOKUP(TRIM(RawData!F4173),ICD10Code,2,FALSE), ""), "Other")</f>
        <v/>
      </c>
      <c r="G4171" t="str">
        <f>IFERROR(IF(RawData!G4173&lt;&gt;"", VLOOKUP(TRIM(RawData!G4173),ICD10Code,2,FALSE), ""), "Other")</f>
        <v/>
      </c>
      <c r="H4171" t="str">
        <f>IFERROR(IF(RawData!H4173&lt;&gt;"", VLOOKUP(TRIM(RawData!H4173),PHCODE,2,FALSE), ""), "Other")</f>
        <v/>
      </c>
      <c r="I4171" t="str">
        <f>IFERROR(IF(RawData!I4173&lt;&gt;"", VLOOKUP(TRIM(RawData!I4173),PHCODE,2,FALSE), ""), "Other")</f>
        <v/>
      </c>
      <c r="J4171" t="str">
        <f>TRIM(RawData!L4173)</f>
        <v/>
      </c>
      <c r="K4171">
        <f>'Risk Calculation Tables'!AD3739</f>
        <v>0</v>
      </c>
      <c r="L4171" t="str">
        <f>TRIM(RawData!J4173)</f>
        <v/>
      </c>
      <c r="M4171" t="str">
        <f>TRIM(RawData!K4173)</f>
        <v/>
      </c>
    </row>
    <row r="4172" spans="1:13" x14ac:dyDescent="0.3">
      <c r="A4172">
        <f>RawData!A4174</f>
        <v>0</v>
      </c>
      <c r="B4172" t="str">
        <f>IF(RawData!B4174&lt;&gt;"", (VLOOKUP(RawData!B4174,AgeCat,2,TRUE)), "")</f>
        <v/>
      </c>
      <c r="C4172" t="str">
        <f>TRIM(RawData!C4174)</f>
        <v/>
      </c>
      <c r="D4172" s="4">
        <f>RawData!D4174</f>
        <v>0</v>
      </c>
      <c r="E4172">
        <f>RawData!E4174</f>
        <v>0</v>
      </c>
      <c r="F4172" t="str">
        <f>IFERROR(IF(RawData!F4174&lt;&gt;"", VLOOKUP(TRIM(RawData!F4174),ICD10Code,2,FALSE), ""), "Other")</f>
        <v/>
      </c>
      <c r="G4172" t="str">
        <f>IFERROR(IF(RawData!G4174&lt;&gt;"", VLOOKUP(TRIM(RawData!G4174),ICD10Code,2,FALSE), ""), "Other")</f>
        <v/>
      </c>
      <c r="H4172" t="str">
        <f>IFERROR(IF(RawData!H4174&lt;&gt;"", VLOOKUP(TRIM(RawData!H4174),PHCODE,2,FALSE), ""), "Other")</f>
        <v/>
      </c>
      <c r="I4172" t="str">
        <f>IFERROR(IF(RawData!I4174&lt;&gt;"", VLOOKUP(TRIM(RawData!I4174),PHCODE,2,FALSE), ""), "Other")</f>
        <v/>
      </c>
      <c r="J4172" t="str">
        <f>TRIM(RawData!L4174)</f>
        <v/>
      </c>
      <c r="K4172">
        <f>'Risk Calculation Tables'!AD3740</f>
        <v>0</v>
      </c>
      <c r="L4172" t="str">
        <f>TRIM(RawData!J4174)</f>
        <v/>
      </c>
      <c r="M4172" t="str">
        <f>TRIM(RawData!K4174)</f>
        <v/>
      </c>
    </row>
    <row r="4173" spans="1:13" x14ac:dyDescent="0.3">
      <c r="A4173">
        <f>RawData!A4175</f>
        <v>0</v>
      </c>
      <c r="B4173" t="str">
        <f>IF(RawData!B4175&lt;&gt;"", (VLOOKUP(RawData!B4175,AgeCat,2,TRUE)), "")</f>
        <v/>
      </c>
      <c r="C4173" t="str">
        <f>TRIM(RawData!C4175)</f>
        <v/>
      </c>
      <c r="D4173" s="4">
        <f>RawData!D4175</f>
        <v>0</v>
      </c>
      <c r="E4173">
        <f>RawData!E4175</f>
        <v>0</v>
      </c>
      <c r="F4173" t="str">
        <f>IFERROR(IF(RawData!F4175&lt;&gt;"", VLOOKUP(TRIM(RawData!F4175),ICD10Code,2,FALSE), ""), "Other")</f>
        <v/>
      </c>
      <c r="G4173" t="str">
        <f>IFERROR(IF(RawData!G4175&lt;&gt;"", VLOOKUP(TRIM(RawData!G4175),ICD10Code,2,FALSE), ""), "Other")</f>
        <v/>
      </c>
      <c r="H4173" t="str">
        <f>IFERROR(IF(RawData!H4175&lt;&gt;"", VLOOKUP(TRIM(RawData!H4175),PHCODE,2,FALSE), ""), "Other")</f>
        <v/>
      </c>
      <c r="I4173" t="str">
        <f>IFERROR(IF(RawData!I4175&lt;&gt;"", VLOOKUP(TRIM(RawData!I4175),PHCODE,2,FALSE), ""), "Other")</f>
        <v/>
      </c>
      <c r="J4173" t="str">
        <f>TRIM(RawData!L4175)</f>
        <v/>
      </c>
      <c r="K4173">
        <f>'Risk Calculation Tables'!AD3741</f>
        <v>0</v>
      </c>
      <c r="L4173" t="str">
        <f>TRIM(RawData!J4175)</f>
        <v/>
      </c>
      <c r="M4173" t="str">
        <f>TRIM(RawData!K4175)</f>
        <v/>
      </c>
    </row>
    <row r="4174" spans="1:13" x14ac:dyDescent="0.3">
      <c r="A4174">
        <f>RawData!A4176</f>
        <v>0</v>
      </c>
      <c r="B4174" t="str">
        <f>IF(RawData!B4176&lt;&gt;"", (VLOOKUP(RawData!B4176,AgeCat,2,TRUE)), "")</f>
        <v/>
      </c>
      <c r="C4174" t="str">
        <f>TRIM(RawData!C4176)</f>
        <v/>
      </c>
      <c r="D4174" s="4">
        <f>RawData!D4176</f>
        <v>0</v>
      </c>
      <c r="E4174">
        <f>RawData!E4176</f>
        <v>0</v>
      </c>
      <c r="F4174" t="str">
        <f>IFERROR(IF(RawData!F4176&lt;&gt;"", VLOOKUP(TRIM(RawData!F4176),ICD10Code,2,FALSE), ""), "Other")</f>
        <v/>
      </c>
      <c r="G4174" t="str">
        <f>IFERROR(IF(RawData!G4176&lt;&gt;"", VLOOKUP(TRIM(RawData!G4176),ICD10Code,2,FALSE), ""), "Other")</f>
        <v/>
      </c>
      <c r="H4174" t="str">
        <f>IFERROR(IF(RawData!H4176&lt;&gt;"", VLOOKUP(TRIM(RawData!H4176),PHCODE,2,FALSE), ""), "Other")</f>
        <v/>
      </c>
      <c r="I4174" t="str">
        <f>IFERROR(IF(RawData!I4176&lt;&gt;"", VLOOKUP(TRIM(RawData!I4176),PHCODE,2,FALSE), ""), "Other")</f>
        <v/>
      </c>
      <c r="J4174" t="str">
        <f>TRIM(RawData!L4176)</f>
        <v/>
      </c>
      <c r="K4174">
        <f>'Risk Calculation Tables'!AD3742</f>
        <v>0</v>
      </c>
      <c r="L4174" t="str">
        <f>TRIM(RawData!J4176)</f>
        <v/>
      </c>
      <c r="M4174" t="str">
        <f>TRIM(RawData!K4176)</f>
        <v/>
      </c>
    </row>
    <row r="4175" spans="1:13" x14ac:dyDescent="0.3">
      <c r="A4175">
        <f>RawData!A4177</f>
        <v>0</v>
      </c>
      <c r="B4175" t="str">
        <f>IF(RawData!B4177&lt;&gt;"", (VLOOKUP(RawData!B4177,AgeCat,2,TRUE)), "")</f>
        <v/>
      </c>
      <c r="C4175" t="str">
        <f>TRIM(RawData!C4177)</f>
        <v/>
      </c>
      <c r="D4175" s="4">
        <f>RawData!D4177</f>
        <v>0</v>
      </c>
      <c r="E4175">
        <f>RawData!E4177</f>
        <v>0</v>
      </c>
      <c r="F4175" t="str">
        <f>IFERROR(IF(RawData!F4177&lt;&gt;"", VLOOKUP(TRIM(RawData!F4177),ICD10Code,2,FALSE), ""), "Other")</f>
        <v/>
      </c>
      <c r="G4175" t="str">
        <f>IFERROR(IF(RawData!G4177&lt;&gt;"", VLOOKUP(TRIM(RawData!G4177),ICD10Code,2,FALSE), ""), "Other")</f>
        <v/>
      </c>
      <c r="H4175" t="str">
        <f>IFERROR(IF(RawData!H4177&lt;&gt;"", VLOOKUP(TRIM(RawData!H4177),PHCODE,2,FALSE), ""), "Other")</f>
        <v/>
      </c>
      <c r="I4175" t="str">
        <f>IFERROR(IF(RawData!I4177&lt;&gt;"", VLOOKUP(TRIM(RawData!I4177),PHCODE,2,FALSE), ""), "Other")</f>
        <v/>
      </c>
      <c r="J4175" t="str">
        <f>TRIM(RawData!L4177)</f>
        <v/>
      </c>
      <c r="K4175">
        <f>'Risk Calculation Tables'!AD3743</f>
        <v>0</v>
      </c>
      <c r="L4175" t="str">
        <f>TRIM(RawData!J4177)</f>
        <v/>
      </c>
      <c r="M4175" t="str">
        <f>TRIM(RawData!K4177)</f>
        <v/>
      </c>
    </row>
    <row r="4176" spans="1:13" x14ac:dyDescent="0.3">
      <c r="A4176">
        <f>RawData!A4178</f>
        <v>0</v>
      </c>
      <c r="B4176" t="str">
        <f>IF(RawData!B4178&lt;&gt;"", (VLOOKUP(RawData!B4178,AgeCat,2,TRUE)), "")</f>
        <v/>
      </c>
      <c r="C4176" t="str">
        <f>TRIM(RawData!C4178)</f>
        <v/>
      </c>
      <c r="D4176" s="4">
        <f>RawData!D4178</f>
        <v>0</v>
      </c>
      <c r="E4176">
        <f>RawData!E4178</f>
        <v>0</v>
      </c>
      <c r="F4176" t="str">
        <f>IFERROR(IF(RawData!F4178&lt;&gt;"", VLOOKUP(TRIM(RawData!F4178),ICD10Code,2,FALSE), ""), "Other")</f>
        <v/>
      </c>
      <c r="G4176" t="str">
        <f>IFERROR(IF(RawData!G4178&lt;&gt;"", VLOOKUP(TRIM(RawData!G4178),ICD10Code,2,FALSE), ""), "Other")</f>
        <v/>
      </c>
      <c r="H4176" t="str">
        <f>IFERROR(IF(RawData!H4178&lt;&gt;"", VLOOKUP(TRIM(RawData!H4178),PHCODE,2,FALSE), ""), "Other")</f>
        <v/>
      </c>
      <c r="I4176" t="str">
        <f>IFERROR(IF(RawData!I4178&lt;&gt;"", VLOOKUP(TRIM(RawData!I4178),PHCODE,2,FALSE), ""), "Other")</f>
        <v/>
      </c>
      <c r="J4176" t="str">
        <f>TRIM(RawData!L4178)</f>
        <v/>
      </c>
      <c r="K4176">
        <f>'Risk Calculation Tables'!AD3744</f>
        <v>0</v>
      </c>
      <c r="L4176" t="str">
        <f>TRIM(RawData!J4178)</f>
        <v/>
      </c>
      <c r="M4176" t="str">
        <f>TRIM(RawData!K4178)</f>
        <v/>
      </c>
    </row>
    <row r="4177" spans="1:13" x14ac:dyDescent="0.3">
      <c r="A4177">
        <f>RawData!A4179</f>
        <v>0</v>
      </c>
      <c r="B4177" t="str">
        <f>IF(RawData!B4179&lt;&gt;"", (VLOOKUP(RawData!B4179,AgeCat,2,TRUE)), "")</f>
        <v/>
      </c>
      <c r="C4177" t="str">
        <f>TRIM(RawData!C4179)</f>
        <v/>
      </c>
      <c r="D4177" s="4">
        <f>RawData!D4179</f>
        <v>0</v>
      </c>
      <c r="E4177">
        <f>RawData!E4179</f>
        <v>0</v>
      </c>
      <c r="F4177" t="str">
        <f>IFERROR(IF(RawData!F4179&lt;&gt;"", VLOOKUP(TRIM(RawData!F4179),ICD10Code,2,FALSE), ""), "Other")</f>
        <v/>
      </c>
      <c r="G4177" t="str">
        <f>IFERROR(IF(RawData!G4179&lt;&gt;"", VLOOKUP(TRIM(RawData!G4179),ICD10Code,2,FALSE), ""), "Other")</f>
        <v/>
      </c>
      <c r="H4177" t="str">
        <f>IFERROR(IF(RawData!H4179&lt;&gt;"", VLOOKUP(TRIM(RawData!H4179),PHCODE,2,FALSE), ""), "Other")</f>
        <v/>
      </c>
      <c r="I4177" t="str">
        <f>IFERROR(IF(RawData!I4179&lt;&gt;"", VLOOKUP(TRIM(RawData!I4179),PHCODE,2,FALSE), ""), "Other")</f>
        <v/>
      </c>
      <c r="J4177" t="str">
        <f>TRIM(RawData!L4179)</f>
        <v/>
      </c>
      <c r="K4177">
        <f>'Risk Calculation Tables'!AD3745</f>
        <v>0</v>
      </c>
      <c r="L4177" t="str">
        <f>TRIM(RawData!J4179)</f>
        <v/>
      </c>
      <c r="M4177" t="str">
        <f>TRIM(RawData!K4179)</f>
        <v/>
      </c>
    </row>
    <row r="4178" spans="1:13" x14ac:dyDescent="0.3">
      <c r="A4178">
        <f>RawData!A4180</f>
        <v>0</v>
      </c>
      <c r="B4178" t="str">
        <f>IF(RawData!B4180&lt;&gt;"", (VLOOKUP(RawData!B4180,AgeCat,2,TRUE)), "")</f>
        <v/>
      </c>
      <c r="C4178" t="str">
        <f>TRIM(RawData!C4180)</f>
        <v/>
      </c>
      <c r="D4178" s="4">
        <f>RawData!D4180</f>
        <v>0</v>
      </c>
      <c r="E4178">
        <f>RawData!E4180</f>
        <v>0</v>
      </c>
      <c r="F4178" t="str">
        <f>IFERROR(IF(RawData!F4180&lt;&gt;"", VLOOKUP(TRIM(RawData!F4180),ICD10Code,2,FALSE), ""), "Other")</f>
        <v/>
      </c>
      <c r="G4178" t="str">
        <f>IFERROR(IF(RawData!G4180&lt;&gt;"", VLOOKUP(TRIM(RawData!G4180),ICD10Code,2,FALSE), ""), "Other")</f>
        <v/>
      </c>
      <c r="H4178" t="str">
        <f>IFERROR(IF(RawData!H4180&lt;&gt;"", VLOOKUP(TRIM(RawData!H4180),PHCODE,2,FALSE), ""), "Other")</f>
        <v/>
      </c>
      <c r="I4178" t="str">
        <f>IFERROR(IF(RawData!I4180&lt;&gt;"", VLOOKUP(TRIM(RawData!I4180),PHCODE,2,FALSE), ""), "Other")</f>
        <v/>
      </c>
      <c r="J4178" t="str">
        <f>TRIM(RawData!L4180)</f>
        <v/>
      </c>
      <c r="K4178">
        <f>'Risk Calculation Tables'!AD3746</f>
        <v>0</v>
      </c>
      <c r="L4178" t="str">
        <f>TRIM(RawData!J4180)</f>
        <v/>
      </c>
      <c r="M4178" t="str">
        <f>TRIM(RawData!K4180)</f>
        <v/>
      </c>
    </row>
    <row r="4179" spans="1:13" x14ac:dyDescent="0.3">
      <c r="A4179">
        <f>RawData!A4181</f>
        <v>0</v>
      </c>
      <c r="B4179" t="str">
        <f>IF(RawData!B4181&lt;&gt;"", (VLOOKUP(RawData!B4181,AgeCat,2,TRUE)), "")</f>
        <v/>
      </c>
      <c r="C4179" t="str">
        <f>TRIM(RawData!C4181)</f>
        <v/>
      </c>
      <c r="D4179" s="4">
        <f>RawData!D4181</f>
        <v>0</v>
      </c>
      <c r="E4179">
        <f>RawData!E4181</f>
        <v>0</v>
      </c>
      <c r="F4179" t="str">
        <f>IFERROR(IF(RawData!F4181&lt;&gt;"", VLOOKUP(TRIM(RawData!F4181),ICD10Code,2,FALSE), ""), "Other")</f>
        <v/>
      </c>
      <c r="G4179" t="str">
        <f>IFERROR(IF(RawData!G4181&lt;&gt;"", VLOOKUP(TRIM(RawData!G4181),ICD10Code,2,FALSE), ""), "Other")</f>
        <v/>
      </c>
      <c r="H4179" t="str">
        <f>IFERROR(IF(RawData!H4181&lt;&gt;"", VLOOKUP(TRIM(RawData!H4181),PHCODE,2,FALSE), ""), "Other")</f>
        <v/>
      </c>
      <c r="I4179" t="str">
        <f>IFERROR(IF(RawData!I4181&lt;&gt;"", VLOOKUP(TRIM(RawData!I4181),PHCODE,2,FALSE), ""), "Other")</f>
        <v/>
      </c>
      <c r="J4179" t="str">
        <f>TRIM(RawData!L4181)</f>
        <v/>
      </c>
      <c r="K4179">
        <f>'Risk Calculation Tables'!AD3747</f>
        <v>0</v>
      </c>
      <c r="L4179" t="str">
        <f>TRIM(RawData!J4181)</f>
        <v/>
      </c>
      <c r="M4179" t="str">
        <f>TRIM(RawData!K4181)</f>
        <v/>
      </c>
    </row>
    <row r="4180" spans="1:13" x14ac:dyDescent="0.3">
      <c r="A4180">
        <f>RawData!A4182</f>
        <v>0</v>
      </c>
      <c r="B4180" t="str">
        <f>IF(RawData!B4182&lt;&gt;"", (VLOOKUP(RawData!B4182,AgeCat,2,TRUE)), "")</f>
        <v/>
      </c>
      <c r="C4180" t="str">
        <f>TRIM(RawData!C4182)</f>
        <v/>
      </c>
      <c r="D4180" s="4">
        <f>RawData!D4182</f>
        <v>0</v>
      </c>
      <c r="E4180">
        <f>RawData!E4182</f>
        <v>0</v>
      </c>
      <c r="F4180" t="str">
        <f>IFERROR(IF(RawData!F4182&lt;&gt;"", VLOOKUP(TRIM(RawData!F4182),ICD10Code,2,FALSE), ""), "Other")</f>
        <v/>
      </c>
      <c r="G4180" t="str">
        <f>IFERROR(IF(RawData!G4182&lt;&gt;"", VLOOKUP(TRIM(RawData!G4182),ICD10Code,2,FALSE), ""), "Other")</f>
        <v/>
      </c>
      <c r="H4180" t="str">
        <f>IFERROR(IF(RawData!H4182&lt;&gt;"", VLOOKUP(TRIM(RawData!H4182),PHCODE,2,FALSE), ""), "Other")</f>
        <v/>
      </c>
      <c r="I4180" t="str">
        <f>IFERROR(IF(RawData!I4182&lt;&gt;"", VLOOKUP(TRIM(RawData!I4182),PHCODE,2,FALSE), ""), "Other")</f>
        <v/>
      </c>
      <c r="J4180" t="str">
        <f>TRIM(RawData!L4182)</f>
        <v/>
      </c>
      <c r="K4180">
        <f>'Risk Calculation Tables'!AD3748</f>
        <v>0</v>
      </c>
      <c r="L4180" t="str">
        <f>TRIM(RawData!J4182)</f>
        <v/>
      </c>
      <c r="M4180" t="str">
        <f>TRIM(RawData!K4182)</f>
        <v/>
      </c>
    </row>
    <row r="4181" spans="1:13" x14ac:dyDescent="0.3">
      <c r="A4181">
        <f>RawData!A4183</f>
        <v>0</v>
      </c>
      <c r="B4181" t="str">
        <f>IF(RawData!B4183&lt;&gt;"", (VLOOKUP(RawData!B4183,AgeCat,2,TRUE)), "")</f>
        <v/>
      </c>
      <c r="C4181" t="str">
        <f>TRIM(RawData!C4183)</f>
        <v/>
      </c>
      <c r="D4181" s="4">
        <f>RawData!D4183</f>
        <v>0</v>
      </c>
      <c r="E4181">
        <f>RawData!E4183</f>
        <v>0</v>
      </c>
      <c r="F4181" t="str">
        <f>IFERROR(IF(RawData!F4183&lt;&gt;"", VLOOKUP(TRIM(RawData!F4183),ICD10Code,2,FALSE), ""), "Other")</f>
        <v/>
      </c>
      <c r="G4181" t="str">
        <f>IFERROR(IF(RawData!G4183&lt;&gt;"", VLOOKUP(TRIM(RawData!G4183),ICD10Code,2,FALSE), ""), "Other")</f>
        <v/>
      </c>
      <c r="H4181" t="str">
        <f>IFERROR(IF(RawData!H4183&lt;&gt;"", VLOOKUP(TRIM(RawData!H4183),PHCODE,2,FALSE), ""), "Other")</f>
        <v/>
      </c>
      <c r="I4181" t="str">
        <f>IFERROR(IF(RawData!I4183&lt;&gt;"", VLOOKUP(TRIM(RawData!I4183),PHCODE,2,FALSE), ""), "Other")</f>
        <v/>
      </c>
      <c r="J4181" t="str">
        <f>TRIM(RawData!L4183)</f>
        <v/>
      </c>
      <c r="K4181">
        <f>'Risk Calculation Tables'!AD3749</f>
        <v>0</v>
      </c>
      <c r="L4181" t="str">
        <f>TRIM(RawData!J4183)</f>
        <v/>
      </c>
      <c r="M4181" t="str">
        <f>TRIM(RawData!K4183)</f>
        <v/>
      </c>
    </row>
    <row r="4182" spans="1:13" x14ac:dyDescent="0.3">
      <c r="A4182">
        <f>RawData!A4184</f>
        <v>0</v>
      </c>
      <c r="B4182" t="str">
        <f>IF(RawData!B4184&lt;&gt;"", (VLOOKUP(RawData!B4184,AgeCat,2,TRUE)), "")</f>
        <v/>
      </c>
      <c r="C4182" t="str">
        <f>TRIM(RawData!C4184)</f>
        <v/>
      </c>
      <c r="D4182" s="4">
        <f>RawData!D4184</f>
        <v>0</v>
      </c>
      <c r="E4182">
        <f>RawData!E4184</f>
        <v>0</v>
      </c>
      <c r="F4182" t="str">
        <f>IFERROR(IF(RawData!F4184&lt;&gt;"", VLOOKUP(TRIM(RawData!F4184),ICD10Code,2,FALSE), ""), "Other")</f>
        <v/>
      </c>
      <c r="G4182" t="str">
        <f>IFERROR(IF(RawData!G4184&lt;&gt;"", VLOOKUP(TRIM(RawData!G4184),ICD10Code,2,FALSE), ""), "Other")</f>
        <v/>
      </c>
      <c r="H4182" t="str">
        <f>IFERROR(IF(RawData!H4184&lt;&gt;"", VLOOKUP(TRIM(RawData!H4184),PHCODE,2,FALSE), ""), "Other")</f>
        <v/>
      </c>
      <c r="I4182" t="str">
        <f>IFERROR(IF(RawData!I4184&lt;&gt;"", VLOOKUP(TRIM(RawData!I4184),PHCODE,2,FALSE), ""), "Other")</f>
        <v/>
      </c>
      <c r="J4182" t="str">
        <f>TRIM(RawData!L4184)</f>
        <v/>
      </c>
      <c r="K4182">
        <f>'Risk Calculation Tables'!AD3750</f>
        <v>0</v>
      </c>
      <c r="L4182" t="str">
        <f>TRIM(RawData!J4184)</f>
        <v/>
      </c>
      <c r="M4182" t="str">
        <f>TRIM(RawData!K4184)</f>
        <v/>
      </c>
    </row>
    <row r="4183" spans="1:13" x14ac:dyDescent="0.3">
      <c r="A4183">
        <f>RawData!A4185</f>
        <v>0</v>
      </c>
      <c r="B4183" t="str">
        <f>IF(RawData!B4185&lt;&gt;"", (VLOOKUP(RawData!B4185,AgeCat,2,TRUE)), "")</f>
        <v/>
      </c>
      <c r="C4183" t="str">
        <f>TRIM(RawData!C4185)</f>
        <v/>
      </c>
      <c r="D4183" s="4">
        <f>RawData!D4185</f>
        <v>0</v>
      </c>
      <c r="E4183">
        <f>RawData!E4185</f>
        <v>0</v>
      </c>
      <c r="F4183" t="str">
        <f>IFERROR(IF(RawData!F4185&lt;&gt;"", VLOOKUP(TRIM(RawData!F4185),ICD10Code,2,FALSE), ""), "Other")</f>
        <v/>
      </c>
      <c r="G4183" t="str">
        <f>IFERROR(IF(RawData!G4185&lt;&gt;"", VLOOKUP(TRIM(RawData!G4185),ICD10Code,2,FALSE), ""), "Other")</f>
        <v/>
      </c>
      <c r="H4183" t="str">
        <f>IFERROR(IF(RawData!H4185&lt;&gt;"", VLOOKUP(TRIM(RawData!H4185),PHCODE,2,FALSE), ""), "Other")</f>
        <v/>
      </c>
      <c r="I4183" t="str">
        <f>IFERROR(IF(RawData!I4185&lt;&gt;"", VLOOKUP(TRIM(RawData!I4185),PHCODE,2,FALSE), ""), "Other")</f>
        <v/>
      </c>
      <c r="J4183" t="str">
        <f>TRIM(RawData!L4185)</f>
        <v/>
      </c>
      <c r="K4183">
        <f>'Risk Calculation Tables'!AD3751</f>
        <v>0</v>
      </c>
      <c r="L4183" t="str">
        <f>TRIM(RawData!J4185)</f>
        <v/>
      </c>
      <c r="M4183" t="str">
        <f>TRIM(RawData!K4185)</f>
        <v/>
      </c>
    </row>
    <row r="4184" spans="1:13" x14ac:dyDescent="0.3">
      <c r="A4184">
        <f>RawData!A4186</f>
        <v>0</v>
      </c>
      <c r="B4184" t="str">
        <f>IF(RawData!B4186&lt;&gt;"", (VLOOKUP(RawData!B4186,AgeCat,2,TRUE)), "")</f>
        <v/>
      </c>
      <c r="C4184" t="str">
        <f>TRIM(RawData!C4186)</f>
        <v/>
      </c>
      <c r="D4184" s="4">
        <f>RawData!D4186</f>
        <v>0</v>
      </c>
      <c r="E4184">
        <f>RawData!E4186</f>
        <v>0</v>
      </c>
      <c r="F4184" t="str">
        <f>IFERROR(IF(RawData!F4186&lt;&gt;"", VLOOKUP(TRIM(RawData!F4186),ICD10Code,2,FALSE), ""), "Other")</f>
        <v/>
      </c>
      <c r="G4184" t="str">
        <f>IFERROR(IF(RawData!G4186&lt;&gt;"", VLOOKUP(TRIM(RawData!G4186),ICD10Code,2,FALSE), ""), "Other")</f>
        <v/>
      </c>
      <c r="H4184" t="str">
        <f>IFERROR(IF(RawData!H4186&lt;&gt;"", VLOOKUP(TRIM(RawData!H4186),PHCODE,2,FALSE), ""), "Other")</f>
        <v/>
      </c>
      <c r="I4184" t="str">
        <f>IFERROR(IF(RawData!I4186&lt;&gt;"", VLOOKUP(TRIM(RawData!I4186),PHCODE,2,FALSE), ""), "Other")</f>
        <v/>
      </c>
      <c r="J4184" t="str">
        <f>TRIM(RawData!L4186)</f>
        <v/>
      </c>
      <c r="K4184">
        <f>'Risk Calculation Tables'!AD3752</f>
        <v>0</v>
      </c>
      <c r="L4184" t="str">
        <f>TRIM(RawData!J4186)</f>
        <v/>
      </c>
      <c r="M4184" t="str">
        <f>TRIM(RawData!K4186)</f>
        <v/>
      </c>
    </row>
    <row r="4185" spans="1:13" x14ac:dyDescent="0.3">
      <c r="A4185">
        <f>RawData!A4187</f>
        <v>0</v>
      </c>
      <c r="B4185" t="str">
        <f>IF(RawData!B4187&lt;&gt;"", (VLOOKUP(RawData!B4187,AgeCat,2,TRUE)), "")</f>
        <v/>
      </c>
      <c r="C4185" t="str">
        <f>TRIM(RawData!C4187)</f>
        <v/>
      </c>
      <c r="D4185" s="4">
        <f>RawData!D4187</f>
        <v>0</v>
      </c>
      <c r="E4185">
        <f>RawData!E4187</f>
        <v>0</v>
      </c>
      <c r="F4185" t="str">
        <f>IFERROR(IF(RawData!F4187&lt;&gt;"", VLOOKUP(TRIM(RawData!F4187),ICD10Code,2,FALSE), ""), "Other")</f>
        <v/>
      </c>
      <c r="G4185" t="str">
        <f>IFERROR(IF(RawData!G4187&lt;&gt;"", VLOOKUP(TRIM(RawData!G4187),ICD10Code,2,FALSE), ""), "Other")</f>
        <v/>
      </c>
      <c r="H4185" t="str">
        <f>IFERROR(IF(RawData!H4187&lt;&gt;"", VLOOKUP(TRIM(RawData!H4187),PHCODE,2,FALSE), ""), "Other")</f>
        <v/>
      </c>
      <c r="I4185" t="str">
        <f>IFERROR(IF(RawData!I4187&lt;&gt;"", VLOOKUP(TRIM(RawData!I4187),PHCODE,2,FALSE), ""), "Other")</f>
        <v/>
      </c>
      <c r="J4185" t="str">
        <f>TRIM(RawData!L4187)</f>
        <v/>
      </c>
      <c r="K4185">
        <f>'Risk Calculation Tables'!AD3753</f>
        <v>0</v>
      </c>
      <c r="L4185" t="str">
        <f>TRIM(RawData!J4187)</f>
        <v/>
      </c>
      <c r="M4185" t="str">
        <f>TRIM(RawData!K4187)</f>
        <v/>
      </c>
    </row>
    <row r="4186" spans="1:13" x14ac:dyDescent="0.3">
      <c r="A4186">
        <f>RawData!A4188</f>
        <v>0</v>
      </c>
      <c r="B4186" t="str">
        <f>IF(RawData!B4188&lt;&gt;"", (VLOOKUP(RawData!B4188,AgeCat,2,TRUE)), "")</f>
        <v/>
      </c>
      <c r="C4186" t="str">
        <f>TRIM(RawData!C4188)</f>
        <v/>
      </c>
      <c r="D4186" s="4">
        <f>RawData!D4188</f>
        <v>0</v>
      </c>
      <c r="E4186">
        <f>RawData!E4188</f>
        <v>0</v>
      </c>
      <c r="F4186" t="str">
        <f>IFERROR(IF(RawData!F4188&lt;&gt;"", VLOOKUP(TRIM(RawData!F4188),ICD10Code,2,FALSE), ""), "Other")</f>
        <v/>
      </c>
      <c r="G4186" t="str">
        <f>IFERROR(IF(RawData!G4188&lt;&gt;"", VLOOKUP(TRIM(RawData!G4188),ICD10Code,2,FALSE), ""), "Other")</f>
        <v/>
      </c>
      <c r="H4186" t="str">
        <f>IFERROR(IF(RawData!H4188&lt;&gt;"", VLOOKUP(TRIM(RawData!H4188),PHCODE,2,FALSE), ""), "Other")</f>
        <v/>
      </c>
      <c r="I4186" t="str">
        <f>IFERROR(IF(RawData!I4188&lt;&gt;"", VLOOKUP(TRIM(RawData!I4188),PHCODE,2,FALSE), ""), "Other")</f>
        <v/>
      </c>
      <c r="J4186" t="str">
        <f>TRIM(RawData!L4188)</f>
        <v/>
      </c>
      <c r="K4186">
        <f>'Risk Calculation Tables'!AD3754</f>
        <v>0</v>
      </c>
      <c r="L4186" t="str">
        <f>TRIM(RawData!J4188)</f>
        <v/>
      </c>
      <c r="M4186" t="str">
        <f>TRIM(RawData!K4188)</f>
        <v/>
      </c>
    </row>
    <row r="4187" spans="1:13" x14ac:dyDescent="0.3">
      <c r="A4187">
        <f>RawData!A4189</f>
        <v>0</v>
      </c>
      <c r="B4187" t="str">
        <f>IF(RawData!B4189&lt;&gt;"", (VLOOKUP(RawData!B4189,AgeCat,2,TRUE)), "")</f>
        <v/>
      </c>
      <c r="C4187" t="str">
        <f>TRIM(RawData!C4189)</f>
        <v/>
      </c>
      <c r="D4187" s="4">
        <f>RawData!D4189</f>
        <v>0</v>
      </c>
      <c r="E4187">
        <f>RawData!E4189</f>
        <v>0</v>
      </c>
      <c r="F4187" t="str">
        <f>IFERROR(IF(RawData!F4189&lt;&gt;"", VLOOKUP(TRIM(RawData!F4189),ICD10Code,2,FALSE), ""), "Other")</f>
        <v/>
      </c>
      <c r="G4187" t="str">
        <f>IFERROR(IF(RawData!G4189&lt;&gt;"", VLOOKUP(TRIM(RawData!G4189),ICD10Code,2,FALSE), ""), "Other")</f>
        <v/>
      </c>
      <c r="H4187" t="str">
        <f>IFERROR(IF(RawData!H4189&lt;&gt;"", VLOOKUP(TRIM(RawData!H4189),PHCODE,2,FALSE), ""), "Other")</f>
        <v/>
      </c>
      <c r="I4187" t="str">
        <f>IFERROR(IF(RawData!I4189&lt;&gt;"", VLOOKUP(TRIM(RawData!I4189),PHCODE,2,FALSE), ""), "Other")</f>
        <v/>
      </c>
      <c r="J4187" t="str">
        <f>TRIM(RawData!L4189)</f>
        <v/>
      </c>
      <c r="K4187">
        <f>'Risk Calculation Tables'!AD3755</f>
        <v>0</v>
      </c>
      <c r="L4187" t="str">
        <f>TRIM(RawData!J4189)</f>
        <v/>
      </c>
      <c r="M4187" t="str">
        <f>TRIM(RawData!K4189)</f>
        <v/>
      </c>
    </row>
    <row r="4188" spans="1:13" x14ac:dyDescent="0.3">
      <c r="A4188">
        <f>RawData!A4190</f>
        <v>0</v>
      </c>
      <c r="B4188" t="str">
        <f>IF(RawData!B4190&lt;&gt;"", (VLOOKUP(RawData!B4190,AgeCat,2,TRUE)), "")</f>
        <v/>
      </c>
      <c r="C4188" t="str">
        <f>TRIM(RawData!C4190)</f>
        <v/>
      </c>
      <c r="D4188" s="4">
        <f>RawData!D4190</f>
        <v>0</v>
      </c>
      <c r="E4188">
        <f>RawData!E4190</f>
        <v>0</v>
      </c>
      <c r="F4188" t="str">
        <f>IFERROR(IF(RawData!F4190&lt;&gt;"", VLOOKUP(TRIM(RawData!F4190),ICD10Code,2,FALSE), ""), "Other")</f>
        <v/>
      </c>
      <c r="G4188" t="str">
        <f>IFERROR(IF(RawData!G4190&lt;&gt;"", VLOOKUP(TRIM(RawData!G4190),ICD10Code,2,FALSE), ""), "Other")</f>
        <v/>
      </c>
      <c r="H4188" t="str">
        <f>IFERROR(IF(RawData!H4190&lt;&gt;"", VLOOKUP(TRIM(RawData!H4190),PHCODE,2,FALSE), ""), "Other")</f>
        <v/>
      </c>
      <c r="I4188" t="str">
        <f>IFERROR(IF(RawData!I4190&lt;&gt;"", VLOOKUP(TRIM(RawData!I4190),PHCODE,2,FALSE), ""), "Other")</f>
        <v/>
      </c>
      <c r="J4188" t="str">
        <f>TRIM(RawData!L4190)</f>
        <v/>
      </c>
      <c r="K4188">
        <f>'Risk Calculation Tables'!AD3756</f>
        <v>0</v>
      </c>
      <c r="L4188" t="str">
        <f>TRIM(RawData!J4190)</f>
        <v/>
      </c>
      <c r="M4188" t="str">
        <f>TRIM(RawData!K4190)</f>
        <v/>
      </c>
    </row>
    <row r="4189" spans="1:13" x14ac:dyDescent="0.3">
      <c r="A4189">
        <f>RawData!A4191</f>
        <v>0</v>
      </c>
      <c r="B4189" t="str">
        <f>IF(RawData!B4191&lt;&gt;"", (VLOOKUP(RawData!B4191,AgeCat,2,TRUE)), "")</f>
        <v/>
      </c>
      <c r="C4189" t="str">
        <f>TRIM(RawData!C4191)</f>
        <v/>
      </c>
      <c r="D4189" s="4">
        <f>RawData!D4191</f>
        <v>0</v>
      </c>
      <c r="E4189">
        <f>RawData!E4191</f>
        <v>0</v>
      </c>
      <c r="F4189" t="str">
        <f>IFERROR(IF(RawData!F4191&lt;&gt;"", VLOOKUP(TRIM(RawData!F4191),ICD10Code,2,FALSE), ""), "Other")</f>
        <v/>
      </c>
      <c r="G4189" t="str">
        <f>IFERROR(IF(RawData!G4191&lt;&gt;"", VLOOKUP(TRIM(RawData!G4191),ICD10Code,2,FALSE), ""), "Other")</f>
        <v/>
      </c>
      <c r="H4189" t="str">
        <f>IFERROR(IF(RawData!H4191&lt;&gt;"", VLOOKUP(TRIM(RawData!H4191),PHCODE,2,FALSE), ""), "Other")</f>
        <v/>
      </c>
      <c r="I4189" t="str">
        <f>IFERROR(IF(RawData!I4191&lt;&gt;"", VLOOKUP(TRIM(RawData!I4191),PHCODE,2,FALSE), ""), "Other")</f>
        <v/>
      </c>
      <c r="J4189" t="str">
        <f>TRIM(RawData!L4191)</f>
        <v/>
      </c>
      <c r="K4189">
        <f>'Risk Calculation Tables'!AD3757</f>
        <v>0</v>
      </c>
      <c r="L4189" t="str">
        <f>TRIM(RawData!J4191)</f>
        <v/>
      </c>
      <c r="M4189" t="str">
        <f>TRIM(RawData!K4191)</f>
        <v/>
      </c>
    </row>
    <row r="4190" spans="1:13" x14ac:dyDescent="0.3">
      <c r="A4190">
        <f>RawData!A4192</f>
        <v>0</v>
      </c>
      <c r="B4190" t="str">
        <f>IF(RawData!B4192&lt;&gt;"", (VLOOKUP(RawData!B4192,AgeCat,2,TRUE)), "")</f>
        <v/>
      </c>
      <c r="C4190" t="str">
        <f>TRIM(RawData!C4192)</f>
        <v/>
      </c>
      <c r="D4190" s="4">
        <f>RawData!D4192</f>
        <v>0</v>
      </c>
      <c r="E4190">
        <f>RawData!E4192</f>
        <v>0</v>
      </c>
      <c r="F4190" t="str">
        <f>IFERROR(IF(RawData!F4192&lt;&gt;"", VLOOKUP(TRIM(RawData!F4192),ICD10Code,2,FALSE), ""), "Other")</f>
        <v/>
      </c>
      <c r="G4190" t="str">
        <f>IFERROR(IF(RawData!G4192&lt;&gt;"", VLOOKUP(TRIM(RawData!G4192),ICD10Code,2,FALSE), ""), "Other")</f>
        <v/>
      </c>
      <c r="H4190" t="str">
        <f>IFERROR(IF(RawData!H4192&lt;&gt;"", VLOOKUP(TRIM(RawData!H4192),PHCODE,2,FALSE), ""), "Other")</f>
        <v/>
      </c>
      <c r="I4190" t="str">
        <f>IFERROR(IF(RawData!I4192&lt;&gt;"", VLOOKUP(TRIM(RawData!I4192),PHCODE,2,FALSE), ""), "Other")</f>
        <v/>
      </c>
      <c r="J4190" t="str">
        <f>TRIM(RawData!L4192)</f>
        <v/>
      </c>
      <c r="K4190">
        <f>'Risk Calculation Tables'!AD3758</f>
        <v>0</v>
      </c>
      <c r="L4190" t="str">
        <f>TRIM(RawData!J4192)</f>
        <v/>
      </c>
      <c r="M4190" t="str">
        <f>TRIM(RawData!K4192)</f>
        <v/>
      </c>
    </row>
    <row r="4191" spans="1:13" x14ac:dyDescent="0.3">
      <c r="A4191">
        <f>RawData!A4193</f>
        <v>0</v>
      </c>
      <c r="B4191" t="str">
        <f>IF(RawData!B4193&lt;&gt;"", (VLOOKUP(RawData!B4193,AgeCat,2,TRUE)), "")</f>
        <v/>
      </c>
      <c r="C4191" t="str">
        <f>TRIM(RawData!C4193)</f>
        <v/>
      </c>
      <c r="D4191" s="4">
        <f>RawData!D4193</f>
        <v>0</v>
      </c>
      <c r="E4191">
        <f>RawData!E4193</f>
        <v>0</v>
      </c>
      <c r="F4191" t="str">
        <f>IFERROR(IF(RawData!F4193&lt;&gt;"", VLOOKUP(TRIM(RawData!F4193),ICD10Code,2,FALSE), ""), "Other")</f>
        <v/>
      </c>
      <c r="G4191" t="str">
        <f>IFERROR(IF(RawData!G4193&lt;&gt;"", VLOOKUP(TRIM(RawData!G4193),ICD10Code,2,FALSE), ""), "Other")</f>
        <v/>
      </c>
      <c r="H4191" t="str">
        <f>IFERROR(IF(RawData!H4193&lt;&gt;"", VLOOKUP(TRIM(RawData!H4193),PHCODE,2,FALSE), ""), "Other")</f>
        <v/>
      </c>
      <c r="I4191" t="str">
        <f>IFERROR(IF(RawData!I4193&lt;&gt;"", VLOOKUP(TRIM(RawData!I4193),PHCODE,2,FALSE), ""), "Other")</f>
        <v/>
      </c>
      <c r="J4191" t="str">
        <f>TRIM(RawData!L4193)</f>
        <v/>
      </c>
      <c r="K4191">
        <f>'Risk Calculation Tables'!AD3759</f>
        <v>0</v>
      </c>
      <c r="L4191" t="str">
        <f>TRIM(RawData!J4193)</f>
        <v/>
      </c>
      <c r="M4191" t="str">
        <f>TRIM(RawData!K4193)</f>
        <v/>
      </c>
    </row>
    <row r="4192" spans="1:13" x14ac:dyDescent="0.3">
      <c r="A4192">
        <f>RawData!A4194</f>
        <v>0</v>
      </c>
      <c r="B4192" t="str">
        <f>IF(RawData!B4194&lt;&gt;"", (VLOOKUP(RawData!B4194,AgeCat,2,TRUE)), "")</f>
        <v/>
      </c>
      <c r="C4192" t="str">
        <f>TRIM(RawData!C4194)</f>
        <v/>
      </c>
      <c r="D4192" s="4">
        <f>RawData!D4194</f>
        <v>0</v>
      </c>
      <c r="E4192">
        <f>RawData!E4194</f>
        <v>0</v>
      </c>
      <c r="F4192" t="str">
        <f>IFERROR(IF(RawData!F4194&lt;&gt;"", VLOOKUP(TRIM(RawData!F4194),ICD10Code,2,FALSE), ""), "Other")</f>
        <v/>
      </c>
      <c r="G4192" t="str">
        <f>IFERROR(IF(RawData!G4194&lt;&gt;"", VLOOKUP(TRIM(RawData!G4194),ICD10Code,2,FALSE), ""), "Other")</f>
        <v/>
      </c>
      <c r="H4192" t="str">
        <f>IFERROR(IF(RawData!H4194&lt;&gt;"", VLOOKUP(TRIM(RawData!H4194),PHCODE,2,FALSE), ""), "Other")</f>
        <v/>
      </c>
      <c r="I4192" t="str">
        <f>IFERROR(IF(RawData!I4194&lt;&gt;"", VLOOKUP(TRIM(RawData!I4194),PHCODE,2,FALSE), ""), "Other")</f>
        <v/>
      </c>
      <c r="J4192" t="str">
        <f>TRIM(RawData!L4194)</f>
        <v/>
      </c>
      <c r="K4192">
        <f>'Risk Calculation Tables'!AD3760</f>
        <v>0</v>
      </c>
      <c r="L4192" t="str">
        <f>TRIM(RawData!J4194)</f>
        <v/>
      </c>
      <c r="M4192" t="str">
        <f>TRIM(RawData!K4194)</f>
        <v/>
      </c>
    </row>
    <row r="4193" spans="1:13" x14ac:dyDescent="0.3">
      <c r="A4193">
        <f>RawData!A4195</f>
        <v>0</v>
      </c>
      <c r="B4193" t="str">
        <f>IF(RawData!B4195&lt;&gt;"", (VLOOKUP(RawData!B4195,AgeCat,2,TRUE)), "")</f>
        <v/>
      </c>
      <c r="C4193" t="str">
        <f>TRIM(RawData!C4195)</f>
        <v/>
      </c>
      <c r="D4193" s="4">
        <f>RawData!D4195</f>
        <v>0</v>
      </c>
      <c r="E4193">
        <f>RawData!E4195</f>
        <v>0</v>
      </c>
      <c r="F4193" t="str">
        <f>IFERROR(IF(RawData!F4195&lt;&gt;"", VLOOKUP(TRIM(RawData!F4195),ICD10Code,2,FALSE), ""), "Other")</f>
        <v/>
      </c>
      <c r="G4193" t="str">
        <f>IFERROR(IF(RawData!G4195&lt;&gt;"", VLOOKUP(TRIM(RawData!G4195),ICD10Code,2,FALSE), ""), "Other")</f>
        <v/>
      </c>
      <c r="H4193" t="str">
        <f>IFERROR(IF(RawData!H4195&lt;&gt;"", VLOOKUP(TRIM(RawData!H4195),PHCODE,2,FALSE), ""), "Other")</f>
        <v/>
      </c>
      <c r="I4193" t="str">
        <f>IFERROR(IF(RawData!I4195&lt;&gt;"", VLOOKUP(TRIM(RawData!I4195),PHCODE,2,FALSE), ""), "Other")</f>
        <v/>
      </c>
      <c r="J4193" t="str">
        <f>TRIM(RawData!L4195)</f>
        <v/>
      </c>
      <c r="K4193">
        <f>'Risk Calculation Tables'!AD3761</f>
        <v>0</v>
      </c>
      <c r="L4193" t="str">
        <f>TRIM(RawData!J4195)</f>
        <v/>
      </c>
      <c r="M4193" t="str">
        <f>TRIM(RawData!K4195)</f>
        <v/>
      </c>
    </row>
    <row r="4194" spans="1:13" x14ac:dyDescent="0.3">
      <c r="A4194">
        <f>RawData!A4196</f>
        <v>0</v>
      </c>
      <c r="B4194" t="str">
        <f>IF(RawData!B4196&lt;&gt;"", (VLOOKUP(RawData!B4196,AgeCat,2,TRUE)), "")</f>
        <v/>
      </c>
      <c r="C4194" t="str">
        <f>TRIM(RawData!C4196)</f>
        <v/>
      </c>
      <c r="D4194" s="4">
        <f>RawData!D4196</f>
        <v>0</v>
      </c>
      <c r="E4194">
        <f>RawData!E4196</f>
        <v>0</v>
      </c>
      <c r="F4194" t="str">
        <f>IFERROR(IF(RawData!F4196&lt;&gt;"", VLOOKUP(TRIM(RawData!F4196),ICD10Code,2,FALSE), ""), "Other")</f>
        <v/>
      </c>
      <c r="G4194" t="str">
        <f>IFERROR(IF(RawData!G4196&lt;&gt;"", VLOOKUP(TRIM(RawData!G4196),ICD10Code,2,FALSE), ""), "Other")</f>
        <v/>
      </c>
      <c r="H4194" t="str">
        <f>IFERROR(IF(RawData!H4196&lt;&gt;"", VLOOKUP(TRIM(RawData!H4196),PHCODE,2,FALSE), ""), "Other")</f>
        <v/>
      </c>
      <c r="I4194" t="str">
        <f>IFERROR(IF(RawData!I4196&lt;&gt;"", VLOOKUP(TRIM(RawData!I4196),PHCODE,2,FALSE), ""), "Other")</f>
        <v/>
      </c>
      <c r="J4194" t="str">
        <f>TRIM(RawData!L4196)</f>
        <v/>
      </c>
      <c r="K4194">
        <f>'Risk Calculation Tables'!AD3762</f>
        <v>0</v>
      </c>
      <c r="L4194" t="str">
        <f>TRIM(RawData!J4196)</f>
        <v/>
      </c>
      <c r="M4194" t="str">
        <f>TRIM(RawData!K4196)</f>
        <v/>
      </c>
    </row>
    <row r="4195" spans="1:13" x14ac:dyDescent="0.3">
      <c r="A4195">
        <f>RawData!A4197</f>
        <v>0</v>
      </c>
      <c r="B4195" t="str">
        <f>IF(RawData!B4197&lt;&gt;"", (VLOOKUP(RawData!B4197,AgeCat,2,TRUE)), "")</f>
        <v/>
      </c>
      <c r="C4195" t="str">
        <f>TRIM(RawData!C4197)</f>
        <v/>
      </c>
      <c r="D4195" s="4">
        <f>RawData!D4197</f>
        <v>0</v>
      </c>
      <c r="E4195">
        <f>RawData!E4197</f>
        <v>0</v>
      </c>
      <c r="F4195" t="str">
        <f>IFERROR(IF(RawData!F4197&lt;&gt;"", VLOOKUP(TRIM(RawData!F4197),ICD10Code,2,FALSE), ""), "Other")</f>
        <v/>
      </c>
      <c r="G4195" t="str">
        <f>IFERROR(IF(RawData!G4197&lt;&gt;"", VLOOKUP(TRIM(RawData!G4197),ICD10Code,2,FALSE), ""), "Other")</f>
        <v/>
      </c>
      <c r="H4195" t="str">
        <f>IFERROR(IF(RawData!H4197&lt;&gt;"", VLOOKUP(TRIM(RawData!H4197),PHCODE,2,FALSE), ""), "Other")</f>
        <v/>
      </c>
      <c r="I4195" t="str">
        <f>IFERROR(IF(RawData!I4197&lt;&gt;"", VLOOKUP(TRIM(RawData!I4197),PHCODE,2,FALSE), ""), "Other")</f>
        <v/>
      </c>
      <c r="J4195" t="str">
        <f>TRIM(RawData!L4197)</f>
        <v/>
      </c>
      <c r="K4195">
        <f>'Risk Calculation Tables'!AD3763</f>
        <v>0</v>
      </c>
      <c r="L4195" t="str">
        <f>TRIM(RawData!J4197)</f>
        <v/>
      </c>
      <c r="M4195" t="str">
        <f>TRIM(RawData!K4197)</f>
        <v/>
      </c>
    </row>
    <row r="4196" spans="1:13" x14ac:dyDescent="0.3">
      <c r="A4196">
        <f>RawData!A4198</f>
        <v>0</v>
      </c>
      <c r="B4196" t="str">
        <f>IF(RawData!B4198&lt;&gt;"", (VLOOKUP(RawData!B4198,AgeCat,2,TRUE)), "")</f>
        <v/>
      </c>
      <c r="C4196" t="str">
        <f>TRIM(RawData!C4198)</f>
        <v/>
      </c>
      <c r="D4196" s="4">
        <f>RawData!D4198</f>
        <v>0</v>
      </c>
      <c r="E4196">
        <f>RawData!E4198</f>
        <v>0</v>
      </c>
      <c r="F4196" t="str">
        <f>IFERROR(IF(RawData!F4198&lt;&gt;"", VLOOKUP(TRIM(RawData!F4198),ICD10Code,2,FALSE), ""), "Other")</f>
        <v/>
      </c>
      <c r="G4196" t="str">
        <f>IFERROR(IF(RawData!G4198&lt;&gt;"", VLOOKUP(TRIM(RawData!G4198),ICD10Code,2,FALSE), ""), "Other")</f>
        <v/>
      </c>
      <c r="H4196" t="str">
        <f>IFERROR(IF(RawData!H4198&lt;&gt;"", VLOOKUP(TRIM(RawData!H4198),PHCODE,2,FALSE), ""), "Other")</f>
        <v/>
      </c>
      <c r="I4196" t="str">
        <f>IFERROR(IF(RawData!I4198&lt;&gt;"", VLOOKUP(TRIM(RawData!I4198),PHCODE,2,FALSE), ""), "Other")</f>
        <v/>
      </c>
      <c r="J4196" t="str">
        <f>TRIM(RawData!L4198)</f>
        <v/>
      </c>
      <c r="K4196">
        <f>'Risk Calculation Tables'!AD3764</f>
        <v>0</v>
      </c>
      <c r="L4196" t="str">
        <f>TRIM(RawData!J4198)</f>
        <v/>
      </c>
      <c r="M4196" t="str">
        <f>TRIM(RawData!K4198)</f>
        <v/>
      </c>
    </row>
    <row r="4197" spans="1:13" x14ac:dyDescent="0.3">
      <c r="A4197">
        <f>RawData!A4199</f>
        <v>0</v>
      </c>
      <c r="B4197" t="str">
        <f>IF(RawData!B4199&lt;&gt;"", (VLOOKUP(RawData!B4199,AgeCat,2,TRUE)), "")</f>
        <v/>
      </c>
      <c r="C4197" t="str">
        <f>TRIM(RawData!C4199)</f>
        <v/>
      </c>
      <c r="D4197" s="4">
        <f>RawData!D4199</f>
        <v>0</v>
      </c>
      <c r="E4197">
        <f>RawData!E4199</f>
        <v>0</v>
      </c>
      <c r="F4197" t="str">
        <f>IFERROR(IF(RawData!F4199&lt;&gt;"", VLOOKUP(TRIM(RawData!F4199),ICD10Code,2,FALSE), ""), "Other")</f>
        <v/>
      </c>
      <c r="G4197" t="str">
        <f>IFERROR(IF(RawData!G4199&lt;&gt;"", VLOOKUP(TRIM(RawData!G4199),ICD10Code,2,FALSE), ""), "Other")</f>
        <v/>
      </c>
      <c r="H4197" t="str">
        <f>IFERROR(IF(RawData!H4199&lt;&gt;"", VLOOKUP(TRIM(RawData!H4199),PHCODE,2,FALSE), ""), "Other")</f>
        <v/>
      </c>
      <c r="I4197" t="str">
        <f>IFERROR(IF(RawData!I4199&lt;&gt;"", VLOOKUP(TRIM(RawData!I4199),PHCODE,2,FALSE), ""), "Other")</f>
        <v/>
      </c>
      <c r="J4197" t="str">
        <f>TRIM(RawData!L4199)</f>
        <v/>
      </c>
      <c r="K4197">
        <f>'Risk Calculation Tables'!AD3765</f>
        <v>0</v>
      </c>
      <c r="L4197" t="str">
        <f>TRIM(RawData!J4199)</f>
        <v/>
      </c>
      <c r="M4197" t="str">
        <f>TRIM(RawData!K4199)</f>
        <v/>
      </c>
    </row>
    <row r="4198" spans="1:13" x14ac:dyDescent="0.3">
      <c r="A4198">
        <f>RawData!A4200</f>
        <v>0</v>
      </c>
      <c r="B4198" t="str">
        <f>IF(RawData!B4200&lt;&gt;"", (VLOOKUP(RawData!B4200,AgeCat,2,TRUE)), "")</f>
        <v/>
      </c>
      <c r="C4198" t="str">
        <f>TRIM(RawData!C4200)</f>
        <v/>
      </c>
      <c r="D4198" s="4">
        <f>RawData!D4200</f>
        <v>0</v>
      </c>
      <c r="E4198">
        <f>RawData!E4200</f>
        <v>0</v>
      </c>
      <c r="F4198" t="str">
        <f>IFERROR(IF(RawData!F4200&lt;&gt;"", VLOOKUP(TRIM(RawData!F4200),ICD10Code,2,FALSE), ""), "Other")</f>
        <v/>
      </c>
      <c r="G4198" t="str">
        <f>IFERROR(IF(RawData!G4200&lt;&gt;"", VLOOKUP(TRIM(RawData!G4200),ICD10Code,2,FALSE), ""), "Other")</f>
        <v/>
      </c>
      <c r="H4198" t="str">
        <f>IFERROR(IF(RawData!H4200&lt;&gt;"", VLOOKUP(TRIM(RawData!H4200),PHCODE,2,FALSE), ""), "Other")</f>
        <v/>
      </c>
      <c r="I4198" t="str">
        <f>IFERROR(IF(RawData!I4200&lt;&gt;"", VLOOKUP(TRIM(RawData!I4200),PHCODE,2,FALSE), ""), "Other")</f>
        <v/>
      </c>
      <c r="J4198" t="str">
        <f>TRIM(RawData!L4200)</f>
        <v/>
      </c>
      <c r="K4198">
        <f>'Risk Calculation Tables'!AD3766</f>
        <v>0</v>
      </c>
      <c r="L4198" t="str">
        <f>TRIM(RawData!J4200)</f>
        <v/>
      </c>
      <c r="M4198" t="str">
        <f>TRIM(RawData!K4200)</f>
        <v/>
      </c>
    </row>
    <row r="4199" spans="1:13" x14ac:dyDescent="0.3">
      <c r="A4199">
        <f>RawData!A4201</f>
        <v>0</v>
      </c>
      <c r="B4199" t="str">
        <f>IF(RawData!B4201&lt;&gt;"", (VLOOKUP(RawData!B4201,AgeCat,2,TRUE)), "")</f>
        <v/>
      </c>
      <c r="C4199" t="str">
        <f>TRIM(RawData!C4201)</f>
        <v/>
      </c>
      <c r="D4199" s="4">
        <f>RawData!D4201</f>
        <v>0</v>
      </c>
      <c r="E4199">
        <f>RawData!E4201</f>
        <v>0</v>
      </c>
      <c r="F4199" t="str">
        <f>IFERROR(IF(RawData!F4201&lt;&gt;"", VLOOKUP(TRIM(RawData!F4201),ICD10Code,2,FALSE), ""), "Other")</f>
        <v/>
      </c>
      <c r="G4199" t="str">
        <f>IFERROR(IF(RawData!G4201&lt;&gt;"", VLOOKUP(TRIM(RawData!G4201),ICD10Code,2,FALSE), ""), "Other")</f>
        <v/>
      </c>
      <c r="H4199" t="str">
        <f>IFERROR(IF(RawData!H4201&lt;&gt;"", VLOOKUP(TRIM(RawData!H4201),PHCODE,2,FALSE), ""), "Other")</f>
        <v/>
      </c>
      <c r="I4199" t="str">
        <f>IFERROR(IF(RawData!I4201&lt;&gt;"", VLOOKUP(TRIM(RawData!I4201),PHCODE,2,FALSE), ""), "Other")</f>
        <v/>
      </c>
      <c r="J4199" t="str">
        <f>TRIM(RawData!L4201)</f>
        <v/>
      </c>
      <c r="K4199">
        <f>'Risk Calculation Tables'!AD3767</f>
        <v>0</v>
      </c>
      <c r="L4199" t="str">
        <f>TRIM(RawData!J4201)</f>
        <v/>
      </c>
      <c r="M4199" t="str">
        <f>TRIM(RawData!K4201)</f>
        <v/>
      </c>
    </row>
    <row r="4200" spans="1:13" x14ac:dyDescent="0.3">
      <c r="A4200">
        <f>RawData!A4202</f>
        <v>0</v>
      </c>
      <c r="B4200" t="str">
        <f>IF(RawData!B4202&lt;&gt;"", (VLOOKUP(RawData!B4202,AgeCat,2,TRUE)), "")</f>
        <v/>
      </c>
      <c r="C4200" t="str">
        <f>TRIM(RawData!C4202)</f>
        <v/>
      </c>
      <c r="D4200" s="4">
        <f>RawData!D4202</f>
        <v>0</v>
      </c>
      <c r="E4200">
        <f>RawData!E4202</f>
        <v>0</v>
      </c>
      <c r="F4200" t="str">
        <f>IFERROR(IF(RawData!F4202&lt;&gt;"", VLOOKUP(TRIM(RawData!F4202),ICD10Code,2,FALSE), ""), "Other")</f>
        <v/>
      </c>
      <c r="G4200" t="str">
        <f>IFERROR(IF(RawData!G4202&lt;&gt;"", VLOOKUP(TRIM(RawData!G4202),ICD10Code,2,FALSE), ""), "Other")</f>
        <v/>
      </c>
      <c r="H4200" t="str">
        <f>IFERROR(IF(RawData!H4202&lt;&gt;"", VLOOKUP(TRIM(RawData!H4202),PHCODE,2,FALSE), ""), "Other")</f>
        <v/>
      </c>
      <c r="I4200" t="str">
        <f>IFERROR(IF(RawData!I4202&lt;&gt;"", VLOOKUP(TRIM(RawData!I4202),PHCODE,2,FALSE), ""), "Other")</f>
        <v/>
      </c>
      <c r="J4200" t="str">
        <f>TRIM(RawData!L4202)</f>
        <v/>
      </c>
      <c r="K4200">
        <f>'Risk Calculation Tables'!AD3768</f>
        <v>0</v>
      </c>
      <c r="L4200" t="str">
        <f>TRIM(RawData!J4202)</f>
        <v/>
      </c>
      <c r="M4200" t="str">
        <f>TRIM(RawData!K4202)</f>
        <v/>
      </c>
    </row>
    <row r="4201" spans="1:13" x14ac:dyDescent="0.3">
      <c r="A4201">
        <f>RawData!A4203</f>
        <v>0</v>
      </c>
      <c r="B4201" t="str">
        <f>IF(RawData!B4203&lt;&gt;"", (VLOOKUP(RawData!B4203,AgeCat,2,TRUE)), "")</f>
        <v/>
      </c>
      <c r="C4201" t="str">
        <f>TRIM(RawData!C4203)</f>
        <v/>
      </c>
      <c r="D4201" s="4">
        <f>RawData!D4203</f>
        <v>0</v>
      </c>
      <c r="E4201">
        <f>RawData!E4203</f>
        <v>0</v>
      </c>
      <c r="F4201" t="str">
        <f>IFERROR(IF(RawData!F4203&lt;&gt;"", VLOOKUP(TRIM(RawData!F4203),ICD10Code,2,FALSE), ""), "Other")</f>
        <v/>
      </c>
      <c r="G4201" t="str">
        <f>IFERROR(IF(RawData!G4203&lt;&gt;"", VLOOKUP(TRIM(RawData!G4203),ICD10Code,2,FALSE), ""), "Other")</f>
        <v/>
      </c>
      <c r="H4201" t="str">
        <f>IFERROR(IF(RawData!H4203&lt;&gt;"", VLOOKUP(TRIM(RawData!H4203),PHCODE,2,FALSE), ""), "Other")</f>
        <v/>
      </c>
      <c r="I4201" t="str">
        <f>IFERROR(IF(RawData!I4203&lt;&gt;"", VLOOKUP(TRIM(RawData!I4203),PHCODE,2,FALSE), ""), "Other")</f>
        <v/>
      </c>
      <c r="J4201" t="str">
        <f>TRIM(RawData!L4203)</f>
        <v/>
      </c>
      <c r="K4201">
        <f>'Risk Calculation Tables'!AD3769</f>
        <v>0</v>
      </c>
      <c r="L4201" t="str">
        <f>TRIM(RawData!J4203)</f>
        <v/>
      </c>
      <c r="M4201" t="str">
        <f>TRIM(RawData!K4203)</f>
        <v/>
      </c>
    </row>
    <row r="4202" spans="1:13" x14ac:dyDescent="0.3">
      <c r="A4202">
        <f>RawData!A4204</f>
        <v>0</v>
      </c>
      <c r="B4202" t="str">
        <f>IF(RawData!B4204&lt;&gt;"", (VLOOKUP(RawData!B4204,AgeCat,2,TRUE)), "")</f>
        <v/>
      </c>
      <c r="C4202" t="str">
        <f>TRIM(RawData!C4204)</f>
        <v/>
      </c>
      <c r="D4202" s="4">
        <f>RawData!D4204</f>
        <v>0</v>
      </c>
      <c r="E4202">
        <f>RawData!E4204</f>
        <v>0</v>
      </c>
      <c r="F4202" t="str">
        <f>IFERROR(IF(RawData!F4204&lt;&gt;"", VLOOKUP(TRIM(RawData!F4204),ICD10Code,2,FALSE), ""), "Other")</f>
        <v/>
      </c>
      <c r="G4202" t="str">
        <f>IFERROR(IF(RawData!G4204&lt;&gt;"", VLOOKUP(TRIM(RawData!G4204),ICD10Code,2,FALSE), ""), "Other")</f>
        <v/>
      </c>
      <c r="H4202" t="str">
        <f>IFERROR(IF(RawData!H4204&lt;&gt;"", VLOOKUP(TRIM(RawData!H4204),PHCODE,2,FALSE), ""), "Other")</f>
        <v/>
      </c>
      <c r="I4202" t="str">
        <f>IFERROR(IF(RawData!I4204&lt;&gt;"", VLOOKUP(TRIM(RawData!I4204),PHCODE,2,FALSE), ""), "Other")</f>
        <v/>
      </c>
      <c r="J4202" t="str">
        <f>TRIM(RawData!L4204)</f>
        <v/>
      </c>
      <c r="K4202">
        <f>'Risk Calculation Tables'!AD3770</f>
        <v>0</v>
      </c>
      <c r="L4202" t="str">
        <f>TRIM(RawData!J4204)</f>
        <v/>
      </c>
      <c r="M4202" t="str">
        <f>TRIM(RawData!K4204)</f>
        <v/>
      </c>
    </row>
    <row r="4203" spans="1:13" x14ac:dyDescent="0.3">
      <c r="A4203">
        <f>RawData!A4205</f>
        <v>0</v>
      </c>
      <c r="B4203" t="str">
        <f>IF(RawData!B4205&lt;&gt;"", (VLOOKUP(RawData!B4205,AgeCat,2,TRUE)), "")</f>
        <v/>
      </c>
      <c r="C4203" t="str">
        <f>TRIM(RawData!C4205)</f>
        <v/>
      </c>
      <c r="D4203" s="4">
        <f>RawData!D4205</f>
        <v>0</v>
      </c>
      <c r="E4203">
        <f>RawData!E4205</f>
        <v>0</v>
      </c>
      <c r="F4203" t="str">
        <f>IFERROR(IF(RawData!F4205&lt;&gt;"", VLOOKUP(TRIM(RawData!F4205),ICD10Code,2,FALSE), ""), "Other")</f>
        <v/>
      </c>
      <c r="G4203" t="str">
        <f>IFERROR(IF(RawData!G4205&lt;&gt;"", VLOOKUP(TRIM(RawData!G4205),ICD10Code,2,FALSE), ""), "Other")</f>
        <v/>
      </c>
      <c r="H4203" t="str">
        <f>IFERROR(IF(RawData!H4205&lt;&gt;"", VLOOKUP(TRIM(RawData!H4205),PHCODE,2,FALSE), ""), "Other")</f>
        <v/>
      </c>
      <c r="I4203" t="str">
        <f>IFERROR(IF(RawData!I4205&lt;&gt;"", VLOOKUP(TRIM(RawData!I4205),PHCODE,2,FALSE), ""), "Other")</f>
        <v/>
      </c>
      <c r="J4203" t="str">
        <f>TRIM(RawData!L4205)</f>
        <v/>
      </c>
      <c r="K4203">
        <f>'Risk Calculation Tables'!AD3771</f>
        <v>0</v>
      </c>
      <c r="L4203" t="str">
        <f>TRIM(RawData!J4205)</f>
        <v/>
      </c>
      <c r="M4203" t="str">
        <f>TRIM(RawData!K4205)</f>
        <v/>
      </c>
    </row>
    <row r="4204" spans="1:13" x14ac:dyDescent="0.3">
      <c r="A4204">
        <f>RawData!A4206</f>
        <v>0</v>
      </c>
      <c r="B4204" t="str">
        <f>IF(RawData!B4206&lt;&gt;"", (VLOOKUP(RawData!B4206,AgeCat,2,TRUE)), "")</f>
        <v/>
      </c>
      <c r="C4204" t="str">
        <f>TRIM(RawData!C4206)</f>
        <v/>
      </c>
      <c r="D4204" s="4">
        <f>RawData!D4206</f>
        <v>0</v>
      </c>
      <c r="E4204">
        <f>RawData!E4206</f>
        <v>0</v>
      </c>
      <c r="F4204" t="str">
        <f>IFERROR(IF(RawData!F4206&lt;&gt;"", VLOOKUP(TRIM(RawData!F4206),ICD10Code,2,FALSE), ""), "Other")</f>
        <v/>
      </c>
      <c r="G4204" t="str">
        <f>IFERROR(IF(RawData!G4206&lt;&gt;"", VLOOKUP(TRIM(RawData!G4206),ICD10Code,2,FALSE), ""), "Other")</f>
        <v/>
      </c>
      <c r="H4204" t="str">
        <f>IFERROR(IF(RawData!H4206&lt;&gt;"", VLOOKUP(TRIM(RawData!H4206),PHCODE,2,FALSE), ""), "Other")</f>
        <v/>
      </c>
      <c r="I4204" t="str">
        <f>IFERROR(IF(RawData!I4206&lt;&gt;"", VLOOKUP(TRIM(RawData!I4206),PHCODE,2,FALSE), ""), "Other")</f>
        <v/>
      </c>
      <c r="J4204" t="str">
        <f>TRIM(RawData!L4206)</f>
        <v/>
      </c>
      <c r="K4204">
        <f>'Risk Calculation Tables'!AD3772</f>
        <v>0</v>
      </c>
      <c r="L4204" t="str">
        <f>TRIM(RawData!J4206)</f>
        <v/>
      </c>
      <c r="M4204" t="str">
        <f>TRIM(RawData!K4206)</f>
        <v/>
      </c>
    </row>
    <row r="4205" spans="1:13" x14ac:dyDescent="0.3">
      <c r="A4205">
        <f>RawData!A4207</f>
        <v>0</v>
      </c>
      <c r="B4205" t="str">
        <f>IF(RawData!B4207&lt;&gt;"", (VLOOKUP(RawData!B4207,AgeCat,2,TRUE)), "")</f>
        <v/>
      </c>
      <c r="C4205" t="str">
        <f>TRIM(RawData!C4207)</f>
        <v/>
      </c>
      <c r="D4205" s="4">
        <f>RawData!D4207</f>
        <v>0</v>
      </c>
      <c r="E4205">
        <f>RawData!E4207</f>
        <v>0</v>
      </c>
      <c r="F4205" t="str">
        <f>IFERROR(IF(RawData!F4207&lt;&gt;"", VLOOKUP(TRIM(RawData!F4207),ICD10Code,2,FALSE), ""), "Other")</f>
        <v/>
      </c>
      <c r="G4205" t="str">
        <f>IFERROR(IF(RawData!G4207&lt;&gt;"", VLOOKUP(TRIM(RawData!G4207),ICD10Code,2,FALSE), ""), "Other")</f>
        <v/>
      </c>
      <c r="H4205" t="str">
        <f>IFERROR(IF(RawData!H4207&lt;&gt;"", VLOOKUP(TRIM(RawData!H4207),PHCODE,2,FALSE), ""), "Other")</f>
        <v/>
      </c>
      <c r="I4205" t="str">
        <f>IFERROR(IF(RawData!I4207&lt;&gt;"", VLOOKUP(TRIM(RawData!I4207),PHCODE,2,FALSE), ""), "Other")</f>
        <v/>
      </c>
      <c r="J4205" t="str">
        <f>TRIM(RawData!L4207)</f>
        <v/>
      </c>
      <c r="K4205">
        <f>'Risk Calculation Tables'!AD3773</f>
        <v>0</v>
      </c>
      <c r="L4205" t="str">
        <f>TRIM(RawData!J4207)</f>
        <v/>
      </c>
      <c r="M4205" t="str">
        <f>TRIM(RawData!K4207)</f>
        <v/>
      </c>
    </row>
    <row r="4206" spans="1:13" x14ac:dyDescent="0.3">
      <c r="A4206">
        <f>RawData!A4208</f>
        <v>0</v>
      </c>
      <c r="B4206" t="str">
        <f>IF(RawData!B4208&lt;&gt;"", (VLOOKUP(RawData!B4208,AgeCat,2,TRUE)), "")</f>
        <v/>
      </c>
      <c r="C4206" t="str">
        <f>TRIM(RawData!C4208)</f>
        <v/>
      </c>
      <c r="D4206" s="4">
        <f>RawData!D4208</f>
        <v>0</v>
      </c>
      <c r="E4206">
        <f>RawData!E4208</f>
        <v>0</v>
      </c>
      <c r="F4206" t="str">
        <f>IFERROR(IF(RawData!F4208&lt;&gt;"", VLOOKUP(TRIM(RawData!F4208),ICD10Code,2,FALSE), ""), "Other")</f>
        <v/>
      </c>
      <c r="G4206" t="str">
        <f>IFERROR(IF(RawData!G4208&lt;&gt;"", VLOOKUP(TRIM(RawData!G4208),ICD10Code,2,FALSE), ""), "Other")</f>
        <v/>
      </c>
      <c r="H4206" t="str">
        <f>IFERROR(IF(RawData!H4208&lt;&gt;"", VLOOKUP(TRIM(RawData!H4208),PHCODE,2,FALSE), ""), "Other")</f>
        <v/>
      </c>
      <c r="I4206" t="str">
        <f>IFERROR(IF(RawData!I4208&lt;&gt;"", VLOOKUP(TRIM(RawData!I4208),PHCODE,2,FALSE), ""), "Other")</f>
        <v/>
      </c>
      <c r="J4206" t="str">
        <f>TRIM(RawData!L4208)</f>
        <v/>
      </c>
      <c r="K4206">
        <f>'Risk Calculation Tables'!AD3774</f>
        <v>0</v>
      </c>
      <c r="L4206" t="str">
        <f>TRIM(RawData!J4208)</f>
        <v/>
      </c>
      <c r="M4206" t="str">
        <f>TRIM(RawData!K4208)</f>
        <v/>
      </c>
    </row>
    <row r="4207" spans="1:13" x14ac:dyDescent="0.3">
      <c r="A4207">
        <f>RawData!A4209</f>
        <v>0</v>
      </c>
      <c r="B4207" t="str">
        <f>IF(RawData!B4209&lt;&gt;"", (VLOOKUP(RawData!B4209,AgeCat,2,TRUE)), "")</f>
        <v/>
      </c>
      <c r="C4207" t="str">
        <f>TRIM(RawData!C4209)</f>
        <v/>
      </c>
      <c r="D4207" s="4">
        <f>RawData!D4209</f>
        <v>0</v>
      </c>
      <c r="E4207">
        <f>RawData!E4209</f>
        <v>0</v>
      </c>
      <c r="F4207" t="str">
        <f>IFERROR(IF(RawData!F4209&lt;&gt;"", VLOOKUP(TRIM(RawData!F4209),ICD10Code,2,FALSE), ""), "Other")</f>
        <v/>
      </c>
      <c r="G4207" t="str">
        <f>IFERROR(IF(RawData!G4209&lt;&gt;"", VLOOKUP(TRIM(RawData!G4209),ICD10Code,2,FALSE), ""), "Other")</f>
        <v/>
      </c>
      <c r="H4207" t="str">
        <f>IFERROR(IF(RawData!H4209&lt;&gt;"", VLOOKUP(TRIM(RawData!H4209),PHCODE,2,FALSE), ""), "Other")</f>
        <v/>
      </c>
      <c r="I4207" t="str">
        <f>IFERROR(IF(RawData!I4209&lt;&gt;"", VLOOKUP(TRIM(RawData!I4209),PHCODE,2,FALSE), ""), "Other")</f>
        <v/>
      </c>
      <c r="J4207" t="str">
        <f>TRIM(RawData!L4209)</f>
        <v/>
      </c>
      <c r="K4207">
        <f>'Risk Calculation Tables'!AD3775</f>
        <v>0</v>
      </c>
      <c r="L4207" t="str">
        <f>TRIM(RawData!J4209)</f>
        <v/>
      </c>
      <c r="M4207" t="str">
        <f>TRIM(RawData!K4209)</f>
        <v/>
      </c>
    </row>
    <row r="4208" spans="1:13" x14ac:dyDescent="0.3">
      <c r="A4208">
        <f>RawData!A4210</f>
        <v>0</v>
      </c>
      <c r="B4208" t="str">
        <f>IF(RawData!B4210&lt;&gt;"", (VLOOKUP(RawData!B4210,AgeCat,2,TRUE)), "")</f>
        <v/>
      </c>
      <c r="C4208" t="str">
        <f>TRIM(RawData!C4210)</f>
        <v/>
      </c>
      <c r="D4208" s="4">
        <f>RawData!D4210</f>
        <v>0</v>
      </c>
      <c r="E4208">
        <f>RawData!E4210</f>
        <v>0</v>
      </c>
      <c r="F4208" t="str">
        <f>IFERROR(IF(RawData!F4210&lt;&gt;"", VLOOKUP(TRIM(RawData!F4210),ICD10Code,2,FALSE), ""), "Other")</f>
        <v/>
      </c>
      <c r="G4208" t="str">
        <f>IFERROR(IF(RawData!G4210&lt;&gt;"", VLOOKUP(TRIM(RawData!G4210),ICD10Code,2,FALSE), ""), "Other")</f>
        <v/>
      </c>
      <c r="H4208" t="str">
        <f>IFERROR(IF(RawData!H4210&lt;&gt;"", VLOOKUP(TRIM(RawData!H4210),PHCODE,2,FALSE), ""), "Other")</f>
        <v/>
      </c>
      <c r="I4208" t="str">
        <f>IFERROR(IF(RawData!I4210&lt;&gt;"", VLOOKUP(TRIM(RawData!I4210),PHCODE,2,FALSE), ""), "Other")</f>
        <v/>
      </c>
      <c r="J4208" t="str">
        <f>TRIM(RawData!L4210)</f>
        <v/>
      </c>
      <c r="K4208">
        <f>'Risk Calculation Tables'!AD3776</f>
        <v>0</v>
      </c>
      <c r="L4208" t="str">
        <f>TRIM(RawData!J4210)</f>
        <v/>
      </c>
      <c r="M4208" t="str">
        <f>TRIM(RawData!K4210)</f>
        <v/>
      </c>
    </row>
    <row r="4209" spans="1:13" x14ac:dyDescent="0.3">
      <c r="A4209">
        <f>RawData!A4211</f>
        <v>0</v>
      </c>
      <c r="B4209" t="str">
        <f>IF(RawData!B4211&lt;&gt;"", (VLOOKUP(RawData!B4211,AgeCat,2,TRUE)), "")</f>
        <v/>
      </c>
      <c r="C4209" t="str">
        <f>TRIM(RawData!C4211)</f>
        <v/>
      </c>
      <c r="D4209" s="4">
        <f>RawData!D4211</f>
        <v>0</v>
      </c>
      <c r="E4209">
        <f>RawData!E4211</f>
        <v>0</v>
      </c>
      <c r="F4209" t="str">
        <f>IFERROR(IF(RawData!F4211&lt;&gt;"", VLOOKUP(TRIM(RawData!F4211),ICD10Code,2,FALSE), ""), "Other")</f>
        <v/>
      </c>
      <c r="G4209" t="str">
        <f>IFERROR(IF(RawData!G4211&lt;&gt;"", VLOOKUP(TRIM(RawData!G4211),ICD10Code,2,FALSE), ""), "Other")</f>
        <v/>
      </c>
      <c r="H4209" t="str">
        <f>IFERROR(IF(RawData!H4211&lt;&gt;"", VLOOKUP(TRIM(RawData!H4211),PHCODE,2,FALSE), ""), "Other")</f>
        <v/>
      </c>
      <c r="I4209" t="str">
        <f>IFERROR(IF(RawData!I4211&lt;&gt;"", VLOOKUP(TRIM(RawData!I4211),PHCODE,2,FALSE), ""), "Other")</f>
        <v/>
      </c>
      <c r="J4209" t="str">
        <f>TRIM(RawData!L4211)</f>
        <v/>
      </c>
      <c r="K4209">
        <f>'Risk Calculation Tables'!AD3777</f>
        <v>0</v>
      </c>
      <c r="L4209" t="str">
        <f>TRIM(RawData!J4211)</f>
        <v/>
      </c>
      <c r="M4209" t="str">
        <f>TRIM(RawData!K4211)</f>
        <v/>
      </c>
    </row>
    <row r="4210" spans="1:13" x14ac:dyDescent="0.3">
      <c r="A4210">
        <f>RawData!A4212</f>
        <v>0</v>
      </c>
      <c r="B4210" t="str">
        <f>IF(RawData!B4212&lt;&gt;"", (VLOOKUP(RawData!B4212,AgeCat,2,TRUE)), "")</f>
        <v/>
      </c>
      <c r="C4210" t="str">
        <f>TRIM(RawData!C4212)</f>
        <v/>
      </c>
      <c r="D4210" s="4">
        <f>RawData!D4212</f>
        <v>0</v>
      </c>
      <c r="E4210">
        <f>RawData!E4212</f>
        <v>0</v>
      </c>
      <c r="F4210" t="str">
        <f>IFERROR(IF(RawData!F4212&lt;&gt;"", VLOOKUP(TRIM(RawData!F4212),ICD10Code,2,FALSE), ""), "Other")</f>
        <v/>
      </c>
      <c r="G4210" t="str">
        <f>IFERROR(IF(RawData!G4212&lt;&gt;"", VLOOKUP(TRIM(RawData!G4212),ICD10Code,2,FALSE), ""), "Other")</f>
        <v/>
      </c>
      <c r="H4210" t="str">
        <f>IFERROR(IF(RawData!H4212&lt;&gt;"", VLOOKUP(TRIM(RawData!H4212),PHCODE,2,FALSE), ""), "Other")</f>
        <v/>
      </c>
      <c r="I4210" t="str">
        <f>IFERROR(IF(RawData!I4212&lt;&gt;"", VLOOKUP(TRIM(RawData!I4212),PHCODE,2,FALSE), ""), "Other")</f>
        <v/>
      </c>
      <c r="J4210" t="str">
        <f>TRIM(RawData!L4212)</f>
        <v/>
      </c>
      <c r="K4210">
        <f>'Risk Calculation Tables'!AD3778</f>
        <v>0</v>
      </c>
      <c r="L4210" t="str">
        <f>TRIM(RawData!J4212)</f>
        <v/>
      </c>
      <c r="M4210" t="str">
        <f>TRIM(RawData!K4212)</f>
        <v/>
      </c>
    </row>
    <row r="4211" spans="1:13" x14ac:dyDescent="0.3">
      <c r="A4211">
        <f>RawData!A4213</f>
        <v>0</v>
      </c>
      <c r="B4211" t="str">
        <f>IF(RawData!B4213&lt;&gt;"", (VLOOKUP(RawData!B4213,AgeCat,2,TRUE)), "")</f>
        <v/>
      </c>
      <c r="C4211" t="str">
        <f>TRIM(RawData!C4213)</f>
        <v/>
      </c>
      <c r="D4211" s="4">
        <f>RawData!D4213</f>
        <v>0</v>
      </c>
      <c r="E4211">
        <f>RawData!E4213</f>
        <v>0</v>
      </c>
      <c r="F4211" t="str">
        <f>IFERROR(IF(RawData!F4213&lt;&gt;"", VLOOKUP(TRIM(RawData!F4213),ICD10Code,2,FALSE), ""), "Other")</f>
        <v/>
      </c>
      <c r="G4211" t="str">
        <f>IFERROR(IF(RawData!G4213&lt;&gt;"", VLOOKUP(TRIM(RawData!G4213),ICD10Code,2,FALSE), ""), "Other")</f>
        <v/>
      </c>
      <c r="H4211" t="str">
        <f>IFERROR(IF(RawData!H4213&lt;&gt;"", VLOOKUP(TRIM(RawData!H4213),PHCODE,2,FALSE), ""), "Other")</f>
        <v/>
      </c>
      <c r="I4211" t="str">
        <f>IFERROR(IF(RawData!I4213&lt;&gt;"", VLOOKUP(TRIM(RawData!I4213),PHCODE,2,FALSE), ""), "Other")</f>
        <v/>
      </c>
      <c r="J4211" t="str">
        <f>TRIM(RawData!L4213)</f>
        <v/>
      </c>
      <c r="K4211">
        <f>'Risk Calculation Tables'!AD3779</f>
        <v>0</v>
      </c>
      <c r="L4211" t="str">
        <f>TRIM(RawData!J4213)</f>
        <v/>
      </c>
      <c r="M4211" t="str">
        <f>TRIM(RawData!K4213)</f>
        <v/>
      </c>
    </row>
    <row r="4212" spans="1:13" x14ac:dyDescent="0.3">
      <c r="A4212">
        <f>RawData!A4214</f>
        <v>0</v>
      </c>
      <c r="B4212" t="str">
        <f>IF(RawData!B4214&lt;&gt;"", (VLOOKUP(RawData!B4214,AgeCat,2,TRUE)), "")</f>
        <v/>
      </c>
      <c r="C4212" t="str">
        <f>TRIM(RawData!C4214)</f>
        <v/>
      </c>
      <c r="D4212" s="4">
        <f>RawData!D4214</f>
        <v>0</v>
      </c>
      <c r="E4212">
        <f>RawData!E4214</f>
        <v>0</v>
      </c>
      <c r="F4212" t="str">
        <f>IFERROR(IF(RawData!F4214&lt;&gt;"", VLOOKUP(TRIM(RawData!F4214),ICD10Code,2,FALSE), ""), "Other")</f>
        <v/>
      </c>
      <c r="G4212" t="str">
        <f>IFERROR(IF(RawData!G4214&lt;&gt;"", VLOOKUP(TRIM(RawData!G4214),ICD10Code,2,FALSE), ""), "Other")</f>
        <v/>
      </c>
      <c r="H4212" t="str">
        <f>IFERROR(IF(RawData!H4214&lt;&gt;"", VLOOKUP(TRIM(RawData!H4214),PHCODE,2,FALSE), ""), "Other")</f>
        <v/>
      </c>
      <c r="I4212" t="str">
        <f>IFERROR(IF(RawData!I4214&lt;&gt;"", VLOOKUP(TRIM(RawData!I4214),PHCODE,2,FALSE), ""), "Other")</f>
        <v/>
      </c>
      <c r="J4212" t="str">
        <f>TRIM(RawData!L4214)</f>
        <v/>
      </c>
      <c r="K4212">
        <f>'Risk Calculation Tables'!AD3780</f>
        <v>0</v>
      </c>
      <c r="L4212" t="str">
        <f>TRIM(RawData!J4214)</f>
        <v/>
      </c>
      <c r="M4212" t="str">
        <f>TRIM(RawData!K4214)</f>
        <v/>
      </c>
    </row>
    <row r="4213" spans="1:13" x14ac:dyDescent="0.3">
      <c r="A4213">
        <f>RawData!A4215</f>
        <v>0</v>
      </c>
      <c r="B4213" t="str">
        <f>IF(RawData!B4215&lt;&gt;"", (VLOOKUP(RawData!B4215,AgeCat,2,TRUE)), "")</f>
        <v/>
      </c>
      <c r="C4213" t="str">
        <f>TRIM(RawData!C4215)</f>
        <v/>
      </c>
      <c r="D4213" s="4">
        <f>RawData!D4215</f>
        <v>0</v>
      </c>
      <c r="E4213">
        <f>RawData!E4215</f>
        <v>0</v>
      </c>
      <c r="F4213" t="str">
        <f>IFERROR(IF(RawData!F4215&lt;&gt;"", VLOOKUP(TRIM(RawData!F4215),ICD10Code,2,FALSE), ""), "Other")</f>
        <v/>
      </c>
      <c r="G4213" t="str">
        <f>IFERROR(IF(RawData!G4215&lt;&gt;"", VLOOKUP(TRIM(RawData!G4215),ICD10Code,2,FALSE), ""), "Other")</f>
        <v/>
      </c>
      <c r="H4213" t="str">
        <f>IFERROR(IF(RawData!H4215&lt;&gt;"", VLOOKUP(TRIM(RawData!H4215),PHCODE,2,FALSE), ""), "Other")</f>
        <v/>
      </c>
      <c r="I4213" t="str">
        <f>IFERROR(IF(RawData!I4215&lt;&gt;"", VLOOKUP(TRIM(RawData!I4215),PHCODE,2,FALSE), ""), "Other")</f>
        <v/>
      </c>
      <c r="J4213" t="str">
        <f>TRIM(RawData!L4215)</f>
        <v/>
      </c>
      <c r="K4213">
        <f>'Risk Calculation Tables'!AD3781</f>
        <v>0</v>
      </c>
      <c r="L4213" t="str">
        <f>TRIM(RawData!J4215)</f>
        <v/>
      </c>
      <c r="M4213" t="str">
        <f>TRIM(RawData!K4215)</f>
        <v/>
      </c>
    </row>
    <row r="4214" spans="1:13" x14ac:dyDescent="0.3">
      <c r="A4214">
        <f>RawData!A4216</f>
        <v>0</v>
      </c>
      <c r="B4214" t="str">
        <f>IF(RawData!B4216&lt;&gt;"", (VLOOKUP(RawData!B4216,AgeCat,2,TRUE)), "")</f>
        <v/>
      </c>
      <c r="C4214" t="str">
        <f>TRIM(RawData!C4216)</f>
        <v/>
      </c>
      <c r="D4214" s="4">
        <f>RawData!D4216</f>
        <v>0</v>
      </c>
      <c r="E4214">
        <f>RawData!E4216</f>
        <v>0</v>
      </c>
      <c r="F4214" t="str">
        <f>IFERROR(IF(RawData!F4216&lt;&gt;"", VLOOKUP(TRIM(RawData!F4216),ICD10Code,2,FALSE), ""), "Other")</f>
        <v/>
      </c>
      <c r="G4214" t="str">
        <f>IFERROR(IF(RawData!G4216&lt;&gt;"", VLOOKUP(TRIM(RawData!G4216),ICD10Code,2,FALSE), ""), "Other")</f>
        <v/>
      </c>
      <c r="H4214" t="str">
        <f>IFERROR(IF(RawData!H4216&lt;&gt;"", VLOOKUP(TRIM(RawData!H4216),PHCODE,2,FALSE), ""), "Other")</f>
        <v/>
      </c>
      <c r="I4214" t="str">
        <f>IFERROR(IF(RawData!I4216&lt;&gt;"", VLOOKUP(TRIM(RawData!I4216),PHCODE,2,FALSE), ""), "Other")</f>
        <v/>
      </c>
      <c r="J4214" t="str">
        <f>TRIM(RawData!L4216)</f>
        <v/>
      </c>
      <c r="K4214">
        <f>'Risk Calculation Tables'!AD3782</f>
        <v>0</v>
      </c>
      <c r="L4214" t="str">
        <f>TRIM(RawData!J4216)</f>
        <v/>
      </c>
      <c r="M4214" t="str">
        <f>TRIM(RawData!K4216)</f>
        <v/>
      </c>
    </row>
    <row r="4215" spans="1:13" x14ac:dyDescent="0.3">
      <c r="A4215">
        <f>RawData!A4217</f>
        <v>0</v>
      </c>
      <c r="B4215" t="str">
        <f>IF(RawData!B4217&lt;&gt;"", (VLOOKUP(RawData!B4217,AgeCat,2,TRUE)), "")</f>
        <v/>
      </c>
      <c r="C4215" t="str">
        <f>TRIM(RawData!C4217)</f>
        <v/>
      </c>
      <c r="D4215" s="4">
        <f>RawData!D4217</f>
        <v>0</v>
      </c>
      <c r="E4215">
        <f>RawData!E4217</f>
        <v>0</v>
      </c>
      <c r="F4215" t="str">
        <f>IFERROR(IF(RawData!F4217&lt;&gt;"", VLOOKUP(TRIM(RawData!F4217),ICD10Code,2,FALSE), ""), "Other")</f>
        <v/>
      </c>
      <c r="G4215" t="str">
        <f>IFERROR(IF(RawData!G4217&lt;&gt;"", VLOOKUP(TRIM(RawData!G4217),ICD10Code,2,FALSE), ""), "Other")</f>
        <v/>
      </c>
      <c r="H4215" t="str">
        <f>IFERROR(IF(RawData!H4217&lt;&gt;"", VLOOKUP(TRIM(RawData!H4217),PHCODE,2,FALSE), ""), "Other")</f>
        <v/>
      </c>
      <c r="I4215" t="str">
        <f>IFERROR(IF(RawData!I4217&lt;&gt;"", VLOOKUP(TRIM(RawData!I4217),PHCODE,2,FALSE), ""), "Other")</f>
        <v/>
      </c>
      <c r="J4215" t="str">
        <f>TRIM(RawData!L4217)</f>
        <v/>
      </c>
      <c r="K4215">
        <f>'Risk Calculation Tables'!AD3783</f>
        <v>0</v>
      </c>
      <c r="L4215" t="str">
        <f>TRIM(RawData!J4217)</f>
        <v/>
      </c>
      <c r="M4215" t="str">
        <f>TRIM(RawData!K4217)</f>
        <v/>
      </c>
    </row>
    <row r="4216" spans="1:13" x14ac:dyDescent="0.3">
      <c r="A4216">
        <f>RawData!A4218</f>
        <v>0</v>
      </c>
      <c r="B4216" t="str">
        <f>IF(RawData!B4218&lt;&gt;"", (VLOOKUP(RawData!B4218,AgeCat,2,TRUE)), "")</f>
        <v/>
      </c>
      <c r="C4216" t="str">
        <f>TRIM(RawData!C4218)</f>
        <v/>
      </c>
      <c r="D4216" s="4">
        <f>RawData!D4218</f>
        <v>0</v>
      </c>
      <c r="E4216">
        <f>RawData!E4218</f>
        <v>0</v>
      </c>
      <c r="F4216" t="str">
        <f>IFERROR(IF(RawData!F4218&lt;&gt;"", VLOOKUP(TRIM(RawData!F4218),ICD10Code,2,FALSE), ""), "Other")</f>
        <v/>
      </c>
      <c r="G4216" t="str">
        <f>IFERROR(IF(RawData!G4218&lt;&gt;"", VLOOKUP(TRIM(RawData!G4218),ICD10Code,2,FALSE), ""), "Other")</f>
        <v/>
      </c>
      <c r="H4216" t="str">
        <f>IFERROR(IF(RawData!H4218&lt;&gt;"", VLOOKUP(TRIM(RawData!H4218),PHCODE,2,FALSE), ""), "Other")</f>
        <v/>
      </c>
      <c r="I4216" t="str">
        <f>IFERROR(IF(RawData!I4218&lt;&gt;"", VLOOKUP(TRIM(RawData!I4218),PHCODE,2,FALSE), ""), "Other")</f>
        <v/>
      </c>
      <c r="J4216" t="str">
        <f>TRIM(RawData!L4218)</f>
        <v/>
      </c>
      <c r="K4216">
        <f>'Risk Calculation Tables'!AD3784</f>
        <v>0</v>
      </c>
      <c r="L4216" t="str">
        <f>TRIM(RawData!J4218)</f>
        <v/>
      </c>
      <c r="M4216" t="str">
        <f>TRIM(RawData!K4218)</f>
        <v/>
      </c>
    </row>
    <row r="4217" spans="1:13" x14ac:dyDescent="0.3">
      <c r="A4217">
        <f>RawData!A4219</f>
        <v>0</v>
      </c>
      <c r="B4217" t="str">
        <f>IF(RawData!B4219&lt;&gt;"", (VLOOKUP(RawData!B4219,AgeCat,2,TRUE)), "")</f>
        <v/>
      </c>
      <c r="C4217" t="str">
        <f>TRIM(RawData!C4219)</f>
        <v/>
      </c>
      <c r="D4217" s="4">
        <f>RawData!D4219</f>
        <v>0</v>
      </c>
      <c r="E4217">
        <f>RawData!E4219</f>
        <v>0</v>
      </c>
      <c r="F4217" t="str">
        <f>IFERROR(IF(RawData!F4219&lt;&gt;"", VLOOKUP(TRIM(RawData!F4219),ICD10Code,2,FALSE), ""), "Other")</f>
        <v/>
      </c>
      <c r="G4217" t="str">
        <f>IFERROR(IF(RawData!G4219&lt;&gt;"", VLOOKUP(TRIM(RawData!G4219),ICD10Code,2,FALSE), ""), "Other")</f>
        <v/>
      </c>
      <c r="H4217" t="str">
        <f>IFERROR(IF(RawData!H4219&lt;&gt;"", VLOOKUP(TRIM(RawData!H4219),PHCODE,2,FALSE), ""), "Other")</f>
        <v/>
      </c>
      <c r="I4217" t="str">
        <f>IFERROR(IF(RawData!I4219&lt;&gt;"", VLOOKUP(TRIM(RawData!I4219),PHCODE,2,FALSE), ""), "Other")</f>
        <v/>
      </c>
      <c r="J4217" t="str">
        <f>TRIM(RawData!L4219)</f>
        <v/>
      </c>
      <c r="K4217">
        <f>'Risk Calculation Tables'!AD3785</f>
        <v>0</v>
      </c>
      <c r="L4217" t="str">
        <f>TRIM(RawData!J4219)</f>
        <v/>
      </c>
      <c r="M4217" t="str">
        <f>TRIM(RawData!K4219)</f>
        <v/>
      </c>
    </row>
    <row r="4218" spans="1:13" x14ac:dyDescent="0.3">
      <c r="A4218">
        <f>RawData!A4220</f>
        <v>0</v>
      </c>
      <c r="B4218" t="str">
        <f>IF(RawData!B4220&lt;&gt;"", (VLOOKUP(RawData!B4220,AgeCat,2,TRUE)), "")</f>
        <v/>
      </c>
      <c r="C4218" t="str">
        <f>TRIM(RawData!C4220)</f>
        <v/>
      </c>
      <c r="D4218" s="4">
        <f>RawData!D4220</f>
        <v>0</v>
      </c>
      <c r="E4218">
        <f>RawData!E4220</f>
        <v>0</v>
      </c>
      <c r="F4218" t="str">
        <f>IFERROR(IF(RawData!F4220&lt;&gt;"", VLOOKUP(TRIM(RawData!F4220),ICD10Code,2,FALSE), ""), "Other")</f>
        <v/>
      </c>
      <c r="G4218" t="str">
        <f>IFERROR(IF(RawData!G4220&lt;&gt;"", VLOOKUP(TRIM(RawData!G4220),ICD10Code,2,FALSE), ""), "Other")</f>
        <v/>
      </c>
      <c r="H4218" t="str">
        <f>IFERROR(IF(RawData!H4220&lt;&gt;"", VLOOKUP(TRIM(RawData!H4220),PHCODE,2,FALSE), ""), "Other")</f>
        <v/>
      </c>
      <c r="I4218" t="str">
        <f>IFERROR(IF(RawData!I4220&lt;&gt;"", VLOOKUP(TRIM(RawData!I4220),PHCODE,2,FALSE), ""), "Other")</f>
        <v/>
      </c>
      <c r="J4218" t="str">
        <f>TRIM(RawData!L4220)</f>
        <v/>
      </c>
      <c r="K4218">
        <f>'Risk Calculation Tables'!AD3786</f>
        <v>0</v>
      </c>
      <c r="L4218" t="str">
        <f>TRIM(RawData!J4220)</f>
        <v/>
      </c>
      <c r="M4218" t="str">
        <f>TRIM(RawData!K4220)</f>
        <v/>
      </c>
    </row>
    <row r="4219" spans="1:13" x14ac:dyDescent="0.3">
      <c r="A4219">
        <f>RawData!A4221</f>
        <v>0</v>
      </c>
      <c r="B4219" t="str">
        <f>IF(RawData!B4221&lt;&gt;"", (VLOOKUP(RawData!B4221,AgeCat,2,TRUE)), "")</f>
        <v/>
      </c>
      <c r="C4219" t="str">
        <f>TRIM(RawData!C4221)</f>
        <v/>
      </c>
      <c r="D4219" s="4">
        <f>RawData!D4221</f>
        <v>0</v>
      </c>
      <c r="E4219">
        <f>RawData!E4221</f>
        <v>0</v>
      </c>
      <c r="F4219" t="str">
        <f>IFERROR(IF(RawData!F4221&lt;&gt;"", VLOOKUP(TRIM(RawData!F4221),ICD10Code,2,FALSE), ""), "Other")</f>
        <v/>
      </c>
      <c r="G4219" t="str">
        <f>IFERROR(IF(RawData!G4221&lt;&gt;"", VLOOKUP(TRIM(RawData!G4221),ICD10Code,2,FALSE), ""), "Other")</f>
        <v/>
      </c>
      <c r="H4219" t="str">
        <f>IFERROR(IF(RawData!H4221&lt;&gt;"", VLOOKUP(TRIM(RawData!H4221),PHCODE,2,FALSE), ""), "Other")</f>
        <v/>
      </c>
      <c r="I4219" t="str">
        <f>IFERROR(IF(RawData!I4221&lt;&gt;"", VLOOKUP(TRIM(RawData!I4221),PHCODE,2,FALSE), ""), "Other")</f>
        <v/>
      </c>
      <c r="J4219" t="str">
        <f>TRIM(RawData!L4221)</f>
        <v/>
      </c>
      <c r="K4219">
        <f>'Risk Calculation Tables'!AD3787</f>
        <v>0</v>
      </c>
      <c r="L4219" t="str">
        <f>TRIM(RawData!J4221)</f>
        <v/>
      </c>
      <c r="M4219" t="str">
        <f>TRIM(RawData!K4221)</f>
        <v/>
      </c>
    </row>
    <row r="4220" spans="1:13" x14ac:dyDescent="0.3">
      <c r="A4220">
        <f>RawData!A4222</f>
        <v>0</v>
      </c>
      <c r="B4220" t="str">
        <f>IF(RawData!B4222&lt;&gt;"", (VLOOKUP(RawData!B4222,AgeCat,2,TRUE)), "")</f>
        <v/>
      </c>
      <c r="C4220" t="str">
        <f>TRIM(RawData!C4222)</f>
        <v/>
      </c>
      <c r="D4220" s="4">
        <f>RawData!D4222</f>
        <v>0</v>
      </c>
      <c r="E4220">
        <f>RawData!E4222</f>
        <v>0</v>
      </c>
      <c r="F4220" t="str">
        <f>IFERROR(IF(RawData!F4222&lt;&gt;"", VLOOKUP(TRIM(RawData!F4222),ICD10Code,2,FALSE), ""), "Other")</f>
        <v/>
      </c>
      <c r="G4220" t="str">
        <f>IFERROR(IF(RawData!G4222&lt;&gt;"", VLOOKUP(TRIM(RawData!G4222),ICD10Code,2,FALSE), ""), "Other")</f>
        <v/>
      </c>
      <c r="H4220" t="str">
        <f>IFERROR(IF(RawData!H4222&lt;&gt;"", VLOOKUP(TRIM(RawData!H4222),PHCODE,2,FALSE), ""), "Other")</f>
        <v/>
      </c>
      <c r="I4220" t="str">
        <f>IFERROR(IF(RawData!I4222&lt;&gt;"", VLOOKUP(TRIM(RawData!I4222),PHCODE,2,FALSE), ""), "Other")</f>
        <v/>
      </c>
      <c r="J4220" t="str">
        <f>TRIM(RawData!L4222)</f>
        <v/>
      </c>
      <c r="K4220">
        <f>'Risk Calculation Tables'!AD3788</f>
        <v>0</v>
      </c>
      <c r="L4220" t="str">
        <f>TRIM(RawData!J4222)</f>
        <v/>
      </c>
      <c r="M4220" t="str">
        <f>TRIM(RawData!K4222)</f>
        <v/>
      </c>
    </row>
    <row r="4221" spans="1:13" x14ac:dyDescent="0.3">
      <c r="A4221">
        <f>RawData!A4223</f>
        <v>0</v>
      </c>
      <c r="B4221" t="str">
        <f>IF(RawData!B4223&lt;&gt;"", (VLOOKUP(RawData!B4223,AgeCat,2,TRUE)), "")</f>
        <v/>
      </c>
      <c r="C4221" t="str">
        <f>TRIM(RawData!C4223)</f>
        <v/>
      </c>
      <c r="D4221" s="4">
        <f>RawData!D4223</f>
        <v>0</v>
      </c>
      <c r="E4221">
        <f>RawData!E4223</f>
        <v>0</v>
      </c>
      <c r="F4221" t="str">
        <f>IFERROR(IF(RawData!F4223&lt;&gt;"", VLOOKUP(TRIM(RawData!F4223),ICD10Code,2,FALSE), ""), "Other")</f>
        <v/>
      </c>
      <c r="G4221" t="str">
        <f>IFERROR(IF(RawData!G4223&lt;&gt;"", VLOOKUP(TRIM(RawData!G4223),ICD10Code,2,FALSE), ""), "Other")</f>
        <v/>
      </c>
      <c r="H4221" t="str">
        <f>IFERROR(IF(RawData!H4223&lt;&gt;"", VLOOKUP(TRIM(RawData!H4223),PHCODE,2,FALSE), ""), "Other")</f>
        <v/>
      </c>
      <c r="I4221" t="str">
        <f>IFERROR(IF(RawData!I4223&lt;&gt;"", VLOOKUP(TRIM(RawData!I4223),PHCODE,2,FALSE), ""), "Other")</f>
        <v/>
      </c>
      <c r="J4221" t="str">
        <f>TRIM(RawData!L4223)</f>
        <v/>
      </c>
      <c r="K4221">
        <f>'Risk Calculation Tables'!AD3789</f>
        <v>0</v>
      </c>
      <c r="L4221" t="str">
        <f>TRIM(RawData!J4223)</f>
        <v/>
      </c>
      <c r="M4221" t="str">
        <f>TRIM(RawData!K4223)</f>
        <v/>
      </c>
    </row>
    <row r="4222" spans="1:13" x14ac:dyDescent="0.3">
      <c r="A4222">
        <f>RawData!A4224</f>
        <v>0</v>
      </c>
      <c r="B4222" t="str">
        <f>IF(RawData!B4224&lt;&gt;"", (VLOOKUP(RawData!B4224,AgeCat,2,TRUE)), "")</f>
        <v/>
      </c>
      <c r="C4222" t="str">
        <f>TRIM(RawData!C4224)</f>
        <v/>
      </c>
      <c r="D4222" s="4">
        <f>RawData!D4224</f>
        <v>0</v>
      </c>
      <c r="E4222">
        <f>RawData!E4224</f>
        <v>0</v>
      </c>
      <c r="F4222" t="str">
        <f>IFERROR(IF(RawData!F4224&lt;&gt;"", VLOOKUP(TRIM(RawData!F4224),ICD10Code,2,FALSE), ""), "Other")</f>
        <v/>
      </c>
      <c r="G4222" t="str">
        <f>IFERROR(IF(RawData!G4224&lt;&gt;"", VLOOKUP(TRIM(RawData!G4224),ICD10Code,2,FALSE), ""), "Other")</f>
        <v/>
      </c>
      <c r="H4222" t="str">
        <f>IFERROR(IF(RawData!H4224&lt;&gt;"", VLOOKUP(TRIM(RawData!H4224),PHCODE,2,FALSE), ""), "Other")</f>
        <v/>
      </c>
      <c r="I4222" t="str">
        <f>IFERROR(IF(RawData!I4224&lt;&gt;"", VLOOKUP(TRIM(RawData!I4224),PHCODE,2,FALSE), ""), "Other")</f>
        <v/>
      </c>
      <c r="J4222" t="str">
        <f>TRIM(RawData!L4224)</f>
        <v/>
      </c>
      <c r="K4222">
        <f>'Risk Calculation Tables'!AD3790</f>
        <v>0</v>
      </c>
      <c r="L4222" t="str">
        <f>TRIM(RawData!J4224)</f>
        <v/>
      </c>
      <c r="M4222" t="str">
        <f>TRIM(RawData!K4224)</f>
        <v/>
      </c>
    </row>
    <row r="4223" spans="1:13" x14ac:dyDescent="0.3">
      <c r="A4223">
        <f>RawData!A4225</f>
        <v>0</v>
      </c>
      <c r="B4223" t="str">
        <f>IF(RawData!B4225&lt;&gt;"", (VLOOKUP(RawData!B4225,AgeCat,2,TRUE)), "")</f>
        <v/>
      </c>
      <c r="C4223" t="str">
        <f>TRIM(RawData!C4225)</f>
        <v/>
      </c>
      <c r="D4223" s="4">
        <f>RawData!D4225</f>
        <v>0</v>
      </c>
      <c r="E4223">
        <f>RawData!E4225</f>
        <v>0</v>
      </c>
      <c r="F4223" t="str">
        <f>IFERROR(IF(RawData!F4225&lt;&gt;"", VLOOKUP(TRIM(RawData!F4225),ICD10Code,2,FALSE), ""), "Other")</f>
        <v/>
      </c>
      <c r="G4223" t="str">
        <f>IFERROR(IF(RawData!G4225&lt;&gt;"", VLOOKUP(TRIM(RawData!G4225),ICD10Code,2,FALSE), ""), "Other")</f>
        <v/>
      </c>
      <c r="H4223" t="str">
        <f>IFERROR(IF(RawData!H4225&lt;&gt;"", VLOOKUP(TRIM(RawData!H4225),PHCODE,2,FALSE), ""), "Other")</f>
        <v/>
      </c>
      <c r="I4223" t="str">
        <f>IFERROR(IF(RawData!I4225&lt;&gt;"", VLOOKUP(TRIM(RawData!I4225),PHCODE,2,FALSE), ""), "Other")</f>
        <v/>
      </c>
      <c r="J4223" t="str">
        <f>TRIM(RawData!L4225)</f>
        <v/>
      </c>
      <c r="K4223">
        <f>'Risk Calculation Tables'!AD3791</f>
        <v>0</v>
      </c>
      <c r="L4223" t="str">
        <f>TRIM(RawData!J4225)</f>
        <v/>
      </c>
      <c r="M4223" t="str">
        <f>TRIM(RawData!K4225)</f>
        <v/>
      </c>
    </row>
    <row r="4224" spans="1:13" x14ac:dyDescent="0.3">
      <c r="A4224">
        <f>RawData!A4226</f>
        <v>0</v>
      </c>
      <c r="B4224" t="str">
        <f>IF(RawData!B4226&lt;&gt;"", (VLOOKUP(RawData!B4226,AgeCat,2,TRUE)), "")</f>
        <v/>
      </c>
      <c r="C4224" t="str">
        <f>TRIM(RawData!C4226)</f>
        <v/>
      </c>
      <c r="D4224" s="4">
        <f>RawData!D4226</f>
        <v>0</v>
      </c>
      <c r="E4224">
        <f>RawData!E4226</f>
        <v>0</v>
      </c>
      <c r="F4224" t="str">
        <f>IFERROR(IF(RawData!F4226&lt;&gt;"", VLOOKUP(TRIM(RawData!F4226),ICD10Code,2,FALSE), ""), "Other")</f>
        <v/>
      </c>
      <c r="G4224" t="str">
        <f>IFERROR(IF(RawData!G4226&lt;&gt;"", VLOOKUP(TRIM(RawData!G4226),ICD10Code,2,FALSE), ""), "Other")</f>
        <v/>
      </c>
      <c r="H4224" t="str">
        <f>IFERROR(IF(RawData!H4226&lt;&gt;"", VLOOKUP(TRIM(RawData!H4226),PHCODE,2,FALSE), ""), "Other")</f>
        <v/>
      </c>
      <c r="I4224" t="str">
        <f>IFERROR(IF(RawData!I4226&lt;&gt;"", VLOOKUP(TRIM(RawData!I4226),PHCODE,2,FALSE), ""), "Other")</f>
        <v/>
      </c>
      <c r="J4224" t="str">
        <f>TRIM(RawData!L4226)</f>
        <v/>
      </c>
      <c r="K4224">
        <f>'Risk Calculation Tables'!AD3792</f>
        <v>0</v>
      </c>
      <c r="L4224" t="str">
        <f>TRIM(RawData!J4226)</f>
        <v/>
      </c>
      <c r="M4224" t="str">
        <f>TRIM(RawData!K4226)</f>
        <v/>
      </c>
    </row>
    <row r="4225" spans="1:13" x14ac:dyDescent="0.3">
      <c r="A4225">
        <f>RawData!A4227</f>
        <v>0</v>
      </c>
      <c r="B4225" t="str">
        <f>IF(RawData!B4227&lt;&gt;"", (VLOOKUP(RawData!B4227,AgeCat,2,TRUE)), "")</f>
        <v/>
      </c>
      <c r="C4225" t="str">
        <f>TRIM(RawData!C4227)</f>
        <v/>
      </c>
      <c r="D4225" s="4">
        <f>RawData!D4227</f>
        <v>0</v>
      </c>
      <c r="E4225">
        <f>RawData!E4227</f>
        <v>0</v>
      </c>
      <c r="F4225" t="str">
        <f>IFERROR(IF(RawData!F4227&lt;&gt;"", VLOOKUP(TRIM(RawData!F4227),ICD10Code,2,FALSE), ""), "Other")</f>
        <v/>
      </c>
      <c r="G4225" t="str">
        <f>IFERROR(IF(RawData!G4227&lt;&gt;"", VLOOKUP(TRIM(RawData!G4227),ICD10Code,2,FALSE), ""), "Other")</f>
        <v/>
      </c>
      <c r="H4225" t="str">
        <f>IFERROR(IF(RawData!H4227&lt;&gt;"", VLOOKUP(TRIM(RawData!H4227),PHCODE,2,FALSE), ""), "Other")</f>
        <v/>
      </c>
      <c r="I4225" t="str">
        <f>IFERROR(IF(RawData!I4227&lt;&gt;"", VLOOKUP(TRIM(RawData!I4227),PHCODE,2,FALSE), ""), "Other")</f>
        <v/>
      </c>
      <c r="J4225" t="str">
        <f>TRIM(RawData!L4227)</f>
        <v/>
      </c>
      <c r="K4225">
        <f>'Risk Calculation Tables'!AD3793</f>
        <v>0</v>
      </c>
      <c r="L4225" t="str">
        <f>TRIM(RawData!J4227)</f>
        <v/>
      </c>
      <c r="M4225" t="str">
        <f>TRIM(RawData!K4227)</f>
        <v/>
      </c>
    </row>
    <row r="4226" spans="1:13" x14ac:dyDescent="0.3">
      <c r="A4226">
        <f>RawData!A4228</f>
        <v>0</v>
      </c>
      <c r="B4226" t="str">
        <f>IF(RawData!B4228&lt;&gt;"", (VLOOKUP(RawData!B4228,AgeCat,2,TRUE)), "")</f>
        <v/>
      </c>
      <c r="C4226" t="str">
        <f>TRIM(RawData!C4228)</f>
        <v/>
      </c>
      <c r="D4226" s="4">
        <f>RawData!D4228</f>
        <v>0</v>
      </c>
      <c r="E4226">
        <f>RawData!E4228</f>
        <v>0</v>
      </c>
      <c r="F4226" t="str">
        <f>IFERROR(IF(RawData!F4228&lt;&gt;"", VLOOKUP(TRIM(RawData!F4228),ICD10Code,2,FALSE), ""), "Other")</f>
        <v/>
      </c>
      <c r="G4226" t="str">
        <f>IFERROR(IF(RawData!G4228&lt;&gt;"", VLOOKUP(TRIM(RawData!G4228),ICD10Code,2,FALSE), ""), "Other")</f>
        <v/>
      </c>
      <c r="H4226" t="str">
        <f>IFERROR(IF(RawData!H4228&lt;&gt;"", VLOOKUP(TRIM(RawData!H4228),PHCODE,2,FALSE), ""), "Other")</f>
        <v/>
      </c>
      <c r="I4226" t="str">
        <f>IFERROR(IF(RawData!I4228&lt;&gt;"", VLOOKUP(TRIM(RawData!I4228),PHCODE,2,FALSE), ""), "Other")</f>
        <v/>
      </c>
      <c r="J4226" t="str">
        <f>TRIM(RawData!L4228)</f>
        <v/>
      </c>
      <c r="K4226">
        <f>'Risk Calculation Tables'!AD3794</f>
        <v>0</v>
      </c>
      <c r="L4226" t="str">
        <f>TRIM(RawData!J4228)</f>
        <v/>
      </c>
      <c r="M4226" t="str">
        <f>TRIM(RawData!K4228)</f>
        <v/>
      </c>
    </row>
    <row r="4227" spans="1:13" x14ac:dyDescent="0.3">
      <c r="A4227">
        <f>RawData!A4229</f>
        <v>0</v>
      </c>
      <c r="B4227" t="str">
        <f>IF(RawData!B4229&lt;&gt;"", (VLOOKUP(RawData!B4229,AgeCat,2,TRUE)), "")</f>
        <v/>
      </c>
      <c r="C4227" t="str">
        <f>TRIM(RawData!C4229)</f>
        <v/>
      </c>
      <c r="D4227" s="4">
        <f>RawData!D4229</f>
        <v>0</v>
      </c>
      <c r="E4227">
        <f>RawData!E4229</f>
        <v>0</v>
      </c>
      <c r="F4227" t="str">
        <f>IFERROR(IF(RawData!F4229&lt;&gt;"", VLOOKUP(TRIM(RawData!F4229),ICD10Code,2,FALSE), ""), "Other")</f>
        <v/>
      </c>
      <c r="G4227" t="str">
        <f>IFERROR(IF(RawData!G4229&lt;&gt;"", VLOOKUP(TRIM(RawData!G4229),ICD10Code,2,FALSE), ""), "Other")</f>
        <v/>
      </c>
      <c r="H4227" t="str">
        <f>IFERROR(IF(RawData!H4229&lt;&gt;"", VLOOKUP(TRIM(RawData!H4229),PHCODE,2,FALSE), ""), "Other")</f>
        <v/>
      </c>
      <c r="I4227" t="str">
        <f>IFERROR(IF(RawData!I4229&lt;&gt;"", VLOOKUP(TRIM(RawData!I4229),PHCODE,2,FALSE), ""), "Other")</f>
        <v/>
      </c>
      <c r="J4227" t="str">
        <f>TRIM(RawData!L4229)</f>
        <v/>
      </c>
      <c r="K4227">
        <f>'Risk Calculation Tables'!AD3795</f>
        <v>0</v>
      </c>
      <c r="L4227" t="str">
        <f>TRIM(RawData!J4229)</f>
        <v/>
      </c>
      <c r="M4227" t="str">
        <f>TRIM(RawData!K4229)</f>
        <v/>
      </c>
    </row>
    <row r="4228" spans="1:13" x14ac:dyDescent="0.3">
      <c r="A4228">
        <f>RawData!A4230</f>
        <v>0</v>
      </c>
      <c r="B4228" t="str">
        <f>IF(RawData!B4230&lt;&gt;"", (VLOOKUP(RawData!B4230,AgeCat,2,TRUE)), "")</f>
        <v/>
      </c>
      <c r="C4228" t="str">
        <f>TRIM(RawData!C4230)</f>
        <v/>
      </c>
      <c r="D4228" s="4">
        <f>RawData!D4230</f>
        <v>0</v>
      </c>
      <c r="E4228">
        <f>RawData!E4230</f>
        <v>0</v>
      </c>
      <c r="F4228" t="str">
        <f>IFERROR(IF(RawData!F4230&lt;&gt;"", VLOOKUP(TRIM(RawData!F4230),ICD10Code,2,FALSE), ""), "Other")</f>
        <v/>
      </c>
      <c r="G4228" t="str">
        <f>IFERROR(IF(RawData!G4230&lt;&gt;"", VLOOKUP(TRIM(RawData!G4230),ICD10Code,2,FALSE), ""), "Other")</f>
        <v/>
      </c>
      <c r="H4228" t="str">
        <f>IFERROR(IF(RawData!H4230&lt;&gt;"", VLOOKUP(TRIM(RawData!H4230),PHCODE,2,FALSE), ""), "Other")</f>
        <v/>
      </c>
      <c r="I4228" t="str">
        <f>IFERROR(IF(RawData!I4230&lt;&gt;"", VLOOKUP(TRIM(RawData!I4230),PHCODE,2,FALSE), ""), "Other")</f>
        <v/>
      </c>
      <c r="J4228" t="str">
        <f>TRIM(RawData!L4230)</f>
        <v/>
      </c>
      <c r="K4228">
        <f>'Risk Calculation Tables'!AD3796</f>
        <v>0</v>
      </c>
      <c r="L4228" t="str">
        <f>TRIM(RawData!J4230)</f>
        <v/>
      </c>
      <c r="M4228" t="str">
        <f>TRIM(RawData!K4230)</f>
        <v/>
      </c>
    </row>
    <row r="4229" spans="1:13" x14ac:dyDescent="0.3">
      <c r="A4229">
        <f>RawData!A4231</f>
        <v>0</v>
      </c>
      <c r="B4229" t="str">
        <f>IF(RawData!B4231&lt;&gt;"", (VLOOKUP(RawData!B4231,AgeCat,2,TRUE)), "")</f>
        <v/>
      </c>
      <c r="C4229" t="str">
        <f>TRIM(RawData!C4231)</f>
        <v/>
      </c>
      <c r="D4229" s="4">
        <f>RawData!D4231</f>
        <v>0</v>
      </c>
      <c r="E4229">
        <f>RawData!E4231</f>
        <v>0</v>
      </c>
      <c r="F4229" t="str">
        <f>IFERROR(IF(RawData!F4231&lt;&gt;"", VLOOKUP(TRIM(RawData!F4231),ICD10Code,2,FALSE), ""), "Other")</f>
        <v/>
      </c>
      <c r="G4229" t="str">
        <f>IFERROR(IF(RawData!G4231&lt;&gt;"", VLOOKUP(TRIM(RawData!G4231),ICD10Code,2,FALSE), ""), "Other")</f>
        <v/>
      </c>
      <c r="H4229" t="str">
        <f>IFERROR(IF(RawData!H4231&lt;&gt;"", VLOOKUP(TRIM(RawData!H4231),PHCODE,2,FALSE), ""), "Other")</f>
        <v/>
      </c>
      <c r="I4229" t="str">
        <f>IFERROR(IF(RawData!I4231&lt;&gt;"", VLOOKUP(TRIM(RawData!I4231),PHCODE,2,FALSE), ""), "Other")</f>
        <v/>
      </c>
      <c r="J4229" t="str">
        <f>TRIM(RawData!L4231)</f>
        <v/>
      </c>
      <c r="K4229">
        <f>'Risk Calculation Tables'!AD3797</f>
        <v>0</v>
      </c>
      <c r="L4229" t="str">
        <f>TRIM(RawData!J4231)</f>
        <v/>
      </c>
      <c r="M4229" t="str">
        <f>TRIM(RawData!K4231)</f>
        <v/>
      </c>
    </row>
    <row r="4230" spans="1:13" x14ac:dyDescent="0.3">
      <c r="A4230">
        <f>RawData!A4232</f>
        <v>0</v>
      </c>
      <c r="B4230" t="str">
        <f>IF(RawData!B4232&lt;&gt;"", (VLOOKUP(RawData!B4232,AgeCat,2,TRUE)), "")</f>
        <v/>
      </c>
      <c r="C4230" t="str">
        <f>TRIM(RawData!C4232)</f>
        <v/>
      </c>
      <c r="D4230" s="4">
        <f>RawData!D4232</f>
        <v>0</v>
      </c>
      <c r="E4230">
        <f>RawData!E4232</f>
        <v>0</v>
      </c>
      <c r="F4230" t="str">
        <f>IFERROR(IF(RawData!F4232&lt;&gt;"", VLOOKUP(TRIM(RawData!F4232),ICD10Code,2,FALSE), ""), "Other")</f>
        <v/>
      </c>
      <c r="G4230" t="str">
        <f>IFERROR(IF(RawData!G4232&lt;&gt;"", VLOOKUP(TRIM(RawData!G4232),ICD10Code,2,FALSE), ""), "Other")</f>
        <v/>
      </c>
      <c r="H4230" t="str">
        <f>IFERROR(IF(RawData!H4232&lt;&gt;"", VLOOKUP(TRIM(RawData!H4232),PHCODE,2,FALSE), ""), "Other")</f>
        <v/>
      </c>
      <c r="I4230" t="str">
        <f>IFERROR(IF(RawData!I4232&lt;&gt;"", VLOOKUP(TRIM(RawData!I4232),PHCODE,2,FALSE), ""), "Other")</f>
        <v/>
      </c>
      <c r="J4230" t="str">
        <f>TRIM(RawData!L4232)</f>
        <v/>
      </c>
      <c r="K4230">
        <f>'Risk Calculation Tables'!AD3798</f>
        <v>0</v>
      </c>
      <c r="L4230" t="str">
        <f>TRIM(RawData!J4232)</f>
        <v/>
      </c>
      <c r="M4230" t="str">
        <f>TRIM(RawData!K4232)</f>
        <v/>
      </c>
    </row>
    <row r="4231" spans="1:13" x14ac:dyDescent="0.3">
      <c r="A4231">
        <f>RawData!A4233</f>
        <v>0</v>
      </c>
      <c r="B4231" t="str">
        <f>IF(RawData!B4233&lt;&gt;"", (VLOOKUP(RawData!B4233,AgeCat,2,TRUE)), "")</f>
        <v/>
      </c>
      <c r="C4231" t="str">
        <f>TRIM(RawData!C4233)</f>
        <v/>
      </c>
      <c r="D4231" s="4">
        <f>RawData!D4233</f>
        <v>0</v>
      </c>
      <c r="E4231">
        <f>RawData!E4233</f>
        <v>0</v>
      </c>
      <c r="F4231" t="str">
        <f>IFERROR(IF(RawData!F4233&lt;&gt;"", VLOOKUP(TRIM(RawData!F4233),ICD10Code,2,FALSE), ""), "Other")</f>
        <v/>
      </c>
      <c r="G4231" t="str">
        <f>IFERROR(IF(RawData!G4233&lt;&gt;"", VLOOKUP(TRIM(RawData!G4233),ICD10Code,2,FALSE), ""), "Other")</f>
        <v/>
      </c>
      <c r="H4231" t="str">
        <f>IFERROR(IF(RawData!H4233&lt;&gt;"", VLOOKUP(TRIM(RawData!H4233),PHCODE,2,FALSE), ""), "Other")</f>
        <v/>
      </c>
      <c r="I4231" t="str">
        <f>IFERROR(IF(RawData!I4233&lt;&gt;"", VLOOKUP(TRIM(RawData!I4233),PHCODE,2,FALSE), ""), "Other")</f>
        <v/>
      </c>
      <c r="J4231" t="str">
        <f>TRIM(RawData!L4233)</f>
        <v/>
      </c>
      <c r="K4231">
        <f>'Risk Calculation Tables'!AD3799</f>
        <v>0</v>
      </c>
      <c r="L4231" t="str">
        <f>TRIM(RawData!J4233)</f>
        <v/>
      </c>
      <c r="M4231" t="str">
        <f>TRIM(RawData!K4233)</f>
        <v/>
      </c>
    </row>
    <row r="4232" spans="1:13" x14ac:dyDescent="0.3">
      <c r="A4232">
        <f>RawData!A4234</f>
        <v>0</v>
      </c>
      <c r="B4232" t="str">
        <f>IF(RawData!B4234&lt;&gt;"", (VLOOKUP(RawData!B4234,AgeCat,2,TRUE)), "")</f>
        <v/>
      </c>
      <c r="C4232" t="str">
        <f>TRIM(RawData!C4234)</f>
        <v/>
      </c>
      <c r="D4232" s="4">
        <f>RawData!D4234</f>
        <v>0</v>
      </c>
      <c r="E4232">
        <f>RawData!E4234</f>
        <v>0</v>
      </c>
      <c r="F4232" t="str">
        <f>IFERROR(IF(RawData!F4234&lt;&gt;"", VLOOKUP(TRIM(RawData!F4234),ICD10Code,2,FALSE), ""), "Other")</f>
        <v/>
      </c>
      <c r="G4232" t="str">
        <f>IFERROR(IF(RawData!G4234&lt;&gt;"", VLOOKUP(TRIM(RawData!G4234),ICD10Code,2,FALSE), ""), "Other")</f>
        <v/>
      </c>
      <c r="H4232" t="str">
        <f>IFERROR(IF(RawData!H4234&lt;&gt;"", VLOOKUP(TRIM(RawData!H4234),PHCODE,2,FALSE), ""), "Other")</f>
        <v/>
      </c>
      <c r="I4232" t="str">
        <f>IFERROR(IF(RawData!I4234&lt;&gt;"", VLOOKUP(TRIM(RawData!I4234),PHCODE,2,FALSE), ""), "Other")</f>
        <v/>
      </c>
      <c r="J4232" t="str">
        <f>TRIM(RawData!L4234)</f>
        <v/>
      </c>
      <c r="K4232">
        <f>'Risk Calculation Tables'!AD3800</f>
        <v>0</v>
      </c>
      <c r="L4232" t="str">
        <f>TRIM(RawData!J4234)</f>
        <v/>
      </c>
      <c r="M4232" t="str">
        <f>TRIM(RawData!K4234)</f>
        <v/>
      </c>
    </row>
    <row r="4233" spans="1:13" x14ac:dyDescent="0.3">
      <c r="A4233">
        <f>RawData!A4235</f>
        <v>0</v>
      </c>
      <c r="B4233" t="str">
        <f>IF(RawData!B4235&lt;&gt;"", (VLOOKUP(RawData!B4235,AgeCat,2,TRUE)), "")</f>
        <v/>
      </c>
      <c r="C4233" t="str">
        <f>TRIM(RawData!C4235)</f>
        <v/>
      </c>
      <c r="D4233" s="4">
        <f>RawData!D4235</f>
        <v>0</v>
      </c>
      <c r="E4233">
        <f>RawData!E4235</f>
        <v>0</v>
      </c>
      <c r="F4233" t="str">
        <f>IFERROR(IF(RawData!F4235&lt;&gt;"", VLOOKUP(TRIM(RawData!F4235),ICD10Code,2,FALSE), ""), "Other")</f>
        <v/>
      </c>
      <c r="G4233" t="str">
        <f>IFERROR(IF(RawData!G4235&lt;&gt;"", VLOOKUP(TRIM(RawData!G4235),ICD10Code,2,FALSE), ""), "Other")</f>
        <v/>
      </c>
      <c r="H4233" t="str">
        <f>IFERROR(IF(RawData!H4235&lt;&gt;"", VLOOKUP(TRIM(RawData!H4235),PHCODE,2,FALSE), ""), "Other")</f>
        <v/>
      </c>
      <c r="I4233" t="str">
        <f>IFERROR(IF(RawData!I4235&lt;&gt;"", VLOOKUP(TRIM(RawData!I4235),PHCODE,2,FALSE), ""), "Other")</f>
        <v/>
      </c>
      <c r="J4233" t="str">
        <f>TRIM(RawData!L4235)</f>
        <v/>
      </c>
      <c r="K4233">
        <f>'Risk Calculation Tables'!AD3801</f>
        <v>0</v>
      </c>
      <c r="L4233" t="str">
        <f>TRIM(RawData!J4235)</f>
        <v/>
      </c>
      <c r="M4233" t="str">
        <f>TRIM(RawData!K4235)</f>
        <v/>
      </c>
    </row>
    <row r="4234" spans="1:13" x14ac:dyDescent="0.3">
      <c r="A4234">
        <f>RawData!A4236</f>
        <v>0</v>
      </c>
      <c r="B4234" t="str">
        <f>IF(RawData!B4236&lt;&gt;"", (VLOOKUP(RawData!B4236,AgeCat,2,TRUE)), "")</f>
        <v/>
      </c>
      <c r="C4234" t="str">
        <f>TRIM(RawData!C4236)</f>
        <v/>
      </c>
      <c r="D4234" s="4">
        <f>RawData!D4236</f>
        <v>0</v>
      </c>
      <c r="E4234">
        <f>RawData!E4236</f>
        <v>0</v>
      </c>
      <c r="F4234" t="str">
        <f>IFERROR(IF(RawData!F4236&lt;&gt;"", VLOOKUP(TRIM(RawData!F4236),ICD10Code,2,FALSE), ""), "Other")</f>
        <v/>
      </c>
      <c r="G4234" t="str">
        <f>IFERROR(IF(RawData!G4236&lt;&gt;"", VLOOKUP(TRIM(RawData!G4236),ICD10Code,2,FALSE), ""), "Other")</f>
        <v/>
      </c>
      <c r="H4234" t="str">
        <f>IFERROR(IF(RawData!H4236&lt;&gt;"", VLOOKUP(TRIM(RawData!H4236),PHCODE,2,FALSE), ""), "Other")</f>
        <v/>
      </c>
      <c r="I4234" t="str">
        <f>IFERROR(IF(RawData!I4236&lt;&gt;"", VLOOKUP(TRIM(RawData!I4236),PHCODE,2,FALSE), ""), "Other")</f>
        <v/>
      </c>
      <c r="J4234" t="str">
        <f>TRIM(RawData!L4236)</f>
        <v/>
      </c>
      <c r="K4234">
        <f>'Risk Calculation Tables'!AD3802</f>
        <v>0</v>
      </c>
      <c r="L4234" t="str">
        <f>TRIM(RawData!J4236)</f>
        <v/>
      </c>
      <c r="M4234" t="str">
        <f>TRIM(RawData!K4236)</f>
        <v/>
      </c>
    </row>
    <row r="4235" spans="1:13" x14ac:dyDescent="0.3">
      <c r="A4235">
        <f>RawData!A4237</f>
        <v>0</v>
      </c>
      <c r="B4235" t="str">
        <f>IF(RawData!B4237&lt;&gt;"", (VLOOKUP(RawData!B4237,AgeCat,2,TRUE)), "")</f>
        <v/>
      </c>
      <c r="C4235" t="str">
        <f>TRIM(RawData!C4237)</f>
        <v/>
      </c>
      <c r="D4235" s="4">
        <f>RawData!D4237</f>
        <v>0</v>
      </c>
      <c r="E4235">
        <f>RawData!E4237</f>
        <v>0</v>
      </c>
      <c r="F4235" t="str">
        <f>IFERROR(IF(RawData!F4237&lt;&gt;"", VLOOKUP(TRIM(RawData!F4237),ICD10Code,2,FALSE), ""), "Other")</f>
        <v/>
      </c>
      <c r="G4235" t="str">
        <f>IFERROR(IF(RawData!G4237&lt;&gt;"", VLOOKUP(TRIM(RawData!G4237),ICD10Code,2,FALSE), ""), "Other")</f>
        <v/>
      </c>
      <c r="H4235" t="str">
        <f>IFERROR(IF(RawData!H4237&lt;&gt;"", VLOOKUP(TRIM(RawData!H4237),PHCODE,2,FALSE), ""), "Other")</f>
        <v/>
      </c>
      <c r="I4235" t="str">
        <f>IFERROR(IF(RawData!I4237&lt;&gt;"", VLOOKUP(TRIM(RawData!I4237),PHCODE,2,FALSE), ""), "Other")</f>
        <v/>
      </c>
      <c r="J4235" t="str">
        <f>TRIM(RawData!L4237)</f>
        <v/>
      </c>
      <c r="K4235">
        <f>'Risk Calculation Tables'!AD3803</f>
        <v>0</v>
      </c>
      <c r="L4235" t="str">
        <f>TRIM(RawData!J4237)</f>
        <v/>
      </c>
      <c r="M4235" t="str">
        <f>TRIM(RawData!K4237)</f>
        <v/>
      </c>
    </row>
    <row r="4236" spans="1:13" x14ac:dyDescent="0.3">
      <c r="A4236">
        <f>RawData!A4238</f>
        <v>0</v>
      </c>
      <c r="B4236" t="str">
        <f>IF(RawData!B4238&lt;&gt;"", (VLOOKUP(RawData!B4238,AgeCat,2,TRUE)), "")</f>
        <v/>
      </c>
      <c r="C4236" t="str">
        <f>TRIM(RawData!C4238)</f>
        <v/>
      </c>
      <c r="D4236" s="4">
        <f>RawData!D4238</f>
        <v>0</v>
      </c>
      <c r="E4236">
        <f>RawData!E4238</f>
        <v>0</v>
      </c>
      <c r="F4236" t="str">
        <f>IFERROR(IF(RawData!F4238&lt;&gt;"", VLOOKUP(TRIM(RawData!F4238),ICD10Code,2,FALSE), ""), "Other")</f>
        <v/>
      </c>
      <c r="G4236" t="str">
        <f>IFERROR(IF(RawData!G4238&lt;&gt;"", VLOOKUP(TRIM(RawData!G4238),ICD10Code,2,FALSE), ""), "Other")</f>
        <v/>
      </c>
      <c r="H4236" t="str">
        <f>IFERROR(IF(RawData!H4238&lt;&gt;"", VLOOKUP(TRIM(RawData!H4238),PHCODE,2,FALSE), ""), "Other")</f>
        <v/>
      </c>
      <c r="I4236" t="str">
        <f>IFERROR(IF(RawData!I4238&lt;&gt;"", VLOOKUP(TRIM(RawData!I4238),PHCODE,2,FALSE), ""), "Other")</f>
        <v/>
      </c>
      <c r="J4236" t="str">
        <f>TRIM(RawData!L4238)</f>
        <v/>
      </c>
      <c r="K4236">
        <f>'Risk Calculation Tables'!AD3804</f>
        <v>0</v>
      </c>
      <c r="L4236" t="str">
        <f>TRIM(RawData!J4238)</f>
        <v/>
      </c>
      <c r="M4236" t="str">
        <f>TRIM(RawData!K4238)</f>
        <v/>
      </c>
    </row>
    <row r="4237" spans="1:13" x14ac:dyDescent="0.3">
      <c r="A4237">
        <f>RawData!A4239</f>
        <v>0</v>
      </c>
      <c r="B4237" t="str">
        <f>IF(RawData!B4239&lt;&gt;"", (VLOOKUP(RawData!B4239,AgeCat,2,TRUE)), "")</f>
        <v/>
      </c>
      <c r="C4237" t="str">
        <f>TRIM(RawData!C4239)</f>
        <v/>
      </c>
      <c r="D4237" s="4">
        <f>RawData!D4239</f>
        <v>0</v>
      </c>
      <c r="E4237">
        <f>RawData!E4239</f>
        <v>0</v>
      </c>
      <c r="F4237" t="str">
        <f>IFERROR(IF(RawData!F4239&lt;&gt;"", VLOOKUP(TRIM(RawData!F4239),ICD10Code,2,FALSE), ""), "Other")</f>
        <v/>
      </c>
      <c r="G4237" t="str">
        <f>IFERROR(IF(RawData!G4239&lt;&gt;"", VLOOKUP(TRIM(RawData!G4239),ICD10Code,2,FALSE), ""), "Other")</f>
        <v/>
      </c>
      <c r="H4237" t="str">
        <f>IFERROR(IF(RawData!H4239&lt;&gt;"", VLOOKUP(TRIM(RawData!H4239),PHCODE,2,FALSE), ""), "Other")</f>
        <v/>
      </c>
      <c r="I4237" t="str">
        <f>IFERROR(IF(RawData!I4239&lt;&gt;"", VLOOKUP(TRIM(RawData!I4239),PHCODE,2,FALSE), ""), "Other")</f>
        <v/>
      </c>
      <c r="J4237" t="str">
        <f>TRIM(RawData!L4239)</f>
        <v/>
      </c>
      <c r="K4237">
        <f>'Risk Calculation Tables'!AD3805</f>
        <v>0</v>
      </c>
      <c r="L4237" t="str">
        <f>TRIM(RawData!J4239)</f>
        <v/>
      </c>
      <c r="M4237" t="str">
        <f>TRIM(RawData!K4239)</f>
        <v/>
      </c>
    </row>
    <row r="4238" spans="1:13" x14ac:dyDescent="0.3">
      <c r="A4238">
        <f>RawData!A4240</f>
        <v>0</v>
      </c>
      <c r="B4238" t="str">
        <f>IF(RawData!B4240&lt;&gt;"", (VLOOKUP(RawData!B4240,AgeCat,2,TRUE)), "")</f>
        <v/>
      </c>
      <c r="C4238" t="str">
        <f>TRIM(RawData!C4240)</f>
        <v/>
      </c>
      <c r="D4238" s="4">
        <f>RawData!D4240</f>
        <v>0</v>
      </c>
      <c r="E4238">
        <f>RawData!E4240</f>
        <v>0</v>
      </c>
      <c r="F4238" t="str">
        <f>IFERROR(IF(RawData!F4240&lt;&gt;"", VLOOKUP(TRIM(RawData!F4240),ICD10Code,2,FALSE), ""), "Other")</f>
        <v/>
      </c>
      <c r="G4238" t="str">
        <f>IFERROR(IF(RawData!G4240&lt;&gt;"", VLOOKUP(TRIM(RawData!G4240),ICD10Code,2,FALSE), ""), "Other")</f>
        <v/>
      </c>
      <c r="H4238" t="str">
        <f>IFERROR(IF(RawData!H4240&lt;&gt;"", VLOOKUP(TRIM(RawData!H4240),PHCODE,2,FALSE), ""), "Other")</f>
        <v/>
      </c>
      <c r="I4238" t="str">
        <f>IFERROR(IF(RawData!I4240&lt;&gt;"", VLOOKUP(TRIM(RawData!I4240),PHCODE,2,FALSE), ""), "Other")</f>
        <v/>
      </c>
      <c r="J4238" t="str">
        <f>TRIM(RawData!L4240)</f>
        <v/>
      </c>
      <c r="K4238">
        <f>'Risk Calculation Tables'!AD3806</f>
        <v>0</v>
      </c>
      <c r="L4238" t="str">
        <f>TRIM(RawData!J4240)</f>
        <v/>
      </c>
      <c r="M4238" t="str">
        <f>TRIM(RawData!K4240)</f>
        <v/>
      </c>
    </row>
    <row r="4239" spans="1:13" x14ac:dyDescent="0.3">
      <c r="A4239">
        <f>RawData!A4241</f>
        <v>0</v>
      </c>
      <c r="B4239" t="str">
        <f>IF(RawData!B4241&lt;&gt;"", (VLOOKUP(RawData!B4241,AgeCat,2,TRUE)), "")</f>
        <v/>
      </c>
      <c r="C4239" t="str">
        <f>TRIM(RawData!C4241)</f>
        <v/>
      </c>
      <c r="D4239" s="4">
        <f>RawData!D4241</f>
        <v>0</v>
      </c>
      <c r="E4239">
        <f>RawData!E4241</f>
        <v>0</v>
      </c>
      <c r="F4239" t="str">
        <f>IFERROR(IF(RawData!F4241&lt;&gt;"", VLOOKUP(TRIM(RawData!F4241),ICD10Code,2,FALSE), ""), "Other")</f>
        <v/>
      </c>
      <c r="G4239" t="str">
        <f>IFERROR(IF(RawData!G4241&lt;&gt;"", VLOOKUP(TRIM(RawData!G4241),ICD10Code,2,FALSE), ""), "Other")</f>
        <v/>
      </c>
      <c r="H4239" t="str">
        <f>IFERROR(IF(RawData!H4241&lt;&gt;"", VLOOKUP(TRIM(RawData!H4241),PHCODE,2,FALSE), ""), "Other")</f>
        <v/>
      </c>
      <c r="I4239" t="str">
        <f>IFERROR(IF(RawData!I4241&lt;&gt;"", VLOOKUP(TRIM(RawData!I4241),PHCODE,2,FALSE), ""), "Other")</f>
        <v/>
      </c>
      <c r="J4239" t="str">
        <f>TRIM(RawData!L4241)</f>
        <v/>
      </c>
      <c r="K4239">
        <f>'Risk Calculation Tables'!AD3807</f>
        <v>0</v>
      </c>
      <c r="L4239" t="str">
        <f>TRIM(RawData!J4241)</f>
        <v/>
      </c>
      <c r="M4239" t="str">
        <f>TRIM(RawData!K4241)</f>
        <v/>
      </c>
    </row>
    <row r="4240" spans="1:13" x14ac:dyDescent="0.3">
      <c r="A4240">
        <f>RawData!A4242</f>
        <v>0</v>
      </c>
      <c r="B4240" t="str">
        <f>IF(RawData!B4242&lt;&gt;"", (VLOOKUP(RawData!B4242,AgeCat,2,TRUE)), "")</f>
        <v/>
      </c>
      <c r="C4240" t="str">
        <f>TRIM(RawData!C4242)</f>
        <v/>
      </c>
      <c r="D4240" s="4">
        <f>RawData!D4242</f>
        <v>0</v>
      </c>
      <c r="E4240">
        <f>RawData!E4242</f>
        <v>0</v>
      </c>
      <c r="F4240" t="str">
        <f>IFERROR(IF(RawData!F4242&lt;&gt;"", VLOOKUP(TRIM(RawData!F4242),ICD10Code,2,FALSE), ""), "Other")</f>
        <v/>
      </c>
      <c r="G4240" t="str">
        <f>IFERROR(IF(RawData!G4242&lt;&gt;"", VLOOKUP(TRIM(RawData!G4242),ICD10Code,2,FALSE), ""), "Other")</f>
        <v/>
      </c>
      <c r="H4240" t="str">
        <f>IFERROR(IF(RawData!H4242&lt;&gt;"", VLOOKUP(TRIM(RawData!H4242),PHCODE,2,FALSE), ""), "Other")</f>
        <v/>
      </c>
      <c r="I4240" t="str">
        <f>IFERROR(IF(RawData!I4242&lt;&gt;"", VLOOKUP(TRIM(RawData!I4242),PHCODE,2,FALSE), ""), "Other")</f>
        <v/>
      </c>
      <c r="J4240" t="str">
        <f>TRIM(RawData!L4242)</f>
        <v/>
      </c>
      <c r="K4240">
        <f>'Risk Calculation Tables'!AD3808</f>
        <v>0</v>
      </c>
      <c r="L4240" t="str">
        <f>TRIM(RawData!J4242)</f>
        <v/>
      </c>
      <c r="M4240" t="str">
        <f>TRIM(RawData!K4242)</f>
        <v/>
      </c>
    </row>
    <row r="4241" spans="1:13" x14ac:dyDescent="0.3">
      <c r="A4241">
        <f>RawData!A4243</f>
        <v>0</v>
      </c>
      <c r="B4241" t="str">
        <f>IF(RawData!B4243&lt;&gt;"", (VLOOKUP(RawData!B4243,AgeCat,2,TRUE)), "")</f>
        <v/>
      </c>
      <c r="C4241" t="str">
        <f>TRIM(RawData!C4243)</f>
        <v/>
      </c>
      <c r="D4241" s="4">
        <f>RawData!D4243</f>
        <v>0</v>
      </c>
      <c r="E4241">
        <f>RawData!E4243</f>
        <v>0</v>
      </c>
      <c r="F4241" t="str">
        <f>IFERROR(IF(RawData!F4243&lt;&gt;"", VLOOKUP(TRIM(RawData!F4243),ICD10Code,2,FALSE), ""), "Other")</f>
        <v/>
      </c>
      <c r="G4241" t="str">
        <f>IFERROR(IF(RawData!G4243&lt;&gt;"", VLOOKUP(TRIM(RawData!G4243),ICD10Code,2,FALSE), ""), "Other")</f>
        <v/>
      </c>
      <c r="H4241" t="str">
        <f>IFERROR(IF(RawData!H4243&lt;&gt;"", VLOOKUP(TRIM(RawData!H4243),PHCODE,2,FALSE), ""), "Other")</f>
        <v/>
      </c>
      <c r="I4241" t="str">
        <f>IFERROR(IF(RawData!I4243&lt;&gt;"", VLOOKUP(TRIM(RawData!I4243),PHCODE,2,FALSE), ""), "Other")</f>
        <v/>
      </c>
      <c r="J4241" t="str">
        <f>TRIM(RawData!L4243)</f>
        <v/>
      </c>
      <c r="K4241">
        <f>'Risk Calculation Tables'!AD3809</f>
        <v>0</v>
      </c>
      <c r="L4241" t="str">
        <f>TRIM(RawData!J4243)</f>
        <v/>
      </c>
      <c r="M4241" t="str">
        <f>TRIM(RawData!K4243)</f>
        <v/>
      </c>
    </row>
    <row r="4242" spans="1:13" x14ac:dyDescent="0.3">
      <c r="A4242">
        <f>RawData!A4244</f>
        <v>0</v>
      </c>
      <c r="B4242" t="str">
        <f>IF(RawData!B4244&lt;&gt;"", (VLOOKUP(RawData!B4244,AgeCat,2,TRUE)), "")</f>
        <v/>
      </c>
      <c r="C4242" t="str">
        <f>TRIM(RawData!C4244)</f>
        <v/>
      </c>
      <c r="D4242" s="4">
        <f>RawData!D4244</f>
        <v>0</v>
      </c>
      <c r="E4242">
        <f>RawData!E4244</f>
        <v>0</v>
      </c>
      <c r="F4242" t="str">
        <f>IFERROR(IF(RawData!F4244&lt;&gt;"", VLOOKUP(TRIM(RawData!F4244),ICD10Code,2,FALSE), ""), "Other")</f>
        <v/>
      </c>
      <c r="G4242" t="str">
        <f>IFERROR(IF(RawData!G4244&lt;&gt;"", VLOOKUP(TRIM(RawData!G4244),ICD10Code,2,FALSE), ""), "Other")</f>
        <v/>
      </c>
      <c r="H4242" t="str">
        <f>IFERROR(IF(RawData!H4244&lt;&gt;"", VLOOKUP(TRIM(RawData!H4244),PHCODE,2,FALSE), ""), "Other")</f>
        <v/>
      </c>
      <c r="I4242" t="str">
        <f>IFERROR(IF(RawData!I4244&lt;&gt;"", VLOOKUP(TRIM(RawData!I4244),PHCODE,2,FALSE), ""), "Other")</f>
        <v/>
      </c>
      <c r="J4242" t="str">
        <f>TRIM(RawData!L4244)</f>
        <v/>
      </c>
      <c r="K4242">
        <f>'Risk Calculation Tables'!AD3810</f>
        <v>0</v>
      </c>
      <c r="L4242" t="str">
        <f>TRIM(RawData!J4244)</f>
        <v/>
      </c>
      <c r="M4242" t="str">
        <f>TRIM(RawData!K4244)</f>
        <v/>
      </c>
    </row>
    <row r="4243" spans="1:13" x14ac:dyDescent="0.3">
      <c r="A4243">
        <f>RawData!A4245</f>
        <v>0</v>
      </c>
      <c r="B4243" t="str">
        <f>IF(RawData!B4245&lt;&gt;"", (VLOOKUP(RawData!B4245,AgeCat,2,TRUE)), "")</f>
        <v/>
      </c>
      <c r="C4243" t="str">
        <f>TRIM(RawData!C4245)</f>
        <v/>
      </c>
      <c r="D4243" s="4">
        <f>RawData!D4245</f>
        <v>0</v>
      </c>
      <c r="E4243">
        <f>RawData!E4245</f>
        <v>0</v>
      </c>
      <c r="F4243" t="str">
        <f>IFERROR(IF(RawData!F4245&lt;&gt;"", VLOOKUP(TRIM(RawData!F4245),ICD10Code,2,FALSE), ""), "Other")</f>
        <v/>
      </c>
      <c r="G4243" t="str">
        <f>IFERROR(IF(RawData!G4245&lt;&gt;"", VLOOKUP(TRIM(RawData!G4245),ICD10Code,2,FALSE), ""), "Other")</f>
        <v/>
      </c>
      <c r="H4243" t="str">
        <f>IFERROR(IF(RawData!H4245&lt;&gt;"", VLOOKUP(TRIM(RawData!H4245),PHCODE,2,FALSE), ""), "Other")</f>
        <v/>
      </c>
      <c r="I4243" t="str">
        <f>IFERROR(IF(RawData!I4245&lt;&gt;"", VLOOKUP(TRIM(RawData!I4245),PHCODE,2,FALSE), ""), "Other")</f>
        <v/>
      </c>
      <c r="J4243" t="str">
        <f>TRIM(RawData!L4245)</f>
        <v/>
      </c>
      <c r="K4243">
        <f>'Risk Calculation Tables'!AD3811</f>
        <v>0</v>
      </c>
      <c r="L4243" t="str">
        <f>TRIM(RawData!J4245)</f>
        <v/>
      </c>
      <c r="M4243" t="str">
        <f>TRIM(RawData!K4245)</f>
        <v/>
      </c>
    </row>
    <row r="4244" spans="1:13" x14ac:dyDescent="0.3">
      <c r="A4244">
        <f>RawData!A4246</f>
        <v>0</v>
      </c>
      <c r="B4244" t="str">
        <f>IF(RawData!B4246&lt;&gt;"", (VLOOKUP(RawData!B4246,AgeCat,2,TRUE)), "")</f>
        <v/>
      </c>
      <c r="C4244" t="str">
        <f>TRIM(RawData!C4246)</f>
        <v/>
      </c>
      <c r="D4244" s="4">
        <f>RawData!D4246</f>
        <v>0</v>
      </c>
      <c r="E4244">
        <f>RawData!E4246</f>
        <v>0</v>
      </c>
      <c r="F4244" t="str">
        <f>IFERROR(IF(RawData!F4246&lt;&gt;"", VLOOKUP(TRIM(RawData!F4246),ICD10Code,2,FALSE), ""), "Other")</f>
        <v/>
      </c>
      <c r="G4244" t="str">
        <f>IFERROR(IF(RawData!G4246&lt;&gt;"", VLOOKUP(TRIM(RawData!G4246),ICD10Code,2,FALSE), ""), "Other")</f>
        <v/>
      </c>
      <c r="H4244" t="str">
        <f>IFERROR(IF(RawData!H4246&lt;&gt;"", VLOOKUP(TRIM(RawData!H4246),PHCODE,2,FALSE), ""), "Other")</f>
        <v/>
      </c>
      <c r="I4244" t="str">
        <f>IFERROR(IF(RawData!I4246&lt;&gt;"", VLOOKUP(TRIM(RawData!I4246),PHCODE,2,FALSE), ""), "Other")</f>
        <v/>
      </c>
      <c r="J4244" t="str">
        <f>TRIM(RawData!L4246)</f>
        <v/>
      </c>
      <c r="K4244">
        <f>'Risk Calculation Tables'!AD3812</f>
        <v>0</v>
      </c>
      <c r="L4244" t="str">
        <f>TRIM(RawData!J4246)</f>
        <v/>
      </c>
      <c r="M4244" t="str">
        <f>TRIM(RawData!K4246)</f>
        <v/>
      </c>
    </row>
    <row r="4245" spans="1:13" x14ac:dyDescent="0.3">
      <c r="A4245">
        <f>RawData!A4247</f>
        <v>0</v>
      </c>
      <c r="B4245" t="str">
        <f>IF(RawData!B4247&lt;&gt;"", (VLOOKUP(RawData!B4247,AgeCat,2,TRUE)), "")</f>
        <v/>
      </c>
      <c r="C4245" t="str">
        <f>TRIM(RawData!C4247)</f>
        <v/>
      </c>
      <c r="D4245" s="4">
        <f>RawData!D4247</f>
        <v>0</v>
      </c>
      <c r="E4245">
        <f>RawData!E4247</f>
        <v>0</v>
      </c>
      <c r="F4245" t="str">
        <f>IFERROR(IF(RawData!F4247&lt;&gt;"", VLOOKUP(TRIM(RawData!F4247),ICD10Code,2,FALSE), ""), "Other")</f>
        <v/>
      </c>
      <c r="G4245" t="str">
        <f>IFERROR(IF(RawData!G4247&lt;&gt;"", VLOOKUP(TRIM(RawData!G4247),ICD10Code,2,FALSE), ""), "Other")</f>
        <v/>
      </c>
      <c r="H4245" t="str">
        <f>IFERROR(IF(RawData!H4247&lt;&gt;"", VLOOKUP(TRIM(RawData!H4247),PHCODE,2,FALSE), ""), "Other")</f>
        <v/>
      </c>
      <c r="I4245" t="str">
        <f>IFERROR(IF(RawData!I4247&lt;&gt;"", VLOOKUP(TRIM(RawData!I4247),PHCODE,2,FALSE), ""), "Other")</f>
        <v/>
      </c>
      <c r="J4245" t="str">
        <f>TRIM(RawData!L4247)</f>
        <v/>
      </c>
      <c r="K4245">
        <f>'Risk Calculation Tables'!AD3813</f>
        <v>0</v>
      </c>
      <c r="L4245" t="str">
        <f>TRIM(RawData!J4247)</f>
        <v/>
      </c>
      <c r="M4245" t="str">
        <f>TRIM(RawData!K4247)</f>
        <v/>
      </c>
    </row>
    <row r="4246" spans="1:13" x14ac:dyDescent="0.3">
      <c r="A4246">
        <f>RawData!A4248</f>
        <v>0</v>
      </c>
      <c r="B4246" t="str">
        <f>IF(RawData!B4248&lt;&gt;"", (VLOOKUP(RawData!B4248,AgeCat,2,TRUE)), "")</f>
        <v/>
      </c>
      <c r="C4246" t="str">
        <f>TRIM(RawData!C4248)</f>
        <v/>
      </c>
      <c r="D4246" s="4">
        <f>RawData!D4248</f>
        <v>0</v>
      </c>
      <c r="E4246">
        <f>RawData!E4248</f>
        <v>0</v>
      </c>
      <c r="F4246" t="str">
        <f>IFERROR(IF(RawData!F4248&lt;&gt;"", VLOOKUP(TRIM(RawData!F4248),ICD10Code,2,FALSE), ""), "Other")</f>
        <v/>
      </c>
      <c r="G4246" t="str">
        <f>IFERROR(IF(RawData!G4248&lt;&gt;"", VLOOKUP(TRIM(RawData!G4248),ICD10Code,2,FALSE), ""), "Other")</f>
        <v/>
      </c>
      <c r="H4246" t="str">
        <f>IFERROR(IF(RawData!H4248&lt;&gt;"", VLOOKUP(TRIM(RawData!H4248),PHCODE,2,FALSE), ""), "Other")</f>
        <v/>
      </c>
      <c r="I4246" t="str">
        <f>IFERROR(IF(RawData!I4248&lt;&gt;"", VLOOKUP(TRIM(RawData!I4248),PHCODE,2,FALSE), ""), "Other")</f>
        <v/>
      </c>
      <c r="J4246" t="str">
        <f>TRIM(RawData!L4248)</f>
        <v/>
      </c>
      <c r="K4246">
        <f>'Risk Calculation Tables'!AD3814</f>
        <v>0</v>
      </c>
      <c r="L4246" t="str">
        <f>TRIM(RawData!J4248)</f>
        <v/>
      </c>
      <c r="M4246" t="str">
        <f>TRIM(RawData!K4248)</f>
        <v/>
      </c>
    </row>
    <row r="4247" spans="1:13" x14ac:dyDescent="0.3">
      <c r="A4247">
        <f>RawData!A4249</f>
        <v>0</v>
      </c>
      <c r="B4247" t="str">
        <f>IF(RawData!B4249&lt;&gt;"", (VLOOKUP(RawData!B4249,AgeCat,2,TRUE)), "")</f>
        <v/>
      </c>
      <c r="C4247" t="str">
        <f>TRIM(RawData!C4249)</f>
        <v/>
      </c>
      <c r="D4247" s="4">
        <f>RawData!D4249</f>
        <v>0</v>
      </c>
      <c r="E4247">
        <f>RawData!E4249</f>
        <v>0</v>
      </c>
      <c r="F4247" t="str">
        <f>IFERROR(IF(RawData!F4249&lt;&gt;"", VLOOKUP(TRIM(RawData!F4249),ICD10Code,2,FALSE), ""), "Other")</f>
        <v/>
      </c>
      <c r="G4247" t="str">
        <f>IFERROR(IF(RawData!G4249&lt;&gt;"", VLOOKUP(TRIM(RawData!G4249),ICD10Code,2,FALSE), ""), "Other")</f>
        <v/>
      </c>
      <c r="H4247" t="str">
        <f>IFERROR(IF(RawData!H4249&lt;&gt;"", VLOOKUP(TRIM(RawData!H4249),PHCODE,2,FALSE), ""), "Other")</f>
        <v/>
      </c>
      <c r="I4247" t="str">
        <f>IFERROR(IF(RawData!I4249&lt;&gt;"", VLOOKUP(TRIM(RawData!I4249),PHCODE,2,FALSE), ""), "Other")</f>
        <v/>
      </c>
      <c r="J4247" t="str">
        <f>TRIM(RawData!L4249)</f>
        <v/>
      </c>
      <c r="K4247">
        <f>'Risk Calculation Tables'!AD3815</f>
        <v>0</v>
      </c>
      <c r="L4247" t="str">
        <f>TRIM(RawData!J4249)</f>
        <v/>
      </c>
      <c r="M4247" t="str">
        <f>TRIM(RawData!K4249)</f>
        <v/>
      </c>
    </row>
    <row r="4248" spans="1:13" x14ac:dyDescent="0.3">
      <c r="A4248">
        <f>RawData!A4250</f>
        <v>0</v>
      </c>
      <c r="B4248" t="str">
        <f>IF(RawData!B4250&lt;&gt;"", (VLOOKUP(RawData!B4250,AgeCat,2,TRUE)), "")</f>
        <v/>
      </c>
      <c r="C4248" t="str">
        <f>TRIM(RawData!C4250)</f>
        <v/>
      </c>
      <c r="D4248" s="4">
        <f>RawData!D4250</f>
        <v>0</v>
      </c>
      <c r="E4248">
        <f>RawData!E4250</f>
        <v>0</v>
      </c>
      <c r="F4248" t="str">
        <f>IFERROR(IF(RawData!F4250&lt;&gt;"", VLOOKUP(TRIM(RawData!F4250),ICD10Code,2,FALSE), ""), "Other")</f>
        <v/>
      </c>
      <c r="G4248" t="str">
        <f>IFERROR(IF(RawData!G4250&lt;&gt;"", VLOOKUP(TRIM(RawData!G4250),ICD10Code,2,FALSE), ""), "Other")</f>
        <v/>
      </c>
      <c r="H4248" t="str">
        <f>IFERROR(IF(RawData!H4250&lt;&gt;"", VLOOKUP(TRIM(RawData!H4250),PHCODE,2,FALSE), ""), "Other")</f>
        <v/>
      </c>
      <c r="I4248" t="str">
        <f>IFERROR(IF(RawData!I4250&lt;&gt;"", VLOOKUP(TRIM(RawData!I4250),PHCODE,2,FALSE), ""), "Other")</f>
        <v/>
      </c>
      <c r="J4248" t="str">
        <f>TRIM(RawData!L4250)</f>
        <v/>
      </c>
      <c r="K4248">
        <f>'Risk Calculation Tables'!AD3816</f>
        <v>0</v>
      </c>
      <c r="L4248" t="str">
        <f>TRIM(RawData!J4250)</f>
        <v/>
      </c>
      <c r="M4248" t="str">
        <f>TRIM(RawData!K4250)</f>
        <v/>
      </c>
    </row>
    <row r="4249" spans="1:13" x14ac:dyDescent="0.3">
      <c r="A4249">
        <f>RawData!A4251</f>
        <v>0</v>
      </c>
      <c r="B4249" t="str">
        <f>IF(RawData!B4251&lt;&gt;"", (VLOOKUP(RawData!B4251,AgeCat,2,TRUE)), "")</f>
        <v/>
      </c>
      <c r="C4249" t="str">
        <f>TRIM(RawData!C4251)</f>
        <v/>
      </c>
      <c r="D4249" s="4">
        <f>RawData!D4251</f>
        <v>0</v>
      </c>
      <c r="E4249">
        <f>RawData!E4251</f>
        <v>0</v>
      </c>
      <c r="F4249" t="str">
        <f>IFERROR(IF(RawData!F4251&lt;&gt;"", VLOOKUP(TRIM(RawData!F4251),ICD10Code,2,FALSE), ""), "Other")</f>
        <v/>
      </c>
      <c r="G4249" t="str">
        <f>IFERROR(IF(RawData!G4251&lt;&gt;"", VLOOKUP(TRIM(RawData!G4251),ICD10Code,2,FALSE), ""), "Other")</f>
        <v/>
      </c>
      <c r="H4249" t="str">
        <f>IFERROR(IF(RawData!H4251&lt;&gt;"", VLOOKUP(TRIM(RawData!H4251),PHCODE,2,FALSE), ""), "Other")</f>
        <v/>
      </c>
      <c r="I4249" t="str">
        <f>IFERROR(IF(RawData!I4251&lt;&gt;"", VLOOKUP(TRIM(RawData!I4251),PHCODE,2,FALSE), ""), "Other")</f>
        <v/>
      </c>
      <c r="J4249" t="str">
        <f>TRIM(RawData!L4251)</f>
        <v/>
      </c>
      <c r="K4249">
        <f>'Risk Calculation Tables'!AD3817</f>
        <v>0</v>
      </c>
      <c r="L4249" t="str">
        <f>TRIM(RawData!J4251)</f>
        <v/>
      </c>
      <c r="M4249" t="str">
        <f>TRIM(RawData!K4251)</f>
        <v/>
      </c>
    </row>
    <row r="4250" spans="1:13" x14ac:dyDescent="0.3">
      <c r="A4250">
        <f>RawData!A4252</f>
        <v>0</v>
      </c>
      <c r="B4250" t="str">
        <f>IF(RawData!B4252&lt;&gt;"", (VLOOKUP(RawData!B4252,AgeCat,2,TRUE)), "")</f>
        <v/>
      </c>
      <c r="C4250" t="str">
        <f>TRIM(RawData!C4252)</f>
        <v/>
      </c>
      <c r="D4250" s="4">
        <f>RawData!D4252</f>
        <v>0</v>
      </c>
      <c r="E4250">
        <f>RawData!E4252</f>
        <v>0</v>
      </c>
      <c r="F4250" t="str">
        <f>IFERROR(IF(RawData!F4252&lt;&gt;"", VLOOKUP(TRIM(RawData!F4252),ICD10Code,2,FALSE), ""), "Other")</f>
        <v/>
      </c>
      <c r="G4250" t="str">
        <f>IFERROR(IF(RawData!G4252&lt;&gt;"", VLOOKUP(TRIM(RawData!G4252),ICD10Code,2,FALSE), ""), "Other")</f>
        <v/>
      </c>
      <c r="H4250" t="str">
        <f>IFERROR(IF(RawData!H4252&lt;&gt;"", VLOOKUP(TRIM(RawData!H4252),PHCODE,2,FALSE), ""), "Other")</f>
        <v/>
      </c>
      <c r="I4250" t="str">
        <f>IFERROR(IF(RawData!I4252&lt;&gt;"", VLOOKUP(TRIM(RawData!I4252),PHCODE,2,FALSE), ""), "Other")</f>
        <v/>
      </c>
      <c r="J4250" t="str">
        <f>TRIM(RawData!L4252)</f>
        <v/>
      </c>
      <c r="K4250">
        <f>'Risk Calculation Tables'!AD3818</f>
        <v>0</v>
      </c>
      <c r="L4250" t="str">
        <f>TRIM(RawData!J4252)</f>
        <v/>
      </c>
      <c r="M4250" t="str">
        <f>TRIM(RawData!K4252)</f>
        <v/>
      </c>
    </row>
    <row r="4251" spans="1:13" x14ac:dyDescent="0.3">
      <c r="A4251">
        <f>RawData!A4253</f>
        <v>0</v>
      </c>
      <c r="B4251" t="str">
        <f>IF(RawData!B4253&lt;&gt;"", (VLOOKUP(RawData!B4253,AgeCat,2,TRUE)), "")</f>
        <v/>
      </c>
      <c r="C4251" t="str">
        <f>TRIM(RawData!C4253)</f>
        <v/>
      </c>
      <c r="D4251" s="4">
        <f>RawData!D4253</f>
        <v>0</v>
      </c>
      <c r="E4251">
        <f>RawData!E4253</f>
        <v>0</v>
      </c>
      <c r="F4251" t="str">
        <f>IFERROR(IF(RawData!F4253&lt;&gt;"", VLOOKUP(TRIM(RawData!F4253),ICD10Code,2,FALSE), ""), "Other")</f>
        <v/>
      </c>
      <c r="G4251" t="str">
        <f>IFERROR(IF(RawData!G4253&lt;&gt;"", VLOOKUP(TRIM(RawData!G4253),ICD10Code,2,FALSE), ""), "Other")</f>
        <v/>
      </c>
      <c r="H4251" t="str">
        <f>IFERROR(IF(RawData!H4253&lt;&gt;"", VLOOKUP(TRIM(RawData!H4253),PHCODE,2,FALSE), ""), "Other")</f>
        <v/>
      </c>
      <c r="I4251" t="str">
        <f>IFERROR(IF(RawData!I4253&lt;&gt;"", VLOOKUP(TRIM(RawData!I4253),PHCODE,2,FALSE), ""), "Other")</f>
        <v/>
      </c>
      <c r="J4251" t="str">
        <f>TRIM(RawData!L4253)</f>
        <v/>
      </c>
      <c r="K4251">
        <f>'Risk Calculation Tables'!AD3819</f>
        <v>0</v>
      </c>
      <c r="L4251" t="str">
        <f>TRIM(RawData!J4253)</f>
        <v/>
      </c>
      <c r="M4251" t="str">
        <f>TRIM(RawData!K4253)</f>
        <v/>
      </c>
    </row>
    <row r="4252" spans="1:13" x14ac:dyDescent="0.3">
      <c r="A4252">
        <f>RawData!A4254</f>
        <v>0</v>
      </c>
      <c r="B4252" t="str">
        <f>IF(RawData!B4254&lt;&gt;"", (VLOOKUP(RawData!B4254,AgeCat,2,TRUE)), "")</f>
        <v/>
      </c>
      <c r="C4252" t="str">
        <f>TRIM(RawData!C4254)</f>
        <v/>
      </c>
      <c r="D4252" s="4">
        <f>RawData!D4254</f>
        <v>0</v>
      </c>
      <c r="E4252">
        <f>RawData!E4254</f>
        <v>0</v>
      </c>
      <c r="F4252" t="str">
        <f>IFERROR(IF(RawData!F4254&lt;&gt;"", VLOOKUP(TRIM(RawData!F4254),ICD10Code,2,FALSE), ""), "Other")</f>
        <v/>
      </c>
      <c r="G4252" t="str">
        <f>IFERROR(IF(RawData!G4254&lt;&gt;"", VLOOKUP(TRIM(RawData!G4254),ICD10Code,2,FALSE), ""), "Other")</f>
        <v/>
      </c>
      <c r="H4252" t="str">
        <f>IFERROR(IF(RawData!H4254&lt;&gt;"", VLOOKUP(TRIM(RawData!H4254),PHCODE,2,FALSE), ""), "Other")</f>
        <v/>
      </c>
      <c r="I4252" t="str">
        <f>IFERROR(IF(RawData!I4254&lt;&gt;"", VLOOKUP(TRIM(RawData!I4254),PHCODE,2,FALSE), ""), "Other")</f>
        <v/>
      </c>
      <c r="J4252" t="str">
        <f>TRIM(RawData!L4254)</f>
        <v/>
      </c>
      <c r="K4252">
        <f>'Risk Calculation Tables'!AD3820</f>
        <v>0</v>
      </c>
      <c r="L4252" t="str">
        <f>TRIM(RawData!J4254)</f>
        <v/>
      </c>
      <c r="M4252" t="str">
        <f>TRIM(RawData!K4254)</f>
        <v/>
      </c>
    </row>
    <row r="4253" spans="1:13" x14ac:dyDescent="0.3">
      <c r="A4253">
        <f>RawData!A4255</f>
        <v>0</v>
      </c>
      <c r="B4253" t="str">
        <f>IF(RawData!B4255&lt;&gt;"", (VLOOKUP(RawData!B4255,AgeCat,2,TRUE)), "")</f>
        <v/>
      </c>
      <c r="C4253" t="str">
        <f>TRIM(RawData!C4255)</f>
        <v/>
      </c>
      <c r="D4253" s="4">
        <f>RawData!D4255</f>
        <v>0</v>
      </c>
      <c r="E4253">
        <f>RawData!E4255</f>
        <v>0</v>
      </c>
      <c r="F4253" t="str">
        <f>IFERROR(IF(RawData!F4255&lt;&gt;"", VLOOKUP(TRIM(RawData!F4255),ICD10Code,2,FALSE), ""), "Other")</f>
        <v/>
      </c>
      <c r="G4253" t="str">
        <f>IFERROR(IF(RawData!G4255&lt;&gt;"", VLOOKUP(TRIM(RawData!G4255),ICD10Code,2,FALSE), ""), "Other")</f>
        <v/>
      </c>
      <c r="H4253" t="str">
        <f>IFERROR(IF(RawData!H4255&lt;&gt;"", VLOOKUP(TRIM(RawData!H4255),PHCODE,2,FALSE), ""), "Other")</f>
        <v/>
      </c>
      <c r="I4253" t="str">
        <f>IFERROR(IF(RawData!I4255&lt;&gt;"", VLOOKUP(TRIM(RawData!I4255),PHCODE,2,FALSE), ""), "Other")</f>
        <v/>
      </c>
      <c r="J4253" t="str">
        <f>TRIM(RawData!L4255)</f>
        <v/>
      </c>
      <c r="K4253">
        <f>'Risk Calculation Tables'!AD3821</f>
        <v>0</v>
      </c>
      <c r="L4253" t="str">
        <f>TRIM(RawData!J4255)</f>
        <v/>
      </c>
      <c r="M4253" t="str">
        <f>TRIM(RawData!K4255)</f>
        <v/>
      </c>
    </row>
    <row r="4254" spans="1:13" x14ac:dyDescent="0.3">
      <c r="A4254">
        <f>RawData!A4256</f>
        <v>0</v>
      </c>
      <c r="B4254" t="str">
        <f>IF(RawData!B4256&lt;&gt;"", (VLOOKUP(RawData!B4256,AgeCat,2,TRUE)), "")</f>
        <v/>
      </c>
      <c r="C4254" t="str">
        <f>TRIM(RawData!C4256)</f>
        <v/>
      </c>
      <c r="D4254" s="4">
        <f>RawData!D4256</f>
        <v>0</v>
      </c>
      <c r="E4254">
        <f>RawData!E4256</f>
        <v>0</v>
      </c>
      <c r="F4254" t="str">
        <f>IFERROR(IF(RawData!F4256&lt;&gt;"", VLOOKUP(TRIM(RawData!F4256),ICD10Code,2,FALSE), ""), "Other")</f>
        <v/>
      </c>
      <c r="G4254" t="str">
        <f>IFERROR(IF(RawData!G4256&lt;&gt;"", VLOOKUP(TRIM(RawData!G4256),ICD10Code,2,FALSE), ""), "Other")</f>
        <v/>
      </c>
      <c r="H4254" t="str">
        <f>IFERROR(IF(RawData!H4256&lt;&gt;"", VLOOKUP(TRIM(RawData!H4256),PHCODE,2,FALSE), ""), "Other")</f>
        <v/>
      </c>
      <c r="I4254" t="str">
        <f>IFERROR(IF(RawData!I4256&lt;&gt;"", VLOOKUP(TRIM(RawData!I4256),PHCODE,2,FALSE), ""), "Other")</f>
        <v/>
      </c>
      <c r="J4254" t="str">
        <f>TRIM(RawData!L4256)</f>
        <v/>
      </c>
      <c r="K4254">
        <f>'Risk Calculation Tables'!AD3822</f>
        <v>0</v>
      </c>
      <c r="L4254" t="str">
        <f>TRIM(RawData!J4256)</f>
        <v/>
      </c>
      <c r="M4254" t="str">
        <f>TRIM(RawData!K4256)</f>
        <v/>
      </c>
    </row>
    <row r="4255" spans="1:13" x14ac:dyDescent="0.3">
      <c r="A4255">
        <f>RawData!A4257</f>
        <v>0</v>
      </c>
      <c r="B4255" t="str">
        <f>IF(RawData!B4257&lt;&gt;"", (VLOOKUP(RawData!B4257,AgeCat,2,TRUE)), "")</f>
        <v/>
      </c>
      <c r="C4255" t="str">
        <f>TRIM(RawData!C4257)</f>
        <v/>
      </c>
      <c r="D4255" s="4">
        <f>RawData!D4257</f>
        <v>0</v>
      </c>
      <c r="E4255">
        <f>RawData!E4257</f>
        <v>0</v>
      </c>
      <c r="F4255" t="str">
        <f>IFERROR(IF(RawData!F4257&lt;&gt;"", VLOOKUP(TRIM(RawData!F4257),ICD10Code,2,FALSE), ""), "Other")</f>
        <v/>
      </c>
      <c r="G4255" t="str">
        <f>IFERROR(IF(RawData!G4257&lt;&gt;"", VLOOKUP(TRIM(RawData!G4257),ICD10Code,2,FALSE), ""), "Other")</f>
        <v/>
      </c>
      <c r="H4255" t="str">
        <f>IFERROR(IF(RawData!H4257&lt;&gt;"", VLOOKUP(TRIM(RawData!H4257),PHCODE,2,FALSE), ""), "Other")</f>
        <v/>
      </c>
      <c r="I4255" t="str">
        <f>IFERROR(IF(RawData!I4257&lt;&gt;"", VLOOKUP(TRIM(RawData!I4257),PHCODE,2,FALSE), ""), "Other")</f>
        <v/>
      </c>
      <c r="J4255" t="str">
        <f>TRIM(RawData!L4257)</f>
        <v/>
      </c>
      <c r="K4255">
        <f>'Risk Calculation Tables'!AD3823</f>
        <v>0</v>
      </c>
      <c r="L4255" t="str">
        <f>TRIM(RawData!J4257)</f>
        <v/>
      </c>
      <c r="M4255" t="str">
        <f>TRIM(RawData!K4257)</f>
        <v/>
      </c>
    </row>
    <row r="4256" spans="1:13" x14ac:dyDescent="0.3">
      <c r="A4256">
        <f>RawData!A4258</f>
        <v>0</v>
      </c>
      <c r="B4256" t="str">
        <f>IF(RawData!B4258&lt;&gt;"", (VLOOKUP(RawData!B4258,AgeCat,2,TRUE)), "")</f>
        <v/>
      </c>
      <c r="C4256" t="str">
        <f>TRIM(RawData!C4258)</f>
        <v/>
      </c>
      <c r="D4256" s="4">
        <f>RawData!D4258</f>
        <v>0</v>
      </c>
      <c r="E4256">
        <f>RawData!E4258</f>
        <v>0</v>
      </c>
      <c r="F4256" t="str">
        <f>IFERROR(IF(RawData!F4258&lt;&gt;"", VLOOKUP(TRIM(RawData!F4258),ICD10Code,2,FALSE), ""), "Other")</f>
        <v/>
      </c>
      <c r="G4256" t="str">
        <f>IFERROR(IF(RawData!G4258&lt;&gt;"", VLOOKUP(TRIM(RawData!G4258),ICD10Code,2,FALSE), ""), "Other")</f>
        <v/>
      </c>
      <c r="H4256" t="str">
        <f>IFERROR(IF(RawData!H4258&lt;&gt;"", VLOOKUP(TRIM(RawData!H4258),PHCODE,2,FALSE), ""), "Other")</f>
        <v/>
      </c>
      <c r="I4256" t="str">
        <f>IFERROR(IF(RawData!I4258&lt;&gt;"", VLOOKUP(TRIM(RawData!I4258),PHCODE,2,FALSE), ""), "Other")</f>
        <v/>
      </c>
      <c r="J4256" t="str">
        <f>TRIM(RawData!L4258)</f>
        <v/>
      </c>
      <c r="K4256">
        <f>'Risk Calculation Tables'!AD3824</f>
        <v>0</v>
      </c>
      <c r="L4256" t="str">
        <f>TRIM(RawData!J4258)</f>
        <v/>
      </c>
      <c r="M4256" t="str">
        <f>TRIM(RawData!K4258)</f>
        <v/>
      </c>
    </row>
    <row r="4257" spans="1:13" x14ac:dyDescent="0.3">
      <c r="A4257">
        <f>RawData!A4259</f>
        <v>0</v>
      </c>
      <c r="B4257" t="str">
        <f>IF(RawData!B4259&lt;&gt;"", (VLOOKUP(RawData!B4259,AgeCat,2,TRUE)), "")</f>
        <v/>
      </c>
      <c r="C4257" t="str">
        <f>TRIM(RawData!C4259)</f>
        <v/>
      </c>
      <c r="D4257" s="4">
        <f>RawData!D4259</f>
        <v>0</v>
      </c>
      <c r="E4257">
        <f>RawData!E4259</f>
        <v>0</v>
      </c>
      <c r="F4257" t="str">
        <f>IFERROR(IF(RawData!F4259&lt;&gt;"", VLOOKUP(TRIM(RawData!F4259),ICD10Code,2,FALSE), ""), "Other")</f>
        <v/>
      </c>
      <c r="G4257" t="str">
        <f>IFERROR(IF(RawData!G4259&lt;&gt;"", VLOOKUP(TRIM(RawData!G4259),ICD10Code,2,FALSE), ""), "Other")</f>
        <v/>
      </c>
      <c r="H4257" t="str">
        <f>IFERROR(IF(RawData!H4259&lt;&gt;"", VLOOKUP(TRIM(RawData!H4259),PHCODE,2,FALSE), ""), "Other")</f>
        <v/>
      </c>
      <c r="I4257" t="str">
        <f>IFERROR(IF(RawData!I4259&lt;&gt;"", VLOOKUP(TRIM(RawData!I4259),PHCODE,2,FALSE), ""), "Other")</f>
        <v/>
      </c>
      <c r="J4257" t="str">
        <f>TRIM(RawData!L4259)</f>
        <v/>
      </c>
      <c r="K4257">
        <f>'Risk Calculation Tables'!AD3825</f>
        <v>0</v>
      </c>
      <c r="L4257" t="str">
        <f>TRIM(RawData!J4259)</f>
        <v/>
      </c>
      <c r="M4257" t="str">
        <f>TRIM(RawData!K4259)</f>
        <v/>
      </c>
    </row>
    <row r="4258" spans="1:13" x14ac:dyDescent="0.3">
      <c r="A4258">
        <f>RawData!A4260</f>
        <v>0</v>
      </c>
      <c r="B4258" t="str">
        <f>IF(RawData!B4260&lt;&gt;"", (VLOOKUP(RawData!B4260,AgeCat,2,TRUE)), "")</f>
        <v/>
      </c>
      <c r="C4258" t="str">
        <f>TRIM(RawData!C4260)</f>
        <v/>
      </c>
      <c r="D4258" s="4">
        <f>RawData!D4260</f>
        <v>0</v>
      </c>
      <c r="E4258">
        <f>RawData!E4260</f>
        <v>0</v>
      </c>
      <c r="F4258" t="str">
        <f>IFERROR(IF(RawData!F4260&lt;&gt;"", VLOOKUP(TRIM(RawData!F4260),ICD10Code,2,FALSE), ""), "Other")</f>
        <v/>
      </c>
      <c r="G4258" t="str">
        <f>IFERROR(IF(RawData!G4260&lt;&gt;"", VLOOKUP(TRIM(RawData!G4260),ICD10Code,2,FALSE), ""), "Other")</f>
        <v/>
      </c>
      <c r="H4258" t="str">
        <f>IFERROR(IF(RawData!H4260&lt;&gt;"", VLOOKUP(TRIM(RawData!H4260),PHCODE,2,FALSE), ""), "Other")</f>
        <v/>
      </c>
      <c r="I4258" t="str">
        <f>IFERROR(IF(RawData!I4260&lt;&gt;"", VLOOKUP(TRIM(RawData!I4260),PHCODE,2,FALSE), ""), "Other")</f>
        <v/>
      </c>
      <c r="J4258" t="str">
        <f>TRIM(RawData!L4260)</f>
        <v/>
      </c>
      <c r="K4258">
        <f>'Risk Calculation Tables'!AD3826</f>
        <v>0</v>
      </c>
      <c r="L4258" t="str">
        <f>TRIM(RawData!J4260)</f>
        <v/>
      </c>
      <c r="M4258" t="str">
        <f>TRIM(RawData!K4260)</f>
        <v/>
      </c>
    </row>
    <row r="4259" spans="1:13" x14ac:dyDescent="0.3">
      <c r="A4259">
        <f>RawData!A4261</f>
        <v>0</v>
      </c>
      <c r="B4259" t="str">
        <f>IF(RawData!B4261&lt;&gt;"", (VLOOKUP(RawData!B4261,AgeCat,2,TRUE)), "")</f>
        <v/>
      </c>
      <c r="C4259" t="str">
        <f>TRIM(RawData!C4261)</f>
        <v/>
      </c>
      <c r="D4259" s="4">
        <f>RawData!D4261</f>
        <v>0</v>
      </c>
      <c r="E4259">
        <f>RawData!E4261</f>
        <v>0</v>
      </c>
      <c r="F4259" t="str">
        <f>IFERROR(IF(RawData!F4261&lt;&gt;"", VLOOKUP(TRIM(RawData!F4261),ICD10Code,2,FALSE), ""), "Other")</f>
        <v/>
      </c>
      <c r="G4259" t="str">
        <f>IFERROR(IF(RawData!G4261&lt;&gt;"", VLOOKUP(TRIM(RawData!G4261),ICD10Code,2,FALSE), ""), "Other")</f>
        <v/>
      </c>
      <c r="H4259" t="str">
        <f>IFERROR(IF(RawData!H4261&lt;&gt;"", VLOOKUP(TRIM(RawData!H4261),PHCODE,2,FALSE), ""), "Other")</f>
        <v/>
      </c>
      <c r="I4259" t="str">
        <f>IFERROR(IF(RawData!I4261&lt;&gt;"", VLOOKUP(TRIM(RawData!I4261),PHCODE,2,FALSE), ""), "Other")</f>
        <v/>
      </c>
      <c r="J4259" t="str">
        <f>TRIM(RawData!L4261)</f>
        <v/>
      </c>
      <c r="K4259">
        <f>'Risk Calculation Tables'!AD3827</f>
        <v>0</v>
      </c>
      <c r="L4259" t="str">
        <f>TRIM(RawData!J4261)</f>
        <v/>
      </c>
      <c r="M4259" t="str">
        <f>TRIM(RawData!K4261)</f>
        <v/>
      </c>
    </row>
    <row r="4260" spans="1:13" x14ac:dyDescent="0.3">
      <c r="A4260">
        <f>RawData!A4262</f>
        <v>0</v>
      </c>
      <c r="B4260" t="str">
        <f>IF(RawData!B4262&lt;&gt;"", (VLOOKUP(RawData!B4262,AgeCat,2,TRUE)), "")</f>
        <v/>
      </c>
      <c r="C4260" t="str">
        <f>TRIM(RawData!C4262)</f>
        <v/>
      </c>
      <c r="D4260" s="4">
        <f>RawData!D4262</f>
        <v>0</v>
      </c>
      <c r="E4260">
        <f>RawData!E4262</f>
        <v>0</v>
      </c>
      <c r="F4260" t="str">
        <f>IFERROR(IF(RawData!F4262&lt;&gt;"", VLOOKUP(TRIM(RawData!F4262),ICD10Code,2,FALSE), ""), "Other")</f>
        <v/>
      </c>
      <c r="G4260" t="str">
        <f>IFERROR(IF(RawData!G4262&lt;&gt;"", VLOOKUP(TRIM(RawData!G4262),ICD10Code,2,FALSE), ""), "Other")</f>
        <v/>
      </c>
      <c r="H4260" t="str">
        <f>IFERROR(IF(RawData!H4262&lt;&gt;"", VLOOKUP(TRIM(RawData!H4262),PHCODE,2,FALSE), ""), "Other")</f>
        <v/>
      </c>
      <c r="I4260" t="str">
        <f>IFERROR(IF(RawData!I4262&lt;&gt;"", VLOOKUP(TRIM(RawData!I4262),PHCODE,2,FALSE), ""), "Other")</f>
        <v/>
      </c>
      <c r="J4260" t="str">
        <f>TRIM(RawData!L4262)</f>
        <v/>
      </c>
      <c r="K4260">
        <f>'Risk Calculation Tables'!AD3828</f>
        <v>0</v>
      </c>
      <c r="L4260" t="str">
        <f>TRIM(RawData!J4262)</f>
        <v/>
      </c>
      <c r="M4260" t="str">
        <f>TRIM(RawData!K4262)</f>
        <v/>
      </c>
    </row>
    <row r="4261" spans="1:13" x14ac:dyDescent="0.3">
      <c r="A4261">
        <f>RawData!A4263</f>
        <v>0</v>
      </c>
      <c r="B4261" t="str">
        <f>IF(RawData!B4263&lt;&gt;"", (VLOOKUP(RawData!B4263,AgeCat,2,TRUE)), "")</f>
        <v/>
      </c>
      <c r="C4261" t="str">
        <f>TRIM(RawData!C4263)</f>
        <v/>
      </c>
      <c r="D4261" s="4">
        <f>RawData!D4263</f>
        <v>0</v>
      </c>
      <c r="E4261">
        <f>RawData!E4263</f>
        <v>0</v>
      </c>
      <c r="F4261" t="str">
        <f>IFERROR(IF(RawData!F4263&lt;&gt;"", VLOOKUP(TRIM(RawData!F4263),ICD10Code,2,FALSE), ""), "Other")</f>
        <v/>
      </c>
      <c r="G4261" t="str">
        <f>IFERROR(IF(RawData!G4263&lt;&gt;"", VLOOKUP(TRIM(RawData!G4263),ICD10Code,2,FALSE), ""), "Other")</f>
        <v/>
      </c>
      <c r="H4261" t="str">
        <f>IFERROR(IF(RawData!H4263&lt;&gt;"", VLOOKUP(TRIM(RawData!H4263),PHCODE,2,FALSE), ""), "Other")</f>
        <v/>
      </c>
      <c r="I4261" t="str">
        <f>IFERROR(IF(RawData!I4263&lt;&gt;"", VLOOKUP(TRIM(RawData!I4263),PHCODE,2,FALSE), ""), "Other")</f>
        <v/>
      </c>
      <c r="J4261" t="str">
        <f>TRIM(RawData!L4263)</f>
        <v/>
      </c>
      <c r="K4261">
        <f>'Risk Calculation Tables'!AD3829</f>
        <v>0</v>
      </c>
      <c r="L4261" t="str">
        <f>TRIM(RawData!J4263)</f>
        <v/>
      </c>
      <c r="M4261" t="str">
        <f>TRIM(RawData!K4263)</f>
        <v/>
      </c>
    </row>
    <row r="4262" spans="1:13" x14ac:dyDescent="0.3">
      <c r="A4262">
        <f>RawData!A4264</f>
        <v>0</v>
      </c>
      <c r="B4262" t="str">
        <f>IF(RawData!B4264&lt;&gt;"", (VLOOKUP(RawData!B4264,AgeCat,2,TRUE)), "")</f>
        <v/>
      </c>
      <c r="C4262" t="str">
        <f>TRIM(RawData!C4264)</f>
        <v/>
      </c>
      <c r="D4262" s="4">
        <f>RawData!D4264</f>
        <v>0</v>
      </c>
      <c r="E4262">
        <f>RawData!E4264</f>
        <v>0</v>
      </c>
      <c r="F4262" t="str">
        <f>IFERROR(IF(RawData!F4264&lt;&gt;"", VLOOKUP(TRIM(RawData!F4264),ICD10Code,2,FALSE), ""), "Other")</f>
        <v/>
      </c>
      <c r="G4262" t="str">
        <f>IFERROR(IF(RawData!G4264&lt;&gt;"", VLOOKUP(TRIM(RawData!G4264),ICD10Code,2,FALSE), ""), "Other")</f>
        <v/>
      </c>
      <c r="H4262" t="str">
        <f>IFERROR(IF(RawData!H4264&lt;&gt;"", VLOOKUP(TRIM(RawData!H4264),PHCODE,2,FALSE), ""), "Other")</f>
        <v/>
      </c>
      <c r="I4262" t="str">
        <f>IFERROR(IF(RawData!I4264&lt;&gt;"", VLOOKUP(TRIM(RawData!I4264),PHCODE,2,FALSE), ""), "Other")</f>
        <v/>
      </c>
      <c r="J4262" t="str">
        <f>TRIM(RawData!L4264)</f>
        <v/>
      </c>
      <c r="K4262">
        <f>'Risk Calculation Tables'!AD3830</f>
        <v>0</v>
      </c>
      <c r="L4262" t="str">
        <f>TRIM(RawData!J4264)</f>
        <v/>
      </c>
      <c r="M4262" t="str">
        <f>TRIM(RawData!K4264)</f>
        <v/>
      </c>
    </row>
    <row r="4263" spans="1:13" x14ac:dyDescent="0.3">
      <c r="A4263">
        <f>RawData!A4265</f>
        <v>0</v>
      </c>
      <c r="B4263" t="str">
        <f>IF(RawData!B4265&lt;&gt;"", (VLOOKUP(RawData!B4265,AgeCat,2,TRUE)), "")</f>
        <v/>
      </c>
      <c r="C4263" t="str">
        <f>TRIM(RawData!C4265)</f>
        <v/>
      </c>
      <c r="D4263" s="4">
        <f>RawData!D4265</f>
        <v>0</v>
      </c>
      <c r="E4263">
        <f>RawData!E4265</f>
        <v>0</v>
      </c>
      <c r="F4263" t="str">
        <f>IFERROR(IF(RawData!F4265&lt;&gt;"", VLOOKUP(TRIM(RawData!F4265),ICD10Code,2,FALSE), ""), "Other")</f>
        <v/>
      </c>
      <c r="G4263" t="str">
        <f>IFERROR(IF(RawData!G4265&lt;&gt;"", VLOOKUP(TRIM(RawData!G4265),ICD10Code,2,FALSE), ""), "Other")</f>
        <v/>
      </c>
      <c r="H4263" t="str">
        <f>IFERROR(IF(RawData!H4265&lt;&gt;"", VLOOKUP(TRIM(RawData!H4265),PHCODE,2,FALSE), ""), "Other")</f>
        <v/>
      </c>
      <c r="I4263" t="str">
        <f>IFERROR(IF(RawData!I4265&lt;&gt;"", VLOOKUP(TRIM(RawData!I4265),PHCODE,2,FALSE), ""), "Other")</f>
        <v/>
      </c>
      <c r="J4263" t="str">
        <f>TRIM(RawData!L4265)</f>
        <v/>
      </c>
      <c r="K4263">
        <f>'Risk Calculation Tables'!AD3831</f>
        <v>0</v>
      </c>
      <c r="L4263" t="str">
        <f>TRIM(RawData!J4265)</f>
        <v/>
      </c>
      <c r="M4263" t="str">
        <f>TRIM(RawData!K4265)</f>
        <v/>
      </c>
    </row>
    <row r="4264" spans="1:13" x14ac:dyDescent="0.3">
      <c r="A4264">
        <f>RawData!A4266</f>
        <v>0</v>
      </c>
      <c r="B4264" t="str">
        <f>IF(RawData!B4266&lt;&gt;"", (VLOOKUP(RawData!B4266,AgeCat,2,TRUE)), "")</f>
        <v/>
      </c>
      <c r="C4264" t="str">
        <f>TRIM(RawData!C4266)</f>
        <v/>
      </c>
      <c r="D4264" s="4">
        <f>RawData!D4266</f>
        <v>0</v>
      </c>
      <c r="E4264">
        <f>RawData!E4266</f>
        <v>0</v>
      </c>
      <c r="F4264" t="str">
        <f>IFERROR(IF(RawData!F4266&lt;&gt;"", VLOOKUP(TRIM(RawData!F4266),ICD10Code,2,FALSE), ""), "Other")</f>
        <v/>
      </c>
      <c r="G4264" t="str">
        <f>IFERROR(IF(RawData!G4266&lt;&gt;"", VLOOKUP(TRIM(RawData!G4266),ICD10Code,2,FALSE), ""), "Other")</f>
        <v/>
      </c>
      <c r="H4264" t="str">
        <f>IFERROR(IF(RawData!H4266&lt;&gt;"", VLOOKUP(TRIM(RawData!H4266),PHCODE,2,FALSE), ""), "Other")</f>
        <v/>
      </c>
      <c r="I4264" t="str">
        <f>IFERROR(IF(RawData!I4266&lt;&gt;"", VLOOKUP(TRIM(RawData!I4266),PHCODE,2,FALSE), ""), "Other")</f>
        <v/>
      </c>
      <c r="J4264" t="str">
        <f>TRIM(RawData!L4266)</f>
        <v/>
      </c>
      <c r="K4264">
        <f>'Risk Calculation Tables'!AD3832</f>
        <v>0</v>
      </c>
      <c r="L4264" t="str">
        <f>TRIM(RawData!J4266)</f>
        <v/>
      </c>
      <c r="M4264" t="str">
        <f>TRIM(RawData!K4266)</f>
        <v/>
      </c>
    </row>
    <row r="4265" spans="1:13" x14ac:dyDescent="0.3">
      <c r="A4265">
        <f>RawData!A4267</f>
        <v>0</v>
      </c>
      <c r="B4265" t="str">
        <f>IF(RawData!B4267&lt;&gt;"", (VLOOKUP(RawData!B4267,AgeCat,2,TRUE)), "")</f>
        <v/>
      </c>
      <c r="C4265" t="str">
        <f>TRIM(RawData!C4267)</f>
        <v/>
      </c>
      <c r="D4265" s="4">
        <f>RawData!D4267</f>
        <v>0</v>
      </c>
      <c r="E4265">
        <f>RawData!E4267</f>
        <v>0</v>
      </c>
      <c r="F4265" t="str">
        <f>IFERROR(IF(RawData!F4267&lt;&gt;"", VLOOKUP(TRIM(RawData!F4267),ICD10Code,2,FALSE), ""), "Other")</f>
        <v/>
      </c>
      <c r="G4265" t="str">
        <f>IFERROR(IF(RawData!G4267&lt;&gt;"", VLOOKUP(TRIM(RawData!G4267),ICD10Code,2,FALSE), ""), "Other")</f>
        <v/>
      </c>
      <c r="H4265" t="str">
        <f>IFERROR(IF(RawData!H4267&lt;&gt;"", VLOOKUP(TRIM(RawData!H4267),PHCODE,2,FALSE), ""), "Other")</f>
        <v/>
      </c>
      <c r="I4265" t="str">
        <f>IFERROR(IF(RawData!I4267&lt;&gt;"", VLOOKUP(TRIM(RawData!I4267),PHCODE,2,FALSE), ""), "Other")</f>
        <v/>
      </c>
      <c r="J4265" t="str">
        <f>TRIM(RawData!L4267)</f>
        <v/>
      </c>
      <c r="K4265">
        <f>'Risk Calculation Tables'!AD3833</f>
        <v>0</v>
      </c>
      <c r="L4265" t="str">
        <f>TRIM(RawData!J4267)</f>
        <v/>
      </c>
      <c r="M4265" t="str">
        <f>TRIM(RawData!K4267)</f>
        <v/>
      </c>
    </row>
    <row r="4266" spans="1:13" x14ac:dyDescent="0.3">
      <c r="A4266">
        <f>RawData!A4268</f>
        <v>0</v>
      </c>
      <c r="B4266" t="str">
        <f>IF(RawData!B4268&lt;&gt;"", (VLOOKUP(RawData!B4268,AgeCat,2,TRUE)), "")</f>
        <v/>
      </c>
      <c r="C4266" t="str">
        <f>TRIM(RawData!C4268)</f>
        <v/>
      </c>
      <c r="D4266" s="4">
        <f>RawData!D4268</f>
        <v>0</v>
      </c>
      <c r="E4266">
        <f>RawData!E4268</f>
        <v>0</v>
      </c>
      <c r="F4266" t="str">
        <f>IFERROR(IF(RawData!F4268&lt;&gt;"", VLOOKUP(TRIM(RawData!F4268),ICD10Code,2,FALSE), ""), "Other")</f>
        <v/>
      </c>
      <c r="G4266" t="str">
        <f>IFERROR(IF(RawData!G4268&lt;&gt;"", VLOOKUP(TRIM(RawData!G4268),ICD10Code,2,FALSE), ""), "Other")</f>
        <v/>
      </c>
      <c r="H4266" t="str">
        <f>IFERROR(IF(RawData!H4268&lt;&gt;"", VLOOKUP(TRIM(RawData!H4268),PHCODE,2,FALSE), ""), "Other")</f>
        <v/>
      </c>
      <c r="I4266" t="str">
        <f>IFERROR(IF(RawData!I4268&lt;&gt;"", VLOOKUP(TRIM(RawData!I4268),PHCODE,2,FALSE), ""), "Other")</f>
        <v/>
      </c>
      <c r="J4266" t="str">
        <f>TRIM(RawData!L4268)</f>
        <v/>
      </c>
      <c r="K4266">
        <f>'Risk Calculation Tables'!AD3834</f>
        <v>0</v>
      </c>
      <c r="L4266" t="str">
        <f>TRIM(RawData!J4268)</f>
        <v/>
      </c>
      <c r="M4266" t="str">
        <f>TRIM(RawData!K4268)</f>
        <v/>
      </c>
    </row>
    <row r="4267" spans="1:13" x14ac:dyDescent="0.3">
      <c r="A4267">
        <f>RawData!A4269</f>
        <v>0</v>
      </c>
      <c r="B4267" t="str">
        <f>IF(RawData!B4269&lt;&gt;"", (VLOOKUP(RawData!B4269,AgeCat,2,TRUE)), "")</f>
        <v/>
      </c>
      <c r="C4267" t="str">
        <f>TRIM(RawData!C4269)</f>
        <v/>
      </c>
      <c r="D4267" s="4">
        <f>RawData!D4269</f>
        <v>0</v>
      </c>
      <c r="E4267">
        <f>RawData!E4269</f>
        <v>0</v>
      </c>
      <c r="F4267" t="str">
        <f>IFERROR(IF(RawData!F4269&lt;&gt;"", VLOOKUP(TRIM(RawData!F4269),ICD10Code,2,FALSE), ""), "Other")</f>
        <v/>
      </c>
      <c r="G4267" t="str">
        <f>IFERROR(IF(RawData!G4269&lt;&gt;"", VLOOKUP(TRIM(RawData!G4269),ICD10Code,2,FALSE), ""), "Other")</f>
        <v/>
      </c>
      <c r="H4267" t="str">
        <f>IFERROR(IF(RawData!H4269&lt;&gt;"", VLOOKUP(TRIM(RawData!H4269),PHCODE,2,FALSE), ""), "Other")</f>
        <v/>
      </c>
      <c r="I4267" t="str">
        <f>IFERROR(IF(RawData!I4269&lt;&gt;"", VLOOKUP(TRIM(RawData!I4269),PHCODE,2,FALSE), ""), "Other")</f>
        <v/>
      </c>
      <c r="J4267" t="str">
        <f>TRIM(RawData!L4269)</f>
        <v/>
      </c>
      <c r="K4267">
        <f>'Risk Calculation Tables'!AD3835</f>
        <v>0</v>
      </c>
      <c r="L4267" t="str">
        <f>TRIM(RawData!J4269)</f>
        <v/>
      </c>
      <c r="M4267" t="str">
        <f>TRIM(RawData!K4269)</f>
        <v/>
      </c>
    </row>
    <row r="4268" spans="1:13" x14ac:dyDescent="0.3">
      <c r="A4268">
        <f>RawData!A4270</f>
        <v>0</v>
      </c>
      <c r="B4268" t="str">
        <f>IF(RawData!B4270&lt;&gt;"", (VLOOKUP(RawData!B4270,AgeCat,2,TRUE)), "")</f>
        <v/>
      </c>
      <c r="C4268" t="str">
        <f>TRIM(RawData!C4270)</f>
        <v/>
      </c>
      <c r="D4268" s="4">
        <f>RawData!D4270</f>
        <v>0</v>
      </c>
      <c r="E4268">
        <f>RawData!E4270</f>
        <v>0</v>
      </c>
      <c r="F4268" t="str">
        <f>IFERROR(IF(RawData!F4270&lt;&gt;"", VLOOKUP(TRIM(RawData!F4270),ICD10Code,2,FALSE), ""), "Other")</f>
        <v/>
      </c>
      <c r="G4268" t="str">
        <f>IFERROR(IF(RawData!G4270&lt;&gt;"", VLOOKUP(TRIM(RawData!G4270),ICD10Code,2,FALSE), ""), "Other")</f>
        <v/>
      </c>
      <c r="H4268" t="str">
        <f>IFERROR(IF(RawData!H4270&lt;&gt;"", VLOOKUP(TRIM(RawData!H4270),PHCODE,2,FALSE), ""), "Other")</f>
        <v/>
      </c>
      <c r="I4268" t="str">
        <f>IFERROR(IF(RawData!I4270&lt;&gt;"", VLOOKUP(TRIM(RawData!I4270),PHCODE,2,FALSE), ""), "Other")</f>
        <v/>
      </c>
      <c r="J4268" t="str">
        <f>TRIM(RawData!L4270)</f>
        <v/>
      </c>
      <c r="K4268">
        <f>'Risk Calculation Tables'!AD3836</f>
        <v>0</v>
      </c>
      <c r="L4268" t="str">
        <f>TRIM(RawData!J4270)</f>
        <v/>
      </c>
      <c r="M4268" t="str">
        <f>TRIM(RawData!K4270)</f>
        <v/>
      </c>
    </row>
    <row r="4269" spans="1:13" x14ac:dyDescent="0.3">
      <c r="A4269">
        <f>RawData!A4271</f>
        <v>0</v>
      </c>
      <c r="B4269" t="str">
        <f>IF(RawData!B4271&lt;&gt;"", (VLOOKUP(RawData!B4271,AgeCat,2,TRUE)), "")</f>
        <v/>
      </c>
      <c r="C4269" t="str">
        <f>TRIM(RawData!C4271)</f>
        <v/>
      </c>
      <c r="D4269" s="4">
        <f>RawData!D4271</f>
        <v>0</v>
      </c>
      <c r="E4269">
        <f>RawData!E4271</f>
        <v>0</v>
      </c>
      <c r="F4269" t="str">
        <f>IFERROR(IF(RawData!F4271&lt;&gt;"", VLOOKUP(TRIM(RawData!F4271),ICD10Code,2,FALSE), ""), "Other")</f>
        <v/>
      </c>
      <c r="G4269" t="str">
        <f>IFERROR(IF(RawData!G4271&lt;&gt;"", VLOOKUP(TRIM(RawData!G4271),ICD10Code,2,FALSE), ""), "Other")</f>
        <v/>
      </c>
      <c r="H4269" t="str">
        <f>IFERROR(IF(RawData!H4271&lt;&gt;"", VLOOKUP(TRIM(RawData!H4271),PHCODE,2,FALSE), ""), "Other")</f>
        <v/>
      </c>
      <c r="I4269" t="str">
        <f>IFERROR(IF(RawData!I4271&lt;&gt;"", VLOOKUP(TRIM(RawData!I4271),PHCODE,2,FALSE), ""), "Other")</f>
        <v/>
      </c>
      <c r="J4269" t="str">
        <f>TRIM(RawData!L4271)</f>
        <v/>
      </c>
      <c r="K4269">
        <f>'Risk Calculation Tables'!AD3837</f>
        <v>0</v>
      </c>
      <c r="L4269" t="str">
        <f>TRIM(RawData!J4271)</f>
        <v/>
      </c>
      <c r="M4269" t="str">
        <f>TRIM(RawData!K4271)</f>
        <v/>
      </c>
    </row>
    <row r="4270" spans="1:13" x14ac:dyDescent="0.3">
      <c r="A4270">
        <f>RawData!A4272</f>
        <v>0</v>
      </c>
      <c r="B4270" t="str">
        <f>IF(RawData!B4272&lt;&gt;"", (VLOOKUP(RawData!B4272,AgeCat,2,TRUE)), "")</f>
        <v/>
      </c>
      <c r="C4270" t="str">
        <f>TRIM(RawData!C4272)</f>
        <v/>
      </c>
      <c r="D4270" s="4">
        <f>RawData!D4272</f>
        <v>0</v>
      </c>
      <c r="E4270">
        <f>RawData!E4272</f>
        <v>0</v>
      </c>
      <c r="F4270" t="str">
        <f>IFERROR(IF(RawData!F4272&lt;&gt;"", VLOOKUP(TRIM(RawData!F4272),ICD10Code,2,FALSE), ""), "Other")</f>
        <v/>
      </c>
      <c r="G4270" t="str">
        <f>IFERROR(IF(RawData!G4272&lt;&gt;"", VLOOKUP(TRIM(RawData!G4272),ICD10Code,2,FALSE), ""), "Other")</f>
        <v/>
      </c>
      <c r="H4270" t="str">
        <f>IFERROR(IF(RawData!H4272&lt;&gt;"", VLOOKUP(TRIM(RawData!H4272),PHCODE,2,FALSE), ""), "Other")</f>
        <v/>
      </c>
      <c r="I4270" t="str">
        <f>IFERROR(IF(RawData!I4272&lt;&gt;"", VLOOKUP(TRIM(RawData!I4272),PHCODE,2,FALSE), ""), "Other")</f>
        <v/>
      </c>
      <c r="J4270" t="str">
        <f>TRIM(RawData!L4272)</f>
        <v/>
      </c>
      <c r="K4270">
        <f>'Risk Calculation Tables'!AD3838</f>
        <v>0</v>
      </c>
      <c r="L4270" t="str">
        <f>TRIM(RawData!J4272)</f>
        <v/>
      </c>
      <c r="M4270" t="str">
        <f>TRIM(RawData!K4272)</f>
        <v/>
      </c>
    </row>
    <row r="4271" spans="1:13" x14ac:dyDescent="0.3">
      <c r="A4271">
        <f>RawData!A4273</f>
        <v>0</v>
      </c>
      <c r="B4271" t="str">
        <f>IF(RawData!B4273&lt;&gt;"", (VLOOKUP(RawData!B4273,AgeCat,2,TRUE)), "")</f>
        <v/>
      </c>
      <c r="C4271" t="str">
        <f>TRIM(RawData!C4273)</f>
        <v/>
      </c>
      <c r="D4271" s="4">
        <f>RawData!D4273</f>
        <v>0</v>
      </c>
      <c r="E4271">
        <f>RawData!E4273</f>
        <v>0</v>
      </c>
      <c r="F4271" t="str">
        <f>IFERROR(IF(RawData!F4273&lt;&gt;"", VLOOKUP(TRIM(RawData!F4273),ICD10Code,2,FALSE), ""), "Other")</f>
        <v/>
      </c>
      <c r="G4271" t="str">
        <f>IFERROR(IF(RawData!G4273&lt;&gt;"", VLOOKUP(TRIM(RawData!G4273),ICD10Code,2,FALSE), ""), "Other")</f>
        <v/>
      </c>
      <c r="H4271" t="str">
        <f>IFERROR(IF(RawData!H4273&lt;&gt;"", VLOOKUP(TRIM(RawData!H4273),PHCODE,2,FALSE), ""), "Other")</f>
        <v/>
      </c>
      <c r="I4271" t="str">
        <f>IFERROR(IF(RawData!I4273&lt;&gt;"", VLOOKUP(TRIM(RawData!I4273),PHCODE,2,FALSE), ""), "Other")</f>
        <v/>
      </c>
      <c r="J4271" t="str">
        <f>TRIM(RawData!L4273)</f>
        <v/>
      </c>
      <c r="K4271">
        <f>'Risk Calculation Tables'!AD3839</f>
        <v>0</v>
      </c>
      <c r="L4271" t="str">
        <f>TRIM(RawData!J4273)</f>
        <v/>
      </c>
      <c r="M4271" t="str">
        <f>TRIM(RawData!K4273)</f>
        <v/>
      </c>
    </row>
    <row r="4272" spans="1:13" x14ac:dyDescent="0.3">
      <c r="A4272">
        <f>RawData!A4274</f>
        <v>0</v>
      </c>
      <c r="B4272" t="str">
        <f>IF(RawData!B4274&lt;&gt;"", (VLOOKUP(RawData!B4274,AgeCat,2,TRUE)), "")</f>
        <v/>
      </c>
      <c r="C4272" t="str">
        <f>TRIM(RawData!C4274)</f>
        <v/>
      </c>
      <c r="D4272" s="4">
        <f>RawData!D4274</f>
        <v>0</v>
      </c>
      <c r="E4272">
        <f>RawData!E4274</f>
        <v>0</v>
      </c>
      <c r="F4272" t="str">
        <f>IFERROR(IF(RawData!F4274&lt;&gt;"", VLOOKUP(TRIM(RawData!F4274),ICD10Code,2,FALSE), ""), "Other")</f>
        <v/>
      </c>
      <c r="G4272" t="str">
        <f>IFERROR(IF(RawData!G4274&lt;&gt;"", VLOOKUP(TRIM(RawData!G4274),ICD10Code,2,FALSE), ""), "Other")</f>
        <v/>
      </c>
      <c r="H4272" t="str">
        <f>IFERROR(IF(RawData!H4274&lt;&gt;"", VLOOKUP(TRIM(RawData!H4274),PHCODE,2,FALSE), ""), "Other")</f>
        <v/>
      </c>
      <c r="I4272" t="str">
        <f>IFERROR(IF(RawData!I4274&lt;&gt;"", VLOOKUP(TRIM(RawData!I4274),PHCODE,2,FALSE), ""), "Other")</f>
        <v/>
      </c>
      <c r="J4272" t="str">
        <f>TRIM(RawData!L4274)</f>
        <v/>
      </c>
      <c r="K4272">
        <f>'Risk Calculation Tables'!AD3840</f>
        <v>0</v>
      </c>
      <c r="L4272" t="str">
        <f>TRIM(RawData!J4274)</f>
        <v/>
      </c>
      <c r="M4272" t="str">
        <f>TRIM(RawData!K4274)</f>
        <v/>
      </c>
    </row>
    <row r="4273" spans="1:13" x14ac:dyDescent="0.3">
      <c r="A4273">
        <f>RawData!A4275</f>
        <v>0</v>
      </c>
      <c r="B4273" t="str">
        <f>IF(RawData!B4275&lt;&gt;"", (VLOOKUP(RawData!B4275,AgeCat,2,TRUE)), "")</f>
        <v/>
      </c>
      <c r="C4273" t="str">
        <f>TRIM(RawData!C4275)</f>
        <v/>
      </c>
      <c r="D4273" s="4">
        <f>RawData!D4275</f>
        <v>0</v>
      </c>
      <c r="E4273">
        <f>RawData!E4275</f>
        <v>0</v>
      </c>
      <c r="F4273" t="str">
        <f>IFERROR(IF(RawData!F4275&lt;&gt;"", VLOOKUP(TRIM(RawData!F4275),ICD10Code,2,FALSE), ""), "Other")</f>
        <v/>
      </c>
      <c r="G4273" t="str">
        <f>IFERROR(IF(RawData!G4275&lt;&gt;"", VLOOKUP(TRIM(RawData!G4275),ICD10Code,2,FALSE), ""), "Other")</f>
        <v/>
      </c>
      <c r="H4273" t="str">
        <f>IFERROR(IF(RawData!H4275&lt;&gt;"", VLOOKUP(TRIM(RawData!H4275),PHCODE,2,FALSE), ""), "Other")</f>
        <v/>
      </c>
      <c r="I4273" t="str">
        <f>IFERROR(IF(RawData!I4275&lt;&gt;"", VLOOKUP(TRIM(RawData!I4275),PHCODE,2,FALSE), ""), "Other")</f>
        <v/>
      </c>
      <c r="J4273" t="str">
        <f>TRIM(RawData!L4275)</f>
        <v/>
      </c>
      <c r="K4273">
        <f>'Risk Calculation Tables'!AD3841</f>
        <v>0</v>
      </c>
      <c r="L4273" t="str">
        <f>TRIM(RawData!J4275)</f>
        <v/>
      </c>
      <c r="M4273" t="str">
        <f>TRIM(RawData!K4275)</f>
        <v/>
      </c>
    </row>
    <row r="4274" spans="1:13" x14ac:dyDescent="0.3">
      <c r="A4274">
        <f>RawData!A4276</f>
        <v>0</v>
      </c>
      <c r="B4274" t="str">
        <f>IF(RawData!B4276&lt;&gt;"", (VLOOKUP(RawData!B4276,AgeCat,2,TRUE)), "")</f>
        <v/>
      </c>
      <c r="C4274" t="str">
        <f>TRIM(RawData!C4276)</f>
        <v/>
      </c>
      <c r="D4274" s="4">
        <f>RawData!D4276</f>
        <v>0</v>
      </c>
      <c r="E4274">
        <f>RawData!E4276</f>
        <v>0</v>
      </c>
      <c r="F4274" t="str">
        <f>IFERROR(IF(RawData!F4276&lt;&gt;"", VLOOKUP(TRIM(RawData!F4276),ICD10Code,2,FALSE), ""), "Other")</f>
        <v/>
      </c>
      <c r="G4274" t="str">
        <f>IFERROR(IF(RawData!G4276&lt;&gt;"", VLOOKUP(TRIM(RawData!G4276),ICD10Code,2,FALSE), ""), "Other")</f>
        <v/>
      </c>
      <c r="H4274" t="str">
        <f>IFERROR(IF(RawData!H4276&lt;&gt;"", VLOOKUP(TRIM(RawData!H4276),PHCODE,2,FALSE), ""), "Other")</f>
        <v/>
      </c>
      <c r="I4274" t="str">
        <f>IFERROR(IF(RawData!I4276&lt;&gt;"", VLOOKUP(TRIM(RawData!I4276),PHCODE,2,FALSE), ""), "Other")</f>
        <v/>
      </c>
      <c r="J4274" t="str">
        <f>TRIM(RawData!L4276)</f>
        <v/>
      </c>
      <c r="K4274">
        <f>'Risk Calculation Tables'!AD3842</f>
        <v>0</v>
      </c>
      <c r="L4274" t="str">
        <f>TRIM(RawData!J4276)</f>
        <v/>
      </c>
      <c r="M4274" t="str">
        <f>TRIM(RawData!K4276)</f>
        <v/>
      </c>
    </row>
    <row r="4275" spans="1:13" x14ac:dyDescent="0.3">
      <c r="A4275">
        <f>RawData!A4277</f>
        <v>0</v>
      </c>
      <c r="B4275" t="str">
        <f>IF(RawData!B4277&lt;&gt;"", (VLOOKUP(RawData!B4277,AgeCat,2,TRUE)), "")</f>
        <v/>
      </c>
      <c r="C4275" t="str">
        <f>TRIM(RawData!C4277)</f>
        <v/>
      </c>
      <c r="D4275" s="4">
        <f>RawData!D4277</f>
        <v>0</v>
      </c>
      <c r="E4275">
        <f>RawData!E4277</f>
        <v>0</v>
      </c>
      <c r="F4275" t="str">
        <f>IFERROR(IF(RawData!F4277&lt;&gt;"", VLOOKUP(TRIM(RawData!F4277),ICD10Code,2,FALSE), ""), "Other")</f>
        <v/>
      </c>
      <c r="G4275" t="str">
        <f>IFERROR(IF(RawData!G4277&lt;&gt;"", VLOOKUP(TRIM(RawData!G4277),ICD10Code,2,FALSE), ""), "Other")</f>
        <v/>
      </c>
      <c r="H4275" t="str">
        <f>IFERROR(IF(RawData!H4277&lt;&gt;"", VLOOKUP(TRIM(RawData!H4277),PHCODE,2,FALSE), ""), "Other")</f>
        <v/>
      </c>
      <c r="I4275" t="str">
        <f>IFERROR(IF(RawData!I4277&lt;&gt;"", VLOOKUP(TRIM(RawData!I4277),PHCODE,2,FALSE), ""), "Other")</f>
        <v/>
      </c>
      <c r="J4275" t="str">
        <f>TRIM(RawData!L4277)</f>
        <v/>
      </c>
      <c r="K4275">
        <f>'Risk Calculation Tables'!AD3843</f>
        <v>0</v>
      </c>
      <c r="L4275" t="str">
        <f>TRIM(RawData!J4277)</f>
        <v/>
      </c>
      <c r="M4275" t="str">
        <f>TRIM(RawData!K4277)</f>
        <v/>
      </c>
    </row>
    <row r="4276" spans="1:13" x14ac:dyDescent="0.3">
      <c r="A4276">
        <f>RawData!A4278</f>
        <v>0</v>
      </c>
      <c r="B4276" t="str">
        <f>IF(RawData!B4278&lt;&gt;"", (VLOOKUP(RawData!B4278,AgeCat,2,TRUE)), "")</f>
        <v/>
      </c>
      <c r="C4276" t="str">
        <f>TRIM(RawData!C4278)</f>
        <v/>
      </c>
      <c r="D4276" s="4">
        <f>RawData!D4278</f>
        <v>0</v>
      </c>
      <c r="E4276">
        <f>RawData!E4278</f>
        <v>0</v>
      </c>
      <c r="F4276" t="str">
        <f>IFERROR(IF(RawData!F4278&lt;&gt;"", VLOOKUP(TRIM(RawData!F4278),ICD10Code,2,FALSE), ""), "Other")</f>
        <v/>
      </c>
      <c r="G4276" t="str">
        <f>IFERROR(IF(RawData!G4278&lt;&gt;"", VLOOKUP(TRIM(RawData!G4278),ICD10Code,2,FALSE), ""), "Other")</f>
        <v/>
      </c>
      <c r="H4276" t="str">
        <f>IFERROR(IF(RawData!H4278&lt;&gt;"", VLOOKUP(TRIM(RawData!H4278),PHCODE,2,FALSE), ""), "Other")</f>
        <v/>
      </c>
      <c r="I4276" t="str">
        <f>IFERROR(IF(RawData!I4278&lt;&gt;"", VLOOKUP(TRIM(RawData!I4278),PHCODE,2,FALSE), ""), "Other")</f>
        <v/>
      </c>
      <c r="J4276" t="str">
        <f>TRIM(RawData!L4278)</f>
        <v/>
      </c>
      <c r="K4276">
        <f>'Risk Calculation Tables'!AD3844</f>
        <v>0</v>
      </c>
      <c r="L4276" t="str">
        <f>TRIM(RawData!J4278)</f>
        <v/>
      </c>
      <c r="M4276" t="str">
        <f>TRIM(RawData!K4278)</f>
        <v/>
      </c>
    </row>
    <row r="4277" spans="1:13" x14ac:dyDescent="0.3">
      <c r="A4277">
        <f>RawData!A4279</f>
        <v>0</v>
      </c>
      <c r="B4277" t="str">
        <f>IF(RawData!B4279&lt;&gt;"", (VLOOKUP(RawData!B4279,AgeCat,2,TRUE)), "")</f>
        <v/>
      </c>
      <c r="C4277" t="str">
        <f>TRIM(RawData!C4279)</f>
        <v/>
      </c>
      <c r="D4277" s="4">
        <f>RawData!D4279</f>
        <v>0</v>
      </c>
      <c r="E4277">
        <f>RawData!E4279</f>
        <v>0</v>
      </c>
      <c r="F4277" t="str">
        <f>IFERROR(IF(RawData!F4279&lt;&gt;"", VLOOKUP(TRIM(RawData!F4279),ICD10Code,2,FALSE), ""), "Other")</f>
        <v/>
      </c>
      <c r="G4277" t="str">
        <f>IFERROR(IF(RawData!G4279&lt;&gt;"", VLOOKUP(TRIM(RawData!G4279),ICD10Code,2,FALSE), ""), "Other")</f>
        <v/>
      </c>
      <c r="H4277" t="str">
        <f>IFERROR(IF(RawData!H4279&lt;&gt;"", VLOOKUP(TRIM(RawData!H4279),PHCODE,2,FALSE), ""), "Other")</f>
        <v/>
      </c>
      <c r="I4277" t="str">
        <f>IFERROR(IF(RawData!I4279&lt;&gt;"", VLOOKUP(TRIM(RawData!I4279),PHCODE,2,FALSE), ""), "Other")</f>
        <v/>
      </c>
      <c r="J4277" t="str">
        <f>TRIM(RawData!L4279)</f>
        <v/>
      </c>
      <c r="K4277">
        <f>'Risk Calculation Tables'!AD3845</f>
        <v>0</v>
      </c>
      <c r="L4277" t="str">
        <f>TRIM(RawData!J4279)</f>
        <v/>
      </c>
      <c r="M4277" t="str">
        <f>TRIM(RawData!K4279)</f>
        <v/>
      </c>
    </row>
    <row r="4278" spans="1:13" x14ac:dyDescent="0.3">
      <c r="A4278">
        <f>RawData!A4280</f>
        <v>0</v>
      </c>
      <c r="B4278" t="str">
        <f>IF(RawData!B4280&lt;&gt;"", (VLOOKUP(RawData!B4280,AgeCat,2,TRUE)), "")</f>
        <v/>
      </c>
      <c r="C4278" t="str">
        <f>TRIM(RawData!C4280)</f>
        <v/>
      </c>
      <c r="D4278" s="4">
        <f>RawData!D4280</f>
        <v>0</v>
      </c>
      <c r="E4278">
        <f>RawData!E4280</f>
        <v>0</v>
      </c>
      <c r="F4278" t="str">
        <f>IFERROR(IF(RawData!F4280&lt;&gt;"", VLOOKUP(TRIM(RawData!F4280),ICD10Code,2,FALSE), ""), "Other")</f>
        <v/>
      </c>
      <c r="G4278" t="str">
        <f>IFERROR(IF(RawData!G4280&lt;&gt;"", VLOOKUP(TRIM(RawData!G4280),ICD10Code,2,FALSE), ""), "Other")</f>
        <v/>
      </c>
      <c r="H4278" t="str">
        <f>IFERROR(IF(RawData!H4280&lt;&gt;"", VLOOKUP(TRIM(RawData!H4280),PHCODE,2,FALSE), ""), "Other")</f>
        <v/>
      </c>
      <c r="I4278" t="str">
        <f>IFERROR(IF(RawData!I4280&lt;&gt;"", VLOOKUP(TRIM(RawData!I4280),PHCODE,2,FALSE), ""), "Other")</f>
        <v/>
      </c>
      <c r="J4278" t="str">
        <f>TRIM(RawData!L4280)</f>
        <v/>
      </c>
      <c r="K4278">
        <f>'Risk Calculation Tables'!AD3846</f>
        <v>0</v>
      </c>
      <c r="L4278" t="str">
        <f>TRIM(RawData!J4280)</f>
        <v/>
      </c>
      <c r="M4278" t="str">
        <f>TRIM(RawData!K4280)</f>
        <v/>
      </c>
    </row>
    <row r="4279" spans="1:13" x14ac:dyDescent="0.3">
      <c r="A4279">
        <f>RawData!A4281</f>
        <v>0</v>
      </c>
      <c r="B4279" t="str">
        <f>IF(RawData!B4281&lt;&gt;"", (VLOOKUP(RawData!B4281,AgeCat,2,TRUE)), "")</f>
        <v/>
      </c>
      <c r="C4279" t="str">
        <f>TRIM(RawData!C4281)</f>
        <v/>
      </c>
      <c r="D4279" s="4">
        <f>RawData!D4281</f>
        <v>0</v>
      </c>
      <c r="E4279">
        <f>RawData!E4281</f>
        <v>0</v>
      </c>
      <c r="F4279" t="str">
        <f>IFERROR(IF(RawData!F4281&lt;&gt;"", VLOOKUP(TRIM(RawData!F4281),ICD10Code,2,FALSE), ""), "Other")</f>
        <v/>
      </c>
      <c r="G4279" t="str">
        <f>IFERROR(IF(RawData!G4281&lt;&gt;"", VLOOKUP(TRIM(RawData!G4281),ICD10Code,2,FALSE), ""), "Other")</f>
        <v/>
      </c>
      <c r="H4279" t="str">
        <f>IFERROR(IF(RawData!H4281&lt;&gt;"", VLOOKUP(TRIM(RawData!H4281),PHCODE,2,FALSE), ""), "Other")</f>
        <v/>
      </c>
      <c r="I4279" t="str">
        <f>IFERROR(IF(RawData!I4281&lt;&gt;"", VLOOKUP(TRIM(RawData!I4281),PHCODE,2,FALSE), ""), "Other")</f>
        <v/>
      </c>
      <c r="J4279" t="str">
        <f>TRIM(RawData!L4281)</f>
        <v/>
      </c>
      <c r="K4279">
        <f>'Risk Calculation Tables'!AD3847</f>
        <v>0</v>
      </c>
      <c r="L4279" t="str">
        <f>TRIM(RawData!J4281)</f>
        <v/>
      </c>
      <c r="M4279" t="str">
        <f>TRIM(RawData!K4281)</f>
        <v/>
      </c>
    </row>
    <row r="4280" spans="1:13" x14ac:dyDescent="0.3">
      <c r="A4280">
        <f>RawData!A4282</f>
        <v>0</v>
      </c>
      <c r="B4280" t="str">
        <f>IF(RawData!B4282&lt;&gt;"", (VLOOKUP(RawData!B4282,AgeCat,2,TRUE)), "")</f>
        <v/>
      </c>
      <c r="C4280" t="str">
        <f>TRIM(RawData!C4282)</f>
        <v/>
      </c>
      <c r="D4280" s="4">
        <f>RawData!D4282</f>
        <v>0</v>
      </c>
      <c r="E4280">
        <f>RawData!E4282</f>
        <v>0</v>
      </c>
      <c r="F4280" t="str">
        <f>IFERROR(IF(RawData!F4282&lt;&gt;"", VLOOKUP(TRIM(RawData!F4282),ICD10Code,2,FALSE), ""), "Other")</f>
        <v/>
      </c>
      <c r="G4280" t="str">
        <f>IFERROR(IF(RawData!G4282&lt;&gt;"", VLOOKUP(TRIM(RawData!G4282),ICD10Code,2,FALSE), ""), "Other")</f>
        <v/>
      </c>
      <c r="H4280" t="str">
        <f>IFERROR(IF(RawData!H4282&lt;&gt;"", VLOOKUP(TRIM(RawData!H4282),PHCODE,2,FALSE), ""), "Other")</f>
        <v/>
      </c>
      <c r="I4280" t="str">
        <f>IFERROR(IF(RawData!I4282&lt;&gt;"", VLOOKUP(TRIM(RawData!I4282),PHCODE,2,FALSE), ""), "Other")</f>
        <v/>
      </c>
      <c r="J4280" t="str">
        <f>TRIM(RawData!L4282)</f>
        <v/>
      </c>
      <c r="K4280">
        <f>'Risk Calculation Tables'!AD3848</f>
        <v>0</v>
      </c>
      <c r="L4280" t="str">
        <f>TRIM(RawData!J4282)</f>
        <v/>
      </c>
      <c r="M4280" t="str">
        <f>TRIM(RawData!K4282)</f>
        <v/>
      </c>
    </row>
    <row r="4281" spans="1:13" x14ac:dyDescent="0.3">
      <c r="A4281">
        <f>RawData!A4283</f>
        <v>0</v>
      </c>
      <c r="B4281" t="str">
        <f>IF(RawData!B4283&lt;&gt;"", (VLOOKUP(RawData!B4283,AgeCat,2,TRUE)), "")</f>
        <v/>
      </c>
      <c r="C4281" t="str">
        <f>TRIM(RawData!C4283)</f>
        <v/>
      </c>
      <c r="D4281" s="4">
        <f>RawData!D4283</f>
        <v>0</v>
      </c>
      <c r="E4281">
        <f>RawData!E4283</f>
        <v>0</v>
      </c>
      <c r="F4281" t="str">
        <f>IFERROR(IF(RawData!F4283&lt;&gt;"", VLOOKUP(TRIM(RawData!F4283),ICD10Code,2,FALSE), ""), "Other")</f>
        <v/>
      </c>
      <c r="G4281" t="str">
        <f>IFERROR(IF(RawData!G4283&lt;&gt;"", VLOOKUP(TRIM(RawData!G4283),ICD10Code,2,FALSE), ""), "Other")</f>
        <v/>
      </c>
      <c r="H4281" t="str">
        <f>IFERROR(IF(RawData!H4283&lt;&gt;"", VLOOKUP(TRIM(RawData!H4283),PHCODE,2,FALSE), ""), "Other")</f>
        <v/>
      </c>
      <c r="I4281" t="str">
        <f>IFERROR(IF(RawData!I4283&lt;&gt;"", VLOOKUP(TRIM(RawData!I4283),PHCODE,2,FALSE), ""), "Other")</f>
        <v/>
      </c>
      <c r="J4281" t="str">
        <f>TRIM(RawData!L4283)</f>
        <v/>
      </c>
      <c r="K4281">
        <f>'Risk Calculation Tables'!AD3849</f>
        <v>0</v>
      </c>
      <c r="L4281" t="str">
        <f>TRIM(RawData!J4283)</f>
        <v/>
      </c>
      <c r="M4281" t="str">
        <f>TRIM(RawData!K4283)</f>
        <v/>
      </c>
    </row>
    <row r="4282" spans="1:13" x14ac:dyDescent="0.3">
      <c r="A4282">
        <f>RawData!A4284</f>
        <v>0</v>
      </c>
      <c r="B4282" t="str">
        <f>IF(RawData!B4284&lt;&gt;"", (VLOOKUP(RawData!B4284,AgeCat,2,TRUE)), "")</f>
        <v/>
      </c>
      <c r="C4282" t="str">
        <f>TRIM(RawData!C4284)</f>
        <v/>
      </c>
      <c r="D4282" s="4">
        <f>RawData!D4284</f>
        <v>0</v>
      </c>
      <c r="E4282">
        <f>RawData!E4284</f>
        <v>0</v>
      </c>
      <c r="F4282" t="str">
        <f>IFERROR(IF(RawData!F4284&lt;&gt;"", VLOOKUP(TRIM(RawData!F4284),ICD10Code,2,FALSE), ""), "Other")</f>
        <v/>
      </c>
      <c r="G4282" t="str">
        <f>IFERROR(IF(RawData!G4284&lt;&gt;"", VLOOKUP(TRIM(RawData!G4284),ICD10Code,2,FALSE), ""), "Other")</f>
        <v/>
      </c>
      <c r="H4282" t="str">
        <f>IFERROR(IF(RawData!H4284&lt;&gt;"", VLOOKUP(TRIM(RawData!H4284),PHCODE,2,FALSE), ""), "Other")</f>
        <v/>
      </c>
      <c r="I4282" t="str">
        <f>IFERROR(IF(RawData!I4284&lt;&gt;"", VLOOKUP(TRIM(RawData!I4284),PHCODE,2,FALSE), ""), "Other")</f>
        <v/>
      </c>
      <c r="J4282" t="str">
        <f>TRIM(RawData!L4284)</f>
        <v/>
      </c>
      <c r="K4282">
        <f>'Risk Calculation Tables'!AD3850</f>
        <v>0</v>
      </c>
      <c r="L4282" t="str">
        <f>TRIM(RawData!J4284)</f>
        <v/>
      </c>
      <c r="M4282" t="str">
        <f>TRIM(RawData!K4284)</f>
        <v/>
      </c>
    </row>
    <row r="4283" spans="1:13" x14ac:dyDescent="0.3">
      <c r="A4283">
        <f>RawData!A4285</f>
        <v>0</v>
      </c>
      <c r="B4283" t="str">
        <f>IF(RawData!B4285&lt;&gt;"", (VLOOKUP(RawData!B4285,AgeCat,2,TRUE)), "")</f>
        <v/>
      </c>
      <c r="C4283" t="str">
        <f>TRIM(RawData!C4285)</f>
        <v/>
      </c>
      <c r="D4283" s="4">
        <f>RawData!D4285</f>
        <v>0</v>
      </c>
      <c r="E4283">
        <f>RawData!E4285</f>
        <v>0</v>
      </c>
      <c r="F4283" t="str">
        <f>IFERROR(IF(RawData!F4285&lt;&gt;"", VLOOKUP(TRIM(RawData!F4285),ICD10Code,2,FALSE), ""), "Other")</f>
        <v/>
      </c>
      <c r="G4283" t="str">
        <f>IFERROR(IF(RawData!G4285&lt;&gt;"", VLOOKUP(TRIM(RawData!G4285),ICD10Code,2,FALSE), ""), "Other")</f>
        <v/>
      </c>
      <c r="H4283" t="str">
        <f>IFERROR(IF(RawData!H4285&lt;&gt;"", VLOOKUP(TRIM(RawData!H4285),PHCODE,2,FALSE), ""), "Other")</f>
        <v/>
      </c>
      <c r="I4283" t="str">
        <f>IFERROR(IF(RawData!I4285&lt;&gt;"", VLOOKUP(TRIM(RawData!I4285),PHCODE,2,FALSE), ""), "Other")</f>
        <v/>
      </c>
      <c r="J4283" t="str">
        <f>TRIM(RawData!L4285)</f>
        <v/>
      </c>
      <c r="K4283">
        <f>'Risk Calculation Tables'!AD3851</f>
        <v>0</v>
      </c>
      <c r="L4283" t="str">
        <f>TRIM(RawData!J4285)</f>
        <v/>
      </c>
      <c r="M4283" t="str">
        <f>TRIM(RawData!K4285)</f>
        <v/>
      </c>
    </row>
    <row r="4284" spans="1:13" x14ac:dyDescent="0.3">
      <c r="A4284">
        <f>RawData!A4286</f>
        <v>0</v>
      </c>
      <c r="B4284" t="str">
        <f>IF(RawData!B4286&lt;&gt;"", (VLOOKUP(RawData!B4286,AgeCat,2,TRUE)), "")</f>
        <v/>
      </c>
      <c r="C4284" t="str">
        <f>TRIM(RawData!C4286)</f>
        <v/>
      </c>
      <c r="D4284" s="4">
        <f>RawData!D4286</f>
        <v>0</v>
      </c>
      <c r="E4284">
        <f>RawData!E4286</f>
        <v>0</v>
      </c>
      <c r="F4284" t="str">
        <f>IFERROR(IF(RawData!F4286&lt;&gt;"", VLOOKUP(TRIM(RawData!F4286),ICD10Code,2,FALSE), ""), "Other")</f>
        <v/>
      </c>
      <c r="G4284" t="str">
        <f>IFERROR(IF(RawData!G4286&lt;&gt;"", VLOOKUP(TRIM(RawData!G4286),ICD10Code,2,FALSE), ""), "Other")</f>
        <v/>
      </c>
      <c r="H4284" t="str">
        <f>IFERROR(IF(RawData!H4286&lt;&gt;"", VLOOKUP(TRIM(RawData!H4286),PHCODE,2,FALSE), ""), "Other")</f>
        <v/>
      </c>
      <c r="I4284" t="str">
        <f>IFERROR(IF(RawData!I4286&lt;&gt;"", VLOOKUP(TRIM(RawData!I4286),PHCODE,2,FALSE), ""), "Other")</f>
        <v/>
      </c>
      <c r="J4284" t="str">
        <f>TRIM(RawData!L4286)</f>
        <v/>
      </c>
      <c r="K4284">
        <f>'Risk Calculation Tables'!AD3852</f>
        <v>0</v>
      </c>
      <c r="L4284" t="str">
        <f>TRIM(RawData!J4286)</f>
        <v/>
      </c>
      <c r="M4284" t="str">
        <f>TRIM(RawData!K4286)</f>
        <v/>
      </c>
    </row>
    <row r="4285" spans="1:13" x14ac:dyDescent="0.3">
      <c r="A4285">
        <f>RawData!A4287</f>
        <v>0</v>
      </c>
      <c r="B4285" t="str">
        <f>IF(RawData!B4287&lt;&gt;"", (VLOOKUP(RawData!B4287,AgeCat,2,TRUE)), "")</f>
        <v/>
      </c>
      <c r="C4285" t="str">
        <f>TRIM(RawData!C4287)</f>
        <v/>
      </c>
      <c r="D4285" s="4">
        <f>RawData!D4287</f>
        <v>0</v>
      </c>
      <c r="E4285">
        <f>RawData!E4287</f>
        <v>0</v>
      </c>
      <c r="F4285" t="str">
        <f>IFERROR(IF(RawData!F4287&lt;&gt;"", VLOOKUP(TRIM(RawData!F4287),ICD10Code,2,FALSE), ""), "Other")</f>
        <v/>
      </c>
      <c r="G4285" t="str">
        <f>IFERROR(IF(RawData!G4287&lt;&gt;"", VLOOKUP(TRIM(RawData!G4287),ICD10Code,2,FALSE), ""), "Other")</f>
        <v/>
      </c>
      <c r="H4285" t="str">
        <f>IFERROR(IF(RawData!H4287&lt;&gt;"", VLOOKUP(TRIM(RawData!H4287),PHCODE,2,FALSE), ""), "Other")</f>
        <v/>
      </c>
      <c r="I4285" t="str">
        <f>IFERROR(IF(RawData!I4287&lt;&gt;"", VLOOKUP(TRIM(RawData!I4287),PHCODE,2,FALSE), ""), "Other")</f>
        <v/>
      </c>
      <c r="J4285" t="str">
        <f>TRIM(RawData!L4287)</f>
        <v/>
      </c>
      <c r="K4285">
        <f>'Risk Calculation Tables'!AD3853</f>
        <v>0</v>
      </c>
      <c r="L4285" t="str">
        <f>TRIM(RawData!J4287)</f>
        <v/>
      </c>
      <c r="M4285" t="str">
        <f>TRIM(RawData!K4287)</f>
        <v/>
      </c>
    </row>
    <row r="4286" spans="1:13" x14ac:dyDescent="0.3">
      <c r="A4286">
        <f>RawData!A4288</f>
        <v>0</v>
      </c>
      <c r="B4286" t="str">
        <f>IF(RawData!B4288&lt;&gt;"", (VLOOKUP(RawData!B4288,AgeCat,2,TRUE)), "")</f>
        <v/>
      </c>
      <c r="C4286" t="str">
        <f>TRIM(RawData!C4288)</f>
        <v/>
      </c>
      <c r="D4286" s="4">
        <f>RawData!D4288</f>
        <v>0</v>
      </c>
      <c r="E4286">
        <f>RawData!E4288</f>
        <v>0</v>
      </c>
      <c r="F4286" t="str">
        <f>IFERROR(IF(RawData!F4288&lt;&gt;"", VLOOKUP(TRIM(RawData!F4288),ICD10Code,2,FALSE), ""), "Other")</f>
        <v/>
      </c>
      <c r="G4286" t="str">
        <f>IFERROR(IF(RawData!G4288&lt;&gt;"", VLOOKUP(TRIM(RawData!G4288),ICD10Code,2,FALSE), ""), "Other")</f>
        <v/>
      </c>
      <c r="H4286" t="str">
        <f>IFERROR(IF(RawData!H4288&lt;&gt;"", VLOOKUP(TRIM(RawData!H4288),PHCODE,2,FALSE), ""), "Other")</f>
        <v/>
      </c>
      <c r="I4286" t="str">
        <f>IFERROR(IF(RawData!I4288&lt;&gt;"", VLOOKUP(TRIM(RawData!I4288),PHCODE,2,FALSE), ""), "Other")</f>
        <v/>
      </c>
      <c r="J4286" t="str">
        <f>TRIM(RawData!L4288)</f>
        <v/>
      </c>
      <c r="K4286">
        <f>'Risk Calculation Tables'!AD3854</f>
        <v>0</v>
      </c>
      <c r="L4286" t="str">
        <f>TRIM(RawData!J4288)</f>
        <v/>
      </c>
      <c r="M4286" t="str">
        <f>TRIM(RawData!K4288)</f>
        <v/>
      </c>
    </row>
    <row r="4287" spans="1:13" x14ac:dyDescent="0.3">
      <c r="A4287">
        <f>RawData!A4289</f>
        <v>0</v>
      </c>
      <c r="B4287" t="str">
        <f>IF(RawData!B4289&lt;&gt;"", (VLOOKUP(RawData!B4289,AgeCat,2,TRUE)), "")</f>
        <v/>
      </c>
      <c r="C4287" t="str">
        <f>TRIM(RawData!C4289)</f>
        <v/>
      </c>
      <c r="D4287" s="4">
        <f>RawData!D4289</f>
        <v>0</v>
      </c>
      <c r="E4287">
        <f>RawData!E4289</f>
        <v>0</v>
      </c>
      <c r="F4287" t="str">
        <f>IFERROR(IF(RawData!F4289&lt;&gt;"", VLOOKUP(TRIM(RawData!F4289),ICD10Code,2,FALSE), ""), "Other")</f>
        <v/>
      </c>
      <c r="G4287" t="str">
        <f>IFERROR(IF(RawData!G4289&lt;&gt;"", VLOOKUP(TRIM(RawData!G4289),ICD10Code,2,FALSE), ""), "Other")</f>
        <v/>
      </c>
      <c r="H4287" t="str">
        <f>IFERROR(IF(RawData!H4289&lt;&gt;"", VLOOKUP(TRIM(RawData!H4289),PHCODE,2,FALSE), ""), "Other")</f>
        <v/>
      </c>
      <c r="I4287" t="str">
        <f>IFERROR(IF(RawData!I4289&lt;&gt;"", VLOOKUP(TRIM(RawData!I4289),PHCODE,2,FALSE), ""), "Other")</f>
        <v/>
      </c>
      <c r="J4287" t="str">
        <f>TRIM(RawData!L4289)</f>
        <v/>
      </c>
      <c r="K4287">
        <f>'Risk Calculation Tables'!AD3855</f>
        <v>0</v>
      </c>
      <c r="L4287" t="str">
        <f>TRIM(RawData!J4289)</f>
        <v/>
      </c>
      <c r="M4287" t="str">
        <f>TRIM(RawData!K4289)</f>
        <v/>
      </c>
    </row>
    <row r="4288" spans="1:13" x14ac:dyDescent="0.3">
      <c r="A4288">
        <f>RawData!A4290</f>
        <v>0</v>
      </c>
      <c r="B4288" t="str">
        <f>IF(RawData!B4290&lt;&gt;"", (VLOOKUP(RawData!B4290,AgeCat,2,TRUE)), "")</f>
        <v/>
      </c>
      <c r="C4288" t="str">
        <f>TRIM(RawData!C4290)</f>
        <v/>
      </c>
      <c r="D4288" s="4">
        <f>RawData!D4290</f>
        <v>0</v>
      </c>
      <c r="E4288">
        <f>RawData!E4290</f>
        <v>0</v>
      </c>
      <c r="F4288" t="str">
        <f>IFERROR(IF(RawData!F4290&lt;&gt;"", VLOOKUP(TRIM(RawData!F4290),ICD10Code,2,FALSE), ""), "Other")</f>
        <v/>
      </c>
      <c r="G4288" t="str">
        <f>IFERROR(IF(RawData!G4290&lt;&gt;"", VLOOKUP(TRIM(RawData!G4290),ICD10Code,2,FALSE), ""), "Other")</f>
        <v/>
      </c>
      <c r="H4288" t="str">
        <f>IFERROR(IF(RawData!H4290&lt;&gt;"", VLOOKUP(TRIM(RawData!H4290),PHCODE,2,FALSE), ""), "Other")</f>
        <v/>
      </c>
      <c r="I4288" t="str">
        <f>IFERROR(IF(RawData!I4290&lt;&gt;"", VLOOKUP(TRIM(RawData!I4290),PHCODE,2,FALSE), ""), "Other")</f>
        <v/>
      </c>
      <c r="J4288" t="str">
        <f>TRIM(RawData!L4290)</f>
        <v/>
      </c>
      <c r="K4288">
        <f>'Risk Calculation Tables'!AD3856</f>
        <v>0</v>
      </c>
      <c r="L4288" t="str">
        <f>TRIM(RawData!J4290)</f>
        <v/>
      </c>
      <c r="M4288" t="str">
        <f>TRIM(RawData!K4290)</f>
        <v/>
      </c>
    </row>
    <row r="4289" spans="1:13" x14ac:dyDescent="0.3">
      <c r="A4289">
        <f>RawData!A4291</f>
        <v>0</v>
      </c>
      <c r="B4289" t="str">
        <f>IF(RawData!B4291&lt;&gt;"", (VLOOKUP(RawData!B4291,AgeCat,2,TRUE)), "")</f>
        <v/>
      </c>
      <c r="C4289" t="str">
        <f>TRIM(RawData!C4291)</f>
        <v/>
      </c>
      <c r="D4289" s="4">
        <f>RawData!D4291</f>
        <v>0</v>
      </c>
      <c r="E4289">
        <f>RawData!E4291</f>
        <v>0</v>
      </c>
      <c r="F4289" t="str">
        <f>IFERROR(IF(RawData!F4291&lt;&gt;"", VLOOKUP(TRIM(RawData!F4291),ICD10Code,2,FALSE), ""), "Other")</f>
        <v/>
      </c>
      <c r="G4289" t="str">
        <f>IFERROR(IF(RawData!G4291&lt;&gt;"", VLOOKUP(TRIM(RawData!G4291),ICD10Code,2,FALSE), ""), "Other")</f>
        <v/>
      </c>
      <c r="H4289" t="str">
        <f>IFERROR(IF(RawData!H4291&lt;&gt;"", VLOOKUP(TRIM(RawData!H4291),PHCODE,2,FALSE), ""), "Other")</f>
        <v/>
      </c>
      <c r="I4289" t="str">
        <f>IFERROR(IF(RawData!I4291&lt;&gt;"", VLOOKUP(TRIM(RawData!I4291),PHCODE,2,FALSE), ""), "Other")</f>
        <v/>
      </c>
      <c r="J4289" t="str">
        <f>TRIM(RawData!L4291)</f>
        <v/>
      </c>
      <c r="K4289">
        <f>'Risk Calculation Tables'!AD3857</f>
        <v>0</v>
      </c>
      <c r="L4289" t="str">
        <f>TRIM(RawData!J4291)</f>
        <v/>
      </c>
      <c r="M4289" t="str">
        <f>TRIM(RawData!K4291)</f>
        <v/>
      </c>
    </row>
    <row r="4290" spans="1:13" x14ac:dyDescent="0.3">
      <c r="A4290">
        <f>RawData!A4292</f>
        <v>0</v>
      </c>
      <c r="B4290" t="str">
        <f>IF(RawData!B4292&lt;&gt;"", (VLOOKUP(RawData!B4292,AgeCat,2,TRUE)), "")</f>
        <v/>
      </c>
      <c r="C4290" t="str">
        <f>TRIM(RawData!C4292)</f>
        <v/>
      </c>
      <c r="D4290" s="4">
        <f>RawData!D4292</f>
        <v>0</v>
      </c>
      <c r="E4290">
        <f>RawData!E4292</f>
        <v>0</v>
      </c>
      <c r="F4290" t="str">
        <f>IFERROR(IF(RawData!F4292&lt;&gt;"", VLOOKUP(TRIM(RawData!F4292),ICD10Code,2,FALSE), ""), "Other")</f>
        <v/>
      </c>
      <c r="G4290" t="str">
        <f>IFERROR(IF(RawData!G4292&lt;&gt;"", VLOOKUP(TRIM(RawData!G4292),ICD10Code,2,FALSE), ""), "Other")</f>
        <v/>
      </c>
      <c r="H4290" t="str">
        <f>IFERROR(IF(RawData!H4292&lt;&gt;"", VLOOKUP(TRIM(RawData!H4292),PHCODE,2,FALSE), ""), "Other")</f>
        <v/>
      </c>
      <c r="I4290" t="str">
        <f>IFERROR(IF(RawData!I4292&lt;&gt;"", VLOOKUP(TRIM(RawData!I4292),PHCODE,2,FALSE), ""), "Other")</f>
        <v/>
      </c>
      <c r="J4290" t="str">
        <f>TRIM(RawData!L4292)</f>
        <v/>
      </c>
      <c r="K4290">
        <f>'Risk Calculation Tables'!AD3858</f>
        <v>0</v>
      </c>
      <c r="L4290" t="str">
        <f>TRIM(RawData!J4292)</f>
        <v/>
      </c>
      <c r="M4290" t="str">
        <f>TRIM(RawData!K4292)</f>
        <v/>
      </c>
    </row>
    <row r="4291" spans="1:13" x14ac:dyDescent="0.3">
      <c r="A4291">
        <f>RawData!A4293</f>
        <v>0</v>
      </c>
      <c r="B4291" t="str">
        <f>IF(RawData!B4293&lt;&gt;"", (VLOOKUP(RawData!B4293,AgeCat,2,TRUE)), "")</f>
        <v/>
      </c>
      <c r="C4291" t="str">
        <f>TRIM(RawData!C4293)</f>
        <v/>
      </c>
      <c r="D4291" s="4">
        <f>RawData!D4293</f>
        <v>0</v>
      </c>
      <c r="E4291">
        <f>RawData!E4293</f>
        <v>0</v>
      </c>
      <c r="F4291" t="str">
        <f>IFERROR(IF(RawData!F4293&lt;&gt;"", VLOOKUP(TRIM(RawData!F4293),ICD10Code,2,FALSE), ""), "Other")</f>
        <v/>
      </c>
      <c r="G4291" t="str">
        <f>IFERROR(IF(RawData!G4293&lt;&gt;"", VLOOKUP(TRIM(RawData!G4293),ICD10Code,2,FALSE), ""), "Other")</f>
        <v/>
      </c>
      <c r="H4291" t="str">
        <f>IFERROR(IF(RawData!H4293&lt;&gt;"", VLOOKUP(TRIM(RawData!H4293),PHCODE,2,FALSE), ""), "Other")</f>
        <v/>
      </c>
      <c r="I4291" t="str">
        <f>IFERROR(IF(RawData!I4293&lt;&gt;"", VLOOKUP(TRIM(RawData!I4293),PHCODE,2,FALSE), ""), "Other")</f>
        <v/>
      </c>
      <c r="J4291" t="str">
        <f>TRIM(RawData!L4293)</f>
        <v/>
      </c>
      <c r="K4291">
        <f>'Risk Calculation Tables'!AD3859</f>
        <v>0</v>
      </c>
      <c r="L4291" t="str">
        <f>TRIM(RawData!J4293)</f>
        <v/>
      </c>
      <c r="M4291" t="str">
        <f>TRIM(RawData!K4293)</f>
        <v/>
      </c>
    </row>
    <row r="4292" spans="1:13" x14ac:dyDescent="0.3">
      <c r="A4292">
        <f>RawData!A4294</f>
        <v>0</v>
      </c>
      <c r="B4292" t="str">
        <f>IF(RawData!B4294&lt;&gt;"", (VLOOKUP(RawData!B4294,AgeCat,2,TRUE)), "")</f>
        <v/>
      </c>
      <c r="C4292" t="str">
        <f>TRIM(RawData!C4294)</f>
        <v/>
      </c>
      <c r="D4292" s="4">
        <f>RawData!D4294</f>
        <v>0</v>
      </c>
      <c r="E4292">
        <f>RawData!E4294</f>
        <v>0</v>
      </c>
      <c r="F4292" t="str">
        <f>IFERROR(IF(RawData!F4294&lt;&gt;"", VLOOKUP(TRIM(RawData!F4294),ICD10Code,2,FALSE), ""), "Other")</f>
        <v/>
      </c>
      <c r="G4292" t="str">
        <f>IFERROR(IF(RawData!G4294&lt;&gt;"", VLOOKUP(TRIM(RawData!G4294),ICD10Code,2,FALSE), ""), "Other")</f>
        <v/>
      </c>
      <c r="H4292" t="str">
        <f>IFERROR(IF(RawData!H4294&lt;&gt;"", VLOOKUP(TRIM(RawData!H4294),PHCODE,2,FALSE), ""), "Other")</f>
        <v/>
      </c>
      <c r="I4292" t="str">
        <f>IFERROR(IF(RawData!I4294&lt;&gt;"", VLOOKUP(TRIM(RawData!I4294),PHCODE,2,FALSE), ""), "Other")</f>
        <v/>
      </c>
      <c r="J4292" t="str">
        <f>TRIM(RawData!L4294)</f>
        <v/>
      </c>
      <c r="K4292">
        <f>'Risk Calculation Tables'!AD3860</f>
        <v>0</v>
      </c>
      <c r="L4292" t="str">
        <f>TRIM(RawData!J4294)</f>
        <v/>
      </c>
      <c r="M4292" t="str">
        <f>TRIM(RawData!K4294)</f>
        <v/>
      </c>
    </row>
    <row r="4293" spans="1:13" x14ac:dyDescent="0.3">
      <c r="A4293">
        <f>RawData!A4295</f>
        <v>0</v>
      </c>
      <c r="B4293" t="str">
        <f>IF(RawData!B4295&lt;&gt;"", (VLOOKUP(RawData!B4295,AgeCat,2,TRUE)), "")</f>
        <v/>
      </c>
      <c r="C4293" t="str">
        <f>TRIM(RawData!C4295)</f>
        <v/>
      </c>
      <c r="D4293" s="4">
        <f>RawData!D4295</f>
        <v>0</v>
      </c>
      <c r="E4293">
        <f>RawData!E4295</f>
        <v>0</v>
      </c>
      <c r="F4293" t="str">
        <f>IFERROR(IF(RawData!F4295&lt;&gt;"", VLOOKUP(TRIM(RawData!F4295),ICD10Code,2,FALSE), ""), "Other")</f>
        <v/>
      </c>
      <c r="G4293" t="str">
        <f>IFERROR(IF(RawData!G4295&lt;&gt;"", VLOOKUP(TRIM(RawData!G4295),ICD10Code,2,FALSE), ""), "Other")</f>
        <v/>
      </c>
      <c r="H4293" t="str">
        <f>IFERROR(IF(RawData!H4295&lt;&gt;"", VLOOKUP(TRIM(RawData!H4295),PHCODE,2,FALSE), ""), "Other")</f>
        <v/>
      </c>
      <c r="I4293" t="str">
        <f>IFERROR(IF(RawData!I4295&lt;&gt;"", VLOOKUP(TRIM(RawData!I4295),PHCODE,2,FALSE), ""), "Other")</f>
        <v/>
      </c>
      <c r="J4293" t="str">
        <f>TRIM(RawData!L4295)</f>
        <v/>
      </c>
      <c r="K4293">
        <f>'Risk Calculation Tables'!AD3861</f>
        <v>0</v>
      </c>
      <c r="L4293" t="str">
        <f>TRIM(RawData!J4295)</f>
        <v/>
      </c>
      <c r="M4293" t="str">
        <f>TRIM(RawData!K4295)</f>
        <v/>
      </c>
    </row>
    <row r="4294" spans="1:13" x14ac:dyDescent="0.3">
      <c r="A4294">
        <f>RawData!A4296</f>
        <v>0</v>
      </c>
      <c r="B4294" t="str">
        <f>IF(RawData!B4296&lt;&gt;"", (VLOOKUP(RawData!B4296,AgeCat,2,TRUE)), "")</f>
        <v/>
      </c>
      <c r="C4294" t="str">
        <f>TRIM(RawData!C4296)</f>
        <v/>
      </c>
      <c r="D4294" s="4">
        <f>RawData!D4296</f>
        <v>0</v>
      </c>
      <c r="E4294">
        <f>RawData!E4296</f>
        <v>0</v>
      </c>
      <c r="F4294" t="str">
        <f>IFERROR(IF(RawData!F4296&lt;&gt;"", VLOOKUP(TRIM(RawData!F4296),ICD10Code,2,FALSE), ""), "Other")</f>
        <v/>
      </c>
      <c r="G4294" t="str">
        <f>IFERROR(IF(RawData!G4296&lt;&gt;"", VLOOKUP(TRIM(RawData!G4296),ICD10Code,2,FALSE), ""), "Other")</f>
        <v/>
      </c>
      <c r="H4294" t="str">
        <f>IFERROR(IF(RawData!H4296&lt;&gt;"", VLOOKUP(TRIM(RawData!H4296),PHCODE,2,FALSE), ""), "Other")</f>
        <v/>
      </c>
      <c r="I4294" t="str">
        <f>IFERROR(IF(RawData!I4296&lt;&gt;"", VLOOKUP(TRIM(RawData!I4296),PHCODE,2,FALSE), ""), "Other")</f>
        <v/>
      </c>
      <c r="J4294" t="str">
        <f>TRIM(RawData!L4296)</f>
        <v/>
      </c>
      <c r="K4294">
        <f>'Risk Calculation Tables'!AD3862</f>
        <v>0</v>
      </c>
      <c r="L4294" t="str">
        <f>TRIM(RawData!J4296)</f>
        <v/>
      </c>
      <c r="M4294" t="str">
        <f>TRIM(RawData!K4296)</f>
        <v/>
      </c>
    </row>
    <row r="4295" spans="1:13" x14ac:dyDescent="0.3">
      <c r="A4295">
        <f>RawData!A4297</f>
        <v>0</v>
      </c>
      <c r="B4295" t="str">
        <f>IF(RawData!B4297&lt;&gt;"", (VLOOKUP(RawData!B4297,AgeCat,2,TRUE)), "")</f>
        <v/>
      </c>
      <c r="C4295" t="str">
        <f>TRIM(RawData!C4297)</f>
        <v/>
      </c>
      <c r="D4295" s="4">
        <f>RawData!D4297</f>
        <v>0</v>
      </c>
      <c r="E4295">
        <f>RawData!E4297</f>
        <v>0</v>
      </c>
      <c r="F4295" t="str">
        <f>IFERROR(IF(RawData!F4297&lt;&gt;"", VLOOKUP(TRIM(RawData!F4297),ICD10Code,2,FALSE), ""), "Other")</f>
        <v/>
      </c>
      <c r="G4295" t="str">
        <f>IFERROR(IF(RawData!G4297&lt;&gt;"", VLOOKUP(TRIM(RawData!G4297),ICD10Code,2,FALSE), ""), "Other")</f>
        <v/>
      </c>
      <c r="H4295" t="str">
        <f>IFERROR(IF(RawData!H4297&lt;&gt;"", VLOOKUP(TRIM(RawData!H4297),PHCODE,2,FALSE), ""), "Other")</f>
        <v/>
      </c>
      <c r="I4295" t="str">
        <f>IFERROR(IF(RawData!I4297&lt;&gt;"", VLOOKUP(TRIM(RawData!I4297),PHCODE,2,FALSE), ""), "Other")</f>
        <v/>
      </c>
      <c r="J4295" t="str">
        <f>TRIM(RawData!L4297)</f>
        <v/>
      </c>
      <c r="K4295">
        <f>'Risk Calculation Tables'!AD3863</f>
        <v>0</v>
      </c>
      <c r="L4295" t="str">
        <f>TRIM(RawData!J4297)</f>
        <v/>
      </c>
      <c r="M4295" t="str">
        <f>TRIM(RawData!K4297)</f>
        <v/>
      </c>
    </row>
    <row r="4296" spans="1:13" x14ac:dyDescent="0.3">
      <c r="A4296">
        <f>RawData!A4298</f>
        <v>0</v>
      </c>
      <c r="B4296" t="str">
        <f>IF(RawData!B4298&lt;&gt;"", (VLOOKUP(RawData!B4298,AgeCat,2,TRUE)), "")</f>
        <v/>
      </c>
      <c r="C4296" t="str">
        <f>TRIM(RawData!C4298)</f>
        <v/>
      </c>
      <c r="D4296" s="4">
        <f>RawData!D4298</f>
        <v>0</v>
      </c>
      <c r="E4296">
        <f>RawData!E4298</f>
        <v>0</v>
      </c>
      <c r="F4296" t="str">
        <f>IFERROR(IF(RawData!F4298&lt;&gt;"", VLOOKUP(TRIM(RawData!F4298),ICD10Code,2,FALSE), ""), "Other")</f>
        <v/>
      </c>
      <c r="G4296" t="str">
        <f>IFERROR(IF(RawData!G4298&lt;&gt;"", VLOOKUP(TRIM(RawData!G4298),ICD10Code,2,FALSE), ""), "Other")</f>
        <v/>
      </c>
      <c r="H4296" t="str">
        <f>IFERROR(IF(RawData!H4298&lt;&gt;"", VLOOKUP(TRIM(RawData!H4298),PHCODE,2,FALSE), ""), "Other")</f>
        <v/>
      </c>
      <c r="I4296" t="str">
        <f>IFERROR(IF(RawData!I4298&lt;&gt;"", VLOOKUP(TRIM(RawData!I4298),PHCODE,2,FALSE), ""), "Other")</f>
        <v/>
      </c>
      <c r="J4296" t="str">
        <f>TRIM(RawData!L4298)</f>
        <v/>
      </c>
      <c r="K4296">
        <f>'Risk Calculation Tables'!AD3864</f>
        <v>0</v>
      </c>
      <c r="L4296" t="str">
        <f>TRIM(RawData!J4298)</f>
        <v/>
      </c>
      <c r="M4296" t="str">
        <f>TRIM(RawData!K4298)</f>
        <v/>
      </c>
    </row>
    <row r="4297" spans="1:13" x14ac:dyDescent="0.3">
      <c r="A4297">
        <f>RawData!A4299</f>
        <v>0</v>
      </c>
      <c r="B4297" t="str">
        <f>IF(RawData!B4299&lt;&gt;"", (VLOOKUP(RawData!B4299,AgeCat,2,TRUE)), "")</f>
        <v/>
      </c>
      <c r="C4297" t="str">
        <f>TRIM(RawData!C4299)</f>
        <v/>
      </c>
      <c r="D4297" s="4">
        <f>RawData!D4299</f>
        <v>0</v>
      </c>
      <c r="E4297">
        <f>RawData!E4299</f>
        <v>0</v>
      </c>
      <c r="F4297" t="str">
        <f>IFERROR(IF(RawData!F4299&lt;&gt;"", VLOOKUP(TRIM(RawData!F4299),ICD10Code,2,FALSE), ""), "Other")</f>
        <v/>
      </c>
      <c r="G4297" t="str">
        <f>IFERROR(IF(RawData!G4299&lt;&gt;"", VLOOKUP(TRIM(RawData!G4299),ICD10Code,2,FALSE), ""), "Other")</f>
        <v/>
      </c>
      <c r="H4297" t="str">
        <f>IFERROR(IF(RawData!H4299&lt;&gt;"", VLOOKUP(TRIM(RawData!H4299),PHCODE,2,FALSE), ""), "Other")</f>
        <v/>
      </c>
      <c r="I4297" t="str">
        <f>IFERROR(IF(RawData!I4299&lt;&gt;"", VLOOKUP(TRIM(RawData!I4299),PHCODE,2,FALSE), ""), "Other")</f>
        <v/>
      </c>
      <c r="J4297" t="str">
        <f>TRIM(RawData!L4299)</f>
        <v/>
      </c>
      <c r="K4297">
        <f>'Risk Calculation Tables'!AD3865</f>
        <v>0</v>
      </c>
      <c r="L4297" t="str">
        <f>TRIM(RawData!J4299)</f>
        <v/>
      </c>
      <c r="M4297" t="str">
        <f>TRIM(RawData!K4299)</f>
        <v/>
      </c>
    </row>
    <row r="4298" spans="1:13" x14ac:dyDescent="0.3">
      <c r="A4298">
        <f>RawData!A4300</f>
        <v>0</v>
      </c>
      <c r="B4298" t="str">
        <f>IF(RawData!B4300&lt;&gt;"", (VLOOKUP(RawData!B4300,AgeCat,2,TRUE)), "")</f>
        <v/>
      </c>
      <c r="C4298" t="str">
        <f>TRIM(RawData!C4300)</f>
        <v/>
      </c>
      <c r="D4298" s="4">
        <f>RawData!D4300</f>
        <v>0</v>
      </c>
      <c r="E4298">
        <f>RawData!E4300</f>
        <v>0</v>
      </c>
      <c r="F4298" t="str">
        <f>IFERROR(IF(RawData!F4300&lt;&gt;"", VLOOKUP(TRIM(RawData!F4300),ICD10Code,2,FALSE), ""), "Other")</f>
        <v/>
      </c>
      <c r="G4298" t="str">
        <f>IFERROR(IF(RawData!G4300&lt;&gt;"", VLOOKUP(TRIM(RawData!G4300),ICD10Code,2,FALSE), ""), "Other")</f>
        <v/>
      </c>
      <c r="H4298" t="str">
        <f>IFERROR(IF(RawData!H4300&lt;&gt;"", VLOOKUP(TRIM(RawData!H4300),PHCODE,2,FALSE), ""), "Other")</f>
        <v/>
      </c>
      <c r="I4298" t="str">
        <f>IFERROR(IF(RawData!I4300&lt;&gt;"", VLOOKUP(TRIM(RawData!I4300),PHCODE,2,FALSE), ""), "Other")</f>
        <v/>
      </c>
      <c r="J4298" t="str">
        <f>TRIM(RawData!L4300)</f>
        <v/>
      </c>
      <c r="K4298">
        <f>'Risk Calculation Tables'!AD3866</f>
        <v>0</v>
      </c>
      <c r="L4298" t="str">
        <f>TRIM(RawData!J4300)</f>
        <v/>
      </c>
      <c r="M4298" t="str">
        <f>TRIM(RawData!K4300)</f>
        <v/>
      </c>
    </row>
    <row r="4299" spans="1:13" x14ac:dyDescent="0.3">
      <c r="A4299">
        <f>RawData!A4301</f>
        <v>0</v>
      </c>
      <c r="B4299" t="str">
        <f>IF(RawData!B4301&lt;&gt;"", (VLOOKUP(RawData!B4301,AgeCat,2,TRUE)), "")</f>
        <v/>
      </c>
      <c r="C4299" t="str">
        <f>TRIM(RawData!C4301)</f>
        <v/>
      </c>
      <c r="D4299" s="4">
        <f>RawData!D4301</f>
        <v>0</v>
      </c>
      <c r="E4299">
        <f>RawData!E4301</f>
        <v>0</v>
      </c>
      <c r="F4299" t="str">
        <f>IFERROR(IF(RawData!F4301&lt;&gt;"", VLOOKUP(TRIM(RawData!F4301),ICD10Code,2,FALSE), ""), "Other")</f>
        <v/>
      </c>
      <c r="G4299" t="str">
        <f>IFERROR(IF(RawData!G4301&lt;&gt;"", VLOOKUP(TRIM(RawData!G4301),ICD10Code,2,FALSE), ""), "Other")</f>
        <v/>
      </c>
      <c r="H4299" t="str">
        <f>IFERROR(IF(RawData!H4301&lt;&gt;"", VLOOKUP(TRIM(RawData!H4301),PHCODE,2,FALSE), ""), "Other")</f>
        <v/>
      </c>
      <c r="I4299" t="str">
        <f>IFERROR(IF(RawData!I4301&lt;&gt;"", VLOOKUP(TRIM(RawData!I4301),PHCODE,2,FALSE), ""), "Other")</f>
        <v/>
      </c>
      <c r="J4299" t="str">
        <f>TRIM(RawData!L4301)</f>
        <v/>
      </c>
      <c r="K4299">
        <f>'Risk Calculation Tables'!AD3867</f>
        <v>0</v>
      </c>
      <c r="L4299" t="str">
        <f>TRIM(RawData!J4301)</f>
        <v/>
      </c>
      <c r="M4299" t="str">
        <f>TRIM(RawData!K4301)</f>
        <v/>
      </c>
    </row>
    <row r="4300" spans="1:13" x14ac:dyDescent="0.3">
      <c r="A4300">
        <f>RawData!A4302</f>
        <v>0</v>
      </c>
      <c r="B4300" t="str">
        <f>IF(RawData!B4302&lt;&gt;"", (VLOOKUP(RawData!B4302,AgeCat,2,TRUE)), "")</f>
        <v/>
      </c>
      <c r="C4300" t="str">
        <f>TRIM(RawData!C4302)</f>
        <v/>
      </c>
      <c r="D4300" s="4">
        <f>RawData!D4302</f>
        <v>0</v>
      </c>
      <c r="E4300">
        <f>RawData!E4302</f>
        <v>0</v>
      </c>
      <c r="F4300" t="str">
        <f>IFERROR(IF(RawData!F4302&lt;&gt;"", VLOOKUP(TRIM(RawData!F4302),ICD10Code,2,FALSE), ""), "Other")</f>
        <v/>
      </c>
      <c r="G4300" t="str">
        <f>IFERROR(IF(RawData!G4302&lt;&gt;"", VLOOKUP(TRIM(RawData!G4302),ICD10Code,2,FALSE), ""), "Other")</f>
        <v/>
      </c>
      <c r="H4300" t="str">
        <f>IFERROR(IF(RawData!H4302&lt;&gt;"", VLOOKUP(TRIM(RawData!H4302),PHCODE,2,FALSE), ""), "Other")</f>
        <v/>
      </c>
      <c r="I4300" t="str">
        <f>IFERROR(IF(RawData!I4302&lt;&gt;"", VLOOKUP(TRIM(RawData!I4302),PHCODE,2,FALSE), ""), "Other")</f>
        <v/>
      </c>
      <c r="J4300" t="str">
        <f>TRIM(RawData!L4302)</f>
        <v/>
      </c>
      <c r="K4300">
        <f>'Risk Calculation Tables'!AD3868</f>
        <v>0</v>
      </c>
      <c r="L4300" t="str">
        <f>TRIM(RawData!J4302)</f>
        <v/>
      </c>
      <c r="M4300" t="str">
        <f>TRIM(RawData!K4302)</f>
        <v/>
      </c>
    </row>
    <row r="4301" spans="1:13" x14ac:dyDescent="0.3">
      <c r="A4301">
        <f>RawData!A4303</f>
        <v>0</v>
      </c>
      <c r="B4301" t="str">
        <f>IF(RawData!B4303&lt;&gt;"", (VLOOKUP(RawData!B4303,AgeCat,2,TRUE)), "")</f>
        <v/>
      </c>
      <c r="C4301" t="str">
        <f>TRIM(RawData!C4303)</f>
        <v/>
      </c>
      <c r="D4301" s="4">
        <f>RawData!D4303</f>
        <v>0</v>
      </c>
      <c r="E4301">
        <f>RawData!E4303</f>
        <v>0</v>
      </c>
      <c r="F4301" t="str">
        <f>IFERROR(IF(RawData!F4303&lt;&gt;"", VLOOKUP(TRIM(RawData!F4303),ICD10Code,2,FALSE), ""), "Other")</f>
        <v/>
      </c>
      <c r="G4301" t="str">
        <f>IFERROR(IF(RawData!G4303&lt;&gt;"", VLOOKUP(TRIM(RawData!G4303),ICD10Code,2,FALSE), ""), "Other")</f>
        <v/>
      </c>
      <c r="H4301" t="str">
        <f>IFERROR(IF(RawData!H4303&lt;&gt;"", VLOOKUP(TRIM(RawData!H4303),PHCODE,2,FALSE), ""), "Other")</f>
        <v/>
      </c>
      <c r="I4301" t="str">
        <f>IFERROR(IF(RawData!I4303&lt;&gt;"", VLOOKUP(TRIM(RawData!I4303),PHCODE,2,FALSE), ""), "Other")</f>
        <v/>
      </c>
      <c r="J4301" t="str">
        <f>TRIM(RawData!L4303)</f>
        <v/>
      </c>
      <c r="K4301">
        <f>'Risk Calculation Tables'!AD3869</f>
        <v>0</v>
      </c>
      <c r="L4301" t="str">
        <f>TRIM(RawData!J4303)</f>
        <v/>
      </c>
      <c r="M4301" t="str">
        <f>TRIM(RawData!K4303)</f>
        <v/>
      </c>
    </row>
    <row r="4302" spans="1:13" x14ac:dyDescent="0.3">
      <c r="A4302">
        <f>RawData!A4304</f>
        <v>0</v>
      </c>
      <c r="B4302" t="str">
        <f>IF(RawData!B4304&lt;&gt;"", (VLOOKUP(RawData!B4304,AgeCat,2,TRUE)), "")</f>
        <v/>
      </c>
      <c r="C4302" t="str">
        <f>TRIM(RawData!C4304)</f>
        <v/>
      </c>
      <c r="D4302" s="4">
        <f>RawData!D4304</f>
        <v>0</v>
      </c>
      <c r="E4302">
        <f>RawData!E4304</f>
        <v>0</v>
      </c>
      <c r="F4302" t="str">
        <f>IFERROR(IF(RawData!F4304&lt;&gt;"", VLOOKUP(TRIM(RawData!F4304),ICD10Code,2,FALSE), ""), "Other")</f>
        <v/>
      </c>
      <c r="G4302" t="str">
        <f>IFERROR(IF(RawData!G4304&lt;&gt;"", VLOOKUP(TRIM(RawData!G4304),ICD10Code,2,FALSE), ""), "Other")</f>
        <v/>
      </c>
      <c r="H4302" t="str">
        <f>IFERROR(IF(RawData!H4304&lt;&gt;"", VLOOKUP(TRIM(RawData!H4304),PHCODE,2,FALSE), ""), "Other")</f>
        <v/>
      </c>
      <c r="I4302" t="str">
        <f>IFERROR(IF(RawData!I4304&lt;&gt;"", VLOOKUP(TRIM(RawData!I4304),PHCODE,2,FALSE), ""), "Other")</f>
        <v/>
      </c>
      <c r="J4302" t="str">
        <f>TRIM(RawData!L4304)</f>
        <v/>
      </c>
      <c r="K4302">
        <f>'Risk Calculation Tables'!AD3870</f>
        <v>0</v>
      </c>
      <c r="L4302" t="str">
        <f>TRIM(RawData!J4304)</f>
        <v/>
      </c>
      <c r="M4302" t="str">
        <f>TRIM(RawData!K4304)</f>
        <v/>
      </c>
    </row>
    <row r="4303" spans="1:13" x14ac:dyDescent="0.3">
      <c r="A4303">
        <f>RawData!A4305</f>
        <v>0</v>
      </c>
      <c r="B4303" t="str">
        <f>IF(RawData!B4305&lt;&gt;"", (VLOOKUP(RawData!B4305,AgeCat,2,TRUE)), "")</f>
        <v/>
      </c>
      <c r="C4303" t="str">
        <f>TRIM(RawData!C4305)</f>
        <v/>
      </c>
      <c r="D4303" s="4">
        <f>RawData!D4305</f>
        <v>0</v>
      </c>
      <c r="E4303">
        <f>RawData!E4305</f>
        <v>0</v>
      </c>
      <c r="F4303" t="str">
        <f>IFERROR(IF(RawData!F4305&lt;&gt;"", VLOOKUP(TRIM(RawData!F4305),ICD10Code,2,FALSE), ""), "Other")</f>
        <v/>
      </c>
      <c r="G4303" t="str">
        <f>IFERROR(IF(RawData!G4305&lt;&gt;"", VLOOKUP(TRIM(RawData!G4305),ICD10Code,2,FALSE), ""), "Other")</f>
        <v/>
      </c>
      <c r="H4303" t="str">
        <f>IFERROR(IF(RawData!H4305&lt;&gt;"", VLOOKUP(TRIM(RawData!H4305),PHCODE,2,FALSE), ""), "Other")</f>
        <v/>
      </c>
      <c r="I4303" t="str">
        <f>IFERROR(IF(RawData!I4305&lt;&gt;"", VLOOKUP(TRIM(RawData!I4305),PHCODE,2,FALSE), ""), "Other")</f>
        <v/>
      </c>
      <c r="J4303" t="str">
        <f>TRIM(RawData!L4305)</f>
        <v/>
      </c>
      <c r="K4303">
        <f>'Risk Calculation Tables'!AD3871</f>
        <v>0</v>
      </c>
      <c r="L4303" t="str">
        <f>TRIM(RawData!J4305)</f>
        <v/>
      </c>
      <c r="M4303" t="str">
        <f>TRIM(RawData!K4305)</f>
        <v/>
      </c>
    </row>
    <row r="4304" spans="1:13" x14ac:dyDescent="0.3">
      <c r="A4304">
        <f>RawData!A4306</f>
        <v>0</v>
      </c>
      <c r="B4304" t="str">
        <f>IF(RawData!B4306&lt;&gt;"", (VLOOKUP(RawData!B4306,AgeCat,2,TRUE)), "")</f>
        <v/>
      </c>
      <c r="C4304" t="str">
        <f>TRIM(RawData!C4306)</f>
        <v/>
      </c>
      <c r="D4304" s="4">
        <f>RawData!D4306</f>
        <v>0</v>
      </c>
      <c r="E4304">
        <f>RawData!E4306</f>
        <v>0</v>
      </c>
      <c r="F4304" t="str">
        <f>IFERROR(IF(RawData!F4306&lt;&gt;"", VLOOKUP(TRIM(RawData!F4306),ICD10Code,2,FALSE), ""), "Other")</f>
        <v/>
      </c>
      <c r="G4304" t="str">
        <f>IFERROR(IF(RawData!G4306&lt;&gt;"", VLOOKUP(TRIM(RawData!G4306),ICD10Code,2,FALSE), ""), "Other")</f>
        <v/>
      </c>
      <c r="H4304" t="str">
        <f>IFERROR(IF(RawData!H4306&lt;&gt;"", VLOOKUP(TRIM(RawData!H4306),PHCODE,2,FALSE), ""), "Other")</f>
        <v/>
      </c>
      <c r="I4304" t="str">
        <f>IFERROR(IF(RawData!I4306&lt;&gt;"", VLOOKUP(TRIM(RawData!I4306),PHCODE,2,FALSE), ""), "Other")</f>
        <v/>
      </c>
      <c r="J4304" t="str">
        <f>TRIM(RawData!L4306)</f>
        <v/>
      </c>
      <c r="K4304">
        <f>'Risk Calculation Tables'!AD3872</f>
        <v>0</v>
      </c>
      <c r="L4304" t="str">
        <f>TRIM(RawData!J4306)</f>
        <v/>
      </c>
      <c r="M4304" t="str">
        <f>TRIM(RawData!K4306)</f>
        <v/>
      </c>
    </row>
    <row r="4305" spans="1:13" x14ac:dyDescent="0.3">
      <c r="A4305">
        <f>RawData!A4307</f>
        <v>0</v>
      </c>
      <c r="B4305" t="str">
        <f>IF(RawData!B4307&lt;&gt;"", (VLOOKUP(RawData!B4307,AgeCat,2,TRUE)), "")</f>
        <v/>
      </c>
      <c r="C4305" t="str">
        <f>TRIM(RawData!C4307)</f>
        <v/>
      </c>
      <c r="D4305" s="4">
        <f>RawData!D4307</f>
        <v>0</v>
      </c>
      <c r="E4305">
        <f>RawData!E4307</f>
        <v>0</v>
      </c>
      <c r="F4305" t="str">
        <f>IFERROR(IF(RawData!F4307&lt;&gt;"", VLOOKUP(TRIM(RawData!F4307),ICD10Code,2,FALSE), ""), "Other")</f>
        <v/>
      </c>
      <c r="G4305" t="str">
        <f>IFERROR(IF(RawData!G4307&lt;&gt;"", VLOOKUP(TRIM(RawData!G4307),ICD10Code,2,FALSE), ""), "Other")</f>
        <v/>
      </c>
      <c r="H4305" t="str">
        <f>IFERROR(IF(RawData!H4307&lt;&gt;"", VLOOKUP(TRIM(RawData!H4307),PHCODE,2,FALSE), ""), "Other")</f>
        <v/>
      </c>
      <c r="I4305" t="str">
        <f>IFERROR(IF(RawData!I4307&lt;&gt;"", VLOOKUP(TRIM(RawData!I4307),PHCODE,2,FALSE), ""), "Other")</f>
        <v/>
      </c>
      <c r="J4305" t="str">
        <f>TRIM(RawData!L4307)</f>
        <v/>
      </c>
      <c r="K4305">
        <f>'Risk Calculation Tables'!AD3873</f>
        <v>0</v>
      </c>
      <c r="L4305" t="str">
        <f>TRIM(RawData!J4307)</f>
        <v/>
      </c>
      <c r="M4305" t="str">
        <f>TRIM(RawData!K4307)</f>
        <v/>
      </c>
    </row>
    <row r="4306" spans="1:13" x14ac:dyDescent="0.3">
      <c r="A4306">
        <f>RawData!A4308</f>
        <v>0</v>
      </c>
      <c r="B4306" t="str">
        <f>IF(RawData!B4308&lt;&gt;"", (VLOOKUP(RawData!B4308,AgeCat,2,TRUE)), "")</f>
        <v/>
      </c>
      <c r="C4306" t="str">
        <f>TRIM(RawData!C4308)</f>
        <v/>
      </c>
      <c r="D4306" s="4">
        <f>RawData!D4308</f>
        <v>0</v>
      </c>
      <c r="E4306">
        <f>RawData!E4308</f>
        <v>0</v>
      </c>
      <c r="F4306" t="str">
        <f>IFERROR(IF(RawData!F4308&lt;&gt;"", VLOOKUP(TRIM(RawData!F4308),ICD10Code,2,FALSE), ""), "Other")</f>
        <v/>
      </c>
      <c r="G4306" t="str">
        <f>IFERROR(IF(RawData!G4308&lt;&gt;"", VLOOKUP(TRIM(RawData!G4308),ICD10Code,2,FALSE), ""), "Other")</f>
        <v/>
      </c>
      <c r="H4306" t="str">
        <f>IFERROR(IF(RawData!H4308&lt;&gt;"", VLOOKUP(TRIM(RawData!H4308),PHCODE,2,FALSE), ""), "Other")</f>
        <v/>
      </c>
      <c r="I4306" t="str">
        <f>IFERROR(IF(RawData!I4308&lt;&gt;"", VLOOKUP(TRIM(RawData!I4308),PHCODE,2,FALSE), ""), "Other")</f>
        <v/>
      </c>
      <c r="J4306" t="str">
        <f>TRIM(RawData!L4308)</f>
        <v/>
      </c>
      <c r="K4306">
        <f>'Risk Calculation Tables'!AD3874</f>
        <v>0</v>
      </c>
      <c r="L4306" t="str">
        <f>TRIM(RawData!J4308)</f>
        <v/>
      </c>
      <c r="M4306" t="str">
        <f>TRIM(RawData!K4308)</f>
        <v/>
      </c>
    </row>
    <row r="4307" spans="1:13" x14ac:dyDescent="0.3">
      <c r="A4307">
        <f>RawData!A4309</f>
        <v>0</v>
      </c>
      <c r="B4307" t="str">
        <f>IF(RawData!B4309&lt;&gt;"", (VLOOKUP(RawData!B4309,AgeCat,2,TRUE)), "")</f>
        <v/>
      </c>
      <c r="C4307" t="str">
        <f>TRIM(RawData!C4309)</f>
        <v/>
      </c>
      <c r="D4307" s="4">
        <f>RawData!D4309</f>
        <v>0</v>
      </c>
      <c r="E4307">
        <f>RawData!E4309</f>
        <v>0</v>
      </c>
      <c r="F4307" t="str">
        <f>IFERROR(IF(RawData!F4309&lt;&gt;"", VLOOKUP(TRIM(RawData!F4309),ICD10Code,2,FALSE), ""), "Other")</f>
        <v/>
      </c>
      <c r="G4307" t="str">
        <f>IFERROR(IF(RawData!G4309&lt;&gt;"", VLOOKUP(TRIM(RawData!G4309),ICD10Code,2,FALSE), ""), "Other")</f>
        <v/>
      </c>
      <c r="H4307" t="str">
        <f>IFERROR(IF(RawData!H4309&lt;&gt;"", VLOOKUP(TRIM(RawData!H4309),PHCODE,2,FALSE), ""), "Other")</f>
        <v/>
      </c>
      <c r="I4307" t="str">
        <f>IFERROR(IF(RawData!I4309&lt;&gt;"", VLOOKUP(TRIM(RawData!I4309),PHCODE,2,FALSE), ""), "Other")</f>
        <v/>
      </c>
      <c r="J4307" t="str">
        <f>TRIM(RawData!L4309)</f>
        <v/>
      </c>
      <c r="K4307">
        <f>'Risk Calculation Tables'!AD3875</f>
        <v>0</v>
      </c>
      <c r="L4307" t="str">
        <f>TRIM(RawData!J4309)</f>
        <v/>
      </c>
      <c r="M4307" t="str">
        <f>TRIM(RawData!K4309)</f>
        <v/>
      </c>
    </row>
    <row r="4308" spans="1:13" x14ac:dyDescent="0.3">
      <c r="A4308">
        <f>RawData!A4310</f>
        <v>0</v>
      </c>
      <c r="B4308" t="str">
        <f>IF(RawData!B4310&lt;&gt;"", (VLOOKUP(RawData!B4310,AgeCat,2,TRUE)), "")</f>
        <v/>
      </c>
      <c r="C4308" t="str">
        <f>TRIM(RawData!C4310)</f>
        <v/>
      </c>
      <c r="D4308" s="4">
        <f>RawData!D4310</f>
        <v>0</v>
      </c>
      <c r="E4308">
        <f>RawData!E4310</f>
        <v>0</v>
      </c>
      <c r="F4308" t="str">
        <f>IFERROR(IF(RawData!F4310&lt;&gt;"", VLOOKUP(TRIM(RawData!F4310),ICD10Code,2,FALSE), ""), "Other")</f>
        <v/>
      </c>
      <c r="G4308" t="str">
        <f>IFERROR(IF(RawData!G4310&lt;&gt;"", VLOOKUP(TRIM(RawData!G4310),ICD10Code,2,FALSE), ""), "Other")</f>
        <v/>
      </c>
      <c r="H4308" t="str">
        <f>IFERROR(IF(RawData!H4310&lt;&gt;"", VLOOKUP(TRIM(RawData!H4310),PHCODE,2,FALSE), ""), "Other")</f>
        <v/>
      </c>
      <c r="I4308" t="str">
        <f>IFERROR(IF(RawData!I4310&lt;&gt;"", VLOOKUP(TRIM(RawData!I4310),PHCODE,2,FALSE), ""), "Other")</f>
        <v/>
      </c>
      <c r="J4308" t="str">
        <f>TRIM(RawData!L4310)</f>
        <v/>
      </c>
      <c r="K4308">
        <f>'Risk Calculation Tables'!AD3876</f>
        <v>0</v>
      </c>
      <c r="L4308" t="str">
        <f>TRIM(RawData!J4310)</f>
        <v/>
      </c>
      <c r="M4308" t="str">
        <f>TRIM(RawData!K4310)</f>
        <v/>
      </c>
    </row>
    <row r="4309" spans="1:13" x14ac:dyDescent="0.3">
      <c r="A4309">
        <f>RawData!A4311</f>
        <v>0</v>
      </c>
      <c r="B4309" t="str">
        <f>IF(RawData!B4311&lt;&gt;"", (VLOOKUP(RawData!B4311,AgeCat,2,TRUE)), "")</f>
        <v/>
      </c>
      <c r="C4309" t="str">
        <f>TRIM(RawData!C4311)</f>
        <v/>
      </c>
      <c r="D4309" s="4">
        <f>RawData!D4311</f>
        <v>0</v>
      </c>
      <c r="E4309">
        <f>RawData!E4311</f>
        <v>0</v>
      </c>
      <c r="F4309" t="str">
        <f>IFERROR(IF(RawData!F4311&lt;&gt;"", VLOOKUP(TRIM(RawData!F4311),ICD10Code,2,FALSE), ""), "Other")</f>
        <v/>
      </c>
      <c r="G4309" t="str">
        <f>IFERROR(IF(RawData!G4311&lt;&gt;"", VLOOKUP(TRIM(RawData!G4311),ICD10Code,2,FALSE), ""), "Other")</f>
        <v/>
      </c>
      <c r="H4309" t="str">
        <f>IFERROR(IF(RawData!H4311&lt;&gt;"", VLOOKUP(TRIM(RawData!H4311),PHCODE,2,FALSE), ""), "Other")</f>
        <v/>
      </c>
      <c r="I4309" t="str">
        <f>IFERROR(IF(RawData!I4311&lt;&gt;"", VLOOKUP(TRIM(RawData!I4311),PHCODE,2,FALSE), ""), "Other")</f>
        <v/>
      </c>
      <c r="J4309" t="str">
        <f>TRIM(RawData!L4311)</f>
        <v/>
      </c>
      <c r="K4309">
        <f>'Risk Calculation Tables'!AD3877</f>
        <v>0</v>
      </c>
      <c r="L4309" t="str">
        <f>TRIM(RawData!J4311)</f>
        <v/>
      </c>
      <c r="M4309" t="str">
        <f>TRIM(RawData!K4311)</f>
        <v/>
      </c>
    </row>
    <row r="4310" spans="1:13" x14ac:dyDescent="0.3">
      <c r="A4310">
        <f>RawData!A4312</f>
        <v>0</v>
      </c>
      <c r="B4310" t="str">
        <f>IF(RawData!B4312&lt;&gt;"", (VLOOKUP(RawData!B4312,AgeCat,2,TRUE)), "")</f>
        <v/>
      </c>
      <c r="C4310" t="str">
        <f>TRIM(RawData!C4312)</f>
        <v/>
      </c>
      <c r="D4310" s="4">
        <f>RawData!D4312</f>
        <v>0</v>
      </c>
      <c r="E4310">
        <f>RawData!E4312</f>
        <v>0</v>
      </c>
      <c r="F4310" t="str">
        <f>IFERROR(IF(RawData!F4312&lt;&gt;"", VLOOKUP(TRIM(RawData!F4312),ICD10Code,2,FALSE), ""), "Other")</f>
        <v/>
      </c>
      <c r="G4310" t="str">
        <f>IFERROR(IF(RawData!G4312&lt;&gt;"", VLOOKUP(TRIM(RawData!G4312),ICD10Code,2,FALSE), ""), "Other")</f>
        <v/>
      </c>
      <c r="H4310" t="str">
        <f>IFERROR(IF(RawData!H4312&lt;&gt;"", VLOOKUP(TRIM(RawData!H4312),PHCODE,2,FALSE), ""), "Other")</f>
        <v/>
      </c>
      <c r="I4310" t="str">
        <f>IFERROR(IF(RawData!I4312&lt;&gt;"", VLOOKUP(TRIM(RawData!I4312),PHCODE,2,FALSE), ""), "Other")</f>
        <v/>
      </c>
      <c r="J4310" t="str">
        <f>TRIM(RawData!L4312)</f>
        <v/>
      </c>
      <c r="K4310">
        <f>'Risk Calculation Tables'!AD3878</f>
        <v>0</v>
      </c>
      <c r="L4310" t="str">
        <f>TRIM(RawData!J4312)</f>
        <v/>
      </c>
      <c r="M4310" t="str">
        <f>TRIM(RawData!K4312)</f>
        <v/>
      </c>
    </row>
    <row r="4311" spans="1:13" x14ac:dyDescent="0.3">
      <c r="A4311">
        <f>RawData!A4313</f>
        <v>0</v>
      </c>
      <c r="B4311" t="str">
        <f>IF(RawData!B4313&lt;&gt;"", (VLOOKUP(RawData!B4313,AgeCat,2,TRUE)), "")</f>
        <v/>
      </c>
      <c r="C4311" t="str">
        <f>TRIM(RawData!C4313)</f>
        <v/>
      </c>
      <c r="D4311" s="4">
        <f>RawData!D4313</f>
        <v>0</v>
      </c>
      <c r="E4311">
        <f>RawData!E4313</f>
        <v>0</v>
      </c>
      <c r="F4311" t="str">
        <f>IFERROR(IF(RawData!F4313&lt;&gt;"", VLOOKUP(TRIM(RawData!F4313),ICD10Code,2,FALSE), ""), "Other")</f>
        <v/>
      </c>
      <c r="G4311" t="str">
        <f>IFERROR(IF(RawData!G4313&lt;&gt;"", VLOOKUP(TRIM(RawData!G4313),ICD10Code,2,FALSE), ""), "Other")</f>
        <v/>
      </c>
      <c r="H4311" t="str">
        <f>IFERROR(IF(RawData!H4313&lt;&gt;"", VLOOKUP(TRIM(RawData!H4313),PHCODE,2,FALSE), ""), "Other")</f>
        <v/>
      </c>
      <c r="I4311" t="str">
        <f>IFERROR(IF(RawData!I4313&lt;&gt;"", VLOOKUP(TRIM(RawData!I4313),PHCODE,2,FALSE), ""), "Other")</f>
        <v/>
      </c>
      <c r="J4311" t="str">
        <f>TRIM(RawData!L4313)</f>
        <v/>
      </c>
      <c r="K4311">
        <f>'Risk Calculation Tables'!AD3879</f>
        <v>0</v>
      </c>
      <c r="L4311" t="str">
        <f>TRIM(RawData!J4313)</f>
        <v/>
      </c>
      <c r="M4311" t="str">
        <f>TRIM(RawData!K4313)</f>
        <v/>
      </c>
    </row>
    <row r="4312" spans="1:13" x14ac:dyDescent="0.3">
      <c r="A4312">
        <f>RawData!A4314</f>
        <v>0</v>
      </c>
      <c r="B4312" t="str">
        <f>IF(RawData!B4314&lt;&gt;"", (VLOOKUP(RawData!B4314,AgeCat,2,TRUE)), "")</f>
        <v/>
      </c>
      <c r="C4312" t="str">
        <f>TRIM(RawData!C4314)</f>
        <v/>
      </c>
      <c r="D4312" s="4">
        <f>RawData!D4314</f>
        <v>0</v>
      </c>
      <c r="E4312">
        <f>RawData!E4314</f>
        <v>0</v>
      </c>
      <c r="F4312" t="str">
        <f>IFERROR(IF(RawData!F4314&lt;&gt;"", VLOOKUP(TRIM(RawData!F4314),ICD10Code,2,FALSE), ""), "Other")</f>
        <v/>
      </c>
      <c r="G4312" t="str">
        <f>IFERROR(IF(RawData!G4314&lt;&gt;"", VLOOKUP(TRIM(RawData!G4314),ICD10Code,2,FALSE), ""), "Other")</f>
        <v/>
      </c>
      <c r="H4312" t="str">
        <f>IFERROR(IF(RawData!H4314&lt;&gt;"", VLOOKUP(TRIM(RawData!H4314),PHCODE,2,FALSE), ""), "Other")</f>
        <v/>
      </c>
      <c r="I4312" t="str">
        <f>IFERROR(IF(RawData!I4314&lt;&gt;"", VLOOKUP(TRIM(RawData!I4314),PHCODE,2,FALSE), ""), "Other")</f>
        <v/>
      </c>
      <c r="J4312" t="str">
        <f>TRIM(RawData!L4314)</f>
        <v/>
      </c>
      <c r="K4312">
        <f>'Risk Calculation Tables'!AD3880</f>
        <v>0</v>
      </c>
      <c r="L4312" t="str">
        <f>TRIM(RawData!J4314)</f>
        <v/>
      </c>
      <c r="M4312" t="str">
        <f>TRIM(RawData!K4314)</f>
        <v/>
      </c>
    </row>
    <row r="4313" spans="1:13" x14ac:dyDescent="0.3">
      <c r="A4313">
        <f>RawData!A4315</f>
        <v>0</v>
      </c>
      <c r="B4313" t="str">
        <f>IF(RawData!B4315&lt;&gt;"", (VLOOKUP(RawData!B4315,AgeCat,2,TRUE)), "")</f>
        <v/>
      </c>
      <c r="C4313" t="str">
        <f>TRIM(RawData!C4315)</f>
        <v/>
      </c>
      <c r="D4313" s="4">
        <f>RawData!D4315</f>
        <v>0</v>
      </c>
      <c r="E4313">
        <f>RawData!E4315</f>
        <v>0</v>
      </c>
      <c r="F4313" t="str">
        <f>IFERROR(IF(RawData!F4315&lt;&gt;"", VLOOKUP(TRIM(RawData!F4315),ICD10Code,2,FALSE), ""), "Other")</f>
        <v/>
      </c>
      <c r="G4313" t="str">
        <f>IFERROR(IF(RawData!G4315&lt;&gt;"", VLOOKUP(TRIM(RawData!G4315),ICD10Code,2,FALSE), ""), "Other")</f>
        <v/>
      </c>
      <c r="H4313" t="str">
        <f>IFERROR(IF(RawData!H4315&lt;&gt;"", VLOOKUP(TRIM(RawData!H4315),PHCODE,2,FALSE), ""), "Other")</f>
        <v/>
      </c>
      <c r="I4313" t="str">
        <f>IFERROR(IF(RawData!I4315&lt;&gt;"", VLOOKUP(TRIM(RawData!I4315),PHCODE,2,FALSE), ""), "Other")</f>
        <v/>
      </c>
      <c r="J4313" t="str">
        <f>TRIM(RawData!L4315)</f>
        <v/>
      </c>
      <c r="K4313">
        <f>'Risk Calculation Tables'!AD3881</f>
        <v>0</v>
      </c>
      <c r="L4313" t="str">
        <f>TRIM(RawData!J4315)</f>
        <v/>
      </c>
      <c r="M4313" t="str">
        <f>TRIM(RawData!K4315)</f>
        <v/>
      </c>
    </row>
    <row r="4314" spans="1:13" x14ac:dyDescent="0.3">
      <c r="A4314">
        <f>RawData!A4316</f>
        <v>0</v>
      </c>
      <c r="B4314" t="str">
        <f>IF(RawData!B4316&lt;&gt;"", (VLOOKUP(RawData!B4316,AgeCat,2,TRUE)), "")</f>
        <v/>
      </c>
      <c r="C4314" t="str">
        <f>TRIM(RawData!C4316)</f>
        <v/>
      </c>
      <c r="D4314" s="4">
        <f>RawData!D4316</f>
        <v>0</v>
      </c>
      <c r="E4314">
        <f>RawData!E4316</f>
        <v>0</v>
      </c>
      <c r="F4314" t="str">
        <f>IFERROR(IF(RawData!F4316&lt;&gt;"", VLOOKUP(TRIM(RawData!F4316),ICD10Code,2,FALSE), ""), "Other")</f>
        <v/>
      </c>
      <c r="G4314" t="str">
        <f>IFERROR(IF(RawData!G4316&lt;&gt;"", VLOOKUP(TRIM(RawData!G4316),ICD10Code,2,FALSE), ""), "Other")</f>
        <v/>
      </c>
      <c r="H4314" t="str">
        <f>IFERROR(IF(RawData!H4316&lt;&gt;"", VLOOKUP(TRIM(RawData!H4316),PHCODE,2,FALSE), ""), "Other")</f>
        <v/>
      </c>
      <c r="I4314" t="str">
        <f>IFERROR(IF(RawData!I4316&lt;&gt;"", VLOOKUP(TRIM(RawData!I4316),PHCODE,2,FALSE), ""), "Other")</f>
        <v/>
      </c>
      <c r="J4314" t="str">
        <f>TRIM(RawData!L4316)</f>
        <v/>
      </c>
      <c r="K4314">
        <f>'Risk Calculation Tables'!AD3882</f>
        <v>0</v>
      </c>
      <c r="L4314" t="str">
        <f>TRIM(RawData!J4316)</f>
        <v/>
      </c>
      <c r="M4314" t="str">
        <f>TRIM(RawData!K4316)</f>
        <v/>
      </c>
    </row>
    <row r="4315" spans="1:13" x14ac:dyDescent="0.3">
      <c r="A4315">
        <f>RawData!A4317</f>
        <v>0</v>
      </c>
      <c r="B4315" t="str">
        <f>IF(RawData!B4317&lt;&gt;"", (VLOOKUP(RawData!B4317,AgeCat,2,TRUE)), "")</f>
        <v/>
      </c>
      <c r="C4315" t="str">
        <f>TRIM(RawData!C4317)</f>
        <v/>
      </c>
      <c r="D4315" s="4">
        <f>RawData!D4317</f>
        <v>0</v>
      </c>
      <c r="E4315">
        <f>RawData!E4317</f>
        <v>0</v>
      </c>
      <c r="F4315" t="str">
        <f>IFERROR(IF(RawData!F4317&lt;&gt;"", VLOOKUP(TRIM(RawData!F4317),ICD10Code,2,FALSE), ""), "Other")</f>
        <v/>
      </c>
      <c r="G4315" t="str">
        <f>IFERROR(IF(RawData!G4317&lt;&gt;"", VLOOKUP(TRIM(RawData!G4317),ICD10Code,2,FALSE), ""), "Other")</f>
        <v/>
      </c>
      <c r="H4315" t="str">
        <f>IFERROR(IF(RawData!H4317&lt;&gt;"", VLOOKUP(TRIM(RawData!H4317),PHCODE,2,FALSE), ""), "Other")</f>
        <v/>
      </c>
      <c r="I4315" t="str">
        <f>IFERROR(IF(RawData!I4317&lt;&gt;"", VLOOKUP(TRIM(RawData!I4317),PHCODE,2,FALSE), ""), "Other")</f>
        <v/>
      </c>
      <c r="J4315" t="str">
        <f>TRIM(RawData!L4317)</f>
        <v/>
      </c>
      <c r="K4315">
        <f>'Risk Calculation Tables'!AD3883</f>
        <v>0</v>
      </c>
      <c r="L4315" t="str">
        <f>TRIM(RawData!J4317)</f>
        <v/>
      </c>
      <c r="M4315" t="str">
        <f>TRIM(RawData!K4317)</f>
        <v/>
      </c>
    </row>
    <row r="4316" spans="1:13" x14ac:dyDescent="0.3">
      <c r="A4316">
        <f>RawData!A4318</f>
        <v>0</v>
      </c>
      <c r="B4316" t="str">
        <f>IF(RawData!B4318&lt;&gt;"", (VLOOKUP(RawData!B4318,AgeCat,2,TRUE)), "")</f>
        <v/>
      </c>
      <c r="C4316" t="str">
        <f>TRIM(RawData!C4318)</f>
        <v/>
      </c>
      <c r="D4316" s="4">
        <f>RawData!D4318</f>
        <v>0</v>
      </c>
      <c r="E4316">
        <f>RawData!E4318</f>
        <v>0</v>
      </c>
      <c r="F4316" t="str">
        <f>IFERROR(IF(RawData!F4318&lt;&gt;"", VLOOKUP(TRIM(RawData!F4318),ICD10Code,2,FALSE), ""), "Other")</f>
        <v/>
      </c>
      <c r="G4316" t="str">
        <f>IFERROR(IF(RawData!G4318&lt;&gt;"", VLOOKUP(TRIM(RawData!G4318),ICD10Code,2,FALSE), ""), "Other")</f>
        <v/>
      </c>
      <c r="H4316" t="str">
        <f>IFERROR(IF(RawData!H4318&lt;&gt;"", VLOOKUP(TRIM(RawData!H4318),PHCODE,2,FALSE), ""), "Other")</f>
        <v/>
      </c>
      <c r="I4316" t="str">
        <f>IFERROR(IF(RawData!I4318&lt;&gt;"", VLOOKUP(TRIM(RawData!I4318),PHCODE,2,FALSE), ""), "Other")</f>
        <v/>
      </c>
      <c r="J4316" t="str">
        <f>TRIM(RawData!L4318)</f>
        <v/>
      </c>
      <c r="K4316">
        <f>'Risk Calculation Tables'!AD3884</f>
        <v>0</v>
      </c>
      <c r="L4316" t="str">
        <f>TRIM(RawData!J4318)</f>
        <v/>
      </c>
      <c r="M4316" t="str">
        <f>TRIM(RawData!K4318)</f>
        <v/>
      </c>
    </row>
    <row r="4317" spans="1:13" x14ac:dyDescent="0.3">
      <c r="A4317">
        <f>RawData!A4319</f>
        <v>0</v>
      </c>
      <c r="B4317" t="str">
        <f>IF(RawData!B4319&lt;&gt;"", (VLOOKUP(RawData!B4319,AgeCat,2,TRUE)), "")</f>
        <v/>
      </c>
      <c r="C4317" t="str">
        <f>TRIM(RawData!C4319)</f>
        <v/>
      </c>
      <c r="D4317" s="4">
        <f>RawData!D4319</f>
        <v>0</v>
      </c>
      <c r="E4317">
        <f>RawData!E4319</f>
        <v>0</v>
      </c>
      <c r="F4317" t="str">
        <f>IFERROR(IF(RawData!F4319&lt;&gt;"", VLOOKUP(TRIM(RawData!F4319),ICD10Code,2,FALSE), ""), "Other")</f>
        <v/>
      </c>
      <c r="G4317" t="str">
        <f>IFERROR(IF(RawData!G4319&lt;&gt;"", VLOOKUP(TRIM(RawData!G4319),ICD10Code,2,FALSE), ""), "Other")</f>
        <v/>
      </c>
      <c r="H4317" t="str">
        <f>IFERROR(IF(RawData!H4319&lt;&gt;"", VLOOKUP(TRIM(RawData!H4319),PHCODE,2,FALSE), ""), "Other")</f>
        <v/>
      </c>
      <c r="I4317" t="str">
        <f>IFERROR(IF(RawData!I4319&lt;&gt;"", VLOOKUP(TRIM(RawData!I4319),PHCODE,2,FALSE), ""), "Other")</f>
        <v/>
      </c>
      <c r="J4317" t="str">
        <f>TRIM(RawData!L4319)</f>
        <v/>
      </c>
      <c r="K4317">
        <f>'Risk Calculation Tables'!AD3885</f>
        <v>0</v>
      </c>
      <c r="L4317" t="str">
        <f>TRIM(RawData!J4319)</f>
        <v/>
      </c>
      <c r="M4317" t="str">
        <f>TRIM(RawData!K4319)</f>
        <v/>
      </c>
    </row>
    <row r="4318" spans="1:13" x14ac:dyDescent="0.3">
      <c r="A4318">
        <f>RawData!A4320</f>
        <v>0</v>
      </c>
      <c r="B4318" t="str">
        <f>IF(RawData!B4320&lt;&gt;"", (VLOOKUP(RawData!B4320,AgeCat,2,TRUE)), "")</f>
        <v/>
      </c>
      <c r="C4318" t="str">
        <f>TRIM(RawData!C4320)</f>
        <v/>
      </c>
      <c r="D4318" s="4">
        <f>RawData!D4320</f>
        <v>0</v>
      </c>
      <c r="E4318">
        <f>RawData!E4320</f>
        <v>0</v>
      </c>
      <c r="F4318" t="str">
        <f>IFERROR(IF(RawData!F4320&lt;&gt;"", VLOOKUP(TRIM(RawData!F4320),ICD10Code,2,FALSE), ""), "Other")</f>
        <v/>
      </c>
      <c r="G4318" t="str">
        <f>IFERROR(IF(RawData!G4320&lt;&gt;"", VLOOKUP(TRIM(RawData!G4320),ICD10Code,2,FALSE), ""), "Other")</f>
        <v/>
      </c>
      <c r="H4318" t="str">
        <f>IFERROR(IF(RawData!H4320&lt;&gt;"", VLOOKUP(TRIM(RawData!H4320),PHCODE,2,FALSE), ""), "Other")</f>
        <v/>
      </c>
      <c r="I4318" t="str">
        <f>IFERROR(IF(RawData!I4320&lt;&gt;"", VLOOKUP(TRIM(RawData!I4320),PHCODE,2,FALSE), ""), "Other")</f>
        <v/>
      </c>
      <c r="J4318" t="str">
        <f>TRIM(RawData!L4320)</f>
        <v/>
      </c>
      <c r="K4318">
        <f>'Risk Calculation Tables'!AD3886</f>
        <v>0</v>
      </c>
      <c r="L4318" t="str">
        <f>TRIM(RawData!J4320)</f>
        <v/>
      </c>
      <c r="M4318" t="str">
        <f>TRIM(RawData!K4320)</f>
        <v/>
      </c>
    </row>
    <row r="4319" spans="1:13" x14ac:dyDescent="0.3">
      <c r="A4319">
        <f>RawData!A4321</f>
        <v>0</v>
      </c>
      <c r="B4319" t="str">
        <f>IF(RawData!B4321&lt;&gt;"", (VLOOKUP(RawData!B4321,AgeCat,2,TRUE)), "")</f>
        <v/>
      </c>
      <c r="C4319" t="str">
        <f>TRIM(RawData!C4321)</f>
        <v/>
      </c>
      <c r="D4319" s="4">
        <f>RawData!D4321</f>
        <v>0</v>
      </c>
      <c r="E4319">
        <f>RawData!E4321</f>
        <v>0</v>
      </c>
      <c r="F4319" t="str">
        <f>IFERROR(IF(RawData!F4321&lt;&gt;"", VLOOKUP(TRIM(RawData!F4321),ICD10Code,2,FALSE), ""), "Other")</f>
        <v/>
      </c>
      <c r="G4319" t="str">
        <f>IFERROR(IF(RawData!G4321&lt;&gt;"", VLOOKUP(TRIM(RawData!G4321),ICD10Code,2,FALSE), ""), "Other")</f>
        <v/>
      </c>
      <c r="H4319" t="str">
        <f>IFERROR(IF(RawData!H4321&lt;&gt;"", VLOOKUP(TRIM(RawData!H4321),PHCODE,2,FALSE), ""), "Other")</f>
        <v/>
      </c>
      <c r="I4319" t="str">
        <f>IFERROR(IF(RawData!I4321&lt;&gt;"", VLOOKUP(TRIM(RawData!I4321),PHCODE,2,FALSE), ""), "Other")</f>
        <v/>
      </c>
      <c r="J4319" t="str">
        <f>TRIM(RawData!L4321)</f>
        <v/>
      </c>
      <c r="K4319">
        <f>'Risk Calculation Tables'!AD3887</f>
        <v>0</v>
      </c>
      <c r="L4319" t="str">
        <f>TRIM(RawData!J4321)</f>
        <v/>
      </c>
      <c r="M4319" t="str">
        <f>TRIM(RawData!K4321)</f>
        <v/>
      </c>
    </row>
    <row r="4320" spans="1:13" x14ac:dyDescent="0.3">
      <c r="A4320">
        <f>RawData!A4322</f>
        <v>0</v>
      </c>
      <c r="B4320" t="str">
        <f>IF(RawData!B4322&lt;&gt;"", (VLOOKUP(RawData!B4322,AgeCat,2,TRUE)), "")</f>
        <v/>
      </c>
      <c r="C4320" t="str">
        <f>TRIM(RawData!C4322)</f>
        <v/>
      </c>
      <c r="D4320" s="4">
        <f>RawData!D4322</f>
        <v>0</v>
      </c>
      <c r="E4320">
        <f>RawData!E4322</f>
        <v>0</v>
      </c>
      <c r="F4320" t="str">
        <f>IFERROR(IF(RawData!F4322&lt;&gt;"", VLOOKUP(TRIM(RawData!F4322),ICD10Code,2,FALSE), ""), "Other")</f>
        <v/>
      </c>
      <c r="G4320" t="str">
        <f>IFERROR(IF(RawData!G4322&lt;&gt;"", VLOOKUP(TRIM(RawData!G4322),ICD10Code,2,FALSE), ""), "Other")</f>
        <v/>
      </c>
      <c r="H4320" t="str">
        <f>IFERROR(IF(RawData!H4322&lt;&gt;"", VLOOKUP(TRIM(RawData!H4322),PHCODE,2,FALSE), ""), "Other")</f>
        <v/>
      </c>
      <c r="I4320" t="str">
        <f>IFERROR(IF(RawData!I4322&lt;&gt;"", VLOOKUP(TRIM(RawData!I4322),PHCODE,2,FALSE), ""), "Other")</f>
        <v/>
      </c>
      <c r="J4320" t="str">
        <f>TRIM(RawData!L4322)</f>
        <v/>
      </c>
      <c r="K4320">
        <f>'Risk Calculation Tables'!AD3888</f>
        <v>0</v>
      </c>
      <c r="L4320" t="str">
        <f>TRIM(RawData!J4322)</f>
        <v/>
      </c>
      <c r="M4320" t="str">
        <f>TRIM(RawData!K4322)</f>
        <v/>
      </c>
    </row>
    <row r="4321" spans="1:13" x14ac:dyDescent="0.3">
      <c r="A4321">
        <f>RawData!A4323</f>
        <v>0</v>
      </c>
      <c r="B4321" t="str">
        <f>IF(RawData!B4323&lt;&gt;"", (VLOOKUP(RawData!B4323,AgeCat,2,TRUE)), "")</f>
        <v/>
      </c>
      <c r="C4321" t="str">
        <f>TRIM(RawData!C4323)</f>
        <v/>
      </c>
      <c r="D4321" s="4">
        <f>RawData!D4323</f>
        <v>0</v>
      </c>
      <c r="E4321">
        <f>RawData!E4323</f>
        <v>0</v>
      </c>
      <c r="F4321" t="str">
        <f>IFERROR(IF(RawData!F4323&lt;&gt;"", VLOOKUP(TRIM(RawData!F4323),ICD10Code,2,FALSE), ""), "Other")</f>
        <v/>
      </c>
      <c r="G4321" t="str">
        <f>IFERROR(IF(RawData!G4323&lt;&gt;"", VLOOKUP(TRIM(RawData!G4323),ICD10Code,2,FALSE), ""), "Other")</f>
        <v/>
      </c>
      <c r="H4321" t="str">
        <f>IFERROR(IF(RawData!H4323&lt;&gt;"", VLOOKUP(TRIM(RawData!H4323),PHCODE,2,FALSE), ""), "Other")</f>
        <v/>
      </c>
      <c r="I4321" t="str">
        <f>IFERROR(IF(RawData!I4323&lt;&gt;"", VLOOKUP(TRIM(RawData!I4323),PHCODE,2,FALSE), ""), "Other")</f>
        <v/>
      </c>
      <c r="J4321" t="str">
        <f>TRIM(RawData!L4323)</f>
        <v/>
      </c>
      <c r="K4321">
        <f>'Risk Calculation Tables'!AD3889</f>
        <v>0</v>
      </c>
      <c r="L4321" t="str">
        <f>TRIM(RawData!J4323)</f>
        <v/>
      </c>
      <c r="M4321" t="str">
        <f>TRIM(RawData!K4323)</f>
        <v/>
      </c>
    </row>
    <row r="4322" spans="1:13" x14ac:dyDescent="0.3">
      <c r="A4322">
        <f>RawData!A4324</f>
        <v>0</v>
      </c>
      <c r="B4322" t="str">
        <f>IF(RawData!B4324&lt;&gt;"", (VLOOKUP(RawData!B4324,AgeCat,2,TRUE)), "")</f>
        <v/>
      </c>
      <c r="C4322" t="str">
        <f>TRIM(RawData!C4324)</f>
        <v/>
      </c>
      <c r="D4322" s="4">
        <f>RawData!D4324</f>
        <v>0</v>
      </c>
      <c r="E4322">
        <f>RawData!E4324</f>
        <v>0</v>
      </c>
      <c r="F4322" t="str">
        <f>IFERROR(IF(RawData!F4324&lt;&gt;"", VLOOKUP(TRIM(RawData!F4324),ICD10Code,2,FALSE), ""), "Other")</f>
        <v/>
      </c>
      <c r="G4322" t="str">
        <f>IFERROR(IF(RawData!G4324&lt;&gt;"", VLOOKUP(TRIM(RawData!G4324),ICD10Code,2,FALSE), ""), "Other")</f>
        <v/>
      </c>
      <c r="H4322" t="str">
        <f>IFERROR(IF(RawData!H4324&lt;&gt;"", VLOOKUP(TRIM(RawData!H4324),PHCODE,2,FALSE), ""), "Other")</f>
        <v/>
      </c>
      <c r="I4322" t="str">
        <f>IFERROR(IF(RawData!I4324&lt;&gt;"", VLOOKUP(TRIM(RawData!I4324),PHCODE,2,FALSE), ""), "Other")</f>
        <v/>
      </c>
      <c r="J4322" t="str">
        <f>TRIM(RawData!L4324)</f>
        <v/>
      </c>
      <c r="K4322">
        <f>'Risk Calculation Tables'!AD3890</f>
        <v>0</v>
      </c>
      <c r="L4322" t="str">
        <f>TRIM(RawData!J4324)</f>
        <v/>
      </c>
      <c r="M4322" t="str">
        <f>TRIM(RawData!K4324)</f>
        <v/>
      </c>
    </row>
    <row r="4323" spans="1:13" x14ac:dyDescent="0.3">
      <c r="A4323">
        <f>RawData!A4325</f>
        <v>0</v>
      </c>
      <c r="B4323" t="str">
        <f>IF(RawData!B4325&lt;&gt;"", (VLOOKUP(RawData!B4325,AgeCat,2,TRUE)), "")</f>
        <v/>
      </c>
      <c r="C4323" t="str">
        <f>TRIM(RawData!C4325)</f>
        <v/>
      </c>
      <c r="D4323" s="4">
        <f>RawData!D4325</f>
        <v>0</v>
      </c>
      <c r="E4323">
        <f>RawData!E4325</f>
        <v>0</v>
      </c>
      <c r="F4323" t="str">
        <f>IFERROR(IF(RawData!F4325&lt;&gt;"", VLOOKUP(TRIM(RawData!F4325),ICD10Code,2,FALSE), ""), "Other")</f>
        <v/>
      </c>
      <c r="G4323" t="str">
        <f>IFERROR(IF(RawData!G4325&lt;&gt;"", VLOOKUP(TRIM(RawData!G4325),ICD10Code,2,FALSE), ""), "Other")</f>
        <v/>
      </c>
      <c r="H4323" t="str">
        <f>IFERROR(IF(RawData!H4325&lt;&gt;"", VLOOKUP(TRIM(RawData!H4325),PHCODE,2,FALSE), ""), "Other")</f>
        <v/>
      </c>
      <c r="I4323" t="str">
        <f>IFERROR(IF(RawData!I4325&lt;&gt;"", VLOOKUP(TRIM(RawData!I4325),PHCODE,2,FALSE), ""), "Other")</f>
        <v/>
      </c>
      <c r="J4323" t="str">
        <f>TRIM(RawData!L4325)</f>
        <v/>
      </c>
      <c r="K4323">
        <f>'Risk Calculation Tables'!AD3891</f>
        <v>0</v>
      </c>
      <c r="L4323" t="str">
        <f>TRIM(RawData!J4325)</f>
        <v/>
      </c>
      <c r="M4323" t="str">
        <f>TRIM(RawData!K4325)</f>
        <v/>
      </c>
    </row>
    <row r="4324" spans="1:13" x14ac:dyDescent="0.3">
      <c r="A4324">
        <f>RawData!A4326</f>
        <v>0</v>
      </c>
      <c r="B4324" t="str">
        <f>IF(RawData!B4326&lt;&gt;"", (VLOOKUP(RawData!B4326,AgeCat,2,TRUE)), "")</f>
        <v/>
      </c>
      <c r="C4324" t="str">
        <f>TRIM(RawData!C4326)</f>
        <v/>
      </c>
      <c r="D4324" s="4">
        <f>RawData!D4326</f>
        <v>0</v>
      </c>
      <c r="E4324">
        <f>RawData!E4326</f>
        <v>0</v>
      </c>
      <c r="F4324" t="str">
        <f>IFERROR(IF(RawData!F4326&lt;&gt;"", VLOOKUP(TRIM(RawData!F4326),ICD10Code,2,FALSE), ""), "Other")</f>
        <v/>
      </c>
      <c r="G4324" t="str">
        <f>IFERROR(IF(RawData!G4326&lt;&gt;"", VLOOKUP(TRIM(RawData!G4326),ICD10Code,2,FALSE), ""), "Other")</f>
        <v/>
      </c>
      <c r="H4324" t="str">
        <f>IFERROR(IF(RawData!H4326&lt;&gt;"", VLOOKUP(TRIM(RawData!H4326),PHCODE,2,FALSE), ""), "Other")</f>
        <v/>
      </c>
      <c r="I4324" t="str">
        <f>IFERROR(IF(RawData!I4326&lt;&gt;"", VLOOKUP(TRIM(RawData!I4326),PHCODE,2,FALSE), ""), "Other")</f>
        <v/>
      </c>
      <c r="J4324" t="str">
        <f>TRIM(RawData!L4326)</f>
        <v/>
      </c>
      <c r="K4324">
        <f>'Risk Calculation Tables'!AD3892</f>
        <v>0</v>
      </c>
      <c r="L4324" t="str">
        <f>TRIM(RawData!J4326)</f>
        <v/>
      </c>
      <c r="M4324" t="str">
        <f>TRIM(RawData!K4326)</f>
        <v/>
      </c>
    </row>
    <row r="4325" spans="1:13" x14ac:dyDescent="0.3">
      <c r="A4325">
        <f>RawData!A4327</f>
        <v>0</v>
      </c>
      <c r="B4325" t="str">
        <f>IF(RawData!B4327&lt;&gt;"", (VLOOKUP(RawData!B4327,AgeCat,2,TRUE)), "")</f>
        <v/>
      </c>
      <c r="C4325" t="str">
        <f>TRIM(RawData!C4327)</f>
        <v/>
      </c>
      <c r="D4325" s="4">
        <f>RawData!D4327</f>
        <v>0</v>
      </c>
      <c r="E4325">
        <f>RawData!E4327</f>
        <v>0</v>
      </c>
      <c r="F4325" t="str">
        <f>IFERROR(IF(RawData!F4327&lt;&gt;"", VLOOKUP(TRIM(RawData!F4327),ICD10Code,2,FALSE), ""), "Other")</f>
        <v/>
      </c>
      <c r="G4325" t="str">
        <f>IFERROR(IF(RawData!G4327&lt;&gt;"", VLOOKUP(TRIM(RawData!G4327),ICD10Code,2,FALSE), ""), "Other")</f>
        <v/>
      </c>
      <c r="H4325" t="str">
        <f>IFERROR(IF(RawData!H4327&lt;&gt;"", VLOOKUP(TRIM(RawData!H4327),PHCODE,2,FALSE), ""), "Other")</f>
        <v/>
      </c>
      <c r="I4325" t="str">
        <f>IFERROR(IF(RawData!I4327&lt;&gt;"", VLOOKUP(TRIM(RawData!I4327),PHCODE,2,FALSE), ""), "Other")</f>
        <v/>
      </c>
      <c r="J4325" t="str">
        <f>TRIM(RawData!L4327)</f>
        <v/>
      </c>
      <c r="K4325">
        <f>'Risk Calculation Tables'!AD3893</f>
        <v>0</v>
      </c>
      <c r="L4325" t="str">
        <f>TRIM(RawData!J4327)</f>
        <v/>
      </c>
      <c r="M4325" t="str">
        <f>TRIM(RawData!K4327)</f>
        <v/>
      </c>
    </row>
    <row r="4326" spans="1:13" x14ac:dyDescent="0.3">
      <c r="A4326">
        <f>RawData!A4328</f>
        <v>0</v>
      </c>
      <c r="B4326" t="str">
        <f>IF(RawData!B4328&lt;&gt;"", (VLOOKUP(RawData!B4328,AgeCat,2,TRUE)), "")</f>
        <v/>
      </c>
      <c r="C4326" t="str">
        <f>TRIM(RawData!C4328)</f>
        <v/>
      </c>
      <c r="D4326" s="4">
        <f>RawData!D4328</f>
        <v>0</v>
      </c>
      <c r="E4326">
        <f>RawData!E4328</f>
        <v>0</v>
      </c>
      <c r="F4326" t="str">
        <f>IFERROR(IF(RawData!F4328&lt;&gt;"", VLOOKUP(TRIM(RawData!F4328),ICD10Code,2,FALSE), ""), "Other")</f>
        <v/>
      </c>
      <c r="G4326" t="str">
        <f>IFERROR(IF(RawData!G4328&lt;&gt;"", VLOOKUP(TRIM(RawData!G4328),ICD10Code,2,FALSE), ""), "Other")</f>
        <v/>
      </c>
      <c r="H4326" t="str">
        <f>IFERROR(IF(RawData!H4328&lt;&gt;"", VLOOKUP(TRIM(RawData!H4328),PHCODE,2,FALSE), ""), "Other")</f>
        <v/>
      </c>
      <c r="I4326" t="str">
        <f>IFERROR(IF(RawData!I4328&lt;&gt;"", VLOOKUP(TRIM(RawData!I4328),PHCODE,2,FALSE), ""), "Other")</f>
        <v/>
      </c>
      <c r="J4326" t="str">
        <f>TRIM(RawData!L4328)</f>
        <v/>
      </c>
      <c r="K4326">
        <f>'Risk Calculation Tables'!AD3894</f>
        <v>0</v>
      </c>
      <c r="L4326" t="str">
        <f>TRIM(RawData!J4328)</f>
        <v/>
      </c>
      <c r="M4326" t="str">
        <f>TRIM(RawData!K4328)</f>
        <v/>
      </c>
    </row>
    <row r="4327" spans="1:13" x14ac:dyDescent="0.3">
      <c r="A4327">
        <f>RawData!A4329</f>
        <v>0</v>
      </c>
      <c r="B4327" t="str">
        <f>IF(RawData!B4329&lt;&gt;"", (VLOOKUP(RawData!B4329,AgeCat,2,TRUE)), "")</f>
        <v/>
      </c>
      <c r="C4327" t="str">
        <f>TRIM(RawData!C4329)</f>
        <v/>
      </c>
      <c r="D4327" s="4">
        <f>RawData!D4329</f>
        <v>0</v>
      </c>
      <c r="E4327">
        <f>RawData!E4329</f>
        <v>0</v>
      </c>
      <c r="F4327" t="str">
        <f>IFERROR(IF(RawData!F4329&lt;&gt;"", VLOOKUP(TRIM(RawData!F4329),ICD10Code,2,FALSE), ""), "Other")</f>
        <v/>
      </c>
      <c r="G4327" t="str">
        <f>IFERROR(IF(RawData!G4329&lt;&gt;"", VLOOKUP(TRIM(RawData!G4329),ICD10Code,2,FALSE), ""), "Other")</f>
        <v/>
      </c>
      <c r="H4327" t="str">
        <f>IFERROR(IF(RawData!H4329&lt;&gt;"", VLOOKUP(TRIM(RawData!H4329),PHCODE,2,FALSE), ""), "Other")</f>
        <v/>
      </c>
      <c r="I4327" t="str">
        <f>IFERROR(IF(RawData!I4329&lt;&gt;"", VLOOKUP(TRIM(RawData!I4329),PHCODE,2,FALSE), ""), "Other")</f>
        <v/>
      </c>
      <c r="J4327" t="str">
        <f>TRIM(RawData!L4329)</f>
        <v/>
      </c>
      <c r="K4327">
        <f>'Risk Calculation Tables'!AD3895</f>
        <v>0</v>
      </c>
      <c r="L4327" t="str">
        <f>TRIM(RawData!J4329)</f>
        <v/>
      </c>
      <c r="M4327" t="str">
        <f>TRIM(RawData!K4329)</f>
        <v/>
      </c>
    </row>
    <row r="4328" spans="1:13" x14ac:dyDescent="0.3">
      <c r="A4328">
        <f>RawData!A4330</f>
        <v>0</v>
      </c>
      <c r="B4328" t="str">
        <f>IF(RawData!B4330&lt;&gt;"", (VLOOKUP(RawData!B4330,AgeCat,2,TRUE)), "")</f>
        <v/>
      </c>
      <c r="C4328" t="str">
        <f>TRIM(RawData!C4330)</f>
        <v/>
      </c>
      <c r="D4328" s="4">
        <f>RawData!D4330</f>
        <v>0</v>
      </c>
      <c r="E4328">
        <f>RawData!E4330</f>
        <v>0</v>
      </c>
      <c r="F4328" t="str">
        <f>IFERROR(IF(RawData!F4330&lt;&gt;"", VLOOKUP(TRIM(RawData!F4330),ICD10Code,2,FALSE), ""), "Other")</f>
        <v/>
      </c>
      <c r="G4328" t="str">
        <f>IFERROR(IF(RawData!G4330&lt;&gt;"", VLOOKUP(TRIM(RawData!G4330),ICD10Code,2,FALSE), ""), "Other")</f>
        <v/>
      </c>
      <c r="H4328" t="str">
        <f>IFERROR(IF(RawData!H4330&lt;&gt;"", VLOOKUP(TRIM(RawData!H4330),PHCODE,2,FALSE), ""), "Other")</f>
        <v/>
      </c>
      <c r="I4328" t="str">
        <f>IFERROR(IF(RawData!I4330&lt;&gt;"", VLOOKUP(TRIM(RawData!I4330),PHCODE,2,FALSE), ""), "Other")</f>
        <v/>
      </c>
      <c r="J4328" t="str">
        <f>TRIM(RawData!L4330)</f>
        <v/>
      </c>
      <c r="K4328">
        <f>'Risk Calculation Tables'!AD3896</f>
        <v>0</v>
      </c>
      <c r="L4328" t="str">
        <f>TRIM(RawData!J4330)</f>
        <v/>
      </c>
      <c r="M4328" t="str">
        <f>TRIM(RawData!K4330)</f>
        <v/>
      </c>
    </row>
    <row r="4329" spans="1:13" x14ac:dyDescent="0.3">
      <c r="A4329">
        <f>RawData!A4331</f>
        <v>0</v>
      </c>
      <c r="B4329" t="str">
        <f>IF(RawData!B4331&lt;&gt;"", (VLOOKUP(RawData!B4331,AgeCat,2,TRUE)), "")</f>
        <v/>
      </c>
      <c r="C4329" t="str">
        <f>TRIM(RawData!C4331)</f>
        <v/>
      </c>
      <c r="D4329" s="4">
        <f>RawData!D4331</f>
        <v>0</v>
      </c>
      <c r="E4329">
        <f>RawData!E4331</f>
        <v>0</v>
      </c>
      <c r="F4329" t="str">
        <f>IFERROR(IF(RawData!F4331&lt;&gt;"", VLOOKUP(TRIM(RawData!F4331),ICD10Code,2,FALSE), ""), "Other")</f>
        <v/>
      </c>
      <c r="G4329" t="str">
        <f>IFERROR(IF(RawData!G4331&lt;&gt;"", VLOOKUP(TRIM(RawData!G4331),ICD10Code,2,FALSE), ""), "Other")</f>
        <v/>
      </c>
      <c r="H4329" t="str">
        <f>IFERROR(IF(RawData!H4331&lt;&gt;"", VLOOKUP(TRIM(RawData!H4331),PHCODE,2,FALSE), ""), "Other")</f>
        <v/>
      </c>
      <c r="I4329" t="str">
        <f>IFERROR(IF(RawData!I4331&lt;&gt;"", VLOOKUP(TRIM(RawData!I4331),PHCODE,2,FALSE), ""), "Other")</f>
        <v/>
      </c>
      <c r="J4329" t="str">
        <f>TRIM(RawData!L4331)</f>
        <v/>
      </c>
      <c r="K4329">
        <f>'Risk Calculation Tables'!AD3897</f>
        <v>0</v>
      </c>
      <c r="L4329" t="str">
        <f>TRIM(RawData!J4331)</f>
        <v/>
      </c>
      <c r="M4329" t="str">
        <f>TRIM(RawData!K4331)</f>
        <v/>
      </c>
    </row>
    <row r="4330" spans="1:13" x14ac:dyDescent="0.3">
      <c r="A4330">
        <f>RawData!A4332</f>
        <v>0</v>
      </c>
      <c r="B4330" t="str">
        <f>IF(RawData!B4332&lt;&gt;"", (VLOOKUP(RawData!B4332,AgeCat,2,TRUE)), "")</f>
        <v/>
      </c>
      <c r="C4330" t="str">
        <f>TRIM(RawData!C4332)</f>
        <v/>
      </c>
      <c r="D4330" s="4">
        <f>RawData!D4332</f>
        <v>0</v>
      </c>
      <c r="E4330">
        <f>RawData!E4332</f>
        <v>0</v>
      </c>
      <c r="F4330" t="str">
        <f>IFERROR(IF(RawData!F4332&lt;&gt;"", VLOOKUP(TRIM(RawData!F4332),ICD10Code,2,FALSE), ""), "Other")</f>
        <v/>
      </c>
      <c r="G4330" t="str">
        <f>IFERROR(IF(RawData!G4332&lt;&gt;"", VLOOKUP(TRIM(RawData!G4332),ICD10Code,2,FALSE), ""), "Other")</f>
        <v/>
      </c>
      <c r="H4330" t="str">
        <f>IFERROR(IF(RawData!H4332&lt;&gt;"", VLOOKUP(TRIM(RawData!H4332),PHCODE,2,FALSE), ""), "Other")</f>
        <v/>
      </c>
      <c r="I4330" t="str">
        <f>IFERROR(IF(RawData!I4332&lt;&gt;"", VLOOKUP(TRIM(RawData!I4332),PHCODE,2,FALSE), ""), "Other")</f>
        <v/>
      </c>
      <c r="J4330" t="str">
        <f>TRIM(RawData!L4332)</f>
        <v/>
      </c>
      <c r="K4330">
        <f>'Risk Calculation Tables'!AD3898</f>
        <v>0</v>
      </c>
      <c r="L4330" t="str">
        <f>TRIM(RawData!J4332)</f>
        <v/>
      </c>
      <c r="M4330" t="str">
        <f>TRIM(RawData!K4332)</f>
        <v/>
      </c>
    </row>
    <row r="4331" spans="1:13" x14ac:dyDescent="0.3">
      <c r="A4331">
        <f>RawData!A4333</f>
        <v>0</v>
      </c>
      <c r="B4331" t="str">
        <f>IF(RawData!B4333&lt;&gt;"", (VLOOKUP(RawData!B4333,AgeCat,2,TRUE)), "")</f>
        <v/>
      </c>
      <c r="C4331" t="str">
        <f>TRIM(RawData!C4333)</f>
        <v/>
      </c>
      <c r="D4331" s="4">
        <f>RawData!D4333</f>
        <v>0</v>
      </c>
      <c r="E4331">
        <f>RawData!E4333</f>
        <v>0</v>
      </c>
      <c r="F4331" t="str">
        <f>IFERROR(IF(RawData!F4333&lt;&gt;"", VLOOKUP(TRIM(RawData!F4333),ICD10Code,2,FALSE), ""), "Other")</f>
        <v/>
      </c>
      <c r="G4331" t="str">
        <f>IFERROR(IF(RawData!G4333&lt;&gt;"", VLOOKUP(TRIM(RawData!G4333),ICD10Code,2,FALSE), ""), "Other")</f>
        <v/>
      </c>
      <c r="H4331" t="str">
        <f>IFERROR(IF(RawData!H4333&lt;&gt;"", VLOOKUP(TRIM(RawData!H4333),PHCODE,2,FALSE), ""), "Other")</f>
        <v/>
      </c>
      <c r="I4331" t="str">
        <f>IFERROR(IF(RawData!I4333&lt;&gt;"", VLOOKUP(TRIM(RawData!I4333),PHCODE,2,FALSE), ""), "Other")</f>
        <v/>
      </c>
      <c r="J4331" t="str">
        <f>TRIM(RawData!L4333)</f>
        <v/>
      </c>
      <c r="K4331">
        <f>'Risk Calculation Tables'!AD3899</f>
        <v>0</v>
      </c>
      <c r="L4331" t="str">
        <f>TRIM(RawData!J4333)</f>
        <v/>
      </c>
      <c r="M4331" t="str">
        <f>TRIM(RawData!K4333)</f>
        <v/>
      </c>
    </row>
    <row r="4332" spans="1:13" x14ac:dyDescent="0.3">
      <c r="A4332">
        <f>RawData!A4334</f>
        <v>0</v>
      </c>
      <c r="B4332" t="str">
        <f>IF(RawData!B4334&lt;&gt;"", (VLOOKUP(RawData!B4334,AgeCat,2,TRUE)), "")</f>
        <v/>
      </c>
      <c r="C4332" t="str">
        <f>TRIM(RawData!C4334)</f>
        <v/>
      </c>
      <c r="D4332" s="4">
        <f>RawData!D4334</f>
        <v>0</v>
      </c>
      <c r="E4332">
        <f>RawData!E4334</f>
        <v>0</v>
      </c>
      <c r="F4332" t="str">
        <f>IFERROR(IF(RawData!F4334&lt;&gt;"", VLOOKUP(TRIM(RawData!F4334),ICD10Code,2,FALSE), ""), "Other")</f>
        <v/>
      </c>
      <c r="G4332" t="str">
        <f>IFERROR(IF(RawData!G4334&lt;&gt;"", VLOOKUP(TRIM(RawData!G4334),ICD10Code,2,FALSE), ""), "Other")</f>
        <v/>
      </c>
      <c r="H4332" t="str">
        <f>IFERROR(IF(RawData!H4334&lt;&gt;"", VLOOKUP(TRIM(RawData!H4334),PHCODE,2,FALSE), ""), "Other")</f>
        <v/>
      </c>
      <c r="I4332" t="str">
        <f>IFERROR(IF(RawData!I4334&lt;&gt;"", VLOOKUP(TRIM(RawData!I4334),PHCODE,2,FALSE), ""), "Other")</f>
        <v/>
      </c>
      <c r="J4332" t="str">
        <f>TRIM(RawData!L4334)</f>
        <v/>
      </c>
      <c r="K4332">
        <f>'Risk Calculation Tables'!AD3900</f>
        <v>0</v>
      </c>
      <c r="L4332" t="str">
        <f>TRIM(RawData!J4334)</f>
        <v/>
      </c>
      <c r="M4332" t="str">
        <f>TRIM(RawData!K4334)</f>
        <v/>
      </c>
    </row>
    <row r="4333" spans="1:13" x14ac:dyDescent="0.3">
      <c r="A4333">
        <f>RawData!A4335</f>
        <v>0</v>
      </c>
      <c r="B4333" t="str">
        <f>IF(RawData!B4335&lt;&gt;"", (VLOOKUP(RawData!B4335,AgeCat,2,TRUE)), "")</f>
        <v/>
      </c>
      <c r="C4333" t="str">
        <f>TRIM(RawData!C4335)</f>
        <v/>
      </c>
      <c r="D4333" s="4">
        <f>RawData!D4335</f>
        <v>0</v>
      </c>
      <c r="E4333">
        <f>RawData!E4335</f>
        <v>0</v>
      </c>
      <c r="F4333" t="str">
        <f>IFERROR(IF(RawData!F4335&lt;&gt;"", VLOOKUP(TRIM(RawData!F4335),ICD10Code,2,FALSE), ""), "Other")</f>
        <v/>
      </c>
      <c r="G4333" t="str">
        <f>IFERROR(IF(RawData!G4335&lt;&gt;"", VLOOKUP(TRIM(RawData!G4335),ICD10Code,2,FALSE), ""), "Other")</f>
        <v/>
      </c>
      <c r="H4333" t="str">
        <f>IFERROR(IF(RawData!H4335&lt;&gt;"", VLOOKUP(TRIM(RawData!H4335),PHCODE,2,FALSE), ""), "Other")</f>
        <v/>
      </c>
      <c r="I4333" t="str">
        <f>IFERROR(IF(RawData!I4335&lt;&gt;"", VLOOKUP(TRIM(RawData!I4335),PHCODE,2,FALSE), ""), "Other")</f>
        <v/>
      </c>
      <c r="J4333" t="str">
        <f>TRIM(RawData!L4335)</f>
        <v/>
      </c>
      <c r="K4333">
        <f>'Risk Calculation Tables'!AD3901</f>
        <v>0</v>
      </c>
      <c r="L4333" t="str">
        <f>TRIM(RawData!J4335)</f>
        <v/>
      </c>
      <c r="M4333" t="str">
        <f>TRIM(RawData!K4335)</f>
        <v/>
      </c>
    </row>
    <row r="4334" spans="1:13" x14ac:dyDescent="0.3">
      <c r="A4334">
        <f>RawData!A4336</f>
        <v>0</v>
      </c>
      <c r="B4334" t="str">
        <f>IF(RawData!B4336&lt;&gt;"", (VLOOKUP(RawData!B4336,AgeCat,2,TRUE)), "")</f>
        <v/>
      </c>
      <c r="C4334" t="str">
        <f>TRIM(RawData!C4336)</f>
        <v/>
      </c>
      <c r="D4334" s="4">
        <f>RawData!D4336</f>
        <v>0</v>
      </c>
      <c r="E4334">
        <f>RawData!E4336</f>
        <v>0</v>
      </c>
      <c r="F4334" t="str">
        <f>IFERROR(IF(RawData!F4336&lt;&gt;"", VLOOKUP(TRIM(RawData!F4336),ICD10Code,2,FALSE), ""), "Other")</f>
        <v/>
      </c>
      <c r="G4334" t="str">
        <f>IFERROR(IF(RawData!G4336&lt;&gt;"", VLOOKUP(TRIM(RawData!G4336),ICD10Code,2,FALSE), ""), "Other")</f>
        <v/>
      </c>
      <c r="H4334" t="str">
        <f>IFERROR(IF(RawData!H4336&lt;&gt;"", VLOOKUP(TRIM(RawData!H4336),PHCODE,2,FALSE), ""), "Other")</f>
        <v/>
      </c>
      <c r="I4334" t="str">
        <f>IFERROR(IF(RawData!I4336&lt;&gt;"", VLOOKUP(TRIM(RawData!I4336),PHCODE,2,FALSE), ""), "Other")</f>
        <v/>
      </c>
      <c r="J4334" t="str">
        <f>TRIM(RawData!L4336)</f>
        <v/>
      </c>
      <c r="K4334">
        <f>'Risk Calculation Tables'!AD3902</f>
        <v>0</v>
      </c>
      <c r="L4334" t="str">
        <f>TRIM(RawData!J4336)</f>
        <v/>
      </c>
      <c r="M4334" t="str">
        <f>TRIM(RawData!K4336)</f>
        <v/>
      </c>
    </row>
    <row r="4335" spans="1:13" x14ac:dyDescent="0.3">
      <c r="A4335">
        <f>RawData!A4337</f>
        <v>0</v>
      </c>
      <c r="B4335" t="str">
        <f>IF(RawData!B4337&lt;&gt;"", (VLOOKUP(RawData!B4337,AgeCat,2,TRUE)), "")</f>
        <v/>
      </c>
      <c r="C4335" t="str">
        <f>TRIM(RawData!C4337)</f>
        <v/>
      </c>
      <c r="D4335" s="4">
        <f>RawData!D4337</f>
        <v>0</v>
      </c>
      <c r="E4335">
        <f>RawData!E4337</f>
        <v>0</v>
      </c>
      <c r="F4335" t="str">
        <f>IFERROR(IF(RawData!F4337&lt;&gt;"", VLOOKUP(TRIM(RawData!F4337),ICD10Code,2,FALSE), ""), "Other")</f>
        <v/>
      </c>
      <c r="G4335" t="str">
        <f>IFERROR(IF(RawData!G4337&lt;&gt;"", VLOOKUP(TRIM(RawData!G4337),ICD10Code,2,FALSE), ""), "Other")</f>
        <v/>
      </c>
      <c r="H4335" t="str">
        <f>IFERROR(IF(RawData!H4337&lt;&gt;"", VLOOKUP(TRIM(RawData!H4337),PHCODE,2,FALSE), ""), "Other")</f>
        <v/>
      </c>
      <c r="I4335" t="str">
        <f>IFERROR(IF(RawData!I4337&lt;&gt;"", VLOOKUP(TRIM(RawData!I4337),PHCODE,2,FALSE), ""), "Other")</f>
        <v/>
      </c>
      <c r="J4335" t="str">
        <f>TRIM(RawData!L4337)</f>
        <v/>
      </c>
      <c r="K4335">
        <f>'Risk Calculation Tables'!AD3903</f>
        <v>0</v>
      </c>
      <c r="L4335" t="str">
        <f>TRIM(RawData!J4337)</f>
        <v/>
      </c>
      <c r="M4335" t="str">
        <f>TRIM(RawData!K4337)</f>
        <v/>
      </c>
    </row>
    <row r="4336" spans="1:13" x14ac:dyDescent="0.3">
      <c r="A4336">
        <f>RawData!A4338</f>
        <v>0</v>
      </c>
      <c r="B4336" t="str">
        <f>IF(RawData!B4338&lt;&gt;"", (VLOOKUP(RawData!B4338,AgeCat,2,TRUE)), "")</f>
        <v/>
      </c>
      <c r="C4336" t="str">
        <f>TRIM(RawData!C4338)</f>
        <v/>
      </c>
      <c r="D4336" s="4">
        <f>RawData!D4338</f>
        <v>0</v>
      </c>
      <c r="E4336">
        <f>RawData!E4338</f>
        <v>0</v>
      </c>
      <c r="F4336" t="str">
        <f>IFERROR(IF(RawData!F4338&lt;&gt;"", VLOOKUP(TRIM(RawData!F4338),ICD10Code,2,FALSE), ""), "Other")</f>
        <v/>
      </c>
      <c r="G4336" t="str">
        <f>IFERROR(IF(RawData!G4338&lt;&gt;"", VLOOKUP(TRIM(RawData!G4338),ICD10Code,2,FALSE), ""), "Other")</f>
        <v/>
      </c>
      <c r="H4336" t="str">
        <f>IFERROR(IF(RawData!H4338&lt;&gt;"", VLOOKUP(TRIM(RawData!H4338),PHCODE,2,FALSE), ""), "Other")</f>
        <v/>
      </c>
      <c r="I4336" t="str">
        <f>IFERROR(IF(RawData!I4338&lt;&gt;"", VLOOKUP(TRIM(RawData!I4338),PHCODE,2,FALSE), ""), "Other")</f>
        <v/>
      </c>
      <c r="J4336" t="str">
        <f>TRIM(RawData!L4338)</f>
        <v/>
      </c>
      <c r="K4336">
        <f>'Risk Calculation Tables'!AD3904</f>
        <v>0</v>
      </c>
      <c r="L4336" t="str">
        <f>TRIM(RawData!J4338)</f>
        <v/>
      </c>
      <c r="M4336" t="str">
        <f>TRIM(RawData!K4338)</f>
        <v/>
      </c>
    </row>
    <row r="4337" spans="1:13" x14ac:dyDescent="0.3">
      <c r="A4337">
        <f>RawData!A4339</f>
        <v>0</v>
      </c>
      <c r="B4337" t="str">
        <f>IF(RawData!B4339&lt;&gt;"", (VLOOKUP(RawData!B4339,AgeCat,2,TRUE)), "")</f>
        <v/>
      </c>
      <c r="C4337" t="str">
        <f>TRIM(RawData!C4339)</f>
        <v/>
      </c>
      <c r="D4337" s="4">
        <f>RawData!D4339</f>
        <v>0</v>
      </c>
      <c r="E4337">
        <f>RawData!E4339</f>
        <v>0</v>
      </c>
      <c r="F4337" t="str">
        <f>IFERROR(IF(RawData!F4339&lt;&gt;"", VLOOKUP(TRIM(RawData!F4339),ICD10Code,2,FALSE), ""), "Other")</f>
        <v/>
      </c>
      <c r="G4337" t="str">
        <f>IFERROR(IF(RawData!G4339&lt;&gt;"", VLOOKUP(TRIM(RawData!G4339),ICD10Code,2,FALSE), ""), "Other")</f>
        <v/>
      </c>
      <c r="H4337" t="str">
        <f>IFERROR(IF(RawData!H4339&lt;&gt;"", VLOOKUP(TRIM(RawData!H4339),PHCODE,2,FALSE), ""), "Other")</f>
        <v/>
      </c>
      <c r="I4337" t="str">
        <f>IFERROR(IF(RawData!I4339&lt;&gt;"", VLOOKUP(TRIM(RawData!I4339),PHCODE,2,FALSE), ""), "Other")</f>
        <v/>
      </c>
      <c r="J4337" t="str">
        <f>TRIM(RawData!L4339)</f>
        <v/>
      </c>
      <c r="K4337">
        <f>'Risk Calculation Tables'!AD3905</f>
        <v>0</v>
      </c>
      <c r="L4337" t="str">
        <f>TRIM(RawData!J4339)</f>
        <v/>
      </c>
      <c r="M4337" t="str">
        <f>TRIM(RawData!K4339)</f>
        <v/>
      </c>
    </row>
    <row r="4338" spans="1:13" x14ac:dyDescent="0.3">
      <c r="A4338">
        <f>RawData!A4340</f>
        <v>0</v>
      </c>
      <c r="B4338" t="str">
        <f>IF(RawData!B4340&lt;&gt;"", (VLOOKUP(RawData!B4340,AgeCat,2,TRUE)), "")</f>
        <v/>
      </c>
      <c r="C4338" t="str">
        <f>TRIM(RawData!C4340)</f>
        <v/>
      </c>
      <c r="D4338" s="4">
        <f>RawData!D4340</f>
        <v>0</v>
      </c>
      <c r="E4338">
        <f>RawData!E4340</f>
        <v>0</v>
      </c>
      <c r="F4338" t="str">
        <f>IFERROR(IF(RawData!F4340&lt;&gt;"", VLOOKUP(TRIM(RawData!F4340),ICD10Code,2,FALSE), ""), "Other")</f>
        <v/>
      </c>
      <c r="G4338" t="str">
        <f>IFERROR(IF(RawData!G4340&lt;&gt;"", VLOOKUP(TRIM(RawData!G4340),ICD10Code,2,FALSE), ""), "Other")</f>
        <v/>
      </c>
      <c r="H4338" t="str">
        <f>IFERROR(IF(RawData!H4340&lt;&gt;"", VLOOKUP(TRIM(RawData!H4340),PHCODE,2,FALSE), ""), "Other")</f>
        <v/>
      </c>
      <c r="I4338" t="str">
        <f>IFERROR(IF(RawData!I4340&lt;&gt;"", VLOOKUP(TRIM(RawData!I4340),PHCODE,2,FALSE), ""), "Other")</f>
        <v/>
      </c>
      <c r="J4338" t="str">
        <f>TRIM(RawData!L4340)</f>
        <v/>
      </c>
      <c r="K4338">
        <f>'Risk Calculation Tables'!AD3906</f>
        <v>0</v>
      </c>
      <c r="L4338" t="str">
        <f>TRIM(RawData!J4340)</f>
        <v/>
      </c>
      <c r="M4338" t="str">
        <f>TRIM(RawData!K4340)</f>
        <v/>
      </c>
    </row>
    <row r="4339" spans="1:13" x14ac:dyDescent="0.3">
      <c r="A4339">
        <f>RawData!A4341</f>
        <v>0</v>
      </c>
      <c r="B4339" t="str">
        <f>IF(RawData!B4341&lt;&gt;"", (VLOOKUP(RawData!B4341,AgeCat,2,TRUE)), "")</f>
        <v/>
      </c>
      <c r="C4339" t="str">
        <f>TRIM(RawData!C4341)</f>
        <v/>
      </c>
      <c r="D4339" s="4">
        <f>RawData!D4341</f>
        <v>0</v>
      </c>
      <c r="E4339">
        <f>RawData!E4341</f>
        <v>0</v>
      </c>
      <c r="F4339" t="str">
        <f>IFERROR(IF(RawData!F4341&lt;&gt;"", VLOOKUP(TRIM(RawData!F4341),ICD10Code,2,FALSE), ""), "Other")</f>
        <v/>
      </c>
      <c r="G4339" t="str">
        <f>IFERROR(IF(RawData!G4341&lt;&gt;"", VLOOKUP(TRIM(RawData!G4341),ICD10Code,2,FALSE), ""), "Other")</f>
        <v/>
      </c>
      <c r="H4339" t="str">
        <f>IFERROR(IF(RawData!H4341&lt;&gt;"", VLOOKUP(TRIM(RawData!H4341),PHCODE,2,FALSE), ""), "Other")</f>
        <v/>
      </c>
      <c r="I4339" t="str">
        <f>IFERROR(IF(RawData!I4341&lt;&gt;"", VLOOKUP(TRIM(RawData!I4341),PHCODE,2,FALSE), ""), "Other")</f>
        <v/>
      </c>
      <c r="J4339" t="str">
        <f>TRIM(RawData!L4341)</f>
        <v/>
      </c>
      <c r="K4339">
        <f>'Risk Calculation Tables'!AD3907</f>
        <v>0</v>
      </c>
      <c r="L4339" t="str">
        <f>TRIM(RawData!J4341)</f>
        <v/>
      </c>
      <c r="M4339" t="str">
        <f>TRIM(RawData!K4341)</f>
        <v/>
      </c>
    </row>
    <row r="4340" spans="1:13" x14ac:dyDescent="0.3">
      <c r="A4340">
        <f>RawData!A4342</f>
        <v>0</v>
      </c>
      <c r="B4340" t="str">
        <f>IF(RawData!B4342&lt;&gt;"", (VLOOKUP(RawData!B4342,AgeCat,2,TRUE)), "")</f>
        <v/>
      </c>
      <c r="C4340" t="str">
        <f>TRIM(RawData!C4342)</f>
        <v/>
      </c>
      <c r="D4340" s="4">
        <f>RawData!D4342</f>
        <v>0</v>
      </c>
      <c r="E4340">
        <f>RawData!E4342</f>
        <v>0</v>
      </c>
      <c r="F4340" t="str">
        <f>IFERROR(IF(RawData!F4342&lt;&gt;"", VLOOKUP(TRIM(RawData!F4342),ICD10Code,2,FALSE), ""), "Other")</f>
        <v/>
      </c>
      <c r="G4340" t="str">
        <f>IFERROR(IF(RawData!G4342&lt;&gt;"", VLOOKUP(TRIM(RawData!G4342),ICD10Code,2,FALSE), ""), "Other")</f>
        <v/>
      </c>
      <c r="H4340" t="str">
        <f>IFERROR(IF(RawData!H4342&lt;&gt;"", VLOOKUP(TRIM(RawData!H4342),PHCODE,2,FALSE), ""), "Other")</f>
        <v/>
      </c>
      <c r="I4340" t="str">
        <f>IFERROR(IF(RawData!I4342&lt;&gt;"", VLOOKUP(TRIM(RawData!I4342),PHCODE,2,FALSE), ""), "Other")</f>
        <v/>
      </c>
      <c r="J4340" t="str">
        <f>TRIM(RawData!L4342)</f>
        <v/>
      </c>
      <c r="K4340">
        <f>'Risk Calculation Tables'!AD3908</f>
        <v>0</v>
      </c>
      <c r="L4340" t="str">
        <f>TRIM(RawData!J4342)</f>
        <v/>
      </c>
      <c r="M4340" t="str">
        <f>TRIM(RawData!K4342)</f>
        <v/>
      </c>
    </row>
    <row r="4341" spans="1:13" x14ac:dyDescent="0.3">
      <c r="A4341">
        <f>RawData!A4343</f>
        <v>0</v>
      </c>
      <c r="B4341" t="str">
        <f>IF(RawData!B4343&lt;&gt;"", (VLOOKUP(RawData!B4343,AgeCat,2,TRUE)), "")</f>
        <v/>
      </c>
      <c r="C4341" t="str">
        <f>TRIM(RawData!C4343)</f>
        <v/>
      </c>
      <c r="D4341" s="4">
        <f>RawData!D4343</f>
        <v>0</v>
      </c>
      <c r="E4341">
        <f>RawData!E4343</f>
        <v>0</v>
      </c>
      <c r="F4341" t="str">
        <f>IFERROR(IF(RawData!F4343&lt;&gt;"", VLOOKUP(TRIM(RawData!F4343),ICD10Code,2,FALSE), ""), "Other")</f>
        <v/>
      </c>
      <c r="G4341" t="str">
        <f>IFERROR(IF(RawData!G4343&lt;&gt;"", VLOOKUP(TRIM(RawData!G4343),ICD10Code,2,FALSE), ""), "Other")</f>
        <v/>
      </c>
      <c r="H4341" t="str">
        <f>IFERROR(IF(RawData!H4343&lt;&gt;"", VLOOKUP(TRIM(RawData!H4343),PHCODE,2,FALSE), ""), "Other")</f>
        <v/>
      </c>
      <c r="I4341" t="str">
        <f>IFERROR(IF(RawData!I4343&lt;&gt;"", VLOOKUP(TRIM(RawData!I4343),PHCODE,2,FALSE), ""), "Other")</f>
        <v/>
      </c>
      <c r="J4341" t="str">
        <f>TRIM(RawData!L4343)</f>
        <v/>
      </c>
      <c r="K4341">
        <f>'Risk Calculation Tables'!AD3909</f>
        <v>0</v>
      </c>
      <c r="L4341" t="str">
        <f>TRIM(RawData!J4343)</f>
        <v/>
      </c>
      <c r="M4341" t="str">
        <f>TRIM(RawData!K4343)</f>
        <v/>
      </c>
    </row>
    <row r="4342" spans="1:13" x14ac:dyDescent="0.3">
      <c r="A4342">
        <f>RawData!A4344</f>
        <v>0</v>
      </c>
      <c r="B4342" t="str">
        <f>IF(RawData!B4344&lt;&gt;"", (VLOOKUP(RawData!B4344,AgeCat,2,TRUE)), "")</f>
        <v/>
      </c>
      <c r="C4342" t="str">
        <f>TRIM(RawData!C4344)</f>
        <v/>
      </c>
      <c r="D4342" s="4">
        <f>RawData!D4344</f>
        <v>0</v>
      </c>
      <c r="E4342">
        <f>RawData!E4344</f>
        <v>0</v>
      </c>
      <c r="F4342" t="str">
        <f>IFERROR(IF(RawData!F4344&lt;&gt;"", VLOOKUP(TRIM(RawData!F4344),ICD10Code,2,FALSE), ""), "Other")</f>
        <v/>
      </c>
      <c r="G4342" t="str">
        <f>IFERROR(IF(RawData!G4344&lt;&gt;"", VLOOKUP(TRIM(RawData!G4344),ICD10Code,2,FALSE), ""), "Other")</f>
        <v/>
      </c>
      <c r="H4342" t="str">
        <f>IFERROR(IF(RawData!H4344&lt;&gt;"", VLOOKUP(TRIM(RawData!H4344),PHCODE,2,FALSE), ""), "Other")</f>
        <v/>
      </c>
      <c r="I4342" t="str">
        <f>IFERROR(IF(RawData!I4344&lt;&gt;"", VLOOKUP(TRIM(RawData!I4344),PHCODE,2,FALSE), ""), "Other")</f>
        <v/>
      </c>
      <c r="J4342" t="str">
        <f>TRIM(RawData!L4344)</f>
        <v/>
      </c>
      <c r="K4342">
        <f>'Risk Calculation Tables'!AD3910</f>
        <v>0</v>
      </c>
      <c r="L4342" t="str">
        <f>TRIM(RawData!J4344)</f>
        <v/>
      </c>
      <c r="M4342" t="str">
        <f>TRIM(RawData!K4344)</f>
        <v/>
      </c>
    </row>
    <row r="4343" spans="1:13" x14ac:dyDescent="0.3">
      <c r="A4343">
        <f>RawData!A4345</f>
        <v>0</v>
      </c>
      <c r="B4343" t="str">
        <f>IF(RawData!B4345&lt;&gt;"", (VLOOKUP(RawData!B4345,AgeCat,2,TRUE)), "")</f>
        <v/>
      </c>
      <c r="C4343" t="str">
        <f>TRIM(RawData!C4345)</f>
        <v/>
      </c>
      <c r="D4343" s="4">
        <f>RawData!D4345</f>
        <v>0</v>
      </c>
      <c r="E4343">
        <f>RawData!E4345</f>
        <v>0</v>
      </c>
      <c r="F4343" t="str">
        <f>IFERROR(IF(RawData!F4345&lt;&gt;"", VLOOKUP(TRIM(RawData!F4345),ICD10Code,2,FALSE), ""), "Other")</f>
        <v/>
      </c>
      <c r="G4343" t="str">
        <f>IFERROR(IF(RawData!G4345&lt;&gt;"", VLOOKUP(TRIM(RawData!G4345),ICD10Code,2,FALSE), ""), "Other")</f>
        <v/>
      </c>
      <c r="H4343" t="str">
        <f>IFERROR(IF(RawData!H4345&lt;&gt;"", VLOOKUP(TRIM(RawData!H4345),PHCODE,2,FALSE), ""), "Other")</f>
        <v/>
      </c>
      <c r="I4343" t="str">
        <f>IFERROR(IF(RawData!I4345&lt;&gt;"", VLOOKUP(TRIM(RawData!I4345),PHCODE,2,FALSE), ""), "Other")</f>
        <v/>
      </c>
      <c r="J4343" t="str">
        <f>TRIM(RawData!L4345)</f>
        <v/>
      </c>
      <c r="K4343">
        <f>'Risk Calculation Tables'!AD3911</f>
        <v>0</v>
      </c>
      <c r="L4343" t="str">
        <f>TRIM(RawData!J4345)</f>
        <v/>
      </c>
      <c r="M4343" t="str">
        <f>TRIM(RawData!K4345)</f>
        <v/>
      </c>
    </row>
    <row r="4344" spans="1:13" x14ac:dyDescent="0.3">
      <c r="A4344">
        <f>RawData!A4346</f>
        <v>0</v>
      </c>
      <c r="B4344" t="str">
        <f>IF(RawData!B4346&lt;&gt;"", (VLOOKUP(RawData!B4346,AgeCat,2,TRUE)), "")</f>
        <v/>
      </c>
      <c r="C4344" t="str">
        <f>TRIM(RawData!C4346)</f>
        <v/>
      </c>
      <c r="D4344" s="4">
        <f>RawData!D4346</f>
        <v>0</v>
      </c>
      <c r="E4344">
        <f>RawData!E4346</f>
        <v>0</v>
      </c>
      <c r="F4344" t="str">
        <f>IFERROR(IF(RawData!F4346&lt;&gt;"", VLOOKUP(TRIM(RawData!F4346),ICD10Code,2,FALSE), ""), "Other")</f>
        <v/>
      </c>
      <c r="G4344" t="str">
        <f>IFERROR(IF(RawData!G4346&lt;&gt;"", VLOOKUP(TRIM(RawData!G4346),ICD10Code,2,FALSE), ""), "Other")</f>
        <v/>
      </c>
      <c r="H4344" t="str">
        <f>IFERROR(IF(RawData!H4346&lt;&gt;"", VLOOKUP(TRIM(RawData!H4346),PHCODE,2,FALSE), ""), "Other")</f>
        <v/>
      </c>
      <c r="I4344" t="str">
        <f>IFERROR(IF(RawData!I4346&lt;&gt;"", VLOOKUP(TRIM(RawData!I4346),PHCODE,2,FALSE), ""), "Other")</f>
        <v/>
      </c>
      <c r="J4344" t="str">
        <f>TRIM(RawData!L4346)</f>
        <v/>
      </c>
      <c r="K4344">
        <f>'Risk Calculation Tables'!AD3912</f>
        <v>0</v>
      </c>
      <c r="L4344" t="str">
        <f>TRIM(RawData!J4346)</f>
        <v/>
      </c>
      <c r="M4344" t="str">
        <f>TRIM(RawData!K4346)</f>
        <v/>
      </c>
    </row>
    <row r="4345" spans="1:13" x14ac:dyDescent="0.3">
      <c r="A4345">
        <f>RawData!A4347</f>
        <v>0</v>
      </c>
      <c r="B4345" t="str">
        <f>IF(RawData!B4347&lt;&gt;"", (VLOOKUP(RawData!B4347,AgeCat,2,TRUE)), "")</f>
        <v/>
      </c>
      <c r="C4345" t="str">
        <f>TRIM(RawData!C4347)</f>
        <v/>
      </c>
      <c r="D4345" s="4">
        <f>RawData!D4347</f>
        <v>0</v>
      </c>
      <c r="E4345">
        <f>RawData!E4347</f>
        <v>0</v>
      </c>
      <c r="F4345" t="str">
        <f>IFERROR(IF(RawData!F4347&lt;&gt;"", VLOOKUP(TRIM(RawData!F4347),ICD10Code,2,FALSE), ""), "Other")</f>
        <v/>
      </c>
      <c r="G4345" t="str">
        <f>IFERROR(IF(RawData!G4347&lt;&gt;"", VLOOKUP(TRIM(RawData!G4347),ICD10Code,2,FALSE), ""), "Other")</f>
        <v/>
      </c>
      <c r="H4345" t="str">
        <f>IFERROR(IF(RawData!H4347&lt;&gt;"", VLOOKUP(TRIM(RawData!H4347),PHCODE,2,FALSE), ""), "Other")</f>
        <v/>
      </c>
      <c r="I4345" t="str">
        <f>IFERROR(IF(RawData!I4347&lt;&gt;"", VLOOKUP(TRIM(RawData!I4347),PHCODE,2,FALSE), ""), "Other")</f>
        <v/>
      </c>
      <c r="J4345" t="str">
        <f>TRIM(RawData!L4347)</f>
        <v/>
      </c>
      <c r="K4345">
        <f>'Risk Calculation Tables'!AD3913</f>
        <v>0</v>
      </c>
      <c r="L4345" t="str">
        <f>TRIM(RawData!J4347)</f>
        <v/>
      </c>
      <c r="M4345" t="str">
        <f>TRIM(RawData!K4347)</f>
        <v/>
      </c>
    </row>
    <row r="4346" spans="1:13" x14ac:dyDescent="0.3">
      <c r="A4346">
        <f>RawData!A4348</f>
        <v>0</v>
      </c>
      <c r="B4346" t="str">
        <f>IF(RawData!B4348&lt;&gt;"", (VLOOKUP(RawData!B4348,AgeCat,2,TRUE)), "")</f>
        <v/>
      </c>
      <c r="C4346" t="str">
        <f>TRIM(RawData!C4348)</f>
        <v/>
      </c>
      <c r="D4346" s="4">
        <f>RawData!D4348</f>
        <v>0</v>
      </c>
      <c r="E4346">
        <f>RawData!E4348</f>
        <v>0</v>
      </c>
      <c r="F4346" t="str">
        <f>IFERROR(IF(RawData!F4348&lt;&gt;"", VLOOKUP(TRIM(RawData!F4348),ICD10Code,2,FALSE), ""), "Other")</f>
        <v/>
      </c>
      <c r="G4346" t="str">
        <f>IFERROR(IF(RawData!G4348&lt;&gt;"", VLOOKUP(TRIM(RawData!G4348),ICD10Code,2,FALSE), ""), "Other")</f>
        <v/>
      </c>
      <c r="H4346" t="str">
        <f>IFERROR(IF(RawData!H4348&lt;&gt;"", VLOOKUP(TRIM(RawData!H4348),PHCODE,2,FALSE), ""), "Other")</f>
        <v/>
      </c>
      <c r="I4346" t="str">
        <f>IFERROR(IF(RawData!I4348&lt;&gt;"", VLOOKUP(TRIM(RawData!I4348),PHCODE,2,FALSE), ""), "Other")</f>
        <v/>
      </c>
      <c r="J4346" t="str">
        <f>TRIM(RawData!L4348)</f>
        <v/>
      </c>
      <c r="K4346">
        <f>'Risk Calculation Tables'!AD3914</f>
        <v>0</v>
      </c>
      <c r="L4346" t="str">
        <f>TRIM(RawData!J4348)</f>
        <v/>
      </c>
      <c r="M4346" t="str">
        <f>TRIM(RawData!K4348)</f>
        <v/>
      </c>
    </row>
    <row r="4347" spans="1:13" x14ac:dyDescent="0.3">
      <c r="A4347">
        <f>RawData!A4349</f>
        <v>0</v>
      </c>
      <c r="B4347" t="str">
        <f>IF(RawData!B4349&lt;&gt;"", (VLOOKUP(RawData!B4349,AgeCat,2,TRUE)), "")</f>
        <v/>
      </c>
      <c r="C4347" t="str">
        <f>TRIM(RawData!C4349)</f>
        <v/>
      </c>
      <c r="D4347" s="4">
        <f>RawData!D4349</f>
        <v>0</v>
      </c>
      <c r="E4347">
        <f>RawData!E4349</f>
        <v>0</v>
      </c>
      <c r="F4347" t="str">
        <f>IFERROR(IF(RawData!F4349&lt;&gt;"", VLOOKUP(TRIM(RawData!F4349),ICD10Code,2,FALSE), ""), "Other")</f>
        <v/>
      </c>
      <c r="G4347" t="str">
        <f>IFERROR(IF(RawData!G4349&lt;&gt;"", VLOOKUP(TRIM(RawData!G4349),ICD10Code,2,FALSE), ""), "Other")</f>
        <v/>
      </c>
      <c r="H4347" t="str">
        <f>IFERROR(IF(RawData!H4349&lt;&gt;"", VLOOKUP(TRIM(RawData!H4349),PHCODE,2,FALSE), ""), "Other")</f>
        <v/>
      </c>
      <c r="I4347" t="str">
        <f>IFERROR(IF(RawData!I4349&lt;&gt;"", VLOOKUP(TRIM(RawData!I4349),PHCODE,2,FALSE), ""), "Other")</f>
        <v/>
      </c>
      <c r="J4347" t="str">
        <f>TRIM(RawData!L4349)</f>
        <v/>
      </c>
      <c r="K4347">
        <f>'Risk Calculation Tables'!AD3915</f>
        <v>0</v>
      </c>
      <c r="L4347" t="str">
        <f>TRIM(RawData!J4349)</f>
        <v/>
      </c>
      <c r="M4347" t="str">
        <f>TRIM(RawData!K4349)</f>
        <v/>
      </c>
    </row>
    <row r="4348" spans="1:13" x14ac:dyDescent="0.3">
      <c r="A4348">
        <f>RawData!A4350</f>
        <v>0</v>
      </c>
      <c r="B4348" t="str">
        <f>IF(RawData!B4350&lt;&gt;"", (VLOOKUP(RawData!B4350,AgeCat,2,TRUE)), "")</f>
        <v/>
      </c>
      <c r="C4348" t="str">
        <f>TRIM(RawData!C4350)</f>
        <v/>
      </c>
      <c r="D4348" s="4">
        <f>RawData!D4350</f>
        <v>0</v>
      </c>
      <c r="E4348">
        <f>RawData!E4350</f>
        <v>0</v>
      </c>
      <c r="F4348" t="str">
        <f>IFERROR(IF(RawData!F4350&lt;&gt;"", VLOOKUP(TRIM(RawData!F4350),ICD10Code,2,FALSE), ""), "Other")</f>
        <v/>
      </c>
      <c r="G4348" t="str">
        <f>IFERROR(IF(RawData!G4350&lt;&gt;"", VLOOKUP(TRIM(RawData!G4350),ICD10Code,2,FALSE), ""), "Other")</f>
        <v/>
      </c>
      <c r="H4348" t="str">
        <f>IFERROR(IF(RawData!H4350&lt;&gt;"", VLOOKUP(TRIM(RawData!H4350),PHCODE,2,FALSE), ""), "Other")</f>
        <v/>
      </c>
      <c r="I4348" t="str">
        <f>IFERROR(IF(RawData!I4350&lt;&gt;"", VLOOKUP(TRIM(RawData!I4350),PHCODE,2,FALSE), ""), "Other")</f>
        <v/>
      </c>
      <c r="J4348" t="str">
        <f>TRIM(RawData!L4350)</f>
        <v/>
      </c>
      <c r="K4348">
        <f>'Risk Calculation Tables'!AD3916</f>
        <v>0</v>
      </c>
      <c r="L4348" t="str">
        <f>TRIM(RawData!J4350)</f>
        <v/>
      </c>
      <c r="M4348" t="str">
        <f>TRIM(RawData!K4350)</f>
        <v/>
      </c>
    </row>
    <row r="4349" spans="1:13" x14ac:dyDescent="0.3">
      <c r="A4349">
        <f>RawData!A4351</f>
        <v>0</v>
      </c>
      <c r="B4349" t="str">
        <f>IF(RawData!B4351&lt;&gt;"", (VLOOKUP(RawData!B4351,AgeCat,2,TRUE)), "")</f>
        <v/>
      </c>
      <c r="C4349" t="str">
        <f>TRIM(RawData!C4351)</f>
        <v/>
      </c>
      <c r="D4349" s="4">
        <f>RawData!D4351</f>
        <v>0</v>
      </c>
      <c r="E4349">
        <f>RawData!E4351</f>
        <v>0</v>
      </c>
      <c r="F4349" t="str">
        <f>IFERROR(IF(RawData!F4351&lt;&gt;"", VLOOKUP(TRIM(RawData!F4351),ICD10Code,2,FALSE), ""), "Other")</f>
        <v/>
      </c>
      <c r="G4349" t="str">
        <f>IFERROR(IF(RawData!G4351&lt;&gt;"", VLOOKUP(TRIM(RawData!G4351),ICD10Code,2,FALSE), ""), "Other")</f>
        <v/>
      </c>
      <c r="H4349" t="str">
        <f>IFERROR(IF(RawData!H4351&lt;&gt;"", VLOOKUP(TRIM(RawData!H4351),PHCODE,2,FALSE), ""), "Other")</f>
        <v/>
      </c>
      <c r="I4349" t="str">
        <f>IFERROR(IF(RawData!I4351&lt;&gt;"", VLOOKUP(TRIM(RawData!I4351),PHCODE,2,FALSE), ""), "Other")</f>
        <v/>
      </c>
      <c r="J4349" t="str">
        <f>TRIM(RawData!L4351)</f>
        <v/>
      </c>
      <c r="K4349">
        <f>'Risk Calculation Tables'!AD3917</f>
        <v>0</v>
      </c>
      <c r="L4349" t="str">
        <f>TRIM(RawData!J4351)</f>
        <v/>
      </c>
      <c r="M4349" t="str">
        <f>TRIM(RawData!K4351)</f>
        <v/>
      </c>
    </row>
    <row r="4350" spans="1:13" x14ac:dyDescent="0.3">
      <c r="A4350">
        <f>RawData!A4352</f>
        <v>0</v>
      </c>
      <c r="B4350" t="str">
        <f>IF(RawData!B4352&lt;&gt;"", (VLOOKUP(RawData!B4352,AgeCat,2,TRUE)), "")</f>
        <v/>
      </c>
      <c r="C4350" t="str">
        <f>TRIM(RawData!C4352)</f>
        <v/>
      </c>
      <c r="D4350" s="4">
        <f>RawData!D4352</f>
        <v>0</v>
      </c>
      <c r="E4350">
        <f>RawData!E4352</f>
        <v>0</v>
      </c>
      <c r="F4350" t="str">
        <f>IFERROR(IF(RawData!F4352&lt;&gt;"", VLOOKUP(TRIM(RawData!F4352),ICD10Code,2,FALSE), ""), "Other")</f>
        <v/>
      </c>
      <c r="G4350" t="str">
        <f>IFERROR(IF(RawData!G4352&lt;&gt;"", VLOOKUP(TRIM(RawData!G4352),ICD10Code,2,FALSE), ""), "Other")</f>
        <v/>
      </c>
      <c r="H4350" t="str">
        <f>IFERROR(IF(RawData!H4352&lt;&gt;"", VLOOKUP(TRIM(RawData!H4352),PHCODE,2,FALSE), ""), "Other")</f>
        <v/>
      </c>
      <c r="I4350" t="str">
        <f>IFERROR(IF(RawData!I4352&lt;&gt;"", VLOOKUP(TRIM(RawData!I4352),PHCODE,2,FALSE), ""), "Other")</f>
        <v/>
      </c>
      <c r="J4350" t="str">
        <f>TRIM(RawData!L4352)</f>
        <v/>
      </c>
      <c r="K4350">
        <f>'Risk Calculation Tables'!AD3918</f>
        <v>0</v>
      </c>
      <c r="L4350" t="str">
        <f>TRIM(RawData!J4352)</f>
        <v/>
      </c>
      <c r="M4350" t="str">
        <f>TRIM(RawData!K4352)</f>
        <v/>
      </c>
    </row>
    <row r="4351" spans="1:13" x14ac:dyDescent="0.3">
      <c r="A4351">
        <f>RawData!A4353</f>
        <v>0</v>
      </c>
      <c r="B4351" t="str">
        <f>IF(RawData!B4353&lt;&gt;"", (VLOOKUP(RawData!B4353,AgeCat,2,TRUE)), "")</f>
        <v/>
      </c>
      <c r="C4351" t="str">
        <f>TRIM(RawData!C4353)</f>
        <v/>
      </c>
      <c r="D4351" s="4">
        <f>RawData!D4353</f>
        <v>0</v>
      </c>
      <c r="E4351">
        <f>RawData!E4353</f>
        <v>0</v>
      </c>
      <c r="F4351" t="str">
        <f>IFERROR(IF(RawData!F4353&lt;&gt;"", VLOOKUP(TRIM(RawData!F4353),ICD10Code,2,FALSE), ""), "Other")</f>
        <v/>
      </c>
      <c r="G4351" t="str">
        <f>IFERROR(IF(RawData!G4353&lt;&gt;"", VLOOKUP(TRIM(RawData!G4353),ICD10Code,2,FALSE), ""), "Other")</f>
        <v/>
      </c>
      <c r="H4351" t="str">
        <f>IFERROR(IF(RawData!H4353&lt;&gt;"", VLOOKUP(TRIM(RawData!H4353),PHCODE,2,FALSE), ""), "Other")</f>
        <v/>
      </c>
      <c r="I4351" t="str">
        <f>IFERROR(IF(RawData!I4353&lt;&gt;"", VLOOKUP(TRIM(RawData!I4353),PHCODE,2,FALSE), ""), "Other")</f>
        <v/>
      </c>
      <c r="J4351" t="str">
        <f>TRIM(RawData!L4353)</f>
        <v/>
      </c>
      <c r="K4351">
        <f>'Risk Calculation Tables'!AD3919</f>
        <v>0</v>
      </c>
      <c r="L4351" t="str">
        <f>TRIM(RawData!J4353)</f>
        <v/>
      </c>
      <c r="M4351" t="str">
        <f>TRIM(RawData!K4353)</f>
        <v/>
      </c>
    </row>
    <row r="4352" spans="1:13" x14ac:dyDescent="0.3">
      <c r="A4352">
        <f>RawData!A4354</f>
        <v>0</v>
      </c>
      <c r="B4352" t="str">
        <f>IF(RawData!B4354&lt;&gt;"", (VLOOKUP(RawData!B4354,AgeCat,2,TRUE)), "")</f>
        <v/>
      </c>
      <c r="C4352" t="str">
        <f>TRIM(RawData!C4354)</f>
        <v/>
      </c>
      <c r="D4352" s="4">
        <f>RawData!D4354</f>
        <v>0</v>
      </c>
      <c r="E4352">
        <f>RawData!E4354</f>
        <v>0</v>
      </c>
      <c r="F4352" t="str">
        <f>IFERROR(IF(RawData!F4354&lt;&gt;"", VLOOKUP(TRIM(RawData!F4354),ICD10Code,2,FALSE), ""), "Other")</f>
        <v/>
      </c>
      <c r="G4352" t="str">
        <f>IFERROR(IF(RawData!G4354&lt;&gt;"", VLOOKUP(TRIM(RawData!G4354),ICD10Code,2,FALSE), ""), "Other")</f>
        <v/>
      </c>
      <c r="H4352" t="str">
        <f>IFERROR(IF(RawData!H4354&lt;&gt;"", VLOOKUP(TRIM(RawData!H4354),PHCODE,2,FALSE), ""), "Other")</f>
        <v/>
      </c>
      <c r="I4352" t="str">
        <f>IFERROR(IF(RawData!I4354&lt;&gt;"", VLOOKUP(TRIM(RawData!I4354),PHCODE,2,FALSE), ""), "Other")</f>
        <v/>
      </c>
      <c r="J4352" t="str">
        <f>TRIM(RawData!L4354)</f>
        <v/>
      </c>
      <c r="K4352">
        <f>'Risk Calculation Tables'!AD3920</f>
        <v>0</v>
      </c>
      <c r="L4352" t="str">
        <f>TRIM(RawData!J4354)</f>
        <v/>
      </c>
      <c r="M4352" t="str">
        <f>TRIM(RawData!K4354)</f>
        <v/>
      </c>
    </row>
    <row r="4353" spans="1:13" x14ac:dyDescent="0.3">
      <c r="A4353">
        <f>RawData!A4355</f>
        <v>0</v>
      </c>
      <c r="B4353" t="str">
        <f>IF(RawData!B4355&lt;&gt;"", (VLOOKUP(RawData!B4355,AgeCat,2,TRUE)), "")</f>
        <v/>
      </c>
      <c r="C4353" t="str">
        <f>TRIM(RawData!C4355)</f>
        <v/>
      </c>
      <c r="D4353" s="4">
        <f>RawData!D4355</f>
        <v>0</v>
      </c>
      <c r="E4353">
        <f>RawData!E4355</f>
        <v>0</v>
      </c>
      <c r="F4353" t="str">
        <f>IFERROR(IF(RawData!F4355&lt;&gt;"", VLOOKUP(TRIM(RawData!F4355),ICD10Code,2,FALSE), ""), "Other")</f>
        <v/>
      </c>
      <c r="G4353" t="str">
        <f>IFERROR(IF(RawData!G4355&lt;&gt;"", VLOOKUP(TRIM(RawData!G4355),ICD10Code,2,FALSE), ""), "Other")</f>
        <v/>
      </c>
      <c r="H4353" t="str">
        <f>IFERROR(IF(RawData!H4355&lt;&gt;"", VLOOKUP(TRIM(RawData!H4355),PHCODE,2,FALSE), ""), "Other")</f>
        <v/>
      </c>
      <c r="I4353" t="str">
        <f>IFERROR(IF(RawData!I4355&lt;&gt;"", VLOOKUP(TRIM(RawData!I4355),PHCODE,2,FALSE), ""), "Other")</f>
        <v/>
      </c>
      <c r="J4353" t="str">
        <f>TRIM(RawData!L4355)</f>
        <v/>
      </c>
      <c r="K4353">
        <f>'Risk Calculation Tables'!AD3921</f>
        <v>0</v>
      </c>
      <c r="L4353" t="str">
        <f>TRIM(RawData!J4355)</f>
        <v/>
      </c>
      <c r="M4353" t="str">
        <f>TRIM(RawData!K4355)</f>
        <v/>
      </c>
    </row>
    <row r="4354" spans="1:13" x14ac:dyDescent="0.3">
      <c r="A4354">
        <f>RawData!A4356</f>
        <v>0</v>
      </c>
      <c r="B4354" t="str">
        <f>IF(RawData!B4356&lt;&gt;"", (VLOOKUP(RawData!B4356,AgeCat,2,TRUE)), "")</f>
        <v/>
      </c>
      <c r="C4354" t="str">
        <f>TRIM(RawData!C4356)</f>
        <v/>
      </c>
      <c r="D4354" s="4">
        <f>RawData!D4356</f>
        <v>0</v>
      </c>
      <c r="E4354">
        <f>RawData!E4356</f>
        <v>0</v>
      </c>
      <c r="F4354" t="str">
        <f>IFERROR(IF(RawData!F4356&lt;&gt;"", VLOOKUP(TRIM(RawData!F4356),ICD10Code,2,FALSE), ""), "Other")</f>
        <v/>
      </c>
      <c r="G4354" t="str">
        <f>IFERROR(IF(RawData!G4356&lt;&gt;"", VLOOKUP(TRIM(RawData!G4356),ICD10Code,2,FALSE), ""), "Other")</f>
        <v/>
      </c>
      <c r="H4354" t="str">
        <f>IFERROR(IF(RawData!H4356&lt;&gt;"", VLOOKUP(TRIM(RawData!H4356),PHCODE,2,FALSE), ""), "Other")</f>
        <v/>
      </c>
      <c r="I4354" t="str">
        <f>IFERROR(IF(RawData!I4356&lt;&gt;"", VLOOKUP(TRIM(RawData!I4356),PHCODE,2,FALSE), ""), "Other")</f>
        <v/>
      </c>
      <c r="J4354" t="str">
        <f>TRIM(RawData!L4356)</f>
        <v/>
      </c>
      <c r="K4354">
        <f>'Risk Calculation Tables'!AD3922</f>
        <v>0</v>
      </c>
      <c r="L4354" t="str">
        <f>TRIM(RawData!J4356)</f>
        <v/>
      </c>
      <c r="M4354" t="str">
        <f>TRIM(RawData!K4356)</f>
        <v/>
      </c>
    </row>
    <row r="4355" spans="1:13" x14ac:dyDescent="0.3">
      <c r="A4355">
        <f>RawData!A4357</f>
        <v>0</v>
      </c>
      <c r="B4355" t="str">
        <f>IF(RawData!B4357&lt;&gt;"", (VLOOKUP(RawData!B4357,AgeCat,2,TRUE)), "")</f>
        <v/>
      </c>
      <c r="C4355" t="str">
        <f>TRIM(RawData!C4357)</f>
        <v/>
      </c>
      <c r="D4355" s="4">
        <f>RawData!D4357</f>
        <v>0</v>
      </c>
      <c r="E4355">
        <f>RawData!E4357</f>
        <v>0</v>
      </c>
      <c r="F4355" t="str">
        <f>IFERROR(IF(RawData!F4357&lt;&gt;"", VLOOKUP(TRIM(RawData!F4357),ICD10Code,2,FALSE), ""), "Other")</f>
        <v/>
      </c>
      <c r="G4355" t="str">
        <f>IFERROR(IF(RawData!G4357&lt;&gt;"", VLOOKUP(TRIM(RawData!G4357),ICD10Code,2,FALSE), ""), "Other")</f>
        <v/>
      </c>
      <c r="H4355" t="str">
        <f>IFERROR(IF(RawData!H4357&lt;&gt;"", VLOOKUP(TRIM(RawData!H4357),PHCODE,2,FALSE), ""), "Other")</f>
        <v/>
      </c>
      <c r="I4355" t="str">
        <f>IFERROR(IF(RawData!I4357&lt;&gt;"", VLOOKUP(TRIM(RawData!I4357),PHCODE,2,FALSE), ""), "Other")</f>
        <v/>
      </c>
      <c r="J4355" t="str">
        <f>TRIM(RawData!L4357)</f>
        <v/>
      </c>
      <c r="K4355">
        <f>'Risk Calculation Tables'!AD3923</f>
        <v>0</v>
      </c>
      <c r="L4355" t="str">
        <f>TRIM(RawData!J4357)</f>
        <v/>
      </c>
      <c r="M4355" t="str">
        <f>TRIM(RawData!K4357)</f>
        <v/>
      </c>
    </row>
    <row r="4356" spans="1:13" x14ac:dyDescent="0.3">
      <c r="A4356">
        <f>RawData!A4358</f>
        <v>0</v>
      </c>
      <c r="B4356" t="str">
        <f>IF(RawData!B4358&lt;&gt;"", (VLOOKUP(RawData!B4358,AgeCat,2,TRUE)), "")</f>
        <v/>
      </c>
      <c r="C4356" t="str">
        <f>TRIM(RawData!C4358)</f>
        <v/>
      </c>
      <c r="D4356" s="4">
        <f>RawData!D4358</f>
        <v>0</v>
      </c>
      <c r="E4356">
        <f>RawData!E4358</f>
        <v>0</v>
      </c>
      <c r="F4356" t="str">
        <f>IFERROR(IF(RawData!F4358&lt;&gt;"", VLOOKUP(TRIM(RawData!F4358),ICD10Code,2,FALSE), ""), "Other")</f>
        <v/>
      </c>
      <c r="G4356" t="str">
        <f>IFERROR(IF(RawData!G4358&lt;&gt;"", VLOOKUP(TRIM(RawData!G4358),ICD10Code,2,FALSE), ""), "Other")</f>
        <v/>
      </c>
      <c r="H4356" t="str">
        <f>IFERROR(IF(RawData!H4358&lt;&gt;"", VLOOKUP(TRIM(RawData!H4358),PHCODE,2,FALSE), ""), "Other")</f>
        <v/>
      </c>
      <c r="I4356" t="str">
        <f>IFERROR(IF(RawData!I4358&lt;&gt;"", VLOOKUP(TRIM(RawData!I4358),PHCODE,2,FALSE), ""), "Other")</f>
        <v/>
      </c>
      <c r="J4356" t="str">
        <f>TRIM(RawData!L4358)</f>
        <v/>
      </c>
      <c r="K4356">
        <f>'Risk Calculation Tables'!AD3924</f>
        <v>0</v>
      </c>
      <c r="L4356" t="str">
        <f>TRIM(RawData!J4358)</f>
        <v/>
      </c>
      <c r="M4356" t="str">
        <f>TRIM(RawData!K4358)</f>
        <v/>
      </c>
    </row>
    <row r="4357" spans="1:13" x14ac:dyDescent="0.3">
      <c r="A4357">
        <f>RawData!A4359</f>
        <v>0</v>
      </c>
      <c r="B4357" t="str">
        <f>IF(RawData!B4359&lt;&gt;"", (VLOOKUP(RawData!B4359,AgeCat,2,TRUE)), "")</f>
        <v/>
      </c>
      <c r="C4357" t="str">
        <f>TRIM(RawData!C4359)</f>
        <v/>
      </c>
      <c r="D4357" s="4">
        <f>RawData!D4359</f>
        <v>0</v>
      </c>
      <c r="E4357">
        <f>RawData!E4359</f>
        <v>0</v>
      </c>
      <c r="F4357" t="str">
        <f>IFERROR(IF(RawData!F4359&lt;&gt;"", VLOOKUP(TRIM(RawData!F4359),ICD10Code,2,FALSE), ""), "Other")</f>
        <v/>
      </c>
      <c r="G4357" t="str">
        <f>IFERROR(IF(RawData!G4359&lt;&gt;"", VLOOKUP(TRIM(RawData!G4359),ICD10Code,2,FALSE), ""), "Other")</f>
        <v/>
      </c>
      <c r="H4357" t="str">
        <f>IFERROR(IF(RawData!H4359&lt;&gt;"", VLOOKUP(TRIM(RawData!H4359),PHCODE,2,FALSE), ""), "Other")</f>
        <v/>
      </c>
      <c r="I4357" t="str">
        <f>IFERROR(IF(RawData!I4359&lt;&gt;"", VLOOKUP(TRIM(RawData!I4359),PHCODE,2,FALSE), ""), "Other")</f>
        <v/>
      </c>
      <c r="J4357" t="str">
        <f>TRIM(RawData!L4359)</f>
        <v/>
      </c>
      <c r="K4357">
        <f>'Risk Calculation Tables'!AD3925</f>
        <v>0</v>
      </c>
      <c r="L4357" t="str">
        <f>TRIM(RawData!J4359)</f>
        <v/>
      </c>
      <c r="M4357" t="str">
        <f>TRIM(RawData!K4359)</f>
        <v/>
      </c>
    </row>
    <row r="4358" spans="1:13" x14ac:dyDescent="0.3">
      <c r="A4358">
        <f>RawData!A4360</f>
        <v>0</v>
      </c>
      <c r="B4358" t="str">
        <f>IF(RawData!B4360&lt;&gt;"", (VLOOKUP(RawData!B4360,AgeCat,2,TRUE)), "")</f>
        <v/>
      </c>
      <c r="C4358" t="str">
        <f>TRIM(RawData!C4360)</f>
        <v/>
      </c>
      <c r="D4358" s="4">
        <f>RawData!D4360</f>
        <v>0</v>
      </c>
      <c r="E4358">
        <f>RawData!E4360</f>
        <v>0</v>
      </c>
      <c r="F4358" t="str">
        <f>IFERROR(IF(RawData!F4360&lt;&gt;"", VLOOKUP(TRIM(RawData!F4360),ICD10Code,2,FALSE), ""), "Other")</f>
        <v/>
      </c>
      <c r="G4358" t="str">
        <f>IFERROR(IF(RawData!G4360&lt;&gt;"", VLOOKUP(TRIM(RawData!G4360),ICD10Code,2,FALSE), ""), "Other")</f>
        <v/>
      </c>
      <c r="H4358" t="str">
        <f>IFERROR(IF(RawData!H4360&lt;&gt;"", VLOOKUP(TRIM(RawData!H4360),PHCODE,2,FALSE), ""), "Other")</f>
        <v/>
      </c>
      <c r="I4358" t="str">
        <f>IFERROR(IF(RawData!I4360&lt;&gt;"", VLOOKUP(TRIM(RawData!I4360),PHCODE,2,FALSE), ""), "Other")</f>
        <v/>
      </c>
      <c r="J4358" t="str">
        <f>TRIM(RawData!L4360)</f>
        <v/>
      </c>
      <c r="K4358">
        <f>'Risk Calculation Tables'!AD3926</f>
        <v>0</v>
      </c>
      <c r="L4358" t="str">
        <f>TRIM(RawData!J4360)</f>
        <v/>
      </c>
      <c r="M4358" t="str">
        <f>TRIM(RawData!K4360)</f>
        <v/>
      </c>
    </row>
    <row r="4359" spans="1:13" x14ac:dyDescent="0.3">
      <c r="A4359">
        <f>RawData!A4361</f>
        <v>0</v>
      </c>
      <c r="B4359" t="str">
        <f>IF(RawData!B4361&lt;&gt;"", (VLOOKUP(RawData!B4361,AgeCat,2,TRUE)), "")</f>
        <v/>
      </c>
      <c r="C4359" t="str">
        <f>TRIM(RawData!C4361)</f>
        <v/>
      </c>
      <c r="D4359" s="4">
        <f>RawData!D4361</f>
        <v>0</v>
      </c>
      <c r="E4359">
        <f>RawData!E4361</f>
        <v>0</v>
      </c>
      <c r="F4359" t="str">
        <f>IFERROR(IF(RawData!F4361&lt;&gt;"", VLOOKUP(TRIM(RawData!F4361),ICD10Code,2,FALSE), ""), "Other")</f>
        <v/>
      </c>
      <c r="G4359" t="str">
        <f>IFERROR(IF(RawData!G4361&lt;&gt;"", VLOOKUP(TRIM(RawData!G4361),ICD10Code,2,FALSE), ""), "Other")</f>
        <v/>
      </c>
      <c r="H4359" t="str">
        <f>IFERROR(IF(RawData!H4361&lt;&gt;"", VLOOKUP(TRIM(RawData!H4361),PHCODE,2,FALSE), ""), "Other")</f>
        <v/>
      </c>
      <c r="I4359" t="str">
        <f>IFERROR(IF(RawData!I4361&lt;&gt;"", VLOOKUP(TRIM(RawData!I4361),PHCODE,2,FALSE), ""), "Other")</f>
        <v/>
      </c>
      <c r="J4359" t="str">
        <f>TRIM(RawData!L4361)</f>
        <v/>
      </c>
      <c r="K4359">
        <f>'Risk Calculation Tables'!AD3927</f>
        <v>0</v>
      </c>
      <c r="L4359" t="str">
        <f>TRIM(RawData!J4361)</f>
        <v/>
      </c>
      <c r="M4359" t="str">
        <f>TRIM(RawData!K4361)</f>
        <v/>
      </c>
    </row>
    <row r="4360" spans="1:13" x14ac:dyDescent="0.3">
      <c r="A4360">
        <f>RawData!A4362</f>
        <v>0</v>
      </c>
      <c r="B4360" t="str">
        <f>IF(RawData!B4362&lt;&gt;"", (VLOOKUP(RawData!B4362,AgeCat,2,TRUE)), "")</f>
        <v/>
      </c>
      <c r="C4360" t="str">
        <f>TRIM(RawData!C4362)</f>
        <v/>
      </c>
      <c r="D4360" s="4">
        <f>RawData!D4362</f>
        <v>0</v>
      </c>
      <c r="E4360">
        <f>RawData!E4362</f>
        <v>0</v>
      </c>
      <c r="F4360" t="str">
        <f>IFERROR(IF(RawData!F4362&lt;&gt;"", VLOOKUP(TRIM(RawData!F4362),ICD10Code,2,FALSE), ""), "Other")</f>
        <v/>
      </c>
      <c r="G4360" t="str">
        <f>IFERROR(IF(RawData!G4362&lt;&gt;"", VLOOKUP(TRIM(RawData!G4362),ICD10Code,2,FALSE), ""), "Other")</f>
        <v/>
      </c>
      <c r="H4360" t="str">
        <f>IFERROR(IF(RawData!H4362&lt;&gt;"", VLOOKUP(TRIM(RawData!H4362),PHCODE,2,FALSE), ""), "Other")</f>
        <v/>
      </c>
      <c r="I4360" t="str">
        <f>IFERROR(IF(RawData!I4362&lt;&gt;"", VLOOKUP(TRIM(RawData!I4362),PHCODE,2,FALSE), ""), "Other")</f>
        <v/>
      </c>
      <c r="J4360" t="str">
        <f>TRIM(RawData!L4362)</f>
        <v/>
      </c>
      <c r="K4360">
        <f>'Risk Calculation Tables'!AD3928</f>
        <v>0</v>
      </c>
      <c r="L4360" t="str">
        <f>TRIM(RawData!J4362)</f>
        <v/>
      </c>
      <c r="M4360" t="str">
        <f>TRIM(RawData!K4362)</f>
        <v/>
      </c>
    </row>
    <row r="4361" spans="1:13" x14ac:dyDescent="0.3">
      <c r="A4361">
        <f>RawData!A4363</f>
        <v>0</v>
      </c>
      <c r="B4361" t="str">
        <f>IF(RawData!B4363&lt;&gt;"", (VLOOKUP(RawData!B4363,AgeCat,2,TRUE)), "")</f>
        <v/>
      </c>
      <c r="C4361" t="str">
        <f>TRIM(RawData!C4363)</f>
        <v/>
      </c>
      <c r="D4361" s="4">
        <f>RawData!D4363</f>
        <v>0</v>
      </c>
      <c r="E4361">
        <f>RawData!E4363</f>
        <v>0</v>
      </c>
      <c r="F4361" t="str">
        <f>IFERROR(IF(RawData!F4363&lt;&gt;"", VLOOKUP(TRIM(RawData!F4363),ICD10Code,2,FALSE), ""), "Other")</f>
        <v/>
      </c>
      <c r="G4361" t="str">
        <f>IFERROR(IF(RawData!G4363&lt;&gt;"", VLOOKUP(TRIM(RawData!G4363),ICD10Code,2,FALSE), ""), "Other")</f>
        <v/>
      </c>
      <c r="H4361" t="str">
        <f>IFERROR(IF(RawData!H4363&lt;&gt;"", VLOOKUP(TRIM(RawData!H4363),PHCODE,2,FALSE), ""), "Other")</f>
        <v/>
      </c>
      <c r="I4361" t="str">
        <f>IFERROR(IF(RawData!I4363&lt;&gt;"", VLOOKUP(TRIM(RawData!I4363),PHCODE,2,FALSE), ""), "Other")</f>
        <v/>
      </c>
      <c r="J4361" t="str">
        <f>TRIM(RawData!L4363)</f>
        <v/>
      </c>
      <c r="K4361">
        <f>'Risk Calculation Tables'!AD3929</f>
        <v>0</v>
      </c>
      <c r="L4361" t="str">
        <f>TRIM(RawData!J4363)</f>
        <v/>
      </c>
      <c r="M4361" t="str">
        <f>TRIM(RawData!K4363)</f>
        <v/>
      </c>
    </row>
    <row r="4362" spans="1:13" x14ac:dyDescent="0.3">
      <c r="A4362">
        <f>RawData!A4364</f>
        <v>0</v>
      </c>
      <c r="B4362" t="str">
        <f>IF(RawData!B4364&lt;&gt;"", (VLOOKUP(RawData!B4364,AgeCat,2,TRUE)), "")</f>
        <v/>
      </c>
      <c r="C4362" t="str">
        <f>TRIM(RawData!C4364)</f>
        <v/>
      </c>
      <c r="D4362" s="4">
        <f>RawData!D4364</f>
        <v>0</v>
      </c>
      <c r="E4362">
        <f>RawData!E4364</f>
        <v>0</v>
      </c>
      <c r="F4362" t="str">
        <f>IFERROR(IF(RawData!F4364&lt;&gt;"", VLOOKUP(TRIM(RawData!F4364),ICD10Code,2,FALSE), ""), "Other")</f>
        <v/>
      </c>
      <c r="G4362" t="str">
        <f>IFERROR(IF(RawData!G4364&lt;&gt;"", VLOOKUP(TRIM(RawData!G4364),ICD10Code,2,FALSE), ""), "Other")</f>
        <v/>
      </c>
      <c r="H4362" t="str">
        <f>IFERROR(IF(RawData!H4364&lt;&gt;"", VLOOKUP(TRIM(RawData!H4364),PHCODE,2,FALSE), ""), "Other")</f>
        <v/>
      </c>
      <c r="I4362" t="str">
        <f>IFERROR(IF(RawData!I4364&lt;&gt;"", VLOOKUP(TRIM(RawData!I4364),PHCODE,2,FALSE), ""), "Other")</f>
        <v/>
      </c>
      <c r="J4362" t="str">
        <f>TRIM(RawData!L4364)</f>
        <v/>
      </c>
      <c r="K4362">
        <f>'Risk Calculation Tables'!AD3930</f>
        <v>0</v>
      </c>
      <c r="L4362" t="str">
        <f>TRIM(RawData!J4364)</f>
        <v/>
      </c>
      <c r="M4362" t="str">
        <f>TRIM(RawData!K4364)</f>
        <v/>
      </c>
    </row>
    <row r="4363" spans="1:13" x14ac:dyDescent="0.3">
      <c r="A4363">
        <f>RawData!A4365</f>
        <v>0</v>
      </c>
      <c r="B4363" t="str">
        <f>IF(RawData!B4365&lt;&gt;"", (VLOOKUP(RawData!B4365,AgeCat,2,TRUE)), "")</f>
        <v/>
      </c>
      <c r="C4363" t="str">
        <f>TRIM(RawData!C4365)</f>
        <v/>
      </c>
      <c r="D4363" s="4">
        <f>RawData!D4365</f>
        <v>0</v>
      </c>
      <c r="E4363">
        <f>RawData!E4365</f>
        <v>0</v>
      </c>
      <c r="F4363" t="str">
        <f>IFERROR(IF(RawData!F4365&lt;&gt;"", VLOOKUP(TRIM(RawData!F4365),ICD10Code,2,FALSE), ""), "Other")</f>
        <v/>
      </c>
      <c r="G4363" t="str">
        <f>IFERROR(IF(RawData!G4365&lt;&gt;"", VLOOKUP(TRIM(RawData!G4365),ICD10Code,2,FALSE), ""), "Other")</f>
        <v/>
      </c>
      <c r="H4363" t="str">
        <f>IFERROR(IF(RawData!H4365&lt;&gt;"", VLOOKUP(TRIM(RawData!H4365),PHCODE,2,FALSE), ""), "Other")</f>
        <v/>
      </c>
      <c r="I4363" t="str">
        <f>IFERROR(IF(RawData!I4365&lt;&gt;"", VLOOKUP(TRIM(RawData!I4365),PHCODE,2,FALSE), ""), "Other")</f>
        <v/>
      </c>
      <c r="J4363" t="str">
        <f>TRIM(RawData!L4365)</f>
        <v/>
      </c>
      <c r="K4363">
        <f>'Risk Calculation Tables'!AD3931</f>
        <v>0</v>
      </c>
      <c r="L4363" t="str">
        <f>TRIM(RawData!J4365)</f>
        <v/>
      </c>
      <c r="M4363" t="str">
        <f>TRIM(RawData!K4365)</f>
        <v/>
      </c>
    </row>
    <row r="4364" spans="1:13" x14ac:dyDescent="0.3">
      <c r="A4364">
        <f>RawData!A4366</f>
        <v>0</v>
      </c>
      <c r="B4364" t="str">
        <f>IF(RawData!B4366&lt;&gt;"", (VLOOKUP(RawData!B4366,AgeCat,2,TRUE)), "")</f>
        <v/>
      </c>
      <c r="C4364" t="str">
        <f>TRIM(RawData!C4366)</f>
        <v/>
      </c>
      <c r="D4364" s="4">
        <f>RawData!D4366</f>
        <v>0</v>
      </c>
      <c r="E4364">
        <f>RawData!E4366</f>
        <v>0</v>
      </c>
      <c r="F4364" t="str">
        <f>IFERROR(IF(RawData!F4366&lt;&gt;"", VLOOKUP(TRIM(RawData!F4366),ICD10Code,2,FALSE), ""), "Other")</f>
        <v/>
      </c>
      <c r="G4364" t="str">
        <f>IFERROR(IF(RawData!G4366&lt;&gt;"", VLOOKUP(TRIM(RawData!G4366),ICD10Code,2,FALSE), ""), "Other")</f>
        <v/>
      </c>
      <c r="H4364" t="str">
        <f>IFERROR(IF(RawData!H4366&lt;&gt;"", VLOOKUP(TRIM(RawData!H4366),PHCODE,2,FALSE), ""), "Other")</f>
        <v/>
      </c>
      <c r="I4364" t="str">
        <f>IFERROR(IF(RawData!I4366&lt;&gt;"", VLOOKUP(TRIM(RawData!I4366),PHCODE,2,FALSE), ""), "Other")</f>
        <v/>
      </c>
      <c r="J4364" t="str">
        <f>TRIM(RawData!L4366)</f>
        <v/>
      </c>
      <c r="K4364">
        <f>'Risk Calculation Tables'!AD3932</f>
        <v>0</v>
      </c>
      <c r="L4364" t="str">
        <f>TRIM(RawData!J4366)</f>
        <v/>
      </c>
      <c r="M4364" t="str">
        <f>TRIM(RawData!K4366)</f>
        <v/>
      </c>
    </row>
    <row r="4365" spans="1:13" x14ac:dyDescent="0.3">
      <c r="A4365">
        <f>RawData!A4367</f>
        <v>0</v>
      </c>
      <c r="B4365" t="str">
        <f>IF(RawData!B4367&lt;&gt;"", (VLOOKUP(RawData!B4367,AgeCat,2,TRUE)), "")</f>
        <v/>
      </c>
      <c r="C4365" t="str">
        <f>TRIM(RawData!C4367)</f>
        <v/>
      </c>
      <c r="D4365" s="4">
        <f>RawData!D4367</f>
        <v>0</v>
      </c>
      <c r="E4365">
        <f>RawData!E4367</f>
        <v>0</v>
      </c>
      <c r="F4365" t="str">
        <f>IFERROR(IF(RawData!F4367&lt;&gt;"", VLOOKUP(TRIM(RawData!F4367),ICD10Code,2,FALSE), ""), "Other")</f>
        <v/>
      </c>
      <c r="G4365" t="str">
        <f>IFERROR(IF(RawData!G4367&lt;&gt;"", VLOOKUP(TRIM(RawData!G4367),ICD10Code,2,FALSE), ""), "Other")</f>
        <v/>
      </c>
      <c r="H4365" t="str">
        <f>IFERROR(IF(RawData!H4367&lt;&gt;"", VLOOKUP(TRIM(RawData!H4367),PHCODE,2,FALSE), ""), "Other")</f>
        <v/>
      </c>
      <c r="I4365" t="str">
        <f>IFERROR(IF(RawData!I4367&lt;&gt;"", VLOOKUP(TRIM(RawData!I4367),PHCODE,2,FALSE), ""), "Other")</f>
        <v/>
      </c>
      <c r="J4365" t="str">
        <f>TRIM(RawData!L4367)</f>
        <v/>
      </c>
      <c r="K4365">
        <f>'Risk Calculation Tables'!AD3933</f>
        <v>0</v>
      </c>
      <c r="L4365" t="str">
        <f>TRIM(RawData!J4367)</f>
        <v/>
      </c>
      <c r="M4365" t="str">
        <f>TRIM(RawData!K4367)</f>
        <v/>
      </c>
    </row>
    <row r="4366" spans="1:13" x14ac:dyDescent="0.3">
      <c r="A4366">
        <f>RawData!A4368</f>
        <v>0</v>
      </c>
      <c r="B4366" t="str">
        <f>IF(RawData!B4368&lt;&gt;"", (VLOOKUP(RawData!B4368,AgeCat,2,TRUE)), "")</f>
        <v/>
      </c>
      <c r="C4366" t="str">
        <f>TRIM(RawData!C4368)</f>
        <v/>
      </c>
      <c r="D4366" s="4">
        <f>RawData!D4368</f>
        <v>0</v>
      </c>
      <c r="E4366">
        <f>RawData!E4368</f>
        <v>0</v>
      </c>
      <c r="F4366" t="str">
        <f>IFERROR(IF(RawData!F4368&lt;&gt;"", VLOOKUP(TRIM(RawData!F4368),ICD10Code,2,FALSE), ""), "Other")</f>
        <v/>
      </c>
      <c r="G4366" t="str">
        <f>IFERROR(IF(RawData!G4368&lt;&gt;"", VLOOKUP(TRIM(RawData!G4368),ICD10Code,2,FALSE), ""), "Other")</f>
        <v/>
      </c>
      <c r="H4366" t="str">
        <f>IFERROR(IF(RawData!H4368&lt;&gt;"", VLOOKUP(TRIM(RawData!H4368),PHCODE,2,FALSE), ""), "Other")</f>
        <v/>
      </c>
      <c r="I4366" t="str">
        <f>IFERROR(IF(RawData!I4368&lt;&gt;"", VLOOKUP(TRIM(RawData!I4368),PHCODE,2,FALSE), ""), "Other")</f>
        <v/>
      </c>
      <c r="J4366" t="str">
        <f>TRIM(RawData!L4368)</f>
        <v/>
      </c>
      <c r="K4366">
        <f>'Risk Calculation Tables'!AD3934</f>
        <v>0</v>
      </c>
      <c r="L4366" t="str">
        <f>TRIM(RawData!J4368)</f>
        <v/>
      </c>
      <c r="M4366" t="str">
        <f>TRIM(RawData!K4368)</f>
        <v/>
      </c>
    </row>
    <row r="4367" spans="1:13" x14ac:dyDescent="0.3">
      <c r="A4367">
        <f>RawData!A4369</f>
        <v>0</v>
      </c>
      <c r="B4367" t="str">
        <f>IF(RawData!B4369&lt;&gt;"", (VLOOKUP(RawData!B4369,AgeCat,2,TRUE)), "")</f>
        <v/>
      </c>
      <c r="C4367" t="str">
        <f>TRIM(RawData!C4369)</f>
        <v/>
      </c>
      <c r="D4367" s="4">
        <f>RawData!D4369</f>
        <v>0</v>
      </c>
      <c r="E4367">
        <f>RawData!E4369</f>
        <v>0</v>
      </c>
      <c r="F4367" t="str">
        <f>IFERROR(IF(RawData!F4369&lt;&gt;"", VLOOKUP(TRIM(RawData!F4369),ICD10Code,2,FALSE), ""), "Other")</f>
        <v/>
      </c>
      <c r="G4367" t="str">
        <f>IFERROR(IF(RawData!G4369&lt;&gt;"", VLOOKUP(TRIM(RawData!G4369),ICD10Code,2,FALSE), ""), "Other")</f>
        <v/>
      </c>
      <c r="H4367" t="str">
        <f>IFERROR(IF(RawData!H4369&lt;&gt;"", VLOOKUP(TRIM(RawData!H4369),PHCODE,2,FALSE), ""), "Other")</f>
        <v/>
      </c>
      <c r="I4367" t="str">
        <f>IFERROR(IF(RawData!I4369&lt;&gt;"", VLOOKUP(TRIM(RawData!I4369),PHCODE,2,FALSE), ""), "Other")</f>
        <v/>
      </c>
      <c r="J4367" t="str">
        <f>TRIM(RawData!L4369)</f>
        <v/>
      </c>
      <c r="K4367">
        <f>'Risk Calculation Tables'!AD3935</f>
        <v>0</v>
      </c>
      <c r="L4367" t="str">
        <f>TRIM(RawData!J4369)</f>
        <v/>
      </c>
      <c r="M4367" t="str">
        <f>TRIM(RawData!K4369)</f>
        <v/>
      </c>
    </row>
    <row r="4368" spans="1:13" x14ac:dyDescent="0.3">
      <c r="A4368">
        <f>RawData!A4370</f>
        <v>0</v>
      </c>
      <c r="B4368" t="str">
        <f>IF(RawData!B4370&lt;&gt;"", (VLOOKUP(RawData!B4370,AgeCat,2,TRUE)), "")</f>
        <v/>
      </c>
      <c r="C4368" t="str">
        <f>TRIM(RawData!C4370)</f>
        <v/>
      </c>
      <c r="D4368" s="4">
        <f>RawData!D4370</f>
        <v>0</v>
      </c>
      <c r="E4368">
        <f>RawData!E4370</f>
        <v>0</v>
      </c>
      <c r="F4368" t="str">
        <f>IFERROR(IF(RawData!F4370&lt;&gt;"", VLOOKUP(TRIM(RawData!F4370),ICD10Code,2,FALSE), ""), "Other")</f>
        <v/>
      </c>
      <c r="G4368" t="str">
        <f>IFERROR(IF(RawData!G4370&lt;&gt;"", VLOOKUP(TRIM(RawData!G4370),ICD10Code,2,FALSE), ""), "Other")</f>
        <v/>
      </c>
      <c r="H4368" t="str">
        <f>IFERROR(IF(RawData!H4370&lt;&gt;"", VLOOKUP(TRIM(RawData!H4370),PHCODE,2,FALSE), ""), "Other")</f>
        <v/>
      </c>
      <c r="I4368" t="str">
        <f>IFERROR(IF(RawData!I4370&lt;&gt;"", VLOOKUP(TRIM(RawData!I4370),PHCODE,2,FALSE), ""), "Other")</f>
        <v/>
      </c>
      <c r="J4368" t="str">
        <f>TRIM(RawData!L4370)</f>
        <v/>
      </c>
      <c r="K4368">
        <f>'Risk Calculation Tables'!AD3936</f>
        <v>0</v>
      </c>
      <c r="L4368" t="str">
        <f>TRIM(RawData!J4370)</f>
        <v/>
      </c>
      <c r="M4368" t="str">
        <f>TRIM(RawData!K4370)</f>
        <v/>
      </c>
    </row>
    <row r="4369" spans="1:13" x14ac:dyDescent="0.3">
      <c r="A4369">
        <f>RawData!A4371</f>
        <v>0</v>
      </c>
      <c r="B4369" t="str">
        <f>IF(RawData!B4371&lt;&gt;"", (VLOOKUP(RawData!B4371,AgeCat,2,TRUE)), "")</f>
        <v/>
      </c>
      <c r="C4369" t="str">
        <f>TRIM(RawData!C4371)</f>
        <v/>
      </c>
      <c r="D4369" s="4">
        <f>RawData!D4371</f>
        <v>0</v>
      </c>
      <c r="E4369">
        <f>RawData!E4371</f>
        <v>0</v>
      </c>
      <c r="F4369" t="str">
        <f>IFERROR(IF(RawData!F4371&lt;&gt;"", VLOOKUP(TRIM(RawData!F4371),ICD10Code,2,FALSE), ""), "Other")</f>
        <v/>
      </c>
      <c r="G4369" t="str">
        <f>IFERROR(IF(RawData!G4371&lt;&gt;"", VLOOKUP(TRIM(RawData!G4371),ICD10Code,2,FALSE), ""), "Other")</f>
        <v/>
      </c>
      <c r="H4369" t="str">
        <f>IFERROR(IF(RawData!H4371&lt;&gt;"", VLOOKUP(TRIM(RawData!H4371),PHCODE,2,FALSE), ""), "Other")</f>
        <v/>
      </c>
      <c r="I4369" t="str">
        <f>IFERROR(IF(RawData!I4371&lt;&gt;"", VLOOKUP(TRIM(RawData!I4371),PHCODE,2,FALSE), ""), "Other")</f>
        <v/>
      </c>
      <c r="J4369" t="str">
        <f>TRIM(RawData!L4371)</f>
        <v/>
      </c>
      <c r="K4369">
        <f>'Risk Calculation Tables'!AD3937</f>
        <v>0</v>
      </c>
      <c r="L4369" t="str">
        <f>TRIM(RawData!J4371)</f>
        <v/>
      </c>
      <c r="M4369" t="str">
        <f>TRIM(RawData!K4371)</f>
        <v/>
      </c>
    </row>
    <row r="4370" spans="1:13" x14ac:dyDescent="0.3">
      <c r="A4370">
        <f>RawData!A4372</f>
        <v>0</v>
      </c>
      <c r="B4370" t="str">
        <f>IF(RawData!B4372&lt;&gt;"", (VLOOKUP(RawData!B4372,AgeCat,2,TRUE)), "")</f>
        <v/>
      </c>
      <c r="C4370" t="str">
        <f>TRIM(RawData!C4372)</f>
        <v/>
      </c>
      <c r="D4370" s="4">
        <f>RawData!D4372</f>
        <v>0</v>
      </c>
      <c r="E4370">
        <f>RawData!E4372</f>
        <v>0</v>
      </c>
      <c r="F4370" t="str">
        <f>IFERROR(IF(RawData!F4372&lt;&gt;"", VLOOKUP(TRIM(RawData!F4372),ICD10Code,2,FALSE), ""), "Other")</f>
        <v/>
      </c>
      <c r="G4370" t="str">
        <f>IFERROR(IF(RawData!G4372&lt;&gt;"", VLOOKUP(TRIM(RawData!G4372),ICD10Code,2,FALSE), ""), "Other")</f>
        <v/>
      </c>
      <c r="H4370" t="str">
        <f>IFERROR(IF(RawData!H4372&lt;&gt;"", VLOOKUP(TRIM(RawData!H4372),PHCODE,2,FALSE), ""), "Other")</f>
        <v/>
      </c>
      <c r="I4370" t="str">
        <f>IFERROR(IF(RawData!I4372&lt;&gt;"", VLOOKUP(TRIM(RawData!I4372),PHCODE,2,FALSE), ""), "Other")</f>
        <v/>
      </c>
      <c r="J4370" t="str">
        <f>TRIM(RawData!L4372)</f>
        <v/>
      </c>
      <c r="K4370">
        <f>'Risk Calculation Tables'!AD3938</f>
        <v>0</v>
      </c>
      <c r="L4370" t="str">
        <f>TRIM(RawData!J4372)</f>
        <v/>
      </c>
      <c r="M4370" t="str">
        <f>TRIM(RawData!K4372)</f>
        <v/>
      </c>
    </row>
    <row r="4371" spans="1:13" x14ac:dyDescent="0.3">
      <c r="A4371">
        <f>RawData!A4373</f>
        <v>0</v>
      </c>
      <c r="B4371" t="str">
        <f>IF(RawData!B4373&lt;&gt;"", (VLOOKUP(RawData!B4373,AgeCat,2,TRUE)), "")</f>
        <v/>
      </c>
      <c r="C4371" t="str">
        <f>TRIM(RawData!C4373)</f>
        <v/>
      </c>
      <c r="D4371" s="4">
        <f>RawData!D4373</f>
        <v>0</v>
      </c>
      <c r="E4371">
        <f>RawData!E4373</f>
        <v>0</v>
      </c>
      <c r="F4371" t="str">
        <f>IFERROR(IF(RawData!F4373&lt;&gt;"", VLOOKUP(TRIM(RawData!F4373),ICD10Code,2,FALSE), ""), "Other")</f>
        <v/>
      </c>
      <c r="G4371" t="str">
        <f>IFERROR(IF(RawData!G4373&lt;&gt;"", VLOOKUP(TRIM(RawData!G4373),ICD10Code,2,FALSE), ""), "Other")</f>
        <v/>
      </c>
      <c r="H4371" t="str">
        <f>IFERROR(IF(RawData!H4373&lt;&gt;"", VLOOKUP(TRIM(RawData!H4373),PHCODE,2,FALSE), ""), "Other")</f>
        <v/>
      </c>
      <c r="I4371" t="str">
        <f>IFERROR(IF(RawData!I4373&lt;&gt;"", VLOOKUP(TRIM(RawData!I4373),PHCODE,2,FALSE), ""), "Other")</f>
        <v/>
      </c>
      <c r="J4371" t="str">
        <f>TRIM(RawData!L4373)</f>
        <v/>
      </c>
      <c r="K4371">
        <f>'Risk Calculation Tables'!AD3939</f>
        <v>0</v>
      </c>
      <c r="L4371" t="str">
        <f>TRIM(RawData!J4373)</f>
        <v/>
      </c>
      <c r="M4371" t="str">
        <f>TRIM(RawData!K4373)</f>
        <v/>
      </c>
    </row>
    <row r="4372" spans="1:13" x14ac:dyDescent="0.3">
      <c r="A4372">
        <f>RawData!A4374</f>
        <v>0</v>
      </c>
      <c r="B4372" t="str">
        <f>IF(RawData!B4374&lt;&gt;"", (VLOOKUP(RawData!B4374,AgeCat,2,TRUE)), "")</f>
        <v/>
      </c>
      <c r="C4372" t="str">
        <f>TRIM(RawData!C4374)</f>
        <v/>
      </c>
      <c r="D4372" s="4">
        <f>RawData!D4374</f>
        <v>0</v>
      </c>
      <c r="E4372">
        <f>RawData!E4374</f>
        <v>0</v>
      </c>
      <c r="F4372" t="str">
        <f>IFERROR(IF(RawData!F4374&lt;&gt;"", VLOOKUP(TRIM(RawData!F4374),ICD10Code,2,FALSE), ""), "Other")</f>
        <v/>
      </c>
      <c r="G4372" t="str">
        <f>IFERROR(IF(RawData!G4374&lt;&gt;"", VLOOKUP(TRIM(RawData!G4374),ICD10Code,2,FALSE), ""), "Other")</f>
        <v/>
      </c>
      <c r="H4372" t="str">
        <f>IFERROR(IF(RawData!H4374&lt;&gt;"", VLOOKUP(TRIM(RawData!H4374),PHCODE,2,FALSE), ""), "Other")</f>
        <v/>
      </c>
      <c r="I4372" t="str">
        <f>IFERROR(IF(RawData!I4374&lt;&gt;"", VLOOKUP(TRIM(RawData!I4374),PHCODE,2,FALSE), ""), "Other")</f>
        <v/>
      </c>
      <c r="J4372" t="str">
        <f>TRIM(RawData!L4374)</f>
        <v/>
      </c>
      <c r="K4372">
        <f>'Risk Calculation Tables'!AD3940</f>
        <v>0</v>
      </c>
      <c r="L4372" t="str">
        <f>TRIM(RawData!J4374)</f>
        <v/>
      </c>
      <c r="M4372" t="str">
        <f>TRIM(RawData!K4374)</f>
        <v/>
      </c>
    </row>
    <row r="4373" spans="1:13" x14ac:dyDescent="0.3">
      <c r="A4373">
        <f>RawData!A4375</f>
        <v>0</v>
      </c>
      <c r="B4373" t="str">
        <f>IF(RawData!B4375&lt;&gt;"", (VLOOKUP(RawData!B4375,AgeCat,2,TRUE)), "")</f>
        <v/>
      </c>
      <c r="C4373" t="str">
        <f>TRIM(RawData!C4375)</f>
        <v/>
      </c>
      <c r="D4373" s="4">
        <f>RawData!D4375</f>
        <v>0</v>
      </c>
      <c r="E4373">
        <f>RawData!E4375</f>
        <v>0</v>
      </c>
      <c r="F4373" t="str">
        <f>IFERROR(IF(RawData!F4375&lt;&gt;"", VLOOKUP(TRIM(RawData!F4375),ICD10Code,2,FALSE), ""), "Other")</f>
        <v/>
      </c>
      <c r="G4373" t="str">
        <f>IFERROR(IF(RawData!G4375&lt;&gt;"", VLOOKUP(TRIM(RawData!G4375),ICD10Code,2,FALSE), ""), "Other")</f>
        <v/>
      </c>
      <c r="H4373" t="str">
        <f>IFERROR(IF(RawData!H4375&lt;&gt;"", VLOOKUP(TRIM(RawData!H4375),PHCODE,2,FALSE), ""), "Other")</f>
        <v/>
      </c>
      <c r="I4373" t="str">
        <f>IFERROR(IF(RawData!I4375&lt;&gt;"", VLOOKUP(TRIM(RawData!I4375),PHCODE,2,FALSE), ""), "Other")</f>
        <v/>
      </c>
      <c r="J4373" t="str">
        <f>TRIM(RawData!L4375)</f>
        <v/>
      </c>
      <c r="K4373">
        <f>'Risk Calculation Tables'!AD3941</f>
        <v>0</v>
      </c>
      <c r="L4373" t="str">
        <f>TRIM(RawData!J4375)</f>
        <v/>
      </c>
      <c r="M4373" t="str">
        <f>TRIM(RawData!K4375)</f>
        <v/>
      </c>
    </row>
    <row r="4374" spans="1:13" x14ac:dyDescent="0.3">
      <c r="A4374">
        <f>RawData!A4376</f>
        <v>0</v>
      </c>
      <c r="B4374" t="str">
        <f>IF(RawData!B4376&lt;&gt;"", (VLOOKUP(RawData!B4376,AgeCat,2,TRUE)), "")</f>
        <v/>
      </c>
      <c r="C4374" t="str">
        <f>TRIM(RawData!C4376)</f>
        <v/>
      </c>
      <c r="D4374" s="4">
        <f>RawData!D4376</f>
        <v>0</v>
      </c>
      <c r="E4374">
        <f>RawData!E4376</f>
        <v>0</v>
      </c>
      <c r="F4374" t="str">
        <f>IFERROR(IF(RawData!F4376&lt;&gt;"", VLOOKUP(TRIM(RawData!F4376),ICD10Code,2,FALSE), ""), "Other")</f>
        <v/>
      </c>
      <c r="G4374" t="str">
        <f>IFERROR(IF(RawData!G4376&lt;&gt;"", VLOOKUP(TRIM(RawData!G4376),ICD10Code,2,FALSE), ""), "Other")</f>
        <v/>
      </c>
      <c r="H4374" t="str">
        <f>IFERROR(IF(RawData!H4376&lt;&gt;"", VLOOKUP(TRIM(RawData!H4376),PHCODE,2,FALSE), ""), "Other")</f>
        <v/>
      </c>
      <c r="I4374" t="str">
        <f>IFERROR(IF(RawData!I4376&lt;&gt;"", VLOOKUP(TRIM(RawData!I4376),PHCODE,2,FALSE), ""), "Other")</f>
        <v/>
      </c>
      <c r="J4374" t="str">
        <f>TRIM(RawData!L4376)</f>
        <v/>
      </c>
      <c r="K4374">
        <f>'Risk Calculation Tables'!AD3942</f>
        <v>0</v>
      </c>
      <c r="L4374" t="str">
        <f>TRIM(RawData!J4376)</f>
        <v/>
      </c>
      <c r="M4374" t="str">
        <f>TRIM(RawData!K4376)</f>
        <v/>
      </c>
    </row>
    <row r="4375" spans="1:13" x14ac:dyDescent="0.3">
      <c r="A4375">
        <f>RawData!A4377</f>
        <v>0</v>
      </c>
      <c r="B4375" t="str">
        <f>IF(RawData!B4377&lt;&gt;"", (VLOOKUP(RawData!B4377,AgeCat,2,TRUE)), "")</f>
        <v/>
      </c>
      <c r="C4375" t="str">
        <f>TRIM(RawData!C4377)</f>
        <v/>
      </c>
      <c r="D4375" s="4">
        <f>RawData!D4377</f>
        <v>0</v>
      </c>
      <c r="E4375">
        <f>RawData!E4377</f>
        <v>0</v>
      </c>
      <c r="F4375" t="str">
        <f>IFERROR(IF(RawData!F4377&lt;&gt;"", VLOOKUP(TRIM(RawData!F4377),ICD10Code,2,FALSE), ""), "Other")</f>
        <v/>
      </c>
      <c r="G4375" t="str">
        <f>IFERROR(IF(RawData!G4377&lt;&gt;"", VLOOKUP(TRIM(RawData!G4377),ICD10Code,2,FALSE), ""), "Other")</f>
        <v/>
      </c>
      <c r="H4375" t="str">
        <f>IFERROR(IF(RawData!H4377&lt;&gt;"", VLOOKUP(TRIM(RawData!H4377),PHCODE,2,FALSE), ""), "Other")</f>
        <v/>
      </c>
      <c r="I4375" t="str">
        <f>IFERROR(IF(RawData!I4377&lt;&gt;"", VLOOKUP(TRIM(RawData!I4377),PHCODE,2,FALSE), ""), "Other")</f>
        <v/>
      </c>
      <c r="J4375" t="str">
        <f>TRIM(RawData!L4377)</f>
        <v/>
      </c>
      <c r="K4375">
        <f>'Risk Calculation Tables'!AD3943</f>
        <v>0</v>
      </c>
      <c r="L4375" t="str">
        <f>TRIM(RawData!J4377)</f>
        <v/>
      </c>
      <c r="M4375" t="str">
        <f>TRIM(RawData!K4377)</f>
        <v/>
      </c>
    </row>
    <row r="4376" spans="1:13" x14ac:dyDescent="0.3">
      <c r="A4376">
        <f>RawData!A4378</f>
        <v>0</v>
      </c>
      <c r="B4376" t="str">
        <f>IF(RawData!B4378&lt;&gt;"", (VLOOKUP(RawData!B4378,AgeCat,2,TRUE)), "")</f>
        <v/>
      </c>
      <c r="C4376" t="str">
        <f>TRIM(RawData!C4378)</f>
        <v/>
      </c>
      <c r="D4376" s="4">
        <f>RawData!D4378</f>
        <v>0</v>
      </c>
      <c r="E4376">
        <f>RawData!E4378</f>
        <v>0</v>
      </c>
      <c r="F4376" t="str">
        <f>IFERROR(IF(RawData!F4378&lt;&gt;"", VLOOKUP(TRIM(RawData!F4378),ICD10Code,2,FALSE), ""), "Other")</f>
        <v/>
      </c>
      <c r="G4376" t="str">
        <f>IFERROR(IF(RawData!G4378&lt;&gt;"", VLOOKUP(TRIM(RawData!G4378),ICD10Code,2,FALSE), ""), "Other")</f>
        <v/>
      </c>
      <c r="H4376" t="str">
        <f>IFERROR(IF(RawData!H4378&lt;&gt;"", VLOOKUP(TRIM(RawData!H4378),PHCODE,2,FALSE), ""), "Other")</f>
        <v/>
      </c>
      <c r="I4376" t="str">
        <f>IFERROR(IF(RawData!I4378&lt;&gt;"", VLOOKUP(TRIM(RawData!I4378),PHCODE,2,FALSE), ""), "Other")</f>
        <v/>
      </c>
      <c r="J4376" t="str">
        <f>TRIM(RawData!L4378)</f>
        <v/>
      </c>
      <c r="K4376">
        <f>'Risk Calculation Tables'!AD3944</f>
        <v>0</v>
      </c>
      <c r="L4376" t="str">
        <f>TRIM(RawData!J4378)</f>
        <v/>
      </c>
      <c r="M4376" t="str">
        <f>TRIM(RawData!K4378)</f>
        <v/>
      </c>
    </row>
    <row r="4377" spans="1:13" x14ac:dyDescent="0.3">
      <c r="A4377">
        <f>RawData!A4379</f>
        <v>0</v>
      </c>
      <c r="B4377" t="str">
        <f>IF(RawData!B4379&lt;&gt;"", (VLOOKUP(RawData!B4379,AgeCat,2,TRUE)), "")</f>
        <v/>
      </c>
      <c r="C4377" t="str">
        <f>TRIM(RawData!C4379)</f>
        <v/>
      </c>
      <c r="D4377" s="4">
        <f>RawData!D4379</f>
        <v>0</v>
      </c>
      <c r="E4377">
        <f>RawData!E4379</f>
        <v>0</v>
      </c>
      <c r="F4377" t="str">
        <f>IFERROR(IF(RawData!F4379&lt;&gt;"", VLOOKUP(TRIM(RawData!F4379),ICD10Code,2,FALSE), ""), "Other")</f>
        <v/>
      </c>
      <c r="G4377" t="str">
        <f>IFERROR(IF(RawData!G4379&lt;&gt;"", VLOOKUP(TRIM(RawData!G4379),ICD10Code,2,FALSE), ""), "Other")</f>
        <v/>
      </c>
      <c r="H4377" t="str">
        <f>IFERROR(IF(RawData!H4379&lt;&gt;"", VLOOKUP(TRIM(RawData!H4379),PHCODE,2,FALSE), ""), "Other")</f>
        <v/>
      </c>
      <c r="I4377" t="str">
        <f>IFERROR(IF(RawData!I4379&lt;&gt;"", VLOOKUP(TRIM(RawData!I4379),PHCODE,2,FALSE), ""), "Other")</f>
        <v/>
      </c>
      <c r="J4377" t="str">
        <f>TRIM(RawData!L4379)</f>
        <v/>
      </c>
      <c r="K4377">
        <f>'Risk Calculation Tables'!AD3945</f>
        <v>0</v>
      </c>
      <c r="L4377" t="str">
        <f>TRIM(RawData!J4379)</f>
        <v/>
      </c>
      <c r="M4377" t="str">
        <f>TRIM(RawData!K4379)</f>
        <v/>
      </c>
    </row>
    <row r="4378" spans="1:13" x14ac:dyDescent="0.3">
      <c r="A4378">
        <f>RawData!A4380</f>
        <v>0</v>
      </c>
      <c r="B4378" t="str">
        <f>IF(RawData!B4380&lt;&gt;"", (VLOOKUP(RawData!B4380,AgeCat,2,TRUE)), "")</f>
        <v/>
      </c>
      <c r="C4378" t="str">
        <f>TRIM(RawData!C4380)</f>
        <v/>
      </c>
      <c r="D4378" s="4">
        <f>RawData!D4380</f>
        <v>0</v>
      </c>
      <c r="E4378">
        <f>RawData!E4380</f>
        <v>0</v>
      </c>
      <c r="F4378" t="str">
        <f>IFERROR(IF(RawData!F4380&lt;&gt;"", VLOOKUP(TRIM(RawData!F4380),ICD10Code,2,FALSE), ""), "Other")</f>
        <v/>
      </c>
      <c r="G4378" t="str">
        <f>IFERROR(IF(RawData!G4380&lt;&gt;"", VLOOKUP(TRIM(RawData!G4380),ICD10Code,2,FALSE), ""), "Other")</f>
        <v/>
      </c>
      <c r="H4378" t="str">
        <f>IFERROR(IF(RawData!H4380&lt;&gt;"", VLOOKUP(TRIM(RawData!H4380),PHCODE,2,FALSE), ""), "Other")</f>
        <v/>
      </c>
      <c r="I4378" t="str">
        <f>IFERROR(IF(RawData!I4380&lt;&gt;"", VLOOKUP(TRIM(RawData!I4380),PHCODE,2,FALSE), ""), "Other")</f>
        <v/>
      </c>
      <c r="J4378" t="str">
        <f>TRIM(RawData!L4380)</f>
        <v/>
      </c>
      <c r="K4378">
        <f>'Risk Calculation Tables'!AD3946</f>
        <v>0</v>
      </c>
      <c r="L4378" t="str">
        <f>TRIM(RawData!J4380)</f>
        <v/>
      </c>
      <c r="M4378" t="str">
        <f>TRIM(RawData!K4380)</f>
        <v/>
      </c>
    </row>
    <row r="4379" spans="1:13" x14ac:dyDescent="0.3">
      <c r="A4379">
        <f>RawData!A4381</f>
        <v>0</v>
      </c>
      <c r="B4379" t="str">
        <f>IF(RawData!B4381&lt;&gt;"", (VLOOKUP(RawData!B4381,AgeCat,2,TRUE)), "")</f>
        <v/>
      </c>
      <c r="C4379" t="str">
        <f>TRIM(RawData!C4381)</f>
        <v/>
      </c>
      <c r="D4379" s="4">
        <f>RawData!D4381</f>
        <v>0</v>
      </c>
      <c r="E4379">
        <f>RawData!E4381</f>
        <v>0</v>
      </c>
      <c r="F4379" t="str">
        <f>IFERROR(IF(RawData!F4381&lt;&gt;"", VLOOKUP(TRIM(RawData!F4381),ICD10Code,2,FALSE), ""), "Other")</f>
        <v/>
      </c>
      <c r="G4379" t="str">
        <f>IFERROR(IF(RawData!G4381&lt;&gt;"", VLOOKUP(TRIM(RawData!G4381),ICD10Code,2,FALSE), ""), "Other")</f>
        <v/>
      </c>
      <c r="H4379" t="str">
        <f>IFERROR(IF(RawData!H4381&lt;&gt;"", VLOOKUP(TRIM(RawData!H4381),PHCODE,2,FALSE), ""), "Other")</f>
        <v/>
      </c>
      <c r="I4379" t="str">
        <f>IFERROR(IF(RawData!I4381&lt;&gt;"", VLOOKUP(TRIM(RawData!I4381),PHCODE,2,FALSE), ""), "Other")</f>
        <v/>
      </c>
      <c r="J4379" t="str">
        <f>TRIM(RawData!L4381)</f>
        <v/>
      </c>
      <c r="K4379">
        <f>'Risk Calculation Tables'!AD3947</f>
        <v>0</v>
      </c>
      <c r="L4379" t="str">
        <f>TRIM(RawData!J4381)</f>
        <v/>
      </c>
      <c r="M4379" t="str">
        <f>TRIM(RawData!K4381)</f>
        <v/>
      </c>
    </row>
    <row r="4380" spans="1:13" x14ac:dyDescent="0.3">
      <c r="A4380">
        <f>RawData!A4382</f>
        <v>0</v>
      </c>
      <c r="B4380" t="str">
        <f>IF(RawData!B4382&lt;&gt;"", (VLOOKUP(RawData!B4382,AgeCat,2,TRUE)), "")</f>
        <v/>
      </c>
      <c r="C4380" t="str">
        <f>TRIM(RawData!C4382)</f>
        <v/>
      </c>
      <c r="D4380" s="4">
        <f>RawData!D4382</f>
        <v>0</v>
      </c>
      <c r="E4380">
        <f>RawData!E4382</f>
        <v>0</v>
      </c>
      <c r="F4380" t="str">
        <f>IFERROR(IF(RawData!F4382&lt;&gt;"", VLOOKUP(TRIM(RawData!F4382),ICD10Code,2,FALSE), ""), "Other")</f>
        <v/>
      </c>
      <c r="G4380" t="str">
        <f>IFERROR(IF(RawData!G4382&lt;&gt;"", VLOOKUP(TRIM(RawData!G4382),ICD10Code,2,FALSE), ""), "Other")</f>
        <v/>
      </c>
      <c r="H4380" t="str">
        <f>IFERROR(IF(RawData!H4382&lt;&gt;"", VLOOKUP(TRIM(RawData!H4382),PHCODE,2,FALSE), ""), "Other")</f>
        <v/>
      </c>
      <c r="I4380" t="str">
        <f>IFERROR(IF(RawData!I4382&lt;&gt;"", VLOOKUP(TRIM(RawData!I4382),PHCODE,2,FALSE), ""), "Other")</f>
        <v/>
      </c>
      <c r="J4380" t="str">
        <f>TRIM(RawData!L4382)</f>
        <v/>
      </c>
      <c r="K4380">
        <f>'Risk Calculation Tables'!AD3948</f>
        <v>0</v>
      </c>
      <c r="L4380" t="str">
        <f>TRIM(RawData!J4382)</f>
        <v/>
      </c>
      <c r="M4380" t="str">
        <f>TRIM(RawData!K4382)</f>
        <v/>
      </c>
    </row>
    <row r="4381" spans="1:13" x14ac:dyDescent="0.3">
      <c r="A4381">
        <f>RawData!A4383</f>
        <v>0</v>
      </c>
      <c r="B4381" t="str">
        <f>IF(RawData!B4383&lt;&gt;"", (VLOOKUP(RawData!B4383,AgeCat,2,TRUE)), "")</f>
        <v/>
      </c>
      <c r="C4381" t="str">
        <f>TRIM(RawData!C4383)</f>
        <v/>
      </c>
      <c r="D4381" s="4">
        <f>RawData!D4383</f>
        <v>0</v>
      </c>
      <c r="E4381">
        <f>RawData!E4383</f>
        <v>0</v>
      </c>
      <c r="F4381" t="str">
        <f>IFERROR(IF(RawData!F4383&lt;&gt;"", VLOOKUP(TRIM(RawData!F4383),ICD10Code,2,FALSE), ""), "Other")</f>
        <v/>
      </c>
      <c r="G4381" t="str">
        <f>IFERROR(IF(RawData!G4383&lt;&gt;"", VLOOKUP(TRIM(RawData!G4383),ICD10Code,2,FALSE), ""), "Other")</f>
        <v/>
      </c>
      <c r="H4381" t="str">
        <f>IFERROR(IF(RawData!H4383&lt;&gt;"", VLOOKUP(TRIM(RawData!H4383),PHCODE,2,FALSE), ""), "Other")</f>
        <v/>
      </c>
      <c r="I4381" t="str">
        <f>IFERROR(IF(RawData!I4383&lt;&gt;"", VLOOKUP(TRIM(RawData!I4383),PHCODE,2,FALSE), ""), "Other")</f>
        <v/>
      </c>
      <c r="J4381" t="str">
        <f>TRIM(RawData!L4383)</f>
        <v/>
      </c>
      <c r="K4381">
        <f>'Risk Calculation Tables'!AD3949</f>
        <v>0</v>
      </c>
      <c r="L4381" t="str">
        <f>TRIM(RawData!J4383)</f>
        <v/>
      </c>
      <c r="M4381" t="str">
        <f>TRIM(RawData!K4383)</f>
        <v/>
      </c>
    </row>
    <row r="4382" spans="1:13" x14ac:dyDescent="0.3">
      <c r="A4382">
        <f>RawData!A4384</f>
        <v>0</v>
      </c>
      <c r="B4382" t="str">
        <f>IF(RawData!B4384&lt;&gt;"", (VLOOKUP(RawData!B4384,AgeCat,2,TRUE)), "")</f>
        <v/>
      </c>
      <c r="C4382" t="str">
        <f>TRIM(RawData!C4384)</f>
        <v/>
      </c>
      <c r="D4382" s="4">
        <f>RawData!D4384</f>
        <v>0</v>
      </c>
      <c r="E4382">
        <f>RawData!E4384</f>
        <v>0</v>
      </c>
      <c r="F4382" t="str">
        <f>IFERROR(IF(RawData!F4384&lt;&gt;"", VLOOKUP(TRIM(RawData!F4384),ICD10Code,2,FALSE), ""), "Other")</f>
        <v/>
      </c>
      <c r="G4382" t="str">
        <f>IFERROR(IF(RawData!G4384&lt;&gt;"", VLOOKUP(TRIM(RawData!G4384),ICD10Code,2,FALSE), ""), "Other")</f>
        <v/>
      </c>
      <c r="H4382" t="str">
        <f>IFERROR(IF(RawData!H4384&lt;&gt;"", VLOOKUP(TRIM(RawData!H4384),PHCODE,2,FALSE), ""), "Other")</f>
        <v/>
      </c>
      <c r="I4382" t="str">
        <f>IFERROR(IF(RawData!I4384&lt;&gt;"", VLOOKUP(TRIM(RawData!I4384),PHCODE,2,FALSE), ""), "Other")</f>
        <v/>
      </c>
      <c r="J4382" t="str">
        <f>TRIM(RawData!L4384)</f>
        <v/>
      </c>
      <c r="K4382">
        <f>'Risk Calculation Tables'!AD3950</f>
        <v>0</v>
      </c>
      <c r="L4382" t="str">
        <f>TRIM(RawData!J4384)</f>
        <v/>
      </c>
      <c r="M4382" t="str">
        <f>TRIM(RawData!K4384)</f>
        <v/>
      </c>
    </row>
    <row r="4383" spans="1:13" x14ac:dyDescent="0.3">
      <c r="A4383">
        <f>RawData!A4385</f>
        <v>0</v>
      </c>
      <c r="B4383" t="str">
        <f>IF(RawData!B4385&lt;&gt;"", (VLOOKUP(RawData!B4385,AgeCat,2,TRUE)), "")</f>
        <v/>
      </c>
      <c r="C4383" t="str">
        <f>TRIM(RawData!C4385)</f>
        <v/>
      </c>
      <c r="D4383" s="4">
        <f>RawData!D4385</f>
        <v>0</v>
      </c>
      <c r="E4383">
        <f>RawData!E4385</f>
        <v>0</v>
      </c>
      <c r="F4383" t="str">
        <f>IFERROR(IF(RawData!F4385&lt;&gt;"", VLOOKUP(TRIM(RawData!F4385),ICD10Code,2,FALSE), ""), "Other")</f>
        <v/>
      </c>
      <c r="G4383" t="str">
        <f>IFERROR(IF(RawData!G4385&lt;&gt;"", VLOOKUP(TRIM(RawData!G4385),ICD10Code,2,FALSE), ""), "Other")</f>
        <v/>
      </c>
      <c r="H4383" t="str">
        <f>IFERROR(IF(RawData!H4385&lt;&gt;"", VLOOKUP(TRIM(RawData!H4385),PHCODE,2,FALSE), ""), "Other")</f>
        <v/>
      </c>
      <c r="I4383" t="str">
        <f>IFERROR(IF(RawData!I4385&lt;&gt;"", VLOOKUP(TRIM(RawData!I4385),PHCODE,2,FALSE), ""), "Other")</f>
        <v/>
      </c>
      <c r="J4383" t="str">
        <f>TRIM(RawData!L4385)</f>
        <v/>
      </c>
      <c r="K4383">
        <f>'Risk Calculation Tables'!AD3951</f>
        <v>0</v>
      </c>
      <c r="L4383" t="str">
        <f>TRIM(RawData!J4385)</f>
        <v/>
      </c>
      <c r="M4383" t="str">
        <f>TRIM(RawData!K4385)</f>
        <v/>
      </c>
    </row>
    <row r="4384" spans="1:13" x14ac:dyDescent="0.3">
      <c r="A4384">
        <f>RawData!A4386</f>
        <v>0</v>
      </c>
      <c r="B4384" t="str">
        <f>IF(RawData!B4386&lt;&gt;"", (VLOOKUP(RawData!B4386,AgeCat,2,TRUE)), "")</f>
        <v/>
      </c>
      <c r="C4384" t="str">
        <f>TRIM(RawData!C4386)</f>
        <v/>
      </c>
      <c r="D4384" s="4">
        <f>RawData!D4386</f>
        <v>0</v>
      </c>
      <c r="E4384">
        <f>RawData!E4386</f>
        <v>0</v>
      </c>
      <c r="F4384" t="str">
        <f>IFERROR(IF(RawData!F4386&lt;&gt;"", VLOOKUP(TRIM(RawData!F4386),ICD10Code,2,FALSE), ""), "Other")</f>
        <v/>
      </c>
      <c r="G4384" t="str">
        <f>IFERROR(IF(RawData!G4386&lt;&gt;"", VLOOKUP(TRIM(RawData!G4386),ICD10Code,2,FALSE), ""), "Other")</f>
        <v/>
      </c>
      <c r="H4384" t="str">
        <f>IFERROR(IF(RawData!H4386&lt;&gt;"", VLOOKUP(TRIM(RawData!H4386),PHCODE,2,FALSE), ""), "Other")</f>
        <v/>
      </c>
      <c r="I4384" t="str">
        <f>IFERROR(IF(RawData!I4386&lt;&gt;"", VLOOKUP(TRIM(RawData!I4386),PHCODE,2,FALSE), ""), "Other")</f>
        <v/>
      </c>
      <c r="J4384" t="str">
        <f>TRIM(RawData!L4386)</f>
        <v/>
      </c>
      <c r="K4384">
        <f>'Risk Calculation Tables'!AD3952</f>
        <v>0</v>
      </c>
      <c r="L4384" t="str">
        <f>TRIM(RawData!J4386)</f>
        <v/>
      </c>
      <c r="M4384" t="str">
        <f>TRIM(RawData!K4386)</f>
        <v/>
      </c>
    </row>
    <row r="4385" spans="1:13" x14ac:dyDescent="0.3">
      <c r="A4385">
        <f>RawData!A4387</f>
        <v>0</v>
      </c>
      <c r="B4385" t="str">
        <f>IF(RawData!B4387&lt;&gt;"", (VLOOKUP(RawData!B4387,AgeCat,2,TRUE)), "")</f>
        <v/>
      </c>
      <c r="C4385" t="str">
        <f>TRIM(RawData!C4387)</f>
        <v/>
      </c>
      <c r="D4385" s="4">
        <f>RawData!D4387</f>
        <v>0</v>
      </c>
      <c r="E4385">
        <f>RawData!E4387</f>
        <v>0</v>
      </c>
      <c r="F4385" t="str">
        <f>IFERROR(IF(RawData!F4387&lt;&gt;"", VLOOKUP(TRIM(RawData!F4387),ICD10Code,2,FALSE), ""), "Other")</f>
        <v/>
      </c>
      <c r="G4385" t="str">
        <f>IFERROR(IF(RawData!G4387&lt;&gt;"", VLOOKUP(TRIM(RawData!G4387),ICD10Code,2,FALSE), ""), "Other")</f>
        <v/>
      </c>
      <c r="H4385" t="str">
        <f>IFERROR(IF(RawData!H4387&lt;&gt;"", VLOOKUP(TRIM(RawData!H4387),PHCODE,2,FALSE), ""), "Other")</f>
        <v/>
      </c>
      <c r="I4385" t="str">
        <f>IFERROR(IF(RawData!I4387&lt;&gt;"", VLOOKUP(TRIM(RawData!I4387),PHCODE,2,FALSE), ""), "Other")</f>
        <v/>
      </c>
      <c r="J4385" t="str">
        <f>TRIM(RawData!L4387)</f>
        <v/>
      </c>
      <c r="K4385">
        <f>'Risk Calculation Tables'!AD3953</f>
        <v>0</v>
      </c>
      <c r="L4385" t="str">
        <f>TRIM(RawData!J4387)</f>
        <v/>
      </c>
      <c r="M4385" t="str">
        <f>TRIM(RawData!K4387)</f>
        <v/>
      </c>
    </row>
    <row r="4386" spans="1:13" x14ac:dyDescent="0.3">
      <c r="A4386">
        <f>RawData!A4388</f>
        <v>0</v>
      </c>
      <c r="B4386" t="str">
        <f>IF(RawData!B4388&lt;&gt;"", (VLOOKUP(RawData!B4388,AgeCat,2,TRUE)), "")</f>
        <v/>
      </c>
      <c r="C4386" t="str">
        <f>TRIM(RawData!C4388)</f>
        <v/>
      </c>
      <c r="D4386" s="4">
        <f>RawData!D4388</f>
        <v>0</v>
      </c>
      <c r="E4386">
        <f>RawData!E4388</f>
        <v>0</v>
      </c>
      <c r="F4386" t="str">
        <f>IFERROR(IF(RawData!F4388&lt;&gt;"", VLOOKUP(TRIM(RawData!F4388),ICD10Code,2,FALSE), ""), "Other")</f>
        <v/>
      </c>
      <c r="G4386" t="str">
        <f>IFERROR(IF(RawData!G4388&lt;&gt;"", VLOOKUP(TRIM(RawData!G4388),ICD10Code,2,FALSE), ""), "Other")</f>
        <v/>
      </c>
      <c r="H4386" t="str">
        <f>IFERROR(IF(RawData!H4388&lt;&gt;"", VLOOKUP(TRIM(RawData!H4388),PHCODE,2,FALSE), ""), "Other")</f>
        <v/>
      </c>
      <c r="I4386" t="str">
        <f>IFERROR(IF(RawData!I4388&lt;&gt;"", VLOOKUP(TRIM(RawData!I4388),PHCODE,2,FALSE), ""), "Other")</f>
        <v/>
      </c>
      <c r="J4386" t="str">
        <f>TRIM(RawData!L4388)</f>
        <v/>
      </c>
      <c r="K4386">
        <f>'Risk Calculation Tables'!AD3954</f>
        <v>0</v>
      </c>
      <c r="L4386" t="str">
        <f>TRIM(RawData!J4388)</f>
        <v/>
      </c>
      <c r="M4386" t="str">
        <f>TRIM(RawData!K4388)</f>
        <v/>
      </c>
    </row>
    <row r="4387" spans="1:13" x14ac:dyDescent="0.3">
      <c r="A4387">
        <f>RawData!A4389</f>
        <v>0</v>
      </c>
      <c r="B4387" t="str">
        <f>IF(RawData!B4389&lt;&gt;"", (VLOOKUP(RawData!B4389,AgeCat,2,TRUE)), "")</f>
        <v/>
      </c>
      <c r="C4387" t="str">
        <f>TRIM(RawData!C4389)</f>
        <v/>
      </c>
      <c r="D4387" s="4">
        <f>RawData!D4389</f>
        <v>0</v>
      </c>
      <c r="E4387">
        <f>RawData!E4389</f>
        <v>0</v>
      </c>
      <c r="F4387" t="str">
        <f>IFERROR(IF(RawData!F4389&lt;&gt;"", VLOOKUP(TRIM(RawData!F4389),ICD10Code,2,FALSE), ""), "Other")</f>
        <v/>
      </c>
      <c r="G4387" t="str">
        <f>IFERROR(IF(RawData!G4389&lt;&gt;"", VLOOKUP(TRIM(RawData!G4389),ICD10Code,2,FALSE), ""), "Other")</f>
        <v/>
      </c>
      <c r="H4387" t="str">
        <f>IFERROR(IF(RawData!H4389&lt;&gt;"", VLOOKUP(TRIM(RawData!H4389),PHCODE,2,FALSE), ""), "Other")</f>
        <v/>
      </c>
      <c r="I4387" t="str">
        <f>IFERROR(IF(RawData!I4389&lt;&gt;"", VLOOKUP(TRIM(RawData!I4389),PHCODE,2,FALSE), ""), "Other")</f>
        <v/>
      </c>
      <c r="J4387" t="str">
        <f>TRIM(RawData!L4389)</f>
        <v/>
      </c>
      <c r="K4387">
        <f>'Risk Calculation Tables'!AD3955</f>
        <v>0</v>
      </c>
      <c r="L4387" t="str">
        <f>TRIM(RawData!J4389)</f>
        <v/>
      </c>
      <c r="M4387" t="str">
        <f>TRIM(RawData!K4389)</f>
        <v/>
      </c>
    </row>
    <row r="4388" spans="1:13" x14ac:dyDescent="0.3">
      <c r="A4388">
        <f>RawData!A4390</f>
        <v>0</v>
      </c>
      <c r="B4388" t="str">
        <f>IF(RawData!B4390&lt;&gt;"", (VLOOKUP(RawData!B4390,AgeCat,2,TRUE)), "")</f>
        <v/>
      </c>
      <c r="C4388" t="str">
        <f>TRIM(RawData!C4390)</f>
        <v/>
      </c>
      <c r="D4388" s="4">
        <f>RawData!D4390</f>
        <v>0</v>
      </c>
      <c r="E4388">
        <f>RawData!E4390</f>
        <v>0</v>
      </c>
      <c r="F4388" t="str">
        <f>IFERROR(IF(RawData!F4390&lt;&gt;"", VLOOKUP(TRIM(RawData!F4390),ICD10Code,2,FALSE), ""), "Other")</f>
        <v/>
      </c>
      <c r="G4388" t="str">
        <f>IFERROR(IF(RawData!G4390&lt;&gt;"", VLOOKUP(TRIM(RawData!G4390),ICD10Code,2,FALSE), ""), "Other")</f>
        <v/>
      </c>
      <c r="H4388" t="str">
        <f>IFERROR(IF(RawData!H4390&lt;&gt;"", VLOOKUP(TRIM(RawData!H4390),PHCODE,2,FALSE), ""), "Other")</f>
        <v/>
      </c>
      <c r="I4388" t="str">
        <f>IFERROR(IF(RawData!I4390&lt;&gt;"", VLOOKUP(TRIM(RawData!I4390),PHCODE,2,FALSE), ""), "Other")</f>
        <v/>
      </c>
      <c r="J4388" t="str">
        <f>TRIM(RawData!L4390)</f>
        <v/>
      </c>
      <c r="K4388">
        <f>'Risk Calculation Tables'!AD3956</f>
        <v>0</v>
      </c>
      <c r="L4388" t="str">
        <f>TRIM(RawData!J4390)</f>
        <v/>
      </c>
      <c r="M4388" t="str">
        <f>TRIM(RawData!K4390)</f>
        <v/>
      </c>
    </row>
    <row r="4389" spans="1:13" x14ac:dyDescent="0.3">
      <c r="A4389">
        <f>RawData!A4391</f>
        <v>0</v>
      </c>
      <c r="B4389" t="str">
        <f>IF(RawData!B4391&lt;&gt;"", (VLOOKUP(RawData!B4391,AgeCat,2,TRUE)), "")</f>
        <v/>
      </c>
      <c r="C4389" t="str">
        <f>TRIM(RawData!C4391)</f>
        <v/>
      </c>
      <c r="D4389" s="4">
        <f>RawData!D4391</f>
        <v>0</v>
      </c>
      <c r="E4389">
        <f>RawData!E4391</f>
        <v>0</v>
      </c>
      <c r="F4389" t="str">
        <f>IFERROR(IF(RawData!F4391&lt;&gt;"", VLOOKUP(TRIM(RawData!F4391),ICD10Code,2,FALSE), ""), "Other")</f>
        <v/>
      </c>
      <c r="G4389" t="str">
        <f>IFERROR(IF(RawData!G4391&lt;&gt;"", VLOOKUP(TRIM(RawData!G4391),ICD10Code,2,FALSE), ""), "Other")</f>
        <v/>
      </c>
      <c r="H4389" t="str">
        <f>IFERROR(IF(RawData!H4391&lt;&gt;"", VLOOKUP(TRIM(RawData!H4391),PHCODE,2,FALSE), ""), "Other")</f>
        <v/>
      </c>
      <c r="I4389" t="str">
        <f>IFERROR(IF(RawData!I4391&lt;&gt;"", VLOOKUP(TRIM(RawData!I4391),PHCODE,2,FALSE), ""), "Other")</f>
        <v/>
      </c>
      <c r="J4389" t="str">
        <f>TRIM(RawData!L4391)</f>
        <v/>
      </c>
      <c r="K4389">
        <f>'Risk Calculation Tables'!AD3957</f>
        <v>0</v>
      </c>
      <c r="L4389" t="str">
        <f>TRIM(RawData!J4391)</f>
        <v/>
      </c>
      <c r="M4389" t="str">
        <f>TRIM(RawData!K4391)</f>
        <v/>
      </c>
    </row>
    <row r="4390" spans="1:13" x14ac:dyDescent="0.3">
      <c r="A4390">
        <f>RawData!A4392</f>
        <v>0</v>
      </c>
      <c r="B4390" t="str">
        <f>IF(RawData!B4392&lt;&gt;"", (VLOOKUP(RawData!B4392,AgeCat,2,TRUE)), "")</f>
        <v/>
      </c>
      <c r="C4390" t="str">
        <f>TRIM(RawData!C4392)</f>
        <v/>
      </c>
      <c r="D4390" s="4">
        <f>RawData!D4392</f>
        <v>0</v>
      </c>
      <c r="E4390">
        <f>RawData!E4392</f>
        <v>0</v>
      </c>
      <c r="F4390" t="str">
        <f>IFERROR(IF(RawData!F4392&lt;&gt;"", VLOOKUP(TRIM(RawData!F4392),ICD10Code,2,FALSE), ""), "Other")</f>
        <v/>
      </c>
      <c r="G4390" t="str">
        <f>IFERROR(IF(RawData!G4392&lt;&gt;"", VLOOKUP(TRIM(RawData!G4392),ICD10Code,2,FALSE), ""), "Other")</f>
        <v/>
      </c>
      <c r="H4390" t="str">
        <f>IFERROR(IF(RawData!H4392&lt;&gt;"", VLOOKUP(TRIM(RawData!H4392),PHCODE,2,FALSE), ""), "Other")</f>
        <v/>
      </c>
      <c r="I4390" t="str">
        <f>IFERROR(IF(RawData!I4392&lt;&gt;"", VLOOKUP(TRIM(RawData!I4392),PHCODE,2,FALSE), ""), "Other")</f>
        <v/>
      </c>
      <c r="J4390" t="str">
        <f>TRIM(RawData!L4392)</f>
        <v/>
      </c>
      <c r="K4390">
        <f>'Risk Calculation Tables'!AD3958</f>
        <v>0</v>
      </c>
      <c r="L4390" t="str">
        <f>TRIM(RawData!J4392)</f>
        <v/>
      </c>
      <c r="M4390" t="str">
        <f>TRIM(RawData!K4392)</f>
        <v/>
      </c>
    </row>
    <row r="4391" spans="1:13" x14ac:dyDescent="0.3">
      <c r="A4391">
        <f>RawData!A4393</f>
        <v>0</v>
      </c>
      <c r="B4391" t="str">
        <f>IF(RawData!B4393&lt;&gt;"", (VLOOKUP(RawData!B4393,AgeCat,2,TRUE)), "")</f>
        <v/>
      </c>
      <c r="C4391" t="str">
        <f>TRIM(RawData!C4393)</f>
        <v/>
      </c>
      <c r="D4391" s="4">
        <f>RawData!D4393</f>
        <v>0</v>
      </c>
      <c r="E4391">
        <f>RawData!E4393</f>
        <v>0</v>
      </c>
      <c r="F4391" t="str">
        <f>IFERROR(IF(RawData!F4393&lt;&gt;"", VLOOKUP(TRIM(RawData!F4393),ICD10Code,2,FALSE), ""), "Other")</f>
        <v/>
      </c>
      <c r="G4391" t="str">
        <f>IFERROR(IF(RawData!G4393&lt;&gt;"", VLOOKUP(TRIM(RawData!G4393),ICD10Code,2,FALSE), ""), "Other")</f>
        <v/>
      </c>
      <c r="H4391" t="str">
        <f>IFERROR(IF(RawData!H4393&lt;&gt;"", VLOOKUP(TRIM(RawData!H4393),PHCODE,2,FALSE), ""), "Other")</f>
        <v/>
      </c>
      <c r="I4391" t="str">
        <f>IFERROR(IF(RawData!I4393&lt;&gt;"", VLOOKUP(TRIM(RawData!I4393),PHCODE,2,FALSE), ""), "Other")</f>
        <v/>
      </c>
      <c r="J4391" t="str">
        <f>TRIM(RawData!L4393)</f>
        <v/>
      </c>
      <c r="K4391">
        <f>'Risk Calculation Tables'!AD3959</f>
        <v>0</v>
      </c>
      <c r="L4391" t="str">
        <f>TRIM(RawData!J4393)</f>
        <v/>
      </c>
      <c r="M4391" t="str">
        <f>TRIM(RawData!K4393)</f>
        <v/>
      </c>
    </row>
    <row r="4392" spans="1:13" x14ac:dyDescent="0.3">
      <c r="A4392">
        <f>RawData!A4394</f>
        <v>0</v>
      </c>
      <c r="B4392" t="str">
        <f>IF(RawData!B4394&lt;&gt;"", (VLOOKUP(RawData!B4394,AgeCat,2,TRUE)), "")</f>
        <v/>
      </c>
      <c r="C4392" t="str">
        <f>TRIM(RawData!C4394)</f>
        <v/>
      </c>
      <c r="D4392" s="4">
        <f>RawData!D4394</f>
        <v>0</v>
      </c>
      <c r="E4392">
        <f>RawData!E4394</f>
        <v>0</v>
      </c>
      <c r="F4392" t="str">
        <f>IFERROR(IF(RawData!F4394&lt;&gt;"", VLOOKUP(TRIM(RawData!F4394),ICD10Code,2,FALSE), ""), "Other")</f>
        <v/>
      </c>
      <c r="G4392" t="str">
        <f>IFERROR(IF(RawData!G4394&lt;&gt;"", VLOOKUP(TRIM(RawData!G4394),ICD10Code,2,FALSE), ""), "Other")</f>
        <v/>
      </c>
      <c r="H4392" t="str">
        <f>IFERROR(IF(RawData!H4394&lt;&gt;"", VLOOKUP(TRIM(RawData!H4394),PHCODE,2,FALSE), ""), "Other")</f>
        <v/>
      </c>
      <c r="I4392" t="str">
        <f>IFERROR(IF(RawData!I4394&lt;&gt;"", VLOOKUP(TRIM(RawData!I4394),PHCODE,2,FALSE), ""), "Other")</f>
        <v/>
      </c>
      <c r="J4392" t="str">
        <f>TRIM(RawData!L4394)</f>
        <v/>
      </c>
      <c r="K4392">
        <f>'Risk Calculation Tables'!AD3960</f>
        <v>0</v>
      </c>
      <c r="L4392" t="str">
        <f>TRIM(RawData!J4394)</f>
        <v/>
      </c>
      <c r="M4392" t="str">
        <f>TRIM(RawData!K4394)</f>
        <v/>
      </c>
    </row>
    <row r="4393" spans="1:13" x14ac:dyDescent="0.3">
      <c r="A4393">
        <f>RawData!A4395</f>
        <v>0</v>
      </c>
      <c r="B4393" t="str">
        <f>IF(RawData!B4395&lt;&gt;"", (VLOOKUP(RawData!B4395,AgeCat,2,TRUE)), "")</f>
        <v/>
      </c>
      <c r="C4393" t="str">
        <f>TRIM(RawData!C4395)</f>
        <v/>
      </c>
      <c r="D4393" s="4">
        <f>RawData!D4395</f>
        <v>0</v>
      </c>
      <c r="E4393">
        <f>RawData!E4395</f>
        <v>0</v>
      </c>
      <c r="F4393" t="str">
        <f>IFERROR(IF(RawData!F4395&lt;&gt;"", VLOOKUP(TRIM(RawData!F4395),ICD10Code,2,FALSE), ""), "Other")</f>
        <v/>
      </c>
      <c r="G4393" t="str">
        <f>IFERROR(IF(RawData!G4395&lt;&gt;"", VLOOKUP(TRIM(RawData!G4395),ICD10Code,2,FALSE), ""), "Other")</f>
        <v/>
      </c>
      <c r="H4393" t="str">
        <f>IFERROR(IF(RawData!H4395&lt;&gt;"", VLOOKUP(TRIM(RawData!H4395),PHCODE,2,FALSE), ""), "Other")</f>
        <v/>
      </c>
      <c r="I4393" t="str">
        <f>IFERROR(IF(RawData!I4395&lt;&gt;"", VLOOKUP(TRIM(RawData!I4395),PHCODE,2,FALSE), ""), "Other")</f>
        <v/>
      </c>
      <c r="J4393" t="str">
        <f>TRIM(RawData!L4395)</f>
        <v/>
      </c>
      <c r="K4393">
        <f>'Risk Calculation Tables'!AD3961</f>
        <v>0</v>
      </c>
      <c r="L4393" t="str">
        <f>TRIM(RawData!J4395)</f>
        <v/>
      </c>
      <c r="M4393" t="str">
        <f>TRIM(RawData!K4395)</f>
        <v/>
      </c>
    </row>
    <row r="4394" spans="1:13" x14ac:dyDescent="0.3">
      <c r="A4394">
        <f>RawData!A4396</f>
        <v>0</v>
      </c>
      <c r="B4394" t="str">
        <f>IF(RawData!B4396&lt;&gt;"", (VLOOKUP(RawData!B4396,AgeCat,2,TRUE)), "")</f>
        <v/>
      </c>
      <c r="C4394" t="str">
        <f>TRIM(RawData!C4396)</f>
        <v/>
      </c>
      <c r="D4394" s="4">
        <f>RawData!D4396</f>
        <v>0</v>
      </c>
      <c r="E4394">
        <f>RawData!E4396</f>
        <v>0</v>
      </c>
      <c r="F4394" t="str">
        <f>IFERROR(IF(RawData!F4396&lt;&gt;"", VLOOKUP(TRIM(RawData!F4396),ICD10Code,2,FALSE), ""), "Other")</f>
        <v/>
      </c>
      <c r="G4394" t="str">
        <f>IFERROR(IF(RawData!G4396&lt;&gt;"", VLOOKUP(TRIM(RawData!G4396),ICD10Code,2,FALSE), ""), "Other")</f>
        <v/>
      </c>
      <c r="H4394" t="str">
        <f>IFERROR(IF(RawData!H4396&lt;&gt;"", VLOOKUP(TRIM(RawData!H4396),PHCODE,2,FALSE), ""), "Other")</f>
        <v/>
      </c>
      <c r="I4394" t="str">
        <f>IFERROR(IF(RawData!I4396&lt;&gt;"", VLOOKUP(TRIM(RawData!I4396),PHCODE,2,FALSE), ""), "Other")</f>
        <v/>
      </c>
      <c r="J4394" t="str">
        <f>TRIM(RawData!L4396)</f>
        <v/>
      </c>
      <c r="K4394">
        <f>'Risk Calculation Tables'!AD3962</f>
        <v>0</v>
      </c>
      <c r="L4394" t="str">
        <f>TRIM(RawData!J4396)</f>
        <v/>
      </c>
      <c r="M4394" t="str">
        <f>TRIM(RawData!K4396)</f>
        <v/>
      </c>
    </row>
    <row r="4395" spans="1:13" x14ac:dyDescent="0.3">
      <c r="A4395">
        <f>RawData!A4397</f>
        <v>0</v>
      </c>
      <c r="B4395" t="str">
        <f>IF(RawData!B4397&lt;&gt;"", (VLOOKUP(RawData!B4397,AgeCat,2,TRUE)), "")</f>
        <v/>
      </c>
      <c r="C4395" t="str">
        <f>TRIM(RawData!C4397)</f>
        <v/>
      </c>
      <c r="D4395" s="4">
        <f>RawData!D4397</f>
        <v>0</v>
      </c>
      <c r="E4395">
        <f>RawData!E4397</f>
        <v>0</v>
      </c>
      <c r="F4395" t="str">
        <f>IFERROR(IF(RawData!F4397&lt;&gt;"", VLOOKUP(TRIM(RawData!F4397),ICD10Code,2,FALSE), ""), "Other")</f>
        <v/>
      </c>
      <c r="G4395" t="str">
        <f>IFERROR(IF(RawData!G4397&lt;&gt;"", VLOOKUP(TRIM(RawData!G4397),ICD10Code,2,FALSE), ""), "Other")</f>
        <v/>
      </c>
      <c r="H4395" t="str">
        <f>IFERROR(IF(RawData!H4397&lt;&gt;"", VLOOKUP(TRIM(RawData!H4397),PHCODE,2,FALSE), ""), "Other")</f>
        <v/>
      </c>
      <c r="I4395" t="str">
        <f>IFERROR(IF(RawData!I4397&lt;&gt;"", VLOOKUP(TRIM(RawData!I4397),PHCODE,2,FALSE), ""), "Other")</f>
        <v/>
      </c>
      <c r="J4395" t="str">
        <f>TRIM(RawData!L4397)</f>
        <v/>
      </c>
      <c r="K4395">
        <f>'Risk Calculation Tables'!AD3963</f>
        <v>0</v>
      </c>
      <c r="L4395" t="str">
        <f>TRIM(RawData!J4397)</f>
        <v/>
      </c>
      <c r="M4395" t="str">
        <f>TRIM(RawData!K4397)</f>
        <v/>
      </c>
    </row>
    <row r="4396" spans="1:13" x14ac:dyDescent="0.3">
      <c r="A4396">
        <f>RawData!A4398</f>
        <v>0</v>
      </c>
      <c r="B4396" t="str">
        <f>IF(RawData!B4398&lt;&gt;"", (VLOOKUP(RawData!B4398,AgeCat,2,TRUE)), "")</f>
        <v/>
      </c>
      <c r="C4396" t="str">
        <f>TRIM(RawData!C4398)</f>
        <v/>
      </c>
      <c r="D4396" s="4">
        <f>RawData!D4398</f>
        <v>0</v>
      </c>
      <c r="E4396">
        <f>RawData!E4398</f>
        <v>0</v>
      </c>
      <c r="F4396" t="str">
        <f>IFERROR(IF(RawData!F4398&lt;&gt;"", VLOOKUP(TRIM(RawData!F4398),ICD10Code,2,FALSE), ""), "Other")</f>
        <v/>
      </c>
      <c r="G4396" t="str">
        <f>IFERROR(IF(RawData!G4398&lt;&gt;"", VLOOKUP(TRIM(RawData!G4398),ICD10Code,2,FALSE), ""), "Other")</f>
        <v/>
      </c>
      <c r="H4396" t="str">
        <f>IFERROR(IF(RawData!H4398&lt;&gt;"", VLOOKUP(TRIM(RawData!H4398),PHCODE,2,FALSE), ""), "Other")</f>
        <v/>
      </c>
      <c r="I4396" t="str">
        <f>IFERROR(IF(RawData!I4398&lt;&gt;"", VLOOKUP(TRIM(RawData!I4398),PHCODE,2,FALSE), ""), "Other")</f>
        <v/>
      </c>
      <c r="J4396" t="str">
        <f>TRIM(RawData!L4398)</f>
        <v/>
      </c>
      <c r="K4396">
        <f>'Risk Calculation Tables'!AD3964</f>
        <v>0</v>
      </c>
      <c r="L4396" t="str">
        <f>TRIM(RawData!J4398)</f>
        <v/>
      </c>
      <c r="M4396" t="str">
        <f>TRIM(RawData!K4398)</f>
        <v/>
      </c>
    </row>
    <row r="4397" spans="1:13" x14ac:dyDescent="0.3">
      <c r="A4397">
        <f>RawData!A4399</f>
        <v>0</v>
      </c>
      <c r="B4397" t="str">
        <f>IF(RawData!B4399&lt;&gt;"", (VLOOKUP(RawData!B4399,AgeCat,2,TRUE)), "")</f>
        <v/>
      </c>
      <c r="C4397" t="str">
        <f>TRIM(RawData!C4399)</f>
        <v/>
      </c>
      <c r="D4397" s="4">
        <f>RawData!D4399</f>
        <v>0</v>
      </c>
      <c r="E4397">
        <f>RawData!E4399</f>
        <v>0</v>
      </c>
      <c r="F4397" t="str">
        <f>IFERROR(IF(RawData!F4399&lt;&gt;"", VLOOKUP(TRIM(RawData!F4399),ICD10Code,2,FALSE), ""), "Other")</f>
        <v/>
      </c>
      <c r="G4397" t="str">
        <f>IFERROR(IF(RawData!G4399&lt;&gt;"", VLOOKUP(TRIM(RawData!G4399),ICD10Code,2,FALSE), ""), "Other")</f>
        <v/>
      </c>
      <c r="H4397" t="str">
        <f>IFERROR(IF(RawData!H4399&lt;&gt;"", VLOOKUP(TRIM(RawData!H4399),PHCODE,2,FALSE), ""), "Other")</f>
        <v/>
      </c>
      <c r="I4397" t="str">
        <f>IFERROR(IF(RawData!I4399&lt;&gt;"", VLOOKUP(TRIM(RawData!I4399),PHCODE,2,FALSE), ""), "Other")</f>
        <v/>
      </c>
      <c r="J4397" t="str">
        <f>TRIM(RawData!L4399)</f>
        <v/>
      </c>
      <c r="K4397">
        <f>'Risk Calculation Tables'!AD3965</f>
        <v>0</v>
      </c>
      <c r="L4397" t="str">
        <f>TRIM(RawData!J4399)</f>
        <v/>
      </c>
      <c r="M4397" t="str">
        <f>TRIM(RawData!K4399)</f>
        <v/>
      </c>
    </row>
    <row r="4398" spans="1:13" x14ac:dyDescent="0.3">
      <c r="A4398">
        <f>RawData!A4400</f>
        <v>0</v>
      </c>
      <c r="B4398" t="str">
        <f>IF(RawData!B4400&lt;&gt;"", (VLOOKUP(RawData!B4400,AgeCat,2,TRUE)), "")</f>
        <v/>
      </c>
      <c r="C4398" t="str">
        <f>TRIM(RawData!C4400)</f>
        <v/>
      </c>
      <c r="D4398" s="4">
        <f>RawData!D4400</f>
        <v>0</v>
      </c>
      <c r="E4398">
        <f>RawData!E4400</f>
        <v>0</v>
      </c>
      <c r="F4398" t="str">
        <f>IFERROR(IF(RawData!F4400&lt;&gt;"", VLOOKUP(TRIM(RawData!F4400),ICD10Code,2,FALSE), ""), "Other")</f>
        <v/>
      </c>
      <c r="G4398" t="str">
        <f>IFERROR(IF(RawData!G4400&lt;&gt;"", VLOOKUP(TRIM(RawData!G4400),ICD10Code,2,FALSE), ""), "Other")</f>
        <v/>
      </c>
      <c r="H4398" t="str">
        <f>IFERROR(IF(RawData!H4400&lt;&gt;"", VLOOKUP(TRIM(RawData!H4400),PHCODE,2,FALSE), ""), "Other")</f>
        <v/>
      </c>
      <c r="I4398" t="str">
        <f>IFERROR(IF(RawData!I4400&lt;&gt;"", VLOOKUP(TRIM(RawData!I4400),PHCODE,2,FALSE), ""), "Other")</f>
        <v/>
      </c>
      <c r="J4398" t="str">
        <f>TRIM(RawData!L4400)</f>
        <v/>
      </c>
      <c r="K4398">
        <f>'Risk Calculation Tables'!AD3966</f>
        <v>0</v>
      </c>
      <c r="L4398" t="str">
        <f>TRIM(RawData!J4400)</f>
        <v/>
      </c>
      <c r="M4398" t="str">
        <f>TRIM(RawData!K4400)</f>
        <v/>
      </c>
    </row>
    <row r="4399" spans="1:13" x14ac:dyDescent="0.3">
      <c r="A4399">
        <f>RawData!A4401</f>
        <v>0</v>
      </c>
      <c r="B4399" t="str">
        <f>IF(RawData!B4401&lt;&gt;"", (VLOOKUP(RawData!B4401,AgeCat,2,TRUE)), "")</f>
        <v/>
      </c>
      <c r="C4399" t="str">
        <f>TRIM(RawData!C4401)</f>
        <v/>
      </c>
      <c r="D4399" s="4">
        <f>RawData!D4401</f>
        <v>0</v>
      </c>
      <c r="E4399">
        <f>RawData!E4401</f>
        <v>0</v>
      </c>
      <c r="F4399" t="str">
        <f>IFERROR(IF(RawData!F4401&lt;&gt;"", VLOOKUP(TRIM(RawData!F4401),ICD10Code,2,FALSE), ""), "Other")</f>
        <v/>
      </c>
      <c r="G4399" t="str">
        <f>IFERROR(IF(RawData!G4401&lt;&gt;"", VLOOKUP(TRIM(RawData!G4401),ICD10Code,2,FALSE), ""), "Other")</f>
        <v/>
      </c>
      <c r="H4399" t="str">
        <f>IFERROR(IF(RawData!H4401&lt;&gt;"", VLOOKUP(TRIM(RawData!H4401),PHCODE,2,FALSE), ""), "Other")</f>
        <v/>
      </c>
      <c r="I4399" t="str">
        <f>IFERROR(IF(RawData!I4401&lt;&gt;"", VLOOKUP(TRIM(RawData!I4401),PHCODE,2,FALSE), ""), "Other")</f>
        <v/>
      </c>
      <c r="J4399" t="str">
        <f>TRIM(RawData!L4401)</f>
        <v/>
      </c>
      <c r="K4399">
        <f>'Risk Calculation Tables'!AD3967</f>
        <v>0</v>
      </c>
      <c r="L4399" t="str">
        <f>TRIM(RawData!J4401)</f>
        <v/>
      </c>
      <c r="M4399" t="str">
        <f>TRIM(RawData!K4401)</f>
        <v/>
      </c>
    </row>
    <row r="4400" spans="1:13" x14ac:dyDescent="0.3">
      <c r="A4400">
        <f>RawData!A4402</f>
        <v>0</v>
      </c>
      <c r="B4400" t="str">
        <f>IF(RawData!B4402&lt;&gt;"", (VLOOKUP(RawData!B4402,AgeCat,2,TRUE)), "")</f>
        <v/>
      </c>
      <c r="C4400" t="str">
        <f>TRIM(RawData!C4402)</f>
        <v/>
      </c>
      <c r="D4400" s="4">
        <f>RawData!D4402</f>
        <v>0</v>
      </c>
      <c r="E4400">
        <f>RawData!E4402</f>
        <v>0</v>
      </c>
      <c r="F4400" t="str">
        <f>IFERROR(IF(RawData!F4402&lt;&gt;"", VLOOKUP(TRIM(RawData!F4402),ICD10Code,2,FALSE), ""), "Other")</f>
        <v/>
      </c>
      <c r="G4400" t="str">
        <f>IFERROR(IF(RawData!G4402&lt;&gt;"", VLOOKUP(TRIM(RawData!G4402),ICD10Code,2,FALSE), ""), "Other")</f>
        <v/>
      </c>
      <c r="H4400" t="str">
        <f>IFERROR(IF(RawData!H4402&lt;&gt;"", VLOOKUP(TRIM(RawData!H4402),PHCODE,2,FALSE), ""), "Other")</f>
        <v/>
      </c>
      <c r="I4400" t="str">
        <f>IFERROR(IF(RawData!I4402&lt;&gt;"", VLOOKUP(TRIM(RawData!I4402),PHCODE,2,FALSE), ""), "Other")</f>
        <v/>
      </c>
      <c r="J4400" t="str">
        <f>TRIM(RawData!L4402)</f>
        <v/>
      </c>
      <c r="K4400">
        <f>'Risk Calculation Tables'!AD3968</f>
        <v>0</v>
      </c>
      <c r="L4400" t="str">
        <f>TRIM(RawData!J4402)</f>
        <v/>
      </c>
      <c r="M4400" t="str">
        <f>TRIM(RawData!K4402)</f>
        <v/>
      </c>
    </row>
    <row r="4401" spans="1:13" x14ac:dyDescent="0.3">
      <c r="A4401">
        <f>RawData!A4403</f>
        <v>0</v>
      </c>
      <c r="B4401" t="str">
        <f>IF(RawData!B4403&lt;&gt;"", (VLOOKUP(RawData!B4403,AgeCat,2,TRUE)), "")</f>
        <v/>
      </c>
      <c r="C4401" t="str">
        <f>TRIM(RawData!C4403)</f>
        <v/>
      </c>
      <c r="D4401" s="4">
        <f>RawData!D4403</f>
        <v>0</v>
      </c>
      <c r="E4401">
        <f>RawData!E4403</f>
        <v>0</v>
      </c>
      <c r="F4401" t="str">
        <f>IFERROR(IF(RawData!F4403&lt;&gt;"", VLOOKUP(TRIM(RawData!F4403),ICD10Code,2,FALSE), ""), "Other")</f>
        <v/>
      </c>
      <c r="G4401" t="str">
        <f>IFERROR(IF(RawData!G4403&lt;&gt;"", VLOOKUP(TRIM(RawData!G4403),ICD10Code,2,FALSE), ""), "Other")</f>
        <v/>
      </c>
      <c r="H4401" t="str">
        <f>IFERROR(IF(RawData!H4403&lt;&gt;"", VLOOKUP(TRIM(RawData!H4403),PHCODE,2,FALSE), ""), "Other")</f>
        <v/>
      </c>
      <c r="I4401" t="str">
        <f>IFERROR(IF(RawData!I4403&lt;&gt;"", VLOOKUP(TRIM(RawData!I4403),PHCODE,2,FALSE), ""), "Other")</f>
        <v/>
      </c>
      <c r="J4401" t="str">
        <f>TRIM(RawData!L4403)</f>
        <v/>
      </c>
      <c r="K4401">
        <f>'Risk Calculation Tables'!AD3969</f>
        <v>0</v>
      </c>
      <c r="L4401" t="str">
        <f>TRIM(RawData!J4403)</f>
        <v/>
      </c>
      <c r="M4401" t="str">
        <f>TRIM(RawData!K4403)</f>
        <v/>
      </c>
    </row>
    <row r="4402" spans="1:13" x14ac:dyDescent="0.3">
      <c r="A4402">
        <f>RawData!A4404</f>
        <v>0</v>
      </c>
      <c r="B4402" t="str">
        <f>IF(RawData!B4404&lt;&gt;"", (VLOOKUP(RawData!B4404,AgeCat,2,TRUE)), "")</f>
        <v/>
      </c>
      <c r="C4402" t="str">
        <f>TRIM(RawData!C4404)</f>
        <v/>
      </c>
      <c r="D4402" s="4">
        <f>RawData!D4404</f>
        <v>0</v>
      </c>
      <c r="E4402">
        <f>RawData!E4404</f>
        <v>0</v>
      </c>
      <c r="F4402" t="str">
        <f>IFERROR(IF(RawData!F4404&lt;&gt;"", VLOOKUP(TRIM(RawData!F4404),ICD10Code,2,FALSE), ""), "Other")</f>
        <v/>
      </c>
      <c r="G4402" t="str">
        <f>IFERROR(IF(RawData!G4404&lt;&gt;"", VLOOKUP(TRIM(RawData!G4404),ICD10Code,2,FALSE), ""), "Other")</f>
        <v/>
      </c>
      <c r="H4402" t="str">
        <f>IFERROR(IF(RawData!H4404&lt;&gt;"", VLOOKUP(TRIM(RawData!H4404),PHCODE,2,FALSE), ""), "Other")</f>
        <v/>
      </c>
      <c r="I4402" t="str">
        <f>IFERROR(IF(RawData!I4404&lt;&gt;"", VLOOKUP(TRIM(RawData!I4404),PHCODE,2,FALSE), ""), "Other")</f>
        <v/>
      </c>
      <c r="J4402" t="str">
        <f>TRIM(RawData!L4404)</f>
        <v/>
      </c>
      <c r="K4402">
        <f>'Risk Calculation Tables'!AD3970</f>
        <v>0</v>
      </c>
      <c r="L4402" t="str">
        <f>TRIM(RawData!J4404)</f>
        <v/>
      </c>
      <c r="M4402" t="str">
        <f>TRIM(RawData!K4404)</f>
        <v/>
      </c>
    </row>
    <row r="4403" spans="1:13" x14ac:dyDescent="0.3">
      <c r="A4403">
        <f>RawData!A4405</f>
        <v>0</v>
      </c>
      <c r="B4403" t="str">
        <f>IF(RawData!B4405&lt;&gt;"", (VLOOKUP(RawData!B4405,AgeCat,2,TRUE)), "")</f>
        <v/>
      </c>
      <c r="C4403" t="str">
        <f>TRIM(RawData!C4405)</f>
        <v/>
      </c>
      <c r="D4403" s="4">
        <f>RawData!D4405</f>
        <v>0</v>
      </c>
      <c r="E4403">
        <f>RawData!E4405</f>
        <v>0</v>
      </c>
      <c r="F4403" t="str">
        <f>IFERROR(IF(RawData!F4405&lt;&gt;"", VLOOKUP(TRIM(RawData!F4405),ICD10Code,2,FALSE), ""), "Other")</f>
        <v/>
      </c>
      <c r="G4403" t="str">
        <f>IFERROR(IF(RawData!G4405&lt;&gt;"", VLOOKUP(TRIM(RawData!G4405),ICD10Code,2,FALSE), ""), "Other")</f>
        <v/>
      </c>
      <c r="H4403" t="str">
        <f>IFERROR(IF(RawData!H4405&lt;&gt;"", VLOOKUP(TRIM(RawData!H4405),PHCODE,2,FALSE), ""), "Other")</f>
        <v/>
      </c>
      <c r="I4403" t="str">
        <f>IFERROR(IF(RawData!I4405&lt;&gt;"", VLOOKUP(TRIM(RawData!I4405),PHCODE,2,FALSE), ""), "Other")</f>
        <v/>
      </c>
      <c r="J4403" t="str">
        <f>TRIM(RawData!L4405)</f>
        <v/>
      </c>
      <c r="K4403">
        <f>'Risk Calculation Tables'!AD3971</f>
        <v>0</v>
      </c>
      <c r="L4403" t="str">
        <f>TRIM(RawData!J4405)</f>
        <v/>
      </c>
      <c r="M4403" t="str">
        <f>TRIM(RawData!K4405)</f>
        <v/>
      </c>
    </row>
    <row r="4404" spans="1:13" x14ac:dyDescent="0.3">
      <c r="A4404">
        <f>RawData!A4406</f>
        <v>0</v>
      </c>
      <c r="B4404" t="str">
        <f>IF(RawData!B4406&lt;&gt;"", (VLOOKUP(RawData!B4406,AgeCat,2,TRUE)), "")</f>
        <v/>
      </c>
      <c r="C4404" t="str">
        <f>TRIM(RawData!C4406)</f>
        <v/>
      </c>
      <c r="D4404" s="4">
        <f>RawData!D4406</f>
        <v>0</v>
      </c>
      <c r="E4404">
        <f>RawData!E4406</f>
        <v>0</v>
      </c>
      <c r="F4404" t="str">
        <f>IFERROR(IF(RawData!F4406&lt;&gt;"", VLOOKUP(TRIM(RawData!F4406),ICD10Code,2,FALSE), ""), "Other")</f>
        <v/>
      </c>
      <c r="G4404" t="str">
        <f>IFERROR(IF(RawData!G4406&lt;&gt;"", VLOOKUP(TRIM(RawData!G4406),ICD10Code,2,FALSE), ""), "Other")</f>
        <v/>
      </c>
      <c r="H4404" t="str">
        <f>IFERROR(IF(RawData!H4406&lt;&gt;"", VLOOKUP(TRIM(RawData!H4406),PHCODE,2,FALSE), ""), "Other")</f>
        <v/>
      </c>
      <c r="I4404" t="str">
        <f>IFERROR(IF(RawData!I4406&lt;&gt;"", VLOOKUP(TRIM(RawData!I4406),PHCODE,2,FALSE), ""), "Other")</f>
        <v/>
      </c>
      <c r="J4404" t="str">
        <f>TRIM(RawData!L4406)</f>
        <v/>
      </c>
      <c r="K4404">
        <f>'Risk Calculation Tables'!AD3972</f>
        <v>0</v>
      </c>
      <c r="L4404" t="str">
        <f>TRIM(RawData!J4406)</f>
        <v/>
      </c>
      <c r="M4404" t="str">
        <f>TRIM(RawData!K4406)</f>
        <v/>
      </c>
    </row>
    <row r="4405" spans="1:13" x14ac:dyDescent="0.3">
      <c r="A4405">
        <f>RawData!A4407</f>
        <v>0</v>
      </c>
      <c r="B4405" t="str">
        <f>IF(RawData!B4407&lt;&gt;"", (VLOOKUP(RawData!B4407,AgeCat,2,TRUE)), "")</f>
        <v/>
      </c>
      <c r="C4405" t="str">
        <f>TRIM(RawData!C4407)</f>
        <v/>
      </c>
      <c r="D4405" s="4">
        <f>RawData!D4407</f>
        <v>0</v>
      </c>
      <c r="E4405">
        <f>RawData!E4407</f>
        <v>0</v>
      </c>
      <c r="F4405" t="str">
        <f>IFERROR(IF(RawData!F4407&lt;&gt;"", VLOOKUP(TRIM(RawData!F4407),ICD10Code,2,FALSE), ""), "Other")</f>
        <v/>
      </c>
      <c r="G4405" t="str">
        <f>IFERROR(IF(RawData!G4407&lt;&gt;"", VLOOKUP(TRIM(RawData!G4407),ICD10Code,2,FALSE), ""), "Other")</f>
        <v/>
      </c>
      <c r="H4405" t="str">
        <f>IFERROR(IF(RawData!H4407&lt;&gt;"", VLOOKUP(TRIM(RawData!H4407),PHCODE,2,FALSE), ""), "Other")</f>
        <v/>
      </c>
      <c r="I4405" t="str">
        <f>IFERROR(IF(RawData!I4407&lt;&gt;"", VLOOKUP(TRIM(RawData!I4407),PHCODE,2,FALSE), ""), "Other")</f>
        <v/>
      </c>
      <c r="J4405" t="str">
        <f>TRIM(RawData!L4407)</f>
        <v/>
      </c>
      <c r="K4405">
        <f>'Risk Calculation Tables'!AD3973</f>
        <v>0</v>
      </c>
      <c r="L4405" t="str">
        <f>TRIM(RawData!J4407)</f>
        <v/>
      </c>
      <c r="M4405" t="str">
        <f>TRIM(RawData!K4407)</f>
        <v/>
      </c>
    </row>
    <row r="4406" spans="1:13" x14ac:dyDescent="0.3">
      <c r="A4406">
        <f>RawData!A4408</f>
        <v>0</v>
      </c>
      <c r="B4406" t="str">
        <f>IF(RawData!B4408&lt;&gt;"", (VLOOKUP(RawData!B4408,AgeCat,2,TRUE)), "")</f>
        <v/>
      </c>
      <c r="C4406" t="str">
        <f>TRIM(RawData!C4408)</f>
        <v/>
      </c>
      <c r="D4406" s="4">
        <f>RawData!D4408</f>
        <v>0</v>
      </c>
      <c r="E4406">
        <f>RawData!E4408</f>
        <v>0</v>
      </c>
      <c r="F4406" t="str">
        <f>IFERROR(IF(RawData!F4408&lt;&gt;"", VLOOKUP(TRIM(RawData!F4408),ICD10Code,2,FALSE), ""), "Other")</f>
        <v/>
      </c>
      <c r="G4406" t="str">
        <f>IFERROR(IF(RawData!G4408&lt;&gt;"", VLOOKUP(TRIM(RawData!G4408),ICD10Code,2,FALSE), ""), "Other")</f>
        <v/>
      </c>
      <c r="H4406" t="str">
        <f>IFERROR(IF(RawData!H4408&lt;&gt;"", VLOOKUP(TRIM(RawData!H4408),PHCODE,2,FALSE), ""), "Other")</f>
        <v/>
      </c>
      <c r="I4406" t="str">
        <f>IFERROR(IF(RawData!I4408&lt;&gt;"", VLOOKUP(TRIM(RawData!I4408),PHCODE,2,FALSE), ""), "Other")</f>
        <v/>
      </c>
      <c r="J4406" t="str">
        <f>TRIM(RawData!L4408)</f>
        <v/>
      </c>
      <c r="K4406">
        <f>'Risk Calculation Tables'!AD3974</f>
        <v>0</v>
      </c>
      <c r="L4406" t="str">
        <f>TRIM(RawData!J4408)</f>
        <v/>
      </c>
      <c r="M4406" t="str">
        <f>TRIM(RawData!K4408)</f>
        <v/>
      </c>
    </row>
    <row r="4407" spans="1:13" x14ac:dyDescent="0.3">
      <c r="A4407">
        <f>RawData!A4409</f>
        <v>0</v>
      </c>
      <c r="B4407" t="str">
        <f>IF(RawData!B4409&lt;&gt;"", (VLOOKUP(RawData!B4409,AgeCat,2,TRUE)), "")</f>
        <v/>
      </c>
      <c r="C4407" t="str">
        <f>TRIM(RawData!C4409)</f>
        <v/>
      </c>
      <c r="D4407" s="4">
        <f>RawData!D4409</f>
        <v>0</v>
      </c>
      <c r="E4407">
        <f>RawData!E4409</f>
        <v>0</v>
      </c>
      <c r="F4407" t="str">
        <f>IFERROR(IF(RawData!F4409&lt;&gt;"", VLOOKUP(TRIM(RawData!F4409),ICD10Code,2,FALSE), ""), "Other")</f>
        <v/>
      </c>
      <c r="G4407" t="str">
        <f>IFERROR(IF(RawData!G4409&lt;&gt;"", VLOOKUP(TRIM(RawData!G4409),ICD10Code,2,FALSE), ""), "Other")</f>
        <v/>
      </c>
      <c r="H4407" t="str">
        <f>IFERROR(IF(RawData!H4409&lt;&gt;"", VLOOKUP(TRIM(RawData!H4409),PHCODE,2,FALSE), ""), "Other")</f>
        <v/>
      </c>
      <c r="I4407" t="str">
        <f>IFERROR(IF(RawData!I4409&lt;&gt;"", VLOOKUP(TRIM(RawData!I4409),PHCODE,2,FALSE), ""), "Other")</f>
        <v/>
      </c>
      <c r="J4407" t="str">
        <f>TRIM(RawData!L4409)</f>
        <v/>
      </c>
      <c r="K4407">
        <f>'Risk Calculation Tables'!AD3975</f>
        <v>0</v>
      </c>
      <c r="L4407" t="str">
        <f>TRIM(RawData!J4409)</f>
        <v/>
      </c>
      <c r="M4407" t="str">
        <f>TRIM(RawData!K4409)</f>
        <v/>
      </c>
    </row>
    <row r="4408" spans="1:13" x14ac:dyDescent="0.3">
      <c r="A4408">
        <f>RawData!A4410</f>
        <v>0</v>
      </c>
      <c r="B4408" t="str">
        <f>IF(RawData!B4410&lt;&gt;"", (VLOOKUP(RawData!B4410,AgeCat,2,TRUE)), "")</f>
        <v/>
      </c>
      <c r="C4408" t="str">
        <f>TRIM(RawData!C4410)</f>
        <v/>
      </c>
      <c r="D4408" s="4">
        <f>RawData!D4410</f>
        <v>0</v>
      </c>
      <c r="E4408">
        <f>RawData!E4410</f>
        <v>0</v>
      </c>
      <c r="F4408" t="str">
        <f>IFERROR(IF(RawData!F4410&lt;&gt;"", VLOOKUP(TRIM(RawData!F4410),ICD10Code,2,FALSE), ""), "Other")</f>
        <v/>
      </c>
      <c r="G4408" t="str">
        <f>IFERROR(IF(RawData!G4410&lt;&gt;"", VLOOKUP(TRIM(RawData!G4410),ICD10Code,2,FALSE), ""), "Other")</f>
        <v/>
      </c>
      <c r="H4408" t="str">
        <f>IFERROR(IF(RawData!H4410&lt;&gt;"", VLOOKUP(TRIM(RawData!H4410),PHCODE,2,FALSE), ""), "Other")</f>
        <v/>
      </c>
      <c r="I4408" t="str">
        <f>IFERROR(IF(RawData!I4410&lt;&gt;"", VLOOKUP(TRIM(RawData!I4410),PHCODE,2,FALSE), ""), "Other")</f>
        <v/>
      </c>
      <c r="J4408" t="str">
        <f>TRIM(RawData!L4410)</f>
        <v/>
      </c>
      <c r="K4408">
        <f>'Risk Calculation Tables'!AD3976</f>
        <v>0</v>
      </c>
      <c r="L4408" t="str">
        <f>TRIM(RawData!J4410)</f>
        <v/>
      </c>
      <c r="M4408" t="str">
        <f>TRIM(RawData!K4410)</f>
        <v/>
      </c>
    </row>
    <row r="4409" spans="1:13" x14ac:dyDescent="0.3">
      <c r="A4409">
        <f>RawData!A4411</f>
        <v>0</v>
      </c>
      <c r="B4409" t="str">
        <f>IF(RawData!B4411&lt;&gt;"", (VLOOKUP(RawData!B4411,AgeCat,2,TRUE)), "")</f>
        <v/>
      </c>
      <c r="C4409" t="str">
        <f>TRIM(RawData!C4411)</f>
        <v/>
      </c>
      <c r="D4409" s="4">
        <f>RawData!D4411</f>
        <v>0</v>
      </c>
      <c r="E4409">
        <f>RawData!E4411</f>
        <v>0</v>
      </c>
      <c r="F4409" t="str">
        <f>IFERROR(IF(RawData!F4411&lt;&gt;"", VLOOKUP(TRIM(RawData!F4411),ICD10Code,2,FALSE), ""), "Other")</f>
        <v/>
      </c>
      <c r="G4409" t="str">
        <f>IFERROR(IF(RawData!G4411&lt;&gt;"", VLOOKUP(TRIM(RawData!G4411),ICD10Code,2,FALSE), ""), "Other")</f>
        <v/>
      </c>
      <c r="H4409" t="str">
        <f>IFERROR(IF(RawData!H4411&lt;&gt;"", VLOOKUP(TRIM(RawData!H4411),PHCODE,2,FALSE), ""), "Other")</f>
        <v/>
      </c>
      <c r="I4409" t="str">
        <f>IFERROR(IF(RawData!I4411&lt;&gt;"", VLOOKUP(TRIM(RawData!I4411),PHCODE,2,FALSE), ""), "Other")</f>
        <v/>
      </c>
      <c r="J4409" t="str">
        <f>TRIM(RawData!L4411)</f>
        <v/>
      </c>
      <c r="K4409">
        <f>'Risk Calculation Tables'!AD3977</f>
        <v>0</v>
      </c>
      <c r="L4409" t="str">
        <f>TRIM(RawData!J4411)</f>
        <v/>
      </c>
      <c r="M4409" t="str">
        <f>TRIM(RawData!K4411)</f>
        <v/>
      </c>
    </row>
    <row r="4410" spans="1:13" x14ac:dyDescent="0.3">
      <c r="A4410">
        <f>RawData!A4412</f>
        <v>0</v>
      </c>
      <c r="B4410" t="str">
        <f>IF(RawData!B4412&lt;&gt;"", (VLOOKUP(RawData!B4412,AgeCat,2,TRUE)), "")</f>
        <v/>
      </c>
      <c r="C4410" t="str">
        <f>TRIM(RawData!C4412)</f>
        <v/>
      </c>
      <c r="D4410" s="4">
        <f>RawData!D4412</f>
        <v>0</v>
      </c>
      <c r="E4410">
        <f>RawData!E4412</f>
        <v>0</v>
      </c>
      <c r="F4410" t="str">
        <f>IFERROR(IF(RawData!F4412&lt;&gt;"", VLOOKUP(TRIM(RawData!F4412),ICD10Code,2,FALSE), ""), "Other")</f>
        <v/>
      </c>
      <c r="G4410" t="str">
        <f>IFERROR(IF(RawData!G4412&lt;&gt;"", VLOOKUP(TRIM(RawData!G4412),ICD10Code,2,FALSE), ""), "Other")</f>
        <v/>
      </c>
      <c r="H4410" t="str">
        <f>IFERROR(IF(RawData!H4412&lt;&gt;"", VLOOKUP(TRIM(RawData!H4412),PHCODE,2,FALSE), ""), "Other")</f>
        <v/>
      </c>
      <c r="I4410" t="str">
        <f>IFERROR(IF(RawData!I4412&lt;&gt;"", VLOOKUP(TRIM(RawData!I4412),PHCODE,2,FALSE), ""), "Other")</f>
        <v/>
      </c>
      <c r="J4410" t="str">
        <f>TRIM(RawData!L4412)</f>
        <v/>
      </c>
      <c r="K4410">
        <f>'Risk Calculation Tables'!AD3978</f>
        <v>0</v>
      </c>
      <c r="L4410" t="str">
        <f>TRIM(RawData!J4412)</f>
        <v/>
      </c>
      <c r="M4410" t="str">
        <f>TRIM(RawData!K4412)</f>
        <v/>
      </c>
    </row>
    <row r="4411" spans="1:13" x14ac:dyDescent="0.3">
      <c r="A4411">
        <f>RawData!A4413</f>
        <v>0</v>
      </c>
      <c r="B4411" t="str">
        <f>IF(RawData!B4413&lt;&gt;"", (VLOOKUP(RawData!B4413,AgeCat,2,TRUE)), "")</f>
        <v/>
      </c>
      <c r="C4411" t="str">
        <f>TRIM(RawData!C4413)</f>
        <v/>
      </c>
      <c r="D4411" s="4">
        <f>RawData!D4413</f>
        <v>0</v>
      </c>
      <c r="E4411">
        <f>RawData!E4413</f>
        <v>0</v>
      </c>
      <c r="F4411" t="str">
        <f>IFERROR(IF(RawData!F4413&lt;&gt;"", VLOOKUP(TRIM(RawData!F4413),ICD10Code,2,FALSE), ""), "Other")</f>
        <v/>
      </c>
      <c r="G4411" t="str">
        <f>IFERROR(IF(RawData!G4413&lt;&gt;"", VLOOKUP(TRIM(RawData!G4413),ICD10Code,2,FALSE), ""), "Other")</f>
        <v/>
      </c>
      <c r="H4411" t="str">
        <f>IFERROR(IF(RawData!H4413&lt;&gt;"", VLOOKUP(TRIM(RawData!H4413),PHCODE,2,FALSE), ""), "Other")</f>
        <v/>
      </c>
      <c r="I4411" t="str">
        <f>IFERROR(IF(RawData!I4413&lt;&gt;"", VLOOKUP(TRIM(RawData!I4413),PHCODE,2,FALSE), ""), "Other")</f>
        <v/>
      </c>
      <c r="J4411" t="str">
        <f>TRIM(RawData!L4413)</f>
        <v/>
      </c>
      <c r="K4411">
        <f>'Risk Calculation Tables'!AD3979</f>
        <v>0</v>
      </c>
      <c r="L4411" t="str">
        <f>TRIM(RawData!J4413)</f>
        <v/>
      </c>
      <c r="M4411" t="str">
        <f>TRIM(RawData!K4413)</f>
        <v/>
      </c>
    </row>
    <row r="4412" spans="1:13" x14ac:dyDescent="0.3">
      <c r="A4412">
        <f>RawData!A4414</f>
        <v>0</v>
      </c>
      <c r="B4412" t="str">
        <f>IF(RawData!B4414&lt;&gt;"", (VLOOKUP(RawData!B4414,AgeCat,2,TRUE)), "")</f>
        <v/>
      </c>
      <c r="C4412" t="str">
        <f>TRIM(RawData!C4414)</f>
        <v/>
      </c>
      <c r="D4412" s="4">
        <f>RawData!D4414</f>
        <v>0</v>
      </c>
      <c r="E4412">
        <f>RawData!E4414</f>
        <v>0</v>
      </c>
      <c r="F4412" t="str">
        <f>IFERROR(IF(RawData!F4414&lt;&gt;"", VLOOKUP(TRIM(RawData!F4414),ICD10Code,2,FALSE), ""), "Other")</f>
        <v/>
      </c>
      <c r="G4412" t="str">
        <f>IFERROR(IF(RawData!G4414&lt;&gt;"", VLOOKUP(TRIM(RawData!G4414),ICD10Code,2,FALSE), ""), "Other")</f>
        <v/>
      </c>
      <c r="H4412" t="str">
        <f>IFERROR(IF(RawData!H4414&lt;&gt;"", VLOOKUP(TRIM(RawData!H4414),PHCODE,2,FALSE), ""), "Other")</f>
        <v/>
      </c>
      <c r="I4412" t="str">
        <f>IFERROR(IF(RawData!I4414&lt;&gt;"", VLOOKUP(TRIM(RawData!I4414),PHCODE,2,FALSE), ""), "Other")</f>
        <v/>
      </c>
      <c r="J4412" t="str">
        <f>TRIM(RawData!L4414)</f>
        <v/>
      </c>
      <c r="K4412">
        <f>'Risk Calculation Tables'!AD3980</f>
        <v>0</v>
      </c>
      <c r="L4412" t="str">
        <f>TRIM(RawData!J4414)</f>
        <v/>
      </c>
      <c r="M4412" t="str">
        <f>TRIM(RawData!K4414)</f>
        <v/>
      </c>
    </row>
    <row r="4413" spans="1:13" x14ac:dyDescent="0.3">
      <c r="A4413">
        <f>RawData!A4415</f>
        <v>0</v>
      </c>
      <c r="B4413" t="str">
        <f>IF(RawData!B4415&lt;&gt;"", (VLOOKUP(RawData!B4415,AgeCat,2,TRUE)), "")</f>
        <v/>
      </c>
      <c r="C4413" t="str">
        <f>TRIM(RawData!C4415)</f>
        <v/>
      </c>
      <c r="D4413" s="4">
        <f>RawData!D4415</f>
        <v>0</v>
      </c>
      <c r="E4413">
        <f>RawData!E4415</f>
        <v>0</v>
      </c>
      <c r="F4413" t="str">
        <f>IFERROR(IF(RawData!F4415&lt;&gt;"", VLOOKUP(TRIM(RawData!F4415),ICD10Code,2,FALSE), ""), "Other")</f>
        <v/>
      </c>
      <c r="G4413" t="str">
        <f>IFERROR(IF(RawData!G4415&lt;&gt;"", VLOOKUP(TRIM(RawData!G4415),ICD10Code,2,FALSE), ""), "Other")</f>
        <v/>
      </c>
      <c r="H4413" t="str">
        <f>IFERROR(IF(RawData!H4415&lt;&gt;"", VLOOKUP(TRIM(RawData!H4415),PHCODE,2,FALSE), ""), "Other")</f>
        <v/>
      </c>
      <c r="I4413" t="str">
        <f>IFERROR(IF(RawData!I4415&lt;&gt;"", VLOOKUP(TRIM(RawData!I4415),PHCODE,2,FALSE), ""), "Other")</f>
        <v/>
      </c>
      <c r="J4413" t="str">
        <f>TRIM(RawData!L4415)</f>
        <v/>
      </c>
      <c r="K4413">
        <f>'Risk Calculation Tables'!AD3981</f>
        <v>0</v>
      </c>
      <c r="L4413" t="str">
        <f>TRIM(RawData!J4415)</f>
        <v/>
      </c>
      <c r="M4413" t="str">
        <f>TRIM(RawData!K4415)</f>
        <v/>
      </c>
    </row>
    <row r="4414" spans="1:13" x14ac:dyDescent="0.3">
      <c r="A4414">
        <f>RawData!A4416</f>
        <v>0</v>
      </c>
      <c r="B4414" t="str">
        <f>IF(RawData!B4416&lt;&gt;"", (VLOOKUP(RawData!B4416,AgeCat,2,TRUE)), "")</f>
        <v/>
      </c>
      <c r="C4414" t="str">
        <f>TRIM(RawData!C4416)</f>
        <v/>
      </c>
      <c r="D4414" s="4">
        <f>RawData!D4416</f>
        <v>0</v>
      </c>
      <c r="E4414">
        <f>RawData!E4416</f>
        <v>0</v>
      </c>
      <c r="F4414" t="str">
        <f>IFERROR(IF(RawData!F4416&lt;&gt;"", VLOOKUP(TRIM(RawData!F4416),ICD10Code,2,FALSE), ""), "Other")</f>
        <v/>
      </c>
      <c r="G4414" t="str">
        <f>IFERROR(IF(RawData!G4416&lt;&gt;"", VLOOKUP(TRIM(RawData!G4416),ICD10Code,2,FALSE), ""), "Other")</f>
        <v/>
      </c>
      <c r="H4414" t="str">
        <f>IFERROR(IF(RawData!H4416&lt;&gt;"", VLOOKUP(TRIM(RawData!H4416),PHCODE,2,FALSE), ""), "Other")</f>
        <v/>
      </c>
      <c r="I4414" t="str">
        <f>IFERROR(IF(RawData!I4416&lt;&gt;"", VLOOKUP(TRIM(RawData!I4416),PHCODE,2,FALSE), ""), "Other")</f>
        <v/>
      </c>
      <c r="J4414" t="str">
        <f>TRIM(RawData!L4416)</f>
        <v/>
      </c>
      <c r="K4414">
        <f>'Risk Calculation Tables'!AD3982</f>
        <v>0</v>
      </c>
      <c r="L4414" t="str">
        <f>TRIM(RawData!J4416)</f>
        <v/>
      </c>
      <c r="M4414" t="str">
        <f>TRIM(RawData!K4416)</f>
        <v/>
      </c>
    </row>
    <row r="4415" spans="1:13" x14ac:dyDescent="0.3">
      <c r="A4415">
        <f>RawData!A4417</f>
        <v>0</v>
      </c>
      <c r="B4415" t="str">
        <f>IF(RawData!B4417&lt;&gt;"", (VLOOKUP(RawData!B4417,AgeCat,2,TRUE)), "")</f>
        <v/>
      </c>
      <c r="C4415" t="str">
        <f>TRIM(RawData!C4417)</f>
        <v/>
      </c>
      <c r="D4415" s="4">
        <f>RawData!D4417</f>
        <v>0</v>
      </c>
      <c r="E4415">
        <f>RawData!E4417</f>
        <v>0</v>
      </c>
      <c r="F4415" t="str">
        <f>IFERROR(IF(RawData!F4417&lt;&gt;"", VLOOKUP(TRIM(RawData!F4417),ICD10Code,2,FALSE), ""), "Other")</f>
        <v/>
      </c>
      <c r="G4415" t="str">
        <f>IFERROR(IF(RawData!G4417&lt;&gt;"", VLOOKUP(TRIM(RawData!G4417),ICD10Code,2,FALSE), ""), "Other")</f>
        <v/>
      </c>
      <c r="H4415" t="str">
        <f>IFERROR(IF(RawData!H4417&lt;&gt;"", VLOOKUP(TRIM(RawData!H4417),PHCODE,2,FALSE), ""), "Other")</f>
        <v/>
      </c>
      <c r="I4415" t="str">
        <f>IFERROR(IF(RawData!I4417&lt;&gt;"", VLOOKUP(TRIM(RawData!I4417),PHCODE,2,FALSE), ""), "Other")</f>
        <v/>
      </c>
      <c r="J4415" t="str">
        <f>TRIM(RawData!L4417)</f>
        <v/>
      </c>
      <c r="K4415">
        <f>'Risk Calculation Tables'!AD3983</f>
        <v>0</v>
      </c>
      <c r="L4415" t="str">
        <f>TRIM(RawData!J4417)</f>
        <v/>
      </c>
      <c r="M4415" t="str">
        <f>TRIM(RawData!K4417)</f>
        <v/>
      </c>
    </row>
    <row r="4416" spans="1:13" x14ac:dyDescent="0.3">
      <c r="A4416">
        <f>RawData!A4418</f>
        <v>0</v>
      </c>
      <c r="B4416" t="str">
        <f>IF(RawData!B4418&lt;&gt;"", (VLOOKUP(RawData!B4418,AgeCat,2,TRUE)), "")</f>
        <v/>
      </c>
      <c r="C4416" t="str">
        <f>TRIM(RawData!C4418)</f>
        <v/>
      </c>
      <c r="D4416" s="4">
        <f>RawData!D4418</f>
        <v>0</v>
      </c>
      <c r="E4416">
        <f>RawData!E4418</f>
        <v>0</v>
      </c>
      <c r="F4416" t="str">
        <f>IFERROR(IF(RawData!F4418&lt;&gt;"", VLOOKUP(TRIM(RawData!F4418),ICD10Code,2,FALSE), ""), "Other")</f>
        <v/>
      </c>
      <c r="G4416" t="str">
        <f>IFERROR(IF(RawData!G4418&lt;&gt;"", VLOOKUP(TRIM(RawData!G4418),ICD10Code,2,FALSE), ""), "Other")</f>
        <v/>
      </c>
      <c r="H4416" t="str">
        <f>IFERROR(IF(RawData!H4418&lt;&gt;"", VLOOKUP(TRIM(RawData!H4418),PHCODE,2,FALSE), ""), "Other")</f>
        <v/>
      </c>
      <c r="I4416" t="str">
        <f>IFERROR(IF(RawData!I4418&lt;&gt;"", VLOOKUP(TRIM(RawData!I4418),PHCODE,2,FALSE), ""), "Other")</f>
        <v/>
      </c>
      <c r="J4416" t="str">
        <f>TRIM(RawData!L4418)</f>
        <v/>
      </c>
      <c r="K4416">
        <f>'Risk Calculation Tables'!AD3984</f>
        <v>0</v>
      </c>
      <c r="L4416" t="str">
        <f>TRIM(RawData!J4418)</f>
        <v/>
      </c>
      <c r="M4416" t="str">
        <f>TRIM(RawData!K4418)</f>
        <v/>
      </c>
    </row>
    <row r="4417" spans="1:13" x14ac:dyDescent="0.3">
      <c r="A4417">
        <f>RawData!A4419</f>
        <v>0</v>
      </c>
      <c r="B4417" t="str">
        <f>IF(RawData!B4419&lt;&gt;"", (VLOOKUP(RawData!B4419,AgeCat,2,TRUE)), "")</f>
        <v/>
      </c>
      <c r="C4417" t="str">
        <f>TRIM(RawData!C4419)</f>
        <v/>
      </c>
      <c r="D4417" s="4">
        <f>RawData!D4419</f>
        <v>0</v>
      </c>
      <c r="E4417">
        <f>RawData!E4419</f>
        <v>0</v>
      </c>
      <c r="F4417" t="str">
        <f>IFERROR(IF(RawData!F4419&lt;&gt;"", VLOOKUP(TRIM(RawData!F4419),ICD10Code,2,FALSE), ""), "Other")</f>
        <v/>
      </c>
      <c r="G4417" t="str">
        <f>IFERROR(IF(RawData!G4419&lt;&gt;"", VLOOKUP(TRIM(RawData!G4419),ICD10Code,2,FALSE), ""), "Other")</f>
        <v/>
      </c>
      <c r="H4417" t="str">
        <f>IFERROR(IF(RawData!H4419&lt;&gt;"", VLOOKUP(TRIM(RawData!H4419),PHCODE,2,FALSE), ""), "Other")</f>
        <v/>
      </c>
      <c r="I4417" t="str">
        <f>IFERROR(IF(RawData!I4419&lt;&gt;"", VLOOKUP(TRIM(RawData!I4419),PHCODE,2,FALSE), ""), "Other")</f>
        <v/>
      </c>
      <c r="J4417" t="str">
        <f>TRIM(RawData!L4419)</f>
        <v/>
      </c>
      <c r="K4417">
        <f>'Risk Calculation Tables'!AD3985</f>
        <v>0</v>
      </c>
      <c r="L4417" t="str">
        <f>TRIM(RawData!J4419)</f>
        <v/>
      </c>
      <c r="M4417" t="str">
        <f>TRIM(RawData!K4419)</f>
        <v/>
      </c>
    </row>
    <row r="4418" spans="1:13" x14ac:dyDescent="0.3">
      <c r="A4418">
        <f>RawData!A4420</f>
        <v>0</v>
      </c>
      <c r="B4418" t="str">
        <f>IF(RawData!B4420&lt;&gt;"", (VLOOKUP(RawData!B4420,AgeCat,2,TRUE)), "")</f>
        <v/>
      </c>
      <c r="C4418" t="str">
        <f>TRIM(RawData!C4420)</f>
        <v/>
      </c>
      <c r="D4418" s="4">
        <f>RawData!D4420</f>
        <v>0</v>
      </c>
      <c r="E4418">
        <f>RawData!E4420</f>
        <v>0</v>
      </c>
      <c r="F4418" t="str">
        <f>IFERROR(IF(RawData!F4420&lt;&gt;"", VLOOKUP(TRIM(RawData!F4420),ICD10Code,2,FALSE), ""), "Other")</f>
        <v/>
      </c>
      <c r="G4418" t="str">
        <f>IFERROR(IF(RawData!G4420&lt;&gt;"", VLOOKUP(TRIM(RawData!G4420),ICD10Code,2,FALSE), ""), "Other")</f>
        <v/>
      </c>
      <c r="H4418" t="str">
        <f>IFERROR(IF(RawData!H4420&lt;&gt;"", VLOOKUP(TRIM(RawData!H4420),PHCODE,2,FALSE), ""), "Other")</f>
        <v/>
      </c>
      <c r="I4418" t="str">
        <f>IFERROR(IF(RawData!I4420&lt;&gt;"", VLOOKUP(TRIM(RawData!I4420),PHCODE,2,FALSE), ""), "Other")</f>
        <v/>
      </c>
      <c r="J4418" t="str">
        <f>TRIM(RawData!L4420)</f>
        <v/>
      </c>
      <c r="K4418">
        <f>'Risk Calculation Tables'!AD3986</f>
        <v>0</v>
      </c>
      <c r="L4418" t="str">
        <f>TRIM(RawData!J4420)</f>
        <v/>
      </c>
      <c r="M4418" t="str">
        <f>TRIM(RawData!K4420)</f>
        <v/>
      </c>
    </row>
    <row r="4419" spans="1:13" x14ac:dyDescent="0.3">
      <c r="A4419">
        <f>RawData!A4421</f>
        <v>0</v>
      </c>
      <c r="B4419" t="str">
        <f>IF(RawData!B4421&lt;&gt;"", (VLOOKUP(RawData!B4421,AgeCat,2,TRUE)), "")</f>
        <v/>
      </c>
      <c r="C4419" t="str">
        <f>TRIM(RawData!C4421)</f>
        <v/>
      </c>
      <c r="D4419" s="4">
        <f>RawData!D4421</f>
        <v>0</v>
      </c>
      <c r="E4419">
        <f>RawData!E4421</f>
        <v>0</v>
      </c>
      <c r="F4419" t="str">
        <f>IFERROR(IF(RawData!F4421&lt;&gt;"", VLOOKUP(TRIM(RawData!F4421),ICD10Code,2,FALSE), ""), "Other")</f>
        <v/>
      </c>
      <c r="G4419" t="str">
        <f>IFERROR(IF(RawData!G4421&lt;&gt;"", VLOOKUP(TRIM(RawData!G4421),ICD10Code,2,FALSE), ""), "Other")</f>
        <v/>
      </c>
      <c r="H4419" t="str">
        <f>IFERROR(IF(RawData!H4421&lt;&gt;"", VLOOKUP(TRIM(RawData!H4421),PHCODE,2,FALSE), ""), "Other")</f>
        <v/>
      </c>
      <c r="I4419" t="str">
        <f>IFERROR(IF(RawData!I4421&lt;&gt;"", VLOOKUP(TRIM(RawData!I4421),PHCODE,2,FALSE), ""), "Other")</f>
        <v/>
      </c>
      <c r="J4419" t="str">
        <f>TRIM(RawData!L4421)</f>
        <v/>
      </c>
      <c r="K4419">
        <f>'Risk Calculation Tables'!AD3987</f>
        <v>0</v>
      </c>
      <c r="L4419" t="str">
        <f>TRIM(RawData!J4421)</f>
        <v/>
      </c>
      <c r="M4419" t="str">
        <f>TRIM(RawData!K4421)</f>
        <v/>
      </c>
    </row>
    <row r="4420" spans="1:13" x14ac:dyDescent="0.3">
      <c r="A4420">
        <f>RawData!A4422</f>
        <v>0</v>
      </c>
      <c r="B4420" t="str">
        <f>IF(RawData!B4422&lt;&gt;"", (VLOOKUP(RawData!B4422,AgeCat,2,TRUE)), "")</f>
        <v/>
      </c>
      <c r="C4420" t="str">
        <f>TRIM(RawData!C4422)</f>
        <v/>
      </c>
      <c r="D4420" s="4">
        <f>RawData!D4422</f>
        <v>0</v>
      </c>
      <c r="E4420">
        <f>RawData!E4422</f>
        <v>0</v>
      </c>
      <c r="F4420" t="str">
        <f>IFERROR(IF(RawData!F4422&lt;&gt;"", VLOOKUP(TRIM(RawData!F4422),ICD10Code,2,FALSE), ""), "Other")</f>
        <v/>
      </c>
      <c r="G4420" t="str">
        <f>IFERROR(IF(RawData!G4422&lt;&gt;"", VLOOKUP(TRIM(RawData!G4422),ICD10Code,2,FALSE), ""), "Other")</f>
        <v/>
      </c>
      <c r="H4420" t="str">
        <f>IFERROR(IF(RawData!H4422&lt;&gt;"", VLOOKUP(TRIM(RawData!H4422),PHCODE,2,FALSE), ""), "Other")</f>
        <v/>
      </c>
      <c r="I4420" t="str">
        <f>IFERROR(IF(RawData!I4422&lt;&gt;"", VLOOKUP(TRIM(RawData!I4422),PHCODE,2,FALSE), ""), "Other")</f>
        <v/>
      </c>
      <c r="J4420" t="str">
        <f>TRIM(RawData!L4422)</f>
        <v/>
      </c>
      <c r="K4420">
        <f>'Risk Calculation Tables'!AD3988</f>
        <v>0</v>
      </c>
      <c r="L4420" t="str">
        <f>TRIM(RawData!J4422)</f>
        <v/>
      </c>
      <c r="M4420" t="str">
        <f>TRIM(RawData!K4422)</f>
        <v/>
      </c>
    </row>
    <row r="4421" spans="1:13" x14ac:dyDescent="0.3">
      <c r="A4421">
        <f>RawData!A4423</f>
        <v>0</v>
      </c>
      <c r="B4421" t="str">
        <f>IF(RawData!B4423&lt;&gt;"", (VLOOKUP(RawData!B4423,AgeCat,2,TRUE)), "")</f>
        <v/>
      </c>
      <c r="C4421" t="str">
        <f>TRIM(RawData!C4423)</f>
        <v/>
      </c>
      <c r="D4421" s="4">
        <f>RawData!D4423</f>
        <v>0</v>
      </c>
      <c r="E4421">
        <f>RawData!E4423</f>
        <v>0</v>
      </c>
      <c r="F4421" t="str">
        <f>IFERROR(IF(RawData!F4423&lt;&gt;"", VLOOKUP(TRIM(RawData!F4423),ICD10Code,2,FALSE), ""), "Other")</f>
        <v/>
      </c>
      <c r="G4421" t="str">
        <f>IFERROR(IF(RawData!G4423&lt;&gt;"", VLOOKUP(TRIM(RawData!G4423),ICD10Code,2,FALSE), ""), "Other")</f>
        <v/>
      </c>
      <c r="H4421" t="str">
        <f>IFERROR(IF(RawData!H4423&lt;&gt;"", VLOOKUP(TRIM(RawData!H4423),PHCODE,2,FALSE), ""), "Other")</f>
        <v/>
      </c>
      <c r="I4421" t="str">
        <f>IFERROR(IF(RawData!I4423&lt;&gt;"", VLOOKUP(TRIM(RawData!I4423),PHCODE,2,FALSE), ""), "Other")</f>
        <v/>
      </c>
      <c r="J4421" t="str">
        <f>TRIM(RawData!L4423)</f>
        <v/>
      </c>
      <c r="K4421">
        <f>'Risk Calculation Tables'!AD3989</f>
        <v>0</v>
      </c>
      <c r="L4421" t="str">
        <f>TRIM(RawData!J4423)</f>
        <v/>
      </c>
      <c r="M4421" t="str">
        <f>TRIM(RawData!K4423)</f>
        <v/>
      </c>
    </row>
    <row r="4422" spans="1:13" x14ac:dyDescent="0.3">
      <c r="A4422">
        <f>RawData!A4424</f>
        <v>0</v>
      </c>
      <c r="B4422" t="str">
        <f>IF(RawData!B4424&lt;&gt;"", (VLOOKUP(RawData!B4424,AgeCat,2,TRUE)), "")</f>
        <v/>
      </c>
      <c r="C4422" t="str">
        <f>TRIM(RawData!C4424)</f>
        <v/>
      </c>
      <c r="D4422" s="4">
        <f>RawData!D4424</f>
        <v>0</v>
      </c>
      <c r="E4422">
        <f>RawData!E4424</f>
        <v>0</v>
      </c>
      <c r="F4422" t="str">
        <f>IFERROR(IF(RawData!F4424&lt;&gt;"", VLOOKUP(TRIM(RawData!F4424),ICD10Code,2,FALSE), ""), "Other")</f>
        <v/>
      </c>
      <c r="G4422" t="str">
        <f>IFERROR(IF(RawData!G4424&lt;&gt;"", VLOOKUP(TRIM(RawData!G4424),ICD10Code,2,FALSE), ""), "Other")</f>
        <v/>
      </c>
      <c r="H4422" t="str">
        <f>IFERROR(IF(RawData!H4424&lt;&gt;"", VLOOKUP(TRIM(RawData!H4424),PHCODE,2,FALSE), ""), "Other")</f>
        <v/>
      </c>
      <c r="I4422" t="str">
        <f>IFERROR(IF(RawData!I4424&lt;&gt;"", VLOOKUP(TRIM(RawData!I4424),PHCODE,2,FALSE), ""), "Other")</f>
        <v/>
      </c>
      <c r="J4422" t="str">
        <f>TRIM(RawData!L4424)</f>
        <v/>
      </c>
      <c r="K4422">
        <f>'Risk Calculation Tables'!AD3990</f>
        <v>0</v>
      </c>
      <c r="L4422" t="str">
        <f>TRIM(RawData!J4424)</f>
        <v/>
      </c>
      <c r="M4422" t="str">
        <f>TRIM(RawData!K4424)</f>
        <v/>
      </c>
    </row>
    <row r="4423" spans="1:13" x14ac:dyDescent="0.3">
      <c r="A4423">
        <f>RawData!A4425</f>
        <v>0</v>
      </c>
      <c r="B4423" t="str">
        <f>IF(RawData!B4425&lt;&gt;"", (VLOOKUP(RawData!B4425,AgeCat,2,TRUE)), "")</f>
        <v/>
      </c>
      <c r="C4423" t="str">
        <f>TRIM(RawData!C4425)</f>
        <v/>
      </c>
      <c r="D4423" s="4">
        <f>RawData!D4425</f>
        <v>0</v>
      </c>
      <c r="E4423">
        <f>RawData!E4425</f>
        <v>0</v>
      </c>
      <c r="F4423" t="str">
        <f>IFERROR(IF(RawData!F4425&lt;&gt;"", VLOOKUP(TRIM(RawData!F4425),ICD10Code,2,FALSE), ""), "Other")</f>
        <v/>
      </c>
      <c r="G4423" t="str">
        <f>IFERROR(IF(RawData!G4425&lt;&gt;"", VLOOKUP(TRIM(RawData!G4425),ICD10Code,2,FALSE), ""), "Other")</f>
        <v/>
      </c>
      <c r="H4423" t="str">
        <f>IFERROR(IF(RawData!H4425&lt;&gt;"", VLOOKUP(TRIM(RawData!H4425),PHCODE,2,FALSE), ""), "Other")</f>
        <v/>
      </c>
      <c r="I4423" t="str">
        <f>IFERROR(IF(RawData!I4425&lt;&gt;"", VLOOKUP(TRIM(RawData!I4425),PHCODE,2,FALSE), ""), "Other")</f>
        <v/>
      </c>
      <c r="J4423" t="str">
        <f>TRIM(RawData!L4425)</f>
        <v/>
      </c>
      <c r="K4423">
        <f>'Risk Calculation Tables'!AD3991</f>
        <v>0</v>
      </c>
      <c r="L4423" t="str">
        <f>TRIM(RawData!J4425)</f>
        <v/>
      </c>
      <c r="M4423" t="str">
        <f>TRIM(RawData!K4425)</f>
        <v/>
      </c>
    </row>
    <row r="4424" spans="1:13" x14ac:dyDescent="0.3">
      <c r="A4424">
        <f>RawData!A4426</f>
        <v>0</v>
      </c>
      <c r="B4424" t="str">
        <f>IF(RawData!B4426&lt;&gt;"", (VLOOKUP(RawData!B4426,AgeCat,2,TRUE)), "")</f>
        <v/>
      </c>
      <c r="C4424" t="str">
        <f>TRIM(RawData!C4426)</f>
        <v/>
      </c>
      <c r="D4424" s="4">
        <f>RawData!D4426</f>
        <v>0</v>
      </c>
      <c r="E4424">
        <f>RawData!E4426</f>
        <v>0</v>
      </c>
      <c r="F4424" t="str">
        <f>IFERROR(IF(RawData!F4426&lt;&gt;"", VLOOKUP(TRIM(RawData!F4426),ICD10Code,2,FALSE), ""), "Other")</f>
        <v/>
      </c>
      <c r="G4424" t="str">
        <f>IFERROR(IF(RawData!G4426&lt;&gt;"", VLOOKUP(TRIM(RawData!G4426),ICD10Code,2,FALSE), ""), "Other")</f>
        <v/>
      </c>
      <c r="H4424" t="str">
        <f>IFERROR(IF(RawData!H4426&lt;&gt;"", VLOOKUP(TRIM(RawData!H4426),PHCODE,2,FALSE), ""), "Other")</f>
        <v/>
      </c>
      <c r="I4424" t="str">
        <f>IFERROR(IF(RawData!I4426&lt;&gt;"", VLOOKUP(TRIM(RawData!I4426),PHCODE,2,FALSE), ""), "Other")</f>
        <v/>
      </c>
      <c r="J4424" t="str">
        <f>TRIM(RawData!L4426)</f>
        <v/>
      </c>
      <c r="K4424">
        <f>'Risk Calculation Tables'!AD3992</f>
        <v>0</v>
      </c>
      <c r="L4424" t="str">
        <f>TRIM(RawData!J4426)</f>
        <v/>
      </c>
      <c r="M4424" t="str">
        <f>TRIM(RawData!K4426)</f>
        <v/>
      </c>
    </row>
    <row r="4425" spans="1:13" x14ac:dyDescent="0.3">
      <c r="A4425">
        <f>RawData!A4427</f>
        <v>0</v>
      </c>
      <c r="B4425" t="str">
        <f>IF(RawData!B4427&lt;&gt;"", (VLOOKUP(RawData!B4427,AgeCat,2,TRUE)), "")</f>
        <v/>
      </c>
      <c r="C4425" t="str">
        <f>TRIM(RawData!C4427)</f>
        <v/>
      </c>
      <c r="D4425" s="4">
        <f>RawData!D4427</f>
        <v>0</v>
      </c>
      <c r="E4425">
        <f>RawData!E4427</f>
        <v>0</v>
      </c>
      <c r="F4425" t="str">
        <f>IFERROR(IF(RawData!F4427&lt;&gt;"", VLOOKUP(TRIM(RawData!F4427),ICD10Code,2,FALSE), ""), "Other")</f>
        <v/>
      </c>
      <c r="G4425" t="str">
        <f>IFERROR(IF(RawData!G4427&lt;&gt;"", VLOOKUP(TRIM(RawData!G4427),ICD10Code,2,FALSE), ""), "Other")</f>
        <v/>
      </c>
      <c r="H4425" t="str">
        <f>IFERROR(IF(RawData!H4427&lt;&gt;"", VLOOKUP(TRIM(RawData!H4427),PHCODE,2,FALSE), ""), "Other")</f>
        <v/>
      </c>
      <c r="I4425" t="str">
        <f>IFERROR(IF(RawData!I4427&lt;&gt;"", VLOOKUP(TRIM(RawData!I4427),PHCODE,2,FALSE), ""), "Other")</f>
        <v/>
      </c>
      <c r="J4425" t="str">
        <f>TRIM(RawData!L4427)</f>
        <v/>
      </c>
      <c r="K4425">
        <f>'Risk Calculation Tables'!AD3993</f>
        <v>0</v>
      </c>
      <c r="L4425" t="str">
        <f>TRIM(RawData!J4427)</f>
        <v/>
      </c>
      <c r="M4425" t="str">
        <f>TRIM(RawData!K4427)</f>
        <v/>
      </c>
    </row>
    <row r="4426" spans="1:13" x14ac:dyDescent="0.3">
      <c r="A4426">
        <f>RawData!A4428</f>
        <v>0</v>
      </c>
      <c r="B4426" t="str">
        <f>IF(RawData!B4428&lt;&gt;"", (VLOOKUP(RawData!B4428,AgeCat,2,TRUE)), "")</f>
        <v/>
      </c>
      <c r="C4426" t="str">
        <f>TRIM(RawData!C4428)</f>
        <v/>
      </c>
      <c r="D4426" s="4">
        <f>RawData!D4428</f>
        <v>0</v>
      </c>
      <c r="E4426">
        <f>RawData!E4428</f>
        <v>0</v>
      </c>
      <c r="F4426" t="str">
        <f>IFERROR(IF(RawData!F4428&lt;&gt;"", VLOOKUP(TRIM(RawData!F4428),ICD10Code,2,FALSE), ""), "Other")</f>
        <v/>
      </c>
      <c r="G4426" t="str">
        <f>IFERROR(IF(RawData!G4428&lt;&gt;"", VLOOKUP(TRIM(RawData!G4428),ICD10Code,2,FALSE), ""), "Other")</f>
        <v/>
      </c>
      <c r="H4426" t="str">
        <f>IFERROR(IF(RawData!H4428&lt;&gt;"", VLOOKUP(TRIM(RawData!H4428),PHCODE,2,FALSE), ""), "Other")</f>
        <v/>
      </c>
      <c r="I4426" t="str">
        <f>IFERROR(IF(RawData!I4428&lt;&gt;"", VLOOKUP(TRIM(RawData!I4428),PHCODE,2,FALSE), ""), "Other")</f>
        <v/>
      </c>
      <c r="J4426" t="str">
        <f>TRIM(RawData!L4428)</f>
        <v/>
      </c>
      <c r="K4426">
        <f>'Risk Calculation Tables'!AD3994</f>
        <v>0</v>
      </c>
      <c r="L4426" t="str">
        <f>TRIM(RawData!J4428)</f>
        <v/>
      </c>
      <c r="M4426" t="str">
        <f>TRIM(RawData!K4428)</f>
        <v/>
      </c>
    </row>
    <row r="4427" spans="1:13" x14ac:dyDescent="0.3">
      <c r="A4427">
        <f>RawData!A4429</f>
        <v>0</v>
      </c>
      <c r="B4427" t="str">
        <f>IF(RawData!B4429&lt;&gt;"", (VLOOKUP(RawData!B4429,AgeCat,2,TRUE)), "")</f>
        <v/>
      </c>
      <c r="C4427" t="str">
        <f>TRIM(RawData!C4429)</f>
        <v/>
      </c>
      <c r="D4427" s="4">
        <f>RawData!D4429</f>
        <v>0</v>
      </c>
      <c r="E4427">
        <f>RawData!E4429</f>
        <v>0</v>
      </c>
      <c r="F4427" t="str">
        <f>IFERROR(IF(RawData!F4429&lt;&gt;"", VLOOKUP(TRIM(RawData!F4429),ICD10Code,2,FALSE), ""), "Other")</f>
        <v/>
      </c>
      <c r="G4427" t="str">
        <f>IFERROR(IF(RawData!G4429&lt;&gt;"", VLOOKUP(TRIM(RawData!G4429),ICD10Code,2,FALSE), ""), "Other")</f>
        <v/>
      </c>
      <c r="H4427" t="str">
        <f>IFERROR(IF(RawData!H4429&lt;&gt;"", VLOOKUP(TRIM(RawData!H4429),PHCODE,2,FALSE), ""), "Other")</f>
        <v/>
      </c>
      <c r="I4427" t="str">
        <f>IFERROR(IF(RawData!I4429&lt;&gt;"", VLOOKUP(TRIM(RawData!I4429),PHCODE,2,FALSE), ""), "Other")</f>
        <v/>
      </c>
      <c r="J4427" t="str">
        <f>TRIM(RawData!L4429)</f>
        <v/>
      </c>
      <c r="K4427">
        <f>'Risk Calculation Tables'!AD3995</f>
        <v>0</v>
      </c>
      <c r="L4427" t="str">
        <f>TRIM(RawData!J4429)</f>
        <v/>
      </c>
      <c r="M4427" t="str">
        <f>TRIM(RawData!K4429)</f>
        <v/>
      </c>
    </row>
    <row r="4428" spans="1:13" x14ac:dyDescent="0.3">
      <c r="A4428">
        <f>RawData!A4430</f>
        <v>0</v>
      </c>
      <c r="B4428" t="str">
        <f>IF(RawData!B4430&lt;&gt;"", (VLOOKUP(RawData!B4430,AgeCat,2,TRUE)), "")</f>
        <v/>
      </c>
      <c r="C4428" t="str">
        <f>TRIM(RawData!C4430)</f>
        <v/>
      </c>
      <c r="D4428" s="4">
        <f>RawData!D4430</f>
        <v>0</v>
      </c>
      <c r="E4428">
        <f>RawData!E4430</f>
        <v>0</v>
      </c>
      <c r="F4428" t="str">
        <f>IFERROR(IF(RawData!F4430&lt;&gt;"", VLOOKUP(TRIM(RawData!F4430),ICD10Code,2,FALSE), ""), "Other")</f>
        <v/>
      </c>
      <c r="G4428" t="str">
        <f>IFERROR(IF(RawData!G4430&lt;&gt;"", VLOOKUP(TRIM(RawData!G4430),ICD10Code,2,FALSE), ""), "Other")</f>
        <v/>
      </c>
      <c r="H4428" t="str">
        <f>IFERROR(IF(RawData!H4430&lt;&gt;"", VLOOKUP(TRIM(RawData!H4430),PHCODE,2,FALSE), ""), "Other")</f>
        <v/>
      </c>
      <c r="I4428" t="str">
        <f>IFERROR(IF(RawData!I4430&lt;&gt;"", VLOOKUP(TRIM(RawData!I4430),PHCODE,2,FALSE), ""), "Other")</f>
        <v/>
      </c>
      <c r="J4428" t="str">
        <f>TRIM(RawData!L4430)</f>
        <v/>
      </c>
      <c r="K4428">
        <f>'Risk Calculation Tables'!AD3996</f>
        <v>0</v>
      </c>
      <c r="L4428" t="str">
        <f>TRIM(RawData!J4430)</f>
        <v/>
      </c>
      <c r="M4428" t="str">
        <f>TRIM(RawData!K4430)</f>
        <v/>
      </c>
    </row>
    <row r="4429" spans="1:13" x14ac:dyDescent="0.3">
      <c r="A4429">
        <f>RawData!A4431</f>
        <v>0</v>
      </c>
      <c r="B4429" t="str">
        <f>IF(RawData!B4431&lt;&gt;"", (VLOOKUP(RawData!B4431,AgeCat,2,TRUE)), "")</f>
        <v/>
      </c>
      <c r="C4429" t="str">
        <f>TRIM(RawData!C4431)</f>
        <v/>
      </c>
      <c r="D4429" s="4">
        <f>RawData!D4431</f>
        <v>0</v>
      </c>
      <c r="E4429">
        <f>RawData!E4431</f>
        <v>0</v>
      </c>
      <c r="F4429" t="str">
        <f>IFERROR(IF(RawData!F4431&lt;&gt;"", VLOOKUP(TRIM(RawData!F4431),ICD10Code,2,FALSE), ""), "Other")</f>
        <v/>
      </c>
      <c r="G4429" t="str">
        <f>IFERROR(IF(RawData!G4431&lt;&gt;"", VLOOKUP(TRIM(RawData!G4431),ICD10Code,2,FALSE), ""), "Other")</f>
        <v/>
      </c>
      <c r="H4429" t="str">
        <f>IFERROR(IF(RawData!H4431&lt;&gt;"", VLOOKUP(TRIM(RawData!H4431),PHCODE,2,FALSE), ""), "Other")</f>
        <v/>
      </c>
      <c r="I4429" t="str">
        <f>IFERROR(IF(RawData!I4431&lt;&gt;"", VLOOKUP(TRIM(RawData!I4431),PHCODE,2,FALSE), ""), "Other")</f>
        <v/>
      </c>
      <c r="J4429" t="str">
        <f>TRIM(RawData!L4431)</f>
        <v/>
      </c>
      <c r="K4429">
        <f>'Risk Calculation Tables'!AD3997</f>
        <v>0</v>
      </c>
      <c r="L4429" t="str">
        <f>TRIM(RawData!J4431)</f>
        <v/>
      </c>
      <c r="M4429" t="str">
        <f>TRIM(RawData!K4431)</f>
        <v/>
      </c>
    </row>
    <row r="4430" spans="1:13" x14ac:dyDescent="0.3">
      <c r="A4430">
        <f>RawData!A4432</f>
        <v>0</v>
      </c>
      <c r="B4430" t="str">
        <f>IF(RawData!B4432&lt;&gt;"", (VLOOKUP(RawData!B4432,AgeCat,2,TRUE)), "")</f>
        <v/>
      </c>
      <c r="C4430" t="str">
        <f>TRIM(RawData!C4432)</f>
        <v/>
      </c>
      <c r="D4430" s="4">
        <f>RawData!D4432</f>
        <v>0</v>
      </c>
      <c r="E4430">
        <f>RawData!E4432</f>
        <v>0</v>
      </c>
      <c r="F4430" t="str">
        <f>IFERROR(IF(RawData!F4432&lt;&gt;"", VLOOKUP(TRIM(RawData!F4432),ICD10Code,2,FALSE), ""), "Other")</f>
        <v/>
      </c>
      <c r="G4430" t="str">
        <f>IFERROR(IF(RawData!G4432&lt;&gt;"", VLOOKUP(TRIM(RawData!G4432),ICD10Code,2,FALSE), ""), "Other")</f>
        <v/>
      </c>
      <c r="H4430" t="str">
        <f>IFERROR(IF(RawData!H4432&lt;&gt;"", VLOOKUP(TRIM(RawData!H4432),PHCODE,2,FALSE), ""), "Other")</f>
        <v/>
      </c>
      <c r="I4430" t="str">
        <f>IFERROR(IF(RawData!I4432&lt;&gt;"", VLOOKUP(TRIM(RawData!I4432),PHCODE,2,FALSE), ""), "Other")</f>
        <v/>
      </c>
      <c r="J4430" t="str">
        <f>TRIM(RawData!L4432)</f>
        <v/>
      </c>
      <c r="K4430">
        <f>'Risk Calculation Tables'!AD3998</f>
        <v>0</v>
      </c>
      <c r="L4430" t="str">
        <f>TRIM(RawData!J4432)</f>
        <v/>
      </c>
      <c r="M4430" t="str">
        <f>TRIM(RawData!K4432)</f>
        <v/>
      </c>
    </row>
    <row r="4431" spans="1:13" x14ac:dyDescent="0.3">
      <c r="A4431">
        <f>RawData!A4433</f>
        <v>0</v>
      </c>
      <c r="B4431" t="str">
        <f>IF(RawData!B4433&lt;&gt;"", (VLOOKUP(RawData!B4433,AgeCat,2,TRUE)), "")</f>
        <v/>
      </c>
      <c r="C4431" t="str">
        <f>TRIM(RawData!C4433)</f>
        <v/>
      </c>
      <c r="D4431" s="4">
        <f>RawData!D4433</f>
        <v>0</v>
      </c>
      <c r="E4431">
        <f>RawData!E4433</f>
        <v>0</v>
      </c>
      <c r="F4431" t="str">
        <f>IFERROR(IF(RawData!F4433&lt;&gt;"", VLOOKUP(TRIM(RawData!F4433),ICD10Code,2,FALSE), ""), "Other")</f>
        <v/>
      </c>
      <c r="G4431" t="str">
        <f>IFERROR(IF(RawData!G4433&lt;&gt;"", VLOOKUP(TRIM(RawData!G4433),ICD10Code,2,FALSE), ""), "Other")</f>
        <v/>
      </c>
      <c r="H4431" t="str">
        <f>IFERROR(IF(RawData!H4433&lt;&gt;"", VLOOKUP(TRIM(RawData!H4433),PHCODE,2,FALSE), ""), "Other")</f>
        <v/>
      </c>
      <c r="I4431" t="str">
        <f>IFERROR(IF(RawData!I4433&lt;&gt;"", VLOOKUP(TRIM(RawData!I4433),PHCODE,2,FALSE), ""), "Other")</f>
        <v/>
      </c>
      <c r="J4431" t="str">
        <f>TRIM(RawData!L4433)</f>
        <v/>
      </c>
      <c r="K4431">
        <f>'Risk Calculation Tables'!AD3999</f>
        <v>0</v>
      </c>
      <c r="L4431" t="str">
        <f>TRIM(RawData!J4433)</f>
        <v/>
      </c>
      <c r="M4431" t="str">
        <f>TRIM(RawData!K4433)</f>
        <v/>
      </c>
    </row>
    <row r="4432" spans="1:13" x14ac:dyDescent="0.3">
      <c r="A4432">
        <f>RawData!A4434</f>
        <v>0</v>
      </c>
      <c r="B4432" t="str">
        <f>IF(RawData!B4434&lt;&gt;"", (VLOOKUP(RawData!B4434,AgeCat,2,TRUE)), "")</f>
        <v/>
      </c>
      <c r="C4432" t="str">
        <f>TRIM(RawData!C4434)</f>
        <v/>
      </c>
      <c r="D4432" s="4">
        <f>RawData!D4434</f>
        <v>0</v>
      </c>
      <c r="E4432">
        <f>RawData!E4434</f>
        <v>0</v>
      </c>
      <c r="F4432" t="str">
        <f>IFERROR(IF(RawData!F4434&lt;&gt;"", VLOOKUP(TRIM(RawData!F4434),ICD10Code,2,FALSE), ""), "Other")</f>
        <v/>
      </c>
      <c r="G4432" t="str">
        <f>IFERROR(IF(RawData!G4434&lt;&gt;"", VLOOKUP(TRIM(RawData!G4434),ICD10Code,2,FALSE), ""), "Other")</f>
        <v/>
      </c>
      <c r="H4432" t="str">
        <f>IFERROR(IF(RawData!H4434&lt;&gt;"", VLOOKUP(TRIM(RawData!H4434),PHCODE,2,FALSE), ""), "Other")</f>
        <v/>
      </c>
      <c r="I4432" t="str">
        <f>IFERROR(IF(RawData!I4434&lt;&gt;"", VLOOKUP(TRIM(RawData!I4434),PHCODE,2,FALSE), ""), "Other")</f>
        <v/>
      </c>
      <c r="J4432" t="str">
        <f>TRIM(RawData!L4434)</f>
        <v/>
      </c>
      <c r="K4432">
        <f>'Risk Calculation Tables'!AD4000</f>
        <v>0</v>
      </c>
      <c r="L4432" t="str">
        <f>TRIM(RawData!J4434)</f>
        <v/>
      </c>
      <c r="M4432" t="str">
        <f>TRIM(RawData!K4434)</f>
        <v/>
      </c>
    </row>
    <row r="4433" spans="1:13" x14ac:dyDescent="0.3">
      <c r="A4433">
        <f>RawData!A4435</f>
        <v>0</v>
      </c>
      <c r="B4433" t="str">
        <f>IF(RawData!B4435&lt;&gt;"", (VLOOKUP(RawData!B4435,AgeCat,2,TRUE)), "")</f>
        <v/>
      </c>
      <c r="C4433" t="str">
        <f>TRIM(RawData!C4435)</f>
        <v/>
      </c>
      <c r="D4433" s="4">
        <f>RawData!D4435</f>
        <v>0</v>
      </c>
      <c r="E4433">
        <f>RawData!E4435</f>
        <v>0</v>
      </c>
      <c r="F4433" t="str">
        <f>IFERROR(IF(RawData!F4435&lt;&gt;"", VLOOKUP(TRIM(RawData!F4435),ICD10Code,2,FALSE), ""), "Other")</f>
        <v/>
      </c>
      <c r="G4433" t="str">
        <f>IFERROR(IF(RawData!G4435&lt;&gt;"", VLOOKUP(TRIM(RawData!G4435),ICD10Code,2,FALSE), ""), "Other")</f>
        <v/>
      </c>
      <c r="H4433" t="str">
        <f>IFERROR(IF(RawData!H4435&lt;&gt;"", VLOOKUP(TRIM(RawData!H4435),PHCODE,2,FALSE), ""), "Other")</f>
        <v/>
      </c>
      <c r="I4433" t="str">
        <f>IFERROR(IF(RawData!I4435&lt;&gt;"", VLOOKUP(TRIM(RawData!I4435),PHCODE,2,FALSE), ""), "Other")</f>
        <v/>
      </c>
      <c r="J4433" t="str">
        <f>TRIM(RawData!L4435)</f>
        <v/>
      </c>
      <c r="K4433">
        <f>'Risk Calculation Tables'!AD4001</f>
        <v>0</v>
      </c>
      <c r="L4433" t="str">
        <f>TRIM(RawData!J4435)</f>
        <v/>
      </c>
      <c r="M4433" t="str">
        <f>TRIM(RawData!K4435)</f>
        <v/>
      </c>
    </row>
    <row r="4434" spans="1:13" x14ac:dyDescent="0.3">
      <c r="A4434">
        <f>RawData!A4436</f>
        <v>0</v>
      </c>
      <c r="B4434" t="str">
        <f>IF(RawData!B4436&lt;&gt;"", (VLOOKUP(RawData!B4436,AgeCat,2,TRUE)), "")</f>
        <v/>
      </c>
      <c r="C4434" t="str">
        <f>TRIM(RawData!C4436)</f>
        <v/>
      </c>
      <c r="D4434" s="4">
        <f>RawData!D4436</f>
        <v>0</v>
      </c>
      <c r="E4434">
        <f>RawData!E4436</f>
        <v>0</v>
      </c>
      <c r="F4434" t="str">
        <f>IFERROR(IF(RawData!F4436&lt;&gt;"", VLOOKUP(TRIM(RawData!F4436),ICD10Code,2,FALSE), ""), "Other")</f>
        <v/>
      </c>
      <c r="G4434" t="str">
        <f>IFERROR(IF(RawData!G4436&lt;&gt;"", VLOOKUP(TRIM(RawData!G4436),ICD10Code,2,FALSE), ""), "Other")</f>
        <v/>
      </c>
      <c r="H4434" t="str">
        <f>IFERROR(IF(RawData!H4436&lt;&gt;"", VLOOKUP(TRIM(RawData!H4436),PHCODE,2,FALSE), ""), "Other")</f>
        <v/>
      </c>
      <c r="I4434" t="str">
        <f>IFERROR(IF(RawData!I4436&lt;&gt;"", VLOOKUP(TRIM(RawData!I4436),PHCODE,2,FALSE), ""), "Other")</f>
        <v/>
      </c>
      <c r="J4434" t="str">
        <f>TRIM(RawData!L4436)</f>
        <v/>
      </c>
      <c r="K4434">
        <f>'Risk Calculation Tables'!AD4002</f>
        <v>0</v>
      </c>
      <c r="L4434" t="str">
        <f>TRIM(RawData!J4436)</f>
        <v/>
      </c>
      <c r="M4434" t="str">
        <f>TRIM(RawData!K4436)</f>
        <v/>
      </c>
    </row>
    <row r="4435" spans="1:13" x14ac:dyDescent="0.3">
      <c r="A4435">
        <f>RawData!A4437</f>
        <v>0</v>
      </c>
      <c r="B4435" t="str">
        <f>IF(RawData!B4437&lt;&gt;"", (VLOOKUP(RawData!B4437,AgeCat,2,TRUE)), "")</f>
        <v/>
      </c>
      <c r="C4435" t="str">
        <f>TRIM(RawData!C4437)</f>
        <v/>
      </c>
      <c r="D4435" s="4">
        <f>RawData!D4437</f>
        <v>0</v>
      </c>
      <c r="E4435">
        <f>RawData!E4437</f>
        <v>0</v>
      </c>
      <c r="F4435" t="str">
        <f>IFERROR(IF(RawData!F4437&lt;&gt;"", VLOOKUP(TRIM(RawData!F4437),ICD10Code,2,FALSE), ""), "Other")</f>
        <v/>
      </c>
      <c r="G4435" t="str">
        <f>IFERROR(IF(RawData!G4437&lt;&gt;"", VLOOKUP(TRIM(RawData!G4437),ICD10Code,2,FALSE), ""), "Other")</f>
        <v/>
      </c>
      <c r="H4435" t="str">
        <f>IFERROR(IF(RawData!H4437&lt;&gt;"", VLOOKUP(TRIM(RawData!H4437),PHCODE,2,FALSE), ""), "Other")</f>
        <v/>
      </c>
      <c r="I4435" t="str">
        <f>IFERROR(IF(RawData!I4437&lt;&gt;"", VLOOKUP(TRIM(RawData!I4437),PHCODE,2,FALSE), ""), "Other")</f>
        <v/>
      </c>
      <c r="J4435" t="str">
        <f>TRIM(RawData!L4437)</f>
        <v/>
      </c>
      <c r="K4435">
        <f>'Risk Calculation Tables'!AD4003</f>
        <v>0</v>
      </c>
      <c r="L4435" t="str">
        <f>TRIM(RawData!J4437)</f>
        <v/>
      </c>
      <c r="M4435" t="str">
        <f>TRIM(RawData!K4437)</f>
        <v/>
      </c>
    </row>
    <row r="4436" spans="1:13" x14ac:dyDescent="0.3">
      <c r="A4436">
        <f>RawData!A4438</f>
        <v>0</v>
      </c>
      <c r="B4436" t="str">
        <f>IF(RawData!B4438&lt;&gt;"", (VLOOKUP(RawData!B4438,AgeCat,2,TRUE)), "")</f>
        <v/>
      </c>
      <c r="C4436" t="str">
        <f>TRIM(RawData!C4438)</f>
        <v/>
      </c>
      <c r="D4436" s="4">
        <f>RawData!D4438</f>
        <v>0</v>
      </c>
      <c r="E4436">
        <f>RawData!E4438</f>
        <v>0</v>
      </c>
      <c r="F4436" t="str">
        <f>IFERROR(IF(RawData!F4438&lt;&gt;"", VLOOKUP(TRIM(RawData!F4438),ICD10Code,2,FALSE), ""), "Other")</f>
        <v/>
      </c>
      <c r="G4436" t="str">
        <f>IFERROR(IF(RawData!G4438&lt;&gt;"", VLOOKUP(TRIM(RawData!G4438),ICD10Code,2,FALSE), ""), "Other")</f>
        <v/>
      </c>
      <c r="H4436" t="str">
        <f>IFERROR(IF(RawData!H4438&lt;&gt;"", VLOOKUP(TRIM(RawData!H4438),PHCODE,2,FALSE), ""), "Other")</f>
        <v/>
      </c>
      <c r="I4436" t="str">
        <f>IFERROR(IF(RawData!I4438&lt;&gt;"", VLOOKUP(TRIM(RawData!I4438),PHCODE,2,FALSE), ""), "Other")</f>
        <v/>
      </c>
      <c r="J4436" t="str">
        <f>TRIM(RawData!L4438)</f>
        <v/>
      </c>
      <c r="K4436">
        <f>'Risk Calculation Tables'!AD4004</f>
        <v>0</v>
      </c>
      <c r="L4436" t="str">
        <f>TRIM(RawData!J4438)</f>
        <v/>
      </c>
      <c r="M4436" t="str">
        <f>TRIM(RawData!K4438)</f>
        <v/>
      </c>
    </row>
    <row r="4437" spans="1:13" x14ac:dyDescent="0.3">
      <c r="A4437">
        <f>RawData!A4439</f>
        <v>0</v>
      </c>
      <c r="B4437" t="str">
        <f>IF(RawData!B4439&lt;&gt;"", (VLOOKUP(RawData!B4439,AgeCat,2,TRUE)), "")</f>
        <v/>
      </c>
      <c r="C4437" t="str">
        <f>TRIM(RawData!C4439)</f>
        <v/>
      </c>
      <c r="D4437" s="4">
        <f>RawData!D4439</f>
        <v>0</v>
      </c>
      <c r="E4437">
        <f>RawData!E4439</f>
        <v>0</v>
      </c>
      <c r="F4437" t="str">
        <f>IFERROR(IF(RawData!F4439&lt;&gt;"", VLOOKUP(TRIM(RawData!F4439),ICD10Code,2,FALSE), ""), "Other")</f>
        <v/>
      </c>
      <c r="G4437" t="str">
        <f>IFERROR(IF(RawData!G4439&lt;&gt;"", VLOOKUP(TRIM(RawData!G4439),ICD10Code,2,FALSE), ""), "Other")</f>
        <v/>
      </c>
      <c r="H4437" t="str">
        <f>IFERROR(IF(RawData!H4439&lt;&gt;"", VLOOKUP(TRIM(RawData!H4439),PHCODE,2,FALSE), ""), "Other")</f>
        <v/>
      </c>
      <c r="I4437" t="str">
        <f>IFERROR(IF(RawData!I4439&lt;&gt;"", VLOOKUP(TRIM(RawData!I4439),PHCODE,2,FALSE), ""), "Other")</f>
        <v/>
      </c>
      <c r="J4437" t="str">
        <f>TRIM(RawData!L4439)</f>
        <v/>
      </c>
      <c r="K4437">
        <f>'Risk Calculation Tables'!AD4005</f>
        <v>0</v>
      </c>
      <c r="L4437" t="str">
        <f>TRIM(RawData!J4439)</f>
        <v/>
      </c>
      <c r="M4437" t="str">
        <f>TRIM(RawData!K4439)</f>
        <v/>
      </c>
    </row>
    <row r="4438" spans="1:13" x14ac:dyDescent="0.3">
      <c r="A4438">
        <f>RawData!A4440</f>
        <v>0</v>
      </c>
      <c r="B4438" t="str">
        <f>IF(RawData!B4440&lt;&gt;"", (VLOOKUP(RawData!B4440,AgeCat,2,TRUE)), "")</f>
        <v/>
      </c>
      <c r="C4438" t="str">
        <f>TRIM(RawData!C4440)</f>
        <v/>
      </c>
      <c r="D4438" s="4">
        <f>RawData!D4440</f>
        <v>0</v>
      </c>
      <c r="E4438">
        <f>RawData!E4440</f>
        <v>0</v>
      </c>
      <c r="F4438" t="str">
        <f>IFERROR(IF(RawData!F4440&lt;&gt;"", VLOOKUP(TRIM(RawData!F4440),ICD10Code,2,FALSE), ""), "Other")</f>
        <v/>
      </c>
      <c r="G4438" t="str">
        <f>IFERROR(IF(RawData!G4440&lt;&gt;"", VLOOKUP(TRIM(RawData!G4440),ICD10Code,2,FALSE), ""), "Other")</f>
        <v/>
      </c>
      <c r="H4438" t="str">
        <f>IFERROR(IF(RawData!H4440&lt;&gt;"", VLOOKUP(TRIM(RawData!H4440),PHCODE,2,FALSE), ""), "Other")</f>
        <v/>
      </c>
      <c r="I4438" t="str">
        <f>IFERROR(IF(RawData!I4440&lt;&gt;"", VLOOKUP(TRIM(RawData!I4440),PHCODE,2,FALSE), ""), "Other")</f>
        <v/>
      </c>
      <c r="J4438" t="str">
        <f>TRIM(RawData!L4440)</f>
        <v/>
      </c>
      <c r="K4438">
        <f>'Risk Calculation Tables'!AD4006</f>
        <v>0</v>
      </c>
      <c r="L4438" t="str">
        <f>TRIM(RawData!J4440)</f>
        <v/>
      </c>
      <c r="M4438" t="str">
        <f>TRIM(RawData!K4440)</f>
        <v/>
      </c>
    </row>
    <row r="4439" spans="1:13" x14ac:dyDescent="0.3">
      <c r="A4439">
        <f>RawData!A4441</f>
        <v>0</v>
      </c>
      <c r="B4439" t="str">
        <f>IF(RawData!B4441&lt;&gt;"", (VLOOKUP(RawData!B4441,AgeCat,2,TRUE)), "")</f>
        <v/>
      </c>
      <c r="C4439" t="str">
        <f>TRIM(RawData!C4441)</f>
        <v/>
      </c>
      <c r="D4439" s="4">
        <f>RawData!D4441</f>
        <v>0</v>
      </c>
      <c r="E4439">
        <f>RawData!E4441</f>
        <v>0</v>
      </c>
      <c r="F4439" t="str">
        <f>IFERROR(IF(RawData!F4441&lt;&gt;"", VLOOKUP(TRIM(RawData!F4441),ICD10Code,2,FALSE), ""), "Other")</f>
        <v/>
      </c>
      <c r="G4439" t="str">
        <f>IFERROR(IF(RawData!G4441&lt;&gt;"", VLOOKUP(TRIM(RawData!G4441),ICD10Code,2,FALSE), ""), "Other")</f>
        <v/>
      </c>
      <c r="H4439" t="str">
        <f>IFERROR(IF(RawData!H4441&lt;&gt;"", VLOOKUP(TRIM(RawData!H4441),PHCODE,2,FALSE), ""), "Other")</f>
        <v/>
      </c>
      <c r="I4439" t="str">
        <f>IFERROR(IF(RawData!I4441&lt;&gt;"", VLOOKUP(TRIM(RawData!I4441),PHCODE,2,FALSE), ""), "Other")</f>
        <v/>
      </c>
      <c r="J4439" t="str">
        <f>TRIM(RawData!L4441)</f>
        <v/>
      </c>
      <c r="K4439">
        <f>'Risk Calculation Tables'!AD4007</f>
        <v>0</v>
      </c>
      <c r="L4439" t="str">
        <f>TRIM(RawData!J4441)</f>
        <v/>
      </c>
      <c r="M4439" t="str">
        <f>TRIM(RawData!K4441)</f>
        <v/>
      </c>
    </row>
    <row r="4440" spans="1:13" x14ac:dyDescent="0.3">
      <c r="A4440">
        <f>RawData!A4442</f>
        <v>0</v>
      </c>
      <c r="B4440" t="str">
        <f>IF(RawData!B4442&lt;&gt;"", (VLOOKUP(RawData!B4442,AgeCat,2,TRUE)), "")</f>
        <v/>
      </c>
      <c r="C4440" t="str">
        <f>TRIM(RawData!C4442)</f>
        <v/>
      </c>
      <c r="D4440" s="4">
        <f>RawData!D4442</f>
        <v>0</v>
      </c>
      <c r="E4440">
        <f>RawData!E4442</f>
        <v>0</v>
      </c>
      <c r="F4440" t="str">
        <f>IFERROR(IF(RawData!F4442&lt;&gt;"", VLOOKUP(TRIM(RawData!F4442),ICD10Code,2,FALSE), ""), "Other")</f>
        <v/>
      </c>
      <c r="G4440" t="str">
        <f>IFERROR(IF(RawData!G4442&lt;&gt;"", VLOOKUP(TRIM(RawData!G4442),ICD10Code,2,FALSE), ""), "Other")</f>
        <v/>
      </c>
      <c r="H4440" t="str">
        <f>IFERROR(IF(RawData!H4442&lt;&gt;"", VLOOKUP(TRIM(RawData!H4442),PHCODE,2,FALSE), ""), "Other")</f>
        <v/>
      </c>
      <c r="I4440" t="str">
        <f>IFERROR(IF(RawData!I4442&lt;&gt;"", VLOOKUP(TRIM(RawData!I4442),PHCODE,2,FALSE), ""), "Other")</f>
        <v/>
      </c>
      <c r="J4440" t="str">
        <f>TRIM(RawData!L4442)</f>
        <v/>
      </c>
      <c r="K4440">
        <f>'Risk Calculation Tables'!AD4008</f>
        <v>0</v>
      </c>
      <c r="L4440" t="str">
        <f>TRIM(RawData!J4442)</f>
        <v/>
      </c>
      <c r="M4440" t="str">
        <f>TRIM(RawData!K4442)</f>
        <v/>
      </c>
    </row>
    <row r="4441" spans="1:13" x14ac:dyDescent="0.3">
      <c r="A4441">
        <f>RawData!A4443</f>
        <v>0</v>
      </c>
      <c r="B4441" t="str">
        <f>IF(RawData!B4443&lt;&gt;"", (VLOOKUP(RawData!B4443,AgeCat,2,TRUE)), "")</f>
        <v/>
      </c>
      <c r="C4441" t="str">
        <f>TRIM(RawData!C4443)</f>
        <v/>
      </c>
      <c r="D4441" s="4">
        <f>RawData!D4443</f>
        <v>0</v>
      </c>
      <c r="E4441">
        <f>RawData!E4443</f>
        <v>0</v>
      </c>
      <c r="F4441" t="str">
        <f>IFERROR(IF(RawData!F4443&lt;&gt;"", VLOOKUP(TRIM(RawData!F4443),ICD10Code,2,FALSE), ""), "Other")</f>
        <v/>
      </c>
      <c r="G4441" t="str">
        <f>IFERROR(IF(RawData!G4443&lt;&gt;"", VLOOKUP(TRIM(RawData!G4443),ICD10Code,2,FALSE), ""), "Other")</f>
        <v/>
      </c>
      <c r="H4441" t="str">
        <f>IFERROR(IF(RawData!H4443&lt;&gt;"", VLOOKUP(TRIM(RawData!H4443),PHCODE,2,FALSE), ""), "Other")</f>
        <v/>
      </c>
      <c r="I4441" t="str">
        <f>IFERROR(IF(RawData!I4443&lt;&gt;"", VLOOKUP(TRIM(RawData!I4443),PHCODE,2,FALSE), ""), "Other")</f>
        <v/>
      </c>
      <c r="J4441" t="str">
        <f>TRIM(RawData!L4443)</f>
        <v/>
      </c>
      <c r="K4441">
        <f>'Risk Calculation Tables'!AD4009</f>
        <v>0</v>
      </c>
      <c r="L4441" t="str">
        <f>TRIM(RawData!J4443)</f>
        <v/>
      </c>
      <c r="M4441" t="str">
        <f>TRIM(RawData!K4443)</f>
        <v/>
      </c>
    </row>
    <row r="4442" spans="1:13" x14ac:dyDescent="0.3">
      <c r="A4442">
        <f>RawData!A4444</f>
        <v>0</v>
      </c>
      <c r="B4442" t="str">
        <f>IF(RawData!B4444&lt;&gt;"", (VLOOKUP(RawData!B4444,AgeCat,2,TRUE)), "")</f>
        <v/>
      </c>
      <c r="C4442" t="str">
        <f>TRIM(RawData!C4444)</f>
        <v/>
      </c>
      <c r="D4442" s="4">
        <f>RawData!D4444</f>
        <v>0</v>
      </c>
      <c r="E4442">
        <f>RawData!E4444</f>
        <v>0</v>
      </c>
      <c r="F4442" t="str">
        <f>IFERROR(IF(RawData!F4444&lt;&gt;"", VLOOKUP(TRIM(RawData!F4444),ICD10Code,2,FALSE), ""), "Other")</f>
        <v/>
      </c>
      <c r="G4442" t="str">
        <f>IFERROR(IF(RawData!G4444&lt;&gt;"", VLOOKUP(TRIM(RawData!G4444),ICD10Code,2,FALSE), ""), "Other")</f>
        <v/>
      </c>
      <c r="H4442" t="str">
        <f>IFERROR(IF(RawData!H4444&lt;&gt;"", VLOOKUP(TRIM(RawData!H4444),PHCODE,2,FALSE), ""), "Other")</f>
        <v/>
      </c>
      <c r="I4442" t="str">
        <f>IFERROR(IF(RawData!I4444&lt;&gt;"", VLOOKUP(TRIM(RawData!I4444),PHCODE,2,FALSE), ""), "Other")</f>
        <v/>
      </c>
      <c r="J4442" t="str">
        <f>TRIM(RawData!L4444)</f>
        <v/>
      </c>
      <c r="K4442">
        <f>'Risk Calculation Tables'!AD4010</f>
        <v>0</v>
      </c>
      <c r="L4442" t="str">
        <f>TRIM(RawData!J4444)</f>
        <v/>
      </c>
      <c r="M4442" t="str">
        <f>TRIM(RawData!K4444)</f>
        <v/>
      </c>
    </row>
    <row r="4443" spans="1:13" x14ac:dyDescent="0.3">
      <c r="A4443">
        <f>RawData!A4445</f>
        <v>0</v>
      </c>
      <c r="B4443" t="str">
        <f>IF(RawData!B4445&lt;&gt;"", (VLOOKUP(RawData!B4445,AgeCat,2,TRUE)), "")</f>
        <v/>
      </c>
      <c r="C4443" t="str">
        <f>TRIM(RawData!C4445)</f>
        <v/>
      </c>
      <c r="D4443" s="4">
        <f>RawData!D4445</f>
        <v>0</v>
      </c>
      <c r="E4443">
        <f>RawData!E4445</f>
        <v>0</v>
      </c>
      <c r="F4443" t="str">
        <f>IFERROR(IF(RawData!F4445&lt;&gt;"", VLOOKUP(TRIM(RawData!F4445),ICD10Code,2,FALSE), ""), "Other")</f>
        <v/>
      </c>
      <c r="G4443" t="str">
        <f>IFERROR(IF(RawData!G4445&lt;&gt;"", VLOOKUP(TRIM(RawData!G4445),ICD10Code,2,FALSE), ""), "Other")</f>
        <v/>
      </c>
      <c r="H4443" t="str">
        <f>IFERROR(IF(RawData!H4445&lt;&gt;"", VLOOKUP(TRIM(RawData!H4445),PHCODE,2,FALSE), ""), "Other")</f>
        <v/>
      </c>
      <c r="I4443" t="str">
        <f>IFERROR(IF(RawData!I4445&lt;&gt;"", VLOOKUP(TRIM(RawData!I4445),PHCODE,2,FALSE), ""), "Other")</f>
        <v/>
      </c>
      <c r="J4443" t="str">
        <f>TRIM(RawData!L4445)</f>
        <v/>
      </c>
      <c r="K4443">
        <f>'Risk Calculation Tables'!AD4011</f>
        <v>0</v>
      </c>
      <c r="L4443" t="str">
        <f>TRIM(RawData!J4445)</f>
        <v/>
      </c>
      <c r="M4443" t="str">
        <f>TRIM(RawData!K4445)</f>
        <v/>
      </c>
    </row>
    <row r="4444" spans="1:13" x14ac:dyDescent="0.3">
      <c r="A4444">
        <f>RawData!A4446</f>
        <v>0</v>
      </c>
      <c r="B4444" t="str">
        <f>IF(RawData!B4446&lt;&gt;"", (VLOOKUP(RawData!B4446,AgeCat,2,TRUE)), "")</f>
        <v/>
      </c>
      <c r="C4444" t="str">
        <f>TRIM(RawData!C4446)</f>
        <v/>
      </c>
      <c r="D4444" s="4">
        <f>RawData!D4446</f>
        <v>0</v>
      </c>
      <c r="E4444">
        <f>RawData!E4446</f>
        <v>0</v>
      </c>
      <c r="F4444" t="str">
        <f>IFERROR(IF(RawData!F4446&lt;&gt;"", VLOOKUP(TRIM(RawData!F4446),ICD10Code,2,FALSE), ""), "Other")</f>
        <v/>
      </c>
      <c r="G4444" t="str">
        <f>IFERROR(IF(RawData!G4446&lt;&gt;"", VLOOKUP(TRIM(RawData!G4446),ICD10Code,2,FALSE), ""), "Other")</f>
        <v/>
      </c>
      <c r="H4444" t="str">
        <f>IFERROR(IF(RawData!H4446&lt;&gt;"", VLOOKUP(TRIM(RawData!H4446),PHCODE,2,FALSE), ""), "Other")</f>
        <v/>
      </c>
      <c r="I4444" t="str">
        <f>IFERROR(IF(RawData!I4446&lt;&gt;"", VLOOKUP(TRIM(RawData!I4446),PHCODE,2,FALSE), ""), "Other")</f>
        <v/>
      </c>
      <c r="J4444" t="str">
        <f>TRIM(RawData!L4446)</f>
        <v/>
      </c>
      <c r="K4444">
        <f>'Risk Calculation Tables'!AD4012</f>
        <v>0</v>
      </c>
      <c r="L4444" t="str">
        <f>TRIM(RawData!J4446)</f>
        <v/>
      </c>
      <c r="M4444" t="str">
        <f>TRIM(RawData!K4446)</f>
        <v/>
      </c>
    </row>
    <row r="4445" spans="1:13" x14ac:dyDescent="0.3">
      <c r="A4445">
        <f>RawData!A4447</f>
        <v>0</v>
      </c>
      <c r="B4445" t="str">
        <f>IF(RawData!B4447&lt;&gt;"", (VLOOKUP(RawData!B4447,AgeCat,2,TRUE)), "")</f>
        <v/>
      </c>
      <c r="C4445" t="str">
        <f>TRIM(RawData!C4447)</f>
        <v/>
      </c>
      <c r="D4445" s="4">
        <f>RawData!D4447</f>
        <v>0</v>
      </c>
      <c r="E4445">
        <f>RawData!E4447</f>
        <v>0</v>
      </c>
      <c r="F4445" t="str">
        <f>IFERROR(IF(RawData!F4447&lt;&gt;"", VLOOKUP(TRIM(RawData!F4447),ICD10Code,2,FALSE), ""), "Other")</f>
        <v/>
      </c>
      <c r="G4445" t="str">
        <f>IFERROR(IF(RawData!G4447&lt;&gt;"", VLOOKUP(TRIM(RawData!G4447),ICD10Code,2,FALSE), ""), "Other")</f>
        <v/>
      </c>
      <c r="H4445" t="str">
        <f>IFERROR(IF(RawData!H4447&lt;&gt;"", VLOOKUP(TRIM(RawData!H4447),PHCODE,2,FALSE), ""), "Other")</f>
        <v/>
      </c>
      <c r="I4445" t="str">
        <f>IFERROR(IF(RawData!I4447&lt;&gt;"", VLOOKUP(TRIM(RawData!I4447),PHCODE,2,FALSE), ""), "Other")</f>
        <v/>
      </c>
      <c r="J4445" t="str">
        <f>TRIM(RawData!L4447)</f>
        <v/>
      </c>
      <c r="K4445">
        <f>'Risk Calculation Tables'!AD4013</f>
        <v>0</v>
      </c>
      <c r="L4445" t="str">
        <f>TRIM(RawData!J4447)</f>
        <v/>
      </c>
      <c r="M4445" t="str">
        <f>TRIM(RawData!K4447)</f>
        <v/>
      </c>
    </row>
    <row r="4446" spans="1:13" x14ac:dyDescent="0.3">
      <c r="A4446">
        <f>RawData!A4448</f>
        <v>0</v>
      </c>
      <c r="B4446" t="str">
        <f>IF(RawData!B4448&lt;&gt;"", (VLOOKUP(RawData!B4448,AgeCat,2,TRUE)), "")</f>
        <v/>
      </c>
      <c r="C4446" t="str">
        <f>TRIM(RawData!C4448)</f>
        <v/>
      </c>
      <c r="D4446" s="4">
        <f>RawData!D4448</f>
        <v>0</v>
      </c>
      <c r="E4446">
        <f>RawData!E4448</f>
        <v>0</v>
      </c>
      <c r="F4446" t="str">
        <f>IFERROR(IF(RawData!F4448&lt;&gt;"", VLOOKUP(TRIM(RawData!F4448),ICD10Code,2,FALSE), ""), "Other")</f>
        <v/>
      </c>
      <c r="G4446" t="str">
        <f>IFERROR(IF(RawData!G4448&lt;&gt;"", VLOOKUP(TRIM(RawData!G4448),ICD10Code,2,FALSE), ""), "Other")</f>
        <v/>
      </c>
      <c r="H4446" t="str">
        <f>IFERROR(IF(RawData!H4448&lt;&gt;"", VLOOKUP(TRIM(RawData!H4448),PHCODE,2,FALSE), ""), "Other")</f>
        <v/>
      </c>
      <c r="I4446" t="str">
        <f>IFERROR(IF(RawData!I4448&lt;&gt;"", VLOOKUP(TRIM(RawData!I4448),PHCODE,2,FALSE), ""), "Other")</f>
        <v/>
      </c>
      <c r="J4446" t="str">
        <f>TRIM(RawData!L4448)</f>
        <v/>
      </c>
      <c r="K4446">
        <f>'Risk Calculation Tables'!AD4014</f>
        <v>0</v>
      </c>
      <c r="L4446" t="str">
        <f>TRIM(RawData!J4448)</f>
        <v/>
      </c>
      <c r="M4446" t="str">
        <f>TRIM(RawData!K4448)</f>
        <v/>
      </c>
    </row>
    <row r="4447" spans="1:13" x14ac:dyDescent="0.3">
      <c r="A4447">
        <f>RawData!A4449</f>
        <v>0</v>
      </c>
      <c r="B4447" t="str">
        <f>IF(RawData!B4449&lt;&gt;"", (VLOOKUP(RawData!B4449,AgeCat,2,TRUE)), "")</f>
        <v/>
      </c>
      <c r="C4447" t="str">
        <f>TRIM(RawData!C4449)</f>
        <v/>
      </c>
      <c r="D4447" s="4">
        <f>RawData!D4449</f>
        <v>0</v>
      </c>
      <c r="E4447">
        <f>RawData!E4449</f>
        <v>0</v>
      </c>
      <c r="F4447" t="str">
        <f>IFERROR(IF(RawData!F4449&lt;&gt;"", VLOOKUP(TRIM(RawData!F4449),ICD10Code,2,FALSE), ""), "Other")</f>
        <v/>
      </c>
      <c r="G4447" t="str">
        <f>IFERROR(IF(RawData!G4449&lt;&gt;"", VLOOKUP(TRIM(RawData!G4449),ICD10Code,2,FALSE), ""), "Other")</f>
        <v/>
      </c>
      <c r="H4447" t="str">
        <f>IFERROR(IF(RawData!H4449&lt;&gt;"", VLOOKUP(TRIM(RawData!H4449),PHCODE,2,FALSE), ""), "Other")</f>
        <v/>
      </c>
      <c r="I4447" t="str">
        <f>IFERROR(IF(RawData!I4449&lt;&gt;"", VLOOKUP(TRIM(RawData!I4449),PHCODE,2,FALSE), ""), "Other")</f>
        <v/>
      </c>
      <c r="J4447" t="str">
        <f>TRIM(RawData!L4449)</f>
        <v/>
      </c>
      <c r="K4447">
        <f>'Risk Calculation Tables'!AD4015</f>
        <v>0</v>
      </c>
      <c r="L4447" t="str">
        <f>TRIM(RawData!J4449)</f>
        <v/>
      </c>
      <c r="M4447" t="str">
        <f>TRIM(RawData!K4449)</f>
        <v/>
      </c>
    </row>
    <row r="4448" spans="1:13" x14ac:dyDescent="0.3">
      <c r="A4448">
        <f>RawData!A4450</f>
        <v>0</v>
      </c>
      <c r="B4448" t="str">
        <f>IF(RawData!B4450&lt;&gt;"", (VLOOKUP(RawData!B4450,AgeCat,2,TRUE)), "")</f>
        <v/>
      </c>
      <c r="C4448" t="str">
        <f>TRIM(RawData!C4450)</f>
        <v/>
      </c>
      <c r="D4448" s="4">
        <f>RawData!D4450</f>
        <v>0</v>
      </c>
      <c r="E4448">
        <f>RawData!E4450</f>
        <v>0</v>
      </c>
      <c r="F4448" t="str">
        <f>IFERROR(IF(RawData!F4450&lt;&gt;"", VLOOKUP(TRIM(RawData!F4450),ICD10Code,2,FALSE), ""), "Other")</f>
        <v/>
      </c>
      <c r="G4448" t="str">
        <f>IFERROR(IF(RawData!G4450&lt;&gt;"", VLOOKUP(TRIM(RawData!G4450),ICD10Code,2,FALSE), ""), "Other")</f>
        <v/>
      </c>
      <c r="H4448" t="str">
        <f>IFERROR(IF(RawData!H4450&lt;&gt;"", VLOOKUP(TRIM(RawData!H4450),PHCODE,2,FALSE), ""), "Other")</f>
        <v/>
      </c>
      <c r="I4448" t="str">
        <f>IFERROR(IF(RawData!I4450&lt;&gt;"", VLOOKUP(TRIM(RawData!I4450),PHCODE,2,FALSE), ""), "Other")</f>
        <v/>
      </c>
      <c r="J4448" t="str">
        <f>TRIM(RawData!L4450)</f>
        <v/>
      </c>
      <c r="K4448">
        <f>'Risk Calculation Tables'!AD4016</f>
        <v>0</v>
      </c>
      <c r="L4448" t="str">
        <f>TRIM(RawData!J4450)</f>
        <v/>
      </c>
      <c r="M4448" t="str">
        <f>TRIM(RawData!K4450)</f>
        <v/>
      </c>
    </row>
    <row r="4449" spans="1:13" x14ac:dyDescent="0.3">
      <c r="A4449">
        <f>RawData!A4451</f>
        <v>0</v>
      </c>
      <c r="B4449" t="str">
        <f>IF(RawData!B4451&lt;&gt;"", (VLOOKUP(RawData!B4451,AgeCat,2,TRUE)), "")</f>
        <v/>
      </c>
      <c r="C4449" t="str">
        <f>TRIM(RawData!C4451)</f>
        <v/>
      </c>
      <c r="D4449" s="4">
        <f>RawData!D4451</f>
        <v>0</v>
      </c>
      <c r="E4449">
        <f>RawData!E4451</f>
        <v>0</v>
      </c>
      <c r="F4449" t="str">
        <f>IFERROR(IF(RawData!F4451&lt;&gt;"", VLOOKUP(TRIM(RawData!F4451),ICD10Code,2,FALSE), ""), "Other")</f>
        <v/>
      </c>
      <c r="G4449" t="str">
        <f>IFERROR(IF(RawData!G4451&lt;&gt;"", VLOOKUP(TRIM(RawData!G4451),ICD10Code,2,FALSE), ""), "Other")</f>
        <v/>
      </c>
      <c r="H4449" t="str">
        <f>IFERROR(IF(RawData!H4451&lt;&gt;"", VLOOKUP(TRIM(RawData!H4451),PHCODE,2,FALSE), ""), "Other")</f>
        <v/>
      </c>
      <c r="I4449" t="str">
        <f>IFERROR(IF(RawData!I4451&lt;&gt;"", VLOOKUP(TRIM(RawData!I4451),PHCODE,2,FALSE), ""), "Other")</f>
        <v/>
      </c>
      <c r="J4449" t="str">
        <f>TRIM(RawData!L4451)</f>
        <v/>
      </c>
      <c r="K4449">
        <f>'Risk Calculation Tables'!AD4017</f>
        <v>0</v>
      </c>
      <c r="L4449" t="str">
        <f>TRIM(RawData!J4451)</f>
        <v/>
      </c>
      <c r="M4449" t="str">
        <f>TRIM(RawData!K4451)</f>
        <v/>
      </c>
    </row>
    <row r="4450" spans="1:13" x14ac:dyDescent="0.3">
      <c r="A4450">
        <f>RawData!A4452</f>
        <v>0</v>
      </c>
      <c r="B4450" t="str">
        <f>IF(RawData!B4452&lt;&gt;"", (VLOOKUP(RawData!B4452,AgeCat,2,TRUE)), "")</f>
        <v/>
      </c>
      <c r="C4450" t="str">
        <f>TRIM(RawData!C4452)</f>
        <v/>
      </c>
      <c r="D4450" s="4">
        <f>RawData!D4452</f>
        <v>0</v>
      </c>
      <c r="E4450">
        <f>RawData!E4452</f>
        <v>0</v>
      </c>
      <c r="F4450" t="str">
        <f>IFERROR(IF(RawData!F4452&lt;&gt;"", VLOOKUP(TRIM(RawData!F4452),ICD10Code,2,FALSE), ""), "Other")</f>
        <v/>
      </c>
      <c r="G4450" t="str">
        <f>IFERROR(IF(RawData!G4452&lt;&gt;"", VLOOKUP(TRIM(RawData!G4452),ICD10Code,2,FALSE), ""), "Other")</f>
        <v/>
      </c>
      <c r="H4450" t="str">
        <f>IFERROR(IF(RawData!H4452&lt;&gt;"", VLOOKUP(TRIM(RawData!H4452),PHCODE,2,FALSE), ""), "Other")</f>
        <v/>
      </c>
      <c r="I4450" t="str">
        <f>IFERROR(IF(RawData!I4452&lt;&gt;"", VLOOKUP(TRIM(RawData!I4452),PHCODE,2,FALSE), ""), "Other")</f>
        <v/>
      </c>
      <c r="J4450" t="str">
        <f>TRIM(RawData!L4452)</f>
        <v/>
      </c>
      <c r="K4450">
        <f>'Risk Calculation Tables'!AD4018</f>
        <v>0</v>
      </c>
      <c r="L4450" t="str">
        <f>TRIM(RawData!J4452)</f>
        <v/>
      </c>
      <c r="M4450" t="str">
        <f>TRIM(RawData!K4452)</f>
        <v/>
      </c>
    </row>
    <row r="4451" spans="1:13" x14ac:dyDescent="0.3">
      <c r="A4451">
        <f>RawData!A4453</f>
        <v>0</v>
      </c>
      <c r="B4451" t="str">
        <f>IF(RawData!B4453&lt;&gt;"", (VLOOKUP(RawData!B4453,AgeCat,2,TRUE)), "")</f>
        <v/>
      </c>
      <c r="C4451" t="str">
        <f>TRIM(RawData!C4453)</f>
        <v/>
      </c>
      <c r="D4451" s="4">
        <f>RawData!D4453</f>
        <v>0</v>
      </c>
      <c r="E4451">
        <f>RawData!E4453</f>
        <v>0</v>
      </c>
      <c r="F4451" t="str">
        <f>IFERROR(IF(RawData!F4453&lt;&gt;"", VLOOKUP(TRIM(RawData!F4453),ICD10Code,2,FALSE), ""), "Other")</f>
        <v/>
      </c>
      <c r="G4451" t="str">
        <f>IFERROR(IF(RawData!G4453&lt;&gt;"", VLOOKUP(TRIM(RawData!G4453),ICD10Code,2,FALSE), ""), "Other")</f>
        <v/>
      </c>
      <c r="H4451" t="str">
        <f>IFERROR(IF(RawData!H4453&lt;&gt;"", VLOOKUP(TRIM(RawData!H4453),PHCODE,2,FALSE), ""), "Other")</f>
        <v/>
      </c>
      <c r="I4451" t="str">
        <f>IFERROR(IF(RawData!I4453&lt;&gt;"", VLOOKUP(TRIM(RawData!I4453),PHCODE,2,FALSE), ""), "Other")</f>
        <v/>
      </c>
      <c r="J4451" t="str">
        <f>TRIM(RawData!L4453)</f>
        <v/>
      </c>
      <c r="K4451">
        <f>'Risk Calculation Tables'!AD4019</f>
        <v>0</v>
      </c>
      <c r="L4451" t="str">
        <f>TRIM(RawData!J4453)</f>
        <v/>
      </c>
      <c r="M4451" t="str">
        <f>TRIM(RawData!K4453)</f>
        <v/>
      </c>
    </row>
    <row r="4452" spans="1:13" x14ac:dyDescent="0.3">
      <c r="A4452">
        <f>RawData!A4454</f>
        <v>0</v>
      </c>
      <c r="B4452" t="str">
        <f>IF(RawData!B4454&lt;&gt;"", (VLOOKUP(RawData!B4454,AgeCat,2,TRUE)), "")</f>
        <v/>
      </c>
      <c r="C4452" t="str">
        <f>TRIM(RawData!C4454)</f>
        <v/>
      </c>
      <c r="D4452" s="4">
        <f>RawData!D4454</f>
        <v>0</v>
      </c>
      <c r="E4452">
        <f>RawData!E4454</f>
        <v>0</v>
      </c>
      <c r="F4452" t="str">
        <f>IFERROR(IF(RawData!F4454&lt;&gt;"", VLOOKUP(TRIM(RawData!F4454),ICD10Code,2,FALSE), ""), "Other")</f>
        <v/>
      </c>
      <c r="G4452" t="str">
        <f>IFERROR(IF(RawData!G4454&lt;&gt;"", VLOOKUP(TRIM(RawData!G4454),ICD10Code,2,FALSE), ""), "Other")</f>
        <v/>
      </c>
      <c r="H4452" t="str">
        <f>IFERROR(IF(RawData!H4454&lt;&gt;"", VLOOKUP(TRIM(RawData!H4454),PHCODE,2,FALSE), ""), "Other")</f>
        <v/>
      </c>
      <c r="I4452" t="str">
        <f>IFERROR(IF(RawData!I4454&lt;&gt;"", VLOOKUP(TRIM(RawData!I4454),PHCODE,2,FALSE), ""), "Other")</f>
        <v/>
      </c>
      <c r="J4452" t="str">
        <f>TRIM(RawData!L4454)</f>
        <v/>
      </c>
      <c r="K4452">
        <f>'Risk Calculation Tables'!AD4020</f>
        <v>0</v>
      </c>
      <c r="L4452" t="str">
        <f>TRIM(RawData!J4454)</f>
        <v/>
      </c>
      <c r="M4452" t="str">
        <f>TRIM(RawData!K4454)</f>
        <v/>
      </c>
    </row>
    <row r="4453" spans="1:13" x14ac:dyDescent="0.3">
      <c r="A4453">
        <f>RawData!A4455</f>
        <v>0</v>
      </c>
      <c r="B4453" t="str">
        <f>IF(RawData!B4455&lt;&gt;"", (VLOOKUP(RawData!B4455,AgeCat,2,TRUE)), "")</f>
        <v/>
      </c>
      <c r="C4453" t="str">
        <f>TRIM(RawData!C4455)</f>
        <v/>
      </c>
      <c r="D4453" s="4">
        <f>RawData!D4455</f>
        <v>0</v>
      </c>
      <c r="E4453">
        <f>RawData!E4455</f>
        <v>0</v>
      </c>
      <c r="F4453" t="str">
        <f>IFERROR(IF(RawData!F4455&lt;&gt;"", VLOOKUP(TRIM(RawData!F4455),ICD10Code,2,FALSE), ""), "Other")</f>
        <v/>
      </c>
      <c r="G4453" t="str">
        <f>IFERROR(IF(RawData!G4455&lt;&gt;"", VLOOKUP(TRIM(RawData!G4455),ICD10Code,2,FALSE), ""), "Other")</f>
        <v/>
      </c>
      <c r="H4453" t="str">
        <f>IFERROR(IF(RawData!H4455&lt;&gt;"", VLOOKUP(TRIM(RawData!H4455),PHCODE,2,FALSE), ""), "Other")</f>
        <v/>
      </c>
      <c r="I4453" t="str">
        <f>IFERROR(IF(RawData!I4455&lt;&gt;"", VLOOKUP(TRIM(RawData!I4455),PHCODE,2,FALSE), ""), "Other")</f>
        <v/>
      </c>
      <c r="J4453" t="str">
        <f>TRIM(RawData!L4455)</f>
        <v/>
      </c>
      <c r="K4453">
        <f>'Risk Calculation Tables'!AD4021</f>
        <v>0</v>
      </c>
      <c r="L4453" t="str">
        <f>TRIM(RawData!J4455)</f>
        <v/>
      </c>
      <c r="M4453" t="str">
        <f>TRIM(RawData!K4455)</f>
        <v/>
      </c>
    </row>
    <row r="4454" spans="1:13" x14ac:dyDescent="0.3">
      <c r="A4454">
        <f>RawData!A4456</f>
        <v>0</v>
      </c>
      <c r="B4454" t="str">
        <f>IF(RawData!B4456&lt;&gt;"", (VLOOKUP(RawData!B4456,AgeCat,2,TRUE)), "")</f>
        <v/>
      </c>
      <c r="C4454" t="str">
        <f>TRIM(RawData!C4456)</f>
        <v/>
      </c>
      <c r="D4454" s="4">
        <f>RawData!D4456</f>
        <v>0</v>
      </c>
      <c r="E4454">
        <f>RawData!E4456</f>
        <v>0</v>
      </c>
      <c r="F4454" t="str">
        <f>IFERROR(IF(RawData!F4456&lt;&gt;"", VLOOKUP(TRIM(RawData!F4456),ICD10Code,2,FALSE), ""), "Other")</f>
        <v/>
      </c>
      <c r="G4454" t="str">
        <f>IFERROR(IF(RawData!G4456&lt;&gt;"", VLOOKUP(TRIM(RawData!G4456),ICD10Code,2,FALSE), ""), "Other")</f>
        <v/>
      </c>
      <c r="H4454" t="str">
        <f>IFERROR(IF(RawData!H4456&lt;&gt;"", VLOOKUP(TRIM(RawData!H4456),PHCODE,2,FALSE), ""), "Other")</f>
        <v/>
      </c>
      <c r="I4454" t="str">
        <f>IFERROR(IF(RawData!I4456&lt;&gt;"", VLOOKUP(TRIM(RawData!I4456),PHCODE,2,FALSE), ""), "Other")</f>
        <v/>
      </c>
      <c r="J4454" t="str">
        <f>TRIM(RawData!L4456)</f>
        <v/>
      </c>
      <c r="K4454">
        <f>'Risk Calculation Tables'!AD4022</f>
        <v>0</v>
      </c>
      <c r="L4454" t="str">
        <f>TRIM(RawData!J4456)</f>
        <v/>
      </c>
      <c r="M4454" t="str">
        <f>TRIM(RawData!K4456)</f>
        <v/>
      </c>
    </row>
    <row r="4455" spans="1:13" x14ac:dyDescent="0.3">
      <c r="A4455">
        <f>RawData!A4457</f>
        <v>0</v>
      </c>
      <c r="B4455" t="str">
        <f>IF(RawData!B4457&lt;&gt;"", (VLOOKUP(RawData!B4457,AgeCat,2,TRUE)), "")</f>
        <v/>
      </c>
      <c r="C4455" t="str">
        <f>TRIM(RawData!C4457)</f>
        <v/>
      </c>
      <c r="D4455" s="4">
        <f>RawData!D4457</f>
        <v>0</v>
      </c>
      <c r="E4455">
        <f>RawData!E4457</f>
        <v>0</v>
      </c>
      <c r="F4455" t="str">
        <f>IFERROR(IF(RawData!F4457&lt;&gt;"", VLOOKUP(TRIM(RawData!F4457),ICD10Code,2,FALSE), ""), "Other")</f>
        <v/>
      </c>
      <c r="G4455" t="str">
        <f>IFERROR(IF(RawData!G4457&lt;&gt;"", VLOOKUP(TRIM(RawData!G4457),ICD10Code,2,FALSE), ""), "Other")</f>
        <v/>
      </c>
      <c r="H4455" t="str">
        <f>IFERROR(IF(RawData!H4457&lt;&gt;"", VLOOKUP(TRIM(RawData!H4457),PHCODE,2,FALSE), ""), "Other")</f>
        <v/>
      </c>
      <c r="I4455" t="str">
        <f>IFERROR(IF(RawData!I4457&lt;&gt;"", VLOOKUP(TRIM(RawData!I4457),PHCODE,2,FALSE), ""), "Other")</f>
        <v/>
      </c>
      <c r="J4455" t="str">
        <f>TRIM(RawData!L4457)</f>
        <v/>
      </c>
      <c r="K4455">
        <f>'Risk Calculation Tables'!AD4023</f>
        <v>0</v>
      </c>
      <c r="L4455" t="str">
        <f>TRIM(RawData!J4457)</f>
        <v/>
      </c>
      <c r="M4455" t="str">
        <f>TRIM(RawData!K4457)</f>
        <v/>
      </c>
    </row>
    <row r="4456" spans="1:13" x14ac:dyDescent="0.3">
      <c r="A4456">
        <f>RawData!A4458</f>
        <v>0</v>
      </c>
      <c r="B4456" t="str">
        <f>IF(RawData!B4458&lt;&gt;"", (VLOOKUP(RawData!B4458,AgeCat,2,TRUE)), "")</f>
        <v/>
      </c>
      <c r="C4456" t="str">
        <f>TRIM(RawData!C4458)</f>
        <v/>
      </c>
      <c r="D4456" s="4">
        <f>RawData!D4458</f>
        <v>0</v>
      </c>
      <c r="E4456">
        <f>RawData!E4458</f>
        <v>0</v>
      </c>
      <c r="F4456" t="str">
        <f>IFERROR(IF(RawData!F4458&lt;&gt;"", VLOOKUP(TRIM(RawData!F4458),ICD10Code,2,FALSE), ""), "Other")</f>
        <v/>
      </c>
      <c r="G4456" t="str">
        <f>IFERROR(IF(RawData!G4458&lt;&gt;"", VLOOKUP(TRIM(RawData!G4458),ICD10Code,2,FALSE), ""), "Other")</f>
        <v/>
      </c>
      <c r="H4456" t="str">
        <f>IFERROR(IF(RawData!H4458&lt;&gt;"", VLOOKUP(TRIM(RawData!H4458),PHCODE,2,FALSE), ""), "Other")</f>
        <v/>
      </c>
      <c r="I4456" t="str">
        <f>IFERROR(IF(RawData!I4458&lt;&gt;"", VLOOKUP(TRIM(RawData!I4458),PHCODE,2,FALSE), ""), "Other")</f>
        <v/>
      </c>
      <c r="J4456" t="str">
        <f>TRIM(RawData!L4458)</f>
        <v/>
      </c>
      <c r="K4456">
        <f>'Risk Calculation Tables'!AD4024</f>
        <v>0</v>
      </c>
      <c r="L4456" t="str">
        <f>TRIM(RawData!J4458)</f>
        <v/>
      </c>
      <c r="M4456" t="str">
        <f>TRIM(RawData!K4458)</f>
        <v/>
      </c>
    </row>
    <row r="4457" spans="1:13" x14ac:dyDescent="0.3">
      <c r="A4457">
        <f>RawData!A4459</f>
        <v>0</v>
      </c>
      <c r="B4457" t="str">
        <f>IF(RawData!B4459&lt;&gt;"", (VLOOKUP(RawData!B4459,AgeCat,2,TRUE)), "")</f>
        <v/>
      </c>
      <c r="C4457" t="str">
        <f>TRIM(RawData!C4459)</f>
        <v/>
      </c>
      <c r="D4457" s="4">
        <f>RawData!D4459</f>
        <v>0</v>
      </c>
      <c r="E4457">
        <f>RawData!E4459</f>
        <v>0</v>
      </c>
      <c r="F4457" t="str">
        <f>IFERROR(IF(RawData!F4459&lt;&gt;"", VLOOKUP(TRIM(RawData!F4459),ICD10Code,2,FALSE), ""), "Other")</f>
        <v/>
      </c>
      <c r="G4457" t="str">
        <f>IFERROR(IF(RawData!G4459&lt;&gt;"", VLOOKUP(TRIM(RawData!G4459),ICD10Code,2,FALSE), ""), "Other")</f>
        <v/>
      </c>
      <c r="H4457" t="str">
        <f>IFERROR(IF(RawData!H4459&lt;&gt;"", VLOOKUP(TRIM(RawData!H4459),PHCODE,2,FALSE), ""), "Other")</f>
        <v/>
      </c>
      <c r="I4457" t="str">
        <f>IFERROR(IF(RawData!I4459&lt;&gt;"", VLOOKUP(TRIM(RawData!I4459),PHCODE,2,FALSE), ""), "Other")</f>
        <v/>
      </c>
      <c r="J4457" t="str">
        <f>TRIM(RawData!L4459)</f>
        <v/>
      </c>
      <c r="K4457">
        <f>'Risk Calculation Tables'!AD4025</f>
        <v>0</v>
      </c>
      <c r="L4457" t="str">
        <f>TRIM(RawData!J4459)</f>
        <v/>
      </c>
      <c r="M4457" t="str">
        <f>TRIM(RawData!K4459)</f>
        <v/>
      </c>
    </row>
    <row r="4458" spans="1:13" x14ac:dyDescent="0.3">
      <c r="A4458">
        <f>RawData!A4460</f>
        <v>0</v>
      </c>
      <c r="B4458" t="str">
        <f>IF(RawData!B4460&lt;&gt;"", (VLOOKUP(RawData!B4460,AgeCat,2,TRUE)), "")</f>
        <v/>
      </c>
      <c r="C4458" t="str">
        <f>TRIM(RawData!C4460)</f>
        <v/>
      </c>
      <c r="D4458" s="4">
        <f>RawData!D4460</f>
        <v>0</v>
      </c>
      <c r="E4458">
        <f>RawData!E4460</f>
        <v>0</v>
      </c>
      <c r="F4458" t="str">
        <f>IFERROR(IF(RawData!F4460&lt;&gt;"", VLOOKUP(TRIM(RawData!F4460),ICD10Code,2,FALSE), ""), "Other")</f>
        <v/>
      </c>
      <c r="G4458" t="str">
        <f>IFERROR(IF(RawData!G4460&lt;&gt;"", VLOOKUP(TRIM(RawData!G4460),ICD10Code,2,FALSE), ""), "Other")</f>
        <v/>
      </c>
      <c r="H4458" t="str">
        <f>IFERROR(IF(RawData!H4460&lt;&gt;"", VLOOKUP(TRIM(RawData!H4460),PHCODE,2,FALSE), ""), "Other")</f>
        <v/>
      </c>
      <c r="I4458" t="str">
        <f>IFERROR(IF(RawData!I4460&lt;&gt;"", VLOOKUP(TRIM(RawData!I4460),PHCODE,2,FALSE), ""), "Other")</f>
        <v/>
      </c>
      <c r="J4458" t="str">
        <f>TRIM(RawData!L4460)</f>
        <v/>
      </c>
      <c r="K4458">
        <f>'Risk Calculation Tables'!AD4026</f>
        <v>0</v>
      </c>
      <c r="L4458" t="str">
        <f>TRIM(RawData!J4460)</f>
        <v/>
      </c>
      <c r="M4458" t="str">
        <f>TRIM(RawData!K4460)</f>
        <v/>
      </c>
    </row>
    <row r="4459" spans="1:13" x14ac:dyDescent="0.3">
      <c r="A4459">
        <f>RawData!A4461</f>
        <v>0</v>
      </c>
      <c r="B4459" t="str">
        <f>IF(RawData!B4461&lt;&gt;"", (VLOOKUP(RawData!B4461,AgeCat,2,TRUE)), "")</f>
        <v/>
      </c>
      <c r="C4459" t="str">
        <f>TRIM(RawData!C4461)</f>
        <v/>
      </c>
      <c r="D4459" s="4">
        <f>RawData!D4461</f>
        <v>0</v>
      </c>
      <c r="E4459">
        <f>RawData!E4461</f>
        <v>0</v>
      </c>
      <c r="F4459" t="str">
        <f>IFERROR(IF(RawData!F4461&lt;&gt;"", VLOOKUP(TRIM(RawData!F4461),ICD10Code,2,FALSE), ""), "Other")</f>
        <v/>
      </c>
      <c r="G4459" t="str">
        <f>IFERROR(IF(RawData!G4461&lt;&gt;"", VLOOKUP(TRIM(RawData!G4461),ICD10Code,2,FALSE), ""), "Other")</f>
        <v/>
      </c>
      <c r="H4459" t="str">
        <f>IFERROR(IF(RawData!H4461&lt;&gt;"", VLOOKUP(TRIM(RawData!H4461),PHCODE,2,FALSE), ""), "Other")</f>
        <v/>
      </c>
      <c r="I4459" t="str">
        <f>IFERROR(IF(RawData!I4461&lt;&gt;"", VLOOKUP(TRIM(RawData!I4461),PHCODE,2,FALSE), ""), "Other")</f>
        <v/>
      </c>
      <c r="J4459" t="str">
        <f>TRIM(RawData!L4461)</f>
        <v/>
      </c>
      <c r="K4459">
        <f>'Risk Calculation Tables'!AD4027</f>
        <v>0</v>
      </c>
      <c r="L4459" t="str">
        <f>TRIM(RawData!J4461)</f>
        <v/>
      </c>
      <c r="M4459" t="str">
        <f>TRIM(RawData!K4461)</f>
        <v/>
      </c>
    </row>
    <row r="4460" spans="1:13" x14ac:dyDescent="0.3">
      <c r="A4460">
        <f>RawData!A4462</f>
        <v>0</v>
      </c>
      <c r="B4460" t="str">
        <f>IF(RawData!B4462&lt;&gt;"", (VLOOKUP(RawData!B4462,AgeCat,2,TRUE)), "")</f>
        <v/>
      </c>
      <c r="C4460" t="str">
        <f>TRIM(RawData!C4462)</f>
        <v/>
      </c>
      <c r="D4460" s="4">
        <f>RawData!D4462</f>
        <v>0</v>
      </c>
      <c r="E4460">
        <f>RawData!E4462</f>
        <v>0</v>
      </c>
      <c r="F4460" t="str">
        <f>IFERROR(IF(RawData!F4462&lt;&gt;"", VLOOKUP(TRIM(RawData!F4462),ICD10Code,2,FALSE), ""), "Other")</f>
        <v/>
      </c>
      <c r="G4460" t="str">
        <f>IFERROR(IF(RawData!G4462&lt;&gt;"", VLOOKUP(TRIM(RawData!G4462),ICD10Code,2,FALSE), ""), "Other")</f>
        <v/>
      </c>
      <c r="H4460" t="str">
        <f>IFERROR(IF(RawData!H4462&lt;&gt;"", VLOOKUP(TRIM(RawData!H4462),PHCODE,2,FALSE), ""), "Other")</f>
        <v/>
      </c>
      <c r="I4460" t="str">
        <f>IFERROR(IF(RawData!I4462&lt;&gt;"", VLOOKUP(TRIM(RawData!I4462),PHCODE,2,FALSE), ""), "Other")</f>
        <v/>
      </c>
      <c r="J4460" t="str">
        <f>TRIM(RawData!L4462)</f>
        <v/>
      </c>
      <c r="K4460">
        <f>'Risk Calculation Tables'!AD4028</f>
        <v>0</v>
      </c>
      <c r="L4460" t="str">
        <f>TRIM(RawData!J4462)</f>
        <v/>
      </c>
      <c r="M4460" t="str">
        <f>TRIM(RawData!K4462)</f>
        <v/>
      </c>
    </row>
    <row r="4461" spans="1:13" x14ac:dyDescent="0.3">
      <c r="A4461">
        <f>RawData!A4463</f>
        <v>0</v>
      </c>
      <c r="B4461" t="str">
        <f>IF(RawData!B4463&lt;&gt;"", (VLOOKUP(RawData!B4463,AgeCat,2,TRUE)), "")</f>
        <v/>
      </c>
      <c r="C4461" t="str">
        <f>TRIM(RawData!C4463)</f>
        <v/>
      </c>
      <c r="D4461" s="4">
        <f>RawData!D4463</f>
        <v>0</v>
      </c>
      <c r="E4461">
        <f>RawData!E4463</f>
        <v>0</v>
      </c>
      <c r="F4461" t="str">
        <f>IFERROR(IF(RawData!F4463&lt;&gt;"", VLOOKUP(TRIM(RawData!F4463),ICD10Code,2,FALSE), ""), "Other")</f>
        <v/>
      </c>
      <c r="G4461" t="str">
        <f>IFERROR(IF(RawData!G4463&lt;&gt;"", VLOOKUP(TRIM(RawData!G4463),ICD10Code,2,FALSE), ""), "Other")</f>
        <v/>
      </c>
      <c r="H4461" t="str">
        <f>IFERROR(IF(RawData!H4463&lt;&gt;"", VLOOKUP(TRIM(RawData!H4463),PHCODE,2,FALSE), ""), "Other")</f>
        <v/>
      </c>
      <c r="I4461" t="str">
        <f>IFERROR(IF(RawData!I4463&lt;&gt;"", VLOOKUP(TRIM(RawData!I4463),PHCODE,2,FALSE), ""), "Other")</f>
        <v/>
      </c>
      <c r="J4461" t="str">
        <f>TRIM(RawData!L4463)</f>
        <v/>
      </c>
      <c r="K4461">
        <f>'Risk Calculation Tables'!AD4029</f>
        <v>0</v>
      </c>
      <c r="L4461" t="str">
        <f>TRIM(RawData!J4463)</f>
        <v/>
      </c>
      <c r="M4461" t="str">
        <f>TRIM(RawData!K4463)</f>
        <v/>
      </c>
    </row>
    <row r="4462" spans="1:13" x14ac:dyDescent="0.3">
      <c r="A4462">
        <f>RawData!A4464</f>
        <v>0</v>
      </c>
      <c r="B4462" t="str">
        <f>IF(RawData!B4464&lt;&gt;"", (VLOOKUP(RawData!B4464,AgeCat,2,TRUE)), "")</f>
        <v/>
      </c>
      <c r="C4462" t="str">
        <f>TRIM(RawData!C4464)</f>
        <v/>
      </c>
      <c r="D4462" s="4">
        <f>RawData!D4464</f>
        <v>0</v>
      </c>
      <c r="E4462">
        <f>RawData!E4464</f>
        <v>0</v>
      </c>
      <c r="F4462" t="str">
        <f>IFERROR(IF(RawData!F4464&lt;&gt;"", VLOOKUP(TRIM(RawData!F4464),ICD10Code,2,FALSE), ""), "Other")</f>
        <v/>
      </c>
      <c r="G4462" t="str">
        <f>IFERROR(IF(RawData!G4464&lt;&gt;"", VLOOKUP(TRIM(RawData!G4464),ICD10Code,2,FALSE), ""), "Other")</f>
        <v/>
      </c>
      <c r="H4462" t="str">
        <f>IFERROR(IF(RawData!H4464&lt;&gt;"", VLOOKUP(TRIM(RawData!H4464),PHCODE,2,FALSE), ""), "Other")</f>
        <v/>
      </c>
      <c r="I4462" t="str">
        <f>IFERROR(IF(RawData!I4464&lt;&gt;"", VLOOKUP(TRIM(RawData!I4464),PHCODE,2,FALSE), ""), "Other")</f>
        <v/>
      </c>
      <c r="J4462" t="str">
        <f>TRIM(RawData!L4464)</f>
        <v/>
      </c>
      <c r="K4462">
        <f>'Risk Calculation Tables'!AD4030</f>
        <v>0</v>
      </c>
      <c r="L4462" t="str">
        <f>TRIM(RawData!J4464)</f>
        <v/>
      </c>
      <c r="M4462" t="str">
        <f>TRIM(RawData!K4464)</f>
        <v/>
      </c>
    </row>
    <row r="4463" spans="1:13" x14ac:dyDescent="0.3">
      <c r="A4463">
        <f>RawData!A4465</f>
        <v>0</v>
      </c>
      <c r="B4463" t="str">
        <f>IF(RawData!B4465&lt;&gt;"", (VLOOKUP(RawData!B4465,AgeCat,2,TRUE)), "")</f>
        <v/>
      </c>
      <c r="C4463" t="str">
        <f>TRIM(RawData!C4465)</f>
        <v/>
      </c>
      <c r="D4463" s="4">
        <f>RawData!D4465</f>
        <v>0</v>
      </c>
      <c r="E4463">
        <f>RawData!E4465</f>
        <v>0</v>
      </c>
      <c r="F4463" t="str">
        <f>IFERROR(IF(RawData!F4465&lt;&gt;"", VLOOKUP(TRIM(RawData!F4465),ICD10Code,2,FALSE), ""), "Other")</f>
        <v/>
      </c>
      <c r="G4463" t="str">
        <f>IFERROR(IF(RawData!G4465&lt;&gt;"", VLOOKUP(TRIM(RawData!G4465),ICD10Code,2,FALSE), ""), "Other")</f>
        <v/>
      </c>
      <c r="H4463" t="str">
        <f>IFERROR(IF(RawData!H4465&lt;&gt;"", VLOOKUP(TRIM(RawData!H4465),PHCODE,2,FALSE), ""), "Other")</f>
        <v/>
      </c>
      <c r="I4463" t="str">
        <f>IFERROR(IF(RawData!I4465&lt;&gt;"", VLOOKUP(TRIM(RawData!I4465),PHCODE,2,FALSE), ""), "Other")</f>
        <v/>
      </c>
      <c r="J4463" t="str">
        <f>TRIM(RawData!L4465)</f>
        <v/>
      </c>
      <c r="K4463">
        <f>'Risk Calculation Tables'!AD4031</f>
        <v>0</v>
      </c>
      <c r="L4463" t="str">
        <f>TRIM(RawData!J4465)</f>
        <v/>
      </c>
      <c r="M4463" t="str">
        <f>TRIM(RawData!K4465)</f>
        <v/>
      </c>
    </row>
    <row r="4464" spans="1:13" x14ac:dyDescent="0.3">
      <c r="A4464">
        <f>RawData!A4466</f>
        <v>0</v>
      </c>
      <c r="B4464" t="str">
        <f>IF(RawData!B4466&lt;&gt;"", (VLOOKUP(RawData!B4466,AgeCat,2,TRUE)), "")</f>
        <v/>
      </c>
      <c r="C4464" t="str">
        <f>TRIM(RawData!C4466)</f>
        <v/>
      </c>
      <c r="D4464" s="4">
        <f>RawData!D4466</f>
        <v>0</v>
      </c>
      <c r="E4464">
        <f>RawData!E4466</f>
        <v>0</v>
      </c>
      <c r="F4464" t="str">
        <f>IFERROR(IF(RawData!F4466&lt;&gt;"", VLOOKUP(TRIM(RawData!F4466),ICD10Code,2,FALSE), ""), "Other")</f>
        <v/>
      </c>
      <c r="G4464" t="str">
        <f>IFERROR(IF(RawData!G4466&lt;&gt;"", VLOOKUP(TRIM(RawData!G4466),ICD10Code,2,FALSE), ""), "Other")</f>
        <v/>
      </c>
      <c r="H4464" t="str">
        <f>IFERROR(IF(RawData!H4466&lt;&gt;"", VLOOKUP(TRIM(RawData!H4466),PHCODE,2,FALSE), ""), "Other")</f>
        <v/>
      </c>
      <c r="I4464" t="str">
        <f>IFERROR(IF(RawData!I4466&lt;&gt;"", VLOOKUP(TRIM(RawData!I4466),PHCODE,2,FALSE), ""), "Other")</f>
        <v/>
      </c>
      <c r="J4464" t="str">
        <f>TRIM(RawData!L4466)</f>
        <v/>
      </c>
      <c r="K4464">
        <f>'Risk Calculation Tables'!AD4032</f>
        <v>0</v>
      </c>
      <c r="L4464" t="str">
        <f>TRIM(RawData!J4466)</f>
        <v/>
      </c>
      <c r="M4464" t="str">
        <f>TRIM(RawData!K4466)</f>
        <v/>
      </c>
    </row>
    <row r="4465" spans="1:13" x14ac:dyDescent="0.3">
      <c r="A4465">
        <f>RawData!A4467</f>
        <v>0</v>
      </c>
      <c r="B4465" t="str">
        <f>IF(RawData!B4467&lt;&gt;"", (VLOOKUP(RawData!B4467,AgeCat,2,TRUE)), "")</f>
        <v/>
      </c>
      <c r="C4465" t="str">
        <f>TRIM(RawData!C4467)</f>
        <v/>
      </c>
      <c r="D4465" s="4">
        <f>RawData!D4467</f>
        <v>0</v>
      </c>
      <c r="E4465">
        <f>RawData!E4467</f>
        <v>0</v>
      </c>
      <c r="F4465" t="str">
        <f>IFERROR(IF(RawData!F4467&lt;&gt;"", VLOOKUP(TRIM(RawData!F4467),ICD10Code,2,FALSE), ""), "Other")</f>
        <v/>
      </c>
      <c r="G4465" t="str">
        <f>IFERROR(IF(RawData!G4467&lt;&gt;"", VLOOKUP(TRIM(RawData!G4467),ICD10Code,2,FALSE), ""), "Other")</f>
        <v/>
      </c>
      <c r="H4465" t="str">
        <f>IFERROR(IF(RawData!H4467&lt;&gt;"", VLOOKUP(TRIM(RawData!H4467),PHCODE,2,FALSE), ""), "Other")</f>
        <v/>
      </c>
      <c r="I4465" t="str">
        <f>IFERROR(IF(RawData!I4467&lt;&gt;"", VLOOKUP(TRIM(RawData!I4467),PHCODE,2,FALSE), ""), "Other")</f>
        <v/>
      </c>
      <c r="J4465" t="str">
        <f>TRIM(RawData!L4467)</f>
        <v/>
      </c>
      <c r="K4465">
        <f>'Risk Calculation Tables'!AD4033</f>
        <v>0</v>
      </c>
      <c r="L4465" t="str">
        <f>TRIM(RawData!J4467)</f>
        <v/>
      </c>
      <c r="M4465" t="str">
        <f>TRIM(RawData!K4467)</f>
        <v/>
      </c>
    </row>
    <row r="4466" spans="1:13" x14ac:dyDescent="0.3">
      <c r="A4466">
        <f>RawData!A4468</f>
        <v>0</v>
      </c>
      <c r="B4466" t="str">
        <f>IF(RawData!B4468&lt;&gt;"", (VLOOKUP(RawData!B4468,AgeCat,2,TRUE)), "")</f>
        <v/>
      </c>
      <c r="C4466" t="str">
        <f>TRIM(RawData!C4468)</f>
        <v/>
      </c>
      <c r="D4466" s="4">
        <f>RawData!D4468</f>
        <v>0</v>
      </c>
      <c r="E4466">
        <f>RawData!E4468</f>
        <v>0</v>
      </c>
      <c r="F4466" t="str">
        <f>IFERROR(IF(RawData!F4468&lt;&gt;"", VLOOKUP(TRIM(RawData!F4468),ICD10Code,2,FALSE), ""), "Other")</f>
        <v/>
      </c>
      <c r="G4466" t="str">
        <f>IFERROR(IF(RawData!G4468&lt;&gt;"", VLOOKUP(TRIM(RawData!G4468),ICD10Code,2,FALSE), ""), "Other")</f>
        <v/>
      </c>
      <c r="H4466" t="str">
        <f>IFERROR(IF(RawData!H4468&lt;&gt;"", VLOOKUP(TRIM(RawData!H4468),PHCODE,2,FALSE), ""), "Other")</f>
        <v/>
      </c>
      <c r="I4466" t="str">
        <f>IFERROR(IF(RawData!I4468&lt;&gt;"", VLOOKUP(TRIM(RawData!I4468),PHCODE,2,FALSE), ""), "Other")</f>
        <v/>
      </c>
      <c r="J4466" t="str">
        <f>TRIM(RawData!L4468)</f>
        <v/>
      </c>
      <c r="K4466">
        <f>'Risk Calculation Tables'!AD4034</f>
        <v>0</v>
      </c>
      <c r="L4466" t="str">
        <f>TRIM(RawData!J4468)</f>
        <v/>
      </c>
      <c r="M4466" t="str">
        <f>TRIM(RawData!K4468)</f>
        <v/>
      </c>
    </row>
    <row r="4467" spans="1:13" x14ac:dyDescent="0.3">
      <c r="A4467">
        <f>RawData!A4469</f>
        <v>0</v>
      </c>
      <c r="B4467" t="str">
        <f>IF(RawData!B4469&lt;&gt;"", (VLOOKUP(RawData!B4469,AgeCat,2,TRUE)), "")</f>
        <v/>
      </c>
      <c r="C4467" t="str">
        <f>TRIM(RawData!C4469)</f>
        <v/>
      </c>
      <c r="D4467" s="4">
        <f>RawData!D4469</f>
        <v>0</v>
      </c>
      <c r="E4467">
        <f>RawData!E4469</f>
        <v>0</v>
      </c>
      <c r="F4467" t="str">
        <f>IFERROR(IF(RawData!F4469&lt;&gt;"", VLOOKUP(TRIM(RawData!F4469),ICD10Code,2,FALSE), ""), "Other")</f>
        <v/>
      </c>
      <c r="G4467" t="str">
        <f>IFERROR(IF(RawData!G4469&lt;&gt;"", VLOOKUP(TRIM(RawData!G4469),ICD10Code,2,FALSE), ""), "Other")</f>
        <v/>
      </c>
      <c r="H4467" t="str">
        <f>IFERROR(IF(RawData!H4469&lt;&gt;"", VLOOKUP(TRIM(RawData!H4469),PHCODE,2,FALSE), ""), "Other")</f>
        <v/>
      </c>
      <c r="I4467" t="str">
        <f>IFERROR(IF(RawData!I4469&lt;&gt;"", VLOOKUP(TRIM(RawData!I4469),PHCODE,2,FALSE), ""), "Other")</f>
        <v/>
      </c>
      <c r="J4467" t="str">
        <f>TRIM(RawData!L4469)</f>
        <v/>
      </c>
      <c r="K4467">
        <f>'Risk Calculation Tables'!AD4035</f>
        <v>0</v>
      </c>
      <c r="L4467" t="str">
        <f>TRIM(RawData!J4469)</f>
        <v/>
      </c>
      <c r="M4467" t="str">
        <f>TRIM(RawData!K4469)</f>
        <v/>
      </c>
    </row>
    <row r="4468" spans="1:13" x14ac:dyDescent="0.3">
      <c r="A4468">
        <f>RawData!A4470</f>
        <v>0</v>
      </c>
      <c r="B4468" t="str">
        <f>IF(RawData!B4470&lt;&gt;"", (VLOOKUP(RawData!B4470,AgeCat,2,TRUE)), "")</f>
        <v/>
      </c>
      <c r="C4468" t="str">
        <f>TRIM(RawData!C4470)</f>
        <v/>
      </c>
      <c r="D4468" s="4">
        <f>RawData!D4470</f>
        <v>0</v>
      </c>
      <c r="E4468">
        <f>RawData!E4470</f>
        <v>0</v>
      </c>
      <c r="F4468" t="str">
        <f>IFERROR(IF(RawData!F4470&lt;&gt;"", VLOOKUP(TRIM(RawData!F4470),ICD10Code,2,FALSE), ""), "Other")</f>
        <v/>
      </c>
      <c r="G4468" t="str">
        <f>IFERROR(IF(RawData!G4470&lt;&gt;"", VLOOKUP(TRIM(RawData!G4470),ICD10Code,2,FALSE), ""), "Other")</f>
        <v/>
      </c>
      <c r="H4468" t="str">
        <f>IFERROR(IF(RawData!H4470&lt;&gt;"", VLOOKUP(TRIM(RawData!H4470),PHCODE,2,FALSE), ""), "Other")</f>
        <v/>
      </c>
      <c r="I4468" t="str">
        <f>IFERROR(IF(RawData!I4470&lt;&gt;"", VLOOKUP(TRIM(RawData!I4470),PHCODE,2,FALSE), ""), "Other")</f>
        <v/>
      </c>
      <c r="J4468" t="str">
        <f>TRIM(RawData!L4470)</f>
        <v/>
      </c>
      <c r="K4468">
        <f>'Risk Calculation Tables'!AD4036</f>
        <v>0</v>
      </c>
      <c r="L4468" t="str">
        <f>TRIM(RawData!J4470)</f>
        <v/>
      </c>
      <c r="M4468" t="str">
        <f>TRIM(RawData!K4470)</f>
        <v/>
      </c>
    </row>
    <row r="4469" spans="1:13" x14ac:dyDescent="0.3">
      <c r="A4469">
        <f>RawData!A4471</f>
        <v>0</v>
      </c>
      <c r="B4469" t="str">
        <f>IF(RawData!B4471&lt;&gt;"", (VLOOKUP(RawData!B4471,AgeCat,2,TRUE)), "")</f>
        <v/>
      </c>
      <c r="C4469" t="str">
        <f>TRIM(RawData!C4471)</f>
        <v/>
      </c>
      <c r="D4469" s="4">
        <f>RawData!D4471</f>
        <v>0</v>
      </c>
      <c r="E4469">
        <f>RawData!E4471</f>
        <v>0</v>
      </c>
      <c r="F4469" t="str">
        <f>IFERROR(IF(RawData!F4471&lt;&gt;"", VLOOKUP(TRIM(RawData!F4471),ICD10Code,2,FALSE), ""), "Other")</f>
        <v/>
      </c>
      <c r="G4469" t="str">
        <f>IFERROR(IF(RawData!G4471&lt;&gt;"", VLOOKUP(TRIM(RawData!G4471),ICD10Code,2,FALSE), ""), "Other")</f>
        <v/>
      </c>
      <c r="H4469" t="str">
        <f>IFERROR(IF(RawData!H4471&lt;&gt;"", VLOOKUP(TRIM(RawData!H4471),PHCODE,2,FALSE), ""), "Other")</f>
        <v/>
      </c>
      <c r="I4469" t="str">
        <f>IFERROR(IF(RawData!I4471&lt;&gt;"", VLOOKUP(TRIM(RawData!I4471),PHCODE,2,FALSE), ""), "Other")</f>
        <v/>
      </c>
      <c r="J4469" t="str">
        <f>TRIM(RawData!L4471)</f>
        <v/>
      </c>
      <c r="K4469">
        <f>'Risk Calculation Tables'!AD4037</f>
        <v>0</v>
      </c>
      <c r="L4469" t="str">
        <f>TRIM(RawData!J4471)</f>
        <v/>
      </c>
      <c r="M4469" t="str">
        <f>TRIM(RawData!K4471)</f>
        <v/>
      </c>
    </row>
    <row r="4470" spans="1:13" x14ac:dyDescent="0.3">
      <c r="A4470">
        <f>RawData!A4472</f>
        <v>0</v>
      </c>
      <c r="B4470" t="str">
        <f>IF(RawData!B4472&lt;&gt;"", (VLOOKUP(RawData!B4472,AgeCat,2,TRUE)), "")</f>
        <v/>
      </c>
      <c r="C4470" t="str">
        <f>TRIM(RawData!C4472)</f>
        <v/>
      </c>
      <c r="D4470" s="4">
        <f>RawData!D4472</f>
        <v>0</v>
      </c>
      <c r="E4470">
        <f>RawData!E4472</f>
        <v>0</v>
      </c>
      <c r="F4470" t="str">
        <f>IFERROR(IF(RawData!F4472&lt;&gt;"", VLOOKUP(TRIM(RawData!F4472),ICD10Code,2,FALSE), ""), "Other")</f>
        <v/>
      </c>
      <c r="G4470" t="str">
        <f>IFERROR(IF(RawData!G4472&lt;&gt;"", VLOOKUP(TRIM(RawData!G4472),ICD10Code,2,FALSE), ""), "Other")</f>
        <v/>
      </c>
      <c r="H4470" t="str">
        <f>IFERROR(IF(RawData!H4472&lt;&gt;"", VLOOKUP(TRIM(RawData!H4472),PHCODE,2,FALSE), ""), "Other")</f>
        <v/>
      </c>
      <c r="I4470" t="str">
        <f>IFERROR(IF(RawData!I4472&lt;&gt;"", VLOOKUP(TRIM(RawData!I4472),PHCODE,2,FALSE), ""), "Other")</f>
        <v/>
      </c>
      <c r="J4470" t="str">
        <f>TRIM(RawData!L4472)</f>
        <v/>
      </c>
      <c r="K4470">
        <f>'Risk Calculation Tables'!AD4038</f>
        <v>0</v>
      </c>
      <c r="L4470" t="str">
        <f>TRIM(RawData!J4472)</f>
        <v/>
      </c>
      <c r="M4470" t="str">
        <f>TRIM(RawData!K4472)</f>
        <v/>
      </c>
    </row>
    <row r="4471" spans="1:13" x14ac:dyDescent="0.3">
      <c r="A4471">
        <f>RawData!A4473</f>
        <v>0</v>
      </c>
      <c r="B4471" t="str">
        <f>IF(RawData!B4473&lt;&gt;"", (VLOOKUP(RawData!B4473,AgeCat,2,TRUE)), "")</f>
        <v/>
      </c>
      <c r="C4471" t="str">
        <f>TRIM(RawData!C4473)</f>
        <v/>
      </c>
      <c r="D4471" s="4">
        <f>RawData!D4473</f>
        <v>0</v>
      </c>
      <c r="E4471">
        <f>RawData!E4473</f>
        <v>0</v>
      </c>
      <c r="F4471" t="str">
        <f>IFERROR(IF(RawData!F4473&lt;&gt;"", VLOOKUP(TRIM(RawData!F4473),ICD10Code,2,FALSE), ""), "Other")</f>
        <v/>
      </c>
      <c r="G4471" t="str">
        <f>IFERROR(IF(RawData!G4473&lt;&gt;"", VLOOKUP(TRIM(RawData!G4473),ICD10Code,2,FALSE), ""), "Other")</f>
        <v/>
      </c>
      <c r="H4471" t="str">
        <f>IFERROR(IF(RawData!H4473&lt;&gt;"", VLOOKUP(TRIM(RawData!H4473),PHCODE,2,FALSE), ""), "Other")</f>
        <v/>
      </c>
      <c r="I4471" t="str">
        <f>IFERROR(IF(RawData!I4473&lt;&gt;"", VLOOKUP(TRIM(RawData!I4473),PHCODE,2,FALSE), ""), "Other")</f>
        <v/>
      </c>
      <c r="J4471" t="str">
        <f>TRIM(RawData!L4473)</f>
        <v/>
      </c>
      <c r="K4471">
        <f>'Risk Calculation Tables'!AD4039</f>
        <v>0</v>
      </c>
      <c r="L4471" t="str">
        <f>TRIM(RawData!J4473)</f>
        <v/>
      </c>
      <c r="M4471" t="str">
        <f>TRIM(RawData!K4473)</f>
        <v/>
      </c>
    </row>
    <row r="4472" spans="1:13" x14ac:dyDescent="0.3">
      <c r="A4472">
        <f>RawData!A4474</f>
        <v>0</v>
      </c>
      <c r="B4472" t="str">
        <f>IF(RawData!B4474&lt;&gt;"", (VLOOKUP(RawData!B4474,AgeCat,2,TRUE)), "")</f>
        <v/>
      </c>
      <c r="C4472" t="str">
        <f>TRIM(RawData!C4474)</f>
        <v/>
      </c>
      <c r="D4472" s="4">
        <f>RawData!D4474</f>
        <v>0</v>
      </c>
      <c r="E4472">
        <f>RawData!E4474</f>
        <v>0</v>
      </c>
      <c r="F4472" t="str">
        <f>IFERROR(IF(RawData!F4474&lt;&gt;"", VLOOKUP(TRIM(RawData!F4474),ICD10Code,2,FALSE), ""), "Other")</f>
        <v/>
      </c>
      <c r="G4472" t="str">
        <f>IFERROR(IF(RawData!G4474&lt;&gt;"", VLOOKUP(TRIM(RawData!G4474),ICD10Code,2,FALSE), ""), "Other")</f>
        <v/>
      </c>
      <c r="H4472" t="str">
        <f>IFERROR(IF(RawData!H4474&lt;&gt;"", VLOOKUP(TRIM(RawData!H4474),PHCODE,2,FALSE), ""), "Other")</f>
        <v/>
      </c>
      <c r="I4472" t="str">
        <f>IFERROR(IF(RawData!I4474&lt;&gt;"", VLOOKUP(TRIM(RawData!I4474),PHCODE,2,FALSE), ""), "Other")</f>
        <v/>
      </c>
      <c r="J4472" t="str">
        <f>TRIM(RawData!L4474)</f>
        <v/>
      </c>
      <c r="K4472">
        <f>'Risk Calculation Tables'!AD4040</f>
        <v>0</v>
      </c>
      <c r="L4472" t="str">
        <f>TRIM(RawData!J4474)</f>
        <v/>
      </c>
      <c r="M4472" t="str">
        <f>TRIM(RawData!K4474)</f>
        <v/>
      </c>
    </row>
    <row r="4473" spans="1:13" x14ac:dyDescent="0.3">
      <c r="A4473">
        <f>RawData!A4475</f>
        <v>0</v>
      </c>
      <c r="B4473" t="str">
        <f>IF(RawData!B4475&lt;&gt;"", (VLOOKUP(RawData!B4475,AgeCat,2,TRUE)), "")</f>
        <v/>
      </c>
      <c r="C4473" t="str">
        <f>TRIM(RawData!C4475)</f>
        <v/>
      </c>
      <c r="D4473" s="4">
        <f>RawData!D4475</f>
        <v>0</v>
      </c>
      <c r="E4473">
        <f>RawData!E4475</f>
        <v>0</v>
      </c>
      <c r="F4473" t="str">
        <f>IFERROR(IF(RawData!F4475&lt;&gt;"", VLOOKUP(TRIM(RawData!F4475),ICD10Code,2,FALSE), ""), "Other")</f>
        <v/>
      </c>
      <c r="G4473" t="str">
        <f>IFERROR(IF(RawData!G4475&lt;&gt;"", VLOOKUP(TRIM(RawData!G4475),ICD10Code,2,FALSE), ""), "Other")</f>
        <v/>
      </c>
      <c r="H4473" t="str">
        <f>IFERROR(IF(RawData!H4475&lt;&gt;"", VLOOKUP(TRIM(RawData!H4475),PHCODE,2,FALSE), ""), "Other")</f>
        <v/>
      </c>
      <c r="I4473" t="str">
        <f>IFERROR(IF(RawData!I4475&lt;&gt;"", VLOOKUP(TRIM(RawData!I4475),PHCODE,2,FALSE), ""), "Other")</f>
        <v/>
      </c>
      <c r="J4473" t="str">
        <f>TRIM(RawData!L4475)</f>
        <v/>
      </c>
      <c r="K4473">
        <f>'Risk Calculation Tables'!AD4041</f>
        <v>0</v>
      </c>
      <c r="L4473" t="str">
        <f>TRIM(RawData!J4475)</f>
        <v/>
      </c>
      <c r="M4473" t="str">
        <f>TRIM(RawData!K4475)</f>
        <v/>
      </c>
    </row>
    <row r="4474" spans="1:13" x14ac:dyDescent="0.3">
      <c r="A4474">
        <f>RawData!A4476</f>
        <v>0</v>
      </c>
      <c r="B4474" t="str">
        <f>IF(RawData!B4476&lt;&gt;"", (VLOOKUP(RawData!B4476,AgeCat,2,TRUE)), "")</f>
        <v/>
      </c>
      <c r="C4474" t="str">
        <f>TRIM(RawData!C4476)</f>
        <v/>
      </c>
      <c r="D4474" s="4">
        <f>RawData!D4476</f>
        <v>0</v>
      </c>
      <c r="E4474">
        <f>RawData!E4476</f>
        <v>0</v>
      </c>
      <c r="F4474" t="str">
        <f>IFERROR(IF(RawData!F4476&lt;&gt;"", VLOOKUP(TRIM(RawData!F4476),ICD10Code,2,FALSE), ""), "Other")</f>
        <v/>
      </c>
      <c r="G4474" t="str">
        <f>IFERROR(IF(RawData!G4476&lt;&gt;"", VLOOKUP(TRIM(RawData!G4476),ICD10Code,2,FALSE), ""), "Other")</f>
        <v/>
      </c>
      <c r="H4474" t="str">
        <f>IFERROR(IF(RawData!H4476&lt;&gt;"", VLOOKUP(TRIM(RawData!H4476),PHCODE,2,FALSE), ""), "Other")</f>
        <v/>
      </c>
      <c r="I4474" t="str">
        <f>IFERROR(IF(RawData!I4476&lt;&gt;"", VLOOKUP(TRIM(RawData!I4476),PHCODE,2,FALSE), ""), "Other")</f>
        <v/>
      </c>
      <c r="J4474" t="str">
        <f>TRIM(RawData!L4476)</f>
        <v/>
      </c>
      <c r="K4474">
        <f>'Risk Calculation Tables'!AD4042</f>
        <v>0</v>
      </c>
      <c r="L4474" t="str">
        <f>TRIM(RawData!J4476)</f>
        <v/>
      </c>
      <c r="M4474" t="str">
        <f>TRIM(RawData!K4476)</f>
        <v/>
      </c>
    </row>
    <row r="4475" spans="1:13" x14ac:dyDescent="0.3">
      <c r="A4475">
        <f>RawData!A4477</f>
        <v>0</v>
      </c>
      <c r="B4475" t="str">
        <f>IF(RawData!B4477&lt;&gt;"", (VLOOKUP(RawData!B4477,AgeCat,2,TRUE)), "")</f>
        <v/>
      </c>
      <c r="C4475" t="str">
        <f>TRIM(RawData!C4477)</f>
        <v/>
      </c>
      <c r="D4475" s="4">
        <f>RawData!D4477</f>
        <v>0</v>
      </c>
      <c r="E4475">
        <f>RawData!E4477</f>
        <v>0</v>
      </c>
      <c r="F4475" t="str">
        <f>IFERROR(IF(RawData!F4477&lt;&gt;"", VLOOKUP(TRIM(RawData!F4477),ICD10Code,2,FALSE), ""), "Other")</f>
        <v/>
      </c>
      <c r="G4475" t="str">
        <f>IFERROR(IF(RawData!G4477&lt;&gt;"", VLOOKUP(TRIM(RawData!G4477),ICD10Code,2,FALSE), ""), "Other")</f>
        <v/>
      </c>
      <c r="H4475" t="str">
        <f>IFERROR(IF(RawData!H4477&lt;&gt;"", VLOOKUP(TRIM(RawData!H4477),PHCODE,2,FALSE), ""), "Other")</f>
        <v/>
      </c>
      <c r="I4475" t="str">
        <f>IFERROR(IF(RawData!I4477&lt;&gt;"", VLOOKUP(TRIM(RawData!I4477),PHCODE,2,FALSE), ""), "Other")</f>
        <v/>
      </c>
      <c r="J4475" t="str">
        <f>TRIM(RawData!L4477)</f>
        <v/>
      </c>
      <c r="K4475">
        <f>'Risk Calculation Tables'!AD4043</f>
        <v>0</v>
      </c>
      <c r="L4475" t="str">
        <f>TRIM(RawData!J4477)</f>
        <v/>
      </c>
      <c r="M4475" t="str">
        <f>TRIM(RawData!K4477)</f>
        <v/>
      </c>
    </row>
    <row r="4476" spans="1:13" x14ac:dyDescent="0.3">
      <c r="A4476">
        <f>RawData!A4478</f>
        <v>0</v>
      </c>
      <c r="B4476" t="str">
        <f>IF(RawData!B4478&lt;&gt;"", (VLOOKUP(RawData!B4478,AgeCat,2,TRUE)), "")</f>
        <v/>
      </c>
      <c r="C4476" t="str">
        <f>TRIM(RawData!C4478)</f>
        <v/>
      </c>
      <c r="D4476" s="4">
        <f>RawData!D4478</f>
        <v>0</v>
      </c>
      <c r="E4476">
        <f>RawData!E4478</f>
        <v>0</v>
      </c>
      <c r="F4476" t="str">
        <f>IFERROR(IF(RawData!F4478&lt;&gt;"", VLOOKUP(TRIM(RawData!F4478),ICD10Code,2,FALSE), ""), "Other")</f>
        <v/>
      </c>
      <c r="G4476" t="str">
        <f>IFERROR(IF(RawData!G4478&lt;&gt;"", VLOOKUP(TRIM(RawData!G4478),ICD10Code,2,FALSE), ""), "Other")</f>
        <v/>
      </c>
      <c r="H4476" t="str">
        <f>IFERROR(IF(RawData!H4478&lt;&gt;"", VLOOKUP(TRIM(RawData!H4478),PHCODE,2,FALSE), ""), "Other")</f>
        <v/>
      </c>
      <c r="I4476" t="str">
        <f>IFERROR(IF(RawData!I4478&lt;&gt;"", VLOOKUP(TRIM(RawData!I4478),PHCODE,2,FALSE), ""), "Other")</f>
        <v/>
      </c>
      <c r="J4476" t="str">
        <f>TRIM(RawData!L4478)</f>
        <v/>
      </c>
      <c r="K4476">
        <f>'Risk Calculation Tables'!AD4044</f>
        <v>0</v>
      </c>
      <c r="L4476" t="str">
        <f>TRIM(RawData!J4478)</f>
        <v/>
      </c>
      <c r="M4476" t="str">
        <f>TRIM(RawData!K4478)</f>
        <v/>
      </c>
    </row>
    <row r="4477" spans="1:13" x14ac:dyDescent="0.3">
      <c r="A4477">
        <f>RawData!A4479</f>
        <v>0</v>
      </c>
      <c r="B4477" t="str">
        <f>IF(RawData!B4479&lt;&gt;"", (VLOOKUP(RawData!B4479,AgeCat,2,TRUE)), "")</f>
        <v/>
      </c>
      <c r="C4477" t="str">
        <f>TRIM(RawData!C4479)</f>
        <v/>
      </c>
      <c r="D4477" s="4">
        <f>RawData!D4479</f>
        <v>0</v>
      </c>
      <c r="E4477">
        <f>RawData!E4479</f>
        <v>0</v>
      </c>
      <c r="F4477" t="str">
        <f>IFERROR(IF(RawData!F4479&lt;&gt;"", VLOOKUP(TRIM(RawData!F4479),ICD10Code,2,FALSE), ""), "Other")</f>
        <v/>
      </c>
      <c r="G4477" t="str">
        <f>IFERROR(IF(RawData!G4479&lt;&gt;"", VLOOKUP(TRIM(RawData!G4479),ICD10Code,2,FALSE), ""), "Other")</f>
        <v/>
      </c>
      <c r="H4477" t="str">
        <f>IFERROR(IF(RawData!H4479&lt;&gt;"", VLOOKUP(TRIM(RawData!H4479),PHCODE,2,FALSE), ""), "Other")</f>
        <v/>
      </c>
      <c r="I4477" t="str">
        <f>IFERROR(IF(RawData!I4479&lt;&gt;"", VLOOKUP(TRIM(RawData!I4479),PHCODE,2,FALSE), ""), "Other")</f>
        <v/>
      </c>
      <c r="J4477" t="str">
        <f>TRIM(RawData!L4479)</f>
        <v/>
      </c>
      <c r="K4477">
        <f>'Risk Calculation Tables'!AD4045</f>
        <v>0</v>
      </c>
      <c r="L4477" t="str">
        <f>TRIM(RawData!J4479)</f>
        <v/>
      </c>
      <c r="M4477" t="str">
        <f>TRIM(RawData!K4479)</f>
        <v/>
      </c>
    </row>
    <row r="4478" spans="1:13" x14ac:dyDescent="0.3">
      <c r="A4478">
        <f>RawData!A4480</f>
        <v>0</v>
      </c>
      <c r="B4478" t="str">
        <f>IF(RawData!B4480&lt;&gt;"", (VLOOKUP(RawData!B4480,AgeCat,2,TRUE)), "")</f>
        <v/>
      </c>
      <c r="C4478" t="str">
        <f>TRIM(RawData!C4480)</f>
        <v/>
      </c>
      <c r="D4478" s="4">
        <f>RawData!D4480</f>
        <v>0</v>
      </c>
      <c r="E4478">
        <f>RawData!E4480</f>
        <v>0</v>
      </c>
      <c r="F4478" t="str">
        <f>IFERROR(IF(RawData!F4480&lt;&gt;"", VLOOKUP(TRIM(RawData!F4480),ICD10Code,2,FALSE), ""), "Other")</f>
        <v/>
      </c>
      <c r="G4478" t="str">
        <f>IFERROR(IF(RawData!G4480&lt;&gt;"", VLOOKUP(TRIM(RawData!G4480),ICD10Code,2,FALSE), ""), "Other")</f>
        <v/>
      </c>
      <c r="H4478" t="str">
        <f>IFERROR(IF(RawData!H4480&lt;&gt;"", VLOOKUP(TRIM(RawData!H4480),PHCODE,2,FALSE), ""), "Other")</f>
        <v/>
      </c>
      <c r="I4478" t="str">
        <f>IFERROR(IF(RawData!I4480&lt;&gt;"", VLOOKUP(TRIM(RawData!I4480),PHCODE,2,FALSE), ""), "Other")</f>
        <v/>
      </c>
      <c r="J4478" t="str">
        <f>TRIM(RawData!L4480)</f>
        <v/>
      </c>
      <c r="K4478">
        <f>'Risk Calculation Tables'!AD4046</f>
        <v>0</v>
      </c>
      <c r="L4478" t="str">
        <f>TRIM(RawData!J4480)</f>
        <v/>
      </c>
      <c r="M4478" t="str">
        <f>TRIM(RawData!K4480)</f>
        <v/>
      </c>
    </row>
    <row r="4479" spans="1:13" x14ac:dyDescent="0.3">
      <c r="A4479">
        <f>RawData!A4481</f>
        <v>0</v>
      </c>
      <c r="B4479" t="str">
        <f>IF(RawData!B4481&lt;&gt;"", (VLOOKUP(RawData!B4481,AgeCat,2,TRUE)), "")</f>
        <v/>
      </c>
      <c r="C4479" t="str">
        <f>TRIM(RawData!C4481)</f>
        <v/>
      </c>
      <c r="D4479" s="4">
        <f>RawData!D4481</f>
        <v>0</v>
      </c>
      <c r="E4479">
        <f>RawData!E4481</f>
        <v>0</v>
      </c>
      <c r="F4479" t="str">
        <f>IFERROR(IF(RawData!F4481&lt;&gt;"", VLOOKUP(TRIM(RawData!F4481),ICD10Code,2,FALSE), ""), "Other")</f>
        <v/>
      </c>
      <c r="G4479" t="str">
        <f>IFERROR(IF(RawData!G4481&lt;&gt;"", VLOOKUP(TRIM(RawData!G4481),ICD10Code,2,FALSE), ""), "Other")</f>
        <v/>
      </c>
      <c r="H4479" t="str">
        <f>IFERROR(IF(RawData!H4481&lt;&gt;"", VLOOKUP(TRIM(RawData!H4481),PHCODE,2,FALSE), ""), "Other")</f>
        <v/>
      </c>
      <c r="I4479" t="str">
        <f>IFERROR(IF(RawData!I4481&lt;&gt;"", VLOOKUP(TRIM(RawData!I4481),PHCODE,2,FALSE), ""), "Other")</f>
        <v/>
      </c>
      <c r="J4479" t="str">
        <f>TRIM(RawData!L4481)</f>
        <v/>
      </c>
      <c r="K4479">
        <f>'Risk Calculation Tables'!AD4047</f>
        <v>0</v>
      </c>
      <c r="L4479" t="str">
        <f>TRIM(RawData!J4481)</f>
        <v/>
      </c>
      <c r="M4479" t="str">
        <f>TRIM(RawData!K4481)</f>
        <v/>
      </c>
    </row>
    <row r="4480" spans="1:13" x14ac:dyDescent="0.3">
      <c r="A4480">
        <f>RawData!A4482</f>
        <v>0</v>
      </c>
      <c r="B4480" t="str">
        <f>IF(RawData!B4482&lt;&gt;"", (VLOOKUP(RawData!B4482,AgeCat,2,TRUE)), "")</f>
        <v/>
      </c>
      <c r="C4480" t="str">
        <f>TRIM(RawData!C4482)</f>
        <v/>
      </c>
      <c r="D4480" s="4">
        <f>RawData!D4482</f>
        <v>0</v>
      </c>
      <c r="E4480">
        <f>RawData!E4482</f>
        <v>0</v>
      </c>
      <c r="F4480" t="str">
        <f>IFERROR(IF(RawData!F4482&lt;&gt;"", VLOOKUP(TRIM(RawData!F4482),ICD10Code,2,FALSE), ""), "Other")</f>
        <v/>
      </c>
      <c r="G4480" t="str">
        <f>IFERROR(IF(RawData!G4482&lt;&gt;"", VLOOKUP(TRIM(RawData!G4482),ICD10Code,2,FALSE), ""), "Other")</f>
        <v/>
      </c>
      <c r="H4480" t="str">
        <f>IFERROR(IF(RawData!H4482&lt;&gt;"", VLOOKUP(TRIM(RawData!H4482),PHCODE,2,FALSE), ""), "Other")</f>
        <v/>
      </c>
      <c r="I4480" t="str">
        <f>IFERROR(IF(RawData!I4482&lt;&gt;"", VLOOKUP(TRIM(RawData!I4482),PHCODE,2,FALSE), ""), "Other")</f>
        <v/>
      </c>
      <c r="J4480" t="str">
        <f>TRIM(RawData!L4482)</f>
        <v/>
      </c>
      <c r="K4480">
        <f>'Risk Calculation Tables'!AD4048</f>
        <v>0</v>
      </c>
      <c r="L4480" t="str">
        <f>TRIM(RawData!J4482)</f>
        <v/>
      </c>
      <c r="M4480" t="str">
        <f>TRIM(RawData!K4482)</f>
        <v/>
      </c>
    </row>
    <row r="4481" spans="1:13" x14ac:dyDescent="0.3">
      <c r="A4481">
        <f>RawData!A4483</f>
        <v>0</v>
      </c>
      <c r="B4481" t="str">
        <f>IF(RawData!B4483&lt;&gt;"", (VLOOKUP(RawData!B4483,AgeCat,2,TRUE)), "")</f>
        <v/>
      </c>
      <c r="C4481" t="str">
        <f>TRIM(RawData!C4483)</f>
        <v/>
      </c>
      <c r="D4481" s="4">
        <f>RawData!D4483</f>
        <v>0</v>
      </c>
      <c r="E4481">
        <f>RawData!E4483</f>
        <v>0</v>
      </c>
      <c r="F4481" t="str">
        <f>IFERROR(IF(RawData!F4483&lt;&gt;"", VLOOKUP(TRIM(RawData!F4483),ICD10Code,2,FALSE), ""), "Other")</f>
        <v/>
      </c>
      <c r="G4481" t="str">
        <f>IFERROR(IF(RawData!G4483&lt;&gt;"", VLOOKUP(TRIM(RawData!G4483),ICD10Code,2,FALSE), ""), "Other")</f>
        <v/>
      </c>
      <c r="H4481" t="str">
        <f>IFERROR(IF(RawData!H4483&lt;&gt;"", VLOOKUP(TRIM(RawData!H4483),PHCODE,2,FALSE), ""), "Other")</f>
        <v/>
      </c>
      <c r="I4481" t="str">
        <f>IFERROR(IF(RawData!I4483&lt;&gt;"", VLOOKUP(TRIM(RawData!I4483),PHCODE,2,FALSE), ""), "Other")</f>
        <v/>
      </c>
      <c r="J4481" t="str">
        <f>TRIM(RawData!L4483)</f>
        <v/>
      </c>
      <c r="K4481">
        <f>'Risk Calculation Tables'!AD4049</f>
        <v>0</v>
      </c>
      <c r="L4481" t="str">
        <f>TRIM(RawData!J4483)</f>
        <v/>
      </c>
      <c r="M4481" t="str">
        <f>TRIM(RawData!K4483)</f>
        <v/>
      </c>
    </row>
    <row r="4482" spans="1:13" x14ac:dyDescent="0.3">
      <c r="A4482">
        <f>RawData!A4484</f>
        <v>0</v>
      </c>
      <c r="B4482" t="str">
        <f>IF(RawData!B4484&lt;&gt;"", (VLOOKUP(RawData!B4484,AgeCat,2,TRUE)), "")</f>
        <v/>
      </c>
      <c r="C4482" t="str">
        <f>TRIM(RawData!C4484)</f>
        <v/>
      </c>
      <c r="D4482" s="4">
        <f>RawData!D4484</f>
        <v>0</v>
      </c>
      <c r="E4482">
        <f>RawData!E4484</f>
        <v>0</v>
      </c>
      <c r="F4482" t="str">
        <f>IFERROR(IF(RawData!F4484&lt;&gt;"", VLOOKUP(TRIM(RawData!F4484),ICD10Code,2,FALSE), ""), "Other")</f>
        <v/>
      </c>
      <c r="G4482" t="str">
        <f>IFERROR(IF(RawData!G4484&lt;&gt;"", VLOOKUP(TRIM(RawData!G4484),ICD10Code,2,FALSE), ""), "Other")</f>
        <v/>
      </c>
      <c r="H4482" t="str">
        <f>IFERROR(IF(RawData!H4484&lt;&gt;"", VLOOKUP(TRIM(RawData!H4484),PHCODE,2,FALSE), ""), "Other")</f>
        <v/>
      </c>
      <c r="I4482" t="str">
        <f>IFERROR(IF(RawData!I4484&lt;&gt;"", VLOOKUP(TRIM(RawData!I4484),PHCODE,2,FALSE), ""), "Other")</f>
        <v/>
      </c>
      <c r="J4482" t="str">
        <f>TRIM(RawData!L4484)</f>
        <v/>
      </c>
      <c r="K4482">
        <f>'Risk Calculation Tables'!AD4050</f>
        <v>0</v>
      </c>
      <c r="L4482" t="str">
        <f>TRIM(RawData!J4484)</f>
        <v/>
      </c>
      <c r="M4482" t="str">
        <f>TRIM(RawData!K4484)</f>
        <v/>
      </c>
    </row>
    <row r="4483" spans="1:13" x14ac:dyDescent="0.3">
      <c r="A4483">
        <f>RawData!A4485</f>
        <v>0</v>
      </c>
      <c r="B4483" t="str">
        <f>IF(RawData!B4485&lt;&gt;"", (VLOOKUP(RawData!B4485,AgeCat,2,TRUE)), "")</f>
        <v/>
      </c>
      <c r="C4483" t="str">
        <f>TRIM(RawData!C4485)</f>
        <v/>
      </c>
      <c r="D4483" s="4">
        <f>RawData!D4485</f>
        <v>0</v>
      </c>
      <c r="E4483">
        <f>RawData!E4485</f>
        <v>0</v>
      </c>
      <c r="F4483" t="str">
        <f>IFERROR(IF(RawData!F4485&lt;&gt;"", VLOOKUP(TRIM(RawData!F4485),ICD10Code,2,FALSE), ""), "Other")</f>
        <v/>
      </c>
      <c r="G4483" t="str">
        <f>IFERROR(IF(RawData!G4485&lt;&gt;"", VLOOKUP(TRIM(RawData!G4485),ICD10Code,2,FALSE), ""), "Other")</f>
        <v/>
      </c>
      <c r="H4483" t="str">
        <f>IFERROR(IF(RawData!H4485&lt;&gt;"", VLOOKUP(TRIM(RawData!H4485),PHCODE,2,FALSE), ""), "Other")</f>
        <v/>
      </c>
      <c r="I4483" t="str">
        <f>IFERROR(IF(RawData!I4485&lt;&gt;"", VLOOKUP(TRIM(RawData!I4485),PHCODE,2,FALSE), ""), "Other")</f>
        <v/>
      </c>
      <c r="J4483" t="str">
        <f>TRIM(RawData!L4485)</f>
        <v/>
      </c>
      <c r="K4483">
        <f>'Risk Calculation Tables'!AD4051</f>
        <v>0</v>
      </c>
      <c r="L4483" t="str">
        <f>TRIM(RawData!J4485)</f>
        <v/>
      </c>
      <c r="M4483" t="str">
        <f>TRIM(RawData!K4485)</f>
        <v/>
      </c>
    </row>
    <row r="4484" spans="1:13" x14ac:dyDescent="0.3">
      <c r="A4484">
        <f>RawData!A4486</f>
        <v>0</v>
      </c>
      <c r="B4484" t="str">
        <f>IF(RawData!B4486&lt;&gt;"", (VLOOKUP(RawData!B4486,AgeCat,2,TRUE)), "")</f>
        <v/>
      </c>
      <c r="C4484" t="str">
        <f>TRIM(RawData!C4486)</f>
        <v/>
      </c>
      <c r="D4484" s="4">
        <f>RawData!D4486</f>
        <v>0</v>
      </c>
      <c r="E4484">
        <f>RawData!E4486</f>
        <v>0</v>
      </c>
      <c r="F4484" t="str">
        <f>IFERROR(IF(RawData!F4486&lt;&gt;"", VLOOKUP(TRIM(RawData!F4486),ICD10Code,2,FALSE), ""), "Other")</f>
        <v/>
      </c>
      <c r="G4484" t="str">
        <f>IFERROR(IF(RawData!G4486&lt;&gt;"", VLOOKUP(TRIM(RawData!G4486),ICD10Code,2,FALSE), ""), "Other")</f>
        <v/>
      </c>
      <c r="H4484" t="str">
        <f>IFERROR(IF(RawData!H4486&lt;&gt;"", VLOOKUP(TRIM(RawData!H4486),PHCODE,2,FALSE), ""), "Other")</f>
        <v/>
      </c>
      <c r="I4484" t="str">
        <f>IFERROR(IF(RawData!I4486&lt;&gt;"", VLOOKUP(TRIM(RawData!I4486),PHCODE,2,FALSE), ""), "Other")</f>
        <v/>
      </c>
      <c r="J4484" t="str">
        <f>TRIM(RawData!L4486)</f>
        <v/>
      </c>
      <c r="K4484">
        <f>'Risk Calculation Tables'!AD4052</f>
        <v>0</v>
      </c>
      <c r="L4484" t="str">
        <f>TRIM(RawData!J4486)</f>
        <v/>
      </c>
      <c r="M4484" t="str">
        <f>TRIM(RawData!K4486)</f>
        <v/>
      </c>
    </row>
    <row r="4485" spans="1:13" x14ac:dyDescent="0.3">
      <c r="A4485">
        <f>RawData!A4487</f>
        <v>0</v>
      </c>
      <c r="B4485" t="str">
        <f>IF(RawData!B4487&lt;&gt;"", (VLOOKUP(RawData!B4487,AgeCat,2,TRUE)), "")</f>
        <v/>
      </c>
      <c r="C4485" t="str">
        <f>TRIM(RawData!C4487)</f>
        <v/>
      </c>
      <c r="D4485" s="4">
        <f>RawData!D4487</f>
        <v>0</v>
      </c>
      <c r="E4485">
        <f>RawData!E4487</f>
        <v>0</v>
      </c>
      <c r="F4485" t="str">
        <f>IFERROR(IF(RawData!F4487&lt;&gt;"", VLOOKUP(TRIM(RawData!F4487),ICD10Code,2,FALSE), ""), "Other")</f>
        <v/>
      </c>
      <c r="G4485" t="str">
        <f>IFERROR(IF(RawData!G4487&lt;&gt;"", VLOOKUP(TRIM(RawData!G4487),ICD10Code,2,FALSE), ""), "Other")</f>
        <v/>
      </c>
      <c r="H4485" t="str">
        <f>IFERROR(IF(RawData!H4487&lt;&gt;"", VLOOKUP(TRIM(RawData!H4487),PHCODE,2,FALSE), ""), "Other")</f>
        <v/>
      </c>
      <c r="I4485" t="str">
        <f>IFERROR(IF(RawData!I4487&lt;&gt;"", VLOOKUP(TRIM(RawData!I4487),PHCODE,2,FALSE), ""), "Other")</f>
        <v/>
      </c>
      <c r="J4485" t="str">
        <f>TRIM(RawData!L4487)</f>
        <v/>
      </c>
      <c r="K4485">
        <f>'Risk Calculation Tables'!AD4053</f>
        <v>0</v>
      </c>
      <c r="L4485" t="str">
        <f>TRIM(RawData!J4487)</f>
        <v/>
      </c>
      <c r="M4485" t="str">
        <f>TRIM(RawData!K4487)</f>
        <v/>
      </c>
    </row>
    <row r="4486" spans="1:13" x14ac:dyDescent="0.3">
      <c r="A4486">
        <f>RawData!A4488</f>
        <v>0</v>
      </c>
      <c r="B4486" t="str">
        <f>IF(RawData!B4488&lt;&gt;"", (VLOOKUP(RawData!B4488,AgeCat,2,TRUE)), "")</f>
        <v/>
      </c>
      <c r="C4486" t="str">
        <f>TRIM(RawData!C4488)</f>
        <v/>
      </c>
      <c r="D4486" s="4">
        <f>RawData!D4488</f>
        <v>0</v>
      </c>
      <c r="E4486">
        <f>RawData!E4488</f>
        <v>0</v>
      </c>
      <c r="F4486" t="str">
        <f>IFERROR(IF(RawData!F4488&lt;&gt;"", VLOOKUP(TRIM(RawData!F4488),ICD10Code,2,FALSE), ""), "Other")</f>
        <v/>
      </c>
      <c r="G4486" t="str">
        <f>IFERROR(IF(RawData!G4488&lt;&gt;"", VLOOKUP(TRIM(RawData!G4488),ICD10Code,2,FALSE), ""), "Other")</f>
        <v/>
      </c>
      <c r="H4486" t="str">
        <f>IFERROR(IF(RawData!H4488&lt;&gt;"", VLOOKUP(TRIM(RawData!H4488),PHCODE,2,FALSE), ""), "Other")</f>
        <v/>
      </c>
      <c r="I4486" t="str">
        <f>IFERROR(IF(RawData!I4488&lt;&gt;"", VLOOKUP(TRIM(RawData!I4488),PHCODE,2,FALSE), ""), "Other")</f>
        <v/>
      </c>
      <c r="J4486" t="str">
        <f>TRIM(RawData!L4488)</f>
        <v/>
      </c>
      <c r="K4486">
        <f>'Risk Calculation Tables'!AD4054</f>
        <v>0</v>
      </c>
      <c r="L4486" t="str">
        <f>TRIM(RawData!J4488)</f>
        <v/>
      </c>
      <c r="M4486" t="str">
        <f>TRIM(RawData!K4488)</f>
        <v/>
      </c>
    </row>
    <row r="4487" spans="1:13" x14ac:dyDescent="0.3">
      <c r="A4487">
        <f>RawData!A4489</f>
        <v>0</v>
      </c>
      <c r="B4487" t="str">
        <f>IF(RawData!B4489&lt;&gt;"", (VLOOKUP(RawData!B4489,AgeCat,2,TRUE)), "")</f>
        <v/>
      </c>
      <c r="C4487" t="str">
        <f>TRIM(RawData!C4489)</f>
        <v/>
      </c>
      <c r="D4487" s="4">
        <f>RawData!D4489</f>
        <v>0</v>
      </c>
      <c r="E4487">
        <f>RawData!E4489</f>
        <v>0</v>
      </c>
      <c r="F4487" t="str">
        <f>IFERROR(IF(RawData!F4489&lt;&gt;"", VLOOKUP(TRIM(RawData!F4489),ICD10Code,2,FALSE), ""), "Other")</f>
        <v/>
      </c>
      <c r="G4487" t="str">
        <f>IFERROR(IF(RawData!G4489&lt;&gt;"", VLOOKUP(TRIM(RawData!G4489),ICD10Code,2,FALSE), ""), "Other")</f>
        <v/>
      </c>
      <c r="H4487" t="str">
        <f>IFERROR(IF(RawData!H4489&lt;&gt;"", VLOOKUP(TRIM(RawData!H4489),PHCODE,2,FALSE), ""), "Other")</f>
        <v/>
      </c>
      <c r="I4487" t="str">
        <f>IFERROR(IF(RawData!I4489&lt;&gt;"", VLOOKUP(TRIM(RawData!I4489),PHCODE,2,FALSE), ""), "Other")</f>
        <v/>
      </c>
      <c r="J4487" t="str">
        <f>TRIM(RawData!L4489)</f>
        <v/>
      </c>
      <c r="K4487">
        <f>'Risk Calculation Tables'!AD4055</f>
        <v>0</v>
      </c>
      <c r="L4487" t="str">
        <f>TRIM(RawData!J4489)</f>
        <v/>
      </c>
      <c r="M4487" t="str">
        <f>TRIM(RawData!K4489)</f>
        <v/>
      </c>
    </row>
    <row r="4488" spans="1:13" x14ac:dyDescent="0.3">
      <c r="A4488">
        <f>RawData!A4490</f>
        <v>0</v>
      </c>
      <c r="B4488" t="str">
        <f>IF(RawData!B4490&lt;&gt;"", (VLOOKUP(RawData!B4490,AgeCat,2,TRUE)), "")</f>
        <v/>
      </c>
      <c r="C4488" t="str">
        <f>TRIM(RawData!C4490)</f>
        <v/>
      </c>
      <c r="D4488" s="4">
        <f>RawData!D4490</f>
        <v>0</v>
      </c>
      <c r="E4488">
        <f>RawData!E4490</f>
        <v>0</v>
      </c>
      <c r="F4488" t="str">
        <f>IFERROR(IF(RawData!F4490&lt;&gt;"", VLOOKUP(TRIM(RawData!F4490),ICD10Code,2,FALSE), ""), "Other")</f>
        <v/>
      </c>
      <c r="G4488" t="str">
        <f>IFERROR(IF(RawData!G4490&lt;&gt;"", VLOOKUP(TRIM(RawData!G4490),ICD10Code,2,FALSE), ""), "Other")</f>
        <v/>
      </c>
      <c r="H4488" t="str">
        <f>IFERROR(IF(RawData!H4490&lt;&gt;"", VLOOKUP(TRIM(RawData!H4490),PHCODE,2,FALSE), ""), "Other")</f>
        <v/>
      </c>
      <c r="I4488" t="str">
        <f>IFERROR(IF(RawData!I4490&lt;&gt;"", VLOOKUP(TRIM(RawData!I4490),PHCODE,2,FALSE), ""), "Other")</f>
        <v/>
      </c>
      <c r="J4488" t="str">
        <f>TRIM(RawData!L4490)</f>
        <v/>
      </c>
      <c r="K4488">
        <f>'Risk Calculation Tables'!AD4056</f>
        <v>0</v>
      </c>
      <c r="L4488" t="str">
        <f>TRIM(RawData!J4490)</f>
        <v/>
      </c>
      <c r="M4488" t="str">
        <f>TRIM(RawData!K4490)</f>
        <v/>
      </c>
    </row>
    <row r="4489" spans="1:13" x14ac:dyDescent="0.3">
      <c r="A4489">
        <f>RawData!A4491</f>
        <v>0</v>
      </c>
      <c r="B4489" t="str">
        <f>IF(RawData!B4491&lt;&gt;"", (VLOOKUP(RawData!B4491,AgeCat,2,TRUE)), "")</f>
        <v/>
      </c>
      <c r="C4489" t="str">
        <f>TRIM(RawData!C4491)</f>
        <v/>
      </c>
      <c r="D4489" s="4">
        <f>RawData!D4491</f>
        <v>0</v>
      </c>
      <c r="E4489">
        <f>RawData!E4491</f>
        <v>0</v>
      </c>
      <c r="F4489" t="str">
        <f>IFERROR(IF(RawData!F4491&lt;&gt;"", VLOOKUP(TRIM(RawData!F4491),ICD10Code,2,FALSE), ""), "Other")</f>
        <v/>
      </c>
      <c r="G4489" t="str">
        <f>IFERROR(IF(RawData!G4491&lt;&gt;"", VLOOKUP(TRIM(RawData!G4491),ICD10Code,2,FALSE), ""), "Other")</f>
        <v/>
      </c>
      <c r="H4489" t="str">
        <f>IFERROR(IF(RawData!H4491&lt;&gt;"", VLOOKUP(TRIM(RawData!H4491),PHCODE,2,FALSE), ""), "Other")</f>
        <v/>
      </c>
      <c r="I4489" t="str">
        <f>IFERROR(IF(RawData!I4491&lt;&gt;"", VLOOKUP(TRIM(RawData!I4491),PHCODE,2,FALSE), ""), "Other")</f>
        <v/>
      </c>
      <c r="J4489" t="str">
        <f>TRIM(RawData!L4491)</f>
        <v/>
      </c>
      <c r="K4489">
        <f>'Risk Calculation Tables'!AD4057</f>
        <v>0</v>
      </c>
      <c r="L4489" t="str">
        <f>TRIM(RawData!J4491)</f>
        <v/>
      </c>
      <c r="M4489" t="str">
        <f>TRIM(RawData!K4491)</f>
        <v/>
      </c>
    </row>
    <row r="4490" spans="1:13" x14ac:dyDescent="0.3">
      <c r="A4490">
        <f>RawData!A4492</f>
        <v>0</v>
      </c>
      <c r="B4490" t="str">
        <f>IF(RawData!B4492&lt;&gt;"", (VLOOKUP(RawData!B4492,AgeCat,2,TRUE)), "")</f>
        <v/>
      </c>
      <c r="C4490" t="str">
        <f>TRIM(RawData!C4492)</f>
        <v/>
      </c>
      <c r="D4490" s="4">
        <f>RawData!D4492</f>
        <v>0</v>
      </c>
      <c r="E4490">
        <f>RawData!E4492</f>
        <v>0</v>
      </c>
      <c r="F4490" t="str">
        <f>IFERROR(IF(RawData!F4492&lt;&gt;"", VLOOKUP(TRIM(RawData!F4492),ICD10Code,2,FALSE), ""), "Other")</f>
        <v/>
      </c>
      <c r="G4490" t="str">
        <f>IFERROR(IF(RawData!G4492&lt;&gt;"", VLOOKUP(TRIM(RawData!G4492),ICD10Code,2,FALSE), ""), "Other")</f>
        <v/>
      </c>
      <c r="H4490" t="str">
        <f>IFERROR(IF(RawData!H4492&lt;&gt;"", VLOOKUP(TRIM(RawData!H4492),PHCODE,2,FALSE), ""), "Other")</f>
        <v/>
      </c>
      <c r="I4490" t="str">
        <f>IFERROR(IF(RawData!I4492&lt;&gt;"", VLOOKUP(TRIM(RawData!I4492),PHCODE,2,FALSE), ""), "Other")</f>
        <v/>
      </c>
      <c r="J4490" t="str">
        <f>TRIM(RawData!L4492)</f>
        <v/>
      </c>
      <c r="K4490">
        <f>'Risk Calculation Tables'!AD4058</f>
        <v>0</v>
      </c>
      <c r="L4490" t="str">
        <f>TRIM(RawData!J4492)</f>
        <v/>
      </c>
      <c r="M4490" t="str">
        <f>TRIM(RawData!K4492)</f>
        <v/>
      </c>
    </row>
    <row r="4491" spans="1:13" x14ac:dyDescent="0.3">
      <c r="A4491">
        <f>RawData!A4493</f>
        <v>0</v>
      </c>
      <c r="B4491" t="str">
        <f>IF(RawData!B4493&lt;&gt;"", (VLOOKUP(RawData!B4493,AgeCat,2,TRUE)), "")</f>
        <v/>
      </c>
      <c r="C4491" t="str">
        <f>TRIM(RawData!C4493)</f>
        <v/>
      </c>
      <c r="D4491" s="4">
        <f>RawData!D4493</f>
        <v>0</v>
      </c>
      <c r="E4491">
        <f>RawData!E4493</f>
        <v>0</v>
      </c>
      <c r="F4491" t="str">
        <f>IFERROR(IF(RawData!F4493&lt;&gt;"", VLOOKUP(TRIM(RawData!F4493),ICD10Code,2,FALSE), ""), "Other")</f>
        <v/>
      </c>
      <c r="G4491" t="str">
        <f>IFERROR(IF(RawData!G4493&lt;&gt;"", VLOOKUP(TRIM(RawData!G4493),ICD10Code,2,FALSE), ""), "Other")</f>
        <v/>
      </c>
      <c r="H4491" t="str">
        <f>IFERROR(IF(RawData!H4493&lt;&gt;"", VLOOKUP(TRIM(RawData!H4493),PHCODE,2,FALSE), ""), "Other")</f>
        <v/>
      </c>
      <c r="I4491" t="str">
        <f>IFERROR(IF(RawData!I4493&lt;&gt;"", VLOOKUP(TRIM(RawData!I4493),PHCODE,2,FALSE), ""), "Other")</f>
        <v/>
      </c>
      <c r="J4491" t="str">
        <f>TRIM(RawData!L4493)</f>
        <v/>
      </c>
      <c r="K4491">
        <f>'Risk Calculation Tables'!AD4059</f>
        <v>0</v>
      </c>
      <c r="L4491" t="str">
        <f>TRIM(RawData!J4493)</f>
        <v/>
      </c>
      <c r="M4491" t="str">
        <f>TRIM(RawData!K4493)</f>
        <v/>
      </c>
    </row>
    <row r="4492" spans="1:13" x14ac:dyDescent="0.3">
      <c r="A4492">
        <f>RawData!A4494</f>
        <v>0</v>
      </c>
      <c r="B4492" t="str">
        <f>IF(RawData!B4494&lt;&gt;"", (VLOOKUP(RawData!B4494,AgeCat,2,TRUE)), "")</f>
        <v/>
      </c>
      <c r="C4492" t="str">
        <f>TRIM(RawData!C4494)</f>
        <v/>
      </c>
      <c r="D4492" s="4">
        <f>RawData!D4494</f>
        <v>0</v>
      </c>
      <c r="E4492">
        <f>RawData!E4494</f>
        <v>0</v>
      </c>
      <c r="F4492" t="str">
        <f>IFERROR(IF(RawData!F4494&lt;&gt;"", VLOOKUP(TRIM(RawData!F4494),ICD10Code,2,FALSE), ""), "Other")</f>
        <v/>
      </c>
      <c r="G4492" t="str">
        <f>IFERROR(IF(RawData!G4494&lt;&gt;"", VLOOKUP(TRIM(RawData!G4494),ICD10Code,2,FALSE), ""), "Other")</f>
        <v/>
      </c>
      <c r="H4492" t="str">
        <f>IFERROR(IF(RawData!H4494&lt;&gt;"", VLOOKUP(TRIM(RawData!H4494),PHCODE,2,FALSE), ""), "Other")</f>
        <v/>
      </c>
      <c r="I4492" t="str">
        <f>IFERROR(IF(RawData!I4494&lt;&gt;"", VLOOKUP(TRIM(RawData!I4494),PHCODE,2,FALSE), ""), "Other")</f>
        <v/>
      </c>
      <c r="J4492" t="str">
        <f>TRIM(RawData!L4494)</f>
        <v/>
      </c>
      <c r="K4492">
        <f>'Risk Calculation Tables'!AD4060</f>
        <v>0</v>
      </c>
      <c r="L4492" t="str">
        <f>TRIM(RawData!J4494)</f>
        <v/>
      </c>
      <c r="M4492" t="str">
        <f>TRIM(RawData!K4494)</f>
        <v/>
      </c>
    </row>
    <row r="4493" spans="1:13" x14ac:dyDescent="0.3">
      <c r="A4493">
        <f>RawData!A4495</f>
        <v>0</v>
      </c>
      <c r="B4493" t="str">
        <f>IF(RawData!B4495&lt;&gt;"", (VLOOKUP(RawData!B4495,AgeCat,2,TRUE)), "")</f>
        <v/>
      </c>
      <c r="C4493" t="str">
        <f>TRIM(RawData!C4495)</f>
        <v/>
      </c>
      <c r="D4493" s="4">
        <f>RawData!D4495</f>
        <v>0</v>
      </c>
      <c r="E4493">
        <f>RawData!E4495</f>
        <v>0</v>
      </c>
      <c r="F4493" t="str">
        <f>IFERROR(IF(RawData!F4495&lt;&gt;"", VLOOKUP(TRIM(RawData!F4495),ICD10Code,2,FALSE), ""), "Other")</f>
        <v/>
      </c>
      <c r="G4493" t="str">
        <f>IFERROR(IF(RawData!G4495&lt;&gt;"", VLOOKUP(TRIM(RawData!G4495),ICD10Code,2,FALSE), ""), "Other")</f>
        <v/>
      </c>
      <c r="H4493" t="str">
        <f>IFERROR(IF(RawData!H4495&lt;&gt;"", VLOOKUP(TRIM(RawData!H4495),PHCODE,2,FALSE), ""), "Other")</f>
        <v/>
      </c>
      <c r="I4493" t="str">
        <f>IFERROR(IF(RawData!I4495&lt;&gt;"", VLOOKUP(TRIM(RawData!I4495),PHCODE,2,FALSE), ""), "Other")</f>
        <v/>
      </c>
      <c r="J4493" t="str">
        <f>TRIM(RawData!L4495)</f>
        <v/>
      </c>
      <c r="K4493">
        <f>'Risk Calculation Tables'!AD4061</f>
        <v>0</v>
      </c>
      <c r="L4493" t="str">
        <f>TRIM(RawData!J4495)</f>
        <v/>
      </c>
      <c r="M4493" t="str">
        <f>TRIM(RawData!K4495)</f>
        <v/>
      </c>
    </row>
    <row r="4494" spans="1:13" x14ac:dyDescent="0.3">
      <c r="A4494">
        <f>RawData!A4496</f>
        <v>0</v>
      </c>
      <c r="B4494" t="str">
        <f>IF(RawData!B4496&lt;&gt;"", (VLOOKUP(RawData!B4496,AgeCat,2,TRUE)), "")</f>
        <v/>
      </c>
      <c r="C4494" t="str">
        <f>TRIM(RawData!C4496)</f>
        <v/>
      </c>
      <c r="D4494" s="4">
        <f>RawData!D4496</f>
        <v>0</v>
      </c>
      <c r="E4494">
        <f>RawData!E4496</f>
        <v>0</v>
      </c>
      <c r="F4494" t="str">
        <f>IFERROR(IF(RawData!F4496&lt;&gt;"", VLOOKUP(TRIM(RawData!F4496),ICD10Code,2,FALSE), ""), "Other")</f>
        <v/>
      </c>
      <c r="G4494" t="str">
        <f>IFERROR(IF(RawData!G4496&lt;&gt;"", VLOOKUP(TRIM(RawData!G4496),ICD10Code,2,FALSE), ""), "Other")</f>
        <v/>
      </c>
      <c r="H4494" t="str">
        <f>IFERROR(IF(RawData!H4496&lt;&gt;"", VLOOKUP(TRIM(RawData!H4496),PHCODE,2,FALSE), ""), "Other")</f>
        <v/>
      </c>
      <c r="I4494" t="str">
        <f>IFERROR(IF(RawData!I4496&lt;&gt;"", VLOOKUP(TRIM(RawData!I4496),PHCODE,2,FALSE), ""), "Other")</f>
        <v/>
      </c>
      <c r="J4494" t="str">
        <f>TRIM(RawData!L4496)</f>
        <v/>
      </c>
      <c r="K4494">
        <f>'Risk Calculation Tables'!AD4062</f>
        <v>0</v>
      </c>
      <c r="L4494" t="str">
        <f>TRIM(RawData!J4496)</f>
        <v/>
      </c>
      <c r="M4494" t="str">
        <f>TRIM(RawData!K4496)</f>
        <v/>
      </c>
    </row>
    <row r="4495" spans="1:13" x14ac:dyDescent="0.3">
      <c r="A4495">
        <f>RawData!A4497</f>
        <v>0</v>
      </c>
      <c r="B4495" t="str">
        <f>IF(RawData!B4497&lt;&gt;"", (VLOOKUP(RawData!B4497,AgeCat,2,TRUE)), "")</f>
        <v/>
      </c>
      <c r="C4495" t="str">
        <f>TRIM(RawData!C4497)</f>
        <v/>
      </c>
      <c r="D4495" s="4">
        <f>RawData!D4497</f>
        <v>0</v>
      </c>
      <c r="E4495">
        <f>RawData!E4497</f>
        <v>0</v>
      </c>
      <c r="F4495" t="str">
        <f>IFERROR(IF(RawData!F4497&lt;&gt;"", VLOOKUP(TRIM(RawData!F4497),ICD10Code,2,FALSE), ""), "Other")</f>
        <v/>
      </c>
      <c r="G4495" t="str">
        <f>IFERROR(IF(RawData!G4497&lt;&gt;"", VLOOKUP(TRIM(RawData!G4497),ICD10Code,2,FALSE), ""), "Other")</f>
        <v/>
      </c>
      <c r="H4495" t="str">
        <f>IFERROR(IF(RawData!H4497&lt;&gt;"", VLOOKUP(TRIM(RawData!H4497),PHCODE,2,FALSE), ""), "Other")</f>
        <v/>
      </c>
      <c r="I4495" t="str">
        <f>IFERROR(IF(RawData!I4497&lt;&gt;"", VLOOKUP(TRIM(RawData!I4497),PHCODE,2,FALSE), ""), "Other")</f>
        <v/>
      </c>
      <c r="J4495" t="str">
        <f>TRIM(RawData!L4497)</f>
        <v/>
      </c>
      <c r="K4495">
        <f>'Risk Calculation Tables'!AD4063</f>
        <v>0</v>
      </c>
      <c r="L4495" t="str">
        <f>TRIM(RawData!J4497)</f>
        <v/>
      </c>
      <c r="M4495" t="str">
        <f>TRIM(RawData!K4497)</f>
        <v/>
      </c>
    </row>
    <row r="4496" spans="1:13" x14ac:dyDescent="0.3">
      <c r="A4496">
        <f>RawData!A4498</f>
        <v>0</v>
      </c>
      <c r="B4496" t="str">
        <f>IF(RawData!B4498&lt;&gt;"", (VLOOKUP(RawData!B4498,AgeCat,2,TRUE)), "")</f>
        <v/>
      </c>
      <c r="C4496" t="str">
        <f>TRIM(RawData!C4498)</f>
        <v/>
      </c>
      <c r="D4496" s="4">
        <f>RawData!D4498</f>
        <v>0</v>
      </c>
      <c r="E4496">
        <f>RawData!E4498</f>
        <v>0</v>
      </c>
      <c r="F4496" t="str">
        <f>IFERROR(IF(RawData!F4498&lt;&gt;"", VLOOKUP(TRIM(RawData!F4498),ICD10Code,2,FALSE), ""), "Other")</f>
        <v/>
      </c>
      <c r="G4496" t="str">
        <f>IFERROR(IF(RawData!G4498&lt;&gt;"", VLOOKUP(TRIM(RawData!G4498),ICD10Code,2,FALSE), ""), "Other")</f>
        <v/>
      </c>
      <c r="H4496" t="str">
        <f>IFERROR(IF(RawData!H4498&lt;&gt;"", VLOOKUP(TRIM(RawData!H4498),PHCODE,2,FALSE), ""), "Other")</f>
        <v/>
      </c>
      <c r="I4496" t="str">
        <f>IFERROR(IF(RawData!I4498&lt;&gt;"", VLOOKUP(TRIM(RawData!I4498),PHCODE,2,FALSE), ""), "Other")</f>
        <v/>
      </c>
      <c r="J4496" t="str">
        <f>TRIM(RawData!L4498)</f>
        <v/>
      </c>
      <c r="K4496">
        <f>'Risk Calculation Tables'!AD4064</f>
        <v>0</v>
      </c>
      <c r="L4496" t="str">
        <f>TRIM(RawData!J4498)</f>
        <v/>
      </c>
      <c r="M4496" t="str">
        <f>TRIM(RawData!K4498)</f>
        <v/>
      </c>
    </row>
    <row r="4497" spans="1:13" x14ac:dyDescent="0.3">
      <c r="A4497">
        <f>RawData!A4499</f>
        <v>0</v>
      </c>
      <c r="B4497" t="str">
        <f>IF(RawData!B4499&lt;&gt;"", (VLOOKUP(RawData!B4499,AgeCat,2,TRUE)), "")</f>
        <v/>
      </c>
      <c r="C4497" t="str">
        <f>TRIM(RawData!C4499)</f>
        <v/>
      </c>
      <c r="D4497" s="4">
        <f>RawData!D4499</f>
        <v>0</v>
      </c>
      <c r="E4497">
        <f>RawData!E4499</f>
        <v>0</v>
      </c>
      <c r="F4497" t="str">
        <f>IFERROR(IF(RawData!F4499&lt;&gt;"", VLOOKUP(TRIM(RawData!F4499),ICD10Code,2,FALSE), ""), "Other")</f>
        <v/>
      </c>
      <c r="G4497" t="str">
        <f>IFERROR(IF(RawData!G4499&lt;&gt;"", VLOOKUP(TRIM(RawData!G4499),ICD10Code,2,FALSE), ""), "Other")</f>
        <v/>
      </c>
      <c r="H4497" t="str">
        <f>IFERROR(IF(RawData!H4499&lt;&gt;"", VLOOKUP(TRIM(RawData!H4499),PHCODE,2,FALSE), ""), "Other")</f>
        <v/>
      </c>
      <c r="I4497" t="str">
        <f>IFERROR(IF(RawData!I4499&lt;&gt;"", VLOOKUP(TRIM(RawData!I4499),PHCODE,2,FALSE), ""), "Other")</f>
        <v/>
      </c>
      <c r="J4497" t="str">
        <f>TRIM(RawData!L4499)</f>
        <v/>
      </c>
      <c r="K4497">
        <f>'Risk Calculation Tables'!AD4065</f>
        <v>0</v>
      </c>
      <c r="L4497" t="str">
        <f>TRIM(RawData!J4499)</f>
        <v/>
      </c>
      <c r="M4497" t="str">
        <f>TRIM(RawData!K4499)</f>
        <v/>
      </c>
    </row>
    <row r="4498" spans="1:13" x14ac:dyDescent="0.3">
      <c r="A4498">
        <f>RawData!A4500</f>
        <v>0</v>
      </c>
      <c r="B4498" t="str">
        <f>IF(RawData!B4500&lt;&gt;"", (VLOOKUP(RawData!B4500,AgeCat,2,TRUE)), "")</f>
        <v/>
      </c>
      <c r="C4498" t="str">
        <f>TRIM(RawData!C4500)</f>
        <v/>
      </c>
      <c r="D4498" s="4">
        <f>RawData!D4500</f>
        <v>0</v>
      </c>
      <c r="E4498">
        <f>RawData!E4500</f>
        <v>0</v>
      </c>
      <c r="F4498" t="str">
        <f>IFERROR(IF(RawData!F4500&lt;&gt;"", VLOOKUP(TRIM(RawData!F4500),ICD10Code,2,FALSE), ""), "Other")</f>
        <v/>
      </c>
      <c r="G4498" t="str">
        <f>IFERROR(IF(RawData!G4500&lt;&gt;"", VLOOKUP(TRIM(RawData!G4500),ICD10Code,2,FALSE), ""), "Other")</f>
        <v/>
      </c>
      <c r="H4498" t="str">
        <f>IFERROR(IF(RawData!H4500&lt;&gt;"", VLOOKUP(TRIM(RawData!H4500),PHCODE,2,FALSE), ""), "Other")</f>
        <v/>
      </c>
      <c r="I4498" t="str">
        <f>IFERROR(IF(RawData!I4500&lt;&gt;"", VLOOKUP(TRIM(RawData!I4500),PHCODE,2,FALSE), ""), "Other")</f>
        <v/>
      </c>
      <c r="J4498" t="str">
        <f>TRIM(RawData!L4500)</f>
        <v/>
      </c>
      <c r="K4498">
        <f>'Risk Calculation Tables'!AD4066</f>
        <v>0</v>
      </c>
      <c r="L4498" t="str">
        <f>TRIM(RawData!J4500)</f>
        <v/>
      </c>
      <c r="M4498" t="str">
        <f>TRIM(RawData!K4500)</f>
        <v/>
      </c>
    </row>
    <row r="4499" spans="1:13" x14ac:dyDescent="0.3">
      <c r="A4499">
        <f>RawData!A4501</f>
        <v>0</v>
      </c>
      <c r="B4499" t="str">
        <f>IF(RawData!B4501&lt;&gt;"", (VLOOKUP(RawData!B4501,AgeCat,2,TRUE)), "")</f>
        <v/>
      </c>
      <c r="C4499" t="str">
        <f>TRIM(RawData!C4501)</f>
        <v/>
      </c>
      <c r="D4499" s="4">
        <f>RawData!D4501</f>
        <v>0</v>
      </c>
      <c r="E4499">
        <f>RawData!E4501</f>
        <v>0</v>
      </c>
      <c r="F4499" t="str">
        <f>IFERROR(IF(RawData!F4501&lt;&gt;"", VLOOKUP(TRIM(RawData!F4501),ICD10Code,2,FALSE), ""), "Other")</f>
        <v/>
      </c>
      <c r="G4499" t="str">
        <f>IFERROR(IF(RawData!G4501&lt;&gt;"", VLOOKUP(TRIM(RawData!G4501),ICD10Code,2,FALSE), ""), "Other")</f>
        <v/>
      </c>
      <c r="H4499" t="str">
        <f>IFERROR(IF(RawData!H4501&lt;&gt;"", VLOOKUP(TRIM(RawData!H4501),PHCODE,2,FALSE), ""), "Other")</f>
        <v/>
      </c>
      <c r="I4499" t="str">
        <f>IFERROR(IF(RawData!I4501&lt;&gt;"", VLOOKUP(TRIM(RawData!I4501),PHCODE,2,FALSE), ""), "Other")</f>
        <v/>
      </c>
      <c r="J4499" t="str">
        <f>TRIM(RawData!L4501)</f>
        <v/>
      </c>
      <c r="K4499">
        <f>'Risk Calculation Tables'!AD4067</f>
        <v>0</v>
      </c>
      <c r="L4499" t="str">
        <f>TRIM(RawData!J4501)</f>
        <v/>
      </c>
      <c r="M4499" t="str">
        <f>TRIM(RawData!K4501)</f>
        <v/>
      </c>
    </row>
    <row r="4500" spans="1:13" x14ac:dyDescent="0.3">
      <c r="A4500">
        <f>RawData!A4502</f>
        <v>0</v>
      </c>
      <c r="B4500" t="str">
        <f>IF(RawData!B4502&lt;&gt;"", (VLOOKUP(RawData!B4502,AgeCat,2,TRUE)), "")</f>
        <v/>
      </c>
      <c r="C4500" t="str">
        <f>TRIM(RawData!C4502)</f>
        <v/>
      </c>
      <c r="D4500" s="4">
        <f>RawData!D4502</f>
        <v>0</v>
      </c>
      <c r="E4500">
        <f>RawData!E4502</f>
        <v>0</v>
      </c>
      <c r="F4500" t="str">
        <f>IFERROR(IF(RawData!F4502&lt;&gt;"", VLOOKUP(TRIM(RawData!F4502),ICD10Code,2,FALSE), ""), "Other")</f>
        <v/>
      </c>
      <c r="G4500" t="str">
        <f>IFERROR(IF(RawData!G4502&lt;&gt;"", VLOOKUP(TRIM(RawData!G4502),ICD10Code,2,FALSE), ""), "Other")</f>
        <v/>
      </c>
      <c r="H4500" t="str">
        <f>IFERROR(IF(RawData!H4502&lt;&gt;"", VLOOKUP(TRIM(RawData!H4502),PHCODE,2,FALSE), ""), "Other")</f>
        <v/>
      </c>
      <c r="I4500" t="str">
        <f>IFERROR(IF(RawData!I4502&lt;&gt;"", VLOOKUP(TRIM(RawData!I4502),PHCODE,2,FALSE), ""), "Other")</f>
        <v/>
      </c>
      <c r="J4500" t="str">
        <f>TRIM(RawData!L4502)</f>
        <v/>
      </c>
      <c r="K4500">
        <f>'Risk Calculation Tables'!AD4068</f>
        <v>0</v>
      </c>
      <c r="L4500" t="str">
        <f>TRIM(RawData!J4502)</f>
        <v/>
      </c>
      <c r="M4500" t="str">
        <f>TRIM(RawData!K4502)</f>
        <v/>
      </c>
    </row>
    <row r="4501" spans="1:13" x14ac:dyDescent="0.3">
      <c r="A4501">
        <f>RawData!A4503</f>
        <v>0</v>
      </c>
      <c r="B4501" t="str">
        <f>IF(RawData!B4503&lt;&gt;"", (VLOOKUP(RawData!B4503,AgeCat,2,TRUE)), "")</f>
        <v/>
      </c>
      <c r="C4501" t="str">
        <f>TRIM(RawData!C4503)</f>
        <v/>
      </c>
      <c r="D4501" s="4">
        <f>RawData!D4503</f>
        <v>0</v>
      </c>
      <c r="E4501">
        <f>RawData!E4503</f>
        <v>0</v>
      </c>
      <c r="F4501" t="str">
        <f>IFERROR(IF(RawData!F4503&lt;&gt;"", VLOOKUP(TRIM(RawData!F4503),ICD10Code,2,FALSE), ""), "Other")</f>
        <v/>
      </c>
      <c r="G4501" t="str">
        <f>IFERROR(IF(RawData!G4503&lt;&gt;"", VLOOKUP(TRIM(RawData!G4503),ICD10Code,2,FALSE), ""), "Other")</f>
        <v/>
      </c>
      <c r="H4501" t="str">
        <f>IFERROR(IF(RawData!H4503&lt;&gt;"", VLOOKUP(TRIM(RawData!H4503),PHCODE,2,FALSE), ""), "Other")</f>
        <v/>
      </c>
      <c r="I4501" t="str">
        <f>IFERROR(IF(RawData!I4503&lt;&gt;"", VLOOKUP(TRIM(RawData!I4503),PHCODE,2,FALSE), ""), "Other")</f>
        <v/>
      </c>
      <c r="J4501" t="str">
        <f>TRIM(RawData!L4503)</f>
        <v/>
      </c>
      <c r="K4501">
        <f>'Risk Calculation Tables'!AD4069</f>
        <v>0</v>
      </c>
      <c r="L4501" t="str">
        <f>TRIM(RawData!J4503)</f>
        <v/>
      </c>
      <c r="M4501" t="str">
        <f>TRIM(RawData!K4503)</f>
        <v/>
      </c>
    </row>
    <row r="4502" spans="1:13" x14ac:dyDescent="0.3">
      <c r="A4502">
        <f>RawData!A4504</f>
        <v>0</v>
      </c>
      <c r="B4502" t="str">
        <f>IF(RawData!B4504&lt;&gt;"", (VLOOKUP(RawData!B4504,AgeCat,2,TRUE)), "")</f>
        <v/>
      </c>
      <c r="C4502" t="str">
        <f>TRIM(RawData!C4504)</f>
        <v/>
      </c>
      <c r="D4502" s="4">
        <f>RawData!D4504</f>
        <v>0</v>
      </c>
      <c r="E4502">
        <f>RawData!E4504</f>
        <v>0</v>
      </c>
      <c r="F4502" t="str">
        <f>IFERROR(IF(RawData!F4504&lt;&gt;"", VLOOKUP(TRIM(RawData!F4504),ICD10Code,2,FALSE), ""), "Other")</f>
        <v/>
      </c>
      <c r="G4502" t="str">
        <f>IFERROR(IF(RawData!G4504&lt;&gt;"", VLOOKUP(TRIM(RawData!G4504),ICD10Code,2,FALSE), ""), "Other")</f>
        <v/>
      </c>
      <c r="H4502" t="str">
        <f>IFERROR(IF(RawData!H4504&lt;&gt;"", VLOOKUP(TRIM(RawData!H4504),PHCODE,2,FALSE), ""), "Other")</f>
        <v/>
      </c>
      <c r="I4502" t="str">
        <f>IFERROR(IF(RawData!I4504&lt;&gt;"", VLOOKUP(TRIM(RawData!I4504),PHCODE,2,FALSE), ""), "Other")</f>
        <v/>
      </c>
      <c r="J4502" t="str">
        <f>TRIM(RawData!L4504)</f>
        <v/>
      </c>
      <c r="K4502">
        <f>'Risk Calculation Tables'!AD4070</f>
        <v>0</v>
      </c>
      <c r="L4502" t="str">
        <f>TRIM(RawData!J4504)</f>
        <v/>
      </c>
      <c r="M4502" t="str">
        <f>TRIM(RawData!K4504)</f>
        <v/>
      </c>
    </row>
    <row r="4503" spans="1:13" x14ac:dyDescent="0.3">
      <c r="A4503">
        <f>RawData!A4505</f>
        <v>0</v>
      </c>
      <c r="B4503" t="str">
        <f>IF(RawData!B4505&lt;&gt;"", (VLOOKUP(RawData!B4505,AgeCat,2,TRUE)), "")</f>
        <v/>
      </c>
      <c r="C4503" t="str">
        <f>TRIM(RawData!C4505)</f>
        <v/>
      </c>
      <c r="D4503" s="4">
        <f>RawData!D4505</f>
        <v>0</v>
      </c>
      <c r="E4503">
        <f>RawData!E4505</f>
        <v>0</v>
      </c>
      <c r="F4503" t="str">
        <f>IFERROR(IF(RawData!F4505&lt;&gt;"", VLOOKUP(TRIM(RawData!F4505),ICD10Code,2,FALSE), ""), "Other")</f>
        <v/>
      </c>
      <c r="G4503" t="str">
        <f>IFERROR(IF(RawData!G4505&lt;&gt;"", VLOOKUP(TRIM(RawData!G4505),ICD10Code,2,FALSE), ""), "Other")</f>
        <v/>
      </c>
      <c r="H4503" t="str">
        <f>IFERROR(IF(RawData!H4505&lt;&gt;"", VLOOKUP(TRIM(RawData!H4505),PHCODE,2,FALSE), ""), "Other")</f>
        <v/>
      </c>
      <c r="I4503" t="str">
        <f>IFERROR(IF(RawData!I4505&lt;&gt;"", VLOOKUP(TRIM(RawData!I4505),PHCODE,2,FALSE), ""), "Other")</f>
        <v/>
      </c>
      <c r="J4503" t="str">
        <f>TRIM(RawData!L4505)</f>
        <v/>
      </c>
      <c r="K4503">
        <f>'Risk Calculation Tables'!AD4071</f>
        <v>0</v>
      </c>
      <c r="L4503" t="str">
        <f>TRIM(RawData!J4505)</f>
        <v/>
      </c>
      <c r="M4503" t="str">
        <f>TRIM(RawData!K4505)</f>
        <v/>
      </c>
    </row>
    <row r="4504" spans="1:13" x14ac:dyDescent="0.3">
      <c r="A4504">
        <f>RawData!A4506</f>
        <v>0</v>
      </c>
      <c r="B4504" t="str">
        <f>IF(RawData!B4506&lt;&gt;"", (VLOOKUP(RawData!B4506,AgeCat,2,TRUE)), "")</f>
        <v/>
      </c>
      <c r="C4504" t="str">
        <f>TRIM(RawData!C4506)</f>
        <v/>
      </c>
      <c r="D4504" s="4">
        <f>RawData!D4506</f>
        <v>0</v>
      </c>
      <c r="E4504">
        <f>RawData!E4506</f>
        <v>0</v>
      </c>
      <c r="F4504" t="str">
        <f>IFERROR(IF(RawData!F4506&lt;&gt;"", VLOOKUP(TRIM(RawData!F4506),ICD10Code,2,FALSE), ""), "Other")</f>
        <v/>
      </c>
      <c r="G4504" t="str">
        <f>IFERROR(IF(RawData!G4506&lt;&gt;"", VLOOKUP(TRIM(RawData!G4506),ICD10Code,2,FALSE), ""), "Other")</f>
        <v/>
      </c>
      <c r="H4504" t="str">
        <f>IFERROR(IF(RawData!H4506&lt;&gt;"", VLOOKUP(TRIM(RawData!H4506),PHCODE,2,FALSE), ""), "Other")</f>
        <v/>
      </c>
      <c r="I4504" t="str">
        <f>IFERROR(IF(RawData!I4506&lt;&gt;"", VLOOKUP(TRIM(RawData!I4506),PHCODE,2,FALSE), ""), "Other")</f>
        <v/>
      </c>
      <c r="J4504" t="str">
        <f>TRIM(RawData!L4506)</f>
        <v/>
      </c>
      <c r="K4504">
        <f>'Risk Calculation Tables'!AD4072</f>
        <v>0</v>
      </c>
      <c r="L4504" t="str">
        <f>TRIM(RawData!J4506)</f>
        <v/>
      </c>
      <c r="M4504" t="str">
        <f>TRIM(RawData!K4506)</f>
        <v/>
      </c>
    </row>
    <row r="4505" spans="1:13" x14ac:dyDescent="0.3">
      <c r="A4505">
        <f>RawData!A4507</f>
        <v>0</v>
      </c>
      <c r="B4505" t="str">
        <f>IF(RawData!B4507&lt;&gt;"", (VLOOKUP(RawData!B4507,AgeCat,2,TRUE)), "")</f>
        <v/>
      </c>
      <c r="C4505" t="str">
        <f>TRIM(RawData!C4507)</f>
        <v/>
      </c>
      <c r="D4505" s="4">
        <f>RawData!D4507</f>
        <v>0</v>
      </c>
      <c r="E4505">
        <f>RawData!E4507</f>
        <v>0</v>
      </c>
      <c r="F4505" t="str">
        <f>IFERROR(IF(RawData!F4507&lt;&gt;"", VLOOKUP(TRIM(RawData!F4507),ICD10Code,2,FALSE), ""), "Other")</f>
        <v/>
      </c>
      <c r="G4505" t="str">
        <f>IFERROR(IF(RawData!G4507&lt;&gt;"", VLOOKUP(TRIM(RawData!G4507),ICD10Code,2,FALSE), ""), "Other")</f>
        <v/>
      </c>
      <c r="H4505" t="str">
        <f>IFERROR(IF(RawData!H4507&lt;&gt;"", VLOOKUP(TRIM(RawData!H4507),PHCODE,2,FALSE), ""), "Other")</f>
        <v/>
      </c>
      <c r="I4505" t="str">
        <f>IFERROR(IF(RawData!I4507&lt;&gt;"", VLOOKUP(TRIM(RawData!I4507),PHCODE,2,FALSE), ""), "Other")</f>
        <v/>
      </c>
      <c r="J4505" t="str">
        <f>TRIM(RawData!L4507)</f>
        <v/>
      </c>
      <c r="K4505">
        <f>'Risk Calculation Tables'!AD4073</f>
        <v>0</v>
      </c>
      <c r="L4505" t="str">
        <f>TRIM(RawData!J4507)</f>
        <v/>
      </c>
      <c r="M4505" t="str">
        <f>TRIM(RawData!K4507)</f>
        <v/>
      </c>
    </row>
    <row r="4506" spans="1:13" x14ac:dyDescent="0.3">
      <c r="A4506">
        <f>RawData!A4508</f>
        <v>0</v>
      </c>
      <c r="B4506" t="str">
        <f>IF(RawData!B4508&lt;&gt;"", (VLOOKUP(RawData!B4508,AgeCat,2,TRUE)), "")</f>
        <v/>
      </c>
      <c r="C4506" t="str">
        <f>TRIM(RawData!C4508)</f>
        <v/>
      </c>
      <c r="D4506" s="4">
        <f>RawData!D4508</f>
        <v>0</v>
      </c>
      <c r="E4506">
        <f>RawData!E4508</f>
        <v>0</v>
      </c>
      <c r="F4506" t="str">
        <f>IFERROR(IF(RawData!F4508&lt;&gt;"", VLOOKUP(TRIM(RawData!F4508),ICD10Code,2,FALSE), ""), "Other")</f>
        <v/>
      </c>
      <c r="G4506" t="str">
        <f>IFERROR(IF(RawData!G4508&lt;&gt;"", VLOOKUP(TRIM(RawData!G4508),ICD10Code,2,FALSE), ""), "Other")</f>
        <v/>
      </c>
      <c r="H4506" t="str">
        <f>IFERROR(IF(RawData!H4508&lt;&gt;"", VLOOKUP(TRIM(RawData!H4508),PHCODE,2,FALSE), ""), "Other")</f>
        <v/>
      </c>
      <c r="I4506" t="str">
        <f>IFERROR(IF(RawData!I4508&lt;&gt;"", VLOOKUP(TRIM(RawData!I4508),PHCODE,2,FALSE), ""), "Other")</f>
        <v/>
      </c>
      <c r="J4506" t="str">
        <f>TRIM(RawData!L4508)</f>
        <v/>
      </c>
      <c r="K4506">
        <f>'Risk Calculation Tables'!AD4074</f>
        <v>0</v>
      </c>
      <c r="L4506" t="str">
        <f>TRIM(RawData!J4508)</f>
        <v/>
      </c>
      <c r="M4506" t="str">
        <f>TRIM(RawData!K4508)</f>
        <v/>
      </c>
    </row>
    <row r="4507" spans="1:13" x14ac:dyDescent="0.3">
      <c r="A4507">
        <f>RawData!A4509</f>
        <v>0</v>
      </c>
      <c r="B4507" t="str">
        <f>IF(RawData!B4509&lt;&gt;"", (VLOOKUP(RawData!B4509,AgeCat,2,TRUE)), "")</f>
        <v/>
      </c>
      <c r="C4507" t="str">
        <f>TRIM(RawData!C4509)</f>
        <v/>
      </c>
      <c r="D4507" s="4">
        <f>RawData!D4509</f>
        <v>0</v>
      </c>
      <c r="E4507">
        <f>RawData!E4509</f>
        <v>0</v>
      </c>
      <c r="F4507" t="str">
        <f>IFERROR(IF(RawData!F4509&lt;&gt;"", VLOOKUP(TRIM(RawData!F4509),ICD10Code,2,FALSE), ""), "Other")</f>
        <v/>
      </c>
      <c r="G4507" t="str">
        <f>IFERROR(IF(RawData!G4509&lt;&gt;"", VLOOKUP(TRIM(RawData!G4509),ICD10Code,2,FALSE), ""), "Other")</f>
        <v/>
      </c>
      <c r="H4507" t="str">
        <f>IFERROR(IF(RawData!H4509&lt;&gt;"", VLOOKUP(TRIM(RawData!H4509),PHCODE,2,FALSE), ""), "Other")</f>
        <v/>
      </c>
      <c r="I4507" t="str">
        <f>IFERROR(IF(RawData!I4509&lt;&gt;"", VLOOKUP(TRIM(RawData!I4509),PHCODE,2,FALSE), ""), "Other")</f>
        <v/>
      </c>
      <c r="J4507" t="str">
        <f>TRIM(RawData!L4509)</f>
        <v/>
      </c>
      <c r="K4507">
        <f>'Risk Calculation Tables'!AD4075</f>
        <v>0</v>
      </c>
      <c r="L4507" t="str">
        <f>TRIM(RawData!J4509)</f>
        <v/>
      </c>
      <c r="M4507" t="str">
        <f>TRIM(RawData!K4509)</f>
        <v/>
      </c>
    </row>
    <row r="4508" spans="1:13" x14ac:dyDescent="0.3">
      <c r="A4508">
        <f>RawData!A4510</f>
        <v>0</v>
      </c>
      <c r="B4508" t="str">
        <f>IF(RawData!B4510&lt;&gt;"", (VLOOKUP(RawData!B4510,AgeCat,2,TRUE)), "")</f>
        <v/>
      </c>
      <c r="C4508" t="str">
        <f>TRIM(RawData!C4510)</f>
        <v/>
      </c>
      <c r="D4508" s="4">
        <f>RawData!D4510</f>
        <v>0</v>
      </c>
      <c r="E4508">
        <f>RawData!E4510</f>
        <v>0</v>
      </c>
      <c r="F4508" t="str">
        <f>IFERROR(IF(RawData!F4510&lt;&gt;"", VLOOKUP(TRIM(RawData!F4510),ICD10Code,2,FALSE), ""), "Other")</f>
        <v/>
      </c>
      <c r="G4508" t="str">
        <f>IFERROR(IF(RawData!G4510&lt;&gt;"", VLOOKUP(TRIM(RawData!G4510),ICD10Code,2,FALSE), ""), "Other")</f>
        <v/>
      </c>
      <c r="H4508" t="str">
        <f>IFERROR(IF(RawData!H4510&lt;&gt;"", VLOOKUP(TRIM(RawData!H4510),PHCODE,2,FALSE), ""), "Other")</f>
        <v/>
      </c>
      <c r="I4508" t="str">
        <f>IFERROR(IF(RawData!I4510&lt;&gt;"", VLOOKUP(TRIM(RawData!I4510),PHCODE,2,FALSE), ""), "Other")</f>
        <v/>
      </c>
      <c r="J4508" t="str">
        <f>TRIM(RawData!L4510)</f>
        <v/>
      </c>
      <c r="K4508">
        <f>'Risk Calculation Tables'!AD4076</f>
        <v>0</v>
      </c>
      <c r="L4508" t="str">
        <f>TRIM(RawData!J4510)</f>
        <v/>
      </c>
      <c r="M4508" t="str">
        <f>TRIM(RawData!K4510)</f>
        <v/>
      </c>
    </row>
    <row r="4509" spans="1:13" x14ac:dyDescent="0.3">
      <c r="A4509">
        <f>RawData!A4511</f>
        <v>0</v>
      </c>
      <c r="B4509" t="str">
        <f>IF(RawData!B4511&lt;&gt;"", (VLOOKUP(RawData!B4511,AgeCat,2,TRUE)), "")</f>
        <v/>
      </c>
      <c r="C4509" t="str">
        <f>TRIM(RawData!C4511)</f>
        <v/>
      </c>
      <c r="D4509" s="4">
        <f>RawData!D4511</f>
        <v>0</v>
      </c>
      <c r="E4509">
        <f>RawData!E4511</f>
        <v>0</v>
      </c>
      <c r="F4509" t="str">
        <f>IFERROR(IF(RawData!F4511&lt;&gt;"", VLOOKUP(TRIM(RawData!F4511),ICD10Code,2,FALSE), ""), "Other")</f>
        <v/>
      </c>
      <c r="G4509" t="str">
        <f>IFERROR(IF(RawData!G4511&lt;&gt;"", VLOOKUP(TRIM(RawData!G4511),ICD10Code,2,FALSE), ""), "Other")</f>
        <v/>
      </c>
      <c r="H4509" t="str">
        <f>IFERROR(IF(RawData!H4511&lt;&gt;"", VLOOKUP(TRIM(RawData!H4511),PHCODE,2,FALSE), ""), "Other")</f>
        <v/>
      </c>
      <c r="I4509" t="str">
        <f>IFERROR(IF(RawData!I4511&lt;&gt;"", VLOOKUP(TRIM(RawData!I4511),PHCODE,2,FALSE), ""), "Other")</f>
        <v/>
      </c>
      <c r="J4509" t="str">
        <f>TRIM(RawData!L4511)</f>
        <v/>
      </c>
      <c r="K4509">
        <f>'Risk Calculation Tables'!AD4077</f>
        <v>0</v>
      </c>
      <c r="L4509" t="str">
        <f>TRIM(RawData!J4511)</f>
        <v/>
      </c>
      <c r="M4509" t="str">
        <f>TRIM(RawData!K4511)</f>
        <v/>
      </c>
    </row>
    <row r="4510" spans="1:13" x14ac:dyDescent="0.3">
      <c r="A4510">
        <f>RawData!A4512</f>
        <v>0</v>
      </c>
      <c r="B4510" t="str">
        <f>IF(RawData!B4512&lt;&gt;"", (VLOOKUP(RawData!B4512,AgeCat,2,TRUE)), "")</f>
        <v/>
      </c>
      <c r="C4510" t="str">
        <f>TRIM(RawData!C4512)</f>
        <v/>
      </c>
      <c r="D4510" s="4">
        <f>RawData!D4512</f>
        <v>0</v>
      </c>
      <c r="E4510">
        <f>RawData!E4512</f>
        <v>0</v>
      </c>
      <c r="F4510" t="str">
        <f>IFERROR(IF(RawData!F4512&lt;&gt;"", VLOOKUP(TRIM(RawData!F4512),ICD10Code,2,FALSE), ""), "Other")</f>
        <v/>
      </c>
      <c r="G4510" t="str">
        <f>IFERROR(IF(RawData!G4512&lt;&gt;"", VLOOKUP(TRIM(RawData!G4512),ICD10Code,2,FALSE), ""), "Other")</f>
        <v/>
      </c>
      <c r="H4510" t="str">
        <f>IFERROR(IF(RawData!H4512&lt;&gt;"", VLOOKUP(TRIM(RawData!H4512),PHCODE,2,FALSE), ""), "Other")</f>
        <v/>
      </c>
      <c r="I4510" t="str">
        <f>IFERROR(IF(RawData!I4512&lt;&gt;"", VLOOKUP(TRIM(RawData!I4512),PHCODE,2,FALSE), ""), "Other")</f>
        <v/>
      </c>
      <c r="J4510" t="str">
        <f>TRIM(RawData!L4512)</f>
        <v/>
      </c>
      <c r="K4510">
        <f>'Risk Calculation Tables'!AD4078</f>
        <v>0</v>
      </c>
      <c r="L4510" t="str">
        <f>TRIM(RawData!J4512)</f>
        <v/>
      </c>
      <c r="M4510" t="str">
        <f>TRIM(RawData!K4512)</f>
        <v/>
      </c>
    </row>
    <row r="4511" spans="1:13" x14ac:dyDescent="0.3">
      <c r="A4511">
        <f>RawData!A4513</f>
        <v>0</v>
      </c>
      <c r="B4511" t="str">
        <f>IF(RawData!B4513&lt;&gt;"", (VLOOKUP(RawData!B4513,AgeCat,2,TRUE)), "")</f>
        <v/>
      </c>
      <c r="C4511" t="str">
        <f>TRIM(RawData!C4513)</f>
        <v/>
      </c>
      <c r="D4511" s="4">
        <f>RawData!D4513</f>
        <v>0</v>
      </c>
      <c r="E4511">
        <f>RawData!E4513</f>
        <v>0</v>
      </c>
      <c r="F4511" t="str">
        <f>IFERROR(IF(RawData!F4513&lt;&gt;"", VLOOKUP(TRIM(RawData!F4513),ICD10Code,2,FALSE), ""), "Other")</f>
        <v/>
      </c>
      <c r="G4511" t="str">
        <f>IFERROR(IF(RawData!G4513&lt;&gt;"", VLOOKUP(TRIM(RawData!G4513),ICD10Code,2,FALSE), ""), "Other")</f>
        <v/>
      </c>
      <c r="H4511" t="str">
        <f>IFERROR(IF(RawData!H4513&lt;&gt;"", VLOOKUP(TRIM(RawData!H4513),PHCODE,2,FALSE), ""), "Other")</f>
        <v/>
      </c>
      <c r="I4511" t="str">
        <f>IFERROR(IF(RawData!I4513&lt;&gt;"", VLOOKUP(TRIM(RawData!I4513),PHCODE,2,FALSE), ""), "Other")</f>
        <v/>
      </c>
      <c r="J4511" t="str">
        <f>TRIM(RawData!L4513)</f>
        <v/>
      </c>
      <c r="K4511">
        <f>'Risk Calculation Tables'!AD4079</f>
        <v>0</v>
      </c>
      <c r="L4511" t="str">
        <f>TRIM(RawData!J4513)</f>
        <v/>
      </c>
      <c r="M4511" t="str">
        <f>TRIM(RawData!K4513)</f>
        <v/>
      </c>
    </row>
    <row r="4512" spans="1:13" x14ac:dyDescent="0.3">
      <c r="A4512">
        <f>RawData!A4514</f>
        <v>0</v>
      </c>
      <c r="B4512" t="str">
        <f>IF(RawData!B4514&lt;&gt;"", (VLOOKUP(RawData!B4514,AgeCat,2,TRUE)), "")</f>
        <v/>
      </c>
      <c r="C4512" t="str">
        <f>TRIM(RawData!C4514)</f>
        <v/>
      </c>
      <c r="D4512" s="4">
        <f>RawData!D4514</f>
        <v>0</v>
      </c>
      <c r="E4512">
        <f>RawData!E4514</f>
        <v>0</v>
      </c>
      <c r="F4512" t="str">
        <f>IFERROR(IF(RawData!F4514&lt;&gt;"", VLOOKUP(TRIM(RawData!F4514),ICD10Code,2,FALSE), ""), "Other")</f>
        <v/>
      </c>
      <c r="G4512" t="str">
        <f>IFERROR(IF(RawData!G4514&lt;&gt;"", VLOOKUP(TRIM(RawData!G4514),ICD10Code,2,FALSE), ""), "Other")</f>
        <v/>
      </c>
      <c r="H4512" t="str">
        <f>IFERROR(IF(RawData!H4514&lt;&gt;"", VLOOKUP(TRIM(RawData!H4514),PHCODE,2,FALSE), ""), "Other")</f>
        <v/>
      </c>
      <c r="I4512" t="str">
        <f>IFERROR(IF(RawData!I4514&lt;&gt;"", VLOOKUP(TRIM(RawData!I4514),PHCODE,2,FALSE), ""), "Other")</f>
        <v/>
      </c>
      <c r="J4512" t="str">
        <f>TRIM(RawData!L4514)</f>
        <v/>
      </c>
      <c r="K4512">
        <f>'Risk Calculation Tables'!AD4080</f>
        <v>0</v>
      </c>
      <c r="L4512" t="str">
        <f>TRIM(RawData!J4514)</f>
        <v/>
      </c>
      <c r="M4512" t="str">
        <f>TRIM(RawData!K4514)</f>
        <v/>
      </c>
    </row>
    <row r="4513" spans="1:13" x14ac:dyDescent="0.3">
      <c r="A4513">
        <f>RawData!A4515</f>
        <v>0</v>
      </c>
      <c r="B4513" t="str">
        <f>IF(RawData!B4515&lt;&gt;"", (VLOOKUP(RawData!B4515,AgeCat,2,TRUE)), "")</f>
        <v/>
      </c>
      <c r="C4513" t="str">
        <f>TRIM(RawData!C4515)</f>
        <v/>
      </c>
      <c r="D4513" s="4">
        <f>RawData!D4515</f>
        <v>0</v>
      </c>
      <c r="E4513">
        <f>RawData!E4515</f>
        <v>0</v>
      </c>
      <c r="F4513" t="str">
        <f>IFERROR(IF(RawData!F4515&lt;&gt;"", VLOOKUP(TRIM(RawData!F4515),ICD10Code,2,FALSE), ""), "Other")</f>
        <v/>
      </c>
      <c r="G4513" t="str">
        <f>IFERROR(IF(RawData!G4515&lt;&gt;"", VLOOKUP(TRIM(RawData!G4515),ICD10Code,2,FALSE), ""), "Other")</f>
        <v/>
      </c>
      <c r="H4513" t="str">
        <f>IFERROR(IF(RawData!H4515&lt;&gt;"", VLOOKUP(TRIM(RawData!H4515),PHCODE,2,FALSE), ""), "Other")</f>
        <v/>
      </c>
      <c r="I4513" t="str">
        <f>IFERROR(IF(RawData!I4515&lt;&gt;"", VLOOKUP(TRIM(RawData!I4515),PHCODE,2,FALSE), ""), "Other")</f>
        <v/>
      </c>
      <c r="J4513" t="str">
        <f>TRIM(RawData!L4515)</f>
        <v/>
      </c>
      <c r="K4513">
        <f>'Risk Calculation Tables'!AD4081</f>
        <v>0</v>
      </c>
      <c r="L4513" t="str">
        <f>TRIM(RawData!J4515)</f>
        <v/>
      </c>
      <c r="M4513" t="str">
        <f>TRIM(RawData!K4515)</f>
        <v/>
      </c>
    </row>
    <row r="4514" spans="1:13" x14ac:dyDescent="0.3">
      <c r="A4514">
        <f>RawData!A4516</f>
        <v>0</v>
      </c>
      <c r="B4514" t="str">
        <f>IF(RawData!B4516&lt;&gt;"", (VLOOKUP(RawData!B4516,AgeCat,2,TRUE)), "")</f>
        <v/>
      </c>
      <c r="C4514" t="str">
        <f>TRIM(RawData!C4516)</f>
        <v/>
      </c>
      <c r="D4514" s="4">
        <f>RawData!D4516</f>
        <v>0</v>
      </c>
      <c r="E4514">
        <f>RawData!E4516</f>
        <v>0</v>
      </c>
      <c r="F4514" t="str">
        <f>IFERROR(IF(RawData!F4516&lt;&gt;"", VLOOKUP(TRIM(RawData!F4516),ICD10Code,2,FALSE), ""), "Other")</f>
        <v/>
      </c>
      <c r="G4514" t="str">
        <f>IFERROR(IF(RawData!G4516&lt;&gt;"", VLOOKUP(TRIM(RawData!G4516),ICD10Code,2,FALSE), ""), "Other")</f>
        <v/>
      </c>
      <c r="H4514" t="str">
        <f>IFERROR(IF(RawData!H4516&lt;&gt;"", VLOOKUP(TRIM(RawData!H4516),PHCODE,2,FALSE), ""), "Other")</f>
        <v/>
      </c>
      <c r="I4514" t="str">
        <f>IFERROR(IF(RawData!I4516&lt;&gt;"", VLOOKUP(TRIM(RawData!I4516),PHCODE,2,FALSE), ""), "Other")</f>
        <v/>
      </c>
      <c r="J4514" t="str">
        <f>TRIM(RawData!L4516)</f>
        <v/>
      </c>
      <c r="K4514">
        <f>'Risk Calculation Tables'!AD4082</f>
        <v>0</v>
      </c>
      <c r="L4514" t="str">
        <f>TRIM(RawData!J4516)</f>
        <v/>
      </c>
      <c r="M4514" t="str">
        <f>TRIM(RawData!K4516)</f>
        <v/>
      </c>
    </row>
    <row r="4515" spans="1:13" x14ac:dyDescent="0.3">
      <c r="A4515">
        <f>RawData!A4517</f>
        <v>0</v>
      </c>
      <c r="B4515" t="str">
        <f>IF(RawData!B4517&lt;&gt;"", (VLOOKUP(RawData!B4517,AgeCat,2,TRUE)), "")</f>
        <v/>
      </c>
      <c r="C4515" t="str">
        <f>TRIM(RawData!C4517)</f>
        <v/>
      </c>
      <c r="D4515" s="4">
        <f>RawData!D4517</f>
        <v>0</v>
      </c>
      <c r="E4515">
        <f>RawData!E4517</f>
        <v>0</v>
      </c>
      <c r="F4515" t="str">
        <f>IFERROR(IF(RawData!F4517&lt;&gt;"", VLOOKUP(TRIM(RawData!F4517),ICD10Code,2,FALSE), ""), "Other")</f>
        <v/>
      </c>
      <c r="G4515" t="str">
        <f>IFERROR(IF(RawData!G4517&lt;&gt;"", VLOOKUP(TRIM(RawData!G4517),ICD10Code,2,FALSE), ""), "Other")</f>
        <v/>
      </c>
      <c r="H4515" t="str">
        <f>IFERROR(IF(RawData!H4517&lt;&gt;"", VLOOKUP(TRIM(RawData!H4517),PHCODE,2,FALSE), ""), "Other")</f>
        <v/>
      </c>
      <c r="I4515" t="str">
        <f>IFERROR(IF(RawData!I4517&lt;&gt;"", VLOOKUP(TRIM(RawData!I4517),PHCODE,2,FALSE), ""), "Other")</f>
        <v/>
      </c>
      <c r="J4515" t="str">
        <f>TRIM(RawData!L4517)</f>
        <v/>
      </c>
      <c r="K4515">
        <f>'Risk Calculation Tables'!AD4083</f>
        <v>0</v>
      </c>
      <c r="L4515" t="str">
        <f>TRIM(RawData!J4517)</f>
        <v/>
      </c>
      <c r="M4515" t="str">
        <f>TRIM(RawData!K4517)</f>
        <v/>
      </c>
    </row>
    <row r="4516" spans="1:13" x14ac:dyDescent="0.3">
      <c r="A4516">
        <f>RawData!A4518</f>
        <v>0</v>
      </c>
      <c r="B4516" t="str">
        <f>IF(RawData!B4518&lt;&gt;"", (VLOOKUP(RawData!B4518,AgeCat,2,TRUE)), "")</f>
        <v/>
      </c>
      <c r="C4516" t="str">
        <f>TRIM(RawData!C4518)</f>
        <v/>
      </c>
      <c r="D4516" s="4">
        <f>RawData!D4518</f>
        <v>0</v>
      </c>
      <c r="E4516">
        <f>RawData!E4518</f>
        <v>0</v>
      </c>
      <c r="F4516" t="str">
        <f>IFERROR(IF(RawData!F4518&lt;&gt;"", VLOOKUP(TRIM(RawData!F4518),ICD10Code,2,FALSE), ""), "Other")</f>
        <v/>
      </c>
      <c r="G4516" t="str">
        <f>IFERROR(IF(RawData!G4518&lt;&gt;"", VLOOKUP(TRIM(RawData!G4518),ICD10Code,2,FALSE), ""), "Other")</f>
        <v/>
      </c>
      <c r="H4516" t="str">
        <f>IFERROR(IF(RawData!H4518&lt;&gt;"", VLOOKUP(TRIM(RawData!H4518),PHCODE,2,FALSE), ""), "Other")</f>
        <v/>
      </c>
      <c r="I4516" t="str">
        <f>IFERROR(IF(RawData!I4518&lt;&gt;"", VLOOKUP(TRIM(RawData!I4518),PHCODE,2,FALSE), ""), "Other")</f>
        <v/>
      </c>
      <c r="J4516" t="str">
        <f>TRIM(RawData!L4518)</f>
        <v/>
      </c>
      <c r="K4516">
        <f>'Risk Calculation Tables'!AD4084</f>
        <v>0</v>
      </c>
      <c r="L4516" t="str">
        <f>TRIM(RawData!J4518)</f>
        <v/>
      </c>
      <c r="M4516" t="str">
        <f>TRIM(RawData!K4518)</f>
        <v/>
      </c>
    </row>
    <row r="4517" spans="1:13" x14ac:dyDescent="0.3">
      <c r="A4517">
        <f>RawData!A4519</f>
        <v>0</v>
      </c>
      <c r="B4517" t="str">
        <f>IF(RawData!B4519&lt;&gt;"", (VLOOKUP(RawData!B4519,AgeCat,2,TRUE)), "")</f>
        <v/>
      </c>
      <c r="C4517" t="str">
        <f>TRIM(RawData!C4519)</f>
        <v/>
      </c>
      <c r="D4517" s="4">
        <f>RawData!D4519</f>
        <v>0</v>
      </c>
      <c r="E4517">
        <f>RawData!E4519</f>
        <v>0</v>
      </c>
      <c r="F4517" t="str">
        <f>IFERROR(IF(RawData!F4519&lt;&gt;"", VLOOKUP(TRIM(RawData!F4519),ICD10Code,2,FALSE), ""), "Other")</f>
        <v/>
      </c>
      <c r="G4517" t="str">
        <f>IFERROR(IF(RawData!G4519&lt;&gt;"", VLOOKUP(TRIM(RawData!G4519),ICD10Code,2,FALSE), ""), "Other")</f>
        <v/>
      </c>
      <c r="H4517" t="str">
        <f>IFERROR(IF(RawData!H4519&lt;&gt;"", VLOOKUP(TRIM(RawData!H4519),PHCODE,2,FALSE), ""), "Other")</f>
        <v/>
      </c>
      <c r="I4517" t="str">
        <f>IFERROR(IF(RawData!I4519&lt;&gt;"", VLOOKUP(TRIM(RawData!I4519),PHCODE,2,FALSE), ""), "Other")</f>
        <v/>
      </c>
      <c r="J4517" t="str">
        <f>TRIM(RawData!L4519)</f>
        <v/>
      </c>
      <c r="K4517">
        <f>'Risk Calculation Tables'!AD4085</f>
        <v>0</v>
      </c>
      <c r="L4517" t="str">
        <f>TRIM(RawData!J4519)</f>
        <v/>
      </c>
      <c r="M4517" t="str">
        <f>TRIM(RawData!K4519)</f>
        <v/>
      </c>
    </row>
    <row r="4518" spans="1:13" x14ac:dyDescent="0.3">
      <c r="A4518">
        <f>RawData!A4520</f>
        <v>0</v>
      </c>
      <c r="B4518" t="str">
        <f>IF(RawData!B4520&lt;&gt;"", (VLOOKUP(RawData!B4520,AgeCat,2,TRUE)), "")</f>
        <v/>
      </c>
      <c r="C4518" t="str">
        <f>TRIM(RawData!C4520)</f>
        <v/>
      </c>
      <c r="D4518" s="4">
        <f>RawData!D4520</f>
        <v>0</v>
      </c>
      <c r="E4518">
        <f>RawData!E4520</f>
        <v>0</v>
      </c>
      <c r="F4518" t="str">
        <f>IFERROR(IF(RawData!F4520&lt;&gt;"", VLOOKUP(TRIM(RawData!F4520),ICD10Code,2,FALSE), ""), "Other")</f>
        <v/>
      </c>
      <c r="G4518" t="str">
        <f>IFERROR(IF(RawData!G4520&lt;&gt;"", VLOOKUP(TRIM(RawData!G4520),ICD10Code,2,FALSE), ""), "Other")</f>
        <v/>
      </c>
      <c r="H4518" t="str">
        <f>IFERROR(IF(RawData!H4520&lt;&gt;"", VLOOKUP(TRIM(RawData!H4520),PHCODE,2,FALSE), ""), "Other")</f>
        <v/>
      </c>
      <c r="I4518" t="str">
        <f>IFERROR(IF(RawData!I4520&lt;&gt;"", VLOOKUP(TRIM(RawData!I4520),PHCODE,2,FALSE), ""), "Other")</f>
        <v/>
      </c>
      <c r="J4518" t="str">
        <f>TRIM(RawData!L4520)</f>
        <v/>
      </c>
      <c r="K4518">
        <f>'Risk Calculation Tables'!AD4086</f>
        <v>0</v>
      </c>
      <c r="L4518" t="str">
        <f>TRIM(RawData!J4520)</f>
        <v/>
      </c>
      <c r="M4518" t="str">
        <f>TRIM(RawData!K4520)</f>
        <v/>
      </c>
    </row>
    <row r="4519" spans="1:13" x14ac:dyDescent="0.3">
      <c r="A4519">
        <f>RawData!A4521</f>
        <v>0</v>
      </c>
      <c r="B4519" t="str">
        <f>IF(RawData!B4521&lt;&gt;"", (VLOOKUP(RawData!B4521,AgeCat,2,TRUE)), "")</f>
        <v/>
      </c>
      <c r="C4519" t="str">
        <f>TRIM(RawData!C4521)</f>
        <v/>
      </c>
      <c r="D4519" s="4">
        <f>RawData!D4521</f>
        <v>0</v>
      </c>
      <c r="E4519">
        <f>RawData!E4521</f>
        <v>0</v>
      </c>
      <c r="F4519" t="str">
        <f>IFERROR(IF(RawData!F4521&lt;&gt;"", VLOOKUP(TRIM(RawData!F4521),ICD10Code,2,FALSE), ""), "Other")</f>
        <v/>
      </c>
      <c r="G4519" t="str">
        <f>IFERROR(IF(RawData!G4521&lt;&gt;"", VLOOKUP(TRIM(RawData!G4521),ICD10Code,2,FALSE), ""), "Other")</f>
        <v/>
      </c>
      <c r="H4519" t="str">
        <f>IFERROR(IF(RawData!H4521&lt;&gt;"", VLOOKUP(TRIM(RawData!H4521),PHCODE,2,FALSE), ""), "Other")</f>
        <v/>
      </c>
      <c r="I4519" t="str">
        <f>IFERROR(IF(RawData!I4521&lt;&gt;"", VLOOKUP(TRIM(RawData!I4521),PHCODE,2,FALSE), ""), "Other")</f>
        <v/>
      </c>
      <c r="J4519" t="str">
        <f>TRIM(RawData!L4521)</f>
        <v/>
      </c>
      <c r="K4519">
        <f>'Risk Calculation Tables'!AD4087</f>
        <v>0</v>
      </c>
      <c r="L4519" t="str">
        <f>TRIM(RawData!J4521)</f>
        <v/>
      </c>
      <c r="M4519" t="str">
        <f>TRIM(RawData!K4521)</f>
        <v/>
      </c>
    </row>
    <row r="4520" spans="1:13" x14ac:dyDescent="0.3">
      <c r="A4520">
        <f>RawData!A4522</f>
        <v>0</v>
      </c>
      <c r="B4520" t="str">
        <f>IF(RawData!B4522&lt;&gt;"", (VLOOKUP(RawData!B4522,AgeCat,2,TRUE)), "")</f>
        <v/>
      </c>
      <c r="C4520" t="str">
        <f>TRIM(RawData!C4522)</f>
        <v/>
      </c>
      <c r="D4520" s="4">
        <f>RawData!D4522</f>
        <v>0</v>
      </c>
      <c r="E4520">
        <f>RawData!E4522</f>
        <v>0</v>
      </c>
      <c r="F4520" t="str">
        <f>IFERROR(IF(RawData!F4522&lt;&gt;"", VLOOKUP(TRIM(RawData!F4522),ICD10Code,2,FALSE), ""), "Other")</f>
        <v/>
      </c>
      <c r="G4520" t="str">
        <f>IFERROR(IF(RawData!G4522&lt;&gt;"", VLOOKUP(TRIM(RawData!G4522),ICD10Code,2,FALSE), ""), "Other")</f>
        <v/>
      </c>
      <c r="H4520" t="str">
        <f>IFERROR(IF(RawData!H4522&lt;&gt;"", VLOOKUP(TRIM(RawData!H4522),PHCODE,2,FALSE), ""), "Other")</f>
        <v/>
      </c>
      <c r="I4520" t="str">
        <f>IFERROR(IF(RawData!I4522&lt;&gt;"", VLOOKUP(TRIM(RawData!I4522),PHCODE,2,FALSE), ""), "Other")</f>
        <v/>
      </c>
      <c r="J4520" t="str">
        <f>TRIM(RawData!L4522)</f>
        <v/>
      </c>
      <c r="K4520">
        <f>'Risk Calculation Tables'!AD4088</f>
        <v>0</v>
      </c>
      <c r="L4520" t="str">
        <f>TRIM(RawData!J4522)</f>
        <v/>
      </c>
      <c r="M4520" t="str">
        <f>TRIM(RawData!K4522)</f>
        <v/>
      </c>
    </row>
    <row r="4521" spans="1:13" x14ac:dyDescent="0.3">
      <c r="A4521">
        <f>RawData!A4523</f>
        <v>0</v>
      </c>
      <c r="B4521" t="str">
        <f>IF(RawData!B4523&lt;&gt;"", (VLOOKUP(RawData!B4523,AgeCat,2,TRUE)), "")</f>
        <v/>
      </c>
      <c r="C4521" t="str">
        <f>TRIM(RawData!C4523)</f>
        <v/>
      </c>
      <c r="D4521" s="4">
        <f>RawData!D4523</f>
        <v>0</v>
      </c>
      <c r="E4521">
        <f>RawData!E4523</f>
        <v>0</v>
      </c>
      <c r="F4521" t="str">
        <f>IFERROR(IF(RawData!F4523&lt;&gt;"", VLOOKUP(TRIM(RawData!F4523),ICD10Code,2,FALSE), ""), "Other")</f>
        <v/>
      </c>
      <c r="G4521" t="str">
        <f>IFERROR(IF(RawData!G4523&lt;&gt;"", VLOOKUP(TRIM(RawData!G4523),ICD10Code,2,FALSE), ""), "Other")</f>
        <v/>
      </c>
      <c r="H4521" t="str">
        <f>IFERROR(IF(RawData!H4523&lt;&gt;"", VLOOKUP(TRIM(RawData!H4523),PHCODE,2,FALSE), ""), "Other")</f>
        <v/>
      </c>
      <c r="I4521" t="str">
        <f>IFERROR(IF(RawData!I4523&lt;&gt;"", VLOOKUP(TRIM(RawData!I4523),PHCODE,2,FALSE), ""), "Other")</f>
        <v/>
      </c>
      <c r="J4521" t="str">
        <f>TRIM(RawData!L4523)</f>
        <v/>
      </c>
      <c r="K4521">
        <f>'Risk Calculation Tables'!AD4089</f>
        <v>0</v>
      </c>
      <c r="L4521" t="str">
        <f>TRIM(RawData!J4523)</f>
        <v/>
      </c>
      <c r="M4521" t="str">
        <f>TRIM(RawData!K4523)</f>
        <v/>
      </c>
    </row>
    <row r="4522" spans="1:13" x14ac:dyDescent="0.3">
      <c r="A4522">
        <f>RawData!A4524</f>
        <v>0</v>
      </c>
      <c r="B4522" t="str">
        <f>IF(RawData!B4524&lt;&gt;"", (VLOOKUP(RawData!B4524,AgeCat,2,TRUE)), "")</f>
        <v/>
      </c>
      <c r="C4522" t="str">
        <f>TRIM(RawData!C4524)</f>
        <v/>
      </c>
      <c r="D4522" s="4">
        <f>RawData!D4524</f>
        <v>0</v>
      </c>
      <c r="E4522">
        <f>RawData!E4524</f>
        <v>0</v>
      </c>
      <c r="F4522" t="str">
        <f>IFERROR(IF(RawData!F4524&lt;&gt;"", VLOOKUP(TRIM(RawData!F4524),ICD10Code,2,FALSE), ""), "Other")</f>
        <v/>
      </c>
      <c r="G4522" t="str">
        <f>IFERROR(IF(RawData!G4524&lt;&gt;"", VLOOKUP(TRIM(RawData!G4524),ICD10Code,2,FALSE), ""), "Other")</f>
        <v/>
      </c>
      <c r="H4522" t="str">
        <f>IFERROR(IF(RawData!H4524&lt;&gt;"", VLOOKUP(TRIM(RawData!H4524),PHCODE,2,FALSE), ""), "Other")</f>
        <v/>
      </c>
      <c r="I4522" t="str">
        <f>IFERROR(IF(RawData!I4524&lt;&gt;"", VLOOKUP(TRIM(RawData!I4524),PHCODE,2,FALSE), ""), "Other")</f>
        <v/>
      </c>
      <c r="J4522" t="str">
        <f>TRIM(RawData!L4524)</f>
        <v/>
      </c>
      <c r="K4522">
        <f>'Risk Calculation Tables'!AD4090</f>
        <v>0</v>
      </c>
      <c r="L4522" t="str">
        <f>TRIM(RawData!J4524)</f>
        <v/>
      </c>
      <c r="M4522" t="str">
        <f>TRIM(RawData!K4524)</f>
        <v/>
      </c>
    </row>
    <row r="4523" spans="1:13" x14ac:dyDescent="0.3">
      <c r="A4523">
        <f>RawData!A4525</f>
        <v>0</v>
      </c>
      <c r="B4523" t="str">
        <f>IF(RawData!B4525&lt;&gt;"", (VLOOKUP(RawData!B4525,AgeCat,2,TRUE)), "")</f>
        <v/>
      </c>
      <c r="C4523" t="str">
        <f>TRIM(RawData!C4525)</f>
        <v/>
      </c>
      <c r="D4523" s="4">
        <f>RawData!D4525</f>
        <v>0</v>
      </c>
      <c r="E4523">
        <f>RawData!E4525</f>
        <v>0</v>
      </c>
      <c r="F4523" t="str">
        <f>IFERROR(IF(RawData!F4525&lt;&gt;"", VLOOKUP(TRIM(RawData!F4525),ICD10Code,2,FALSE), ""), "Other")</f>
        <v/>
      </c>
      <c r="G4523" t="str">
        <f>IFERROR(IF(RawData!G4525&lt;&gt;"", VLOOKUP(TRIM(RawData!G4525),ICD10Code,2,FALSE), ""), "Other")</f>
        <v/>
      </c>
      <c r="H4523" t="str">
        <f>IFERROR(IF(RawData!H4525&lt;&gt;"", VLOOKUP(TRIM(RawData!H4525),PHCODE,2,FALSE), ""), "Other")</f>
        <v/>
      </c>
      <c r="I4523" t="str">
        <f>IFERROR(IF(RawData!I4525&lt;&gt;"", VLOOKUP(TRIM(RawData!I4525),PHCODE,2,FALSE), ""), "Other")</f>
        <v/>
      </c>
      <c r="J4523" t="str">
        <f>TRIM(RawData!L4525)</f>
        <v/>
      </c>
      <c r="K4523">
        <f>'Risk Calculation Tables'!AD4091</f>
        <v>0</v>
      </c>
      <c r="L4523" t="str">
        <f>TRIM(RawData!J4525)</f>
        <v/>
      </c>
      <c r="M4523" t="str">
        <f>TRIM(RawData!K4525)</f>
        <v/>
      </c>
    </row>
    <row r="4524" spans="1:13" x14ac:dyDescent="0.3">
      <c r="A4524">
        <f>RawData!A4526</f>
        <v>0</v>
      </c>
      <c r="B4524" t="str">
        <f>IF(RawData!B4526&lt;&gt;"", (VLOOKUP(RawData!B4526,AgeCat,2,TRUE)), "")</f>
        <v/>
      </c>
      <c r="C4524" t="str">
        <f>TRIM(RawData!C4526)</f>
        <v/>
      </c>
      <c r="D4524" s="4">
        <f>RawData!D4526</f>
        <v>0</v>
      </c>
      <c r="E4524">
        <f>RawData!E4526</f>
        <v>0</v>
      </c>
      <c r="F4524" t="str">
        <f>IFERROR(IF(RawData!F4526&lt;&gt;"", VLOOKUP(TRIM(RawData!F4526),ICD10Code,2,FALSE), ""), "Other")</f>
        <v/>
      </c>
      <c r="G4524" t="str">
        <f>IFERROR(IF(RawData!G4526&lt;&gt;"", VLOOKUP(TRIM(RawData!G4526),ICD10Code,2,FALSE), ""), "Other")</f>
        <v/>
      </c>
      <c r="H4524" t="str">
        <f>IFERROR(IF(RawData!H4526&lt;&gt;"", VLOOKUP(TRIM(RawData!H4526),PHCODE,2,FALSE), ""), "Other")</f>
        <v/>
      </c>
      <c r="I4524" t="str">
        <f>IFERROR(IF(RawData!I4526&lt;&gt;"", VLOOKUP(TRIM(RawData!I4526),PHCODE,2,FALSE), ""), "Other")</f>
        <v/>
      </c>
      <c r="J4524" t="str">
        <f>TRIM(RawData!L4526)</f>
        <v/>
      </c>
      <c r="K4524">
        <f>'Risk Calculation Tables'!AD4092</f>
        <v>0</v>
      </c>
      <c r="L4524" t="str">
        <f>TRIM(RawData!J4526)</f>
        <v/>
      </c>
      <c r="M4524" t="str">
        <f>TRIM(RawData!K4526)</f>
        <v/>
      </c>
    </row>
    <row r="4525" spans="1:13" x14ac:dyDescent="0.3">
      <c r="A4525">
        <f>RawData!A4527</f>
        <v>0</v>
      </c>
      <c r="B4525" t="str">
        <f>IF(RawData!B4527&lt;&gt;"", (VLOOKUP(RawData!B4527,AgeCat,2,TRUE)), "")</f>
        <v/>
      </c>
      <c r="C4525" t="str">
        <f>TRIM(RawData!C4527)</f>
        <v/>
      </c>
      <c r="D4525" s="4">
        <f>RawData!D4527</f>
        <v>0</v>
      </c>
      <c r="E4525">
        <f>RawData!E4527</f>
        <v>0</v>
      </c>
      <c r="F4525" t="str">
        <f>IFERROR(IF(RawData!F4527&lt;&gt;"", VLOOKUP(TRIM(RawData!F4527),ICD10Code,2,FALSE), ""), "Other")</f>
        <v/>
      </c>
      <c r="G4525" t="str">
        <f>IFERROR(IF(RawData!G4527&lt;&gt;"", VLOOKUP(TRIM(RawData!G4527),ICD10Code,2,FALSE), ""), "Other")</f>
        <v/>
      </c>
      <c r="H4525" t="str">
        <f>IFERROR(IF(RawData!H4527&lt;&gt;"", VLOOKUP(TRIM(RawData!H4527),PHCODE,2,FALSE), ""), "Other")</f>
        <v/>
      </c>
      <c r="I4525" t="str">
        <f>IFERROR(IF(RawData!I4527&lt;&gt;"", VLOOKUP(TRIM(RawData!I4527),PHCODE,2,FALSE), ""), "Other")</f>
        <v/>
      </c>
      <c r="J4525" t="str">
        <f>TRIM(RawData!L4527)</f>
        <v/>
      </c>
      <c r="K4525">
        <f>'Risk Calculation Tables'!AD4093</f>
        <v>0</v>
      </c>
      <c r="L4525" t="str">
        <f>TRIM(RawData!J4527)</f>
        <v/>
      </c>
      <c r="M4525" t="str">
        <f>TRIM(RawData!K4527)</f>
        <v/>
      </c>
    </row>
    <row r="4526" spans="1:13" x14ac:dyDescent="0.3">
      <c r="A4526">
        <f>RawData!A4528</f>
        <v>0</v>
      </c>
      <c r="B4526" t="str">
        <f>IF(RawData!B4528&lt;&gt;"", (VLOOKUP(RawData!B4528,AgeCat,2,TRUE)), "")</f>
        <v/>
      </c>
      <c r="C4526" t="str">
        <f>TRIM(RawData!C4528)</f>
        <v/>
      </c>
      <c r="D4526" s="4">
        <f>RawData!D4528</f>
        <v>0</v>
      </c>
      <c r="E4526">
        <f>RawData!E4528</f>
        <v>0</v>
      </c>
      <c r="F4526" t="str">
        <f>IFERROR(IF(RawData!F4528&lt;&gt;"", VLOOKUP(TRIM(RawData!F4528),ICD10Code,2,FALSE), ""), "Other")</f>
        <v/>
      </c>
      <c r="G4526" t="str">
        <f>IFERROR(IF(RawData!G4528&lt;&gt;"", VLOOKUP(TRIM(RawData!G4528),ICD10Code,2,FALSE), ""), "Other")</f>
        <v/>
      </c>
      <c r="H4526" t="str">
        <f>IFERROR(IF(RawData!H4528&lt;&gt;"", VLOOKUP(TRIM(RawData!H4528),PHCODE,2,FALSE), ""), "Other")</f>
        <v/>
      </c>
      <c r="I4526" t="str">
        <f>IFERROR(IF(RawData!I4528&lt;&gt;"", VLOOKUP(TRIM(RawData!I4528),PHCODE,2,FALSE), ""), "Other")</f>
        <v/>
      </c>
      <c r="J4526" t="str">
        <f>TRIM(RawData!L4528)</f>
        <v/>
      </c>
      <c r="K4526">
        <f>'Risk Calculation Tables'!AD4094</f>
        <v>0</v>
      </c>
      <c r="L4526" t="str">
        <f>TRIM(RawData!J4528)</f>
        <v/>
      </c>
      <c r="M4526" t="str">
        <f>TRIM(RawData!K4528)</f>
        <v/>
      </c>
    </row>
    <row r="4527" spans="1:13" x14ac:dyDescent="0.3">
      <c r="A4527">
        <f>RawData!A4529</f>
        <v>0</v>
      </c>
      <c r="B4527" t="str">
        <f>IF(RawData!B4529&lt;&gt;"", (VLOOKUP(RawData!B4529,AgeCat,2,TRUE)), "")</f>
        <v/>
      </c>
      <c r="C4527" t="str">
        <f>TRIM(RawData!C4529)</f>
        <v/>
      </c>
      <c r="D4527" s="4">
        <f>RawData!D4529</f>
        <v>0</v>
      </c>
      <c r="E4527">
        <f>RawData!E4529</f>
        <v>0</v>
      </c>
      <c r="F4527" t="str">
        <f>IFERROR(IF(RawData!F4529&lt;&gt;"", VLOOKUP(TRIM(RawData!F4529),ICD10Code,2,FALSE), ""), "Other")</f>
        <v/>
      </c>
      <c r="G4527" t="str">
        <f>IFERROR(IF(RawData!G4529&lt;&gt;"", VLOOKUP(TRIM(RawData!G4529),ICD10Code,2,FALSE), ""), "Other")</f>
        <v/>
      </c>
      <c r="H4527" t="str">
        <f>IFERROR(IF(RawData!H4529&lt;&gt;"", VLOOKUP(TRIM(RawData!H4529),PHCODE,2,FALSE), ""), "Other")</f>
        <v/>
      </c>
      <c r="I4527" t="str">
        <f>IFERROR(IF(RawData!I4529&lt;&gt;"", VLOOKUP(TRIM(RawData!I4529),PHCODE,2,FALSE), ""), "Other")</f>
        <v/>
      </c>
      <c r="J4527" t="str">
        <f>TRIM(RawData!L4529)</f>
        <v/>
      </c>
      <c r="K4527">
        <f>'Risk Calculation Tables'!AD4095</f>
        <v>0</v>
      </c>
      <c r="L4527" t="str">
        <f>TRIM(RawData!J4529)</f>
        <v/>
      </c>
      <c r="M4527" t="str">
        <f>TRIM(RawData!K4529)</f>
        <v/>
      </c>
    </row>
    <row r="4528" spans="1:13" x14ac:dyDescent="0.3">
      <c r="A4528">
        <f>RawData!A4530</f>
        <v>0</v>
      </c>
      <c r="B4528" t="str">
        <f>IF(RawData!B4530&lt;&gt;"", (VLOOKUP(RawData!B4530,AgeCat,2,TRUE)), "")</f>
        <v/>
      </c>
      <c r="C4528" t="str">
        <f>TRIM(RawData!C4530)</f>
        <v/>
      </c>
      <c r="D4528" s="4">
        <f>RawData!D4530</f>
        <v>0</v>
      </c>
      <c r="E4528">
        <f>RawData!E4530</f>
        <v>0</v>
      </c>
      <c r="F4528" t="str">
        <f>IFERROR(IF(RawData!F4530&lt;&gt;"", VLOOKUP(TRIM(RawData!F4530),ICD10Code,2,FALSE), ""), "Other")</f>
        <v/>
      </c>
      <c r="G4528" t="str">
        <f>IFERROR(IF(RawData!G4530&lt;&gt;"", VLOOKUP(TRIM(RawData!G4530),ICD10Code,2,FALSE), ""), "Other")</f>
        <v/>
      </c>
      <c r="H4528" t="str">
        <f>IFERROR(IF(RawData!H4530&lt;&gt;"", VLOOKUP(TRIM(RawData!H4530),PHCODE,2,FALSE), ""), "Other")</f>
        <v/>
      </c>
      <c r="I4528" t="str">
        <f>IFERROR(IF(RawData!I4530&lt;&gt;"", VLOOKUP(TRIM(RawData!I4530),PHCODE,2,FALSE), ""), "Other")</f>
        <v/>
      </c>
      <c r="J4528" t="str">
        <f>TRIM(RawData!L4530)</f>
        <v/>
      </c>
      <c r="K4528">
        <f>'Risk Calculation Tables'!AD4096</f>
        <v>0</v>
      </c>
      <c r="L4528" t="str">
        <f>TRIM(RawData!J4530)</f>
        <v/>
      </c>
      <c r="M4528" t="str">
        <f>TRIM(RawData!K4530)</f>
        <v/>
      </c>
    </row>
    <row r="4529" spans="1:13" x14ac:dyDescent="0.3">
      <c r="A4529">
        <f>RawData!A4531</f>
        <v>0</v>
      </c>
      <c r="B4529" t="str">
        <f>IF(RawData!B4531&lt;&gt;"", (VLOOKUP(RawData!B4531,AgeCat,2,TRUE)), "")</f>
        <v/>
      </c>
      <c r="C4529" t="str">
        <f>TRIM(RawData!C4531)</f>
        <v/>
      </c>
      <c r="D4529" s="4">
        <f>RawData!D4531</f>
        <v>0</v>
      </c>
      <c r="E4529">
        <f>RawData!E4531</f>
        <v>0</v>
      </c>
      <c r="F4529" t="str">
        <f>IFERROR(IF(RawData!F4531&lt;&gt;"", VLOOKUP(TRIM(RawData!F4531),ICD10Code,2,FALSE), ""), "Other")</f>
        <v/>
      </c>
      <c r="G4529" t="str">
        <f>IFERROR(IF(RawData!G4531&lt;&gt;"", VLOOKUP(TRIM(RawData!G4531),ICD10Code,2,FALSE), ""), "Other")</f>
        <v/>
      </c>
      <c r="H4529" t="str">
        <f>IFERROR(IF(RawData!H4531&lt;&gt;"", VLOOKUP(TRIM(RawData!H4531),PHCODE,2,FALSE), ""), "Other")</f>
        <v/>
      </c>
      <c r="I4529" t="str">
        <f>IFERROR(IF(RawData!I4531&lt;&gt;"", VLOOKUP(TRIM(RawData!I4531),PHCODE,2,FALSE), ""), "Other")</f>
        <v/>
      </c>
      <c r="J4529" t="str">
        <f>TRIM(RawData!L4531)</f>
        <v/>
      </c>
      <c r="K4529">
        <f>'Risk Calculation Tables'!AD4097</f>
        <v>0</v>
      </c>
      <c r="L4529" t="str">
        <f>TRIM(RawData!J4531)</f>
        <v/>
      </c>
      <c r="M4529" t="str">
        <f>TRIM(RawData!K4531)</f>
        <v/>
      </c>
    </row>
    <row r="4530" spans="1:13" x14ac:dyDescent="0.3">
      <c r="A4530">
        <f>RawData!A4532</f>
        <v>0</v>
      </c>
      <c r="B4530" t="str">
        <f>IF(RawData!B4532&lt;&gt;"", (VLOOKUP(RawData!B4532,AgeCat,2,TRUE)), "")</f>
        <v/>
      </c>
      <c r="C4530" t="str">
        <f>TRIM(RawData!C4532)</f>
        <v/>
      </c>
      <c r="D4530" s="4">
        <f>RawData!D4532</f>
        <v>0</v>
      </c>
      <c r="E4530">
        <f>RawData!E4532</f>
        <v>0</v>
      </c>
      <c r="F4530" t="str">
        <f>IFERROR(IF(RawData!F4532&lt;&gt;"", VLOOKUP(TRIM(RawData!F4532),ICD10Code,2,FALSE), ""), "Other")</f>
        <v/>
      </c>
      <c r="G4530" t="str">
        <f>IFERROR(IF(RawData!G4532&lt;&gt;"", VLOOKUP(TRIM(RawData!G4532),ICD10Code,2,FALSE), ""), "Other")</f>
        <v/>
      </c>
      <c r="H4530" t="str">
        <f>IFERROR(IF(RawData!H4532&lt;&gt;"", VLOOKUP(TRIM(RawData!H4532),PHCODE,2,FALSE), ""), "Other")</f>
        <v/>
      </c>
      <c r="I4530" t="str">
        <f>IFERROR(IF(RawData!I4532&lt;&gt;"", VLOOKUP(TRIM(RawData!I4532),PHCODE,2,FALSE), ""), "Other")</f>
        <v/>
      </c>
      <c r="J4530" t="str">
        <f>TRIM(RawData!L4532)</f>
        <v/>
      </c>
      <c r="K4530">
        <f>'Risk Calculation Tables'!AD4098</f>
        <v>0</v>
      </c>
      <c r="L4530" t="str">
        <f>TRIM(RawData!J4532)</f>
        <v/>
      </c>
      <c r="M4530" t="str">
        <f>TRIM(RawData!K4532)</f>
        <v/>
      </c>
    </row>
    <row r="4531" spans="1:13" x14ac:dyDescent="0.3">
      <c r="A4531">
        <f>RawData!A4533</f>
        <v>0</v>
      </c>
      <c r="B4531" t="str">
        <f>IF(RawData!B4533&lt;&gt;"", (VLOOKUP(RawData!B4533,AgeCat,2,TRUE)), "")</f>
        <v/>
      </c>
      <c r="C4531" t="str">
        <f>TRIM(RawData!C4533)</f>
        <v/>
      </c>
      <c r="D4531" s="4">
        <f>RawData!D4533</f>
        <v>0</v>
      </c>
      <c r="E4531">
        <f>RawData!E4533</f>
        <v>0</v>
      </c>
      <c r="F4531" t="str">
        <f>IFERROR(IF(RawData!F4533&lt;&gt;"", VLOOKUP(TRIM(RawData!F4533),ICD10Code,2,FALSE), ""), "Other")</f>
        <v/>
      </c>
      <c r="G4531" t="str">
        <f>IFERROR(IF(RawData!G4533&lt;&gt;"", VLOOKUP(TRIM(RawData!G4533),ICD10Code,2,FALSE), ""), "Other")</f>
        <v/>
      </c>
      <c r="H4531" t="str">
        <f>IFERROR(IF(RawData!H4533&lt;&gt;"", VLOOKUP(TRIM(RawData!H4533),PHCODE,2,FALSE), ""), "Other")</f>
        <v/>
      </c>
      <c r="I4531" t="str">
        <f>IFERROR(IF(RawData!I4533&lt;&gt;"", VLOOKUP(TRIM(RawData!I4533),PHCODE,2,FALSE), ""), "Other")</f>
        <v/>
      </c>
      <c r="J4531" t="str">
        <f>TRIM(RawData!L4533)</f>
        <v/>
      </c>
      <c r="K4531">
        <f>'Risk Calculation Tables'!AD4099</f>
        <v>0</v>
      </c>
      <c r="L4531" t="str">
        <f>TRIM(RawData!J4533)</f>
        <v/>
      </c>
      <c r="M4531" t="str">
        <f>TRIM(RawData!K4533)</f>
        <v/>
      </c>
    </row>
    <row r="4532" spans="1:13" x14ac:dyDescent="0.3">
      <c r="A4532">
        <f>RawData!A4534</f>
        <v>0</v>
      </c>
      <c r="B4532" t="str">
        <f>IF(RawData!B4534&lt;&gt;"", (VLOOKUP(RawData!B4534,AgeCat,2,TRUE)), "")</f>
        <v/>
      </c>
      <c r="C4532" t="str">
        <f>TRIM(RawData!C4534)</f>
        <v/>
      </c>
      <c r="D4532" s="4">
        <f>RawData!D4534</f>
        <v>0</v>
      </c>
      <c r="E4532">
        <f>RawData!E4534</f>
        <v>0</v>
      </c>
      <c r="F4532" t="str">
        <f>IFERROR(IF(RawData!F4534&lt;&gt;"", VLOOKUP(TRIM(RawData!F4534),ICD10Code,2,FALSE), ""), "Other")</f>
        <v/>
      </c>
      <c r="G4532" t="str">
        <f>IFERROR(IF(RawData!G4534&lt;&gt;"", VLOOKUP(TRIM(RawData!G4534),ICD10Code,2,FALSE), ""), "Other")</f>
        <v/>
      </c>
      <c r="H4532" t="str">
        <f>IFERROR(IF(RawData!H4534&lt;&gt;"", VLOOKUP(TRIM(RawData!H4534),PHCODE,2,FALSE), ""), "Other")</f>
        <v/>
      </c>
      <c r="I4532" t="str">
        <f>IFERROR(IF(RawData!I4534&lt;&gt;"", VLOOKUP(TRIM(RawData!I4534),PHCODE,2,FALSE), ""), "Other")</f>
        <v/>
      </c>
      <c r="J4532" t="str">
        <f>TRIM(RawData!L4534)</f>
        <v/>
      </c>
      <c r="K4532">
        <f>'Risk Calculation Tables'!AD4100</f>
        <v>0</v>
      </c>
      <c r="L4532" t="str">
        <f>TRIM(RawData!J4534)</f>
        <v/>
      </c>
      <c r="M4532" t="str">
        <f>TRIM(RawData!K4534)</f>
        <v/>
      </c>
    </row>
    <row r="4533" spans="1:13" x14ac:dyDescent="0.3">
      <c r="A4533">
        <f>RawData!A4535</f>
        <v>0</v>
      </c>
      <c r="B4533" t="str">
        <f>IF(RawData!B4535&lt;&gt;"", (VLOOKUP(RawData!B4535,AgeCat,2,TRUE)), "")</f>
        <v/>
      </c>
      <c r="C4533" t="str">
        <f>TRIM(RawData!C4535)</f>
        <v/>
      </c>
      <c r="D4533" s="4">
        <f>RawData!D4535</f>
        <v>0</v>
      </c>
      <c r="E4533">
        <f>RawData!E4535</f>
        <v>0</v>
      </c>
      <c r="F4533" t="str">
        <f>IFERROR(IF(RawData!F4535&lt;&gt;"", VLOOKUP(TRIM(RawData!F4535),ICD10Code,2,FALSE), ""), "Other")</f>
        <v/>
      </c>
      <c r="G4533" t="str">
        <f>IFERROR(IF(RawData!G4535&lt;&gt;"", VLOOKUP(TRIM(RawData!G4535),ICD10Code,2,FALSE), ""), "Other")</f>
        <v/>
      </c>
      <c r="H4533" t="str">
        <f>IFERROR(IF(RawData!H4535&lt;&gt;"", VLOOKUP(TRIM(RawData!H4535),PHCODE,2,FALSE), ""), "Other")</f>
        <v/>
      </c>
      <c r="I4533" t="str">
        <f>IFERROR(IF(RawData!I4535&lt;&gt;"", VLOOKUP(TRIM(RawData!I4535),PHCODE,2,FALSE), ""), "Other")</f>
        <v/>
      </c>
      <c r="J4533" t="str">
        <f>TRIM(RawData!L4535)</f>
        <v/>
      </c>
      <c r="K4533">
        <f>'Risk Calculation Tables'!AD4101</f>
        <v>0</v>
      </c>
      <c r="L4533" t="str">
        <f>TRIM(RawData!J4535)</f>
        <v/>
      </c>
      <c r="M4533" t="str">
        <f>TRIM(RawData!K4535)</f>
        <v/>
      </c>
    </row>
    <row r="4534" spans="1:13" x14ac:dyDescent="0.3">
      <c r="A4534">
        <f>RawData!A4536</f>
        <v>0</v>
      </c>
      <c r="B4534" t="str">
        <f>IF(RawData!B4536&lt;&gt;"", (VLOOKUP(RawData!B4536,AgeCat,2,TRUE)), "")</f>
        <v/>
      </c>
      <c r="C4534" t="str">
        <f>TRIM(RawData!C4536)</f>
        <v/>
      </c>
      <c r="D4534" s="4">
        <f>RawData!D4536</f>
        <v>0</v>
      </c>
      <c r="E4534">
        <f>RawData!E4536</f>
        <v>0</v>
      </c>
      <c r="F4534" t="str">
        <f>IFERROR(IF(RawData!F4536&lt;&gt;"", VLOOKUP(TRIM(RawData!F4536),ICD10Code,2,FALSE), ""), "Other")</f>
        <v/>
      </c>
      <c r="G4534" t="str">
        <f>IFERROR(IF(RawData!G4536&lt;&gt;"", VLOOKUP(TRIM(RawData!G4536),ICD10Code,2,FALSE), ""), "Other")</f>
        <v/>
      </c>
      <c r="H4534" t="str">
        <f>IFERROR(IF(RawData!H4536&lt;&gt;"", VLOOKUP(TRIM(RawData!H4536),PHCODE,2,FALSE), ""), "Other")</f>
        <v/>
      </c>
      <c r="I4534" t="str">
        <f>IFERROR(IF(RawData!I4536&lt;&gt;"", VLOOKUP(TRIM(RawData!I4536),PHCODE,2,FALSE), ""), "Other")</f>
        <v/>
      </c>
      <c r="J4534" t="str">
        <f>TRIM(RawData!L4536)</f>
        <v/>
      </c>
      <c r="K4534">
        <f>'Risk Calculation Tables'!AD4102</f>
        <v>0</v>
      </c>
      <c r="L4534" t="str">
        <f>TRIM(RawData!J4536)</f>
        <v/>
      </c>
      <c r="M4534" t="str">
        <f>TRIM(RawData!K4536)</f>
        <v/>
      </c>
    </row>
    <row r="4535" spans="1:13" x14ac:dyDescent="0.3">
      <c r="A4535">
        <f>RawData!A4537</f>
        <v>0</v>
      </c>
      <c r="B4535" t="str">
        <f>IF(RawData!B4537&lt;&gt;"", (VLOOKUP(RawData!B4537,AgeCat,2,TRUE)), "")</f>
        <v/>
      </c>
      <c r="C4535" t="str">
        <f>TRIM(RawData!C4537)</f>
        <v/>
      </c>
      <c r="D4535" s="4">
        <f>RawData!D4537</f>
        <v>0</v>
      </c>
      <c r="E4535">
        <f>RawData!E4537</f>
        <v>0</v>
      </c>
      <c r="F4535" t="str">
        <f>IFERROR(IF(RawData!F4537&lt;&gt;"", VLOOKUP(TRIM(RawData!F4537),ICD10Code,2,FALSE), ""), "Other")</f>
        <v/>
      </c>
      <c r="G4535" t="str">
        <f>IFERROR(IF(RawData!G4537&lt;&gt;"", VLOOKUP(TRIM(RawData!G4537),ICD10Code,2,FALSE), ""), "Other")</f>
        <v/>
      </c>
      <c r="H4535" t="str">
        <f>IFERROR(IF(RawData!H4537&lt;&gt;"", VLOOKUP(TRIM(RawData!H4537),PHCODE,2,FALSE), ""), "Other")</f>
        <v/>
      </c>
      <c r="I4535" t="str">
        <f>IFERROR(IF(RawData!I4537&lt;&gt;"", VLOOKUP(TRIM(RawData!I4537),PHCODE,2,FALSE), ""), "Other")</f>
        <v/>
      </c>
      <c r="J4535" t="str">
        <f>TRIM(RawData!L4537)</f>
        <v/>
      </c>
      <c r="K4535">
        <f>'Risk Calculation Tables'!AD4103</f>
        <v>0</v>
      </c>
      <c r="L4535" t="str">
        <f>TRIM(RawData!J4537)</f>
        <v/>
      </c>
      <c r="M4535" t="str">
        <f>TRIM(RawData!K4537)</f>
        <v/>
      </c>
    </row>
    <row r="4536" spans="1:13" x14ac:dyDescent="0.3">
      <c r="A4536">
        <f>RawData!A4538</f>
        <v>0</v>
      </c>
      <c r="B4536" t="str">
        <f>IF(RawData!B4538&lt;&gt;"", (VLOOKUP(RawData!B4538,AgeCat,2,TRUE)), "")</f>
        <v/>
      </c>
      <c r="C4536" t="str">
        <f>TRIM(RawData!C4538)</f>
        <v/>
      </c>
      <c r="D4536" s="4">
        <f>RawData!D4538</f>
        <v>0</v>
      </c>
      <c r="E4536">
        <f>RawData!E4538</f>
        <v>0</v>
      </c>
      <c r="F4536" t="str">
        <f>IFERROR(IF(RawData!F4538&lt;&gt;"", VLOOKUP(TRIM(RawData!F4538),ICD10Code,2,FALSE), ""), "Other")</f>
        <v/>
      </c>
      <c r="G4536" t="str">
        <f>IFERROR(IF(RawData!G4538&lt;&gt;"", VLOOKUP(TRIM(RawData!G4538),ICD10Code,2,FALSE), ""), "Other")</f>
        <v/>
      </c>
      <c r="H4536" t="str">
        <f>IFERROR(IF(RawData!H4538&lt;&gt;"", VLOOKUP(TRIM(RawData!H4538),PHCODE,2,FALSE), ""), "Other")</f>
        <v/>
      </c>
      <c r="I4536" t="str">
        <f>IFERROR(IF(RawData!I4538&lt;&gt;"", VLOOKUP(TRIM(RawData!I4538),PHCODE,2,FALSE), ""), "Other")</f>
        <v/>
      </c>
      <c r="J4536" t="str">
        <f>TRIM(RawData!L4538)</f>
        <v/>
      </c>
      <c r="K4536">
        <f>'Risk Calculation Tables'!AD4104</f>
        <v>0</v>
      </c>
      <c r="L4536" t="str">
        <f>TRIM(RawData!J4538)</f>
        <v/>
      </c>
      <c r="M4536" t="str">
        <f>TRIM(RawData!K4538)</f>
        <v/>
      </c>
    </row>
    <row r="4537" spans="1:13" x14ac:dyDescent="0.3">
      <c r="A4537">
        <f>RawData!A4539</f>
        <v>0</v>
      </c>
      <c r="B4537" t="str">
        <f>IF(RawData!B4539&lt;&gt;"", (VLOOKUP(RawData!B4539,AgeCat,2,TRUE)), "")</f>
        <v/>
      </c>
      <c r="C4537" t="str">
        <f>TRIM(RawData!C4539)</f>
        <v/>
      </c>
      <c r="D4537" s="4">
        <f>RawData!D4539</f>
        <v>0</v>
      </c>
      <c r="E4537">
        <f>RawData!E4539</f>
        <v>0</v>
      </c>
      <c r="F4537" t="str">
        <f>IFERROR(IF(RawData!F4539&lt;&gt;"", VLOOKUP(TRIM(RawData!F4539),ICD10Code,2,FALSE), ""), "Other")</f>
        <v/>
      </c>
      <c r="G4537" t="str">
        <f>IFERROR(IF(RawData!G4539&lt;&gt;"", VLOOKUP(TRIM(RawData!G4539),ICD10Code,2,FALSE), ""), "Other")</f>
        <v/>
      </c>
      <c r="H4537" t="str">
        <f>IFERROR(IF(RawData!H4539&lt;&gt;"", VLOOKUP(TRIM(RawData!H4539),PHCODE,2,FALSE), ""), "Other")</f>
        <v/>
      </c>
      <c r="I4537" t="str">
        <f>IFERROR(IF(RawData!I4539&lt;&gt;"", VLOOKUP(TRIM(RawData!I4539),PHCODE,2,FALSE), ""), "Other")</f>
        <v/>
      </c>
      <c r="J4537" t="str">
        <f>TRIM(RawData!L4539)</f>
        <v/>
      </c>
      <c r="K4537">
        <f>'Risk Calculation Tables'!AD4105</f>
        <v>0</v>
      </c>
      <c r="L4537" t="str">
        <f>TRIM(RawData!J4539)</f>
        <v/>
      </c>
      <c r="M4537" t="str">
        <f>TRIM(RawData!K4539)</f>
        <v/>
      </c>
    </row>
    <row r="4538" spans="1:13" x14ac:dyDescent="0.3">
      <c r="A4538">
        <f>RawData!A4540</f>
        <v>0</v>
      </c>
      <c r="B4538" t="str">
        <f>IF(RawData!B4540&lt;&gt;"", (VLOOKUP(RawData!B4540,AgeCat,2,TRUE)), "")</f>
        <v/>
      </c>
      <c r="C4538" t="str">
        <f>TRIM(RawData!C4540)</f>
        <v/>
      </c>
      <c r="D4538" s="4">
        <f>RawData!D4540</f>
        <v>0</v>
      </c>
      <c r="E4538">
        <f>RawData!E4540</f>
        <v>0</v>
      </c>
      <c r="F4538" t="str">
        <f>IFERROR(IF(RawData!F4540&lt;&gt;"", VLOOKUP(TRIM(RawData!F4540),ICD10Code,2,FALSE), ""), "Other")</f>
        <v/>
      </c>
      <c r="G4538" t="str">
        <f>IFERROR(IF(RawData!G4540&lt;&gt;"", VLOOKUP(TRIM(RawData!G4540),ICD10Code,2,FALSE), ""), "Other")</f>
        <v/>
      </c>
      <c r="H4538" t="str">
        <f>IFERROR(IF(RawData!H4540&lt;&gt;"", VLOOKUP(TRIM(RawData!H4540),PHCODE,2,FALSE), ""), "Other")</f>
        <v/>
      </c>
      <c r="I4538" t="str">
        <f>IFERROR(IF(RawData!I4540&lt;&gt;"", VLOOKUP(TRIM(RawData!I4540),PHCODE,2,FALSE), ""), "Other")</f>
        <v/>
      </c>
      <c r="J4538" t="str">
        <f>TRIM(RawData!L4540)</f>
        <v/>
      </c>
      <c r="K4538">
        <f>'Risk Calculation Tables'!AD4106</f>
        <v>0</v>
      </c>
      <c r="L4538" t="str">
        <f>TRIM(RawData!J4540)</f>
        <v/>
      </c>
      <c r="M4538" t="str">
        <f>TRIM(RawData!K4540)</f>
        <v/>
      </c>
    </row>
    <row r="4539" spans="1:13" x14ac:dyDescent="0.3">
      <c r="A4539">
        <f>RawData!A4541</f>
        <v>0</v>
      </c>
      <c r="B4539" t="str">
        <f>IF(RawData!B4541&lt;&gt;"", (VLOOKUP(RawData!B4541,AgeCat,2,TRUE)), "")</f>
        <v/>
      </c>
      <c r="C4539" t="str">
        <f>TRIM(RawData!C4541)</f>
        <v/>
      </c>
      <c r="D4539" s="4">
        <f>RawData!D4541</f>
        <v>0</v>
      </c>
      <c r="E4539">
        <f>RawData!E4541</f>
        <v>0</v>
      </c>
      <c r="F4539" t="str">
        <f>IFERROR(IF(RawData!F4541&lt;&gt;"", VLOOKUP(TRIM(RawData!F4541),ICD10Code,2,FALSE), ""), "Other")</f>
        <v/>
      </c>
      <c r="G4539" t="str">
        <f>IFERROR(IF(RawData!G4541&lt;&gt;"", VLOOKUP(TRIM(RawData!G4541),ICD10Code,2,FALSE), ""), "Other")</f>
        <v/>
      </c>
      <c r="H4539" t="str">
        <f>IFERROR(IF(RawData!H4541&lt;&gt;"", VLOOKUP(TRIM(RawData!H4541),PHCODE,2,FALSE), ""), "Other")</f>
        <v/>
      </c>
      <c r="I4539" t="str">
        <f>IFERROR(IF(RawData!I4541&lt;&gt;"", VLOOKUP(TRIM(RawData!I4541),PHCODE,2,FALSE), ""), "Other")</f>
        <v/>
      </c>
      <c r="J4539" t="str">
        <f>TRIM(RawData!L4541)</f>
        <v/>
      </c>
      <c r="K4539">
        <f>'Risk Calculation Tables'!AD4107</f>
        <v>0</v>
      </c>
      <c r="L4539" t="str">
        <f>TRIM(RawData!J4541)</f>
        <v/>
      </c>
      <c r="M4539" t="str">
        <f>TRIM(RawData!K4541)</f>
        <v/>
      </c>
    </row>
    <row r="4540" spans="1:13" x14ac:dyDescent="0.3">
      <c r="A4540">
        <f>RawData!A4542</f>
        <v>0</v>
      </c>
      <c r="B4540" t="str">
        <f>IF(RawData!B4542&lt;&gt;"", (VLOOKUP(RawData!B4542,AgeCat,2,TRUE)), "")</f>
        <v/>
      </c>
      <c r="C4540" t="str">
        <f>TRIM(RawData!C4542)</f>
        <v/>
      </c>
      <c r="D4540" s="4">
        <f>RawData!D4542</f>
        <v>0</v>
      </c>
      <c r="E4540">
        <f>RawData!E4542</f>
        <v>0</v>
      </c>
      <c r="F4540" t="str">
        <f>IFERROR(IF(RawData!F4542&lt;&gt;"", VLOOKUP(TRIM(RawData!F4542),ICD10Code,2,FALSE), ""), "Other")</f>
        <v/>
      </c>
      <c r="G4540" t="str">
        <f>IFERROR(IF(RawData!G4542&lt;&gt;"", VLOOKUP(TRIM(RawData!G4542),ICD10Code,2,FALSE), ""), "Other")</f>
        <v/>
      </c>
      <c r="H4540" t="str">
        <f>IFERROR(IF(RawData!H4542&lt;&gt;"", VLOOKUP(TRIM(RawData!H4542),PHCODE,2,FALSE), ""), "Other")</f>
        <v/>
      </c>
      <c r="I4540" t="str">
        <f>IFERROR(IF(RawData!I4542&lt;&gt;"", VLOOKUP(TRIM(RawData!I4542),PHCODE,2,FALSE), ""), "Other")</f>
        <v/>
      </c>
      <c r="J4540" t="str">
        <f>TRIM(RawData!L4542)</f>
        <v/>
      </c>
      <c r="K4540">
        <f>'Risk Calculation Tables'!AD4108</f>
        <v>0</v>
      </c>
      <c r="L4540" t="str">
        <f>TRIM(RawData!J4542)</f>
        <v/>
      </c>
      <c r="M4540" t="str">
        <f>TRIM(RawData!K4542)</f>
        <v/>
      </c>
    </row>
    <row r="4541" spans="1:13" x14ac:dyDescent="0.3">
      <c r="A4541">
        <f>RawData!A4543</f>
        <v>0</v>
      </c>
      <c r="B4541" t="str">
        <f>IF(RawData!B4543&lt;&gt;"", (VLOOKUP(RawData!B4543,AgeCat,2,TRUE)), "")</f>
        <v/>
      </c>
      <c r="C4541" t="str">
        <f>TRIM(RawData!C4543)</f>
        <v/>
      </c>
      <c r="D4541" s="4">
        <f>RawData!D4543</f>
        <v>0</v>
      </c>
      <c r="E4541">
        <f>RawData!E4543</f>
        <v>0</v>
      </c>
      <c r="F4541" t="str">
        <f>IFERROR(IF(RawData!F4543&lt;&gt;"", VLOOKUP(TRIM(RawData!F4543),ICD10Code,2,FALSE), ""), "Other")</f>
        <v/>
      </c>
      <c r="G4541" t="str">
        <f>IFERROR(IF(RawData!G4543&lt;&gt;"", VLOOKUP(TRIM(RawData!G4543),ICD10Code,2,FALSE), ""), "Other")</f>
        <v/>
      </c>
      <c r="H4541" t="str">
        <f>IFERROR(IF(RawData!H4543&lt;&gt;"", VLOOKUP(TRIM(RawData!H4543),PHCODE,2,FALSE), ""), "Other")</f>
        <v/>
      </c>
      <c r="I4541" t="str">
        <f>IFERROR(IF(RawData!I4543&lt;&gt;"", VLOOKUP(TRIM(RawData!I4543),PHCODE,2,FALSE), ""), "Other")</f>
        <v/>
      </c>
      <c r="J4541" t="str">
        <f>TRIM(RawData!L4543)</f>
        <v/>
      </c>
      <c r="K4541">
        <f>'Risk Calculation Tables'!AD4109</f>
        <v>0</v>
      </c>
      <c r="L4541" t="str">
        <f>TRIM(RawData!J4543)</f>
        <v/>
      </c>
      <c r="M4541" t="str">
        <f>TRIM(RawData!K4543)</f>
        <v/>
      </c>
    </row>
    <row r="4542" spans="1:13" x14ac:dyDescent="0.3">
      <c r="A4542">
        <f>RawData!A4544</f>
        <v>0</v>
      </c>
      <c r="B4542" t="str">
        <f>IF(RawData!B4544&lt;&gt;"", (VLOOKUP(RawData!B4544,AgeCat,2,TRUE)), "")</f>
        <v/>
      </c>
      <c r="C4542" t="str">
        <f>TRIM(RawData!C4544)</f>
        <v/>
      </c>
      <c r="D4542" s="4">
        <f>RawData!D4544</f>
        <v>0</v>
      </c>
      <c r="E4542">
        <f>RawData!E4544</f>
        <v>0</v>
      </c>
      <c r="F4542" t="str">
        <f>IFERROR(IF(RawData!F4544&lt;&gt;"", VLOOKUP(TRIM(RawData!F4544),ICD10Code,2,FALSE), ""), "Other")</f>
        <v/>
      </c>
      <c r="G4542" t="str">
        <f>IFERROR(IF(RawData!G4544&lt;&gt;"", VLOOKUP(TRIM(RawData!G4544),ICD10Code,2,FALSE), ""), "Other")</f>
        <v/>
      </c>
      <c r="H4542" t="str">
        <f>IFERROR(IF(RawData!H4544&lt;&gt;"", VLOOKUP(TRIM(RawData!H4544),PHCODE,2,FALSE), ""), "Other")</f>
        <v/>
      </c>
      <c r="I4542" t="str">
        <f>IFERROR(IF(RawData!I4544&lt;&gt;"", VLOOKUP(TRIM(RawData!I4544),PHCODE,2,FALSE), ""), "Other")</f>
        <v/>
      </c>
      <c r="J4542" t="str">
        <f>TRIM(RawData!L4544)</f>
        <v/>
      </c>
      <c r="K4542">
        <f>'Risk Calculation Tables'!AD4110</f>
        <v>0</v>
      </c>
      <c r="L4542" t="str">
        <f>TRIM(RawData!J4544)</f>
        <v/>
      </c>
      <c r="M4542" t="str">
        <f>TRIM(RawData!K4544)</f>
        <v/>
      </c>
    </row>
    <row r="4543" spans="1:13" x14ac:dyDescent="0.3">
      <c r="A4543">
        <f>RawData!A4545</f>
        <v>0</v>
      </c>
      <c r="B4543" t="str">
        <f>IF(RawData!B4545&lt;&gt;"", (VLOOKUP(RawData!B4545,AgeCat,2,TRUE)), "")</f>
        <v/>
      </c>
      <c r="C4543" t="str">
        <f>TRIM(RawData!C4545)</f>
        <v/>
      </c>
      <c r="D4543" s="4">
        <f>RawData!D4545</f>
        <v>0</v>
      </c>
      <c r="E4543">
        <f>RawData!E4545</f>
        <v>0</v>
      </c>
      <c r="F4543" t="str">
        <f>IFERROR(IF(RawData!F4545&lt;&gt;"", VLOOKUP(TRIM(RawData!F4545),ICD10Code,2,FALSE), ""), "Other")</f>
        <v/>
      </c>
      <c r="G4543" t="str">
        <f>IFERROR(IF(RawData!G4545&lt;&gt;"", VLOOKUP(TRIM(RawData!G4545),ICD10Code,2,FALSE), ""), "Other")</f>
        <v/>
      </c>
      <c r="H4543" t="str">
        <f>IFERROR(IF(RawData!H4545&lt;&gt;"", VLOOKUP(TRIM(RawData!H4545),PHCODE,2,FALSE), ""), "Other")</f>
        <v/>
      </c>
      <c r="I4543" t="str">
        <f>IFERROR(IF(RawData!I4545&lt;&gt;"", VLOOKUP(TRIM(RawData!I4545),PHCODE,2,FALSE), ""), "Other")</f>
        <v/>
      </c>
      <c r="J4543" t="str">
        <f>TRIM(RawData!L4545)</f>
        <v/>
      </c>
      <c r="K4543">
        <f>'Risk Calculation Tables'!AD4111</f>
        <v>0</v>
      </c>
      <c r="L4543" t="str">
        <f>TRIM(RawData!J4545)</f>
        <v/>
      </c>
      <c r="M4543" t="str">
        <f>TRIM(RawData!K4545)</f>
        <v/>
      </c>
    </row>
    <row r="4544" spans="1:13" x14ac:dyDescent="0.3">
      <c r="A4544">
        <f>RawData!A4546</f>
        <v>0</v>
      </c>
      <c r="B4544" t="str">
        <f>IF(RawData!B4546&lt;&gt;"", (VLOOKUP(RawData!B4546,AgeCat,2,TRUE)), "")</f>
        <v/>
      </c>
      <c r="C4544" t="str">
        <f>TRIM(RawData!C4546)</f>
        <v/>
      </c>
      <c r="D4544" s="4">
        <f>RawData!D4546</f>
        <v>0</v>
      </c>
      <c r="E4544">
        <f>RawData!E4546</f>
        <v>0</v>
      </c>
      <c r="F4544" t="str">
        <f>IFERROR(IF(RawData!F4546&lt;&gt;"", VLOOKUP(TRIM(RawData!F4546),ICD10Code,2,FALSE), ""), "Other")</f>
        <v/>
      </c>
      <c r="G4544" t="str">
        <f>IFERROR(IF(RawData!G4546&lt;&gt;"", VLOOKUP(TRIM(RawData!G4546),ICD10Code,2,FALSE), ""), "Other")</f>
        <v/>
      </c>
      <c r="H4544" t="str">
        <f>IFERROR(IF(RawData!H4546&lt;&gt;"", VLOOKUP(TRIM(RawData!H4546),PHCODE,2,FALSE), ""), "Other")</f>
        <v/>
      </c>
      <c r="I4544" t="str">
        <f>IFERROR(IF(RawData!I4546&lt;&gt;"", VLOOKUP(TRIM(RawData!I4546),PHCODE,2,FALSE), ""), "Other")</f>
        <v/>
      </c>
      <c r="J4544" t="str">
        <f>TRIM(RawData!L4546)</f>
        <v/>
      </c>
      <c r="K4544">
        <f>'Risk Calculation Tables'!AD4112</f>
        <v>0</v>
      </c>
      <c r="L4544" t="str">
        <f>TRIM(RawData!J4546)</f>
        <v/>
      </c>
      <c r="M4544" t="str">
        <f>TRIM(RawData!K4546)</f>
        <v/>
      </c>
    </row>
    <row r="4545" spans="1:13" x14ac:dyDescent="0.3">
      <c r="A4545">
        <f>RawData!A4547</f>
        <v>0</v>
      </c>
      <c r="B4545" t="str">
        <f>IF(RawData!B4547&lt;&gt;"", (VLOOKUP(RawData!B4547,AgeCat,2,TRUE)), "")</f>
        <v/>
      </c>
      <c r="C4545" t="str">
        <f>TRIM(RawData!C4547)</f>
        <v/>
      </c>
      <c r="D4545" s="4">
        <f>RawData!D4547</f>
        <v>0</v>
      </c>
      <c r="E4545">
        <f>RawData!E4547</f>
        <v>0</v>
      </c>
      <c r="F4545" t="str">
        <f>IFERROR(IF(RawData!F4547&lt;&gt;"", VLOOKUP(TRIM(RawData!F4547),ICD10Code,2,FALSE), ""), "Other")</f>
        <v/>
      </c>
      <c r="G4545" t="str">
        <f>IFERROR(IF(RawData!G4547&lt;&gt;"", VLOOKUP(TRIM(RawData!G4547),ICD10Code,2,FALSE), ""), "Other")</f>
        <v/>
      </c>
      <c r="H4545" t="str">
        <f>IFERROR(IF(RawData!H4547&lt;&gt;"", VLOOKUP(TRIM(RawData!H4547),PHCODE,2,FALSE), ""), "Other")</f>
        <v/>
      </c>
      <c r="I4545" t="str">
        <f>IFERROR(IF(RawData!I4547&lt;&gt;"", VLOOKUP(TRIM(RawData!I4547),PHCODE,2,FALSE), ""), "Other")</f>
        <v/>
      </c>
      <c r="J4545" t="str">
        <f>TRIM(RawData!L4547)</f>
        <v/>
      </c>
      <c r="K4545">
        <f>'Risk Calculation Tables'!AD4113</f>
        <v>0</v>
      </c>
      <c r="L4545" t="str">
        <f>TRIM(RawData!J4547)</f>
        <v/>
      </c>
      <c r="M4545" t="str">
        <f>TRIM(RawData!K4547)</f>
        <v/>
      </c>
    </row>
    <row r="4546" spans="1:13" x14ac:dyDescent="0.3">
      <c r="A4546">
        <f>RawData!A4548</f>
        <v>0</v>
      </c>
      <c r="B4546" t="str">
        <f>IF(RawData!B4548&lt;&gt;"", (VLOOKUP(RawData!B4548,AgeCat,2,TRUE)), "")</f>
        <v/>
      </c>
      <c r="C4546" t="str">
        <f>TRIM(RawData!C4548)</f>
        <v/>
      </c>
      <c r="D4546" s="4">
        <f>RawData!D4548</f>
        <v>0</v>
      </c>
      <c r="E4546">
        <f>RawData!E4548</f>
        <v>0</v>
      </c>
      <c r="F4546" t="str">
        <f>IFERROR(IF(RawData!F4548&lt;&gt;"", VLOOKUP(TRIM(RawData!F4548),ICD10Code,2,FALSE), ""), "Other")</f>
        <v/>
      </c>
      <c r="G4546" t="str">
        <f>IFERROR(IF(RawData!G4548&lt;&gt;"", VLOOKUP(TRIM(RawData!G4548),ICD10Code,2,FALSE), ""), "Other")</f>
        <v/>
      </c>
      <c r="H4546" t="str">
        <f>IFERROR(IF(RawData!H4548&lt;&gt;"", VLOOKUP(TRIM(RawData!H4548),PHCODE,2,FALSE), ""), "Other")</f>
        <v/>
      </c>
      <c r="I4546" t="str">
        <f>IFERROR(IF(RawData!I4548&lt;&gt;"", VLOOKUP(TRIM(RawData!I4548),PHCODE,2,FALSE), ""), "Other")</f>
        <v/>
      </c>
      <c r="J4546" t="str">
        <f>TRIM(RawData!L4548)</f>
        <v/>
      </c>
      <c r="K4546">
        <f>'Risk Calculation Tables'!AD4114</f>
        <v>0</v>
      </c>
      <c r="L4546" t="str">
        <f>TRIM(RawData!J4548)</f>
        <v/>
      </c>
      <c r="M4546" t="str">
        <f>TRIM(RawData!K4548)</f>
        <v/>
      </c>
    </row>
    <row r="4547" spans="1:13" x14ac:dyDescent="0.3">
      <c r="A4547">
        <f>RawData!A4549</f>
        <v>0</v>
      </c>
      <c r="B4547" t="str">
        <f>IF(RawData!B4549&lt;&gt;"", (VLOOKUP(RawData!B4549,AgeCat,2,TRUE)), "")</f>
        <v/>
      </c>
      <c r="C4547" t="str">
        <f>TRIM(RawData!C4549)</f>
        <v/>
      </c>
      <c r="D4547" s="4">
        <f>RawData!D4549</f>
        <v>0</v>
      </c>
      <c r="E4547">
        <f>RawData!E4549</f>
        <v>0</v>
      </c>
      <c r="F4547" t="str">
        <f>IFERROR(IF(RawData!F4549&lt;&gt;"", VLOOKUP(TRIM(RawData!F4549),ICD10Code,2,FALSE), ""), "Other")</f>
        <v/>
      </c>
      <c r="G4547" t="str">
        <f>IFERROR(IF(RawData!G4549&lt;&gt;"", VLOOKUP(TRIM(RawData!G4549),ICD10Code,2,FALSE), ""), "Other")</f>
        <v/>
      </c>
      <c r="H4547" t="str">
        <f>IFERROR(IF(RawData!H4549&lt;&gt;"", VLOOKUP(TRIM(RawData!H4549),PHCODE,2,FALSE), ""), "Other")</f>
        <v/>
      </c>
      <c r="I4547" t="str">
        <f>IFERROR(IF(RawData!I4549&lt;&gt;"", VLOOKUP(TRIM(RawData!I4549),PHCODE,2,FALSE), ""), "Other")</f>
        <v/>
      </c>
      <c r="J4547" t="str">
        <f>TRIM(RawData!L4549)</f>
        <v/>
      </c>
      <c r="K4547">
        <f>'Risk Calculation Tables'!AD4115</f>
        <v>0</v>
      </c>
      <c r="L4547" t="str">
        <f>TRIM(RawData!J4549)</f>
        <v/>
      </c>
      <c r="M4547" t="str">
        <f>TRIM(RawData!K4549)</f>
        <v/>
      </c>
    </row>
    <row r="4548" spans="1:13" x14ac:dyDescent="0.3">
      <c r="A4548">
        <f>RawData!A4550</f>
        <v>0</v>
      </c>
      <c r="B4548" t="str">
        <f>IF(RawData!B4550&lt;&gt;"", (VLOOKUP(RawData!B4550,AgeCat,2,TRUE)), "")</f>
        <v/>
      </c>
      <c r="C4548" t="str">
        <f>TRIM(RawData!C4550)</f>
        <v/>
      </c>
      <c r="D4548" s="4">
        <f>RawData!D4550</f>
        <v>0</v>
      </c>
      <c r="E4548">
        <f>RawData!E4550</f>
        <v>0</v>
      </c>
      <c r="F4548" t="str">
        <f>IFERROR(IF(RawData!F4550&lt;&gt;"", VLOOKUP(TRIM(RawData!F4550),ICD10Code,2,FALSE), ""), "Other")</f>
        <v/>
      </c>
      <c r="G4548" t="str">
        <f>IFERROR(IF(RawData!G4550&lt;&gt;"", VLOOKUP(TRIM(RawData!G4550),ICD10Code,2,FALSE), ""), "Other")</f>
        <v/>
      </c>
      <c r="H4548" t="str">
        <f>IFERROR(IF(RawData!H4550&lt;&gt;"", VLOOKUP(TRIM(RawData!H4550),PHCODE,2,FALSE), ""), "Other")</f>
        <v/>
      </c>
      <c r="I4548" t="str">
        <f>IFERROR(IF(RawData!I4550&lt;&gt;"", VLOOKUP(TRIM(RawData!I4550),PHCODE,2,FALSE), ""), "Other")</f>
        <v/>
      </c>
      <c r="J4548" t="str">
        <f>TRIM(RawData!L4550)</f>
        <v/>
      </c>
      <c r="K4548">
        <f>'Risk Calculation Tables'!AD4116</f>
        <v>0</v>
      </c>
      <c r="L4548" t="str">
        <f>TRIM(RawData!J4550)</f>
        <v/>
      </c>
      <c r="M4548" t="str">
        <f>TRIM(RawData!K4550)</f>
        <v/>
      </c>
    </row>
    <row r="4549" spans="1:13" x14ac:dyDescent="0.3">
      <c r="A4549">
        <f>RawData!A4551</f>
        <v>0</v>
      </c>
      <c r="B4549" t="str">
        <f>IF(RawData!B4551&lt;&gt;"", (VLOOKUP(RawData!B4551,AgeCat,2,TRUE)), "")</f>
        <v/>
      </c>
      <c r="C4549" t="str">
        <f>TRIM(RawData!C4551)</f>
        <v/>
      </c>
      <c r="D4549" s="4">
        <f>RawData!D4551</f>
        <v>0</v>
      </c>
      <c r="E4549">
        <f>RawData!E4551</f>
        <v>0</v>
      </c>
      <c r="F4549" t="str">
        <f>IFERROR(IF(RawData!F4551&lt;&gt;"", VLOOKUP(TRIM(RawData!F4551),ICD10Code,2,FALSE), ""), "Other")</f>
        <v/>
      </c>
      <c r="G4549" t="str">
        <f>IFERROR(IF(RawData!G4551&lt;&gt;"", VLOOKUP(TRIM(RawData!G4551),ICD10Code,2,FALSE), ""), "Other")</f>
        <v/>
      </c>
      <c r="H4549" t="str">
        <f>IFERROR(IF(RawData!H4551&lt;&gt;"", VLOOKUP(TRIM(RawData!H4551),PHCODE,2,FALSE), ""), "Other")</f>
        <v/>
      </c>
      <c r="I4549" t="str">
        <f>IFERROR(IF(RawData!I4551&lt;&gt;"", VLOOKUP(TRIM(RawData!I4551),PHCODE,2,FALSE), ""), "Other")</f>
        <v/>
      </c>
      <c r="J4549" t="str">
        <f>TRIM(RawData!L4551)</f>
        <v/>
      </c>
      <c r="K4549">
        <f>'Risk Calculation Tables'!AD4117</f>
        <v>0</v>
      </c>
      <c r="L4549" t="str">
        <f>TRIM(RawData!J4551)</f>
        <v/>
      </c>
      <c r="M4549" t="str">
        <f>TRIM(RawData!K4551)</f>
        <v/>
      </c>
    </row>
    <row r="4550" spans="1:13" x14ac:dyDescent="0.3">
      <c r="A4550">
        <f>RawData!A4552</f>
        <v>0</v>
      </c>
      <c r="B4550" t="str">
        <f>IF(RawData!B4552&lt;&gt;"", (VLOOKUP(RawData!B4552,AgeCat,2,TRUE)), "")</f>
        <v/>
      </c>
      <c r="C4550" t="str">
        <f>TRIM(RawData!C4552)</f>
        <v/>
      </c>
      <c r="D4550" s="4">
        <f>RawData!D4552</f>
        <v>0</v>
      </c>
      <c r="E4550">
        <f>RawData!E4552</f>
        <v>0</v>
      </c>
      <c r="F4550" t="str">
        <f>IFERROR(IF(RawData!F4552&lt;&gt;"", VLOOKUP(TRIM(RawData!F4552),ICD10Code,2,FALSE), ""), "Other")</f>
        <v/>
      </c>
      <c r="G4550" t="str">
        <f>IFERROR(IF(RawData!G4552&lt;&gt;"", VLOOKUP(TRIM(RawData!G4552),ICD10Code,2,FALSE), ""), "Other")</f>
        <v/>
      </c>
      <c r="H4550" t="str">
        <f>IFERROR(IF(RawData!H4552&lt;&gt;"", VLOOKUP(TRIM(RawData!H4552),PHCODE,2,FALSE), ""), "Other")</f>
        <v/>
      </c>
      <c r="I4550" t="str">
        <f>IFERROR(IF(RawData!I4552&lt;&gt;"", VLOOKUP(TRIM(RawData!I4552),PHCODE,2,FALSE), ""), "Other")</f>
        <v/>
      </c>
      <c r="J4550" t="str">
        <f>TRIM(RawData!L4552)</f>
        <v/>
      </c>
      <c r="K4550">
        <f>'Risk Calculation Tables'!AD4118</f>
        <v>0</v>
      </c>
      <c r="L4550" t="str">
        <f>TRIM(RawData!J4552)</f>
        <v/>
      </c>
      <c r="M4550" t="str">
        <f>TRIM(RawData!K4552)</f>
        <v/>
      </c>
    </row>
    <row r="4551" spans="1:13" x14ac:dyDescent="0.3">
      <c r="A4551">
        <f>RawData!A4553</f>
        <v>0</v>
      </c>
      <c r="B4551" t="str">
        <f>IF(RawData!B4553&lt;&gt;"", (VLOOKUP(RawData!B4553,AgeCat,2,TRUE)), "")</f>
        <v/>
      </c>
      <c r="C4551" t="str">
        <f>TRIM(RawData!C4553)</f>
        <v/>
      </c>
      <c r="D4551" s="4">
        <f>RawData!D4553</f>
        <v>0</v>
      </c>
      <c r="E4551">
        <f>RawData!E4553</f>
        <v>0</v>
      </c>
      <c r="F4551" t="str">
        <f>IFERROR(IF(RawData!F4553&lt;&gt;"", VLOOKUP(TRIM(RawData!F4553),ICD10Code,2,FALSE), ""), "Other")</f>
        <v/>
      </c>
      <c r="G4551" t="str">
        <f>IFERROR(IF(RawData!G4553&lt;&gt;"", VLOOKUP(TRIM(RawData!G4553),ICD10Code,2,FALSE), ""), "Other")</f>
        <v/>
      </c>
      <c r="H4551" t="str">
        <f>IFERROR(IF(RawData!H4553&lt;&gt;"", VLOOKUP(TRIM(RawData!H4553),PHCODE,2,FALSE), ""), "Other")</f>
        <v/>
      </c>
      <c r="I4551" t="str">
        <f>IFERROR(IF(RawData!I4553&lt;&gt;"", VLOOKUP(TRIM(RawData!I4553),PHCODE,2,FALSE), ""), "Other")</f>
        <v/>
      </c>
      <c r="J4551" t="str">
        <f>TRIM(RawData!L4553)</f>
        <v/>
      </c>
      <c r="K4551">
        <f>'Risk Calculation Tables'!AD4119</f>
        <v>0</v>
      </c>
      <c r="L4551" t="str">
        <f>TRIM(RawData!J4553)</f>
        <v/>
      </c>
      <c r="M4551" t="str">
        <f>TRIM(RawData!K4553)</f>
        <v/>
      </c>
    </row>
    <row r="4552" spans="1:13" x14ac:dyDescent="0.3">
      <c r="A4552">
        <f>RawData!A4554</f>
        <v>0</v>
      </c>
      <c r="B4552" t="str">
        <f>IF(RawData!B4554&lt;&gt;"", (VLOOKUP(RawData!B4554,AgeCat,2,TRUE)), "")</f>
        <v/>
      </c>
      <c r="C4552" t="str">
        <f>TRIM(RawData!C4554)</f>
        <v/>
      </c>
      <c r="D4552" s="4">
        <f>RawData!D4554</f>
        <v>0</v>
      </c>
      <c r="E4552">
        <f>RawData!E4554</f>
        <v>0</v>
      </c>
      <c r="F4552" t="str">
        <f>IFERROR(IF(RawData!F4554&lt;&gt;"", VLOOKUP(TRIM(RawData!F4554),ICD10Code,2,FALSE), ""), "Other")</f>
        <v/>
      </c>
      <c r="G4552" t="str">
        <f>IFERROR(IF(RawData!G4554&lt;&gt;"", VLOOKUP(TRIM(RawData!G4554),ICD10Code,2,FALSE), ""), "Other")</f>
        <v/>
      </c>
      <c r="H4552" t="str">
        <f>IFERROR(IF(RawData!H4554&lt;&gt;"", VLOOKUP(TRIM(RawData!H4554),PHCODE,2,FALSE), ""), "Other")</f>
        <v/>
      </c>
      <c r="I4552" t="str">
        <f>IFERROR(IF(RawData!I4554&lt;&gt;"", VLOOKUP(TRIM(RawData!I4554),PHCODE,2,FALSE), ""), "Other")</f>
        <v/>
      </c>
      <c r="J4552" t="str">
        <f>TRIM(RawData!L4554)</f>
        <v/>
      </c>
      <c r="K4552">
        <f>'Risk Calculation Tables'!AD4120</f>
        <v>0</v>
      </c>
      <c r="L4552" t="str">
        <f>TRIM(RawData!J4554)</f>
        <v/>
      </c>
      <c r="M4552" t="str">
        <f>TRIM(RawData!K4554)</f>
        <v/>
      </c>
    </row>
    <row r="4553" spans="1:13" x14ac:dyDescent="0.3">
      <c r="A4553">
        <f>RawData!A4555</f>
        <v>0</v>
      </c>
      <c r="B4553" t="str">
        <f>IF(RawData!B4555&lt;&gt;"", (VLOOKUP(RawData!B4555,AgeCat,2,TRUE)), "")</f>
        <v/>
      </c>
      <c r="C4553" t="str">
        <f>TRIM(RawData!C4555)</f>
        <v/>
      </c>
      <c r="D4553" s="4">
        <f>RawData!D4555</f>
        <v>0</v>
      </c>
      <c r="E4553">
        <f>RawData!E4555</f>
        <v>0</v>
      </c>
      <c r="F4553" t="str">
        <f>IFERROR(IF(RawData!F4555&lt;&gt;"", VLOOKUP(TRIM(RawData!F4555),ICD10Code,2,FALSE), ""), "Other")</f>
        <v/>
      </c>
      <c r="G4553" t="str">
        <f>IFERROR(IF(RawData!G4555&lt;&gt;"", VLOOKUP(TRIM(RawData!G4555),ICD10Code,2,FALSE), ""), "Other")</f>
        <v/>
      </c>
      <c r="H4553" t="str">
        <f>IFERROR(IF(RawData!H4555&lt;&gt;"", VLOOKUP(TRIM(RawData!H4555),PHCODE,2,FALSE), ""), "Other")</f>
        <v/>
      </c>
      <c r="I4553" t="str">
        <f>IFERROR(IF(RawData!I4555&lt;&gt;"", VLOOKUP(TRIM(RawData!I4555),PHCODE,2,FALSE), ""), "Other")</f>
        <v/>
      </c>
      <c r="J4553" t="str">
        <f>TRIM(RawData!L4555)</f>
        <v/>
      </c>
      <c r="K4553">
        <f>'Risk Calculation Tables'!AD4121</f>
        <v>0</v>
      </c>
      <c r="L4553" t="str">
        <f>TRIM(RawData!J4555)</f>
        <v/>
      </c>
      <c r="M4553" t="str">
        <f>TRIM(RawData!K4555)</f>
        <v/>
      </c>
    </row>
    <row r="4554" spans="1:13" x14ac:dyDescent="0.3">
      <c r="A4554">
        <f>RawData!A4556</f>
        <v>0</v>
      </c>
      <c r="B4554" t="str">
        <f>IF(RawData!B4556&lt;&gt;"", (VLOOKUP(RawData!B4556,AgeCat,2,TRUE)), "")</f>
        <v/>
      </c>
      <c r="C4554" t="str">
        <f>TRIM(RawData!C4556)</f>
        <v/>
      </c>
      <c r="D4554" s="4">
        <f>RawData!D4556</f>
        <v>0</v>
      </c>
      <c r="E4554">
        <f>RawData!E4556</f>
        <v>0</v>
      </c>
      <c r="F4554" t="str">
        <f>IFERROR(IF(RawData!F4556&lt;&gt;"", VLOOKUP(TRIM(RawData!F4556),ICD10Code,2,FALSE), ""), "Other")</f>
        <v/>
      </c>
      <c r="G4554" t="str">
        <f>IFERROR(IF(RawData!G4556&lt;&gt;"", VLOOKUP(TRIM(RawData!G4556),ICD10Code,2,FALSE), ""), "Other")</f>
        <v/>
      </c>
      <c r="H4554" t="str">
        <f>IFERROR(IF(RawData!H4556&lt;&gt;"", VLOOKUP(TRIM(RawData!H4556),PHCODE,2,FALSE), ""), "Other")</f>
        <v/>
      </c>
      <c r="I4554" t="str">
        <f>IFERROR(IF(RawData!I4556&lt;&gt;"", VLOOKUP(TRIM(RawData!I4556),PHCODE,2,FALSE), ""), "Other")</f>
        <v/>
      </c>
      <c r="J4554" t="str">
        <f>TRIM(RawData!L4556)</f>
        <v/>
      </c>
      <c r="K4554">
        <f>'Risk Calculation Tables'!AD4122</f>
        <v>0</v>
      </c>
      <c r="L4554" t="str">
        <f>TRIM(RawData!J4556)</f>
        <v/>
      </c>
      <c r="M4554" t="str">
        <f>TRIM(RawData!K4556)</f>
        <v/>
      </c>
    </row>
    <row r="4555" spans="1:13" x14ac:dyDescent="0.3">
      <c r="A4555">
        <f>RawData!A4557</f>
        <v>0</v>
      </c>
      <c r="B4555" t="str">
        <f>IF(RawData!B4557&lt;&gt;"", (VLOOKUP(RawData!B4557,AgeCat,2,TRUE)), "")</f>
        <v/>
      </c>
      <c r="C4555" t="str">
        <f>TRIM(RawData!C4557)</f>
        <v/>
      </c>
      <c r="D4555" s="4">
        <f>RawData!D4557</f>
        <v>0</v>
      </c>
      <c r="E4555">
        <f>RawData!E4557</f>
        <v>0</v>
      </c>
      <c r="F4555" t="str">
        <f>IFERROR(IF(RawData!F4557&lt;&gt;"", VLOOKUP(TRIM(RawData!F4557),ICD10Code,2,FALSE), ""), "Other")</f>
        <v/>
      </c>
      <c r="G4555" t="str">
        <f>IFERROR(IF(RawData!G4557&lt;&gt;"", VLOOKUP(TRIM(RawData!G4557),ICD10Code,2,FALSE), ""), "Other")</f>
        <v/>
      </c>
      <c r="H4555" t="str">
        <f>IFERROR(IF(RawData!H4557&lt;&gt;"", VLOOKUP(TRIM(RawData!H4557),PHCODE,2,FALSE), ""), "Other")</f>
        <v/>
      </c>
      <c r="I4555" t="str">
        <f>IFERROR(IF(RawData!I4557&lt;&gt;"", VLOOKUP(TRIM(RawData!I4557),PHCODE,2,FALSE), ""), "Other")</f>
        <v/>
      </c>
      <c r="J4555" t="str">
        <f>TRIM(RawData!L4557)</f>
        <v/>
      </c>
      <c r="K4555">
        <f>'Risk Calculation Tables'!AD4123</f>
        <v>0</v>
      </c>
      <c r="L4555" t="str">
        <f>TRIM(RawData!J4557)</f>
        <v/>
      </c>
      <c r="M4555" t="str">
        <f>TRIM(RawData!K4557)</f>
        <v/>
      </c>
    </row>
    <row r="4556" spans="1:13" x14ac:dyDescent="0.3">
      <c r="A4556">
        <f>RawData!A4558</f>
        <v>0</v>
      </c>
      <c r="B4556" t="str">
        <f>IF(RawData!B4558&lt;&gt;"", (VLOOKUP(RawData!B4558,AgeCat,2,TRUE)), "")</f>
        <v/>
      </c>
      <c r="C4556" t="str">
        <f>TRIM(RawData!C4558)</f>
        <v/>
      </c>
      <c r="D4556" s="4">
        <f>RawData!D4558</f>
        <v>0</v>
      </c>
      <c r="E4556">
        <f>RawData!E4558</f>
        <v>0</v>
      </c>
      <c r="F4556" t="str">
        <f>IFERROR(IF(RawData!F4558&lt;&gt;"", VLOOKUP(TRIM(RawData!F4558),ICD10Code,2,FALSE), ""), "Other")</f>
        <v/>
      </c>
      <c r="G4556" t="str">
        <f>IFERROR(IF(RawData!G4558&lt;&gt;"", VLOOKUP(TRIM(RawData!G4558),ICD10Code,2,FALSE), ""), "Other")</f>
        <v/>
      </c>
      <c r="H4556" t="str">
        <f>IFERROR(IF(RawData!H4558&lt;&gt;"", VLOOKUP(TRIM(RawData!H4558),PHCODE,2,FALSE), ""), "Other")</f>
        <v/>
      </c>
      <c r="I4556" t="str">
        <f>IFERROR(IF(RawData!I4558&lt;&gt;"", VLOOKUP(TRIM(RawData!I4558),PHCODE,2,FALSE), ""), "Other")</f>
        <v/>
      </c>
      <c r="J4556" t="str">
        <f>TRIM(RawData!L4558)</f>
        <v/>
      </c>
      <c r="K4556">
        <f>'Risk Calculation Tables'!AD4124</f>
        <v>0</v>
      </c>
      <c r="L4556" t="str">
        <f>TRIM(RawData!J4558)</f>
        <v/>
      </c>
      <c r="M4556" t="str">
        <f>TRIM(RawData!K4558)</f>
        <v/>
      </c>
    </row>
    <row r="4557" spans="1:13" x14ac:dyDescent="0.3">
      <c r="A4557">
        <f>RawData!A4559</f>
        <v>0</v>
      </c>
      <c r="B4557" t="str">
        <f>IF(RawData!B4559&lt;&gt;"", (VLOOKUP(RawData!B4559,AgeCat,2,TRUE)), "")</f>
        <v/>
      </c>
      <c r="C4557" t="str">
        <f>TRIM(RawData!C4559)</f>
        <v/>
      </c>
      <c r="D4557" s="4">
        <f>RawData!D4559</f>
        <v>0</v>
      </c>
      <c r="E4557">
        <f>RawData!E4559</f>
        <v>0</v>
      </c>
      <c r="F4557" t="str">
        <f>IFERROR(IF(RawData!F4559&lt;&gt;"", VLOOKUP(TRIM(RawData!F4559),ICD10Code,2,FALSE), ""), "Other")</f>
        <v/>
      </c>
      <c r="G4557" t="str">
        <f>IFERROR(IF(RawData!G4559&lt;&gt;"", VLOOKUP(TRIM(RawData!G4559),ICD10Code,2,FALSE), ""), "Other")</f>
        <v/>
      </c>
      <c r="H4557" t="str">
        <f>IFERROR(IF(RawData!H4559&lt;&gt;"", VLOOKUP(TRIM(RawData!H4559),PHCODE,2,FALSE), ""), "Other")</f>
        <v/>
      </c>
      <c r="I4557" t="str">
        <f>IFERROR(IF(RawData!I4559&lt;&gt;"", VLOOKUP(TRIM(RawData!I4559),PHCODE,2,FALSE), ""), "Other")</f>
        <v/>
      </c>
      <c r="J4557" t="str">
        <f>TRIM(RawData!L4559)</f>
        <v/>
      </c>
      <c r="K4557">
        <f>'Risk Calculation Tables'!AD4125</f>
        <v>0</v>
      </c>
      <c r="L4557" t="str">
        <f>TRIM(RawData!J4559)</f>
        <v/>
      </c>
      <c r="M4557" t="str">
        <f>TRIM(RawData!K4559)</f>
        <v/>
      </c>
    </row>
    <row r="4558" spans="1:13" x14ac:dyDescent="0.3">
      <c r="A4558">
        <f>RawData!A4560</f>
        <v>0</v>
      </c>
      <c r="B4558" t="str">
        <f>IF(RawData!B4560&lt;&gt;"", (VLOOKUP(RawData!B4560,AgeCat,2,TRUE)), "")</f>
        <v/>
      </c>
      <c r="C4558" t="str">
        <f>TRIM(RawData!C4560)</f>
        <v/>
      </c>
      <c r="D4558" s="4">
        <f>RawData!D4560</f>
        <v>0</v>
      </c>
      <c r="E4558">
        <f>RawData!E4560</f>
        <v>0</v>
      </c>
      <c r="F4558" t="str">
        <f>IFERROR(IF(RawData!F4560&lt;&gt;"", VLOOKUP(TRIM(RawData!F4560),ICD10Code,2,FALSE), ""), "Other")</f>
        <v/>
      </c>
      <c r="G4558" t="str">
        <f>IFERROR(IF(RawData!G4560&lt;&gt;"", VLOOKUP(TRIM(RawData!G4560),ICD10Code,2,FALSE), ""), "Other")</f>
        <v/>
      </c>
      <c r="H4558" t="str">
        <f>IFERROR(IF(RawData!H4560&lt;&gt;"", VLOOKUP(TRIM(RawData!H4560),PHCODE,2,FALSE), ""), "Other")</f>
        <v/>
      </c>
      <c r="I4558" t="str">
        <f>IFERROR(IF(RawData!I4560&lt;&gt;"", VLOOKUP(TRIM(RawData!I4560),PHCODE,2,FALSE), ""), "Other")</f>
        <v/>
      </c>
      <c r="J4558" t="str">
        <f>TRIM(RawData!L4560)</f>
        <v/>
      </c>
      <c r="K4558">
        <f>'Risk Calculation Tables'!AD4126</f>
        <v>0</v>
      </c>
      <c r="L4558" t="str">
        <f>TRIM(RawData!J4560)</f>
        <v/>
      </c>
      <c r="M4558" t="str">
        <f>TRIM(RawData!K4560)</f>
        <v/>
      </c>
    </row>
    <row r="4559" spans="1:13" x14ac:dyDescent="0.3">
      <c r="A4559">
        <f>RawData!A4561</f>
        <v>0</v>
      </c>
      <c r="B4559" t="str">
        <f>IF(RawData!B4561&lt;&gt;"", (VLOOKUP(RawData!B4561,AgeCat,2,TRUE)), "")</f>
        <v/>
      </c>
      <c r="C4559" t="str">
        <f>TRIM(RawData!C4561)</f>
        <v/>
      </c>
      <c r="D4559" s="4">
        <f>RawData!D4561</f>
        <v>0</v>
      </c>
      <c r="E4559">
        <f>RawData!E4561</f>
        <v>0</v>
      </c>
      <c r="F4559" t="str">
        <f>IFERROR(IF(RawData!F4561&lt;&gt;"", VLOOKUP(TRIM(RawData!F4561),ICD10Code,2,FALSE), ""), "Other")</f>
        <v/>
      </c>
      <c r="G4559" t="str">
        <f>IFERROR(IF(RawData!G4561&lt;&gt;"", VLOOKUP(TRIM(RawData!G4561),ICD10Code,2,FALSE), ""), "Other")</f>
        <v/>
      </c>
      <c r="H4559" t="str">
        <f>IFERROR(IF(RawData!H4561&lt;&gt;"", VLOOKUP(TRIM(RawData!H4561),PHCODE,2,FALSE), ""), "Other")</f>
        <v/>
      </c>
      <c r="I4559" t="str">
        <f>IFERROR(IF(RawData!I4561&lt;&gt;"", VLOOKUP(TRIM(RawData!I4561),PHCODE,2,FALSE), ""), "Other")</f>
        <v/>
      </c>
      <c r="J4559" t="str">
        <f>TRIM(RawData!L4561)</f>
        <v/>
      </c>
      <c r="K4559">
        <f>'Risk Calculation Tables'!AD4127</f>
        <v>0</v>
      </c>
      <c r="L4559" t="str">
        <f>TRIM(RawData!J4561)</f>
        <v/>
      </c>
      <c r="M4559" t="str">
        <f>TRIM(RawData!K4561)</f>
        <v/>
      </c>
    </row>
    <row r="4560" spans="1:13" x14ac:dyDescent="0.3">
      <c r="A4560">
        <f>RawData!A4562</f>
        <v>0</v>
      </c>
      <c r="B4560" t="str">
        <f>IF(RawData!B4562&lt;&gt;"", (VLOOKUP(RawData!B4562,AgeCat,2,TRUE)), "")</f>
        <v/>
      </c>
      <c r="C4560" t="str">
        <f>TRIM(RawData!C4562)</f>
        <v/>
      </c>
      <c r="D4560" s="4">
        <f>RawData!D4562</f>
        <v>0</v>
      </c>
      <c r="E4560">
        <f>RawData!E4562</f>
        <v>0</v>
      </c>
      <c r="F4560" t="str">
        <f>IFERROR(IF(RawData!F4562&lt;&gt;"", VLOOKUP(TRIM(RawData!F4562),ICD10Code,2,FALSE), ""), "Other")</f>
        <v/>
      </c>
      <c r="G4560" t="str">
        <f>IFERROR(IF(RawData!G4562&lt;&gt;"", VLOOKUP(TRIM(RawData!G4562),ICD10Code,2,FALSE), ""), "Other")</f>
        <v/>
      </c>
      <c r="H4560" t="str">
        <f>IFERROR(IF(RawData!H4562&lt;&gt;"", VLOOKUP(TRIM(RawData!H4562),PHCODE,2,FALSE), ""), "Other")</f>
        <v/>
      </c>
      <c r="I4560" t="str">
        <f>IFERROR(IF(RawData!I4562&lt;&gt;"", VLOOKUP(TRIM(RawData!I4562),PHCODE,2,FALSE), ""), "Other")</f>
        <v/>
      </c>
      <c r="J4560" t="str">
        <f>TRIM(RawData!L4562)</f>
        <v/>
      </c>
      <c r="K4560">
        <f>'Risk Calculation Tables'!AD4128</f>
        <v>0</v>
      </c>
      <c r="L4560" t="str">
        <f>TRIM(RawData!J4562)</f>
        <v/>
      </c>
      <c r="M4560" t="str">
        <f>TRIM(RawData!K4562)</f>
        <v/>
      </c>
    </row>
    <row r="4561" spans="1:13" x14ac:dyDescent="0.3">
      <c r="A4561">
        <f>RawData!A4563</f>
        <v>0</v>
      </c>
      <c r="B4561" t="str">
        <f>IF(RawData!B4563&lt;&gt;"", (VLOOKUP(RawData!B4563,AgeCat,2,TRUE)), "")</f>
        <v/>
      </c>
      <c r="C4561" t="str">
        <f>TRIM(RawData!C4563)</f>
        <v/>
      </c>
      <c r="D4561" s="4">
        <f>RawData!D4563</f>
        <v>0</v>
      </c>
      <c r="E4561">
        <f>RawData!E4563</f>
        <v>0</v>
      </c>
      <c r="F4561" t="str">
        <f>IFERROR(IF(RawData!F4563&lt;&gt;"", VLOOKUP(TRIM(RawData!F4563),ICD10Code,2,FALSE), ""), "Other")</f>
        <v/>
      </c>
      <c r="G4561" t="str">
        <f>IFERROR(IF(RawData!G4563&lt;&gt;"", VLOOKUP(TRIM(RawData!G4563),ICD10Code,2,FALSE), ""), "Other")</f>
        <v/>
      </c>
      <c r="H4561" t="str">
        <f>IFERROR(IF(RawData!H4563&lt;&gt;"", VLOOKUP(TRIM(RawData!H4563),PHCODE,2,FALSE), ""), "Other")</f>
        <v/>
      </c>
      <c r="I4561" t="str">
        <f>IFERROR(IF(RawData!I4563&lt;&gt;"", VLOOKUP(TRIM(RawData!I4563),PHCODE,2,FALSE), ""), "Other")</f>
        <v/>
      </c>
      <c r="J4561" t="str">
        <f>TRIM(RawData!L4563)</f>
        <v/>
      </c>
      <c r="K4561">
        <f>'Risk Calculation Tables'!AD4129</f>
        <v>0</v>
      </c>
      <c r="L4561" t="str">
        <f>TRIM(RawData!J4563)</f>
        <v/>
      </c>
      <c r="M4561" t="str">
        <f>TRIM(RawData!K4563)</f>
        <v/>
      </c>
    </row>
    <row r="4562" spans="1:13" x14ac:dyDescent="0.3">
      <c r="A4562">
        <f>RawData!A4564</f>
        <v>0</v>
      </c>
      <c r="B4562" t="str">
        <f>IF(RawData!B4564&lt;&gt;"", (VLOOKUP(RawData!B4564,AgeCat,2,TRUE)), "")</f>
        <v/>
      </c>
      <c r="C4562" t="str">
        <f>TRIM(RawData!C4564)</f>
        <v/>
      </c>
      <c r="D4562" s="4">
        <f>RawData!D4564</f>
        <v>0</v>
      </c>
      <c r="E4562">
        <f>RawData!E4564</f>
        <v>0</v>
      </c>
      <c r="F4562" t="str">
        <f>IFERROR(IF(RawData!F4564&lt;&gt;"", VLOOKUP(TRIM(RawData!F4564),ICD10Code,2,FALSE), ""), "Other")</f>
        <v/>
      </c>
      <c r="G4562" t="str">
        <f>IFERROR(IF(RawData!G4564&lt;&gt;"", VLOOKUP(TRIM(RawData!G4564),ICD10Code,2,FALSE), ""), "Other")</f>
        <v/>
      </c>
      <c r="H4562" t="str">
        <f>IFERROR(IF(RawData!H4564&lt;&gt;"", VLOOKUP(TRIM(RawData!H4564),PHCODE,2,FALSE), ""), "Other")</f>
        <v/>
      </c>
      <c r="I4562" t="str">
        <f>IFERROR(IF(RawData!I4564&lt;&gt;"", VLOOKUP(TRIM(RawData!I4564),PHCODE,2,FALSE), ""), "Other")</f>
        <v/>
      </c>
      <c r="J4562" t="str">
        <f>TRIM(RawData!L4564)</f>
        <v/>
      </c>
      <c r="K4562">
        <f>'Risk Calculation Tables'!AD4130</f>
        <v>0</v>
      </c>
      <c r="L4562" t="str">
        <f>TRIM(RawData!J4564)</f>
        <v/>
      </c>
      <c r="M4562" t="str">
        <f>TRIM(RawData!K4564)</f>
        <v/>
      </c>
    </row>
    <row r="4563" spans="1:13" x14ac:dyDescent="0.3">
      <c r="A4563">
        <f>RawData!A4565</f>
        <v>0</v>
      </c>
      <c r="B4563" t="str">
        <f>IF(RawData!B4565&lt;&gt;"", (VLOOKUP(RawData!B4565,AgeCat,2,TRUE)), "")</f>
        <v/>
      </c>
      <c r="C4563" t="str">
        <f>TRIM(RawData!C4565)</f>
        <v/>
      </c>
      <c r="D4563" s="4">
        <f>RawData!D4565</f>
        <v>0</v>
      </c>
      <c r="E4563">
        <f>RawData!E4565</f>
        <v>0</v>
      </c>
      <c r="F4563" t="str">
        <f>IFERROR(IF(RawData!F4565&lt;&gt;"", VLOOKUP(TRIM(RawData!F4565),ICD10Code,2,FALSE), ""), "Other")</f>
        <v/>
      </c>
      <c r="G4563" t="str">
        <f>IFERROR(IF(RawData!G4565&lt;&gt;"", VLOOKUP(TRIM(RawData!G4565),ICD10Code,2,FALSE), ""), "Other")</f>
        <v/>
      </c>
      <c r="H4563" t="str">
        <f>IFERROR(IF(RawData!H4565&lt;&gt;"", VLOOKUP(TRIM(RawData!H4565),PHCODE,2,FALSE), ""), "Other")</f>
        <v/>
      </c>
      <c r="I4563" t="str">
        <f>IFERROR(IF(RawData!I4565&lt;&gt;"", VLOOKUP(TRIM(RawData!I4565),PHCODE,2,FALSE), ""), "Other")</f>
        <v/>
      </c>
      <c r="J4563" t="str">
        <f>TRIM(RawData!L4565)</f>
        <v/>
      </c>
      <c r="K4563">
        <f>'Risk Calculation Tables'!AD4131</f>
        <v>0</v>
      </c>
      <c r="L4563" t="str">
        <f>TRIM(RawData!J4565)</f>
        <v/>
      </c>
      <c r="M4563" t="str">
        <f>TRIM(RawData!K4565)</f>
        <v/>
      </c>
    </row>
    <row r="4564" spans="1:13" x14ac:dyDescent="0.3">
      <c r="A4564">
        <f>RawData!A4566</f>
        <v>0</v>
      </c>
      <c r="B4564" t="str">
        <f>IF(RawData!B4566&lt;&gt;"", (VLOOKUP(RawData!B4566,AgeCat,2,TRUE)), "")</f>
        <v/>
      </c>
      <c r="C4564" t="str">
        <f>TRIM(RawData!C4566)</f>
        <v/>
      </c>
      <c r="D4564" s="4">
        <f>RawData!D4566</f>
        <v>0</v>
      </c>
      <c r="E4564">
        <f>RawData!E4566</f>
        <v>0</v>
      </c>
      <c r="F4564" t="str">
        <f>IFERROR(IF(RawData!F4566&lt;&gt;"", VLOOKUP(TRIM(RawData!F4566),ICD10Code,2,FALSE), ""), "Other")</f>
        <v/>
      </c>
      <c r="G4564" t="str">
        <f>IFERROR(IF(RawData!G4566&lt;&gt;"", VLOOKUP(TRIM(RawData!G4566),ICD10Code,2,FALSE), ""), "Other")</f>
        <v/>
      </c>
      <c r="H4564" t="str">
        <f>IFERROR(IF(RawData!H4566&lt;&gt;"", VLOOKUP(TRIM(RawData!H4566),PHCODE,2,FALSE), ""), "Other")</f>
        <v/>
      </c>
      <c r="I4564" t="str">
        <f>IFERROR(IF(RawData!I4566&lt;&gt;"", VLOOKUP(TRIM(RawData!I4566),PHCODE,2,FALSE), ""), "Other")</f>
        <v/>
      </c>
      <c r="J4564" t="str">
        <f>TRIM(RawData!L4566)</f>
        <v/>
      </c>
      <c r="K4564">
        <f>'Risk Calculation Tables'!AD4132</f>
        <v>0</v>
      </c>
      <c r="L4564" t="str">
        <f>TRIM(RawData!J4566)</f>
        <v/>
      </c>
      <c r="M4564" t="str">
        <f>TRIM(RawData!K4566)</f>
        <v/>
      </c>
    </row>
    <row r="4565" spans="1:13" x14ac:dyDescent="0.3">
      <c r="A4565">
        <f>RawData!A4567</f>
        <v>0</v>
      </c>
      <c r="B4565" t="str">
        <f>IF(RawData!B4567&lt;&gt;"", (VLOOKUP(RawData!B4567,AgeCat,2,TRUE)), "")</f>
        <v/>
      </c>
      <c r="C4565" t="str">
        <f>TRIM(RawData!C4567)</f>
        <v/>
      </c>
      <c r="D4565" s="4">
        <f>RawData!D4567</f>
        <v>0</v>
      </c>
      <c r="E4565">
        <f>RawData!E4567</f>
        <v>0</v>
      </c>
      <c r="F4565" t="str">
        <f>IFERROR(IF(RawData!F4567&lt;&gt;"", VLOOKUP(TRIM(RawData!F4567),ICD10Code,2,FALSE), ""), "Other")</f>
        <v/>
      </c>
      <c r="G4565" t="str">
        <f>IFERROR(IF(RawData!G4567&lt;&gt;"", VLOOKUP(TRIM(RawData!G4567),ICD10Code,2,FALSE), ""), "Other")</f>
        <v/>
      </c>
      <c r="H4565" t="str">
        <f>IFERROR(IF(RawData!H4567&lt;&gt;"", VLOOKUP(TRIM(RawData!H4567),PHCODE,2,FALSE), ""), "Other")</f>
        <v/>
      </c>
      <c r="I4565" t="str">
        <f>IFERROR(IF(RawData!I4567&lt;&gt;"", VLOOKUP(TRIM(RawData!I4567),PHCODE,2,FALSE), ""), "Other")</f>
        <v/>
      </c>
      <c r="J4565" t="str">
        <f>TRIM(RawData!L4567)</f>
        <v/>
      </c>
      <c r="K4565">
        <f>'Risk Calculation Tables'!AD4133</f>
        <v>0</v>
      </c>
      <c r="L4565" t="str">
        <f>TRIM(RawData!J4567)</f>
        <v/>
      </c>
      <c r="M4565" t="str">
        <f>TRIM(RawData!K4567)</f>
        <v/>
      </c>
    </row>
    <row r="4566" spans="1:13" x14ac:dyDescent="0.3">
      <c r="A4566">
        <f>RawData!A4568</f>
        <v>0</v>
      </c>
      <c r="B4566" t="str">
        <f>IF(RawData!B4568&lt;&gt;"", (VLOOKUP(RawData!B4568,AgeCat,2,TRUE)), "")</f>
        <v/>
      </c>
      <c r="C4566" t="str">
        <f>TRIM(RawData!C4568)</f>
        <v/>
      </c>
      <c r="D4566" s="4">
        <f>RawData!D4568</f>
        <v>0</v>
      </c>
      <c r="E4566">
        <f>RawData!E4568</f>
        <v>0</v>
      </c>
      <c r="F4566" t="str">
        <f>IFERROR(IF(RawData!F4568&lt;&gt;"", VLOOKUP(TRIM(RawData!F4568),ICD10Code,2,FALSE), ""), "Other")</f>
        <v/>
      </c>
      <c r="G4566" t="str">
        <f>IFERROR(IF(RawData!G4568&lt;&gt;"", VLOOKUP(TRIM(RawData!G4568),ICD10Code,2,FALSE), ""), "Other")</f>
        <v/>
      </c>
      <c r="H4566" t="str">
        <f>IFERROR(IF(RawData!H4568&lt;&gt;"", VLOOKUP(TRIM(RawData!H4568),PHCODE,2,FALSE), ""), "Other")</f>
        <v/>
      </c>
      <c r="I4566" t="str">
        <f>IFERROR(IF(RawData!I4568&lt;&gt;"", VLOOKUP(TRIM(RawData!I4568),PHCODE,2,FALSE), ""), "Other")</f>
        <v/>
      </c>
      <c r="J4566" t="str">
        <f>TRIM(RawData!L4568)</f>
        <v/>
      </c>
      <c r="K4566">
        <f>'Risk Calculation Tables'!AD4134</f>
        <v>0</v>
      </c>
      <c r="L4566" t="str">
        <f>TRIM(RawData!J4568)</f>
        <v/>
      </c>
      <c r="M4566" t="str">
        <f>TRIM(RawData!K4568)</f>
        <v/>
      </c>
    </row>
    <row r="4567" spans="1:13" x14ac:dyDescent="0.3">
      <c r="A4567">
        <f>RawData!A4569</f>
        <v>0</v>
      </c>
      <c r="B4567" t="str">
        <f>IF(RawData!B4569&lt;&gt;"", (VLOOKUP(RawData!B4569,AgeCat,2,TRUE)), "")</f>
        <v/>
      </c>
      <c r="C4567" t="str">
        <f>TRIM(RawData!C4569)</f>
        <v/>
      </c>
      <c r="D4567" s="4">
        <f>RawData!D4569</f>
        <v>0</v>
      </c>
      <c r="E4567">
        <f>RawData!E4569</f>
        <v>0</v>
      </c>
      <c r="F4567" t="str">
        <f>IFERROR(IF(RawData!F4569&lt;&gt;"", VLOOKUP(TRIM(RawData!F4569),ICD10Code,2,FALSE), ""), "Other")</f>
        <v/>
      </c>
      <c r="G4567" t="str">
        <f>IFERROR(IF(RawData!G4569&lt;&gt;"", VLOOKUP(TRIM(RawData!G4569),ICD10Code,2,FALSE), ""), "Other")</f>
        <v/>
      </c>
      <c r="H4567" t="str">
        <f>IFERROR(IF(RawData!H4569&lt;&gt;"", VLOOKUP(TRIM(RawData!H4569),PHCODE,2,FALSE), ""), "Other")</f>
        <v/>
      </c>
      <c r="I4567" t="str">
        <f>IFERROR(IF(RawData!I4569&lt;&gt;"", VLOOKUP(TRIM(RawData!I4569),PHCODE,2,FALSE), ""), "Other")</f>
        <v/>
      </c>
      <c r="J4567" t="str">
        <f>TRIM(RawData!L4569)</f>
        <v/>
      </c>
      <c r="K4567">
        <f>'Risk Calculation Tables'!AD4135</f>
        <v>0</v>
      </c>
      <c r="L4567" t="str">
        <f>TRIM(RawData!J4569)</f>
        <v/>
      </c>
      <c r="M4567" t="str">
        <f>TRIM(RawData!K4569)</f>
        <v/>
      </c>
    </row>
    <row r="4568" spans="1:13" x14ac:dyDescent="0.3">
      <c r="A4568">
        <f>RawData!A4570</f>
        <v>0</v>
      </c>
      <c r="B4568" t="str">
        <f>IF(RawData!B4570&lt;&gt;"", (VLOOKUP(RawData!B4570,AgeCat,2,TRUE)), "")</f>
        <v/>
      </c>
      <c r="C4568" t="str">
        <f>TRIM(RawData!C4570)</f>
        <v/>
      </c>
      <c r="D4568" s="4">
        <f>RawData!D4570</f>
        <v>0</v>
      </c>
      <c r="E4568">
        <f>RawData!E4570</f>
        <v>0</v>
      </c>
      <c r="F4568" t="str">
        <f>IFERROR(IF(RawData!F4570&lt;&gt;"", VLOOKUP(TRIM(RawData!F4570),ICD10Code,2,FALSE), ""), "Other")</f>
        <v/>
      </c>
      <c r="G4568" t="str">
        <f>IFERROR(IF(RawData!G4570&lt;&gt;"", VLOOKUP(TRIM(RawData!G4570),ICD10Code,2,FALSE), ""), "Other")</f>
        <v/>
      </c>
      <c r="H4568" t="str">
        <f>IFERROR(IF(RawData!H4570&lt;&gt;"", VLOOKUP(TRIM(RawData!H4570),PHCODE,2,FALSE), ""), "Other")</f>
        <v/>
      </c>
      <c r="I4568" t="str">
        <f>IFERROR(IF(RawData!I4570&lt;&gt;"", VLOOKUP(TRIM(RawData!I4570),PHCODE,2,FALSE), ""), "Other")</f>
        <v/>
      </c>
      <c r="J4568" t="str">
        <f>TRIM(RawData!L4570)</f>
        <v/>
      </c>
      <c r="K4568">
        <f>'Risk Calculation Tables'!AD4136</f>
        <v>0</v>
      </c>
      <c r="L4568" t="str">
        <f>TRIM(RawData!J4570)</f>
        <v/>
      </c>
      <c r="M4568" t="str">
        <f>TRIM(RawData!K4570)</f>
        <v/>
      </c>
    </row>
    <row r="4569" spans="1:13" x14ac:dyDescent="0.3">
      <c r="A4569">
        <f>RawData!A4571</f>
        <v>0</v>
      </c>
      <c r="B4569" t="str">
        <f>IF(RawData!B4571&lt;&gt;"", (VLOOKUP(RawData!B4571,AgeCat,2,TRUE)), "")</f>
        <v/>
      </c>
      <c r="C4569" t="str">
        <f>TRIM(RawData!C4571)</f>
        <v/>
      </c>
      <c r="D4569" s="4">
        <f>RawData!D4571</f>
        <v>0</v>
      </c>
      <c r="E4569">
        <f>RawData!E4571</f>
        <v>0</v>
      </c>
      <c r="F4569" t="str">
        <f>IFERROR(IF(RawData!F4571&lt;&gt;"", VLOOKUP(TRIM(RawData!F4571),ICD10Code,2,FALSE), ""), "Other")</f>
        <v/>
      </c>
      <c r="G4569" t="str">
        <f>IFERROR(IF(RawData!G4571&lt;&gt;"", VLOOKUP(TRIM(RawData!G4571),ICD10Code,2,FALSE), ""), "Other")</f>
        <v/>
      </c>
      <c r="H4569" t="str">
        <f>IFERROR(IF(RawData!H4571&lt;&gt;"", VLOOKUP(TRIM(RawData!H4571),PHCODE,2,FALSE), ""), "Other")</f>
        <v/>
      </c>
      <c r="I4569" t="str">
        <f>IFERROR(IF(RawData!I4571&lt;&gt;"", VLOOKUP(TRIM(RawData!I4571),PHCODE,2,FALSE), ""), "Other")</f>
        <v/>
      </c>
      <c r="J4569" t="str">
        <f>TRIM(RawData!L4571)</f>
        <v/>
      </c>
      <c r="K4569">
        <f>'Risk Calculation Tables'!AD4137</f>
        <v>0</v>
      </c>
      <c r="L4569" t="str">
        <f>TRIM(RawData!J4571)</f>
        <v/>
      </c>
      <c r="M4569" t="str">
        <f>TRIM(RawData!K4571)</f>
        <v/>
      </c>
    </row>
    <row r="4570" spans="1:13" x14ac:dyDescent="0.3">
      <c r="A4570">
        <f>RawData!A4572</f>
        <v>0</v>
      </c>
      <c r="B4570" t="str">
        <f>IF(RawData!B4572&lt;&gt;"", (VLOOKUP(RawData!B4572,AgeCat,2,TRUE)), "")</f>
        <v/>
      </c>
      <c r="C4570" t="str">
        <f>TRIM(RawData!C4572)</f>
        <v/>
      </c>
      <c r="D4570" s="4">
        <f>RawData!D4572</f>
        <v>0</v>
      </c>
      <c r="E4570">
        <f>RawData!E4572</f>
        <v>0</v>
      </c>
      <c r="F4570" t="str">
        <f>IFERROR(IF(RawData!F4572&lt;&gt;"", VLOOKUP(TRIM(RawData!F4572),ICD10Code,2,FALSE), ""), "Other")</f>
        <v/>
      </c>
      <c r="G4570" t="str">
        <f>IFERROR(IF(RawData!G4572&lt;&gt;"", VLOOKUP(TRIM(RawData!G4572),ICD10Code,2,FALSE), ""), "Other")</f>
        <v/>
      </c>
      <c r="H4570" t="str">
        <f>IFERROR(IF(RawData!H4572&lt;&gt;"", VLOOKUP(TRIM(RawData!H4572),PHCODE,2,FALSE), ""), "Other")</f>
        <v/>
      </c>
      <c r="I4570" t="str">
        <f>IFERROR(IF(RawData!I4572&lt;&gt;"", VLOOKUP(TRIM(RawData!I4572),PHCODE,2,FALSE), ""), "Other")</f>
        <v/>
      </c>
      <c r="J4570" t="str">
        <f>TRIM(RawData!L4572)</f>
        <v/>
      </c>
      <c r="K4570">
        <f>'Risk Calculation Tables'!AD4138</f>
        <v>0</v>
      </c>
      <c r="L4570" t="str">
        <f>TRIM(RawData!J4572)</f>
        <v/>
      </c>
      <c r="M4570" t="str">
        <f>TRIM(RawData!K4572)</f>
        <v/>
      </c>
    </row>
    <row r="4571" spans="1:13" x14ac:dyDescent="0.3">
      <c r="A4571">
        <f>RawData!A4573</f>
        <v>0</v>
      </c>
      <c r="B4571" t="str">
        <f>IF(RawData!B4573&lt;&gt;"", (VLOOKUP(RawData!B4573,AgeCat,2,TRUE)), "")</f>
        <v/>
      </c>
      <c r="C4571" t="str">
        <f>TRIM(RawData!C4573)</f>
        <v/>
      </c>
      <c r="D4571" s="4">
        <f>RawData!D4573</f>
        <v>0</v>
      </c>
      <c r="E4571">
        <f>RawData!E4573</f>
        <v>0</v>
      </c>
      <c r="F4571" t="str">
        <f>IFERROR(IF(RawData!F4573&lt;&gt;"", VLOOKUP(TRIM(RawData!F4573),ICD10Code,2,FALSE), ""), "Other")</f>
        <v/>
      </c>
      <c r="G4571" t="str">
        <f>IFERROR(IF(RawData!G4573&lt;&gt;"", VLOOKUP(TRIM(RawData!G4573),ICD10Code,2,FALSE), ""), "Other")</f>
        <v/>
      </c>
      <c r="H4571" t="str">
        <f>IFERROR(IF(RawData!H4573&lt;&gt;"", VLOOKUP(TRIM(RawData!H4573),PHCODE,2,FALSE), ""), "Other")</f>
        <v/>
      </c>
      <c r="I4571" t="str">
        <f>IFERROR(IF(RawData!I4573&lt;&gt;"", VLOOKUP(TRIM(RawData!I4573),PHCODE,2,FALSE), ""), "Other")</f>
        <v/>
      </c>
      <c r="J4571" t="str">
        <f>TRIM(RawData!L4573)</f>
        <v/>
      </c>
      <c r="K4571">
        <f>'Risk Calculation Tables'!AD4139</f>
        <v>0</v>
      </c>
      <c r="L4571" t="str">
        <f>TRIM(RawData!J4573)</f>
        <v/>
      </c>
      <c r="M4571" t="str">
        <f>TRIM(RawData!K4573)</f>
        <v/>
      </c>
    </row>
    <row r="4572" spans="1:13" x14ac:dyDescent="0.3">
      <c r="A4572">
        <f>RawData!A4574</f>
        <v>0</v>
      </c>
      <c r="B4572" t="str">
        <f>IF(RawData!B4574&lt;&gt;"", (VLOOKUP(RawData!B4574,AgeCat,2,TRUE)), "")</f>
        <v/>
      </c>
      <c r="C4572" t="str">
        <f>TRIM(RawData!C4574)</f>
        <v/>
      </c>
      <c r="D4572" s="4">
        <f>RawData!D4574</f>
        <v>0</v>
      </c>
      <c r="E4572">
        <f>RawData!E4574</f>
        <v>0</v>
      </c>
      <c r="F4572" t="str">
        <f>IFERROR(IF(RawData!F4574&lt;&gt;"", VLOOKUP(TRIM(RawData!F4574),ICD10Code,2,FALSE), ""), "Other")</f>
        <v/>
      </c>
      <c r="G4572" t="str">
        <f>IFERROR(IF(RawData!G4574&lt;&gt;"", VLOOKUP(TRIM(RawData!G4574),ICD10Code,2,FALSE), ""), "Other")</f>
        <v/>
      </c>
      <c r="H4572" t="str">
        <f>IFERROR(IF(RawData!H4574&lt;&gt;"", VLOOKUP(TRIM(RawData!H4574),PHCODE,2,FALSE), ""), "Other")</f>
        <v/>
      </c>
      <c r="I4572" t="str">
        <f>IFERROR(IF(RawData!I4574&lt;&gt;"", VLOOKUP(TRIM(RawData!I4574),PHCODE,2,FALSE), ""), "Other")</f>
        <v/>
      </c>
      <c r="J4572" t="str">
        <f>TRIM(RawData!L4574)</f>
        <v/>
      </c>
      <c r="K4572">
        <f>'Risk Calculation Tables'!AD4140</f>
        <v>0</v>
      </c>
      <c r="L4572" t="str">
        <f>TRIM(RawData!J4574)</f>
        <v/>
      </c>
      <c r="M4572" t="str">
        <f>TRIM(RawData!K4574)</f>
        <v/>
      </c>
    </row>
    <row r="4573" spans="1:13" x14ac:dyDescent="0.3">
      <c r="A4573">
        <f>RawData!A4575</f>
        <v>0</v>
      </c>
      <c r="B4573" t="str">
        <f>IF(RawData!B4575&lt;&gt;"", (VLOOKUP(RawData!B4575,AgeCat,2,TRUE)), "")</f>
        <v/>
      </c>
      <c r="C4573" t="str">
        <f>TRIM(RawData!C4575)</f>
        <v/>
      </c>
      <c r="D4573" s="4">
        <f>RawData!D4575</f>
        <v>0</v>
      </c>
      <c r="E4573">
        <f>RawData!E4575</f>
        <v>0</v>
      </c>
      <c r="F4573" t="str">
        <f>IFERROR(IF(RawData!F4575&lt;&gt;"", VLOOKUP(TRIM(RawData!F4575),ICD10Code,2,FALSE), ""), "Other")</f>
        <v/>
      </c>
      <c r="G4573" t="str">
        <f>IFERROR(IF(RawData!G4575&lt;&gt;"", VLOOKUP(TRIM(RawData!G4575),ICD10Code,2,FALSE), ""), "Other")</f>
        <v/>
      </c>
      <c r="H4573" t="str">
        <f>IFERROR(IF(RawData!H4575&lt;&gt;"", VLOOKUP(TRIM(RawData!H4575),PHCODE,2,FALSE), ""), "Other")</f>
        <v/>
      </c>
      <c r="I4573" t="str">
        <f>IFERROR(IF(RawData!I4575&lt;&gt;"", VLOOKUP(TRIM(RawData!I4575),PHCODE,2,FALSE), ""), "Other")</f>
        <v/>
      </c>
      <c r="J4573" t="str">
        <f>TRIM(RawData!L4575)</f>
        <v/>
      </c>
      <c r="K4573">
        <f>'Risk Calculation Tables'!AD4141</f>
        <v>0</v>
      </c>
      <c r="L4573" t="str">
        <f>TRIM(RawData!J4575)</f>
        <v/>
      </c>
      <c r="M4573" t="str">
        <f>TRIM(RawData!K4575)</f>
        <v/>
      </c>
    </row>
    <row r="4574" spans="1:13" x14ac:dyDescent="0.3">
      <c r="A4574">
        <f>RawData!A4576</f>
        <v>0</v>
      </c>
      <c r="B4574" t="str">
        <f>IF(RawData!B4576&lt;&gt;"", (VLOOKUP(RawData!B4576,AgeCat,2,TRUE)), "")</f>
        <v/>
      </c>
      <c r="C4574" t="str">
        <f>TRIM(RawData!C4576)</f>
        <v/>
      </c>
      <c r="D4574" s="4">
        <f>RawData!D4576</f>
        <v>0</v>
      </c>
      <c r="E4574">
        <f>RawData!E4576</f>
        <v>0</v>
      </c>
      <c r="F4574" t="str">
        <f>IFERROR(IF(RawData!F4576&lt;&gt;"", VLOOKUP(TRIM(RawData!F4576),ICD10Code,2,FALSE), ""), "Other")</f>
        <v/>
      </c>
      <c r="G4574" t="str">
        <f>IFERROR(IF(RawData!G4576&lt;&gt;"", VLOOKUP(TRIM(RawData!G4576),ICD10Code,2,FALSE), ""), "Other")</f>
        <v/>
      </c>
      <c r="H4574" t="str">
        <f>IFERROR(IF(RawData!H4576&lt;&gt;"", VLOOKUP(TRIM(RawData!H4576),PHCODE,2,FALSE), ""), "Other")</f>
        <v/>
      </c>
      <c r="I4574" t="str">
        <f>IFERROR(IF(RawData!I4576&lt;&gt;"", VLOOKUP(TRIM(RawData!I4576),PHCODE,2,FALSE), ""), "Other")</f>
        <v/>
      </c>
      <c r="J4574" t="str">
        <f>TRIM(RawData!L4576)</f>
        <v/>
      </c>
      <c r="K4574">
        <f>'Risk Calculation Tables'!AD4142</f>
        <v>0</v>
      </c>
      <c r="L4574" t="str">
        <f>TRIM(RawData!J4576)</f>
        <v/>
      </c>
      <c r="M4574" t="str">
        <f>TRIM(RawData!K4576)</f>
        <v/>
      </c>
    </row>
    <row r="4575" spans="1:13" x14ac:dyDescent="0.3">
      <c r="A4575">
        <f>RawData!A4577</f>
        <v>0</v>
      </c>
      <c r="B4575" t="str">
        <f>IF(RawData!B4577&lt;&gt;"", (VLOOKUP(RawData!B4577,AgeCat,2,TRUE)), "")</f>
        <v/>
      </c>
      <c r="C4575" t="str">
        <f>TRIM(RawData!C4577)</f>
        <v/>
      </c>
      <c r="D4575" s="4">
        <f>RawData!D4577</f>
        <v>0</v>
      </c>
      <c r="E4575">
        <f>RawData!E4577</f>
        <v>0</v>
      </c>
      <c r="F4575" t="str">
        <f>IFERROR(IF(RawData!F4577&lt;&gt;"", VLOOKUP(TRIM(RawData!F4577),ICD10Code,2,FALSE), ""), "Other")</f>
        <v/>
      </c>
      <c r="G4575" t="str">
        <f>IFERROR(IF(RawData!G4577&lt;&gt;"", VLOOKUP(TRIM(RawData!G4577),ICD10Code,2,FALSE), ""), "Other")</f>
        <v/>
      </c>
      <c r="H4575" t="str">
        <f>IFERROR(IF(RawData!H4577&lt;&gt;"", VLOOKUP(TRIM(RawData!H4577),PHCODE,2,FALSE), ""), "Other")</f>
        <v/>
      </c>
      <c r="I4575" t="str">
        <f>IFERROR(IF(RawData!I4577&lt;&gt;"", VLOOKUP(TRIM(RawData!I4577),PHCODE,2,FALSE), ""), "Other")</f>
        <v/>
      </c>
      <c r="J4575" t="str">
        <f>TRIM(RawData!L4577)</f>
        <v/>
      </c>
      <c r="K4575">
        <f>'Risk Calculation Tables'!AD4143</f>
        <v>0</v>
      </c>
      <c r="L4575" t="str">
        <f>TRIM(RawData!J4577)</f>
        <v/>
      </c>
      <c r="M4575" t="str">
        <f>TRIM(RawData!K4577)</f>
        <v/>
      </c>
    </row>
    <row r="4576" spans="1:13" x14ac:dyDescent="0.3">
      <c r="A4576">
        <f>RawData!A4578</f>
        <v>0</v>
      </c>
      <c r="B4576" t="str">
        <f>IF(RawData!B4578&lt;&gt;"", (VLOOKUP(RawData!B4578,AgeCat,2,TRUE)), "")</f>
        <v/>
      </c>
      <c r="C4576" t="str">
        <f>TRIM(RawData!C4578)</f>
        <v/>
      </c>
      <c r="D4576" s="4">
        <f>RawData!D4578</f>
        <v>0</v>
      </c>
      <c r="E4576">
        <f>RawData!E4578</f>
        <v>0</v>
      </c>
      <c r="F4576" t="str">
        <f>IFERROR(IF(RawData!F4578&lt;&gt;"", VLOOKUP(TRIM(RawData!F4578),ICD10Code,2,FALSE), ""), "Other")</f>
        <v/>
      </c>
      <c r="G4576" t="str">
        <f>IFERROR(IF(RawData!G4578&lt;&gt;"", VLOOKUP(TRIM(RawData!G4578),ICD10Code,2,FALSE), ""), "Other")</f>
        <v/>
      </c>
      <c r="H4576" t="str">
        <f>IFERROR(IF(RawData!H4578&lt;&gt;"", VLOOKUP(TRIM(RawData!H4578),PHCODE,2,FALSE), ""), "Other")</f>
        <v/>
      </c>
      <c r="I4576" t="str">
        <f>IFERROR(IF(RawData!I4578&lt;&gt;"", VLOOKUP(TRIM(RawData!I4578),PHCODE,2,FALSE), ""), "Other")</f>
        <v/>
      </c>
      <c r="J4576" t="str">
        <f>TRIM(RawData!L4578)</f>
        <v/>
      </c>
      <c r="K4576">
        <f>'Risk Calculation Tables'!AD4144</f>
        <v>0</v>
      </c>
      <c r="L4576" t="str">
        <f>TRIM(RawData!J4578)</f>
        <v/>
      </c>
      <c r="M4576" t="str">
        <f>TRIM(RawData!K4578)</f>
        <v/>
      </c>
    </row>
    <row r="4577" spans="1:13" x14ac:dyDescent="0.3">
      <c r="A4577">
        <f>RawData!A4579</f>
        <v>0</v>
      </c>
      <c r="B4577" t="str">
        <f>IF(RawData!B4579&lt;&gt;"", (VLOOKUP(RawData!B4579,AgeCat,2,TRUE)), "")</f>
        <v/>
      </c>
      <c r="C4577" t="str">
        <f>TRIM(RawData!C4579)</f>
        <v/>
      </c>
      <c r="D4577" s="4">
        <f>RawData!D4579</f>
        <v>0</v>
      </c>
      <c r="E4577">
        <f>RawData!E4579</f>
        <v>0</v>
      </c>
      <c r="F4577" t="str">
        <f>IFERROR(IF(RawData!F4579&lt;&gt;"", VLOOKUP(TRIM(RawData!F4579),ICD10Code,2,FALSE), ""), "Other")</f>
        <v/>
      </c>
      <c r="G4577" t="str">
        <f>IFERROR(IF(RawData!G4579&lt;&gt;"", VLOOKUP(TRIM(RawData!G4579),ICD10Code,2,FALSE), ""), "Other")</f>
        <v/>
      </c>
      <c r="H4577" t="str">
        <f>IFERROR(IF(RawData!H4579&lt;&gt;"", VLOOKUP(TRIM(RawData!H4579),PHCODE,2,FALSE), ""), "Other")</f>
        <v/>
      </c>
      <c r="I4577" t="str">
        <f>IFERROR(IF(RawData!I4579&lt;&gt;"", VLOOKUP(TRIM(RawData!I4579),PHCODE,2,FALSE), ""), "Other")</f>
        <v/>
      </c>
      <c r="J4577" t="str">
        <f>TRIM(RawData!L4579)</f>
        <v/>
      </c>
      <c r="K4577">
        <f>'Risk Calculation Tables'!AD4145</f>
        <v>0</v>
      </c>
      <c r="L4577" t="str">
        <f>TRIM(RawData!J4579)</f>
        <v/>
      </c>
      <c r="M4577" t="str">
        <f>TRIM(RawData!K4579)</f>
        <v/>
      </c>
    </row>
    <row r="4578" spans="1:13" x14ac:dyDescent="0.3">
      <c r="A4578">
        <f>RawData!A4580</f>
        <v>0</v>
      </c>
      <c r="B4578" t="str">
        <f>IF(RawData!B4580&lt;&gt;"", (VLOOKUP(RawData!B4580,AgeCat,2,TRUE)), "")</f>
        <v/>
      </c>
      <c r="C4578" t="str">
        <f>TRIM(RawData!C4580)</f>
        <v/>
      </c>
      <c r="D4578" s="4">
        <f>RawData!D4580</f>
        <v>0</v>
      </c>
      <c r="E4578">
        <f>RawData!E4580</f>
        <v>0</v>
      </c>
      <c r="F4578" t="str">
        <f>IFERROR(IF(RawData!F4580&lt;&gt;"", VLOOKUP(TRIM(RawData!F4580),ICD10Code,2,FALSE), ""), "Other")</f>
        <v/>
      </c>
      <c r="G4578" t="str">
        <f>IFERROR(IF(RawData!G4580&lt;&gt;"", VLOOKUP(TRIM(RawData!G4580),ICD10Code,2,FALSE), ""), "Other")</f>
        <v/>
      </c>
      <c r="H4578" t="str">
        <f>IFERROR(IF(RawData!H4580&lt;&gt;"", VLOOKUP(TRIM(RawData!H4580),PHCODE,2,FALSE), ""), "Other")</f>
        <v/>
      </c>
      <c r="I4578" t="str">
        <f>IFERROR(IF(RawData!I4580&lt;&gt;"", VLOOKUP(TRIM(RawData!I4580),PHCODE,2,FALSE), ""), "Other")</f>
        <v/>
      </c>
      <c r="J4578" t="str">
        <f>TRIM(RawData!L4580)</f>
        <v/>
      </c>
      <c r="K4578">
        <f>'Risk Calculation Tables'!AD4146</f>
        <v>0</v>
      </c>
      <c r="L4578" t="str">
        <f>TRIM(RawData!J4580)</f>
        <v/>
      </c>
      <c r="M4578" t="str">
        <f>TRIM(RawData!K4580)</f>
        <v/>
      </c>
    </row>
    <row r="4579" spans="1:13" x14ac:dyDescent="0.3">
      <c r="A4579">
        <f>RawData!A4581</f>
        <v>0</v>
      </c>
      <c r="B4579" t="str">
        <f>IF(RawData!B4581&lt;&gt;"", (VLOOKUP(RawData!B4581,AgeCat,2,TRUE)), "")</f>
        <v/>
      </c>
      <c r="C4579" t="str">
        <f>TRIM(RawData!C4581)</f>
        <v/>
      </c>
      <c r="D4579" s="4">
        <f>RawData!D4581</f>
        <v>0</v>
      </c>
      <c r="E4579">
        <f>RawData!E4581</f>
        <v>0</v>
      </c>
      <c r="F4579" t="str">
        <f>IFERROR(IF(RawData!F4581&lt;&gt;"", VLOOKUP(TRIM(RawData!F4581),ICD10Code,2,FALSE), ""), "Other")</f>
        <v/>
      </c>
      <c r="G4579" t="str">
        <f>IFERROR(IF(RawData!G4581&lt;&gt;"", VLOOKUP(TRIM(RawData!G4581),ICD10Code,2,FALSE), ""), "Other")</f>
        <v/>
      </c>
      <c r="H4579" t="str">
        <f>IFERROR(IF(RawData!H4581&lt;&gt;"", VLOOKUP(TRIM(RawData!H4581),PHCODE,2,FALSE), ""), "Other")</f>
        <v/>
      </c>
      <c r="I4579" t="str">
        <f>IFERROR(IF(RawData!I4581&lt;&gt;"", VLOOKUP(TRIM(RawData!I4581),PHCODE,2,FALSE), ""), "Other")</f>
        <v/>
      </c>
      <c r="J4579" t="str">
        <f>TRIM(RawData!L4581)</f>
        <v/>
      </c>
      <c r="K4579">
        <f>'Risk Calculation Tables'!AD4147</f>
        <v>0</v>
      </c>
      <c r="L4579" t="str">
        <f>TRIM(RawData!J4581)</f>
        <v/>
      </c>
      <c r="M4579" t="str">
        <f>TRIM(RawData!K4581)</f>
        <v/>
      </c>
    </row>
    <row r="4580" spans="1:13" x14ac:dyDescent="0.3">
      <c r="A4580">
        <f>RawData!A4582</f>
        <v>0</v>
      </c>
      <c r="B4580" t="str">
        <f>IF(RawData!B4582&lt;&gt;"", (VLOOKUP(RawData!B4582,AgeCat,2,TRUE)), "")</f>
        <v/>
      </c>
      <c r="C4580" t="str">
        <f>TRIM(RawData!C4582)</f>
        <v/>
      </c>
      <c r="D4580" s="4">
        <f>RawData!D4582</f>
        <v>0</v>
      </c>
      <c r="E4580">
        <f>RawData!E4582</f>
        <v>0</v>
      </c>
      <c r="F4580" t="str">
        <f>IFERROR(IF(RawData!F4582&lt;&gt;"", VLOOKUP(TRIM(RawData!F4582),ICD10Code,2,FALSE), ""), "Other")</f>
        <v/>
      </c>
      <c r="G4580" t="str">
        <f>IFERROR(IF(RawData!G4582&lt;&gt;"", VLOOKUP(TRIM(RawData!G4582),ICD10Code,2,FALSE), ""), "Other")</f>
        <v/>
      </c>
      <c r="H4580" t="str">
        <f>IFERROR(IF(RawData!H4582&lt;&gt;"", VLOOKUP(TRIM(RawData!H4582),PHCODE,2,FALSE), ""), "Other")</f>
        <v/>
      </c>
      <c r="I4580" t="str">
        <f>IFERROR(IF(RawData!I4582&lt;&gt;"", VLOOKUP(TRIM(RawData!I4582),PHCODE,2,FALSE), ""), "Other")</f>
        <v/>
      </c>
      <c r="J4580" t="str">
        <f>TRIM(RawData!L4582)</f>
        <v/>
      </c>
      <c r="K4580">
        <f>'Risk Calculation Tables'!AD4148</f>
        <v>0</v>
      </c>
      <c r="L4580" t="str">
        <f>TRIM(RawData!J4582)</f>
        <v/>
      </c>
      <c r="M4580" t="str">
        <f>TRIM(RawData!K4582)</f>
        <v/>
      </c>
    </row>
    <row r="4581" spans="1:13" x14ac:dyDescent="0.3">
      <c r="A4581">
        <f>RawData!A4583</f>
        <v>0</v>
      </c>
      <c r="B4581" t="str">
        <f>IF(RawData!B4583&lt;&gt;"", (VLOOKUP(RawData!B4583,AgeCat,2,TRUE)), "")</f>
        <v/>
      </c>
      <c r="C4581" t="str">
        <f>TRIM(RawData!C4583)</f>
        <v/>
      </c>
      <c r="D4581" s="4">
        <f>RawData!D4583</f>
        <v>0</v>
      </c>
      <c r="E4581">
        <f>RawData!E4583</f>
        <v>0</v>
      </c>
      <c r="F4581" t="str">
        <f>IFERROR(IF(RawData!F4583&lt;&gt;"", VLOOKUP(TRIM(RawData!F4583),ICD10Code,2,FALSE), ""), "Other")</f>
        <v/>
      </c>
      <c r="G4581" t="str">
        <f>IFERROR(IF(RawData!G4583&lt;&gt;"", VLOOKUP(TRIM(RawData!G4583),ICD10Code,2,FALSE), ""), "Other")</f>
        <v/>
      </c>
      <c r="H4581" t="str">
        <f>IFERROR(IF(RawData!H4583&lt;&gt;"", VLOOKUP(TRIM(RawData!H4583),PHCODE,2,FALSE), ""), "Other")</f>
        <v/>
      </c>
      <c r="I4581" t="str">
        <f>IFERROR(IF(RawData!I4583&lt;&gt;"", VLOOKUP(TRIM(RawData!I4583),PHCODE,2,FALSE), ""), "Other")</f>
        <v/>
      </c>
      <c r="J4581" t="str">
        <f>TRIM(RawData!L4583)</f>
        <v/>
      </c>
      <c r="K4581">
        <f>'Risk Calculation Tables'!AD4149</f>
        <v>0</v>
      </c>
      <c r="L4581" t="str">
        <f>TRIM(RawData!J4583)</f>
        <v/>
      </c>
      <c r="M4581" t="str">
        <f>TRIM(RawData!K4583)</f>
        <v/>
      </c>
    </row>
    <row r="4582" spans="1:13" x14ac:dyDescent="0.3">
      <c r="A4582">
        <f>RawData!A4584</f>
        <v>0</v>
      </c>
      <c r="B4582" t="str">
        <f>IF(RawData!B4584&lt;&gt;"", (VLOOKUP(RawData!B4584,AgeCat,2,TRUE)), "")</f>
        <v/>
      </c>
      <c r="C4582" t="str">
        <f>TRIM(RawData!C4584)</f>
        <v/>
      </c>
      <c r="D4582" s="4">
        <f>RawData!D4584</f>
        <v>0</v>
      </c>
      <c r="E4582">
        <f>RawData!E4584</f>
        <v>0</v>
      </c>
      <c r="F4582" t="str">
        <f>IFERROR(IF(RawData!F4584&lt;&gt;"", VLOOKUP(TRIM(RawData!F4584),ICD10Code,2,FALSE), ""), "Other")</f>
        <v/>
      </c>
      <c r="G4582" t="str">
        <f>IFERROR(IF(RawData!G4584&lt;&gt;"", VLOOKUP(TRIM(RawData!G4584),ICD10Code,2,FALSE), ""), "Other")</f>
        <v/>
      </c>
      <c r="H4582" t="str">
        <f>IFERROR(IF(RawData!H4584&lt;&gt;"", VLOOKUP(TRIM(RawData!H4584),PHCODE,2,FALSE), ""), "Other")</f>
        <v/>
      </c>
      <c r="I4582" t="str">
        <f>IFERROR(IF(RawData!I4584&lt;&gt;"", VLOOKUP(TRIM(RawData!I4584),PHCODE,2,FALSE), ""), "Other")</f>
        <v/>
      </c>
      <c r="J4582" t="str">
        <f>TRIM(RawData!L4584)</f>
        <v/>
      </c>
      <c r="K4582">
        <f>'Risk Calculation Tables'!AD4150</f>
        <v>0</v>
      </c>
      <c r="L4582" t="str">
        <f>TRIM(RawData!J4584)</f>
        <v/>
      </c>
      <c r="M4582" t="str">
        <f>TRIM(RawData!K4584)</f>
        <v/>
      </c>
    </row>
    <row r="4583" spans="1:13" x14ac:dyDescent="0.3">
      <c r="A4583">
        <f>RawData!A4585</f>
        <v>0</v>
      </c>
      <c r="B4583" t="str">
        <f>IF(RawData!B4585&lt;&gt;"", (VLOOKUP(RawData!B4585,AgeCat,2,TRUE)), "")</f>
        <v/>
      </c>
      <c r="C4583" t="str">
        <f>TRIM(RawData!C4585)</f>
        <v/>
      </c>
      <c r="D4583" s="4">
        <f>RawData!D4585</f>
        <v>0</v>
      </c>
      <c r="E4583">
        <f>RawData!E4585</f>
        <v>0</v>
      </c>
      <c r="F4583" t="str">
        <f>IFERROR(IF(RawData!F4585&lt;&gt;"", VLOOKUP(TRIM(RawData!F4585),ICD10Code,2,FALSE), ""), "Other")</f>
        <v/>
      </c>
      <c r="G4583" t="str">
        <f>IFERROR(IF(RawData!G4585&lt;&gt;"", VLOOKUP(TRIM(RawData!G4585),ICD10Code,2,FALSE), ""), "Other")</f>
        <v/>
      </c>
      <c r="H4583" t="str">
        <f>IFERROR(IF(RawData!H4585&lt;&gt;"", VLOOKUP(TRIM(RawData!H4585),PHCODE,2,FALSE), ""), "Other")</f>
        <v/>
      </c>
      <c r="I4583" t="str">
        <f>IFERROR(IF(RawData!I4585&lt;&gt;"", VLOOKUP(TRIM(RawData!I4585),PHCODE,2,FALSE), ""), "Other")</f>
        <v/>
      </c>
      <c r="J4583" t="str">
        <f>TRIM(RawData!L4585)</f>
        <v/>
      </c>
      <c r="K4583">
        <f>'Risk Calculation Tables'!AD4151</f>
        <v>0</v>
      </c>
      <c r="L4583" t="str">
        <f>TRIM(RawData!J4585)</f>
        <v/>
      </c>
      <c r="M4583" t="str">
        <f>TRIM(RawData!K4585)</f>
        <v/>
      </c>
    </row>
    <row r="4584" spans="1:13" x14ac:dyDescent="0.3">
      <c r="A4584">
        <f>RawData!A4586</f>
        <v>0</v>
      </c>
      <c r="B4584" t="str">
        <f>IF(RawData!B4586&lt;&gt;"", (VLOOKUP(RawData!B4586,AgeCat,2,TRUE)), "")</f>
        <v/>
      </c>
      <c r="C4584" t="str">
        <f>TRIM(RawData!C4586)</f>
        <v/>
      </c>
      <c r="D4584" s="4">
        <f>RawData!D4586</f>
        <v>0</v>
      </c>
      <c r="E4584">
        <f>RawData!E4586</f>
        <v>0</v>
      </c>
      <c r="F4584" t="str">
        <f>IFERROR(IF(RawData!F4586&lt;&gt;"", VLOOKUP(TRIM(RawData!F4586),ICD10Code,2,FALSE), ""), "Other")</f>
        <v/>
      </c>
      <c r="G4584" t="str">
        <f>IFERROR(IF(RawData!G4586&lt;&gt;"", VLOOKUP(TRIM(RawData!G4586),ICD10Code,2,FALSE), ""), "Other")</f>
        <v/>
      </c>
      <c r="H4584" t="str">
        <f>IFERROR(IF(RawData!H4586&lt;&gt;"", VLOOKUP(TRIM(RawData!H4586),PHCODE,2,FALSE), ""), "Other")</f>
        <v/>
      </c>
      <c r="I4584" t="str">
        <f>IFERROR(IF(RawData!I4586&lt;&gt;"", VLOOKUP(TRIM(RawData!I4586),PHCODE,2,FALSE), ""), "Other")</f>
        <v/>
      </c>
      <c r="J4584" t="str">
        <f>TRIM(RawData!L4586)</f>
        <v/>
      </c>
      <c r="K4584">
        <f>'Risk Calculation Tables'!AD4152</f>
        <v>0</v>
      </c>
      <c r="L4584" t="str">
        <f>TRIM(RawData!J4586)</f>
        <v/>
      </c>
      <c r="M4584" t="str">
        <f>TRIM(RawData!K4586)</f>
        <v/>
      </c>
    </row>
    <row r="4585" spans="1:13" x14ac:dyDescent="0.3">
      <c r="A4585">
        <f>RawData!A4587</f>
        <v>0</v>
      </c>
      <c r="B4585" t="str">
        <f>IF(RawData!B4587&lt;&gt;"", (VLOOKUP(RawData!B4587,AgeCat,2,TRUE)), "")</f>
        <v/>
      </c>
      <c r="C4585" t="str">
        <f>TRIM(RawData!C4587)</f>
        <v/>
      </c>
      <c r="D4585" s="4">
        <f>RawData!D4587</f>
        <v>0</v>
      </c>
      <c r="E4585">
        <f>RawData!E4587</f>
        <v>0</v>
      </c>
      <c r="F4585" t="str">
        <f>IFERROR(IF(RawData!F4587&lt;&gt;"", VLOOKUP(TRIM(RawData!F4587),ICD10Code,2,FALSE), ""), "Other")</f>
        <v/>
      </c>
      <c r="G4585" t="str">
        <f>IFERROR(IF(RawData!G4587&lt;&gt;"", VLOOKUP(TRIM(RawData!G4587),ICD10Code,2,FALSE), ""), "Other")</f>
        <v/>
      </c>
      <c r="H4585" t="str">
        <f>IFERROR(IF(RawData!H4587&lt;&gt;"", VLOOKUP(TRIM(RawData!H4587),PHCODE,2,FALSE), ""), "Other")</f>
        <v/>
      </c>
      <c r="I4585" t="str">
        <f>IFERROR(IF(RawData!I4587&lt;&gt;"", VLOOKUP(TRIM(RawData!I4587),PHCODE,2,FALSE), ""), "Other")</f>
        <v/>
      </c>
      <c r="J4585" t="str">
        <f>TRIM(RawData!L4587)</f>
        <v/>
      </c>
      <c r="K4585">
        <f>'Risk Calculation Tables'!AD4153</f>
        <v>0</v>
      </c>
      <c r="L4585" t="str">
        <f>TRIM(RawData!J4587)</f>
        <v/>
      </c>
      <c r="M4585" t="str">
        <f>TRIM(RawData!K4587)</f>
        <v/>
      </c>
    </row>
    <row r="4586" spans="1:13" x14ac:dyDescent="0.3">
      <c r="A4586">
        <f>RawData!A4588</f>
        <v>0</v>
      </c>
      <c r="B4586" t="str">
        <f>IF(RawData!B4588&lt;&gt;"", (VLOOKUP(RawData!B4588,AgeCat,2,TRUE)), "")</f>
        <v/>
      </c>
      <c r="C4586" t="str">
        <f>TRIM(RawData!C4588)</f>
        <v/>
      </c>
      <c r="D4586" s="4">
        <f>RawData!D4588</f>
        <v>0</v>
      </c>
      <c r="E4586">
        <f>RawData!E4588</f>
        <v>0</v>
      </c>
      <c r="F4586" t="str">
        <f>IFERROR(IF(RawData!F4588&lt;&gt;"", VLOOKUP(TRIM(RawData!F4588),ICD10Code,2,FALSE), ""), "Other")</f>
        <v/>
      </c>
      <c r="G4586" t="str">
        <f>IFERROR(IF(RawData!G4588&lt;&gt;"", VLOOKUP(TRIM(RawData!G4588),ICD10Code,2,FALSE), ""), "Other")</f>
        <v/>
      </c>
      <c r="H4586" t="str">
        <f>IFERROR(IF(RawData!H4588&lt;&gt;"", VLOOKUP(TRIM(RawData!H4588),PHCODE,2,FALSE), ""), "Other")</f>
        <v/>
      </c>
      <c r="I4586" t="str">
        <f>IFERROR(IF(RawData!I4588&lt;&gt;"", VLOOKUP(TRIM(RawData!I4588),PHCODE,2,FALSE), ""), "Other")</f>
        <v/>
      </c>
      <c r="J4586" t="str">
        <f>TRIM(RawData!L4588)</f>
        <v/>
      </c>
      <c r="K4586">
        <f>'Risk Calculation Tables'!AD4154</f>
        <v>0</v>
      </c>
      <c r="L4586" t="str">
        <f>TRIM(RawData!J4588)</f>
        <v/>
      </c>
      <c r="M4586" t="str">
        <f>TRIM(RawData!K4588)</f>
        <v/>
      </c>
    </row>
    <row r="4587" spans="1:13" x14ac:dyDescent="0.3">
      <c r="A4587">
        <f>RawData!A4589</f>
        <v>0</v>
      </c>
      <c r="B4587" t="str">
        <f>IF(RawData!B4589&lt;&gt;"", (VLOOKUP(RawData!B4589,AgeCat,2,TRUE)), "")</f>
        <v/>
      </c>
      <c r="C4587" t="str">
        <f>TRIM(RawData!C4589)</f>
        <v/>
      </c>
      <c r="D4587" s="4">
        <f>RawData!D4589</f>
        <v>0</v>
      </c>
      <c r="E4587">
        <f>RawData!E4589</f>
        <v>0</v>
      </c>
      <c r="F4587" t="str">
        <f>IFERROR(IF(RawData!F4589&lt;&gt;"", VLOOKUP(TRIM(RawData!F4589),ICD10Code,2,FALSE), ""), "Other")</f>
        <v/>
      </c>
      <c r="G4587" t="str">
        <f>IFERROR(IF(RawData!G4589&lt;&gt;"", VLOOKUP(TRIM(RawData!G4589),ICD10Code,2,FALSE), ""), "Other")</f>
        <v/>
      </c>
      <c r="H4587" t="str">
        <f>IFERROR(IF(RawData!H4589&lt;&gt;"", VLOOKUP(TRIM(RawData!H4589),PHCODE,2,FALSE), ""), "Other")</f>
        <v/>
      </c>
      <c r="I4587" t="str">
        <f>IFERROR(IF(RawData!I4589&lt;&gt;"", VLOOKUP(TRIM(RawData!I4589),PHCODE,2,FALSE), ""), "Other")</f>
        <v/>
      </c>
      <c r="J4587" t="str">
        <f>TRIM(RawData!L4589)</f>
        <v/>
      </c>
      <c r="K4587">
        <f>'Risk Calculation Tables'!AD4155</f>
        <v>0</v>
      </c>
      <c r="L4587" t="str">
        <f>TRIM(RawData!J4589)</f>
        <v/>
      </c>
      <c r="M4587" t="str">
        <f>TRIM(RawData!K4589)</f>
        <v/>
      </c>
    </row>
    <row r="4588" spans="1:13" x14ac:dyDescent="0.3">
      <c r="A4588">
        <f>RawData!A4590</f>
        <v>0</v>
      </c>
      <c r="B4588" t="str">
        <f>IF(RawData!B4590&lt;&gt;"", (VLOOKUP(RawData!B4590,AgeCat,2,TRUE)), "")</f>
        <v/>
      </c>
      <c r="C4588" t="str">
        <f>TRIM(RawData!C4590)</f>
        <v/>
      </c>
      <c r="D4588" s="4">
        <f>RawData!D4590</f>
        <v>0</v>
      </c>
      <c r="E4588">
        <f>RawData!E4590</f>
        <v>0</v>
      </c>
      <c r="F4588" t="str">
        <f>IFERROR(IF(RawData!F4590&lt;&gt;"", VLOOKUP(TRIM(RawData!F4590),ICD10Code,2,FALSE), ""), "Other")</f>
        <v/>
      </c>
      <c r="G4588" t="str">
        <f>IFERROR(IF(RawData!G4590&lt;&gt;"", VLOOKUP(TRIM(RawData!G4590),ICD10Code,2,FALSE), ""), "Other")</f>
        <v/>
      </c>
      <c r="H4588" t="str">
        <f>IFERROR(IF(RawData!H4590&lt;&gt;"", VLOOKUP(TRIM(RawData!H4590),PHCODE,2,FALSE), ""), "Other")</f>
        <v/>
      </c>
      <c r="I4588" t="str">
        <f>IFERROR(IF(RawData!I4590&lt;&gt;"", VLOOKUP(TRIM(RawData!I4590),PHCODE,2,FALSE), ""), "Other")</f>
        <v/>
      </c>
      <c r="J4588" t="str">
        <f>TRIM(RawData!L4590)</f>
        <v/>
      </c>
      <c r="K4588">
        <f>'Risk Calculation Tables'!AD4156</f>
        <v>0</v>
      </c>
      <c r="L4588" t="str">
        <f>TRIM(RawData!J4590)</f>
        <v/>
      </c>
      <c r="M4588" t="str">
        <f>TRIM(RawData!K4590)</f>
        <v/>
      </c>
    </row>
    <row r="4589" spans="1:13" x14ac:dyDescent="0.3">
      <c r="A4589">
        <f>RawData!A4591</f>
        <v>0</v>
      </c>
      <c r="B4589" t="str">
        <f>IF(RawData!B4591&lt;&gt;"", (VLOOKUP(RawData!B4591,AgeCat,2,TRUE)), "")</f>
        <v/>
      </c>
      <c r="C4589" t="str">
        <f>TRIM(RawData!C4591)</f>
        <v/>
      </c>
      <c r="D4589" s="4">
        <f>RawData!D4591</f>
        <v>0</v>
      </c>
      <c r="E4589">
        <f>RawData!E4591</f>
        <v>0</v>
      </c>
      <c r="F4589" t="str">
        <f>IFERROR(IF(RawData!F4591&lt;&gt;"", VLOOKUP(TRIM(RawData!F4591),ICD10Code,2,FALSE), ""), "Other")</f>
        <v/>
      </c>
      <c r="G4589" t="str">
        <f>IFERROR(IF(RawData!G4591&lt;&gt;"", VLOOKUP(TRIM(RawData!G4591),ICD10Code,2,FALSE), ""), "Other")</f>
        <v/>
      </c>
      <c r="H4589" t="str">
        <f>IFERROR(IF(RawData!H4591&lt;&gt;"", VLOOKUP(TRIM(RawData!H4591),PHCODE,2,FALSE), ""), "Other")</f>
        <v/>
      </c>
      <c r="I4589" t="str">
        <f>IFERROR(IF(RawData!I4591&lt;&gt;"", VLOOKUP(TRIM(RawData!I4591),PHCODE,2,FALSE), ""), "Other")</f>
        <v/>
      </c>
      <c r="J4589" t="str">
        <f>TRIM(RawData!L4591)</f>
        <v/>
      </c>
      <c r="K4589">
        <f>'Risk Calculation Tables'!AD4157</f>
        <v>0</v>
      </c>
      <c r="L4589" t="str">
        <f>TRIM(RawData!J4591)</f>
        <v/>
      </c>
      <c r="M4589" t="str">
        <f>TRIM(RawData!K4591)</f>
        <v/>
      </c>
    </row>
    <row r="4590" spans="1:13" x14ac:dyDescent="0.3">
      <c r="A4590">
        <f>RawData!A4592</f>
        <v>0</v>
      </c>
      <c r="B4590" t="str">
        <f>IF(RawData!B4592&lt;&gt;"", (VLOOKUP(RawData!B4592,AgeCat,2,TRUE)), "")</f>
        <v/>
      </c>
      <c r="C4590" t="str">
        <f>TRIM(RawData!C4592)</f>
        <v/>
      </c>
      <c r="D4590" s="4">
        <f>RawData!D4592</f>
        <v>0</v>
      </c>
      <c r="E4590">
        <f>RawData!E4592</f>
        <v>0</v>
      </c>
      <c r="F4590" t="str">
        <f>IFERROR(IF(RawData!F4592&lt;&gt;"", VLOOKUP(TRIM(RawData!F4592),ICD10Code,2,FALSE), ""), "Other")</f>
        <v/>
      </c>
      <c r="G4590" t="str">
        <f>IFERROR(IF(RawData!G4592&lt;&gt;"", VLOOKUP(TRIM(RawData!G4592),ICD10Code,2,FALSE), ""), "Other")</f>
        <v/>
      </c>
      <c r="H4590" t="str">
        <f>IFERROR(IF(RawData!H4592&lt;&gt;"", VLOOKUP(TRIM(RawData!H4592),PHCODE,2,FALSE), ""), "Other")</f>
        <v/>
      </c>
      <c r="I4590" t="str">
        <f>IFERROR(IF(RawData!I4592&lt;&gt;"", VLOOKUP(TRIM(RawData!I4592),PHCODE,2,FALSE), ""), "Other")</f>
        <v/>
      </c>
      <c r="J4590" t="str">
        <f>TRIM(RawData!L4592)</f>
        <v/>
      </c>
      <c r="K4590">
        <f>'Risk Calculation Tables'!AD4158</f>
        <v>0</v>
      </c>
      <c r="L4590" t="str">
        <f>TRIM(RawData!J4592)</f>
        <v/>
      </c>
      <c r="M4590" t="str">
        <f>TRIM(RawData!K4592)</f>
        <v/>
      </c>
    </row>
    <row r="4591" spans="1:13" x14ac:dyDescent="0.3">
      <c r="A4591">
        <f>RawData!A4593</f>
        <v>0</v>
      </c>
      <c r="B4591" t="str">
        <f>IF(RawData!B4593&lt;&gt;"", (VLOOKUP(RawData!B4593,AgeCat,2,TRUE)), "")</f>
        <v/>
      </c>
      <c r="C4591" t="str">
        <f>TRIM(RawData!C4593)</f>
        <v/>
      </c>
      <c r="D4591" s="4">
        <f>RawData!D4593</f>
        <v>0</v>
      </c>
      <c r="E4591">
        <f>RawData!E4593</f>
        <v>0</v>
      </c>
      <c r="F4591" t="str">
        <f>IFERROR(IF(RawData!F4593&lt;&gt;"", VLOOKUP(TRIM(RawData!F4593),ICD10Code,2,FALSE), ""), "Other")</f>
        <v/>
      </c>
      <c r="G4591" t="str">
        <f>IFERROR(IF(RawData!G4593&lt;&gt;"", VLOOKUP(TRIM(RawData!G4593),ICD10Code,2,FALSE), ""), "Other")</f>
        <v/>
      </c>
      <c r="H4591" t="str">
        <f>IFERROR(IF(RawData!H4593&lt;&gt;"", VLOOKUP(TRIM(RawData!H4593),PHCODE,2,FALSE), ""), "Other")</f>
        <v/>
      </c>
      <c r="I4591" t="str">
        <f>IFERROR(IF(RawData!I4593&lt;&gt;"", VLOOKUP(TRIM(RawData!I4593),PHCODE,2,FALSE), ""), "Other")</f>
        <v/>
      </c>
      <c r="J4591" t="str">
        <f>TRIM(RawData!L4593)</f>
        <v/>
      </c>
      <c r="K4591">
        <f>'Risk Calculation Tables'!AD4159</f>
        <v>0</v>
      </c>
      <c r="L4591" t="str">
        <f>TRIM(RawData!J4593)</f>
        <v/>
      </c>
      <c r="M4591" t="str">
        <f>TRIM(RawData!K4593)</f>
        <v/>
      </c>
    </row>
    <row r="4592" spans="1:13" x14ac:dyDescent="0.3">
      <c r="A4592">
        <f>RawData!A4594</f>
        <v>0</v>
      </c>
      <c r="B4592" t="str">
        <f>IF(RawData!B4594&lt;&gt;"", (VLOOKUP(RawData!B4594,AgeCat,2,TRUE)), "")</f>
        <v/>
      </c>
      <c r="C4592" t="str">
        <f>TRIM(RawData!C4594)</f>
        <v/>
      </c>
      <c r="D4592" s="4">
        <f>RawData!D4594</f>
        <v>0</v>
      </c>
      <c r="E4592">
        <f>RawData!E4594</f>
        <v>0</v>
      </c>
      <c r="F4592" t="str">
        <f>IFERROR(IF(RawData!F4594&lt;&gt;"", VLOOKUP(TRIM(RawData!F4594),ICD10Code,2,FALSE), ""), "Other")</f>
        <v/>
      </c>
      <c r="G4592" t="str">
        <f>IFERROR(IF(RawData!G4594&lt;&gt;"", VLOOKUP(TRIM(RawData!G4594),ICD10Code,2,FALSE), ""), "Other")</f>
        <v/>
      </c>
      <c r="H4592" t="str">
        <f>IFERROR(IF(RawData!H4594&lt;&gt;"", VLOOKUP(TRIM(RawData!H4594),PHCODE,2,FALSE), ""), "Other")</f>
        <v/>
      </c>
      <c r="I4592" t="str">
        <f>IFERROR(IF(RawData!I4594&lt;&gt;"", VLOOKUP(TRIM(RawData!I4594),PHCODE,2,FALSE), ""), "Other")</f>
        <v/>
      </c>
      <c r="J4592" t="str">
        <f>TRIM(RawData!L4594)</f>
        <v/>
      </c>
      <c r="K4592">
        <f>'Risk Calculation Tables'!AD4160</f>
        <v>0</v>
      </c>
      <c r="L4592" t="str">
        <f>TRIM(RawData!J4594)</f>
        <v/>
      </c>
      <c r="M4592" t="str">
        <f>TRIM(RawData!K4594)</f>
        <v/>
      </c>
    </row>
    <row r="4593" spans="1:13" x14ac:dyDescent="0.3">
      <c r="A4593">
        <f>RawData!A4595</f>
        <v>0</v>
      </c>
      <c r="B4593" t="str">
        <f>IF(RawData!B4595&lt;&gt;"", (VLOOKUP(RawData!B4595,AgeCat,2,TRUE)), "")</f>
        <v/>
      </c>
      <c r="C4593" t="str">
        <f>TRIM(RawData!C4595)</f>
        <v/>
      </c>
      <c r="D4593" s="4">
        <f>RawData!D4595</f>
        <v>0</v>
      </c>
      <c r="E4593">
        <f>RawData!E4595</f>
        <v>0</v>
      </c>
      <c r="F4593" t="str">
        <f>IFERROR(IF(RawData!F4595&lt;&gt;"", VLOOKUP(TRIM(RawData!F4595),ICD10Code,2,FALSE), ""), "Other")</f>
        <v/>
      </c>
      <c r="G4593" t="str">
        <f>IFERROR(IF(RawData!G4595&lt;&gt;"", VLOOKUP(TRIM(RawData!G4595),ICD10Code,2,FALSE), ""), "Other")</f>
        <v/>
      </c>
      <c r="H4593" t="str">
        <f>IFERROR(IF(RawData!H4595&lt;&gt;"", VLOOKUP(TRIM(RawData!H4595),PHCODE,2,FALSE), ""), "Other")</f>
        <v/>
      </c>
      <c r="I4593" t="str">
        <f>IFERROR(IF(RawData!I4595&lt;&gt;"", VLOOKUP(TRIM(RawData!I4595),PHCODE,2,FALSE), ""), "Other")</f>
        <v/>
      </c>
      <c r="J4593" t="str">
        <f>TRIM(RawData!L4595)</f>
        <v/>
      </c>
      <c r="K4593">
        <f>'Risk Calculation Tables'!AD4161</f>
        <v>0</v>
      </c>
      <c r="L4593" t="str">
        <f>TRIM(RawData!J4595)</f>
        <v/>
      </c>
      <c r="M4593" t="str">
        <f>TRIM(RawData!K4595)</f>
        <v/>
      </c>
    </row>
    <row r="4594" spans="1:13" x14ac:dyDescent="0.3">
      <c r="A4594">
        <f>RawData!A4596</f>
        <v>0</v>
      </c>
      <c r="B4594" t="str">
        <f>IF(RawData!B4596&lt;&gt;"", (VLOOKUP(RawData!B4596,AgeCat,2,TRUE)), "")</f>
        <v/>
      </c>
      <c r="C4594" t="str">
        <f>TRIM(RawData!C4596)</f>
        <v/>
      </c>
      <c r="D4594" s="4">
        <f>RawData!D4596</f>
        <v>0</v>
      </c>
      <c r="E4594">
        <f>RawData!E4596</f>
        <v>0</v>
      </c>
      <c r="F4594" t="str">
        <f>IFERROR(IF(RawData!F4596&lt;&gt;"", VLOOKUP(TRIM(RawData!F4596),ICD10Code,2,FALSE), ""), "Other")</f>
        <v/>
      </c>
      <c r="G4594" t="str">
        <f>IFERROR(IF(RawData!G4596&lt;&gt;"", VLOOKUP(TRIM(RawData!G4596),ICD10Code,2,FALSE), ""), "Other")</f>
        <v/>
      </c>
      <c r="H4594" t="str">
        <f>IFERROR(IF(RawData!H4596&lt;&gt;"", VLOOKUP(TRIM(RawData!H4596),PHCODE,2,FALSE), ""), "Other")</f>
        <v/>
      </c>
      <c r="I4594" t="str">
        <f>IFERROR(IF(RawData!I4596&lt;&gt;"", VLOOKUP(TRIM(RawData!I4596),PHCODE,2,FALSE), ""), "Other")</f>
        <v/>
      </c>
      <c r="J4594" t="str">
        <f>TRIM(RawData!L4596)</f>
        <v/>
      </c>
      <c r="K4594">
        <f>'Risk Calculation Tables'!AD4162</f>
        <v>0</v>
      </c>
      <c r="L4594" t="str">
        <f>TRIM(RawData!J4596)</f>
        <v/>
      </c>
      <c r="M4594" t="str">
        <f>TRIM(RawData!K4596)</f>
        <v/>
      </c>
    </row>
    <row r="4595" spans="1:13" x14ac:dyDescent="0.3">
      <c r="A4595">
        <f>RawData!A4597</f>
        <v>0</v>
      </c>
      <c r="B4595" t="str">
        <f>IF(RawData!B4597&lt;&gt;"", (VLOOKUP(RawData!B4597,AgeCat,2,TRUE)), "")</f>
        <v/>
      </c>
      <c r="C4595" t="str">
        <f>TRIM(RawData!C4597)</f>
        <v/>
      </c>
      <c r="D4595" s="4">
        <f>RawData!D4597</f>
        <v>0</v>
      </c>
      <c r="E4595">
        <f>RawData!E4597</f>
        <v>0</v>
      </c>
      <c r="F4595" t="str">
        <f>IFERROR(IF(RawData!F4597&lt;&gt;"", VLOOKUP(TRIM(RawData!F4597),ICD10Code,2,FALSE), ""), "Other")</f>
        <v/>
      </c>
      <c r="G4595" t="str">
        <f>IFERROR(IF(RawData!G4597&lt;&gt;"", VLOOKUP(TRIM(RawData!G4597),ICD10Code,2,FALSE), ""), "Other")</f>
        <v/>
      </c>
      <c r="H4595" t="str">
        <f>IFERROR(IF(RawData!H4597&lt;&gt;"", VLOOKUP(TRIM(RawData!H4597),PHCODE,2,FALSE), ""), "Other")</f>
        <v/>
      </c>
      <c r="I4595" t="str">
        <f>IFERROR(IF(RawData!I4597&lt;&gt;"", VLOOKUP(TRIM(RawData!I4597),PHCODE,2,FALSE), ""), "Other")</f>
        <v/>
      </c>
      <c r="J4595" t="str">
        <f>TRIM(RawData!L4597)</f>
        <v/>
      </c>
      <c r="K4595">
        <f>'Risk Calculation Tables'!AD4163</f>
        <v>0</v>
      </c>
      <c r="L4595" t="str">
        <f>TRIM(RawData!J4597)</f>
        <v/>
      </c>
      <c r="M4595" t="str">
        <f>TRIM(RawData!K4597)</f>
        <v/>
      </c>
    </row>
    <row r="4596" spans="1:13" x14ac:dyDescent="0.3">
      <c r="A4596">
        <f>RawData!A4598</f>
        <v>0</v>
      </c>
      <c r="B4596" t="str">
        <f>IF(RawData!B4598&lt;&gt;"", (VLOOKUP(RawData!B4598,AgeCat,2,TRUE)), "")</f>
        <v/>
      </c>
      <c r="C4596" t="str">
        <f>TRIM(RawData!C4598)</f>
        <v/>
      </c>
      <c r="D4596" s="4">
        <f>RawData!D4598</f>
        <v>0</v>
      </c>
      <c r="E4596">
        <f>RawData!E4598</f>
        <v>0</v>
      </c>
      <c r="F4596" t="str">
        <f>IFERROR(IF(RawData!F4598&lt;&gt;"", VLOOKUP(TRIM(RawData!F4598),ICD10Code,2,FALSE), ""), "Other")</f>
        <v/>
      </c>
      <c r="G4596" t="str">
        <f>IFERROR(IF(RawData!G4598&lt;&gt;"", VLOOKUP(TRIM(RawData!G4598),ICD10Code,2,FALSE), ""), "Other")</f>
        <v/>
      </c>
      <c r="H4596" t="str">
        <f>IFERROR(IF(RawData!H4598&lt;&gt;"", VLOOKUP(TRIM(RawData!H4598),PHCODE,2,FALSE), ""), "Other")</f>
        <v/>
      </c>
      <c r="I4596" t="str">
        <f>IFERROR(IF(RawData!I4598&lt;&gt;"", VLOOKUP(TRIM(RawData!I4598),PHCODE,2,FALSE), ""), "Other")</f>
        <v/>
      </c>
      <c r="J4596" t="str">
        <f>TRIM(RawData!L4598)</f>
        <v/>
      </c>
      <c r="K4596">
        <f>'Risk Calculation Tables'!AD4164</f>
        <v>0</v>
      </c>
      <c r="L4596" t="str">
        <f>TRIM(RawData!J4598)</f>
        <v/>
      </c>
      <c r="M4596" t="str">
        <f>TRIM(RawData!K4598)</f>
        <v/>
      </c>
    </row>
    <row r="4597" spans="1:13" x14ac:dyDescent="0.3">
      <c r="A4597">
        <f>RawData!A4599</f>
        <v>0</v>
      </c>
      <c r="B4597" t="str">
        <f>IF(RawData!B4599&lt;&gt;"", (VLOOKUP(RawData!B4599,AgeCat,2,TRUE)), "")</f>
        <v/>
      </c>
      <c r="C4597" t="str">
        <f>TRIM(RawData!C4599)</f>
        <v/>
      </c>
      <c r="D4597" s="4">
        <f>RawData!D4599</f>
        <v>0</v>
      </c>
      <c r="E4597">
        <f>RawData!E4599</f>
        <v>0</v>
      </c>
      <c r="F4597" t="str">
        <f>IFERROR(IF(RawData!F4599&lt;&gt;"", VLOOKUP(TRIM(RawData!F4599),ICD10Code,2,FALSE), ""), "Other")</f>
        <v/>
      </c>
      <c r="G4597" t="str">
        <f>IFERROR(IF(RawData!G4599&lt;&gt;"", VLOOKUP(TRIM(RawData!G4599),ICD10Code,2,FALSE), ""), "Other")</f>
        <v/>
      </c>
      <c r="H4597" t="str">
        <f>IFERROR(IF(RawData!H4599&lt;&gt;"", VLOOKUP(TRIM(RawData!H4599),PHCODE,2,FALSE), ""), "Other")</f>
        <v/>
      </c>
      <c r="I4597" t="str">
        <f>IFERROR(IF(RawData!I4599&lt;&gt;"", VLOOKUP(TRIM(RawData!I4599),PHCODE,2,FALSE), ""), "Other")</f>
        <v/>
      </c>
      <c r="J4597" t="str">
        <f>TRIM(RawData!L4599)</f>
        <v/>
      </c>
      <c r="K4597">
        <f>'Risk Calculation Tables'!AD4165</f>
        <v>0</v>
      </c>
      <c r="L4597" t="str">
        <f>TRIM(RawData!J4599)</f>
        <v/>
      </c>
      <c r="M4597" t="str">
        <f>TRIM(RawData!K4599)</f>
        <v/>
      </c>
    </row>
    <row r="4598" spans="1:13" x14ac:dyDescent="0.3">
      <c r="A4598">
        <f>RawData!A4600</f>
        <v>0</v>
      </c>
      <c r="B4598" t="str">
        <f>IF(RawData!B4600&lt;&gt;"", (VLOOKUP(RawData!B4600,AgeCat,2,TRUE)), "")</f>
        <v/>
      </c>
      <c r="C4598" t="str">
        <f>TRIM(RawData!C4600)</f>
        <v/>
      </c>
      <c r="D4598" s="4">
        <f>RawData!D4600</f>
        <v>0</v>
      </c>
      <c r="E4598">
        <f>RawData!E4600</f>
        <v>0</v>
      </c>
      <c r="F4598" t="str">
        <f>IFERROR(IF(RawData!F4600&lt;&gt;"", VLOOKUP(TRIM(RawData!F4600),ICD10Code,2,FALSE), ""), "Other")</f>
        <v/>
      </c>
      <c r="G4598" t="str">
        <f>IFERROR(IF(RawData!G4600&lt;&gt;"", VLOOKUP(TRIM(RawData!G4600),ICD10Code,2,FALSE), ""), "Other")</f>
        <v/>
      </c>
      <c r="H4598" t="str">
        <f>IFERROR(IF(RawData!H4600&lt;&gt;"", VLOOKUP(TRIM(RawData!H4600),PHCODE,2,FALSE), ""), "Other")</f>
        <v/>
      </c>
      <c r="I4598" t="str">
        <f>IFERROR(IF(RawData!I4600&lt;&gt;"", VLOOKUP(TRIM(RawData!I4600),PHCODE,2,FALSE), ""), "Other")</f>
        <v/>
      </c>
      <c r="J4598" t="str">
        <f>TRIM(RawData!L4600)</f>
        <v/>
      </c>
      <c r="K4598">
        <f>'Risk Calculation Tables'!AD4166</f>
        <v>0</v>
      </c>
      <c r="L4598" t="str">
        <f>TRIM(RawData!J4600)</f>
        <v/>
      </c>
      <c r="M4598" t="str">
        <f>TRIM(RawData!K4600)</f>
        <v/>
      </c>
    </row>
    <row r="4599" spans="1:13" x14ac:dyDescent="0.3">
      <c r="A4599">
        <f>RawData!A4601</f>
        <v>0</v>
      </c>
      <c r="B4599" t="str">
        <f>IF(RawData!B4601&lt;&gt;"", (VLOOKUP(RawData!B4601,AgeCat,2,TRUE)), "")</f>
        <v/>
      </c>
      <c r="C4599" t="str">
        <f>TRIM(RawData!C4601)</f>
        <v/>
      </c>
      <c r="D4599" s="4">
        <f>RawData!D4601</f>
        <v>0</v>
      </c>
      <c r="E4599">
        <f>RawData!E4601</f>
        <v>0</v>
      </c>
      <c r="F4599" t="str">
        <f>IFERROR(IF(RawData!F4601&lt;&gt;"", VLOOKUP(TRIM(RawData!F4601),ICD10Code,2,FALSE), ""), "Other")</f>
        <v/>
      </c>
      <c r="G4599" t="str">
        <f>IFERROR(IF(RawData!G4601&lt;&gt;"", VLOOKUP(TRIM(RawData!G4601),ICD10Code,2,FALSE), ""), "Other")</f>
        <v/>
      </c>
      <c r="H4599" t="str">
        <f>IFERROR(IF(RawData!H4601&lt;&gt;"", VLOOKUP(TRIM(RawData!H4601),PHCODE,2,FALSE), ""), "Other")</f>
        <v/>
      </c>
      <c r="I4599" t="str">
        <f>IFERROR(IF(RawData!I4601&lt;&gt;"", VLOOKUP(TRIM(RawData!I4601),PHCODE,2,FALSE), ""), "Other")</f>
        <v/>
      </c>
      <c r="J4599" t="str">
        <f>TRIM(RawData!L4601)</f>
        <v/>
      </c>
      <c r="K4599">
        <f>'Risk Calculation Tables'!AD4167</f>
        <v>0</v>
      </c>
      <c r="L4599" t="str">
        <f>TRIM(RawData!J4601)</f>
        <v/>
      </c>
      <c r="M4599" t="str">
        <f>TRIM(RawData!K4601)</f>
        <v/>
      </c>
    </row>
    <row r="4600" spans="1:13" x14ac:dyDescent="0.3">
      <c r="A4600">
        <f>RawData!A4602</f>
        <v>0</v>
      </c>
      <c r="B4600" t="str">
        <f>IF(RawData!B4602&lt;&gt;"", (VLOOKUP(RawData!B4602,AgeCat,2,TRUE)), "")</f>
        <v/>
      </c>
      <c r="C4600" t="str">
        <f>TRIM(RawData!C4602)</f>
        <v/>
      </c>
      <c r="D4600" s="4">
        <f>RawData!D4602</f>
        <v>0</v>
      </c>
      <c r="E4600">
        <f>RawData!E4602</f>
        <v>0</v>
      </c>
      <c r="F4600" t="str">
        <f>IFERROR(IF(RawData!F4602&lt;&gt;"", VLOOKUP(TRIM(RawData!F4602),ICD10Code,2,FALSE), ""), "Other")</f>
        <v/>
      </c>
      <c r="G4600" t="str">
        <f>IFERROR(IF(RawData!G4602&lt;&gt;"", VLOOKUP(TRIM(RawData!G4602),ICD10Code,2,FALSE), ""), "Other")</f>
        <v/>
      </c>
      <c r="H4600" t="str">
        <f>IFERROR(IF(RawData!H4602&lt;&gt;"", VLOOKUP(TRIM(RawData!H4602),PHCODE,2,FALSE), ""), "Other")</f>
        <v/>
      </c>
      <c r="I4600" t="str">
        <f>IFERROR(IF(RawData!I4602&lt;&gt;"", VLOOKUP(TRIM(RawData!I4602),PHCODE,2,FALSE), ""), "Other")</f>
        <v/>
      </c>
      <c r="J4600" t="str">
        <f>TRIM(RawData!L4602)</f>
        <v/>
      </c>
      <c r="K4600">
        <f>'Risk Calculation Tables'!AD4168</f>
        <v>0</v>
      </c>
      <c r="L4600" t="str">
        <f>TRIM(RawData!J4602)</f>
        <v/>
      </c>
      <c r="M4600" t="str">
        <f>TRIM(RawData!K4602)</f>
        <v/>
      </c>
    </row>
    <row r="4601" spans="1:13" x14ac:dyDescent="0.3">
      <c r="A4601">
        <f>RawData!A4603</f>
        <v>0</v>
      </c>
      <c r="B4601" t="str">
        <f>IF(RawData!B4603&lt;&gt;"", (VLOOKUP(RawData!B4603,AgeCat,2,TRUE)), "")</f>
        <v/>
      </c>
      <c r="C4601" t="str">
        <f>TRIM(RawData!C4603)</f>
        <v/>
      </c>
      <c r="D4601" s="4">
        <f>RawData!D4603</f>
        <v>0</v>
      </c>
      <c r="E4601">
        <f>RawData!E4603</f>
        <v>0</v>
      </c>
      <c r="F4601" t="str">
        <f>IFERROR(IF(RawData!F4603&lt;&gt;"", VLOOKUP(TRIM(RawData!F4603),ICD10Code,2,FALSE), ""), "Other")</f>
        <v/>
      </c>
      <c r="G4601" t="str">
        <f>IFERROR(IF(RawData!G4603&lt;&gt;"", VLOOKUP(TRIM(RawData!G4603),ICD10Code,2,FALSE), ""), "Other")</f>
        <v/>
      </c>
      <c r="H4601" t="str">
        <f>IFERROR(IF(RawData!H4603&lt;&gt;"", VLOOKUP(TRIM(RawData!H4603),PHCODE,2,FALSE), ""), "Other")</f>
        <v/>
      </c>
      <c r="I4601" t="str">
        <f>IFERROR(IF(RawData!I4603&lt;&gt;"", VLOOKUP(TRIM(RawData!I4603),PHCODE,2,FALSE), ""), "Other")</f>
        <v/>
      </c>
      <c r="J4601" t="str">
        <f>TRIM(RawData!L4603)</f>
        <v/>
      </c>
      <c r="K4601">
        <f>'Risk Calculation Tables'!AD4169</f>
        <v>0</v>
      </c>
      <c r="L4601" t="str">
        <f>TRIM(RawData!J4603)</f>
        <v/>
      </c>
      <c r="M4601" t="str">
        <f>TRIM(RawData!K4603)</f>
        <v/>
      </c>
    </row>
    <row r="4602" spans="1:13" x14ac:dyDescent="0.3">
      <c r="A4602">
        <f>RawData!A4604</f>
        <v>0</v>
      </c>
      <c r="B4602" t="str">
        <f>IF(RawData!B4604&lt;&gt;"", (VLOOKUP(RawData!B4604,AgeCat,2,TRUE)), "")</f>
        <v/>
      </c>
      <c r="C4602" t="str">
        <f>TRIM(RawData!C4604)</f>
        <v/>
      </c>
      <c r="D4602" s="4">
        <f>RawData!D4604</f>
        <v>0</v>
      </c>
      <c r="E4602">
        <f>RawData!E4604</f>
        <v>0</v>
      </c>
      <c r="F4602" t="str">
        <f>IFERROR(IF(RawData!F4604&lt;&gt;"", VLOOKUP(TRIM(RawData!F4604),ICD10Code,2,FALSE), ""), "Other")</f>
        <v/>
      </c>
      <c r="G4602" t="str">
        <f>IFERROR(IF(RawData!G4604&lt;&gt;"", VLOOKUP(TRIM(RawData!G4604),ICD10Code,2,FALSE), ""), "Other")</f>
        <v/>
      </c>
      <c r="H4602" t="str">
        <f>IFERROR(IF(RawData!H4604&lt;&gt;"", VLOOKUP(TRIM(RawData!H4604),PHCODE,2,FALSE), ""), "Other")</f>
        <v/>
      </c>
      <c r="I4602" t="str">
        <f>IFERROR(IF(RawData!I4604&lt;&gt;"", VLOOKUP(TRIM(RawData!I4604),PHCODE,2,FALSE), ""), "Other")</f>
        <v/>
      </c>
      <c r="J4602" t="str">
        <f>TRIM(RawData!L4604)</f>
        <v/>
      </c>
      <c r="K4602">
        <f>'Risk Calculation Tables'!AD4170</f>
        <v>0</v>
      </c>
      <c r="L4602" t="str">
        <f>TRIM(RawData!J4604)</f>
        <v/>
      </c>
      <c r="M4602" t="str">
        <f>TRIM(RawData!K4604)</f>
        <v/>
      </c>
    </row>
    <row r="4603" spans="1:13" x14ac:dyDescent="0.3">
      <c r="A4603">
        <f>RawData!A4605</f>
        <v>0</v>
      </c>
      <c r="B4603" t="str">
        <f>IF(RawData!B4605&lt;&gt;"", (VLOOKUP(RawData!B4605,AgeCat,2,TRUE)), "")</f>
        <v/>
      </c>
      <c r="C4603" t="str">
        <f>TRIM(RawData!C4605)</f>
        <v/>
      </c>
      <c r="D4603" s="4">
        <f>RawData!D4605</f>
        <v>0</v>
      </c>
      <c r="E4603">
        <f>RawData!E4605</f>
        <v>0</v>
      </c>
      <c r="F4603" t="str">
        <f>IFERROR(IF(RawData!F4605&lt;&gt;"", VLOOKUP(TRIM(RawData!F4605),ICD10Code,2,FALSE), ""), "Other")</f>
        <v/>
      </c>
      <c r="G4603" t="str">
        <f>IFERROR(IF(RawData!G4605&lt;&gt;"", VLOOKUP(TRIM(RawData!G4605),ICD10Code,2,FALSE), ""), "Other")</f>
        <v/>
      </c>
      <c r="H4603" t="str">
        <f>IFERROR(IF(RawData!H4605&lt;&gt;"", VLOOKUP(TRIM(RawData!H4605),PHCODE,2,FALSE), ""), "Other")</f>
        <v/>
      </c>
      <c r="I4603" t="str">
        <f>IFERROR(IF(RawData!I4605&lt;&gt;"", VLOOKUP(TRIM(RawData!I4605),PHCODE,2,FALSE), ""), "Other")</f>
        <v/>
      </c>
      <c r="J4603" t="str">
        <f>TRIM(RawData!L4605)</f>
        <v/>
      </c>
      <c r="K4603">
        <f>'Risk Calculation Tables'!AD4171</f>
        <v>0</v>
      </c>
      <c r="L4603" t="str">
        <f>TRIM(RawData!J4605)</f>
        <v/>
      </c>
      <c r="M4603" t="str">
        <f>TRIM(RawData!K4605)</f>
        <v/>
      </c>
    </row>
    <row r="4604" spans="1:13" x14ac:dyDescent="0.3">
      <c r="A4604">
        <f>RawData!A4606</f>
        <v>0</v>
      </c>
      <c r="B4604" t="str">
        <f>IF(RawData!B4606&lt;&gt;"", (VLOOKUP(RawData!B4606,AgeCat,2,TRUE)), "")</f>
        <v/>
      </c>
      <c r="C4604" t="str">
        <f>TRIM(RawData!C4606)</f>
        <v/>
      </c>
      <c r="D4604" s="4">
        <f>RawData!D4606</f>
        <v>0</v>
      </c>
      <c r="E4604">
        <f>RawData!E4606</f>
        <v>0</v>
      </c>
      <c r="F4604" t="str">
        <f>IFERROR(IF(RawData!F4606&lt;&gt;"", VLOOKUP(TRIM(RawData!F4606),ICD10Code,2,FALSE), ""), "Other")</f>
        <v/>
      </c>
      <c r="G4604" t="str">
        <f>IFERROR(IF(RawData!G4606&lt;&gt;"", VLOOKUP(TRIM(RawData!G4606),ICD10Code,2,FALSE), ""), "Other")</f>
        <v/>
      </c>
      <c r="H4604" t="str">
        <f>IFERROR(IF(RawData!H4606&lt;&gt;"", VLOOKUP(TRIM(RawData!H4606),PHCODE,2,FALSE), ""), "Other")</f>
        <v/>
      </c>
      <c r="I4604" t="str">
        <f>IFERROR(IF(RawData!I4606&lt;&gt;"", VLOOKUP(TRIM(RawData!I4606),PHCODE,2,FALSE), ""), "Other")</f>
        <v/>
      </c>
      <c r="J4604" t="str">
        <f>TRIM(RawData!L4606)</f>
        <v/>
      </c>
      <c r="K4604">
        <f>'Risk Calculation Tables'!AD4172</f>
        <v>0</v>
      </c>
      <c r="L4604" t="str">
        <f>TRIM(RawData!J4606)</f>
        <v/>
      </c>
      <c r="M4604" t="str">
        <f>TRIM(RawData!K4606)</f>
        <v/>
      </c>
    </row>
    <row r="4605" spans="1:13" x14ac:dyDescent="0.3">
      <c r="A4605">
        <f>RawData!A4607</f>
        <v>0</v>
      </c>
      <c r="B4605" t="str">
        <f>IF(RawData!B4607&lt;&gt;"", (VLOOKUP(RawData!B4607,AgeCat,2,TRUE)), "")</f>
        <v/>
      </c>
      <c r="C4605" t="str">
        <f>TRIM(RawData!C4607)</f>
        <v/>
      </c>
      <c r="D4605" s="4">
        <f>RawData!D4607</f>
        <v>0</v>
      </c>
      <c r="E4605">
        <f>RawData!E4607</f>
        <v>0</v>
      </c>
      <c r="F4605" t="str">
        <f>IFERROR(IF(RawData!F4607&lt;&gt;"", VLOOKUP(TRIM(RawData!F4607),ICD10Code,2,FALSE), ""), "Other")</f>
        <v/>
      </c>
      <c r="G4605" t="str">
        <f>IFERROR(IF(RawData!G4607&lt;&gt;"", VLOOKUP(TRIM(RawData!G4607),ICD10Code,2,FALSE), ""), "Other")</f>
        <v/>
      </c>
      <c r="H4605" t="str">
        <f>IFERROR(IF(RawData!H4607&lt;&gt;"", VLOOKUP(TRIM(RawData!H4607),PHCODE,2,FALSE), ""), "Other")</f>
        <v/>
      </c>
      <c r="I4605" t="str">
        <f>IFERROR(IF(RawData!I4607&lt;&gt;"", VLOOKUP(TRIM(RawData!I4607),PHCODE,2,FALSE), ""), "Other")</f>
        <v/>
      </c>
      <c r="J4605" t="str">
        <f>TRIM(RawData!L4607)</f>
        <v/>
      </c>
      <c r="K4605">
        <f>'Risk Calculation Tables'!AD4173</f>
        <v>0</v>
      </c>
      <c r="L4605" t="str">
        <f>TRIM(RawData!J4607)</f>
        <v/>
      </c>
      <c r="M4605" t="str">
        <f>TRIM(RawData!K4607)</f>
        <v/>
      </c>
    </row>
    <row r="4606" spans="1:13" x14ac:dyDescent="0.3">
      <c r="A4606">
        <f>RawData!A4608</f>
        <v>0</v>
      </c>
      <c r="B4606" t="str">
        <f>IF(RawData!B4608&lt;&gt;"", (VLOOKUP(RawData!B4608,AgeCat,2,TRUE)), "")</f>
        <v/>
      </c>
      <c r="C4606" t="str">
        <f>TRIM(RawData!C4608)</f>
        <v/>
      </c>
      <c r="D4606" s="4">
        <f>RawData!D4608</f>
        <v>0</v>
      </c>
      <c r="E4606">
        <f>RawData!E4608</f>
        <v>0</v>
      </c>
      <c r="F4606" t="str">
        <f>IFERROR(IF(RawData!F4608&lt;&gt;"", VLOOKUP(TRIM(RawData!F4608),ICD10Code,2,FALSE), ""), "Other")</f>
        <v/>
      </c>
      <c r="G4606" t="str">
        <f>IFERROR(IF(RawData!G4608&lt;&gt;"", VLOOKUP(TRIM(RawData!G4608),ICD10Code,2,FALSE), ""), "Other")</f>
        <v/>
      </c>
      <c r="H4606" t="str">
        <f>IFERROR(IF(RawData!H4608&lt;&gt;"", VLOOKUP(TRIM(RawData!H4608),PHCODE,2,FALSE), ""), "Other")</f>
        <v/>
      </c>
      <c r="I4606" t="str">
        <f>IFERROR(IF(RawData!I4608&lt;&gt;"", VLOOKUP(TRIM(RawData!I4608),PHCODE,2,FALSE), ""), "Other")</f>
        <v/>
      </c>
      <c r="J4606" t="str">
        <f>TRIM(RawData!L4608)</f>
        <v/>
      </c>
      <c r="K4606">
        <f>'Risk Calculation Tables'!AD4174</f>
        <v>0</v>
      </c>
      <c r="L4606" t="str">
        <f>TRIM(RawData!J4608)</f>
        <v/>
      </c>
      <c r="M4606" t="str">
        <f>TRIM(RawData!K4608)</f>
        <v/>
      </c>
    </row>
    <row r="4607" spans="1:13" x14ac:dyDescent="0.3">
      <c r="A4607">
        <f>RawData!A4609</f>
        <v>0</v>
      </c>
      <c r="B4607" t="str">
        <f>IF(RawData!B4609&lt;&gt;"", (VLOOKUP(RawData!B4609,AgeCat,2,TRUE)), "")</f>
        <v/>
      </c>
      <c r="C4607" t="str">
        <f>TRIM(RawData!C4609)</f>
        <v/>
      </c>
      <c r="D4607" s="4">
        <f>RawData!D4609</f>
        <v>0</v>
      </c>
      <c r="E4607">
        <f>RawData!E4609</f>
        <v>0</v>
      </c>
      <c r="F4607" t="str">
        <f>IFERROR(IF(RawData!F4609&lt;&gt;"", VLOOKUP(TRIM(RawData!F4609),ICD10Code,2,FALSE), ""), "Other")</f>
        <v/>
      </c>
      <c r="G4607" t="str">
        <f>IFERROR(IF(RawData!G4609&lt;&gt;"", VLOOKUP(TRIM(RawData!G4609),ICD10Code,2,FALSE), ""), "Other")</f>
        <v/>
      </c>
      <c r="H4607" t="str">
        <f>IFERROR(IF(RawData!H4609&lt;&gt;"", VLOOKUP(TRIM(RawData!H4609),PHCODE,2,FALSE), ""), "Other")</f>
        <v/>
      </c>
      <c r="I4607" t="str">
        <f>IFERROR(IF(RawData!I4609&lt;&gt;"", VLOOKUP(TRIM(RawData!I4609),PHCODE,2,FALSE), ""), "Other")</f>
        <v/>
      </c>
      <c r="J4607" t="str">
        <f>TRIM(RawData!L4609)</f>
        <v/>
      </c>
      <c r="K4607">
        <f>'Risk Calculation Tables'!AD4175</f>
        <v>0</v>
      </c>
      <c r="L4607" t="str">
        <f>TRIM(RawData!J4609)</f>
        <v/>
      </c>
      <c r="M4607" t="str">
        <f>TRIM(RawData!K4609)</f>
        <v/>
      </c>
    </row>
    <row r="4608" spans="1:13" x14ac:dyDescent="0.3">
      <c r="A4608">
        <f>RawData!A4610</f>
        <v>0</v>
      </c>
      <c r="B4608" t="str">
        <f>IF(RawData!B4610&lt;&gt;"", (VLOOKUP(RawData!B4610,AgeCat,2,TRUE)), "")</f>
        <v/>
      </c>
      <c r="C4608" t="str">
        <f>TRIM(RawData!C4610)</f>
        <v/>
      </c>
      <c r="D4608" s="4">
        <f>RawData!D4610</f>
        <v>0</v>
      </c>
      <c r="E4608">
        <f>RawData!E4610</f>
        <v>0</v>
      </c>
      <c r="F4608" t="str">
        <f>IFERROR(IF(RawData!F4610&lt;&gt;"", VLOOKUP(TRIM(RawData!F4610),ICD10Code,2,FALSE), ""), "Other")</f>
        <v/>
      </c>
      <c r="G4608" t="str">
        <f>IFERROR(IF(RawData!G4610&lt;&gt;"", VLOOKUP(TRIM(RawData!G4610),ICD10Code,2,FALSE), ""), "Other")</f>
        <v/>
      </c>
      <c r="H4608" t="str">
        <f>IFERROR(IF(RawData!H4610&lt;&gt;"", VLOOKUP(TRIM(RawData!H4610),PHCODE,2,FALSE), ""), "Other")</f>
        <v/>
      </c>
      <c r="I4608" t="str">
        <f>IFERROR(IF(RawData!I4610&lt;&gt;"", VLOOKUP(TRIM(RawData!I4610),PHCODE,2,FALSE), ""), "Other")</f>
        <v/>
      </c>
      <c r="J4608" t="str">
        <f>TRIM(RawData!L4610)</f>
        <v/>
      </c>
      <c r="K4608">
        <f>'Risk Calculation Tables'!AD4176</f>
        <v>0</v>
      </c>
      <c r="L4608" t="str">
        <f>TRIM(RawData!J4610)</f>
        <v/>
      </c>
      <c r="M4608" t="str">
        <f>TRIM(RawData!K4610)</f>
        <v/>
      </c>
    </row>
    <row r="4609" spans="1:13" x14ac:dyDescent="0.3">
      <c r="A4609">
        <f>RawData!A4611</f>
        <v>0</v>
      </c>
      <c r="B4609" t="str">
        <f>IF(RawData!B4611&lt;&gt;"", (VLOOKUP(RawData!B4611,AgeCat,2,TRUE)), "")</f>
        <v/>
      </c>
      <c r="C4609" t="str">
        <f>TRIM(RawData!C4611)</f>
        <v/>
      </c>
      <c r="D4609" s="4">
        <f>RawData!D4611</f>
        <v>0</v>
      </c>
      <c r="E4609">
        <f>RawData!E4611</f>
        <v>0</v>
      </c>
      <c r="F4609" t="str">
        <f>IFERROR(IF(RawData!F4611&lt;&gt;"", VLOOKUP(TRIM(RawData!F4611),ICD10Code,2,FALSE), ""), "Other")</f>
        <v/>
      </c>
      <c r="G4609" t="str">
        <f>IFERROR(IF(RawData!G4611&lt;&gt;"", VLOOKUP(TRIM(RawData!G4611),ICD10Code,2,FALSE), ""), "Other")</f>
        <v/>
      </c>
      <c r="H4609" t="str">
        <f>IFERROR(IF(RawData!H4611&lt;&gt;"", VLOOKUP(TRIM(RawData!H4611),PHCODE,2,FALSE), ""), "Other")</f>
        <v/>
      </c>
      <c r="I4609" t="str">
        <f>IFERROR(IF(RawData!I4611&lt;&gt;"", VLOOKUP(TRIM(RawData!I4611),PHCODE,2,FALSE), ""), "Other")</f>
        <v/>
      </c>
      <c r="J4609" t="str">
        <f>TRIM(RawData!L4611)</f>
        <v/>
      </c>
      <c r="K4609">
        <f>'Risk Calculation Tables'!AD4177</f>
        <v>0</v>
      </c>
      <c r="L4609" t="str">
        <f>TRIM(RawData!J4611)</f>
        <v/>
      </c>
      <c r="M4609" t="str">
        <f>TRIM(RawData!K4611)</f>
        <v/>
      </c>
    </row>
    <row r="4610" spans="1:13" x14ac:dyDescent="0.3">
      <c r="A4610">
        <f>RawData!A4612</f>
        <v>0</v>
      </c>
      <c r="B4610" t="str">
        <f>IF(RawData!B4612&lt;&gt;"", (VLOOKUP(RawData!B4612,AgeCat,2,TRUE)), "")</f>
        <v/>
      </c>
      <c r="C4610" t="str">
        <f>TRIM(RawData!C4612)</f>
        <v/>
      </c>
      <c r="D4610" s="4">
        <f>RawData!D4612</f>
        <v>0</v>
      </c>
      <c r="E4610">
        <f>RawData!E4612</f>
        <v>0</v>
      </c>
      <c r="F4610" t="str">
        <f>IFERROR(IF(RawData!F4612&lt;&gt;"", VLOOKUP(TRIM(RawData!F4612),ICD10Code,2,FALSE), ""), "Other")</f>
        <v/>
      </c>
      <c r="G4610" t="str">
        <f>IFERROR(IF(RawData!G4612&lt;&gt;"", VLOOKUP(TRIM(RawData!G4612),ICD10Code,2,FALSE), ""), "Other")</f>
        <v/>
      </c>
      <c r="H4610" t="str">
        <f>IFERROR(IF(RawData!H4612&lt;&gt;"", VLOOKUP(TRIM(RawData!H4612),PHCODE,2,FALSE), ""), "Other")</f>
        <v/>
      </c>
      <c r="I4610" t="str">
        <f>IFERROR(IF(RawData!I4612&lt;&gt;"", VLOOKUP(TRIM(RawData!I4612),PHCODE,2,FALSE), ""), "Other")</f>
        <v/>
      </c>
      <c r="J4610" t="str">
        <f>TRIM(RawData!L4612)</f>
        <v/>
      </c>
      <c r="K4610">
        <f>'Risk Calculation Tables'!AD4178</f>
        <v>0</v>
      </c>
      <c r="L4610" t="str">
        <f>TRIM(RawData!J4612)</f>
        <v/>
      </c>
      <c r="M4610" t="str">
        <f>TRIM(RawData!K4612)</f>
        <v/>
      </c>
    </row>
    <row r="4611" spans="1:13" x14ac:dyDescent="0.3">
      <c r="A4611">
        <f>RawData!A4613</f>
        <v>0</v>
      </c>
      <c r="B4611" t="str">
        <f>IF(RawData!B4613&lt;&gt;"", (VLOOKUP(RawData!B4613,AgeCat,2,TRUE)), "")</f>
        <v/>
      </c>
      <c r="C4611" t="str">
        <f>TRIM(RawData!C4613)</f>
        <v/>
      </c>
      <c r="D4611" s="4">
        <f>RawData!D4613</f>
        <v>0</v>
      </c>
      <c r="E4611">
        <f>RawData!E4613</f>
        <v>0</v>
      </c>
      <c r="F4611" t="str">
        <f>IFERROR(IF(RawData!F4613&lt;&gt;"", VLOOKUP(TRIM(RawData!F4613),ICD10Code,2,FALSE), ""), "Other")</f>
        <v/>
      </c>
      <c r="G4611" t="str">
        <f>IFERROR(IF(RawData!G4613&lt;&gt;"", VLOOKUP(TRIM(RawData!G4613),ICD10Code,2,FALSE), ""), "Other")</f>
        <v/>
      </c>
      <c r="H4611" t="str">
        <f>IFERROR(IF(RawData!H4613&lt;&gt;"", VLOOKUP(TRIM(RawData!H4613),PHCODE,2,FALSE), ""), "Other")</f>
        <v/>
      </c>
      <c r="I4611" t="str">
        <f>IFERROR(IF(RawData!I4613&lt;&gt;"", VLOOKUP(TRIM(RawData!I4613),PHCODE,2,FALSE), ""), "Other")</f>
        <v/>
      </c>
      <c r="J4611" t="str">
        <f>TRIM(RawData!L4613)</f>
        <v/>
      </c>
      <c r="K4611">
        <f>'Risk Calculation Tables'!AD4179</f>
        <v>0</v>
      </c>
      <c r="L4611" t="str">
        <f>TRIM(RawData!J4613)</f>
        <v/>
      </c>
      <c r="M4611" t="str">
        <f>TRIM(RawData!K4613)</f>
        <v/>
      </c>
    </row>
    <row r="4612" spans="1:13" x14ac:dyDescent="0.3">
      <c r="A4612">
        <f>RawData!A4614</f>
        <v>0</v>
      </c>
      <c r="B4612" t="str">
        <f>IF(RawData!B4614&lt;&gt;"", (VLOOKUP(RawData!B4614,AgeCat,2,TRUE)), "")</f>
        <v/>
      </c>
      <c r="C4612" t="str">
        <f>TRIM(RawData!C4614)</f>
        <v/>
      </c>
      <c r="D4612" s="4">
        <f>RawData!D4614</f>
        <v>0</v>
      </c>
      <c r="E4612">
        <f>RawData!E4614</f>
        <v>0</v>
      </c>
      <c r="F4612" t="str">
        <f>IFERROR(IF(RawData!F4614&lt;&gt;"", VLOOKUP(TRIM(RawData!F4614),ICD10Code,2,FALSE), ""), "Other")</f>
        <v/>
      </c>
      <c r="G4612" t="str">
        <f>IFERROR(IF(RawData!G4614&lt;&gt;"", VLOOKUP(TRIM(RawData!G4614),ICD10Code,2,FALSE), ""), "Other")</f>
        <v/>
      </c>
      <c r="H4612" t="str">
        <f>IFERROR(IF(RawData!H4614&lt;&gt;"", VLOOKUP(TRIM(RawData!H4614),PHCODE,2,FALSE), ""), "Other")</f>
        <v/>
      </c>
      <c r="I4612" t="str">
        <f>IFERROR(IF(RawData!I4614&lt;&gt;"", VLOOKUP(TRIM(RawData!I4614),PHCODE,2,FALSE), ""), "Other")</f>
        <v/>
      </c>
      <c r="J4612" t="str">
        <f>TRIM(RawData!L4614)</f>
        <v/>
      </c>
      <c r="K4612">
        <f>'Risk Calculation Tables'!AD4180</f>
        <v>0</v>
      </c>
      <c r="L4612" t="str">
        <f>TRIM(RawData!J4614)</f>
        <v/>
      </c>
      <c r="M4612" t="str">
        <f>TRIM(RawData!K4614)</f>
        <v/>
      </c>
    </row>
    <row r="4613" spans="1:13" x14ac:dyDescent="0.3">
      <c r="A4613">
        <f>RawData!A4615</f>
        <v>0</v>
      </c>
      <c r="B4613" t="str">
        <f>IF(RawData!B4615&lt;&gt;"", (VLOOKUP(RawData!B4615,AgeCat,2,TRUE)), "")</f>
        <v/>
      </c>
      <c r="C4613" t="str">
        <f>TRIM(RawData!C4615)</f>
        <v/>
      </c>
      <c r="D4613" s="4">
        <f>RawData!D4615</f>
        <v>0</v>
      </c>
      <c r="E4613">
        <f>RawData!E4615</f>
        <v>0</v>
      </c>
      <c r="F4613" t="str">
        <f>IFERROR(IF(RawData!F4615&lt;&gt;"", VLOOKUP(TRIM(RawData!F4615),ICD10Code,2,FALSE), ""), "Other")</f>
        <v/>
      </c>
      <c r="G4613" t="str">
        <f>IFERROR(IF(RawData!G4615&lt;&gt;"", VLOOKUP(TRIM(RawData!G4615),ICD10Code,2,FALSE), ""), "Other")</f>
        <v/>
      </c>
      <c r="H4613" t="str">
        <f>IFERROR(IF(RawData!H4615&lt;&gt;"", VLOOKUP(TRIM(RawData!H4615),PHCODE,2,FALSE), ""), "Other")</f>
        <v/>
      </c>
      <c r="I4613" t="str">
        <f>IFERROR(IF(RawData!I4615&lt;&gt;"", VLOOKUP(TRIM(RawData!I4615),PHCODE,2,FALSE), ""), "Other")</f>
        <v/>
      </c>
      <c r="J4613" t="str">
        <f>TRIM(RawData!L4615)</f>
        <v/>
      </c>
      <c r="K4613">
        <f>'Risk Calculation Tables'!AD4181</f>
        <v>0</v>
      </c>
      <c r="L4613" t="str">
        <f>TRIM(RawData!J4615)</f>
        <v/>
      </c>
      <c r="M4613" t="str">
        <f>TRIM(RawData!K4615)</f>
        <v/>
      </c>
    </row>
    <row r="4614" spans="1:13" x14ac:dyDescent="0.3">
      <c r="A4614">
        <f>RawData!A4616</f>
        <v>0</v>
      </c>
      <c r="B4614" t="str">
        <f>IF(RawData!B4616&lt;&gt;"", (VLOOKUP(RawData!B4616,AgeCat,2,TRUE)), "")</f>
        <v/>
      </c>
      <c r="C4614" t="str">
        <f>TRIM(RawData!C4616)</f>
        <v/>
      </c>
      <c r="D4614" s="4">
        <f>RawData!D4616</f>
        <v>0</v>
      </c>
      <c r="E4614">
        <f>RawData!E4616</f>
        <v>0</v>
      </c>
      <c r="F4614" t="str">
        <f>IFERROR(IF(RawData!F4616&lt;&gt;"", VLOOKUP(TRIM(RawData!F4616),ICD10Code,2,FALSE), ""), "Other")</f>
        <v/>
      </c>
      <c r="G4614" t="str">
        <f>IFERROR(IF(RawData!G4616&lt;&gt;"", VLOOKUP(TRIM(RawData!G4616),ICD10Code,2,FALSE), ""), "Other")</f>
        <v/>
      </c>
      <c r="H4614" t="str">
        <f>IFERROR(IF(RawData!H4616&lt;&gt;"", VLOOKUP(TRIM(RawData!H4616),PHCODE,2,FALSE), ""), "Other")</f>
        <v/>
      </c>
      <c r="I4614" t="str">
        <f>IFERROR(IF(RawData!I4616&lt;&gt;"", VLOOKUP(TRIM(RawData!I4616),PHCODE,2,FALSE), ""), "Other")</f>
        <v/>
      </c>
      <c r="J4614" t="str">
        <f>TRIM(RawData!L4616)</f>
        <v/>
      </c>
      <c r="K4614">
        <f>'Risk Calculation Tables'!AD4182</f>
        <v>0</v>
      </c>
      <c r="L4614" t="str">
        <f>TRIM(RawData!J4616)</f>
        <v/>
      </c>
      <c r="M4614" t="str">
        <f>TRIM(RawData!K4616)</f>
        <v/>
      </c>
    </row>
    <row r="4615" spans="1:13" x14ac:dyDescent="0.3">
      <c r="A4615">
        <f>RawData!A4617</f>
        <v>0</v>
      </c>
      <c r="B4615" t="str">
        <f>IF(RawData!B4617&lt;&gt;"", (VLOOKUP(RawData!B4617,AgeCat,2,TRUE)), "")</f>
        <v/>
      </c>
      <c r="C4615" t="str">
        <f>TRIM(RawData!C4617)</f>
        <v/>
      </c>
      <c r="D4615" s="4">
        <f>RawData!D4617</f>
        <v>0</v>
      </c>
      <c r="E4615">
        <f>RawData!E4617</f>
        <v>0</v>
      </c>
      <c r="F4615" t="str">
        <f>IFERROR(IF(RawData!F4617&lt;&gt;"", VLOOKUP(TRIM(RawData!F4617),ICD10Code,2,FALSE), ""), "Other")</f>
        <v/>
      </c>
      <c r="G4615" t="str">
        <f>IFERROR(IF(RawData!G4617&lt;&gt;"", VLOOKUP(TRIM(RawData!G4617),ICD10Code,2,FALSE), ""), "Other")</f>
        <v/>
      </c>
      <c r="H4615" t="str">
        <f>IFERROR(IF(RawData!H4617&lt;&gt;"", VLOOKUP(TRIM(RawData!H4617),PHCODE,2,FALSE), ""), "Other")</f>
        <v/>
      </c>
      <c r="I4615" t="str">
        <f>IFERROR(IF(RawData!I4617&lt;&gt;"", VLOOKUP(TRIM(RawData!I4617),PHCODE,2,FALSE), ""), "Other")</f>
        <v/>
      </c>
      <c r="J4615" t="str">
        <f>TRIM(RawData!L4617)</f>
        <v/>
      </c>
      <c r="K4615">
        <f>'Risk Calculation Tables'!AD4183</f>
        <v>0</v>
      </c>
      <c r="L4615" t="str">
        <f>TRIM(RawData!J4617)</f>
        <v/>
      </c>
      <c r="M4615" t="str">
        <f>TRIM(RawData!K4617)</f>
        <v/>
      </c>
    </row>
    <row r="4616" spans="1:13" x14ac:dyDescent="0.3">
      <c r="A4616">
        <f>RawData!A4618</f>
        <v>0</v>
      </c>
      <c r="B4616" t="str">
        <f>IF(RawData!B4618&lt;&gt;"", (VLOOKUP(RawData!B4618,AgeCat,2,TRUE)), "")</f>
        <v/>
      </c>
      <c r="C4616" t="str">
        <f>TRIM(RawData!C4618)</f>
        <v/>
      </c>
      <c r="D4616" s="4">
        <f>RawData!D4618</f>
        <v>0</v>
      </c>
      <c r="E4616">
        <f>RawData!E4618</f>
        <v>0</v>
      </c>
      <c r="F4616" t="str">
        <f>IFERROR(IF(RawData!F4618&lt;&gt;"", VLOOKUP(TRIM(RawData!F4618),ICD10Code,2,FALSE), ""), "Other")</f>
        <v/>
      </c>
      <c r="G4616" t="str">
        <f>IFERROR(IF(RawData!G4618&lt;&gt;"", VLOOKUP(TRIM(RawData!G4618),ICD10Code,2,FALSE), ""), "Other")</f>
        <v/>
      </c>
      <c r="H4616" t="str">
        <f>IFERROR(IF(RawData!H4618&lt;&gt;"", VLOOKUP(TRIM(RawData!H4618),PHCODE,2,FALSE), ""), "Other")</f>
        <v/>
      </c>
      <c r="I4616" t="str">
        <f>IFERROR(IF(RawData!I4618&lt;&gt;"", VLOOKUP(TRIM(RawData!I4618),PHCODE,2,FALSE), ""), "Other")</f>
        <v/>
      </c>
      <c r="J4616" t="str">
        <f>TRIM(RawData!L4618)</f>
        <v/>
      </c>
      <c r="K4616">
        <f>'Risk Calculation Tables'!AD4184</f>
        <v>0</v>
      </c>
      <c r="L4616" t="str">
        <f>TRIM(RawData!J4618)</f>
        <v/>
      </c>
      <c r="M4616" t="str">
        <f>TRIM(RawData!K4618)</f>
        <v/>
      </c>
    </row>
    <row r="4617" spans="1:13" x14ac:dyDescent="0.3">
      <c r="A4617">
        <f>RawData!A4619</f>
        <v>0</v>
      </c>
      <c r="B4617" t="str">
        <f>IF(RawData!B4619&lt;&gt;"", (VLOOKUP(RawData!B4619,AgeCat,2,TRUE)), "")</f>
        <v/>
      </c>
      <c r="C4617" t="str">
        <f>TRIM(RawData!C4619)</f>
        <v/>
      </c>
      <c r="D4617" s="4">
        <f>RawData!D4619</f>
        <v>0</v>
      </c>
      <c r="E4617">
        <f>RawData!E4619</f>
        <v>0</v>
      </c>
      <c r="F4617" t="str">
        <f>IFERROR(IF(RawData!F4619&lt;&gt;"", VLOOKUP(TRIM(RawData!F4619),ICD10Code,2,FALSE), ""), "Other")</f>
        <v/>
      </c>
      <c r="G4617" t="str">
        <f>IFERROR(IF(RawData!G4619&lt;&gt;"", VLOOKUP(TRIM(RawData!G4619),ICD10Code,2,FALSE), ""), "Other")</f>
        <v/>
      </c>
      <c r="H4617" t="str">
        <f>IFERROR(IF(RawData!H4619&lt;&gt;"", VLOOKUP(TRIM(RawData!H4619),PHCODE,2,FALSE), ""), "Other")</f>
        <v/>
      </c>
      <c r="I4617" t="str">
        <f>IFERROR(IF(RawData!I4619&lt;&gt;"", VLOOKUP(TRIM(RawData!I4619),PHCODE,2,FALSE), ""), "Other")</f>
        <v/>
      </c>
      <c r="J4617" t="str">
        <f>TRIM(RawData!L4619)</f>
        <v/>
      </c>
      <c r="K4617">
        <f>'Risk Calculation Tables'!AD4185</f>
        <v>0</v>
      </c>
      <c r="L4617" t="str">
        <f>TRIM(RawData!J4619)</f>
        <v/>
      </c>
      <c r="M4617" t="str">
        <f>TRIM(RawData!K4619)</f>
        <v/>
      </c>
    </row>
    <row r="4618" spans="1:13" x14ac:dyDescent="0.3">
      <c r="A4618">
        <f>RawData!A4620</f>
        <v>0</v>
      </c>
      <c r="B4618" t="str">
        <f>IF(RawData!B4620&lt;&gt;"", (VLOOKUP(RawData!B4620,AgeCat,2,TRUE)), "")</f>
        <v/>
      </c>
      <c r="C4618" t="str">
        <f>TRIM(RawData!C4620)</f>
        <v/>
      </c>
      <c r="D4618" s="4">
        <f>RawData!D4620</f>
        <v>0</v>
      </c>
      <c r="E4618">
        <f>RawData!E4620</f>
        <v>0</v>
      </c>
      <c r="F4618" t="str">
        <f>IFERROR(IF(RawData!F4620&lt;&gt;"", VLOOKUP(TRIM(RawData!F4620),ICD10Code,2,FALSE), ""), "Other")</f>
        <v/>
      </c>
      <c r="G4618" t="str">
        <f>IFERROR(IF(RawData!G4620&lt;&gt;"", VLOOKUP(TRIM(RawData!G4620),ICD10Code,2,FALSE), ""), "Other")</f>
        <v/>
      </c>
      <c r="H4618" t="str">
        <f>IFERROR(IF(RawData!H4620&lt;&gt;"", VLOOKUP(TRIM(RawData!H4620),PHCODE,2,FALSE), ""), "Other")</f>
        <v/>
      </c>
      <c r="I4618" t="str">
        <f>IFERROR(IF(RawData!I4620&lt;&gt;"", VLOOKUP(TRIM(RawData!I4620),PHCODE,2,FALSE), ""), "Other")</f>
        <v/>
      </c>
      <c r="J4618" t="str">
        <f>TRIM(RawData!L4620)</f>
        <v/>
      </c>
      <c r="K4618">
        <f>'Risk Calculation Tables'!AD4186</f>
        <v>0</v>
      </c>
      <c r="L4618" t="str">
        <f>TRIM(RawData!J4620)</f>
        <v/>
      </c>
      <c r="M4618" t="str">
        <f>TRIM(RawData!K4620)</f>
        <v/>
      </c>
    </row>
    <row r="4619" spans="1:13" x14ac:dyDescent="0.3">
      <c r="A4619">
        <f>RawData!A4621</f>
        <v>0</v>
      </c>
      <c r="B4619" t="str">
        <f>IF(RawData!B4621&lt;&gt;"", (VLOOKUP(RawData!B4621,AgeCat,2,TRUE)), "")</f>
        <v/>
      </c>
      <c r="C4619" t="str">
        <f>TRIM(RawData!C4621)</f>
        <v/>
      </c>
      <c r="D4619" s="4">
        <f>RawData!D4621</f>
        <v>0</v>
      </c>
      <c r="E4619">
        <f>RawData!E4621</f>
        <v>0</v>
      </c>
      <c r="F4619" t="str">
        <f>IFERROR(IF(RawData!F4621&lt;&gt;"", VLOOKUP(TRIM(RawData!F4621),ICD10Code,2,FALSE), ""), "Other")</f>
        <v/>
      </c>
      <c r="G4619" t="str">
        <f>IFERROR(IF(RawData!G4621&lt;&gt;"", VLOOKUP(TRIM(RawData!G4621),ICD10Code,2,FALSE), ""), "Other")</f>
        <v/>
      </c>
      <c r="H4619" t="str">
        <f>IFERROR(IF(RawData!H4621&lt;&gt;"", VLOOKUP(TRIM(RawData!H4621),PHCODE,2,FALSE), ""), "Other")</f>
        <v/>
      </c>
      <c r="I4619" t="str">
        <f>IFERROR(IF(RawData!I4621&lt;&gt;"", VLOOKUP(TRIM(RawData!I4621),PHCODE,2,FALSE), ""), "Other")</f>
        <v/>
      </c>
      <c r="J4619" t="str">
        <f>TRIM(RawData!L4621)</f>
        <v/>
      </c>
      <c r="K4619">
        <f>'Risk Calculation Tables'!AD4187</f>
        <v>0</v>
      </c>
      <c r="L4619" t="str">
        <f>TRIM(RawData!J4621)</f>
        <v/>
      </c>
      <c r="M4619" t="str">
        <f>TRIM(RawData!K4621)</f>
        <v/>
      </c>
    </row>
    <row r="4620" spans="1:13" x14ac:dyDescent="0.3">
      <c r="A4620">
        <f>RawData!A4622</f>
        <v>0</v>
      </c>
      <c r="B4620" t="str">
        <f>IF(RawData!B4622&lt;&gt;"", (VLOOKUP(RawData!B4622,AgeCat,2,TRUE)), "")</f>
        <v/>
      </c>
      <c r="C4620" t="str">
        <f>TRIM(RawData!C4622)</f>
        <v/>
      </c>
      <c r="D4620" s="4">
        <f>RawData!D4622</f>
        <v>0</v>
      </c>
      <c r="E4620">
        <f>RawData!E4622</f>
        <v>0</v>
      </c>
      <c r="F4620" t="str">
        <f>IFERROR(IF(RawData!F4622&lt;&gt;"", VLOOKUP(TRIM(RawData!F4622),ICD10Code,2,FALSE), ""), "Other")</f>
        <v/>
      </c>
      <c r="G4620" t="str">
        <f>IFERROR(IF(RawData!G4622&lt;&gt;"", VLOOKUP(TRIM(RawData!G4622),ICD10Code,2,FALSE), ""), "Other")</f>
        <v/>
      </c>
      <c r="H4620" t="str">
        <f>IFERROR(IF(RawData!H4622&lt;&gt;"", VLOOKUP(TRIM(RawData!H4622),PHCODE,2,FALSE), ""), "Other")</f>
        <v/>
      </c>
      <c r="I4620" t="str">
        <f>IFERROR(IF(RawData!I4622&lt;&gt;"", VLOOKUP(TRIM(RawData!I4622),PHCODE,2,FALSE), ""), "Other")</f>
        <v/>
      </c>
      <c r="J4620" t="str">
        <f>TRIM(RawData!L4622)</f>
        <v/>
      </c>
      <c r="K4620">
        <f>'Risk Calculation Tables'!AD4188</f>
        <v>0</v>
      </c>
      <c r="L4620" t="str">
        <f>TRIM(RawData!J4622)</f>
        <v/>
      </c>
      <c r="M4620" t="str">
        <f>TRIM(RawData!K4622)</f>
        <v/>
      </c>
    </row>
    <row r="4621" spans="1:13" x14ac:dyDescent="0.3">
      <c r="A4621">
        <f>RawData!A4623</f>
        <v>0</v>
      </c>
      <c r="B4621" t="str">
        <f>IF(RawData!B4623&lt;&gt;"", (VLOOKUP(RawData!B4623,AgeCat,2,TRUE)), "")</f>
        <v/>
      </c>
      <c r="C4621" t="str">
        <f>TRIM(RawData!C4623)</f>
        <v/>
      </c>
      <c r="D4621" s="4">
        <f>RawData!D4623</f>
        <v>0</v>
      </c>
      <c r="E4621">
        <f>RawData!E4623</f>
        <v>0</v>
      </c>
      <c r="F4621" t="str">
        <f>IFERROR(IF(RawData!F4623&lt;&gt;"", VLOOKUP(TRIM(RawData!F4623),ICD10Code,2,FALSE), ""), "Other")</f>
        <v/>
      </c>
      <c r="G4621" t="str">
        <f>IFERROR(IF(RawData!G4623&lt;&gt;"", VLOOKUP(TRIM(RawData!G4623),ICD10Code,2,FALSE), ""), "Other")</f>
        <v/>
      </c>
      <c r="H4621" t="str">
        <f>IFERROR(IF(RawData!H4623&lt;&gt;"", VLOOKUP(TRIM(RawData!H4623),PHCODE,2,FALSE), ""), "Other")</f>
        <v/>
      </c>
      <c r="I4621" t="str">
        <f>IFERROR(IF(RawData!I4623&lt;&gt;"", VLOOKUP(TRIM(RawData!I4623),PHCODE,2,FALSE), ""), "Other")</f>
        <v/>
      </c>
      <c r="J4621" t="str">
        <f>TRIM(RawData!L4623)</f>
        <v/>
      </c>
      <c r="K4621">
        <f>'Risk Calculation Tables'!AD4189</f>
        <v>0</v>
      </c>
      <c r="L4621" t="str">
        <f>TRIM(RawData!J4623)</f>
        <v/>
      </c>
      <c r="M4621" t="str">
        <f>TRIM(RawData!K4623)</f>
        <v/>
      </c>
    </row>
    <row r="4622" spans="1:13" x14ac:dyDescent="0.3">
      <c r="A4622">
        <f>RawData!A4624</f>
        <v>0</v>
      </c>
      <c r="B4622" t="str">
        <f>IF(RawData!B4624&lt;&gt;"", (VLOOKUP(RawData!B4624,AgeCat,2,TRUE)), "")</f>
        <v/>
      </c>
      <c r="C4622" t="str">
        <f>TRIM(RawData!C4624)</f>
        <v/>
      </c>
      <c r="D4622" s="4">
        <f>RawData!D4624</f>
        <v>0</v>
      </c>
      <c r="E4622">
        <f>RawData!E4624</f>
        <v>0</v>
      </c>
      <c r="F4622" t="str">
        <f>IFERROR(IF(RawData!F4624&lt;&gt;"", VLOOKUP(TRIM(RawData!F4624),ICD10Code,2,FALSE), ""), "Other")</f>
        <v/>
      </c>
      <c r="G4622" t="str">
        <f>IFERROR(IF(RawData!G4624&lt;&gt;"", VLOOKUP(TRIM(RawData!G4624),ICD10Code,2,FALSE), ""), "Other")</f>
        <v/>
      </c>
      <c r="H4622" t="str">
        <f>IFERROR(IF(RawData!H4624&lt;&gt;"", VLOOKUP(TRIM(RawData!H4624),PHCODE,2,FALSE), ""), "Other")</f>
        <v/>
      </c>
      <c r="I4622" t="str">
        <f>IFERROR(IF(RawData!I4624&lt;&gt;"", VLOOKUP(TRIM(RawData!I4624),PHCODE,2,FALSE), ""), "Other")</f>
        <v/>
      </c>
      <c r="J4622" t="str">
        <f>TRIM(RawData!L4624)</f>
        <v/>
      </c>
      <c r="K4622">
        <f>'Risk Calculation Tables'!AD4190</f>
        <v>0</v>
      </c>
      <c r="L4622" t="str">
        <f>TRIM(RawData!J4624)</f>
        <v/>
      </c>
      <c r="M4622" t="str">
        <f>TRIM(RawData!K4624)</f>
        <v/>
      </c>
    </row>
    <row r="4623" spans="1:13" x14ac:dyDescent="0.3">
      <c r="A4623">
        <f>RawData!A4625</f>
        <v>0</v>
      </c>
      <c r="B4623" t="str">
        <f>IF(RawData!B4625&lt;&gt;"", (VLOOKUP(RawData!B4625,AgeCat,2,TRUE)), "")</f>
        <v/>
      </c>
      <c r="C4623" t="str">
        <f>TRIM(RawData!C4625)</f>
        <v/>
      </c>
      <c r="D4623" s="4">
        <f>RawData!D4625</f>
        <v>0</v>
      </c>
      <c r="E4623">
        <f>RawData!E4625</f>
        <v>0</v>
      </c>
      <c r="F4623" t="str">
        <f>IFERROR(IF(RawData!F4625&lt;&gt;"", VLOOKUP(TRIM(RawData!F4625),ICD10Code,2,FALSE), ""), "Other")</f>
        <v/>
      </c>
      <c r="G4623" t="str">
        <f>IFERROR(IF(RawData!G4625&lt;&gt;"", VLOOKUP(TRIM(RawData!G4625),ICD10Code,2,FALSE), ""), "Other")</f>
        <v/>
      </c>
      <c r="H4623" t="str">
        <f>IFERROR(IF(RawData!H4625&lt;&gt;"", VLOOKUP(TRIM(RawData!H4625),PHCODE,2,FALSE), ""), "Other")</f>
        <v/>
      </c>
      <c r="I4623" t="str">
        <f>IFERROR(IF(RawData!I4625&lt;&gt;"", VLOOKUP(TRIM(RawData!I4625),PHCODE,2,FALSE), ""), "Other")</f>
        <v/>
      </c>
      <c r="J4623" t="str">
        <f>TRIM(RawData!L4625)</f>
        <v/>
      </c>
      <c r="K4623">
        <f>'Risk Calculation Tables'!AD4191</f>
        <v>0</v>
      </c>
      <c r="L4623" t="str">
        <f>TRIM(RawData!J4625)</f>
        <v/>
      </c>
      <c r="M4623" t="str">
        <f>TRIM(RawData!K4625)</f>
        <v/>
      </c>
    </row>
    <row r="4624" spans="1:13" x14ac:dyDescent="0.3">
      <c r="A4624">
        <f>RawData!A4626</f>
        <v>0</v>
      </c>
      <c r="B4624" t="str">
        <f>IF(RawData!B4626&lt;&gt;"", (VLOOKUP(RawData!B4626,AgeCat,2,TRUE)), "")</f>
        <v/>
      </c>
      <c r="C4624" t="str">
        <f>TRIM(RawData!C4626)</f>
        <v/>
      </c>
      <c r="D4624" s="4">
        <f>RawData!D4626</f>
        <v>0</v>
      </c>
      <c r="E4624">
        <f>RawData!E4626</f>
        <v>0</v>
      </c>
      <c r="F4624" t="str">
        <f>IFERROR(IF(RawData!F4626&lt;&gt;"", VLOOKUP(TRIM(RawData!F4626),ICD10Code,2,FALSE), ""), "Other")</f>
        <v/>
      </c>
      <c r="G4624" t="str">
        <f>IFERROR(IF(RawData!G4626&lt;&gt;"", VLOOKUP(TRIM(RawData!G4626),ICD10Code,2,FALSE), ""), "Other")</f>
        <v/>
      </c>
      <c r="H4624" t="str">
        <f>IFERROR(IF(RawData!H4626&lt;&gt;"", VLOOKUP(TRIM(RawData!H4626),PHCODE,2,FALSE), ""), "Other")</f>
        <v/>
      </c>
      <c r="I4624" t="str">
        <f>IFERROR(IF(RawData!I4626&lt;&gt;"", VLOOKUP(TRIM(RawData!I4626),PHCODE,2,FALSE), ""), "Other")</f>
        <v/>
      </c>
      <c r="J4624" t="str">
        <f>TRIM(RawData!L4626)</f>
        <v/>
      </c>
      <c r="K4624">
        <f>'Risk Calculation Tables'!AD4192</f>
        <v>0</v>
      </c>
      <c r="L4624" t="str">
        <f>TRIM(RawData!J4626)</f>
        <v/>
      </c>
      <c r="M4624" t="str">
        <f>TRIM(RawData!K4626)</f>
        <v/>
      </c>
    </row>
    <row r="4625" spans="1:13" x14ac:dyDescent="0.3">
      <c r="A4625">
        <f>RawData!A4627</f>
        <v>0</v>
      </c>
      <c r="B4625" t="str">
        <f>IF(RawData!B4627&lt;&gt;"", (VLOOKUP(RawData!B4627,AgeCat,2,TRUE)), "")</f>
        <v/>
      </c>
      <c r="C4625" t="str">
        <f>TRIM(RawData!C4627)</f>
        <v/>
      </c>
      <c r="D4625" s="4">
        <f>RawData!D4627</f>
        <v>0</v>
      </c>
      <c r="E4625">
        <f>RawData!E4627</f>
        <v>0</v>
      </c>
      <c r="F4625" t="str">
        <f>IFERROR(IF(RawData!F4627&lt;&gt;"", VLOOKUP(TRIM(RawData!F4627),ICD10Code,2,FALSE), ""), "Other")</f>
        <v/>
      </c>
      <c r="G4625" t="str">
        <f>IFERROR(IF(RawData!G4627&lt;&gt;"", VLOOKUP(TRIM(RawData!G4627),ICD10Code,2,FALSE), ""), "Other")</f>
        <v/>
      </c>
      <c r="H4625" t="str">
        <f>IFERROR(IF(RawData!H4627&lt;&gt;"", VLOOKUP(TRIM(RawData!H4627),PHCODE,2,FALSE), ""), "Other")</f>
        <v/>
      </c>
      <c r="I4625" t="str">
        <f>IFERROR(IF(RawData!I4627&lt;&gt;"", VLOOKUP(TRIM(RawData!I4627),PHCODE,2,FALSE), ""), "Other")</f>
        <v/>
      </c>
      <c r="J4625" t="str">
        <f>TRIM(RawData!L4627)</f>
        <v/>
      </c>
      <c r="K4625">
        <f>'Risk Calculation Tables'!AD4193</f>
        <v>0</v>
      </c>
      <c r="L4625" t="str">
        <f>TRIM(RawData!J4627)</f>
        <v/>
      </c>
      <c r="M4625" t="str">
        <f>TRIM(RawData!K4627)</f>
        <v/>
      </c>
    </row>
    <row r="4626" spans="1:13" x14ac:dyDescent="0.3">
      <c r="A4626">
        <f>RawData!A4628</f>
        <v>0</v>
      </c>
      <c r="B4626" t="str">
        <f>IF(RawData!B4628&lt;&gt;"", (VLOOKUP(RawData!B4628,AgeCat,2,TRUE)), "")</f>
        <v/>
      </c>
      <c r="C4626" t="str">
        <f>TRIM(RawData!C4628)</f>
        <v/>
      </c>
      <c r="D4626" s="4">
        <f>RawData!D4628</f>
        <v>0</v>
      </c>
      <c r="E4626">
        <f>RawData!E4628</f>
        <v>0</v>
      </c>
      <c r="F4626" t="str">
        <f>IFERROR(IF(RawData!F4628&lt;&gt;"", VLOOKUP(TRIM(RawData!F4628),ICD10Code,2,FALSE), ""), "Other")</f>
        <v/>
      </c>
      <c r="G4626" t="str">
        <f>IFERROR(IF(RawData!G4628&lt;&gt;"", VLOOKUP(TRIM(RawData!G4628),ICD10Code,2,FALSE), ""), "Other")</f>
        <v/>
      </c>
      <c r="H4626" t="str">
        <f>IFERROR(IF(RawData!H4628&lt;&gt;"", VLOOKUP(TRIM(RawData!H4628),PHCODE,2,FALSE), ""), "Other")</f>
        <v/>
      </c>
      <c r="I4626" t="str">
        <f>IFERROR(IF(RawData!I4628&lt;&gt;"", VLOOKUP(TRIM(RawData!I4628),PHCODE,2,FALSE), ""), "Other")</f>
        <v/>
      </c>
      <c r="J4626" t="str">
        <f>TRIM(RawData!L4628)</f>
        <v/>
      </c>
      <c r="K4626">
        <f>'Risk Calculation Tables'!AD4194</f>
        <v>0</v>
      </c>
      <c r="L4626" t="str">
        <f>TRIM(RawData!J4628)</f>
        <v/>
      </c>
      <c r="M4626" t="str">
        <f>TRIM(RawData!K4628)</f>
        <v/>
      </c>
    </row>
    <row r="4627" spans="1:13" x14ac:dyDescent="0.3">
      <c r="A4627">
        <f>RawData!A4629</f>
        <v>0</v>
      </c>
      <c r="B4627" t="str">
        <f>IF(RawData!B4629&lt;&gt;"", (VLOOKUP(RawData!B4629,AgeCat,2,TRUE)), "")</f>
        <v/>
      </c>
      <c r="C4627" t="str">
        <f>TRIM(RawData!C4629)</f>
        <v/>
      </c>
      <c r="D4627" s="4">
        <f>RawData!D4629</f>
        <v>0</v>
      </c>
      <c r="E4627">
        <f>RawData!E4629</f>
        <v>0</v>
      </c>
      <c r="F4627" t="str">
        <f>IFERROR(IF(RawData!F4629&lt;&gt;"", VLOOKUP(TRIM(RawData!F4629),ICD10Code,2,FALSE), ""), "Other")</f>
        <v/>
      </c>
      <c r="G4627" t="str">
        <f>IFERROR(IF(RawData!G4629&lt;&gt;"", VLOOKUP(TRIM(RawData!G4629),ICD10Code,2,FALSE), ""), "Other")</f>
        <v/>
      </c>
      <c r="H4627" t="str">
        <f>IFERROR(IF(RawData!H4629&lt;&gt;"", VLOOKUP(TRIM(RawData!H4629),PHCODE,2,FALSE), ""), "Other")</f>
        <v/>
      </c>
      <c r="I4627" t="str">
        <f>IFERROR(IF(RawData!I4629&lt;&gt;"", VLOOKUP(TRIM(RawData!I4629),PHCODE,2,FALSE), ""), "Other")</f>
        <v/>
      </c>
      <c r="J4627" t="str">
        <f>TRIM(RawData!L4629)</f>
        <v/>
      </c>
      <c r="K4627">
        <f>'Risk Calculation Tables'!AD4195</f>
        <v>0</v>
      </c>
      <c r="L4627" t="str">
        <f>TRIM(RawData!J4629)</f>
        <v/>
      </c>
      <c r="M4627" t="str">
        <f>TRIM(RawData!K4629)</f>
        <v/>
      </c>
    </row>
    <row r="4628" spans="1:13" x14ac:dyDescent="0.3">
      <c r="A4628">
        <f>RawData!A4630</f>
        <v>0</v>
      </c>
      <c r="B4628" t="str">
        <f>IF(RawData!B4630&lt;&gt;"", (VLOOKUP(RawData!B4630,AgeCat,2,TRUE)), "")</f>
        <v/>
      </c>
      <c r="C4628" t="str">
        <f>TRIM(RawData!C4630)</f>
        <v/>
      </c>
      <c r="D4628" s="4">
        <f>RawData!D4630</f>
        <v>0</v>
      </c>
      <c r="E4628">
        <f>RawData!E4630</f>
        <v>0</v>
      </c>
      <c r="F4628" t="str">
        <f>IFERROR(IF(RawData!F4630&lt;&gt;"", VLOOKUP(TRIM(RawData!F4630),ICD10Code,2,FALSE), ""), "Other")</f>
        <v/>
      </c>
      <c r="G4628" t="str">
        <f>IFERROR(IF(RawData!G4630&lt;&gt;"", VLOOKUP(TRIM(RawData!G4630),ICD10Code,2,FALSE), ""), "Other")</f>
        <v/>
      </c>
      <c r="H4628" t="str">
        <f>IFERROR(IF(RawData!H4630&lt;&gt;"", VLOOKUP(TRIM(RawData!H4630),PHCODE,2,FALSE), ""), "Other")</f>
        <v/>
      </c>
      <c r="I4628" t="str">
        <f>IFERROR(IF(RawData!I4630&lt;&gt;"", VLOOKUP(TRIM(RawData!I4630),PHCODE,2,FALSE), ""), "Other")</f>
        <v/>
      </c>
      <c r="J4628" t="str">
        <f>TRIM(RawData!L4630)</f>
        <v/>
      </c>
      <c r="K4628">
        <f>'Risk Calculation Tables'!AD4196</f>
        <v>0</v>
      </c>
      <c r="L4628" t="str">
        <f>TRIM(RawData!J4630)</f>
        <v/>
      </c>
      <c r="M4628" t="str">
        <f>TRIM(RawData!K4630)</f>
        <v/>
      </c>
    </row>
    <row r="4629" spans="1:13" x14ac:dyDescent="0.3">
      <c r="A4629">
        <f>RawData!A4631</f>
        <v>0</v>
      </c>
      <c r="B4629" t="str">
        <f>IF(RawData!B4631&lt;&gt;"", (VLOOKUP(RawData!B4631,AgeCat,2,TRUE)), "")</f>
        <v/>
      </c>
      <c r="C4629" t="str">
        <f>TRIM(RawData!C4631)</f>
        <v/>
      </c>
      <c r="D4629" s="4">
        <f>RawData!D4631</f>
        <v>0</v>
      </c>
      <c r="E4629">
        <f>RawData!E4631</f>
        <v>0</v>
      </c>
      <c r="F4629" t="str">
        <f>IFERROR(IF(RawData!F4631&lt;&gt;"", VLOOKUP(TRIM(RawData!F4631),ICD10Code,2,FALSE), ""), "Other")</f>
        <v/>
      </c>
      <c r="G4629" t="str">
        <f>IFERROR(IF(RawData!G4631&lt;&gt;"", VLOOKUP(TRIM(RawData!G4631),ICD10Code,2,FALSE), ""), "Other")</f>
        <v/>
      </c>
      <c r="H4629" t="str">
        <f>IFERROR(IF(RawData!H4631&lt;&gt;"", VLOOKUP(TRIM(RawData!H4631),PHCODE,2,FALSE), ""), "Other")</f>
        <v/>
      </c>
      <c r="I4629" t="str">
        <f>IFERROR(IF(RawData!I4631&lt;&gt;"", VLOOKUP(TRIM(RawData!I4631),PHCODE,2,FALSE), ""), "Other")</f>
        <v/>
      </c>
      <c r="J4629" t="str">
        <f>TRIM(RawData!L4631)</f>
        <v/>
      </c>
      <c r="K4629">
        <f>'Risk Calculation Tables'!AD4197</f>
        <v>0</v>
      </c>
      <c r="L4629" t="str">
        <f>TRIM(RawData!J4631)</f>
        <v/>
      </c>
      <c r="M4629" t="str">
        <f>TRIM(RawData!K4631)</f>
        <v/>
      </c>
    </row>
    <row r="4630" spans="1:13" x14ac:dyDescent="0.3">
      <c r="A4630">
        <f>RawData!A4632</f>
        <v>0</v>
      </c>
      <c r="B4630" t="str">
        <f>IF(RawData!B4632&lt;&gt;"", (VLOOKUP(RawData!B4632,AgeCat,2,TRUE)), "")</f>
        <v/>
      </c>
      <c r="C4630" t="str">
        <f>TRIM(RawData!C4632)</f>
        <v/>
      </c>
      <c r="D4630" s="4">
        <f>RawData!D4632</f>
        <v>0</v>
      </c>
      <c r="E4630">
        <f>RawData!E4632</f>
        <v>0</v>
      </c>
      <c r="F4630" t="str">
        <f>IFERROR(IF(RawData!F4632&lt;&gt;"", VLOOKUP(TRIM(RawData!F4632),ICD10Code,2,FALSE), ""), "Other")</f>
        <v/>
      </c>
      <c r="G4630" t="str">
        <f>IFERROR(IF(RawData!G4632&lt;&gt;"", VLOOKUP(TRIM(RawData!G4632),ICD10Code,2,FALSE), ""), "Other")</f>
        <v/>
      </c>
      <c r="H4630" t="str">
        <f>IFERROR(IF(RawData!H4632&lt;&gt;"", VLOOKUP(TRIM(RawData!H4632),PHCODE,2,FALSE), ""), "Other")</f>
        <v/>
      </c>
      <c r="I4630" t="str">
        <f>IFERROR(IF(RawData!I4632&lt;&gt;"", VLOOKUP(TRIM(RawData!I4632),PHCODE,2,FALSE), ""), "Other")</f>
        <v/>
      </c>
      <c r="J4630" t="str">
        <f>TRIM(RawData!L4632)</f>
        <v/>
      </c>
      <c r="K4630">
        <f>'Risk Calculation Tables'!AD4198</f>
        <v>0</v>
      </c>
      <c r="L4630" t="str">
        <f>TRIM(RawData!J4632)</f>
        <v/>
      </c>
      <c r="M4630" t="str">
        <f>TRIM(RawData!K4632)</f>
        <v/>
      </c>
    </row>
    <row r="4631" spans="1:13" x14ac:dyDescent="0.3">
      <c r="A4631">
        <f>RawData!A4633</f>
        <v>0</v>
      </c>
      <c r="B4631" t="str">
        <f>IF(RawData!B4633&lt;&gt;"", (VLOOKUP(RawData!B4633,AgeCat,2,TRUE)), "")</f>
        <v/>
      </c>
      <c r="C4631" t="str">
        <f>TRIM(RawData!C4633)</f>
        <v/>
      </c>
      <c r="D4631" s="4">
        <f>RawData!D4633</f>
        <v>0</v>
      </c>
      <c r="E4631">
        <f>RawData!E4633</f>
        <v>0</v>
      </c>
      <c r="F4631" t="str">
        <f>IFERROR(IF(RawData!F4633&lt;&gt;"", VLOOKUP(TRIM(RawData!F4633),ICD10Code,2,FALSE), ""), "Other")</f>
        <v/>
      </c>
      <c r="G4631" t="str">
        <f>IFERROR(IF(RawData!G4633&lt;&gt;"", VLOOKUP(TRIM(RawData!G4633),ICD10Code,2,FALSE), ""), "Other")</f>
        <v/>
      </c>
      <c r="H4631" t="str">
        <f>IFERROR(IF(RawData!H4633&lt;&gt;"", VLOOKUP(TRIM(RawData!H4633),PHCODE,2,FALSE), ""), "Other")</f>
        <v/>
      </c>
      <c r="I4631" t="str">
        <f>IFERROR(IF(RawData!I4633&lt;&gt;"", VLOOKUP(TRIM(RawData!I4633),PHCODE,2,FALSE), ""), "Other")</f>
        <v/>
      </c>
      <c r="J4631" t="str">
        <f>TRIM(RawData!L4633)</f>
        <v/>
      </c>
      <c r="K4631">
        <f>'Risk Calculation Tables'!AD4199</f>
        <v>0</v>
      </c>
      <c r="L4631" t="str">
        <f>TRIM(RawData!J4633)</f>
        <v/>
      </c>
      <c r="M4631" t="str">
        <f>TRIM(RawData!K4633)</f>
        <v/>
      </c>
    </row>
    <row r="4632" spans="1:13" x14ac:dyDescent="0.3">
      <c r="A4632">
        <f>RawData!A4634</f>
        <v>0</v>
      </c>
      <c r="B4632" t="str">
        <f>IF(RawData!B4634&lt;&gt;"", (VLOOKUP(RawData!B4634,AgeCat,2,TRUE)), "")</f>
        <v/>
      </c>
      <c r="C4632" t="str">
        <f>TRIM(RawData!C4634)</f>
        <v/>
      </c>
      <c r="D4632" s="4">
        <f>RawData!D4634</f>
        <v>0</v>
      </c>
      <c r="E4632">
        <f>RawData!E4634</f>
        <v>0</v>
      </c>
      <c r="F4632" t="str">
        <f>IFERROR(IF(RawData!F4634&lt;&gt;"", VLOOKUP(TRIM(RawData!F4634),ICD10Code,2,FALSE), ""), "Other")</f>
        <v/>
      </c>
      <c r="G4632" t="str">
        <f>IFERROR(IF(RawData!G4634&lt;&gt;"", VLOOKUP(TRIM(RawData!G4634),ICD10Code,2,FALSE), ""), "Other")</f>
        <v/>
      </c>
      <c r="H4632" t="str">
        <f>IFERROR(IF(RawData!H4634&lt;&gt;"", VLOOKUP(TRIM(RawData!H4634),PHCODE,2,FALSE), ""), "Other")</f>
        <v/>
      </c>
      <c r="I4632" t="str">
        <f>IFERROR(IF(RawData!I4634&lt;&gt;"", VLOOKUP(TRIM(RawData!I4634),PHCODE,2,FALSE), ""), "Other")</f>
        <v/>
      </c>
      <c r="J4632" t="str">
        <f>TRIM(RawData!L4634)</f>
        <v/>
      </c>
      <c r="K4632">
        <f>'Risk Calculation Tables'!AD4200</f>
        <v>0</v>
      </c>
      <c r="L4632" t="str">
        <f>TRIM(RawData!J4634)</f>
        <v/>
      </c>
      <c r="M4632" t="str">
        <f>TRIM(RawData!K4634)</f>
        <v/>
      </c>
    </row>
    <row r="4633" spans="1:13" x14ac:dyDescent="0.3">
      <c r="A4633">
        <f>RawData!A4635</f>
        <v>0</v>
      </c>
      <c r="B4633" t="str">
        <f>IF(RawData!B4635&lt;&gt;"", (VLOOKUP(RawData!B4635,AgeCat,2,TRUE)), "")</f>
        <v/>
      </c>
      <c r="C4633" t="str">
        <f>TRIM(RawData!C4635)</f>
        <v/>
      </c>
      <c r="D4633" s="4">
        <f>RawData!D4635</f>
        <v>0</v>
      </c>
      <c r="E4633">
        <f>RawData!E4635</f>
        <v>0</v>
      </c>
      <c r="F4633" t="str">
        <f>IFERROR(IF(RawData!F4635&lt;&gt;"", VLOOKUP(TRIM(RawData!F4635),ICD10Code,2,FALSE), ""), "Other")</f>
        <v/>
      </c>
      <c r="G4633" t="str">
        <f>IFERROR(IF(RawData!G4635&lt;&gt;"", VLOOKUP(TRIM(RawData!G4635),ICD10Code,2,FALSE), ""), "Other")</f>
        <v/>
      </c>
      <c r="H4633" t="str">
        <f>IFERROR(IF(RawData!H4635&lt;&gt;"", VLOOKUP(TRIM(RawData!H4635),PHCODE,2,FALSE), ""), "Other")</f>
        <v/>
      </c>
      <c r="I4633" t="str">
        <f>IFERROR(IF(RawData!I4635&lt;&gt;"", VLOOKUP(TRIM(RawData!I4635),PHCODE,2,FALSE), ""), "Other")</f>
        <v/>
      </c>
      <c r="J4633" t="str">
        <f>TRIM(RawData!L4635)</f>
        <v/>
      </c>
      <c r="K4633">
        <f>'Risk Calculation Tables'!AD4201</f>
        <v>0</v>
      </c>
      <c r="L4633" t="str">
        <f>TRIM(RawData!J4635)</f>
        <v/>
      </c>
      <c r="M4633" t="str">
        <f>TRIM(RawData!K4635)</f>
        <v/>
      </c>
    </row>
    <row r="4634" spans="1:13" x14ac:dyDescent="0.3">
      <c r="A4634">
        <f>RawData!A4636</f>
        <v>0</v>
      </c>
      <c r="B4634" t="str">
        <f>IF(RawData!B4636&lt;&gt;"", (VLOOKUP(RawData!B4636,AgeCat,2,TRUE)), "")</f>
        <v/>
      </c>
      <c r="C4634" t="str">
        <f>TRIM(RawData!C4636)</f>
        <v/>
      </c>
      <c r="D4634" s="4">
        <f>RawData!D4636</f>
        <v>0</v>
      </c>
      <c r="E4634">
        <f>RawData!E4636</f>
        <v>0</v>
      </c>
      <c r="F4634" t="str">
        <f>IFERROR(IF(RawData!F4636&lt;&gt;"", VLOOKUP(TRIM(RawData!F4636),ICD10Code,2,FALSE), ""), "Other")</f>
        <v/>
      </c>
      <c r="G4634" t="str">
        <f>IFERROR(IF(RawData!G4636&lt;&gt;"", VLOOKUP(TRIM(RawData!G4636),ICD10Code,2,FALSE), ""), "Other")</f>
        <v/>
      </c>
      <c r="H4634" t="str">
        <f>IFERROR(IF(RawData!H4636&lt;&gt;"", VLOOKUP(TRIM(RawData!H4636),PHCODE,2,FALSE), ""), "Other")</f>
        <v/>
      </c>
      <c r="I4634" t="str">
        <f>IFERROR(IF(RawData!I4636&lt;&gt;"", VLOOKUP(TRIM(RawData!I4636),PHCODE,2,FALSE), ""), "Other")</f>
        <v/>
      </c>
      <c r="J4634" t="str">
        <f>TRIM(RawData!L4636)</f>
        <v/>
      </c>
      <c r="K4634">
        <f>'Risk Calculation Tables'!AD4202</f>
        <v>0</v>
      </c>
      <c r="L4634" t="str">
        <f>TRIM(RawData!J4636)</f>
        <v/>
      </c>
      <c r="M4634" t="str">
        <f>TRIM(RawData!K4636)</f>
        <v/>
      </c>
    </row>
    <row r="4635" spans="1:13" x14ac:dyDescent="0.3">
      <c r="A4635">
        <f>RawData!A4637</f>
        <v>0</v>
      </c>
      <c r="B4635" t="str">
        <f>IF(RawData!B4637&lt;&gt;"", (VLOOKUP(RawData!B4637,AgeCat,2,TRUE)), "")</f>
        <v/>
      </c>
      <c r="C4635" t="str">
        <f>TRIM(RawData!C4637)</f>
        <v/>
      </c>
      <c r="D4635" s="4">
        <f>RawData!D4637</f>
        <v>0</v>
      </c>
      <c r="E4635">
        <f>RawData!E4637</f>
        <v>0</v>
      </c>
      <c r="F4635" t="str">
        <f>IFERROR(IF(RawData!F4637&lt;&gt;"", VLOOKUP(TRIM(RawData!F4637),ICD10Code,2,FALSE), ""), "Other")</f>
        <v/>
      </c>
      <c r="G4635" t="str">
        <f>IFERROR(IF(RawData!G4637&lt;&gt;"", VLOOKUP(TRIM(RawData!G4637),ICD10Code,2,FALSE), ""), "Other")</f>
        <v/>
      </c>
      <c r="H4635" t="str">
        <f>IFERROR(IF(RawData!H4637&lt;&gt;"", VLOOKUP(TRIM(RawData!H4637),PHCODE,2,FALSE), ""), "Other")</f>
        <v/>
      </c>
      <c r="I4635" t="str">
        <f>IFERROR(IF(RawData!I4637&lt;&gt;"", VLOOKUP(TRIM(RawData!I4637),PHCODE,2,FALSE), ""), "Other")</f>
        <v/>
      </c>
      <c r="J4635" t="str">
        <f>TRIM(RawData!L4637)</f>
        <v/>
      </c>
      <c r="K4635">
        <f>'Risk Calculation Tables'!AD4203</f>
        <v>0</v>
      </c>
      <c r="L4635" t="str">
        <f>TRIM(RawData!J4637)</f>
        <v/>
      </c>
      <c r="M4635" t="str">
        <f>TRIM(RawData!K4637)</f>
        <v/>
      </c>
    </row>
    <row r="4636" spans="1:13" x14ac:dyDescent="0.3">
      <c r="A4636">
        <f>RawData!A4638</f>
        <v>0</v>
      </c>
      <c r="B4636" t="str">
        <f>IF(RawData!B4638&lt;&gt;"", (VLOOKUP(RawData!B4638,AgeCat,2,TRUE)), "")</f>
        <v/>
      </c>
      <c r="C4636" t="str">
        <f>TRIM(RawData!C4638)</f>
        <v/>
      </c>
      <c r="D4636" s="4">
        <f>RawData!D4638</f>
        <v>0</v>
      </c>
      <c r="E4636">
        <f>RawData!E4638</f>
        <v>0</v>
      </c>
      <c r="F4636" t="str">
        <f>IFERROR(IF(RawData!F4638&lt;&gt;"", VLOOKUP(TRIM(RawData!F4638),ICD10Code,2,FALSE), ""), "Other")</f>
        <v/>
      </c>
      <c r="G4636" t="str">
        <f>IFERROR(IF(RawData!G4638&lt;&gt;"", VLOOKUP(TRIM(RawData!G4638),ICD10Code,2,FALSE), ""), "Other")</f>
        <v/>
      </c>
      <c r="H4636" t="str">
        <f>IFERROR(IF(RawData!H4638&lt;&gt;"", VLOOKUP(TRIM(RawData!H4638),PHCODE,2,FALSE), ""), "Other")</f>
        <v/>
      </c>
      <c r="I4636" t="str">
        <f>IFERROR(IF(RawData!I4638&lt;&gt;"", VLOOKUP(TRIM(RawData!I4638),PHCODE,2,FALSE), ""), "Other")</f>
        <v/>
      </c>
      <c r="J4636" t="str">
        <f>TRIM(RawData!L4638)</f>
        <v/>
      </c>
      <c r="K4636">
        <f>'Risk Calculation Tables'!AD4204</f>
        <v>0</v>
      </c>
      <c r="L4636" t="str">
        <f>TRIM(RawData!J4638)</f>
        <v/>
      </c>
      <c r="M4636" t="str">
        <f>TRIM(RawData!K4638)</f>
        <v/>
      </c>
    </row>
    <row r="4637" spans="1:13" x14ac:dyDescent="0.3">
      <c r="A4637">
        <f>RawData!A4639</f>
        <v>0</v>
      </c>
      <c r="B4637" t="str">
        <f>IF(RawData!B4639&lt;&gt;"", (VLOOKUP(RawData!B4639,AgeCat,2,TRUE)), "")</f>
        <v/>
      </c>
      <c r="C4637" t="str">
        <f>TRIM(RawData!C4639)</f>
        <v/>
      </c>
      <c r="D4637" s="4">
        <f>RawData!D4639</f>
        <v>0</v>
      </c>
      <c r="E4637">
        <f>RawData!E4639</f>
        <v>0</v>
      </c>
      <c r="F4637" t="str">
        <f>IFERROR(IF(RawData!F4639&lt;&gt;"", VLOOKUP(TRIM(RawData!F4639),ICD10Code,2,FALSE), ""), "Other")</f>
        <v/>
      </c>
      <c r="G4637" t="str">
        <f>IFERROR(IF(RawData!G4639&lt;&gt;"", VLOOKUP(TRIM(RawData!G4639),ICD10Code,2,FALSE), ""), "Other")</f>
        <v/>
      </c>
      <c r="H4637" t="str">
        <f>IFERROR(IF(RawData!H4639&lt;&gt;"", VLOOKUP(TRIM(RawData!H4639),PHCODE,2,FALSE), ""), "Other")</f>
        <v/>
      </c>
      <c r="I4637" t="str">
        <f>IFERROR(IF(RawData!I4639&lt;&gt;"", VLOOKUP(TRIM(RawData!I4639),PHCODE,2,FALSE), ""), "Other")</f>
        <v/>
      </c>
      <c r="J4637" t="str">
        <f>TRIM(RawData!L4639)</f>
        <v/>
      </c>
      <c r="K4637">
        <f>'Risk Calculation Tables'!AD4205</f>
        <v>0</v>
      </c>
      <c r="L4637" t="str">
        <f>TRIM(RawData!J4639)</f>
        <v/>
      </c>
      <c r="M4637" t="str">
        <f>TRIM(RawData!K4639)</f>
        <v/>
      </c>
    </row>
    <row r="4638" spans="1:13" x14ac:dyDescent="0.3">
      <c r="A4638">
        <f>RawData!A4640</f>
        <v>0</v>
      </c>
      <c r="B4638" t="str">
        <f>IF(RawData!B4640&lt;&gt;"", (VLOOKUP(RawData!B4640,AgeCat,2,TRUE)), "")</f>
        <v/>
      </c>
      <c r="C4638" t="str">
        <f>TRIM(RawData!C4640)</f>
        <v/>
      </c>
      <c r="D4638" s="4">
        <f>RawData!D4640</f>
        <v>0</v>
      </c>
      <c r="E4638">
        <f>RawData!E4640</f>
        <v>0</v>
      </c>
      <c r="F4638" t="str">
        <f>IFERROR(IF(RawData!F4640&lt;&gt;"", VLOOKUP(TRIM(RawData!F4640),ICD10Code,2,FALSE), ""), "Other")</f>
        <v/>
      </c>
      <c r="G4638" t="str">
        <f>IFERROR(IF(RawData!G4640&lt;&gt;"", VLOOKUP(TRIM(RawData!G4640),ICD10Code,2,FALSE), ""), "Other")</f>
        <v/>
      </c>
      <c r="H4638" t="str">
        <f>IFERROR(IF(RawData!H4640&lt;&gt;"", VLOOKUP(TRIM(RawData!H4640),PHCODE,2,FALSE), ""), "Other")</f>
        <v/>
      </c>
      <c r="I4638" t="str">
        <f>IFERROR(IF(RawData!I4640&lt;&gt;"", VLOOKUP(TRIM(RawData!I4640),PHCODE,2,FALSE), ""), "Other")</f>
        <v/>
      </c>
      <c r="J4638" t="str">
        <f>TRIM(RawData!L4640)</f>
        <v/>
      </c>
      <c r="K4638">
        <f>'Risk Calculation Tables'!AD4206</f>
        <v>0</v>
      </c>
      <c r="L4638" t="str">
        <f>TRIM(RawData!J4640)</f>
        <v/>
      </c>
      <c r="M4638" t="str">
        <f>TRIM(RawData!K4640)</f>
        <v/>
      </c>
    </row>
    <row r="4639" spans="1:13" x14ac:dyDescent="0.3">
      <c r="A4639">
        <f>RawData!A4641</f>
        <v>0</v>
      </c>
      <c r="B4639" t="str">
        <f>IF(RawData!B4641&lt;&gt;"", (VLOOKUP(RawData!B4641,AgeCat,2,TRUE)), "")</f>
        <v/>
      </c>
      <c r="C4639" t="str">
        <f>TRIM(RawData!C4641)</f>
        <v/>
      </c>
      <c r="D4639" s="4">
        <f>RawData!D4641</f>
        <v>0</v>
      </c>
      <c r="E4639">
        <f>RawData!E4641</f>
        <v>0</v>
      </c>
      <c r="F4639" t="str">
        <f>IFERROR(IF(RawData!F4641&lt;&gt;"", VLOOKUP(TRIM(RawData!F4641),ICD10Code,2,FALSE), ""), "Other")</f>
        <v/>
      </c>
      <c r="G4639" t="str">
        <f>IFERROR(IF(RawData!G4641&lt;&gt;"", VLOOKUP(TRIM(RawData!G4641),ICD10Code,2,FALSE), ""), "Other")</f>
        <v/>
      </c>
      <c r="H4639" t="str">
        <f>IFERROR(IF(RawData!H4641&lt;&gt;"", VLOOKUP(TRIM(RawData!H4641),PHCODE,2,FALSE), ""), "Other")</f>
        <v/>
      </c>
      <c r="I4639" t="str">
        <f>IFERROR(IF(RawData!I4641&lt;&gt;"", VLOOKUP(TRIM(RawData!I4641),PHCODE,2,FALSE), ""), "Other")</f>
        <v/>
      </c>
      <c r="J4639" t="str">
        <f>TRIM(RawData!L4641)</f>
        <v/>
      </c>
      <c r="K4639">
        <f>'Risk Calculation Tables'!AD4207</f>
        <v>0</v>
      </c>
      <c r="L4639" t="str">
        <f>TRIM(RawData!J4641)</f>
        <v/>
      </c>
      <c r="M4639" t="str">
        <f>TRIM(RawData!K4641)</f>
        <v/>
      </c>
    </row>
    <row r="4640" spans="1:13" x14ac:dyDescent="0.3">
      <c r="A4640">
        <f>RawData!A4642</f>
        <v>0</v>
      </c>
      <c r="B4640" t="str">
        <f>IF(RawData!B4642&lt;&gt;"", (VLOOKUP(RawData!B4642,AgeCat,2,TRUE)), "")</f>
        <v/>
      </c>
      <c r="C4640" t="str">
        <f>TRIM(RawData!C4642)</f>
        <v/>
      </c>
      <c r="D4640" s="4">
        <f>RawData!D4642</f>
        <v>0</v>
      </c>
      <c r="E4640">
        <f>RawData!E4642</f>
        <v>0</v>
      </c>
      <c r="F4640" t="str">
        <f>IFERROR(IF(RawData!F4642&lt;&gt;"", VLOOKUP(TRIM(RawData!F4642),ICD10Code,2,FALSE), ""), "Other")</f>
        <v/>
      </c>
      <c r="G4640" t="str">
        <f>IFERROR(IF(RawData!G4642&lt;&gt;"", VLOOKUP(TRIM(RawData!G4642),ICD10Code,2,FALSE), ""), "Other")</f>
        <v/>
      </c>
      <c r="H4640" t="str">
        <f>IFERROR(IF(RawData!H4642&lt;&gt;"", VLOOKUP(TRIM(RawData!H4642),PHCODE,2,FALSE), ""), "Other")</f>
        <v/>
      </c>
      <c r="I4640" t="str">
        <f>IFERROR(IF(RawData!I4642&lt;&gt;"", VLOOKUP(TRIM(RawData!I4642),PHCODE,2,FALSE), ""), "Other")</f>
        <v/>
      </c>
      <c r="J4640" t="str">
        <f>TRIM(RawData!L4642)</f>
        <v/>
      </c>
      <c r="K4640">
        <f>'Risk Calculation Tables'!AD4208</f>
        <v>0</v>
      </c>
      <c r="L4640" t="str">
        <f>TRIM(RawData!J4642)</f>
        <v/>
      </c>
      <c r="M4640" t="str">
        <f>TRIM(RawData!K4642)</f>
        <v/>
      </c>
    </row>
    <row r="4641" spans="1:13" x14ac:dyDescent="0.3">
      <c r="A4641">
        <f>RawData!A4643</f>
        <v>0</v>
      </c>
      <c r="B4641" t="str">
        <f>IF(RawData!B4643&lt;&gt;"", (VLOOKUP(RawData!B4643,AgeCat,2,TRUE)), "")</f>
        <v/>
      </c>
      <c r="C4641" t="str">
        <f>TRIM(RawData!C4643)</f>
        <v/>
      </c>
      <c r="D4641" s="4">
        <f>RawData!D4643</f>
        <v>0</v>
      </c>
      <c r="E4641">
        <f>RawData!E4643</f>
        <v>0</v>
      </c>
      <c r="F4641" t="str">
        <f>IFERROR(IF(RawData!F4643&lt;&gt;"", VLOOKUP(TRIM(RawData!F4643),ICD10Code,2,FALSE), ""), "Other")</f>
        <v/>
      </c>
      <c r="G4641" t="str">
        <f>IFERROR(IF(RawData!G4643&lt;&gt;"", VLOOKUP(TRIM(RawData!G4643),ICD10Code,2,FALSE), ""), "Other")</f>
        <v/>
      </c>
      <c r="H4641" t="str">
        <f>IFERROR(IF(RawData!H4643&lt;&gt;"", VLOOKUP(TRIM(RawData!H4643),PHCODE,2,FALSE), ""), "Other")</f>
        <v/>
      </c>
      <c r="I4641" t="str">
        <f>IFERROR(IF(RawData!I4643&lt;&gt;"", VLOOKUP(TRIM(RawData!I4643),PHCODE,2,FALSE), ""), "Other")</f>
        <v/>
      </c>
      <c r="J4641" t="str">
        <f>TRIM(RawData!L4643)</f>
        <v/>
      </c>
      <c r="K4641">
        <f>'Risk Calculation Tables'!AD4209</f>
        <v>0</v>
      </c>
      <c r="L4641" t="str">
        <f>TRIM(RawData!J4643)</f>
        <v/>
      </c>
      <c r="M4641" t="str">
        <f>TRIM(RawData!K4643)</f>
        <v/>
      </c>
    </row>
    <row r="4642" spans="1:13" x14ac:dyDescent="0.3">
      <c r="A4642">
        <f>RawData!A4644</f>
        <v>0</v>
      </c>
      <c r="B4642" t="str">
        <f>IF(RawData!B4644&lt;&gt;"", (VLOOKUP(RawData!B4644,AgeCat,2,TRUE)), "")</f>
        <v/>
      </c>
      <c r="C4642" t="str">
        <f>TRIM(RawData!C4644)</f>
        <v/>
      </c>
      <c r="D4642" s="4">
        <f>RawData!D4644</f>
        <v>0</v>
      </c>
      <c r="E4642">
        <f>RawData!E4644</f>
        <v>0</v>
      </c>
      <c r="F4642" t="str">
        <f>IFERROR(IF(RawData!F4644&lt;&gt;"", VLOOKUP(TRIM(RawData!F4644),ICD10Code,2,FALSE), ""), "Other")</f>
        <v/>
      </c>
      <c r="G4642" t="str">
        <f>IFERROR(IF(RawData!G4644&lt;&gt;"", VLOOKUP(TRIM(RawData!G4644),ICD10Code,2,FALSE), ""), "Other")</f>
        <v/>
      </c>
      <c r="H4642" t="str">
        <f>IFERROR(IF(RawData!H4644&lt;&gt;"", VLOOKUP(TRIM(RawData!H4644),PHCODE,2,FALSE), ""), "Other")</f>
        <v/>
      </c>
      <c r="I4642" t="str">
        <f>IFERROR(IF(RawData!I4644&lt;&gt;"", VLOOKUP(TRIM(RawData!I4644),PHCODE,2,FALSE), ""), "Other")</f>
        <v/>
      </c>
      <c r="J4642" t="str">
        <f>TRIM(RawData!L4644)</f>
        <v/>
      </c>
      <c r="K4642">
        <f>'Risk Calculation Tables'!AD4210</f>
        <v>0</v>
      </c>
      <c r="L4642" t="str">
        <f>TRIM(RawData!J4644)</f>
        <v/>
      </c>
      <c r="M4642" t="str">
        <f>TRIM(RawData!K4644)</f>
        <v/>
      </c>
    </row>
    <row r="4643" spans="1:13" x14ac:dyDescent="0.3">
      <c r="A4643">
        <f>RawData!A4645</f>
        <v>0</v>
      </c>
      <c r="B4643" t="str">
        <f>IF(RawData!B4645&lt;&gt;"", (VLOOKUP(RawData!B4645,AgeCat,2,TRUE)), "")</f>
        <v/>
      </c>
      <c r="C4643" t="str">
        <f>TRIM(RawData!C4645)</f>
        <v/>
      </c>
      <c r="D4643" s="4">
        <f>RawData!D4645</f>
        <v>0</v>
      </c>
      <c r="E4643">
        <f>RawData!E4645</f>
        <v>0</v>
      </c>
      <c r="F4643" t="str">
        <f>IFERROR(IF(RawData!F4645&lt;&gt;"", VLOOKUP(TRIM(RawData!F4645),ICD10Code,2,FALSE), ""), "Other")</f>
        <v/>
      </c>
      <c r="G4643" t="str">
        <f>IFERROR(IF(RawData!G4645&lt;&gt;"", VLOOKUP(TRIM(RawData!G4645),ICD10Code,2,FALSE), ""), "Other")</f>
        <v/>
      </c>
      <c r="H4643" t="str">
        <f>IFERROR(IF(RawData!H4645&lt;&gt;"", VLOOKUP(TRIM(RawData!H4645),PHCODE,2,FALSE), ""), "Other")</f>
        <v/>
      </c>
      <c r="I4643" t="str">
        <f>IFERROR(IF(RawData!I4645&lt;&gt;"", VLOOKUP(TRIM(RawData!I4645),PHCODE,2,FALSE), ""), "Other")</f>
        <v/>
      </c>
      <c r="J4643" t="str">
        <f>TRIM(RawData!L4645)</f>
        <v/>
      </c>
      <c r="K4643">
        <f>'Risk Calculation Tables'!AD4211</f>
        <v>0</v>
      </c>
      <c r="L4643" t="str">
        <f>TRIM(RawData!J4645)</f>
        <v/>
      </c>
      <c r="M4643" t="str">
        <f>TRIM(RawData!K4645)</f>
        <v/>
      </c>
    </row>
    <row r="4644" spans="1:13" x14ac:dyDescent="0.3">
      <c r="A4644">
        <f>RawData!A4646</f>
        <v>0</v>
      </c>
      <c r="B4644" t="str">
        <f>IF(RawData!B4646&lt;&gt;"", (VLOOKUP(RawData!B4646,AgeCat,2,TRUE)), "")</f>
        <v/>
      </c>
      <c r="C4644" t="str">
        <f>TRIM(RawData!C4646)</f>
        <v/>
      </c>
      <c r="D4644" s="4">
        <f>RawData!D4646</f>
        <v>0</v>
      </c>
      <c r="E4644">
        <f>RawData!E4646</f>
        <v>0</v>
      </c>
      <c r="F4644" t="str">
        <f>IFERROR(IF(RawData!F4646&lt;&gt;"", VLOOKUP(TRIM(RawData!F4646),ICD10Code,2,FALSE), ""), "Other")</f>
        <v/>
      </c>
      <c r="G4644" t="str">
        <f>IFERROR(IF(RawData!G4646&lt;&gt;"", VLOOKUP(TRIM(RawData!G4646),ICD10Code,2,FALSE), ""), "Other")</f>
        <v/>
      </c>
      <c r="H4644" t="str">
        <f>IFERROR(IF(RawData!H4646&lt;&gt;"", VLOOKUP(TRIM(RawData!H4646),PHCODE,2,FALSE), ""), "Other")</f>
        <v/>
      </c>
      <c r="I4644" t="str">
        <f>IFERROR(IF(RawData!I4646&lt;&gt;"", VLOOKUP(TRIM(RawData!I4646),PHCODE,2,FALSE), ""), "Other")</f>
        <v/>
      </c>
      <c r="J4644" t="str">
        <f>TRIM(RawData!L4646)</f>
        <v/>
      </c>
      <c r="K4644">
        <f>'Risk Calculation Tables'!AD4212</f>
        <v>0</v>
      </c>
      <c r="L4644" t="str">
        <f>TRIM(RawData!J4646)</f>
        <v/>
      </c>
      <c r="M4644" t="str">
        <f>TRIM(RawData!K4646)</f>
        <v/>
      </c>
    </row>
    <row r="4645" spans="1:13" x14ac:dyDescent="0.3">
      <c r="A4645">
        <f>RawData!A4647</f>
        <v>0</v>
      </c>
      <c r="B4645" t="str">
        <f>IF(RawData!B4647&lt;&gt;"", (VLOOKUP(RawData!B4647,AgeCat,2,TRUE)), "")</f>
        <v/>
      </c>
      <c r="C4645" t="str">
        <f>TRIM(RawData!C4647)</f>
        <v/>
      </c>
      <c r="D4645" s="4">
        <f>RawData!D4647</f>
        <v>0</v>
      </c>
      <c r="E4645">
        <f>RawData!E4647</f>
        <v>0</v>
      </c>
      <c r="F4645" t="str">
        <f>IFERROR(IF(RawData!F4647&lt;&gt;"", VLOOKUP(TRIM(RawData!F4647),ICD10Code,2,FALSE), ""), "Other")</f>
        <v/>
      </c>
      <c r="G4645" t="str">
        <f>IFERROR(IF(RawData!G4647&lt;&gt;"", VLOOKUP(TRIM(RawData!G4647),ICD10Code,2,FALSE), ""), "Other")</f>
        <v/>
      </c>
      <c r="H4645" t="str">
        <f>IFERROR(IF(RawData!H4647&lt;&gt;"", VLOOKUP(TRIM(RawData!H4647),PHCODE,2,FALSE), ""), "Other")</f>
        <v/>
      </c>
      <c r="I4645" t="str">
        <f>IFERROR(IF(RawData!I4647&lt;&gt;"", VLOOKUP(TRIM(RawData!I4647),PHCODE,2,FALSE), ""), "Other")</f>
        <v/>
      </c>
      <c r="J4645" t="str">
        <f>TRIM(RawData!L4647)</f>
        <v/>
      </c>
      <c r="K4645">
        <f>'Risk Calculation Tables'!AD4213</f>
        <v>0</v>
      </c>
      <c r="L4645" t="str">
        <f>TRIM(RawData!J4647)</f>
        <v/>
      </c>
      <c r="M4645" t="str">
        <f>TRIM(RawData!K4647)</f>
        <v/>
      </c>
    </row>
    <row r="4646" spans="1:13" x14ac:dyDescent="0.3">
      <c r="A4646">
        <f>RawData!A4648</f>
        <v>0</v>
      </c>
      <c r="B4646" t="str">
        <f>IF(RawData!B4648&lt;&gt;"", (VLOOKUP(RawData!B4648,AgeCat,2,TRUE)), "")</f>
        <v/>
      </c>
      <c r="C4646" t="str">
        <f>TRIM(RawData!C4648)</f>
        <v/>
      </c>
      <c r="D4646" s="4">
        <f>RawData!D4648</f>
        <v>0</v>
      </c>
      <c r="E4646">
        <f>RawData!E4648</f>
        <v>0</v>
      </c>
      <c r="F4646" t="str">
        <f>IFERROR(IF(RawData!F4648&lt;&gt;"", VLOOKUP(TRIM(RawData!F4648),ICD10Code,2,FALSE), ""), "Other")</f>
        <v/>
      </c>
      <c r="G4646" t="str">
        <f>IFERROR(IF(RawData!G4648&lt;&gt;"", VLOOKUP(TRIM(RawData!G4648),ICD10Code,2,FALSE), ""), "Other")</f>
        <v/>
      </c>
      <c r="H4646" t="str">
        <f>IFERROR(IF(RawData!H4648&lt;&gt;"", VLOOKUP(TRIM(RawData!H4648),PHCODE,2,FALSE), ""), "Other")</f>
        <v/>
      </c>
      <c r="I4646" t="str">
        <f>IFERROR(IF(RawData!I4648&lt;&gt;"", VLOOKUP(TRIM(RawData!I4648),PHCODE,2,FALSE), ""), "Other")</f>
        <v/>
      </c>
      <c r="J4646" t="str">
        <f>TRIM(RawData!L4648)</f>
        <v/>
      </c>
      <c r="K4646">
        <f>'Risk Calculation Tables'!AD4214</f>
        <v>0</v>
      </c>
      <c r="L4646" t="str">
        <f>TRIM(RawData!J4648)</f>
        <v/>
      </c>
      <c r="M4646" t="str">
        <f>TRIM(RawData!K4648)</f>
        <v/>
      </c>
    </row>
    <row r="4647" spans="1:13" x14ac:dyDescent="0.3">
      <c r="A4647">
        <f>RawData!A4649</f>
        <v>0</v>
      </c>
      <c r="B4647" t="str">
        <f>IF(RawData!B4649&lt;&gt;"", (VLOOKUP(RawData!B4649,AgeCat,2,TRUE)), "")</f>
        <v/>
      </c>
      <c r="C4647" t="str">
        <f>TRIM(RawData!C4649)</f>
        <v/>
      </c>
      <c r="D4647" s="4">
        <f>RawData!D4649</f>
        <v>0</v>
      </c>
      <c r="E4647">
        <f>RawData!E4649</f>
        <v>0</v>
      </c>
      <c r="F4647" t="str">
        <f>IFERROR(IF(RawData!F4649&lt;&gt;"", VLOOKUP(TRIM(RawData!F4649),ICD10Code,2,FALSE), ""), "Other")</f>
        <v/>
      </c>
      <c r="G4647" t="str">
        <f>IFERROR(IF(RawData!G4649&lt;&gt;"", VLOOKUP(TRIM(RawData!G4649),ICD10Code,2,FALSE), ""), "Other")</f>
        <v/>
      </c>
      <c r="H4647" t="str">
        <f>IFERROR(IF(RawData!H4649&lt;&gt;"", VLOOKUP(TRIM(RawData!H4649),PHCODE,2,FALSE), ""), "Other")</f>
        <v/>
      </c>
      <c r="I4647" t="str">
        <f>IFERROR(IF(RawData!I4649&lt;&gt;"", VLOOKUP(TRIM(RawData!I4649),PHCODE,2,FALSE), ""), "Other")</f>
        <v/>
      </c>
      <c r="J4647" t="str">
        <f>TRIM(RawData!L4649)</f>
        <v/>
      </c>
      <c r="K4647">
        <f>'Risk Calculation Tables'!AD4215</f>
        <v>0</v>
      </c>
      <c r="L4647" t="str">
        <f>TRIM(RawData!J4649)</f>
        <v/>
      </c>
      <c r="M4647" t="str">
        <f>TRIM(RawData!K4649)</f>
        <v/>
      </c>
    </row>
    <row r="4648" spans="1:13" x14ac:dyDescent="0.3">
      <c r="A4648">
        <f>RawData!A4650</f>
        <v>0</v>
      </c>
      <c r="B4648" t="str">
        <f>IF(RawData!B4650&lt;&gt;"", (VLOOKUP(RawData!B4650,AgeCat,2,TRUE)), "")</f>
        <v/>
      </c>
      <c r="C4648" t="str">
        <f>TRIM(RawData!C4650)</f>
        <v/>
      </c>
      <c r="D4648" s="4">
        <f>RawData!D4650</f>
        <v>0</v>
      </c>
      <c r="E4648">
        <f>RawData!E4650</f>
        <v>0</v>
      </c>
      <c r="F4648" t="str">
        <f>IFERROR(IF(RawData!F4650&lt;&gt;"", VLOOKUP(TRIM(RawData!F4650),ICD10Code,2,FALSE), ""), "Other")</f>
        <v/>
      </c>
      <c r="G4648" t="str">
        <f>IFERROR(IF(RawData!G4650&lt;&gt;"", VLOOKUP(TRIM(RawData!G4650),ICD10Code,2,FALSE), ""), "Other")</f>
        <v/>
      </c>
      <c r="H4648" t="str">
        <f>IFERROR(IF(RawData!H4650&lt;&gt;"", VLOOKUP(TRIM(RawData!H4650),PHCODE,2,FALSE), ""), "Other")</f>
        <v/>
      </c>
      <c r="I4648" t="str">
        <f>IFERROR(IF(RawData!I4650&lt;&gt;"", VLOOKUP(TRIM(RawData!I4650),PHCODE,2,FALSE), ""), "Other")</f>
        <v/>
      </c>
      <c r="J4648" t="str">
        <f>TRIM(RawData!L4650)</f>
        <v/>
      </c>
      <c r="K4648">
        <f>'Risk Calculation Tables'!AD4216</f>
        <v>0</v>
      </c>
      <c r="L4648" t="str">
        <f>TRIM(RawData!J4650)</f>
        <v/>
      </c>
      <c r="M4648" t="str">
        <f>TRIM(RawData!K4650)</f>
        <v/>
      </c>
    </row>
    <row r="4649" spans="1:13" x14ac:dyDescent="0.3">
      <c r="A4649">
        <f>RawData!A4651</f>
        <v>0</v>
      </c>
      <c r="B4649" t="str">
        <f>IF(RawData!B4651&lt;&gt;"", (VLOOKUP(RawData!B4651,AgeCat,2,TRUE)), "")</f>
        <v/>
      </c>
      <c r="C4649" t="str">
        <f>TRIM(RawData!C4651)</f>
        <v/>
      </c>
      <c r="D4649" s="4">
        <f>RawData!D4651</f>
        <v>0</v>
      </c>
      <c r="E4649">
        <f>RawData!E4651</f>
        <v>0</v>
      </c>
      <c r="F4649" t="str">
        <f>IFERROR(IF(RawData!F4651&lt;&gt;"", VLOOKUP(TRIM(RawData!F4651),ICD10Code,2,FALSE), ""), "Other")</f>
        <v/>
      </c>
      <c r="G4649" t="str">
        <f>IFERROR(IF(RawData!G4651&lt;&gt;"", VLOOKUP(TRIM(RawData!G4651),ICD10Code,2,FALSE), ""), "Other")</f>
        <v/>
      </c>
      <c r="H4649" t="str">
        <f>IFERROR(IF(RawData!H4651&lt;&gt;"", VLOOKUP(TRIM(RawData!H4651),PHCODE,2,FALSE), ""), "Other")</f>
        <v/>
      </c>
      <c r="I4649" t="str">
        <f>IFERROR(IF(RawData!I4651&lt;&gt;"", VLOOKUP(TRIM(RawData!I4651),PHCODE,2,FALSE), ""), "Other")</f>
        <v/>
      </c>
      <c r="J4649" t="str">
        <f>TRIM(RawData!L4651)</f>
        <v/>
      </c>
      <c r="K4649">
        <f>'Risk Calculation Tables'!AD4217</f>
        <v>0</v>
      </c>
      <c r="L4649" t="str">
        <f>TRIM(RawData!J4651)</f>
        <v/>
      </c>
      <c r="M4649" t="str">
        <f>TRIM(RawData!K4651)</f>
        <v/>
      </c>
    </row>
    <row r="4650" spans="1:13" x14ac:dyDescent="0.3">
      <c r="A4650">
        <f>RawData!A4652</f>
        <v>0</v>
      </c>
      <c r="B4650" t="str">
        <f>IF(RawData!B4652&lt;&gt;"", (VLOOKUP(RawData!B4652,AgeCat,2,TRUE)), "")</f>
        <v/>
      </c>
      <c r="C4650" t="str">
        <f>TRIM(RawData!C4652)</f>
        <v/>
      </c>
      <c r="D4650" s="4">
        <f>RawData!D4652</f>
        <v>0</v>
      </c>
      <c r="E4650">
        <f>RawData!E4652</f>
        <v>0</v>
      </c>
      <c r="F4650" t="str">
        <f>IFERROR(IF(RawData!F4652&lt;&gt;"", VLOOKUP(TRIM(RawData!F4652),ICD10Code,2,FALSE), ""), "Other")</f>
        <v/>
      </c>
      <c r="G4650" t="str">
        <f>IFERROR(IF(RawData!G4652&lt;&gt;"", VLOOKUP(TRIM(RawData!G4652),ICD10Code,2,FALSE), ""), "Other")</f>
        <v/>
      </c>
      <c r="H4650" t="str">
        <f>IFERROR(IF(RawData!H4652&lt;&gt;"", VLOOKUP(TRIM(RawData!H4652),PHCODE,2,FALSE), ""), "Other")</f>
        <v/>
      </c>
      <c r="I4650" t="str">
        <f>IFERROR(IF(RawData!I4652&lt;&gt;"", VLOOKUP(TRIM(RawData!I4652),PHCODE,2,FALSE), ""), "Other")</f>
        <v/>
      </c>
      <c r="J4650" t="str">
        <f>TRIM(RawData!L4652)</f>
        <v/>
      </c>
      <c r="K4650">
        <f>'Risk Calculation Tables'!AD4218</f>
        <v>0</v>
      </c>
      <c r="L4650" t="str">
        <f>TRIM(RawData!J4652)</f>
        <v/>
      </c>
      <c r="M4650" t="str">
        <f>TRIM(RawData!K4652)</f>
        <v/>
      </c>
    </row>
    <row r="4651" spans="1:13" x14ac:dyDescent="0.3">
      <c r="A4651">
        <f>RawData!A4653</f>
        <v>0</v>
      </c>
      <c r="B4651" t="str">
        <f>IF(RawData!B4653&lt;&gt;"", (VLOOKUP(RawData!B4653,AgeCat,2,TRUE)), "")</f>
        <v/>
      </c>
      <c r="C4651" t="str">
        <f>TRIM(RawData!C4653)</f>
        <v/>
      </c>
      <c r="D4651" s="4">
        <f>RawData!D4653</f>
        <v>0</v>
      </c>
      <c r="E4651">
        <f>RawData!E4653</f>
        <v>0</v>
      </c>
      <c r="F4651" t="str">
        <f>IFERROR(IF(RawData!F4653&lt;&gt;"", VLOOKUP(TRIM(RawData!F4653),ICD10Code,2,FALSE), ""), "Other")</f>
        <v/>
      </c>
      <c r="G4651" t="str">
        <f>IFERROR(IF(RawData!G4653&lt;&gt;"", VLOOKUP(TRIM(RawData!G4653),ICD10Code,2,FALSE), ""), "Other")</f>
        <v/>
      </c>
      <c r="H4651" t="str">
        <f>IFERROR(IF(RawData!H4653&lt;&gt;"", VLOOKUP(TRIM(RawData!H4653),PHCODE,2,FALSE), ""), "Other")</f>
        <v/>
      </c>
      <c r="I4651" t="str">
        <f>IFERROR(IF(RawData!I4653&lt;&gt;"", VLOOKUP(TRIM(RawData!I4653),PHCODE,2,FALSE), ""), "Other")</f>
        <v/>
      </c>
      <c r="J4651" t="str">
        <f>TRIM(RawData!L4653)</f>
        <v/>
      </c>
      <c r="K4651">
        <f>'Risk Calculation Tables'!AD4219</f>
        <v>0</v>
      </c>
      <c r="L4651" t="str">
        <f>TRIM(RawData!J4653)</f>
        <v/>
      </c>
      <c r="M4651" t="str">
        <f>TRIM(RawData!K4653)</f>
        <v/>
      </c>
    </row>
    <row r="4652" spans="1:13" x14ac:dyDescent="0.3">
      <c r="A4652">
        <f>RawData!A4654</f>
        <v>0</v>
      </c>
      <c r="B4652" t="str">
        <f>IF(RawData!B4654&lt;&gt;"", (VLOOKUP(RawData!B4654,AgeCat,2,TRUE)), "")</f>
        <v/>
      </c>
      <c r="C4652" t="str">
        <f>TRIM(RawData!C4654)</f>
        <v/>
      </c>
      <c r="D4652" s="4">
        <f>RawData!D4654</f>
        <v>0</v>
      </c>
      <c r="E4652">
        <f>RawData!E4654</f>
        <v>0</v>
      </c>
      <c r="F4652" t="str">
        <f>IFERROR(IF(RawData!F4654&lt;&gt;"", VLOOKUP(TRIM(RawData!F4654),ICD10Code,2,FALSE), ""), "Other")</f>
        <v/>
      </c>
      <c r="G4652" t="str">
        <f>IFERROR(IF(RawData!G4654&lt;&gt;"", VLOOKUP(TRIM(RawData!G4654),ICD10Code,2,FALSE), ""), "Other")</f>
        <v/>
      </c>
      <c r="H4652" t="str">
        <f>IFERROR(IF(RawData!H4654&lt;&gt;"", VLOOKUP(TRIM(RawData!H4654),PHCODE,2,FALSE), ""), "Other")</f>
        <v/>
      </c>
      <c r="I4652" t="str">
        <f>IFERROR(IF(RawData!I4654&lt;&gt;"", VLOOKUP(TRIM(RawData!I4654),PHCODE,2,FALSE), ""), "Other")</f>
        <v/>
      </c>
      <c r="J4652" t="str">
        <f>TRIM(RawData!L4654)</f>
        <v/>
      </c>
      <c r="K4652">
        <f>'Risk Calculation Tables'!AD4220</f>
        <v>0</v>
      </c>
      <c r="L4652" t="str">
        <f>TRIM(RawData!J4654)</f>
        <v/>
      </c>
      <c r="M4652" t="str">
        <f>TRIM(RawData!K4654)</f>
        <v/>
      </c>
    </row>
    <row r="4653" spans="1:13" x14ac:dyDescent="0.3">
      <c r="A4653">
        <f>RawData!A4655</f>
        <v>0</v>
      </c>
      <c r="B4653" t="str">
        <f>IF(RawData!B4655&lt;&gt;"", (VLOOKUP(RawData!B4655,AgeCat,2,TRUE)), "")</f>
        <v/>
      </c>
      <c r="C4653" t="str">
        <f>TRIM(RawData!C4655)</f>
        <v/>
      </c>
      <c r="D4653" s="4">
        <f>RawData!D4655</f>
        <v>0</v>
      </c>
      <c r="E4653">
        <f>RawData!E4655</f>
        <v>0</v>
      </c>
      <c r="F4653" t="str">
        <f>IFERROR(IF(RawData!F4655&lt;&gt;"", VLOOKUP(TRIM(RawData!F4655),ICD10Code,2,FALSE), ""), "Other")</f>
        <v/>
      </c>
      <c r="G4653" t="str">
        <f>IFERROR(IF(RawData!G4655&lt;&gt;"", VLOOKUP(TRIM(RawData!G4655),ICD10Code,2,FALSE), ""), "Other")</f>
        <v/>
      </c>
      <c r="H4653" t="str">
        <f>IFERROR(IF(RawData!H4655&lt;&gt;"", VLOOKUP(TRIM(RawData!H4655),PHCODE,2,FALSE), ""), "Other")</f>
        <v/>
      </c>
      <c r="I4653" t="str">
        <f>IFERROR(IF(RawData!I4655&lt;&gt;"", VLOOKUP(TRIM(RawData!I4655),PHCODE,2,FALSE), ""), "Other")</f>
        <v/>
      </c>
      <c r="J4653" t="str">
        <f>TRIM(RawData!L4655)</f>
        <v/>
      </c>
      <c r="K4653">
        <f>'Risk Calculation Tables'!AD4221</f>
        <v>0</v>
      </c>
      <c r="L4653" t="str">
        <f>TRIM(RawData!J4655)</f>
        <v/>
      </c>
      <c r="M4653" t="str">
        <f>TRIM(RawData!K4655)</f>
        <v/>
      </c>
    </row>
    <row r="4654" spans="1:13" x14ac:dyDescent="0.3">
      <c r="A4654">
        <f>RawData!A4656</f>
        <v>0</v>
      </c>
      <c r="B4654" t="str">
        <f>IF(RawData!B4656&lt;&gt;"", (VLOOKUP(RawData!B4656,AgeCat,2,TRUE)), "")</f>
        <v/>
      </c>
      <c r="C4654" t="str">
        <f>TRIM(RawData!C4656)</f>
        <v/>
      </c>
      <c r="D4654" s="4">
        <f>RawData!D4656</f>
        <v>0</v>
      </c>
      <c r="E4654">
        <f>RawData!E4656</f>
        <v>0</v>
      </c>
      <c r="F4654" t="str">
        <f>IFERROR(IF(RawData!F4656&lt;&gt;"", VLOOKUP(TRIM(RawData!F4656),ICD10Code,2,FALSE), ""), "Other")</f>
        <v/>
      </c>
      <c r="G4654" t="str">
        <f>IFERROR(IF(RawData!G4656&lt;&gt;"", VLOOKUP(TRIM(RawData!G4656),ICD10Code,2,FALSE), ""), "Other")</f>
        <v/>
      </c>
      <c r="H4654" t="str">
        <f>IFERROR(IF(RawData!H4656&lt;&gt;"", VLOOKUP(TRIM(RawData!H4656),PHCODE,2,FALSE), ""), "Other")</f>
        <v/>
      </c>
      <c r="I4654" t="str">
        <f>IFERROR(IF(RawData!I4656&lt;&gt;"", VLOOKUP(TRIM(RawData!I4656),PHCODE,2,FALSE), ""), "Other")</f>
        <v/>
      </c>
      <c r="J4654" t="str">
        <f>TRIM(RawData!L4656)</f>
        <v/>
      </c>
      <c r="K4654">
        <f>'Risk Calculation Tables'!AD4222</f>
        <v>0</v>
      </c>
      <c r="L4654" t="str">
        <f>TRIM(RawData!J4656)</f>
        <v/>
      </c>
      <c r="M4654" t="str">
        <f>TRIM(RawData!K4656)</f>
        <v/>
      </c>
    </row>
    <row r="4655" spans="1:13" x14ac:dyDescent="0.3">
      <c r="A4655">
        <f>RawData!A4657</f>
        <v>0</v>
      </c>
      <c r="B4655" t="str">
        <f>IF(RawData!B4657&lt;&gt;"", (VLOOKUP(RawData!B4657,AgeCat,2,TRUE)), "")</f>
        <v/>
      </c>
      <c r="C4655" t="str">
        <f>TRIM(RawData!C4657)</f>
        <v/>
      </c>
      <c r="D4655" s="4">
        <f>RawData!D4657</f>
        <v>0</v>
      </c>
      <c r="E4655">
        <f>RawData!E4657</f>
        <v>0</v>
      </c>
      <c r="F4655" t="str">
        <f>IFERROR(IF(RawData!F4657&lt;&gt;"", VLOOKUP(TRIM(RawData!F4657),ICD10Code,2,FALSE), ""), "Other")</f>
        <v/>
      </c>
      <c r="G4655" t="str">
        <f>IFERROR(IF(RawData!G4657&lt;&gt;"", VLOOKUP(TRIM(RawData!G4657),ICD10Code,2,FALSE), ""), "Other")</f>
        <v/>
      </c>
      <c r="H4655" t="str">
        <f>IFERROR(IF(RawData!H4657&lt;&gt;"", VLOOKUP(TRIM(RawData!H4657),PHCODE,2,FALSE), ""), "Other")</f>
        <v/>
      </c>
      <c r="I4655" t="str">
        <f>IFERROR(IF(RawData!I4657&lt;&gt;"", VLOOKUP(TRIM(RawData!I4657),PHCODE,2,FALSE), ""), "Other")</f>
        <v/>
      </c>
      <c r="J4655" t="str">
        <f>TRIM(RawData!L4657)</f>
        <v/>
      </c>
      <c r="K4655">
        <f>'Risk Calculation Tables'!AD4223</f>
        <v>0</v>
      </c>
      <c r="L4655" t="str">
        <f>TRIM(RawData!J4657)</f>
        <v/>
      </c>
      <c r="M4655" t="str">
        <f>TRIM(RawData!K4657)</f>
        <v/>
      </c>
    </row>
    <row r="4656" spans="1:13" x14ac:dyDescent="0.3">
      <c r="A4656">
        <f>RawData!A4658</f>
        <v>0</v>
      </c>
      <c r="B4656" t="str">
        <f>IF(RawData!B4658&lt;&gt;"", (VLOOKUP(RawData!B4658,AgeCat,2,TRUE)), "")</f>
        <v/>
      </c>
      <c r="C4656" t="str">
        <f>TRIM(RawData!C4658)</f>
        <v/>
      </c>
      <c r="D4656" s="4">
        <f>RawData!D4658</f>
        <v>0</v>
      </c>
      <c r="E4656">
        <f>RawData!E4658</f>
        <v>0</v>
      </c>
      <c r="F4656" t="str">
        <f>IFERROR(IF(RawData!F4658&lt;&gt;"", VLOOKUP(TRIM(RawData!F4658),ICD10Code,2,FALSE), ""), "Other")</f>
        <v/>
      </c>
      <c r="G4656" t="str">
        <f>IFERROR(IF(RawData!G4658&lt;&gt;"", VLOOKUP(TRIM(RawData!G4658),ICD10Code,2,FALSE), ""), "Other")</f>
        <v/>
      </c>
      <c r="H4656" t="str">
        <f>IFERROR(IF(RawData!H4658&lt;&gt;"", VLOOKUP(TRIM(RawData!H4658),PHCODE,2,FALSE), ""), "Other")</f>
        <v/>
      </c>
      <c r="I4656" t="str">
        <f>IFERROR(IF(RawData!I4658&lt;&gt;"", VLOOKUP(TRIM(RawData!I4658),PHCODE,2,FALSE), ""), "Other")</f>
        <v/>
      </c>
      <c r="J4656" t="str">
        <f>TRIM(RawData!L4658)</f>
        <v/>
      </c>
      <c r="K4656">
        <f>'Risk Calculation Tables'!AD4224</f>
        <v>0</v>
      </c>
      <c r="L4656" t="str">
        <f>TRIM(RawData!J4658)</f>
        <v/>
      </c>
      <c r="M4656" t="str">
        <f>TRIM(RawData!K4658)</f>
        <v/>
      </c>
    </row>
    <row r="4657" spans="1:13" x14ac:dyDescent="0.3">
      <c r="A4657">
        <f>RawData!A4659</f>
        <v>0</v>
      </c>
      <c r="B4657" t="str">
        <f>IF(RawData!B4659&lt;&gt;"", (VLOOKUP(RawData!B4659,AgeCat,2,TRUE)), "")</f>
        <v/>
      </c>
      <c r="C4657" t="str">
        <f>TRIM(RawData!C4659)</f>
        <v/>
      </c>
      <c r="D4657" s="4">
        <f>RawData!D4659</f>
        <v>0</v>
      </c>
      <c r="E4657">
        <f>RawData!E4659</f>
        <v>0</v>
      </c>
      <c r="F4657" t="str">
        <f>IFERROR(IF(RawData!F4659&lt;&gt;"", VLOOKUP(TRIM(RawData!F4659),ICD10Code,2,FALSE), ""), "Other")</f>
        <v/>
      </c>
      <c r="G4657" t="str">
        <f>IFERROR(IF(RawData!G4659&lt;&gt;"", VLOOKUP(TRIM(RawData!G4659),ICD10Code,2,FALSE), ""), "Other")</f>
        <v/>
      </c>
      <c r="H4657" t="str">
        <f>IFERROR(IF(RawData!H4659&lt;&gt;"", VLOOKUP(TRIM(RawData!H4659),PHCODE,2,FALSE), ""), "Other")</f>
        <v/>
      </c>
      <c r="I4657" t="str">
        <f>IFERROR(IF(RawData!I4659&lt;&gt;"", VLOOKUP(TRIM(RawData!I4659),PHCODE,2,FALSE), ""), "Other")</f>
        <v/>
      </c>
      <c r="J4657" t="str">
        <f>TRIM(RawData!L4659)</f>
        <v/>
      </c>
      <c r="K4657">
        <f>'Risk Calculation Tables'!AD4225</f>
        <v>0</v>
      </c>
      <c r="L4657" t="str">
        <f>TRIM(RawData!J4659)</f>
        <v/>
      </c>
      <c r="M4657" t="str">
        <f>TRIM(RawData!K4659)</f>
        <v/>
      </c>
    </row>
    <row r="4658" spans="1:13" x14ac:dyDescent="0.3">
      <c r="A4658">
        <f>RawData!A4660</f>
        <v>0</v>
      </c>
      <c r="B4658" t="str">
        <f>IF(RawData!B4660&lt;&gt;"", (VLOOKUP(RawData!B4660,AgeCat,2,TRUE)), "")</f>
        <v/>
      </c>
      <c r="C4658" t="str">
        <f>TRIM(RawData!C4660)</f>
        <v/>
      </c>
      <c r="D4658" s="4">
        <f>RawData!D4660</f>
        <v>0</v>
      </c>
      <c r="E4658">
        <f>RawData!E4660</f>
        <v>0</v>
      </c>
      <c r="F4658" t="str">
        <f>IFERROR(IF(RawData!F4660&lt;&gt;"", VLOOKUP(TRIM(RawData!F4660),ICD10Code,2,FALSE), ""), "Other")</f>
        <v/>
      </c>
      <c r="G4658" t="str">
        <f>IFERROR(IF(RawData!G4660&lt;&gt;"", VLOOKUP(TRIM(RawData!G4660),ICD10Code,2,FALSE), ""), "Other")</f>
        <v/>
      </c>
      <c r="H4658" t="str">
        <f>IFERROR(IF(RawData!H4660&lt;&gt;"", VLOOKUP(TRIM(RawData!H4660),PHCODE,2,FALSE), ""), "Other")</f>
        <v/>
      </c>
      <c r="I4658" t="str">
        <f>IFERROR(IF(RawData!I4660&lt;&gt;"", VLOOKUP(TRIM(RawData!I4660),PHCODE,2,FALSE), ""), "Other")</f>
        <v/>
      </c>
      <c r="J4658" t="str">
        <f>TRIM(RawData!L4660)</f>
        <v/>
      </c>
      <c r="K4658">
        <f>'Risk Calculation Tables'!AD4226</f>
        <v>0</v>
      </c>
      <c r="L4658" t="str">
        <f>TRIM(RawData!J4660)</f>
        <v/>
      </c>
      <c r="M4658" t="str">
        <f>TRIM(RawData!K4660)</f>
        <v/>
      </c>
    </row>
    <row r="4659" spans="1:13" x14ac:dyDescent="0.3">
      <c r="A4659">
        <f>RawData!A4661</f>
        <v>0</v>
      </c>
      <c r="B4659" t="str">
        <f>IF(RawData!B4661&lt;&gt;"", (VLOOKUP(RawData!B4661,AgeCat,2,TRUE)), "")</f>
        <v/>
      </c>
      <c r="C4659" t="str">
        <f>TRIM(RawData!C4661)</f>
        <v/>
      </c>
      <c r="D4659" s="4">
        <f>RawData!D4661</f>
        <v>0</v>
      </c>
      <c r="E4659">
        <f>RawData!E4661</f>
        <v>0</v>
      </c>
      <c r="F4659" t="str">
        <f>IFERROR(IF(RawData!F4661&lt;&gt;"", VLOOKUP(TRIM(RawData!F4661),ICD10Code,2,FALSE), ""), "Other")</f>
        <v/>
      </c>
      <c r="G4659" t="str">
        <f>IFERROR(IF(RawData!G4661&lt;&gt;"", VLOOKUP(TRIM(RawData!G4661),ICD10Code,2,FALSE), ""), "Other")</f>
        <v/>
      </c>
      <c r="H4659" t="str">
        <f>IFERROR(IF(RawData!H4661&lt;&gt;"", VLOOKUP(TRIM(RawData!H4661),PHCODE,2,FALSE), ""), "Other")</f>
        <v/>
      </c>
      <c r="I4659" t="str">
        <f>IFERROR(IF(RawData!I4661&lt;&gt;"", VLOOKUP(TRIM(RawData!I4661),PHCODE,2,FALSE), ""), "Other")</f>
        <v/>
      </c>
      <c r="J4659" t="str">
        <f>TRIM(RawData!L4661)</f>
        <v/>
      </c>
      <c r="K4659">
        <f>'Risk Calculation Tables'!AD4227</f>
        <v>0</v>
      </c>
      <c r="L4659" t="str">
        <f>TRIM(RawData!J4661)</f>
        <v/>
      </c>
      <c r="M4659" t="str">
        <f>TRIM(RawData!K4661)</f>
        <v/>
      </c>
    </row>
    <row r="4660" spans="1:13" x14ac:dyDescent="0.3">
      <c r="A4660">
        <f>RawData!A4662</f>
        <v>0</v>
      </c>
      <c r="B4660" t="str">
        <f>IF(RawData!B4662&lt;&gt;"", (VLOOKUP(RawData!B4662,AgeCat,2,TRUE)), "")</f>
        <v/>
      </c>
      <c r="C4660" t="str">
        <f>TRIM(RawData!C4662)</f>
        <v/>
      </c>
      <c r="D4660" s="4">
        <f>RawData!D4662</f>
        <v>0</v>
      </c>
      <c r="E4660">
        <f>RawData!E4662</f>
        <v>0</v>
      </c>
      <c r="F4660" t="str">
        <f>IFERROR(IF(RawData!F4662&lt;&gt;"", VLOOKUP(TRIM(RawData!F4662),ICD10Code,2,FALSE), ""), "Other")</f>
        <v/>
      </c>
      <c r="G4660" t="str">
        <f>IFERROR(IF(RawData!G4662&lt;&gt;"", VLOOKUP(TRIM(RawData!G4662),ICD10Code,2,FALSE), ""), "Other")</f>
        <v/>
      </c>
      <c r="H4660" t="str">
        <f>IFERROR(IF(RawData!H4662&lt;&gt;"", VLOOKUP(TRIM(RawData!H4662),PHCODE,2,FALSE), ""), "Other")</f>
        <v/>
      </c>
      <c r="I4660" t="str">
        <f>IFERROR(IF(RawData!I4662&lt;&gt;"", VLOOKUP(TRIM(RawData!I4662),PHCODE,2,FALSE), ""), "Other")</f>
        <v/>
      </c>
      <c r="J4660" t="str">
        <f>TRIM(RawData!L4662)</f>
        <v/>
      </c>
      <c r="K4660">
        <f>'Risk Calculation Tables'!AD4228</f>
        <v>0</v>
      </c>
      <c r="L4660" t="str">
        <f>TRIM(RawData!J4662)</f>
        <v/>
      </c>
      <c r="M4660" t="str">
        <f>TRIM(RawData!K4662)</f>
        <v/>
      </c>
    </row>
    <row r="4661" spans="1:13" x14ac:dyDescent="0.3">
      <c r="A4661">
        <f>RawData!A4663</f>
        <v>0</v>
      </c>
      <c r="B4661" t="str">
        <f>IF(RawData!B4663&lt;&gt;"", (VLOOKUP(RawData!B4663,AgeCat,2,TRUE)), "")</f>
        <v/>
      </c>
      <c r="C4661" t="str">
        <f>TRIM(RawData!C4663)</f>
        <v/>
      </c>
      <c r="D4661" s="4">
        <f>RawData!D4663</f>
        <v>0</v>
      </c>
      <c r="E4661">
        <f>RawData!E4663</f>
        <v>0</v>
      </c>
      <c r="F4661" t="str">
        <f>IFERROR(IF(RawData!F4663&lt;&gt;"", VLOOKUP(TRIM(RawData!F4663),ICD10Code,2,FALSE), ""), "Other")</f>
        <v/>
      </c>
      <c r="G4661" t="str">
        <f>IFERROR(IF(RawData!G4663&lt;&gt;"", VLOOKUP(TRIM(RawData!G4663),ICD10Code,2,FALSE), ""), "Other")</f>
        <v/>
      </c>
      <c r="H4661" t="str">
        <f>IFERROR(IF(RawData!H4663&lt;&gt;"", VLOOKUP(TRIM(RawData!H4663),PHCODE,2,FALSE), ""), "Other")</f>
        <v/>
      </c>
      <c r="I4661" t="str">
        <f>IFERROR(IF(RawData!I4663&lt;&gt;"", VLOOKUP(TRIM(RawData!I4663),PHCODE,2,FALSE), ""), "Other")</f>
        <v/>
      </c>
      <c r="J4661" t="str">
        <f>TRIM(RawData!L4663)</f>
        <v/>
      </c>
      <c r="K4661">
        <f>'Risk Calculation Tables'!AD4229</f>
        <v>0</v>
      </c>
      <c r="L4661" t="str">
        <f>TRIM(RawData!J4663)</f>
        <v/>
      </c>
      <c r="M4661" t="str">
        <f>TRIM(RawData!K4663)</f>
        <v/>
      </c>
    </row>
    <row r="4662" spans="1:13" x14ac:dyDescent="0.3">
      <c r="A4662">
        <f>RawData!A4664</f>
        <v>0</v>
      </c>
      <c r="B4662" t="str">
        <f>IF(RawData!B4664&lt;&gt;"", (VLOOKUP(RawData!B4664,AgeCat,2,TRUE)), "")</f>
        <v/>
      </c>
      <c r="C4662" t="str">
        <f>TRIM(RawData!C4664)</f>
        <v/>
      </c>
      <c r="D4662" s="4">
        <f>RawData!D4664</f>
        <v>0</v>
      </c>
      <c r="E4662">
        <f>RawData!E4664</f>
        <v>0</v>
      </c>
      <c r="F4662" t="str">
        <f>IFERROR(IF(RawData!F4664&lt;&gt;"", VLOOKUP(TRIM(RawData!F4664),ICD10Code,2,FALSE), ""), "Other")</f>
        <v/>
      </c>
      <c r="G4662" t="str">
        <f>IFERROR(IF(RawData!G4664&lt;&gt;"", VLOOKUP(TRIM(RawData!G4664),ICD10Code,2,FALSE), ""), "Other")</f>
        <v/>
      </c>
      <c r="H4662" t="str">
        <f>IFERROR(IF(RawData!H4664&lt;&gt;"", VLOOKUP(TRIM(RawData!H4664),PHCODE,2,FALSE), ""), "Other")</f>
        <v/>
      </c>
      <c r="I4662" t="str">
        <f>IFERROR(IF(RawData!I4664&lt;&gt;"", VLOOKUP(TRIM(RawData!I4664),PHCODE,2,FALSE), ""), "Other")</f>
        <v/>
      </c>
      <c r="J4662" t="str">
        <f>TRIM(RawData!L4664)</f>
        <v/>
      </c>
      <c r="K4662">
        <f>'Risk Calculation Tables'!AD4230</f>
        <v>0</v>
      </c>
      <c r="L4662" t="str">
        <f>TRIM(RawData!J4664)</f>
        <v/>
      </c>
      <c r="M4662" t="str">
        <f>TRIM(RawData!K4664)</f>
        <v/>
      </c>
    </row>
    <row r="4663" spans="1:13" x14ac:dyDescent="0.3">
      <c r="A4663">
        <f>RawData!A4665</f>
        <v>0</v>
      </c>
      <c r="B4663" t="str">
        <f>IF(RawData!B4665&lt;&gt;"", (VLOOKUP(RawData!B4665,AgeCat,2,TRUE)), "")</f>
        <v/>
      </c>
      <c r="C4663" t="str">
        <f>TRIM(RawData!C4665)</f>
        <v/>
      </c>
      <c r="D4663" s="4">
        <f>RawData!D4665</f>
        <v>0</v>
      </c>
      <c r="E4663">
        <f>RawData!E4665</f>
        <v>0</v>
      </c>
      <c r="F4663" t="str">
        <f>IFERROR(IF(RawData!F4665&lt;&gt;"", VLOOKUP(TRIM(RawData!F4665),ICD10Code,2,FALSE), ""), "Other")</f>
        <v/>
      </c>
      <c r="G4663" t="str">
        <f>IFERROR(IF(RawData!G4665&lt;&gt;"", VLOOKUP(TRIM(RawData!G4665),ICD10Code,2,FALSE), ""), "Other")</f>
        <v/>
      </c>
      <c r="H4663" t="str">
        <f>IFERROR(IF(RawData!H4665&lt;&gt;"", VLOOKUP(TRIM(RawData!H4665),PHCODE,2,FALSE), ""), "Other")</f>
        <v/>
      </c>
      <c r="I4663" t="str">
        <f>IFERROR(IF(RawData!I4665&lt;&gt;"", VLOOKUP(TRIM(RawData!I4665),PHCODE,2,FALSE), ""), "Other")</f>
        <v/>
      </c>
      <c r="J4663" t="str">
        <f>TRIM(RawData!L4665)</f>
        <v/>
      </c>
      <c r="K4663">
        <f>'Risk Calculation Tables'!AD4231</f>
        <v>0</v>
      </c>
      <c r="L4663" t="str">
        <f>TRIM(RawData!J4665)</f>
        <v/>
      </c>
      <c r="M4663" t="str">
        <f>TRIM(RawData!K4665)</f>
        <v/>
      </c>
    </row>
    <row r="4664" spans="1:13" x14ac:dyDescent="0.3">
      <c r="A4664">
        <f>RawData!A4666</f>
        <v>0</v>
      </c>
      <c r="B4664" t="str">
        <f>IF(RawData!B4666&lt;&gt;"", (VLOOKUP(RawData!B4666,AgeCat,2,TRUE)), "")</f>
        <v/>
      </c>
      <c r="C4664" t="str">
        <f>TRIM(RawData!C4666)</f>
        <v/>
      </c>
      <c r="D4664" s="4">
        <f>RawData!D4666</f>
        <v>0</v>
      </c>
      <c r="E4664">
        <f>RawData!E4666</f>
        <v>0</v>
      </c>
      <c r="F4664" t="str">
        <f>IFERROR(IF(RawData!F4666&lt;&gt;"", VLOOKUP(TRIM(RawData!F4666),ICD10Code,2,FALSE), ""), "Other")</f>
        <v/>
      </c>
      <c r="G4664" t="str">
        <f>IFERROR(IF(RawData!G4666&lt;&gt;"", VLOOKUP(TRIM(RawData!G4666),ICD10Code,2,FALSE), ""), "Other")</f>
        <v/>
      </c>
      <c r="H4664" t="str">
        <f>IFERROR(IF(RawData!H4666&lt;&gt;"", VLOOKUP(TRIM(RawData!H4666),PHCODE,2,FALSE), ""), "Other")</f>
        <v/>
      </c>
      <c r="I4664" t="str">
        <f>IFERROR(IF(RawData!I4666&lt;&gt;"", VLOOKUP(TRIM(RawData!I4666),PHCODE,2,FALSE), ""), "Other")</f>
        <v/>
      </c>
      <c r="J4664" t="str">
        <f>TRIM(RawData!L4666)</f>
        <v/>
      </c>
      <c r="K4664">
        <f>'Risk Calculation Tables'!AD4232</f>
        <v>0</v>
      </c>
      <c r="L4664" t="str">
        <f>TRIM(RawData!J4666)</f>
        <v/>
      </c>
      <c r="M4664" t="str">
        <f>TRIM(RawData!K4666)</f>
        <v/>
      </c>
    </row>
    <row r="4665" spans="1:13" x14ac:dyDescent="0.3">
      <c r="A4665">
        <f>RawData!A4667</f>
        <v>0</v>
      </c>
      <c r="B4665" t="str">
        <f>IF(RawData!B4667&lt;&gt;"", (VLOOKUP(RawData!B4667,AgeCat,2,TRUE)), "")</f>
        <v/>
      </c>
      <c r="C4665" t="str">
        <f>TRIM(RawData!C4667)</f>
        <v/>
      </c>
      <c r="D4665" s="4">
        <f>RawData!D4667</f>
        <v>0</v>
      </c>
      <c r="E4665">
        <f>RawData!E4667</f>
        <v>0</v>
      </c>
      <c r="F4665" t="str">
        <f>IFERROR(IF(RawData!F4667&lt;&gt;"", VLOOKUP(TRIM(RawData!F4667),ICD10Code,2,FALSE), ""), "Other")</f>
        <v/>
      </c>
      <c r="G4665" t="str">
        <f>IFERROR(IF(RawData!G4667&lt;&gt;"", VLOOKUP(TRIM(RawData!G4667),ICD10Code,2,FALSE), ""), "Other")</f>
        <v/>
      </c>
      <c r="H4665" t="str">
        <f>IFERROR(IF(RawData!H4667&lt;&gt;"", VLOOKUP(TRIM(RawData!H4667),PHCODE,2,FALSE), ""), "Other")</f>
        <v/>
      </c>
      <c r="I4665" t="str">
        <f>IFERROR(IF(RawData!I4667&lt;&gt;"", VLOOKUP(TRIM(RawData!I4667),PHCODE,2,FALSE), ""), "Other")</f>
        <v/>
      </c>
      <c r="J4665" t="str">
        <f>TRIM(RawData!L4667)</f>
        <v/>
      </c>
      <c r="K4665">
        <f>'Risk Calculation Tables'!AD4233</f>
        <v>0</v>
      </c>
      <c r="L4665" t="str">
        <f>TRIM(RawData!J4667)</f>
        <v/>
      </c>
      <c r="M4665" t="str">
        <f>TRIM(RawData!K4667)</f>
        <v/>
      </c>
    </row>
    <row r="4666" spans="1:13" x14ac:dyDescent="0.3">
      <c r="A4666">
        <f>RawData!A4668</f>
        <v>0</v>
      </c>
      <c r="B4666" t="str">
        <f>IF(RawData!B4668&lt;&gt;"", (VLOOKUP(RawData!B4668,AgeCat,2,TRUE)), "")</f>
        <v/>
      </c>
      <c r="C4666" t="str">
        <f>TRIM(RawData!C4668)</f>
        <v/>
      </c>
      <c r="D4666" s="4">
        <f>RawData!D4668</f>
        <v>0</v>
      </c>
      <c r="E4666">
        <f>RawData!E4668</f>
        <v>0</v>
      </c>
      <c r="F4666" t="str">
        <f>IFERROR(IF(RawData!F4668&lt;&gt;"", VLOOKUP(TRIM(RawData!F4668),ICD10Code,2,FALSE), ""), "Other")</f>
        <v/>
      </c>
      <c r="G4666" t="str">
        <f>IFERROR(IF(RawData!G4668&lt;&gt;"", VLOOKUP(TRIM(RawData!G4668),ICD10Code,2,FALSE), ""), "Other")</f>
        <v/>
      </c>
      <c r="H4666" t="str">
        <f>IFERROR(IF(RawData!H4668&lt;&gt;"", VLOOKUP(TRIM(RawData!H4668),PHCODE,2,FALSE), ""), "Other")</f>
        <v/>
      </c>
      <c r="I4666" t="str">
        <f>IFERROR(IF(RawData!I4668&lt;&gt;"", VLOOKUP(TRIM(RawData!I4668),PHCODE,2,FALSE), ""), "Other")</f>
        <v/>
      </c>
      <c r="J4666" t="str">
        <f>TRIM(RawData!L4668)</f>
        <v/>
      </c>
      <c r="K4666">
        <f>'Risk Calculation Tables'!AD4234</f>
        <v>0</v>
      </c>
      <c r="L4666" t="str">
        <f>TRIM(RawData!J4668)</f>
        <v/>
      </c>
      <c r="M4666" t="str">
        <f>TRIM(RawData!K4668)</f>
        <v/>
      </c>
    </row>
    <row r="4667" spans="1:13" x14ac:dyDescent="0.3">
      <c r="A4667">
        <f>RawData!A4669</f>
        <v>0</v>
      </c>
      <c r="B4667" t="str">
        <f>IF(RawData!B4669&lt;&gt;"", (VLOOKUP(RawData!B4669,AgeCat,2,TRUE)), "")</f>
        <v/>
      </c>
      <c r="C4667" t="str">
        <f>TRIM(RawData!C4669)</f>
        <v/>
      </c>
      <c r="D4667" s="4">
        <f>RawData!D4669</f>
        <v>0</v>
      </c>
      <c r="E4667">
        <f>RawData!E4669</f>
        <v>0</v>
      </c>
      <c r="F4667" t="str">
        <f>IFERROR(IF(RawData!F4669&lt;&gt;"", VLOOKUP(TRIM(RawData!F4669),ICD10Code,2,FALSE), ""), "Other")</f>
        <v/>
      </c>
      <c r="G4667" t="str">
        <f>IFERROR(IF(RawData!G4669&lt;&gt;"", VLOOKUP(TRIM(RawData!G4669),ICD10Code,2,FALSE), ""), "Other")</f>
        <v/>
      </c>
      <c r="H4667" t="str">
        <f>IFERROR(IF(RawData!H4669&lt;&gt;"", VLOOKUP(TRIM(RawData!H4669),PHCODE,2,FALSE), ""), "Other")</f>
        <v/>
      </c>
      <c r="I4667" t="str">
        <f>IFERROR(IF(RawData!I4669&lt;&gt;"", VLOOKUP(TRIM(RawData!I4669),PHCODE,2,FALSE), ""), "Other")</f>
        <v/>
      </c>
      <c r="J4667" t="str">
        <f>TRIM(RawData!L4669)</f>
        <v/>
      </c>
      <c r="K4667">
        <f>'Risk Calculation Tables'!AD4235</f>
        <v>0</v>
      </c>
      <c r="L4667" t="str">
        <f>TRIM(RawData!J4669)</f>
        <v/>
      </c>
      <c r="M4667" t="str">
        <f>TRIM(RawData!K4669)</f>
        <v/>
      </c>
    </row>
    <row r="4668" spans="1:13" x14ac:dyDescent="0.3">
      <c r="A4668">
        <f>RawData!A4670</f>
        <v>0</v>
      </c>
      <c r="B4668" t="str">
        <f>IF(RawData!B4670&lt;&gt;"", (VLOOKUP(RawData!B4670,AgeCat,2,TRUE)), "")</f>
        <v/>
      </c>
      <c r="C4668" t="str">
        <f>TRIM(RawData!C4670)</f>
        <v/>
      </c>
      <c r="D4668" s="4">
        <f>RawData!D4670</f>
        <v>0</v>
      </c>
      <c r="E4668">
        <f>RawData!E4670</f>
        <v>0</v>
      </c>
      <c r="F4668" t="str">
        <f>IFERROR(IF(RawData!F4670&lt;&gt;"", VLOOKUP(TRIM(RawData!F4670),ICD10Code,2,FALSE), ""), "Other")</f>
        <v/>
      </c>
      <c r="G4668" t="str">
        <f>IFERROR(IF(RawData!G4670&lt;&gt;"", VLOOKUP(TRIM(RawData!G4670),ICD10Code,2,FALSE), ""), "Other")</f>
        <v/>
      </c>
      <c r="H4668" t="str">
        <f>IFERROR(IF(RawData!H4670&lt;&gt;"", VLOOKUP(TRIM(RawData!H4670),PHCODE,2,FALSE), ""), "Other")</f>
        <v/>
      </c>
      <c r="I4668" t="str">
        <f>IFERROR(IF(RawData!I4670&lt;&gt;"", VLOOKUP(TRIM(RawData!I4670),PHCODE,2,FALSE), ""), "Other")</f>
        <v/>
      </c>
      <c r="J4668" t="str">
        <f>TRIM(RawData!L4670)</f>
        <v/>
      </c>
      <c r="K4668">
        <f>'Risk Calculation Tables'!AD4236</f>
        <v>0</v>
      </c>
      <c r="L4668" t="str">
        <f>TRIM(RawData!J4670)</f>
        <v/>
      </c>
      <c r="M4668" t="str">
        <f>TRIM(RawData!K4670)</f>
        <v/>
      </c>
    </row>
    <row r="4669" spans="1:13" x14ac:dyDescent="0.3">
      <c r="A4669">
        <f>RawData!A4671</f>
        <v>0</v>
      </c>
      <c r="B4669" t="str">
        <f>IF(RawData!B4671&lt;&gt;"", (VLOOKUP(RawData!B4671,AgeCat,2,TRUE)), "")</f>
        <v/>
      </c>
      <c r="C4669" t="str">
        <f>TRIM(RawData!C4671)</f>
        <v/>
      </c>
      <c r="D4669" s="4">
        <f>RawData!D4671</f>
        <v>0</v>
      </c>
      <c r="E4669">
        <f>RawData!E4671</f>
        <v>0</v>
      </c>
      <c r="F4669" t="str">
        <f>IFERROR(IF(RawData!F4671&lt;&gt;"", VLOOKUP(TRIM(RawData!F4671),ICD10Code,2,FALSE), ""), "Other")</f>
        <v/>
      </c>
      <c r="G4669" t="str">
        <f>IFERROR(IF(RawData!G4671&lt;&gt;"", VLOOKUP(TRIM(RawData!G4671),ICD10Code,2,FALSE), ""), "Other")</f>
        <v/>
      </c>
      <c r="H4669" t="str">
        <f>IFERROR(IF(RawData!H4671&lt;&gt;"", VLOOKUP(TRIM(RawData!H4671),PHCODE,2,FALSE), ""), "Other")</f>
        <v/>
      </c>
      <c r="I4669" t="str">
        <f>IFERROR(IF(RawData!I4671&lt;&gt;"", VLOOKUP(TRIM(RawData!I4671),PHCODE,2,FALSE), ""), "Other")</f>
        <v/>
      </c>
      <c r="J4669" t="str">
        <f>TRIM(RawData!L4671)</f>
        <v/>
      </c>
      <c r="K4669">
        <f>'Risk Calculation Tables'!AD4237</f>
        <v>0</v>
      </c>
      <c r="L4669" t="str">
        <f>TRIM(RawData!J4671)</f>
        <v/>
      </c>
      <c r="M4669" t="str">
        <f>TRIM(RawData!K4671)</f>
        <v/>
      </c>
    </row>
    <row r="4670" spans="1:13" x14ac:dyDescent="0.3">
      <c r="A4670">
        <f>RawData!A4672</f>
        <v>0</v>
      </c>
      <c r="B4670" t="str">
        <f>IF(RawData!B4672&lt;&gt;"", (VLOOKUP(RawData!B4672,AgeCat,2,TRUE)), "")</f>
        <v/>
      </c>
      <c r="C4670" t="str">
        <f>TRIM(RawData!C4672)</f>
        <v/>
      </c>
      <c r="D4670" s="4">
        <f>RawData!D4672</f>
        <v>0</v>
      </c>
      <c r="E4670">
        <f>RawData!E4672</f>
        <v>0</v>
      </c>
      <c r="F4670" t="str">
        <f>IFERROR(IF(RawData!F4672&lt;&gt;"", VLOOKUP(TRIM(RawData!F4672),ICD10Code,2,FALSE), ""), "Other")</f>
        <v/>
      </c>
      <c r="G4670" t="str">
        <f>IFERROR(IF(RawData!G4672&lt;&gt;"", VLOOKUP(TRIM(RawData!G4672),ICD10Code,2,FALSE), ""), "Other")</f>
        <v/>
      </c>
      <c r="H4670" t="str">
        <f>IFERROR(IF(RawData!H4672&lt;&gt;"", VLOOKUP(TRIM(RawData!H4672),PHCODE,2,FALSE), ""), "Other")</f>
        <v/>
      </c>
      <c r="I4670" t="str">
        <f>IFERROR(IF(RawData!I4672&lt;&gt;"", VLOOKUP(TRIM(RawData!I4672),PHCODE,2,FALSE), ""), "Other")</f>
        <v/>
      </c>
      <c r="J4670" t="str">
        <f>TRIM(RawData!L4672)</f>
        <v/>
      </c>
      <c r="K4670">
        <f>'Risk Calculation Tables'!AD4238</f>
        <v>0</v>
      </c>
      <c r="L4670" t="str">
        <f>TRIM(RawData!J4672)</f>
        <v/>
      </c>
      <c r="M4670" t="str">
        <f>TRIM(RawData!K4672)</f>
        <v/>
      </c>
    </row>
    <row r="4671" spans="1:13" x14ac:dyDescent="0.3">
      <c r="A4671">
        <f>RawData!A4673</f>
        <v>0</v>
      </c>
      <c r="B4671" t="str">
        <f>IF(RawData!B4673&lt;&gt;"", (VLOOKUP(RawData!B4673,AgeCat,2,TRUE)), "")</f>
        <v/>
      </c>
      <c r="C4671" t="str">
        <f>TRIM(RawData!C4673)</f>
        <v/>
      </c>
      <c r="D4671" s="4">
        <f>RawData!D4673</f>
        <v>0</v>
      </c>
      <c r="E4671">
        <f>RawData!E4673</f>
        <v>0</v>
      </c>
      <c r="F4671" t="str">
        <f>IFERROR(IF(RawData!F4673&lt;&gt;"", VLOOKUP(TRIM(RawData!F4673),ICD10Code,2,FALSE), ""), "Other")</f>
        <v/>
      </c>
      <c r="G4671" t="str">
        <f>IFERROR(IF(RawData!G4673&lt;&gt;"", VLOOKUP(TRIM(RawData!G4673),ICD10Code,2,FALSE), ""), "Other")</f>
        <v/>
      </c>
      <c r="H4671" t="str">
        <f>IFERROR(IF(RawData!H4673&lt;&gt;"", VLOOKUP(TRIM(RawData!H4673),PHCODE,2,FALSE), ""), "Other")</f>
        <v/>
      </c>
      <c r="I4671" t="str">
        <f>IFERROR(IF(RawData!I4673&lt;&gt;"", VLOOKUP(TRIM(RawData!I4673),PHCODE,2,FALSE), ""), "Other")</f>
        <v/>
      </c>
      <c r="J4671" t="str">
        <f>TRIM(RawData!L4673)</f>
        <v/>
      </c>
      <c r="K4671">
        <f>'Risk Calculation Tables'!AD4239</f>
        <v>0</v>
      </c>
      <c r="L4671" t="str">
        <f>TRIM(RawData!J4673)</f>
        <v/>
      </c>
      <c r="M4671" t="str">
        <f>TRIM(RawData!K4673)</f>
        <v/>
      </c>
    </row>
    <row r="4672" spans="1:13" x14ac:dyDescent="0.3">
      <c r="A4672">
        <f>RawData!A4674</f>
        <v>0</v>
      </c>
      <c r="B4672" t="str">
        <f>IF(RawData!B4674&lt;&gt;"", (VLOOKUP(RawData!B4674,AgeCat,2,TRUE)), "")</f>
        <v/>
      </c>
      <c r="C4672" t="str">
        <f>TRIM(RawData!C4674)</f>
        <v/>
      </c>
      <c r="D4672" s="4">
        <f>RawData!D4674</f>
        <v>0</v>
      </c>
      <c r="E4672">
        <f>RawData!E4674</f>
        <v>0</v>
      </c>
      <c r="F4672" t="str">
        <f>IFERROR(IF(RawData!F4674&lt;&gt;"", VLOOKUP(TRIM(RawData!F4674),ICD10Code,2,FALSE), ""), "Other")</f>
        <v/>
      </c>
      <c r="G4672" t="str">
        <f>IFERROR(IF(RawData!G4674&lt;&gt;"", VLOOKUP(TRIM(RawData!G4674),ICD10Code,2,FALSE), ""), "Other")</f>
        <v/>
      </c>
      <c r="H4672" t="str">
        <f>IFERROR(IF(RawData!H4674&lt;&gt;"", VLOOKUP(TRIM(RawData!H4674),PHCODE,2,FALSE), ""), "Other")</f>
        <v/>
      </c>
      <c r="I4672" t="str">
        <f>IFERROR(IF(RawData!I4674&lt;&gt;"", VLOOKUP(TRIM(RawData!I4674),PHCODE,2,FALSE), ""), "Other")</f>
        <v/>
      </c>
      <c r="J4672" t="str">
        <f>TRIM(RawData!L4674)</f>
        <v/>
      </c>
      <c r="K4672">
        <f>'Risk Calculation Tables'!AD4240</f>
        <v>0</v>
      </c>
      <c r="L4672" t="str">
        <f>TRIM(RawData!J4674)</f>
        <v/>
      </c>
      <c r="M4672" t="str">
        <f>TRIM(RawData!K4674)</f>
        <v/>
      </c>
    </row>
    <row r="4673" spans="1:13" x14ac:dyDescent="0.3">
      <c r="A4673">
        <f>RawData!A4675</f>
        <v>0</v>
      </c>
      <c r="B4673" t="str">
        <f>IF(RawData!B4675&lt;&gt;"", (VLOOKUP(RawData!B4675,AgeCat,2,TRUE)), "")</f>
        <v/>
      </c>
      <c r="C4673" t="str">
        <f>TRIM(RawData!C4675)</f>
        <v/>
      </c>
      <c r="D4673" s="4">
        <f>RawData!D4675</f>
        <v>0</v>
      </c>
      <c r="E4673">
        <f>RawData!E4675</f>
        <v>0</v>
      </c>
      <c r="F4673" t="str">
        <f>IFERROR(IF(RawData!F4675&lt;&gt;"", VLOOKUP(TRIM(RawData!F4675),ICD10Code,2,FALSE), ""), "Other")</f>
        <v/>
      </c>
      <c r="G4673" t="str">
        <f>IFERROR(IF(RawData!G4675&lt;&gt;"", VLOOKUP(TRIM(RawData!G4675),ICD10Code,2,FALSE), ""), "Other")</f>
        <v/>
      </c>
      <c r="H4673" t="str">
        <f>IFERROR(IF(RawData!H4675&lt;&gt;"", VLOOKUP(TRIM(RawData!H4675),PHCODE,2,FALSE), ""), "Other")</f>
        <v/>
      </c>
      <c r="I4673" t="str">
        <f>IFERROR(IF(RawData!I4675&lt;&gt;"", VLOOKUP(TRIM(RawData!I4675),PHCODE,2,FALSE), ""), "Other")</f>
        <v/>
      </c>
      <c r="J4673" t="str">
        <f>TRIM(RawData!L4675)</f>
        <v/>
      </c>
      <c r="K4673">
        <f>'Risk Calculation Tables'!AD4241</f>
        <v>0</v>
      </c>
      <c r="L4673" t="str">
        <f>TRIM(RawData!J4675)</f>
        <v/>
      </c>
      <c r="M4673" t="str">
        <f>TRIM(RawData!K4675)</f>
        <v/>
      </c>
    </row>
    <row r="4674" spans="1:13" x14ac:dyDescent="0.3">
      <c r="A4674">
        <f>RawData!A4676</f>
        <v>0</v>
      </c>
      <c r="B4674" t="str">
        <f>IF(RawData!B4676&lt;&gt;"", (VLOOKUP(RawData!B4676,AgeCat,2,TRUE)), "")</f>
        <v/>
      </c>
      <c r="C4674" t="str">
        <f>TRIM(RawData!C4676)</f>
        <v/>
      </c>
      <c r="D4674" s="4">
        <f>RawData!D4676</f>
        <v>0</v>
      </c>
      <c r="E4674">
        <f>RawData!E4676</f>
        <v>0</v>
      </c>
      <c r="F4674" t="str">
        <f>IFERROR(IF(RawData!F4676&lt;&gt;"", VLOOKUP(TRIM(RawData!F4676),ICD10Code,2,FALSE), ""), "Other")</f>
        <v/>
      </c>
      <c r="G4674" t="str">
        <f>IFERROR(IF(RawData!G4676&lt;&gt;"", VLOOKUP(TRIM(RawData!G4676),ICD10Code,2,FALSE), ""), "Other")</f>
        <v/>
      </c>
      <c r="H4674" t="str">
        <f>IFERROR(IF(RawData!H4676&lt;&gt;"", VLOOKUP(TRIM(RawData!H4676),PHCODE,2,FALSE), ""), "Other")</f>
        <v/>
      </c>
      <c r="I4674" t="str">
        <f>IFERROR(IF(RawData!I4676&lt;&gt;"", VLOOKUP(TRIM(RawData!I4676),PHCODE,2,FALSE), ""), "Other")</f>
        <v/>
      </c>
      <c r="J4674" t="str">
        <f>TRIM(RawData!L4676)</f>
        <v/>
      </c>
      <c r="K4674">
        <f>'Risk Calculation Tables'!AD4242</f>
        <v>0</v>
      </c>
      <c r="L4674" t="str">
        <f>TRIM(RawData!J4676)</f>
        <v/>
      </c>
      <c r="M4674" t="str">
        <f>TRIM(RawData!K4676)</f>
        <v/>
      </c>
    </row>
    <row r="4675" spans="1:13" x14ac:dyDescent="0.3">
      <c r="A4675">
        <f>RawData!A4677</f>
        <v>0</v>
      </c>
      <c r="B4675" t="str">
        <f>IF(RawData!B4677&lt;&gt;"", (VLOOKUP(RawData!B4677,AgeCat,2,TRUE)), "")</f>
        <v/>
      </c>
      <c r="C4675" t="str">
        <f>TRIM(RawData!C4677)</f>
        <v/>
      </c>
      <c r="D4675" s="4">
        <f>RawData!D4677</f>
        <v>0</v>
      </c>
      <c r="E4675">
        <f>RawData!E4677</f>
        <v>0</v>
      </c>
      <c r="F4675" t="str">
        <f>IFERROR(IF(RawData!F4677&lt;&gt;"", VLOOKUP(TRIM(RawData!F4677),ICD10Code,2,FALSE), ""), "Other")</f>
        <v/>
      </c>
      <c r="G4675" t="str">
        <f>IFERROR(IF(RawData!G4677&lt;&gt;"", VLOOKUP(TRIM(RawData!G4677),ICD10Code,2,FALSE), ""), "Other")</f>
        <v/>
      </c>
      <c r="H4675" t="str">
        <f>IFERROR(IF(RawData!H4677&lt;&gt;"", VLOOKUP(TRIM(RawData!H4677),PHCODE,2,FALSE), ""), "Other")</f>
        <v/>
      </c>
      <c r="I4675" t="str">
        <f>IFERROR(IF(RawData!I4677&lt;&gt;"", VLOOKUP(TRIM(RawData!I4677),PHCODE,2,FALSE), ""), "Other")</f>
        <v/>
      </c>
      <c r="J4675" t="str">
        <f>TRIM(RawData!L4677)</f>
        <v/>
      </c>
      <c r="K4675">
        <f>'Risk Calculation Tables'!AD4243</f>
        <v>0</v>
      </c>
      <c r="L4675" t="str">
        <f>TRIM(RawData!J4677)</f>
        <v/>
      </c>
      <c r="M4675" t="str">
        <f>TRIM(RawData!K4677)</f>
        <v/>
      </c>
    </row>
    <row r="4676" spans="1:13" x14ac:dyDescent="0.3">
      <c r="A4676">
        <f>RawData!A4678</f>
        <v>0</v>
      </c>
      <c r="B4676" t="str">
        <f>IF(RawData!B4678&lt;&gt;"", (VLOOKUP(RawData!B4678,AgeCat,2,TRUE)), "")</f>
        <v/>
      </c>
      <c r="C4676" t="str">
        <f>TRIM(RawData!C4678)</f>
        <v/>
      </c>
      <c r="D4676" s="4">
        <f>RawData!D4678</f>
        <v>0</v>
      </c>
      <c r="E4676">
        <f>RawData!E4678</f>
        <v>0</v>
      </c>
      <c r="F4676" t="str">
        <f>IFERROR(IF(RawData!F4678&lt;&gt;"", VLOOKUP(TRIM(RawData!F4678),ICD10Code,2,FALSE), ""), "Other")</f>
        <v/>
      </c>
      <c r="G4676" t="str">
        <f>IFERROR(IF(RawData!G4678&lt;&gt;"", VLOOKUP(TRIM(RawData!G4678),ICD10Code,2,FALSE), ""), "Other")</f>
        <v/>
      </c>
      <c r="H4676" t="str">
        <f>IFERROR(IF(RawData!H4678&lt;&gt;"", VLOOKUP(TRIM(RawData!H4678),PHCODE,2,FALSE), ""), "Other")</f>
        <v/>
      </c>
      <c r="I4676" t="str">
        <f>IFERROR(IF(RawData!I4678&lt;&gt;"", VLOOKUP(TRIM(RawData!I4678),PHCODE,2,FALSE), ""), "Other")</f>
        <v/>
      </c>
      <c r="J4676" t="str">
        <f>TRIM(RawData!L4678)</f>
        <v/>
      </c>
      <c r="K4676">
        <f>'Risk Calculation Tables'!AD4244</f>
        <v>0</v>
      </c>
      <c r="L4676" t="str">
        <f>TRIM(RawData!J4678)</f>
        <v/>
      </c>
      <c r="M4676" t="str">
        <f>TRIM(RawData!K4678)</f>
        <v/>
      </c>
    </row>
    <row r="4677" spans="1:13" x14ac:dyDescent="0.3">
      <c r="A4677">
        <f>RawData!A4679</f>
        <v>0</v>
      </c>
      <c r="B4677" t="str">
        <f>IF(RawData!B4679&lt;&gt;"", (VLOOKUP(RawData!B4679,AgeCat,2,TRUE)), "")</f>
        <v/>
      </c>
      <c r="C4677" t="str">
        <f>TRIM(RawData!C4679)</f>
        <v/>
      </c>
      <c r="D4677" s="4">
        <f>RawData!D4679</f>
        <v>0</v>
      </c>
      <c r="E4677">
        <f>RawData!E4679</f>
        <v>0</v>
      </c>
      <c r="F4677" t="str">
        <f>IFERROR(IF(RawData!F4679&lt;&gt;"", VLOOKUP(TRIM(RawData!F4679),ICD10Code,2,FALSE), ""), "Other")</f>
        <v/>
      </c>
      <c r="G4677" t="str">
        <f>IFERROR(IF(RawData!G4679&lt;&gt;"", VLOOKUP(TRIM(RawData!G4679),ICD10Code,2,FALSE), ""), "Other")</f>
        <v/>
      </c>
      <c r="H4677" t="str">
        <f>IFERROR(IF(RawData!H4679&lt;&gt;"", VLOOKUP(TRIM(RawData!H4679),PHCODE,2,FALSE), ""), "Other")</f>
        <v/>
      </c>
      <c r="I4677" t="str">
        <f>IFERROR(IF(RawData!I4679&lt;&gt;"", VLOOKUP(TRIM(RawData!I4679),PHCODE,2,FALSE), ""), "Other")</f>
        <v/>
      </c>
      <c r="J4677" t="str">
        <f>TRIM(RawData!L4679)</f>
        <v/>
      </c>
      <c r="K4677">
        <f>'Risk Calculation Tables'!AD4245</f>
        <v>0</v>
      </c>
      <c r="L4677" t="str">
        <f>TRIM(RawData!J4679)</f>
        <v/>
      </c>
      <c r="M4677" t="str">
        <f>TRIM(RawData!K4679)</f>
        <v/>
      </c>
    </row>
    <row r="4678" spans="1:13" x14ac:dyDescent="0.3">
      <c r="A4678">
        <f>RawData!A4680</f>
        <v>0</v>
      </c>
      <c r="B4678" t="str">
        <f>IF(RawData!B4680&lt;&gt;"", (VLOOKUP(RawData!B4680,AgeCat,2,TRUE)), "")</f>
        <v/>
      </c>
      <c r="C4678" t="str">
        <f>TRIM(RawData!C4680)</f>
        <v/>
      </c>
      <c r="D4678" s="4">
        <f>RawData!D4680</f>
        <v>0</v>
      </c>
      <c r="E4678">
        <f>RawData!E4680</f>
        <v>0</v>
      </c>
      <c r="F4678" t="str">
        <f>IFERROR(IF(RawData!F4680&lt;&gt;"", VLOOKUP(TRIM(RawData!F4680),ICD10Code,2,FALSE), ""), "Other")</f>
        <v/>
      </c>
      <c r="G4678" t="str">
        <f>IFERROR(IF(RawData!G4680&lt;&gt;"", VLOOKUP(TRIM(RawData!G4680),ICD10Code,2,FALSE), ""), "Other")</f>
        <v/>
      </c>
      <c r="H4678" t="str">
        <f>IFERROR(IF(RawData!H4680&lt;&gt;"", VLOOKUP(TRIM(RawData!H4680),PHCODE,2,FALSE), ""), "Other")</f>
        <v/>
      </c>
      <c r="I4678" t="str">
        <f>IFERROR(IF(RawData!I4680&lt;&gt;"", VLOOKUP(TRIM(RawData!I4680),PHCODE,2,FALSE), ""), "Other")</f>
        <v/>
      </c>
      <c r="J4678" t="str">
        <f>TRIM(RawData!L4680)</f>
        <v/>
      </c>
      <c r="K4678">
        <f>'Risk Calculation Tables'!AD4246</f>
        <v>0</v>
      </c>
      <c r="L4678" t="str">
        <f>TRIM(RawData!J4680)</f>
        <v/>
      </c>
      <c r="M4678" t="str">
        <f>TRIM(RawData!K4680)</f>
        <v/>
      </c>
    </row>
    <row r="4679" spans="1:13" x14ac:dyDescent="0.3">
      <c r="A4679">
        <f>RawData!A4681</f>
        <v>0</v>
      </c>
      <c r="B4679" t="str">
        <f>IF(RawData!B4681&lt;&gt;"", (VLOOKUP(RawData!B4681,AgeCat,2,TRUE)), "")</f>
        <v/>
      </c>
      <c r="C4679" t="str">
        <f>TRIM(RawData!C4681)</f>
        <v/>
      </c>
      <c r="D4679" s="4">
        <f>RawData!D4681</f>
        <v>0</v>
      </c>
      <c r="E4679">
        <f>RawData!E4681</f>
        <v>0</v>
      </c>
      <c r="F4679" t="str">
        <f>IFERROR(IF(RawData!F4681&lt;&gt;"", VLOOKUP(TRIM(RawData!F4681),ICD10Code,2,FALSE), ""), "Other")</f>
        <v/>
      </c>
      <c r="G4679" t="str">
        <f>IFERROR(IF(RawData!G4681&lt;&gt;"", VLOOKUP(TRIM(RawData!G4681),ICD10Code,2,FALSE), ""), "Other")</f>
        <v/>
      </c>
      <c r="H4679" t="str">
        <f>IFERROR(IF(RawData!H4681&lt;&gt;"", VLOOKUP(TRIM(RawData!H4681),PHCODE,2,FALSE), ""), "Other")</f>
        <v/>
      </c>
      <c r="I4679" t="str">
        <f>IFERROR(IF(RawData!I4681&lt;&gt;"", VLOOKUP(TRIM(RawData!I4681),PHCODE,2,FALSE), ""), "Other")</f>
        <v/>
      </c>
      <c r="J4679" t="str">
        <f>TRIM(RawData!L4681)</f>
        <v/>
      </c>
      <c r="K4679">
        <f>'Risk Calculation Tables'!AD4247</f>
        <v>0</v>
      </c>
      <c r="L4679" t="str">
        <f>TRIM(RawData!J4681)</f>
        <v/>
      </c>
      <c r="M4679" t="str">
        <f>TRIM(RawData!K4681)</f>
        <v/>
      </c>
    </row>
    <row r="4680" spans="1:13" x14ac:dyDescent="0.3">
      <c r="A4680">
        <f>RawData!A4682</f>
        <v>0</v>
      </c>
      <c r="B4680" t="str">
        <f>IF(RawData!B4682&lt;&gt;"", (VLOOKUP(RawData!B4682,AgeCat,2,TRUE)), "")</f>
        <v/>
      </c>
      <c r="C4680" t="str">
        <f>TRIM(RawData!C4682)</f>
        <v/>
      </c>
      <c r="D4680" s="4">
        <f>RawData!D4682</f>
        <v>0</v>
      </c>
      <c r="E4680">
        <f>RawData!E4682</f>
        <v>0</v>
      </c>
      <c r="F4680" t="str">
        <f>IFERROR(IF(RawData!F4682&lt;&gt;"", VLOOKUP(TRIM(RawData!F4682),ICD10Code,2,FALSE), ""), "Other")</f>
        <v/>
      </c>
      <c r="G4680" t="str">
        <f>IFERROR(IF(RawData!G4682&lt;&gt;"", VLOOKUP(TRIM(RawData!G4682),ICD10Code,2,FALSE), ""), "Other")</f>
        <v/>
      </c>
      <c r="H4680" t="str">
        <f>IFERROR(IF(RawData!H4682&lt;&gt;"", VLOOKUP(TRIM(RawData!H4682),PHCODE,2,FALSE), ""), "Other")</f>
        <v/>
      </c>
      <c r="I4680" t="str">
        <f>IFERROR(IF(RawData!I4682&lt;&gt;"", VLOOKUP(TRIM(RawData!I4682),PHCODE,2,FALSE), ""), "Other")</f>
        <v/>
      </c>
      <c r="J4680" t="str">
        <f>TRIM(RawData!L4682)</f>
        <v/>
      </c>
      <c r="K4680">
        <f>'Risk Calculation Tables'!AD4248</f>
        <v>0</v>
      </c>
      <c r="L4680" t="str">
        <f>TRIM(RawData!J4682)</f>
        <v/>
      </c>
      <c r="M4680" t="str">
        <f>TRIM(RawData!K4682)</f>
        <v/>
      </c>
    </row>
    <row r="4681" spans="1:13" x14ac:dyDescent="0.3">
      <c r="A4681">
        <f>RawData!A4683</f>
        <v>0</v>
      </c>
      <c r="B4681" t="str">
        <f>IF(RawData!B4683&lt;&gt;"", (VLOOKUP(RawData!B4683,AgeCat,2,TRUE)), "")</f>
        <v/>
      </c>
      <c r="C4681" t="str">
        <f>TRIM(RawData!C4683)</f>
        <v/>
      </c>
      <c r="D4681" s="4">
        <f>RawData!D4683</f>
        <v>0</v>
      </c>
      <c r="E4681">
        <f>RawData!E4683</f>
        <v>0</v>
      </c>
      <c r="F4681" t="str">
        <f>IFERROR(IF(RawData!F4683&lt;&gt;"", VLOOKUP(TRIM(RawData!F4683),ICD10Code,2,FALSE), ""), "Other")</f>
        <v/>
      </c>
      <c r="G4681" t="str">
        <f>IFERROR(IF(RawData!G4683&lt;&gt;"", VLOOKUP(TRIM(RawData!G4683),ICD10Code,2,FALSE), ""), "Other")</f>
        <v/>
      </c>
      <c r="H4681" t="str">
        <f>IFERROR(IF(RawData!H4683&lt;&gt;"", VLOOKUP(TRIM(RawData!H4683),PHCODE,2,FALSE), ""), "Other")</f>
        <v/>
      </c>
      <c r="I4681" t="str">
        <f>IFERROR(IF(RawData!I4683&lt;&gt;"", VLOOKUP(TRIM(RawData!I4683),PHCODE,2,FALSE), ""), "Other")</f>
        <v/>
      </c>
      <c r="J4681" t="str">
        <f>TRIM(RawData!L4683)</f>
        <v/>
      </c>
      <c r="K4681">
        <f>'Risk Calculation Tables'!AD4249</f>
        <v>0</v>
      </c>
      <c r="L4681" t="str">
        <f>TRIM(RawData!J4683)</f>
        <v/>
      </c>
      <c r="M4681" t="str">
        <f>TRIM(RawData!K4683)</f>
        <v/>
      </c>
    </row>
    <row r="4682" spans="1:13" x14ac:dyDescent="0.3">
      <c r="A4682">
        <f>RawData!A4684</f>
        <v>0</v>
      </c>
      <c r="B4682" t="str">
        <f>IF(RawData!B4684&lt;&gt;"", (VLOOKUP(RawData!B4684,AgeCat,2,TRUE)), "")</f>
        <v/>
      </c>
      <c r="C4682" t="str">
        <f>TRIM(RawData!C4684)</f>
        <v/>
      </c>
      <c r="D4682" s="4">
        <f>RawData!D4684</f>
        <v>0</v>
      </c>
      <c r="E4682">
        <f>RawData!E4684</f>
        <v>0</v>
      </c>
      <c r="F4682" t="str">
        <f>IFERROR(IF(RawData!F4684&lt;&gt;"", VLOOKUP(TRIM(RawData!F4684),ICD10Code,2,FALSE), ""), "Other")</f>
        <v/>
      </c>
      <c r="G4682" t="str">
        <f>IFERROR(IF(RawData!G4684&lt;&gt;"", VLOOKUP(TRIM(RawData!G4684),ICD10Code,2,FALSE), ""), "Other")</f>
        <v/>
      </c>
      <c r="H4682" t="str">
        <f>IFERROR(IF(RawData!H4684&lt;&gt;"", VLOOKUP(TRIM(RawData!H4684),PHCODE,2,FALSE), ""), "Other")</f>
        <v/>
      </c>
      <c r="I4682" t="str">
        <f>IFERROR(IF(RawData!I4684&lt;&gt;"", VLOOKUP(TRIM(RawData!I4684),PHCODE,2,FALSE), ""), "Other")</f>
        <v/>
      </c>
      <c r="J4682" t="str">
        <f>TRIM(RawData!L4684)</f>
        <v/>
      </c>
      <c r="K4682">
        <f>'Risk Calculation Tables'!AD4250</f>
        <v>0</v>
      </c>
      <c r="L4682" t="str">
        <f>TRIM(RawData!J4684)</f>
        <v/>
      </c>
      <c r="M4682" t="str">
        <f>TRIM(RawData!K4684)</f>
        <v/>
      </c>
    </row>
    <row r="4683" spans="1:13" x14ac:dyDescent="0.3">
      <c r="A4683">
        <f>RawData!A4685</f>
        <v>0</v>
      </c>
      <c r="B4683" t="str">
        <f>IF(RawData!B4685&lt;&gt;"", (VLOOKUP(RawData!B4685,AgeCat,2,TRUE)), "")</f>
        <v/>
      </c>
      <c r="C4683" t="str">
        <f>TRIM(RawData!C4685)</f>
        <v/>
      </c>
      <c r="D4683" s="4">
        <f>RawData!D4685</f>
        <v>0</v>
      </c>
      <c r="E4683">
        <f>RawData!E4685</f>
        <v>0</v>
      </c>
      <c r="F4683" t="str">
        <f>IFERROR(IF(RawData!F4685&lt;&gt;"", VLOOKUP(TRIM(RawData!F4685),ICD10Code,2,FALSE), ""), "Other")</f>
        <v/>
      </c>
      <c r="G4683" t="str">
        <f>IFERROR(IF(RawData!G4685&lt;&gt;"", VLOOKUP(TRIM(RawData!G4685),ICD10Code,2,FALSE), ""), "Other")</f>
        <v/>
      </c>
      <c r="H4683" t="str">
        <f>IFERROR(IF(RawData!H4685&lt;&gt;"", VLOOKUP(TRIM(RawData!H4685),PHCODE,2,FALSE), ""), "Other")</f>
        <v/>
      </c>
      <c r="I4683" t="str">
        <f>IFERROR(IF(RawData!I4685&lt;&gt;"", VLOOKUP(TRIM(RawData!I4685),PHCODE,2,FALSE), ""), "Other")</f>
        <v/>
      </c>
      <c r="J4683" t="str">
        <f>TRIM(RawData!L4685)</f>
        <v/>
      </c>
      <c r="K4683">
        <f>'Risk Calculation Tables'!AD4251</f>
        <v>0</v>
      </c>
      <c r="L4683" t="str">
        <f>TRIM(RawData!J4685)</f>
        <v/>
      </c>
      <c r="M4683" t="str">
        <f>TRIM(RawData!K4685)</f>
        <v/>
      </c>
    </row>
    <row r="4684" spans="1:13" x14ac:dyDescent="0.3">
      <c r="A4684">
        <f>RawData!A4686</f>
        <v>0</v>
      </c>
      <c r="B4684" t="str">
        <f>IF(RawData!B4686&lt;&gt;"", (VLOOKUP(RawData!B4686,AgeCat,2,TRUE)), "")</f>
        <v/>
      </c>
      <c r="C4684" t="str">
        <f>TRIM(RawData!C4686)</f>
        <v/>
      </c>
      <c r="D4684" s="4">
        <f>RawData!D4686</f>
        <v>0</v>
      </c>
      <c r="E4684">
        <f>RawData!E4686</f>
        <v>0</v>
      </c>
      <c r="F4684" t="str">
        <f>IFERROR(IF(RawData!F4686&lt;&gt;"", VLOOKUP(TRIM(RawData!F4686),ICD10Code,2,FALSE), ""), "Other")</f>
        <v/>
      </c>
      <c r="G4684" t="str">
        <f>IFERROR(IF(RawData!G4686&lt;&gt;"", VLOOKUP(TRIM(RawData!G4686),ICD10Code,2,FALSE), ""), "Other")</f>
        <v/>
      </c>
      <c r="H4684" t="str">
        <f>IFERROR(IF(RawData!H4686&lt;&gt;"", VLOOKUP(TRIM(RawData!H4686),PHCODE,2,FALSE), ""), "Other")</f>
        <v/>
      </c>
      <c r="I4684" t="str">
        <f>IFERROR(IF(RawData!I4686&lt;&gt;"", VLOOKUP(TRIM(RawData!I4686),PHCODE,2,FALSE), ""), "Other")</f>
        <v/>
      </c>
      <c r="J4684" t="str">
        <f>TRIM(RawData!L4686)</f>
        <v/>
      </c>
      <c r="K4684">
        <f>'Risk Calculation Tables'!AD4252</f>
        <v>0</v>
      </c>
      <c r="L4684" t="str">
        <f>TRIM(RawData!J4686)</f>
        <v/>
      </c>
      <c r="M4684" t="str">
        <f>TRIM(RawData!K4686)</f>
        <v/>
      </c>
    </row>
    <row r="4685" spans="1:13" x14ac:dyDescent="0.3">
      <c r="A4685">
        <f>RawData!A4687</f>
        <v>0</v>
      </c>
      <c r="B4685" t="str">
        <f>IF(RawData!B4687&lt;&gt;"", (VLOOKUP(RawData!B4687,AgeCat,2,TRUE)), "")</f>
        <v/>
      </c>
      <c r="C4685" t="str">
        <f>TRIM(RawData!C4687)</f>
        <v/>
      </c>
      <c r="D4685" s="4">
        <f>RawData!D4687</f>
        <v>0</v>
      </c>
      <c r="E4685">
        <f>RawData!E4687</f>
        <v>0</v>
      </c>
      <c r="F4685" t="str">
        <f>IFERROR(IF(RawData!F4687&lt;&gt;"", VLOOKUP(TRIM(RawData!F4687),ICD10Code,2,FALSE), ""), "Other")</f>
        <v/>
      </c>
      <c r="G4685" t="str">
        <f>IFERROR(IF(RawData!G4687&lt;&gt;"", VLOOKUP(TRIM(RawData!G4687),ICD10Code,2,FALSE), ""), "Other")</f>
        <v/>
      </c>
      <c r="H4685" t="str">
        <f>IFERROR(IF(RawData!H4687&lt;&gt;"", VLOOKUP(TRIM(RawData!H4687),PHCODE,2,FALSE), ""), "Other")</f>
        <v/>
      </c>
      <c r="I4685" t="str">
        <f>IFERROR(IF(RawData!I4687&lt;&gt;"", VLOOKUP(TRIM(RawData!I4687),PHCODE,2,FALSE), ""), "Other")</f>
        <v/>
      </c>
      <c r="J4685" t="str">
        <f>TRIM(RawData!L4687)</f>
        <v/>
      </c>
      <c r="K4685">
        <f>'Risk Calculation Tables'!AD4253</f>
        <v>0</v>
      </c>
      <c r="L4685" t="str">
        <f>TRIM(RawData!J4687)</f>
        <v/>
      </c>
      <c r="M4685" t="str">
        <f>TRIM(RawData!K4687)</f>
        <v/>
      </c>
    </row>
    <row r="4686" spans="1:13" x14ac:dyDescent="0.3">
      <c r="A4686">
        <f>RawData!A4688</f>
        <v>0</v>
      </c>
      <c r="B4686" t="str">
        <f>IF(RawData!B4688&lt;&gt;"", (VLOOKUP(RawData!B4688,AgeCat,2,TRUE)), "")</f>
        <v/>
      </c>
      <c r="C4686" t="str">
        <f>TRIM(RawData!C4688)</f>
        <v/>
      </c>
      <c r="D4686" s="4">
        <f>RawData!D4688</f>
        <v>0</v>
      </c>
      <c r="E4686">
        <f>RawData!E4688</f>
        <v>0</v>
      </c>
      <c r="F4686" t="str">
        <f>IFERROR(IF(RawData!F4688&lt;&gt;"", VLOOKUP(TRIM(RawData!F4688),ICD10Code,2,FALSE), ""), "Other")</f>
        <v/>
      </c>
      <c r="G4686" t="str">
        <f>IFERROR(IF(RawData!G4688&lt;&gt;"", VLOOKUP(TRIM(RawData!G4688),ICD10Code,2,FALSE), ""), "Other")</f>
        <v/>
      </c>
      <c r="H4686" t="str">
        <f>IFERROR(IF(RawData!H4688&lt;&gt;"", VLOOKUP(TRIM(RawData!H4688),PHCODE,2,FALSE), ""), "Other")</f>
        <v/>
      </c>
      <c r="I4686" t="str">
        <f>IFERROR(IF(RawData!I4688&lt;&gt;"", VLOOKUP(TRIM(RawData!I4688),PHCODE,2,FALSE), ""), "Other")</f>
        <v/>
      </c>
      <c r="J4686" t="str">
        <f>TRIM(RawData!L4688)</f>
        <v/>
      </c>
      <c r="K4686">
        <f>'Risk Calculation Tables'!AD4254</f>
        <v>0</v>
      </c>
      <c r="L4686" t="str">
        <f>TRIM(RawData!J4688)</f>
        <v/>
      </c>
      <c r="M4686" t="str">
        <f>TRIM(RawData!K4688)</f>
        <v/>
      </c>
    </row>
    <row r="4687" spans="1:13" x14ac:dyDescent="0.3">
      <c r="A4687">
        <f>RawData!A4689</f>
        <v>0</v>
      </c>
      <c r="B4687" t="str">
        <f>IF(RawData!B4689&lt;&gt;"", (VLOOKUP(RawData!B4689,AgeCat,2,TRUE)), "")</f>
        <v/>
      </c>
      <c r="C4687" t="str">
        <f>TRIM(RawData!C4689)</f>
        <v/>
      </c>
      <c r="D4687" s="4">
        <f>RawData!D4689</f>
        <v>0</v>
      </c>
      <c r="E4687">
        <f>RawData!E4689</f>
        <v>0</v>
      </c>
      <c r="F4687" t="str">
        <f>IFERROR(IF(RawData!F4689&lt;&gt;"", VLOOKUP(TRIM(RawData!F4689),ICD10Code,2,FALSE), ""), "Other")</f>
        <v/>
      </c>
      <c r="G4687" t="str">
        <f>IFERROR(IF(RawData!G4689&lt;&gt;"", VLOOKUP(TRIM(RawData!G4689),ICD10Code,2,FALSE), ""), "Other")</f>
        <v/>
      </c>
      <c r="H4687" t="str">
        <f>IFERROR(IF(RawData!H4689&lt;&gt;"", VLOOKUP(TRIM(RawData!H4689),PHCODE,2,FALSE), ""), "Other")</f>
        <v/>
      </c>
      <c r="I4687" t="str">
        <f>IFERROR(IF(RawData!I4689&lt;&gt;"", VLOOKUP(TRIM(RawData!I4689),PHCODE,2,FALSE), ""), "Other")</f>
        <v/>
      </c>
      <c r="J4687" t="str">
        <f>TRIM(RawData!L4689)</f>
        <v/>
      </c>
      <c r="K4687">
        <f>'Risk Calculation Tables'!AD4255</f>
        <v>0</v>
      </c>
      <c r="L4687" t="str">
        <f>TRIM(RawData!J4689)</f>
        <v/>
      </c>
      <c r="M4687" t="str">
        <f>TRIM(RawData!K4689)</f>
        <v/>
      </c>
    </row>
    <row r="4688" spans="1:13" x14ac:dyDescent="0.3">
      <c r="A4688">
        <f>RawData!A4690</f>
        <v>0</v>
      </c>
      <c r="B4688" t="str">
        <f>IF(RawData!B4690&lt;&gt;"", (VLOOKUP(RawData!B4690,AgeCat,2,TRUE)), "")</f>
        <v/>
      </c>
      <c r="C4688" t="str">
        <f>TRIM(RawData!C4690)</f>
        <v/>
      </c>
      <c r="D4688" s="4">
        <f>RawData!D4690</f>
        <v>0</v>
      </c>
      <c r="E4688">
        <f>RawData!E4690</f>
        <v>0</v>
      </c>
      <c r="F4688" t="str">
        <f>IFERROR(IF(RawData!F4690&lt;&gt;"", VLOOKUP(TRIM(RawData!F4690),ICD10Code,2,FALSE), ""), "Other")</f>
        <v/>
      </c>
      <c r="G4688" t="str">
        <f>IFERROR(IF(RawData!G4690&lt;&gt;"", VLOOKUP(TRIM(RawData!G4690),ICD10Code,2,FALSE), ""), "Other")</f>
        <v/>
      </c>
      <c r="H4688" t="str">
        <f>IFERROR(IF(RawData!H4690&lt;&gt;"", VLOOKUP(TRIM(RawData!H4690),PHCODE,2,FALSE), ""), "Other")</f>
        <v/>
      </c>
      <c r="I4688" t="str">
        <f>IFERROR(IF(RawData!I4690&lt;&gt;"", VLOOKUP(TRIM(RawData!I4690),PHCODE,2,FALSE), ""), "Other")</f>
        <v/>
      </c>
      <c r="J4688" t="str">
        <f>TRIM(RawData!L4690)</f>
        <v/>
      </c>
      <c r="K4688">
        <f>'Risk Calculation Tables'!AD4256</f>
        <v>0</v>
      </c>
      <c r="L4688" t="str">
        <f>TRIM(RawData!J4690)</f>
        <v/>
      </c>
      <c r="M4688" t="str">
        <f>TRIM(RawData!K4690)</f>
        <v/>
      </c>
    </row>
    <row r="4689" spans="1:13" x14ac:dyDescent="0.3">
      <c r="A4689">
        <f>RawData!A4691</f>
        <v>0</v>
      </c>
      <c r="B4689" t="str">
        <f>IF(RawData!B4691&lt;&gt;"", (VLOOKUP(RawData!B4691,AgeCat,2,TRUE)), "")</f>
        <v/>
      </c>
      <c r="C4689" t="str">
        <f>TRIM(RawData!C4691)</f>
        <v/>
      </c>
      <c r="D4689" s="4">
        <f>RawData!D4691</f>
        <v>0</v>
      </c>
      <c r="E4689">
        <f>RawData!E4691</f>
        <v>0</v>
      </c>
      <c r="F4689" t="str">
        <f>IFERROR(IF(RawData!F4691&lt;&gt;"", VLOOKUP(TRIM(RawData!F4691),ICD10Code,2,FALSE), ""), "Other")</f>
        <v/>
      </c>
      <c r="G4689" t="str">
        <f>IFERROR(IF(RawData!G4691&lt;&gt;"", VLOOKUP(TRIM(RawData!G4691),ICD10Code,2,FALSE), ""), "Other")</f>
        <v/>
      </c>
      <c r="H4689" t="str">
        <f>IFERROR(IF(RawData!H4691&lt;&gt;"", VLOOKUP(TRIM(RawData!H4691),PHCODE,2,FALSE), ""), "Other")</f>
        <v/>
      </c>
      <c r="I4689" t="str">
        <f>IFERROR(IF(RawData!I4691&lt;&gt;"", VLOOKUP(TRIM(RawData!I4691),PHCODE,2,FALSE), ""), "Other")</f>
        <v/>
      </c>
      <c r="J4689" t="str">
        <f>TRIM(RawData!L4691)</f>
        <v/>
      </c>
      <c r="K4689">
        <f>'Risk Calculation Tables'!AD4257</f>
        <v>0</v>
      </c>
      <c r="L4689" t="str">
        <f>TRIM(RawData!J4691)</f>
        <v/>
      </c>
      <c r="M4689" t="str">
        <f>TRIM(RawData!K4691)</f>
        <v/>
      </c>
    </row>
    <row r="4690" spans="1:13" x14ac:dyDescent="0.3">
      <c r="A4690">
        <f>RawData!A4692</f>
        <v>0</v>
      </c>
      <c r="B4690" t="str">
        <f>IF(RawData!B4692&lt;&gt;"", (VLOOKUP(RawData!B4692,AgeCat,2,TRUE)), "")</f>
        <v/>
      </c>
      <c r="C4690" t="str">
        <f>TRIM(RawData!C4692)</f>
        <v/>
      </c>
      <c r="D4690" s="4">
        <f>RawData!D4692</f>
        <v>0</v>
      </c>
      <c r="E4690">
        <f>RawData!E4692</f>
        <v>0</v>
      </c>
      <c r="F4690" t="str">
        <f>IFERROR(IF(RawData!F4692&lt;&gt;"", VLOOKUP(TRIM(RawData!F4692),ICD10Code,2,FALSE), ""), "Other")</f>
        <v/>
      </c>
      <c r="G4690" t="str">
        <f>IFERROR(IF(RawData!G4692&lt;&gt;"", VLOOKUP(TRIM(RawData!G4692),ICD10Code,2,FALSE), ""), "Other")</f>
        <v/>
      </c>
      <c r="H4690" t="str">
        <f>IFERROR(IF(RawData!H4692&lt;&gt;"", VLOOKUP(TRIM(RawData!H4692),PHCODE,2,FALSE), ""), "Other")</f>
        <v/>
      </c>
      <c r="I4690" t="str">
        <f>IFERROR(IF(RawData!I4692&lt;&gt;"", VLOOKUP(TRIM(RawData!I4692),PHCODE,2,FALSE), ""), "Other")</f>
        <v/>
      </c>
      <c r="J4690" t="str">
        <f>TRIM(RawData!L4692)</f>
        <v/>
      </c>
      <c r="K4690">
        <f>'Risk Calculation Tables'!AD4258</f>
        <v>0</v>
      </c>
      <c r="L4690" t="str">
        <f>TRIM(RawData!J4692)</f>
        <v/>
      </c>
      <c r="M4690" t="str">
        <f>TRIM(RawData!K4692)</f>
        <v/>
      </c>
    </row>
    <row r="4691" spans="1:13" x14ac:dyDescent="0.3">
      <c r="A4691">
        <f>RawData!A4693</f>
        <v>0</v>
      </c>
      <c r="B4691" t="str">
        <f>IF(RawData!B4693&lt;&gt;"", (VLOOKUP(RawData!B4693,AgeCat,2,TRUE)), "")</f>
        <v/>
      </c>
      <c r="C4691" t="str">
        <f>TRIM(RawData!C4693)</f>
        <v/>
      </c>
      <c r="D4691" s="4">
        <f>RawData!D4693</f>
        <v>0</v>
      </c>
      <c r="E4691">
        <f>RawData!E4693</f>
        <v>0</v>
      </c>
      <c r="F4691" t="str">
        <f>IFERROR(IF(RawData!F4693&lt;&gt;"", VLOOKUP(TRIM(RawData!F4693),ICD10Code,2,FALSE), ""), "Other")</f>
        <v/>
      </c>
      <c r="G4691" t="str">
        <f>IFERROR(IF(RawData!G4693&lt;&gt;"", VLOOKUP(TRIM(RawData!G4693),ICD10Code,2,FALSE), ""), "Other")</f>
        <v/>
      </c>
      <c r="H4691" t="str">
        <f>IFERROR(IF(RawData!H4693&lt;&gt;"", VLOOKUP(TRIM(RawData!H4693),PHCODE,2,FALSE), ""), "Other")</f>
        <v/>
      </c>
      <c r="I4691" t="str">
        <f>IFERROR(IF(RawData!I4693&lt;&gt;"", VLOOKUP(TRIM(RawData!I4693),PHCODE,2,FALSE), ""), "Other")</f>
        <v/>
      </c>
      <c r="J4691" t="str">
        <f>TRIM(RawData!L4693)</f>
        <v/>
      </c>
      <c r="K4691">
        <f>'Risk Calculation Tables'!AD4259</f>
        <v>0</v>
      </c>
      <c r="L4691" t="str">
        <f>TRIM(RawData!J4693)</f>
        <v/>
      </c>
      <c r="M4691" t="str">
        <f>TRIM(RawData!K4693)</f>
        <v/>
      </c>
    </row>
    <row r="4692" spans="1:13" x14ac:dyDescent="0.3">
      <c r="A4692">
        <f>RawData!A4694</f>
        <v>0</v>
      </c>
      <c r="B4692" t="str">
        <f>IF(RawData!B4694&lt;&gt;"", (VLOOKUP(RawData!B4694,AgeCat,2,TRUE)), "")</f>
        <v/>
      </c>
      <c r="C4692" t="str">
        <f>TRIM(RawData!C4694)</f>
        <v/>
      </c>
      <c r="D4692" s="4">
        <f>RawData!D4694</f>
        <v>0</v>
      </c>
      <c r="E4692">
        <f>RawData!E4694</f>
        <v>0</v>
      </c>
      <c r="F4692" t="str">
        <f>IFERROR(IF(RawData!F4694&lt;&gt;"", VLOOKUP(TRIM(RawData!F4694),ICD10Code,2,FALSE), ""), "Other")</f>
        <v/>
      </c>
      <c r="G4692" t="str">
        <f>IFERROR(IF(RawData!G4694&lt;&gt;"", VLOOKUP(TRIM(RawData!G4694),ICD10Code,2,FALSE), ""), "Other")</f>
        <v/>
      </c>
      <c r="H4692" t="str">
        <f>IFERROR(IF(RawData!H4694&lt;&gt;"", VLOOKUP(TRIM(RawData!H4694),PHCODE,2,FALSE), ""), "Other")</f>
        <v/>
      </c>
      <c r="I4692" t="str">
        <f>IFERROR(IF(RawData!I4694&lt;&gt;"", VLOOKUP(TRIM(RawData!I4694),PHCODE,2,FALSE), ""), "Other")</f>
        <v/>
      </c>
      <c r="J4692" t="str">
        <f>TRIM(RawData!L4694)</f>
        <v/>
      </c>
      <c r="K4692">
        <f>'Risk Calculation Tables'!AD4260</f>
        <v>0</v>
      </c>
      <c r="L4692" t="str">
        <f>TRIM(RawData!J4694)</f>
        <v/>
      </c>
      <c r="M4692" t="str">
        <f>TRIM(RawData!K4694)</f>
        <v/>
      </c>
    </row>
    <row r="4693" spans="1:13" x14ac:dyDescent="0.3">
      <c r="A4693">
        <f>RawData!A4695</f>
        <v>0</v>
      </c>
      <c r="B4693" t="str">
        <f>IF(RawData!B4695&lt;&gt;"", (VLOOKUP(RawData!B4695,AgeCat,2,TRUE)), "")</f>
        <v/>
      </c>
      <c r="C4693" t="str">
        <f>TRIM(RawData!C4695)</f>
        <v/>
      </c>
      <c r="D4693" s="4">
        <f>RawData!D4695</f>
        <v>0</v>
      </c>
      <c r="E4693">
        <f>RawData!E4695</f>
        <v>0</v>
      </c>
      <c r="F4693" t="str">
        <f>IFERROR(IF(RawData!F4695&lt;&gt;"", VLOOKUP(TRIM(RawData!F4695),ICD10Code,2,FALSE), ""), "Other")</f>
        <v/>
      </c>
      <c r="G4693" t="str">
        <f>IFERROR(IF(RawData!G4695&lt;&gt;"", VLOOKUP(TRIM(RawData!G4695),ICD10Code,2,FALSE), ""), "Other")</f>
        <v/>
      </c>
      <c r="H4693" t="str">
        <f>IFERROR(IF(RawData!H4695&lt;&gt;"", VLOOKUP(TRIM(RawData!H4695),PHCODE,2,FALSE), ""), "Other")</f>
        <v/>
      </c>
      <c r="I4693" t="str">
        <f>IFERROR(IF(RawData!I4695&lt;&gt;"", VLOOKUP(TRIM(RawData!I4695),PHCODE,2,FALSE), ""), "Other")</f>
        <v/>
      </c>
      <c r="J4693" t="str">
        <f>TRIM(RawData!L4695)</f>
        <v/>
      </c>
      <c r="K4693">
        <f>'Risk Calculation Tables'!AD4261</f>
        <v>0</v>
      </c>
      <c r="L4693" t="str">
        <f>TRIM(RawData!J4695)</f>
        <v/>
      </c>
      <c r="M4693" t="str">
        <f>TRIM(RawData!K4695)</f>
        <v/>
      </c>
    </row>
    <row r="4694" spans="1:13" x14ac:dyDescent="0.3">
      <c r="A4694">
        <f>RawData!A4696</f>
        <v>0</v>
      </c>
      <c r="B4694" t="str">
        <f>IF(RawData!B4696&lt;&gt;"", (VLOOKUP(RawData!B4696,AgeCat,2,TRUE)), "")</f>
        <v/>
      </c>
      <c r="C4694" t="str">
        <f>TRIM(RawData!C4696)</f>
        <v/>
      </c>
      <c r="D4694" s="4">
        <f>RawData!D4696</f>
        <v>0</v>
      </c>
      <c r="E4694">
        <f>RawData!E4696</f>
        <v>0</v>
      </c>
      <c r="F4694" t="str">
        <f>IFERROR(IF(RawData!F4696&lt;&gt;"", VLOOKUP(TRIM(RawData!F4696),ICD10Code,2,FALSE), ""), "Other")</f>
        <v/>
      </c>
      <c r="G4694" t="str">
        <f>IFERROR(IF(RawData!G4696&lt;&gt;"", VLOOKUP(TRIM(RawData!G4696),ICD10Code,2,FALSE), ""), "Other")</f>
        <v/>
      </c>
      <c r="H4694" t="str">
        <f>IFERROR(IF(RawData!H4696&lt;&gt;"", VLOOKUP(TRIM(RawData!H4696),PHCODE,2,FALSE), ""), "Other")</f>
        <v/>
      </c>
      <c r="I4694" t="str">
        <f>IFERROR(IF(RawData!I4696&lt;&gt;"", VLOOKUP(TRIM(RawData!I4696),PHCODE,2,FALSE), ""), "Other")</f>
        <v/>
      </c>
      <c r="J4694" t="str">
        <f>TRIM(RawData!L4696)</f>
        <v/>
      </c>
      <c r="K4694">
        <f>'Risk Calculation Tables'!AD4262</f>
        <v>0</v>
      </c>
      <c r="L4694" t="str">
        <f>TRIM(RawData!J4696)</f>
        <v/>
      </c>
      <c r="M4694" t="str">
        <f>TRIM(RawData!K4696)</f>
        <v/>
      </c>
    </row>
    <row r="4695" spans="1:13" x14ac:dyDescent="0.3">
      <c r="A4695">
        <f>RawData!A4697</f>
        <v>0</v>
      </c>
      <c r="B4695" t="str">
        <f>IF(RawData!B4697&lt;&gt;"", (VLOOKUP(RawData!B4697,AgeCat,2,TRUE)), "")</f>
        <v/>
      </c>
      <c r="C4695" t="str">
        <f>TRIM(RawData!C4697)</f>
        <v/>
      </c>
      <c r="D4695" s="4">
        <f>RawData!D4697</f>
        <v>0</v>
      </c>
      <c r="E4695">
        <f>RawData!E4697</f>
        <v>0</v>
      </c>
      <c r="F4695" t="str">
        <f>IFERROR(IF(RawData!F4697&lt;&gt;"", VLOOKUP(TRIM(RawData!F4697),ICD10Code,2,FALSE), ""), "Other")</f>
        <v/>
      </c>
      <c r="G4695" t="str">
        <f>IFERROR(IF(RawData!G4697&lt;&gt;"", VLOOKUP(TRIM(RawData!G4697),ICD10Code,2,FALSE), ""), "Other")</f>
        <v/>
      </c>
      <c r="H4695" t="str">
        <f>IFERROR(IF(RawData!H4697&lt;&gt;"", VLOOKUP(TRIM(RawData!H4697),PHCODE,2,FALSE), ""), "Other")</f>
        <v/>
      </c>
      <c r="I4695" t="str">
        <f>IFERROR(IF(RawData!I4697&lt;&gt;"", VLOOKUP(TRIM(RawData!I4697),PHCODE,2,FALSE), ""), "Other")</f>
        <v/>
      </c>
      <c r="J4695" t="str">
        <f>TRIM(RawData!L4697)</f>
        <v/>
      </c>
      <c r="K4695">
        <f>'Risk Calculation Tables'!AD4263</f>
        <v>0</v>
      </c>
      <c r="L4695" t="str">
        <f>TRIM(RawData!J4697)</f>
        <v/>
      </c>
      <c r="M4695" t="str">
        <f>TRIM(RawData!K4697)</f>
        <v/>
      </c>
    </row>
    <row r="4696" spans="1:13" x14ac:dyDescent="0.3">
      <c r="A4696">
        <f>RawData!A4698</f>
        <v>0</v>
      </c>
      <c r="B4696" t="str">
        <f>IF(RawData!B4698&lt;&gt;"", (VLOOKUP(RawData!B4698,AgeCat,2,TRUE)), "")</f>
        <v/>
      </c>
      <c r="C4696" t="str">
        <f>TRIM(RawData!C4698)</f>
        <v/>
      </c>
      <c r="D4696" s="4">
        <f>RawData!D4698</f>
        <v>0</v>
      </c>
      <c r="E4696">
        <f>RawData!E4698</f>
        <v>0</v>
      </c>
      <c r="F4696" t="str">
        <f>IFERROR(IF(RawData!F4698&lt;&gt;"", VLOOKUP(TRIM(RawData!F4698),ICD10Code,2,FALSE), ""), "Other")</f>
        <v/>
      </c>
      <c r="G4696" t="str">
        <f>IFERROR(IF(RawData!G4698&lt;&gt;"", VLOOKUP(TRIM(RawData!G4698),ICD10Code,2,FALSE), ""), "Other")</f>
        <v/>
      </c>
      <c r="H4696" t="str">
        <f>IFERROR(IF(RawData!H4698&lt;&gt;"", VLOOKUP(TRIM(RawData!H4698),PHCODE,2,FALSE), ""), "Other")</f>
        <v/>
      </c>
      <c r="I4696" t="str">
        <f>IFERROR(IF(RawData!I4698&lt;&gt;"", VLOOKUP(TRIM(RawData!I4698),PHCODE,2,FALSE), ""), "Other")</f>
        <v/>
      </c>
      <c r="J4696" t="str">
        <f>TRIM(RawData!L4698)</f>
        <v/>
      </c>
      <c r="K4696">
        <f>'Risk Calculation Tables'!AD4264</f>
        <v>0</v>
      </c>
      <c r="L4696" t="str">
        <f>TRIM(RawData!J4698)</f>
        <v/>
      </c>
      <c r="M4696" t="str">
        <f>TRIM(RawData!K4698)</f>
        <v/>
      </c>
    </row>
    <row r="4697" spans="1:13" x14ac:dyDescent="0.3">
      <c r="A4697">
        <f>RawData!A4699</f>
        <v>0</v>
      </c>
      <c r="B4697" t="str">
        <f>IF(RawData!B4699&lt;&gt;"", (VLOOKUP(RawData!B4699,AgeCat,2,TRUE)), "")</f>
        <v/>
      </c>
      <c r="C4697" t="str">
        <f>TRIM(RawData!C4699)</f>
        <v/>
      </c>
      <c r="D4697" s="4">
        <f>RawData!D4699</f>
        <v>0</v>
      </c>
      <c r="E4697">
        <f>RawData!E4699</f>
        <v>0</v>
      </c>
      <c r="F4697" t="str">
        <f>IFERROR(IF(RawData!F4699&lt;&gt;"", VLOOKUP(TRIM(RawData!F4699),ICD10Code,2,FALSE), ""), "Other")</f>
        <v/>
      </c>
      <c r="G4697" t="str">
        <f>IFERROR(IF(RawData!G4699&lt;&gt;"", VLOOKUP(TRIM(RawData!G4699),ICD10Code,2,FALSE), ""), "Other")</f>
        <v/>
      </c>
      <c r="H4697" t="str">
        <f>IFERROR(IF(RawData!H4699&lt;&gt;"", VLOOKUP(TRIM(RawData!H4699),PHCODE,2,FALSE), ""), "Other")</f>
        <v/>
      </c>
      <c r="I4697" t="str">
        <f>IFERROR(IF(RawData!I4699&lt;&gt;"", VLOOKUP(TRIM(RawData!I4699),PHCODE,2,FALSE), ""), "Other")</f>
        <v/>
      </c>
      <c r="J4697" t="str">
        <f>TRIM(RawData!L4699)</f>
        <v/>
      </c>
      <c r="K4697">
        <f>'Risk Calculation Tables'!AD4265</f>
        <v>0</v>
      </c>
      <c r="L4697" t="str">
        <f>TRIM(RawData!J4699)</f>
        <v/>
      </c>
      <c r="M4697" t="str">
        <f>TRIM(RawData!K4699)</f>
        <v/>
      </c>
    </row>
    <row r="4698" spans="1:13" x14ac:dyDescent="0.3">
      <c r="A4698">
        <f>RawData!A4700</f>
        <v>0</v>
      </c>
      <c r="B4698" t="str">
        <f>IF(RawData!B4700&lt;&gt;"", (VLOOKUP(RawData!B4700,AgeCat,2,TRUE)), "")</f>
        <v/>
      </c>
      <c r="C4698" t="str">
        <f>TRIM(RawData!C4700)</f>
        <v/>
      </c>
      <c r="D4698" s="4">
        <f>RawData!D4700</f>
        <v>0</v>
      </c>
      <c r="E4698">
        <f>RawData!E4700</f>
        <v>0</v>
      </c>
      <c r="F4698" t="str">
        <f>IFERROR(IF(RawData!F4700&lt;&gt;"", VLOOKUP(TRIM(RawData!F4700),ICD10Code,2,FALSE), ""), "Other")</f>
        <v/>
      </c>
      <c r="G4698" t="str">
        <f>IFERROR(IF(RawData!G4700&lt;&gt;"", VLOOKUP(TRIM(RawData!G4700),ICD10Code,2,FALSE), ""), "Other")</f>
        <v/>
      </c>
      <c r="H4698" t="str">
        <f>IFERROR(IF(RawData!H4700&lt;&gt;"", VLOOKUP(TRIM(RawData!H4700),PHCODE,2,FALSE), ""), "Other")</f>
        <v/>
      </c>
      <c r="I4698" t="str">
        <f>IFERROR(IF(RawData!I4700&lt;&gt;"", VLOOKUP(TRIM(RawData!I4700),PHCODE,2,FALSE), ""), "Other")</f>
        <v/>
      </c>
      <c r="J4698" t="str">
        <f>TRIM(RawData!L4700)</f>
        <v/>
      </c>
      <c r="K4698">
        <f>'Risk Calculation Tables'!AD4266</f>
        <v>0</v>
      </c>
      <c r="L4698" t="str">
        <f>TRIM(RawData!J4700)</f>
        <v/>
      </c>
      <c r="M4698" t="str">
        <f>TRIM(RawData!K4700)</f>
        <v/>
      </c>
    </row>
    <row r="4699" spans="1:13" x14ac:dyDescent="0.3">
      <c r="A4699">
        <f>RawData!A4701</f>
        <v>0</v>
      </c>
      <c r="B4699" t="str">
        <f>IF(RawData!B4701&lt;&gt;"", (VLOOKUP(RawData!B4701,AgeCat,2,TRUE)), "")</f>
        <v/>
      </c>
      <c r="C4699" t="str">
        <f>TRIM(RawData!C4701)</f>
        <v/>
      </c>
      <c r="D4699" s="4">
        <f>RawData!D4701</f>
        <v>0</v>
      </c>
      <c r="E4699">
        <f>RawData!E4701</f>
        <v>0</v>
      </c>
      <c r="F4699" t="str">
        <f>IFERROR(IF(RawData!F4701&lt;&gt;"", VLOOKUP(TRIM(RawData!F4701),ICD10Code,2,FALSE), ""), "Other")</f>
        <v/>
      </c>
      <c r="G4699" t="str">
        <f>IFERROR(IF(RawData!G4701&lt;&gt;"", VLOOKUP(TRIM(RawData!G4701),ICD10Code,2,FALSE), ""), "Other")</f>
        <v/>
      </c>
      <c r="H4699" t="str">
        <f>IFERROR(IF(RawData!H4701&lt;&gt;"", VLOOKUP(TRIM(RawData!H4701),PHCODE,2,FALSE), ""), "Other")</f>
        <v/>
      </c>
      <c r="I4699" t="str">
        <f>IFERROR(IF(RawData!I4701&lt;&gt;"", VLOOKUP(TRIM(RawData!I4701),PHCODE,2,FALSE), ""), "Other")</f>
        <v/>
      </c>
      <c r="J4699" t="str">
        <f>TRIM(RawData!L4701)</f>
        <v/>
      </c>
      <c r="K4699">
        <f>'Risk Calculation Tables'!AD4267</f>
        <v>0</v>
      </c>
      <c r="L4699" t="str">
        <f>TRIM(RawData!J4701)</f>
        <v/>
      </c>
      <c r="M4699" t="str">
        <f>TRIM(RawData!K4701)</f>
        <v/>
      </c>
    </row>
    <row r="4700" spans="1:13" x14ac:dyDescent="0.3">
      <c r="A4700">
        <f>RawData!A4702</f>
        <v>0</v>
      </c>
      <c r="B4700" t="str">
        <f>IF(RawData!B4702&lt;&gt;"", (VLOOKUP(RawData!B4702,AgeCat,2,TRUE)), "")</f>
        <v/>
      </c>
      <c r="C4700" t="str">
        <f>TRIM(RawData!C4702)</f>
        <v/>
      </c>
      <c r="D4700" s="4">
        <f>RawData!D4702</f>
        <v>0</v>
      </c>
      <c r="E4700">
        <f>RawData!E4702</f>
        <v>0</v>
      </c>
      <c r="F4700" t="str">
        <f>IFERROR(IF(RawData!F4702&lt;&gt;"", VLOOKUP(TRIM(RawData!F4702),ICD10Code,2,FALSE), ""), "Other")</f>
        <v/>
      </c>
      <c r="G4700" t="str">
        <f>IFERROR(IF(RawData!G4702&lt;&gt;"", VLOOKUP(TRIM(RawData!G4702),ICD10Code,2,FALSE), ""), "Other")</f>
        <v/>
      </c>
      <c r="H4700" t="str">
        <f>IFERROR(IF(RawData!H4702&lt;&gt;"", VLOOKUP(TRIM(RawData!H4702),PHCODE,2,FALSE), ""), "Other")</f>
        <v/>
      </c>
      <c r="I4700" t="str">
        <f>IFERROR(IF(RawData!I4702&lt;&gt;"", VLOOKUP(TRIM(RawData!I4702),PHCODE,2,FALSE), ""), "Other")</f>
        <v/>
      </c>
      <c r="J4700" t="str">
        <f>TRIM(RawData!L4702)</f>
        <v/>
      </c>
      <c r="K4700">
        <f>'Risk Calculation Tables'!AD4268</f>
        <v>0</v>
      </c>
      <c r="L4700" t="str">
        <f>TRIM(RawData!J4702)</f>
        <v/>
      </c>
      <c r="M4700" t="str">
        <f>TRIM(RawData!K4702)</f>
        <v/>
      </c>
    </row>
    <row r="4701" spans="1:13" x14ac:dyDescent="0.3">
      <c r="A4701">
        <f>RawData!A4703</f>
        <v>0</v>
      </c>
      <c r="B4701" t="str">
        <f>IF(RawData!B4703&lt;&gt;"", (VLOOKUP(RawData!B4703,AgeCat,2,TRUE)), "")</f>
        <v/>
      </c>
      <c r="C4701" t="str">
        <f>TRIM(RawData!C4703)</f>
        <v/>
      </c>
      <c r="D4701" s="4">
        <f>RawData!D4703</f>
        <v>0</v>
      </c>
      <c r="E4701">
        <f>RawData!E4703</f>
        <v>0</v>
      </c>
      <c r="F4701" t="str">
        <f>IFERROR(IF(RawData!F4703&lt;&gt;"", VLOOKUP(TRIM(RawData!F4703),ICD10Code,2,FALSE), ""), "Other")</f>
        <v/>
      </c>
      <c r="G4701" t="str">
        <f>IFERROR(IF(RawData!G4703&lt;&gt;"", VLOOKUP(TRIM(RawData!G4703),ICD10Code,2,FALSE), ""), "Other")</f>
        <v/>
      </c>
      <c r="H4701" t="str">
        <f>IFERROR(IF(RawData!H4703&lt;&gt;"", VLOOKUP(TRIM(RawData!H4703),PHCODE,2,FALSE), ""), "Other")</f>
        <v/>
      </c>
      <c r="I4701" t="str">
        <f>IFERROR(IF(RawData!I4703&lt;&gt;"", VLOOKUP(TRIM(RawData!I4703),PHCODE,2,FALSE), ""), "Other")</f>
        <v/>
      </c>
      <c r="J4701" t="str">
        <f>TRIM(RawData!L4703)</f>
        <v/>
      </c>
      <c r="K4701">
        <f>'Risk Calculation Tables'!AD4269</f>
        <v>0</v>
      </c>
      <c r="L4701" t="str">
        <f>TRIM(RawData!J4703)</f>
        <v/>
      </c>
      <c r="M4701" t="str">
        <f>TRIM(RawData!K4703)</f>
        <v/>
      </c>
    </row>
    <row r="4702" spans="1:13" x14ac:dyDescent="0.3">
      <c r="A4702">
        <f>RawData!A4704</f>
        <v>0</v>
      </c>
      <c r="B4702" t="str">
        <f>IF(RawData!B4704&lt;&gt;"", (VLOOKUP(RawData!B4704,AgeCat,2,TRUE)), "")</f>
        <v/>
      </c>
      <c r="C4702" t="str">
        <f>TRIM(RawData!C4704)</f>
        <v/>
      </c>
      <c r="D4702" s="4">
        <f>RawData!D4704</f>
        <v>0</v>
      </c>
      <c r="E4702">
        <f>RawData!E4704</f>
        <v>0</v>
      </c>
      <c r="F4702" t="str">
        <f>IFERROR(IF(RawData!F4704&lt;&gt;"", VLOOKUP(TRIM(RawData!F4704),ICD10Code,2,FALSE), ""), "Other")</f>
        <v/>
      </c>
      <c r="G4702" t="str">
        <f>IFERROR(IF(RawData!G4704&lt;&gt;"", VLOOKUP(TRIM(RawData!G4704),ICD10Code,2,FALSE), ""), "Other")</f>
        <v/>
      </c>
      <c r="H4702" t="str">
        <f>IFERROR(IF(RawData!H4704&lt;&gt;"", VLOOKUP(TRIM(RawData!H4704),PHCODE,2,FALSE), ""), "Other")</f>
        <v/>
      </c>
      <c r="I4702" t="str">
        <f>IFERROR(IF(RawData!I4704&lt;&gt;"", VLOOKUP(TRIM(RawData!I4704),PHCODE,2,FALSE), ""), "Other")</f>
        <v/>
      </c>
      <c r="J4702" t="str">
        <f>TRIM(RawData!L4704)</f>
        <v/>
      </c>
      <c r="K4702">
        <f>'Risk Calculation Tables'!AD4270</f>
        <v>0</v>
      </c>
      <c r="L4702" t="str">
        <f>TRIM(RawData!J4704)</f>
        <v/>
      </c>
      <c r="M4702" t="str">
        <f>TRIM(RawData!K4704)</f>
        <v/>
      </c>
    </row>
    <row r="4703" spans="1:13" x14ac:dyDescent="0.3">
      <c r="A4703">
        <f>RawData!A4705</f>
        <v>0</v>
      </c>
      <c r="B4703" t="str">
        <f>IF(RawData!B4705&lt;&gt;"", (VLOOKUP(RawData!B4705,AgeCat,2,TRUE)), "")</f>
        <v/>
      </c>
      <c r="C4703" t="str">
        <f>TRIM(RawData!C4705)</f>
        <v/>
      </c>
      <c r="D4703" s="4">
        <f>RawData!D4705</f>
        <v>0</v>
      </c>
      <c r="E4703">
        <f>RawData!E4705</f>
        <v>0</v>
      </c>
      <c r="F4703" t="str">
        <f>IFERROR(IF(RawData!F4705&lt;&gt;"", VLOOKUP(TRIM(RawData!F4705),ICD10Code,2,FALSE), ""), "Other")</f>
        <v/>
      </c>
      <c r="G4703" t="str">
        <f>IFERROR(IF(RawData!G4705&lt;&gt;"", VLOOKUP(TRIM(RawData!G4705),ICD10Code,2,FALSE), ""), "Other")</f>
        <v/>
      </c>
      <c r="H4703" t="str">
        <f>IFERROR(IF(RawData!H4705&lt;&gt;"", VLOOKUP(TRIM(RawData!H4705),PHCODE,2,FALSE), ""), "Other")</f>
        <v/>
      </c>
      <c r="I4703" t="str">
        <f>IFERROR(IF(RawData!I4705&lt;&gt;"", VLOOKUP(TRIM(RawData!I4705),PHCODE,2,FALSE), ""), "Other")</f>
        <v/>
      </c>
      <c r="J4703" t="str">
        <f>TRIM(RawData!L4705)</f>
        <v/>
      </c>
      <c r="K4703">
        <f>'Risk Calculation Tables'!AD4271</f>
        <v>0</v>
      </c>
      <c r="L4703" t="str">
        <f>TRIM(RawData!J4705)</f>
        <v/>
      </c>
      <c r="M4703" t="str">
        <f>TRIM(RawData!K4705)</f>
        <v/>
      </c>
    </row>
    <row r="4704" spans="1:13" x14ac:dyDescent="0.3">
      <c r="A4704">
        <f>RawData!A4706</f>
        <v>0</v>
      </c>
      <c r="B4704" t="str">
        <f>IF(RawData!B4706&lt;&gt;"", (VLOOKUP(RawData!B4706,AgeCat,2,TRUE)), "")</f>
        <v/>
      </c>
      <c r="C4704" t="str">
        <f>TRIM(RawData!C4706)</f>
        <v/>
      </c>
      <c r="D4704" s="4">
        <f>RawData!D4706</f>
        <v>0</v>
      </c>
      <c r="E4704">
        <f>RawData!E4706</f>
        <v>0</v>
      </c>
      <c r="F4704" t="str">
        <f>IFERROR(IF(RawData!F4706&lt;&gt;"", VLOOKUP(TRIM(RawData!F4706),ICD10Code,2,FALSE), ""), "Other")</f>
        <v/>
      </c>
      <c r="G4704" t="str">
        <f>IFERROR(IF(RawData!G4706&lt;&gt;"", VLOOKUP(TRIM(RawData!G4706),ICD10Code,2,FALSE), ""), "Other")</f>
        <v/>
      </c>
      <c r="H4704" t="str">
        <f>IFERROR(IF(RawData!H4706&lt;&gt;"", VLOOKUP(TRIM(RawData!H4706),PHCODE,2,FALSE), ""), "Other")</f>
        <v/>
      </c>
      <c r="I4704" t="str">
        <f>IFERROR(IF(RawData!I4706&lt;&gt;"", VLOOKUP(TRIM(RawData!I4706),PHCODE,2,FALSE), ""), "Other")</f>
        <v/>
      </c>
      <c r="J4704" t="str">
        <f>TRIM(RawData!L4706)</f>
        <v/>
      </c>
      <c r="K4704">
        <f>'Risk Calculation Tables'!AD4272</f>
        <v>0</v>
      </c>
      <c r="L4704" t="str">
        <f>TRIM(RawData!J4706)</f>
        <v/>
      </c>
      <c r="M4704" t="str">
        <f>TRIM(RawData!K4706)</f>
        <v/>
      </c>
    </row>
    <row r="4705" spans="1:13" x14ac:dyDescent="0.3">
      <c r="A4705">
        <f>RawData!A4707</f>
        <v>0</v>
      </c>
      <c r="B4705" t="str">
        <f>IF(RawData!B4707&lt;&gt;"", (VLOOKUP(RawData!B4707,AgeCat,2,TRUE)), "")</f>
        <v/>
      </c>
      <c r="C4705" t="str">
        <f>TRIM(RawData!C4707)</f>
        <v/>
      </c>
      <c r="D4705" s="4">
        <f>RawData!D4707</f>
        <v>0</v>
      </c>
      <c r="E4705">
        <f>RawData!E4707</f>
        <v>0</v>
      </c>
      <c r="F4705" t="str">
        <f>IFERROR(IF(RawData!F4707&lt;&gt;"", VLOOKUP(TRIM(RawData!F4707),ICD10Code,2,FALSE), ""), "Other")</f>
        <v/>
      </c>
      <c r="G4705" t="str">
        <f>IFERROR(IF(RawData!G4707&lt;&gt;"", VLOOKUP(TRIM(RawData!G4707),ICD10Code,2,FALSE), ""), "Other")</f>
        <v/>
      </c>
      <c r="H4705" t="str">
        <f>IFERROR(IF(RawData!H4707&lt;&gt;"", VLOOKUP(TRIM(RawData!H4707),PHCODE,2,FALSE), ""), "Other")</f>
        <v/>
      </c>
      <c r="I4705" t="str">
        <f>IFERROR(IF(RawData!I4707&lt;&gt;"", VLOOKUP(TRIM(RawData!I4707),PHCODE,2,FALSE), ""), "Other")</f>
        <v/>
      </c>
      <c r="J4705" t="str">
        <f>TRIM(RawData!L4707)</f>
        <v/>
      </c>
      <c r="K4705">
        <f>'Risk Calculation Tables'!AD4273</f>
        <v>0</v>
      </c>
      <c r="L4705" t="str">
        <f>TRIM(RawData!J4707)</f>
        <v/>
      </c>
      <c r="M4705" t="str">
        <f>TRIM(RawData!K4707)</f>
        <v/>
      </c>
    </row>
    <row r="4706" spans="1:13" x14ac:dyDescent="0.3">
      <c r="A4706">
        <f>RawData!A4708</f>
        <v>0</v>
      </c>
      <c r="B4706" t="str">
        <f>IF(RawData!B4708&lt;&gt;"", (VLOOKUP(RawData!B4708,AgeCat,2,TRUE)), "")</f>
        <v/>
      </c>
      <c r="C4706" t="str">
        <f>TRIM(RawData!C4708)</f>
        <v/>
      </c>
      <c r="D4706" s="4">
        <f>RawData!D4708</f>
        <v>0</v>
      </c>
      <c r="E4706">
        <f>RawData!E4708</f>
        <v>0</v>
      </c>
      <c r="F4706" t="str">
        <f>IFERROR(IF(RawData!F4708&lt;&gt;"", VLOOKUP(TRIM(RawData!F4708),ICD10Code,2,FALSE), ""), "Other")</f>
        <v/>
      </c>
      <c r="G4706" t="str">
        <f>IFERROR(IF(RawData!G4708&lt;&gt;"", VLOOKUP(TRIM(RawData!G4708),ICD10Code,2,FALSE), ""), "Other")</f>
        <v/>
      </c>
      <c r="H4706" t="str">
        <f>IFERROR(IF(RawData!H4708&lt;&gt;"", VLOOKUP(TRIM(RawData!H4708),PHCODE,2,FALSE), ""), "Other")</f>
        <v/>
      </c>
      <c r="I4706" t="str">
        <f>IFERROR(IF(RawData!I4708&lt;&gt;"", VLOOKUP(TRIM(RawData!I4708),PHCODE,2,FALSE), ""), "Other")</f>
        <v/>
      </c>
      <c r="J4706" t="str">
        <f>TRIM(RawData!L4708)</f>
        <v/>
      </c>
      <c r="K4706">
        <f>'Risk Calculation Tables'!AD4274</f>
        <v>0</v>
      </c>
      <c r="L4706" t="str">
        <f>TRIM(RawData!J4708)</f>
        <v/>
      </c>
      <c r="M4706" t="str">
        <f>TRIM(RawData!K4708)</f>
        <v/>
      </c>
    </row>
    <row r="4707" spans="1:13" x14ac:dyDescent="0.3">
      <c r="A4707">
        <f>RawData!A4709</f>
        <v>0</v>
      </c>
      <c r="B4707" t="str">
        <f>IF(RawData!B4709&lt;&gt;"", (VLOOKUP(RawData!B4709,AgeCat,2,TRUE)), "")</f>
        <v/>
      </c>
      <c r="C4707" t="str">
        <f>TRIM(RawData!C4709)</f>
        <v/>
      </c>
      <c r="D4707" s="4">
        <f>RawData!D4709</f>
        <v>0</v>
      </c>
      <c r="E4707">
        <f>RawData!E4709</f>
        <v>0</v>
      </c>
      <c r="F4707" t="str">
        <f>IFERROR(IF(RawData!F4709&lt;&gt;"", VLOOKUP(TRIM(RawData!F4709),ICD10Code,2,FALSE), ""), "Other")</f>
        <v/>
      </c>
      <c r="G4707" t="str">
        <f>IFERROR(IF(RawData!G4709&lt;&gt;"", VLOOKUP(TRIM(RawData!G4709),ICD10Code,2,FALSE), ""), "Other")</f>
        <v/>
      </c>
      <c r="H4707" t="str">
        <f>IFERROR(IF(RawData!H4709&lt;&gt;"", VLOOKUP(TRIM(RawData!H4709),PHCODE,2,FALSE), ""), "Other")</f>
        <v/>
      </c>
      <c r="I4707" t="str">
        <f>IFERROR(IF(RawData!I4709&lt;&gt;"", VLOOKUP(TRIM(RawData!I4709),PHCODE,2,FALSE), ""), "Other")</f>
        <v/>
      </c>
      <c r="J4707" t="str">
        <f>TRIM(RawData!L4709)</f>
        <v/>
      </c>
      <c r="K4707">
        <f>'Risk Calculation Tables'!AD4275</f>
        <v>0</v>
      </c>
      <c r="L4707" t="str">
        <f>TRIM(RawData!J4709)</f>
        <v/>
      </c>
      <c r="M4707" t="str">
        <f>TRIM(RawData!K4709)</f>
        <v/>
      </c>
    </row>
    <row r="4708" spans="1:13" x14ac:dyDescent="0.3">
      <c r="A4708">
        <f>RawData!A4710</f>
        <v>0</v>
      </c>
      <c r="B4708" t="str">
        <f>IF(RawData!B4710&lt;&gt;"", (VLOOKUP(RawData!B4710,AgeCat,2,TRUE)), "")</f>
        <v/>
      </c>
      <c r="C4708" t="str">
        <f>TRIM(RawData!C4710)</f>
        <v/>
      </c>
      <c r="D4708" s="4">
        <f>RawData!D4710</f>
        <v>0</v>
      </c>
      <c r="E4708">
        <f>RawData!E4710</f>
        <v>0</v>
      </c>
      <c r="F4708" t="str">
        <f>IFERROR(IF(RawData!F4710&lt;&gt;"", VLOOKUP(TRIM(RawData!F4710),ICD10Code,2,FALSE), ""), "Other")</f>
        <v/>
      </c>
      <c r="G4708" t="str">
        <f>IFERROR(IF(RawData!G4710&lt;&gt;"", VLOOKUP(TRIM(RawData!G4710),ICD10Code,2,FALSE), ""), "Other")</f>
        <v/>
      </c>
      <c r="H4708" t="str">
        <f>IFERROR(IF(RawData!H4710&lt;&gt;"", VLOOKUP(TRIM(RawData!H4710),PHCODE,2,FALSE), ""), "Other")</f>
        <v/>
      </c>
      <c r="I4708" t="str">
        <f>IFERROR(IF(RawData!I4710&lt;&gt;"", VLOOKUP(TRIM(RawData!I4710),PHCODE,2,FALSE), ""), "Other")</f>
        <v/>
      </c>
      <c r="J4708" t="str">
        <f>TRIM(RawData!L4710)</f>
        <v/>
      </c>
      <c r="K4708">
        <f>'Risk Calculation Tables'!AD4276</f>
        <v>0</v>
      </c>
      <c r="L4708" t="str">
        <f>TRIM(RawData!J4710)</f>
        <v/>
      </c>
      <c r="M4708" t="str">
        <f>TRIM(RawData!K4710)</f>
        <v/>
      </c>
    </row>
    <row r="4709" spans="1:13" x14ac:dyDescent="0.3">
      <c r="A4709">
        <f>RawData!A4711</f>
        <v>0</v>
      </c>
      <c r="B4709" t="str">
        <f>IF(RawData!B4711&lt;&gt;"", (VLOOKUP(RawData!B4711,AgeCat,2,TRUE)), "")</f>
        <v/>
      </c>
      <c r="C4709" t="str">
        <f>TRIM(RawData!C4711)</f>
        <v/>
      </c>
      <c r="D4709" s="4">
        <f>RawData!D4711</f>
        <v>0</v>
      </c>
      <c r="E4709">
        <f>RawData!E4711</f>
        <v>0</v>
      </c>
      <c r="F4709" t="str">
        <f>IFERROR(IF(RawData!F4711&lt;&gt;"", VLOOKUP(TRIM(RawData!F4711),ICD10Code,2,FALSE), ""), "Other")</f>
        <v/>
      </c>
      <c r="G4709" t="str">
        <f>IFERROR(IF(RawData!G4711&lt;&gt;"", VLOOKUP(TRIM(RawData!G4711),ICD10Code,2,FALSE), ""), "Other")</f>
        <v/>
      </c>
      <c r="H4709" t="str">
        <f>IFERROR(IF(RawData!H4711&lt;&gt;"", VLOOKUP(TRIM(RawData!H4711),PHCODE,2,FALSE), ""), "Other")</f>
        <v/>
      </c>
      <c r="I4709" t="str">
        <f>IFERROR(IF(RawData!I4711&lt;&gt;"", VLOOKUP(TRIM(RawData!I4711),PHCODE,2,FALSE), ""), "Other")</f>
        <v/>
      </c>
      <c r="J4709" t="str">
        <f>TRIM(RawData!L4711)</f>
        <v/>
      </c>
      <c r="K4709">
        <f>'Risk Calculation Tables'!AD4277</f>
        <v>0</v>
      </c>
      <c r="L4709" t="str">
        <f>TRIM(RawData!J4711)</f>
        <v/>
      </c>
      <c r="M4709" t="str">
        <f>TRIM(RawData!K4711)</f>
        <v/>
      </c>
    </row>
    <row r="4710" spans="1:13" x14ac:dyDescent="0.3">
      <c r="A4710">
        <f>RawData!A4712</f>
        <v>0</v>
      </c>
      <c r="B4710" t="str">
        <f>IF(RawData!B4712&lt;&gt;"", (VLOOKUP(RawData!B4712,AgeCat,2,TRUE)), "")</f>
        <v/>
      </c>
      <c r="C4710" t="str">
        <f>TRIM(RawData!C4712)</f>
        <v/>
      </c>
      <c r="D4710" s="4">
        <f>RawData!D4712</f>
        <v>0</v>
      </c>
      <c r="E4710">
        <f>RawData!E4712</f>
        <v>0</v>
      </c>
      <c r="F4710" t="str">
        <f>IFERROR(IF(RawData!F4712&lt;&gt;"", VLOOKUP(TRIM(RawData!F4712),ICD10Code,2,FALSE), ""), "Other")</f>
        <v/>
      </c>
      <c r="G4710" t="str">
        <f>IFERROR(IF(RawData!G4712&lt;&gt;"", VLOOKUP(TRIM(RawData!G4712),ICD10Code,2,FALSE), ""), "Other")</f>
        <v/>
      </c>
      <c r="H4710" t="str">
        <f>IFERROR(IF(RawData!H4712&lt;&gt;"", VLOOKUP(TRIM(RawData!H4712),PHCODE,2,FALSE), ""), "Other")</f>
        <v/>
      </c>
      <c r="I4710" t="str">
        <f>IFERROR(IF(RawData!I4712&lt;&gt;"", VLOOKUP(TRIM(RawData!I4712),PHCODE,2,FALSE), ""), "Other")</f>
        <v/>
      </c>
      <c r="J4710" t="str">
        <f>TRIM(RawData!L4712)</f>
        <v/>
      </c>
      <c r="K4710">
        <f>'Risk Calculation Tables'!AD4278</f>
        <v>0</v>
      </c>
      <c r="L4710" t="str">
        <f>TRIM(RawData!J4712)</f>
        <v/>
      </c>
      <c r="M4710" t="str">
        <f>TRIM(RawData!K4712)</f>
        <v/>
      </c>
    </row>
    <row r="4711" spans="1:13" x14ac:dyDescent="0.3">
      <c r="A4711">
        <f>RawData!A4713</f>
        <v>0</v>
      </c>
      <c r="B4711" t="str">
        <f>IF(RawData!B4713&lt;&gt;"", (VLOOKUP(RawData!B4713,AgeCat,2,TRUE)), "")</f>
        <v/>
      </c>
      <c r="C4711" t="str">
        <f>TRIM(RawData!C4713)</f>
        <v/>
      </c>
      <c r="D4711" s="4">
        <f>RawData!D4713</f>
        <v>0</v>
      </c>
      <c r="E4711">
        <f>RawData!E4713</f>
        <v>0</v>
      </c>
      <c r="F4711" t="str">
        <f>IFERROR(IF(RawData!F4713&lt;&gt;"", VLOOKUP(TRIM(RawData!F4713),ICD10Code,2,FALSE), ""), "Other")</f>
        <v/>
      </c>
      <c r="G4711" t="str">
        <f>IFERROR(IF(RawData!G4713&lt;&gt;"", VLOOKUP(TRIM(RawData!G4713),ICD10Code,2,FALSE), ""), "Other")</f>
        <v/>
      </c>
      <c r="H4711" t="str">
        <f>IFERROR(IF(RawData!H4713&lt;&gt;"", VLOOKUP(TRIM(RawData!H4713),PHCODE,2,FALSE), ""), "Other")</f>
        <v/>
      </c>
      <c r="I4711" t="str">
        <f>IFERROR(IF(RawData!I4713&lt;&gt;"", VLOOKUP(TRIM(RawData!I4713),PHCODE,2,FALSE), ""), "Other")</f>
        <v/>
      </c>
      <c r="J4711" t="str">
        <f>TRIM(RawData!L4713)</f>
        <v/>
      </c>
      <c r="K4711">
        <f>'Risk Calculation Tables'!AD4279</f>
        <v>0</v>
      </c>
      <c r="L4711" t="str">
        <f>TRIM(RawData!J4713)</f>
        <v/>
      </c>
      <c r="M4711" t="str">
        <f>TRIM(RawData!K4713)</f>
        <v/>
      </c>
    </row>
    <row r="4712" spans="1:13" x14ac:dyDescent="0.3">
      <c r="A4712">
        <f>RawData!A4714</f>
        <v>0</v>
      </c>
      <c r="B4712" t="str">
        <f>IF(RawData!B4714&lt;&gt;"", (VLOOKUP(RawData!B4714,AgeCat,2,TRUE)), "")</f>
        <v/>
      </c>
      <c r="C4712" t="str">
        <f>TRIM(RawData!C4714)</f>
        <v/>
      </c>
      <c r="D4712" s="4">
        <f>RawData!D4714</f>
        <v>0</v>
      </c>
      <c r="E4712">
        <f>RawData!E4714</f>
        <v>0</v>
      </c>
      <c r="F4712" t="str">
        <f>IFERROR(IF(RawData!F4714&lt;&gt;"", VLOOKUP(TRIM(RawData!F4714),ICD10Code,2,FALSE), ""), "Other")</f>
        <v/>
      </c>
      <c r="G4712" t="str">
        <f>IFERROR(IF(RawData!G4714&lt;&gt;"", VLOOKUP(TRIM(RawData!G4714),ICD10Code,2,FALSE), ""), "Other")</f>
        <v/>
      </c>
      <c r="H4712" t="str">
        <f>IFERROR(IF(RawData!H4714&lt;&gt;"", VLOOKUP(TRIM(RawData!H4714),PHCODE,2,FALSE), ""), "Other")</f>
        <v/>
      </c>
      <c r="I4712" t="str">
        <f>IFERROR(IF(RawData!I4714&lt;&gt;"", VLOOKUP(TRIM(RawData!I4714),PHCODE,2,FALSE), ""), "Other")</f>
        <v/>
      </c>
      <c r="J4712" t="str">
        <f>TRIM(RawData!L4714)</f>
        <v/>
      </c>
      <c r="K4712">
        <f>'Risk Calculation Tables'!AD4280</f>
        <v>0</v>
      </c>
      <c r="L4712" t="str">
        <f>TRIM(RawData!J4714)</f>
        <v/>
      </c>
      <c r="M4712" t="str">
        <f>TRIM(RawData!K4714)</f>
        <v/>
      </c>
    </row>
    <row r="4713" spans="1:13" x14ac:dyDescent="0.3">
      <c r="A4713">
        <f>RawData!A4715</f>
        <v>0</v>
      </c>
      <c r="B4713" t="str">
        <f>IF(RawData!B4715&lt;&gt;"", (VLOOKUP(RawData!B4715,AgeCat,2,TRUE)), "")</f>
        <v/>
      </c>
      <c r="C4713" t="str">
        <f>TRIM(RawData!C4715)</f>
        <v/>
      </c>
      <c r="D4713" s="4">
        <f>RawData!D4715</f>
        <v>0</v>
      </c>
      <c r="E4713">
        <f>RawData!E4715</f>
        <v>0</v>
      </c>
      <c r="F4713" t="str">
        <f>IFERROR(IF(RawData!F4715&lt;&gt;"", VLOOKUP(TRIM(RawData!F4715),ICD10Code,2,FALSE), ""), "Other")</f>
        <v/>
      </c>
      <c r="G4713" t="str">
        <f>IFERROR(IF(RawData!G4715&lt;&gt;"", VLOOKUP(TRIM(RawData!G4715),ICD10Code,2,FALSE), ""), "Other")</f>
        <v/>
      </c>
      <c r="H4713" t="str">
        <f>IFERROR(IF(RawData!H4715&lt;&gt;"", VLOOKUP(TRIM(RawData!H4715),PHCODE,2,FALSE), ""), "Other")</f>
        <v/>
      </c>
      <c r="I4713" t="str">
        <f>IFERROR(IF(RawData!I4715&lt;&gt;"", VLOOKUP(TRIM(RawData!I4715),PHCODE,2,FALSE), ""), "Other")</f>
        <v/>
      </c>
      <c r="J4713" t="str">
        <f>TRIM(RawData!L4715)</f>
        <v/>
      </c>
      <c r="K4713">
        <f>'Risk Calculation Tables'!AD4281</f>
        <v>0</v>
      </c>
      <c r="L4713" t="str">
        <f>TRIM(RawData!J4715)</f>
        <v/>
      </c>
      <c r="M4713" t="str">
        <f>TRIM(RawData!K4715)</f>
        <v/>
      </c>
    </row>
    <row r="4714" spans="1:13" x14ac:dyDescent="0.3">
      <c r="A4714">
        <f>RawData!A4716</f>
        <v>0</v>
      </c>
      <c r="B4714" t="str">
        <f>IF(RawData!B4716&lt;&gt;"", (VLOOKUP(RawData!B4716,AgeCat,2,TRUE)), "")</f>
        <v/>
      </c>
      <c r="C4714" t="str">
        <f>TRIM(RawData!C4716)</f>
        <v/>
      </c>
      <c r="D4714" s="4">
        <f>RawData!D4716</f>
        <v>0</v>
      </c>
      <c r="E4714">
        <f>RawData!E4716</f>
        <v>0</v>
      </c>
      <c r="F4714" t="str">
        <f>IFERROR(IF(RawData!F4716&lt;&gt;"", VLOOKUP(TRIM(RawData!F4716),ICD10Code,2,FALSE), ""), "Other")</f>
        <v/>
      </c>
      <c r="G4714" t="str">
        <f>IFERROR(IF(RawData!G4716&lt;&gt;"", VLOOKUP(TRIM(RawData!G4716),ICD10Code,2,FALSE), ""), "Other")</f>
        <v/>
      </c>
      <c r="H4714" t="str">
        <f>IFERROR(IF(RawData!H4716&lt;&gt;"", VLOOKUP(TRIM(RawData!H4716),PHCODE,2,FALSE), ""), "Other")</f>
        <v/>
      </c>
      <c r="I4714" t="str">
        <f>IFERROR(IF(RawData!I4716&lt;&gt;"", VLOOKUP(TRIM(RawData!I4716),PHCODE,2,FALSE), ""), "Other")</f>
        <v/>
      </c>
      <c r="J4714" t="str">
        <f>TRIM(RawData!L4716)</f>
        <v/>
      </c>
      <c r="K4714">
        <f>'Risk Calculation Tables'!AD4282</f>
        <v>0</v>
      </c>
      <c r="L4714" t="str">
        <f>TRIM(RawData!J4716)</f>
        <v/>
      </c>
      <c r="M4714" t="str">
        <f>TRIM(RawData!K4716)</f>
        <v/>
      </c>
    </row>
    <row r="4715" spans="1:13" x14ac:dyDescent="0.3">
      <c r="A4715">
        <f>RawData!A4717</f>
        <v>0</v>
      </c>
      <c r="B4715" t="str">
        <f>IF(RawData!B4717&lt;&gt;"", (VLOOKUP(RawData!B4717,AgeCat,2,TRUE)), "")</f>
        <v/>
      </c>
      <c r="C4715" t="str">
        <f>TRIM(RawData!C4717)</f>
        <v/>
      </c>
      <c r="D4715" s="4">
        <f>RawData!D4717</f>
        <v>0</v>
      </c>
      <c r="E4715">
        <f>RawData!E4717</f>
        <v>0</v>
      </c>
      <c r="F4715" t="str">
        <f>IFERROR(IF(RawData!F4717&lt;&gt;"", VLOOKUP(TRIM(RawData!F4717),ICD10Code,2,FALSE), ""), "Other")</f>
        <v/>
      </c>
      <c r="G4715" t="str">
        <f>IFERROR(IF(RawData!G4717&lt;&gt;"", VLOOKUP(TRIM(RawData!G4717),ICD10Code,2,FALSE), ""), "Other")</f>
        <v/>
      </c>
      <c r="H4715" t="str">
        <f>IFERROR(IF(RawData!H4717&lt;&gt;"", VLOOKUP(TRIM(RawData!H4717),PHCODE,2,FALSE), ""), "Other")</f>
        <v/>
      </c>
      <c r="I4715" t="str">
        <f>IFERROR(IF(RawData!I4717&lt;&gt;"", VLOOKUP(TRIM(RawData!I4717),PHCODE,2,FALSE), ""), "Other")</f>
        <v/>
      </c>
      <c r="J4715" t="str">
        <f>TRIM(RawData!L4717)</f>
        <v/>
      </c>
      <c r="K4715">
        <f>'Risk Calculation Tables'!AD4283</f>
        <v>0</v>
      </c>
      <c r="L4715" t="str">
        <f>TRIM(RawData!J4717)</f>
        <v/>
      </c>
      <c r="M4715" t="str">
        <f>TRIM(RawData!K4717)</f>
        <v/>
      </c>
    </row>
    <row r="4716" spans="1:13" x14ac:dyDescent="0.3">
      <c r="A4716">
        <f>RawData!A4718</f>
        <v>0</v>
      </c>
      <c r="B4716" t="str">
        <f>IF(RawData!B4718&lt;&gt;"", (VLOOKUP(RawData!B4718,AgeCat,2,TRUE)), "")</f>
        <v/>
      </c>
      <c r="C4716" t="str">
        <f>TRIM(RawData!C4718)</f>
        <v/>
      </c>
      <c r="D4716" s="4">
        <f>RawData!D4718</f>
        <v>0</v>
      </c>
      <c r="E4716">
        <f>RawData!E4718</f>
        <v>0</v>
      </c>
      <c r="F4716" t="str">
        <f>IFERROR(IF(RawData!F4718&lt;&gt;"", VLOOKUP(TRIM(RawData!F4718),ICD10Code,2,FALSE), ""), "Other")</f>
        <v/>
      </c>
      <c r="G4716" t="str">
        <f>IFERROR(IF(RawData!G4718&lt;&gt;"", VLOOKUP(TRIM(RawData!G4718),ICD10Code,2,FALSE), ""), "Other")</f>
        <v/>
      </c>
      <c r="H4716" t="str">
        <f>IFERROR(IF(RawData!H4718&lt;&gt;"", VLOOKUP(TRIM(RawData!H4718),PHCODE,2,FALSE), ""), "Other")</f>
        <v/>
      </c>
      <c r="I4716" t="str">
        <f>IFERROR(IF(RawData!I4718&lt;&gt;"", VLOOKUP(TRIM(RawData!I4718),PHCODE,2,FALSE), ""), "Other")</f>
        <v/>
      </c>
      <c r="J4716" t="str">
        <f>TRIM(RawData!L4718)</f>
        <v/>
      </c>
      <c r="K4716">
        <f>'Risk Calculation Tables'!AD4284</f>
        <v>0</v>
      </c>
      <c r="L4716" t="str">
        <f>TRIM(RawData!J4718)</f>
        <v/>
      </c>
      <c r="M4716" t="str">
        <f>TRIM(RawData!K4718)</f>
        <v/>
      </c>
    </row>
    <row r="4717" spans="1:13" x14ac:dyDescent="0.3">
      <c r="A4717">
        <f>RawData!A4719</f>
        <v>0</v>
      </c>
      <c r="B4717" t="str">
        <f>IF(RawData!B4719&lt;&gt;"", (VLOOKUP(RawData!B4719,AgeCat,2,TRUE)), "")</f>
        <v/>
      </c>
      <c r="C4717" t="str">
        <f>TRIM(RawData!C4719)</f>
        <v/>
      </c>
      <c r="D4717" s="4">
        <f>RawData!D4719</f>
        <v>0</v>
      </c>
      <c r="E4717">
        <f>RawData!E4719</f>
        <v>0</v>
      </c>
      <c r="F4717" t="str">
        <f>IFERROR(IF(RawData!F4719&lt;&gt;"", VLOOKUP(TRIM(RawData!F4719),ICD10Code,2,FALSE), ""), "Other")</f>
        <v/>
      </c>
      <c r="G4717" t="str">
        <f>IFERROR(IF(RawData!G4719&lt;&gt;"", VLOOKUP(TRIM(RawData!G4719),ICD10Code,2,FALSE), ""), "Other")</f>
        <v/>
      </c>
      <c r="H4717" t="str">
        <f>IFERROR(IF(RawData!H4719&lt;&gt;"", VLOOKUP(TRIM(RawData!H4719),PHCODE,2,FALSE), ""), "Other")</f>
        <v/>
      </c>
      <c r="I4717" t="str">
        <f>IFERROR(IF(RawData!I4719&lt;&gt;"", VLOOKUP(TRIM(RawData!I4719),PHCODE,2,FALSE), ""), "Other")</f>
        <v/>
      </c>
      <c r="J4717" t="str">
        <f>TRIM(RawData!L4719)</f>
        <v/>
      </c>
      <c r="K4717">
        <f>'Risk Calculation Tables'!AD4285</f>
        <v>0</v>
      </c>
      <c r="L4717" t="str">
        <f>TRIM(RawData!J4719)</f>
        <v/>
      </c>
      <c r="M4717" t="str">
        <f>TRIM(RawData!K4719)</f>
        <v/>
      </c>
    </row>
    <row r="4718" spans="1:13" x14ac:dyDescent="0.3">
      <c r="A4718">
        <f>RawData!A4720</f>
        <v>0</v>
      </c>
      <c r="B4718" t="str">
        <f>IF(RawData!B4720&lt;&gt;"", (VLOOKUP(RawData!B4720,AgeCat,2,TRUE)), "")</f>
        <v/>
      </c>
      <c r="C4718" t="str">
        <f>TRIM(RawData!C4720)</f>
        <v/>
      </c>
      <c r="D4718" s="4">
        <f>RawData!D4720</f>
        <v>0</v>
      </c>
      <c r="E4718">
        <f>RawData!E4720</f>
        <v>0</v>
      </c>
      <c r="F4718" t="str">
        <f>IFERROR(IF(RawData!F4720&lt;&gt;"", VLOOKUP(TRIM(RawData!F4720),ICD10Code,2,FALSE), ""), "Other")</f>
        <v/>
      </c>
      <c r="G4718" t="str">
        <f>IFERROR(IF(RawData!G4720&lt;&gt;"", VLOOKUP(TRIM(RawData!G4720),ICD10Code,2,FALSE), ""), "Other")</f>
        <v/>
      </c>
      <c r="H4718" t="str">
        <f>IFERROR(IF(RawData!H4720&lt;&gt;"", VLOOKUP(TRIM(RawData!H4720),PHCODE,2,FALSE), ""), "Other")</f>
        <v/>
      </c>
      <c r="I4718" t="str">
        <f>IFERROR(IF(RawData!I4720&lt;&gt;"", VLOOKUP(TRIM(RawData!I4720),PHCODE,2,FALSE), ""), "Other")</f>
        <v/>
      </c>
      <c r="J4718" t="str">
        <f>TRIM(RawData!L4720)</f>
        <v/>
      </c>
      <c r="K4718">
        <f>'Risk Calculation Tables'!AD4286</f>
        <v>0</v>
      </c>
      <c r="L4718" t="str">
        <f>TRIM(RawData!J4720)</f>
        <v/>
      </c>
      <c r="M4718" t="str">
        <f>TRIM(RawData!K4720)</f>
        <v/>
      </c>
    </row>
    <row r="4719" spans="1:13" x14ac:dyDescent="0.3">
      <c r="A4719">
        <f>RawData!A4721</f>
        <v>0</v>
      </c>
      <c r="B4719" t="str">
        <f>IF(RawData!B4721&lt;&gt;"", (VLOOKUP(RawData!B4721,AgeCat,2,TRUE)), "")</f>
        <v/>
      </c>
      <c r="C4719" t="str">
        <f>TRIM(RawData!C4721)</f>
        <v/>
      </c>
      <c r="D4719" s="4">
        <f>RawData!D4721</f>
        <v>0</v>
      </c>
      <c r="E4719">
        <f>RawData!E4721</f>
        <v>0</v>
      </c>
      <c r="F4719" t="str">
        <f>IFERROR(IF(RawData!F4721&lt;&gt;"", VLOOKUP(TRIM(RawData!F4721),ICD10Code,2,FALSE), ""), "Other")</f>
        <v/>
      </c>
      <c r="G4719" t="str">
        <f>IFERROR(IF(RawData!G4721&lt;&gt;"", VLOOKUP(TRIM(RawData!G4721),ICD10Code,2,FALSE), ""), "Other")</f>
        <v/>
      </c>
      <c r="H4719" t="str">
        <f>IFERROR(IF(RawData!H4721&lt;&gt;"", VLOOKUP(TRIM(RawData!H4721),PHCODE,2,FALSE), ""), "Other")</f>
        <v/>
      </c>
      <c r="I4719" t="str">
        <f>IFERROR(IF(RawData!I4721&lt;&gt;"", VLOOKUP(TRIM(RawData!I4721),PHCODE,2,FALSE), ""), "Other")</f>
        <v/>
      </c>
      <c r="J4719" t="str">
        <f>TRIM(RawData!L4721)</f>
        <v/>
      </c>
      <c r="K4719">
        <f>'Risk Calculation Tables'!AD4287</f>
        <v>0</v>
      </c>
      <c r="L4719" t="str">
        <f>TRIM(RawData!J4721)</f>
        <v/>
      </c>
      <c r="M4719" t="str">
        <f>TRIM(RawData!K4721)</f>
        <v/>
      </c>
    </row>
    <row r="4720" spans="1:13" x14ac:dyDescent="0.3">
      <c r="A4720">
        <f>RawData!A4722</f>
        <v>0</v>
      </c>
      <c r="B4720" t="str">
        <f>IF(RawData!B4722&lt;&gt;"", (VLOOKUP(RawData!B4722,AgeCat,2,TRUE)), "")</f>
        <v/>
      </c>
      <c r="C4720" t="str">
        <f>TRIM(RawData!C4722)</f>
        <v/>
      </c>
      <c r="D4720" s="4">
        <f>RawData!D4722</f>
        <v>0</v>
      </c>
      <c r="E4720">
        <f>RawData!E4722</f>
        <v>0</v>
      </c>
      <c r="F4720" t="str">
        <f>IFERROR(IF(RawData!F4722&lt;&gt;"", VLOOKUP(TRIM(RawData!F4722),ICD10Code,2,FALSE), ""), "Other")</f>
        <v/>
      </c>
      <c r="G4720" t="str">
        <f>IFERROR(IF(RawData!G4722&lt;&gt;"", VLOOKUP(TRIM(RawData!G4722),ICD10Code,2,FALSE), ""), "Other")</f>
        <v/>
      </c>
      <c r="H4720" t="str">
        <f>IFERROR(IF(RawData!H4722&lt;&gt;"", VLOOKUP(TRIM(RawData!H4722),PHCODE,2,FALSE), ""), "Other")</f>
        <v/>
      </c>
      <c r="I4720" t="str">
        <f>IFERROR(IF(RawData!I4722&lt;&gt;"", VLOOKUP(TRIM(RawData!I4722),PHCODE,2,FALSE), ""), "Other")</f>
        <v/>
      </c>
      <c r="J4720" t="str">
        <f>TRIM(RawData!L4722)</f>
        <v/>
      </c>
      <c r="K4720">
        <f>'Risk Calculation Tables'!AD4288</f>
        <v>0</v>
      </c>
      <c r="L4720" t="str">
        <f>TRIM(RawData!J4722)</f>
        <v/>
      </c>
      <c r="M4720" t="str">
        <f>TRIM(RawData!K4722)</f>
        <v/>
      </c>
    </row>
    <row r="4721" spans="1:13" x14ac:dyDescent="0.3">
      <c r="A4721">
        <f>RawData!A4723</f>
        <v>0</v>
      </c>
      <c r="B4721" t="str">
        <f>IF(RawData!B4723&lt;&gt;"", (VLOOKUP(RawData!B4723,AgeCat,2,TRUE)), "")</f>
        <v/>
      </c>
      <c r="C4721" t="str">
        <f>TRIM(RawData!C4723)</f>
        <v/>
      </c>
      <c r="D4721" s="4">
        <f>RawData!D4723</f>
        <v>0</v>
      </c>
      <c r="E4721">
        <f>RawData!E4723</f>
        <v>0</v>
      </c>
      <c r="F4721" t="str">
        <f>IFERROR(IF(RawData!F4723&lt;&gt;"", VLOOKUP(TRIM(RawData!F4723),ICD10Code,2,FALSE), ""), "Other")</f>
        <v/>
      </c>
      <c r="G4721" t="str">
        <f>IFERROR(IF(RawData!G4723&lt;&gt;"", VLOOKUP(TRIM(RawData!G4723),ICD10Code,2,FALSE), ""), "Other")</f>
        <v/>
      </c>
      <c r="H4721" t="str">
        <f>IFERROR(IF(RawData!H4723&lt;&gt;"", VLOOKUP(TRIM(RawData!H4723),PHCODE,2,FALSE), ""), "Other")</f>
        <v/>
      </c>
      <c r="I4721" t="str">
        <f>IFERROR(IF(RawData!I4723&lt;&gt;"", VLOOKUP(TRIM(RawData!I4723),PHCODE,2,FALSE), ""), "Other")</f>
        <v/>
      </c>
      <c r="J4721" t="str">
        <f>TRIM(RawData!L4723)</f>
        <v/>
      </c>
      <c r="K4721">
        <f>'Risk Calculation Tables'!AD4289</f>
        <v>0</v>
      </c>
      <c r="L4721" t="str">
        <f>TRIM(RawData!J4723)</f>
        <v/>
      </c>
      <c r="M4721" t="str">
        <f>TRIM(RawData!K4723)</f>
        <v/>
      </c>
    </row>
    <row r="4722" spans="1:13" x14ac:dyDescent="0.3">
      <c r="A4722">
        <f>RawData!A4724</f>
        <v>0</v>
      </c>
      <c r="B4722" t="str">
        <f>IF(RawData!B4724&lt;&gt;"", (VLOOKUP(RawData!B4724,AgeCat,2,TRUE)), "")</f>
        <v/>
      </c>
      <c r="C4722" t="str">
        <f>TRIM(RawData!C4724)</f>
        <v/>
      </c>
      <c r="D4722" s="4">
        <f>RawData!D4724</f>
        <v>0</v>
      </c>
      <c r="E4722">
        <f>RawData!E4724</f>
        <v>0</v>
      </c>
      <c r="F4722" t="str">
        <f>IFERROR(IF(RawData!F4724&lt;&gt;"", VLOOKUP(TRIM(RawData!F4724),ICD10Code,2,FALSE), ""), "Other")</f>
        <v/>
      </c>
      <c r="G4722" t="str">
        <f>IFERROR(IF(RawData!G4724&lt;&gt;"", VLOOKUP(TRIM(RawData!G4724),ICD10Code,2,FALSE), ""), "Other")</f>
        <v/>
      </c>
      <c r="H4722" t="str">
        <f>IFERROR(IF(RawData!H4724&lt;&gt;"", VLOOKUP(TRIM(RawData!H4724),PHCODE,2,FALSE), ""), "Other")</f>
        <v/>
      </c>
      <c r="I4722" t="str">
        <f>IFERROR(IF(RawData!I4724&lt;&gt;"", VLOOKUP(TRIM(RawData!I4724),PHCODE,2,FALSE), ""), "Other")</f>
        <v/>
      </c>
      <c r="J4722" t="str">
        <f>TRIM(RawData!L4724)</f>
        <v/>
      </c>
      <c r="K4722">
        <f>'Risk Calculation Tables'!AD4290</f>
        <v>0</v>
      </c>
      <c r="L4722" t="str">
        <f>TRIM(RawData!J4724)</f>
        <v/>
      </c>
      <c r="M4722" t="str">
        <f>TRIM(RawData!K4724)</f>
        <v/>
      </c>
    </row>
    <row r="4723" spans="1:13" x14ac:dyDescent="0.3">
      <c r="A4723">
        <f>RawData!A4725</f>
        <v>0</v>
      </c>
      <c r="B4723" t="str">
        <f>IF(RawData!B4725&lt;&gt;"", (VLOOKUP(RawData!B4725,AgeCat,2,TRUE)), "")</f>
        <v/>
      </c>
      <c r="C4723" t="str">
        <f>TRIM(RawData!C4725)</f>
        <v/>
      </c>
      <c r="D4723" s="4">
        <f>RawData!D4725</f>
        <v>0</v>
      </c>
      <c r="E4723">
        <f>RawData!E4725</f>
        <v>0</v>
      </c>
      <c r="F4723" t="str">
        <f>IFERROR(IF(RawData!F4725&lt;&gt;"", VLOOKUP(TRIM(RawData!F4725),ICD10Code,2,FALSE), ""), "Other")</f>
        <v/>
      </c>
      <c r="G4723" t="str">
        <f>IFERROR(IF(RawData!G4725&lt;&gt;"", VLOOKUP(TRIM(RawData!G4725),ICD10Code,2,FALSE), ""), "Other")</f>
        <v/>
      </c>
      <c r="H4723" t="str">
        <f>IFERROR(IF(RawData!H4725&lt;&gt;"", VLOOKUP(TRIM(RawData!H4725),PHCODE,2,FALSE), ""), "Other")</f>
        <v/>
      </c>
      <c r="I4723" t="str">
        <f>IFERROR(IF(RawData!I4725&lt;&gt;"", VLOOKUP(TRIM(RawData!I4725),PHCODE,2,FALSE), ""), "Other")</f>
        <v/>
      </c>
      <c r="J4723" t="str">
        <f>TRIM(RawData!L4725)</f>
        <v/>
      </c>
      <c r="K4723">
        <f>'Risk Calculation Tables'!AD4291</f>
        <v>0</v>
      </c>
      <c r="L4723" t="str">
        <f>TRIM(RawData!J4725)</f>
        <v/>
      </c>
      <c r="M4723" t="str">
        <f>TRIM(RawData!K4725)</f>
        <v/>
      </c>
    </row>
    <row r="4724" spans="1:13" x14ac:dyDescent="0.3">
      <c r="A4724">
        <f>RawData!A4726</f>
        <v>0</v>
      </c>
      <c r="B4724" t="str">
        <f>IF(RawData!B4726&lt;&gt;"", (VLOOKUP(RawData!B4726,AgeCat,2,TRUE)), "")</f>
        <v/>
      </c>
      <c r="C4724" t="str">
        <f>TRIM(RawData!C4726)</f>
        <v/>
      </c>
      <c r="D4724" s="4">
        <f>RawData!D4726</f>
        <v>0</v>
      </c>
      <c r="E4724">
        <f>RawData!E4726</f>
        <v>0</v>
      </c>
      <c r="F4724" t="str">
        <f>IFERROR(IF(RawData!F4726&lt;&gt;"", VLOOKUP(TRIM(RawData!F4726),ICD10Code,2,FALSE), ""), "Other")</f>
        <v/>
      </c>
      <c r="G4724" t="str">
        <f>IFERROR(IF(RawData!G4726&lt;&gt;"", VLOOKUP(TRIM(RawData!G4726),ICD10Code,2,FALSE), ""), "Other")</f>
        <v/>
      </c>
      <c r="H4724" t="str">
        <f>IFERROR(IF(RawData!H4726&lt;&gt;"", VLOOKUP(TRIM(RawData!H4726),PHCODE,2,FALSE), ""), "Other")</f>
        <v/>
      </c>
      <c r="I4724" t="str">
        <f>IFERROR(IF(RawData!I4726&lt;&gt;"", VLOOKUP(TRIM(RawData!I4726),PHCODE,2,FALSE), ""), "Other")</f>
        <v/>
      </c>
      <c r="J4724" t="str">
        <f>TRIM(RawData!L4726)</f>
        <v/>
      </c>
      <c r="K4724">
        <f>'Risk Calculation Tables'!AD4292</f>
        <v>0</v>
      </c>
      <c r="L4724" t="str">
        <f>TRIM(RawData!J4726)</f>
        <v/>
      </c>
      <c r="M4724" t="str">
        <f>TRIM(RawData!K4726)</f>
        <v/>
      </c>
    </row>
    <row r="4725" spans="1:13" x14ac:dyDescent="0.3">
      <c r="A4725">
        <f>RawData!A4727</f>
        <v>0</v>
      </c>
      <c r="B4725" t="str">
        <f>IF(RawData!B4727&lt;&gt;"", (VLOOKUP(RawData!B4727,AgeCat,2,TRUE)), "")</f>
        <v/>
      </c>
      <c r="C4725" t="str">
        <f>TRIM(RawData!C4727)</f>
        <v/>
      </c>
      <c r="D4725" s="4">
        <f>RawData!D4727</f>
        <v>0</v>
      </c>
      <c r="E4725">
        <f>RawData!E4727</f>
        <v>0</v>
      </c>
      <c r="F4725" t="str">
        <f>IFERROR(IF(RawData!F4727&lt;&gt;"", VLOOKUP(TRIM(RawData!F4727),ICD10Code,2,FALSE), ""), "Other")</f>
        <v/>
      </c>
      <c r="G4725" t="str">
        <f>IFERROR(IF(RawData!G4727&lt;&gt;"", VLOOKUP(TRIM(RawData!G4727),ICD10Code,2,FALSE), ""), "Other")</f>
        <v/>
      </c>
      <c r="H4725" t="str">
        <f>IFERROR(IF(RawData!H4727&lt;&gt;"", VLOOKUP(TRIM(RawData!H4727),PHCODE,2,FALSE), ""), "Other")</f>
        <v/>
      </c>
      <c r="I4725" t="str">
        <f>IFERROR(IF(RawData!I4727&lt;&gt;"", VLOOKUP(TRIM(RawData!I4727),PHCODE,2,FALSE), ""), "Other")</f>
        <v/>
      </c>
      <c r="J4725" t="str">
        <f>TRIM(RawData!L4727)</f>
        <v/>
      </c>
      <c r="K4725">
        <f>'Risk Calculation Tables'!AD4293</f>
        <v>0</v>
      </c>
      <c r="L4725" t="str">
        <f>TRIM(RawData!J4727)</f>
        <v/>
      </c>
      <c r="M4725" t="str">
        <f>TRIM(RawData!K4727)</f>
        <v/>
      </c>
    </row>
    <row r="4726" spans="1:13" x14ac:dyDescent="0.3">
      <c r="A4726">
        <f>RawData!A4728</f>
        <v>0</v>
      </c>
      <c r="B4726" t="str">
        <f>IF(RawData!B4728&lt;&gt;"", (VLOOKUP(RawData!B4728,AgeCat,2,TRUE)), "")</f>
        <v/>
      </c>
      <c r="C4726" t="str">
        <f>TRIM(RawData!C4728)</f>
        <v/>
      </c>
      <c r="D4726" s="4">
        <f>RawData!D4728</f>
        <v>0</v>
      </c>
      <c r="E4726">
        <f>RawData!E4728</f>
        <v>0</v>
      </c>
      <c r="F4726" t="str">
        <f>IFERROR(IF(RawData!F4728&lt;&gt;"", VLOOKUP(TRIM(RawData!F4728),ICD10Code,2,FALSE), ""), "Other")</f>
        <v/>
      </c>
      <c r="G4726" t="str">
        <f>IFERROR(IF(RawData!G4728&lt;&gt;"", VLOOKUP(TRIM(RawData!G4728),ICD10Code,2,FALSE), ""), "Other")</f>
        <v/>
      </c>
      <c r="H4726" t="str">
        <f>IFERROR(IF(RawData!H4728&lt;&gt;"", VLOOKUP(TRIM(RawData!H4728),PHCODE,2,FALSE), ""), "Other")</f>
        <v/>
      </c>
      <c r="I4726" t="str">
        <f>IFERROR(IF(RawData!I4728&lt;&gt;"", VLOOKUP(TRIM(RawData!I4728),PHCODE,2,FALSE), ""), "Other")</f>
        <v/>
      </c>
      <c r="J4726" t="str">
        <f>TRIM(RawData!L4728)</f>
        <v/>
      </c>
      <c r="K4726">
        <f>'Risk Calculation Tables'!AD4294</f>
        <v>0</v>
      </c>
      <c r="L4726" t="str">
        <f>TRIM(RawData!J4728)</f>
        <v/>
      </c>
      <c r="M4726" t="str">
        <f>TRIM(RawData!K4728)</f>
        <v/>
      </c>
    </row>
    <row r="4727" spans="1:13" x14ac:dyDescent="0.3">
      <c r="A4727">
        <f>RawData!A4729</f>
        <v>0</v>
      </c>
      <c r="B4727" t="str">
        <f>IF(RawData!B4729&lt;&gt;"", (VLOOKUP(RawData!B4729,AgeCat,2,TRUE)), "")</f>
        <v/>
      </c>
      <c r="C4727" t="str">
        <f>TRIM(RawData!C4729)</f>
        <v/>
      </c>
      <c r="D4727" s="4">
        <f>RawData!D4729</f>
        <v>0</v>
      </c>
      <c r="E4727">
        <f>RawData!E4729</f>
        <v>0</v>
      </c>
      <c r="F4727" t="str">
        <f>IFERROR(IF(RawData!F4729&lt;&gt;"", VLOOKUP(TRIM(RawData!F4729),ICD10Code,2,FALSE), ""), "Other")</f>
        <v/>
      </c>
      <c r="G4727" t="str">
        <f>IFERROR(IF(RawData!G4729&lt;&gt;"", VLOOKUP(TRIM(RawData!G4729),ICD10Code,2,FALSE), ""), "Other")</f>
        <v/>
      </c>
      <c r="H4727" t="str">
        <f>IFERROR(IF(RawData!H4729&lt;&gt;"", VLOOKUP(TRIM(RawData!H4729),PHCODE,2,FALSE), ""), "Other")</f>
        <v/>
      </c>
      <c r="I4727" t="str">
        <f>IFERROR(IF(RawData!I4729&lt;&gt;"", VLOOKUP(TRIM(RawData!I4729),PHCODE,2,FALSE), ""), "Other")</f>
        <v/>
      </c>
      <c r="J4727" t="str">
        <f>TRIM(RawData!L4729)</f>
        <v/>
      </c>
      <c r="K4727">
        <f>'Risk Calculation Tables'!AD4295</f>
        <v>0</v>
      </c>
      <c r="L4727" t="str">
        <f>TRIM(RawData!J4729)</f>
        <v/>
      </c>
      <c r="M4727" t="str">
        <f>TRIM(RawData!K4729)</f>
        <v/>
      </c>
    </row>
    <row r="4728" spans="1:13" x14ac:dyDescent="0.3">
      <c r="A4728">
        <f>RawData!A4730</f>
        <v>0</v>
      </c>
      <c r="B4728" t="str">
        <f>IF(RawData!B4730&lt;&gt;"", (VLOOKUP(RawData!B4730,AgeCat,2,TRUE)), "")</f>
        <v/>
      </c>
      <c r="C4728" t="str">
        <f>TRIM(RawData!C4730)</f>
        <v/>
      </c>
      <c r="D4728" s="4">
        <f>RawData!D4730</f>
        <v>0</v>
      </c>
      <c r="E4728">
        <f>RawData!E4730</f>
        <v>0</v>
      </c>
      <c r="F4728" t="str">
        <f>IFERROR(IF(RawData!F4730&lt;&gt;"", VLOOKUP(TRIM(RawData!F4730),ICD10Code,2,FALSE), ""), "Other")</f>
        <v/>
      </c>
      <c r="G4728" t="str">
        <f>IFERROR(IF(RawData!G4730&lt;&gt;"", VLOOKUP(TRIM(RawData!G4730),ICD10Code,2,FALSE), ""), "Other")</f>
        <v/>
      </c>
      <c r="H4728" t="str">
        <f>IFERROR(IF(RawData!H4730&lt;&gt;"", VLOOKUP(TRIM(RawData!H4730),PHCODE,2,FALSE), ""), "Other")</f>
        <v/>
      </c>
      <c r="I4728" t="str">
        <f>IFERROR(IF(RawData!I4730&lt;&gt;"", VLOOKUP(TRIM(RawData!I4730),PHCODE,2,FALSE), ""), "Other")</f>
        <v/>
      </c>
      <c r="J4728" t="str">
        <f>TRIM(RawData!L4730)</f>
        <v/>
      </c>
      <c r="K4728">
        <f>'Risk Calculation Tables'!AD4296</f>
        <v>0</v>
      </c>
      <c r="L4728" t="str">
        <f>TRIM(RawData!J4730)</f>
        <v/>
      </c>
      <c r="M4728" t="str">
        <f>TRIM(RawData!K4730)</f>
        <v/>
      </c>
    </row>
    <row r="4729" spans="1:13" x14ac:dyDescent="0.3">
      <c r="A4729">
        <f>RawData!A4731</f>
        <v>0</v>
      </c>
      <c r="B4729" t="str">
        <f>IF(RawData!B4731&lt;&gt;"", (VLOOKUP(RawData!B4731,AgeCat,2,TRUE)), "")</f>
        <v/>
      </c>
      <c r="C4729" t="str">
        <f>TRIM(RawData!C4731)</f>
        <v/>
      </c>
      <c r="D4729" s="4">
        <f>RawData!D4731</f>
        <v>0</v>
      </c>
      <c r="E4729">
        <f>RawData!E4731</f>
        <v>0</v>
      </c>
      <c r="F4729" t="str">
        <f>IFERROR(IF(RawData!F4731&lt;&gt;"", VLOOKUP(TRIM(RawData!F4731),ICD10Code,2,FALSE), ""), "Other")</f>
        <v/>
      </c>
      <c r="G4729" t="str">
        <f>IFERROR(IF(RawData!G4731&lt;&gt;"", VLOOKUP(TRIM(RawData!G4731),ICD10Code,2,FALSE), ""), "Other")</f>
        <v/>
      </c>
      <c r="H4729" t="str">
        <f>IFERROR(IF(RawData!H4731&lt;&gt;"", VLOOKUP(TRIM(RawData!H4731),PHCODE,2,FALSE), ""), "Other")</f>
        <v/>
      </c>
      <c r="I4729" t="str">
        <f>IFERROR(IF(RawData!I4731&lt;&gt;"", VLOOKUP(TRIM(RawData!I4731),PHCODE,2,FALSE), ""), "Other")</f>
        <v/>
      </c>
      <c r="J4729" t="str">
        <f>TRIM(RawData!L4731)</f>
        <v/>
      </c>
      <c r="K4729">
        <f>'Risk Calculation Tables'!AD4297</f>
        <v>0</v>
      </c>
      <c r="L4729" t="str">
        <f>TRIM(RawData!J4731)</f>
        <v/>
      </c>
      <c r="M4729" t="str">
        <f>TRIM(RawData!K4731)</f>
        <v/>
      </c>
    </row>
    <row r="4730" spans="1:13" x14ac:dyDescent="0.3">
      <c r="A4730">
        <f>RawData!A4732</f>
        <v>0</v>
      </c>
      <c r="B4730" t="str">
        <f>IF(RawData!B4732&lt;&gt;"", (VLOOKUP(RawData!B4732,AgeCat,2,TRUE)), "")</f>
        <v/>
      </c>
      <c r="C4730" t="str">
        <f>TRIM(RawData!C4732)</f>
        <v/>
      </c>
      <c r="D4730" s="4">
        <f>RawData!D4732</f>
        <v>0</v>
      </c>
      <c r="E4730">
        <f>RawData!E4732</f>
        <v>0</v>
      </c>
      <c r="F4730" t="str">
        <f>IFERROR(IF(RawData!F4732&lt;&gt;"", VLOOKUP(TRIM(RawData!F4732),ICD10Code,2,FALSE), ""), "Other")</f>
        <v/>
      </c>
      <c r="G4730" t="str">
        <f>IFERROR(IF(RawData!G4732&lt;&gt;"", VLOOKUP(TRIM(RawData!G4732),ICD10Code,2,FALSE), ""), "Other")</f>
        <v/>
      </c>
      <c r="H4730" t="str">
        <f>IFERROR(IF(RawData!H4732&lt;&gt;"", VLOOKUP(TRIM(RawData!H4732),PHCODE,2,FALSE), ""), "Other")</f>
        <v/>
      </c>
      <c r="I4730" t="str">
        <f>IFERROR(IF(RawData!I4732&lt;&gt;"", VLOOKUP(TRIM(RawData!I4732),PHCODE,2,FALSE), ""), "Other")</f>
        <v/>
      </c>
      <c r="J4730" t="str">
        <f>TRIM(RawData!L4732)</f>
        <v/>
      </c>
      <c r="K4730">
        <f>'Risk Calculation Tables'!AD4298</f>
        <v>0</v>
      </c>
      <c r="L4730" t="str">
        <f>TRIM(RawData!J4732)</f>
        <v/>
      </c>
      <c r="M4730" t="str">
        <f>TRIM(RawData!K4732)</f>
        <v/>
      </c>
    </row>
    <row r="4731" spans="1:13" x14ac:dyDescent="0.3">
      <c r="A4731">
        <f>RawData!A4733</f>
        <v>0</v>
      </c>
      <c r="B4731" t="str">
        <f>IF(RawData!B4733&lt;&gt;"", (VLOOKUP(RawData!B4733,AgeCat,2,TRUE)), "")</f>
        <v/>
      </c>
      <c r="C4731" t="str">
        <f>TRIM(RawData!C4733)</f>
        <v/>
      </c>
      <c r="D4731" s="4">
        <f>RawData!D4733</f>
        <v>0</v>
      </c>
      <c r="E4731">
        <f>RawData!E4733</f>
        <v>0</v>
      </c>
      <c r="F4731" t="str">
        <f>IFERROR(IF(RawData!F4733&lt;&gt;"", VLOOKUP(TRIM(RawData!F4733),ICD10Code,2,FALSE), ""), "Other")</f>
        <v/>
      </c>
      <c r="G4731" t="str">
        <f>IFERROR(IF(RawData!G4733&lt;&gt;"", VLOOKUP(TRIM(RawData!G4733),ICD10Code,2,FALSE), ""), "Other")</f>
        <v/>
      </c>
      <c r="H4731" t="str">
        <f>IFERROR(IF(RawData!H4733&lt;&gt;"", VLOOKUP(TRIM(RawData!H4733),PHCODE,2,FALSE), ""), "Other")</f>
        <v/>
      </c>
      <c r="I4731" t="str">
        <f>IFERROR(IF(RawData!I4733&lt;&gt;"", VLOOKUP(TRIM(RawData!I4733),PHCODE,2,FALSE), ""), "Other")</f>
        <v/>
      </c>
      <c r="J4731" t="str">
        <f>TRIM(RawData!L4733)</f>
        <v/>
      </c>
      <c r="K4731">
        <f>'Risk Calculation Tables'!AD4299</f>
        <v>0</v>
      </c>
      <c r="L4731" t="str">
        <f>TRIM(RawData!J4733)</f>
        <v/>
      </c>
      <c r="M4731" t="str">
        <f>TRIM(RawData!K4733)</f>
        <v/>
      </c>
    </row>
    <row r="4732" spans="1:13" x14ac:dyDescent="0.3">
      <c r="A4732">
        <f>RawData!A4734</f>
        <v>0</v>
      </c>
      <c r="B4732" t="str">
        <f>IF(RawData!B4734&lt;&gt;"", (VLOOKUP(RawData!B4734,AgeCat,2,TRUE)), "")</f>
        <v/>
      </c>
      <c r="C4732" t="str">
        <f>TRIM(RawData!C4734)</f>
        <v/>
      </c>
      <c r="D4732" s="4">
        <f>RawData!D4734</f>
        <v>0</v>
      </c>
      <c r="E4732">
        <f>RawData!E4734</f>
        <v>0</v>
      </c>
      <c r="F4732" t="str">
        <f>IFERROR(IF(RawData!F4734&lt;&gt;"", VLOOKUP(TRIM(RawData!F4734),ICD10Code,2,FALSE), ""), "Other")</f>
        <v/>
      </c>
      <c r="G4732" t="str">
        <f>IFERROR(IF(RawData!G4734&lt;&gt;"", VLOOKUP(TRIM(RawData!G4734),ICD10Code,2,FALSE), ""), "Other")</f>
        <v/>
      </c>
      <c r="H4732" t="str">
        <f>IFERROR(IF(RawData!H4734&lt;&gt;"", VLOOKUP(TRIM(RawData!H4734),PHCODE,2,FALSE), ""), "Other")</f>
        <v/>
      </c>
      <c r="I4732" t="str">
        <f>IFERROR(IF(RawData!I4734&lt;&gt;"", VLOOKUP(TRIM(RawData!I4734),PHCODE,2,FALSE), ""), "Other")</f>
        <v/>
      </c>
      <c r="J4732" t="str">
        <f>TRIM(RawData!L4734)</f>
        <v/>
      </c>
      <c r="K4732">
        <f>'Risk Calculation Tables'!AD4300</f>
        <v>0</v>
      </c>
      <c r="L4732" t="str">
        <f>TRIM(RawData!J4734)</f>
        <v/>
      </c>
      <c r="M4732" t="str">
        <f>TRIM(RawData!K4734)</f>
        <v/>
      </c>
    </row>
    <row r="4733" spans="1:13" x14ac:dyDescent="0.3">
      <c r="A4733">
        <f>RawData!A4735</f>
        <v>0</v>
      </c>
      <c r="B4733" t="str">
        <f>IF(RawData!B4735&lt;&gt;"", (VLOOKUP(RawData!B4735,AgeCat,2,TRUE)), "")</f>
        <v/>
      </c>
      <c r="C4733" t="str">
        <f>TRIM(RawData!C4735)</f>
        <v/>
      </c>
      <c r="D4733" s="4">
        <f>RawData!D4735</f>
        <v>0</v>
      </c>
      <c r="E4733">
        <f>RawData!E4735</f>
        <v>0</v>
      </c>
      <c r="F4733" t="str">
        <f>IFERROR(IF(RawData!F4735&lt;&gt;"", VLOOKUP(TRIM(RawData!F4735),ICD10Code,2,FALSE), ""), "Other")</f>
        <v/>
      </c>
      <c r="G4733" t="str">
        <f>IFERROR(IF(RawData!G4735&lt;&gt;"", VLOOKUP(TRIM(RawData!G4735),ICD10Code,2,FALSE), ""), "Other")</f>
        <v/>
      </c>
      <c r="H4733" t="str">
        <f>IFERROR(IF(RawData!H4735&lt;&gt;"", VLOOKUP(TRIM(RawData!H4735),PHCODE,2,FALSE), ""), "Other")</f>
        <v/>
      </c>
      <c r="I4733" t="str">
        <f>IFERROR(IF(RawData!I4735&lt;&gt;"", VLOOKUP(TRIM(RawData!I4735),PHCODE,2,FALSE), ""), "Other")</f>
        <v/>
      </c>
      <c r="J4733" t="str">
        <f>TRIM(RawData!L4735)</f>
        <v/>
      </c>
      <c r="K4733">
        <f>'Risk Calculation Tables'!AD4301</f>
        <v>0</v>
      </c>
      <c r="L4733" t="str">
        <f>TRIM(RawData!J4735)</f>
        <v/>
      </c>
      <c r="M4733" t="str">
        <f>TRIM(RawData!K4735)</f>
        <v/>
      </c>
    </row>
    <row r="4734" spans="1:13" x14ac:dyDescent="0.3">
      <c r="A4734">
        <f>RawData!A4736</f>
        <v>0</v>
      </c>
      <c r="B4734" t="str">
        <f>IF(RawData!B4736&lt;&gt;"", (VLOOKUP(RawData!B4736,AgeCat,2,TRUE)), "")</f>
        <v/>
      </c>
      <c r="C4734" t="str">
        <f>TRIM(RawData!C4736)</f>
        <v/>
      </c>
      <c r="D4734" s="4">
        <f>RawData!D4736</f>
        <v>0</v>
      </c>
      <c r="E4734">
        <f>RawData!E4736</f>
        <v>0</v>
      </c>
      <c r="F4734" t="str">
        <f>IFERROR(IF(RawData!F4736&lt;&gt;"", VLOOKUP(TRIM(RawData!F4736),ICD10Code,2,FALSE), ""), "Other")</f>
        <v/>
      </c>
      <c r="G4734" t="str">
        <f>IFERROR(IF(RawData!G4736&lt;&gt;"", VLOOKUP(TRIM(RawData!G4736),ICD10Code,2,FALSE), ""), "Other")</f>
        <v/>
      </c>
      <c r="H4734" t="str">
        <f>IFERROR(IF(RawData!H4736&lt;&gt;"", VLOOKUP(TRIM(RawData!H4736),PHCODE,2,FALSE), ""), "Other")</f>
        <v/>
      </c>
      <c r="I4734" t="str">
        <f>IFERROR(IF(RawData!I4736&lt;&gt;"", VLOOKUP(TRIM(RawData!I4736),PHCODE,2,FALSE), ""), "Other")</f>
        <v/>
      </c>
      <c r="J4734" t="str">
        <f>TRIM(RawData!L4736)</f>
        <v/>
      </c>
      <c r="K4734">
        <f>'Risk Calculation Tables'!AD4302</f>
        <v>0</v>
      </c>
      <c r="L4734" t="str">
        <f>TRIM(RawData!J4736)</f>
        <v/>
      </c>
      <c r="M4734" t="str">
        <f>TRIM(RawData!K4736)</f>
        <v/>
      </c>
    </row>
    <row r="4735" spans="1:13" x14ac:dyDescent="0.3">
      <c r="A4735">
        <f>RawData!A4737</f>
        <v>0</v>
      </c>
      <c r="B4735" t="str">
        <f>IF(RawData!B4737&lt;&gt;"", (VLOOKUP(RawData!B4737,AgeCat,2,TRUE)), "")</f>
        <v/>
      </c>
      <c r="C4735" t="str">
        <f>TRIM(RawData!C4737)</f>
        <v/>
      </c>
      <c r="D4735" s="4">
        <f>RawData!D4737</f>
        <v>0</v>
      </c>
      <c r="E4735">
        <f>RawData!E4737</f>
        <v>0</v>
      </c>
      <c r="F4735" t="str">
        <f>IFERROR(IF(RawData!F4737&lt;&gt;"", VLOOKUP(TRIM(RawData!F4737),ICD10Code,2,FALSE), ""), "Other")</f>
        <v/>
      </c>
      <c r="G4735" t="str">
        <f>IFERROR(IF(RawData!G4737&lt;&gt;"", VLOOKUP(TRIM(RawData!G4737),ICD10Code,2,FALSE), ""), "Other")</f>
        <v/>
      </c>
      <c r="H4735" t="str">
        <f>IFERROR(IF(RawData!H4737&lt;&gt;"", VLOOKUP(TRIM(RawData!H4737),PHCODE,2,FALSE), ""), "Other")</f>
        <v/>
      </c>
      <c r="I4735" t="str">
        <f>IFERROR(IF(RawData!I4737&lt;&gt;"", VLOOKUP(TRIM(RawData!I4737),PHCODE,2,FALSE), ""), "Other")</f>
        <v/>
      </c>
      <c r="J4735" t="str">
        <f>TRIM(RawData!L4737)</f>
        <v/>
      </c>
      <c r="K4735">
        <f>'Risk Calculation Tables'!AD4303</f>
        <v>0</v>
      </c>
      <c r="L4735" t="str">
        <f>TRIM(RawData!J4737)</f>
        <v/>
      </c>
      <c r="M4735" t="str">
        <f>TRIM(RawData!K4737)</f>
        <v/>
      </c>
    </row>
    <row r="4736" spans="1:13" x14ac:dyDescent="0.3">
      <c r="A4736">
        <f>RawData!A4738</f>
        <v>0</v>
      </c>
      <c r="B4736" t="str">
        <f>IF(RawData!B4738&lt;&gt;"", (VLOOKUP(RawData!B4738,AgeCat,2,TRUE)), "")</f>
        <v/>
      </c>
      <c r="C4736" t="str">
        <f>TRIM(RawData!C4738)</f>
        <v/>
      </c>
      <c r="D4736" s="4">
        <f>RawData!D4738</f>
        <v>0</v>
      </c>
      <c r="E4736">
        <f>RawData!E4738</f>
        <v>0</v>
      </c>
      <c r="F4736" t="str">
        <f>IFERROR(IF(RawData!F4738&lt;&gt;"", VLOOKUP(TRIM(RawData!F4738),ICD10Code,2,FALSE), ""), "Other")</f>
        <v/>
      </c>
      <c r="G4736" t="str">
        <f>IFERROR(IF(RawData!G4738&lt;&gt;"", VLOOKUP(TRIM(RawData!G4738),ICD10Code,2,FALSE), ""), "Other")</f>
        <v/>
      </c>
      <c r="H4736" t="str">
        <f>IFERROR(IF(RawData!H4738&lt;&gt;"", VLOOKUP(TRIM(RawData!H4738),PHCODE,2,FALSE), ""), "Other")</f>
        <v/>
      </c>
      <c r="I4736" t="str">
        <f>IFERROR(IF(RawData!I4738&lt;&gt;"", VLOOKUP(TRIM(RawData!I4738),PHCODE,2,FALSE), ""), "Other")</f>
        <v/>
      </c>
      <c r="J4736" t="str">
        <f>TRIM(RawData!L4738)</f>
        <v/>
      </c>
      <c r="K4736">
        <f>'Risk Calculation Tables'!AD4304</f>
        <v>0</v>
      </c>
      <c r="L4736" t="str">
        <f>TRIM(RawData!J4738)</f>
        <v/>
      </c>
      <c r="M4736" t="str">
        <f>TRIM(RawData!K4738)</f>
        <v/>
      </c>
    </row>
    <row r="4737" spans="1:13" x14ac:dyDescent="0.3">
      <c r="A4737">
        <f>RawData!A4739</f>
        <v>0</v>
      </c>
      <c r="B4737" t="str">
        <f>IF(RawData!B4739&lt;&gt;"", (VLOOKUP(RawData!B4739,AgeCat,2,TRUE)), "")</f>
        <v/>
      </c>
      <c r="C4737" t="str">
        <f>TRIM(RawData!C4739)</f>
        <v/>
      </c>
      <c r="D4737" s="4">
        <f>RawData!D4739</f>
        <v>0</v>
      </c>
      <c r="E4737">
        <f>RawData!E4739</f>
        <v>0</v>
      </c>
      <c r="F4737" t="str">
        <f>IFERROR(IF(RawData!F4739&lt;&gt;"", VLOOKUP(TRIM(RawData!F4739),ICD10Code,2,FALSE), ""), "Other")</f>
        <v/>
      </c>
      <c r="G4737" t="str">
        <f>IFERROR(IF(RawData!G4739&lt;&gt;"", VLOOKUP(TRIM(RawData!G4739),ICD10Code,2,FALSE), ""), "Other")</f>
        <v/>
      </c>
      <c r="H4737" t="str">
        <f>IFERROR(IF(RawData!H4739&lt;&gt;"", VLOOKUP(TRIM(RawData!H4739),PHCODE,2,FALSE), ""), "Other")</f>
        <v/>
      </c>
      <c r="I4737" t="str">
        <f>IFERROR(IF(RawData!I4739&lt;&gt;"", VLOOKUP(TRIM(RawData!I4739),PHCODE,2,FALSE), ""), "Other")</f>
        <v/>
      </c>
      <c r="J4737" t="str">
        <f>TRIM(RawData!L4739)</f>
        <v/>
      </c>
      <c r="K4737">
        <f>'Risk Calculation Tables'!AD4305</f>
        <v>0</v>
      </c>
      <c r="L4737" t="str">
        <f>TRIM(RawData!J4739)</f>
        <v/>
      </c>
      <c r="M4737" t="str">
        <f>TRIM(RawData!K4739)</f>
        <v/>
      </c>
    </row>
    <row r="4738" spans="1:13" x14ac:dyDescent="0.3">
      <c r="A4738">
        <f>RawData!A4740</f>
        <v>0</v>
      </c>
      <c r="B4738" t="str">
        <f>IF(RawData!B4740&lt;&gt;"", (VLOOKUP(RawData!B4740,AgeCat,2,TRUE)), "")</f>
        <v/>
      </c>
      <c r="C4738" t="str">
        <f>TRIM(RawData!C4740)</f>
        <v/>
      </c>
      <c r="D4738" s="4">
        <f>RawData!D4740</f>
        <v>0</v>
      </c>
      <c r="E4738">
        <f>RawData!E4740</f>
        <v>0</v>
      </c>
      <c r="F4738" t="str">
        <f>IFERROR(IF(RawData!F4740&lt;&gt;"", VLOOKUP(TRIM(RawData!F4740),ICD10Code,2,FALSE), ""), "Other")</f>
        <v/>
      </c>
      <c r="G4738" t="str">
        <f>IFERROR(IF(RawData!G4740&lt;&gt;"", VLOOKUP(TRIM(RawData!G4740),ICD10Code,2,FALSE), ""), "Other")</f>
        <v/>
      </c>
      <c r="H4738" t="str">
        <f>IFERROR(IF(RawData!H4740&lt;&gt;"", VLOOKUP(TRIM(RawData!H4740),PHCODE,2,FALSE), ""), "Other")</f>
        <v/>
      </c>
      <c r="I4738" t="str">
        <f>IFERROR(IF(RawData!I4740&lt;&gt;"", VLOOKUP(TRIM(RawData!I4740),PHCODE,2,FALSE), ""), "Other")</f>
        <v/>
      </c>
      <c r="J4738" t="str">
        <f>TRIM(RawData!L4740)</f>
        <v/>
      </c>
      <c r="K4738">
        <f>'Risk Calculation Tables'!AD4306</f>
        <v>0</v>
      </c>
      <c r="L4738" t="str">
        <f>TRIM(RawData!J4740)</f>
        <v/>
      </c>
      <c r="M4738" t="str">
        <f>TRIM(RawData!K4740)</f>
        <v/>
      </c>
    </row>
    <row r="4739" spans="1:13" x14ac:dyDescent="0.3">
      <c r="A4739">
        <f>RawData!A4741</f>
        <v>0</v>
      </c>
      <c r="B4739" t="str">
        <f>IF(RawData!B4741&lt;&gt;"", (VLOOKUP(RawData!B4741,AgeCat,2,TRUE)), "")</f>
        <v/>
      </c>
      <c r="C4739" t="str">
        <f>TRIM(RawData!C4741)</f>
        <v/>
      </c>
      <c r="D4739" s="4">
        <f>RawData!D4741</f>
        <v>0</v>
      </c>
      <c r="E4739">
        <f>RawData!E4741</f>
        <v>0</v>
      </c>
      <c r="F4739" t="str">
        <f>IFERROR(IF(RawData!F4741&lt;&gt;"", VLOOKUP(TRIM(RawData!F4741),ICD10Code,2,FALSE), ""), "Other")</f>
        <v/>
      </c>
      <c r="G4739" t="str">
        <f>IFERROR(IF(RawData!G4741&lt;&gt;"", VLOOKUP(TRIM(RawData!G4741),ICD10Code,2,FALSE), ""), "Other")</f>
        <v/>
      </c>
      <c r="H4739" t="str">
        <f>IFERROR(IF(RawData!H4741&lt;&gt;"", VLOOKUP(TRIM(RawData!H4741),PHCODE,2,FALSE), ""), "Other")</f>
        <v/>
      </c>
      <c r="I4739" t="str">
        <f>IFERROR(IF(RawData!I4741&lt;&gt;"", VLOOKUP(TRIM(RawData!I4741),PHCODE,2,FALSE), ""), "Other")</f>
        <v/>
      </c>
      <c r="J4739" t="str">
        <f>TRIM(RawData!L4741)</f>
        <v/>
      </c>
      <c r="K4739">
        <f>'Risk Calculation Tables'!AD4307</f>
        <v>0</v>
      </c>
      <c r="L4739" t="str">
        <f>TRIM(RawData!J4741)</f>
        <v/>
      </c>
      <c r="M4739" t="str">
        <f>TRIM(RawData!K4741)</f>
        <v/>
      </c>
    </row>
    <row r="4740" spans="1:13" x14ac:dyDescent="0.3">
      <c r="A4740">
        <f>RawData!A4742</f>
        <v>0</v>
      </c>
      <c r="B4740" t="str">
        <f>IF(RawData!B4742&lt;&gt;"", (VLOOKUP(RawData!B4742,AgeCat,2,TRUE)), "")</f>
        <v/>
      </c>
      <c r="C4740" t="str">
        <f>TRIM(RawData!C4742)</f>
        <v/>
      </c>
      <c r="D4740" s="4">
        <f>RawData!D4742</f>
        <v>0</v>
      </c>
      <c r="E4740">
        <f>RawData!E4742</f>
        <v>0</v>
      </c>
      <c r="F4740" t="str">
        <f>IFERROR(IF(RawData!F4742&lt;&gt;"", VLOOKUP(TRIM(RawData!F4742),ICD10Code,2,FALSE), ""), "Other")</f>
        <v/>
      </c>
      <c r="G4740" t="str">
        <f>IFERROR(IF(RawData!G4742&lt;&gt;"", VLOOKUP(TRIM(RawData!G4742),ICD10Code,2,FALSE), ""), "Other")</f>
        <v/>
      </c>
      <c r="H4740" t="str">
        <f>IFERROR(IF(RawData!H4742&lt;&gt;"", VLOOKUP(TRIM(RawData!H4742),PHCODE,2,FALSE), ""), "Other")</f>
        <v/>
      </c>
      <c r="I4740" t="str">
        <f>IFERROR(IF(RawData!I4742&lt;&gt;"", VLOOKUP(TRIM(RawData!I4742),PHCODE,2,FALSE), ""), "Other")</f>
        <v/>
      </c>
      <c r="J4740" t="str">
        <f>TRIM(RawData!L4742)</f>
        <v/>
      </c>
      <c r="K4740">
        <f>'Risk Calculation Tables'!AD4308</f>
        <v>0</v>
      </c>
      <c r="L4740" t="str">
        <f>TRIM(RawData!J4742)</f>
        <v/>
      </c>
      <c r="M4740" t="str">
        <f>TRIM(RawData!K4742)</f>
        <v/>
      </c>
    </row>
    <row r="4741" spans="1:13" x14ac:dyDescent="0.3">
      <c r="A4741">
        <f>RawData!A4743</f>
        <v>0</v>
      </c>
      <c r="B4741" t="str">
        <f>IF(RawData!B4743&lt;&gt;"", (VLOOKUP(RawData!B4743,AgeCat,2,TRUE)), "")</f>
        <v/>
      </c>
      <c r="C4741" t="str">
        <f>TRIM(RawData!C4743)</f>
        <v/>
      </c>
      <c r="D4741" s="4">
        <f>RawData!D4743</f>
        <v>0</v>
      </c>
      <c r="E4741">
        <f>RawData!E4743</f>
        <v>0</v>
      </c>
      <c r="F4741" t="str">
        <f>IFERROR(IF(RawData!F4743&lt;&gt;"", VLOOKUP(TRIM(RawData!F4743),ICD10Code,2,FALSE), ""), "Other")</f>
        <v/>
      </c>
      <c r="G4741" t="str">
        <f>IFERROR(IF(RawData!G4743&lt;&gt;"", VLOOKUP(TRIM(RawData!G4743),ICD10Code,2,FALSE), ""), "Other")</f>
        <v/>
      </c>
      <c r="H4741" t="str">
        <f>IFERROR(IF(RawData!H4743&lt;&gt;"", VLOOKUP(TRIM(RawData!H4743),PHCODE,2,FALSE), ""), "Other")</f>
        <v/>
      </c>
      <c r="I4741" t="str">
        <f>IFERROR(IF(RawData!I4743&lt;&gt;"", VLOOKUP(TRIM(RawData!I4743),PHCODE,2,FALSE), ""), "Other")</f>
        <v/>
      </c>
      <c r="J4741" t="str">
        <f>TRIM(RawData!L4743)</f>
        <v/>
      </c>
      <c r="K4741">
        <f>'Risk Calculation Tables'!AD4309</f>
        <v>0</v>
      </c>
      <c r="L4741" t="str">
        <f>TRIM(RawData!J4743)</f>
        <v/>
      </c>
      <c r="M4741" t="str">
        <f>TRIM(RawData!K4743)</f>
        <v/>
      </c>
    </row>
    <row r="4742" spans="1:13" x14ac:dyDescent="0.3">
      <c r="A4742">
        <f>RawData!A4744</f>
        <v>0</v>
      </c>
      <c r="B4742" t="str">
        <f>IF(RawData!B4744&lt;&gt;"", (VLOOKUP(RawData!B4744,AgeCat,2,TRUE)), "")</f>
        <v/>
      </c>
      <c r="C4742" t="str">
        <f>TRIM(RawData!C4744)</f>
        <v/>
      </c>
      <c r="D4742" s="4">
        <f>RawData!D4744</f>
        <v>0</v>
      </c>
      <c r="E4742">
        <f>RawData!E4744</f>
        <v>0</v>
      </c>
      <c r="F4742" t="str">
        <f>IFERROR(IF(RawData!F4744&lt;&gt;"", VLOOKUP(TRIM(RawData!F4744),ICD10Code,2,FALSE), ""), "Other")</f>
        <v/>
      </c>
      <c r="G4742" t="str">
        <f>IFERROR(IF(RawData!G4744&lt;&gt;"", VLOOKUP(TRIM(RawData!G4744),ICD10Code,2,FALSE), ""), "Other")</f>
        <v/>
      </c>
      <c r="H4742" t="str">
        <f>IFERROR(IF(RawData!H4744&lt;&gt;"", VLOOKUP(TRIM(RawData!H4744),PHCODE,2,FALSE), ""), "Other")</f>
        <v/>
      </c>
      <c r="I4742" t="str">
        <f>IFERROR(IF(RawData!I4744&lt;&gt;"", VLOOKUP(TRIM(RawData!I4744),PHCODE,2,FALSE), ""), "Other")</f>
        <v/>
      </c>
      <c r="J4742" t="str">
        <f>TRIM(RawData!L4744)</f>
        <v/>
      </c>
      <c r="K4742">
        <f>'Risk Calculation Tables'!AD4310</f>
        <v>0</v>
      </c>
      <c r="L4742" t="str">
        <f>TRIM(RawData!J4744)</f>
        <v/>
      </c>
      <c r="M4742" t="str">
        <f>TRIM(RawData!K4744)</f>
        <v/>
      </c>
    </row>
    <row r="4743" spans="1:13" x14ac:dyDescent="0.3">
      <c r="A4743">
        <f>RawData!A4745</f>
        <v>0</v>
      </c>
      <c r="B4743" t="str">
        <f>IF(RawData!B4745&lt;&gt;"", (VLOOKUP(RawData!B4745,AgeCat,2,TRUE)), "")</f>
        <v/>
      </c>
      <c r="C4743" t="str">
        <f>TRIM(RawData!C4745)</f>
        <v/>
      </c>
      <c r="D4743" s="4">
        <f>RawData!D4745</f>
        <v>0</v>
      </c>
      <c r="E4743">
        <f>RawData!E4745</f>
        <v>0</v>
      </c>
      <c r="F4743" t="str">
        <f>IFERROR(IF(RawData!F4745&lt;&gt;"", VLOOKUP(TRIM(RawData!F4745),ICD10Code,2,FALSE), ""), "Other")</f>
        <v/>
      </c>
      <c r="G4743" t="str">
        <f>IFERROR(IF(RawData!G4745&lt;&gt;"", VLOOKUP(TRIM(RawData!G4745),ICD10Code,2,FALSE), ""), "Other")</f>
        <v/>
      </c>
      <c r="H4743" t="str">
        <f>IFERROR(IF(RawData!H4745&lt;&gt;"", VLOOKUP(TRIM(RawData!H4745),PHCODE,2,FALSE), ""), "Other")</f>
        <v/>
      </c>
      <c r="I4743" t="str">
        <f>IFERROR(IF(RawData!I4745&lt;&gt;"", VLOOKUP(TRIM(RawData!I4745),PHCODE,2,FALSE), ""), "Other")</f>
        <v/>
      </c>
      <c r="J4743" t="str">
        <f>TRIM(RawData!L4745)</f>
        <v/>
      </c>
      <c r="K4743">
        <f>'Risk Calculation Tables'!AD4311</f>
        <v>0</v>
      </c>
      <c r="L4743" t="str">
        <f>TRIM(RawData!J4745)</f>
        <v/>
      </c>
      <c r="M4743" t="str">
        <f>TRIM(RawData!K4745)</f>
        <v/>
      </c>
    </row>
    <row r="4744" spans="1:13" x14ac:dyDescent="0.3">
      <c r="A4744">
        <f>RawData!A4746</f>
        <v>0</v>
      </c>
      <c r="B4744" t="str">
        <f>IF(RawData!B4746&lt;&gt;"", (VLOOKUP(RawData!B4746,AgeCat,2,TRUE)), "")</f>
        <v/>
      </c>
      <c r="C4744" t="str">
        <f>TRIM(RawData!C4746)</f>
        <v/>
      </c>
      <c r="D4744" s="4">
        <f>RawData!D4746</f>
        <v>0</v>
      </c>
      <c r="E4744">
        <f>RawData!E4746</f>
        <v>0</v>
      </c>
      <c r="F4744" t="str">
        <f>IFERROR(IF(RawData!F4746&lt;&gt;"", VLOOKUP(TRIM(RawData!F4746),ICD10Code,2,FALSE), ""), "Other")</f>
        <v/>
      </c>
      <c r="G4744" t="str">
        <f>IFERROR(IF(RawData!G4746&lt;&gt;"", VLOOKUP(TRIM(RawData!G4746),ICD10Code,2,FALSE), ""), "Other")</f>
        <v/>
      </c>
      <c r="H4744" t="str">
        <f>IFERROR(IF(RawData!H4746&lt;&gt;"", VLOOKUP(TRIM(RawData!H4746),PHCODE,2,FALSE), ""), "Other")</f>
        <v/>
      </c>
      <c r="I4744" t="str">
        <f>IFERROR(IF(RawData!I4746&lt;&gt;"", VLOOKUP(TRIM(RawData!I4746),PHCODE,2,FALSE), ""), "Other")</f>
        <v/>
      </c>
      <c r="J4744" t="str">
        <f>TRIM(RawData!L4746)</f>
        <v/>
      </c>
      <c r="K4744">
        <f>'Risk Calculation Tables'!AD4312</f>
        <v>0</v>
      </c>
      <c r="L4744" t="str">
        <f>TRIM(RawData!J4746)</f>
        <v/>
      </c>
      <c r="M4744" t="str">
        <f>TRIM(RawData!K4746)</f>
        <v/>
      </c>
    </row>
    <row r="4745" spans="1:13" x14ac:dyDescent="0.3">
      <c r="A4745">
        <f>RawData!A4747</f>
        <v>0</v>
      </c>
      <c r="B4745" t="str">
        <f>IF(RawData!B4747&lt;&gt;"", (VLOOKUP(RawData!B4747,AgeCat,2,TRUE)), "")</f>
        <v/>
      </c>
      <c r="C4745" t="str">
        <f>TRIM(RawData!C4747)</f>
        <v/>
      </c>
      <c r="D4745" s="4">
        <f>RawData!D4747</f>
        <v>0</v>
      </c>
      <c r="E4745">
        <f>RawData!E4747</f>
        <v>0</v>
      </c>
      <c r="F4745" t="str">
        <f>IFERROR(IF(RawData!F4747&lt;&gt;"", VLOOKUP(TRIM(RawData!F4747),ICD10Code,2,FALSE), ""), "Other")</f>
        <v/>
      </c>
      <c r="G4745" t="str">
        <f>IFERROR(IF(RawData!G4747&lt;&gt;"", VLOOKUP(TRIM(RawData!G4747),ICD10Code,2,FALSE), ""), "Other")</f>
        <v/>
      </c>
      <c r="H4745" t="str">
        <f>IFERROR(IF(RawData!H4747&lt;&gt;"", VLOOKUP(TRIM(RawData!H4747),PHCODE,2,FALSE), ""), "Other")</f>
        <v/>
      </c>
      <c r="I4745" t="str">
        <f>IFERROR(IF(RawData!I4747&lt;&gt;"", VLOOKUP(TRIM(RawData!I4747),PHCODE,2,FALSE), ""), "Other")</f>
        <v/>
      </c>
      <c r="J4745" t="str">
        <f>TRIM(RawData!L4747)</f>
        <v/>
      </c>
      <c r="K4745">
        <f>'Risk Calculation Tables'!AD4313</f>
        <v>0</v>
      </c>
      <c r="L4745" t="str">
        <f>TRIM(RawData!J4747)</f>
        <v/>
      </c>
      <c r="M4745" t="str">
        <f>TRIM(RawData!K4747)</f>
        <v/>
      </c>
    </row>
    <row r="4746" spans="1:13" x14ac:dyDescent="0.3">
      <c r="A4746">
        <f>RawData!A4748</f>
        <v>0</v>
      </c>
      <c r="B4746" t="str">
        <f>IF(RawData!B4748&lt;&gt;"", (VLOOKUP(RawData!B4748,AgeCat,2,TRUE)), "")</f>
        <v/>
      </c>
      <c r="C4746" t="str">
        <f>TRIM(RawData!C4748)</f>
        <v/>
      </c>
      <c r="D4746" s="4">
        <f>RawData!D4748</f>
        <v>0</v>
      </c>
      <c r="E4746">
        <f>RawData!E4748</f>
        <v>0</v>
      </c>
      <c r="F4746" t="str">
        <f>IFERROR(IF(RawData!F4748&lt;&gt;"", VLOOKUP(TRIM(RawData!F4748),ICD10Code,2,FALSE), ""), "Other")</f>
        <v/>
      </c>
      <c r="G4746" t="str">
        <f>IFERROR(IF(RawData!G4748&lt;&gt;"", VLOOKUP(TRIM(RawData!G4748),ICD10Code,2,FALSE), ""), "Other")</f>
        <v/>
      </c>
      <c r="H4746" t="str">
        <f>IFERROR(IF(RawData!H4748&lt;&gt;"", VLOOKUP(TRIM(RawData!H4748),PHCODE,2,FALSE), ""), "Other")</f>
        <v/>
      </c>
      <c r="I4746" t="str">
        <f>IFERROR(IF(RawData!I4748&lt;&gt;"", VLOOKUP(TRIM(RawData!I4748),PHCODE,2,FALSE), ""), "Other")</f>
        <v/>
      </c>
      <c r="J4746" t="str">
        <f>TRIM(RawData!L4748)</f>
        <v/>
      </c>
      <c r="K4746">
        <f>'Risk Calculation Tables'!AD4314</f>
        <v>0</v>
      </c>
      <c r="L4746" t="str">
        <f>TRIM(RawData!J4748)</f>
        <v/>
      </c>
      <c r="M4746" t="str">
        <f>TRIM(RawData!K4748)</f>
        <v/>
      </c>
    </row>
    <row r="4747" spans="1:13" x14ac:dyDescent="0.3">
      <c r="A4747">
        <f>RawData!A4749</f>
        <v>0</v>
      </c>
      <c r="B4747" t="str">
        <f>IF(RawData!B4749&lt;&gt;"", (VLOOKUP(RawData!B4749,AgeCat,2,TRUE)), "")</f>
        <v/>
      </c>
      <c r="C4747" t="str">
        <f>TRIM(RawData!C4749)</f>
        <v/>
      </c>
      <c r="D4747" s="4">
        <f>RawData!D4749</f>
        <v>0</v>
      </c>
      <c r="E4747">
        <f>RawData!E4749</f>
        <v>0</v>
      </c>
      <c r="F4747" t="str">
        <f>IFERROR(IF(RawData!F4749&lt;&gt;"", VLOOKUP(TRIM(RawData!F4749),ICD10Code,2,FALSE), ""), "Other")</f>
        <v/>
      </c>
      <c r="G4747" t="str">
        <f>IFERROR(IF(RawData!G4749&lt;&gt;"", VLOOKUP(TRIM(RawData!G4749),ICD10Code,2,FALSE), ""), "Other")</f>
        <v/>
      </c>
      <c r="H4747" t="str">
        <f>IFERROR(IF(RawData!H4749&lt;&gt;"", VLOOKUP(TRIM(RawData!H4749),PHCODE,2,FALSE), ""), "Other")</f>
        <v/>
      </c>
      <c r="I4747" t="str">
        <f>IFERROR(IF(RawData!I4749&lt;&gt;"", VLOOKUP(TRIM(RawData!I4749),PHCODE,2,FALSE), ""), "Other")</f>
        <v/>
      </c>
      <c r="J4747" t="str">
        <f>TRIM(RawData!L4749)</f>
        <v/>
      </c>
      <c r="K4747">
        <f>'Risk Calculation Tables'!AD4315</f>
        <v>0</v>
      </c>
      <c r="L4747" t="str">
        <f>TRIM(RawData!J4749)</f>
        <v/>
      </c>
      <c r="M4747" t="str">
        <f>TRIM(RawData!K4749)</f>
        <v/>
      </c>
    </row>
    <row r="4748" spans="1:13" x14ac:dyDescent="0.3">
      <c r="A4748">
        <f>RawData!A4750</f>
        <v>0</v>
      </c>
      <c r="B4748" t="str">
        <f>IF(RawData!B4750&lt;&gt;"", (VLOOKUP(RawData!B4750,AgeCat,2,TRUE)), "")</f>
        <v/>
      </c>
      <c r="C4748" t="str">
        <f>TRIM(RawData!C4750)</f>
        <v/>
      </c>
      <c r="D4748" s="4">
        <f>RawData!D4750</f>
        <v>0</v>
      </c>
      <c r="E4748">
        <f>RawData!E4750</f>
        <v>0</v>
      </c>
      <c r="F4748" t="str">
        <f>IFERROR(IF(RawData!F4750&lt;&gt;"", VLOOKUP(TRIM(RawData!F4750),ICD10Code,2,FALSE), ""), "Other")</f>
        <v/>
      </c>
      <c r="G4748" t="str">
        <f>IFERROR(IF(RawData!G4750&lt;&gt;"", VLOOKUP(TRIM(RawData!G4750),ICD10Code,2,FALSE), ""), "Other")</f>
        <v/>
      </c>
      <c r="H4748" t="str">
        <f>IFERROR(IF(RawData!H4750&lt;&gt;"", VLOOKUP(TRIM(RawData!H4750),PHCODE,2,FALSE), ""), "Other")</f>
        <v/>
      </c>
      <c r="I4748" t="str">
        <f>IFERROR(IF(RawData!I4750&lt;&gt;"", VLOOKUP(TRIM(RawData!I4750),PHCODE,2,FALSE), ""), "Other")</f>
        <v/>
      </c>
      <c r="J4748" t="str">
        <f>TRIM(RawData!L4750)</f>
        <v/>
      </c>
      <c r="K4748">
        <f>'Risk Calculation Tables'!AD4316</f>
        <v>0</v>
      </c>
      <c r="L4748" t="str">
        <f>TRIM(RawData!J4750)</f>
        <v/>
      </c>
      <c r="M4748" t="str">
        <f>TRIM(RawData!K4750)</f>
        <v/>
      </c>
    </row>
    <row r="4749" spans="1:13" x14ac:dyDescent="0.3">
      <c r="A4749">
        <f>RawData!A4751</f>
        <v>0</v>
      </c>
      <c r="B4749" t="str">
        <f>IF(RawData!B4751&lt;&gt;"", (VLOOKUP(RawData!B4751,AgeCat,2,TRUE)), "")</f>
        <v/>
      </c>
      <c r="C4749" t="str">
        <f>TRIM(RawData!C4751)</f>
        <v/>
      </c>
      <c r="D4749" s="4">
        <f>RawData!D4751</f>
        <v>0</v>
      </c>
      <c r="E4749">
        <f>RawData!E4751</f>
        <v>0</v>
      </c>
      <c r="F4749" t="str">
        <f>IFERROR(IF(RawData!F4751&lt;&gt;"", VLOOKUP(TRIM(RawData!F4751),ICD10Code,2,FALSE), ""), "Other")</f>
        <v/>
      </c>
      <c r="G4749" t="str">
        <f>IFERROR(IF(RawData!G4751&lt;&gt;"", VLOOKUP(TRIM(RawData!G4751),ICD10Code,2,FALSE), ""), "Other")</f>
        <v/>
      </c>
      <c r="H4749" t="str">
        <f>IFERROR(IF(RawData!H4751&lt;&gt;"", VLOOKUP(TRIM(RawData!H4751),PHCODE,2,FALSE), ""), "Other")</f>
        <v/>
      </c>
      <c r="I4749" t="str">
        <f>IFERROR(IF(RawData!I4751&lt;&gt;"", VLOOKUP(TRIM(RawData!I4751),PHCODE,2,FALSE), ""), "Other")</f>
        <v/>
      </c>
      <c r="J4749" t="str">
        <f>TRIM(RawData!L4751)</f>
        <v/>
      </c>
      <c r="K4749">
        <f>'Risk Calculation Tables'!AD4317</f>
        <v>0</v>
      </c>
      <c r="L4749" t="str">
        <f>TRIM(RawData!J4751)</f>
        <v/>
      </c>
      <c r="M4749" t="str">
        <f>TRIM(RawData!K4751)</f>
        <v/>
      </c>
    </row>
    <row r="4750" spans="1:13" x14ac:dyDescent="0.3">
      <c r="A4750">
        <f>RawData!A4752</f>
        <v>0</v>
      </c>
      <c r="B4750" t="str">
        <f>IF(RawData!B4752&lt;&gt;"", (VLOOKUP(RawData!B4752,AgeCat,2,TRUE)), "")</f>
        <v/>
      </c>
      <c r="C4750" t="str">
        <f>TRIM(RawData!C4752)</f>
        <v/>
      </c>
      <c r="D4750" s="4">
        <f>RawData!D4752</f>
        <v>0</v>
      </c>
      <c r="E4750">
        <f>RawData!E4752</f>
        <v>0</v>
      </c>
      <c r="F4750" t="str">
        <f>IFERROR(IF(RawData!F4752&lt;&gt;"", VLOOKUP(TRIM(RawData!F4752),ICD10Code,2,FALSE), ""), "Other")</f>
        <v/>
      </c>
      <c r="G4750" t="str">
        <f>IFERROR(IF(RawData!G4752&lt;&gt;"", VLOOKUP(TRIM(RawData!G4752),ICD10Code,2,FALSE), ""), "Other")</f>
        <v/>
      </c>
      <c r="H4750" t="str">
        <f>IFERROR(IF(RawData!H4752&lt;&gt;"", VLOOKUP(TRIM(RawData!H4752),PHCODE,2,FALSE), ""), "Other")</f>
        <v/>
      </c>
      <c r="I4750" t="str">
        <f>IFERROR(IF(RawData!I4752&lt;&gt;"", VLOOKUP(TRIM(RawData!I4752),PHCODE,2,FALSE), ""), "Other")</f>
        <v/>
      </c>
      <c r="J4750" t="str">
        <f>TRIM(RawData!L4752)</f>
        <v/>
      </c>
      <c r="K4750">
        <f>'Risk Calculation Tables'!AD4318</f>
        <v>0</v>
      </c>
      <c r="L4750" t="str">
        <f>TRIM(RawData!J4752)</f>
        <v/>
      </c>
      <c r="M4750" t="str">
        <f>TRIM(RawData!K4752)</f>
        <v/>
      </c>
    </row>
    <row r="4751" spans="1:13" x14ac:dyDescent="0.3">
      <c r="A4751">
        <f>RawData!A4753</f>
        <v>0</v>
      </c>
      <c r="B4751" t="str">
        <f>IF(RawData!B4753&lt;&gt;"", (VLOOKUP(RawData!B4753,AgeCat,2,TRUE)), "")</f>
        <v/>
      </c>
      <c r="C4751" t="str">
        <f>TRIM(RawData!C4753)</f>
        <v/>
      </c>
      <c r="D4751" s="4">
        <f>RawData!D4753</f>
        <v>0</v>
      </c>
      <c r="E4751">
        <f>RawData!E4753</f>
        <v>0</v>
      </c>
      <c r="F4751" t="str">
        <f>IFERROR(IF(RawData!F4753&lt;&gt;"", VLOOKUP(TRIM(RawData!F4753),ICD10Code,2,FALSE), ""), "Other")</f>
        <v/>
      </c>
      <c r="G4751" t="str">
        <f>IFERROR(IF(RawData!G4753&lt;&gt;"", VLOOKUP(TRIM(RawData!G4753),ICD10Code,2,FALSE), ""), "Other")</f>
        <v/>
      </c>
      <c r="H4751" t="str">
        <f>IFERROR(IF(RawData!H4753&lt;&gt;"", VLOOKUP(TRIM(RawData!H4753),PHCODE,2,FALSE), ""), "Other")</f>
        <v/>
      </c>
      <c r="I4751" t="str">
        <f>IFERROR(IF(RawData!I4753&lt;&gt;"", VLOOKUP(TRIM(RawData!I4753),PHCODE,2,FALSE), ""), "Other")</f>
        <v/>
      </c>
      <c r="J4751" t="str">
        <f>TRIM(RawData!L4753)</f>
        <v/>
      </c>
      <c r="K4751">
        <f>'Risk Calculation Tables'!AD4319</f>
        <v>0</v>
      </c>
      <c r="L4751" t="str">
        <f>TRIM(RawData!J4753)</f>
        <v/>
      </c>
      <c r="M4751" t="str">
        <f>TRIM(RawData!K4753)</f>
        <v/>
      </c>
    </row>
    <row r="4752" spans="1:13" x14ac:dyDescent="0.3">
      <c r="A4752">
        <f>RawData!A4754</f>
        <v>0</v>
      </c>
      <c r="B4752" t="str">
        <f>IF(RawData!B4754&lt;&gt;"", (VLOOKUP(RawData!B4754,AgeCat,2,TRUE)), "")</f>
        <v/>
      </c>
      <c r="C4752" t="str">
        <f>TRIM(RawData!C4754)</f>
        <v/>
      </c>
      <c r="D4752" s="4">
        <f>RawData!D4754</f>
        <v>0</v>
      </c>
      <c r="E4752">
        <f>RawData!E4754</f>
        <v>0</v>
      </c>
      <c r="F4752" t="str">
        <f>IFERROR(IF(RawData!F4754&lt;&gt;"", VLOOKUP(TRIM(RawData!F4754),ICD10Code,2,FALSE), ""), "Other")</f>
        <v/>
      </c>
      <c r="G4752" t="str">
        <f>IFERROR(IF(RawData!G4754&lt;&gt;"", VLOOKUP(TRIM(RawData!G4754),ICD10Code,2,FALSE), ""), "Other")</f>
        <v/>
      </c>
      <c r="H4752" t="str">
        <f>IFERROR(IF(RawData!H4754&lt;&gt;"", VLOOKUP(TRIM(RawData!H4754),PHCODE,2,FALSE), ""), "Other")</f>
        <v/>
      </c>
      <c r="I4752" t="str">
        <f>IFERROR(IF(RawData!I4754&lt;&gt;"", VLOOKUP(TRIM(RawData!I4754),PHCODE,2,FALSE), ""), "Other")</f>
        <v/>
      </c>
      <c r="J4752" t="str">
        <f>TRIM(RawData!L4754)</f>
        <v/>
      </c>
      <c r="K4752">
        <f>'Risk Calculation Tables'!AD4320</f>
        <v>0</v>
      </c>
      <c r="L4752" t="str">
        <f>TRIM(RawData!J4754)</f>
        <v/>
      </c>
      <c r="M4752" t="str">
        <f>TRIM(RawData!K4754)</f>
        <v/>
      </c>
    </row>
    <row r="4753" spans="1:13" x14ac:dyDescent="0.3">
      <c r="A4753">
        <f>RawData!A4755</f>
        <v>0</v>
      </c>
      <c r="B4753" t="str">
        <f>IF(RawData!B4755&lt;&gt;"", (VLOOKUP(RawData!B4755,AgeCat,2,TRUE)), "")</f>
        <v/>
      </c>
      <c r="C4753" t="str">
        <f>TRIM(RawData!C4755)</f>
        <v/>
      </c>
      <c r="D4753" s="4">
        <f>RawData!D4755</f>
        <v>0</v>
      </c>
      <c r="E4753">
        <f>RawData!E4755</f>
        <v>0</v>
      </c>
      <c r="F4753" t="str">
        <f>IFERROR(IF(RawData!F4755&lt;&gt;"", VLOOKUP(TRIM(RawData!F4755),ICD10Code,2,FALSE), ""), "Other")</f>
        <v/>
      </c>
      <c r="G4753" t="str">
        <f>IFERROR(IF(RawData!G4755&lt;&gt;"", VLOOKUP(TRIM(RawData!G4755),ICD10Code,2,FALSE), ""), "Other")</f>
        <v/>
      </c>
      <c r="H4753" t="str">
        <f>IFERROR(IF(RawData!H4755&lt;&gt;"", VLOOKUP(TRIM(RawData!H4755),PHCODE,2,FALSE), ""), "Other")</f>
        <v/>
      </c>
      <c r="I4753" t="str">
        <f>IFERROR(IF(RawData!I4755&lt;&gt;"", VLOOKUP(TRIM(RawData!I4755),PHCODE,2,FALSE), ""), "Other")</f>
        <v/>
      </c>
      <c r="J4753" t="str">
        <f>TRIM(RawData!L4755)</f>
        <v/>
      </c>
      <c r="K4753">
        <f>'Risk Calculation Tables'!AD4321</f>
        <v>0</v>
      </c>
      <c r="L4753" t="str">
        <f>TRIM(RawData!J4755)</f>
        <v/>
      </c>
      <c r="M4753" t="str">
        <f>TRIM(RawData!K4755)</f>
        <v/>
      </c>
    </row>
    <row r="4754" spans="1:13" x14ac:dyDescent="0.3">
      <c r="A4754">
        <f>RawData!A4756</f>
        <v>0</v>
      </c>
      <c r="B4754" t="str">
        <f>IF(RawData!B4756&lt;&gt;"", (VLOOKUP(RawData!B4756,AgeCat,2,TRUE)), "")</f>
        <v/>
      </c>
      <c r="C4754" t="str">
        <f>TRIM(RawData!C4756)</f>
        <v/>
      </c>
      <c r="D4754" s="4">
        <f>RawData!D4756</f>
        <v>0</v>
      </c>
      <c r="E4754">
        <f>RawData!E4756</f>
        <v>0</v>
      </c>
      <c r="F4754" t="str">
        <f>IFERROR(IF(RawData!F4756&lt;&gt;"", VLOOKUP(TRIM(RawData!F4756),ICD10Code,2,FALSE), ""), "Other")</f>
        <v/>
      </c>
      <c r="G4754" t="str">
        <f>IFERROR(IF(RawData!G4756&lt;&gt;"", VLOOKUP(TRIM(RawData!G4756),ICD10Code,2,FALSE), ""), "Other")</f>
        <v/>
      </c>
      <c r="H4754" t="str">
        <f>IFERROR(IF(RawData!H4756&lt;&gt;"", VLOOKUP(TRIM(RawData!H4756),PHCODE,2,FALSE), ""), "Other")</f>
        <v/>
      </c>
      <c r="I4754" t="str">
        <f>IFERROR(IF(RawData!I4756&lt;&gt;"", VLOOKUP(TRIM(RawData!I4756),PHCODE,2,FALSE), ""), "Other")</f>
        <v/>
      </c>
      <c r="J4754" t="str">
        <f>TRIM(RawData!L4756)</f>
        <v/>
      </c>
      <c r="K4754">
        <f>'Risk Calculation Tables'!AD4322</f>
        <v>0</v>
      </c>
      <c r="L4754" t="str">
        <f>TRIM(RawData!J4756)</f>
        <v/>
      </c>
      <c r="M4754" t="str">
        <f>TRIM(RawData!K4756)</f>
        <v/>
      </c>
    </row>
    <row r="4755" spans="1:13" x14ac:dyDescent="0.3">
      <c r="A4755">
        <f>RawData!A4757</f>
        <v>0</v>
      </c>
      <c r="B4755" t="str">
        <f>IF(RawData!B4757&lt;&gt;"", (VLOOKUP(RawData!B4757,AgeCat,2,TRUE)), "")</f>
        <v/>
      </c>
      <c r="C4755" t="str">
        <f>TRIM(RawData!C4757)</f>
        <v/>
      </c>
      <c r="D4755" s="4">
        <f>RawData!D4757</f>
        <v>0</v>
      </c>
      <c r="E4755">
        <f>RawData!E4757</f>
        <v>0</v>
      </c>
      <c r="F4755" t="str">
        <f>IFERROR(IF(RawData!F4757&lt;&gt;"", VLOOKUP(TRIM(RawData!F4757),ICD10Code,2,FALSE), ""), "Other")</f>
        <v/>
      </c>
      <c r="G4755" t="str">
        <f>IFERROR(IF(RawData!G4757&lt;&gt;"", VLOOKUP(TRIM(RawData!G4757),ICD10Code,2,FALSE), ""), "Other")</f>
        <v/>
      </c>
      <c r="H4755" t="str">
        <f>IFERROR(IF(RawData!H4757&lt;&gt;"", VLOOKUP(TRIM(RawData!H4757),PHCODE,2,FALSE), ""), "Other")</f>
        <v/>
      </c>
      <c r="I4755" t="str">
        <f>IFERROR(IF(RawData!I4757&lt;&gt;"", VLOOKUP(TRIM(RawData!I4757),PHCODE,2,FALSE), ""), "Other")</f>
        <v/>
      </c>
      <c r="J4755" t="str">
        <f>TRIM(RawData!L4757)</f>
        <v/>
      </c>
      <c r="K4755">
        <f>'Risk Calculation Tables'!AD4323</f>
        <v>0</v>
      </c>
      <c r="L4755" t="str">
        <f>TRIM(RawData!J4757)</f>
        <v/>
      </c>
      <c r="M4755" t="str">
        <f>TRIM(RawData!K4757)</f>
        <v/>
      </c>
    </row>
    <row r="4756" spans="1:13" x14ac:dyDescent="0.3">
      <c r="A4756">
        <f>RawData!A4758</f>
        <v>0</v>
      </c>
      <c r="B4756" t="str">
        <f>IF(RawData!B4758&lt;&gt;"", (VLOOKUP(RawData!B4758,AgeCat,2,TRUE)), "")</f>
        <v/>
      </c>
      <c r="C4756" t="str">
        <f>TRIM(RawData!C4758)</f>
        <v/>
      </c>
      <c r="D4756" s="4">
        <f>RawData!D4758</f>
        <v>0</v>
      </c>
      <c r="E4756">
        <f>RawData!E4758</f>
        <v>0</v>
      </c>
      <c r="F4756" t="str">
        <f>IFERROR(IF(RawData!F4758&lt;&gt;"", VLOOKUP(TRIM(RawData!F4758),ICD10Code,2,FALSE), ""), "Other")</f>
        <v/>
      </c>
      <c r="G4756" t="str">
        <f>IFERROR(IF(RawData!G4758&lt;&gt;"", VLOOKUP(TRIM(RawData!G4758),ICD10Code,2,FALSE), ""), "Other")</f>
        <v/>
      </c>
      <c r="H4756" t="str">
        <f>IFERROR(IF(RawData!H4758&lt;&gt;"", VLOOKUP(TRIM(RawData!H4758),PHCODE,2,FALSE), ""), "Other")</f>
        <v/>
      </c>
      <c r="I4756" t="str">
        <f>IFERROR(IF(RawData!I4758&lt;&gt;"", VLOOKUP(TRIM(RawData!I4758),PHCODE,2,FALSE), ""), "Other")</f>
        <v/>
      </c>
      <c r="J4756" t="str">
        <f>TRIM(RawData!L4758)</f>
        <v/>
      </c>
      <c r="K4756">
        <f>'Risk Calculation Tables'!AD4324</f>
        <v>0</v>
      </c>
      <c r="L4756" t="str">
        <f>TRIM(RawData!J4758)</f>
        <v/>
      </c>
      <c r="M4756" t="str">
        <f>TRIM(RawData!K4758)</f>
        <v/>
      </c>
    </row>
    <row r="4757" spans="1:13" x14ac:dyDescent="0.3">
      <c r="A4757">
        <f>RawData!A4759</f>
        <v>0</v>
      </c>
      <c r="B4757" t="str">
        <f>IF(RawData!B4759&lt;&gt;"", (VLOOKUP(RawData!B4759,AgeCat,2,TRUE)), "")</f>
        <v/>
      </c>
      <c r="C4757" t="str">
        <f>TRIM(RawData!C4759)</f>
        <v/>
      </c>
      <c r="D4757" s="4">
        <f>RawData!D4759</f>
        <v>0</v>
      </c>
      <c r="E4757">
        <f>RawData!E4759</f>
        <v>0</v>
      </c>
      <c r="F4757" t="str">
        <f>IFERROR(IF(RawData!F4759&lt;&gt;"", VLOOKUP(TRIM(RawData!F4759),ICD10Code,2,FALSE), ""), "Other")</f>
        <v/>
      </c>
      <c r="G4757" t="str">
        <f>IFERROR(IF(RawData!G4759&lt;&gt;"", VLOOKUP(TRIM(RawData!G4759),ICD10Code,2,FALSE), ""), "Other")</f>
        <v/>
      </c>
      <c r="H4757" t="str">
        <f>IFERROR(IF(RawData!H4759&lt;&gt;"", VLOOKUP(TRIM(RawData!H4759),PHCODE,2,FALSE), ""), "Other")</f>
        <v/>
      </c>
      <c r="I4757" t="str">
        <f>IFERROR(IF(RawData!I4759&lt;&gt;"", VLOOKUP(TRIM(RawData!I4759),PHCODE,2,FALSE), ""), "Other")</f>
        <v/>
      </c>
      <c r="J4757" t="str">
        <f>TRIM(RawData!L4759)</f>
        <v/>
      </c>
      <c r="K4757">
        <f>'Risk Calculation Tables'!AD4325</f>
        <v>0</v>
      </c>
      <c r="L4757" t="str">
        <f>TRIM(RawData!J4759)</f>
        <v/>
      </c>
      <c r="M4757" t="str">
        <f>TRIM(RawData!K4759)</f>
        <v/>
      </c>
    </row>
    <row r="4758" spans="1:13" x14ac:dyDescent="0.3">
      <c r="A4758">
        <f>RawData!A4760</f>
        <v>0</v>
      </c>
      <c r="B4758" t="str">
        <f>IF(RawData!B4760&lt;&gt;"", (VLOOKUP(RawData!B4760,AgeCat,2,TRUE)), "")</f>
        <v/>
      </c>
      <c r="C4758" t="str">
        <f>TRIM(RawData!C4760)</f>
        <v/>
      </c>
      <c r="D4758" s="4">
        <f>RawData!D4760</f>
        <v>0</v>
      </c>
      <c r="E4758">
        <f>RawData!E4760</f>
        <v>0</v>
      </c>
      <c r="F4758" t="str">
        <f>IFERROR(IF(RawData!F4760&lt;&gt;"", VLOOKUP(TRIM(RawData!F4760),ICD10Code,2,FALSE), ""), "Other")</f>
        <v/>
      </c>
      <c r="G4758" t="str">
        <f>IFERROR(IF(RawData!G4760&lt;&gt;"", VLOOKUP(TRIM(RawData!G4760),ICD10Code,2,FALSE), ""), "Other")</f>
        <v/>
      </c>
      <c r="H4758" t="str">
        <f>IFERROR(IF(RawData!H4760&lt;&gt;"", VLOOKUP(TRIM(RawData!H4760),PHCODE,2,FALSE), ""), "Other")</f>
        <v/>
      </c>
      <c r="I4758" t="str">
        <f>IFERROR(IF(RawData!I4760&lt;&gt;"", VLOOKUP(TRIM(RawData!I4760),PHCODE,2,FALSE), ""), "Other")</f>
        <v/>
      </c>
      <c r="J4758" t="str">
        <f>TRIM(RawData!L4760)</f>
        <v/>
      </c>
      <c r="K4758">
        <f>'Risk Calculation Tables'!AD4326</f>
        <v>0</v>
      </c>
      <c r="L4758" t="str">
        <f>TRIM(RawData!J4760)</f>
        <v/>
      </c>
      <c r="M4758" t="str">
        <f>TRIM(RawData!K4760)</f>
        <v/>
      </c>
    </row>
    <row r="4759" spans="1:13" x14ac:dyDescent="0.3">
      <c r="A4759">
        <f>RawData!A4761</f>
        <v>0</v>
      </c>
      <c r="B4759" t="str">
        <f>IF(RawData!B4761&lt;&gt;"", (VLOOKUP(RawData!B4761,AgeCat,2,TRUE)), "")</f>
        <v/>
      </c>
      <c r="C4759" t="str">
        <f>TRIM(RawData!C4761)</f>
        <v/>
      </c>
      <c r="D4759" s="4">
        <f>RawData!D4761</f>
        <v>0</v>
      </c>
      <c r="E4759">
        <f>RawData!E4761</f>
        <v>0</v>
      </c>
      <c r="F4759" t="str">
        <f>IFERROR(IF(RawData!F4761&lt;&gt;"", VLOOKUP(TRIM(RawData!F4761),ICD10Code,2,FALSE), ""), "Other")</f>
        <v/>
      </c>
      <c r="G4759" t="str">
        <f>IFERROR(IF(RawData!G4761&lt;&gt;"", VLOOKUP(TRIM(RawData!G4761),ICD10Code,2,FALSE), ""), "Other")</f>
        <v/>
      </c>
      <c r="H4759" t="str">
        <f>IFERROR(IF(RawData!H4761&lt;&gt;"", VLOOKUP(TRIM(RawData!H4761),PHCODE,2,FALSE), ""), "Other")</f>
        <v/>
      </c>
      <c r="I4759" t="str">
        <f>IFERROR(IF(RawData!I4761&lt;&gt;"", VLOOKUP(TRIM(RawData!I4761),PHCODE,2,FALSE), ""), "Other")</f>
        <v/>
      </c>
      <c r="J4759" t="str">
        <f>TRIM(RawData!L4761)</f>
        <v/>
      </c>
      <c r="K4759">
        <f>'Risk Calculation Tables'!AD4327</f>
        <v>0</v>
      </c>
      <c r="L4759" t="str">
        <f>TRIM(RawData!J4761)</f>
        <v/>
      </c>
      <c r="M4759" t="str">
        <f>TRIM(RawData!K4761)</f>
        <v/>
      </c>
    </row>
    <row r="4760" spans="1:13" x14ac:dyDescent="0.3">
      <c r="A4760">
        <f>RawData!A4762</f>
        <v>0</v>
      </c>
      <c r="B4760" t="str">
        <f>IF(RawData!B4762&lt;&gt;"", (VLOOKUP(RawData!B4762,AgeCat,2,TRUE)), "")</f>
        <v/>
      </c>
      <c r="C4760" t="str">
        <f>TRIM(RawData!C4762)</f>
        <v/>
      </c>
      <c r="D4760" s="4">
        <f>RawData!D4762</f>
        <v>0</v>
      </c>
      <c r="E4760">
        <f>RawData!E4762</f>
        <v>0</v>
      </c>
      <c r="F4760" t="str">
        <f>IFERROR(IF(RawData!F4762&lt;&gt;"", VLOOKUP(TRIM(RawData!F4762),ICD10Code,2,FALSE), ""), "Other")</f>
        <v/>
      </c>
      <c r="G4760" t="str">
        <f>IFERROR(IF(RawData!G4762&lt;&gt;"", VLOOKUP(TRIM(RawData!G4762),ICD10Code,2,FALSE), ""), "Other")</f>
        <v/>
      </c>
      <c r="H4760" t="str">
        <f>IFERROR(IF(RawData!H4762&lt;&gt;"", VLOOKUP(TRIM(RawData!H4762),PHCODE,2,FALSE), ""), "Other")</f>
        <v/>
      </c>
      <c r="I4760" t="str">
        <f>IFERROR(IF(RawData!I4762&lt;&gt;"", VLOOKUP(TRIM(RawData!I4762),PHCODE,2,FALSE), ""), "Other")</f>
        <v/>
      </c>
      <c r="J4760" t="str">
        <f>TRIM(RawData!L4762)</f>
        <v/>
      </c>
      <c r="K4760">
        <f>'Risk Calculation Tables'!AD4328</f>
        <v>0</v>
      </c>
      <c r="L4760" t="str">
        <f>TRIM(RawData!J4762)</f>
        <v/>
      </c>
      <c r="M4760" t="str">
        <f>TRIM(RawData!K4762)</f>
        <v/>
      </c>
    </row>
    <row r="4761" spans="1:13" x14ac:dyDescent="0.3">
      <c r="A4761">
        <f>RawData!A4763</f>
        <v>0</v>
      </c>
      <c r="B4761" t="str">
        <f>IF(RawData!B4763&lt;&gt;"", (VLOOKUP(RawData!B4763,AgeCat,2,TRUE)), "")</f>
        <v/>
      </c>
      <c r="C4761" t="str">
        <f>TRIM(RawData!C4763)</f>
        <v/>
      </c>
      <c r="D4761" s="4">
        <f>RawData!D4763</f>
        <v>0</v>
      </c>
      <c r="E4761">
        <f>RawData!E4763</f>
        <v>0</v>
      </c>
      <c r="F4761" t="str">
        <f>IFERROR(IF(RawData!F4763&lt;&gt;"", VLOOKUP(TRIM(RawData!F4763),ICD10Code,2,FALSE), ""), "Other")</f>
        <v/>
      </c>
      <c r="G4761" t="str">
        <f>IFERROR(IF(RawData!G4763&lt;&gt;"", VLOOKUP(TRIM(RawData!G4763),ICD10Code,2,FALSE), ""), "Other")</f>
        <v/>
      </c>
      <c r="H4761" t="str">
        <f>IFERROR(IF(RawData!H4763&lt;&gt;"", VLOOKUP(TRIM(RawData!H4763),PHCODE,2,FALSE), ""), "Other")</f>
        <v/>
      </c>
      <c r="I4761" t="str">
        <f>IFERROR(IF(RawData!I4763&lt;&gt;"", VLOOKUP(TRIM(RawData!I4763),PHCODE,2,FALSE), ""), "Other")</f>
        <v/>
      </c>
      <c r="J4761" t="str">
        <f>TRIM(RawData!L4763)</f>
        <v/>
      </c>
      <c r="K4761">
        <f>'Risk Calculation Tables'!AD4329</f>
        <v>0</v>
      </c>
      <c r="L4761" t="str">
        <f>TRIM(RawData!J4763)</f>
        <v/>
      </c>
      <c r="M4761" t="str">
        <f>TRIM(RawData!K4763)</f>
        <v/>
      </c>
    </row>
    <row r="4762" spans="1:13" x14ac:dyDescent="0.3">
      <c r="A4762">
        <f>RawData!A4764</f>
        <v>0</v>
      </c>
      <c r="B4762" t="str">
        <f>IF(RawData!B4764&lt;&gt;"", (VLOOKUP(RawData!B4764,AgeCat,2,TRUE)), "")</f>
        <v/>
      </c>
      <c r="C4762" t="str">
        <f>TRIM(RawData!C4764)</f>
        <v/>
      </c>
      <c r="D4762" s="4">
        <f>RawData!D4764</f>
        <v>0</v>
      </c>
      <c r="E4762">
        <f>RawData!E4764</f>
        <v>0</v>
      </c>
      <c r="F4762" t="str">
        <f>IFERROR(IF(RawData!F4764&lt;&gt;"", VLOOKUP(TRIM(RawData!F4764),ICD10Code,2,FALSE), ""), "Other")</f>
        <v/>
      </c>
      <c r="G4762" t="str">
        <f>IFERROR(IF(RawData!G4764&lt;&gt;"", VLOOKUP(TRIM(RawData!G4764),ICD10Code,2,FALSE), ""), "Other")</f>
        <v/>
      </c>
      <c r="H4762" t="str">
        <f>IFERROR(IF(RawData!H4764&lt;&gt;"", VLOOKUP(TRIM(RawData!H4764),PHCODE,2,FALSE), ""), "Other")</f>
        <v/>
      </c>
      <c r="I4762" t="str">
        <f>IFERROR(IF(RawData!I4764&lt;&gt;"", VLOOKUP(TRIM(RawData!I4764),PHCODE,2,FALSE), ""), "Other")</f>
        <v/>
      </c>
      <c r="J4762" t="str">
        <f>TRIM(RawData!L4764)</f>
        <v/>
      </c>
      <c r="K4762">
        <f>'Risk Calculation Tables'!AD4330</f>
        <v>0</v>
      </c>
      <c r="L4762" t="str">
        <f>TRIM(RawData!J4764)</f>
        <v/>
      </c>
      <c r="M4762" t="str">
        <f>TRIM(RawData!K4764)</f>
        <v/>
      </c>
    </row>
    <row r="4763" spans="1:13" x14ac:dyDescent="0.3">
      <c r="A4763">
        <f>RawData!A4765</f>
        <v>0</v>
      </c>
      <c r="B4763" t="str">
        <f>IF(RawData!B4765&lt;&gt;"", (VLOOKUP(RawData!B4765,AgeCat,2,TRUE)), "")</f>
        <v/>
      </c>
      <c r="C4763" t="str">
        <f>TRIM(RawData!C4765)</f>
        <v/>
      </c>
      <c r="D4763" s="4">
        <f>RawData!D4765</f>
        <v>0</v>
      </c>
      <c r="E4763">
        <f>RawData!E4765</f>
        <v>0</v>
      </c>
      <c r="F4763" t="str">
        <f>IFERROR(IF(RawData!F4765&lt;&gt;"", VLOOKUP(TRIM(RawData!F4765),ICD10Code,2,FALSE), ""), "Other")</f>
        <v/>
      </c>
      <c r="G4763" t="str">
        <f>IFERROR(IF(RawData!G4765&lt;&gt;"", VLOOKUP(TRIM(RawData!G4765),ICD10Code,2,FALSE), ""), "Other")</f>
        <v/>
      </c>
      <c r="H4763" t="str">
        <f>IFERROR(IF(RawData!H4765&lt;&gt;"", VLOOKUP(TRIM(RawData!H4765),PHCODE,2,FALSE), ""), "Other")</f>
        <v/>
      </c>
      <c r="I4763" t="str">
        <f>IFERROR(IF(RawData!I4765&lt;&gt;"", VLOOKUP(TRIM(RawData!I4765),PHCODE,2,FALSE), ""), "Other")</f>
        <v/>
      </c>
      <c r="J4763" t="str">
        <f>TRIM(RawData!L4765)</f>
        <v/>
      </c>
      <c r="K4763">
        <f>'Risk Calculation Tables'!AD4331</f>
        <v>0</v>
      </c>
      <c r="L4763" t="str">
        <f>TRIM(RawData!J4765)</f>
        <v/>
      </c>
      <c r="M4763" t="str">
        <f>TRIM(RawData!K4765)</f>
        <v/>
      </c>
    </row>
    <row r="4764" spans="1:13" x14ac:dyDescent="0.3">
      <c r="A4764">
        <f>RawData!A4766</f>
        <v>0</v>
      </c>
      <c r="B4764" t="str">
        <f>IF(RawData!B4766&lt;&gt;"", (VLOOKUP(RawData!B4766,AgeCat,2,TRUE)), "")</f>
        <v/>
      </c>
      <c r="C4764" t="str">
        <f>TRIM(RawData!C4766)</f>
        <v/>
      </c>
      <c r="D4764" s="4">
        <f>RawData!D4766</f>
        <v>0</v>
      </c>
      <c r="E4764">
        <f>RawData!E4766</f>
        <v>0</v>
      </c>
      <c r="F4764" t="str">
        <f>IFERROR(IF(RawData!F4766&lt;&gt;"", VLOOKUP(TRIM(RawData!F4766),ICD10Code,2,FALSE), ""), "Other")</f>
        <v/>
      </c>
      <c r="G4764" t="str">
        <f>IFERROR(IF(RawData!G4766&lt;&gt;"", VLOOKUP(TRIM(RawData!G4766),ICD10Code,2,FALSE), ""), "Other")</f>
        <v/>
      </c>
      <c r="H4764" t="str">
        <f>IFERROR(IF(RawData!H4766&lt;&gt;"", VLOOKUP(TRIM(RawData!H4766),PHCODE,2,FALSE), ""), "Other")</f>
        <v/>
      </c>
      <c r="I4764" t="str">
        <f>IFERROR(IF(RawData!I4766&lt;&gt;"", VLOOKUP(TRIM(RawData!I4766),PHCODE,2,FALSE), ""), "Other")</f>
        <v/>
      </c>
      <c r="J4764" t="str">
        <f>TRIM(RawData!L4766)</f>
        <v/>
      </c>
      <c r="K4764">
        <f>'Risk Calculation Tables'!AD4332</f>
        <v>0</v>
      </c>
      <c r="L4764" t="str">
        <f>TRIM(RawData!J4766)</f>
        <v/>
      </c>
      <c r="M4764" t="str">
        <f>TRIM(RawData!K4766)</f>
        <v/>
      </c>
    </row>
    <row r="4765" spans="1:13" x14ac:dyDescent="0.3">
      <c r="A4765">
        <f>RawData!A4767</f>
        <v>0</v>
      </c>
      <c r="B4765" t="str">
        <f>IF(RawData!B4767&lt;&gt;"", (VLOOKUP(RawData!B4767,AgeCat,2,TRUE)), "")</f>
        <v/>
      </c>
      <c r="C4765" t="str">
        <f>TRIM(RawData!C4767)</f>
        <v/>
      </c>
      <c r="D4765" s="4">
        <f>RawData!D4767</f>
        <v>0</v>
      </c>
      <c r="E4765">
        <f>RawData!E4767</f>
        <v>0</v>
      </c>
      <c r="F4765" t="str">
        <f>IFERROR(IF(RawData!F4767&lt;&gt;"", VLOOKUP(TRIM(RawData!F4767),ICD10Code,2,FALSE), ""), "Other")</f>
        <v/>
      </c>
      <c r="G4765" t="str">
        <f>IFERROR(IF(RawData!G4767&lt;&gt;"", VLOOKUP(TRIM(RawData!G4767),ICD10Code,2,FALSE), ""), "Other")</f>
        <v/>
      </c>
      <c r="H4765" t="str">
        <f>IFERROR(IF(RawData!H4767&lt;&gt;"", VLOOKUP(TRIM(RawData!H4767),PHCODE,2,FALSE), ""), "Other")</f>
        <v/>
      </c>
      <c r="I4765" t="str">
        <f>IFERROR(IF(RawData!I4767&lt;&gt;"", VLOOKUP(TRIM(RawData!I4767),PHCODE,2,FALSE), ""), "Other")</f>
        <v/>
      </c>
      <c r="J4765" t="str">
        <f>TRIM(RawData!L4767)</f>
        <v/>
      </c>
      <c r="K4765">
        <f>'Risk Calculation Tables'!AD4333</f>
        <v>0</v>
      </c>
      <c r="L4765" t="str">
        <f>TRIM(RawData!J4767)</f>
        <v/>
      </c>
      <c r="M4765" t="str">
        <f>TRIM(RawData!K4767)</f>
        <v/>
      </c>
    </row>
    <row r="4766" spans="1:13" x14ac:dyDescent="0.3">
      <c r="A4766">
        <f>RawData!A4768</f>
        <v>0</v>
      </c>
      <c r="B4766" t="str">
        <f>IF(RawData!B4768&lt;&gt;"", (VLOOKUP(RawData!B4768,AgeCat,2,TRUE)), "")</f>
        <v/>
      </c>
      <c r="C4766" t="str">
        <f>TRIM(RawData!C4768)</f>
        <v/>
      </c>
      <c r="D4766" s="4">
        <f>RawData!D4768</f>
        <v>0</v>
      </c>
      <c r="E4766">
        <f>RawData!E4768</f>
        <v>0</v>
      </c>
      <c r="F4766" t="str">
        <f>IFERROR(IF(RawData!F4768&lt;&gt;"", VLOOKUP(TRIM(RawData!F4768),ICD10Code,2,FALSE), ""), "Other")</f>
        <v/>
      </c>
      <c r="G4766" t="str">
        <f>IFERROR(IF(RawData!G4768&lt;&gt;"", VLOOKUP(TRIM(RawData!G4768),ICD10Code,2,FALSE), ""), "Other")</f>
        <v/>
      </c>
      <c r="H4766" t="str">
        <f>IFERROR(IF(RawData!H4768&lt;&gt;"", VLOOKUP(TRIM(RawData!H4768),PHCODE,2,FALSE), ""), "Other")</f>
        <v/>
      </c>
      <c r="I4766" t="str">
        <f>IFERROR(IF(RawData!I4768&lt;&gt;"", VLOOKUP(TRIM(RawData!I4768),PHCODE,2,FALSE), ""), "Other")</f>
        <v/>
      </c>
      <c r="J4766" t="str">
        <f>TRIM(RawData!L4768)</f>
        <v/>
      </c>
      <c r="K4766">
        <f>'Risk Calculation Tables'!AD4334</f>
        <v>0</v>
      </c>
      <c r="L4766" t="str">
        <f>TRIM(RawData!J4768)</f>
        <v/>
      </c>
      <c r="M4766" t="str">
        <f>TRIM(RawData!K4768)</f>
        <v/>
      </c>
    </row>
    <row r="4767" spans="1:13" x14ac:dyDescent="0.3">
      <c r="A4767">
        <f>RawData!A4769</f>
        <v>0</v>
      </c>
      <c r="B4767" t="str">
        <f>IF(RawData!B4769&lt;&gt;"", (VLOOKUP(RawData!B4769,AgeCat,2,TRUE)), "")</f>
        <v/>
      </c>
      <c r="C4767" t="str">
        <f>TRIM(RawData!C4769)</f>
        <v/>
      </c>
      <c r="D4767" s="4">
        <f>RawData!D4769</f>
        <v>0</v>
      </c>
      <c r="E4767">
        <f>RawData!E4769</f>
        <v>0</v>
      </c>
      <c r="F4767" t="str">
        <f>IFERROR(IF(RawData!F4769&lt;&gt;"", VLOOKUP(TRIM(RawData!F4769),ICD10Code,2,FALSE), ""), "Other")</f>
        <v/>
      </c>
      <c r="G4767" t="str">
        <f>IFERROR(IF(RawData!G4769&lt;&gt;"", VLOOKUP(TRIM(RawData!G4769),ICD10Code,2,FALSE), ""), "Other")</f>
        <v/>
      </c>
      <c r="H4767" t="str">
        <f>IFERROR(IF(RawData!H4769&lt;&gt;"", VLOOKUP(TRIM(RawData!H4769),PHCODE,2,FALSE), ""), "Other")</f>
        <v/>
      </c>
      <c r="I4767" t="str">
        <f>IFERROR(IF(RawData!I4769&lt;&gt;"", VLOOKUP(TRIM(RawData!I4769),PHCODE,2,FALSE), ""), "Other")</f>
        <v/>
      </c>
      <c r="J4767" t="str">
        <f>TRIM(RawData!L4769)</f>
        <v/>
      </c>
      <c r="K4767">
        <f>'Risk Calculation Tables'!AD4335</f>
        <v>0</v>
      </c>
      <c r="L4767" t="str">
        <f>TRIM(RawData!J4769)</f>
        <v/>
      </c>
      <c r="M4767" t="str">
        <f>TRIM(RawData!K4769)</f>
        <v/>
      </c>
    </row>
    <row r="4768" spans="1:13" x14ac:dyDescent="0.3">
      <c r="A4768">
        <f>RawData!A4770</f>
        <v>0</v>
      </c>
      <c r="B4768" t="str">
        <f>IF(RawData!B4770&lt;&gt;"", (VLOOKUP(RawData!B4770,AgeCat,2,TRUE)), "")</f>
        <v/>
      </c>
      <c r="C4768" t="str">
        <f>TRIM(RawData!C4770)</f>
        <v/>
      </c>
      <c r="D4768" s="4">
        <f>RawData!D4770</f>
        <v>0</v>
      </c>
      <c r="E4768">
        <f>RawData!E4770</f>
        <v>0</v>
      </c>
      <c r="F4768" t="str">
        <f>IFERROR(IF(RawData!F4770&lt;&gt;"", VLOOKUP(TRIM(RawData!F4770),ICD10Code,2,FALSE), ""), "Other")</f>
        <v/>
      </c>
      <c r="G4768" t="str">
        <f>IFERROR(IF(RawData!G4770&lt;&gt;"", VLOOKUP(TRIM(RawData!G4770),ICD10Code,2,FALSE), ""), "Other")</f>
        <v/>
      </c>
      <c r="H4768" t="str">
        <f>IFERROR(IF(RawData!H4770&lt;&gt;"", VLOOKUP(TRIM(RawData!H4770),PHCODE,2,FALSE), ""), "Other")</f>
        <v/>
      </c>
      <c r="I4768" t="str">
        <f>IFERROR(IF(RawData!I4770&lt;&gt;"", VLOOKUP(TRIM(RawData!I4770),PHCODE,2,FALSE), ""), "Other")</f>
        <v/>
      </c>
      <c r="J4768" t="str">
        <f>TRIM(RawData!L4770)</f>
        <v/>
      </c>
      <c r="K4768">
        <f>'Risk Calculation Tables'!AD4336</f>
        <v>0</v>
      </c>
      <c r="L4768" t="str">
        <f>TRIM(RawData!J4770)</f>
        <v/>
      </c>
      <c r="M4768" t="str">
        <f>TRIM(RawData!K4770)</f>
        <v/>
      </c>
    </row>
    <row r="4769" spans="1:13" x14ac:dyDescent="0.3">
      <c r="A4769">
        <f>RawData!A4771</f>
        <v>0</v>
      </c>
      <c r="B4769" t="str">
        <f>IF(RawData!B4771&lt;&gt;"", (VLOOKUP(RawData!B4771,AgeCat,2,TRUE)), "")</f>
        <v/>
      </c>
      <c r="C4769" t="str">
        <f>TRIM(RawData!C4771)</f>
        <v/>
      </c>
      <c r="D4769" s="4">
        <f>RawData!D4771</f>
        <v>0</v>
      </c>
      <c r="E4769">
        <f>RawData!E4771</f>
        <v>0</v>
      </c>
      <c r="F4769" t="str">
        <f>IFERROR(IF(RawData!F4771&lt;&gt;"", VLOOKUP(TRIM(RawData!F4771),ICD10Code,2,FALSE), ""), "Other")</f>
        <v/>
      </c>
      <c r="G4769" t="str">
        <f>IFERROR(IF(RawData!G4771&lt;&gt;"", VLOOKUP(TRIM(RawData!G4771),ICD10Code,2,FALSE), ""), "Other")</f>
        <v/>
      </c>
      <c r="H4769" t="str">
        <f>IFERROR(IF(RawData!H4771&lt;&gt;"", VLOOKUP(TRIM(RawData!H4771),PHCODE,2,FALSE), ""), "Other")</f>
        <v/>
      </c>
      <c r="I4769" t="str">
        <f>IFERROR(IF(RawData!I4771&lt;&gt;"", VLOOKUP(TRIM(RawData!I4771),PHCODE,2,FALSE), ""), "Other")</f>
        <v/>
      </c>
      <c r="J4769" t="str">
        <f>TRIM(RawData!L4771)</f>
        <v/>
      </c>
      <c r="K4769">
        <f>'Risk Calculation Tables'!AD4337</f>
        <v>0</v>
      </c>
      <c r="L4769" t="str">
        <f>TRIM(RawData!J4771)</f>
        <v/>
      </c>
      <c r="M4769" t="str">
        <f>TRIM(RawData!K4771)</f>
        <v/>
      </c>
    </row>
    <row r="4770" spans="1:13" x14ac:dyDescent="0.3">
      <c r="A4770">
        <f>RawData!A4772</f>
        <v>0</v>
      </c>
      <c r="B4770" t="str">
        <f>IF(RawData!B4772&lt;&gt;"", (VLOOKUP(RawData!B4772,AgeCat,2,TRUE)), "")</f>
        <v/>
      </c>
      <c r="C4770" t="str">
        <f>TRIM(RawData!C4772)</f>
        <v/>
      </c>
      <c r="D4770" s="4">
        <f>RawData!D4772</f>
        <v>0</v>
      </c>
      <c r="E4770">
        <f>RawData!E4772</f>
        <v>0</v>
      </c>
      <c r="F4770" t="str">
        <f>IFERROR(IF(RawData!F4772&lt;&gt;"", VLOOKUP(TRIM(RawData!F4772),ICD10Code,2,FALSE), ""), "Other")</f>
        <v/>
      </c>
      <c r="G4770" t="str">
        <f>IFERROR(IF(RawData!G4772&lt;&gt;"", VLOOKUP(TRIM(RawData!G4772),ICD10Code,2,FALSE), ""), "Other")</f>
        <v/>
      </c>
      <c r="H4770" t="str">
        <f>IFERROR(IF(RawData!H4772&lt;&gt;"", VLOOKUP(TRIM(RawData!H4772),PHCODE,2,FALSE), ""), "Other")</f>
        <v/>
      </c>
      <c r="I4770" t="str">
        <f>IFERROR(IF(RawData!I4772&lt;&gt;"", VLOOKUP(TRIM(RawData!I4772),PHCODE,2,FALSE), ""), "Other")</f>
        <v/>
      </c>
      <c r="J4770" t="str">
        <f>TRIM(RawData!L4772)</f>
        <v/>
      </c>
      <c r="K4770">
        <f>'Risk Calculation Tables'!AD4338</f>
        <v>0</v>
      </c>
      <c r="L4770" t="str">
        <f>TRIM(RawData!J4772)</f>
        <v/>
      </c>
      <c r="M4770" t="str">
        <f>TRIM(RawData!K4772)</f>
        <v/>
      </c>
    </row>
    <row r="4771" spans="1:13" x14ac:dyDescent="0.3">
      <c r="A4771">
        <f>RawData!A4773</f>
        <v>0</v>
      </c>
      <c r="B4771" t="str">
        <f>IF(RawData!B4773&lt;&gt;"", (VLOOKUP(RawData!B4773,AgeCat,2,TRUE)), "")</f>
        <v/>
      </c>
      <c r="C4771" t="str">
        <f>TRIM(RawData!C4773)</f>
        <v/>
      </c>
      <c r="D4771" s="4">
        <f>RawData!D4773</f>
        <v>0</v>
      </c>
      <c r="E4771">
        <f>RawData!E4773</f>
        <v>0</v>
      </c>
      <c r="F4771" t="str">
        <f>IFERROR(IF(RawData!F4773&lt;&gt;"", VLOOKUP(TRIM(RawData!F4773),ICD10Code,2,FALSE), ""), "Other")</f>
        <v/>
      </c>
      <c r="G4771" t="str">
        <f>IFERROR(IF(RawData!G4773&lt;&gt;"", VLOOKUP(TRIM(RawData!G4773),ICD10Code,2,FALSE), ""), "Other")</f>
        <v/>
      </c>
      <c r="H4771" t="str">
        <f>IFERROR(IF(RawData!H4773&lt;&gt;"", VLOOKUP(TRIM(RawData!H4773),PHCODE,2,FALSE), ""), "Other")</f>
        <v/>
      </c>
      <c r="I4771" t="str">
        <f>IFERROR(IF(RawData!I4773&lt;&gt;"", VLOOKUP(TRIM(RawData!I4773),PHCODE,2,FALSE), ""), "Other")</f>
        <v/>
      </c>
      <c r="J4771" t="str">
        <f>TRIM(RawData!L4773)</f>
        <v/>
      </c>
      <c r="K4771">
        <f>'Risk Calculation Tables'!AD4339</f>
        <v>0</v>
      </c>
      <c r="L4771" t="str">
        <f>TRIM(RawData!J4773)</f>
        <v/>
      </c>
      <c r="M4771" t="str">
        <f>TRIM(RawData!K4773)</f>
        <v/>
      </c>
    </row>
    <row r="4772" spans="1:13" x14ac:dyDescent="0.3">
      <c r="A4772">
        <f>RawData!A4774</f>
        <v>0</v>
      </c>
      <c r="B4772" t="str">
        <f>IF(RawData!B4774&lt;&gt;"", (VLOOKUP(RawData!B4774,AgeCat,2,TRUE)), "")</f>
        <v/>
      </c>
      <c r="C4772" t="str">
        <f>TRIM(RawData!C4774)</f>
        <v/>
      </c>
      <c r="D4772" s="4">
        <f>RawData!D4774</f>
        <v>0</v>
      </c>
      <c r="E4772">
        <f>RawData!E4774</f>
        <v>0</v>
      </c>
      <c r="F4772" t="str">
        <f>IFERROR(IF(RawData!F4774&lt;&gt;"", VLOOKUP(TRIM(RawData!F4774),ICD10Code,2,FALSE), ""), "Other")</f>
        <v/>
      </c>
      <c r="G4772" t="str">
        <f>IFERROR(IF(RawData!G4774&lt;&gt;"", VLOOKUP(TRIM(RawData!G4774),ICD10Code,2,FALSE), ""), "Other")</f>
        <v/>
      </c>
      <c r="H4772" t="str">
        <f>IFERROR(IF(RawData!H4774&lt;&gt;"", VLOOKUP(TRIM(RawData!H4774),PHCODE,2,FALSE), ""), "Other")</f>
        <v/>
      </c>
      <c r="I4772" t="str">
        <f>IFERROR(IF(RawData!I4774&lt;&gt;"", VLOOKUP(TRIM(RawData!I4774),PHCODE,2,FALSE), ""), "Other")</f>
        <v/>
      </c>
      <c r="J4772" t="str">
        <f>TRIM(RawData!L4774)</f>
        <v/>
      </c>
      <c r="K4772">
        <f>'Risk Calculation Tables'!AD4340</f>
        <v>0</v>
      </c>
      <c r="L4772" t="str">
        <f>TRIM(RawData!J4774)</f>
        <v/>
      </c>
      <c r="M4772" t="str">
        <f>TRIM(RawData!K4774)</f>
        <v/>
      </c>
    </row>
    <row r="4773" spans="1:13" x14ac:dyDescent="0.3">
      <c r="A4773">
        <f>RawData!A4775</f>
        <v>0</v>
      </c>
      <c r="B4773" t="str">
        <f>IF(RawData!B4775&lt;&gt;"", (VLOOKUP(RawData!B4775,AgeCat,2,TRUE)), "")</f>
        <v/>
      </c>
      <c r="C4773" t="str">
        <f>TRIM(RawData!C4775)</f>
        <v/>
      </c>
      <c r="D4773" s="4">
        <f>RawData!D4775</f>
        <v>0</v>
      </c>
      <c r="E4773">
        <f>RawData!E4775</f>
        <v>0</v>
      </c>
      <c r="F4773" t="str">
        <f>IFERROR(IF(RawData!F4775&lt;&gt;"", VLOOKUP(TRIM(RawData!F4775),ICD10Code,2,FALSE), ""), "Other")</f>
        <v/>
      </c>
      <c r="G4773" t="str">
        <f>IFERROR(IF(RawData!G4775&lt;&gt;"", VLOOKUP(TRIM(RawData!G4775),ICD10Code,2,FALSE), ""), "Other")</f>
        <v/>
      </c>
      <c r="H4773" t="str">
        <f>IFERROR(IF(RawData!H4775&lt;&gt;"", VLOOKUP(TRIM(RawData!H4775),PHCODE,2,FALSE), ""), "Other")</f>
        <v/>
      </c>
      <c r="I4773" t="str">
        <f>IFERROR(IF(RawData!I4775&lt;&gt;"", VLOOKUP(TRIM(RawData!I4775),PHCODE,2,FALSE), ""), "Other")</f>
        <v/>
      </c>
      <c r="J4773" t="str">
        <f>TRIM(RawData!L4775)</f>
        <v/>
      </c>
      <c r="K4773">
        <f>'Risk Calculation Tables'!AD4341</f>
        <v>0</v>
      </c>
      <c r="L4773" t="str">
        <f>TRIM(RawData!J4775)</f>
        <v/>
      </c>
      <c r="M4773" t="str">
        <f>TRIM(RawData!K4775)</f>
        <v/>
      </c>
    </row>
    <row r="4774" spans="1:13" x14ac:dyDescent="0.3">
      <c r="A4774">
        <f>RawData!A4776</f>
        <v>0</v>
      </c>
      <c r="B4774" t="str">
        <f>IF(RawData!B4776&lt;&gt;"", (VLOOKUP(RawData!B4776,AgeCat,2,TRUE)), "")</f>
        <v/>
      </c>
      <c r="C4774" t="str">
        <f>TRIM(RawData!C4776)</f>
        <v/>
      </c>
      <c r="D4774" s="4">
        <f>RawData!D4776</f>
        <v>0</v>
      </c>
      <c r="E4774">
        <f>RawData!E4776</f>
        <v>0</v>
      </c>
      <c r="F4774" t="str">
        <f>IFERROR(IF(RawData!F4776&lt;&gt;"", VLOOKUP(TRIM(RawData!F4776),ICD10Code,2,FALSE), ""), "Other")</f>
        <v/>
      </c>
      <c r="G4774" t="str">
        <f>IFERROR(IF(RawData!G4776&lt;&gt;"", VLOOKUP(TRIM(RawData!G4776),ICD10Code,2,FALSE), ""), "Other")</f>
        <v/>
      </c>
      <c r="H4774" t="str">
        <f>IFERROR(IF(RawData!H4776&lt;&gt;"", VLOOKUP(TRIM(RawData!H4776),PHCODE,2,FALSE), ""), "Other")</f>
        <v/>
      </c>
      <c r="I4774" t="str">
        <f>IFERROR(IF(RawData!I4776&lt;&gt;"", VLOOKUP(TRIM(RawData!I4776),PHCODE,2,FALSE), ""), "Other")</f>
        <v/>
      </c>
      <c r="J4774" t="str">
        <f>TRIM(RawData!L4776)</f>
        <v/>
      </c>
      <c r="K4774">
        <f>'Risk Calculation Tables'!AD4342</f>
        <v>0</v>
      </c>
      <c r="L4774" t="str">
        <f>TRIM(RawData!J4776)</f>
        <v/>
      </c>
      <c r="M4774" t="str">
        <f>TRIM(RawData!K4776)</f>
        <v/>
      </c>
    </row>
    <row r="4775" spans="1:13" x14ac:dyDescent="0.3">
      <c r="A4775">
        <f>RawData!A4777</f>
        <v>0</v>
      </c>
      <c r="B4775" t="str">
        <f>IF(RawData!B4777&lt;&gt;"", (VLOOKUP(RawData!B4777,AgeCat,2,TRUE)), "")</f>
        <v/>
      </c>
      <c r="C4775" t="str">
        <f>TRIM(RawData!C4777)</f>
        <v/>
      </c>
      <c r="D4775" s="4">
        <f>RawData!D4777</f>
        <v>0</v>
      </c>
      <c r="E4775">
        <f>RawData!E4777</f>
        <v>0</v>
      </c>
      <c r="F4775" t="str">
        <f>IFERROR(IF(RawData!F4777&lt;&gt;"", VLOOKUP(TRIM(RawData!F4777),ICD10Code,2,FALSE), ""), "Other")</f>
        <v/>
      </c>
      <c r="G4775" t="str">
        <f>IFERROR(IF(RawData!G4777&lt;&gt;"", VLOOKUP(TRIM(RawData!G4777),ICD10Code,2,FALSE), ""), "Other")</f>
        <v/>
      </c>
      <c r="H4775" t="str">
        <f>IFERROR(IF(RawData!H4777&lt;&gt;"", VLOOKUP(TRIM(RawData!H4777),PHCODE,2,FALSE), ""), "Other")</f>
        <v/>
      </c>
      <c r="I4775" t="str">
        <f>IFERROR(IF(RawData!I4777&lt;&gt;"", VLOOKUP(TRIM(RawData!I4777),PHCODE,2,FALSE), ""), "Other")</f>
        <v/>
      </c>
      <c r="J4775" t="str">
        <f>TRIM(RawData!L4777)</f>
        <v/>
      </c>
      <c r="K4775">
        <f>'Risk Calculation Tables'!AD4343</f>
        <v>0</v>
      </c>
      <c r="L4775" t="str">
        <f>TRIM(RawData!J4777)</f>
        <v/>
      </c>
      <c r="M4775" t="str">
        <f>TRIM(RawData!K4777)</f>
        <v/>
      </c>
    </row>
    <row r="4776" spans="1:13" x14ac:dyDescent="0.3">
      <c r="A4776">
        <f>RawData!A4778</f>
        <v>0</v>
      </c>
      <c r="B4776" t="str">
        <f>IF(RawData!B4778&lt;&gt;"", (VLOOKUP(RawData!B4778,AgeCat,2,TRUE)), "")</f>
        <v/>
      </c>
      <c r="C4776" t="str">
        <f>TRIM(RawData!C4778)</f>
        <v/>
      </c>
      <c r="D4776" s="4">
        <f>RawData!D4778</f>
        <v>0</v>
      </c>
      <c r="E4776">
        <f>RawData!E4778</f>
        <v>0</v>
      </c>
      <c r="F4776" t="str">
        <f>IFERROR(IF(RawData!F4778&lt;&gt;"", VLOOKUP(TRIM(RawData!F4778),ICD10Code,2,FALSE), ""), "Other")</f>
        <v/>
      </c>
      <c r="G4776" t="str">
        <f>IFERROR(IF(RawData!G4778&lt;&gt;"", VLOOKUP(TRIM(RawData!G4778),ICD10Code,2,FALSE), ""), "Other")</f>
        <v/>
      </c>
      <c r="H4776" t="str">
        <f>IFERROR(IF(RawData!H4778&lt;&gt;"", VLOOKUP(TRIM(RawData!H4778),PHCODE,2,FALSE), ""), "Other")</f>
        <v/>
      </c>
      <c r="I4776" t="str">
        <f>IFERROR(IF(RawData!I4778&lt;&gt;"", VLOOKUP(TRIM(RawData!I4778),PHCODE,2,FALSE), ""), "Other")</f>
        <v/>
      </c>
      <c r="J4776" t="str">
        <f>TRIM(RawData!L4778)</f>
        <v/>
      </c>
      <c r="K4776">
        <f>'Risk Calculation Tables'!AD4344</f>
        <v>0</v>
      </c>
      <c r="L4776" t="str">
        <f>TRIM(RawData!J4778)</f>
        <v/>
      </c>
      <c r="M4776" t="str">
        <f>TRIM(RawData!K4778)</f>
        <v/>
      </c>
    </row>
    <row r="4777" spans="1:13" x14ac:dyDescent="0.3">
      <c r="A4777">
        <f>RawData!A4779</f>
        <v>0</v>
      </c>
      <c r="B4777" t="str">
        <f>IF(RawData!B4779&lt;&gt;"", (VLOOKUP(RawData!B4779,AgeCat,2,TRUE)), "")</f>
        <v/>
      </c>
      <c r="C4777" t="str">
        <f>TRIM(RawData!C4779)</f>
        <v/>
      </c>
      <c r="D4777" s="4">
        <f>RawData!D4779</f>
        <v>0</v>
      </c>
      <c r="E4777">
        <f>RawData!E4779</f>
        <v>0</v>
      </c>
      <c r="F4777" t="str">
        <f>IFERROR(IF(RawData!F4779&lt;&gt;"", VLOOKUP(TRIM(RawData!F4779),ICD10Code,2,FALSE), ""), "Other")</f>
        <v/>
      </c>
      <c r="G4777" t="str">
        <f>IFERROR(IF(RawData!G4779&lt;&gt;"", VLOOKUP(TRIM(RawData!G4779),ICD10Code,2,FALSE), ""), "Other")</f>
        <v/>
      </c>
      <c r="H4777" t="str">
        <f>IFERROR(IF(RawData!H4779&lt;&gt;"", VLOOKUP(TRIM(RawData!H4779),PHCODE,2,FALSE), ""), "Other")</f>
        <v/>
      </c>
      <c r="I4777" t="str">
        <f>IFERROR(IF(RawData!I4779&lt;&gt;"", VLOOKUP(TRIM(RawData!I4779),PHCODE,2,FALSE), ""), "Other")</f>
        <v/>
      </c>
      <c r="J4777" t="str">
        <f>TRIM(RawData!L4779)</f>
        <v/>
      </c>
      <c r="K4777">
        <f>'Risk Calculation Tables'!AD4345</f>
        <v>0</v>
      </c>
      <c r="L4777" t="str">
        <f>TRIM(RawData!J4779)</f>
        <v/>
      </c>
      <c r="M4777" t="str">
        <f>TRIM(RawData!K4779)</f>
        <v/>
      </c>
    </row>
    <row r="4778" spans="1:13" x14ac:dyDescent="0.3">
      <c r="A4778">
        <f>RawData!A4780</f>
        <v>0</v>
      </c>
      <c r="B4778" t="str">
        <f>IF(RawData!B4780&lt;&gt;"", (VLOOKUP(RawData!B4780,AgeCat,2,TRUE)), "")</f>
        <v/>
      </c>
      <c r="C4778" t="str">
        <f>TRIM(RawData!C4780)</f>
        <v/>
      </c>
      <c r="D4778" s="4">
        <f>RawData!D4780</f>
        <v>0</v>
      </c>
      <c r="E4778">
        <f>RawData!E4780</f>
        <v>0</v>
      </c>
      <c r="F4778" t="str">
        <f>IFERROR(IF(RawData!F4780&lt;&gt;"", VLOOKUP(TRIM(RawData!F4780),ICD10Code,2,FALSE), ""), "Other")</f>
        <v/>
      </c>
      <c r="G4778" t="str">
        <f>IFERROR(IF(RawData!G4780&lt;&gt;"", VLOOKUP(TRIM(RawData!G4780),ICD10Code,2,FALSE), ""), "Other")</f>
        <v/>
      </c>
      <c r="H4778" t="str">
        <f>IFERROR(IF(RawData!H4780&lt;&gt;"", VLOOKUP(TRIM(RawData!H4780),PHCODE,2,FALSE), ""), "Other")</f>
        <v/>
      </c>
      <c r="I4778" t="str">
        <f>IFERROR(IF(RawData!I4780&lt;&gt;"", VLOOKUP(TRIM(RawData!I4780),PHCODE,2,FALSE), ""), "Other")</f>
        <v/>
      </c>
      <c r="J4778" t="str">
        <f>TRIM(RawData!L4780)</f>
        <v/>
      </c>
      <c r="K4778">
        <f>'Risk Calculation Tables'!AD4346</f>
        <v>0</v>
      </c>
      <c r="L4778" t="str">
        <f>TRIM(RawData!J4780)</f>
        <v/>
      </c>
      <c r="M4778" t="str">
        <f>TRIM(RawData!K4780)</f>
        <v/>
      </c>
    </row>
    <row r="4779" spans="1:13" x14ac:dyDescent="0.3">
      <c r="A4779">
        <f>RawData!A4781</f>
        <v>0</v>
      </c>
      <c r="B4779" t="str">
        <f>IF(RawData!B4781&lt;&gt;"", (VLOOKUP(RawData!B4781,AgeCat,2,TRUE)), "")</f>
        <v/>
      </c>
      <c r="C4779" t="str">
        <f>TRIM(RawData!C4781)</f>
        <v/>
      </c>
      <c r="D4779" s="4">
        <f>RawData!D4781</f>
        <v>0</v>
      </c>
      <c r="E4779">
        <f>RawData!E4781</f>
        <v>0</v>
      </c>
      <c r="F4779" t="str">
        <f>IFERROR(IF(RawData!F4781&lt;&gt;"", VLOOKUP(TRIM(RawData!F4781),ICD10Code,2,FALSE), ""), "Other")</f>
        <v/>
      </c>
      <c r="G4779" t="str">
        <f>IFERROR(IF(RawData!G4781&lt;&gt;"", VLOOKUP(TRIM(RawData!G4781),ICD10Code,2,FALSE), ""), "Other")</f>
        <v/>
      </c>
      <c r="H4779" t="str">
        <f>IFERROR(IF(RawData!H4781&lt;&gt;"", VLOOKUP(TRIM(RawData!H4781),PHCODE,2,FALSE), ""), "Other")</f>
        <v/>
      </c>
      <c r="I4779" t="str">
        <f>IFERROR(IF(RawData!I4781&lt;&gt;"", VLOOKUP(TRIM(RawData!I4781),PHCODE,2,FALSE), ""), "Other")</f>
        <v/>
      </c>
      <c r="J4779" t="str">
        <f>TRIM(RawData!L4781)</f>
        <v/>
      </c>
      <c r="K4779">
        <f>'Risk Calculation Tables'!AD4347</f>
        <v>0</v>
      </c>
      <c r="L4779" t="str">
        <f>TRIM(RawData!J4781)</f>
        <v/>
      </c>
      <c r="M4779" t="str">
        <f>TRIM(RawData!K4781)</f>
        <v/>
      </c>
    </row>
    <row r="4780" spans="1:13" x14ac:dyDescent="0.3">
      <c r="A4780">
        <f>RawData!A4782</f>
        <v>0</v>
      </c>
      <c r="B4780" t="str">
        <f>IF(RawData!B4782&lt;&gt;"", (VLOOKUP(RawData!B4782,AgeCat,2,TRUE)), "")</f>
        <v/>
      </c>
      <c r="C4780" t="str">
        <f>TRIM(RawData!C4782)</f>
        <v/>
      </c>
      <c r="D4780" s="4">
        <f>RawData!D4782</f>
        <v>0</v>
      </c>
      <c r="E4780">
        <f>RawData!E4782</f>
        <v>0</v>
      </c>
      <c r="F4780" t="str">
        <f>IFERROR(IF(RawData!F4782&lt;&gt;"", VLOOKUP(TRIM(RawData!F4782),ICD10Code,2,FALSE), ""), "Other")</f>
        <v/>
      </c>
      <c r="G4780" t="str">
        <f>IFERROR(IF(RawData!G4782&lt;&gt;"", VLOOKUP(TRIM(RawData!G4782),ICD10Code,2,FALSE), ""), "Other")</f>
        <v/>
      </c>
      <c r="H4780" t="str">
        <f>IFERROR(IF(RawData!H4782&lt;&gt;"", VLOOKUP(TRIM(RawData!H4782),PHCODE,2,FALSE), ""), "Other")</f>
        <v/>
      </c>
      <c r="I4780" t="str">
        <f>IFERROR(IF(RawData!I4782&lt;&gt;"", VLOOKUP(TRIM(RawData!I4782),PHCODE,2,FALSE), ""), "Other")</f>
        <v/>
      </c>
      <c r="J4780" t="str">
        <f>TRIM(RawData!L4782)</f>
        <v/>
      </c>
      <c r="K4780">
        <f>'Risk Calculation Tables'!AD4348</f>
        <v>0</v>
      </c>
      <c r="L4780" t="str">
        <f>TRIM(RawData!J4782)</f>
        <v/>
      </c>
      <c r="M4780" t="str">
        <f>TRIM(RawData!K4782)</f>
        <v/>
      </c>
    </row>
    <row r="4781" spans="1:13" x14ac:dyDescent="0.3">
      <c r="A4781">
        <f>RawData!A4783</f>
        <v>0</v>
      </c>
      <c r="B4781" t="str">
        <f>IF(RawData!B4783&lt;&gt;"", (VLOOKUP(RawData!B4783,AgeCat,2,TRUE)), "")</f>
        <v/>
      </c>
      <c r="C4781" t="str">
        <f>TRIM(RawData!C4783)</f>
        <v/>
      </c>
      <c r="D4781" s="4">
        <f>RawData!D4783</f>
        <v>0</v>
      </c>
      <c r="E4781">
        <f>RawData!E4783</f>
        <v>0</v>
      </c>
      <c r="F4781" t="str">
        <f>IFERROR(IF(RawData!F4783&lt;&gt;"", VLOOKUP(TRIM(RawData!F4783),ICD10Code,2,FALSE), ""), "Other")</f>
        <v/>
      </c>
      <c r="G4781" t="str">
        <f>IFERROR(IF(RawData!G4783&lt;&gt;"", VLOOKUP(TRIM(RawData!G4783),ICD10Code,2,FALSE), ""), "Other")</f>
        <v/>
      </c>
      <c r="H4781" t="str">
        <f>IFERROR(IF(RawData!H4783&lt;&gt;"", VLOOKUP(TRIM(RawData!H4783),PHCODE,2,FALSE), ""), "Other")</f>
        <v/>
      </c>
      <c r="I4781" t="str">
        <f>IFERROR(IF(RawData!I4783&lt;&gt;"", VLOOKUP(TRIM(RawData!I4783),PHCODE,2,FALSE), ""), "Other")</f>
        <v/>
      </c>
      <c r="J4781" t="str">
        <f>TRIM(RawData!L4783)</f>
        <v/>
      </c>
      <c r="K4781">
        <f>'Risk Calculation Tables'!AD4349</f>
        <v>0</v>
      </c>
      <c r="L4781" t="str">
        <f>TRIM(RawData!J4783)</f>
        <v/>
      </c>
      <c r="M4781" t="str">
        <f>TRIM(RawData!K4783)</f>
        <v/>
      </c>
    </row>
    <row r="4782" spans="1:13" x14ac:dyDescent="0.3">
      <c r="A4782">
        <f>RawData!A4784</f>
        <v>0</v>
      </c>
      <c r="B4782" t="str">
        <f>IF(RawData!B4784&lt;&gt;"", (VLOOKUP(RawData!B4784,AgeCat,2,TRUE)), "")</f>
        <v/>
      </c>
      <c r="C4782" t="str">
        <f>TRIM(RawData!C4784)</f>
        <v/>
      </c>
      <c r="D4782" s="4">
        <f>RawData!D4784</f>
        <v>0</v>
      </c>
      <c r="E4782">
        <f>RawData!E4784</f>
        <v>0</v>
      </c>
      <c r="F4782" t="str">
        <f>IFERROR(IF(RawData!F4784&lt;&gt;"", VLOOKUP(TRIM(RawData!F4784),ICD10Code,2,FALSE), ""), "Other")</f>
        <v/>
      </c>
      <c r="G4782" t="str">
        <f>IFERROR(IF(RawData!G4784&lt;&gt;"", VLOOKUP(TRIM(RawData!G4784),ICD10Code,2,FALSE), ""), "Other")</f>
        <v/>
      </c>
      <c r="H4782" t="str">
        <f>IFERROR(IF(RawData!H4784&lt;&gt;"", VLOOKUP(TRIM(RawData!H4784),PHCODE,2,FALSE), ""), "Other")</f>
        <v/>
      </c>
      <c r="I4782" t="str">
        <f>IFERROR(IF(RawData!I4784&lt;&gt;"", VLOOKUP(TRIM(RawData!I4784),PHCODE,2,FALSE), ""), "Other")</f>
        <v/>
      </c>
      <c r="J4782" t="str">
        <f>TRIM(RawData!L4784)</f>
        <v/>
      </c>
      <c r="K4782">
        <f>'Risk Calculation Tables'!AD4350</f>
        <v>0</v>
      </c>
      <c r="L4782" t="str">
        <f>TRIM(RawData!J4784)</f>
        <v/>
      </c>
      <c r="M4782" t="str">
        <f>TRIM(RawData!K4784)</f>
        <v/>
      </c>
    </row>
    <row r="4783" spans="1:13" x14ac:dyDescent="0.3">
      <c r="A4783">
        <f>RawData!A4785</f>
        <v>0</v>
      </c>
      <c r="B4783" t="str">
        <f>IF(RawData!B4785&lt;&gt;"", (VLOOKUP(RawData!B4785,AgeCat,2,TRUE)), "")</f>
        <v/>
      </c>
      <c r="C4783" t="str">
        <f>TRIM(RawData!C4785)</f>
        <v/>
      </c>
      <c r="D4783" s="4">
        <f>RawData!D4785</f>
        <v>0</v>
      </c>
      <c r="E4783">
        <f>RawData!E4785</f>
        <v>0</v>
      </c>
      <c r="F4783" t="str">
        <f>IFERROR(IF(RawData!F4785&lt;&gt;"", VLOOKUP(TRIM(RawData!F4785),ICD10Code,2,FALSE), ""), "Other")</f>
        <v/>
      </c>
      <c r="G4783" t="str">
        <f>IFERROR(IF(RawData!G4785&lt;&gt;"", VLOOKUP(TRIM(RawData!G4785),ICD10Code,2,FALSE), ""), "Other")</f>
        <v/>
      </c>
      <c r="H4783" t="str">
        <f>IFERROR(IF(RawData!H4785&lt;&gt;"", VLOOKUP(TRIM(RawData!H4785),PHCODE,2,FALSE), ""), "Other")</f>
        <v/>
      </c>
      <c r="I4783" t="str">
        <f>IFERROR(IF(RawData!I4785&lt;&gt;"", VLOOKUP(TRIM(RawData!I4785),PHCODE,2,FALSE), ""), "Other")</f>
        <v/>
      </c>
      <c r="J4783" t="str">
        <f>TRIM(RawData!L4785)</f>
        <v/>
      </c>
      <c r="K4783">
        <f>'Risk Calculation Tables'!AD4351</f>
        <v>0</v>
      </c>
      <c r="L4783" t="str">
        <f>TRIM(RawData!J4785)</f>
        <v/>
      </c>
      <c r="M4783" t="str">
        <f>TRIM(RawData!K4785)</f>
        <v/>
      </c>
    </row>
    <row r="4784" spans="1:13" x14ac:dyDescent="0.3">
      <c r="A4784">
        <f>RawData!A4786</f>
        <v>0</v>
      </c>
      <c r="B4784" t="str">
        <f>IF(RawData!B4786&lt;&gt;"", (VLOOKUP(RawData!B4786,AgeCat,2,TRUE)), "")</f>
        <v/>
      </c>
      <c r="C4784" t="str">
        <f>TRIM(RawData!C4786)</f>
        <v/>
      </c>
      <c r="D4784" s="4">
        <f>RawData!D4786</f>
        <v>0</v>
      </c>
      <c r="E4784">
        <f>RawData!E4786</f>
        <v>0</v>
      </c>
      <c r="F4784" t="str">
        <f>IFERROR(IF(RawData!F4786&lt;&gt;"", VLOOKUP(TRIM(RawData!F4786),ICD10Code,2,FALSE), ""), "Other")</f>
        <v/>
      </c>
      <c r="G4784" t="str">
        <f>IFERROR(IF(RawData!G4786&lt;&gt;"", VLOOKUP(TRIM(RawData!G4786),ICD10Code,2,FALSE), ""), "Other")</f>
        <v/>
      </c>
      <c r="H4784" t="str">
        <f>IFERROR(IF(RawData!H4786&lt;&gt;"", VLOOKUP(TRIM(RawData!H4786),PHCODE,2,FALSE), ""), "Other")</f>
        <v/>
      </c>
      <c r="I4784" t="str">
        <f>IFERROR(IF(RawData!I4786&lt;&gt;"", VLOOKUP(TRIM(RawData!I4786),PHCODE,2,FALSE), ""), "Other")</f>
        <v/>
      </c>
      <c r="J4784" t="str">
        <f>TRIM(RawData!L4786)</f>
        <v/>
      </c>
      <c r="K4784">
        <f>'Risk Calculation Tables'!AD4352</f>
        <v>0</v>
      </c>
      <c r="L4784" t="str">
        <f>TRIM(RawData!J4786)</f>
        <v/>
      </c>
      <c r="M4784" t="str">
        <f>TRIM(RawData!K4786)</f>
        <v/>
      </c>
    </row>
    <row r="4785" spans="1:13" x14ac:dyDescent="0.3">
      <c r="A4785">
        <f>RawData!A4787</f>
        <v>0</v>
      </c>
      <c r="B4785" t="str">
        <f>IF(RawData!B4787&lt;&gt;"", (VLOOKUP(RawData!B4787,AgeCat,2,TRUE)), "")</f>
        <v/>
      </c>
      <c r="C4785" t="str">
        <f>TRIM(RawData!C4787)</f>
        <v/>
      </c>
      <c r="D4785" s="4">
        <f>RawData!D4787</f>
        <v>0</v>
      </c>
      <c r="E4785">
        <f>RawData!E4787</f>
        <v>0</v>
      </c>
      <c r="F4785" t="str">
        <f>IFERROR(IF(RawData!F4787&lt;&gt;"", VLOOKUP(TRIM(RawData!F4787),ICD10Code,2,FALSE), ""), "Other")</f>
        <v/>
      </c>
      <c r="G4785" t="str">
        <f>IFERROR(IF(RawData!G4787&lt;&gt;"", VLOOKUP(TRIM(RawData!G4787),ICD10Code,2,FALSE), ""), "Other")</f>
        <v/>
      </c>
      <c r="H4785" t="str">
        <f>IFERROR(IF(RawData!H4787&lt;&gt;"", VLOOKUP(TRIM(RawData!H4787),PHCODE,2,FALSE), ""), "Other")</f>
        <v/>
      </c>
      <c r="I4785" t="str">
        <f>IFERROR(IF(RawData!I4787&lt;&gt;"", VLOOKUP(TRIM(RawData!I4787),PHCODE,2,FALSE), ""), "Other")</f>
        <v/>
      </c>
      <c r="J4785" t="str">
        <f>TRIM(RawData!L4787)</f>
        <v/>
      </c>
      <c r="K4785">
        <f>'Risk Calculation Tables'!AD4353</f>
        <v>0</v>
      </c>
      <c r="L4785" t="str">
        <f>TRIM(RawData!J4787)</f>
        <v/>
      </c>
      <c r="M4785" t="str">
        <f>TRIM(RawData!K4787)</f>
        <v/>
      </c>
    </row>
    <row r="4786" spans="1:13" x14ac:dyDescent="0.3">
      <c r="A4786">
        <f>RawData!A4788</f>
        <v>0</v>
      </c>
      <c r="B4786" t="str">
        <f>IF(RawData!B4788&lt;&gt;"", (VLOOKUP(RawData!B4788,AgeCat,2,TRUE)), "")</f>
        <v/>
      </c>
      <c r="C4786" t="str">
        <f>TRIM(RawData!C4788)</f>
        <v/>
      </c>
      <c r="D4786" s="4">
        <f>RawData!D4788</f>
        <v>0</v>
      </c>
      <c r="E4786">
        <f>RawData!E4788</f>
        <v>0</v>
      </c>
      <c r="F4786" t="str">
        <f>IFERROR(IF(RawData!F4788&lt;&gt;"", VLOOKUP(TRIM(RawData!F4788),ICD10Code,2,FALSE), ""), "Other")</f>
        <v/>
      </c>
      <c r="G4786" t="str">
        <f>IFERROR(IF(RawData!G4788&lt;&gt;"", VLOOKUP(TRIM(RawData!G4788),ICD10Code,2,FALSE), ""), "Other")</f>
        <v/>
      </c>
      <c r="H4786" t="str">
        <f>IFERROR(IF(RawData!H4788&lt;&gt;"", VLOOKUP(TRIM(RawData!H4788),PHCODE,2,FALSE), ""), "Other")</f>
        <v/>
      </c>
      <c r="I4786" t="str">
        <f>IFERROR(IF(RawData!I4788&lt;&gt;"", VLOOKUP(TRIM(RawData!I4788),PHCODE,2,FALSE), ""), "Other")</f>
        <v/>
      </c>
      <c r="J4786" t="str">
        <f>TRIM(RawData!L4788)</f>
        <v/>
      </c>
      <c r="K4786">
        <f>'Risk Calculation Tables'!AD4354</f>
        <v>0</v>
      </c>
      <c r="L4786" t="str">
        <f>TRIM(RawData!J4788)</f>
        <v/>
      </c>
      <c r="M4786" t="str">
        <f>TRIM(RawData!K4788)</f>
        <v/>
      </c>
    </row>
    <row r="4787" spans="1:13" x14ac:dyDescent="0.3">
      <c r="A4787">
        <f>RawData!A4789</f>
        <v>0</v>
      </c>
      <c r="B4787" t="str">
        <f>IF(RawData!B4789&lt;&gt;"", (VLOOKUP(RawData!B4789,AgeCat,2,TRUE)), "")</f>
        <v/>
      </c>
      <c r="C4787" t="str">
        <f>TRIM(RawData!C4789)</f>
        <v/>
      </c>
      <c r="D4787" s="4">
        <f>RawData!D4789</f>
        <v>0</v>
      </c>
      <c r="E4787">
        <f>RawData!E4789</f>
        <v>0</v>
      </c>
      <c r="F4787" t="str">
        <f>IFERROR(IF(RawData!F4789&lt;&gt;"", VLOOKUP(TRIM(RawData!F4789),ICD10Code,2,FALSE), ""), "Other")</f>
        <v/>
      </c>
      <c r="G4787" t="str">
        <f>IFERROR(IF(RawData!G4789&lt;&gt;"", VLOOKUP(TRIM(RawData!G4789),ICD10Code,2,FALSE), ""), "Other")</f>
        <v/>
      </c>
      <c r="H4787" t="str">
        <f>IFERROR(IF(RawData!H4789&lt;&gt;"", VLOOKUP(TRIM(RawData!H4789),PHCODE,2,FALSE), ""), "Other")</f>
        <v/>
      </c>
      <c r="I4787" t="str">
        <f>IFERROR(IF(RawData!I4789&lt;&gt;"", VLOOKUP(TRIM(RawData!I4789),PHCODE,2,FALSE), ""), "Other")</f>
        <v/>
      </c>
      <c r="J4787" t="str">
        <f>TRIM(RawData!L4789)</f>
        <v/>
      </c>
      <c r="K4787">
        <f>'Risk Calculation Tables'!AD4355</f>
        <v>0</v>
      </c>
      <c r="L4787" t="str">
        <f>TRIM(RawData!J4789)</f>
        <v/>
      </c>
      <c r="M4787" t="str">
        <f>TRIM(RawData!K4789)</f>
        <v/>
      </c>
    </row>
    <row r="4788" spans="1:13" x14ac:dyDescent="0.3">
      <c r="A4788">
        <f>RawData!A4790</f>
        <v>0</v>
      </c>
      <c r="B4788" t="str">
        <f>IF(RawData!B4790&lt;&gt;"", (VLOOKUP(RawData!B4790,AgeCat,2,TRUE)), "")</f>
        <v/>
      </c>
      <c r="C4788" t="str">
        <f>TRIM(RawData!C4790)</f>
        <v/>
      </c>
      <c r="D4788" s="4">
        <f>RawData!D4790</f>
        <v>0</v>
      </c>
      <c r="E4788">
        <f>RawData!E4790</f>
        <v>0</v>
      </c>
      <c r="F4788" t="str">
        <f>IFERROR(IF(RawData!F4790&lt;&gt;"", VLOOKUP(TRIM(RawData!F4790),ICD10Code,2,FALSE), ""), "Other")</f>
        <v/>
      </c>
      <c r="G4788" t="str">
        <f>IFERROR(IF(RawData!G4790&lt;&gt;"", VLOOKUP(TRIM(RawData!G4790),ICD10Code,2,FALSE), ""), "Other")</f>
        <v/>
      </c>
      <c r="H4788" t="str">
        <f>IFERROR(IF(RawData!H4790&lt;&gt;"", VLOOKUP(TRIM(RawData!H4790),PHCODE,2,FALSE), ""), "Other")</f>
        <v/>
      </c>
      <c r="I4788" t="str">
        <f>IFERROR(IF(RawData!I4790&lt;&gt;"", VLOOKUP(TRIM(RawData!I4790),PHCODE,2,FALSE), ""), "Other")</f>
        <v/>
      </c>
      <c r="J4788" t="str">
        <f>TRIM(RawData!L4790)</f>
        <v/>
      </c>
      <c r="K4788">
        <f>'Risk Calculation Tables'!AD4356</f>
        <v>0</v>
      </c>
      <c r="L4788" t="str">
        <f>TRIM(RawData!J4790)</f>
        <v/>
      </c>
      <c r="M4788" t="str">
        <f>TRIM(RawData!K4790)</f>
        <v/>
      </c>
    </row>
    <row r="4789" spans="1:13" x14ac:dyDescent="0.3">
      <c r="A4789">
        <f>RawData!A4791</f>
        <v>0</v>
      </c>
      <c r="B4789" t="str">
        <f>IF(RawData!B4791&lt;&gt;"", (VLOOKUP(RawData!B4791,AgeCat,2,TRUE)), "")</f>
        <v/>
      </c>
      <c r="C4789" t="str">
        <f>TRIM(RawData!C4791)</f>
        <v/>
      </c>
      <c r="D4789" s="4">
        <f>RawData!D4791</f>
        <v>0</v>
      </c>
      <c r="E4789">
        <f>RawData!E4791</f>
        <v>0</v>
      </c>
      <c r="F4789" t="str">
        <f>IFERROR(IF(RawData!F4791&lt;&gt;"", VLOOKUP(TRIM(RawData!F4791),ICD10Code,2,FALSE), ""), "Other")</f>
        <v/>
      </c>
      <c r="G4789" t="str">
        <f>IFERROR(IF(RawData!G4791&lt;&gt;"", VLOOKUP(TRIM(RawData!G4791),ICD10Code,2,FALSE), ""), "Other")</f>
        <v/>
      </c>
      <c r="H4789" t="str">
        <f>IFERROR(IF(RawData!H4791&lt;&gt;"", VLOOKUP(TRIM(RawData!H4791),PHCODE,2,FALSE), ""), "Other")</f>
        <v/>
      </c>
      <c r="I4789" t="str">
        <f>IFERROR(IF(RawData!I4791&lt;&gt;"", VLOOKUP(TRIM(RawData!I4791),PHCODE,2,FALSE), ""), "Other")</f>
        <v/>
      </c>
      <c r="J4789" t="str">
        <f>TRIM(RawData!L4791)</f>
        <v/>
      </c>
      <c r="K4789">
        <f>'Risk Calculation Tables'!AD4357</f>
        <v>0</v>
      </c>
      <c r="L4789" t="str">
        <f>TRIM(RawData!J4791)</f>
        <v/>
      </c>
      <c r="M4789" t="str">
        <f>TRIM(RawData!K4791)</f>
        <v/>
      </c>
    </row>
    <row r="4790" spans="1:13" x14ac:dyDescent="0.3">
      <c r="A4790">
        <f>RawData!A4792</f>
        <v>0</v>
      </c>
      <c r="B4790" t="str">
        <f>IF(RawData!B4792&lt;&gt;"", (VLOOKUP(RawData!B4792,AgeCat,2,TRUE)), "")</f>
        <v/>
      </c>
      <c r="C4790" t="str">
        <f>TRIM(RawData!C4792)</f>
        <v/>
      </c>
      <c r="D4790" s="4">
        <f>RawData!D4792</f>
        <v>0</v>
      </c>
      <c r="E4790">
        <f>RawData!E4792</f>
        <v>0</v>
      </c>
      <c r="F4790" t="str">
        <f>IFERROR(IF(RawData!F4792&lt;&gt;"", VLOOKUP(TRIM(RawData!F4792),ICD10Code,2,FALSE), ""), "Other")</f>
        <v/>
      </c>
      <c r="G4790" t="str">
        <f>IFERROR(IF(RawData!G4792&lt;&gt;"", VLOOKUP(TRIM(RawData!G4792),ICD10Code,2,FALSE), ""), "Other")</f>
        <v/>
      </c>
      <c r="H4790" t="str">
        <f>IFERROR(IF(RawData!H4792&lt;&gt;"", VLOOKUP(TRIM(RawData!H4792),PHCODE,2,FALSE), ""), "Other")</f>
        <v/>
      </c>
      <c r="I4790" t="str">
        <f>IFERROR(IF(RawData!I4792&lt;&gt;"", VLOOKUP(TRIM(RawData!I4792),PHCODE,2,FALSE), ""), "Other")</f>
        <v/>
      </c>
      <c r="J4790" t="str">
        <f>TRIM(RawData!L4792)</f>
        <v/>
      </c>
      <c r="K4790">
        <f>'Risk Calculation Tables'!AD4358</f>
        <v>0</v>
      </c>
      <c r="L4790" t="str">
        <f>TRIM(RawData!J4792)</f>
        <v/>
      </c>
      <c r="M4790" t="str">
        <f>TRIM(RawData!K4792)</f>
        <v/>
      </c>
    </row>
    <row r="4791" spans="1:13" x14ac:dyDescent="0.3">
      <c r="A4791">
        <f>RawData!A4793</f>
        <v>0</v>
      </c>
      <c r="B4791" t="str">
        <f>IF(RawData!B4793&lt;&gt;"", (VLOOKUP(RawData!B4793,AgeCat,2,TRUE)), "")</f>
        <v/>
      </c>
      <c r="C4791" t="str">
        <f>TRIM(RawData!C4793)</f>
        <v/>
      </c>
      <c r="D4791" s="4">
        <f>RawData!D4793</f>
        <v>0</v>
      </c>
      <c r="E4791">
        <f>RawData!E4793</f>
        <v>0</v>
      </c>
      <c r="F4791" t="str">
        <f>IFERROR(IF(RawData!F4793&lt;&gt;"", VLOOKUP(TRIM(RawData!F4793),ICD10Code,2,FALSE), ""), "Other")</f>
        <v/>
      </c>
      <c r="G4791" t="str">
        <f>IFERROR(IF(RawData!G4793&lt;&gt;"", VLOOKUP(TRIM(RawData!G4793),ICD10Code,2,FALSE), ""), "Other")</f>
        <v/>
      </c>
      <c r="H4791" t="str">
        <f>IFERROR(IF(RawData!H4793&lt;&gt;"", VLOOKUP(TRIM(RawData!H4793),PHCODE,2,FALSE), ""), "Other")</f>
        <v/>
      </c>
      <c r="I4791" t="str">
        <f>IFERROR(IF(RawData!I4793&lt;&gt;"", VLOOKUP(TRIM(RawData!I4793),PHCODE,2,FALSE), ""), "Other")</f>
        <v/>
      </c>
      <c r="J4791" t="str">
        <f>TRIM(RawData!L4793)</f>
        <v/>
      </c>
      <c r="K4791">
        <f>'Risk Calculation Tables'!AD4359</f>
        <v>0</v>
      </c>
      <c r="L4791" t="str">
        <f>TRIM(RawData!J4793)</f>
        <v/>
      </c>
      <c r="M4791" t="str">
        <f>TRIM(RawData!K4793)</f>
        <v/>
      </c>
    </row>
    <row r="4792" spans="1:13" x14ac:dyDescent="0.3">
      <c r="A4792">
        <f>RawData!A4794</f>
        <v>0</v>
      </c>
      <c r="B4792" t="str">
        <f>IF(RawData!B4794&lt;&gt;"", (VLOOKUP(RawData!B4794,AgeCat,2,TRUE)), "")</f>
        <v/>
      </c>
      <c r="C4792" t="str">
        <f>TRIM(RawData!C4794)</f>
        <v/>
      </c>
      <c r="D4792" s="4">
        <f>RawData!D4794</f>
        <v>0</v>
      </c>
      <c r="E4792">
        <f>RawData!E4794</f>
        <v>0</v>
      </c>
      <c r="F4792" t="str">
        <f>IFERROR(IF(RawData!F4794&lt;&gt;"", VLOOKUP(TRIM(RawData!F4794),ICD10Code,2,FALSE), ""), "Other")</f>
        <v/>
      </c>
      <c r="G4792" t="str">
        <f>IFERROR(IF(RawData!G4794&lt;&gt;"", VLOOKUP(TRIM(RawData!G4794),ICD10Code,2,FALSE), ""), "Other")</f>
        <v/>
      </c>
      <c r="H4792" t="str">
        <f>IFERROR(IF(RawData!H4794&lt;&gt;"", VLOOKUP(TRIM(RawData!H4794),PHCODE,2,FALSE), ""), "Other")</f>
        <v/>
      </c>
      <c r="I4792" t="str">
        <f>IFERROR(IF(RawData!I4794&lt;&gt;"", VLOOKUP(TRIM(RawData!I4794),PHCODE,2,FALSE), ""), "Other")</f>
        <v/>
      </c>
      <c r="J4792" t="str">
        <f>TRIM(RawData!L4794)</f>
        <v/>
      </c>
      <c r="K4792">
        <f>'Risk Calculation Tables'!AD4360</f>
        <v>0</v>
      </c>
      <c r="L4792" t="str">
        <f>TRIM(RawData!J4794)</f>
        <v/>
      </c>
      <c r="M4792" t="str">
        <f>TRIM(RawData!K4794)</f>
        <v/>
      </c>
    </row>
    <row r="4793" spans="1:13" x14ac:dyDescent="0.3">
      <c r="A4793">
        <f>RawData!A4795</f>
        <v>0</v>
      </c>
      <c r="B4793" t="str">
        <f>IF(RawData!B4795&lt;&gt;"", (VLOOKUP(RawData!B4795,AgeCat,2,TRUE)), "")</f>
        <v/>
      </c>
      <c r="C4793" t="str">
        <f>TRIM(RawData!C4795)</f>
        <v/>
      </c>
      <c r="D4793" s="4">
        <f>RawData!D4795</f>
        <v>0</v>
      </c>
      <c r="E4793">
        <f>RawData!E4795</f>
        <v>0</v>
      </c>
      <c r="F4793" t="str">
        <f>IFERROR(IF(RawData!F4795&lt;&gt;"", VLOOKUP(TRIM(RawData!F4795),ICD10Code,2,FALSE), ""), "Other")</f>
        <v/>
      </c>
      <c r="G4793" t="str">
        <f>IFERROR(IF(RawData!G4795&lt;&gt;"", VLOOKUP(TRIM(RawData!G4795),ICD10Code,2,FALSE), ""), "Other")</f>
        <v/>
      </c>
      <c r="H4793" t="str">
        <f>IFERROR(IF(RawData!H4795&lt;&gt;"", VLOOKUP(TRIM(RawData!H4795),PHCODE,2,FALSE), ""), "Other")</f>
        <v/>
      </c>
      <c r="I4793" t="str">
        <f>IFERROR(IF(RawData!I4795&lt;&gt;"", VLOOKUP(TRIM(RawData!I4795),PHCODE,2,FALSE), ""), "Other")</f>
        <v/>
      </c>
      <c r="J4793" t="str">
        <f>TRIM(RawData!L4795)</f>
        <v/>
      </c>
      <c r="K4793">
        <f>'Risk Calculation Tables'!AD4361</f>
        <v>0</v>
      </c>
      <c r="L4793" t="str">
        <f>TRIM(RawData!J4795)</f>
        <v/>
      </c>
      <c r="M4793" t="str">
        <f>TRIM(RawData!K4795)</f>
        <v/>
      </c>
    </row>
    <row r="4794" spans="1:13" x14ac:dyDescent="0.3">
      <c r="A4794">
        <f>RawData!A4796</f>
        <v>0</v>
      </c>
      <c r="B4794" t="str">
        <f>IF(RawData!B4796&lt;&gt;"", (VLOOKUP(RawData!B4796,AgeCat,2,TRUE)), "")</f>
        <v/>
      </c>
      <c r="C4794" t="str">
        <f>TRIM(RawData!C4796)</f>
        <v/>
      </c>
      <c r="D4794" s="4">
        <f>RawData!D4796</f>
        <v>0</v>
      </c>
      <c r="E4794">
        <f>RawData!E4796</f>
        <v>0</v>
      </c>
      <c r="F4794" t="str">
        <f>IFERROR(IF(RawData!F4796&lt;&gt;"", VLOOKUP(TRIM(RawData!F4796),ICD10Code,2,FALSE), ""), "Other")</f>
        <v/>
      </c>
      <c r="G4794" t="str">
        <f>IFERROR(IF(RawData!G4796&lt;&gt;"", VLOOKUP(TRIM(RawData!G4796),ICD10Code,2,FALSE), ""), "Other")</f>
        <v/>
      </c>
      <c r="H4794" t="str">
        <f>IFERROR(IF(RawData!H4796&lt;&gt;"", VLOOKUP(TRIM(RawData!H4796),PHCODE,2,FALSE), ""), "Other")</f>
        <v/>
      </c>
      <c r="I4794" t="str">
        <f>IFERROR(IF(RawData!I4796&lt;&gt;"", VLOOKUP(TRIM(RawData!I4796),PHCODE,2,FALSE), ""), "Other")</f>
        <v/>
      </c>
      <c r="J4794" t="str">
        <f>TRIM(RawData!L4796)</f>
        <v/>
      </c>
      <c r="K4794">
        <f>'Risk Calculation Tables'!AD4362</f>
        <v>0</v>
      </c>
      <c r="L4794" t="str">
        <f>TRIM(RawData!J4796)</f>
        <v/>
      </c>
      <c r="M4794" t="str">
        <f>TRIM(RawData!K4796)</f>
        <v/>
      </c>
    </row>
    <row r="4795" spans="1:13" x14ac:dyDescent="0.3">
      <c r="A4795">
        <f>RawData!A4797</f>
        <v>0</v>
      </c>
      <c r="B4795" t="str">
        <f>IF(RawData!B4797&lt;&gt;"", (VLOOKUP(RawData!B4797,AgeCat,2,TRUE)), "")</f>
        <v/>
      </c>
      <c r="C4795" t="str">
        <f>TRIM(RawData!C4797)</f>
        <v/>
      </c>
      <c r="D4795" s="4">
        <f>RawData!D4797</f>
        <v>0</v>
      </c>
      <c r="E4795">
        <f>RawData!E4797</f>
        <v>0</v>
      </c>
      <c r="F4795" t="str">
        <f>IFERROR(IF(RawData!F4797&lt;&gt;"", VLOOKUP(TRIM(RawData!F4797),ICD10Code,2,FALSE), ""), "Other")</f>
        <v/>
      </c>
      <c r="G4795" t="str">
        <f>IFERROR(IF(RawData!G4797&lt;&gt;"", VLOOKUP(TRIM(RawData!G4797),ICD10Code,2,FALSE), ""), "Other")</f>
        <v/>
      </c>
      <c r="H4795" t="str">
        <f>IFERROR(IF(RawData!H4797&lt;&gt;"", VLOOKUP(TRIM(RawData!H4797),PHCODE,2,FALSE), ""), "Other")</f>
        <v/>
      </c>
      <c r="I4795" t="str">
        <f>IFERROR(IF(RawData!I4797&lt;&gt;"", VLOOKUP(TRIM(RawData!I4797),PHCODE,2,FALSE), ""), "Other")</f>
        <v/>
      </c>
      <c r="J4795" t="str">
        <f>TRIM(RawData!L4797)</f>
        <v/>
      </c>
      <c r="K4795">
        <f>'Risk Calculation Tables'!AD4363</f>
        <v>0</v>
      </c>
      <c r="L4795" t="str">
        <f>TRIM(RawData!J4797)</f>
        <v/>
      </c>
      <c r="M4795" t="str">
        <f>TRIM(RawData!K4797)</f>
        <v/>
      </c>
    </row>
    <row r="4796" spans="1:13" x14ac:dyDescent="0.3">
      <c r="A4796">
        <f>RawData!A4798</f>
        <v>0</v>
      </c>
      <c r="B4796" t="str">
        <f>IF(RawData!B4798&lt;&gt;"", (VLOOKUP(RawData!B4798,AgeCat,2,TRUE)), "")</f>
        <v/>
      </c>
      <c r="C4796" t="str">
        <f>TRIM(RawData!C4798)</f>
        <v/>
      </c>
      <c r="D4796" s="4">
        <f>RawData!D4798</f>
        <v>0</v>
      </c>
      <c r="E4796">
        <f>RawData!E4798</f>
        <v>0</v>
      </c>
      <c r="F4796" t="str">
        <f>IFERROR(IF(RawData!F4798&lt;&gt;"", VLOOKUP(TRIM(RawData!F4798),ICD10Code,2,FALSE), ""), "Other")</f>
        <v/>
      </c>
      <c r="G4796" t="str">
        <f>IFERROR(IF(RawData!G4798&lt;&gt;"", VLOOKUP(TRIM(RawData!G4798),ICD10Code,2,FALSE), ""), "Other")</f>
        <v/>
      </c>
      <c r="H4796" t="str">
        <f>IFERROR(IF(RawData!H4798&lt;&gt;"", VLOOKUP(TRIM(RawData!H4798),PHCODE,2,FALSE), ""), "Other")</f>
        <v/>
      </c>
      <c r="I4796" t="str">
        <f>IFERROR(IF(RawData!I4798&lt;&gt;"", VLOOKUP(TRIM(RawData!I4798),PHCODE,2,FALSE), ""), "Other")</f>
        <v/>
      </c>
      <c r="J4796" t="str">
        <f>TRIM(RawData!L4798)</f>
        <v/>
      </c>
      <c r="K4796">
        <f>'Risk Calculation Tables'!AD4364</f>
        <v>0</v>
      </c>
      <c r="L4796" t="str">
        <f>TRIM(RawData!J4798)</f>
        <v/>
      </c>
      <c r="M4796" t="str">
        <f>TRIM(RawData!K4798)</f>
        <v/>
      </c>
    </row>
    <row r="4797" spans="1:13" x14ac:dyDescent="0.3">
      <c r="A4797">
        <f>RawData!A4799</f>
        <v>0</v>
      </c>
      <c r="B4797" t="str">
        <f>IF(RawData!B4799&lt;&gt;"", (VLOOKUP(RawData!B4799,AgeCat,2,TRUE)), "")</f>
        <v/>
      </c>
      <c r="C4797" t="str">
        <f>TRIM(RawData!C4799)</f>
        <v/>
      </c>
      <c r="D4797" s="4">
        <f>RawData!D4799</f>
        <v>0</v>
      </c>
      <c r="E4797">
        <f>RawData!E4799</f>
        <v>0</v>
      </c>
      <c r="F4797" t="str">
        <f>IFERROR(IF(RawData!F4799&lt;&gt;"", VLOOKUP(TRIM(RawData!F4799),ICD10Code,2,FALSE), ""), "Other")</f>
        <v/>
      </c>
      <c r="G4797" t="str">
        <f>IFERROR(IF(RawData!G4799&lt;&gt;"", VLOOKUP(TRIM(RawData!G4799),ICD10Code,2,FALSE), ""), "Other")</f>
        <v/>
      </c>
      <c r="H4797" t="str">
        <f>IFERROR(IF(RawData!H4799&lt;&gt;"", VLOOKUP(TRIM(RawData!H4799),PHCODE,2,FALSE), ""), "Other")</f>
        <v/>
      </c>
      <c r="I4797" t="str">
        <f>IFERROR(IF(RawData!I4799&lt;&gt;"", VLOOKUP(TRIM(RawData!I4799),PHCODE,2,FALSE), ""), "Other")</f>
        <v/>
      </c>
      <c r="J4797" t="str">
        <f>TRIM(RawData!L4799)</f>
        <v/>
      </c>
      <c r="K4797">
        <f>'Risk Calculation Tables'!AD4365</f>
        <v>0</v>
      </c>
      <c r="L4797" t="str">
        <f>TRIM(RawData!J4799)</f>
        <v/>
      </c>
      <c r="M4797" t="str">
        <f>TRIM(RawData!K4799)</f>
        <v/>
      </c>
    </row>
    <row r="4798" spans="1:13" x14ac:dyDescent="0.3">
      <c r="A4798">
        <f>RawData!A4800</f>
        <v>0</v>
      </c>
      <c r="B4798" t="str">
        <f>IF(RawData!B4800&lt;&gt;"", (VLOOKUP(RawData!B4800,AgeCat,2,TRUE)), "")</f>
        <v/>
      </c>
      <c r="C4798" t="str">
        <f>TRIM(RawData!C4800)</f>
        <v/>
      </c>
      <c r="D4798" s="4">
        <f>RawData!D4800</f>
        <v>0</v>
      </c>
      <c r="E4798">
        <f>RawData!E4800</f>
        <v>0</v>
      </c>
      <c r="F4798" t="str">
        <f>IFERROR(IF(RawData!F4800&lt;&gt;"", VLOOKUP(TRIM(RawData!F4800),ICD10Code,2,FALSE), ""), "Other")</f>
        <v/>
      </c>
      <c r="G4798" t="str">
        <f>IFERROR(IF(RawData!G4800&lt;&gt;"", VLOOKUP(TRIM(RawData!G4800),ICD10Code,2,FALSE), ""), "Other")</f>
        <v/>
      </c>
      <c r="H4798" t="str">
        <f>IFERROR(IF(RawData!H4800&lt;&gt;"", VLOOKUP(TRIM(RawData!H4800),PHCODE,2,FALSE), ""), "Other")</f>
        <v/>
      </c>
      <c r="I4798" t="str">
        <f>IFERROR(IF(RawData!I4800&lt;&gt;"", VLOOKUP(TRIM(RawData!I4800),PHCODE,2,FALSE), ""), "Other")</f>
        <v/>
      </c>
      <c r="J4798" t="str">
        <f>TRIM(RawData!L4800)</f>
        <v/>
      </c>
      <c r="K4798">
        <f>'Risk Calculation Tables'!AD4366</f>
        <v>0</v>
      </c>
      <c r="L4798" t="str">
        <f>TRIM(RawData!J4800)</f>
        <v/>
      </c>
      <c r="M4798" t="str">
        <f>TRIM(RawData!K4800)</f>
        <v/>
      </c>
    </row>
    <row r="4799" spans="1:13" x14ac:dyDescent="0.3">
      <c r="A4799">
        <f>RawData!A4801</f>
        <v>0</v>
      </c>
      <c r="B4799" t="str">
        <f>IF(RawData!B4801&lt;&gt;"", (VLOOKUP(RawData!B4801,AgeCat,2,TRUE)), "")</f>
        <v/>
      </c>
      <c r="C4799" t="str">
        <f>TRIM(RawData!C4801)</f>
        <v/>
      </c>
      <c r="D4799" s="4">
        <f>RawData!D4801</f>
        <v>0</v>
      </c>
      <c r="E4799">
        <f>RawData!E4801</f>
        <v>0</v>
      </c>
      <c r="F4799" t="str">
        <f>IFERROR(IF(RawData!F4801&lt;&gt;"", VLOOKUP(TRIM(RawData!F4801),ICD10Code,2,FALSE), ""), "Other")</f>
        <v/>
      </c>
      <c r="G4799" t="str">
        <f>IFERROR(IF(RawData!G4801&lt;&gt;"", VLOOKUP(TRIM(RawData!G4801),ICD10Code,2,FALSE), ""), "Other")</f>
        <v/>
      </c>
      <c r="H4799" t="str">
        <f>IFERROR(IF(RawData!H4801&lt;&gt;"", VLOOKUP(TRIM(RawData!H4801),PHCODE,2,FALSE), ""), "Other")</f>
        <v/>
      </c>
      <c r="I4799" t="str">
        <f>IFERROR(IF(RawData!I4801&lt;&gt;"", VLOOKUP(TRIM(RawData!I4801),PHCODE,2,FALSE), ""), "Other")</f>
        <v/>
      </c>
      <c r="J4799" t="str">
        <f>TRIM(RawData!L4801)</f>
        <v/>
      </c>
      <c r="K4799">
        <f>'Risk Calculation Tables'!AD4367</f>
        <v>0</v>
      </c>
      <c r="L4799" t="str">
        <f>TRIM(RawData!J4801)</f>
        <v/>
      </c>
      <c r="M4799" t="str">
        <f>TRIM(RawData!K4801)</f>
        <v/>
      </c>
    </row>
    <row r="4800" spans="1:13" x14ac:dyDescent="0.3">
      <c r="A4800">
        <f>RawData!A4802</f>
        <v>0</v>
      </c>
      <c r="B4800" t="str">
        <f>IF(RawData!B4802&lt;&gt;"", (VLOOKUP(RawData!B4802,AgeCat,2,TRUE)), "")</f>
        <v/>
      </c>
      <c r="C4800" t="str">
        <f>TRIM(RawData!C4802)</f>
        <v/>
      </c>
      <c r="D4800" s="4">
        <f>RawData!D4802</f>
        <v>0</v>
      </c>
      <c r="E4800">
        <f>RawData!E4802</f>
        <v>0</v>
      </c>
      <c r="F4800" t="str">
        <f>IFERROR(IF(RawData!F4802&lt;&gt;"", VLOOKUP(TRIM(RawData!F4802),ICD10Code,2,FALSE), ""), "Other")</f>
        <v/>
      </c>
      <c r="G4800" t="str">
        <f>IFERROR(IF(RawData!G4802&lt;&gt;"", VLOOKUP(TRIM(RawData!G4802),ICD10Code,2,FALSE), ""), "Other")</f>
        <v/>
      </c>
      <c r="H4800" t="str">
        <f>IFERROR(IF(RawData!H4802&lt;&gt;"", VLOOKUP(TRIM(RawData!H4802),PHCODE,2,FALSE), ""), "Other")</f>
        <v/>
      </c>
      <c r="I4800" t="str">
        <f>IFERROR(IF(RawData!I4802&lt;&gt;"", VLOOKUP(TRIM(RawData!I4802),PHCODE,2,FALSE), ""), "Other")</f>
        <v/>
      </c>
      <c r="J4800" t="str">
        <f>TRIM(RawData!L4802)</f>
        <v/>
      </c>
      <c r="K4800">
        <f>'Risk Calculation Tables'!AD4368</f>
        <v>0</v>
      </c>
      <c r="L4800" t="str">
        <f>TRIM(RawData!J4802)</f>
        <v/>
      </c>
      <c r="M4800" t="str">
        <f>TRIM(RawData!K4802)</f>
        <v/>
      </c>
    </row>
    <row r="4801" spans="1:13" x14ac:dyDescent="0.3">
      <c r="A4801">
        <f>RawData!A4803</f>
        <v>0</v>
      </c>
      <c r="B4801" t="str">
        <f>IF(RawData!B4803&lt;&gt;"", (VLOOKUP(RawData!B4803,AgeCat,2,TRUE)), "")</f>
        <v/>
      </c>
      <c r="C4801" t="str">
        <f>TRIM(RawData!C4803)</f>
        <v/>
      </c>
      <c r="D4801" s="4">
        <f>RawData!D4803</f>
        <v>0</v>
      </c>
      <c r="E4801">
        <f>RawData!E4803</f>
        <v>0</v>
      </c>
      <c r="F4801" t="str">
        <f>IFERROR(IF(RawData!F4803&lt;&gt;"", VLOOKUP(TRIM(RawData!F4803),ICD10Code,2,FALSE), ""), "Other")</f>
        <v/>
      </c>
      <c r="G4801" t="str">
        <f>IFERROR(IF(RawData!G4803&lt;&gt;"", VLOOKUP(TRIM(RawData!G4803),ICD10Code,2,FALSE), ""), "Other")</f>
        <v/>
      </c>
      <c r="H4801" t="str">
        <f>IFERROR(IF(RawData!H4803&lt;&gt;"", VLOOKUP(TRIM(RawData!H4803),PHCODE,2,FALSE), ""), "Other")</f>
        <v/>
      </c>
      <c r="I4801" t="str">
        <f>IFERROR(IF(RawData!I4803&lt;&gt;"", VLOOKUP(TRIM(RawData!I4803),PHCODE,2,FALSE), ""), "Other")</f>
        <v/>
      </c>
      <c r="J4801" t="str">
        <f>TRIM(RawData!L4803)</f>
        <v/>
      </c>
      <c r="K4801">
        <f>'Risk Calculation Tables'!AD4369</f>
        <v>0</v>
      </c>
      <c r="L4801" t="str">
        <f>TRIM(RawData!J4803)</f>
        <v/>
      </c>
      <c r="M4801" t="str">
        <f>TRIM(RawData!K4803)</f>
        <v/>
      </c>
    </row>
    <row r="4802" spans="1:13" x14ac:dyDescent="0.3">
      <c r="A4802">
        <f>RawData!A4804</f>
        <v>0</v>
      </c>
      <c r="B4802" t="str">
        <f>IF(RawData!B4804&lt;&gt;"", (VLOOKUP(RawData!B4804,AgeCat,2,TRUE)), "")</f>
        <v/>
      </c>
      <c r="C4802" t="str">
        <f>TRIM(RawData!C4804)</f>
        <v/>
      </c>
      <c r="D4802" s="4">
        <f>RawData!D4804</f>
        <v>0</v>
      </c>
      <c r="E4802">
        <f>RawData!E4804</f>
        <v>0</v>
      </c>
      <c r="F4802" t="str">
        <f>IFERROR(IF(RawData!F4804&lt;&gt;"", VLOOKUP(TRIM(RawData!F4804),ICD10Code,2,FALSE), ""), "Other")</f>
        <v/>
      </c>
      <c r="G4802" t="str">
        <f>IFERROR(IF(RawData!G4804&lt;&gt;"", VLOOKUP(TRIM(RawData!G4804),ICD10Code,2,FALSE), ""), "Other")</f>
        <v/>
      </c>
      <c r="H4802" t="str">
        <f>IFERROR(IF(RawData!H4804&lt;&gt;"", VLOOKUP(TRIM(RawData!H4804),PHCODE,2,FALSE), ""), "Other")</f>
        <v/>
      </c>
      <c r="I4802" t="str">
        <f>IFERROR(IF(RawData!I4804&lt;&gt;"", VLOOKUP(TRIM(RawData!I4804),PHCODE,2,FALSE), ""), "Other")</f>
        <v/>
      </c>
      <c r="J4802" t="str">
        <f>TRIM(RawData!L4804)</f>
        <v/>
      </c>
      <c r="K4802">
        <f>'Risk Calculation Tables'!AD4370</f>
        <v>0</v>
      </c>
      <c r="L4802" t="str">
        <f>TRIM(RawData!J4804)</f>
        <v/>
      </c>
      <c r="M4802" t="str">
        <f>TRIM(RawData!K4804)</f>
        <v/>
      </c>
    </row>
    <row r="4803" spans="1:13" x14ac:dyDescent="0.3">
      <c r="A4803">
        <f>RawData!A4805</f>
        <v>0</v>
      </c>
      <c r="B4803" t="str">
        <f>IF(RawData!B4805&lt;&gt;"", (VLOOKUP(RawData!B4805,AgeCat,2,TRUE)), "")</f>
        <v/>
      </c>
      <c r="C4803" t="str">
        <f>TRIM(RawData!C4805)</f>
        <v/>
      </c>
      <c r="D4803" s="4">
        <f>RawData!D4805</f>
        <v>0</v>
      </c>
      <c r="E4803">
        <f>RawData!E4805</f>
        <v>0</v>
      </c>
      <c r="F4803" t="str">
        <f>IFERROR(IF(RawData!F4805&lt;&gt;"", VLOOKUP(TRIM(RawData!F4805),ICD10Code,2,FALSE), ""), "Other")</f>
        <v/>
      </c>
      <c r="G4803" t="str">
        <f>IFERROR(IF(RawData!G4805&lt;&gt;"", VLOOKUP(TRIM(RawData!G4805),ICD10Code,2,FALSE), ""), "Other")</f>
        <v/>
      </c>
      <c r="H4803" t="str">
        <f>IFERROR(IF(RawData!H4805&lt;&gt;"", VLOOKUP(TRIM(RawData!H4805),PHCODE,2,FALSE), ""), "Other")</f>
        <v/>
      </c>
      <c r="I4803" t="str">
        <f>IFERROR(IF(RawData!I4805&lt;&gt;"", VLOOKUP(TRIM(RawData!I4805),PHCODE,2,FALSE), ""), "Other")</f>
        <v/>
      </c>
      <c r="J4803" t="str">
        <f>TRIM(RawData!L4805)</f>
        <v/>
      </c>
      <c r="K4803">
        <f>'Risk Calculation Tables'!AD4371</f>
        <v>0</v>
      </c>
      <c r="L4803" t="str">
        <f>TRIM(RawData!J4805)</f>
        <v/>
      </c>
      <c r="M4803" t="str">
        <f>TRIM(RawData!K4805)</f>
        <v/>
      </c>
    </row>
    <row r="4804" spans="1:13" x14ac:dyDescent="0.3">
      <c r="A4804">
        <f>RawData!A4806</f>
        <v>0</v>
      </c>
      <c r="B4804" t="str">
        <f>IF(RawData!B4806&lt;&gt;"", (VLOOKUP(RawData!B4806,AgeCat,2,TRUE)), "")</f>
        <v/>
      </c>
      <c r="C4804" t="str">
        <f>TRIM(RawData!C4806)</f>
        <v/>
      </c>
      <c r="D4804" s="4">
        <f>RawData!D4806</f>
        <v>0</v>
      </c>
      <c r="E4804">
        <f>RawData!E4806</f>
        <v>0</v>
      </c>
      <c r="F4804" t="str">
        <f>IFERROR(IF(RawData!F4806&lt;&gt;"", VLOOKUP(TRIM(RawData!F4806),ICD10Code,2,FALSE), ""), "Other")</f>
        <v/>
      </c>
      <c r="G4804" t="str">
        <f>IFERROR(IF(RawData!G4806&lt;&gt;"", VLOOKUP(TRIM(RawData!G4806),ICD10Code,2,FALSE), ""), "Other")</f>
        <v/>
      </c>
      <c r="H4804" t="str">
        <f>IFERROR(IF(RawData!H4806&lt;&gt;"", VLOOKUP(TRIM(RawData!H4806),PHCODE,2,FALSE), ""), "Other")</f>
        <v/>
      </c>
      <c r="I4804" t="str">
        <f>IFERROR(IF(RawData!I4806&lt;&gt;"", VLOOKUP(TRIM(RawData!I4806),PHCODE,2,FALSE), ""), "Other")</f>
        <v/>
      </c>
      <c r="J4804" t="str">
        <f>TRIM(RawData!L4806)</f>
        <v/>
      </c>
      <c r="K4804">
        <f>'Risk Calculation Tables'!AD4372</f>
        <v>0</v>
      </c>
      <c r="L4804" t="str">
        <f>TRIM(RawData!J4806)</f>
        <v/>
      </c>
      <c r="M4804" t="str">
        <f>TRIM(RawData!K4806)</f>
        <v/>
      </c>
    </row>
    <row r="4805" spans="1:13" x14ac:dyDescent="0.3">
      <c r="A4805">
        <f>RawData!A4807</f>
        <v>0</v>
      </c>
      <c r="B4805" t="str">
        <f>IF(RawData!B4807&lt;&gt;"", (VLOOKUP(RawData!B4807,AgeCat,2,TRUE)), "")</f>
        <v/>
      </c>
      <c r="C4805" t="str">
        <f>TRIM(RawData!C4807)</f>
        <v/>
      </c>
      <c r="D4805" s="4">
        <f>RawData!D4807</f>
        <v>0</v>
      </c>
      <c r="E4805">
        <f>RawData!E4807</f>
        <v>0</v>
      </c>
      <c r="F4805" t="str">
        <f>IFERROR(IF(RawData!F4807&lt;&gt;"", VLOOKUP(TRIM(RawData!F4807),ICD10Code,2,FALSE), ""), "Other")</f>
        <v/>
      </c>
      <c r="G4805" t="str">
        <f>IFERROR(IF(RawData!G4807&lt;&gt;"", VLOOKUP(TRIM(RawData!G4807),ICD10Code,2,FALSE), ""), "Other")</f>
        <v/>
      </c>
      <c r="H4805" t="str">
        <f>IFERROR(IF(RawData!H4807&lt;&gt;"", VLOOKUP(TRIM(RawData!H4807),PHCODE,2,FALSE), ""), "Other")</f>
        <v/>
      </c>
      <c r="I4805" t="str">
        <f>IFERROR(IF(RawData!I4807&lt;&gt;"", VLOOKUP(TRIM(RawData!I4807),PHCODE,2,FALSE), ""), "Other")</f>
        <v/>
      </c>
      <c r="J4805" t="str">
        <f>TRIM(RawData!L4807)</f>
        <v/>
      </c>
      <c r="K4805">
        <f>'Risk Calculation Tables'!AD4373</f>
        <v>0</v>
      </c>
      <c r="L4805" t="str">
        <f>TRIM(RawData!J4807)</f>
        <v/>
      </c>
      <c r="M4805" t="str">
        <f>TRIM(RawData!K4807)</f>
        <v/>
      </c>
    </row>
    <row r="4806" spans="1:13" x14ac:dyDescent="0.3">
      <c r="A4806">
        <f>RawData!A4808</f>
        <v>0</v>
      </c>
      <c r="B4806" t="str">
        <f>IF(RawData!B4808&lt;&gt;"", (VLOOKUP(RawData!B4808,AgeCat,2,TRUE)), "")</f>
        <v/>
      </c>
      <c r="C4806" t="str">
        <f>TRIM(RawData!C4808)</f>
        <v/>
      </c>
      <c r="D4806" s="4">
        <f>RawData!D4808</f>
        <v>0</v>
      </c>
      <c r="E4806">
        <f>RawData!E4808</f>
        <v>0</v>
      </c>
      <c r="F4806" t="str">
        <f>IFERROR(IF(RawData!F4808&lt;&gt;"", VLOOKUP(TRIM(RawData!F4808),ICD10Code,2,FALSE), ""), "Other")</f>
        <v/>
      </c>
      <c r="G4806" t="str">
        <f>IFERROR(IF(RawData!G4808&lt;&gt;"", VLOOKUP(TRIM(RawData!G4808),ICD10Code,2,FALSE), ""), "Other")</f>
        <v/>
      </c>
      <c r="H4806" t="str">
        <f>IFERROR(IF(RawData!H4808&lt;&gt;"", VLOOKUP(TRIM(RawData!H4808),PHCODE,2,FALSE), ""), "Other")</f>
        <v/>
      </c>
      <c r="I4806" t="str">
        <f>IFERROR(IF(RawData!I4808&lt;&gt;"", VLOOKUP(TRIM(RawData!I4808),PHCODE,2,FALSE), ""), "Other")</f>
        <v/>
      </c>
      <c r="J4806" t="str">
        <f>TRIM(RawData!L4808)</f>
        <v/>
      </c>
      <c r="K4806">
        <f>'Risk Calculation Tables'!AD4374</f>
        <v>0</v>
      </c>
      <c r="L4806" t="str">
        <f>TRIM(RawData!J4808)</f>
        <v/>
      </c>
      <c r="M4806" t="str">
        <f>TRIM(RawData!K4808)</f>
        <v/>
      </c>
    </row>
    <row r="4807" spans="1:13" x14ac:dyDescent="0.3">
      <c r="A4807">
        <f>RawData!A4809</f>
        <v>0</v>
      </c>
      <c r="B4807" t="str">
        <f>IF(RawData!B4809&lt;&gt;"", (VLOOKUP(RawData!B4809,AgeCat,2,TRUE)), "")</f>
        <v/>
      </c>
      <c r="C4807" t="str">
        <f>TRIM(RawData!C4809)</f>
        <v/>
      </c>
      <c r="D4807" s="4">
        <f>RawData!D4809</f>
        <v>0</v>
      </c>
      <c r="E4807">
        <f>RawData!E4809</f>
        <v>0</v>
      </c>
      <c r="F4807" t="str">
        <f>IFERROR(IF(RawData!F4809&lt;&gt;"", VLOOKUP(TRIM(RawData!F4809),ICD10Code,2,FALSE), ""), "Other")</f>
        <v/>
      </c>
      <c r="G4807" t="str">
        <f>IFERROR(IF(RawData!G4809&lt;&gt;"", VLOOKUP(TRIM(RawData!G4809),ICD10Code,2,FALSE), ""), "Other")</f>
        <v/>
      </c>
      <c r="H4807" t="str">
        <f>IFERROR(IF(RawData!H4809&lt;&gt;"", VLOOKUP(TRIM(RawData!H4809),PHCODE,2,FALSE), ""), "Other")</f>
        <v/>
      </c>
      <c r="I4807" t="str">
        <f>IFERROR(IF(RawData!I4809&lt;&gt;"", VLOOKUP(TRIM(RawData!I4809),PHCODE,2,FALSE), ""), "Other")</f>
        <v/>
      </c>
      <c r="J4807" t="str">
        <f>TRIM(RawData!L4809)</f>
        <v/>
      </c>
      <c r="K4807">
        <f>'Risk Calculation Tables'!AD4375</f>
        <v>0</v>
      </c>
      <c r="L4807" t="str">
        <f>TRIM(RawData!J4809)</f>
        <v/>
      </c>
      <c r="M4807" t="str">
        <f>TRIM(RawData!K4809)</f>
        <v/>
      </c>
    </row>
    <row r="4808" spans="1:13" x14ac:dyDescent="0.3">
      <c r="A4808">
        <f>RawData!A4810</f>
        <v>0</v>
      </c>
      <c r="B4808" t="str">
        <f>IF(RawData!B4810&lt;&gt;"", (VLOOKUP(RawData!B4810,AgeCat,2,TRUE)), "")</f>
        <v/>
      </c>
      <c r="C4808" t="str">
        <f>TRIM(RawData!C4810)</f>
        <v/>
      </c>
      <c r="D4808" s="4">
        <f>RawData!D4810</f>
        <v>0</v>
      </c>
      <c r="E4808">
        <f>RawData!E4810</f>
        <v>0</v>
      </c>
      <c r="F4808" t="str">
        <f>IFERROR(IF(RawData!F4810&lt;&gt;"", VLOOKUP(TRIM(RawData!F4810),ICD10Code,2,FALSE), ""), "Other")</f>
        <v/>
      </c>
      <c r="G4808" t="str">
        <f>IFERROR(IF(RawData!G4810&lt;&gt;"", VLOOKUP(TRIM(RawData!G4810),ICD10Code,2,FALSE), ""), "Other")</f>
        <v/>
      </c>
      <c r="H4808" t="str">
        <f>IFERROR(IF(RawData!H4810&lt;&gt;"", VLOOKUP(TRIM(RawData!H4810),PHCODE,2,FALSE), ""), "Other")</f>
        <v/>
      </c>
      <c r="I4808" t="str">
        <f>IFERROR(IF(RawData!I4810&lt;&gt;"", VLOOKUP(TRIM(RawData!I4810),PHCODE,2,FALSE), ""), "Other")</f>
        <v/>
      </c>
      <c r="J4808" t="str">
        <f>TRIM(RawData!L4810)</f>
        <v/>
      </c>
      <c r="K4808">
        <f>'Risk Calculation Tables'!AD4376</f>
        <v>0</v>
      </c>
      <c r="L4808" t="str">
        <f>TRIM(RawData!J4810)</f>
        <v/>
      </c>
      <c r="M4808" t="str">
        <f>TRIM(RawData!K4810)</f>
        <v/>
      </c>
    </row>
    <row r="4809" spans="1:13" x14ac:dyDescent="0.3">
      <c r="A4809">
        <f>RawData!A4811</f>
        <v>0</v>
      </c>
      <c r="B4809" t="str">
        <f>IF(RawData!B4811&lt;&gt;"", (VLOOKUP(RawData!B4811,AgeCat,2,TRUE)), "")</f>
        <v/>
      </c>
      <c r="C4809" t="str">
        <f>TRIM(RawData!C4811)</f>
        <v/>
      </c>
      <c r="D4809" s="4">
        <f>RawData!D4811</f>
        <v>0</v>
      </c>
      <c r="E4809">
        <f>RawData!E4811</f>
        <v>0</v>
      </c>
      <c r="F4809" t="str">
        <f>IFERROR(IF(RawData!F4811&lt;&gt;"", VLOOKUP(TRIM(RawData!F4811),ICD10Code,2,FALSE), ""), "Other")</f>
        <v/>
      </c>
      <c r="G4809" t="str">
        <f>IFERROR(IF(RawData!G4811&lt;&gt;"", VLOOKUP(TRIM(RawData!G4811),ICD10Code,2,FALSE), ""), "Other")</f>
        <v/>
      </c>
      <c r="H4809" t="str">
        <f>IFERROR(IF(RawData!H4811&lt;&gt;"", VLOOKUP(TRIM(RawData!H4811),PHCODE,2,FALSE), ""), "Other")</f>
        <v/>
      </c>
      <c r="I4809" t="str">
        <f>IFERROR(IF(RawData!I4811&lt;&gt;"", VLOOKUP(TRIM(RawData!I4811),PHCODE,2,FALSE), ""), "Other")</f>
        <v/>
      </c>
      <c r="J4809" t="str">
        <f>TRIM(RawData!L4811)</f>
        <v/>
      </c>
      <c r="K4809">
        <f>'Risk Calculation Tables'!AD4377</f>
        <v>0</v>
      </c>
      <c r="L4809" t="str">
        <f>TRIM(RawData!J4811)</f>
        <v/>
      </c>
      <c r="M4809" t="str">
        <f>TRIM(RawData!K4811)</f>
        <v/>
      </c>
    </row>
    <row r="4810" spans="1:13" x14ac:dyDescent="0.3">
      <c r="A4810">
        <f>RawData!A4812</f>
        <v>0</v>
      </c>
      <c r="B4810" t="str">
        <f>IF(RawData!B4812&lt;&gt;"", (VLOOKUP(RawData!B4812,AgeCat,2,TRUE)), "")</f>
        <v/>
      </c>
      <c r="C4810" t="str">
        <f>TRIM(RawData!C4812)</f>
        <v/>
      </c>
      <c r="D4810" s="4">
        <f>RawData!D4812</f>
        <v>0</v>
      </c>
      <c r="E4810">
        <f>RawData!E4812</f>
        <v>0</v>
      </c>
      <c r="F4810" t="str">
        <f>IFERROR(IF(RawData!F4812&lt;&gt;"", VLOOKUP(TRIM(RawData!F4812),ICD10Code,2,FALSE), ""), "Other")</f>
        <v/>
      </c>
      <c r="G4810" t="str">
        <f>IFERROR(IF(RawData!G4812&lt;&gt;"", VLOOKUP(TRIM(RawData!G4812),ICD10Code,2,FALSE), ""), "Other")</f>
        <v/>
      </c>
      <c r="H4810" t="str">
        <f>IFERROR(IF(RawData!H4812&lt;&gt;"", VLOOKUP(TRIM(RawData!H4812),PHCODE,2,FALSE), ""), "Other")</f>
        <v/>
      </c>
      <c r="I4810" t="str">
        <f>IFERROR(IF(RawData!I4812&lt;&gt;"", VLOOKUP(TRIM(RawData!I4812),PHCODE,2,FALSE), ""), "Other")</f>
        <v/>
      </c>
      <c r="J4810" t="str">
        <f>TRIM(RawData!L4812)</f>
        <v/>
      </c>
      <c r="K4810">
        <f>'Risk Calculation Tables'!AD4378</f>
        <v>0</v>
      </c>
      <c r="L4810" t="str">
        <f>TRIM(RawData!J4812)</f>
        <v/>
      </c>
      <c r="M4810" t="str">
        <f>TRIM(RawData!K4812)</f>
        <v/>
      </c>
    </row>
    <row r="4811" spans="1:13" x14ac:dyDescent="0.3">
      <c r="A4811">
        <f>RawData!A4813</f>
        <v>0</v>
      </c>
      <c r="B4811" t="str">
        <f>IF(RawData!B4813&lt;&gt;"", (VLOOKUP(RawData!B4813,AgeCat,2,TRUE)), "")</f>
        <v/>
      </c>
      <c r="C4811" t="str">
        <f>TRIM(RawData!C4813)</f>
        <v/>
      </c>
      <c r="D4811" s="4">
        <f>RawData!D4813</f>
        <v>0</v>
      </c>
      <c r="E4811">
        <f>RawData!E4813</f>
        <v>0</v>
      </c>
      <c r="F4811" t="str">
        <f>IFERROR(IF(RawData!F4813&lt;&gt;"", VLOOKUP(TRIM(RawData!F4813),ICD10Code,2,FALSE), ""), "Other")</f>
        <v/>
      </c>
      <c r="G4811" t="str">
        <f>IFERROR(IF(RawData!G4813&lt;&gt;"", VLOOKUP(TRIM(RawData!G4813),ICD10Code,2,FALSE), ""), "Other")</f>
        <v/>
      </c>
      <c r="H4811" t="str">
        <f>IFERROR(IF(RawData!H4813&lt;&gt;"", VLOOKUP(TRIM(RawData!H4813),PHCODE,2,FALSE), ""), "Other")</f>
        <v/>
      </c>
      <c r="I4811" t="str">
        <f>IFERROR(IF(RawData!I4813&lt;&gt;"", VLOOKUP(TRIM(RawData!I4813),PHCODE,2,FALSE), ""), "Other")</f>
        <v/>
      </c>
      <c r="J4811" t="str">
        <f>TRIM(RawData!L4813)</f>
        <v/>
      </c>
      <c r="K4811">
        <f>'Risk Calculation Tables'!AD4379</f>
        <v>0</v>
      </c>
      <c r="L4811" t="str">
        <f>TRIM(RawData!J4813)</f>
        <v/>
      </c>
      <c r="M4811" t="str">
        <f>TRIM(RawData!K4813)</f>
        <v/>
      </c>
    </row>
    <row r="4812" spans="1:13" x14ac:dyDescent="0.3">
      <c r="A4812">
        <f>RawData!A4814</f>
        <v>0</v>
      </c>
      <c r="B4812" t="str">
        <f>IF(RawData!B4814&lt;&gt;"", (VLOOKUP(RawData!B4814,AgeCat,2,TRUE)), "")</f>
        <v/>
      </c>
      <c r="C4812" t="str">
        <f>TRIM(RawData!C4814)</f>
        <v/>
      </c>
      <c r="D4812" s="4">
        <f>RawData!D4814</f>
        <v>0</v>
      </c>
      <c r="E4812">
        <f>RawData!E4814</f>
        <v>0</v>
      </c>
      <c r="F4812" t="str">
        <f>IFERROR(IF(RawData!F4814&lt;&gt;"", VLOOKUP(TRIM(RawData!F4814),ICD10Code,2,FALSE), ""), "Other")</f>
        <v/>
      </c>
      <c r="G4812" t="str">
        <f>IFERROR(IF(RawData!G4814&lt;&gt;"", VLOOKUP(TRIM(RawData!G4814),ICD10Code,2,FALSE), ""), "Other")</f>
        <v/>
      </c>
      <c r="H4812" t="str">
        <f>IFERROR(IF(RawData!H4814&lt;&gt;"", VLOOKUP(TRIM(RawData!H4814),PHCODE,2,FALSE), ""), "Other")</f>
        <v/>
      </c>
      <c r="I4812" t="str">
        <f>IFERROR(IF(RawData!I4814&lt;&gt;"", VLOOKUP(TRIM(RawData!I4814),PHCODE,2,FALSE), ""), "Other")</f>
        <v/>
      </c>
      <c r="J4812" t="str">
        <f>TRIM(RawData!L4814)</f>
        <v/>
      </c>
      <c r="K4812">
        <f>'Risk Calculation Tables'!AD4380</f>
        <v>0</v>
      </c>
      <c r="L4812" t="str">
        <f>TRIM(RawData!J4814)</f>
        <v/>
      </c>
      <c r="M4812" t="str">
        <f>TRIM(RawData!K4814)</f>
        <v/>
      </c>
    </row>
    <row r="4813" spans="1:13" x14ac:dyDescent="0.3">
      <c r="A4813">
        <f>RawData!A4815</f>
        <v>0</v>
      </c>
      <c r="B4813" t="str">
        <f>IF(RawData!B4815&lt;&gt;"", (VLOOKUP(RawData!B4815,AgeCat,2,TRUE)), "")</f>
        <v/>
      </c>
      <c r="C4813" t="str">
        <f>TRIM(RawData!C4815)</f>
        <v/>
      </c>
      <c r="D4813" s="4">
        <f>RawData!D4815</f>
        <v>0</v>
      </c>
      <c r="E4813">
        <f>RawData!E4815</f>
        <v>0</v>
      </c>
      <c r="F4813" t="str">
        <f>IFERROR(IF(RawData!F4815&lt;&gt;"", VLOOKUP(TRIM(RawData!F4815),ICD10Code,2,FALSE), ""), "Other")</f>
        <v/>
      </c>
      <c r="G4813" t="str">
        <f>IFERROR(IF(RawData!G4815&lt;&gt;"", VLOOKUP(TRIM(RawData!G4815),ICD10Code,2,FALSE), ""), "Other")</f>
        <v/>
      </c>
      <c r="H4813" t="str">
        <f>IFERROR(IF(RawData!H4815&lt;&gt;"", VLOOKUP(TRIM(RawData!H4815),PHCODE,2,FALSE), ""), "Other")</f>
        <v/>
      </c>
      <c r="I4813" t="str">
        <f>IFERROR(IF(RawData!I4815&lt;&gt;"", VLOOKUP(TRIM(RawData!I4815),PHCODE,2,FALSE), ""), "Other")</f>
        <v/>
      </c>
      <c r="J4813" t="str">
        <f>TRIM(RawData!L4815)</f>
        <v/>
      </c>
      <c r="K4813">
        <f>'Risk Calculation Tables'!AD4381</f>
        <v>0</v>
      </c>
      <c r="L4813" t="str">
        <f>TRIM(RawData!J4815)</f>
        <v/>
      </c>
      <c r="M4813" t="str">
        <f>TRIM(RawData!K4815)</f>
        <v/>
      </c>
    </row>
    <row r="4814" spans="1:13" x14ac:dyDescent="0.3">
      <c r="A4814">
        <f>RawData!A4816</f>
        <v>0</v>
      </c>
      <c r="B4814" t="str">
        <f>IF(RawData!B4816&lt;&gt;"", (VLOOKUP(RawData!B4816,AgeCat,2,TRUE)), "")</f>
        <v/>
      </c>
      <c r="C4814" t="str">
        <f>TRIM(RawData!C4816)</f>
        <v/>
      </c>
      <c r="D4814" s="4">
        <f>RawData!D4816</f>
        <v>0</v>
      </c>
      <c r="E4814">
        <f>RawData!E4816</f>
        <v>0</v>
      </c>
      <c r="F4814" t="str">
        <f>IFERROR(IF(RawData!F4816&lt;&gt;"", VLOOKUP(TRIM(RawData!F4816),ICD10Code,2,FALSE), ""), "Other")</f>
        <v/>
      </c>
      <c r="G4814" t="str">
        <f>IFERROR(IF(RawData!G4816&lt;&gt;"", VLOOKUP(TRIM(RawData!G4816),ICD10Code,2,FALSE), ""), "Other")</f>
        <v/>
      </c>
      <c r="H4814" t="str">
        <f>IFERROR(IF(RawData!H4816&lt;&gt;"", VLOOKUP(TRIM(RawData!H4816),PHCODE,2,FALSE), ""), "Other")</f>
        <v/>
      </c>
      <c r="I4814" t="str">
        <f>IFERROR(IF(RawData!I4816&lt;&gt;"", VLOOKUP(TRIM(RawData!I4816),PHCODE,2,FALSE), ""), "Other")</f>
        <v/>
      </c>
      <c r="J4814" t="str">
        <f>TRIM(RawData!L4816)</f>
        <v/>
      </c>
      <c r="K4814">
        <f>'Risk Calculation Tables'!AD4382</f>
        <v>0</v>
      </c>
      <c r="L4814" t="str">
        <f>TRIM(RawData!J4816)</f>
        <v/>
      </c>
      <c r="M4814" t="str">
        <f>TRIM(RawData!K4816)</f>
        <v/>
      </c>
    </row>
    <row r="4815" spans="1:13" x14ac:dyDescent="0.3">
      <c r="A4815">
        <f>RawData!A4817</f>
        <v>0</v>
      </c>
      <c r="B4815" t="str">
        <f>IF(RawData!B4817&lt;&gt;"", (VLOOKUP(RawData!B4817,AgeCat,2,TRUE)), "")</f>
        <v/>
      </c>
      <c r="C4815" t="str">
        <f>TRIM(RawData!C4817)</f>
        <v/>
      </c>
      <c r="D4815" s="4">
        <f>RawData!D4817</f>
        <v>0</v>
      </c>
      <c r="E4815">
        <f>RawData!E4817</f>
        <v>0</v>
      </c>
      <c r="F4815" t="str">
        <f>IFERROR(IF(RawData!F4817&lt;&gt;"", VLOOKUP(TRIM(RawData!F4817),ICD10Code,2,FALSE), ""), "Other")</f>
        <v/>
      </c>
      <c r="G4815" t="str">
        <f>IFERROR(IF(RawData!G4817&lt;&gt;"", VLOOKUP(TRIM(RawData!G4817),ICD10Code,2,FALSE), ""), "Other")</f>
        <v/>
      </c>
      <c r="H4815" t="str">
        <f>IFERROR(IF(RawData!H4817&lt;&gt;"", VLOOKUP(TRIM(RawData!H4817),PHCODE,2,FALSE), ""), "Other")</f>
        <v/>
      </c>
      <c r="I4815" t="str">
        <f>IFERROR(IF(RawData!I4817&lt;&gt;"", VLOOKUP(TRIM(RawData!I4817),PHCODE,2,FALSE), ""), "Other")</f>
        <v/>
      </c>
      <c r="J4815" t="str">
        <f>TRIM(RawData!L4817)</f>
        <v/>
      </c>
      <c r="K4815">
        <f>'Risk Calculation Tables'!AD4383</f>
        <v>0</v>
      </c>
      <c r="L4815" t="str">
        <f>TRIM(RawData!J4817)</f>
        <v/>
      </c>
      <c r="M4815" t="str">
        <f>TRIM(RawData!K4817)</f>
        <v/>
      </c>
    </row>
    <row r="4816" spans="1:13" x14ac:dyDescent="0.3">
      <c r="A4816">
        <f>RawData!A4818</f>
        <v>0</v>
      </c>
      <c r="B4816" t="str">
        <f>IF(RawData!B4818&lt;&gt;"", (VLOOKUP(RawData!B4818,AgeCat,2,TRUE)), "")</f>
        <v/>
      </c>
      <c r="C4816" t="str">
        <f>TRIM(RawData!C4818)</f>
        <v/>
      </c>
      <c r="D4816" s="4">
        <f>RawData!D4818</f>
        <v>0</v>
      </c>
      <c r="E4816">
        <f>RawData!E4818</f>
        <v>0</v>
      </c>
      <c r="F4816" t="str">
        <f>IFERROR(IF(RawData!F4818&lt;&gt;"", VLOOKUP(TRIM(RawData!F4818),ICD10Code,2,FALSE), ""), "Other")</f>
        <v/>
      </c>
      <c r="G4816" t="str">
        <f>IFERROR(IF(RawData!G4818&lt;&gt;"", VLOOKUP(TRIM(RawData!G4818),ICD10Code,2,FALSE), ""), "Other")</f>
        <v/>
      </c>
      <c r="H4816" t="str">
        <f>IFERROR(IF(RawData!H4818&lt;&gt;"", VLOOKUP(TRIM(RawData!H4818),PHCODE,2,FALSE), ""), "Other")</f>
        <v/>
      </c>
      <c r="I4816" t="str">
        <f>IFERROR(IF(RawData!I4818&lt;&gt;"", VLOOKUP(TRIM(RawData!I4818),PHCODE,2,FALSE), ""), "Other")</f>
        <v/>
      </c>
      <c r="J4816" t="str">
        <f>TRIM(RawData!L4818)</f>
        <v/>
      </c>
      <c r="K4816">
        <f>'Risk Calculation Tables'!AD4384</f>
        <v>0</v>
      </c>
      <c r="L4816" t="str">
        <f>TRIM(RawData!J4818)</f>
        <v/>
      </c>
      <c r="M4816" t="str">
        <f>TRIM(RawData!K4818)</f>
        <v/>
      </c>
    </row>
    <row r="4817" spans="1:13" x14ac:dyDescent="0.3">
      <c r="A4817">
        <f>RawData!A4819</f>
        <v>0</v>
      </c>
      <c r="B4817" t="str">
        <f>IF(RawData!B4819&lt;&gt;"", (VLOOKUP(RawData!B4819,AgeCat,2,TRUE)), "")</f>
        <v/>
      </c>
      <c r="C4817" t="str">
        <f>TRIM(RawData!C4819)</f>
        <v/>
      </c>
      <c r="D4817" s="4">
        <f>RawData!D4819</f>
        <v>0</v>
      </c>
      <c r="E4817">
        <f>RawData!E4819</f>
        <v>0</v>
      </c>
      <c r="F4817" t="str">
        <f>IFERROR(IF(RawData!F4819&lt;&gt;"", VLOOKUP(TRIM(RawData!F4819),ICD10Code,2,FALSE), ""), "Other")</f>
        <v/>
      </c>
      <c r="G4817" t="str">
        <f>IFERROR(IF(RawData!G4819&lt;&gt;"", VLOOKUP(TRIM(RawData!G4819),ICD10Code,2,FALSE), ""), "Other")</f>
        <v/>
      </c>
      <c r="H4817" t="str">
        <f>IFERROR(IF(RawData!H4819&lt;&gt;"", VLOOKUP(TRIM(RawData!H4819),PHCODE,2,FALSE), ""), "Other")</f>
        <v/>
      </c>
      <c r="I4817" t="str">
        <f>IFERROR(IF(RawData!I4819&lt;&gt;"", VLOOKUP(TRIM(RawData!I4819),PHCODE,2,FALSE), ""), "Other")</f>
        <v/>
      </c>
      <c r="J4817" t="str">
        <f>TRIM(RawData!L4819)</f>
        <v/>
      </c>
      <c r="K4817">
        <f>'Risk Calculation Tables'!AD4385</f>
        <v>0</v>
      </c>
      <c r="L4817" t="str">
        <f>TRIM(RawData!J4819)</f>
        <v/>
      </c>
      <c r="M4817" t="str">
        <f>TRIM(RawData!K4819)</f>
        <v/>
      </c>
    </row>
    <row r="4818" spans="1:13" x14ac:dyDescent="0.3">
      <c r="A4818">
        <f>RawData!A4820</f>
        <v>0</v>
      </c>
      <c r="B4818" t="str">
        <f>IF(RawData!B4820&lt;&gt;"", (VLOOKUP(RawData!B4820,AgeCat,2,TRUE)), "")</f>
        <v/>
      </c>
      <c r="C4818" t="str">
        <f>TRIM(RawData!C4820)</f>
        <v/>
      </c>
      <c r="D4818" s="4">
        <f>RawData!D4820</f>
        <v>0</v>
      </c>
      <c r="E4818">
        <f>RawData!E4820</f>
        <v>0</v>
      </c>
      <c r="F4818" t="str">
        <f>IFERROR(IF(RawData!F4820&lt;&gt;"", VLOOKUP(TRIM(RawData!F4820),ICD10Code,2,FALSE), ""), "Other")</f>
        <v/>
      </c>
      <c r="G4818" t="str">
        <f>IFERROR(IF(RawData!G4820&lt;&gt;"", VLOOKUP(TRIM(RawData!G4820),ICD10Code,2,FALSE), ""), "Other")</f>
        <v/>
      </c>
      <c r="H4818" t="str">
        <f>IFERROR(IF(RawData!H4820&lt;&gt;"", VLOOKUP(TRIM(RawData!H4820),PHCODE,2,FALSE), ""), "Other")</f>
        <v/>
      </c>
      <c r="I4818" t="str">
        <f>IFERROR(IF(RawData!I4820&lt;&gt;"", VLOOKUP(TRIM(RawData!I4820),PHCODE,2,FALSE), ""), "Other")</f>
        <v/>
      </c>
      <c r="J4818" t="str">
        <f>TRIM(RawData!L4820)</f>
        <v/>
      </c>
      <c r="K4818">
        <f>'Risk Calculation Tables'!AD4386</f>
        <v>0</v>
      </c>
      <c r="L4818" t="str">
        <f>TRIM(RawData!J4820)</f>
        <v/>
      </c>
      <c r="M4818" t="str">
        <f>TRIM(RawData!K4820)</f>
        <v/>
      </c>
    </row>
    <row r="4819" spans="1:13" x14ac:dyDescent="0.3">
      <c r="A4819">
        <f>RawData!A4821</f>
        <v>0</v>
      </c>
      <c r="B4819" t="str">
        <f>IF(RawData!B4821&lt;&gt;"", (VLOOKUP(RawData!B4821,AgeCat,2,TRUE)), "")</f>
        <v/>
      </c>
      <c r="C4819" t="str">
        <f>TRIM(RawData!C4821)</f>
        <v/>
      </c>
      <c r="D4819" s="4">
        <f>RawData!D4821</f>
        <v>0</v>
      </c>
      <c r="E4819">
        <f>RawData!E4821</f>
        <v>0</v>
      </c>
      <c r="F4819" t="str">
        <f>IFERROR(IF(RawData!F4821&lt;&gt;"", VLOOKUP(TRIM(RawData!F4821),ICD10Code,2,FALSE), ""), "Other")</f>
        <v/>
      </c>
      <c r="G4819" t="str">
        <f>IFERROR(IF(RawData!G4821&lt;&gt;"", VLOOKUP(TRIM(RawData!G4821),ICD10Code,2,FALSE), ""), "Other")</f>
        <v/>
      </c>
      <c r="H4819" t="str">
        <f>IFERROR(IF(RawData!H4821&lt;&gt;"", VLOOKUP(TRIM(RawData!H4821),PHCODE,2,FALSE), ""), "Other")</f>
        <v/>
      </c>
      <c r="I4819" t="str">
        <f>IFERROR(IF(RawData!I4821&lt;&gt;"", VLOOKUP(TRIM(RawData!I4821),PHCODE,2,FALSE), ""), "Other")</f>
        <v/>
      </c>
      <c r="J4819" t="str">
        <f>TRIM(RawData!L4821)</f>
        <v/>
      </c>
      <c r="K4819">
        <f>'Risk Calculation Tables'!AD4387</f>
        <v>0</v>
      </c>
      <c r="L4819" t="str">
        <f>TRIM(RawData!J4821)</f>
        <v/>
      </c>
      <c r="M4819" t="str">
        <f>TRIM(RawData!K4821)</f>
        <v/>
      </c>
    </row>
    <row r="4820" spans="1:13" x14ac:dyDescent="0.3">
      <c r="A4820">
        <f>RawData!A4822</f>
        <v>0</v>
      </c>
      <c r="B4820" t="str">
        <f>IF(RawData!B4822&lt;&gt;"", (VLOOKUP(RawData!B4822,AgeCat,2,TRUE)), "")</f>
        <v/>
      </c>
      <c r="C4820" t="str">
        <f>TRIM(RawData!C4822)</f>
        <v/>
      </c>
      <c r="D4820" s="4">
        <f>RawData!D4822</f>
        <v>0</v>
      </c>
      <c r="E4820">
        <f>RawData!E4822</f>
        <v>0</v>
      </c>
      <c r="F4820" t="str">
        <f>IFERROR(IF(RawData!F4822&lt;&gt;"", VLOOKUP(TRIM(RawData!F4822),ICD10Code,2,FALSE), ""), "Other")</f>
        <v/>
      </c>
      <c r="G4820" t="str">
        <f>IFERROR(IF(RawData!G4822&lt;&gt;"", VLOOKUP(TRIM(RawData!G4822),ICD10Code,2,FALSE), ""), "Other")</f>
        <v/>
      </c>
      <c r="H4820" t="str">
        <f>IFERROR(IF(RawData!H4822&lt;&gt;"", VLOOKUP(TRIM(RawData!H4822),PHCODE,2,FALSE), ""), "Other")</f>
        <v/>
      </c>
      <c r="I4820" t="str">
        <f>IFERROR(IF(RawData!I4822&lt;&gt;"", VLOOKUP(TRIM(RawData!I4822),PHCODE,2,FALSE), ""), "Other")</f>
        <v/>
      </c>
      <c r="J4820" t="str">
        <f>TRIM(RawData!L4822)</f>
        <v/>
      </c>
      <c r="K4820">
        <f>'Risk Calculation Tables'!AD4388</f>
        <v>0</v>
      </c>
      <c r="L4820" t="str">
        <f>TRIM(RawData!J4822)</f>
        <v/>
      </c>
      <c r="M4820" t="str">
        <f>TRIM(RawData!K4822)</f>
        <v/>
      </c>
    </row>
    <row r="4821" spans="1:13" x14ac:dyDescent="0.3">
      <c r="A4821">
        <f>RawData!A4823</f>
        <v>0</v>
      </c>
      <c r="B4821" t="str">
        <f>IF(RawData!B4823&lt;&gt;"", (VLOOKUP(RawData!B4823,AgeCat,2,TRUE)), "")</f>
        <v/>
      </c>
      <c r="C4821" t="str">
        <f>TRIM(RawData!C4823)</f>
        <v/>
      </c>
      <c r="D4821" s="4">
        <f>RawData!D4823</f>
        <v>0</v>
      </c>
      <c r="E4821">
        <f>RawData!E4823</f>
        <v>0</v>
      </c>
      <c r="F4821" t="str">
        <f>IFERROR(IF(RawData!F4823&lt;&gt;"", VLOOKUP(TRIM(RawData!F4823),ICD10Code,2,FALSE), ""), "Other")</f>
        <v/>
      </c>
      <c r="G4821" t="str">
        <f>IFERROR(IF(RawData!G4823&lt;&gt;"", VLOOKUP(TRIM(RawData!G4823),ICD10Code,2,FALSE), ""), "Other")</f>
        <v/>
      </c>
      <c r="H4821" t="str">
        <f>IFERROR(IF(RawData!H4823&lt;&gt;"", VLOOKUP(TRIM(RawData!H4823),PHCODE,2,FALSE), ""), "Other")</f>
        <v/>
      </c>
      <c r="I4821" t="str">
        <f>IFERROR(IF(RawData!I4823&lt;&gt;"", VLOOKUP(TRIM(RawData!I4823),PHCODE,2,FALSE), ""), "Other")</f>
        <v/>
      </c>
      <c r="J4821" t="str">
        <f>TRIM(RawData!L4823)</f>
        <v/>
      </c>
      <c r="K4821">
        <f>'Risk Calculation Tables'!AD4389</f>
        <v>0</v>
      </c>
      <c r="L4821" t="str">
        <f>TRIM(RawData!J4823)</f>
        <v/>
      </c>
      <c r="M4821" t="str">
        <f>TRIM(RawData!K4823)</f>
        <v/>
      </c>
    </row>
    <row r="4822" spans="1:13" x14ac:dyDescent="0.3">
      <c r="A4822">
        <f>RawData!A4824</f>
        <v>0</v>
      </c>
      <c r="B4822" t="str">
        <f>IF(RawData!B4824&lt;&gt;"", (VLOOKUP(RawData!B4824,AgeCat,2,TRUE)), "")</f>
        <v/>
      </c>
      <c r="C4822" t="str">
        <f>TRIM(RawData!C4824)</f>
        <v/>
      </c>
      <c r="D4822" s="4">
        <f>RawData!D4824</f>
        <v>0</v>
      </c>
      <c r="E4822">
        <f>RawData!E4824</f>
        <v>0</v>
      </c>
      <c r="F4822" t="str">
        <f>IFERROR(IF(RawData!F4824&lt;&gt;"", VLOOKUP(TRIM(RawData!F4824),ICD10Code,2,FALSE), ""), "Other")</f>
        <v/>
      </c>
      <c r="G4822" t="str">
        <f>IFERROR(IF(RawData!G4824&lt;&gt;"", VLOOKUP(TRIM(RawData!G4824),ICD10Code,2,FALSE), ""), "Other")</f>
        <v/>
      </c>
      <c r="H4822" t="str">
        <f>IFERROR(IF(RawData!H4824&lt;&gt;"", VLOOKUP(TRIM(RawData!H4824),PHCODE,2,FALSE), ""), "Other")</f>
        <v/>
      </c>
      <c r="I4822" t="str">
        <f>IFERROR(IF(RawData!I4824&lt;&gt;"", VLOOKUP(TRIM(RawData!I4824),PHCODE,2,FALSE), ""), "Other")</f>
        <v/>
      </c>
      <c r="J4822" t="str">
        <f>TRIM(RawData!L4824)</f>
        <v/>
      </c>
      <c r="K4822">
        <f>'Risk Calculation Tables'!AD4390</f>
        <v>0</v>
      </c>
      <c r="L4822" t="str">
        <f>TRIM(RawData!J4824)</f>
        <v/>
      </c>
      <c r="M4822" t="str">
        <f>TRIM(RawData!K4824)</f>
        <v/>
      </c>
    </row>
    <row r="4823" spans="1:13" x14ac:dyDescent="0.3">
      <c r="A4823">
        <f>RawData!A4825</f>
        <v>0</v>
      </c>
      <c r="B4823" t="str">
        <f>IF(RawData!B4825&lt;&gt;"", (VLOOKUP(RawData!B4825,AgeCat,2,TRUE)), "")</f>
        <v/>
      </c>
      <c r="C4823" t="str">
        <f>TRIM(RawData!C4825)</f>
        <v/>
      </c>
      <c r="D4823" s="4">
        <f>RawData!D4825</f>
        <v>0</v>
      </c>
      <c r="E4823">
        <f>RawData!E4825</f>
        <v>0</v>
      </c>
      <c r="F4823" t="str">
        <f>IFERROR(IF(RawData!F4825&lt;&gt;"", VLOOKUP(TRIM(RawData!F4825),ICD10Code,2,FALSE), ""), "Other")</f>
        <v/>
      </c>
      <c r="G4823" t="str">
        <f>IFERROR(IF(RawData!G4825&lt;&gt;"", VLOOKUP(TRIM(RawData!G4825),ICD10Code,2,FALSE), ""), "Other")</f>
        <v/>
      </c>
      <c r="H4823" t="str">
        <f>IFERROR(IF(RawData!H4825&lt;&gt;"", VLOOKUP(TRIM(RawData!H4825),PHCODE,2,FALSE), ""), "Other")</f>
        <v/>
      </c>
      <c r="I4823" t="str">
        <f>IFERROR(IF(RawData!I4825&lt;&gt;"", VLOOKUP(TRIM(RawData!I4825),PHCODE,2,FALSE), ""), "Other")</f>
        <v/>
      </c>
      <c r="J4823" t="str">
        <f>TRIM(RawData!L4825)</f>
        <v/>
      </c>
      <c r="K4823">
        <f>'Risk Calculation Tables'!AD4391</f>
        <v>0</v>
      </c>
      <c r="L4823" t="str">
        <f>TRIM(RawData!J4825)</f>
        <v/>
      </c>
      <c r="M4823" t="str">
        <f>TRIM(RawData!K4825)</f>
        <v/>
      </c>
    </row>
    <row r="4824" spans="1:13" x14ac:dyDescent="0.3">
      <c r="A4824">
        <f>RawData!A4826</f>
        <v>0</v>
      </c>
      <c r="B4824" t="str">
        <f>IF(RawData!B4826&lt;&gt;"", (VLOOKUP(RawData!B4826,AgeCat,2,TRUE)), "")</f>
        <v/>
      </c>
      <c r="C4824" t="str">
        <f>TRIM(RawData!C4826)</f>
        <v/>
      </c>
      <c r="D4824" s="4">
        <f>RawData!D4826</f>
        <v>0</v>
      </c>
      <c r="E4824">
        <f>RawData!E4826</f>
        <v>0</v>
      </c>
      <c r="F4824" t="str">
        <f>IFERROR(IF(RawData!F4826&lt;&gt;"", VLOOKUP(TRIM(RawData!F4826),ICD10Code,2,FALSE), ""), "Other")</f>
        <v/>
      </c>
      <c r="G4824" t="str">
        <f>IFERROR(IF(RawData!G4826&lt;&gt;"", VLOOKUP(TRIM(RawData!G4826),ICD10Code,2,FALSE), ""), "Other")</f>
        <v/>
      </c>
      <c r="H4824" t="str">
        <f>IFERROR(IF(RawData!H4826&lt;&gt;"", VLOOKUP(TRIM(RawData!H4826),PHCODE,2,FALSE), ""), "Other")</f>
        <v/>
      </c>
      <c r="I4824" t="str">
        <f>IFERROR(IF(RawData!I4826&lt;&gt;"", VLOOKUP(TRIM(RawData!I4826),PHCODE,2,FALSE), ""), "Other")</f>
        <v/>
      </c>
      <c r="J4824" t="str">
        <f>TRIM(RawData!L4826)</f>
        <v/>
      </c>
      <c r="K4824">
        <f>'Risk Calculation Tables'!AD4392</f>
        <v>0</v>
      </c>
      <c r="L4824" t="str">
        <f>TRIM(RawData!J4826)</f>
        <v/>
      </c>
      <c r="M4824" t="str">
        <f>TRIM(RawData!K4826)</f>
        <v/>
      </c>
    </row>
    <row r="4825" spans="1:13" x14ac:dyDescent="0.3">
      <c r="A4825">
        <f>RawData!A4827</f>
        <v>0</v>
      </c>
      <c r="B4825" t="str">
        <f>IF(RawData!B4827&lt;&gt;"", (VLOOKUP(RawData!B4827,AgeCat,2,TRUE)), "")</f>
        <v/>
      </c>
      <c r="C4825" t="str">
        <f>TRIM(RawData!C4827)</f>
        <v/>
      </c>
      <c r="D4825" s="4">
        <f>RawData!D4827</f>
        <v>0</v>
      </c>
      <c r="E4825">
        <f>RawData!E4827</f>
        <v>0</v>
      </c>
      <c r="F4825" t="str">
        <f>IFERROR(IF(RawData!F4827&lt;&gt;"", VLOOKUP(TRIM(RawData!F4827),ICD10Code,2,FALSE), ""), "Other")</f>
        <v/>
      </c>
      <c r="G4825" t="str">
        <f>IFERROR(IF(RawData!G4827&lt;&gt;"", VLOOKUP(TRIM(RawData!G4827),ICD10Code,2,FALSE), ""), "Other")</f>
        <v/>
      </c>
      <c r="H4825" t="str">
        <f>IFERROR(IF(RawData!H4827&lt;&gt;"", VLOOKUP(TRIM(RawData!H4827),PHCODE,2,FALSE), ""), "Other")</f>
        <v/>
      </c>
      <c r="I4825" t="str">
        <f>IFERROR(IF(RawData!I4827&lt;&gt;"", VLOOKUP(TRIM(RawData!I4827),PHCODE,2,FALSE), ""), "Other")</f>
        <v/>
      </c>
      <c r="J4825" t="str">
        <f>TRIM(RawData!L4827)</f>
        <v/>
      </c>
      <c r="K4825">
        <f>'Risk Calculation Tables'!AD4393</f>
        <v>0</v>
      </c>
      <c r="L4825" t="str">
        <f>TRIM(RawData!J4827)</f>
        <v/>
      </c>
      <c r="M4825" t="str">
        <f>TRIM(RawData!K4827)</f>
        <v/>
      </c>
    </row>
    <row r="4826" spans="1:13" x14ac:dyDescent="0.3">
      <c r="A4826">
        <f>RawData!A4828</f>
        <v>0</v>
      </c>
      <c r="B4826" t="str">
        <f>IF(RawData!B4828&lt;&gt;"", (VLOOKUP(RawData!B4828,AgeCat,2,TRUE)), "")</f>
        <v/>
      </c>
      <c r="C4826" t="str">
        <f>TRIM(RawData!C4828)</f>
        <v/>
      </c>
      <c r="D4826" s="4">
        <f>RawData!D4828</f>
        <v>0</v>
      </c>
      <c r="E4826">
        <f>RawData!E4828</f>
        <v>0</v>
      </c>
      <c r="F4826" t="str">
        <f>IFERROR(IF(RawData!F4828&lt;&gt;"", VLOOKUP(TRIM(RawData!F4828),ICD10Code,2,FALSE), ""), "Other")</f>
        <v/>
      </c>
      <c r="G4826" t="str">
        <f>IFERROR(IF(RawData!G4828&lt;&gt;"", VLOOKUP(TRIM(RawData!G4828),ICD10Code,2,FALSE), ""), "Other")</f>
        <v/>
      </c>
      <c r="H4826" t="str">
        <f>IFERROR(IF(RawData!H4828&lt;&gt;"", VLOOKUP(TRIM(RawData!H4828),PHCODE,2,FALSE), ""), "Other")</f>
        <v/>
      </c>
      <c r="I4826" t="str">
        <f>IFERROR(IF(RawData!I4828&lt;&gt;"", VLOOKUP(TRIM(RawData!I4828),PHCODE,2,FALSE), ""), "Other")</f>
        <v/>
      </c>
      <c r="J4826" t="str">
        <f>TRIM(RawData!L4828)</f>
        <v/>
      </c>
      <c r="K4826">
        <f>'Risk Calculation Tables'!AD4394</f>
        <v>0</v>
      </c>
      <c r="L4826" t="str">
        <f>TRIM(RawData!J4828)</f>
        <v/>
      </c>
      <c r="M4826" t="str">
        <f>TRIM(RawData!K4828)</f>
        <v/>
      </c>
    </row>
    <row r="4827" spans="1:13" x14ac:dyDescent="0.3">
      <c r="A4827">
        <f>RawData!A4829</f>
        <v>0</v>
      </c>
      <c r="B4827" t="str">
        <f>IF(RawData!B4829&lt;&gt;"", (VLOOKUP(RawData!B4829,AgeCat,2,TRUE)), "")</f>
        <v/>
      </c>
      <c r="C4827" t="str">
        <f>TRIM(RawData!C4829)</f>
        <v/>
      </c>
      <c r="D4827" s="4">
        <f>RawData!D4829</f>
        <v>0</v>
      </c>
      <c r="E4827">
        <f>RawData!E4829</f>
        <v>0</v>
      </c>
      <c r="F4827" t="str">
        <f>IFERROR(IF(RawData!F4829&lt;&gt;"", VLOOKUP(TRIM(RawData!F4829),ICD10Code,2,FALSE), ""), "Other")</f>
        <v/>
      </c>
      <c r="G4827" t="str">
        <f>IFERROR(IF(RawData!G4829&lt;&gt;"", VLOOKUP(TRIM(RawData!G4829),ICD10Code,2,FALSE), ""), "Other")</f>
        <v/>
      </c>
      <c r="H4827" t="str">
        <f>IFERROR(IF(RawData!H4829&lt;&gt;"", VLOOKUP(TRIM(RawData!H4829),PHCODE,2,FALSE), ""), "Other")</f>
        <v/>
      </c>
      <c r="I4827" t="str">
        <f>IFERROR(IF(RawData!I4829&lt;&gt;"", VLOOKUP(TRIM(RawData!I4829),PHCODE,2,FALSE), ""), "Other")</f>
        <v/>
      </c>
      <c r="J4827" t="str">
        <f>TRIM(RawData!L4829)</f>
        <v/>
      </c>
      <c r="K4827">
        <f>'Risk Calculation Tables'!AD4395</f>
        <v>0</v>
      </c>
      <c r="L4827" t="str">
        <f>TRIM(RawData!J4829)</f>
        <v/>
      </c>
      <c r="M4827" t="str">
        <f>TRIM(RawData!K4829)</f>
        <v/>
      </c>
    </row>
    <row r="4828" spans="1:13" x14ac:dyDescent="0.3">
      <c r="A4828">
        <f>RawData!A4830</f>
        <v>0</v>
      </c>
      <c r="B4828" t="str">
        <f>IF(RawData!B4830&lt;&gt;"", (VLOOKUP(RawData!B4830,AgeCat,2,TRUE)), "")</f>
        <v/>
      </c>
      <c r="C4828" t="str">
        <f>TRIM(RawData!C4830)</f>
        <v/>
      </c>
      <c r="D4828" s="4">
        <f>RawData!D4830</f>
        <v>0</v>
      </c>
      <c r="E4828">
        <f>RawData!E4830</f>
        <v>0</v>
      </c>
      <c r="F4828" t="str">
        <f>IFERROR(IF(RawData!F4830&lt;&gt;"", VLOOKUP(TRIM(RawData!F4830),ICD10Code,2,FALSE), ""), "Other")</f>
        <v/>
      </c>
      <c r="G4828" t="str">
        <f>IFERROR(IF(RawData!G4830&lt;&gt;"", VLOOKUP(TRIM(RawData!G4830),ICD10Code,2,FALSE), ""), "Other")</f>
        <v/>
      </c>
      <c r="H4828" t="str">
        <f>IFERROR(IF(RawData!H4830&lt;&gt;"", VLOOKUP(TRIM(RawData!H4830),PHCODE,2,FALSE), ""), "Other")</f>
        <v/>
      </c>
      <c r="I4828" t="str">
        <f>IFERROR(IF(RawData!I4830&lt;&gt;"", VLOOKUP(TRIM(RawData!I4830),PHCODE,2,FALSE), ""), "Other")</f>
        <v/>
      </c>
      <c r="J4828" t="str">
        <f>TRIM(RawData!L4830)</f>
        <v/>
      </c>
      <c r="K4828">
        <f>'Risk Calculation Tables'!AD4396</f>
        <v>0</v>
      </c>
      <c r="L4828" t="str">
        <f>TRIM(RawData!J4830)</f>
        <v/>
      </c>
      <c r="M4828" t="str">
        <f>TRIM(RawData!K4830)</f>
        <v/>
      </c>
    </row>
    <row r="4829" spans="1:13" x14ac:dyDescent="0.3">
      <c r="A4829">
        <f>RawData!A4831</f>
        <v>0</v>
      </c>
      <c r="B4829" t="str">
        <f>IF(RawData!B4831&lt;&gt;"", (VLOOKUP(RawData!B4831,AgeCat,2,TRUE)), "")</f>
        <v/>
      </c>
      <c r="C4829" t="str">
        <f>TRIM(RawData!C4831)</f>
        <v/>
      </c>
      <c r="D4829" s="4">
        <f>RawData!D4831</f>
        <v>0</v>
      </c>
      <c r="E4829">
        <f>RawData!E4831</f>
        <v>0</v>
      </c>
      <c r="F4829" t="str">
        <f>IFERROR(IF(RawData!F4831&lt;&gt;"", VLOOKUP(TRIM(RawData!F4831),ICD10Code,2,FALSE), ""), "Other")</f>
        <v/>
      </c>
      <c r="G4829" t="str">
        <f>IFERROR(IF(RawData!G4831&lt;&gt;"", VLOOKUP(TRIM(RawData!G4831),ICD10Code,2,FALSE), ""), "Other")</f>
        <v/>
      </c>
      <c r="H4829" t="str">
        <f>IFERROR(IF(RawData!H4831&lt;&gt;"", VLOOKUP(TRIM(RawData!H4831),PHCODE,2,FALSE), ""), "Other")</f>
        <v/>
      </c>
      <c r="I4829" t="str">
        <f>IFERROR(IF(RawData!I4831&lt;&gt;"", VLOOKUP(TRIM(RawData!I4831),PHCODE,2,FALSE), ""), "Other")</f>
        <v/>
      </c>
      <c r="J4829" t="str">
        <f>TRIM(RawData!L4831)</f>
        <v/>
      </c>
      <c r="K4829">
        <f>'Risk Calculation Tables'!AD4397</f>
        <v>0</v>
      </c>
      <c r="L4829" t="str">
        <f>TRIM(RawData!J4831)</f>
        <v/>
      </c>
      <c r="M4829" t="str">
        <f>TRIM(RawData!K4831)</f>
        <v/>
      </c>
    </row>
    <row r="4830" spans="1:13" x14ac:dyDescent="0.3">
      <c r="A4830">
        <f>RawData!A4832</f>
        <v>0</v>
      </c>
      <c r="B4830" t="str">
        <f>IF(RawData!B4832&lt;&gt;"", (VLOOKUP(RawData!B4832,AgeCat,2,TRUE)), "")</f>
        <v/>
      </c>
      <c r="C4830" t="str">
        <f>TRIM(RawData!C4832)</f>
        <v/>
      </c>
      <c r="D4830" s="4">
        <f>RawData!D4832</f>
        <v>0</v>
      </c>
      <c r="E4830">
        <f>RawData!E4832</f>
        <v>0</v>
      </c>
      <c r="F4830" t="str">
        <f>IFERROR(IF(RawData!F4832&lt;&gt;"", VLOOKUP(TRIM(RawData!F4832),ICD10Code,2,FALSE), ""), "Other")</f>
        <v/>
      </c>
      <c r="G4830" t="str">
        <f>IFERROR(IF(RawData!G4832&lt;&gt;"", VLOOKUP(TRIM(RawData!G4832),ICD10Code,2,FALSE), ""), "Other")</f>
        <v/>
      </c>
      <c r="H4830" t="str">
        <f>IFERROR(IF(RawData!H4832&lt;&gt;"", VLOOKUP(TRIM(RawData!H4832),PHCODE,2,FALSE), ""), "Other")</f>
        <v/>
      </c>
      <c r="I4830" t="str">
        <f>IFERROR(IF(RawData!I4832&lt;&gt;"", VLOOKUP(TRIM(RawData!I4832),PHCODE,2,FALSE), ""), "Other")</f>
        <v/>
      </c>
      <c r="J4830" t="str">
        <f>TRIM(RawData!L4832)</f>
        <v/>
      </c>
      <c r="K4830">
        <f>'Risk Calculation Tables'!AD4398</f>
        <v>0</v>
      </c>
      <c r="L4830" t="str">
        <f>TRIM(RawData!J4832)</f>
        <v/>
      </c>
      <c r="M4830" t="str">
        <f>TRIM(RawData!K4832)</f>
        <v/>
      </c>
    </row>
    <row r="4831" spans="1:13" x14ac:dyDescent="0.3">
      <c r="A4831">
        <f>RawData!A4833</f>
        <v>0</v>
      </c>
      <c r="B4831" t="str">
        <f>IF(RawData!B4833&lt;&gt;"", (VLOOKUP(RawData!B4833,AgeCat,2,TRUE)), "")</f>
        <v/>
      </c>
      <c r="C4831" t="str">
        <f>TRIM(RawData!C4833)</f>
        <v/>
      </c>
      <c r="D4831" s="4">
        <f>RawData!D4833</f>
        <v>0</v>
      </c>
      <c r="E4831">
        <f>RawData!E4833</f>
        <v>0</v>
      </c>
      <c r="F4831" t="str">
        <f>IFERROR(IF(RawData!F4833&lt;&gt;"", VLOOKUP(TRIM(RawData!F4833),ICD10Code,2,FALSE), ""), "Other")</f>
        <v/>
      </c>
      <c r="G4831" t="str">
        <f>IFERROR(IF(RawData!G4833&lt;&gt;"", VLOOKUP(TRIM(RawData!G4833),ICD10Code,2,FALSE), ""), "Other")</f>
        <v/>
      </c>
      <c r="H4831" t="str">
        <f>IFERROR(IF(RawData!H4833&lt;&gt;"", VLOOKUP(TRIM(RawData!H4833),PHCODE,2,FALSE), ""), "Other")</f>
        <v/>
      </c>
      <c r="I4831" t="str">
        <f>IFERROR(IF(RawData!I4833&lt;&gt;"", VLOOKUP(TRIM(RawData!I4833),PHCODE,2,FALSE), ""), "Other")</f>
        <v/>
      </c>
      <c r="J4831" t="str">
        <f>TRIM(RawData!L4833)</f>
        <v/>
      </c>
      <c r="K4831">
        <f>'Risk Calculation Tables'!AD4399</f>
        <v>0</v>
      </c>
      <c r="L4831" t="str">
        <f>TRIM(RawData!J4833)</f>
        <v/>
      </c>
      <c r="M4831" t="str">
        <f>TRIM(RawData!K4833)</f>
        <v/>
      </c>
    </row>
    <row r="4832" spans="1:13" x14ac:dyDescent="0.3">
      <c r="A4832">
        <f>RawData!A4834</f>
        <v>0</v>
      </c>
      <c r="B4832" t="str">
        <f>IF(RawData!B4834&lt;&gt;"", (VLOOKUP(RawData!B4834,AgeCat,2,TRUE)), "")</f>
        <v/>
      </c>
      <c r="C4832" t="str">
        <f>TRIM(RawData!C4834)</f>
        <v/>
      </c>
      <c r="D4832" s="4">
        <f>RawData!D4834</f>
        <v>0</v>
      </c>
      <c r="E4832">
        <f>RawData!E4834</f>
        <v>0</v>
      </c>
      <c r="F4832" t="str">
        <f>IFERROR(IF(RawData!F4834&lt;&gt;"", VLOOKUP(TRIM(RawData!F4834),ICD10Code,2,FALSE), ""), "Other")</f>
        <v/>
      </c>
      <c r="G4832" t="str">
        <f>IFERROR(IF(RawData!G4834&lt;&gt;"", VLOOKUP(TRIM(RawData!G4834),ICD10Code,2,FALSE), ""), "Other")</f>
        <v/>
      </c>
      <c r="H4832" t="str">
        <f>IFERROR(IF(RawData!H4834&lt;&gt;"", VLOOKUP(TRIM(RawData!H4834),PHCODE,2,FALSE), ""), "Other")</f>
        <v/>
      </c>
      <c r="I4832" t="str">
        <f>IFERROR(IF(RawData!I4834&lt;&gt;"", VLOOKUP(TRIM(RawData!I4834),PHCODE,2,FALSE), ""), "Other")</f>
        <v/>
      </c>
      <c r="J4832" t="str">
        <f>TRIM(RawData!L4834)</f>
        <v/>
      </c>
      <c r="K4832">
        <f>'Risk Calculation Tables'!AD4400</f>
        <v>0</v>
      </c>
      <c r="L4832" t="str">
        <f>TRIM(RawData!J4834)</f>
        <v/>
      </c>
      <c r="M4832" t="str">
        <f>TRIM(RawData!K4834)</f>
        <v/>
      </c>
    </row>
    <row r="4833" spans="1:13" x14ac:dyDescent="0.3">
      <c r="A4833">
        <f>RawData!A4835</f>
        <v>0</v>
      </c>
      <c r="B4833" t="str">
        <f>IF(RawData!B4835&lt;&gt;"", (VLOOKUP(RawData!B4835,AgeCat,2,TRUE)), "")</f>
        <v/>
      </c>
      <c r="C4833" t="str">
        <f>TRIM(RawData!C4835)</f>
        <v/>
      </c>
      <c r="D4833" s="4">
        <f>RawData!D4835</f>
        <v>0</v>
      </c>
      <c r="E4833">
        <f>RawData!E4835</f>
        <v>0</v>
      </c>
      <c r="F4833" t="str">
        <f>IFERROR(IF(RawData!F4835&lt;&gt;"", VLOOKUP(TRIM(RawData!F4835),ICD10Code,2,FALSE), ""), "Other")</f>
        <v/>
      </c>
      <c r="G4833" t="str">
        <f>IFERROR(IF(RawData!G4835&lt;&gt;"", VLOOKUP(TRIM(RawData!G4835),ICD10Code,2,FALSE), ""), "Other")</f>
        <v/>
      </c>
      <c r="H4833" t="str">
        <f>IFERROR(IF(RawData!H4835&lt;&gt;"", VLOOKUP(TRIM(RawData!H4835),PHCODE,2,FALSE), ""), "Other")</f>
        <v/>
      </c>
      <c r="I4833" t="str">
        <f>IFERROR(IF(RawData!I4835&lt;&gt;"", VLOOKUP(TRIM(RawData!I4835),PHCODE,2,FALSE), ""), "Other")</f>
        <v/>
      </c>
      <c r="J4833" t="str">
        <f>TRIM(RawData!L4835)</f>
        <v/>
      </c>
      <c r="K4833">
        <f>'Risk Calculation Tables'!AD4401</f>
        <v>0</v>
      </c>
      <c r="L4833" t="str">
        <f>TRIM(RawData!J4835)</f>
        <v/>
      </c>
      <c r="M4833" t="str">
        <f>TRIM(RawData!K4835)</f>
        <v/>
      </c>
    </row>
    <row r="4834" spans="1:13" x14ac:dyDescent="0.3">
      <c r="A4834">
        <f>RawData!A4836</f>
        <v>0</v>
      </c>
      <c r="B4834" t="str">
        <f>IF(RawData!B4836&lt;&gt;"", (VLOOKUP(RawData!B4836,AgeCat,2,TRUE)), "")</f>
        <v/>
      </c>
      <c r="C4834" t="str">
        <f>TRIM(RawData!C4836)</f>
        <v/>
      </c>
      <c r="D4834" s="4">
        <f>RawData!D4836</f>
        <v>0</v>
      </c>
      <c r="E4834">
        <f>RawData!E4836</f>
        <v>0</v>
      </c>
      <c r="F4834" t="str">
        <f>IFERROR(IF(RawData!F4836&lt;&gt;"", VLOOKUP(TRIM(RawData!F4836),ICD10Code,2,FALSE), ""), "Other")</f>
        <v/>
      </c>
      <c r="G4834" t="str">
        <f>IFERROR(IF(RawData!G4836&lt;&gt;"", VLOOKUP(TRIM(RawData!G4836),ICD10Code,2,FALSE), ""), "Other")</f>
        <v/>
      </c>
      <c r="H4834" t="str">
        <f>IFERROR(IF(RawData!H4836&lt;&gt;"", VLOOKUP(TRIM(RawData!H4836),PHCODE,2,FALSE), ""), "Other")</f>
        <v/>
      </c>
      <c r="I4834" t="str">
        <f>IFERROR(IF(RawData!I4836&lt;&gt;"", VLOOKUP(TRIM(RawData!I4836),PHCODE,2,FALSE), ""), "Other")</f>
        <v/>
      </c>
      <c r="J4834" t="str">
        <f>TRIM(RawData!L4836)</f>
        <v/>
      </c>
      <c r="K4834">
        <f>'Risk Calculation Tables'!AD4402</f>
        <v>0</v>
      </c>
      <c r="L4834" t="str">
        <f>TRIM(RawData!J4836)</f>
        <v/>
      </c>
      <c r="M4834" t="str">
        <f>TRIM(RawData!K4836)</f>
        <v/>
      </c>
    </row>
    <row r="4835" spans="1:13" x14ac:dyDescent="0.3">
      <c r="A4835">
        <f>RawData!A4837</f>
        <v>0</v>
      </c>
      <c r="B4835" t="str">
        <f>IF(RawData!B4837&lt;&gt;"", (VLOOKUP(RawData!B4837,AgeCat,2,TRUE)), "")</f>
        <v/>
      </c>
      <c r="C4835" t="str">
        <f>TRIM(RawData!C4837)</f>
        <v/>
      </c>
      <c r="D4835" s="4">
        <f>RawData!D4837</f>
        <v>0</v>
      </c>
      <c r="E4835">
        <f>RawData!E4837</f>
        <v>0</v>
      </c>
      <c r="F4835" t="str">
        <f>IFERROR(IF(RawData!F4837&lt;&gt;"", VLOOKUP(TRIM(RawData!F4837),ICD10Code,2,FALSE), ""), "Other")</f>
        <v/>
      </c>
      <c r="G4835" t="str">
        <f>IFERROR(IF(RawData!G4837&lt;&gt;"", VLOOKUP(TRIM(RawData!G4837),ICD10Code,2,FALSE), ""), "Other")</f>
        <v/>
      </c>
      <c r="H4835" t="str">
        <f>IFERROR(IF(RawData!H4837&lt;&gt;"", VLOOKUP(TRIM(RawData!H4837),PHCODE,2,FALSE), ""), "Other")</f>
        <v/>
      </c>
      <c r="I4835" t="str">
        <f>IFERROR(IF(RawData!I4837&lt;&gt;"", VLOOKUP(TRIM(RawData!I4837),PHCODE,2,FALSE), ""), "Other")</f>
        <v/>
      </c>
      <c r="J4835" t="str">
        <f>TRIM(RawData!L4837)</f>
        <v/>
      </c>
      <c r="K4835">
        <f>'Risk Calculation Tables'!AD4403</f>
        <v>0</v>
      </c>
      <c r="L4835" t="str">
        <f>TRIM(RawData!J4837)</f>
        <v/>
      </c>
      <c r="M4835" t="str">
        <f>TRIM(RawData!K4837)</f>
        <v/>
      </c>
    </row>
    <row r="4836" spans="1:13" x14ac:dyDescent="0.3">
      <c r="A4836">
        <f>RawData!A4838</f>
        <v>0</v>
      </c>
      <c r="B4836" t="str">
        <f>IF(RawData!B4838&lt;&gt;"", (VLOOKUP(RawData!B4838,AgeCat,2,TRUE)), "")</f>
        <v/>
      </c>
      <c r="C4836" t="str">
        <f>TRIM(RawData!C4838)</f>
        <v/>
      </c>
      <c r="D4836" s="4">
        <f>RawData!D4838</f>
        <v>0</v>
      </c>
      <c r="E4836">
        <f>RawData!E4838</f>
        <v>0</v>
      </c>
      <c r="F4836" t="str">
        <f>IFERROR(IF(RawData!F4838&lt;&gt;"", VLOOKUP(TRIM(RawData!F4838),ICD10Code,2,FALSE), ""), "Other")</f>
        <v/>
      </c>
      <c r="G4836" t="str">
        <f>IFERROR(IF(RawData!G4838&lt;&gt;"", VLOOKUP(TRIM(RawData!G4838),ICD10Code,2,FALSE), ""), "Other")</f>
        <v/>
      </c>
      <c r="H4836" t="str">
        <f>IFERROR(IF(RawData!H4838&lt;&gt;"", VLOOKUP(TRIM(RawData!H4838),PHCODE,2,FALSE), ""), "Other")</f>
        <v/>
      </c>
      <c r="I4836" t="str">
        <f>IFERROR(IF(RawData!I4838&lt;&gt;"", VLOOKUP(TRIM(RawData!I4838),PHCODE,2,FALSE), ""), "Other")</f>
        <v/>
      </c>
      <c r="J4836" t="str">
        <f>TRIM(RawData!L4838)</f>
        <v/>
      </c>
      <c r="K4836">
        <f>'Risk Calculation Tables'!AD4404</f>
        <v>0</v>
      </c>
      <c r="L4836" t="str">
        <f>TRIM(RawData!J4838)</f>
        <v/>
      </c>
      <c r="M4836" t="str">
        <f>TRIM(RawData!K4838)</f>
        <v/>
      </c>
    </row>
    <row r="4837" spans="1:13" x14ac:dyDescent="0.3">
      <c r="A4837">
        <f>RawData!A4839</f>
        <v>0</v>
      </c>
      <c r="B4837" t="str">
        <f>IF(RawData!B4839&lt;&gt;"", (VLOOKUP(RawData!B4839,AgeCat,2,TRUE)), "")</f>
        <v/>
      </c>
      <c r="C4837" t="str">
        <f>TRIM(RawData!C4839)</f>
        <v/>
      </c>
      <c r="D4837" s="4">
        <f>RawData!D4839</f>
        <v>0</v>
      </c>
      <c r="E4837">
        <f>RawData!E4839</f>
        <v>0</v>
      </c>
      <c r="F4837" t="str">
        <f>IFERROR(IF(RawData!F4839&lt;&gt;"", VLOOKUP(TRIM(RawData!F4839),ICD10Code,2,FALSE), ""), "Other")</f>
        <v/>
      </c>
      <c r="G4837" t="str">
        <f>IFERROR(IF(RawData!G4839&lt;&gt;"", VLOOKUP(TRIM(RawData!G4839),ICD10Code,2,FALSE), ""), "Other")</f>
        <v/>
      </c>
      <c r="H4837" t="str">
        <f>IFERROR(IF(RawData!H4839&lt;&gt;"", VLOOKUP(TRIM(RawData!H4839),PHCODE,2,FALSE), ""), "Other")</f>
        <v/>
      </c>
      <c r="I4837" t="str">
        <f>IFERROR(IF(RawData!I4839&lt;&gt;"", VLOOKUP(TRIM(RawData!I4839),PHCODE,2,FALSE), ""), "Other")</f>
        <v/>
      </c>
      <c r="J4837" t="str">
        <f>TRIM(RawData!L4839)</f>
        <v/>
      </c>
      <c r="K4837">
        <f>'Risk Calculation Tables'!AD4405</f>
        <v>0</v>
      </c>
      <c r="L4837" t="str">
        <f>TRIM(RawData!J4839)</f>
        <v/>
      </c>
      <c r="M4837" t="str">
        <f>TRIM(RawData!K4839)</f>
        <v/>
      </c>
    </row>
    <row r="4838" spans="1:13" x14ac:dyDescent="0.3">
      <c r="A4838">
        <f>RawData!A4840</f>
        <v>0</v>
      </c>
      <c r="B4838" t="str">
        <f>IF(RawData!B4840&lt;&gt;"", (VLOOKUP(RawData!B4840,AgeCat,2,TRUE)), "")</f>
        <v/>
      </c>
      <c r="C4838" t="str">
        <f>TRIM(RawData!C4840)</f>
        <v/>
      </c>
      <c r="D4838" s="4">
        <f>RawData!D4840</f>
        <v>0</v>
      </c>
      <c r="E4838">
        <f>RawData!E4840</f>
        <v>0</v>
      </c>
      <c r="F4838" t="str">
        <f>IFERROR(IF(RawData!F4840&lt;&gt;"", VLOOKUP(TRIM(RawData!F4840),ICD10Code,2,FALSE), ""), "Other")</f>
        <v/>
      </c>
      <c r="G4838" t="str">
        <f>IFERROR(IF(RawData!G4840&lt;&gt;"", VLOOKUP(TRIM(RawData!G4840),ICD10Code,2,FALSE), ""), "Other")</f>
        <v/>
      </c>
      <c r="H4838" t="str">
        <f>IFERROR(IF(RawData!H4840&lt;&gt;"", VLOOKUP(TRIM(RawData!H4840),PHCODE,2,FALSE), ""), "Other")</f>
        <v/>
      </c>
      <c r="I4838" t="str">
        <f>IFERROR(IF(RawData!I4840&lt;&gt;"", VLOOKUP(TRIM(RawData!I4840),PHCODE,2,FALSE), ""), "Other")</f>
        <v/>
      </c>
      <c r="J4838" t="str">
        <f>TRIM(RawData!L4840)</f>
        <v/>
      </c>
      <c r="K4838">
        <f>'Risk Calculation Tables'!AD4406</f>
        <v>0</v>
      </c>
      <c r="L4838" t="str">
        <f>TRIM(RawData!J4840)</f>
        <v/>
      </c>
      <c r="M4838" t="str">
        <f>TRIM(RawData!K4840)</f>
        <v/>
      </c>
    </row>
    <row r="4839" spans="1:13" x14ac:dyDescent="0.3">
      <c r="A4839">
        <f>RawData!A4841</f>
        <v>0</v>
      </c>
      <c r="B4839" t="str">
        <f>IF(RawData!B4841&lt;&gt;"", (VLOOKUP(RawData!B4841,AgeCat,2,TRUE)), "")</f>
        <v/>
      </c>
      <c r="C4839" t="str">
        <f>TRIM(RawData!C4841)</f>
        <v/>
      </c>
      <c r="D4839" s="4">
        <f>RawData!D4841</f>
        <v>0</v>
      </c>
      <c r="E4839">
        <f>RawData!E4841</f>
        <v>0</v>
      </c>
      <c r="F4839" t="str">
        <f>IFERROR(IF(RawData!F4841&lt;&gt;"", VLOOKUP(TRIM(RawData!F4841),ICD10Code,2,FALSE), ""), "Other")</f>
        <v/>
      </c>
      <c r="G4839" t="str">
        <f>IFERROR(IF(RawData!G4841&lt;&gt;"", VLOOKUP(TRIM(RawData!G4841),ICD10Code,2,FALSE), ""), "Other")</f>
        <v/>
      </c>
      <c r="H4839" t="str">
        <f>IFERROR(IF(RawData!H4841&lt;&gt;"", VLOOKUP(TRIM(RawData!H4841),PHCODE,2,FALSE), ""), "Other")</f>
        <v/>
      </c>
      <c r="I4839" t="str">
        <f>IFERROR(IF(RawData!I4841&lt;&gt;"", VLOOKUP(TRIM(RawData!I4841),PHCODE,2,FALSE), ""), "Other")</f>
        <v/>
      </c>
      <c r="J4839" t="str">
        <f>TRIM(RawData!L4841)</f>
        <v/>
      </c>
      <c r="K4839">
        <f>'Risk Calculation Tables'!AD4407</f>
        <v>0</v>
      </c>
      <c r="L4839" t="str">
        <f>TRIM(RawData!J4841)</f>
        <v/>
      </c>
      <c r="M4839" t="str">
        <f>TRIM(RawData!K4841)</f>
        <v/>
      </c>
    </row>
    <row r="4840" spans="1:13" x14ac:dyDescent="0.3">
      <c r="A4840">
        <f>RawData!A4842</f>
        <v>0</v>
      </c>
      <c r="B4840" t="str">
        <f>IF(RawData!B4842&lt;&gt;"", (VLOOKUP(RawData!B4842,AgeCat,2,TRUE)), "")</f>
        <v/>
      </c>
      <c r="C4840" t="str">
        <f>TRIM(RawData!C4842)</f>
        <v/>
      </c>
      <c r="D4840" s="4">
        <f>RawData!D4842</f>
        <v>0</v>
      </c>
      <c r="E4840">
        <f>RawData!E4842</f>
        <v>0</v>
      </c>
      <c r="F4840" t="str">
        <f>IFERROR(IF(RawData!F4842&lt;&gt;"", VLOOKUP(TRIM(RawData!F4842),ICD10Code,2,FALSE), ""), "Other")</f>
        <v/>
      </c>
      <c r="G4840" t="str">
        <f>IFERROR(IF(RawData!G4842&lt;&gt;"", VLOOKUP(TRIM(RawData!G4842),ICD10Code,2,FALSE), ""), "Other")</f>
        <v/>
      </c>
      <c r="H4840" t="str">
        <f>IFERROR(IF(RawData!H4842&lt;&gt;"", VLOOKUP(TRIM(RawData!H4842),PHCODE,2,FALSE), ""), "Other")</f>
        <v/>
      </c>
      <c r="I4840" t="str">
        <f>IFERROR(IF(RawData!I4842&lt;&gt;"", VLOOKUP(TRIM(RawData!I4842),PHCODE,2,FALSE), ""), "Other")</f>
        <v/>
      </c>
      <c r="J4840" t="str">
        <f>TRIM(RawData!L4842)</f>
        <v/>
      </c>
      <c r="K4840">
        <f>'Risk Calculation Tables'!AD4408</f>
        <v>0</v>
      </c>
      <c r="L4840" t="str">
        <f>TRIM(RawData!J4842)</f>
        <v/>
      </c>
      <c r="M4840" t="str">
        <f>TRIM(RawData!K4842)</f>
        <v/>
      </c>
    </row>
    <row r="4841" spans="1:13" x14ac:dyDescent="0.3">
      <c r="A4841">
        <f>RawData!A4843</f>
        <v>0</v>
      </c>
      <c r="B4841" t="str">
        <f>IF(RawData!B4843&lt;&gt;"", (VLOOKUP(RawData!B4843,AgeCat,2,TRUE)), "")</f>
        <v/>
      </c>
      <c r="C4841" t="str">
        <f>TRIM(RawData!C4843)</f>
        <v/>
      </c>
      <c r="D4841" s="4">
        <f>RawData!D4843</f>
        <v>0</v>
      </c>
      <c r="E4841">
        <f>RawData!E4843</f>
        <v>0</v>
      </c>
      <c r="F4841" t="str">
        <f>IFERROR(IF(RawData!F4843&lt;&gt;"", VLOOKUP(TRIM(RawData!F4843),ICD10Code,2,FALSE), ""), "Other")</f>
        <v/>
      </c>
      <c r="G4841" t="str">
        <f>IFERROR(IF(RawData!G4843&lt;&gt;"", VLOOKUP(TRIM(RawData!G4843),ICD10Code,2,FALSE), ""), "Other")</f>
        <v/>
      </c>
      <c r="H4841" t="str">
        <f>IFERROR(IF(RawData!H4843&lt;&gt;"", VLOOKUP(TRIM(RawData!H4843),PHCODE,2,FALSE), ""), "Other")</f>
        <v/>
      </c>
      <c r="I4841" t="str">
        <f>IFERROR(IF(RawData!I4843&lt;&gt;"", VLOOKUP(TRIM(RawData!I4843),PHCODE,2,FALSE), ""), "Other")</f>
        <v/>
      </c>
      <c r="J4841" t="str">
        <f>TRIM(RawData!L4843)</f>
        <v/>
      </c>
      <c r="K4841">
        <f>'Risk Calculation Tables'!AD4409</f>
        <v>0</v>
      </c>
      <c r="L4841" t="str">
        <f>TRIM(RawData!J4843)</f>
        <v/>
      </c>
      <c r="M4841" t="str">
        <f>TRIM(RawData!K4843)</f>
        <v/>
      </c>
    </row>
    <row r="4842" spans="1:13" x14ac:dyDescent="0.3">
      <c r="A4842">
        <f>RawData!A4844</f>
        <v>0</v>
      </c>
      <c r="B4842" t="str">
        <f>IF(RawData!B4844&lt;&gt;"", (VLOOKUP(RawData!B4844,AgeCat,2,TRUE)), "")</f>
        <v/>
      </c>
      <c r="C4842" t="str">
        <f>TRIM(RawData!C4844)</f>
        <v/>
      </c>
      <c r="D4842" s="4">
        <f>RawData!D4844</f>
        <v>0</v>
      </c>
      <c r="E4842">
        <f>RawData!E4844</f>
        <v>0</v>
      </c>
      <c r="F4842" t="str">
        <f>IFERROR(IF(RawData!F4844&lt;&gt;"", VLOOKUP(TRIM(RawData!F4844),ICD10Code,2,FALSE), ""), "Other")</f>
        <v/>
      </c>
      <c r="G4842" t="str">
        <f>IFERROR(IF(RawData!G4844&lt;&gt;"", VLOOKUP(TRIM(RawData!G4844),ICD10Code,2,FALSE), ""), "Other")</f>
        <v/>
      </c>
      <c r="H4842" t="str">
        <f>IFERROR(IF(RawData!H4844&lt;&gt;"", VLOOKUP(TRIM(RawData!H4844),PHCODE,2,FALSE), ""), "Other")</f>
        <v/>
      </c>
      <c r="I4842" t="str">
        <f>IFERROR(IF(RawData!I4844&lt;&gt;"", VLOOKUP(TRIM(RawData!I4844),PHCODE,2,FALSE), ""), "Other")</f>
        <v/>
      </c>
      <c r="J4842" t="str">
        <f>TRIM(RawData!L4844)</f>
        <v/>
      </c>
      <c r="K4842">
        <f>'Risk Calculation Tables'!AD4410</f>
        <v>0</v>
      </c>
      <c r="L4842" t="str">
        <f>TRIM(RawData!J4844)</f>
        <v/>
      </c>
      <c r="M4842" t="str">
        <f>TRIM(RawData!K4844)</f>
        <v/>
      </c>
    </row>
    <row r="4843" spans="1:13" x14ac:dyDescent="0.3">
      <c r="A4843">
        <f>RawData!A4845</f>
        <v>0</v>
      </c>
      <c r="B4843" t="str">
        <f>IF(RawData!B4845&lt;&gt;"", (VLOOKUP(RawData!B4845,AgeCat,2,TRUE)), "")</f>
        <v/>
      </c>
      <c r="C4843" t="str">
        <f>TRIM(RawData!C4845)</f>
        <v/>
      </c>
      <c r="D4843" s="4">
        <f>RawData!D4845</f>
        <v>0</v>
      </c>
      <c r="E4843">
        <f>RawData!E4845</f>
        <v>0</v>
      </c>
      <c r="F4843" t="str">
        <f>IFERROR(IF(RawData!F4845&lt;&gt;"", VLOOKUP(TRIM(RawData!F4845),ICD10Code,2,FALSE), ""), "Other")</f>
        <v/>
      </c>
      <c r="G4843" t="str">
        <f>IFERROR(IF(RawData!G4845&lt;&gt;"", VLOOKUP(TRIM(RawData!G4845),ICD10Code,2,FALSE), ""), "Other")</f>
        <v/>
      </c>
      <c r="H4843" t="str">
        <f>IFERROR(IF(RawData!H4845&lt;&gt;"", VLOOKUP(TRIM(RawData!H4845),PHCODE,2,FALSE), ""), "Other")</f>
        <v/>
      </c>
      <c r="I4843" t="str">
        <f>IFERROR(IF(RawData!I4845&lt;&gt;"", VLOOKUP(TRIM(RawData!I4845),PHCODE,2,FALSE), ""), "Other")</f>
        <v/>
      </c>
      <c r="J4843" t="str">
        <f>TRIM(RawData!L4845)</f>
        <v/>
      </c>
      <c r="K4843">
        <f>'Risk Calculation Tables'!AD4411</f>
        <v>0</v>
      </c>
      <c r="L4843" t="str">
        <f>TRIM(RawData!J4845)</f>
        <v/>
      </c>
      <c r="M4843" t="str">
        <f>TRIM(RawData!K4845)</f>
        <v/>
      </c>
    </row>
    <row r="4844" spans="1:13" x14ac:dyDescent="0.3">
      <c r="A4844">
        <f>RawData!A4846</f>
        <v>0</v>
      </c>
      <c r="B4844" t="str">
        <f>IF(RawData!B4846&lt;&gt;"", (VLOOKUP(RawData!B4846,AgeCat,2,TRUE)), "")</f>
        <v/>
      </c>
      <c r="C4844" t="str">
        <f>TRIM(RawData!C4846)</f>
        <v/>
      </c>
      <c r="D4844" s="4">
        <f>RawData!D4846</f>
        <v>0</v>
      </c>
      <c r="E4844">
        <f>RawData!E4846</f>
        <v>0</v>
      </c>
      <c r="F4844" t="str">
        <f>IFERROR(IF(RawData!F4846&lt;&gt;"", VLOOKUP(TRIM(RawData!F4846),ICD10Code,2,FALSE), ""), "Other")</f>
        <v/>
      </c>
      <c r="G4844" t="str">
        <f>IFERROR(IF(RawData!G4846&lt;&gt;"", VLOOKUP(TRIM(RawData!G4846),ICD10Code,2,FALSE), ""), "Other")</f>
        <v/>
      </c>
      <c r="H4844" t="str">
        <f>IFERROR(IF(RawData!H4846&lt;&gt;"", VLOOKUP(TRIM(RawData!H4846),PHCODE,2,FALSE), ""), "Other")</f>
        <v/>
      </c>
      <c r="I4844" t="str">
        <f>IFERROR(IF(RawData!I4846&lt;&gt;"", VLOOKUP(TRIM(RawData!I4846),PHCODE,2,FALSE), ""), "Other")</f>
        <v/>
      </c>
      <c r="J4844" t="str">
        <f>TRIM(RawData!L4846)</f>
        <v/>
      </c>
      <c r="K4844">
        <f>'Risk Calculation Tables'!AD4412</f>
        <v>0</v>
      </c>
      <c r="L4844" t="str">
        <f>TRIM(RawData!J4846)</f>
        <v/>
      </c>
      <c r="M4844" t="str">
        <f>TRIM(RawData!K4846)</f>
        <v/>
      </c>
    </row>
    <row r="4845" spans="1:13" x14ac:dyDescent="0.3">
      <c r="A4845">
        <f>RawData!A4847</f>
        <v>0</v>
      </c>
      <c r="B4845" t="str">
        <f>IF(RawData!B4847&lt;&gt;"", (VLOOKUP(RawData!B4847,AgeCat,2,TRUE)), "")</f>
        <v/>
      </c>
      <c r="C4845" t="str">
        <f>TRIM(RawData!C4847)</f>
        <v/>
      </c>
      <c r="D4845" s="4">
        <f>RawData!D4847</f>
        <v>0</v>
      </c>
      <c r="E4845">
        <f>RawData!E4847</f>
        <v>0</v>
      </c>
      <c r="F4845" t="str">
        <f>IFERROR(IF(RawData!F4847&lt;&gt;"", VLOOKUP(TRIM(RawData!F4847),ICD10Code,2,FALSE), ""), "Other")</f>
        <v/>
      </c>
      <c r="G4845" t="str">
        <f>IFERROR(IF(RawData!G4847&lt;&gt;"", VLOOKUP(TRIM(RawData!G4847),ICD10Code,2,FALSE), ""), "Other")</f>
        <v/>
      </c>
      <c r="H4845" t="str">
        <f>IFERROR(IF(RawData!H4847&lt;&gt;"", VLOOKUP(TRIM(RawData!H4847),PHCODE,2,FALSE), ""), "Other")</f>
        <v/>
      </c>
      <c r="I4845" t="str">
        <f>IFERROR(IF(RawData!I4847&lt;&gt;"", VLOOKUP(TRIM(RawData!I4847),PHCODE,2,FALSE), ""), "Other")</f>
        <v/>
      </c>
      <c r="J4845" t="str">
        <f>TRIM(RawData!L4847)</f>
        <v/>
      </c>
      <c r="K4845">
        <f>'Risk Calculation Tables'!AD4413</f>
        <v>0</v>
      </c>
      <c r="L4845" t="str">
        <f>TRIM(RawData!J4847)</f>
        <v/>
      </c>
      <c r="M4845" t="str">
        <f>TRIM(RawData!K4847)</f>
        <v/>
      </c>
    </row>
    <row r="4846" spans="1:13" x14ac:dyDescent="0.3">
      <c r="A4846">
        <f>RawData!A4848</f>
        <v>0</v>
      </c>
      <c r="B4846" t="str">
        <f>IF(RawData!B4848&lt;&gt;"", (VLOOKUP(RawData!B4848,AgeCat,2,TRUE)), "")</f>
        <v/>
      </c>
      <c r="C4846" t="str">
        <f>TRIM(RawData!C4848)</f>
        <v/>
      </c>
      <c r="D4846" s="4">
        <f>RawData!D4848</f>
        <v>0</v>
      </c>
      <c r="E4846">
        <f>RawData!E4848</f>
        <v>0</v>
      </c>
      <c r="F4846" t="str">
        <f>IFERROR(IF(RawData!F4848&lt;&gt;"", VLOOKUP(TRIM(RawData!F4848),ICD10Code,2,FALSE), ""), "Other")</f>
        <v/>
      </c>
      <c r="G4846" t="str">
        <f>IFERROR(IF(RawData!G4848&lt;&gt;"", VLOOKUP(TRIM(RawData!G4848),ICD10Code,2,FALSE), ""), "Other")</f>
        <v/>
      </c>
      <c r="H4846" t="str">
        <f>IFERROR(IF(RawData!H4848&lt;&gt;"", VLOOKUP(TRIM(RawData!H4848),PHCODE,2,FALSE), ""), "Other")</f>
        <v/>
      </c>
      <c r="I4846" t="str">
        <f>IFERROR(IF(RawData!I4848&lt;&gt;"", VLOOKUP(TRIM(RawData!I4848),PHCODE,2,FALSE), ""), "Other")</f>
        <v/>
      </c>
      <c r="J4846" t="str">
        <f>TRIM(RawData!L4848)</f>
        <v/>
      </c>
      <c r="K4846">
        <f>'Risk Calculation Tables'!AD4414</f>
        <v>0</v>
      </c>
      <c r="L4846" t="str">
        <f>TRIM(RawData!J4848)</f>
        <v/>
      </c>
      <c r="M4846" t="str">
        <f>TRIM(RawData!K4848)</f>
        <v/>
      </c>
    </row>
    <row r="4847" spans="1:13" x14ac:dyDescent="0.3">
      <c r="A4847">
        <f>RawData!A4849</f>
        <v>0</v>
      </c>
      <c r="B4847" t="str">
        <f>IF(RawData!B4849&lt;&gt;"", (VLOOKUP(RawData!B4849,AgeCat,2,TRUE)), "")</f>
        <v/>
      </c>
      <c r="C4847" t="str">
        <f>TRIM(RawData!C4849)</f>
        <v/>
      </c>
      <c r="D4847" s="4">
        <f>RawData!D4849</f>
        <v>0</v>
      </c>
      <c r="E4847">
        <f>RawData!E4849</f>
        <v>0</v>
      </c>
      <c r="F4847" t="str">
        <f>IFERROR(IF(RawData!F4849&lt;&gt;"", VLOOKUP(TRIM(RawData!F4849),ICD10Code,2,FALSE), ""), "Other")</f>
        <v/>
      </c>
      <c r="G4847" t="str">
        <f>IFERROR(IF(RawData!G4849&lt;&gt;"", VLOOKUP(TRIM(RawData!G4849),ICD10Code,2,FALSE), ""), "Other")</f>
        <v/>
      </c>
      <c r="H4847" t="str">
        <f>IFERROR(IF(RawData!H4849&lt;&gt;"", VLOOKUP(TRIM(RawData!H4849),PHCODE,2,FALSE), ""), "Other")</f>
        <v/>
      </c>
      <c r="I4847" t="str">
        <f>IFERROR(IF(RawData!I4849&lt;&gt;"", VLOOKUP(TRIM(RawData!I4849),PHCODE,2,FALSE), ""), "Other")</f>
        <v/>
      </c>
      <c r="J4847" t="str">
        <f>TRIM(RawData!L4849)</f>
        <v/>
      </c>
      <c r="K4847">
        <f>'Risk Calculation Tables'!AD4415</f>
        <v>0</v>
      </c>
      <c r="L4847" t="str">
        <f>TRIM(RawData!J4849)</f>
        <v/>
      </c>
      <c r="M4847" t="str">
        <f>TRIM(RawData!K4849)</f>
        <v/>
      </c>
    </row>
    <row r="4848" spans="1:13" x14ac:dyDescent="0.3">
      <c r="A4848">
        <f>RawData!A4850</f>
        <v>0</v>
      </c>
      <c r="B4848" t="str">
        <f>IF(RawData!B4850&lt;&gt;"", (VLOOKUP(RawData!B4850,AgeCat,2,TRUE)), "")</f>
        <v/>
      </c>
      <c r="C4848" t="str">
        <f>TRIM(RawData!C4850)</f>
        <v/>
      </c>
      <c r="D4848" s="4">
        <f>RawData!D4850</f>
        <v>0</v>
      </c>
      <c r="E4848">
        <f>RawData!E4850</f>
        <v>0</v>
      </c>
      <c r="F4848" t="str">
        <f>IFERROR(IF(RawData!F4850&lt;&gt;"", VLOOKUP(TRIM(RawData!F4850),ICD10Code,2,FALSE), ""), "Other")</f>
        <v/>
      </c>
      <c r="G4848" t="str">
        <f>IFERROR(IF(RawData!G4850&lt;&gt;"", VLOOKUP(TRIM(RawData!G4850),ICD10Code,2,FALSE), ""), "Other")</f>
        <v/>
      </c>
      <c r="H4848" t="str">
        <f>IFERROR(IF(RawData!H4850&lt;&gt;"", VLOOKUP(TRIM(RawData!H4850),PHCODE,2,FALSE), ""), "Other")</f>
        <v/>
      </c>
      <c r="I4848" t="str">
        <f>IFERROR(IF(RawData!I4850&lt;&gt;"", VLOOKUP(TRIM(RawData!I4850),PHCODE,2,FALSE), ""), "Other")</f>
        <v/>
      </c>
      <c r="J4848" t="str">
        <f>TRIM(RawData!L4850)</f>
        <v/>
      </c>
      <c r="K4848">
        <f>'Risk Calculation Tables'!AD4416</f>
        <v>0</v>
      </c>
      <c r="L4848" t="str">
        <f>TRIM(RawData!J4850)</f>
        <v/>
      </c>
      <c r="M4848" t="str">
        <f>TRIM(RawData!K4850)</f>
        <v/>
      </c>
    </row>
    <row r="4849" spans="1:13" x14ac:dyDescent="0.3">
      <c r="A4849">
        <f>RawData!A4851</f>
        <v>0</v>
      </c>
      <c r="B4849" t="str">
        <f>IF(RawData!B4851&lt;&gt;"", (VLOOKUP(RawData!B4851,AgeCat,2,TRUE)), "")</f>
        <v/>
      </c>
      <c r="C4849" t="str">
        <f>TRIM(RawData!C4851)</f>
        <v/>
      </c>
      <c r="D4849" s="4">
        <f>RawData!D4851</f>
        <v>0</v>
      </c>
      <c r="E4849">
        <f>RawData!E4851</f>
        <v>0</v>
      </c>
      <c r="F4849" t="str">
        <f>IFERROR(IF(RawData!F4851&lt;&gt;"", VLOOKUP(TRIM(RawData!F4851),ICD10Code,2,FALSE), ""), "Other")</f>
        <v/>
      </c>
      <c r="G4849" t="str">
        <f>IFERROR(IF(RawData!G4851&lt;&gt;"", VLOOKUP(TRIM(RawData!G4851),ICD10Code,2,FALSE), ""), "Other")</f>
        <v/>
      </c>
      <c r="H4849" t="str">
        <f>IFERROR(IF(RawData!H4851&lt;&gt;"", VLOOKUP(TRIM(RawData!H4851),PHCODE,2,FALSE), ""), "Other")</f>
        <v/>
      </c>
      <c r="I4849" t="str">
        <f>IFERROR(IF(RawData!I4851&lt;&gt;"", VLOOKUP(TRIM(RawData!I4851),PHCODE,2,FALSE), ""), "Other")</f>
        <v/>
      </c>
      <c r="J4849" t="str">
        <f>TRIM(RawData!L4851)</f>
        <v/>
      </c>
      <c r="K4849">
        <f>'Risk Calculation Tables'!AD4417</f>
        <v>0</v>
      </c>
      <c r="L4849" t="str">
        <f>TRIM(RawData!J4851)</f>
        <v/>
      </c>
      <c r="M4849" t="str">
        <f>TRIM(RawData!K4851)</f>
        <v/>
      </c>
    </row>
    <row r="4850" spans="1:13" x14ac:dyDescent="0.3">
      <c r="A4850">
        <f>RawData!A4852</f>
        <v>0</v>
      </c>
      <c r="B4850" t="str">
        <f>IF(RawData!B4852&lt;&gt;"", (VLOOKUP(RawData!B4852,AgeCat,2,TRUE)), "")</f>
        <v/>
      </c>
      <c r="C4850" t="str">
        <f>TRIM(RawData!C4852)</f>
        <v/>
      </c>
      <c r="D4850" s="4">
        <f>RawData!D4852</f>
        <v>0</v>
      </c>
      <c r="E4850">
        <f>RawData!E4852</f>
        <v>0</v>
      </c>
      <c r="F4850" t="str">
        <f>IFERROR(IF(RawData!F4852&lt;&gt;"", VLOOKUP(TRIM(RawData!F4852),ICD10Code,2,FALSE), ""), "Other")</f>
        <v/>
      </c>
      <c r="G4850" t="str">
        <f>IFERROR(IF(RawData!G4852&lt;&gt;"", VLOOKUP(TRIM(RawData!G4852),ICD10Code,2,FALSE), ""), "Other")</f>
        <v/>
      </c>
      <c r="H4850" t="str">
        <f>IFERROR(IF(RawData!H4852&lt;&gt;"", VLOOKUP(TRIM(RawData!H4852),PHCODE,2,FALSE), ""), "Other")</f>
        <v/>
      </c>
      <c r="I4850" t="str">
        <f>IFERROR(IF(RawData!I4852&lt;&gt;"", VLOOKUP(TRIM(RawData!I4852),PHCODE,2,FALSE), ""), "Other")</f>
        <v/>
      </c>
      <c r="J4850" t="str">
        <f>TRIM(RawData!L4852)</f>
        <v/>
      </c>
      <c r="K4850">
        <f>'Risk Calculation Tables'!AD4418</f>
        <v>0</v>
      </c>
      <c r="L4850" t="str">
        <f>TRIM(RawData!J4852)</f>
        <v/>
      </c>
      <c r="M4850" t="str">
        <f>TRIM(RawData!K4852)</f>
        <v/>
      </c>
    </row>
    <row r="4851" spans="1:13" x14ac:dyDescent="0.3">
      <c r="A4851">
        <f>RawData!A4853</f>
        <v>0</v>
      </c>
      <c r="B4851" t="str">
        <f>IF(RawData!B4853&lt;&gt;"", (VLOOKUP(RawData!B4853,AgeCat,2,TRUE)), "")</f>
        <v/>
      </c>
      <c r="C4851" t="str">
        <f>TRIM(RawData!C4853)</f>
        <v/>
      </c>
      <c r="D4851" s="4">
        <f>RawData!D4853</f>
        <v>0</v>
      </c>
      <c r="E4851">
        <f>RawData!E4853</f>
        <v>0</v>
      </c>
      <c r="F4851" t="str">
        <f>IFERROR(IF(RawData!F4853&lt;&gt;"", VLOOKUP(TRIM(RawData!F4853),ICD10Code,2,FALSE), ""), "Other")</f>
        <v/>
      </c>
      <c r="G4851" t="str">
        <f>IFERROR(IF(RawData!G4853&lt;&gt;"", VLOOKUP(TRIM(RawData!G4853),ICD10Code,2,FALSE), ""), "Other")</f>
        <v/>
      </c>
      <c r="H4851" t="str">
        <f>IFERROR(IF(RawData!H4853&lt;&gt;"", VLOOKUP(TRIM(RawData!H4853),PHCODE,2,FALSE), ""), "Other")</f>
        <v/>
      </c>
      <c r="I4851" t="str">
        <f>IFERROR(IF(RawData!I4853&lt;&gt;"", VLOOKUP(TRIM(RawData!I4853),PHCODE,2,FALSE), ""), "Other")</f>
        <v/>
      </c>
      <c r="J4851" t="str">
        <f>TRIM(RawData!L4853)</f>
        <v/>
      </c>
      <c r="K4851">
        <f>'Risk Calculation Tables'!AD4419</f>
        <v>0</v>
      </c>
      <c r="L4851" t="str">
        <f>TRIM(RawData!J4853)</f>
        <v/>
      </c>
      <c r="M4851" t="str">
        <f>TRIM(RawData!K4853)</f>
        <v/>
      </c>
    </row>
    <row r="4852" spans="1:13" x14ac:dyDescent="0.3">
      <c r="A4852">
        <f>RawData!A4854</f>
        <v>0</v>
      </c>
      <c r="B4852" t="str">
        <f>IF(RawData!B4854&lt;&gt;"", (VLOOKUP(RawData!B4854,AgeCat,2,TRUE)), "")</f>
        <v/>
      </c>
      <c r="C4852" t="str">
        <f>TRIM(RawData!C4854)</f>
        <v/>
      </c>
      <c r="D4852" s="4">
        <f>RawData!D4854</f>
        <v>0</v>
      </c>
      <c r="E4852">
        <f>RawData!E4854</f>
        <v>0</v>
      </c>
      <c r="F4852" t="str">
        <f>IFERROR(IF(RawData!F4854&lt;&gt;"", VLOOKUP(TRIM(RawData!F4854),ICD10Code,2,FALSE), ""), "Other")</f>
        <v/>
      </c>
      <c r="G4852" t="str">
        <f>IFERROR(IF(RawData!G4854&lt;&gt;"", VLOOKUP(TRIM(RawData!G4854),ICD10Code,2,FALSE), ""), "Other")</f>
        <v/>
      </c>
      <c r="H4852" t="str">
        <f>IFERROR(IF(RawData!H4854&lt;&gt;"", VLOOKUP(TRIM(RawData!H4854),PHCODE,2,FALSE), ""), "Other")</f>
        <v/>
      </c>
      <c r="I4852" t="str">
        <f>IFERROR(IF(RawData!I4854&lt;&gt;"", VLOOKUP(TRIM(RawData!I4854),PHCODE,2,FALSE), ""), "Other")</f>
        <v/>
      </c>
      <c r="J4852" t="str">
        <f>TRIM(RawData!L4854)</f>
        <v/>
      </c>
      <c r="K4852">
        <f>'Risk Calculation Tables'!AD4420</f>
        <v>0</v>
      </c>
      <c r="L4852" t="str">
        <f>TRIM(RawData!J4854)</f>
        <v/>
      </c>
      <c r="M4852" t="str">
        <f>TRIM(RawData!K4854)</f>
        <v/>
      </c>
    </row>
    <row r="4853" spans="1:13" x14ac:dyDescent="0.3">
      <c r="A4853">
        <f>RawData!A4855</f>
        <v>0</v>
      </c>
      <c r="B4853" t="str">
        <f>IF(RawData!B4855&lt;&gt;"", (VLOOKUP(RawData!B4855,AgeCat,2,TRUE)), "")</f>
        <v/>
      </c>
      <c r="C4853" t="str">
        <f>TRIM(RawData!C4855)</f>
        <v/>
      </c>
      <c r="D4853" s="4">
        <f>RawData!D4855</f>
        <v>0</v>
      </c>
      <c r="E4853">
        <f>RawData!E4855</f>
        <v>0</v>
      </c>
      <c r="F4853" t="str">
        <f>IFERROR(IF(RawData!F4855&lt;&gt;"", VLOOKUP(TRIM(RawData!F4855),ICD10Code,2,FALSE), ""), "Other")</f>
        <v/>
      </c>
      <c r="G4853" t="str">
        <f>IFERROR(IF(RawData!G4855&lt;&gt;"", VLOOKUP(TRIM(RawData!G4855),ICD10Code,2,FALSE), ""), "Other")</f>
        <v/>
      </c>
      <c r="H4853" t="str">
        <f>IFERROR(IF(RawData!H4855&lt;&gt;"", VLOOKUP(TRIM(RawData!H4855),PHCODE,2,FALSE), ""), "Other")</f>
        <v/>
      </c>
      <c r="I4853" t="str">
        <f>IFERROR(IF(RawData!I4855&lt;&gt;"", VLOOKUP(TRIM(RawData!I4855),PHCODE,2,FALSE), ""), "Other")</f>
        <v/>
      </c>
      <c r="J4853" t="str">
        <f>TRIM(RawData!L4855)</f>
        <v/>
      </c>
      <c r="K4853">
        <f>'Risk Calculation Tables'!AD4421</f>
        <v>0</v>
      </c>
      <c r="L4853" t="str">
        <f>TRIM(RawData!J4855)</f>
        <v/>
      </c>
      <c r="M4853" t="str">
        <f>TRIM(RawData!K4855)</f>
        <v/>
      </c>
    </row>
    <row r="4854" spans="1:13" x14ac:dyDescent="0.3">
      <c r="A4854">
        <f>RawData!A4856</f>
        <v>0</v>
      </c>
      <c r="B4854" t="str">
        <f>IF(RawData!B4856&lt;&gt;"", (VLOOKUP(RawData!B4856,AgeCat,2,TRUE)), "")</f>
        <v/>
      </c>
      <c r="C4854" t="str">
        <f>TRIM(RawData!C4856)</f>
        <v/>
      </c>
      <c r="D4854" s="4">
        <f>RawData!D4856</f>
        <v>0</v>
      </c>
      <c r="E4854">
        <f>RawData!E4856</f>
        <v>0</v>
      </c>
      <c r="F4854" t="str">
        <f>IFERROR(IF(RawData!F4856&lt;&gt;"", VLOOKUP(TRIM(RawData!F4856),ICD10Code,2,FALSE), ""), "Other")</f>
        <v/>
      </c>
      <c r="G4854" t="str">
        <f>IFERROR(IF(RawData!G4856&lt;&gt;"", VLOOKUP(TRIM(RawData!G4856),ICD10Code,2,FALSE), ""), "Other")</f>
        <v/>
      </c>
      <c r="H4854" t="str">
        <f>IFERROR(IF(RawData!H4856&lt;&gt;"", VLOOKUP(TRIM(RawData!H4856),PHCODE,2,FALSE), ""), "Other")</f>
        <v/>
      </c>
      <c r="I4854" t="str">
        <f>IFERROR(IF(RawData!I4856&lt;&gt;"", VLOOKUP(TRIM(RawData!I4856),PHCODE,2,FALSE), ""), "Other")</f>
        <v/>
      </c>
      <c r="J4854" t="str">
        <f>TRIM(RawData!L4856)</f>
        <v/>
      </c>
      <c r="K4854">
        <f>'Risk Calculation Tables'!AD4422</f>
        <v>0</v>
      </c>
      <c r="L4854" t="str">
        <f>TRIM(RawData!J4856)</f>
        <v/>
      </c>
      <c r="M4854" t="str">
        <f>TRIM(RawData!K4856)</f>
        <v/>
      </c>
    </row>
    <row r="4855" spans="1:13" x14ac:dyDescent="0.3">
      <c r="A4855">
        <f>RawData!A4857</f>
        <v>0</v>
      </c>
      <c r="B4855" t="str">
        <f>IF(RawData!B4857&lt;&gt;"", (VLOOKUP(RawData!B4857,AgeCat,2,TRUE)), "")</f>
        <v/>
      </c>
      <c r="C4855" t="str">
        <f>TRIM(RawData!C4857)</f>
        <v/>
      </c>
      <c r="D4855" s="4">
        <f>RawData!D4857</f>
        <v>0</v>
      </c>
      <c r="E4855">
        <f>RawData!E4857</f>
        <v>0</v>
      </c>
      <c r="F4855" t="str">
        <f>IFERROR(IF(RawData!F4857&lt;&gt;"", VLOOKUP(TRIM(RawData!F4857),ICD10Code,2,FALSE), ""), "Other")</f>
        <v/>
      </c>
      <c r="G4855" t="str">
        <f>IFERROR(IF(RawData!G4857&lt;&gt;"", VLOOKUP(TRIM(RawData!G4857),ICD10Code,2,FALSE), ""), "Other")</f>
        <v/>
      </c>
      <c r="H4855" t="str">
        <f>IFERROR(IF(RawData!H4857&lt;&gt;"", VLOOKUP(TRIM(RawData!H4857),PHCODE,2,FALSE), ""), "Other")</f>
        <v/>
      </c>
      <c r="I4855" t="str">
        <f>IFERROR(IF(RawData!I4857&lt;&gt;"", VLOOKUP(TRIM(RawData!I4857),PHCODE,2,FALSE), ""), "Other")</f>
        <v/>
      </c>
      <c r="J4855" t="str">
        <f>TRIM(RawData!L4857)</f>
        <v/>
      </c>
      <c r="K4855">
        <f>'Risk Calculation Tables'!AD4423</f>
        <v>0</v>
      </c>
      <c r="L4855" t="str">
        <f>TRIM(RawData!J4857)</f>
        <v/>
      </c>
      <c r="M4855" t="str">
        <f>TRIM(RawData!K4857)</f>
        <v/>
      </c>
    </row>
    <row r="4856" spans="1:13" x14ac:dyDescent="0.3">
      <c r="A4856">
        <f>RawData!A4858</f>
        <v>0</v>
      </c>
      <c r="B4856" t="str">
        <f>IF(RawData!B4858&lt;&gt;"", (VLOOKUP(RawData!B4858,AgeCat,2,TRUE)), "")</f>
        <v/>
      </c>
      <c r="C4856" t="str">
        <f>TRIM(RawData!C4858)</f>
        <v/>
      </c>
      <c r="D4856" s="4">
        <f>RawData!D4858</f>
        <v>0</v>
      </c>
      <c r="E4856">
        <f>RawData!E4858</f>
        <v>0</v>
      </c>
      <c r="F4856" t="str">
        <f>IFERROR(IF(RawData!F4858&lt;&gt;"", VLOOKUP(TRIM(RawData!F4858),ICD10Code,2,FALSE), ""), "Other")</f>
        <v/>
      </c>
      <c r="G4856" t="str">
        <f>IFERROR(IF(RawData!G4858&lt;&gt;"", VLOOKUP(TRIM(RawData!G4858),ICD10Code,2,FALSE), ""), "Other")</f>
        <v/>
      </c>
      <c r="H4856" t="str">
        <f>IFERROR(IF(RawData!H4858&lt;&gt;"", VLOOKUP(TRIM(RawData!H4858),PHCODE,2,FALSE), ""), "Other")</f>
        <v/>
      </c>
      <c r="I4856" t="str">
        <f>IFERROR(IF(RawData!I4858&lt;&gt;"", VLOOKUP(TRIM(RawData!I4858),PHCODE,2,FALSE), ""), "Other")</f>
        <v/>
      </c>
      <c r="J4856" t="str">
        <f>TRIM(RawData!L4858)</f>
        <v/>
      </c>
      <c r="K4856">
        <f>'Risk Calculation Tables'!AD4424</f>
        <v>0</v>
      </c>
      <c r="L4856" t="str">
        <f>TRIM(RawData!J4858)</f>
        <v/>
      </c>
      <c r="M4856" t="str">
        <f>TRIM(RawData!K4858)</f>
        <v/>
      </c>
    </row>
    <row r="4857" spans="1:13" x14ac:dyDescent="0.3">
      <c r="A4857">
        <f>RawData!A4859</f>
        <v>0</v>
      </c>
      <c r="B4857" t="str">
        <f>IF(RawData!B4859&lt;&gt;"", (VLOOKUP(RawData!B4859,AgeCat,2,TRUE)), "")</f>
        <v/>
      </c>
      <c r="C4857" t="str">
        <f>TRIM(RawData!C4859)</f>
        <v/>
      </c>
      <c r="D4857" s="4">
        <f>RawData!D4859</f>
        <v>0</v>
      </c>
      <c r="E4857">
        <f>RawData!E4859</f>
        <v>0</v>
      </c>
      <c r="F4857" t="str">
        <f>IFERROR(IF(RawData!F4859&lt;&gt;"", VLOOKUP(TRIM(RawData!F4859),ICD10Code,2,FALSE), ""), "Other")</f>
        <v/>
      </c>
      <c r="G4857" t="str">
        <f>IFERROR(IF(RawData!G4859&lt;&gt;"", VLOOKUP(TRIM(RawData!G4859),ICD10Code,2,FALSE), ""), "Other")</f>
        <v/>
      </c>
      <c r="H4857" t="str">
        <f>IFERROR(IF(RawData!H4859&lt;&gt;"", VLOOKUP(TRIM(RawData!H4859),PHCODE,2,FALSE), ""), "Other")</f>
        <v/>
      </c>
      <c r="I4857" t="str">
        <f>IFERROR(IF(RawData!I4859&lt;&gt;"", VLOOKUP(TRIM(RawData!I4859),PHCODE,2,FALSE), ""), "Other")</f>
        <v/>
      </c>
      <c r="J4857" t="str">
        <f>TRIM(RawData!L4859)</f>
        <v/>
      </c>
      <c r="K4857">
        <f>'Risk Calculation Tables'!AD4425</f>
        <v>0</v>
      </c>
      <c r="L4857" t="str">
        <f>TRIM(RawData!J4859)</f>
        <v/>
      </c>
      <c r="M4857" t="str">
        <f>TRIM(RawData!K4859)</f>
        <v/>
      </c>
    </row>
    <row r="4858" spans="1:13" x14ac:dyDescent="0.3">
      <c r="A4858">
        <f>RawData!A4860</f>
        <v>0</v>
      </c>
      <c r="B4858" t="str">
        <f>IF(RawData!B4860&lt;&gt;"", (VLOOKUP(RawData!B4860,AgeCat,2,TRUE)), "")</f>
        <v/>
      </c>
      <c r="C4858" t="str">
        <f>TRIM(RawData!C4860)</f>
        <v/>
      </c>
      <c r="D4858" s="4">
        <f>RawData!D4860</f>
        <v>0</v>
      </c>
      <c r="E4858">
        <f>RawData!E4860</f>
        <v>0</v>
      </c>
      <c r="F4858" t="str">
        <f>IFERROR(IF(RawData!F4860&lt;&gt;"", VLOOKUP(TRIM(RawData!F4860),ICD10Code,2,FALSE), ""), "Other")</f>
        <v/>
      </c>
      <c r="G4858" t="str">
        <f>IFERROR(IF(RawData!G4860&lt;&gt;"", VLOOKUP(TRIM(RawData!G4860),ICD10Code,2,FALSE), ""), "Other")</f>
        <v/>
      </c>
      <c r="H4858" t="str">
        <f>IFERROR(IF(RawData!H4860&lt;&gt;"", VLOOKUP(TRIM(RawData!H4860),PHCODE,2,FALSE), ""), "Other")</f>
        <v/>
      </c>
      <c r="I4858" t="str">
        <f>IFERROR(IF(RawData!I4860&lt;&gt;"", VLOOKUP(TRIM(RawData!I4860),PHCODE,2,FALSE), ""), "Other")</f>
        <v/>
      </c>
      <c r="J4858" t="str">
        <f>TRIM(RawData!L4860)</f>
        <v/>
      </c>
      <c r="K4858">
        <f>'Risk Calculation Tables'!AD4426</f>
        <v>0</v>
      </c>
      <c r="L4858" t="str">
        <f>TRIM(RawData!J4860)</f>
        <v/>
      </c>
      <c r="M4858" t="str">
        <f>TRIM(RawData!K4860)</f>
        <v/>
      </c>
    </row>
    <row r="4859" spans="1:13" x14ac:dyDescent="0.3">
      <c r="A4859">
        <f>RawData!A4861</f>
        <v>0</v>
      </c>
      <c r="B4859" t="str">
        <f>IF(RawData!B4861&lt;&gt;"", (VLOOKUP(RawData!B4861,AgeCat,2,TRUE)), "")</f>
        <v/>
      </c>
      <c r="C4859" t="str">
        <f>TRIM(RawData!C4861)</f>
        <v/>
      </c>
      <c r="D4859" s="4">
        <f>RawData!D4861</f>
        <v>0</v>
      </c>
      <c r="E4859">
        <f>RawData!E4861</f>
        <v>0</v>
      </c>
      <c r="F4859" t="str">
        <f>IFERROR(IF(RawData!F4861&lt;&gt;"", VLOOKUP(TRIM(RawData!F4861),ICD10Code,2,FALSE), ""), "Other")</f>
        <v/>
      </c>
      <c r="G4859" t="str">
        <f>IFERROR(IF(RawData!G4861&lt;&gt;"", VLOOKUP(TRIM(RawData!G4861),ICD10Code,2,FALSE), ""), "Other")</f>
        <v/>
      </c>
      <c r="H4859" t="str">
        <f>IFERROR(IF(RawData!H4861&lt;&gt;"", VLOOKUP(TRIM(RawData!H4861),PHCODE,2,FALSE), ""), "Other")</f>
        <v/>
      </c>
      <c r="I4859" t="str">
        <f>IFERROR(IF(RawData!I4861&lt;&gt;"", VLOOKUP(TRIM(RawData!I4861),PHCODE,2,FALSE), ""), "Other")</f>
        <v/>
      </c>
      <c r="J4859" t="str">
        <f>TRIM(RawData!L4861)</f>
        <v/>
      </c>
      <c r="K4859">
        <f>'Risk Calculation Tables'!AD4427</f>
        <v>0</v>
      </c>
      <c r="L4859" t="str">
        <f>TRIM(RawData!J4861)</f>
        <v/>
      </c>
      <c r="M4859" t="str">
        <f>TRIM(RawData!K4861)</f>
        <v/>
      </c>
    </row>
    <row r="4860" spans="1:13" x14ac:dyDescent="0.3">
      <c r="A4860">
        <f>RawData!A4862</f>
        <v>0</v>
      </c>
      <c r="B4860" t="str">
        <f>IF(RawData!B4862&lt;&gt;"", (VLOOKUP(RawData!B4862,AgeCat,2,TRUE)), "")</f>
        <v/>
      </c>
      <c r="C4860" t="str">
        <f>TRIM(RawData!C4862)</f>
        <v/>
      </c>
      <c r="D4860" s="4">
        <f>RawData!D4862</f>
        <v>0</v>
      </c>
      <c r="E4860">
        <f>RawData!E4862</f>
        <v>0</v>
      </c>
      <c r="F4860" t="str">
        <f>IFERROR(IF(RawData!F4862&lt;&gt;"", VLOOKUP(TRIM(RawData!F4862),ICD10Code,2,FALSE), ""), "Other")</f>
        <v/>
      </c>
      <c r="G4860" t="str">
        <f>IFERROR(IF(RawData!G4862&lt;&gt;"", VLOOKUP(TRIM(RawData!G4862),ICD10Code,2,FALSE), ""), "Other")</f>
        <v/>
      </c>
      <c r="H4860" t="str">
        <f>IFERROR(IF(RawData!H4862&lt;&gt;"", VLOOKUP(TRIM(RawData!H4862),PHCODE,2,FALSE), ""), "Other")</f>
        <v/>
      </c>
      <c r="I4860" t="str">
        <f>IFERROR(IF(RawData!I4862&lt;&gt;"", VLOOKUP(TRIM(RawData!I4862),PHCODE,2,FALSE), ""), "Other")</f>
        <v/>
      </c>
      <c r="J4860" t="str">
        <f>TRIM(RawData!L4862)</f>
        <v/>
      </c>
      <c r="K4860">
        <f>'Risk Calculation Tables'!AD4428</f>
        <v>0</v>
      </c>
      <c r="L4860" t="str">
        <f>TRIM(RawData!J4862)</f>
        <v/>
      </c>
      <c r="M4860" t="str">
        <f>TRIM(RawData!K4862)</f>
        <v/>
      </c>
    </row>
    <row r="4861" spans="1:13" x14ac:dyDescent="0.3">
      <c r="A4861">
        <f>RawData!A4863</f>
        <v>0</v>
      </c>
      <c r="B4861" t="str">
        <f>IF(RawData!B4863&lt;&gt;"", (VLOOKUP(RawData!B4863,AgeCat,2,TRUE)), "")</f>
        <v/>
      </c>
      <c r="C4861" t="str">
        <f>TRIM(RawData!C4863)</f>
        <v/>
      </c>
      <c r="D4861" s="4">
        <f>RawData!D4863</f>
        <v>0</v>
      </c>
      <c r="E4861">
        <f>RawData!E4863</f>
        <v>0</v>
      </c>
      <c r="F4861" t="str">
        <f>IFERROR(IF(RawData!F4863&lt;&gt;"", VLOOKUP(TRIM(RawData!F4863),ICD10Code,2,FALSE), ""), "Other")</f>
        <v/>
      </c>
      <c r="G4861" t="str">
        <f>IFERROR(IF(RawData!G4863&lt;&gt;"", VLOOKUP(TRIM(RawData!G4863),ICD10Code,2,FALSE), ""), "Other")</f>
        <v/>
      </c>
      <c r="H4861" t="str">
        <f>IFERROR(IF(RawData!H4863&lt;&gt;"", VLOOKUP(TRIM(RawData!H4863),PHCODE,2,FALSE), ""), "Other")</f>
        <v/>
      </c>
      <c r="I4861" t="str">
        <f>IFERROR(IF(RawData!I4863&lt;&gt;"", VLOOKUP(TRIM(RawData!I4863),PHCODE,2,FALSE), ""), "Other")</f>
        <v/>
      </c>
      <c r="J4861" t="str">
        <f>TRIM(RawData!L4863)</f>
        <v/>
      </c>
      <c r="K4861">
        <f>'Risk Calculation Tables'!AD4429</f>
        <v>0</v>
      </c>
      <c r="L4861" t="str">
        <f>TRIM(RawData!J4863)</f>
        <v/>
      </c>
      <c r="M4861" t="str">
        <f>TRIM(RawData!K4863)</f>
        <v/>
      </c>
    </row>
    <row r="4862" spans="1:13" x14ac:dyDescent="0.3">
      <c r="A4862">
        <f>RawData!A4864</f>
        <v>0</v>
      </c>
      <c r="B4862" t="str">
        <f>IF(RawData!B4864&lt;&gt;"", (VLOOKUP(RawData!B4864,AgeCat,2,TRUE)), "")</f>
        <v/>
      </c>
      <c r="C4862" t="str">
        <f>TRIM(RawData!C4864)</f>
        <v/>
      </c>
      <c r="D4862" s="4">
        <f>RawData!D4864</f>
        <v>0</v>
      </c>
      <c r="E4862">
        <f>RawData!E4864</f>
        <v>0</v>
      </c>
      <c r="F4862" t="str">
        <f>IFERROR(IF(RawData!F4864&lt;&gt;"", VLOOKUP(TRIM(RawData!F4864),ICD10Code,2,FALSE), ""), "Other")</f>
        <v/>
      </c>
      <c r="G4862" t="str">
        <f>IFERROR(IF(RawData!G4864&lt;&gt;"", VLOOKUP(TRIM(RawData!G4864),ICD10Code,2,FALSE), ""), "Other")</f>
        <v/>
      </c>
      <c r="H4862" t="str">
        <f>IFERROR(IF(RawData!H4864&lt;&gt;"", VLOOKUP(TRIM(RawData!H4864),PHCODE,2,FALSE), ""), "Other")</f>
        <v/>
      </c>
      <c r="I4862" t="str">
        <f>IFERROR(IF(RawData!I4864&lt;&gt;"", VLOOKUP(TRIM(RawData!I4864),PHCODE,2,FALSE), ""), "Other")</f>
        <v/>
      </c>
      <c r="J4862" t="str">
        <f>TRIM(RawData!L4864)</f>
        <v/>
      </c>
      <c r="K4862">
        <f>'Risk Calculation Tables'!AD4430</f>
        <v>0</v>
      </c>
      <c r="L4862" t="str">
        <f>TRIM(RawData!J4864)</f>
        <v/>
      </c>
      <c r="M4862" t="str">
        <f>TRIM(RawData!K4864)</f>
        <v/>
      </c>
    </row>
    <row r="4863" spans="1:13" x14ac:dyDescent="0.3">
      <c r="A4863">
        <f>RawData!A4865</f>
        <v>0</v>
      </c>
      <c r="B4863" t="str">
        <f>IF(RawData!B4865&lt;&gt;"", (VLOOKUP(RawData!B4865,AgeCat,2,TRUE)), "")</f>
        <v/>
      </c>
      <c r="C4863" t="str">
        <f>TRIM(RawData!C4865)</f>
        <v/>
      </c>
      <c r="D4863" s="4">
        <f>RawData!D4865</f>
        <v>0</v>
      </c>
      <c r="E4863">
        <f>RawData!E4865</f>
        <v>0</v>
      </c>
      <c r="F4863" t="str">
        <f>IFERROR(IF(RawData!F4865&lt;&gt;"", VLOOKUP(TRIM(RawData!F4865),ICD10Code,2,FALSE), ""), "Other")</f>
        <v/>
      </c>
      <c r="G4863" t="str">
        <f>IFERROR(IF(RawData!G4865&lt;&gt;"", VLOOKUP(TRIM(RawData!G4865),ICD10Code,2,FALSE), ""), "Other")</f>
        <v/>
      </c>
      <c r="H4863" t="str">
        <f>IFERROR(IF(RawData!H4865&lt;&gt;"", VLOOKUP(TRIM(RawData!H4865),PHCODE,2,FALSE), ""), "Other")</f>
        <v/>
      </c>
      <c r="I4863" t="str">
        <f>IFERROR(IF(RawData!I4865&lt;&gt;"", VLOOKUP(TRIM(RawData!I4865),PHCODE,2,FALSE), ""), "Other")</f>
        <v/>
      </c>
      <c r="J4863" t="str">
        <f>TRIM(RawData!L4865)</f>
        <v/>
      </c>
      <c r="K4863">
        <f>'Risk Calculation Tables'!AD4431</f>
        <v>0</v>
      </c>
      <c r="L4863" t="str">
        <f>TRIM(RawData!J4865)</f>
        <v/>
      </c>
      <c r="M4863" t="str">
        <f>TRIM(RawData!K4865)</f>
        <v/>
      </c>
    </row>
    <row r="4864" spans="1:13" x14ac:dyDescent="0.3">
      <c r="A4864">
        <f>RawData!A4866</f>
        <v>0</v>
      </c>
      <c r="B4864" t="str">
        <f>IF(RawData!B4866&lt;&gt;"", (VLOOKUP(RawData!B4866,AgeCat,2,TRUE)), "")</f>
        <v/>
      </c>
      <c r="C4864" t="str">
        <f>TRIM(RawData!C4866)</f>
        <v/>
      </c>
      <c r="D4864" s="4">
        <f>RawData!D4866</f>
        <v>0</v>
      </c>
      <c r="E4864">
        <f>RawData!E4866</f>
        <v>0</v>
      </c>
      <c r="F4864" t="str">
        <f>IFERROR(IF(RawData!F4866&lt;&gt;"", VLOOKUP(TRIM(RawData!F4866),ICD10Code,2,FALSE), ""), "Other")</f>
        <v/>
      </c>
      <c r="G4864" t="str">
        <f>IFERROR(IF(RawData!G4866&lt;&gt;"", VLOOKUP(TRIM(RawData!G4866),ICD10Code,2,FALSE), ""), "Other")</f>
        <v/>
      </c>
      <c r="H4864" t="str">
        <f>IFERROR(IF(RawData!H4866&lt;&gt;"", VLOOKUP(TRIM(RawData!H4866),PHCODE,2,FALSE), ""), "Other")</f>
        <v/>
      </c>
      <c r="I4864" t="str">
        <f>IFERROR(IF(RawData!I4866&lt;&gt;"", VLOOKUP(TRIM(RawData!I4866),PHCODE,2,FALSE), ""), "Other")</f>
        <v/>
      </c>
      <c r="J4864" t="str">
        <f>TRIM(RawData!L4866)</f>
        <v/>
      </c>
      <c r="K4864">
        <f>'Risk Calculation Tables'!AD4432</f>
        <v>0</v>
      </c>
      <c r="L4864" t="str">
        <f>TRIM(RawData!J4866)</f>
        <v/>
      </c>
      <c r="M4864" t="str">
        <f>TRIM(RawData!K4866)</f>
        <v/>
      </c>
    </row>
    <row r="4865" spans="1:13" x14ac:dyDescent="0.3">
      <c r="A4865">
        <f>RawData!A4867</f>
        <v>0</v>
      </c>
      <c r="B4865" t="str">
        <f>IF(RawData!B4867&lt;&gt;"", (VLOOKUP(RawData!B4867,AgeCat,2,TRUE)), "")</f>
        <v/>
      </c>
      <c r="C4865" t="str">
        <f>TRIM(RawData!C4867)</f>
        <v/>
      </c>
      <c r="D4865" s="4">
        <f>RawData!D4867</f>
        <v>0</v>
      </c>
      <c r="E4865">
        <f>RawData!E4867</f>
        <v>0</v>
      </c>
      <c r="F4865" t="str">
        <f>IFERROR(IF(RawData!F4867&lt;&gt;"", VLOOKUP(TRIM(RawData!F4867),ICD10Code,2,FALSE), ""), "Other")</f>
        <v/>
      </c>
      <c r="G4865" t="str">
        <f>IFERROR(IF(RawData!G4867&lt;&gt;"", VLOOKUP(TRIM(RawData!G4867),ICD10Code,2,FALSE), ""), "Other")</f>
        <v/>
      </c>
      <c r="H4865" t="str">
        <f>IFERROR(IF(RawData!H4867&lt;&gt;"", VLOOKUP(TRIM(RawData!H4867),PHCODE,2,FALSE), ""), "Other")</f>
        <v/>
      </c>
      <c r="I4865" t="str">
        <f>IFERROR(IF(RawData!I4867&lt;&gt;"", VLOOKUP(TRIM(RawData!I4867),PHCODE,2,FALSE), ""), "Other")</f>
        <v/>
      </c>
      <c r="J4865" t="str">
        <f>TRIM(RawData!L4867)</f>
        <v/>
      </c>
      <c r="K4865">
        <f>'Risk Calculation Tables'!AD4433</f>
        <v>0</v>
      </c>
      <c r="L4865" t="str">
        <f>TRIM(RawData!J4867)</f>
        <v/>
      </c>
      <c r="M4865" t="str">
        <f>TRIM(RawData!K4867)</f>
        <v/>
      </c>
    </row>
    <row r="4866" spans="1:13" x14ac:dyDescent="0.3">
      <c r="A4866">
        <f>RawData!A4868</f>
        <v>0</v>
      </c>
      <c r="B4866" t="str">
        <f>IF(RawData!B4868&lt;&gt;"", (VLOOKUP(RawData!B4868,AgeCat,2,TRUE)), "")</f>
        <v/>
      </c>
      <c r="C4866" t="str">
        <f>TRIM(RawData!C4868)</f>
        <v/>
      </c>
      <c r="D4866" s="4">
        <f>RawData!D4868</f>
        <v>0</v>
      </c>
      <c r="E4866">
        <f>RawData!E4868</f>
        <v>0</v>
      </c>
      <c r="F4866" t="str">
        <f>IFERROR(IF(RawData!F4868&lt;&gt;"", VLOOKUP(TRIM(RawData!F4868),ICD10Code,2,FALSE), ""), "Other")</f>
        <v/>
      </c>
      <c r="G4866" t="str">
        <f>IFERROR(IF(RawData!G4868&lt;&gt;"", VLOOKUP(TRIM(RawData!G4868),ICD10Code,2,FALSE), ""), "Other")</f>
        <v/>
      </c>
      <c r="H4866" t="str">
        <f>IFERROR(IF(RawData!H4868&lt;&gt;"", VLOOKUP(TRIM(RawData!H4868),PHCODE,2,FALSE), ""), "Other")</f>
        <v/>
      </c>
      <c r="I4866" t="str">
        <f>IFERROR(IF(RawData!I4868&lt;&gt;"", VLOOKUP(TRIM(RawData!I4868),PHCODE,2,FALSE), ""), "Other")</f>
        <v/>
      </c>
      <c r="J4866" t="str">
        <f>TRIM(RawData!L4868)</f>
        <v/>
      </c>
      <c r="K4866">
        <f>'Risk Calculation Tables'!AD4434</f>
        <v>0</v>
      </c>
      <c r="L4866" t="str">
        <f>TRIM(RawData!J4868)</f>
        <v/>
      </c>
      <c r="M4866" t="str">
        <f>TRIM(RawData!K4868)</f>
        <v/>
      </c>
    </row>
    <row r="4867" spans="1:13" x14ac:dyDescent="0.3">
      <c r="A4867">
        <f>RawData!A4869</f>
        <v>0</v>
      </c>
      <c r="B4867" t="str">
        <f>IF(RawData!B4869&lt;&gt;"", (VLOOKUP(RawData!B4869,AgeCat,2,TRUE)), "")</f>
        <v/>
      </c>
      <c r="C4867" t="str">
        <f>TRIM(RawData!C4869)</f>
        <v/>
      </c>
      <c r="D4867" s="4">
        <f>RawData!D4869</f>
        <v>0</v>
      </c>
      <c r="E4867">
        <f>RawData!E4869</f>
        <v>0</v>
      </c>
      <c r="F4867" t="str">
        <f>IFERROR(IF(RawData!F4869&lt;&gt;"", VLOOKUP(TRIM(RawData!F4869),ICD10Code,2,FALSE), ""), "Other")</f>
        <v/>
      </c>
      <c r="G4867" t="str">
        <f>IFERROR(IF(RawData!G4869&lt;&gt;"", VLOOKUP(TRIM(RawData!G4869),ICD10Code,2,FALSE), ""), "Other")</f>
        <v/>
      </c>
      <c r="H4867" t="str">
        <f>IFERROR(IF(RawData!H4869&lt;&gt;"", VLOOKUP(TRIM(RawData!H4869),PHCODE,2,FALSE), ""), "Other")</f>
        <v/>
      </c>
      <c r="I4867" t="str">
        <f>IFERROR(IF(RawData!I4869&lt;&gt;"", VLOOKUP(TRIM(RawData!I4869),PHCODE,2,FALSE), ""), "Other")</f>
        <v/>
      </c>
      <c r="J4867" t="str">
        <f>TRIM(RawData!L4869)</f>
        <v/>
      </c>
      <c r="K4867">
        <f>'Risk Calculation Tables'!AD4435</f>
        <v>0</v>
      </c>
      <c r="L4867" t="str">
        <f>TRIM(RawData!J4869)</f>
        <v/>
      </c>
      <c r="M4867" t="str">
        <f>TRIM(RawData!K4869)</f>
        <v/>
      </c>
    </row>
    <row r="4868" spans="1:13" x14ac:dyDescent="0.3">
      <c r="A4868">
        <f>RawData!A4870</f>
        <v>0</v>
      </c>
      <c r="B4868" t="str">
        <f>IF(RawData!B4870&lt;&gt;"", (VLOOKUP(RawData!B4870,AgeCat,2,TRUE)), "")</f>
        <v/>
      </c>
      <c r="C4868" t="str">
        <f>TRIM(RawData!C4870)</f>
        <v/>
      </c>
      <c r="D4868" s="4">
        <f>RawData!D4870</f>
        <v>0</v>
      </c>
      <c r="E4868">
        <f>RawData!E4870</f>
        <v>0</v>
      </c>
      <c r="F4868" t="str">
        <f>IFERROR(IF(RawData!F4870&lt;&gt;"", VLOOKUP(TRIM(RawData!F4870),ICD10Code,2,FALSE), ""), "Other")</f>
        <v/>
      </c>
      <c r="G4868" t="str">
        <f>IFERROR(IF(RawData!G4870&lt;&gt;"", VLOOKUP(TRIM(RawData!G4870),ICD10Code,2,FALSE), ""), "Other")</f>
        <v/>
      </c>
      <c r="H4868" t="str">
        <f>IFERROR(IF(RawData!H4870&lt;&gt;"", VLOOKUP(TRIM(RawData!H4870),PHCODE,2,FALSE), ""), "Other")</f>
        <v/>
      </c>
      <c r="I4868" t="str">
        <f>IFERROR(IF(RawData!I4870&lt;&gt;"", VLOOKUP(TRIM(RawData!I4870),PHCODE,2,FALSE), ""), "Other")</f>
        <v/>
      </c>
      <c r="J4868" t="str">
        <f>TRIM(RawData!L4870)</f>
        <v/>
      </c>
      <c r="K4868">
        <f>'Risk Calculation Tables'!AD4436</f>
        <v>0</v>
      </c>
      <c r="L4868" t="str">
        <f>TRIM(RawData!J4870)</f>
        <v/>
      </c>
      <c r="M4868" t="str">
        <f>TRIM(RawData!K4870)</f>
        <v/>
      </c>
    </row>
    <row r="4869" spans="1:13" x14ac:dyDescent="0.3">
      <c r="A4869">
        <f>RawData!A4871</f>
        <v>0</v>
      </c>
      <c r="B4869" t="str">
        <f>IF(RawData!B4871&lt;&gt;"", (VLOOKUP(RawData!B4871,AgeCat,2,TRUE)), "")</f>
        <v/>
      </c>
      <c r="C4869" t="str">
        <f>TRIM(RawData!C4871)</f>
        <v/>
      </c>
      <c r="D4869" s="4">
        <f>RawData!D4871</f>
        <v>0</v>
      </c>
      <c r="E4869">
        <f>RawData!E4871</f>
        <v>0</v>
      </c>
      <c r="F4869" t="str">
        <f>IFERROR(IF(RawData!F4871&lt;&gt;"", VLOOKUP(TRIM(RawData!F4871),ICD10Code,2,FALSE), ""), "Other")</f>
        <v/>
      </c>
      <c r="G4869" t="str">
        <f>IFERROR(IF(RawData!G4871&lt;&gt;"", VLOOKUP(TRIM(RawData!G4871),ICD10Code,2,FALSE), ""), "Other")</f>
        <v/>
      </c>
      <c r="H4869" t="str">
        <f>IFERROR(IF(RawData!H4871&lt;&gt;"", VLOOKUP(TRIM(RawData!H4871),PHCODE,2,FALSE), ""), "Other")</f>
        <v/>
      </c>
      <c r="I4869" t="str">
        <f>IFERROR(IF(RawData!I4871&lt;&gt;"", VLOOKUP(TRIM(RawData!I4871),PHCODE,2,FALSE), ""), "Other")</f>
        <v/>
      </c>
      <c r="J4869" t="str">
        <f>TRIM(RawData!L4871)</f>
        <v/>
      </c>
      <c r="K4869">
        <f>'Risk Calculation Tables'!AD4437</f>
        <v>0</v>
      </c>
      <c r="L4869" t="str">
        <f>TRIM(RawData!J4871)</f>
        <v/>
      </c>
      <c r="M4869" t="str">
        <f>TRIM(RawData!K4871)</f>
        <v/>
      </c>
    </row>
    <row r="4870" spans="1:13" x14ac:dyDescent="0.3">
      <c r="A4870">
        <f>RawData!A4872</f>
        <v>0</v>
      </c>
      <c r="B4870" t="str">
        <f>IF(RawData!B4872&lt;&gt;"", (VLOOKUP(RawData!B4872,AgeCat,2,TRUE)), "")</f>
        <v/>
      </c>
      <c r="C4870" t="str">
        <f>TRIM(RawData!C4872)</f>
        <v/>
      </c>
      <c r="D4870" s="4">
        <f>RawData!D4872</f>
        <v>0</v>
      </c>
      <c r="E4870">
        <f>RawData!E4872</f>
        <v>0</v>
      </c>
      <c r="F4870" t="str">
        <f>IFERROR(IF(RawData!F4872&lt;&gt;"", VLOOKUP(TRIM(RawData!F4872),ICD10Code,2,FALSE), ""), "Other")</f>
        <v/>
      </c>
      <c r="G4870" t="str">
        <f>IFERROR(IF(RawData!G4872&lt;&gt;"", VLOOKUP(TRIM(RawData!G4872),ICD10Code,2,FALSE), ""), "Other")</f>
        <v/>
      </c>
      <c r="H4870" t="str">
        <f>IFERROR(IF(RawData!H4872&lt;&gt;"", VLOOKUP(TRIM(RawData!H4872),PHCODE,2,FALSE), ""), "Other")</f>
        <v/>
      </c>
      <c r="I4870" t="str">
        <f>IFERROR(IF(RawData!I4872&lt;&gt;"", VLOOKUP(TRIM(RawData!I4872),PHCODE,2,FALSE), ""), "Other")</f>
        <v/>
      </c>
      <c r="J4870" t="str">
        <f>TRIM(RawData!L4872)</f>
        <v/>
      </c>
      <c r="K4870">
        <f>'Risk Calculation Tables'!AD4438</f>
        <v>0</v>
      </c>
      <c r="L4870" t="str">
        <f>TRIM(RawData!J4872)</f>
        <v/>
      </c>
      <c r="M4870" t="str">
        <f>TRIM(RawData!K4872)</f>
        <v/>
      </c>
    </row>
    <row r="4871" spans="1:13" x14ac:dyDescent="0.3">
      <c r="A4871">
        <f>RawData!A4873</f>
        <v>0</v>
      </c>
      <c r="B4871" t="str">
        <f>IF(RawData!B4873&lt;&gt;"", (VLOOKUP(RawData!B4873,AgeCat,2,TRUE)), "")</f>
        <v/>
      </c>
      <c r="C4871" t="str">
        <f>TRIM(RawData!C4873)</f>
        <v/>
      </c>
      <c r="D4871" s="4">
        <f>RawData!D4873</f>
        <v>0</v>
      </c>
      <c r="E4871">
        <f>RawData!E4873</f>
        <v>0</v>
      </c>
      <c r="F4871" t="str">
        <f>IFERROR(IF(RawData!F4873&lt;&gt;"", VLOOKUP(TRIM(RawData!F4873),ICD10Code,2,FALSE), ""), "Other")</f>
        <v/>
      </c>
      <c r="G4871" t="str">
        <f>IFERROR(IF(RawData!G4873&lt;&gt;"", VLOOKUP(TRIM(RawData!G4873),ICD10Code,2,FALSE), ""), "Other")</f>
        <v/>
      </c>
      <c r="H4871" t="str">
        <f>IFERROR(IF(RawData!H4873&lt;&gt;"", VLOOKUP(TRIM(RawData!H4873),PHCODE,2,FALSE), ""), "Other")</f>
        <v/>
      </c>
      <c r="I4871" t="str">
        <f>IFERROR(IF(RawData!I4873&lt;&gt;"", VLOOKUP(TRIM(RawData!I4873),PHCODE,2,FALSE), ""), "Other")</f>
        <v/>
      </c>
      <c r="J4871" t="str">
        <f>TRIM(RawData!L4873)</f>
        <v/>
      </c>
      <c r="K4871">
        <f>'Risk Calculation Tables'!AD4439</f>
        <v>0</v>
      </c>
      <c r="L4871" t="str">
        <f>TRIM(RawData!J4873)</f>
        <v/>
      </c>
      <c r="M4871" t="str">
        <f>TRIM(RawData!K4873)</f>
        <v/>
      </c>
    </row>
    <row r="4872" spans="1:13" x14ac:dyDescent="0.3">
      <c r="A4872">
        <f>RawData!A4874</f>
        <v>0</v>
      </c>
      <c r="B4872" t="str">
        <f>IF(RawData!B4874&lt;&gt;"", (VLOOKUP(RawData!B4874,AgeCat,2,TRUE)), "")</f>
        <v/>
      </c>
      <c r="C4872" t="str">
        <f>TRIM(RawData!C4874)</f>
        <v/>
      </c>
      <c r="D4872" s="4">
        <f>RawData!D4874</f>
        <v>0</v>
      </c>
      <c r="E4872">
        <f>RawData!E4874</f>
        <v>0</v>
      </c>
      <c r="F4872" t="str">
        <f>IFERROR(IF(RawData!F4874&lt;&gt;"", VLOOKUP(TRIM(RawData!F4874),ICD10Code,2,FALSE), ""), "Other")</f>
        <v/>
      </c>
      <c r="G4872" t="str">
        <f>IFERROR(IF(RawData!G4874&lt;&gt;"", VLOOKUP(TRIM(RawData!G4874),ICD10Code,2,FALSE), ""), "Other")</f>
        <v/>
      </c>
      <c r="H4872" t="str">
        <f>IFERROR(IF(RawData!H4874&lt;&gt;"", VLOOKUP(TRIM(RawData!H4874),PHCODE,2,FALSE), ""), "Other")</f>
        <v/>
      </c>
      <c r="I4872" t="str">
        <f>IFERROR(IF(RawData!I4874&lt;&gt;"", VLOOKUP(TRIM(RawData!I4874),PHCODE,2,FALSE), ""), "Other")</f>
        <v/>
      </c>
      <c r="J4872" t="str">
        <f>TRIM(RawData!L4874)</f>
        <v/>
      </c>
      <c r="K4872">
        <f>'Risk Calculation Tables'!AD4440</f>
        <v>0</v>
      </c>
      <c r="L4872" t="str">
        <f>TRIM(RawData!J4874)</f>
        <v/>
      </c>
      <c r="M4872" t="str">
        <f>TRIM(RawData!K4874)</f>
        <v/>
      </c>
    </row>
    <row r="4873" spans="1:13" x14ac:dyDescent="0.3">
      <c r="A4873">
        <f>RawData!A4875</f>
        <v>0</v>
      </c>
      <c r="B4873" t="str">
        <f>IF(RawData!B4875&lt;&gt;"", (VLOOKUP(RawData!B4875,AgeCat,2,TRUE)), "")</f>
        <v/>
      </c>
      <c r="C4873" t="str">
        <f>TRIM(RawData!C4875)</f>
        <v/>
      </c>
      <c r="D4873" s="4">
        <f>RawData!D4875</f>
        <v>0</v>
      </c>
      <c r="E4873">
        <f>RawData!E4875</f>
        <v>0</v>
      </c>
      <c r="F4873" t="str">
        <f>IFERROR(IF(RawData!F4875&lt;&gt;"", VLOOKUP(TRIM(RawData!F4875),ICD10Code,2,FALSE), ""), "Other")</f>
        <v/>
      </c>
      <c r="G4873" t="str">
        <f>IFERROR(IF(RawData!G4875&lt;&gt;"", VLOOKUP(TRIM(RawData!G4875),ICD10Code,2,FALSE), ""), "Other")</f>
        <v/>
      </c>
      <c r="H4873" t="str">
        <f>IFERROR(IF(RawData!H4875&lt;&gt;"", VLOOKUP(TRIM(RawData!H4875),PHCODE,2,FALSE), ""), "Other")</f>
        <v/>
      </c>
      <c r="I4873" t="str">
        <f>IFERROR(IF(RawData!I4875&lt;&gt;"", VLOOKUP(TRIM(RawData!I4875),PHCODE,2,FALSE), ""), "Other")</f>
        <v/>
      </c>
      <c r="J4873" t="str">
        <f>TRIM(RawData!L4875)</f>
        <v/>
      </c>
      <c r="K4873">
        <f>'Risk Calculation Tables'!AD4441</f>
        <v>0</v>
      </c>
      <c r="L4873" t="str">
        <f>TRIM(RawData!J4875)</f>
        <v/>
      </c>
      <c r="M4873" t="str">
        <f>TRIM(RawData!K4875)</f>
        <v/>
      </c>
    </row>
    <row r="4874" spans="1:13" x14ac:dyDescent="0.3">
      <c r="A4874">
        <f>RawData!A4876</f>
        <v>0</v>
      </c>
      <c r="B4874" t="str">
        <f>IF(RawData!B4876&lt;&gt;"", (VLOOKUP(RawData!B4876,AgeCat,2,TRUE)), "")</f>
        <v/>
      </c>
      <c r="C4874" t="str">
        <f>TRIM(RawData!C4876)</f>
        <v/>
      </c>
      <c r="D4874" s="4">
        <f>RawData!D4876</f>
        <v>0</v>
      </c>
      <c r="E4874">
        <f>RawData!E4876</f>
        <v>0</v>
      </c>
      <c r="F4874" t="str">
        <f>IFERROR(IF(RawData!F4876&lt;&gt;"", VLOOKUP(TRIM(RawData!F4876),ICD10Code,2,FALSE), ""), "Other")</f>
        <v/>
      </c>
      <c r="G4874" t="str">
        <f>IFERROR(IF(RawData!G4876&lt;&gt;"", VLOOKUP(TRIM(RawData!G4876),ICD10Code,2,FALSE), ""), "Other")</f>
        <v/>
      </c>
      <c r="H4874" t="str">
        <f>IFERROR(IF(RawData!H4876&lt;&gt;"", VLOOKUP(TRIM(RawData!H4876),PHCODE,2,FALSE), ""), "Other")</f>
        <v/>
      </c>
      <c r="I4874" t="str">
        <f>IFERROR(IF(RawData!I4876&lt;&gt;"", VLOOKUP(TRIM(RawData!I4876),PHCODE,2,FALSE), ""), "Other")</f>
        <v/>
      </c>
      <c r="J4874" t="str">
        <f>TRIM(RawData!L4876)</f>
        <v/>
      </c>
      <c r="K4874">
        <f>'Risk Calculation Tables'!AD4442</f>
        <v>0</v>
      </c>
      <c r="L4874" t="str">
        <f>TRIM(RawData!J4876)</f>
        <v/>
      </c>
      <c r="M4874" t="str">
        <f>TRIM(RawData!K4876)</f>
        <v/>
      </c>
    </row>
    <row r="4875" spans="1:13" x14ac:dyDescent="0.3">
      <c r="A4875">
        <f>RawData!A4877</f>
        <v>0</v>
      </c>
      <c r="B4875" t="str">
        <f>IF(RawData!B4877&lt;&gt;"", (VLOOKUP(RawData!B4877,AgeCat,2,TRUE)), "")</f>
        <v/>
      </c>
      <c r="C4875" t="str">
        <f>TRIM(RawData!C4877)</f>
        <v/>
      </c>
      <c r="D4875" s="4">
        <f>RawData!D4877</f>
        <v>0</v>
      </c>
      <c r="E4875">
        <f>RawData!E4877</f>
        <v>0</v>
      </c>
      <c r="F4875" t="str">
        <f>IFERROR(IF(RawData!F4877&lt;&gt;"", VLOOKUP(TRIM(RawData!F4877),ICD10Code,2,FALSE), ""), "Other")</f>
        <v/>
      </c>
      <c r="G4875" t="str">
        <f>IFERROR(IF(RawData!G4877&lt;&gt;"", VLOOKUP(TRIM(RawData!G4877),ICD10Code,2,FALSE), ""), "Other")</f>
        <v/>
      </c>
      <c r="H4875" t="str">
        <f>IFERROR(IF(RawData!H4877&lt;&gt;"", VLOOKUP(TRIM(RawData!H4877),PHCODE,2,FALSE), ""), "Other")</f>
        <v/>
      </c>
      <c r="I4875" t="str">
        <f>IFERROR(IF(RawData!I4877&lt;&gt;"", VLOOKUP(TRIM(RawData!I4877),PHCODE,2,FALSE), ""), "Other")</f>
        <v/>
      </c>
      <c r="J4875" t="str">
        <f>TRIM(RawData!L4877)</f>
        <v/>
      </c>
      <c r="K4875">
        <f>'Risk Calculation Tables'!AD4443</f>
        <v>0</v>
      </c>
      <c r="L4875" t="str">
        <f>TRIM(RawData!J4877)</f>
        <v/>
      </c>
      <c r="M4875" t="str">
        <f>TRIM(RawData!K4877)</f>
        <v/>
      </c>
    </row>
    <row r="4876" spans="1:13" x14ac:dyDescent="0.3">
      <c r="A4876">
        <f>RawData!A4878</f>
        <v>0</v>
      </c>
      <c r="B4876" t="str">
        <f>IF(RawData!B4878&lt;&gt;"", (VLOOKUP(RawData!B4878,AgeCat,2,TRUE)), "")</f>
        <v/>
      </c>
      <c r="C4876" t="str">
        <f>TRIM(RawData!C4878)</f>
        <v/>
      </c>
      <c r="D4876" s="4">
        <f>RawData!D4878</f>
        <v>0</v>
      </c>
      <c r="E4876">
        <f>RawData!E4878</f>
        <v>0</v>
      </c>
      <c r="F4876" t="str">
        <f>IFERROR(IF(RawData!F4878&lt;&gt;"", VLOOKUP(TRIM(RawData!F4878),ICD10Code,2,FALSE), ""), "Other")</f>
        <v/>
      </c>
      <c r="G4876" t="str">
        <f>IFERROR(IF(RawData!G4878&lt;&gt;"", VLOOKUP(TRIM(RawData!G4878),ICD10Code,2,FALSE), ""), "Other")</f>
        <v/>
      </c>
      <c r="H4876" t="str">
        <f>IFERROR(IF(RawData!H4878&lt;&gt;"", VLOOKUP(TRIM(RawData!H4878),PHCODE,2,FALSE), ""), "Other")</f>
        <v/>
      </c>
      <c r="I4876" t="str">
        <f>IFERROR(IF(RawData!I4878&lt;&gt;"", VLOOKUP(TRIM(RawData!I4878),PHCODE,2,FALSE), ""), "Other")</f>
        <v/>
      </c>
      <c r="J4876" t="str">
        <f>TRIM(RawData!L4878)</f>
        <v/>
      </c>
      <c r="K4876">
        <f>'Risk Calculation Tables'!AD4444</f>
        <v>0</v>
      </c>
      <c r="L4876" t="str">
        <f>TRIM(RawData!J4878)</f>
        <v/>
      </c>
      <c r="M4876" t="str">
        <f>TRIM(RawData!K4878)</f>
        <v/>
      </c>
    </row>
    <row r="4877" spans="1:13" x14ac:dyDescent="0.3">
      <c r="A4877">
        <f>RawData!A4879</f>
        <v>0</v>
      </c>
      <c r="B4877" t="str">
        <f>IF(RawData!B4879&lt;&gt;"", (VLOOKUP(RawData!B4879,AgeCat,2,TRUE)), "")</f>
        <v/>
      </c>
      <c r="C4877" t="str">
        <f>TRIM(RawData!C4879)</f>
        <v/>
      </c>
      <c r="D4877" s="4">
        <f>RawData!D4879</f>
        <v>0</v>
      </c>
      <c r="E4877">
        <f>RawData!E4879</f>
        <v>0</v>
      </c>
      <c r="F4877" t="str">
        <f>IFERROR(IF(RawData!F4879&lt;&gt;"", VLOOKUP(TRIM(RawData!F4879),ICD10Code,2,FALSE), ""), "Other")</f>
        <v/>
      </c>
      <c r="G4877" t="str">
        <f>IFERROR(IF(RawData!G4879&lt;&gt;"", VLOOKUP(TRIM(RawData!G4879),ICD10Code,2,FALSE), ""), "Other")</f>
        <v/>
      </c>
      <c r="H4877" t="str">
        <f>IFERROR(IF(RawData!H4879&lt;&gt;"", VLOOKUP(TRIM(RawData!H4879),PHCODE,2,FALSE), ""), "Other")</f>
        <v/>
      </c>
      <c r="I4877" t="str">
        <f>IFERROR(IF(RawData!I4879&lt;&gt;"", VLOOKUP(TRIM(RawData!I4879),PHCODE,2,FALSE), ""), "Other")</f>
        <v/>
      </c>
      <c r="J4877" t="str">
        <f>TRIM(RawData!L4879)</f>
        <v/>
      </c>
      <c r="K4877">
        <f>'Risk Calculation Tables'!AD4445</f>
        <v>0</v>
      </c>
      <c r="L4877" t="str">
        <f>TRIM(RawData!J4879)</f>
        <v/>
      </c>
      <c r="M4877" t="str">
        <f>TRIM(RawData!K4879)</f>
        <v/>
      </c>
    </row>
    <row r="4878" spans="1:13" x14ac:dyDescent="0.3">
      <c r="A4878">
        <f>RawData!A4880</f>
        <v>0</v>
      </c>
      <c r="B4878" t="str">
        <f>IF(RawData!B4880&lt;&gt;"", (VLOOKUP(RawData!B4880,AgeCat,2,TRUE)), "")</f>
        <v/>
      </c>
      <c r="C4878" t="str">
        <f>TRIM(RawData!C4880)</f>
        <v/>
      </c>
      <c r="D4878" s="4">
        <f>RawData!D4880</f>
        <v>0</v>
      </c>
      <c r="E4878">
        <f>RawData!E4880</f>
        <v>0</v>
      </c>
      <c r="F4878" t="str">
        <f>IFERROR(IF(RawData!F4880&lt;&gt;"", VLOOKUP(TRIM(RawData!F4880),ICD10Code,2,FALSE), ""), "Other")</f>
        <v/>
      </c>
      <c r="G4878" t="str">
        <f>IFERROR(IF(RawData!G4880&lt;&gt;"", VLOOKUP(TRIM(RawData!G4880),ICD10Code,2,FALSE), ""), "Other")</f>
        <v/>
      </c>
      <c r="H4878" t="str">
        <f>IFERROR(IF(RawData!H4880&lt;&gt;"", VLOOKUP(TRIM(RawData!H4880),PHCODE,2,FALSE), ""), "Other")</f>
        <v/>
      </c>
      <c r="I4878" t="str">
        <f>IFERROR(IF(RawData!I4880&lt;&gt;"", VLOOKUP(TRIM(RawData!I4880),PHCODE,2,FALSE), ""), "Other")</f>
        <v/>
      </c>
      <c r="J4878" t="str">
        <f>TRIM(RawData!L4880)</f>
        <v/>
      </c>
      <c r="K4878">
        <f>'Risk Calculation Tables'!AD4446</f>
        <v>0</v>
      </c>
      <c r="L4878" t="str">
        <f>TRIM(RawData!J4880)</f>
        <v/>
      </c>
      <c r="M4878" t="str">
        <f>TRIM(RawData!K4880)</f>
        <v/>
      </c>
    </row>
    <row r="4879" spans="1:13" x14ac:dyDescent="0.3">
      <c r="A4879">
        <f>RawData!A4881</f>
        <v>0</v>
      </c>
      <c r="B4879" t="str">
        <f>IF(RawData!B4881&lt;&gt;"", (VLOOKUP(RawData!B4881,AgeCat,2,TRUE)), "")</f>
        <v/>
      </c>
      <c r="C4879" t="str">
        <f>TRIM(RawData!C4881)</f>
        <v/>
      </c>
      <c r="D4879" s="4">
        <f>RawData!D4881</f>
        <v>0</v>
      </c>
      <c r="E4879">
        <f>RawData!E4881</f>
        <v>0</v>
      </c>
      <c r="F4879" t="str">
        <f>IFERROR(IF(RawData!F4881&lt;&gt;"", VLOOKUP(TRIM(RawData!F4881),ICD10Code,2,FALSE), ""), "Other")</f>
        <v/>
      </c>
      <c r="G4879" t="str">
        <f>IFERROR(IF(RawData!G4881&lt;&gt;"", VLOOKUP(TRIM(RawData!G4881),ICD10Code,2,FALSE), ""), "Other")</f>
        <v/>
      </c>
      <c r="H4879" t="str">
        <f>IFERROR(IF(RawData!H4881&lt;&gt;"", VLOOKUP(TRIM(RawData!H4881),PHCODE,2,FALSE), ""), "Other")</f>
        <v/>
      </c>
      <c r="I4879" t="str">
        <f>IFERROR(IF(RawData!I4881&lt;&gt;"", VLOOKUP(TRIM(RawData!I4881),PHCODE,2,FALSE), ""), "Other")</f>
        <v/>
      </c>
      <c r="J4879" t="str">
        <f>TRIM(RawData!L4881)</f>
        <v/>
      </c>
      <c r="K4879">
        <f>'Risk Calculation Tables'!AD4447</f>
        <v>0</v>
      </c>
      <c r="L4879" t="str">
        <f>TRIM(RawData!J4881)</f>
        <v/>
      </c>
      <c r="M4879" t="str">
        <f>TRIM(RawData!K4881)</f>
        <v/>
      </c>
    </row>
    <row r="4880" spans="1:13" x14ac:dyDescent="0.3">
      <c r="A4880">
        <f>RawData!A4882</f>
        <v>0</v>
      </c>
      <c r="B4880" t="str">
        <f>IF(RawData!B4882&lt;&gt;"", (VLOOKUP(RawData!B4882,AgeCat,2,TRUE)), "")</f>
        <v/>
      </c>
      <c r="C4880" t="str">
        <f>TRIM(RawData!C4882)</f>
        <v/>
      </c>
      <c r="D4880" s="4">
        <f>RawData!D4882</f>
        <v>0</v>
      </c>
      <c r="E4880">
        <f>RawData!E4882</f>
        <v>0</v>
      </c>
      <c r="F4880" t="str">
        <f>IFERROR(IF(RawData!F4882&lt;&gt;"", VLOOKUP(TRIM(RawData!F4882),ICD10Code,2,FALSE), ""), "Other")</f>
        <v/>
      </c>
      <c r="G4880" t="str">
        <f>IFERROR(IF(RawData!G4882&lt;&gt;"", VLOOKUP(TRIM(RawData!G4882),ICD10Code,2,FALSE), ""), "Other")</f>
        <v/>
      </c>
      <c r="H4880" t="str">
        <f>IFERROR(IF(RawData!H4882&lt;&gt;"", VLOOKUP(TRIM(RawData!H4882),PHCODE,2,FALSE), ""), "Other")</f>
        <v/>
      </c>
      <c r="I4880" t="str">
        <f>IFERROR(IF(RawData!I4882&lt;&gt;"", VLOOKUP(TRIM(RawData!I4882),PHCODE,2,FALSE), ""), "Other")</f>
        <v/>
      </c>
      <c r="J4880" t="str">
        <f>TRIM(RawData!L4882)</f>
        <v/>
      </c>
      <c r="K4880">
        <f>'Risk Calculation Tables'!AD4448</f>
        <v>0</v>
      </c>
      <c r="L4880" t="str">
        <f>TRIM(RawData!J4882)</f>
        <v/>
      </c>
      <c r="M4880" t="str">
        <f>TRIM(RawData!K4882)</f>
        <v/>
      </c>
    </row>
    <row r="4881" spans="1:13" x14ac:dyDescent="0.3">
      <c r="A4881">
        <f>RawData!A4883</f>
        <v>0</v>
      </c>
      <c r="B4881" t="str">
        <f>IF(RawData!B4883&lt;&gt;"", (VLOOKUP(RawData!B4883,AgeCat,2,TRUE)), "")</f>
        <v/>
      </c>
      <c r="C4881" t="str">
        <f>TRIM(RawData!C4883)</f>
        <v/>
      </c>
      <c r="D4881" s="4">
        <f>RawData!D4883</f>
        <v>0</v>
      </c>
      <c r="E4881">
        <f>RawData!E4883</f>
        <v>0</v>
      </c>
      <c r="F4881" t="str">
        <f>IFERROR(IF(RawData!F4883&lt;&gt;"", VLOOKUP(TRIM(RawData!F4883),ICD10Code,2,FALSE), ""), "Other")</f>
        <v/>
      </c>
      <c r="G4881" t="str">
        <f>IFERROR(IF(RawData!G4883&lt;&gt;"", VLOOKUP(TRIM(RawData!G4883),ICD10Code,2,FALSE), ""), "Other")</f>
        <v/>
      </c>
      <c r="H4881" t="str">
        <f>IFERROR(IF(RawData!H4883&lt;&gt;"", VLOOKUP(TRIM(RawData!H4883),PHCODE,2,FALSE), ""), "Other")</f>
        <v/>
      </c>
      <c r="I4881" t="str">
        <f>IFERROR(IF(RawData!I4883&lt;&gt;"", VLOOKUP(TRIM(RawData!I4883),PHCODE,2,FALSE), ""), "Other")</f>
        <v/>
      </c>
      <c r="J4881" t="str">
        <f>TRIM(RawData!L4883)</f>
        <v/>
      </c>
      <c r="K4881">
        <f>'Risk Calculation Tables'!AD4449</f>
        <v>0</v>
      </c>
      <c r="L4881" t="str">
        <f>TRIM(RawData!J4883)</f>
        <v/>
      </c>
      <c r="M4881" t="str">
        <f>TRIM(RawData!K4883)</f>
        <v/>
      </c>
    </row>
    <row r="4882" spans="1:13" x14ac:dyDescent="0.3">
      <c r="A4882">
        <f>RawData!A4884</f>
        <v>0</v>
      </c>
      <c r="B4882" t="str">
        <f>IF(RawData!B4884&lt;&gt;"", (VLOOKUP(RawData!B4884,AgeCat,2,TRUE)), "")</f>
        <v/>
      </c>
      <c r="C4882" t="str">
        <f>TRIM(RawData!C4884)</f>
        <v/>
      </c>
      <c r="D4882" s="4">
        <f>RawData!D4884</f>
        <v>0</v>
      </c>
      <c r="E4882">
        <f>RawData!E4884</f>
        <v>0</v>
      </c>
      <c r="F4882" t="str">
        <f>IFERROR(IF(RawData!F4884&lt;&gt;"", VLOOKUP(TRIM(RawData!F4884),ICD10Code,2,FALSE), ""), "Other")</f>
        <v/>
      </c>
      <c r="G4882" t="str">
        <f>IFERROR(IF(RawData!G4884&lt;&gt;"", VLOOKUP(TRIM(RawData!G4884),ICD10Code,2,FALSE), ""), "Other")</f>
        <v/>
      </c>
      <c r="H4882" t="str">
        <f>IFERROR(IF(RawData!H4884&lt;&gt;"", VLOOKUP(TRIM(RawData!H4884),PHCODE,2,FALSE), ""), "Other")</f>
        <v/>
      </c>
      <c r="I4882" t="str">
        <f>IFERROR(IF(RawData!I4884&lt;&gt;"", VLOOKUP(TRIM(RawData!I4884),PHCODE,2,FALSE), ""), "Other")</f>
        <v/>
      </c>
      <c r="J4882" t="str">
        <f>TRIM(RawData!L4884)</f>
        <v/>
      </c>
      <c r="K4882">
        <f>'Risk Calculation Tables'!AD4450</f>
        <v>0</v>
      </c>
      <c r="L4882" t="str">
        <f>TRIM(RawData!J4884)</f>
        <v/>
      </c>
      <c r="M4882" t="str">
        <f>TRIM(RawData!K4884)</f>
        <v/>
      </c>
    </row>
    <row r="4883" spans="1:13" x14ac:dyDescent="0.3">
      <c r="A4883">
        <f>RawData!A4885</f>
        <v>0</v>
      </c>
      <c r="B4883" t="str">
        <f>IF(RawData!B4885&lt;&gt;"", (VLOOKUP(RawData!B4885,AgeCat,2,TRUE)), "")</f>
        <v/>
      </c>
      <c r="C4883" t="str">
        <f>TRIM(RawData!C4885)</f>
        <v/>
      </c>
      <c r="D4883" s="4">
        <f>RawData!D4885</f>
        <v>0</v>
      </c>
      <c r="E4883">
        <f>RawData!E4885</f>
        <v>0</v>
      </c>
      <c r="F4883" t="str">
        <f>IFERROR(IF(RawData!F4885&lt;&gt;"", VLOOKUP(TRIM(RawData!F4885),ICD10Code,2,FALSE), ""), "Other")</f>
        <v/>
      </c>
      <c r="G4883" t="str">
        <f>IFERROR(IF(RawData!G4885&lt;&gt;"", VLOOKUP(TRIM(RawData!G4885),ICD10Code,2,FALSE), ""), "Other")</f>
        <v/>
      </c>
      <c r="H4883" t="str">
        <f>IFERROR(IF(RawData!H4885&lt;&gt;"", VLOOKUP(TRIM(RawData!H4885),PHCODE,2,FALSE), ""), "Other")</f>
        <v/>
      </c>
      <c r="I4883" t="str">
        <f>IFERROR(IF(RawData!I4885&lt;&gt;"", VLOOKUP(TRIM(RawData!I4885),PHCODE,2,FALSE), ""), "Other")</f>
        <v/>
      </c>
      <c r="J4883" t="str">
        <f>TRIM(RawData!L4885)</f>
        <v/>
      </c>
      <c r="K4883">
        <f>'Risk Calculation Tables'!AD4451</f>
        <v>0</v>
      </c>
      <c r="L4883" t="str">
        <f>TRIM(RawData!J4885)</f>
        <v/>
      </c>
      <c r="M4883" t="str">
        <f>TRIM(RawData!K4885)</f>
        <v/>
      </c>
    </row>
    <row r="4884" spans="1:13" x14ac:dyDescent="0.3">
      <c r="A4884">
        <f>RawData!A4886</f>
        <v>0</v>
      </c>
      <c r="B4884" t="str">
        <f>IF(RawData!B4886&lt;&gt;"", (VLOOKUP(RawData!B4886,AgeCat,2,TRUE)), "")</f>
        <v/>
      </c>
      <c r="C4884" t="str">
        <f>TRIM(RawData!C4886)</f>
        <v/>
      </c>
      <c r="D4884" s="4">
        <f>RawData!D4886</f>
        <v>0</v>
      </c>
      <c r="E4884">
        <f>RawData!E4886</f>
        <v>0</v>
      </c>
      <c r="F4884" t="str">
        <f>IFERROR(IF(RawData!F4886&lt;&gt;"", VLOOKUP(TRIM(RawData!F4886),ICD10Code,2,FALSE), ""), "Other")</f>
        <v/>
      </c>
      <c r="G4884" t="str">
        <f>IFERROR(IF(RawData!G4886&lt;&gt;"", VLOOKUP(TRIM(RawData!G4886),ICD10Code,2,FALSE), ""), "Other")</f>
        <v/>
      </c>
      <c r="H4884" t="str">
        <f>IFERROR(IF(RawData!H4886&lt;&gt;"", VLOOKUP(TRIM(RawData!H4886),PHCODE,2,FALSE), ""), "Other")</f>
        <v/>
      </c>
      <c r="I4884" t="str">
        <f>IFERROR(IF(RawData!I4886&lt;&gt;"", VLOOKUP(TRIM(RawData!I4886),PHCODE,2,FALSE), ""), "Other")</f>
        <v/>
      </c>
      <c r="J4884" t="str">
        <f>TRIM(RawData!L4886)</f>
        <v/>
      </c>
      <c r="K4884">
        <f>'Risk Calculation Tables'!AD4452</f>
        <v>0</v>
      </c>
      <c r="L4884" t="str">
        <f>TRIM(RawData!J4886)</f>
        <v/>
      </c>
      <c r="M4884" t="str">
        <f>TRIM(RawData!K4886)</f>
        <v/>
      </c>
    </row>
    <row r="4885" spans="1:13" x14ac:dyDescent="0.3">
      <c r="A4885">
        <f>RawData!A4887</f>
        <v>0</v>
      </c>
      <c r="B4885" t="str">
        <f>IF(RawData!B4887&lt;&gt;"", (VLOOKUP(RawData!B4887,AgeCat,2,TRUE)), "")</f>
        <v/>
      </c>
      <c r="C4885" t="str">
        <f>TRIM(RawData!C4887)</f>
        <v/>
      </c>
      <c r="D4885" s="4">
        <f>RawData!D4887</f>
        <v>0</v>
      </c>
      <c r="E4885">
        <f>RawData!E4887</f>
        <v>0</v>
      </c>
      <c r="F4885" t="str">
        <f>IFERROR(IF(RawData!F4887&lt;&gt;"", VLOOKUP(TRIM(RawData!F4887),ICD10Code,2,FALSE), ""), "Other")</f>
        <v/>
      </c>
      <c r="G4885" t="str">
        <f>IFERROR(IF(RawData!G4887&lt;&gt;"", VLOOKUP(TRIM(RawData!G4887),ICD10Code,2,FALSE), ""), "Other")</f>
        <v/>
      </c>
      <c r="H4885" t="str">
        <f>IFERROR(IF(RawData!H4887&lt;&gt;"", VLOOKUP(TRIM(RawData!H4887),PHCODE,2,FALSE), ""), "Other")</f>
        <v/>
      </c>
      <c r="I4885" t="str">
        <f>IFERROR(IF(RawData!I4887&lt;&gt;"", VLOOKUP(TRIM(RawData!I4887),PHCODE,2,FALSE), ""), "Other")</f>
        <v/>
      </c>
      <c r="J4885" t="str">
        <f>TRIM(RawData!L4887)</f>
        <v/>
      </c>
      <c r="K4885">
        <f>'Risk Calculation Tables'!AD4453</f>
        <v>0</v>
      </c>
      <c r="L4885" t="str">
        <f>TRIM(RawData!J4887)</f>
        <v/>
      </c>
      <c r="M4885" t="str">
        <f>TRIM(RawData!K4887)</f>
        <v/>
      </c>
    </row>
    <row r="4886" spans="1:13" x14ac:dyDescent="0.3">
      <c r="A4886">
        <f>RawData!A4888</f>
        <v>0</v>
      </c>
      <c r="B4886" t="str">
        <f>IF(RawData!B4888&lt;&gt;"", (VLOOKUP(RawData!B4888,AgeCat,2,TRUE)), "")</f>
        <v/>
      </c>
      <c r="C4886" t="str">
        <f>TRIM(RawData!C4888)</f>
        <v/>
      </c>
      <c r="D4886" s="4">
        <f>RawData!D4888</f>
        <v>0</v>
      </c>
      <c r="E4886">
        <f>RawData!E4888</f>
        <v>0</v>
      </c>
      <c r="F4886" t="str">
        <f>IFERROR(IF(RawData!F4888&lt;&gt;"", VLOOKUP(TRIM(RawData!F4888),ICD10Code,2,FALSE), ""), "Other")</f>
        <v/>
      </c>
      <c r="G4886" t="str">
        <f>IFERROR(IF(RawData!G4888&lt;&gt;"", VLOOKUP(TRIM(RawData!G4888),ICD10Code,2,FALSE), ""), "Other")</f>
        <v/>
      </c>
      <c r="H4886" t="str">
        <f>IFERROR(IF(RawData!H4888&lt;&gt;"", VLOOKUP(TRIM(RawData!H4888),PHCODE,2,FALSE), ""), "Other")</f>
        <v/>
      </c>
      <c r="I4886" t="str">
        <f>IFERROR(IF(RawData!I4888&lt;&gt;"", VLOOKUP(TRIM(RawData!I4888),PHCODE,2,FALSE), ""), "Other")</f>
        <v/>
      </c>
      <c r="J4886" t="str">
        <f>TRIM(RawData!L4888)</f>
        <v/>
      </c>
      <c r="K4886">
        <f>'Risk Calculation Tables'!AD4454</f>
        <v>0</v>
      </c>
      <c r="L4886" t="str">
        <f>TRIM(RawData!J4888)</f>
        <v/>
      </c>
      <c r="M4886" t="str">
        <f>TRIM(RawData!K4888)</f>
        <v/>
      </c>
    </row>
    <row r="4887" spans="1:13" x14ac:dyDescent="0.3">
      <c r="A4887">
        <f>RawData!A4889</f>
        <v>0</v>
      </c>
      <c r="B4887" t="str">
        <f>IF(RawData!B4889&lt;&gt;"", (VLOOKUP(RawData!B4889,AgeCat,2,TRUE)), "")</f>
        <v/>
      </c>
      <c r="C4887" t="str">
        <f>TRIM(RawData!C4889)</f>
        <v/>
      </c>
      <c r="D4887" s="4">
        <f>RawData!D4889</f>
        <v>0</v>
      </c>
      <c r="E4887">
        <f>RawData!E4889</f>
        <v>0</v>
      </c>
      <c r="F4887" t="str">
        <f>IFERROR(IF(RawData!F4889&lt;&gt;"", VLOOKUP(TRIM(RawData!F4889),ICD10Code,2,FALSE), ""), "Other")</f>
        <v/>
      </c>
      <c r="G4887" t="str">
        <f>IFERROR(IF(RawData!G4889&lt;&gt;"", VLOOKUP(TRIM(RawData!G4889),ICD10Code,2,FALSE), ""), "Other")</f>
        <v/>
      </c>
      <c r="H4887" t="str">
        <f>IFERROR(IF(RawData!H4889&lt;&gt;"", VLOOKUP(TRIM(RawData!H4889),PHCODE,2,FALSE), ""), "Other")</f>
        <v/>
      </c>
      <c r="I4887" t="str">
        <f>IFERROR(IF(RawData!I4889&lt;&gt;"", VLOOKUP(TRIM(RawData!I4889),PHCODE,2,FALSE), ""), "Other")</f>
        <v/>
      </c>
      <c r="J4887" t="str">
        <f>TRIM(RawData!L4889)</f>
        <v/>
      </c>
      <c r="K4887">
        <f>'Risk Calculation Tables'!AD4455</f>
        <v>0</v>
      </c>
      <c r="L4887" t="str">
        <f>TRIM(RawData!J4889)</f>
        <v/>
      </c>
      <c r="M4887" t="str">
        <f>TRIM(RawData!K4889)</f>
        <v/>
      </c>
    </row>
    <row r="4888" spans="1:13" x14ac:dyDescent="0.3">
      <c r="A4888">
        <f>RawData!A4890</f>
        <v>0</v>
      </c>
      <c r="B4888" t="str">
        <f>IF(RawData!B4890&lt;&gt;"", (VLOOKUP(RawData!B4890,AgeCat,2,TRUE)), "")</f>
        <v/>
      </c>
      <c r="C4888" t="str">
        <f>TRIM(RawData!C4890)</f>
        <v/>
      </c>
      <c r="D4888" s="4">
        <f>RawData!D4890</f>
        <v>0</v>
      </c>
      <c r="E4888">
        <f>RawData!E4890</f>
        <v>0</v>
      </c>
      <c r="F4888" t="str">
        <f>IFERROR(IF(RawData!F4890&lt;&gt;"", VLOOKUP(TRIM(RawData!F4890),ICD10Code,2,FALSE), ""), "Other")</f>
        <v/>
      </c>
      <c r="G4888" t="str">
        <f>IFERROR(IF(RawData!G4890&lt;&gt;"", VLOOKUP(TRIM(RawData!G4890),ICD10Code,2,FALSE), ""), "Other")</f>
        <v/>
      </c>
      <c r="H4888" t="str">
        <f>IFERROR(IF(RawData!H4890&lt;&gt;"", VLOOKUP(TRIM(RawData!H4890),PHCODE,2,FALSE), ""), "Other")</f>
        <v/>
      </c>
      <c r="I4888" t="str">
        <f>IFERROR(IF(RawData!I4890&lt;&gt;"", VLOOKUP(TRIM(RawData!I4890),PHCODE,2,FALSE), ""), "Other")</f>
        <v/>
      </c>
      <c r="J4888" t="str">
        <f>TRIM(RawData!L4890)</f>
        <v/>
      </c>
      <c r="K4888">
        <f>'Risk Calculation Tables'!AD4456</f>
        <v>0</v>
      </c>
      <c r="L4888" t="str">
        <f>TRIM(RawData!J4890)</f>
        <v/>
      </c>
      <c r="M4888" t="str">
        <f>TRIM(RawData!K4890)</f>
        <v/>
      </c>
    </row>
    <row r="4889" spans="1:13" x14ac:dyDescent="0.3">
      <c r="A4889">
        <f>RawData!A4891</f>
        <v>0</v>
      </c>
      <c r="B4889" t="str">
        <f>IF(RawData!B4891&lt;&gt;"", (VLOOKUP(RawData!B4891,AgeCat,2,TRUE)), "")</f>
        <v/>
      </c>
      <c r="C4889" t="str">
        <f>TRIM(RawData!C4891)</f>
        <v/>
      </c>
      <c r="D4889" s="4">
        <f>RawData!D4891</f>
        <v>0</v>
      </c>
      <c r="E4889">
        <f>RawData!E4891</f>
        <v>0</v>
      </c>
      <c r="F4889" t="str">
        <f>IFERROR(IF(RawData!F4891&lt;&gt;"", VLOOKUP(TRIM(RawData!F4891),ICD10Code,2,FALSE), ""), "Other")</f>
        <v/>
      </c>
      <c r="G4889" t="str">
        <f>IFERROR(IF(RawData!G4891&lt;&gt;"", VLOOKUP(TRIM(RawData!G4891),ICD10Code,2,FALSE), ""), "Other")</f>
        <v/>
      </c>
      <c r="H4889" t="str">
        <f>IFERROR(IF(RawData!H4891&lt;&gt;"", VLOOKUP(TRIM(RawData!H4891),PHCODE,2,FALSE), ""), "Other")</f>
        <v/>
      </c>
      <c r="I4889" t="str">
        <f>IFERROR(IF(RawData!I4891&lt;&gt;"", VLOOKUP(TRIM(RawData!I4891),PHCODE,2,FALSE), ""), "Other")</f>
        <v/>
      </c>
      <c r="J4889" t="str">
        <f>TRIM(RawData!L4891)</f>
        <v/>
      </c>
      <c r="K4889">
        <f>'Risk Calculation Tables'!AD4457</f>
        <v>0</v>
      </c>
      <c r="L4889" t="str">
        <f>TRIM(RawData!J4891)</f>
        <v/>
      </c>
      <c r="M4889" t="str">
        <f>TRIM(RawData!K4891)</f>
        <v/>
      </c>
    </row>
    <row r="4890" spans="1:13" x14ac:dyDescent="0.3">
      <c r="A4890">
        <f>RawData!A4892</f>
        <v>0</v>
      </c>
      <c r="B4890" t="str">
        <f>IF(RawData!B4892&lt;&gt;"", (VLOOKUP(RawData!B4892,AgeCat,2,TRUE)), "")</f>
        <v/>
      </c>
      <c r="C4890" t="str">
        <f>TRIM(RawData!C4892)</f>
        <v/>
      </c>
      <c r="D4890" s="4">
        <f>RawData!D4892</f>
        <v>0</v>
      </c>
      <c r="E4890">
        <f>RawData!E4892</f>
        <v>0</v>
      </c>
      <c r="F4890" t="str">
        <f>IFERROR(IF(RawData!F4892&lt;&gt;"", VLOOKUP(TRIM(RawData!F4892),ICD10Code,2,FALSE), ""), "Other")</f>
        <v/>
      </c>
      <c r="G4890" t="str">
        <f>IFERROR(IF(RawData!G4892&lt;&gt;"", VLOOKUP(TRIM(RawData!G4892),ICD10Code,2,FALSE), ""), "Other")</f>
        <v/>
      </c>
      <c r="H4890" t="str">
        <f>IFERROR(IF(RawData!H4892&lt;&gt;"", VLOOKUP(TRIM(RawData!H4892),PHCODE,2,FALSE), ""), "Other")</f>
        <v/>
      </c>
      <c r="I4890" t="str">
        <f>IFERROR(IF(RawData!I4892&lt;&gt;"", VLOOKUP(TRIM(RawData!I4892),PHCODE,2,FALSE), ""), "Other")</f>
        <v/>
      </c>
      <c r="J4890" t="str">
        <f>TRIM(RawData!L4892)</f>
        <v/>
      </c>
      <c r="K4890">
        <f>'Risk Calculation Tables'!AD4458</f>
        <v>0</v>
      </c>
      <c r="L4890" t="str">
        <f>TRIM(RawData!J4892)</f>
        <v/>
      </c>
      <c r="M4890" t="str">
        <f>TRIM(RawData!K4892)</f>
        <v/>
      </c>
    </row>
    <row r="4891" spans="1:13" x14ac:dyDescent="0.3">
      <c r="A4891">
        <f>RawData!A4893</f>
        <v>0</v>
      </c>
      <c r="B4891" t="str">
        <f>IF(RawData!B4893&lt;&gt;"", (VLOOKUP(RawData!B4893,AgeCat,2,TRUE)), "")</f>
        <v/>
      </c>
      <c r="C4891" t="str">
        <f>TRIM(RawData!C4893)</f>
        <v/>
      </c>
      <c r="D4891" s="4">
        <f>RawData!D4893</f>
        <v>0</v>
      </c>
      <c r="E4891">
        <f>RawData!E4893</f>
        <v>0</v>
      </c>
      <c r="F4891" t="str">
        <f>IFERROR(IF(RawData!F4893&lt;&gt;"", VLOOKUP(TRIM(RawData!F4893),ICD10Code,2,FALSE), ""), "Other")</f>
        <v/>
      </c>
      <c r="G4891" t="str">
        <f>IFERROR(IF(RawData!G4893&lt;&gt;"", VLOOKUP(TRIM(RawData!G4893),ICD10Code,2,FALSE), ""), "Other")</f>
        <v/>
      </c>
      <c r="H4891" t="str">
        <f>IFERROR(IF(RawData!H4893&lt;&gt;"", VLOOKUP(TRIM(RawData!H4893),PHCODE,2,FALSE), ""), "Other")</f>
        <v/>
      </c>
      <c r="I4891" t="str">
        <f>IFERROR(IF(RawData!I4893&lt;&gt;"", VLOOKUP(TRIM(RawData!I4893),PHCODE,2,FALSE), ""), "Other")</f>
        <v/>
      </c>
      <c r="J4891" t="str">
        <f>TRIM(RawData!L4893)</f>
        <v/>
      </c>
      <c r="K4891">
        <f>'Risk Calculation Tables'!AD4459</f>
        <v>0</v>
      </c>
      <c r="L4891" t="str">
        <f>TRIM(RawData!J4893)</f>
        <v/>
      </c>
      <c r="M4891" t="str">
        <f>TRIM(RawData!K4893)</f>
        <v/>
      </c>
    </row>
    <row r="4892" spans="1:13" x14ac:dyDescent="0.3">
      <c r="A4892">
        <f>RawData!A4894</f>
        <v>0</v>
      </c>
      <c r="B4892" t="str">
        <f>IF(RawData!B4894&lt;&gt;"", (VLOOKUP(RawData!B4894,AgeCat,2,TRUE)), "")</f>
        <v/>
      </c>
      <c r="C4892" t="str">
        <f>TRIM(RawData!C4894)</f>
        <v/>
      </c>
      <c r="D4892" s="4">
        <f>RawData!D4894</f>
        <v>0</v>
      </c>
      <c r="E4892">
        <f>RawData!E4894</f>
        <v>0</v>
      </c>
      <c r="F4892" t="str">
        <f>IFERROR(IF(RawData!F4894&lt;&gt;"", VLOOKUP(TRIM(RawData!F4894),ICD10Code,2,FALSE), ""), "Other")</f>
        <v/>
      </c>
      <c r="G4892" t="str">
        <f>IFERROR(IF(RawData!G4894&lt;&gt;"", VLOOKUP(TRIM(RawData!G4894),ICD10Code,2,FALSE), ""), "Other")</f>
        <v/>
      </c>
      <c r="H4892" t="str">
        <f>IFERROR(IF(RawData!H4894&lt;&gt;"", VLOOKUP(TRIM(RawData!H4894),PHCODE,2,FALSE), ""), "Other")</f>
        <v/>
      </c>
      <c r="I4892" t="str">
        <f>IFERROR(IF(RawData!I4894&lt;&gt;"", VLOOKUP(TRIM(RawData!I4894),PHCODE,2,FALSE), ""), "Other")</f>
        <v/>
      </c>
      <c r="J4892" t="str">
        <f>TRIM(RawData!L4894)</f>
        <v/>
      </c>
      <c r="K4892">
        <f>'Risk Calculation Tables'!AD4460</f>
        <v>0</v>
      </c>
      <c r="L4892" t="str">
        <f>TRIM(RawData!J4894)</f>
        <v/>
      </c>
      <c r="M4892" t="str">
        <f>TRIM(RawData!K4894)</f>
        <v/>
      </c>
    </row>
    <row r="4893" spans="1:13" x14ac:dyDescent="0.3">
      <c r="A4893">
        <f>RawData!A4895</f>
        <v>0</v>
      </c>
      <c r="B4893" t="str">
        <f>IF(RawData!B4895&lt;&gt;"", (VLOOKUP(RawData!B4895,AgeCat,2,TRUE)), "")</f>
        <v/>
      </c>
      <c r="C4893" t="str">
        <f>TRIM(RawData!C4895)</f>
        <v/>
      </c>
      <c r="D4893" s="4">
        <f>RawData!D4895</f>
        <v>0</v>
      </c>
      <c r="E4893">
        <f>RawData!E4895</f>
        <v>0</v>
      </c>
      <c r="F4893" t="str">
        <f>IFERROR(IF(RawData!F4895&lt;&gt;"", VLOOKUP(TRIM(RawData!F4895),ICD10Code,2,FALSE), ""), "Other")</f>
        <v/>
      </c>
      <c r="G4893" t="str">
        <f>IFERROR(IF(RawData!G4895&lt;&gt;"", VLOOKUP(TRIM(RawData!G4895),ICD10Code,2,FALSE), ""), "Other")</f>
        <v/>
      </c>
      <c r="H4893" t="str">
        <f>IFERROR(IF(RawData!H4895&lt;&gt;"", VLOOKUP(TRIM(RawData!H4895),PHCODE,2,FALSE), ""), "Other")</f>
        <v/>
      </c>
      <c r="I4893" t="str">
        <f>IFERROR(IF(RawData!I4895&lt;&gt;"", VLOOKUP(TRIM(RawData!I4895),PHCODE,2,FALSE), ""), "Other")</f>
        <v/>
      </c>
      <c r="J4893" t="str">
        <f>TRIM(RawData!L4895)</f>
        <v/>
      </c>
      <c r="K4893">
        <f>'Risk Calculation Tables'!AD4461</f>
        <v>0</v>
      </c>
      <c r="L4893" t="str">
        <f>TRIM(RawData!J4895)</f>
        <v/>
      </c>
      <c r="M4893" t="str">
        <f>TRIM(RawData!K4895)</f>
        <v/>
      </c>
    </row>
    <row r="4894" spans="1:13" x14ac:dyDescent="0.3">
      <c r="A4894">
        <f>RawData!A4896</f>
        <v>0</v>
      </c>
      <c r="B4894" t="str">
        <f>IF(RawData!B4896&lt;&gt;"", (VLOOKUP(RawData!B4896,AgeCat,2,TRUE)), "")</f>
        <v/>
      </c>
      <c r="C4894" t="str">
        <f>TRIM(RawData!C4896)</f>
        <v/>
      </c>
      <c r="D4894" s="4">
        <f>RawData!D4896</f>
        <v>0</v>
      </c>
      <c r="E4894">
        <f>RawData!E4896</f>
        <v>0</v>
      </c>
      <c r="F4894" t="str">
        <f>IFERROR(IF(RawData!F4896&lt;&gt;"", VLOOKUP(TRIM(RawData!F4896),ICD10Code,2,FALSE), ""), "Other")</f>
        <v/>
      </c>
      <c r="G4894" t="str">
        <f>IFERROR(IF(RawData!G4896&lt;&gt;"", VLOOKUP(TRIM(RawData!G4896),ICD10Code,2,FALSE), ""), "Other")</f>
        <v/>
      </c>
      <c r="H4894" t="str">
        <f>IFERROR(IF(RawData!H4896&lt;&gt;"", VLOOKUP(TRIM(RawData!H4896),PHCODE,2,FALSE), ""), "Other")</f>
        <v/>
      </c>
      <c r="I4894" t="str">
        <f>IFERROR(IF(RawData!I4896&lt;&gt;"", VLOOKUP(TRIM(RawData!I4896),PHCODE,2,FALSE), ""), "Other")</f>
        <v/>
      </c>
      <c r="J4894" t="str">
        <f>TRIM(RawData!L4896)</f>
        <v/>
      </c>
      <c r="K4894">
        <f>'Risk Calculation Tables'!AD4462</f>
        <v>0</v>
      </c>
      <c r="L4894" t="str">
        <f>TRIM(RawData!J4896)</f>
        <v/>
      </c>
      <c r="M4894" t="str">
        <f>TRIM(RawData!K4896)</f>
        <v/>
      </c>
    </row>
    <row r="4895" spans="1:13" x14ac:dyDescent="0.3">
      <c r="A4895">
        <f>RawData!A4897</f>
        <v>0</v>
      </c>
      <c r="B4895" t="str">
        <f>IF(RawData!B4897&lt;&gt;"", (VLOOKUP(RawData!B4897,AgeCat,2,TRUE)), "")</f>
        <v/>
      </c>
      <c r="C4895" t="str">
        <f>TRIM(RawData!C4897)</f>
        <v/>
      </c>
      <c r="D4895" s="4">
        <f>RawData!D4897</f>
        <v>0</v>
      </c>
      <c r="E4895">
        <f>RawData!E4897</f>
        <v>0</v>
      </c>
      <c r="F4895" t="str">
        <f>IFERROR(IF(RawData!F4897&lt;&gt;"", VLOOKUP(TRIM(RawData!F4897),ICD10Code,2,FALSE), ""), "Other")</f>
        <v/>
      </c>
      <c r="G4895" t="str">
        <f>IFERROR(IF(RawData!G4897&lt;&gt;"", VLOOKUP(TRIM(RawData!G4897),ICD10Code,2,FALSE), ""), "Other")</f>
        <v/>
      </c>
      <c r="H4895" t="str">
        <f>IFERROR(IF(RawData!H4897&lt;&gt;"", VLOOKUP(TRIM(RawData!H4897),PHCODE,2,FALSE), ""), "Other")</f>
        <v/>
      </c>
      <c r="I4895" t="str">
        <f>IFERROR(IF(RawData!I4897&lt;&gt;"", VLOOKUP(TRIM(RawData!I4897),PHCODE,2,FALSE), ""), "Other")</f>
        <v/>
      </c>
      <c r="J4895" t="str">
        <f>TRIM(RawData!L4897)</f>
        <v/>
      </c>
      <c r="K4895">
        <f>'Risk Calculation Tables'!AD4463</f>
        <v>0</v>
      </c>
      <c r="L4895" t="str">
        <f>TRIM(RawData!J4897)</f>
        <v/>
      </c>
      <c r="M4895" t="str">
        <f>TRIM(RawData!K4897)</f>
        <v/>
      </c>
    </row>
    <row r="4896" spans="1:13" x14ac:dyDescent="0.3">
      <c r="A4896">
        <f>RawData!A4898</f>
        <v>0</v>
      </c>
      <c r="B4896" t="str">
        <f>IF(RawData!B4898&lt;&gt;"", (VLOOKUP(RawData!B4898,AgeCat,2,TRUE)), "")</f>
        <v/>
      </c>
      <c r="C4896" t="str">
        <f>TRIM(RawData!C4898)</f>
        <v/>
      </c>
      <c r="D4896" s="4">
        <f>RawData!D4898</f>
        <v>0</v>
      </c>
      <c r="E4896">
        <f>RawData!E4898</f>
        <v>0</v>
      </c>
      <c r="F4896" t="str">
        <f>IFERROR(IF(RawData!F4898&lt;&gt;"", VLOOKUP(TRIM(RawData!F4898),ICD10Code,2,FALSE), ""), "Other")</f>
        <v/>
      </c>
      <c r="G4896" t="str">
        <f>IFERROR(IF(RawData!G4898&lt;&gt;"", VLOOKUP(TRIM(RawData!G4898),ICD10Code,2,FALSE), ""), "Other")</f>
        <v/>
      </c>
      <c r="H4896" t="str">
        <f>IFERROR(IF(RawData!H4898&lt;&gt;"", VLOOKUP(TRIM(RawData!H4898),PHCODE,2,FALSE), ""), "Other")</f>
        <v/>
      </c>
      <c r="I4896" t="str">
        <f>IFERROR(IF(RawData!I4898&lt;&gt;"", VLOOKUP(TRIM(RawData!I4898),PHCODE,2,FALSE), ""), "Other")</f>
        <v/>
      </c>
      <c r="J4896" t="str">
        <f>TRIM(RawData!L4898)</f>
        <v/>
      </c>
      <c r="K4896">
        <f>'Risk Calculation Tables'!AD4464</f>
        <v>0</v>
      </c>
      <c r="L4896" t="str">
        <f>TRIM(RawData!J4898)</f>
        <v/>
      </c>
      <c r="M4896" t="str">
        <f>TRIM(RawData!K4898)</f>
        <v/>
      </c>
    </row>
    <row r="4897" spans="1:13" x14ac:dyDescent="0.3">
      <c r="A4897">
        <f>RawData!A4899</f>
        <v>0</v>
      </c>
      <c r="B4897" t="str">
        <f>IF(RawData!B4899&lt;&gt;"", (VLOOKUP(RawData!B4899,AgeCat,2,TRUE)), "")</f>
        <v/>
      </c>
      <c r="C4897" t="str">
        <f>TRIM(RawData!C4899)</f>
        <v/>
      </c>
      <c r="D4897" s="4">
        <f>RawData!D4899</f>
        <v>0</v>
      </c>
      <c r="E4897">
        <f>RawData!E4899</f>
        <v>0</v>
      </c>
      <c r="F4897" t="str">
        <f>IFERROR(IF(RawData!F4899&lt;&gt;"", VLOOKUP(TRIM(RawData!F4899),ICD10Code,2,FALSE), ""), "Other")</f>
        <v/>
      </c>
      <c r="G4897" t="str">
        <f>IFERROR(IF(RawData!G4899&lt;&gt;"", VLOOKUP(TRIM(RawData!G4899),ICD10Code,2,FALSE), ""), "Other")</f>
        <v/>
      </c>
      <c r="H4897" t="str">
        <f>IFERROR(IF(RawData!H4899&lt;&gt;"", VLOOKUP(TRIM(RawData!H4899),PHCODE,2,FALSE), ""), "Other")</f>
        <v/>
      </c>
      <c r="I4897" t="str">
        <f>IFERROR(IF(RawData!I4899&lt;&gt;"", VLOOKUP(TRIM(RawData!I4899),PHCODE,2,FALSE), ""), "Other")</f>
        <v/>
      </c>
      <c r="J4897" t="str">
        <f>TRIM(RawData!L4899)</f>
        <v/>
      </c>
      <c r="K4897">
        <f>'Risk Calculation Tables'!AD4465</f>
        <v>0</v>
      </c>
      <c r="L4897" t="str">
        <f>TRIM(RawData!J4899)</f>
        <v/>
      </c>
      <c r="M4897" t="str">
        <f>TRIM(RawData!K4899)</f>
        <v/>
      </c>
    </row>
    <row r="4898" spans="1:13" x14ac:dyDescent="0.3">
      <c r="A4898">
        <f>RawData!A4900</f>
        <v>0</v>
      </c>
      <c r="B4898" t="str">
        <f>IF(RawData!B4900&lt;&gt;"", (VLOOKUP(RawData!B4900,AgeCat,2,TRUE)), "")</f>
        <v/>
      </c>
      <c r="C4898" t="str">
        <f>TRIM(RawData!C4900)</f>
        <v/>
      </c>
      <c r="D4898" s="4">
        <f>RawData!D4900</f>
        <v>0</v>
      </c>
      <c r="E4898">
        <f>RawData!E4900</f>
        <v>0</v>
      </c>
      <c r="F4898" t="str">
        <f>IFERROR(IF(RawData!F4900&lt;&gt;"", VLOOKUP(TRIM(RawData!F4900),ICD10Code,2,FALSE), ""), "Other")</f>
        <v/>
      </c>
      <c r="G4898" t="str">
        <f>IFERROR(IF(RawData!G4900&lt;&gt;"", VLOOKUP(TRIM(RawData!G4900),ICD10Code,2,FALSE), ""), "Other")</f>
        <v/>
      </c>
      <c r="H4898" t="str">
        <f>IFERROR(IF(RawData!H4900&lt;&gt;"", VLOOKUP(TRIM(RawData!H4900),PHCODE,2,FALSE), ""), "Other")</f>
        <v/>
      </c>
      <c r="I4898" t="str">
        <f>IFERROR(IF(RawData!I4900&lt;&gt;"", VLOOKUP(TRIM(RawData!I4900),PHCODE,2,FALSE), ""), "Other")</f>
        <v/>
      </c>
      <c r="J4898" t="str">
        <f>TRIM(RawData!L4900)</f>
        <v/>
      </c>
      <c r="K4898">
        <f>'Risk Calculation Tables'!AD4466</f>
        <v>0</v>
      </c>
      <c r="L4898" t="str">
        <f>TRIM(RawData!J4900)</f>
        <v/>
      </c>
      <c r="M4898" t="str">
        <f>TRIM(RawData!K4900)</f>
        <v/>
      </c>
    </row>
    <row r="4899" spans="1:13" x14ac:dyDescent="0.3">
      <c r="A4899">
        <f>RawData!A4901</f>
        <v>0</v>
      </c>
      <c r="B4899" t="str">
        <f>IF(RawData!B4901&lt;&gt;"", (VLOOKUP(RawData!B4901,AgeCat,2,TRUE)), "")</f>
        <v/>
      </c>
      <c r="C4899" t="str">
        <f>TRIM(RawData!C4901)</f>
        <v/>
      </c>
      <c r="D4899" s="4">
        <f>RawData!D4901</f>
        <v>0</v>
      </c>
      <c r="E4899">
        <f>RawData!E4901</f>
        <v>0</v>
      </c>
      <c r="F4899" t="str">
        <f>IFERROR(IF(RawData!F4901&lt;&gt;"", VLOOKUP(TRIM(RawData!F4901),ICD10Code,2,FALSE), ""), "Other")</f>
        <v/>
      </c>
      <c r="G4899" t="str">
        <f>IFERROR(IF(RawData!G4901&lt;&gt;"", VLOOKUP(TRIM(RawData!G4901),ICD10Code,2,FALSE), ""), "Other")</f>
        <v/>
      </c>
      <c r="H4899" t="str">
        <f>IFERROR(IF(RawData!H4901&lt;&gt;"", VLOOKUP(TRIM(RawData!H4901),PHCODE,2,FALSE), ""), "Other")</f>
        <v/>
      </c>
      <c r="I4899" t="str">
        <f>IFERROR(IF(RawData!I4901&lt;&gt;"", VLOOKUP(TRIM(RawData!I4901),PHCODE,2,FALSE), ""), "Other")</f>
        <v/>
      </c>
      <c r="J4899" t="str">
        <f>TRIM(RawData!L4901)</f>
        <v/>
      </c>
      <c r="K4899">
        <f>'Risk Calculation Tables'!AD4467</f>
        <v>0</v>
      </c>
      <c r="L4899" t="str">
        <f>TRIM(RawData!J4901)</f>
        <v/>
      </c>
      <c r="M4899" t="str">
        <f>TRIM(RawData!K4901)</f>
        <v/>
      </c>
    </row>
    <row r="4900" spans="1:13" x14ac:dyDescent="0.3">
      <c r="A4900">
        <f>RawData!A4902</f>
        <v>0</v>
      </c>
      <c r="B4900" t="str">
        <f>IF(RawData!B4902&lt;&gt;"", (VLOOKUP(RawData!B4902,AgeCat,2,TRUE)), "")</f>
        <v/>
      </c>
      <c r="C4900" t="str">
        <f>TRIM(RawData!C4902)</f>
        <v/>
      </c>
      <c r="D4900" s="4">
        <f>RawData!D4902</f>
        <v>0</v>
      </c>
      <c r="E4900">
        <f>RawData!E4902</f>
        <v>0</v>
      </c>
      <c r="F4900" t="str">
        <f>IFERROR(IF(RawData!F4902&lt;&gt;"", VLOOKUP(TRIM(RawData!F4902),ICD10Code,2,FALSE), ""), "Other")</f>
        <v/>
      </c>
      <c r="G4900" t="str">
        <f>IFERROR(IF(RawData!G4902&lt;&gt;"", VLOOKUP(TRIM(RawData!G4902),ICD10Code,2,FALSE), ""), "Other")</f>
        <v/>
      </c>
      <c r="H4900" t="str">
        <f>IFERROR(IF(RawData!H4902&lt;&gt;"", VLOOKUP(TRIM(RawData!H4902),PHCODE,2,FALSE), ""), "Other")</f>
        <v/>
      </c>
      <c r="I4900" t="str">
        <f>IFERROR(IF(RawData!I4902&lt;&gt;"", VLOOKUP(TRIM(RawData!I4902),PHCODE,2,FALSE), ""), "Other")</f>
        <v/>
      </c>
      <c r="J4900" t="str">
        <f>TRIM(RawData!L4902)</f>
        <v/>
      </c>
      <c r="K4900">
        <f>'Risk Calculation Tables'!AD4468</f>
        <v>0</v>
      </c>
      <c r="L4900" t="str">
        <f>TRIM(RawData!J4902)</f>
        <v/>
      </c>
      <c r="M4900" t="str">
        <f>TRIM(RawData!K4902)</f>
        <v/>
      </c>
    </row>
    <row r="4901" spans="1:13" x14ac:dyDescent="0.3">
      <c r="A4901">
        <f>RawData!A4903</f>
        <v>0</v>
      </c>
      <c r="B4901" t="str">
        <f>IF(RawData!B4903&lt;&gt;"", (VLOOKUP(RawData!B4903,AgeCat,2,TRUE)), "")</f>
        <v/>
      </c>
      <c r="C4901" t="str">
        <f>TRIM(RawData!C4903)</f>
        <v/>
      </c>
      <c r="D4901" s="4">
        <f>RawData!D4903</f>
        <v>0</v>
      </c>
      <c r="E4901">
        <f>RawData!E4903</f>
        <v>0</v>
      </c>
      <c r="F4901" t="str">
        <f>IFERROR(IF(RawData!F4903&lt;&gt;"", VLOOKUP(TRIM(RawData!F4903),ICD10Code,2,FALSE), ""), "Other")</f>
        <v/>
      </c>
      <c r="G4901" t="str">
        <f>IFERROR(IF(RawData!G4903&lt;&gt;"", VLOOKUP(TRIM(RawData!G4903),ICD10Code,2,FALSE), ""), "Other")</f>
        <v/>
      </c>
      <c r="H4901" t="str">
        <f>IFERROR(IF(RawData!H4903&lt;&gt;"", VLOOKUP(TRIM(RawData!H4903),PHCODE,2,FALSE), ""), "Other")</f>
        <v/>
      </c>
      <c r="I4901" t="str">
        <f>IFERROR(IF(RawData!I4903&lt;&gt;"", VLOOKUP(TRIM(RawData!I4903),PHCODE,2,FALSE), ""), "Other")</f>
        <v/>
      </c>
      <c r="J4901" t="str">
        <f>TRIM(RawData!L4903)</f>
        <v/>
      </c>
      <c r="K4901">
        <f>'Risk Calculation Tables'!AD4469</f>
        <v>0</v>
      </c>
      <c r="L4901" t="str">
        <f>TRIM(RawData!J4903)</f>
        <v/>
      </c>
      <c r="M4901" t="str">
        <f>TRIM(RawData!K4903)</f>
        <v/>
      </c>
    </row>
    <row r="4902" spans="1:13" x14ac:dyDescent="0.3">
      <c r="A4902">
        <f>RawData!A4904</f>
        <v>0</v>
      </c>
      <c r="B4902" t="str">
        <f>IF(RawData!B4904&lt;&gt;"", (VLOOKUP(RawData!B4904,AgeCat,2,TRUE)), "")</f>
        <v/>
      </c>
      <c r="C4902" t="str">
        <f>TRIM(RawData!C4904)</f>
        <v/>
      </c>
      <c r="D4902" s="4">
        <f>RawData!D4904</f>
        <v>0</v>
      </c>
      <c r="E4902">
        <f>RawData!E4904</f>
        <v>0</v>
      </c>
      <c r="F4902" t="str">
        <f>IFERROR(IF(RawData!F4904&lt;&gt;"", VLOOKUP(TRIM(RawData!F4904),ICD10Code,2,FALSE), ""), "Other")</f>
        <v/>
      </c>
      <c r="G4902" t="str">
        <f>IFERROR(IF(RawData!G4904&lt;&gt;"", VLOOKUP(TRIM(RawData!G4904),ICD10Code,2,FALSE), ""), "Other")</f>
        <v/>
      </c>
      <c r="H4902" t="str">
        <f>IFERROR(IF(RawData!H4904&lt;&gt;"", VLOOKUP(TRIM(RawData!H4904),PHCODE,2,FALSE), ""), "Other")</f>
        <v/>
      </c>
      <c r="I4902" t="str">
        <f>IFERROR(IF(RawData!I4904&lt;&gt;"", VLOOKUP(TRIM(RawData!I4904),PHCODE,2,FALSE), ""), "Other")</f>
        <v/>
      </c>
      <c r="J4902" t="str">
        <f>TRIM(RawData!L4904)</f>
        <v/>
      </c>
      <c r="K4902">
        <f>'Risk Calculation Tables'!AD4470</f>
        <v>0</v>
      </c>
      <c r="L4902" t="str">
        <f>TRIM(RawData!J4904)</f>
        <v/>
      </c>
      <c r="M4902" t="str">
        <f>TRIM(RawData!K4904)</f>
        <v/>
      </c>
    </row>
    <row r="4903" spans="1:13" x14ac:dyDescent="0.3">
      <c r="A4903">
        <f>RawData!A4905</f>
        <v>0</v>
      </c>
      <c r="B4903" t="str">
        <f>IF(RawData!B4905&lt;&gt;"", (VLOOKUP(RawData!B4905,AgeCat,2,TRUE)), "")</f>
        <v/>
      </c>
      <c r="C4903" t="str">
        <f>TRIM(RawData!C4905)</f>
        <v/>
      </c>
      <c r="D4903" s="4">
        <f>RawData!D4905</f>
        <v>0</v>
      </c>
      <c r="E4903">
        <f>RawData!E4905</f>
        <v>0</v>
      </c>
      <c r="F4903" t="str">
        <f>IFERROR(IF(RawData!F4905&lt;&gt;"", VLOOKUP(TRIM(RawData!F4905),ICD10Code,2,FALSE), ""), "Other")</f>
        <v/>
      </c>
      <c r="G4903" t="str">
        <f>IFERROR(IF(RawData!G4905&lt;&gt;"", VLOOKUP(TRIM(RawData!G4905),ICD10Code,2,FALSE), ""), "Other")</f>
        <v/>
      </c>
      <c r="H4903" t="str">
        <f>IFERROR(IF(RawData!H4905&lt;&gt;"", VLOOKUP(TRIM(RawData!H4905),PHCODE,2,FALSE), ""), "Other")</f>
        <v/>
      </c>
      <c r="I4903" t="str">
        <f>IFERROR(IF(RawData!I4905&lt;&gt;"", VLOOKUP(TRIM(RawData!I4905),PHCODE,2,FALSE), ""), "Other")</f>
        <v/>
      </c>
      <c r="J4903" t="str">
        <f>TRIM(RawData!L4905)</f>
        <v/>
      </c>
      <c r="K4903">
        <f>'Risk Calculation Tables'!AD4471</f>
        <v>0</v>
      </c>
      <c r="L4903" t="str">
        <f>TRIM(RawData!J4905)</f>
        <v/>
      </c>
      <c r="M4903" t="str">
        <f>TRIM(RawData!K4905)</f>
        <v/>
      </c>
    </row>
    <row r="4904" spans="1:13" x14ac:dyDescent="0.3">
      <c r="A4904">
        <f>RawData!A4906</f>
        <v>0</v>
      </c>
      <c r="B4904" t="str">
        <f>IF(RawData!B4906&lt;&gt;"", (VLOOKUP(RawData!B4906,AgeCat,2,TRUE)), "")</f>
        <v/>
      </c>
      <c r="C4904" t="str">
        <f>TRIM(RawData!C4906)</f>
        <v/>
      </c>
      <c r="D4904" s="4">
        <f>RawData!D4906</f>
        <v>0</v>
      </c>
      <c r="E4904">
        <f>RawData!E4906</f>
        <v>0</v>
      </c>
      <c r="F4904" t="str">
        <f>IFERROR(IF(RawData!F4906&lt;&gt;"", VLOOKUP(TRIM(RawData!F4906),ICD10Code,2,FALSE), ""), "Other")</f>
        <v/>
      </c>
      <c r="G4904" t="str">
        <f>IFERROR(IF(RawData!G4906&lt;&gt;"", VLOOKUP(TRIM(RawData!G4906),ICD10Code,2,FALSE), ""), "Other")</f>
        <v/>
      </c>
      <c r="H4904" t="str">
        <f>IFERROR(IF(RawData!H4906&lt;&gt;"", VLOOKUP(TRIM(RawData!H4906),PHCODE,2,FALSE), ""), "Other")</f>
        <v/>
      </c>
      <c r="I4904" t="str">
        <f>IFERROR(IF(RawData!I4906&lt;&gt;"", VLOOKUP(TRIM(RawData!I4906),PHCODE,2,FALSE), ""), "Other")</f>
        <v/>
      </c>
      <c r="J4904" t="str">
        <f>TRIM(RawData!L4906)</f>
        <v/>
      </c>
      <c r="K4904">
        <f>'Risk Calculation Tables'!AD4472</f>
        <v>0</v>
      </c>
      <c r="L4904" t="str">
        <f>TRIM(RawData!J4906)</f>
        <v/>
      </c>
      <c r="M4904" t="str">
        <f>TRIM(RawData!K4906)</f>
        <v/>
      </c>
    </row>
    <row r="4905" spans="1:13" x14ac:dyDescent="0.3">
      <c r="A4905">
        <f>RawData!A4907</f>
        <v>0</v>
      </c>
      <c r="B4905" t="str">
        <f>IF(RawData!B4907&lt;&gt;"", (VLOOKUP(RawData!B4907,AgeCat,2,TRUE)), "")</f>
        <v/>
      </c>
      <c r="C4905" t="str">
        <f>TRIM(RawData!C4907)</f>
        <v/>
      </c>
      <c r="D4905" s="4">
        <f>RawData!D4907</f>
        <v>0</v>
      </c>
      <c r="E4905">
        <f>RawData!E4907</f>
        <v>0</v>
      </c>
      <c r="F4905" t="str">
        <f>IFERROR(IF(RawData!F4907&lt;&gt;"", VLOOKUP(TRIM(RawData!F4907),ICD10Code,2,FALSE), ""), "Other")</f>
        <v/>
      </c>
      <c r="G4905" t="str">
        <f>IFERROR(IF(RawData!G4907&lt;&gt;"", VLOOKUP(TRIM(RawData!G4907),ICD10Code,2,FALSE), ""), "Other")</f>
        <v/>
      </c>
      <c r="H4905" t="str">
        <f>IFERROR(IF(RawData!H4907&lt;&gt;"", VLOOKUP(TRIM(RawData!H4907),PHCODE,2,FALSE), ""), "Other")</f>
        <v/>
      </c>
      <c r="I4905" t="str">
        <f>IFERROR(IF(RawData!I4907&lt;&gt;"", VLOOKUP(TRIM(RawData!I4907),PHCODE,2,FALSE), ""), "Other")</f>
        <v/>
      </c>
      <c r="J4905" t="str">
        <f>TRIM(RawData!L4907)</f>
        <v/>
      </c>
      <c r="K4905">
        <f>'Risk Calculation Tables'!AD4473</f>
        <v>0</v>
      </c>
      <c r="L4905" t="str">
        <f>TRIM(RawData!J4907)</f>
        <v/>
      </c>
      <c r="M4905" t="str">
        <f>TRIM(RawData!K4907)</f>
        <v/>
      </c>
    </row>
    <row r="4906" spans="1:13" x14ac:dyDescent="0.3">
      <c r="A4906">
        <f>RawData!A4908</f>
        <v>0</v>
      </c>
      <c r="B4906" t="str">
        <f>IF(RawData!B4908&lt;&gt;"", (VLOOKUP(RawData!B4908,AgeCat,2,TRUE)), "")</f>
        <v/>
      </c>
      <c r="C4906" t="str">
        <f>TRIM(RawData!C4908)</f>
        <v/>
      </c>
      <c r="D4906" s="4">
        <f>RawData!D4908</f>
        <v>0</v>
      </c>
      <c r="E4906">
        <f>RawData!E4908</f>
        <v>0</v>
      </c>
      <c r="F4906" t="str">
        <f>IFERROR(IF(RawData!F4908&lt;&gt;"", VLOOKUP(TRIM(RawData!F4908),ICD10Code,2,FALSE), ""), "Other")</f>
        <v/>
      </c>
      <c r="G4906" t="str">
        <f>IFERROR(IF(RawData!G4908&lt;&gt;"", VLOOKUP(TRIM(RawData!G4908),ICD10Code,2,FALSE), ""), "Other")</f>
        <v/>
      </c>
      <c r="H4906" t="str">
        <f>IFERROR(IF(RawData!H4908&lt;&gt;"", VLOOKUP(TRIM(RawData!H4908),PHCODE,2,FALSE), ""), "Other")</f>
        <v/>
      </c>
      <c r="I4906" t="str">
        <f>IFERROR(IF(RawData!I4908&lt;&gt;"", VLOOKUP(TRIM(RawData!I4908),PHCODE,2,FALSE), ""), "Other")</f>
        <v/>
      </c>
      <c r="J4906" t="str">
        <f>TRIM(RawData!L4908)</f>
        <v/>
      </c>
      <c r="K4906">
        <f>'Risk Calculation Tables'!AD4474</f>
        <v>0</v>
      </c>
      <c r="L4906" t="str">
        <f>TRIM(RawData!J4908)</f>
        <v/>
      </c>
      <c r="M4906" t="str">
        <f>TRIM(RawData!K4908)</f>
        <v/>
      </c>
    </row>
    <row r="4907" spans="1:13" x14ac:dyDescent="0.3">
      <c r="A4907">
        <f>RawData!A4909</f>
        <v>0</v>
      </c>
      <c r="B4907" t="str">
        <f>IF(RawData!B4909&lt;&gt;"", (VLOOKUP(RawData!B4909,AgeCat,2,TRUE)), "")</f>
        <v/>
      </c>
      <c r="C4907" t="str">
        <f>TRIM(RawData!C4909)</f>
        <v/>
      </c>
      <c r="D4907" s="4">
        <f>RawData!D4909</f>
        <v>0</v>
      </c>
      <c r="E4907">
        <f>RawData!E4909</f>
        <v>0</v>
      </c>
      <c r="F4907" t="str">
        <f>IFERROR(IF(RawData!F4909&lt;&gt;"", VLOOKUP(TRIM(RawData!F4909),ICD10Code,2,FALSE), ""), "Other")</f>
        <v/>
      </c>
      <c r="G4907" t="str">
        <f>IFERROR(IF(RawData!G4909&lt;&gt;"", VLOOKUP(TRIM(RawData!G4909),ICD10Code,2,FALSE), ""), "Other")</f>
        <v/>
      </c>
      <c r="H4907" t="str">
        <f>IFERROR(IF(RawData!H4909&lt;&gt;"", VLOOKUP(TRIM(RawData!H4909),PHCODE,2,FALSE), ""), "Other")</f>
        <v/>
      </c>
      <c r="I4907" t="str">
        <f>IFERROR(IF(RawData!I4909&lt;&gt;"", VLOOKUP(TRIM(RawData!I4909),PHCODE,2,FALSE), ""), "Other")</f>
        <v/>
      </c>
      <c r="J4907" t="str">
        <f>TRIM(RawData!L4909)</f>
        <v/>
      </c>
      <c r="K4907">
        <f>'Risk Calculation Tables'!AD4475</f>
        <v>0</v>
      </c>
      <c r="L4907" t="str">
        <f>TRIM(RawData!J4909)</f>
        <v/>
      </c>
      <c r="M4907" t="str">
        <f>TRIM(RawData!K4909)</f>
        <v/>
      </c>
    </row>
    <row r="4908" spans="1:13" x14ac:dyDescent="0.3">
      <c r="A4908">
        <f>RawData!A4910</f>
        <v>0</v>
      </c>
      <c r="B4908" t="str">
        <f>IF(RawData!B4910&lt;&gt;"", (VLOOKUP(RawData!B4910,AgeCat,2,TRUE)), "")</f>
        <v/>
      </c>
      <c r="C4908" t="str">
        <f>TRIM(RawData!C4910)</f>
        <v/>
      </c>
      <c r="D4908" s="4">
        <f>RawData!D4910</f>
        <v>0</v>
      </c>
      <c r="E4908">
        <f>RawData!E4910</f>
        <v>0</v>
      </c>
      <c r="F4908" t="str">
        <f>IFERROR(IF(RawData!F4910&lt;&gt;"", VLOOKUP(TRIM(RawData!F4910),ICD10Code,2,FALSE), ""), "Other")</f>
        <v/>
      </c>
      <c r="G4908" t="str">
        <f>IFERROR(IF(RawData!G4910&lt;&gt;"", VLOOKUP(TRIM(RawData!G4910),ICD10Code,2,FALSE), ""), "Other")</f>
        <v/>
      </c>
      <c r="H4908" t="str">
        <f>IFERROR(IF(RawData!H4910&lt;&gt;"", VLOOKUP(TRIM(RawData!H4910),PHCODE,2,FALSE), ""), "Other")</f>
        <v/>
      </c>
      <c r="I4908" t="str">
        <f>IFERROR(IF(RawData!I4910&lt;&gt;"", VLOOKUP(TRIM(RawData!I4910),PHCODE,2,FALSE), ""), "Other")</f>
        <v/>
      </c>
      <c r="J4908" t="str">
        <f>TRIM(RawData!L4910)</f>
        <v/>
      </c>
      <c r="K4908">
        <f>'Risk Calculation Tables'!AD4476</f>
        <v>0</v>
      </c>
      <c r="L4908" t="str">
        <f>TRIM(RawData!J4910)</f>
        <v/>
      </c>
      <c r="M4908" t="str">
        <f>TRIM(RawData!K4910)</f>
        <v/>
      </c>
    </row>
    <row r="4909" spans="1:13" x14ac:dyDescent="0.3">
      <c r="A4909">
        <f>RawData!A4911</f>
        <v>0</v>
      </c>
      <c r="B4909" t="str">
        <f>IF(RawData!B4911&lt;&gt;"", (VLOOKUP(RawData!B4911,AgeCat,2,TRUE)), "")</f>
        <v/>
      </c>
      <c r="C4909" t="str">
        <f>TRIM(RawData!C4911)</f>
        <v/>
      </c>
      <c r="D4909" s="4">
        <f>RawData!D4911</f>
        <v>0</v>
      </c>
      <c r="E4909">
        <f>RawData!E4911</f>
        <v>0</v>
      </c>
      <c r="F4909" t="str">
        <f>IFERROR(IF(RawData!F4911&lt;&gt;"", VLOOKUP(TRIM(RawData!F4911),ICD10Code,2,FALSE), ""), "Other")</f>
        <v/>
      </c>
      <c r="G4909" t="str">
        <f>IFERROR(IF(RawData!G4911&lt;&gt;"", VLOOKUP(TRIM(RawData!G4911),ICD10Code,2,FALSE), ""), "Other")</f>
        <v/>
      </c>
      <c r="H4909" t="str">
        <f>IFERROR(IF(RawData!H4911&lt;&gt;"", VLOOKUP(TRIM(RawData!H4911),PHCODE,2,FALSE), ""), "Other")</f>
        <v/>
      </c>
      <c r="I4909" t="str">
        <f>IFERROR(IF(RawData!I4911&lt;&gt;"", VLOOKUP(TRIM(RawData!I4911),PHCODE,2,FALSE), ""), "Other")</f>
        <v/>
      </c>
      <c r="J4909" t="str">
        <f>TRIM(RawData!L4911)</f>
        <v/>
      </c>
      <c r="K4909">
        <f>'Risk Calculation Tables'!AD4477</f>
        <v>0</v>
      </c>
      <c r="L4909" t="str">
        <f>TRIM(RawData!J4911)</f>
        <v/>
      </c>
      <c r="M4909" t="str">
        <f>TRIM(RawData!K4911)</f>
        <v/>
      </c>
    </row>
    <row r="4910" spans="1:13" x14ac:dyDescent="0.3">
      <c r="A4910">
        <f>RawData!A4912</f>
        <v>0</v>
      </c>
      <c r="B4910" t="str">
        <f>IF(RawData!B4912&lt;&gt;"", (VLOOKUP(RawData!B4912,AgeCat,2,TRUE)), "")</f>
        <v/>
      </c>
      <c r="C4910" t="str">
        <f>TRIM(RawData!C4912)</f>
        <v/>
      </c>
      <c r="D4910" s="4">
        <f>RawData!D4912</f>
        <v>0</v>
      </c>
      <c r="E4910">
        <f>RawData!E4912</f>
        <v>0</v>
      </c>
      <c r="F4910" t="str">
        <f>IFERROR(IF(RawData!F4912&lt;&gt;"", VLOOKUP(TRIM(RawData!F4912),ICD10Code,2,FALSE), ""), "Other")</f>
        <v/>
      </c>
      <c r="G4910" t="str">
        <f>IFERROR(IF(RawData!G4912&lt;&gt;"", VLOOKUP(TRIM(RawData!G4912),ICD10Code,2,FALSE), ""), "Other")</f>
        <v/>
      </c>
      <c r="H4910" t="str">
        <f>IFERROR(IF(RawData!H4912&lt;&gt;"", VLOOKUP(TRIM(RawData!H4912),PHCODE,2,FALSE), ""), "Other")</f>
        <v/>
      </c>
      <c r="I4910" t="str">
        <f>IFERROR(IF(RawData!I4912&lt;&gt;"", VLOOKUP(TRIM(RawData!I4912),PHCODE,2,FALSE), ""), "Other")</f>
        <v/>
      </c>
      <c r="J4910" t="str">
        <f>TRIM(RawData!L4912)</f>
        <v/>
      </c>
      <c r="K4910">
        <f>'Risk Calculation Tables'!AD4478</f>
        <v>0</v>
      </c>
      <c r="L4910" t="str">
        <f>TRIM(RawData!J4912)</f>
        <v/>
      </c>
      <c r="M4910" t="str">
        <f>TRIM(RawData!K4912)</f>
        <v/>
      </c>
    </row>
    <row r="4911" spans="1:13" x14ac:dyDescent="0.3">
      <c r="A4911">
        <f>RawData!A4913</f>
        <v>0</v>
      </c>
      <c r="B4911" t="str">
        <f>IF(RawData!B4913&lt;&gt;"", (VLOOKUP(RawData!B4913,AgeCat,2,TRUE)), "")</f>
        <v/>
      </c>
      <c r="C4911" t="str">
        <f>TRIM(RawData!C4913)</f>
        <v/>
      </c>
      <c r="D4911" s="4">
        <f>RawData!D4913</f>
        <v>0</v>
      </c>
      <c r="E4911">
        <f>RawData!E4913</f>
        <v>0</v>
      </c>
      <c r="F4911" t="str">
        <f>IFERROR(IF(RawData!F4913&lt;&gt;"", VLOOKUP(TRIM(RawData!F4913),ICD10Code,2,FALSE), ""), "Other")</f>
        <v/>
      </c>
      <c r="G4911" t="str">
        <f>IFERROR(IF(RawData!G4913&lt;&gt;"", VLOOKUP(TRIM(RawData!G4913),ICD10Code,2,FALSE), ""), "Other")</f>
        <v/>
      </c>
      <c r="H4911" t="str">
        <f>IFERROR(IF(RawData!H4913&lt;&gt;"", VLOOKUP(TRIM(RawData!H4913),PHCODE,2,FALSE), ""), "Other")</f>
        <v/>
      </c>
      <c r="I4911" t="str">
        <f>IFERROR(IF(RawData!I4913&lt;&gt;"", VLOOKUP(TRIM(RawData!I4913),PHCODE,2,FALSE), ""), "Other")</f>
        <v/>
      </c>
      <c r="J4911" t="str">
        <f>TRIM(RawData!L4913)</f>
        <v/>
      </c>
      <c r="K4911">
        <f>'Risk Calculation Tables'!AD4479</f>
        <v>0</v>
      </c>
      <c r="L4911" t="str">
        <f>TRIM(RawData!J4913)</f>
        <v/>
      </c>
      <c r="M4911" t="str">
        <f>TRIM(RawData!K4913)</f>
        <v/>
      </c>
    </row>
    <row r="4912" spans="1:13" x14ac:dyDescent="0.3">
      <c r="A4912">
        <f>RawData!A4914</f>
        <v>0</v>
      </c>
      <c r="B4912" t="str">
        <f>IF(RawData!B4914&lt;&gt;"", (VLOOKUP(RawData!B4914,AgeCat,2,TRUE)), "")</f>
        <v/>
      </c>
      <c r="C4912" t="str">
        <f>TRIM(RawData!C4914)</f>
        <v/>
      </c>
      <c r="D4912" s="4">
        <f>RawData!D4914</f>
        <v>0</v>
      </c>
      <c r="E4912">
        <f>RawData!E4914</f>
        <v>0</v>
      </c>
      <c r="F4912" t="str">
        <f>IFERROR(IF(RawData!F4914&lt;&gt;"", VLOOKUP(TRIM(RawData!F4914),ICD10Code,2,FALSE), ""), "Other")</f>
        <v/>
      </c>
      <c r="G4912" t="str">
        <f>IFERROR(IF(RawData!G4914&lt;&gt;"", VLOOKUP(TRIM(RawData!G4914),ICD10Code,2,FALSE), ""), "Other")</f>
        <v/>
      </c>
      <c r="H4912" t="str">
        <f>IFERROR(IF(RawData!H4914&lt;&gt;"", VLOOKUP(TRIM(RawData!H4914),PHCODE,2,FALSE), ""), "Other")</f>
        <v/>
      </c>
      <c r="I4912" t="str">
        <f>IFERROR(IF(RawData!I4914&lt;&gt;"", VLOOKUP(TRIM(RawData!I4914),PHCODE,2,FALSE), ""), "Other")</f>
        <v/>
      </c>
      <c r="J4912" t="str">
        <f>TRIM(RawData!L4914)</f>
        <v/>
      </c>
      <c r="K4912">
        <f>'Risk Calculation Tables'!AD4480</f>
        <v>0</v>
      </c>
      <c r="L4912" t="str">
        <f>TRIM(RawData!J4914)</f>
        <v/>
      </c>
      <c r="M4912" t="str">
        <f>TRIM(RawData!K4914)</f>
        <v/>
      </c>
    </row>
    <row r="4913" spans="1:13" x14ac:dyDescent="0.3">
      <c r="A4913">
        <f>RawData!A4915</f>
        <v>0</v>
      </c>
      <c r="B4913" t="str">
        <f>IF(RawData!B4915&lt;&gt;"", (VLOOKUP(RawData!B4915,AgeCat,2,TRUE)), "")</f>
        <v/>
      </c>
      <c r="C4913" t="str">
        <f>TRIM(RawData!C4915)</f>
        <v/>
      </c>
      <c r="D4913" s="4">
        <f>RawData!D4915</f>
        <v>0</v>
      </c>
      <c r="E4913">
        <f>RawData!E4915</f>
        <v>0</v>
      </c>
      <c r="F4913" t="str">
        <f>IFERROR(IF(RawData!F4915&lt;&gt;"", VLOOKUP(TRIM(RawData!F4915),ICD10Code,2,FALSE), ""), "Other")</f>
        <v/>
      </c>
      <c r="G4913" t="str">
        <f>IFERROR(IF(RawData!G4915&lt;&gt;"", VLOOKUP(TRIM(RawData!G4915),ICD10Code,2,FALSE), ""), "Other")</f>
        <v/>
      </c>
      <c r="H4913" t="str">
        <f>IFERROR(IF(RawData!H4915&lt;&gt;"", VLOOKUP(TRIM(RawData!H4915),PHCODE,2,FALSE), ""), "Other")</f>
        <v/>
      </c>
      <c r="I4913" t="str">
        <f>IFERROR(IF(RawData!I4915&lt;&gt;"", VLOOKUP(TRIM(RawData!I4915),PHCODE,2,FALSE), ""), "Other")</f>
        <v/>
      </c>
      <c r="J4913" t="str">
        <f>TRIM(RawData!L4915)</f>
        <v/>
      </c>
      <c r="K4913">
        <f>'Risk Calculation Tables'!AD4481</f>
        <v>0</v>
      </c>
      <c r="L4913" t="str">
        <f>TRIM(RawData!J4915)</f>
        <v/>
      </c>
      <c r="M4913" t="str">
        <f>TRIM(RawData!K4915)</f>
        <v/>
      </c>
    </row>
    <row r="4914" spans="1:13" x14ac:dyDescent="0.3">
      <c r="A4914">
        <f>RawData!A4916</f>
        <v>0</v>
      </c>
      <c r="B4914" t="str">
        <f>IF(RawData!B4916&lt;&gt;"", (VLOOKUP(RawData!B4916,AgeCat,2,TRUE)), "")</f>
        <v/>
      </c>
      <c r="C4914" t="str">
        <f>TRIM(RawData!C4916)</f>
        <v/>
      </c>
      <c r="D4914" s="4">
        <f>RawData!D4916</f>
        <v>0</v>
      </c>
      <c r="E4914">
        <f>RawData!E4916</f>
        <v>0</v>
      </c>
      <c r="F4914" t="str">
        <f>IFERROR(IF(RawData!F4916&lt;&gt;"", VLOOKUP(TRIM(RawData!F4916),ICD10Code,2,FALSE), ""), "Other")</f>
        <v/>
      </c>
      <c r="G4914" t="str">
        <f>IFERROR(IF(RawData!G4916&lt;&gt;"", VLOOKUP(TRIM(RawData!G4916),ICD10Code,2,FALSE), ""), "Other")</f>
        <v/>
      </c>
      <c r="H4914" t="str">
        <f>IFERROR(IF(RawData!H4916&lt;&gt;"", VLOOKUP(TRIM(RawData!H4916),PHCODE,2,FALSE), ""), "Other")</f>
        <v/>
      </c>
      <c r="I4914" t="str">
        <f>IFERROR(IF(RawData!I4916&lt;&gt;"", VLOOKUP(TRIM(RawData!I4916),PHCODE,2,FALSE), ""), "Other")</f>
        <v/>
      </c>
      <c r="J4914" t="str">
        <f>TRIM(RawData!L4916)</f>
        <v/>
      </c>
      <c r="K4914">
        <f>'Risk Calculation Tables'!AD4482</f>
        <v>0</v>
      </c>
      <c r="L4914" t="str">
        <f>TRIM(RawData!J4916)</f>
        <v/>
      </c>
      <c r="M4914" t="str">
        <f>TRIM(RawData!K4916)</f>
        <v/>
      </c>
    </row>
    <row r="4915" spans="1:13" x14ac:dyDescent="0.3">
      <c r="A4915">
        <f>RawData!A4917</f>
        <v>0</v>
      </c>
      <c r="B4915" t="str">
        <f>IF(RawData!B4917&lt;&gt;"", (VLOOKUP(RawData!B4917,AgeCat,2,TRUE)), "")</f>
        <v/>
      </c>
      <c r="C4915" t="str">
        <f>TRIM(RawData!C4917)</f>
        <v/>
      </c>
      <c r="D4915" s="4">
        <f>RawData!D4917</f>
        <v>0</v>
      </c>
      <c r="E4915">
        <f>RawData!E4917</f>
        <v>0</v>
      </c>
      <c r="F4915" t="str">
        <f>IFERROR(IF(RawData!F4917&lt;&gt;"", VLOOKUP(TRIM(RawData!F4917),ICD10Code,2,FALSE), ""), "Other")</f>
        <v/>
      </c>
      <c r="G4915" t="str">
        <f>IFERROR(IF(RawData!G4917&lt;&gt;"", VLOOKUP(TRIM(RawData!G4917),ICD10Code,2,FALSE), ""), "Other")</f>
        <v/>
      </c>
      <c r="H4915" t="str">
        <f>IFERROR(IF(RawData!H4917&lt;&gt;"", VLOOKUP(TRIM(RawData!H4917),PHCODE,2,FALSE), ""), "Other")</f>
        <v/>
      </c>
      <c r="I4915" t="str">
        <f>IFERROR(IF(RawData!I4917&lt;&gt;"", VLOOKUP(TRIM(RawData!I4917),PHCODE,2,FALSE), ""), "Other")</f>
        <v/>
      </c>
      <c r="J4915" t="str">
        <f>TRIM(RawData!L4917)</f>
        <v/>
      </c>
      <c r="K4915">
        <f>'Risk Calculation Tables'!AD4483</f>
        <v>0</v>
      </c>
      <c r="L4915" t="str">
        <f>TRIM(RawData!J4917)</f>
        <v/>
      </c>
      <c r="M4915" t="str">
        <f>TRIM(RawData!K4917)</f>
        <v/>
      </c>
    </row>
    <row r="4916" spans="1:13" x14ac:dyDescent="0.3">
      <c r="A4916">
        <f>RawData!A4918</f>
        <v>0</v>
      </c>
      <c r="B4916" t="str">
        <f>IF(RawData!B4918&lt;&gt;"", (VLOOKUP(RawData!B4918,AgeCat,2,TRUE)), "")</f>
        <v/>
      </c>
      <c r="C4916" t="str">
        <f>TRIM(RawData!C4918)</f>
        <v/>
      </c>
      <c r="D4916" s="4">
        <f>RawData!D4918</f>
        <v>0</v>
      </c>
      <c r="E4916">
        <f>RawData!E4918</f>
        <v>0</v>
      </c>
      <c r="F4916" t="str">
        <f>IFERROR(IF(RawData!F4918&lt;&gt;"", VLOOKUP(TRIM(RawData!F4918),ICD10Code,2,FALSE), ""), "Other")</f>
        <v/>
      </c>
      <c r="G4916" t="str">
        <f>IFERROR(IF(RawData!G4918&lt;&gt;"", VLOOKUP(TRIM(RawData!G4918),ICD10Code,2,FALSE), ""), "Other")</f>
        <v/>
      </c>
      <c r="H4916" t="str">
        <f>IFERROR(IF(RawData!H4918&lt;&gt;"", VLOOKUP(TRIM(RawData!H4918),PHCODE,2,FALSE), ""), "Other")</f>
        <v/>
      </c>
      <c r="I4916" t="str">
        <f>IFERROR(IF(RawData!I4918&lt;&gt;"", VLOOKUP(TRIM(RawData!I4918),PHCODE,2,FALSE), ""), "Other")</f>
        <v/>
      </c>
      <c r="J4916" t="str">
        <f>TRIM(RawData!L4918)</f>
        <v/>
      </c>
      <c r="K4916">
        <f>'Risk Calculation Tables'!AD4484</f>
        <v>0</v>
      </c>
      <c r="L4916" t="str">
        <f>TRIM(RawData!J4918)</f>
        <v/>
      </c>
      <c r="M4916" t="str">
        <f>TRIM(RawData!K4918)</f>
        <v/>
      </c>
    </row>
    <row r="4917" spans="1:13" x14ac:dyDescent="0.3">
      <c r="A4917">
        <f>RawData!A4919</f>
        <v>0</v>
      </c>
      <c r="B4917" t="str">
        <f>IF(RawData!B4919&lt;&gt;"", (VLOOKUP(RawData!B4919,AgeCat,2,TRUE)), "")</f>
        <v/>
      </c>
      <c r="C4917" t="str">
        <f>TRIM(RawData!C4919)</f>
        <v/>
      </c>
      <c r="D4917" s="4">
        <f>RawData!D4919</f>
        <v>0</v>
      </c>
      <c r="E4917">
        <f>RawData!E4919</f>
        <v>0</v>
      </c>
      <c r="F4917" t="str">
        <f>IFERROR(IF(RawData!F4919&lt;&gt;"", VLOOKUP(TRIM(RawData!F4919),ICD10Code,2,FALSE), ""), "Other")</f>
        <v/>
      </c>
      <c r="G4917" t="str">
        <f>IFERROR(IF(RawData!G4919&lt;&gt;"", VLOOKUP(TRIM(RawData!G4919),ICD10Code,2,FALSE), ""), "Other")</f>
        <v/>
      </c>
      <c r="H4917" t="str">
        <f>IFERROR(IF(RawData!H4919&lt;&gt;"", VLOOKUP(TRIM(RawData!H4919),PHCODE,2,FALSE), ""), "Other")</f>
        <v/>
      </c>
      <c r="I4917" t="str">
        <f>IFERROR(IF(RawData!I4919&lt;&gt;"", VLOOKUP(TRIM(RawData!I4919),PHCODE,2,FALSE), ""), "Other")</f>
        <v/>
      </c>
      <c r="J4917" t="str">
        <f>TRIM(RawData!L4919)</f>
        <v/>
      </c>
      <c r="K4917">
        <f>'Risk Calculation Tables'!AD4485</f>
        <v>0</v>
      </c>
      <c r="L4917" t="str">
        <f>TRIM(RawData!J4919)</f>
        <v/>
      </c>
      <c r="M4917" t="str">
        <f>TRIM(RawData!K4919)</f>
        <v/>
      </c>
    </row>
    <row r="4918" spans="1:13" x14ac:dyDescent="0.3">
      <c r="A4918">
        <f>RawData!A4920</f>
        <v>0</v>
      </c>
      <c r="B4918" t="str">
        <f>IF(RawData!B4920&lt;&gt;"", (VLOOKUP(RawData!B4920,AgeCat,2,TRUE)), "")</f>
        <v/>
      </c>
      <c r="C4918" t="str">
        <f>TRIM(RawData!C4920)</f>
        <v/>
      </c>
      <c r="D4918" s="4">
        <f>RawData!D4920</f>
        <v>0</v>
      </c>
      <c r="E4918">
        <f>RawData!E4920</f>
        <v>0</v>
      </c>
      <c r="F4918" t="str">
        <f>IFERROR(IF(RawData!F4920&lt;&gt;"", VLOOKUP(TRIM(RawData!F4920),ICD10Code,2,FALSE), ""), "Other")</f>
        <v/>
      </c>
      <c r="G4918" t="str">
        <f>IFERROR(IF(RawData!G4920&lt;&gt;"", VLOOKUP(TRIM(RawData!G4920),ICD10Code,2,FALSE), ""), "Other")</f>
        <v/>
      </c>
      <c r="H4918" t="str">
        <f>IFERROR(IF(RawData!H4920&lt;&gt;"", VLOOKUP(TRIM(RawData!H4920),PHCODE,2,FALSE), ""), "Other")</f>
        <v/>
      </c>
      <c r="I4918" t="str">
        <f>IFERROR(IF(RawData!I4920&lt;&gt;"", VLOOKUP(TRIM(RawData!I4920),PHCODE,2,FALSE), ""), "Other")</f>
        <v/>
      </c>
      <c r="J4918" t="str">
        <f>TRIM(RawData!L4920)</f>
        <v/>
      </c>
      <c r="K4918">
        <f>'Risk Calculation Tables'!AD4486</f>
        <v>0</v>
      </c>
      <c r="L4918" t="str">
        <f>TRIM(RawData!J4920)</f>
        <v/>
      </c>
      <c r="M4918" t="str">
        <f>TRIM(RawData!K4920)</f>
        <v/>
      </c>
    </row>
    <row r="4919" spans="1:13" x14ac:dyDescent="0.3">
      <c r="A4919">
        <f>RawData!A4921</f>
        <v>0</v>
      </c>
      <c r="B4919" t="str">
        <f>IF(RawData!B4921&lt;&gt;"", (VLOOKUP(RawData!B4921,AgeCat,2,TRUE)), "")</f>
        <v/>
      </c>
      <c r="C4919" t="str">
        <f>TRIM(RawData!C4921)</f>
        <v/>
      </c>
      <c r="D4919" s="4">
        <f>RawData!D4921</f>
        <v>0</v>
      </c>
      <c r="E4919">
        <f>RawData!E4921</f>
        <v>0</v>
      </c>
      <c r="F4919" t="str">
        <f>IFERROR(IF(RawData!F4921&lt;&gt;"", VLOOKUP(TRIM(RawData!F4921),ICD10Code,2,FALSE), ""), "Other")</f>
        <v/>
      </c>
      <c r="G4919" t="str">
        <f>IFERROR(IF(RawData!G4921&lt;&gt;"", VLOOKUP(TRIM(RawData!G4921),ICD10Code,2,FALSE), ""), "Other")</f>
        <v/>
      </c>
      <c r="H4919" t="str">
        <f>IFERROR(IF(RawData!H4921&lt;&gt;"", VLOOKUP(TRIM(RawData!H4921),PHCODE,2,FALSE), ""), "Other")</f>
        <v/>
      </c>
      <c r="I4919" t="str">
        <f>IFERROR(IF(RawData!I4921&lt;&gt;"", VLOOKUP(TRIM(RawData!I4921),PHCODE,2,FALSE), ""), "Other")</f>
        <v/>
      </c>
      <c r="J4919" t="str">
        <f>TRIM(RawData!L4921)</f>
        <v/>
      </c>
      <c r="K4919">
        <f>'Risk Calculation Tables'!AD4487</f>
        <v>0</v>
      </c>
      <c r="L4919" t="str">
        <f>TRIM(RawData!J4921)</f>
        <v/>
      </c>
      <c r="M4919" t="str">
        <f>TRIM(RawData!K4921)</f>
        <v/>
      </c>
    </row>
    <row r="4920" spans="1:13" x14ac:dyDescent="0.3">
      <c r="A4920">
        <f>RawData!A4922</f>
        <v>0</v>
      </c>
      <c r="B4920" t="str">
        <f>IF(RawData!B4922&lt;&gt;"", (VLOOKUP(RawData!B4922,AgeCat,2,TRUE)), "")</f>
        <v/>
      </c>
      <c r="C4920" t="str">
        <f>TRIM(RawData!C4922)</f>
        <v/>
      </c>
      <c r="D4920" s="4">
        <f>RawData!D4922</f>
        <v>0</v>
      </c>
      <c r="E4920">
        <f>RawData!E4922</f>
        <v>0</v>
      </c>
      <c r="F4920" t="str">
        <f>IFERROR(IF(RawData!F4922&lt;&gt;"", VLOOKUP(TRIM(RawData!F4922),ICD10Code,2,FALSE), ""), "Other")</f>
        <v/>
      </c>
      <c r="G4920" t="str">
        <f>IFERROR(IF(RawData!G4922&lt;&gt;"", VLOOKUP(TRIM(RawData!G4922),ICD10Code,2,FALSE), ""), "Other")</f>
        <v/>
      </c>
      <c r="H4920" t="str">
        <f>IFERROR(IF(RawData!H4922&lt;&gt;"", VLOOKUP(TRIM(RawData!H4922),PHCODE,2,FALSE), ""), "Other")</f>
        <v/>
      </c>
      <c r="I4920" t="str">
        <f>IFERROR(IF(RawData!I4922&lt;&gt;"", VLOOKUP(TRIM(RawData!I4922),PHCODE,2,FALSE), ""), "Other")</f>
        <v/>
      </c>
      <c r="J4920" t="str">
        <f>TRIM(RawData!L4922)</f>
        <v/>
      </c>
      <c r="K4920">
        <f>'Risk Calculation Tables'!AD4488</f>
        <v>0</v>
      </c>
      <c r="L4920" t="str">
        <f>TRIM(RawData!J4922)</f>
        <v/>
      </c>
      <c r="M4920" t="str">
        <f>TRIM(RawData!K4922)</f>
        <v/>
      </c>
    </row>
    <row r="4921" spans="1:13" x14ac:dyDescent="0.3">
      <c r="A4921">
        <f>RawData!A4923</f>
        <v>0</v>
      </c>
      <c r="B4921" t="str">
        <f>IF(RawData!B4923&lt;&gt;"", (VLOOKUP(RawData!B4923,AgeCat,2,TRUE)), "")</f>
        <v/>
      </c>
      <c r="C4921" t="str">
        <f>TRIM(RawData!C4923)</f>
        <v/>
      </c>
      <c r="D4921" s="4">
        <f>RawData!D4923</f>
        <v>0</v>
      </c>
      <c r="E4921">
        <f>RawData!E4923</f>
        <v>0</v>
      </c>
      <c r="F4921" t="str">
        <f>IFERROR(IF(RawData!F4923&lt;&gt;"", VLOOKUP(TRIM(RawData!F4923),ICD10Code,2,FALSE), ""), "Other")</f>
        <v/>
      </c>
      <c r="G4921" t="str">
        <f>IFERROR(IF(RawData!G4923&lt;&gt;"", VLOOKUP(TRIM(RawData!G4923),ICD10Code,2,FALSE), ""), "Other")</f>
        <v/>
      </c>
      <c r="H4921" t="str">
        <f>IFERROR(IF(RawData!H4923&lt;&gt;"", VLOOKUP(TRIM(RawData!H4923),PHCODE,2,FALSE), ""), "Other")</f>
        <v/>
      </c>
      <c r="I4921" t="str">
        <f>IFERROR(IF(RawData!I4923&lt;&gt;"", VLOOKUP(TRIM(RawData!I4923),PHCODE,2,FALSE), ""), "Other")</f>
        <v/>
      </c>
      <c r="J4921" t="str">
        <f>TRIM(RawData!L4923)</f>
        <v/>
      </c>
      <c r="K4921">
        <f>'Risk Calculation Tables'!AD4489</f>
        <v>0</v>
      </c>
      <c r="L4921" t="str">
        <f>TRIM(RawData!J4923)</f>
        <v/>
      </c>
      <c r="M4921" t="str">
        <f>TRIM(RawData!K4923)</f>
        <v/>
      </c>
    </row>
    <row r="4922" spans="1:13" x14ac:dyDescent="0.3">
      <c r="A4922">
        <f>RawData!A4924</f>
        <v>0</v>
      </c>
      <c r="B4922" t="str">
        <f>IF(RawData!B4924&lt;&gt;"", (VLOOKUP(RawData!B4924,AgeCat,2,TRUE)), "")</f>
        <v/>
      </c>
      <c r="C4922" t="str">
        <f>TRIM(RawData!C4924)</f>
        <v/>
      </c>
      <c r="D4922" s="4">
        <f>RawData!D4924</f>
        <v>0</v>
      </c>
      <c r="E4922">
        <f>RawData!E4924</f>
        <v>0</v>
      </c>
      <c r="F4922" t="str">
        <f>IFERROR(IF(RawData!F4924&lt;&gt;"", VLOOKUP(TRIM(RawData!F4924),ICD10Code,2,FALSE), ""), "Other")</f>
        <v/>
      </c>
      <c r="G4922" t="str">
        <f>IFERROR(IF(RawData!G4924&lt;&gt;"", VLOOKUP(TRIM(RawData!G4924),ICD10Code,2,FALSE), ""), "Other")</f>
        <v/>
      </c>
      <c r="H4922" t="str">
        <f>IFERROR(IF(RawData!H4924&lt;&gt;"", VLOOKUP(TRIM(RawData!H4924),PHCODE,2,FALSE), ""), "Other")</f>
        <v/>
      </c>
      <c r="I4922" t="str">
        <f>IFERROR(IF(RawData!I4924&lt;&gt;"", VLOOKUP(TRIM(RawData!I4924),PHCODE,2,FALSE), ""), "Other")</f>
        <v/>
      </c>
      <c r="J4922" t="str">
        <f>TRIM(RawData!L4924)</f>
        <v/>
      </c>
      <c r="K4922">
        <f>'Risk Calculation Tables'!AD4490</f>
        <v>0</v>
      </c>
      <c r="L4922" t="str">
        <f>TRIM(RawData!J4924)</f>
        <v/>
      </c>
      <c r="M4922" t="str">
        <f>TRIM(RawData!K4924)</f>
        <v/>
      </c>
    </row>
    <row r="4923" spans="1:13" x14ac:dyDescent="0.3">
      <c r="A4923">
        <f>RawData!A4925</f>
        <v>0</v>
      </c>
      <c r="B4923" t="str">
        <f>IF(RawData!B4925&lt;&gt;"", (VLOOKUP(RawData!B4925,AgeCat,2,TRUE)), "")</f>
        <v/>
      </c>
      <c r="C4923" t="str">
        <f>TRIM(RawData!C4925)</f>
        <v/>
      </c>
      <c r="D4923" s="4">
        <f>RawData!D4925</f>
        <v>0</v>
      </c>
      <c r="E4923">
        <f>RawData!E4925</f>
        <v>0</v>
      </c>
      <c r="F4923" t="str">
        <f>IFERROR(IF(RawData!F4925&lt;&gt;"", VLOOKUP(TRIM(RawData!F4925),ICD10Code,2,FALSE), ""), "Other")</f>
        <v/>
      </c>
      <c r="G4923" t="str">
        <f>IFERROR(IF(RawData!G4925&lt;&gt;"", VLOOKUP(TRIM(RawData!G4925),ICD10Code,2,FALSE), ""), "Other")</f>
        <v/>
      </c>
      <c r="H4923" t="str">
        <f>IFERROR(IF(RawData!H4925&lt;&gt;"", VLOOKUP(TRIM(RawData!H4925),PHCODE,2,FALSE), ""), "Other")</f>
        <v/>
      </c>
      <c r="I4923" t="str">
        <f>IFERROR(IF(RawData!I4925&lt;&gt;"", VLOOKUP(TRIM(RawData!I4925),PHCODE,2,FALSE), ""), "Other")</f>
        <v/>
      </c>
      <c r="J4923" t="str">
        <f>TRIM(RawData!L4925)</f>
        <v/>
      </c>
      <c r="K4923">
        <f>'Risk Calculation Tables'!AD4491</f>
        <v>0</v>
      </c>
      <c r="L4923" t="str">
        <f>TRIM(RawData!J4925)</f>
        <v/>
      </c>
      <c r="M4923" t="str">
        <f>TRIM(RawData!K4925)</f>
        <v/>
      </c>
    </row>
    <row r="4924" spans="1:13" x14ac:dyDescent="0.3">
      <c r="A4924">
        <f>RawData!A4926</f>
        <v>0</v>
      </c>
      <c r="B4924" t="str">
        <f>IF(RawData!B4926&lt;&gt;"", (VLOOKUP(RawData!B4926,AgeCat,2,TRUE)), "")</f>
        <v/>
      </c>
      <c r="C4924" t="str">
        <f>TRIM(RawData!C4926)</f>
        <v/>
      </c>
      <c r="D4924" s="4">
        <f>RawData!D4926</f>
        <v>0</v>
      </c>
      <c r="E4924">
        <f>RawData!E4926</f>
        <v>0</v>
      </c>
      <c r="F4924" t="str">
        <f>IFERROR(IF(RawData!F4926&lt;&gt;"", VLOOKUP(TRIM(RawData!F4926),ICD10Code,2,FALSE), ""), "Other")</f>
        <v/>
      </c>
      <c r="G4924" t="str">
        <f>IFERROR(IF(RawData!G4926&lt;&gt;"", VLOOKUP(TRIM(RawData!G4926),ICD10Code,2,FALSE), ""), "Other")</f>
        <v/>
      </c>
      <c r="H4924" t="str">
        <f>IFERROR(IF(RawData!H4926&lt;&gt;"", VLOOKUP(TRIM(RawData!H4926),PHCODE,2,FALSE), ""), "Other")</f>
        <v/>
      </c>
      <c r="I4924" t="str">
        <f>IFERROR(IF(RawData!I4926&lt;&gt;"", VLOOKUP(TRIM(RawData!I4926),PHCODE,2,FALSE), ""), "Other")</f>
        <v/>
      </c>
      <c r="J4924" t="str">
        <f>TRIM(RawData!L4926)</f>
        <v/>
      </c>
      <c r="K4924">
        <f>'Risk Calculation Tables'!AD4492</f>
        <v>0</v>
      </c>
      <c r="L4924" t="str">
        <f>TRIM(RawData!J4926)</f>
        <v/>
      </c>
      <c r="M4924" t="str">
        <f>TRIM(RawData!K4926)</f>
        <v/>
      </c>
    </row>
    <row r="4925" spans="1:13" x14ac:dyDescent="0.3">
      <c r="A4925">
        <f>RawData!A4927</f>
        <v>0</v>
      </c>
      <c r="B4925" t="str">
        <f>IF(RawData!B4927&lt;&gt;"", (VLOOKUP(RawData!B4927,AgeCat,2,TRUE)), "")</f>
        <v/>
      </c>
      <c r="C4925" t="str">
        <f>TRIM(RawData!C4927)</f>
        <v/>
      </c>
      <c r="D4925" s="4">
        <f>RawData!D4927</f>
        <v>0</v>
      </c>
      <c r="E4925">
        <f>RawData!E4927</f>
        <v>0</v>
      </c>
      <c r="F4925" t="str">
        <f>IFERROR(IF(RawData!F4927&lt;&gt;"", VLOOKUP(TRIM(RawData!F4927),ICD10Code,2,FALSE), ""), "Other")</f>
        <v/>
      </c>
      <c r="G4925" t="str">
        <f>IFERROR(IF(RawData!G4927&lt;&gt;"", VLOOKUP(TRIM(RawData!G4927),ICD10Code,2,FALSE), ""), "Other")</f>
        <v/>
      </c>
      <c r="H4925" t="str">
        <f>IFERROR(IF(RawData!H4927&lt;&gt;"", VLOOKUP(TRIM(RawData!H4927),PHCODE,2,FALSE), ""), "Other")</f>
        <v/>
      </c>
      <c r="I4925" t="str">
        <f>IFERROR(IF(RawData!I4927&lt;&gt;"", VLOOKUP(TRIM(RawData!I4927),PHCODE,2,FALSE), ""), "Other")</f>
        <v/>
      </c>
      <c r="J4925" t="str">
        <f>TRIM(RawData!L4927)</f>
        <v/>
      </c>
      <c r="K4925">
        <f>'Risk Calculation Tables'!AD4493</f>
        <v>0</v>
      </c>
      <c r="L4925" t="str">
        <f>TRIM(RawData!J4927)</f>
        <v/>
      </c>
      <c r="M4925" t="str">
        <f>TRIM(RawData!K4927)</f>
        <v/>
      </c>
    </row>
    <row r="4926" spans="1:13" x14ac:dyDescent="0.3">
      <c r="A4926">
        <f>RawData!A4928</f>
        <v>0</v>
      </c>
      <c r="B4926" t="str">
        <f>IF(RawData!B4928&lt;&gt;"", (VLOOKUP(RawData!B4928,AgeCat,2,TRUE)), "")</f>
        <v/>
      </c>
      <c r="C4926" t="str">
        <f>TRIM(RawData!C4928)</f>
        <v/>
      </c>
      <c r="D4926" s="4">
        <f>RawData!D4928</f>
        <v>0</v>
      </c>
      <c r="E4926">
        <f>RawData!E4928</f>
        <v>0</v>
      </c>
      <c r="F4926" t="str">
        <f>IFERROR(IF(RawData!F4928&lt;&gt;"", VLOOKUP(TRIM(RawData!F4928),ICD10Code,2,FALSE), ""), "Other")</f>
        <v/>
      </c>
      <c r="G4926" t="str">
        <f>IFERROR(IF(RawData!G4928&lt;&gt;"", VLOOKUP(TRIM(RawData!G4928),ICD10Code,2,FALSE), ""), "Other")</f>
        <v/>
      </c>
      <c r="H4926" t="str">
        <f>IFERROR(IF(RawData!H4928&lt;&gt;"", VLOOKUP(TRIM(RawData!H4928),PHCODE,2,FALSE), ""), "Other")</f>
        <v/>
      </c>
      <c r="I4926" t="str">
        <f>IFERROR(IF(RawData!I4928&lt;&gt;"", VLOOKUP(TRIM(RawData!I4928),PHCODE,2,FALSE), ""), "Other")</f>
        <v/>
      </c>
      <c r="J4926" t="str">
        <f>TRIM(RawData!L4928)</f>
        <v/>
      </c>
      <c r="K4926">
        <f>'Risk Calculation Tables'!AD4494</f>
        <v>0</v>
      </c>
      <c r="L4926" t="str">
        <f>TRIM(RawData!J4928)</f>
        <v/>
      </c>
      <c r="M4926" t="str">
        <f>TRIM(RawData!K4928)</f>
        <v/>
      </c>
    </row>
    <row r="4927" spans="1:13" x14ac:dyDescent="0.3">
      <c r="A4927">
        <f>RawData!A4929</f>
        <v>0</v>
      </c>
      <c r="B4927" t="str">
        <f>IF(RawData!B4929&lt;&gt;"", (VLOOKUP(RawData!B4929,AgeCat,2,TRUE)), "")</f>
        <v/>
      </c>
      <c r="C4927" t="str">
        <f>TRIM(RawData!C4929)</f>
        <v/>
      </c>
      <c r="D4927" s="4">
        <f>RawData!D4929</f>
        <v>0</v>
      </c>
      <c r="E4927">
        <f>RawData!E4929</f>
        <v>0</v>
      </c>
      <c r="F4927" t="str">
        <f>IFERROR(IF(RawData!F4929&lt;&gt;"", VLOOKUP(TRIM(RawData!F4929),ICD10Code,2,FALSE), ""), "Other")</f>
        <v/>
      </c>
      <c r="G4927" t="str">
        <f>IFERROR(IF(RawData!G4929&lt;&gt;"", VLOOKUP(TRIM(RawData!G4929),ICD10Code,2,FALSE), ""), "Other")</f>
        <v/>
      </c>
      <c r="H4927" t="str">
        <f>IFERROR(IF(RawData!H4929&lt;&gt;"", VLOOKUP(TRIM(RawData!H4929),PHCODE,2,FALSE), ""), "Other")</f>
        <v/>
      </c>
      <c r="I4927" t="str">
        <f>IFERROR(IF(RawData!I4929&lt;&gt;"", VLOOKUP(TRIM(RawData!I4929),PHCODE,2,FALSE), ""), "Other")</f>
        <v/>
      </c>
      <c r="J4927" t="str">
        <f>TRIM(RawData!L4929)</f>
        <v/>
      </c>
      <c r="K4927">
        <f>'Risk Calculation Tables'!AD4495</f>
        <v>0</v>
      </c>
      <c r="L4927" t="str">
        <f>TRIM(RawData!J4929)</f>
        <v/>
      </c>
      <c r="M4927" t="str">
        <f>TRIM(RawData!K4929)</f>
        <v/>
      </c>
    </row>
    <row r="4928" spans="1:13" x14ac:dyDescent="0.3">
      <c r="A4928">
        <f>RawData!A4930</f>
        <v>0</v>
      </c>
      <c r="B4928" t="str">
        <f>IF(RawData!B4930&lt;&gt;"", (VLOOKUP(RawData!B4930,AgeCat,2,TRUE)), "")</f>
        <v/>
      </c>
      <c r="C4928" t="str">
        <f>TRIM(RawData!C4930)</f>
        <v/>
      </c>
      <c r="D4928" s="4">
        <f>RawData!D4930</f>
        <v>0</v>
      </c>
      <c r="E4928">
        <f>RawData!E4930</f>
        <v>0</v>
      </c>
      <c r="F4928" t="str">
        <f>IFERROR(IF(RawData!F4930&lt;&gt;"", VLOOKUP(TRIM(RawData!F4930),ICD10Code,2,FALSE), ""), "Other")</f>
        <v/>
      </c>
      <c r="G4928" t="str">
        <f>IFERROR(IF(RawData!G4930&lt;&gt;"", VLOOKUP(TRIM(RawData!G4930),ICD10Code,2,FALSE), ""), "Other")</f>
        <v/>
      </c>
      <c r="H4928" t="str">
        <f>IFERROR(IF(RawData!H4930&lt;&gt;"", VLOOKUP(TRIM(RawData!H4930),PHCODE,2,FALSE), ""), "Other")</f>
        <v/>
      </c>
      <c r="I4928" t="str">
        <f>IFERROR(IF(RawData!I4930&lt;&gt;"", VLOOKUP(TRIM(RawData!I4930),PHCODE,2,FALSE), ""), "Other")</f>
        <v/>
      </c>
      <c r="J4928" t="str">
        <f>TRIM(RawData!L4930)</f>
        <v/>
      </c>
      <c r="K4928">
        <f>'Risk Calculation Tables'!AD4496</f>
        <v>0</v>
      </c>
      <c r="L4928" t="str">
        <f>TRIM(RawData!J4930)</f>
        <v/>
      </c>
      <c r="M4928" t="str">
        <f>TRIM(RawData!K4930)</f>
        <v/>
      </c>
    </row>
    <row r="4929" spans="1:13" x14ac:dyDescent="0.3">
      <c r="A4929">
        <f>RawData!A4931</f>
        <v>0</v>
      </c>
      <c r="B4929" t="str">
        <f>IF(RawData!B4931&lt;&gt;"", (VLOOKUP(RawData!B4931,AgeCat,2,TRUE)), "")</f>
        <v/>
      </c>
      <c r="C4929" t="str">
        <f>TRIM(RawData!C4931)</f>
        <v/>
      </c>
      <c r="D4929" s="4">
        <f>RawData!D4931</f>
        <v>0</v>
      </c>
      <c r="E4929">
        <f>RawData!E4931</f>
        <v>0</v>
      </c>
      <c r="F4929" t="str">
        <f>IFERROR(IF(RawData!F4931&lt;&gt;"", VLOOKUP(TRIM(RawData!F4931),ICD10Code,2,FALSE), ""), "Other")</f>
        <v/>
      </c>
      <c r="G4929" t="str">
        <f>IFERROR(IF(RawData!G4931&lt;&gt;"", VLOOKUP(TRIM(RawData!G4931),ICD10Code,2,FALSE), ""), "Other")</f>
        <v/>
      </c>
      <c r="H4929" t="str">
        <f>IFERROR(IF(RawData!H4931&lt;&gt;"", VLOOKUP(TRIM(RawData!H4931),PHCODE,2,FALSE), ""), "Other")</f>
        <v/>
      </c>
      <c r="I4929" t="str">
        <f>IFERROR(IF(RawData!I4931&lt;&gt;"", VLOOKUP(TRIM(RawData!I4931),PHCODE,2,FALSE), ""), "Other")</f>
        <v/>
      </c>
      <c r="J4929" t="str">
        <f>TRIM(RawData!L4931)</f>
        <v/>
      </c>
      <c r="K4929">
        <f>'Risk Calculation Tables'!AD4497</f>
        <v>0</v>
      </c>
      <c r="L4929" t="str">
        <f>TRIM(RawData!J4931)</f>
        <v/>
      </c>
      <c r="M4929" t="str">
        <f>TRIM(RawData!K4931)</f>
        <v/>
      </c>
    </row>
    <row r="4930" spans="1:13" x14ac:dyDescent="0.3">
      <c r="A4930">
        <f>RawData!A4932</f>
        <v>0</v>
      </c>
      <c r="B4930" t="str">
        <f>IF(RawData!B4932&lt;&gt;"", (VLOOKUP(RawData!B4932,AgeCat,2,TRUE)), "")</f>
        <v/>
      </c>
      <c r="C4930" t="str">
        <f>TRIM(RawData!C4932)</f>
        <v/>
      </c>
      <c r="D4930" s="4">
        <f>RawData!D4932</f>
        <v>0</v>
      </c>
      <c r="E4930">
        <f>RawData!E4932</f>
        <v>0</v>
      </c>
      <c r="F4930" t="str">
        <f>IFERROR(IF(RawData!F4932&lt;&gt;"", VLOOKUP(TRIM(RawData!F4932),ICD10Code,2,FALSE), ""), "Other")</f>
        <v/>
      </c>
      <c r="G4930" t="str">
        <f>IFERROR(IF(RawData!G4932&lt;&gt;"", VLOOKUP(TRIM(RawData!G4932),ICD10Code,2,FALSE), ""), "Other")</f>
        <v/>
      </c>
      <c r="H4930" t="str">
        <f>IFERROR(IF(RawData!H4932&lt;&gt;"", VLOOKUP(TRIM(RawData!H4932),PHCODE,2,FALSE), ""), "Other")</f>
        <v/>
      </c>
      <c r="I4930" t="str">
        <f>IFERROR(IF(RawData!I4932&lt;&gt;"", VLOOKUP(TRIM(RawData!I4932),PHCODE,2,FALSE), ""), "Other")</f>
        <v/>
      </c>
      <c r="J4930" t="str">
        <f>TRIM(RawData!L4932)</f>
        <v/>
      </c>
      <c r="K4930">
        <f>'Risk Calculation Tables'!AD4498</f>
        <v>0</v>
      </c>
      <c r="L4930" t="str">
        <f>TRIM(RawData!J4932)</f>
        <v/>
      </c>
      <c r="M4930" t="str">
        <f>TRIM(RawData!K4932)</f>
        <v/>
      </c>
    </row>
    <row r="4931" spans="1:13" x14ac:dyDescent="0.3">
      <c r="A4931">
        <f>RawData!A4933</f>
        <v>0</v>
      </c>
      <c r="B4931" t="str">
        <f>IF(RawData!B4933&lt;&gt;"", (VLOOKUP(RawData!B4933,AgeCat,2,TRUE)), "")</f>
        <v/>
      </c>
      <c r="C4931" t="str">
        <f>TRIM(RawData!C4933)</f>
        <v/>
      </c>
      <c r="D4931" s="4">
        <f>RawData!D4933</f>
        <v>0</v>
      </c>
      <c r="E4931">
        <f>RawData!E4933</f>
        <v>0</v>
      </c>
      <c r="F4931" t="str">
        <f>IFERROR(IF(RawData!F4933&lt;&gt;"", VLOOKUP(TRIM(RawData!F4933),ICD10Code,2,FALSE), ""), "Other")</f>
        <v/>
      </c>
      <c r="G4931" t="str">
        <f>IFERROR(IF(RawData!G4933&lt;&gt;"", VLOOKUP(TRIM(RawData!G4933),ICD10Code,2,FALSE), ""), "Other")</f>
        <v/>
      </c>
      <c r="H4931" t="str">
        <f>IFERROR(IF(RawData!H4933&lt;&gt;"", VLOOKUP(TRIM(RawData!H4933),PHCODE,2,FALSE), ""), "Other")</f>
        <v/>
      </c>
      <c r="I4931" t="str">
        <f>IFERROR(IF(RawData!I4933&lt;&gt;"", VLOOKUP(TRIM(RawData!I4933),PHCODE,2,FALSE), ""), "Other")</f>
        <v/>
      </c>
      <c r="J4931" t="str">
        <f>TRIM(RawData!L4933)</f>
        <v/>
      </c>
      <c r="K4931">
        <f>'Risk Calculation Tables'!AD4499</f>
        <v>0</v>
      </c>
      <c r="L4931" t="str">
        <f>TRIM(RawData!J4933)</f>
        <v/>
      </c>
      <c r="M4931" t="str">
        <f>TRIM(RawData!K4933)</f>
        <v/>
      </c>
    </row>
    <row r="4932" spans="1:13" x14ac:dyDescent="0.3">
      <c r="A4932">
        <f>RawData!A4934</f>
        <v>0</v>
      </c>
      <c r="B4932" t="str">
        <f>IF(RawData!B4934&lt;&gt;"", (VLOOKUP(RawData!B4934,AgeCat,2,TRUE)), "")</f>
        <v/>
      </c>
      <c r="C4932" t="str">
        <f>TRIM(RawData!C4934)</f>
        <v/>
      </c>
      <c r="D4932" s="4">
        <f>RawData!D4934</f>
        <v>0</v>
      </c>
      <c r="E4932">
        <f>RawData!E4934</f>
        <v>0</v>
      </c>
      <c r="F4932" t="str">
        <f>IFERROR(IF(RawData!F4934&lt;&gt;"", VLOOKUP(TRIM(RawData!F4934),ICD10Code,2,FALSE), ""), "Other")</f>
        <v/>
      </c>
      <c r="G4932" t="str">
        <f>IFERROR(IF(RawData!G4934&lt;&gt;"", VLOOKUP(TRIM(RawData!G4934),ICD10Code,2,FALSE), ""), "Other")</f>
        <v/>
      </c>
      <c r="H4932" t="str">
        <f>IFERROR(IF(RawData!H4934&lt;&gt;"", VLOOKUP(TRIM(RawData!H4934),PHCODE,2,FALSE), ""), "Other")</f>
        <v/>
      </c>
      <c r="I4932" t="str">
        <f>IFERROR(IF(RawData!I4934&lt;&gt;"", VLOOKUP(TRIM(RawData!I4934),PHCODE,2,FALSE), ""), "Other")</f>
        <v/>
      </c>
      <c r="J4932" t="str">
        <f>TRIM(RawData!L4934)</f>
        <v/>
      </c>
      <c r="K4932">
        <f>'Risk Calculation Tables'!AD4500</f>
        <v>0</v>
      </c>
      <c r="L4932" t="str">
        <f>TRIM(RawData!J4934)</f>
        <v/>
      </c>
      <c r="M4932" t="str">
        <f>TRIM(RawData!K4934)</f>
        <v/>
      </c>
    </row>
    <row r="4933" spans="1:13" x14ac:dyDescent="0.3">
      <c r="A4933">
        <f>RawData!A4935</f>
        <v>0</v>
      </c>
      <c r="B4933" t="str">
        <f>IF(RawData!B4935&lt;&gt;"", (VLOOKUP(RawData!B4935,AgeCat,2,TRUE)), "")</f>
        <v/>
      </c>
      <c r="C4933" t="str">
        <f>TRIM(RawData!C4935)</f>
        <v/>
      </c>
      <c r="D4933" s="4">
        <f>RawData!D4935</f>
        <v>0</v>
      </c>
      <c r="E4933">
        <f>RawData!E4935</f>
        <v>0</v>
      </c>
      <c r="F4933" t="str">
        <f>IFERROR(IF(RawData!F4935&lt;&gt;"", VLOOKUP(TRIM(RawData!F4935),ICD10Code,2,FALSE), ""), "Other")</f>
        <v/>
      </c>
      <c r="G4933" t="str">
        <f>IFERROR(IF(RawData!G4935&lt;&gt;"", VLOOKUP(TRIM(RawData!G4935),ICD10Code,2,FALSE), ""), "Other")</f>
        <v/>
      </c>
      <c r="H4933" t="str">
        <f>IFERROR(IF(RawData!H4935&lt;&gt;"", VLOOKUP(TRIM(RawData!H4935),PHCODE,2,FALSE), ""), "Other")</f>
        <v/>
      </c>
      <c r="I4933" t="str">
        <f>IFERROR(IF(RawData!I4935&lt;&gt;"", VLOOKUP(TRIM(RawData!I4935),PHCODE,2,FALSE), ""), "Other")</f>
        <v/>
      </c>
      <c r="J4933" t="str">
        <f>TRIM(RawData!L4935)</f>
        <v/>
      </c>
      <c r="K4933">
        <f>'Risk Calculation Tables'!AD4501</f>
        <v>0</v>
      </c>
      <c r="L4933" t="str">
        <f>TRIM(RawData!J4935)</f>
        <v/>
      </c>
      <c r="M4933" t="str">
        <f>TRIM(RawData!K4935)</f>
        <v/>
      </c>
    </row>
    <row r="4934" spans="1:13" x14ac:dyDescent="0.3">
      <c r="A4934">
        <f>RawData!A4936</f>
        <v>0</v>
      </c>
      <c r="B4934" t="str">
        <f>IF(RawData!B4936&lt;&gt;"", (VLOOKUP(RawData!B4936,AgeCat,2,TRUE)), "")</f>
        <v/>
      </c>
      <c r="C4934" t="str">
        <f>TRIM(RawData!C4936)</f>
        <v/>
      </c>
      <c r="D4934" s="4">
        <f>RawData!D4936</f>
        <v>0</v>
      </c>
      <c r="E4934">
        <f>RawData!E4936</f>
        <v>0</v>
      </c>
      <c r="F4934" t="str">
        <f>IFERROR(IF(RawData!F4936&lt;&gt;"", VLOOKUP(TRIM(RawData!F4936),ICD10Code,2,FALSE), ""), "Other")</f>
        <v/>
      </c>
      <c r="G4934" t="str">
        <f>IFERROR(IF(RawData!G4936&lt;&gt;"", VLOOKUP(TRIM(RawData!G4936),ICD10Code,2,FALSE), ""), "Other")</f>
        <v/>
      </c>
      <c r="H4934" t="str">
        <f>IFERROR(IF(RawData!H4936&lt;&gt;"", VLOOKUP(TRIM(RawData!H4936),PHCODE,2,FALSE), ""), "Other")</f>
        <v/>
      </c>
      <c r="I4934" t="str">
        <f>IFERROR(IF(RawData!I4936&lt;&gt;"", VLOOKUP(TRIM(RawData!I4936),PHCODE,2,FALSE), ""), "Other")</f>
        <v/>
      </c>
      <c r="J4934" t="str">
        <f>TRIM(RawData!L4936)</f>
        <v/>
      </c>
      <c r="K4934">
        <f>'Risk Calculation Tables'!AD4502</f>
        <v>0</v>
      </c>
      <c r="L4934" t="str">
        <f>TRIM(RawData!J4936)</f>
        <v/>
      </c>
      <c r="M4934" t="str">
        <f>TRIM(RawData!K4936)</f>
        <v/>
      </c>
    </row>
    <row r="4935" spans="1:13" x14ac:dyDescent="0.3">
      <c r="A4935">
        <f>RawData!A4937</f>
        <v>0</v>
      </c>
      <c r="B4935" t="str">
        <f>IF(RawData!B4937&lt;&gt;"", (VLOOKUP(RawData!B4937,AgeCat,2,TRUE)), "")</f>
        <v/>
      </c>
      <c r="C4935" t="str">
        <f>TRIM(RawData!C4937)</f>
        <v/>
      </c>
      <c r="D4935" s="4">
        <f>RawData!D4937</f>
        <v>0</v>
      </c>
      <c r="E4935">
        <f>RawData!E4937</f>
        <v>0</v>
      </c>
      <c r="F4935" t="str">
        <f>IFERROR(IF(RawData!F4937&lt;&gt;"", VLOOKUP(TRIM(RawData!F4937),ICD10Code,2,FALSE), ""), "Other")</f>
        <v/>
      </c>
      <c r="G4935" t="str">
        <f>IFERROR(IF(RawData!G4937&lt;&gt;"", VLOOKUP(TRIM(RawData!G4937),ICD10Code,2,FALSE), ""), "Other")</f>
        <v/>
      </c>
      <c r="H4935" t="str">
        <f>IFERROR(IF(RawData!H4937&lt;&gt;"", VLOOKUP(TRIM(RawData!H4937),PHCODE,2,FALSE), ""), "Other")</f>
        <v/>
      </c>
      <c r="I4935" t="str">
        <f>IFERROR(IF(RawData!I4937&lt;&gt;"", VLOOKUP(TRIM(RawData!I4937),PHCODE,2,FALSE), ""), "Other")</f>
        <v/>
      </c>
      <c r="J4935" t="str">
        <f>TRIM(RawData!L4937)</f>
        <v/>
      </c>
      <c r="K4935">
        <f>'Risk Calculation Tables'!AD4503</f>
        <v>0</v>
      </c>
      <c r="L4935" t="str">
        <f>TRIM(RawData!J4937)</f>
        <v/>
      </c>
      <c r="M4935" t="str">
        <f>TRIM(RawData!K4937)</f>
        <v/>
      </c>
    </row>
    <row r="4936" spans="1:13" x14ac:dyDescent="0.3">
      <c r="A4936">
        <f>RawData!A4938</f>
        <v>0</v>
      </c>
      <c r="B4936" t="str">
        <f>IF(RawData!B4938&lt;&gt;"", (VLOOKUP(RawData!B4938,AgeCat,2,TRUE)), "")</f>
        <v/>
      </c>
      <c r="C4936" t="str">
        <f>TRIM(RawData!C4938)</f>
        <v/>
      </c>
      <c r="D4936" s="4">
        <f>RawData!D4938</f>
        <v>0</v>
      </c>
      <c r="E4936">
        <f>RawData!E4938</f>
        <v>0</v>
      </c>
      <c r="F4936" t="str">
        <f>IFERROR(IF(RawData!F4938&lt;&gt;"", VLOOKUP(TRIM(RawData!F4938),ICD10Code,2,FALSE), ""), "Other")</f>
        <v/>
      </c>
      <c r="G4936" t="str">
        <f>IFERROR(IF(RawData!G4938&lt;&gt;"", VLOOKUP(TRIM(RawData!G4938),ICD10Code,2,FALSE), ""), "Other")</f>
        <v/>
      </c>
      <c r="H4936" t="str">
        <f>IFERROR(IF(RawData!H4938&lt;&gt;"", VLOOKUP(TRIM(RawData!H4938),PHCODE,2,FALSE), ""), "Other")</f>
        <v/>
      </c>
      <c r="I4936" t="str">
        <f>IFERROR(IF(RawData!I4938&lt;&gt;"", VLOOKUP(TRIM(RawData!I4938),PHCODE,2,FALSE), ""), "Other")</f>
        <v/>
      </c>
      <c r="J4936" t="str">
        <f>TRIM(RawData!L4938)</f>
        <v/>
      </c>
      <c r="K4936">
        <f>'Risk Calculation Tables'!AD4504</f>
        <v>0</v>
      </c>
      <c r="L4936" t="str">
        <f>TRIM(RawData!J4938)</f>
        <v/>
      </c>
      <c r="M4936" t="str">
        <f>TRIM(RawData!K4938)</f>
        <v/>
      </c>
    </row>
    <row r="4937" spans="1:13" x14ac:dyDescent="0.3">
      <c r="A4937">
        <f>RawData!A4939</f>
        <v>0</v>
      </c>
      <c r="B4937" t="str">
        <f>IF(RawData!B4939&lt;&gt;"", (VLOOKUP(RawData!B4939,AgeCat,2,TRUE)), "")</f>
        <v/>
      </c>
      <c r="C4937" t="str">
        <f>TRIM(RawData!C4939)</f>
        <v/>
      </c>
      <c r="D4937" s="4">
        <f>RawData!D4939</f>
        <v>0</v>
      </c>
      <c r="E4937">
        <f>RawData!E4939</f>
        <v>0</v>
      </c>
      <c r="F4937" t="str">
        <f>IFERROR(IF(RawData!F4939&lt;&gt;"", VLOOKUP(TRIM(RawData!F4939),ICD10Code,2,FALSE), ""), "Other")</f>
        <v/>
      </c>
      <c r="G4937" t="str">
        <f>IFERROR(IF(RawData!G4939&lt;&gt;"", VLOOKUP(TRIM(RawData!G4939),ICD10Code,2,FALSE), ""), "Other")</f>
        <v/>
      </c>
      <c r="H4937" t="str">
        <f>IFERROR(IF(RawData!H4939&lt;&gt;"", VLOOKUP(TRIM(RawData!H4939),PHCODE,2,FALSE), ""), "Other")</f>
        <v/>
      </c>
      <c r="I4937" t="str">
        <f>IFERROR(IF(RawData!I4939&lt;&gt;"", VLOOKUP(TRIM(RawData!I4939),PHCODE,2,FALSE), ""), "Other")</f>
        <v/>
      </c>
      <c r="J4937" t="str">
        <f>TRIM(RawData!L4939)</f>
        <v/>
      </c>
      <c r="K4937">
        <f>'Risk Calculation Tables'!AD4505</f>
        <v>0</v>
      </c>
      <c r="L4937" t="str">
        <f>TRIM(RawData!J4939)</f>
        <v/>
      </c>
      <c r="M4937" t="str">
        <f>TRIM(RawData!K4939)</f>
        <v/>
      </c>
    </row>
    <row r="4938" spans="1:13" x14ac:dyDescent="0.3">
      <c r="A4938">
        <f>RawData!A4940</f>
        <v>0</v>
      </c>
      <c r="B4938" t="str">
        <f>IF(RawData!B4940&lt;&gt;"", (VLOOKUP(RawData!B4940,AgeCat,2,TRUE)), "")</f>
        <v/>
      </c>
      <c r="C4938" t="str">
        <f>TRIM(RawData!C4940)</f>
        <v/>
      </c>
      <c r="D4938" s="4">
        <f>RawData!D4940</f>
        <v>0</v>
      </c>
      <c r="E4938">
        <f>RawData!E4940</f>
        <v>0</v>
      </c>
      <c r="F4938" t="str">
        <f>IFERROR(IF(RawData!F4940&lt;&gt;"", VLOOKUP(TRIM(RawData!F4940),ICD10Code,2,FALSE), ""), "Other")</f>
        <v/>
      </c>
      <c r="G4938" t="str">
        <f>IFERROR(IF(RawData!G4940&lt;&gt;"", VLOOKUP(TRIM(RawData!G4940),ICD10Code,2,FALSE), ""), "Other")</f>
        <v/>
      </c>
      <c r="H4938" t="str">
        <f>IFERROR(IF(RawData!H4940&lt;&gt;"", VLOOKUP(TRIM(RawData!H4940),PHCODE,2,FALSE), ""), "Other")</f>
        <v/>
      </c>
      <c r="I4938" t="str">
        <f>IFERROR(IF(RawData!I4940&lt;&gt;"", VLOOKUP(TRIM(RawData!I4940),PHCODE,2,FALSE), ""), "Other")</f>
        <v/>
      </c>
      <c r="J4938" t="str">
        <f>TRIM(RawData!L4940)</f>
        <v/>
      </c>
      <c r="K4938">
        <f>'Risk Calculation Tables'!AD4506</f>
        <v>0</v>
      </c>
      <c r="L4938" t="str">
        <f>TRIM(RawData!J4940)</f>
        <v/>
      </c>
      <c r="M4938" t="str">
        <f>TRIM(RawData!K4940)</f>
        <v/>
      </c>
    </row>
    <row r="4939" spans="1:13" x14ac:dyDescent="0.3">
      <c r="A4939">
        <f>RawData!A4941</f>
        <v>0</v>
      </c>
      <c r="B4939" t="str">
        <f>IF(RawData!B4941&lt;&gt;"", (VLOOKUP(RawData!B4941,AgeCat,2,TRUE)), "")</f>
        <v/>
      </c>
      <c r="C4939" t="str">
        <f>TRIM(RawData!C4941)</f>
        <v/>
      </c>
      <c r="D4939" s="4">
        <f>RawData!D4941</f>
        <v>0</v>
      </c>
      <c r="E4939">
        <f>RawData!E4941</f>
        <v>0</v>
      </c>
      <c r="F4939" t="str">
        <f>IFERROR(IF(RawData!F4941&lt;&gt;"", VLOOKUP(TRIM(RawData!F4941),ICD10Code,2,FALSE), ""), "Other")</f>
        <v/>
      </c>
      <c r="G4939" t="str">
        <f>IFERROR(IF(RawData!G4941&lt;&gt;"", VLOOKUP(TRIM(RawData!G4941),ICD10Code,2,FALSE), ""), "Other")</f>
        <v/>
      </c>
      <c r="H4939" t="str">
        <f>IFERROR(IF(RawData!H4941&lt;&gt;"", VLOOKUP(TRIM(RawData!H4941),PHCODE,2,FALSE), ""), "Other")</f>
        <v/>
      </c>
      <c r="I4939" t="str">
        <f>IFERROR(IF(RawData!I4941&lt;&gt;"", VLOOKUP(TRIM(RawData!I4941),PHCODE,2,FALSE), ""), "Other")</f>
        <v/>
      </c>
      <c r="J4939" t="str">
        <f>TRIM(RawData!L4941)</f>
        <v/>
      </c>
      <c r="K4939">
        <f>'Risk Calculation Tables'!AD4507</f>
        <v>0</v>
      </c>
      <c r="L4939" t="str">
        <f>TRIM(RawData!J4941)</f>
        <v/>
      </c>
      <c r="M4939" t="str">
        <f>TRIM(RawData!K4941)</f>
        <v/>
      </c>
    </row>
    <row r="4940" spans="1:13" x14ac:dyDescent="0.3">
      <c r="A4940">
        <f>RawData!A4942</f>
        <v>0</v>
      </c>
      <c r="B4940" t="str">
        <f>IF(RawData!B4942&lt;&gt;"", (VLOOKUP(RawData!B4942,AgeCat,2,TRUE)), "")</f>
        <v/>
      </c>
      <c r="C4940" t="str">
        <f>TRIM(RawData!C4942)</f>
        <v/>
      </c>
      <c r="D4940" s="4">
        <f>RawData!D4942</f>
        <v>0</v>
      </c>
      <c r="E4940">
        <f>RawData!E4942</f>
        <v>0</v>
      </c>
      <c r="F4940" t="str">
        <f>IFERROR(IF(RawData!F4942&lt;&gt;"", VLOOKUP(TRIM(RawData!F4942),ICD10Code,2,FALSE), ""), "Other")</f>
        <v/>
      </c>
      <c r="G4940" t="str">
        <f>IFERROR(IF(RawData!G4942&lt;&gt;"", VLOOKUP(TRIM(RawData!G4942),ICD10Code,2,FALSE), ""), "Other")</f>
        <v/>
      </c>
      <c r="H4940" t="str">
        <f>IFERROR(IF(RawData!H4942&lt;&gt;"", VLOOKUP(TRIM(RawData!H4942),PHCODE,2,FALSE), ""), "Other")</f>
        <v/>
      </c>
      <c r="I4940" t="str">
        <f>IFERROR(IF(RawData!I4942&lt;&gt;"", VLOOKUP(TRIM(RawData!I4942),PHCODE,2,FALSE), ""), "Other")</f>
        <v/>
      </c>
      <c r="J4940" t="str">
        <f>TRIM(RawData!L4942)</f>
        <v/>
      </c>
      <c r="K4940">
        <f>'Risk Calculation Tables'!AD4508</f>
        <v>0</v>
      </c>
      <c r="L4940" t="str">
        <f>TRIM(RawData!J4942)</f>
        <v/>
      </c>
      <c r="M4940" t="str">
        <f>TRIM(RawData!K4942)</f>
        <v/>
      </c>
    </row>
    <row r="4941" spans="1:13" x14ac:dyDescent="0.3">
      <c r="A4941">
        <f>RawData!A4943</f>
        <v>0</v>
      </c>
      <c r="B4941" t="str">
        <f>IF(RawData!B4943&lt;&gt;"", (VLOOKUP(RawData!B4943,AgeCat,2,TRUE)), "")</f>
        <v/>
      </c>
      <c r="C4941" t="str">
        <f>TRIM(RawData!C4943)</f>
        <v/>
      </c>
      <c r="D4941" s="4">
        <f>RawData!D4943</f>
        <v>0</v>
      </c>
      <c r="E4941">
        <f>RawData!E4943</f>
        <v>0</v>
      </c>
      <c r="F4941" t="str">
        <f>IFERROR(IF(RawData!F4943&lt;&gt;"", VLOOKUP(TRIM(RawData!F4943),ICD10Code,2,FALSE), ""), "Other")</f>
        <v/>
      </c>
      <c r="G4941" t="str">
        <f>IFERROR(IF(RawData!G4943&lt;&gt;"", VLOOKUP(TRIM(RawData!G4943),ICD10Code,2,FALSE), ""), "Other")</f>
        <v/>
      </c>
      <c r="H4941" t="str">
        <f>IFERROR(IF(RawData!H4943&lt;&gt;"", VLOOKUP(TRIM(RawData!H4943),PHCODE,2,FALSE), ""), "Other")</f>
        <v/>
      </c>
      <c r="I4941" t="str">
        <f>IFERROR(IF(RawData!I4943&lt;&gt;"", VLOOKUP(TRIM(RawData!I4943),PHCODE,2,FALSE), ""), "Other")</f>
        <v/>
      </c>
      <c r="J4941" t="str">
        <f>TRIM(RawData!L4943)</f>
        <v/>
      </c>
      <c r="K4941">
        <f>'Risk Calculation Tables'!AD4509</f>
        <v>0</v>
      </c>
      <c r="L4941" t="str">
        <f>TRIM(RawData!J4943)</f>
        <v/>
      </c>
      <c r="M4941" t="str">
        <f>TRIM(RawData!K4943)</f>
        <v/>
      </c>
    </row>
    <row r="4942" spans="1:13" x14ac:dyDescent="0.3">
      <c r="A4942">
        <f>RawData!A4944</f>
        <v>0</v>
      </c>
      <c r="B4942" t="str">
        <f>IF(RawData!B4944&lt;&gt;"", (VLOOKUP(RawData!B4944,AgeCat,2,TRUE)), "")</f>
        <v/>
      </c>
      <c r="C4942" t="str">
        <f>TRIM(RawData!C4944)</f>
        <v/>
      </c>
      <c r="D4942" s="4">
        <f>RawData!D4944</f>
        <v>0</v>
      </c>
      <c r="E4942">
        <f>RawData!E4944</f>
        <v>0</v>
      </c>
      <c r="F4942" t="str">
        <f>IFERROR(IF(RawData!F4944&lt;&gt;"", VLOOKUP(TRIM(RawData!F4944),ICD10Code,2,FALSE), ""), "Other")</f>
        <v/>
      </c>
      <c r="G4942" t="str">
        <f>IFERROR(IF(RawData!G4944&lt;&gt;"", VLOOKUP(TRIM(RawData!G4944),ICD10Code,2,FALSE), ""), "Other")</f>
        <v/>
      </c>
      <c r="H4942" t="str">
        <f>IFERROR(IF(RawData!H4944&lt;&gt;"", VLOOKUP(TRIM(RawData!H4944),PHCODE,2,FALSE), ""), "Other")</f>
        <v/>
      </c>
      <c r="I4942" t="str">
        <f>IFERROR(IF(RawData!I4944&lt;&gt;"", VLOOKUP(TRIM(RawData!I4944),PHCODE,2,FALSE), ""), "Other")</f>
        <v/>
      </c>
      <c r="J4942" t="str">
        <f>TRIM(RawData!L4944)</f>
        <v/>
      </c>
      <c r="K4942">
        <f>'Risk Calculation Tables'!AD4510</f>
        <v>0</v>
      </c>
      <c r="L4942" t="str">
        <f>TRIM(RawData!J4944)</f>
        <v/>
      </c>
      <c r="M4942" t="str">
        <f>TRIM(RawData!K4944)</f>
        <v/>
      </c>
    </row>
    <row r="4943" spans="1:13" x14ac:dyDescent="0.3">
      <c r="A4943">
        <f>RawData!A4945</f>
        <v>0</v>
      </c>
      <c r="B4943" t="str">
        <f>IF(RawData!B4945&lt;&gt;"", (VLOOKUP(RawData!B4945,AgeCat,2,TRUE)), "")</f>
        <v/>
      </c>
      <c r="C4943" t="str">
        <f>TRIM(RawData!C4945)</f>
        <v/>
      </c>
      <c r="D4943" s="4">
        <f>RawData!D4945</f>
        <v>0</v>
      </c>
      <c r="E4943">
        <f>RawData!E4945</f>
        <v>0</v>
      </c>
      <c r="F4943" t="str">
        <f>IFERROR(IF(RawData!F4945&lt;&gt;"", VLOOKUP(TRIM(RawData!F4945),ICD10Code,2,FALSE), ""), "Other")</f>
        <v/>
      </c>
      <c r="G4943" t="str">
        <f>IFERROR(IF(RawData!G4945&lt;&gt;"", VLOOKUP(TRIM(RawData!G4945),ICD10Code,2,FALSE), ""), "Other")</f>
        <v/>
      </c>
      <c r="H4943" t="str">
        <f>IFERROR(IF(RawData!H4945&lt;&gt;"", VLOOKUP(TRIM(RawData!H4945),PHCODE,2,FALSE), ""), "Other")</f>
        <v/>
      </c>
      <c r="I4943" t="str">
        <f>IFERROR(IF(RawData!I4945&lt;&gt;"", VLOOKUP(TRIM(RawData!I4945),PHCODE,2,FALSE), ""), "Other")</f>
        <v/>
      </c>
      <c r="J4943" t="str">
        <f>TRIM(RawData!L4945)</f>
        <v/>
      </c>
      <c r="K4943">
        <f>'Risk Calculation Tables'!AD4511</f>
        <v>0</v>
      </c>
      <c r="L4943" t="str">
        <f>TRIM(RawData!J4945)</f>
        <v/>
      </c>
      <c r="M4943" t="str">
        <f>TRIM(RawData!K4945)</f>
        <v/>
      </c>
    </row>
    <row r="4944" spans="1:13" x14ac:dyDescent="0.3">
      <c r="A4944">
        <f>RawData!A4946</f>
        <v>0</v>
      </c>
      <c r="B4944" t="str">
        <f>IF(RawData!B4946&lt;&gt;"", (VLOOKUP(RawData!B4946,AgeCat,2,TRUE)), "")</f>
        <v/>
      </c>
      <c r="C4944" t="str">
        <f>TRIM(RawData!C4946)</f>
        <v/>
      </c>
      <c r="D4944" s="4">
        <f>RawData!D4946</f>
        <v>0</v>
      </c>
      <c r="E4944">
        <f>RawData!E4946</f>
        <v>0</v>
      </c>
      <c r="F4944" t="str">
        <f>IFERROR(IF(RawData!F4946&lt;&gt;"", VLOOKUP(TRIM(RawData!F4946),ICD10Code,2,FALSE), ""), "Other")</f>
        <v/>
      </c>
      <c r="G4944" t="str">
        <f>IFERROR(IF(RawData!G4946&lt;&gt;"", VLOOKUP(TRIM(RawData!G4946),ICD10Code,2,FALSE), ""), "Other")</f>
        <v/>
      </c>
      <c r="H4944" t="str">
        <f>IFERROR(IF(RawData!H4946&lt;&gt;"", VLOOKUP(TRIM(RawData!H4946),PHCODE,2,FALSE), ""), "Other")</f>
        <v/>
      </c>
      <c r="I4944" t="str">
        <f>IFERROR(IF(RawData!I4946&lt;&gt;"", VLOOKUP(TRIM(RawData!I4946),PHCODE,2,FALSE), ""), "Other")</f>
        <v/>
      </c>
      <c r="J4944" t="str">
        <f>TRIM(RawData!L4946)</f>
        <v/>
      </c>
      <c r="K4944">
        <f>'Risk Calculation Tables'!AD4512</f>
        <v>0</v>
      </c>
      <c r="L4944" t="str">
        <f>TRIM(RawData!J4946)</f>
        <v/>
      </c>
      <c r="M4944" t="str">
        <f>TRIM(RawData!K4946)</f>
        <v/>
      </c>
    </row>
    <row r="4945" spans="1:13" x14ac:dyDescent="0.3">
      <c r="A4945">
        <f>RawData!A4947</f>
        <v>0</v>
      </c>
      <c r="B4945" t="str">
        <f>IF(RawData!B4947&lt;&gt;"", (VLOOKUP(RawData!B4947,AgeCat,2,TRUE)), "")</f>
        <v/>
      </c>
      <c r="C4945" t="str">
        <f>TRIM(RawData!C4947)</f>
        <v/>
      </c>
      <c r="D4945" s="4">
        <f>RawData!D4947</f>
        <v>0</v>
      </c>
      <c r="E4945">
        <f>RawData!E4947</f>
        <v>0</v>
      </c>
      <c r="F4945" t="str">
        <f>IFERROR(IF(RawData!F4947&lt;&gt;"", VLOOKUP(TRIM(RawData!F4947),ICD10Code,2,FALSE), ""), "Other")</f>
        <v/>
      </c>
      <c r="G4945" t="str">
        <f>IFERROR(IF(RawData!G4947&lt;&gt;"", VLOOKUP(TRIM(RawData!G4947),ICD10Code,2,FALSE), ""), "Other")</f>
        <v/>
      </c>
      <c r="H4945" t="str">
        <f>IFERROR(IF(RawData!H4947&lt;&gt;"", VLOOKUP(TRIM(RawData!H4947),PHCODE,2,FALSE), ""), "Other")</f>
        <v/>
      </c>
      <c r="I4945" t="str">
        <f>IFERROR(IF(RawData!I4947&lt;&gt;"", VLOOKUP(TRIM(RawData!I4947),PHCODE,2,FALSE), ""), "Other")</f>
        <v/>
      </c>
      <c r="J4945" t="str">
        <f>TRIM(RawData!L4947)</f>
        <v/>
      </c>
      <c r="K4945">
        <f>'Risk Calculation Tables'!AD4513</f>
        <v>0</v>
      </c>
      <c r="L4945" t="str">
        <f>TRIM(RawData!J4947)</f>
        <v/>
      </c>
      <c r="M4945" t="str">
        <f>TRIM(RawData!K4947)</f>
        <v/>
      </c>
    </row>
    <row r="4946" spans="1:13" x14ac:dyDescent="0.3">
      <c r="A4946">
        <f>RawData!A4948</f>
        <v>0</v>
      </c>
      <c r="B4946" t="str">
        <f>IF(RawData!B4948&lt;&gt;"", (VLOOKUP(RawData!B4948,AgeCat,2,TRUE)), "")</f>
        <v/>
      </c>
      <c r="C4946" t="str">
        <f>TRIM(RawData!C4948)</f>
        <v/>
      </c>
      <c r="D4946" s="4">
        <f>RawData!D4948</f>
        <v>0</v>
      </c>
      <c r="E4946">
        <f>RawData!E4948</f>
        <v>0</v>
      </c>
      <c r="F4946" t="str">
        <f>IFERROR(IF(RawData!F4948&lt;&gt;"", VLOOKUP(TRIM(RawData!F4948),ICD10Code,2,FALSE), ""), "Other")</f>
        <v/>
      </c>
      <c r="G4946" t="str">
        <f>IFERROR(IF(RawData!G4948&lt;&gt;"", VLOOKUP(TRIM(RawData!G4948),ICD10Code,2,FALSE), ""), "Other")</f>
        <v/>
      </c>
      <c r="H4946" t="str">
        <f>IFERROR(IF(RawData!H4948&lt;&gt;"", VLOOKUP(TRIM(RawData!H4948),PHCODE,2,FALSE), ""), "Other")</f>
        <v/>
      </c>
      <c r="I4946" t="str">
        <f>IFERROR(IF(RawData!I4948&lt;&gt;"", VLOOKUP(TRIM(RawData!I4948),PHCODE,2,FALSE), ""), "Other")</f>
        <v/>
      </c>
      <c r="J4946" t="str">
        <f>TRIM(RawData!L4948)</f>
        <v/>
      </c>
      <c r="K4946">
        <f>'Risk Calculation Tables'!AD4514</f>
        <v>0</v>
      </c>
      <c r="L4946" t="str">
        <f>TRIM(RawData!J4948)</f>
        <v/>
      </c>
      <c r="M4946" t="str">
        <f>TRIM(RawData!K4948)</f>
        <v/>
      </c>
    </row>
    <row r="4947" spans="1:13" x14ac:dyDescent="0.3">
      <c r="A4947">
        <f>RawData!A4949</f>
        <v>0</v>
      </c>
      <c r="B4947" t="str">
        <f>IF(RawData!B4949&lt;&gt;"", (VLOOKUP(RawData!B4949,AgeCat,2,TRUE)), "")</f>
        <v/>
      </c>
      <c r="C4947" t="str">
        <f>TRIM(RawData!C4949)</f>
        <v/>
      </c>
      <c r="D4947" s="4">
        <f>RawData!D4949</f>
        <v>0</v>
      </c>
      <c r="E4947">
        <f>RawData!E4949</f>
        <v>0</v>
      </c>
      <c r="F4947" t="str">
        <f>IFERROR(IF(RawData!F4949&lt;&gt;"", VLOOKUP(TRIM(RawData!F4949),ICD10Code,2,FALSE), ""), "Other")</f>
        <v/>
      </c>
      <c r="G4947" t="str">
        <f>IFERROR(IF(RawData!G4949&lt;&gt;"", VLOOKUP(TRIM(RawData!G4949),ICD10Code,2,FALSE), ""), "Other")</f>
        <v/>
      </c>
      <c r="H4947" t="str">
        <f>IFERROR(IF(RawData!H4949&lt;&gt;"", VLOOKUP(TRIM(RawData!H4949),PHCODE,2,FALSE), ""), "Other")</f>
        <v/>
      </c>
      <c r="I4947" t="str">
        <f>IFERROR(IF(RawData!I4949&lt;&gt;"", VLOOKUP(TRIM(RawData!I4949),PHCODE,2,FALSE), ""), "Other")</f>
        <v/>
      </c>
      <c r="J4947" t="str">
        <f>TRIM(RawData!L4949)</f>
        <v/>
      </c>
      <c r="K4947">
        <f>'Risk Calculation Tables'!AD4515</f>
        <v>0</v>
      </c>
      <c r="L4947" t="str">
        <f>TRIM(RawData!J4949)</f>
        <v/>
      </c>
      <c r="M4947" t="str">
        <f>TRIM(RawData!K4949)</f>
        <v/>
      </c>
    </row>
    <row r="4948" spans="1:13" x14ac:dyDescent="0.3">
      <c r="A4948">
        <f>RawData!A4950</f>
        <v>0</v>
      </c>
      <c r="B4948" t="str">
        <f>IF(RawData!B4950&lt;&gt;"", (VLOOKUP(RawData!B4950,AgeCat,2,TRUE)), "")</f>
        <v/>
      </c>
      <c r="C4948" t="str">
        <f>TRIM(RawData!C4950)</f>
        <v/>
      </c>
      <c r="D4948" s="4">
        <f>RawData!D4950</f>
        <v>0</v>
      </c>
      <c r="E4948">
        <f>RawData!E4950</f>
        <v>0</v>
      </c>
      <c r="F4948" t="str">
        <f>IFERROR(IF(RawData!F4950&lt;&gt;"", VLOOKUP(TRIM(RawData!F4950),ICD10Code,2,FALSE), ""), "Other")</f>
        <v/>
      </c>
      <c r="G4948" t="str">
        <f>IFERROR(IF(RawData!G4950&lt;&gt;"", VLOOKUP(TRIM(RawData!G4950),ICD10Code,2,FALSE), ""), "Other")</f>
        <v/>
      </c>
      <c r="H4948" t="str">
        <f>IFERROR(IF(RawData!H4950&lt;&gt;"", VLOOKUP(TRIM(RawData!H4950),PHCODE,2,FALSE), ""), "Other")</f>
        <v/>
      </c>
      <c r="I4948" t="str">
        <f>IFERROR(IF(RawData!I4950&lt;&gt;"", VLOOKUP(TRIM(RawData!I4950),PHCODE,2,FALSE), ""), "Other")</f>
        <v/>
      </c>
      <c r="J4948" t="str">
        <f>TRIM(RawData!L4950)</f>
        <v/>
      </c>
      <c r="K4948">
        <f>'Risk Calculation Tables'!AD4516</f>
        <v>0</v>
      </c>
      <c r="L4948" t="str">
        <f>TRIM(RawData!J4950)</f>
        <v/>
      </c>
      <c r="M4948" t="str">
        <f>TRIM(RawData!K4950)</f>
        <v/>
      </c>
    </row>
    <row r="4949" spans="1:13" x14ac:dyDescent="0.3">
      <c r="A4949">
        <f>RawData!A4951</f>
        <v>0</v>
      </c>
      <c r="B4949" t="str">
        <f>IF(RawData!B4951&lt;&gt;"", (VLOOKUP(RawData!B4951,AgeCat,2,TRUE)), "")</f>
        <v/>
      </c>
      <c r="C4949" t="str">
        <f>TRIM(RawData!C4951)</f>
        <v/>
      </c>
      <c r="D4949" s="4">
        <f>RawData!D4951</f>
        <v>0</v>
      </c>
      <c r="E4949">
        <f>RawData!E4951</f>
        <v>0</v>
      </c>
      <c r="F4949" t="str">
        <f>IFERROR(IF(RawData!F4951&lt;&gt;"", VLOOKUP(TRIM(RawData!F4951),ICD10Code,2,FALSE), ""), "Other")</f>
        <v/>
      </c>
      <c r="G4949" t="str">
        <f>IFERROR(IF(RawData!G4951&lt;&gt;"", VLOOKUP(TRIM(RawData!G4951),ICD10Code,2,FALSE), ""), "Other")</f>
        <v/>
      </c>
      <c r="H4949" t="str">
        <f>IFERROR(IF(RawData!H4951&lt;&gt;"", VLOOKUP(TRIM(RawData!H4951),PHCODE,2,FALSE), ""), "Other")</f>
        <v/>
      </c>
      <c r="I4949" t="str">
        <f>IFERROR(IF(RawData!I4951&lt;&gt;"", VLOOKUP(TRIM(RawData!I4951),PHCODE,2,FALSE), ""), "Other")</f>
        <v/>
      </c>
      <c r="J4949" t="str">
        <f>TRIM(RawData!L4951)</f>
        <v/>
      </c>
      <c r="K4949">
        <f>'Risk Calculation Tables'!AD4517</f>
        <v>0</v>
      </c>
      <c r="L4949" t="str">
        <f>TRIM(RawData!J4951)</f>
        <v/>
      </c>
      <c r="M4949" t="str">
        <f>TRIM(RawData!K4951)</f>
        <v/>
      </c>
    </row>
    <row r="4950" spans="1:13" x14ac:dyDescent="0.3">
      <c r="A4950">
        <f>RawData!A4952</f>
        <v>0</v>
      </c>
      <c r="B4950" t="str">
        <f>IF(RawData!B4952&lt;&gt;"", (VLOOKUP(RawData!B4952,AgeCat,2,TRUE)), "")</f>
        <v/>
      </c>
      <c r="C4950" t="str">
        <f>TRIM(RawData!C4952)</f>
        <v/>
      </c>
      <c r="D4950" s="4">
        <f>RawData!D4952</f>
        <v>0</v>
      </c>
      <c r="E4950">
        <f>RawData!E4952</f>
        <v>0</v>
      </c>
      <c r="F4950" t="str">
        <f>IFERROR(IF(RawData!F4952&lt;&gt;"", VLOOKUP(TRIM(RawData!F4952),ICD10Code,2,FALSE), ""), "Other")</f>
        <v/>
      </c>
      <c r="G4950" t="str">
        <f>IFERROR(IF(RawData!G4952&lt;&gt;"", VLOOKUP(TRIM(RawData!G4952),ICD10Code,2,FALSE), ""), "Other")</f>
        <v/>
      </c>
      <c r="H4950" t="str">
        <f>IFERROR(IF(RawData!H4952&lt;&gt;"", VLOOKUP(TRIM(RawData!H4952),PHCODE,2,FALSE), ""), "Other")</f>
        <v/>
      </c>
      <c r="I4950" t="str">
        <f>IFERROR(IF(RawData!I4952&lt;&gt;"", VLOOKUP(TRIM(RawData!I4952),PHCODE,2,FALSE), ""), "Other")</f>
        <v/>
      </c>
      <c r="J4950" t="str">
        <f>TRIM(RawData!L4952)</f>
        <v/>
      </c>
      <c r="K4950">
        <f>'Risk Calculation Tables'!AD4518</f>
        <v>0</v>
      </c>
      <c r="L4950" t="str">
        <f>TRIM(RawData!J4952)</f>
        <v/>
      </c>
      <c r="M4950" t="str">
        <f>TRIM(RawData!K4952)</f>
        <v/>
      </c>
    </row>
    <row r="4951" spans="1:13" x14ac:dyDescent="0.3">
      <c r="A4951">
        <f>RawData!A4953</f>
        <v>0</v>
      </c>
      <c r="B4951" t="str">
        <f>IF(RawData!B4953&lt;&gt;"", (VLOOKUP(RawData!B4953,AgeCat,2,TRUE)), "")</f>
        <v/>
      </c>
      <c r="C4951" t="str">
        <f>TRIM(RawData!C4953)</f>
        <v/>
      </c>
      <c r="D4951" s="4">
        <f>RawData!D4953</f>
        <v>0</v>
      </c>
      <c r="E4951">
        <f>RawData!E4953</f>
        <v>0</v>
      </c>
      <c r="F4951" t="str">
        <f>IFERROR(IF(RawData!F4953&lt;&gt;"", VLOOKUP(TRIM(RawData!F4953),ICD10Code,2,FALSE), ""), "Other")</f>
        <v/>
      </c>
      <c r="G4951" t="str">
        <f>IFERROR(IF(RawData!G4953&lt;&gt;"", VLOOKUP(TRIM(RawData!G4953),ICD10Code,2,FALSE), ""), "Other")</f>
        <v/>
      </c>
      <c r="H4951" t="str">
        <f>IFERROR(IF(RawData!H4953&lt;&gt;"", VLOOKUP(TRIM(RawData!H4953),PHCODE,2,FALSE), ""), "Other")</f>
        <v/>
      </c>
      <c r="I4951" t="str">
        <f>IFERROR(IF(RawData!I4953&lt;&gt;"", VLOOKUP(TRIM(RawData!I4953),PHCODE,2,FALSE), ""), "Other")</f>
        <v/>
      </c>
      <c r="J4951" t="str">
        <f>TRIM(RawData!L4953)</f>
        <v/>
      </c>
      <c r="K4951">
        <f>'Risk Calculation Tables'!AD4519</f>
        <v>0</v>
      </c>
      <c r="L4951" t="str">
        <f>TRIM(RawData!J4953)</f>
        <v/>
      </c>
      <c r="M4951" t="str">
        <f>TRIM(RawData!K4953)</f>
        <v/>
      </c>
    </row>
    <row r="4952" spans="1:13" x14ac:dyDescent="0.3">
      <c r="A4952">
        <f>RawData!A4954</f>
        <v>0</v>
      </c>
      <c r="B4952" t="str">
        <f>IF(RawData!B4954&lt;&gt;"", (VLOOKUP(RawData!B4954,AgeCat,2,TRUE)), "")</f>
        <v/>
      </c>
      <c r="C4952" t="str">
        <f>TRIM(RawData!C4954)</f>
        <v/>
      </c>
      <c r="D4952" s="4">
        <f>RawData!D4954</f>
        <v>0</v>
      </c>
      <c r="E4952">
        <f>RawData!E4954</f>
        <v>0</v>
      </c>
      <c r="F4952" t="str">
        <f>IFERROR(IF(RawData!F4954&lt;&gt;"", VLOOKUP(TRIM(RawData!F4954),ICD10Code,2,FALSE), ""), "Other")</f>
        <v/>
      </c>
      <c r="G4952" t="str">
        <f>IFERROR(IF(RawData!G4954&lt;&gt;"", VLOOKUP(TRIM(RawData!G4954),ICD10Code,2,FALSE), ""), "Other")</f>
        <v/>
      </c>
      <c r="H4952" t="str">
        <f>IFERROR(IF(RawData!H4954&lt;&gt;"", VLOOKUP(TRIM(RawData!H4954),PHCODE,2,FALSE), ""), "Other")</f>
        <v/>
      </c>
      <c r="I4952" t="str">
        <f>IFERROR(IF(RawData!I4954&lt;&gt;"", VLOOKUP(TRIM(RawData!I4954),PHCODE,2,FALSE), ""), "Other")</f>
        <v/>
      </c>
      <c r="J4952" t="str">
        <f>TRIM(RawData!L4954)</f>
        <v/>
      </c>
      <c r="K4952">
        <f>'Risk Calculation Tables'!AD4520</f>
        <v>0</v>
      </c>
      <c r="L4952" t="str">
        <f>TRIM(RawData!J4954)</f>
        <v/>
      </c>
      <c r="M4952" t="str">
        <f>TRIM(RawData!K4954)</f>
        <v/>
      </c>
    </row>
    <row r="4953" spans="1:13" x14ac:dyDescent="0.3">
      <c r="A4953">
        <f>RawData!A4955</f>
        <v>0</v>
      </c>
      <c r="B4953" t="str">
        <f>IF(RawData!B4955&lt;&gt;"", (VLOOKUP(RawData!B4955,AgeCat,2,TRUE)), "")</f>
        <v/>
      </c>
      <c r="C4953" t="str">
        <f>TRIM(RawData!C4955)</f>
        <v/>
      </c>
      <c r="D4953" s="4">
        <f>RawData!D4955</f>
        <v>0</v>
      </c>
      <c r="E4953">
        <f>RawData!E4955</f>
        <v>0</v>
      </c>
      <c r="F4953" t="str">
        <f>IFERROR(IF(RawData!F4955&lt;&gt;"", VLOOKUP(TRIM(RawData!F4955),ICD10Code,2,FALSE), ""), "Other")</f>
        <v/>
      </c>
      <c r="G4953" t="str">
        <f>IFERROR(IF(RawData!G4955&lt;&gt;"", VLOOKUP(TRIM(RawData!G4955),ICD10Code,2,FALSE), ""), "Other")</f>
        <v/>
      </c>
      <c r="H4953" t="str">
        <f>IFERROR(IF(RawData!H4955&lt;&gt;"", VLOOKUP(TRIM(RawData!H4955),PHCODE,2,FALSE), ""), "Other")</f>
        <v/>
      </c>
      <c r="I4953" t="str">
        <f>IFERROR(IF(RawData!I4955&lt;&gt;"", VLOOKUP(TRIM(RawData!I4955),PHCODE,2,FALSE), ""), "Other")</f>
        <v/>
      </c>
      <c r="J4953" t="str">
        <f>TRIM(RawData!L4955)</f>
        <v/>
      </c>
      <c r="K4953">
        <f>'Risk Calculation Tables'!AD4521</f>
        <v>0</v>
      </c>
      <c r="L4953" t="str">
        <f>TRIM(RawData!J4955)</f>
        <v/>
      </c>
      <c r="M4953" t="str">
        <f>TRIM(RawData!K4955)</f>
        <v/>
      </c>
    </row>
    <row r="4954" spans="1:13" x14ac:dyDescent="0.3">
      <c r="A4954">
        <f>RawData!A4956</f>
        <v>0</v>
      </c>
      <c r="B4954" t="str">
        <f>IF(RawData!B4956&lt;&gt;"", (VLOOKUP(RawData!B4956,AgeCat,2,TRUE)), "")</f>
        <v/>
      </c>
      <c r="C4954" t="str">
        <f>TRIM(RawData!C4956)</f>
        <v/>
      </c>
      <c r="D4954" s="4">
        <f>RawData!D4956</f>
        <v>0</v>
      </c>
      <c r="E4954">
        <f>RawData!E4956</f>
        <v>0</v>
      </c>
      <c r="F4954" t="str">
        <f>IFERROR(IF(RawData!F4956&lt;&gt;"", VLOOKUP(TRIM(RawData!F4956),ICD10Code,2,FALSE), ""), "Other")</f>
        <v/>
      </c>
      <c r="G4954" t="str">
        <f>IFERROR(IF(RawData!G4956&lt;&gt;"", VLOOKUP(TRIM(RawData!G4956),ICD10Code,2,FALSE), ""), "Other")</f>
        <v/>
      </c>
      <c r="H4954" t="str">
        <f>IFERROR(IF(RawData!H4956&lt;&gt;"", VLOOKUP(TRIM(RawData!H4956),PHCODE,2,FALSE), ""), "Other")</f>
        <v/>
      </c>
      <c r="I4954" t="str">
        <f>IFERROR(IF(RawData!I4956&lt;&gt;"", VLOOKUP(TRIM(RawData!I4956),PHCODE,2,FALSE), ""), "Other")</f>
        <v/>
      </c>
      <c r="J4954" t="str">
        <f>TRIM(RawData!L4956)</f>
        <v/>
      </c>
      <c r="K4954">
        <f>'Risk Calculation Tables'!AD4522</f>
        <v>0</v>
      </c>
      <c r="L4954" t="str">
        <f>TRIM(RawData!J4956)</f>
        <v/>
      </c>
      <c r="M4954" t="str">
        <f>TRIM(RawData!K4956)</f>
        <v/>
      </c>
    </row>
    <row r="4955" spans="1:13" x14ac:dyDescent="0.3">
      <c r="A4955">
        <f>RawData!A4957</f>
        <v>0</v>
      </c>
      <c r="B4955" t="str">
        <f>IF(RawData!B4957&lt;&gt;"", (VLOOKUP(RawData!B4957,AgeCat,2,TRUE)), "")</f>
        <v/>
      </c>
      <c r="C4955" t="str">
        <f>TRIM(RawData!C4957)</f>
        <v/>
      </c>
      <c r="D4955" s="4">
        <f>RawData!D4957</f>
        <v>0</v>
      </c>
      <c r="E4955">
        <f>RawData!E4957</f>
        <v>0</v>
      </c>
      <c r="F4955" t="str">
        <f>IFERROR(IF(RawData!F4957&lt;&gt;"", VLOOKUP(TRIM(RawData!F4957),ICD10Code,2,FALSE), ""), "Other")</f>
        <v/>
      </c>
      <c r="G4955" t="str">
        <f>IFERROR(IF(RawData!G4957&lt;&gt;"", VLOOKUP(TRIM(RawData!G4957),ICD10Code,2,FALSE), ""), "Other")</f>
        <v/>
      </c>
      <c r="H4955" t="str">
        <f>IFERROR(IF(RawData!H4957&lt;&gt;"", VLOOKUP(TRIM(RawData!H4957),PHCODE,2,FALSE), ""), "Other")</f>
        <v/>
      </c>
      <c r="I4955" t="str">
        <f>IFERROR(IF(RawData!I4957&lt;&gt;"", VLOOKUP(TRIM(RawData!I4957),PHCODE,2,FALSE), ""), "Other")</f>
        <v/>
      </c>
      <c r="J4955" t="str">
        <f>TRIM(RawData!L4957)</f>
        <v/>
      </c>
      <c r="K4955">
        <f>'Risk Calculation Tables'!AD4523</f>
        <v>0</v>
      </c>
      <c r="L4955" t="str">
        <f>TRIM(RawData!J4957)</f>
        <v/>
      </c>
      <c r="M4955" t="str">
        <f>TRIM(RawData!K4957)</f>
        <v/>
      </c>
    </row>
    <row r="4956" spans="1:13" x14ac:dyDescent="0.3">
      <c r="A4956">
        <f>RawData!A4958</f>
        <v>0</v>
      </c>
      <c r="B4956" t="str">
        <f>IF(RawData!B4958&lt;&gt;"", (VLOOKUP(RawData!B4958,AgeCat,2,TRUE)), "")</f>
        <v/>
      </c>
      <c r="C4956" t="str">
        <f>TRIM(RawData!C4958)</f>
        <v/>
      </c>
      <c r="D4956" s="4">
        <f>RawData!D4958</f>
        <v>0</v>
      </c>
      <c r="E4956">
        <f>RawData!E4958</f>
        <v>0</v>
      </c>
      <c r="F4956" t="str">
        <f>IFERROR(IF(RawData!F4958&lt;&gt;"", VLOOKUP(TRIM(RawData!F4958),ICD10Code,2,FALSE), ""), "Other")</f>
        <v/>
      </c>
      <c r="G4956" t="str">
        <f>IFERROR(IF(RawData!G4958&lt;&gt;"", VLOOKUP(TRIM(RawData!G4958),ICD10Code,2,FALSE), ""), "Other")</f>
        <v/>
      </c>
      <c r="H4956" t="str">
        <f>IFERROR(IF(RawData!H4958&lt;&gt;"", VLOOKUP(TRIM(RawData!H4958),PHCODE,2,FALSE), ""), "Other")</f>
        <v/>
      </c>
      <c r="I4956" t="str">
        <f>IFERROR(IF(RawData!I4958&lt;&gt;"", VLOOKUP(TRIM(RawData!I4958),PHCODE,2,FALSE), ""), "Other")</f>
        <v/>
      </c>
      <c r="J4956" t="str">
        <f>TRIM(RawData!L4958)</f>
        <v/>
      </c>
      <c r="K4956">
        <f>'Risk Calculation Tables'!AD4524</f>
        <v>0</v>
      </c>
      <c r="L4956" t="str">
        <f>TRIM(RawData!J4958)</f>
        <v/>
      </c>
      <c r="M4956" t="str">
        <f>TRIM(RawData!K4958)</f>
        <v/>
      </c>
    </row>
    <row r="4957" spans="1:13" x14ac:dyDescent="0.3">
      <c r="A4957">
        <f>RawData!A4959</f>
        <v>0</v>
      </c>
      <c r="B4957" t="str">
        <f>IF(RawData!B4959&lt;&gt;"", (VLOOKUP(RawData!B4959,AgeCat,2,TRUE)), "")</f>
        <v/>
      </c>
      <c r="C4957" t="str">
        <f>TRIM(RawData!C4959)</f>
        <v/>
      </c>
      <c r="D4957" s="4">
        <f>RawData!D4959</f>
        <v>0</v>
      </c>
      <c r="E4957">
        <f>RawData!E4959</f>
        <v>0</v>
      </c>
      <c r="F4957" t="str">
        <f>IFERROR(IF(RawData!F4959&lt;&gt;"", VLOOKUP(TRIM(RawData!F4959),ICD10Code,2,FALSE), ""), "Other")</f>
        <v/>
      </c>
      <c r="G4957" t="str">
        <f>IFERROR(IF(RawData!G4959&lt;&gt;"", VLOOKUP(TRIM(RawData!G4959),ICD10Code,2,FALSE), ""), "Other")</f>
        <v/>
      </c>
      <c r="H4957" t="str">
        <f>IFERROR(IF(RawData!H4959&lt;&gt;"", VLOOKUP(TRIM(RawData!H4959),PHCODE,2,FALSE), ""), "Other")</f>
        <v/>
      </c>
      <c r="I4957" t="str">
        <f>IFERROR(IF(RawData!I4959&lt;&gt;"", VLOOKUP(TRIM(RawData!I4959),PHCODE,2,FALSE), ""), "Other")</f>
        <v/>
      </c>
      <c r="J4957" t="str">
        <f>TRIM(RawData!L4959)</f>
        <v/>
      </c>
      <c r="K4957">
        <f>'Risk Calculation Tables'!AD4525</f>
        <v>0</v>
      </c>
      <c r="L4957" t="str">
        <f>TRIM(RawData!J4959)</f>
        <v/>
      </c>
      <c r="M4957" t="str">
        <f>TRIM(RawData!K4959)</f>
        <v/>
      </c>
    </row>
    <row r="4958" spans="1:13" x14ac:dyDescent="0.3">
      <c r="A4958">
        <f>RawData!A4960</f>
        <v>0</v>
      </c>
      <c r="B4958" t="str">
        <f>IF(RawData!B4960&lt;&gt;"", (VLOOKUP(RawData!B4960,AgeCat,2,TRUE)), "")</f>
        <v/>
      </c>
      <c r="C4958" t="str">
        <f>TRIM(RawData!C4960)</f>
        <v/>
      </c>
      <c r="D4958" s="4">
        <f>RawData!D4960</f>
        <v>0</v>
      </c>
      <c r="E4958">
        <f>RawData!E4960</f>
        <v>0</v>
      </c>
      <c r="F4958" t="str">
        <f>IFERROR(IF(RawData!F4960&lt;&gt;"", VLOOKUP(TRIM(RawData!F4960),ICD10Code,2,FALSE), ""), "Other")</f>
        <v/>
      </c>
      <c r="G4958" t="str">
        <f>IFERROR(IF(RawData!G4960&lt;&gt;"", VLOOKUP(TRIM(RawData!G4960),ICD10Code,2,FALSE), ""), "Other")</f>
        <v/>
      </c>
      <c r="H4958" t="str">
        <f>IFERROR(IF(RawData!H4960&lt;&gt;"", VLOOKUP(TRIM(RawData!H4960),PHCODE,2,FALSE), ""), "Other")</f>
        <v/>
      </c>
      <c r="I4958" t="str">
        <f>IFERROR(IF(RawData!I4960&lt;&gt;"", VLOOKUP(TRIM(RawData!I4960),PHCODE,2,FALSE), ""), "Other")</f>
        <v/>
      </c>
      <c r="J4958" t="str">
        <f>TRIM(RawData!L4960)</f>
        <v/>
      </c>
      <c r="K4958">
        <f>'Risk Calculation Tables'!AD4526</f>
        <v>0</v>
      </c>
      <c r="L4958" t="str">
        <f>TRIM(RawData!J4960)</f>
        <v/>
      </c>
      <c r="M4958" t="str">
        <f>TRIM(RawData!K4960)</f>
        <v/>
      </c>
    </row>
    <row r="4959" spans="1:13" x14ac:dyDescent="0.3">
      <c r="A4959">
        <f>RawData!A4961</f>
        <v>0</v>
      </c>
      <c r="B4959" t="str">
        <f>IF(RawData!B4961&lt;&gt;"", (VLOOKUP(RawData!B4961,AgeCat,2,TRUE)), "")</f>
        <v/>
      </c>
      <c r="C4959" t="str">
        <f>TRIM(RawData!C4961)</f>
        <v/>
      </c>
      <c r="D4959" s="4">
        <f>RawData!D4961</f>
        <v>0</v>
      </c>
      <c r="E4959">
        <f>RawData!E4961</f>
        <v>0</v>
      </c>
      <c r="F4959" t="str">
        <f>IFERROR(IF(RawData!F4961&lt;&gt;"", VLOOKUP(TRIM(RawData!F4961),ICD10Code,2,FALSE), ""), "Other")</f>
        <v/>
      </c>
      <c r="G4959" t="str">
        <f>IFERROR(IF(RawData!G4961&lt;&gt;"", VLOOKUP(TRIM(RawData!G4961),ICD10Code,2,FALSE), ""), "Other")</f>
        <v/>
      </c>
      <c r="H4959" t="str">
        <f>IFERROR(IF(RawData!H4961&lt;&gt;"", VLOOKUP(TRIM(RawData!H4961),PHCODE,2,FALSE), ""), "Other")</f>
        <v/>
      </c>
      <c r="I4959" t="str">
        <f>IFERROR(IF(RawData!I4961&lt;&gt;"", VLOOKUP(TRIM(RawData!I4961),PHCODE,2,FALSE), ""), "Other")</f>
        <v/>
      </c>
      <c r="J4959" t="str">
        <f>TRIM(RawData!L4961)</f>
        <v/>
      </c>
      <c r="K4959">
        <f>'Risk Calculation Tables'!AD4527</f>
        <v>0</v>
      </c>
      <c r="L4959" t="str">
        <f>TRIM(RawData!J4961)</f>
        <v/>
      </c>
      <c r="M4959" t="str">
        <f>TRIM(RawData!K4961)</f>
        <v/>
      </c>
    </row>
    <row r="4960" spans="1:13" x14ac:dyDescent="0.3">
      <c r="A4960">
        <f>RawData!A4962</f>
        <v>0</v>
      </c>
      <c r="B4960" t="str">
        <f>IF(RawData!B4962&lt;&gt;"", (VLOOKUP(RawData!B4962,AgeCat,2,TRUE)), "")</f>
        <v/>
      </c>
      <c r="C4960" t="str">
        <f>TRIM(RawData!C4962)</f>
        <v/>
      </c>
      <c r="D4960" s="4">
        <f>RawData!D4962</f>
        <v>0</v>
      </c>
      <c r="E4960">
        <f>RawData!E4962</f>
        <v>0</v>
      </c>
      <c r="F4960" t="str">
        <f>IFERROR(IF(RawData!F4962&lt;&gt;"", VLOOKUP(TRIM(RawData!F4962),ICD10Code,2,FALSE), ""), "Other")</f>
        <v/>
      </c>
      <c r="G4960" t="str">
        <f>IFERROR(IF(RawData!G4962&lt;&gt;"", VLOOKUP(TRIM(RawData!G4962),ICD10Code,2,FALSE), ""), "Other")</f>
        <v/>
      </c>
      <c r="H4960" t="str">
        <f>IFERROR(IF(RawData!H4962&lt;&gt;"", VLOOKUP(TRIM(RawData!H4962),PHCODE,2,FALSE), ""), "Other")</f>
        <v/>
      </c>
      <c r="I4960" t="str">
        <f>IFERROR(IF(RawData!I4962&lt;&gt;"", VLOOKUP(TRIM(RawData!I4962),PHCODE,2,FALSE), ""), "Other")</f>
        <v/>
      </c>
      <c r="J4960" t="str">
        <f>TRIM(RawData!L4962)</f>
        <v/>
      </c>
      <c r="K4960">
        <f>'Risk Calculation Tables'!AD4528</f>
        <v>0</v>
      </c>
      <c r="L4960" t="str">
        <f>TRIM(RawData!J4962)</f>
        <v/>
      </c>
      <c r="M4960" t="str">
        <f>TRIM(RawData!K4962)</f>
        <v/>
      </c>
    </row>
    <row r="4961" spans="1:13" x14ac:dyDescent="0.3">
      <c r="A4961">
        <f>RawData!A4963</f>
        <v>0</v>
      </c>
      <c r="B4961" t="str">
        <f>IF(RawData!B4963&lt;&gt;"", (VLOOKUP(RawData!B4963,AgeCat,2,TRUE)), "")</f>
        <v/>
      </c>
      <c r="C4961" t="str">
        <f>TRIM(RawData!C4963)</f>
        <v/>
      </c>
      <c r="D4961" s="4">
        <f>RawData!D4963</f>
        <v>0</v>
      </c>
      <c r="E4961">
        <f>RawData!E4963</f>
        <v>0</v>
      </c>
      <c r="F4961" t="str">
        <f>IFERROR(IF(RawData!F4963&lt;&gt;"", VLOOKUP(TRIM(RawData!F4963),ICD10Code,2,FALSE), ""), "Other")</f>
        <v/>
      </c>
      <c r="G4961" t="str">
        <f>IFERROR(IF(RawData!G4963&lt;&gt;"", VLOOKUP(TRIM(RawData!G4963),ICD10Code,2,FALSE), ""), "Other")</f>
        <v/>
      </c>
      <c r="H4961" t="str">
        <f>IFERROR(IF(RawData!H4963&lt;&gt;"", VLOOKUP(TRIM(RawData!H4963),PHCODE,2,FALSE), ""), "Other")</f>
        <v/>
      </c>
      <c r="I4961" t="str">
        <f>IFERROR(IF(RawData!I4963&lt;&gt;"", VLOOKUP(TRIM(RawData!I4963),PHCODE,2,FALSE), ""), "Other")</f>
        <v/>
      </c>
      <c r="J4961" t="str">
        <f>TRIM(RawData!L4963)</f>
        <v/>
      </c>
      <c r="K4961">
        <f>'Risk Calculation Tables'!AD4529</f>
        <v>0</v>
      </c>
      <c r="L4961" t="str">
        <f>TRIM(RawData!J4963)</f>
        <v/>
      </c>
      <c r="M4961" t="str">
        <f>TRIM(RawData!K4963)</f>
        <v/>
      </c>
    </row>
    <row r="4962" spans="1:13" x14ac:dyDescent="0.3">
      <c r="A4962">
        <f>RawData!A4964</f>
        <v>0</v>
      </c>
      <c r="B4962" t="str">
        <f>IF(RawData!B4964&lt;&gt;"", (VLOOKUP(RawData!B4964,AgeCat,2,TRUE)), "")</f>
        <v/>
      </c>
      <c r="C4962" t="str">
        <f>TRIM(RawData!C4964)</f>
        <v/>
      </c>
      <c r="D4962" s="4">
        <f>RawData!D4964</f>
        <v>0</v>
      </c>
      <c r="E4962">
        <f>RawData!E4964</f>
        <v>0</v>
      </c>
      <c r="F4962" t="str">
        <f>IFERROR(IF(RawData!F4964&lt;&gt;"", VLOOKUP(TRIM(RawData!F4964),ICD10Code,2,FALSE), ""), "Other")</f>
        <v/>
      </c>
      <c r="G4962" t="str">
        <f>IFERROR(IF(RawData!G4964&lt;&gt;"", VLOOKUP(TRIM(RawData!G4964),ICD10Code,2,FALSE), ""), "Other")</f>
        <v/>
      </c>
      <c r="H4962" t="str">
        <f>IFERROR(IF(RawData!H4964&lt;&gt;"", VLOOKUP(TRIM(RawData!H4964),PHCODE,2,FALSE), ""), "Other")</f>
        <v/>
      </c>
      <c r="I4962" t="str">
        <f>IFERROR(IF(RawData!I4964&lt;&gt;"", VLOOKUP(TRIM(RawData!I4964),PHCODE,2,FALSE), ""), "Other")</f>
        <v/>
      </c>
      <c r="J4962" t="str">
        <f>TRIM(RawData!L4964)</f>
        <v/>
      </c>
      <c r="K4962">
        <f>'Risk Calculation Tables'!AD4530</f>
        <v>0</v>
      </c>
      <c r="L4962" t="str">
        <f>TRIM(RawData!J4964)</f>
        <v/>
      </c>
      <c r="M4962" t="str">
        <f>TRIM(RawData!K4964)</f>
        <v/>
      </c>
    </row>
    <row r="4963" spans="1:13" x14ac:dyDescent="0.3">
      <c r="A4963">
        <f>RawData!A4965</f>
        <v>0</v>
      </c>
      <c r="B4963" t="str">
        <f>IF(RawData!B4965&lt;&gt;"", (VLOOKUP(RawData!B4965,AgeCat,2,TRUE)), "")</f>
        <v/>
      </c>
      <c r="C4963" t="str">
        <f>TRIM(RawData!C4965)</f>
        <v/>
      </c>
      <c r="D4963" s="4">
        <f>RawData!D4965</f>
        <v>0</v>
      </c>
      <c r="E4963">
        <f>RawData!E4965</f>
        <v>0</v>
      </c>
      <c r="F4963" t="str">
        <f>IFERROR(IF(RawData!F4965&lt;&gt;"", VLOOKUP(TRIM(RawData!F4965),ICD10Code,2,FALSE), ""), "Other")</f>
        <v/>
      </c>
      <c r="G4963" t="str">
        <f>IFERROR(IF(RawData!G4965&lt;&gt;"", VLOOKUP(TRIM(RawData!G4965),ICD10Code,2,FALSE), ""), "Other")</f>
        <v/>
      </c>
      <c r="H4963" t="str">
        <f>IFERROR(IF(RawData!H4965&lt;&gt;"", VLOOKUP(TRIM(RawData!H4965),PHCODE,2,FALSE), ""), "Other")</f>
        <v/>
      </c>
      <c r="I4963" t="str">
        <f>IFERROR(IF(RawData!I4965&lt;&gt;"", VLOOKUP(TRIM(RawData!I4965),PHCODE,2,FALSE), ""), "Other")</f>
        <v/>
      </c>
      <c r="J4963" t="str">
        <f>TRIM(RawData!L4965)</f>
        <v/>
      </c>
      <c r="K4963">
        <f>'Risk Calculation Tables'!AD4531</f>
        <v>0</v>
      </c>
      <c r="L4963" t="str">
        <f>TRIM(RawData!J4965)</f>
        <v/>
      </c>
      <c r="M4963" t="str">
        <f>TRIM(RawData!K4965)</f>
        <v/>
      </c>
    </row>
    <row r="4964" spans="1:13" x14ac:dyDescent="0.3">
      <c r="A4964">
        <f>RawData!A4966</f>
        <v>0</v>
      </c>
      <c r="B4964" t="str">
        <f>IF(RawData!B4966&lt;&gt;"", (VLOOKUP(RawData!B4966,AgeCat,2,TRUE)), "")</f>
        <v/>
      </c>
      <c r="C4964" t="str">
        <f>TRIM(RawData!C4966)</f>
        <v/>
      </c>
      <c r="D4964" s="4">
        <f>RawData!D4966</f>
        <v>0</v>
      </c>
      <c r="E4964">
        <f>RawData!E4966</f>
        <v>0</v>
      </c>
      <c r="F4964" t="str">
        <f>IFERROR(IF(RawData!F4966&lt;&gt;"", VLOOKUP(TRIM(RawData!F4966),ICD10Code,2,FALSE), ""), "Other")</f>
        <v/>
      </c>
      <c r="G4964" t="str">
        <f>IFERROR(IF(RawData!G4966&lt;&gt;"", VLOOKUP(TRIM(RawData!G4966),ICD10Code,2,FALSE), ""), "Other")</f>
        <v/>
      </c>
      <c r="H4964" t="str">
        <f>IFERROR(IF(RawData!H4966&lt;&gt;"", VLOOKUP(TRIM(RawData!H4966),PHCODE,2,FALSE), ""), "Other")</f>
        <v/>
      </c>
      <c r="I4964" t="str">
        <f>IFERROR(IF(RawData!I4966&lt;&gt;"", VLOOKUP(TRIM(RawData!I4966),PHCODE,2,FALSE), ""), "Other")</f>
        <v/>
      </c>
      <c r="J4964" t="str">
        <f>TRIM(RawData!L4966)</f>
        <v/>
      </c>
      <c r="K4964">
        <f>'Risk Calculation Tables'!AD4532</f>
        <v>0</v>
      </c>
      <c r="L4964" t="str">
        <f>TRIM(RawData!J4966)</f>
        <v/>
      </c>
      <c r="M4964" t="str">
        <f>TRIM(RawData!K4966)</f>
        <v/>
      </c>
    </row>
    <row r="4965" spans="1:13" x14ac:dyDescent="0.3">
      <c r="A4965">
        <f>RawData!A4967</f>
        <v>0</v>
      </c>
      <c r="B4965" t="str">
        <f>IF(RawData!B4967&lt;&gt;"", (VLOOKUP(RawData!B4967,AgeCat,2,TRUE)), "")</f>
        <v/>
      </c>
      <c r="C4965" t="str">
        <f>TRIM(RawData!C4967)</f>
        <v/>
      </c>
      <c r="D4965" s="4">
        <f>RawData!D4967</f>
        <v>0</v>
      </c>
      <c r="E4965">
        <f>RawData!E4967</f>
        <v>0</v>
      </c>
      <c r="F4965" t="str">
        <f>IFERROR(IF(RawData!F4967&lt;&gt;"", VLOOKUP(TRIM(RawData!F4967),ICD10Code,2,FALSE), ""), "Other")</f>
        <v/>
      </c>
      <c r="G4965" t="str">
        <f>IFERROR(IF(RawData!G4967&lt;&gt;"", VLOOKUP(TRIM(RawData!G4967),ICD10Code,2,FALSE), ""), "Other")</f>
        <v/>
      </c>
      <c r="H4965" t="str">
        <f>IFERROR(IF(RawData!H4967&lt;&gt;"", VLOOKUP(TRIM(RawData!H4967),PHCODE,2,FALSE), ""), "Other")</f>
        <v/>
      </c>
      <c r="I4965" t="str">
        <f>IFERROR(IF(RawData!I4967&lt;&gt;"", VLOOKUP(TRIM(RawData!I4967),PHCODE,2,FALSE), ""), "Other")</f>
        <v/>
      </c>
      <c r="J4965" t="str">
        <f>TRIM(RawData!L4967)</f>
        <v/>
      </c>
      <c r="K4965">
        <f>'Risk Calculation Tables'!AD4533</f>
        <v>0</v>
      </c>
      <c r="L4965" t="str">
        <f>TRIM(RawData!J4967)</f>
        <v/>
      </c>
      <c r="M4965" t="str">
        <f>TRIM(RawData!K4967)</f>
        <v/>
      </c>
    </row>
    <row r="4966" spans="1:13" x14ac:dyDescent="0.3">
      <c r="A4966">
        <f>RawData!A4968</f>
        <v>0</v>
      </c>
      <c r="B4966" t="str">
        <f>IF(RawData!B4968&lt;&gt;"", (VLOOKUP(RawData!B4968,AgeCat,2,TRUE)), "")</f>
        <v/>
      </c>
      <c r="C4966" t="str">
        <f>TRIM(RawData!C4968)</f>
        <v/>
      </c>
      <c r="D4966" s="4">
        <f>RawData!D4968</f>
        <v>0</v>
      </c>
      <c r="E4966">
        <f>RawData!E4968</f>
        <v>0</v>
      </c>
      <c r="F4966" t="str">
        <f>IFERROR(IF(RawData!F4968&lt;&gt;"", VLOOKUP(TRIM(RawData!F4968),ICD10Code,2,FALSE), ""), "Other")</f>
        <v/>
      </c>
      <c r="G4966" t="str">
        <f>IFERROR(IF(RawData!G4968&lt;&gt;"", VLOOKUP(TRIM(RawData!G4968),ICD10Code,2,FALSE), ""), "Other")</f>
        <v/>
      </c>
      <c r="H4966" t="str">
        <f>IFERROR(IF(RawData!H4968&lt;&gt;"", VLOOKUP(TRIM(RawData!H4968),PHCODE,2,FALSE), ""), "Other")</f>
        <v/>
      </c>
      <c r="I4966" t="str">
        <f>IFERROR(IF(RawData!I4968&lt;&gt;"", VLOOKUP(TRIM(RawData!I4968),PHCODE,2,FALSE), ""), "Other")</f>
        <v/>
      </c>
      <c r="J4966" t="str">
        <f>TRIM(RawData!L4968)</f>
        <v/>
      </c>
      <c r="K4966">
        <f>'Risk Calculation Tables'!AD4534</f>
        <v>0</v>
      </c>
      <c r="L4966" t="str">
        <f>TRIM(RawData!J4968)</f>
        <v/>
      </c>
      <c r="M4966" t="str">
        <f>TRIM(RawData!K4968)</f>
        <v/>
      </c>
    </row>
    <row r="4967" spans="1:13" x14ac:dyDescent="0.3">
      <c r="A4967">
        <f>RawData!A4969</f>
        <v>0</v>
      </c>
      <c r="B4967" t="str">
        <f>IF(RawData!B4969&lt;&gt;"", (VLOOKUP(RawData!B4969,AgeCat,2,TRUE)), "")</f>
        <v/>
      </c>
      <c r="C4967" t="str">
        <f>TRIM(RawData!C4969)</f>
        <v/>
      </c>
      <c r="D4967" s="4">
        <f>RawData!D4969</f>
        <v>0</v>
      </c>
      <c r="E4967">
        <f>RawData!E4969</f>
        <v>0</v>
      </c>
      <c r="F4967" t="str">
        <f>IFERROR(IF(RawData!F4969&lt;&gt;"", VLOOKUP(TRIM(RawData!F4969),ICD10Code,2,FALSE), ""), "Other")</f>
        <v/>
      </c>
      <c r="G4967" t="str">
        <f>IFERROR(IF(RawData!G4969&lt;&gt;"", VLOOKUP(TRIM(RawData!G4969),ICD10Code,2,FALSE), ""), "Other")</f>
        <v/>
      </c>
      <c r="H4967" t="str">
        <f>IFERROR(IF(RawData!H4969&lt;&gt;"", VLOOKUP(TRIM(RawData!H4969),PHCODE,2,FALSE), ""), "Other")</f>
        <v/>
      </c>
      <c r="I4967" t="str">
        <f>IFERROR(IF(RawData!I4969&lt;&gt;"", VLOOKUP(TRIM(RawData!I4969),PHCODE,2,FALSE), ""), "Other")</f>
        <v/>
      </c>
      <c r="J4967" t="str">
        <f>TRIM(RawData!L4969)</f>
        <v/>
      </c>
      <c r="K4967">
        <f>'Risk Calculation Tables'!AD4535</f>
        <v>0</v>
      </c>
      <c r="L4967" t="str">
        <f>TRIM(RawData!J4969)</f>
        <v/>
      </c>
      <c r="M4967" t="str">
        <f>TRIM(RawData!K4969)</f>
        <v/>
      </c>
    </row>
    <row r="4968" spans="1:13" x14ac:dyDescent="0.3">
      <c r="A4968">
        <f>RawData!A4970</f>
        <v>0</v>
      </c>
      <c r="B4968" t="str">
        <f>IF(RawData!B4970&lt;&gt;"", (VLOOKUP(RawData!B4970,AgeCat,2,TRUE)), "")</f>
        <v/>
      </c>
      <c r="C4968" t="str">
        <f>TRIM(RawData!C4970)</f>
        <v/>
      </c>
      <c r="D4968" s="4">
        <f>RawData!D4970</f>
        <v>0</v>
      </c>
      <c r="E4968">
        <f>RawData!E4970</f>
        <v>0</v>
      </c>
      <c r="F4968" t="str">
        <f>IFERROR(IF(RawData!F4970&lt;&gt;"", VLOOKUP(TRIM(RawData!F4970),ICD10Code,2,FALSE), ""), "Other")</f>
        <v/>
      </c>
      <c r="G4968" t="str">
        <f>IFERROR(IF(RawData!G4970&lt;&gt;"", VLOOKUP(TRIM(RawData!G4970),ICD10Code,2,FALSE), ""), "Other")</f>
        <v/>
      </c>
      <c r="H4968" t="str">
        <f>IFERROR(IF(RawData!H4970&lt;&gt;"", VLOOKUP(TRIM(RawData!H4970),PHCODE,2,FALSE), ""), "Other")</f>
        <v/>
      </c>
      <c r="I4968" t="str">
        <f>IFERROR(IF(RawData!I4970&lt;&gt;"", VLOOKUP(TRIM(RawData!I4970),PHCODE,2,FALSE), ""), "Other")</f>
        <v/>
      </c>
      <c r="J4968" t="str">
        <f>TRIM(RawData!L4970)</f>
        <v/>
      </c>
      <c r="K4968">
        <f>'Risk Calculation Tables'!AD4536</f>
        <v>0</v>
      </c>
      <c r="L4968" t="str">
        <f>TRIM(RawData!J4970)</f>
        <v/>
      </c>
      <c r="M4968" t="str">
        <f>TRIM(RawData!K4970)</f>
        <v/>
      </c>
    </row>
    <row r="4969" spans="1:13" x14ac:dyDescent="0.3">
      <c r="A4969">
        <f>RawData!A4971</f>
        <v>0</v>
      </c>
      <c r="B4969" t="str">
        <f>IF(RawData!B4971&lt;&gt;"", (VLOOKUP(RawData!B4971,AgeCat,2,TRUE)), "")</f>
        <v/>
      </c>
      <c r="C4969" t="str">
        <f>TRIM(RawData!C4971)</f>
        <v/>
      </c>
      <c r="D4969" s="4">
        <f>RawData!D4971</f>
        <v>0</v>
      </c>
      <c r="E4969">
        <f>RawData!E4971</f>
        <v>0</v>
      </c>
      <c r="F4969" t="str">
        <f>IFERROR(IF(RawData!F4971&lt;&gt;"", VLOOKUP(TRIM(RawData!F4971),ICD10Code,2,FALSE), ""), "Other")</f>
        <v/>
      </c>
      <c r="G4969" t="str">
        <f>IFERROR(IF(RawData!G4971&lt;&gt;"", VLOOKUP(TRIM(RawData!G4971),ICD10Code,2,FALSE), ""), "Other")</f>
        <v/>
      </c>
      <c r="H4969" t="str">
        <f>IFERROR(IF(RawData!H4971&lt;&gt;"", VLOOKUP(TRIM(RawData!H4971),PHCODE,2,FALSE), ""), "Other")</f>
        <v/>
      </c>
      <c r="I4969" t="str">
        <f>IFERROR(IF(RawData!I4971&lt;&gt;"", VLOOKUP(TRIM(RawData!I4971),PHCODE,2,FALSE), ""), "Other")</f>
        <v/>
      </c>
      <c r="J4969" t="str">
        <f>TRIM(RawData!L4971)</f>
        <v/>
      </c>
      <c r="K4969">
        <f>'Risk Calculation Tables'!AD4537</f>
        <v>0</v>
      </c>
      <c r="L4969" t="str">
        <f>TRIM(RawData!J4971)</f>
        <v/>
      </c>
      <c r="M4969" t="str">
        <f>TRIM(RawData!K4971)</f>
        <v/>
      </c>
    </row>
    <row r="4970" spans="1:13" x14ac:dyDescent="0.3">
      <c r="A4970">
        <f>RawData!A4972</f>
        <v>0</v>
      </c>
      <c r="B4970" t="str">
        <f>IF(RawData!B4972&lt;&gt;"", (VLOOKUP(RawData!B4972,AgeCat,2,TRUE)), "")</f>
        <v/>
      </c>
      <c r="C4970" t="str">
        <f>TRIM(RawData!C4972)</f>
        <v/>
      </c>
      <c r="D4970" s="4">
        <f>RawData!D4972</f>
        <v>0</v>
      </c>
      <c r="E4970">
        <f>RawData!E4972</f>
        <v>0</v>
      </c>
      <c r="F4970" t="str">
        <f>IFERROR(IF(RawData!F4972&lt;&gt;"", VLOOKUP(TRIM(RawData!F4972),ICD10Code,2,FALSE), ""), "Other")</f>
        <v/>
      </c>
      <c r="G4970" t="str">
        <f>IFERROR(IF(RawData!G4972&lt;&gt;"", VLOOKUP(TRIM(RawData!G4972),ICD10Code,2,FALSE), ""), "Other")</f>
        <v/>
      </c>
      <c r="H4970" t="str">
        <f>IFERROR(IF(RawData!H4972&lt;&gt;"", VLOOKUP(TRIM(RawData!H4972),PHCODE,2,FALSE), ""), "Other")</f>
        <v/>
      </c>
      <c r="I4970" t="str">
        <f>IFERROR(IF(RawData!I4972&lt;&gt;"", VLOOKUP(TRIM(RawData!I4972),PHCODE,2,FALSE), ""), "Other")</f>
        <v/>
      </c>
      <c r="J4970" t="str">
        <f>TRIM(RawData!L4972)</f>
        <v/>
      </c>
      <c r="K4970">
        <f>'Risk Calculation Tables'!AD4538</f>
        <v>0</v>
      </c>
      <c r="L4970" t="str">
        <f>TRIM(RawData!J4972)</f>
        <v/>
      </c>
      <c r="M4970" t="str">
        <f>TRIM(RawData!K4972)</f>
        <v/>
      </c>
    </row>
    <row r="4971" spans="1:13" x14ac:dyDescent="0.3">
      <c r="A4971">
        <f>RawData!A4973</f>
        <v>0</v>
      </c>
      <c r="B4971" t="str">
        <f>IF(RawData!B4973&lt;&gt;"", (VLOOKUP(RawData!B4973,AgeCat,2,TRUE)), "")</f>
        <v/>
      </c>
      <c r="C4971" t="str">
        <f>TRIM(RawData!C4973)</f>
        <v/>
      </c>
      <c r="D4971" s="4">
        <f>RawData!D4973</f>
        <v>0</v>
      </c>
      <c r="E4971">
        <f>RawData!E4973</f>
        <v>0</v>
      </c>
      <c r="F4971" t="str">
        <f>IFERROR(IF(RawData!F4973&lt;&gt;"", VLOOKUP(TRIM(RawData!F4973),ICD10Code,2,FALSE), ""), "Other")</f>
        <v/>
      </c>
      <c r="G4971" t="str">
        <f>IFERROR(IF(RawData!G4973&lt;&gt;"", VLOOKUP(TRIM(RawData!G4973),ICD10Code,2,FALSE), ""), "Other")</f>
        <v/>
      </c>
      <c r="H4971" t="str">
        <f>IFERROR(IF(RawData!H4973&lt;&gt;"", VLOOKUP(TRIM(RawData!H4973),PHCODE,2,FALSE), ""), "Other")</f>
        <v/>
      </c>
      <c r="I4971" t="str">
        <f>IFERROR(IF(RawData!I4973&lt;&gt;"", VLOOKUP(TRIM(RawData!I4973),PHCODE,2,FALSE), ""), "Other")</f>
        <v/>
      </c>
      <c r="J4971" t="str">
        <f>TRIM(RawData!L4973)</f>
        <v/>
      </c>
      <c r="K4971">
        <f>'Risk Calculation Tables'!AD4539</f>
        <v>0</v>
      </c>
      <c r="L4971" t="str">
        <f>TRIM(RawData!J4973)</f>
        <v/>
      </c>
      <c r="M4971" t="str">
        <f>TRIM(RawData!K4973)</f>
        <v/>
      </c>
    </row>
    <row r="4972" spans="1:13" x14ac:dyDescent="0.3">
      <c r="A4972">
        <f>RawData!A4974</f>
        <v>0</v>
      </c>
      <c r="B4972" t="str">
        <f>IF(RawData!B4974&lt;&gt;"", (VLOOKUP(RawData!B4974,AgeCat,2,TRUE)), "")</f>
        <v/>
      </c>
      <c r="C4972" t="str">
        <f>TRIM(RawData!C4974)</f>
        <v/>
      </c>
      <c r="D4972" s="4">
        <f>RawData!D4974</f>
        <v>0</v>
      </c>
      <c r="E4972">
        <f>RawData!E4974</f>
        <v>0</v>
      </c>
      <c r="F4972" t="str">
        <f>IFERROR(IF(RawData!F4974&lt;&gt;"", VLOOKUP(TRIM(RawData!F4974),ICD10Code,2,FALSE), ""), "Other")</f>
        <v/>
      </c>
      <c r="G4972" t="str">
        <f>IFERROR(IF(RawData!G4974&lt;&gt;"", VLOOKUP(TRIM(RawData!G4974),ICD10Code,2,FALSE), ""), "Other")</f>
        <v/>
      </c>
      <c r="H4972" t="str">
        <f>IFERROR(IF(RawData!H4974&lt;&gt;"", VLOOKUP(TRIM(RawData!H4974),PHCODE,2,FALSE), ""), "Other")</f>
        <v/>
      </c>
      <c r="I4972" t="str">
        <f>IFERROR(IF(RawData!I4974&lt;&gt;"", VLOOKUP(TRIM(RawData!I4974),PHCODE,2,FALSE), ""), "Other")</f>
        <v/>
      </c>
      <c r="J4972" t="str">
        <f>TRIM(RawData!L4974)</f>
        <v/>
      </c>
      <c r="K4972">
        <f>'Risk Calculation Tables'!AD4540</f>
        <v>0</v>
      </c>
      <c r="L4972" t="str">
        <f>TRIM(RawData!J4974)</f>
        <v/>
      </c>
      <c r="M4972" t="str">
        <f>TRIM(RawData!K4974)</f>
        <v/>
      </c>
    </row>
    <row r="4973" spans="1:13" x14ac:dyDescent="0.3">
      <c r="A4973">
        <f>RawData!A4975</f>
        <v>0</v>
      </c>
      <c r="B4973" t="str">
        <f>IF(RawData!B4975&lt;&gt;"", (VLOOKUP(RawData!B4975,AgeCat,2,TRUE)), "")</f>
        <v/>
      </c>
      <c r="C4973" t="str">
        <f>TRIM(RawData!C4975)</f>
        <v/>
      </c>
      <c r="D4973" s="4">
        <f>RawData!D4975</f>
        <v>0</v>
      </c>
      <c r="E4973">
        <f>RawData!E4975</f>
        <v>0</v>
      </c>
      <c r="F4973" t="str">
        <f>IFERROR(IF(RawData!F4975&lt;&gt;"", VLOOKUP(TRIM(RawData!F4975),ICD10Code,2,FALSE), ""), "Other")</f>
        <v/>
      </c>
      <c r="G4973" t="str">
        <f>IFERROR(IF(RawData!G4975&lt;&gt;"", VLOOKUP(TRIM(RawData!G4975),ICD10Code,2,FALSE), ""), "Other")</f>
        <v/>
      </c>
      <c r="H4973" t="str">
        <f>IFERROR(IF(RawData!H4975&lt;&gt;"", VLOOKUP(TRIM(RawData!H4975),PHCODE,2,FALSE), ""), "Other")</f>
        <v/>
      </c>
      <c r="I4973" t="str">
        <f>IFERROR(IF(RawData!I4975&lt;&gt;"", VLOOKUP(TRIM(RawData!I4975),PHCODE,2,FALSE), ""), "Other")</f>
        <v/>
      </c>
      <c r="J4973" t="str">
        <f>TRIM(RawData!L4975)</f>
        <v/>
      </c>
      <c r="K4973">
        <f>'Risk Calculation Tables'!AD4541</f>
        <v>0</v>
      </c>
      <c r="L4973" t="str">
        <f>TRIM(RawData!J4975)</f>
        <v/>
      </c>
      <c r="M4973" t="str">
        <f>TRIM(RawData!K4975)</f>
        <v/>
      </c>
    </row>
    <row r="4974" spans="1:13" x14ac:dyDescent="0.3">
      <c r="A4974">
        <f>RawData!A4976</f>
        <v>0</v>
      </c>
      <c r="B4974" t="str">
        <f>IF(RawData!B4976&lt;&gt;"", (VLOOKUP(RawData!B4976,AgeCat,2,TRUE)), "")</f>
        <v/>
      </c>
      <c r="C4974" t="str">
        <f>TRIM(RawData!C4976)</f>
        <v/>
      </c>
      <c r="D4974" s="4">
        <f>RawData!D4976</f>
        <v>0</v>
      </c>
      <c r="E4974">
        <f>RawData!E4976</f>
        <v>0</v>
      </c>
      <c r="F4974" t="str">
        <f>IFERROR(IF(RawData!F4976&lt;&gt;"", VLOOKUP(TRIM(RawData!F4976),ICD10Code,2,FALSE), ""), "Other")</f>
        <v/>
      </c>
      <c r="G4974" t="str">
        <f>IFERROR(IF(RawData!G4976&lt;&gt;"", VLOOKUP(TRIM(RawData!G4976),ICD10Code,2,FALSE), ""), "Other")</f>
        <v/>
      </c>
      <c r="H4974" t="str">
        <f>IFERROR(IF(RawData!H4976&lt;&gt;"", VLOOKUP(TRIM(RawData!H4976),PHCODE,2,FALSE), ""), "Other")</f>
        <v/>
      </c>
      <c r="I4974" t="str">
        <f>IFERROR(IF(RawData!I4976&lt;&gt;"", VLOOKUP(TRIM(RawData!I4976),PHCODE,2,FALSE), ""), "Other")</f>
        <v/>
      </c>
      <c r="J4974" t="str">
        <f>TRIM(RawData!L4976)</f>
        <v/>
      </c>
      <c r="K4974">
        <f>'Risk Calculation Tables'!AD4542</f>
        <v>0</v>
      </c>
      <c r="L4974" t="str">
        <f>TRIM(RawData!J4976)</f>
        <v/>
      </c>
      <c r="M4974" t="str">
        <f>TRIM(RawData!K4976)</f>
        <v/>
      </c>
    </row>
    <row r="4975" spans="1:13" x14ac:dyDescent="0.3">
      <c r="A4975">
        <f>RawData!A4977</f>
        <v>0</v>
      </c>
      <c r="B4975" t="str">
        <f>IF(RawData!B4977&lt;&gt;"", (VLOOKUP(RawData!B4977,AgeCat,2,TRUE)), "")</f>
        <v/>
      </c>
      <c r="C4975" t="str">
        <f>TRIM(RawData!C4977)</f>
        <v/>
      </c>
      <c r="D4975" s="4">
        <f>RawData!D4977</f>
        <v>0</v>
      </c>
      <c r="E4975">
        <f>RawData!E4977</f>
        <v>0</v>
      </c>
      <c r="F4975" t="str">
        <f>IFERROR(IF(RawData!F4977&lt;&gt;"", VLOOKUP(TRIM(RawData!F4977),ICD10Code,2,FALSE), ""), "Other")</f>
        <v/>
      </c>
      <c r="G4975" t="str">
        <f>IFERROR(IF(RawData!G4977&lt;&gt;"", VLOOKUP(TRIM(RawData!G4977),ICD10Code,2,FALSE), ""), "Other")</f>
        <v/>
      </c>
      <c r="H4975" t="str">
        <f>IFERROR(IF(RawData!H4977&lt;&gt;"", VLOOKUP(TRIM(RawData!H4977),PHCODE,2,FALSE), ""), "Other")</f>
        <v/>
      </c>
      <c r="I4975" t="str">
        <f>IFERROR(IF(RawData!I4977&lt;&gt;"", VLOOKUP(TRIM(RawData!I4977),PHCODE,2,FALSE), ""), "Other")</f>
        <v/>
      </c>
      <c r="J4975" t="str">
        <f>TRIM(RawData!L4977)</f>
        <v/>
      </c>
      <c r="K4975">
        <f>'Risk Calculation Tables'!AD4543</f>
        <v>0</v>
      </c>
      <c r="L4975" t="str">
        <f>TRIM(RawData!J4977)</f>
        <v/>
      </c>
      <c r="M4975" t="str">
        <f>TRIM(RawData!K4977)</f>
        <v/>
      </c>
    </row>
    <row r="4976" spans="1:13" x14ac:dyDescent="0.3">
      <c r="A4976">
        <f>RawData!A4978</f>
        <v>0</v>
      </c>
      <c r="B4976" t="str">
        <f>IF(RawData!B4978&lt;&gt;"", (VLOOKUP(RawData!B4978,AgeCat,2,TRUE)), "")</f>
        <v/>
      </c>
      <c r="C4976" t="str">
        <f>TRIM(RawData!C4978)</f>
        <v/>
      </c>
      <c r="D4976" s="4">
        <f>RawData!D4978</f>
        <v>0</v>
      </c>
      <c r="E4976">
        <f>RawData!E4978</f>
        <v>0</v>
      </c>
      <c r="F4976" t="str">
        <f>IFERROR(IF(RawData!F4978&lt;&gt;"", VLOOKUP(TRIM(RawData!F4978),ICD10Code,2,FALSE), ""), "Other")</f>
        <v/>
      </c>
      <c r="G4976" t="str">
        <f>IFERROR(IF(RawData!G4978&lt;&gt;"", VLOOKUP(TRIM(RawData!G4978),ICD10Code,2,FALSE), ""), "Other")</f>
        <v/>
      </c>
      <c r="H4976" t="str">
        <f>IFERROR(IF(RawData!H4978&lt;&gt;"", VLOOKUP(TRIM(RawData!H4978),PHCODE,2,FALSE), ""), "Other")</f>
        <v/>
      </c>
      <c r="I4976" t="str">
        <f>IFERROR(IF(RawData!I4978&lt;&gt;"", VLOOKUP(TRIM(RawData!I4978),PHCODE,2,FALSE), ""), "Other")</f>
        <v/>
      </c>
      <c r="J4976" t="str">
        <f>TRIM(RawData!L4978)</f>
        <v/>
      </c>
      <c r="K4976">
        <f>'Risk Calculation Tables'!AD4544</f>
        <v>0</v>
      </c>
      <c r="L4976" t="str">
        <f>TRIM(RawData!J4978)</f>
        <v/>
      </c>
      <c r="M4976" t="str">
        <f>TRIM(RawData!K4978)</f>
        <v/>
      </c>
    </row>
    <row r="4977" spans="1:13" x14ac:dyDescent="0.3">
      <c r="A4977">
        <f>RawData!A4979</f>
        <v>0</v>
      </c>
      <c r="B4977" t="str">
        <f>IF(RawData!B4979&lt;&gt;"", (VLOOKUP(RawData!B4979,AgeCat,2,TRUE)), "")</f>
        <v/>
      </c>
      <c r="C4977" t="str">
        <f>TRIM(RawData!C4979)</f>
        <v/>
      </c>
      <c r="D4977" s="4">
        <f>RawData!D4979</f>
        <v>0</v>
      </c>
      <c r="E4977">
        <f>RawData!E4979</f>
        <v>0</v>
      </c>
      <c r="F4977" t="str">
        <f>IFERROR(IF(RawData!F4979&lt;&gt;"", VLOOKUP(TRIM(RawData!F4979),ICD10Code,2,FALSE), ""), "Other")</f>
        <v/>
      </c>
      <c r="G4977" t="str">
        <f>IFERROR(IF(RawData!G4979&lt;&gt;"", VLOOKUP(TRIM(RawData!G4979),ICD10Code,2,FALSE), ""), "Other")</f>
        <v/>
      </c>
      <c r="H4977" t="str">
        <f>IFERROR(IF(RawData!H4979&lt;&gt;"", VLOOKUP(TRIM(RawData!H4979),PHCODE,2,FALSE), ""), "Other")</f>
        <v/>
      </c>
      <c r="I4977" t="str">
        <f>IFERROR(IF(RawData!I4979&lt;&gt;"", VLOOKUP(TRIM(RawData!I4979),PHCODE,2,FALSE), ""), "Other")</f>
        <v/>
      </c>
      <c r="J4977" t="str">
        <f>TRIM(RawData!L4979)</f>
        <v/>
      </c>
      <c r="K4977">
        <f>'Risk Calculation Tables'!AD4545</f>
        <v>0</v>
      </c>
      <c r="L4977" t="str">
        <f>TRIM(RawData!J4979)</f>
        <v/>
      </c>
      <c r="M4977" t="str">
        <f>TRIM(RawData!K4979)</f>
        <v/>
      </c>
    </row>
    <row r="4978" spans="1:13" x14ac:dyDescent="0.3">
      <c r="A4978">
        <f>RawData!A4980</f>
        <v>0</v>
      </c>
      <c r="B4978" t="str">
        <f>IF(RawData!B4980&lt;&gt;"", (VLOOKUP(RawData!B4980,AgeCat,2,TRUE)), "")</f>
        <v/>
      </c>
      <c r="C4978" t="str">
        <f>TRIM(RawData!C4980)</f>
        <v/>
      </c>
      <c r="D4978" s="4">
        <f>RawData!D4980</f>
        <v>0</v>
      </c>
      <c r="E4978">
        <f>RawData!E4980</f>
        <v>0</v>
      </c>
      <c r="F4978" t="str">
        <f>IFERROR(IF(RawData!F4980&lt;&gt;"", VLOOKUP(TRIM(RawData!F4980),ICD10Code,2,FALSE), ""), "Other")</f>
        <v/>
      </c>
      <c r="G4978" t="str">
        <f>IFERROR(IF(RawData!G4980&lt;&gt;"", VLOOKUP(TRIM(RawData!G4980),ICD10Code,2,FALSE), ""), "Other")</f>
        <v/>
      </c>
      <c r="H4978" t="str">
        <f>IFERROR(IF(RawData!H4980&lt;&gt;"", VLOOKUP(TRIM(RawData!H4980),PHCODE,2,FALSE), ""), "Other")</f>
        <v/>
      </c>
      <c r="I4978" t="str">
        <f>IFERROR(IF(RawData!I4980&lt;&gt;"", VLOOKUP(TRIM(RawData!I4980),PHCODE,2,FALSE), ""), "Other")</f>
        <v/>
      </c>
      <c r="J4978" t="str">
        <f>TRIM(RawData!L4980)</f>
        <v/>
      </c>
      <c r="K4978">
        <f>'Risk Calculation Tables'!AD4546</f>
        <v>0</v>
      </c>
      <c r="L4978" t="str">
        <f>TRIM(RawData!J4980)</f>
        <v/>
      </c>
      <c r="M4978" t="str">
        <f>TRIM(RawData!K4980)</f>
        <v/>
      </c>
    </row>
    <row r="4979" spans="1:13" x14ac:dyDescent="0.3">
      <c r="A4979">
        <f>RawData!A4981</f>
        <v>0</v>
      </c>
      <c r="B4979" t="str">
        <f>IF(RawData!B4981&lt;&gt;"", (VLOOKUP(RawData!B4981,AgeCat,2,TRUE)), "")</f>
        <v/>
      </c>
      <c r="C4979" t="str">
        <f>TRIM(RawData!C4981)</f>
        <v/>
      </c>
      <c r="D4979" s="4">
        <f>RawData!D4981</f>
        <v>0</v>
      </c>
      <c r="E4979">
        <f>RawData!E4981</f>
        <v>0</v>
      </c>
      <c r="F4979" t="str">
        <f>IFERROR(IF(RawData!F4981&lt;&gt;"", VLOOKUP(TRIM(RawData!F4981),ICD10Code,2,FALSE), ""), "Other")</f>
        <v/>
      </c>
      <c r="G4979" t="str">
        <f>IFERROR(IF(RawData!G4981&lt;&gt;"", VLOOKUP(TRIM(RawData!G4981),ICD10Code,2,FALSE), ""), "Other")</f>
        <v/>
      </c>
      <c r="H4979" t="str">
        <f>IFERROR(IF(RawData!H4981&lt;&gt;"", VLOOKUP(TRIM(RawData!H4981),PHCODE,2,FALSE), ""), "Other")</f>
        <v/>
      </c>
      <c r="I4979" t="str">
        <f>IFERROR(IF(RawData!I4981&lt;&gt;"", VLOOKUP(TRIM(RawData!I4981),PHCODE,2,FALSE), ""), "Other")</f>
        <v/>
      </c>
      <c r="J4979" t="str">
        <f>TRIM(RawData!L4981)</f>
        <v/>
      </c>
      <c r="K4979">
        <f>'Risk Calculation Tables'!AD4547</f>
        <v>0</v>
      </c>
      <c r="L4979" t="str">
        <f>TRIM(RawData!J4981)</f>
        <v/>
      </c>
      <c r="M4979" t="str">
        <f>TRIM(RawData!K4981)</f>
        <v/>
      </c>
    </row>
    <row r="4980" spans="1:13" x14ac:dyDescent="0.3">
      <c r="A4980">
        <f>RawData!A4982</f>
        <v>0</v>
      </c>
      <c r="B4980" t="str">
        <f>IF(RawData!B4982&lt;&gt;"", (VLOOKUP(RawData!B4982,AgeCat,2,TRUE)), "")</f>
        <v/>
      </c>
      <c r="C4980" t="str">
        <f>TRIM(RawData!C4982)</f>
        <v/>
      </c>
      <c r="D4980" s="4">
        <f>RawData!D4982</f>
        <v>0</v>
      </c>
      <c r="E4980">
        <f>RawData!E4982</f>
        <v>0</v>
      </c>
      <c r="F4980" t="str">
        <f>IFERROR(IF(RawData!F4982&lt;&gt;"", VLOOKUP(TRIM(RawData!F4982),ICD10Code,2,FALSE), ""), "Other")</f>
        <v/>
      </c>
      <c r="G4980" t="str">
        <f>IFERROR(IF(RawData!G4982&lt;&gt;"", VLOOKUP(TRIM(RawData!G4982),ICD10Code,2,FALSE), ""), "Other")</f>
        <v/>
      </c>
      <c r="H4980" t="str">
        <f>IFERROR(IF(RawData!H4982&lt;&gt;"", VLOOKUP(TRIM(RawData!H4982),PHCODE,2,FALSE), ""), "Other")</f>
        <v/>
      </c>
      <c r="I4980" t="str">
        <f>IFERROR(IF(RawData!I4982&lt;&gt;"", VLOOKUP(TRIM(RawData!I4982),PHCODE,2,FALSE), ""), "Other")</f>
        <v/>
      </c>
      <c r="J4980" t="str">
        <f>TRIM(RawData!L4982)</f>
        <v/>
      </c>
      <c r="K4980">
        <f>'Risk Calculation Tables'!AD4548</f>
        <v>0</v>
      </c>
      <c r="L4980" t="str">
        <f>TRIM(RawData!J4982)</f>
        <v/>
      </c>
      <c r="M4980" t="str">
        <f>TRIM(RawData!K4982)</f>
        <v/>
      </c>
    </row>
    <row r="4981" spans="1:13" x14ac:dyDescent="0.3">
      <c r="A4981">
        <f>RawData!A4983</f>
        <v>0</v>
      </c>
      <c r="B4981" t="str">
        <f>IF(RawData!B4983&lt;&gt;"", (VLOOKUP(RawData!B4983,AgeCat,2,TRUE)), "")</f>
        <v/>
      </c>
      <c r="C4981" t="str">
        <f>TRIM(RawData!C4983)</f>
        <v/>
      </c>
      <c r="D4981" s="4">
        <f>RawData!D4983</f>
        <v>0</v>
      </c>
      <c r="E4981">
        <f>RawData!E4983</f>
        <v>0</v>
      </c>
      <c r="F4981" t="str">
        <f>IFERROR(IF(RawData!F4983&lt;&gt;"", VLOOKUP(TRIM(RawData!F4983),ICD10Code,2,FALSE), ""), "Other")</f>
        <v/>
      </c>
      <c r="G4981" t="str">
        <f>IFERROR(IF(RawData!G4983&lt;&gt;"", VLOOKUP(TRIM(RawData!G4983),ICD10Code,2,FALSE), ""), "Other")</f>
        <v/>
      </c>
      <c r="H4981" t="str">
        <f>IFERROR(IF(RawData!H4983&lt;&gt;"", VLOOKUP(TRIM(RawData!H4983),PHCODE,2,FALSE), ""), "Other")</f>
        <v/>
      </c>
      <c r="I4981" t="str">
        <f>IFERROR(IF(RawData!I4983&lt;&gt;"", VLOOKUP(TRIM(RawData!I4983),PHCODE,2,FALSE), ""), "Other")</f>
        <v/>
      </c>
      <c r="J4981" t="str">
        <f>TRIM(RawData!L4983)</f>
        <v/>
      </c>
      <c r="K4981">
        <f>'Risk Calculation Tables'!AD4549</f>
        <v>0</v>
      </c>
      <c r="L4981" t="str">
        <f>TRIM(RawData!J4983)</f>
        <v/>
      </c>
      <c r="M4981" t="str">
        <f>TRIM(RawData!K4983)</f>
        <v/>
      </c>
    </row>
    <row r="4982" spans="1:13" x14ac:dyDescent="0.3">
      <c r="A4982">
        <f>RawData!A4984</f>
        <v>0</v>
      </c>
      <c r="B4982" t="str">
        <f>IF(RawData!B4984&lt;&gt;"", (VLOOKUP(RawData!B4984,AgeCat,2,TRUE)), "")</f>
        <v/>
      </c>
      <c r="C4982" t="str">
        <f>TRIM(RawData!C4984)</f>
        <v/>
      </c>
      <c r="D4982" s="4">
        <f>RawData!D4984</f>
        <v>0</v>
      </c>
      <c r="E4982">
        <f>RawData!E4984</f>
        <v>0</v>
      </c>
      <c r="F4982" t="str">
        <f>IFERROR(IF(RawData!F4984&lt;&gt;"", VLOOKUP(TRIM(RawData!F4984),ICD10Code,2,FALSE), ""), "Other")</f>
        <v/>
      </c>
      <c r="G4982" t="str">
        <f>IFERROR(IF(RawData!G4984&lt;&gt;"", VLOOKUP(TRIM(RawData!G4984),ICD10Code,2,FALSE), ""), "Other")</f>
        <v/>
      </c>
      <c r="H4982" t="str">
        <f>IFERROR(IF(RawData!H4984&lt;&gt;"", VLOOKUP(TRIM(RawData!H4984),PHCODE,2,FALSE), ""), "Other")</f>
        <v/>
      </c>
      <c r="I4982" t="str">
        <f>IFERROR(IF(RawData!I4984&lt;&gt;"", VLOOKUP(TRIM(RawData!I4984),PHCODE,2,FALSE), ""), "Other")</f>
        <v/>
      </c>
      <c r="J4982" t="str">
        <f>TRIM(RawData!L4984)</f>
        <v/>
      </c>
      <c r="K4982">
        <f>'Risk Calculation Tables'!AD4550</f>
        <v>0</v>
      </c>
      <c r="L4982" t="str">
        <f>TRIM(RawData!J4984)</f>
        <v/>
      </c>
      <c r="M4982" t="str">
        <f>TRIM(RawData!K4984)</f>
        <v/>
      </c>
    </row>
    <row r="4983" spans="1:13" x14ac:dyDescent="0.3">
      <c r="A4983">
        <f>RawData!A4985</f>
        <v>0</v>
      </c>
      <c r="B4983" t="str">
        <f>IF(RawData!B4985&lt;&gt;"", (VLOOKUP(RawData!B4985,AgeCat,2,TRUE)), "")</f>
        <v/>
      </c>
      <c r="C4983" t="str">
        <f>TRIM(RawData!C4985)</f>
        <v/>
      </c>
      <c r="D4983" s="4">
        <f>RawData!D4985</f>
        <v>0</v>
      </c>
      <c r="E4983">
        <f>RawData!E4985</f>
        <v>0</v>
      </c>
      <c r="F4983" t="str">
        <f>IFERROR(IF(RawData!F4985&lt;&gt;"", VLOOKUP(TRIM(RawData!F4985),ICD10Code,2,FALSE), ""), "Other")</f>
        <v/>
      </c>
      <c r="G4983" t="str">
        <f>IFERROR(IF(RawData!G4985&lt;&gt;"", VLOOKUP(TRIM(RawData!G4985),ICD10Code,2,FALSE), ""), "Other")</f>
        <v/>
      </c>
      <c r="H4983" t="str">
        <f>IFERROR(IF(RawData!H4985&lt;&gt;"", VLOOKUP(TRIM(RawData!H4985),PHCODE,2,FALSE), ""), "Other")</f>
        <v/>
      </c>
      <c r="I4983" t="str">
        <f>IFERROR(IF(RawData!I4985&lt;&gt;"", VLOOKUP(TRIM(RawData!I4985),PHCODE,2,FALSE), ""), "Other")</f>
        <v/>
      </c>
      <c r="J4983" t="str">
        <f>TRIM(RawData!L4985)</f>
        <v/>
      </c>
      <c r="K4983">
        <f>'Risk Calculation Tables'!AD4551</f>
        <v>0</v>
      </c>
      <c r="L4983" t="str">
        <f>TRIM(RawData!J4985)</f>
        <v/>
      </c>
      <c r="M4983" t="str">
        <f>TRIM(RawData!K4985)</f>
        <v/>
      </c>
    </row>
    <row r="4984" spans="1:13" x14ac:dyDescent="0.3">
      <c r="A4984">
        <f>RawData!A4986</f>
        <v>0</v>
      </c>
      <c r="B4984" t="str">
        <f>IF(RawData!B4986&lt;&gt;"", (VLOOKUP(RawData!B4986,AgeCat,2,TRUE)), "")</f>
        <v/>
      </c>
      <c r="C4984" t="str">
        <f>TRIM(RawData!C4986)</f>
        <v/>
      </c>
      <c r="D4984" s="4">
        <f>RawData!D4986</f>
        <v>0</v>
      </c>
      <c r="E4984">
        <f>RawData!E4986</f>
        <v>0</v>
      </c>
      <c r="F4984" t="str">
        <f>IFERROR(IF(RawData!F4986&lt;&gt;"", VLOOKUP(TRIM(RawData!F4986),ICD10Code,2,FALSE), ""), "Other")</f>
        <v/>
      </c>
      <c r="G4984" t="str">
        <f>IFERROR(IF(RawData!G4986&lt;&gt;"", VLOOKUP(TRIM(RawData!G4986),ICD10Code,2,FALSE), ""), "Other")</f>
        <v/>
      </c>
      <c r="H4984" t="str">
        <f>IFERROR(IF(RawData!H4986&lt;&gt;"", VLOOKUP(TRIM(RawData!H4986),PHCODE,2,FALSE), ""), "Other")</f>
        <v/>
      </c>
      <c r="I4984" t="str">
        <f>IFERROR(IF(RawData!I4986&lt;&gt;"", VLOOKUP(TRIM(RawData!I4986),PHCODE,2,FALSE), ""), "Other")</f>
        <v/>
      </c>
      <c r="J4984" t="str">
        <f>TRIM(RawData!L4986)</f>
        <v/>
      </c>
      <c r="K4984">
        <f>'Risk Calculation Tables'!AD4552</f>
        <v>0</v>
      </c>
      <c r="L4984" t="str">
        <f>TRIM(RawData!J4986)</f>
        <v/>
      </c>
      <c r="M4984" t="str">
        <f>TRIM(RawData!K4986)</f>
        <v/>
      </c>
    </row>
    <row r="4985" spans="1:13" x14ac:dyDescent="0.3">
      <c r="A4985">
        <f>RawData!A4987</f>
        <v>0</v>
      </c>
      <c r="B4985" t="str">
        <f>IF(RawData!B4987&lt;&gt;"", (VLOOKUP(RawData!B4987,AgeCat,2,TRUE)), "")</f>
        <v/>
      </c>
      <c r="C4985" t="str">
        <f>TRIM(RawData!C4987)</f>
        <v/>
      </c>
      <c r="D4985" s="4">
        <f>RawData!D4987</f>
        <v>0</v>
      </c>
      <c r="E4985">
        <f>RawData!E4987</f>
        <v>0</v>
      </c>
      <c r="F4985" t="str">
        <f>IFERROR(IF(RawData!F4987&lt;&gt;"", VLOOKUP(TRIM(RawData!F4987),ICD10Code,2,FALSE), ""), "Other")</f>
        <v/>
      </c>
      <c r="G4985" t="str">
        <f>IFERROR(IF(RawData!G4987&lt;&gt;"", VLOOKUP(TRIM(RawData!G4987),ICD10Code,2,FALSE), ""), "Other")</f>
        <v/>
      </c>
      <c r="H4985" t="str">
        <f>IFERROR(IF(RawData!H4987&lt;&gt;"", VLOOKUP(TRIM(RawData!H4987),PHCODE,2,FALSE), ""), "Other")</f>
        <v/>
      </c>
      <c r="I4985" t="str">
        <f>IFERROR(IF(RawData!I4987&lt;&gt;"", VLOOKUP(TRIM(RawData!I4987),PHCODE,2,FALSE), ""), "Other")</f>
        <v/>
      </c>
      <c r="J4985" t="str">
        <f>TRIM(RawData!L4987)</f>
        <v/>
      </c>
      <c r="K4985">
        <f>'Risk Calculation Tables'!AD4553</f>
        <v>0</v>
      </c>
      <c r="L4985" t="str">
        <f>TRIM(RawData!J4987)</f>
        <v/>
      </c>
      <c r="M4985" t="str">
        <f>TRIM(RawData!K4987)</f>
        <v/>
      </c>
    </row>
    <row r="4986" spans="1:13" x14ac:dyDescent="0.3">
      <c r="A4986">
        <f>RawData!A4988</f>
        <v>0</v>
      </c>
      <c r="B4986" t="str">
        <f>IF(RawData!B4988&lt;&gt;"", (VLOOKUP(RawData!B4988,AgeCat,2,TRUE)), "")</f>
        <v/>
      </c>
      <c r="C4986" t="str">
        <f>TRIM(RawData!C4988)</f>
        <v/>
      </c>
      <c r="D4986" s="4">
        <f>RawData!D4988</f>
        <v>0</v>
      </c>
      <c r="E4986">
        <f>RawData!E4988</f>
        <v>0</v>
      </c>
      <c r="F4986" t="str">
        <f>IFERROR(IF(RawData!F4988&lt;&gt;"", VLOOKUP(TRIM(RawData!F4988),ICD10Code,2,FALSE), ""), "Other")</f>
        <v/>
      </c>
      <c r="G4986" t="str">
        <f>IFERROR(IF(RawData!G4988&lt;&gt;"", VLOOKUP(TRIM(RawData!G4988),ICD10Code,2,FALSE), ""), "Other")</f>
        <v/>
      </c>
      <c r="H4986" t="str">
        <f>IFERROR(IF(RawData!H4988&lt;&gt;"", VLOOKUP(TRIM(RawData!H4988),PHCODE,2,FALSE), ""), "Other")</f>
        <v/>
      </c>
      <c r="I4986" t="str">
        <f>IFERROR(IF(RawData!I4988&lt;&gt;"", VLOOKUP(TRIM(RawData!I4988),PHCODE,2,FALSE), ""), "Other")</f>
        <v/>
      </c>
      <c r="J4986" t="str">
        <f>TRIM(RawData!L4988)</f>
        <v/>
      </c>
      <c r="K4986">
        <f>'Risk Calculation Tables'!AD4554</f>
        <v>0</v>
      </c>
      <c r="L4986" t="str">
        <f>TRIM(RawData!J4988)</f>
        <v/>
      </c>
      <c r="M4986" t="str">
        <f>TRIM(RawData!K4988)</f>
        <v/>
      </c>
    </row>
    <row r="4987" spans="1:13" x14ac:dyDescent="0.3">
      <c r="A4987">
        <f>RawData!A4989</f>
        <v>0</v>
      </c>
      <c r="B4987" t="str">
        <f>IF(RawData!B4989&lt;&gt;"", (VLOOKUP(RawData!B4989,AgeCat,2,TRUE)), "")</f>
        <v/>
      </c>
      <c r="C4987" t="str">
        <f>TRIM(RawData!C4989)</f>
        <v/>
      </c>
      <c r="D4987" s="4">
        <f>RawData!D4989</f>
        <v>0</v>
      </c>
      <c r="E4987">
        <f>RawData!E4989</f>
        <v>0</v>
      </c>
      <c r="F4987" t="str">
        <f>IFERROR(IF(RawData!F4989&lt;&gt;"", VLOOKUP(TRIM(RawData!F4989),ICD10Code,2,FALSE), ""), "Other")</f>
        <v/>
      </c>
      <c r="G4987" t="str">
        <f>IFERROR(IF(RawData!G4989&lt;&gt;"", VLOOKUP(TRIM(RawData!G4989),ICD10Code,2,FALSE), ""), "Other")</f>
        <v/>
      </c>
      <c r="H4987" t="str">
        <f>IFERROR(IF(RawData!H4989&lt;&gt;"", VLOOKUP(TRIM(RawData!H4989),PHCODE,2,FALSE), ""), "Other")</f>
        <v/>
      </c>
      <c r="I4987" t="str">
        <f>IFERROR(IF(RawData!I4989&lt;&gt;"", VLOOKUP(TRIM(RawData!I4989),PHCODE,2,FALSE), ""), "Other")</f>
        <v/>
      </c>
      <c r="J4987" t="str">
        <f>TRIM(RawData!L4989)</f>
        <v/>
      </c>
      <c r="K4987">
        <f>'Risk Calculation Tables'!AD4555</f>
        <v>0</v>
      </c>
      <c r="L4987" t="str">
        <f>TRIM(RawData!J4989)</f>
        <v/>
      </c>
      <c r="M4987" t="str">
        <f>TRIM(RawData!K4989)</f>
        <v/>
      </c>
    </row>
    <row r="4988" spans="1:13" x14ac:dyDescent="0.3">
      <c r="A4988">
        <f>RawData!A4990</f>
        <v>0</v>
      </c>
      <c r="B4988" t="str">
        <f>IF(RawData!B4990&lt;&gt;"", (VLOOKUP(RawData!B4990,AgeCat,2,TRUE)), "")</f>
        <v/>
      </c>
      <c r="C4988" t="str">
        <f>TRIM(RawData!C4990)</f>
        <v/>
      </c>
      <c r="D4988" s="4">
        <f>RawData!D4990</f>
        <v>0</v>
      </c>
      <c r="E4988">
        <f>RawData!E4990</f>
        <v>0</v>
      </c>
      <c r="F4988" t="str">
        <f>IFERROR(IF(RawData!F4990&lt;&gt;"", VLOOKUP(TRIM(RawData!F4990),ICD10Code,2,FALSE), ""), "Other")</f>
        <v/>
      </c>
      <c r="G4988" t="str">
        <f>IFERROR(IF(RawData!G4990&lt;&gt;"", VLOOKUP(TRIM(RawData!G4990),ICD10Code,2,FALSE), ""), "Other")</f>
        <v/>
      </c>
      <c r="H4988" t="str">
        <f>IFERROR(IF(RawData!H4990&lt;&gt;"", VLOOKUP(TRIM(RawData!H4990),PHCODE,2,FALSE), ""), "Other")</f>
        <v/>
      </c>
      <c r="I4988" t="str">
        <f>IFERROR(IF(RawData!I4990&lt;&gt;"", VLOOKUP(TRIM(RawData!I4990),PHCODE,2,FALSE), ""), "Other")</f>
        <v/>
      </c>
      <c r="J4988" t="str">
        <f>TRIM(RawData!L4990)</f>
        <v/>
      </c>
      <c r="K4988">
        <f>'Risk Calculation Tables'!AD4556</f>
        <v>0</v>
      </c>
      <c r="L4988" t="str">
        <f>TRIM(RawData!J4990)</f>
        <v/>
      </c>
      <c r="M4988" t="str">
        <f>TRIM(RawData!K4990)</f>
        <v/>
      </c>
    </row>
    <row r="4989" spans="1:13" x14ac:dyDescent="0.3">
      <c r="A4989">
        <f>RawData!A4991</f>
        <v>0</v>
      </c>
      <c r="B4989" t="str">
        <f>IF(RawData!B4991&lt;&gt;"", (VLOOKUP(RawData!B4991,AgeCat,2,TRUE)), "")</f>
        <v/>
      </c>
      <c r="C4989" t="str">
        <f>TRIM(RawData!C4991)</f>
        <v/>
      </c>
      <c r="D4989" s="4">
        <f>RawData!D4991</f>
        <v>0</v>
      </c>
      <c r="E4989">
        <f>RawData!E4991</f>
        <v>0</v>
      </c>
      <c r="F4989" t="str">
        <f>IFERROR(IF(RawData!F4991&lt;&gt;"", VLOOKUP(TRIM(RawData!F4991),ICD10Code,2,FALSE), ""), "Other")</f>
        <v/>
      </c>
      <c r="G4989" t="str">
        <f>IFERROR(IF(RawData!G4991&lt;&gt;"", VLOOKUP(TRIM(RawData!G4991),ICD10Code,2,FALSE), ""), "Other")</f>
        <v/>
      </c>
      <c r="H4989" t="str">
        <f>IFERROR(IF(RawData!H4991&lt;&gt;"", VLOOKUP(TRIM(RawData!H4991),PHCODE,2,FALSE), ""), "Other")</f>
        <v/>
      </c>
      <c r="I4989" t="str">
        <f>IFERROR(IF(RawData!I4991&lt;&gt;"", VLOOKUP(TRIM(RawData!I4991),PHCODE,2,FALSE), ""), "Other")</f>
        <v/>
      </c>
      <c r="J4989" t="str">
        <f>TRIM(RawData!L4991)</f>
        <v/>
      </c>
      <c r="K4989">
        <f>'Risk Calculation Tables'!AD4557</f>
        <v>0</v>
      </c>
      <c r="L4989" t="str">
        <f>TRIM(RawData!J4991)</f>
        <v/>
      </c>
      <c r="M4989" t="str">
        <f>TRIM(RawData!K4991)</f>
        <v/>
      </c>
    </row>
    <row r="4990" spans="1:13" x14ac:dyDescent="0.3">
      <c r="A4990">
        <f>RawData!A4992</f>
        <v>0</v>
      </c>
      <c r="B4990" t="str">
        <f>IF(RawData!B4992&lt;&gt;"", (VLOOKUP(RawData!B4992,AgeCat,2,TRUE)), "")</f>
        <v/>
      </c>
      <c r="C4990" t="str">
        <f>TRIM(RawData!C4992)</f>
        <v/>
      </c>
      <c r="D4990" s="4">
        <f>RawData!D4992</f>
        <v>0</v>
      </c>
      <c r="E4990">
        <f>RawData!E4992</f>
        <v>0</v>
      </c>
      <c r="F4990" t="str">
        <f>IFERROR(IF(RawData!F4992&lt;&gt;"", VLOOKUP(TRIM(RawData!F4992),ICD10Code,2,FALSE), ""), "Other")</f>
        <v/>
      </c>
      <c r="G4990" t="str">
        <f>IFERROR(IF(RawData!G4992&lt;&gt;"", VLOOKUP(TRIM(RawData!G4992),ICD10Code,2,FALSE), ""), "Other")</f>
        <v/>
      </c>
      <c r="H4990" t="str">
        <f>IFERROR(IF(RawData!H4992&lt;&gt;"", VLOOKUP(TRIM(RawData!H4992),PHCODE,2,FALSE), ""), "Other")</f>
        <v/>
      </c>
      <c r="I4990" t="str">
        <f>IFERROR(IF(RawData!I4992&lt;&gt;"", VLOOKUP(TRIM(RawData!I4992),PHCODE,2,FALSE), ""), "Other")</f>
        <v/>
      </c>
      <c r="J4990" t="str">
        <f>TRIM(RawData!L4992)</f>
        <v/>
      </c>
      <c r="K4990">
        <f>'Risk Calculation Tables'!AD4558</f>
        <v>0</v>
      </c>
      <c r="L4990" t="str">
        <f>TRIM(RawData!J4992)</f>
        <v/>
      </c>
      <c r="M4990" t="str">
        <f>TRIM(RawData!K4992)</f>
        <v/>
      </c>
    </row>
    <row r="4991" spans="1:13" x14ac:dyDescent="0.3">
      <c r="A4991">
        <f>RawData!A4993</f>
        <v>0</v>
      </c>
      <c r="B4991" t="str">
        <f>IF(RawData!B4993&lt;&gt;"", (VLOOKUP(RawData!B4993,AgeCat,2,TRUE)), "")</f>
        <v/>
      </c>
      <c r="C4991" t="str">
        <f>TRIM(RawData!C4993)</f>
        <v/>
      </c>
      <c r="D4991" s="4">
        <f>RawData!D4993</f>
        <v>0</v>
      </c>
      <c r="E4991">
        <f>RawData!E4993</f>
        <v>0</v>
      </c>
      <c r="F4991" t="str">
        <f>IFERROR(IF(RawData!F4993&lt;&gt;"", VLOOKUP(TRIM(RawData!F4993),ICD10Code,2,FALSE), ""), "Other")</f>
        <v/>
      </c>
      <c r="G4991" t="str">
        <f>IFERROR(IF(RawData!G4993&lt;&gt;"", VLOOKUP(TRIM(RawData!G4993),ICD10Code,2,FALSE), ""), "Other")</f>
        <v/>
      </c>
      <c r="H4991" t="str">
        <f>IFERROR(IF(RawData!H4993&lt;&gt;"", VLOOKUP(TRIM(RawData!H4993),PHCODE,2,FALSE), ""), "Other")</f>
        <v/>
      </c>
      <c r="I4991" t="str">
        <f>IFERROR(IF(RawData!I4993&lt;&gt;"", VLOOKUP(TRIM(RawData!I4993),PHCODE,2,FALSE), ""), "Other")</f>
        <v/>
      </c>
      <c r="J4991" t="str">
        <f>TRIM(RawData!L4993)</f>
        <v/>
      </c>
      <c r="K4991">
        <f>'Risk Calculation Tables'!AD4559</f>
        <v>0</v>
      </c>
      <c r="L4991" t="str">
        <f>TRIM(RawData!J4993)</f>
        <v/>
      </c>
      <c r="M4991" t="str">
        <f>TRIM(RawData!K4993)</f>
        <v/>
      </c>
    </row>
    <row r="4992" spans="1:13" x14ac:dyDescent="0.3">
      <c r="A4992">
        <f>RawData!A4994</f>
        <v>0</v>
      </c>
      <c r="B4992" t="str">
        <f>IF(RawData!B4994&lt;&gt;"", (VLOOKUP(RawData!B4994,AgeCat,2,TRUE)), "")</f>
        <v/>
      </c>
      <c r="C4992" t="str">
        <f>TRIM(RawData!C4994)</f>
        <v/>
      </c>
      <c r="D4992" s="4">
        <f>RawData!D4994</f>
        <v>0</v>
      </c>
      <c r="E4992">
        <f>RawData!E4994</f>
        <v>0</v>
      </c>
      <c r="F4992" t="str">
        <f>IFERROR(IF(RawData!F4994&lt;&gt;"", VLOOKUP(TRIM(RawData!F4994),ICD10Code,2,FALSE), ""), "Other")</f>
        <v/>
      </c>
      <c r="G4992" t="str">
        <f>IFERROR(IF(RawData!G4994&lt;&gt;"", VLOOKUP(TRIM(RawData!G4994),ICD10Code,2,FALSE), ""), "Other")</f>
        <v/>
      </c>
      <c r="H4992" t="str">
        <f>IFERROR(IF(RawData!H4994&lt;&gt;"", VLOOKUP(TRIM(RawData!H4994),PHCODE,2,FALSE), ""), "Other")</f>
        <v/>
      </c>
      <c r="I4992" t="str">
        <f>IFERROR(IF(RawData!I4994&lt;&gt;"", VLOOKUP(TRIM(RawData!I4994),PHCODE,2,FALSE), ""), "Other")</f>
        <v/>
      </c>
      <c r="J4992" t="str">
        <f>TRIM(RawData!L4994)</f>
        <v/>
      </c>
      <c r="K4992">
        <f>'Risk Calculation Tables'!AD4560</f>
        <v>0</v>
      </c>
      <c r="L4992" t="str">
        <f>TRIM(RawData!J4994)</f>
        <v/>
      </c>
      <c r="M4992" t="str">
        <f>TRIM(RawData!K4994)</f>
        <v/>
      </c>
    </row>
    <row r="4993" spans="1:13" x14ac:dyDescent="0.3">
      <c r="A4993">
        <f>RawData!A4995</f>
        <v>0</v>
      </c>
      <c r="B4993" t="str">
        <f>IF(RawData!B4995&lt;&gt;"", (VLOOKUP(RawData!B4995,AgeCat,2,TRUE)), "")</f>
        <v/>
      </c>
      <c r="C4993" t="str">
        <f>TRIM(RawData!C4995)</f>
        <v/>
      </c>
      <c r="D4993" s="4">
        <f>RawData!D4995</f>
        <v>0</v>
      </c>
      <c r="E4993">
        <f>RawData!E4995</f>
        <v>0</v>
      </c>
      <c r="F4993" t="str">
        <f>IFERROR(IF(RawData!F4995&lt;&gt;"", VLOOKUP(TRIM(RawData!F4995),ICD10Code,2,FALSE), ""), "Other")</f>
        <v/>
      </c>
      <c r="G4993" t="str">
        <f>IFERROR(IF(RawData!G4995&lt;&gt;"", VLOOKUP(TRIM(RawData!G4995),ICD10Code,2,FALSE), ""), "Other")</f>
        <v/>
      </c>
      <c r="H4993" t="str">
        <f>IFERROR(IF(RawData!H4995&lt;&gt;"", VLOOKUP(TRIM(RawData!H4995),PHCODE,2,FALSE), ""), "Other")</f>
        <v/>
      </c>
      <c r="I4993" t="str">
        <f>IFERROR(IF(RawData!I4995&lt;&gt;"", VLOOKUP(TRIM(RawData!I4995),PHCODE,2,FALSE), ""), "Other")</f>
        <v/>
      </c>
      <c r="J4993" t="str">
        <f>TRIM(RawData!L4995)</f>
        <v/>
      </c>
      <c r="K4993">
        <f>'Risk Calculation Tables'!AD4561</f>
        <v>0</v>
      </c>
      <c r="L4993" t="str">
        <f>TRIM(RawData!J4995)</f>
        <v/>
      </c>
      <c r="M4993" t="str">
        <f>TRIM(RawData!K4995)</f>
        <v/>
      </c>
    </row>
    <row r="4994" spans="1:13" x14ac:dyDescent="0.3">
      <c r="A4994">
        <f>RawData!A4996</f>
        <v>0</v>
      </c>
      <c r="B4994" t="str">
        <f>IF(RawData!B4996&lt;&gt;"", (VLOOKUP(RawData!B4996,AgeCat,2,TRUE)), "")</f>
        <v/>
      </c>
      <c r="C4994" t="str">
        <f>TRIM(RawData!C4996)</f>
        <v/>
      </c>
      <c r="D4994" s="4">
        <f>RawData!D4996</f>
        <v>0</v>
      </c>
      <c r="E4994">
        <f>RawData!E4996</f>
        <v>0</v>
      </c>
      <c r="F4994" t="str">
        <f>IFERROR(IF(RawData!F4996&lt;&gt;"", VLOOKUP(TRIM(RawData!F4996),ICD10Code,2,FALSE), ""), "Other")</f>
        <v/>
      </c>
      <c r="G4994" t="str">
        <f>IFERROR(IF(RawData!G4996&lt;&gt;"", VLOOKUP(TRIM(RawData!G4996),ICD10Code,2,FALSE), ""), "Other")</f>
        <v/>
      </c>
      <c r="H4994" t="str">
        <f>IFERROR(IF(RawData!H4996&lt;&gt;"", VLOOKUP(TRIM(RawData!H4996),PHCODE,2,FALSE), ""), "Other")</f>
        <v/>
      </c>
      <c r="I4994" t="str">
        <f>IFERROR(IF(RawData!I4996&lt;&gt;"", VLOOKUP(TRIM(RawData!I4996),PHCODE,2,FALSE), ""), "Other")</f>
        <v/>
      </c>
      <c r="J4994" t="str">
        <f>TRIM(RawData!L4996)</f>
        <v/>
      </c>
      <c r="K4994">
        <f>'Risk Calculation Tables'!AD4562</f>
        <v>0</v>
      </c>
      <c r="L4994" t="str">
        <f>TRIM(RawData!J4996)</f>
        <v/>
      </c>
      <c r="M4994" t="str">
        <f>TRIM(RawData!K4996)</f>
        <v/>
      </c>
    </row>
    <row r="4995" spans="1:13" x14ac:dyDescent="0.3">
      <c r="A4995">
        <f>RawData!A4997</f>
        <v>0</v>
      </c>
      <c r="B4995" t="str">
        <f>IF(RawData!B4997&lt;&gt;"", (VLOOKUP(RawData!B4997,AgeCat,2,TRUE)), "")</f>
        <v/>
      </c>
      <c r="C4995" t="str">
        <f>TRIM(RawData!C4997)</f>
        <v/>
      </c>
      <c r="D4995" s="4">
        <f>RawData!D4997</f>
        <v>0</v>
      </c>
      <c r="E4995">
        <f>RawData!E4997</f>
        <v>0</v>
      </c>
      <c r="F4995" t="str">
        <f>IFERROR(IF(RawData!F4997&lt;&gt;"", VLOOKUP(TRIM(RawData!F4997),ICD10Code,2,FALSE), ""), "Other")</f>
        <v/>
      </c>
      <c r="G4995" t="str">
        <f>IFERROR(IF(RawData!G4997&lt;&gt;"", VLOOKUP(TRIM(RawData!G4997),ICD10Code,2,FALSE), ""), "Other")</f>
        <v/>
      </c>
      <c r="H4995" t="str">
        <f>IFERROR(IF(RawData!H4997&lt;&gt;"", VLOOKUP(TRIM(RawData!H4997),PHCODE,2,FALSE), ""), "Other")</f>
        <v/>
      </c>
      <c r="I4995" t="str">
        <f>IFERROR(IF(RawData!I4997&lt;&gt;"", VLOOKUP(TRIM(RawData!I4997),PHCODE,2,FALSE), ""), "Other")</f>
        <v/>
      </c>
      <c r="J4995" t="str">
        <f>TRIM(RawData!L4997)</f>
        <v/>
      </c>
      <c r="K4995">
        <f>'Risk Calculation Tables'!AD4563</f>
        <v>0</v>
      </c>
      <c r="L4995" t="str">
        <f>TRIM(RawData!J4997)</f>
        <v/>
      </c>
      <c r="M4995" t="str">
        <f>TRIM(RawData!K4997)</f>
        <v/>
      </c>
    </row>
    <row r="4996" spans="1:13" x14ac:dyDescent="0.3">
      <c r="A4996">
        <f>RawData!A4998</f>
        <v>0</v>
      </c>
      <c r="B4996" t="str">
        <f>IF(RawData!B4998&lt;&gt;"", (VLOOKUP(RawData!B4998,AgeCat,2,TRUE)), "")</f>
        <v/>
      </c>
      <c r="C4996" t="str">
        <f>TRIM(RawData!C4998)</f>
        <v/>
      </c>
      <c r="D4996" s="4">
        <f>RawData!D4998</f>
        <v>0</v>
      </c>
      <c r="E4996">
        <f>RawData!E4998</f>
        <v>0</v>
      </c>
      <c r="F4996" t="str">
        <f>IFERROR(IF(RawData!F4998&lt;&gt;"", VLOOKUP(TRIM(RawData!F4998),ICD10Code,2,FALSE), ""), "Other")</f>
        <v/>
      </c>
      <c r="G4996" t="str">
        <f>IFERROR(IF(RawData!G4998&lt;&gt;"", VLOOKUP(TRIM(RawData!G4998),ICD10Code,2,FALSE), ""), "Other")</f>
        <v/>
      </c>
      <c r="H4996" t="str">
        <f>IFERROR(IF(RawData!H4998&lt;&gt;"", VLOOKUP(TRIM(RawData!H4998),PHCODE,2,FALSE), ""), "Other")</f>
        <v/>
      </c>
      <c r="I4996" t="str">
        <f>IFERROR(IF(RawData!I4998&lt;&gt;"", VLOOKUP(TRIM(RawData!I4998),PHCODE,2,FALSE), ""), "Other")</f>
        <v/>
      </c>
      <c r="J4996" t="str">
        <f>TRIM(RawData!L4998)</f>
        <v/>
      </c>
      <c r="K4996">
        <f>'Risk Calculation Tables'!AD4564</f>
        <v>0</v>
      </c>
      <c r="L4996" t="str">
        <f>TRIM(RawData!J4998)</f>
        <v/>
      </c>
      <c r="M4996" t="str">
        <f>TRIM(RawData!K4998)</f>
        <v/>
      </c>
    </row>
    <row r="4997" spans="1:13" x14ac:dyDescent="0.3">
      <c r="A4997">
        <f>RawData!A4999</f>
        <v>0</v>
      </c>
      <c r="B4997" t="str">
        <f>IF(RawData!B4999&lt;&gt;"", (VLOOKUP(RawData!B4999,AgeCat,2,TRUE)), "")</f>
        <v/>
      </c>
      <c r="C4997" t="str">
        <f>TRIM(RawData!C4999)</f>
        <v/>
      </c>
      <c r="D4997" s="4">
        <f>RawData!D4999</f>
        <v>0</v>
      </c>
      <c r="E4997">
        <f>RawData!E4999</f>
        <v>0</v>
      </c>
      <c r="F4997" t="str">
        <f>IFERROR(IF(RawData!F4999&lt;&gt;"", VLOOKUP(TRIM(RawData!F4999),ICD10Code,2,FALSE), ""), "Other")</f>
        <v/>
      </c>
      <c r="G4997" t="str">
        <f>IFERROR(IF(RawData!G4999&lt;&gt;"", VLOOKUP(TRIM(RawData!G4999),ICD10Code,2,FALSE), ""), "Other")</f>
        <v/>
      </c>
      <c r="H4997" t="str">
        <f>IFERROR(IF(RawData!H4999&lt;&gt;"", VLOOKUP(TRIM(RawData!H4999),PHCODE,2,FALSE), ""), "Other")</f>
        <v/>
      </c>
      <c r="I4997" t="str">
        <f>IFERROR(IF(RawData!I4999&lt;&gt;"", VLOOKUP(TRIM(RawData!I4999),PHCODE,2,FALSE), ""), "Other")</f>
        <v/>
      </c>
      <c r="J4997" t="str">
        <f>TRIM(RawData!L4999)</f>
        <v/>
      </c>
      <c r="K4997">
        <f>'Risk Calculation Tables'!AD4565</f>
        <v>0</v>
      </c>
      <c r="L4997" t="str">
        <f>TRIM(RawData!J4999)</f>
        <v/>
      </c>
      <c r="M4997" t="str">
        <f>TRIM(RawData!K4999)</f>
        <v/>
      </c>
    </row>
    <row r="4998" spans="1:13" x14ac:dyDescent="0.3">
      <c r="A4998">
        <f>RawData!A5000</f>
        <v>0</v>
      </c>
      <c r="B4998" t="str">
        <f>IF(RawData!B5000&lt;&gt;"", (VLOOKUP(RawData!B5000,AgeCat,2,TRUE)), "")</f>
        <v/>
      </c>
      <c r="C4998" t="str">
        <f>TRIM(RawData!C5000)</f>
        <v/>
      </c>
      <c r="D4998" s="4">
        <f>RawData!D5000</f>
        <v>0</v>
      </c>
      <c r="E4998">
        <f>RawData!E5000</f>
        <v>0</v>
      </c>
      <c r="F4998" t="str">
        <f>IFERROR(IF(RawData!F5000&lt;&gt;"", VLOOKUP(TRIM(RawData!F5000),ICD10Code,2,FALSE), ""), "Other")</f>
        <v/>
      </c>
      <c r="G4998" t="str">
        <f>IFERROR(IF(RawData!G5000&lt;&gt;"", VLOOKUP(TRIM(RawData!G5000),ICD10Code,2,FALSE), ""), "Other")</f>
        <v/>
      </c>
      <c r="H4998" t="str">
        <f>IFERROR(IF(RawData!H5000&lt;&gt;"", VLOOKUP(TRIM(RawData!H5000),PHCODE,2,FALSE), ""), "Other")</f>
        <v/>
      </c>
      <c r="I4998" t="str">
        <f>IFERROR(IF(RawData!I5000&lt;&gt;"", VLOOKUP(TRIM(RawData!I5000),PHCODE,2,FALSE), ""), "Other")</f>
        <v/>
      </c>
      <c r="J4998" t="str">
        <f>TRIM(RawData!L5000)</f>
        <v/>
      </c>
      <c r="K4998">
        <f>'Risk Calculation Tables'!AD4566</f>
        <v>0</v>
      </c>
      <c r="L4998" t="str">
        <f>TRIM(RawData!J5000)</f>
        <v/>
      </c>
      <c r="M4998" t="str">
        <f>TRIM(RawData!K5000)</f>
        <v/>
      </c>
    </row>
    <row r="4999" spans="1:13" x14ac:dyDescent="0.3">
      <c r="A4999">
        <f>RawData!A5001</f>
        <v>0</v>
      </c>
      <c r="B4999" t="str">
        <f>IF(RawData!B5001&lt;&gt;"", (VLOOKUP(RawData!B5001,AgeCat,2,TRUE)), "")</f>
        <v/>
      </c>
      <c r="C4999" t="str">
        <f>TRIM(RawData!C5001)</f>
        <v/>
      </c>
      <c r="D4999" s="4">
        <f>RawData!D5001</f>
        <v>0</v>
      </c>
      <c r="E4999">
        <f>RawData!E5001</f>
        <v>0</v>
      </c>
      <c r="F4999" t="str">
        <f>IFERROR(IF(RawData!F5001&lt;&gt;"", VLOOKUP(TRIM(RawData!F5001),ICD10Code,2,FALSE), ""), "Other")</f>
        <v/>
      </c>
      <c r="G4999" t="str">
        <f>IFERROR(IF(RawData!G5001&lt;&gt;"", VLOOKUP(TRIM(RawData!G5001),ICD10Code,2,FALSE), ""), "Other")</f>
        <v/>
      </c>
      <c r="H4999" t="str">
        <f>IFERROR(IF(RawData!H5001&lt;&gt;"", VLOOKUP(TRIM(RawData!H5001),PHCODE,2,FALSE), ""), "Other")</f>
        <v/>
      </c>
      <c r="I4999" t="str">
        <f>IFERROR(IF(RawData!I5001&lt;&gt;"", VLOOKUP(TRIM(RawData!I5001),PHCODE,2,FALSE), ""), "Other")</f>
        <v/>
      </c>
      <c r="J4999" t="str">
        <f>TRIM(RawData!L5001)</f>
        <v/>
      </c>
      <c r="K4999">
        <f>'Risk Calculation Tables'!AD4567</f>
        <v>0</v>
      </c>
      <c r="L4999" t="str">
        <f>TRIM(RawData!J5001)</f>
        <v/>
      </c>
      <c r="M4999" t="str">
        <f>TRIM(RawData!K5001)</f>
        <v/>
      </c>
    </row>
    <row r="5000" spans="1:13" x14ac:dyDescent="0.3">
      <c r="A5000">
        <f>RawData!A5002</f>
        <v>0</v>
      </c>
      <c r="B5000" t="str">
        <f>IF(RawData!B5002&lt;&gt;"", (VLOOKUP(RawData!B5002,AgeCat,2,TRUE)), "")</f>
        <v/>
      </c>
      <c r="C5000" t="str">
        <f>TRIM(RawData!C5002)</f>
        <v/>
      </c>
      <c r="D5000" s="4">
        <f>RawData!D5002</f>
        <v>0</v>
      </c>
      <c r="E5000">
        <f>RawData!E5002</f>
        <v>0</v>
      </c>
      <c r="F5000" t="str">
        <f>IFERROR(IF(RawData!F5002&lt;&gt;"", VLOOKUP(TRIM(RawData!F5002),ICD10Code,2,FALSE), ""), "Other")</f>
        <v/>
      </c>
      <c r="G5000" t="str">
        <f>IFERROR(IF(RawData!G5002&lt;&gt;"", VLOOKUP(TRIM(RawData!G5002),ICD10Code,2,FALSE), ""), "Other")</f>
        <v/>
      </c>
      <c r="H5000" t="str">
        <f>IFERROR(IF(RawData!H5002&lt;&gt;"", VLOOKUP(TRIM(RawData!H5002),PHCODE,2,FALSE), ""), "Other")</f>
        <v/>
      </c>
      <c r="I5000" t="str">
        <f>IFERROR(IF(RawData!I5002&lt;&gt;"", VLOOKUP(TRIM(RawData!I5002),PHCODE,2,FALSE), ""), "Other")</f>
        <v/>
      </c>
      <c r="J5000" t="str">
        <f>TRIM(RawData!L5002)</f>
        <v/>
      </c>
      <c r="K5000">
        <f>'Risk Calculation Tables'!AD4568</f>
        <v>0</v>
      </c>
      <c r="L5000" t="str">
        <f>TRIM(RawData!J5002)</f>
        <v/>
      </c>
      <c r="M5000" t="str">
        <f>TRIM(RawData!K5002)</f>
        <v/>
      </c>
    </row>
    <row r="5001" spans="1:13" x14ac:dyDescent="0.3">
      <c r="A5001">
        <f>RawData!A5003</f>
        <v>0</v>
      </c>
      <c r="B5001" t="str">
        <f>IF(RawData!B5003&lt;&gt;"", (VLOOKUP(RawData!B5003,AgeCat,2,TRUE)), "")</f>
        <v/>
      </c>
      <c r="C5001" t="str">
        <f>TRIM(RawData!C5003)</f>
        <v/>
      </c>
      <c r="D5001" s="4">
        <f>RawData!D5003</f>
        <v>0</v>
      </c>
      <c r="E5001">
        <f>RawData!E5003</f>
        <v>0</v>
      </c>
      <c r="F5001" t="str">
        <f>IFERROR(IF(RawData!F5003&lt;&gt;"", VLOOKUP(TRIM(RawData!F5003),ICD10Code,2,FALSE), ""), "Other")</f>
        <v/>
      </c>
      <c r="G5001" t="str">
        <f>IFERROR(IF(RawData!G5003&lt;&gt;"", VLOOKUP(TRIM(RawData!G5003),ICD10Code,2,FALSE), ""), "Other")</f>
        <v/>
      </c>
      <c r="H5001" t="str">
        <f>IFERROR(IF(RawData!H5003&lt;&gt;"", VLOOKUP(TRIM(RawData!H5003),PHCODE,2,FALSE), ""), "Other")</f>
        <v/>
      </c>
      <c r="I5001" t="str">
        <f>IFERROR(IF(RawData!I5003&lt;&gt;"", VLOOKUP(TRIM(RawData!I5003),PHCODE,2,FALSE), ""), "Other")</f>
        <v/>
      </c>
      <c r="J5001" t="str">
        <f>TRIM(RawData!L5003)</f>
        <v/>
      </c>
      <c r="K5001">
        <f>'Risk Calculation Tables'!AD4569</f>
        <v>0</v>
      </c>
      <c r="L5001" t="str">
        <f>TRIM(RawData!J5003)</f>
        <v/>
      </c>
      <c r="M5001" t="str">
        <f>TRIM(RawData!K5003)</f>
        <v/>
      </c>
    </row>
    <row r="5002" spans="1:13" x14ac:dyDescent="0.3">
      <c r="A5002">
        <f>RawData!A5004</f>
        <v>0</v>
      </c>
      <c r="B5002" t="str">
        <f>IF(RawData!B5004&lt;&gt;"", (VLOOKUP(RawData!B5004,AgeCat,2,TRUE)), "")</f>
        <v/>
      </c>
      <c r="C5002" t="str">
        <f>TRIM(RawData!C5004)</f>
        <v/>
      </c>
      <c r="D5002" s="4">
        <f>RawData!D5004</f>
        <v>0</v>
      </c>
      <c r="E5002">
        <f>RawData!E5004</f>
        <v>0</v>
      </c>
      <c r="F5002" t="str">
        <f>IFERROR(IF(RawData!F5004&lt;&gt;"", VLOOKUP(TRIM(RawData!F5004),ICD10Code,2,FALSE), ""), "Other")</f>
        <v/>
      </c>
      <c r="G5002" t="str">
        <f>IFERROR(IF(RawData!G5004&lt;&gt;"", VLOOKUP(TRIM(RawData!G5004),ICD10Code,2,FALSE), ""), "Other")</f>
        <v/>
      </c>
      <c r="H5002" t="str">
        <f>IFERROR(IF(RawData!H5004&lt;&gt;"", VLOOKUP(TRIM(RawData!H5004),PHCODE,2,FALSE), ""), "Other")</f>
        <v/>
      </c>
      <c r="I5002" t="str">
        <f>IFERROR(IF(RawData!I5004&lt;&gt;"", VLOOKUP(TRIM(RawData!I5004),PHCODE,2,FALSE), ""), "Other")</f>
        <v/>
      </c>
      <c r="J5002" t="str">
        <f>TRIM(RawData!L5004)</f>
        <v/>
      </c>
      <c r="K5002">
        <f>'Risk Calculation Tables'!AD4570</f>
        <v>0</v>
      </c>
      <c r="L5002" t="str">
        <f>TRIM(RawData!J5004)</f>
        <v/>
      </c>
      <c r="M5002" t="str">
        <f>TRIM(RawData!K5004)</f>
        <v/>
      </c>
    </row>
    <row r="5003" spans="1:13" x14ac:dyDescent="0.3">
      <c r="A5003">
        <f>RawData!A5005</f>
        <v>0</v>
      </c>
      <c r="B5003" t="str">
        <f>IF(RawData!B5005&lt;&gt;"", (VLOOKUP(RawData!B5005,AgeCat,2,TRUE)), "")</f>
        <v/>
      </c>
      <c r="C5003" t="str">
        <f>TRIM(RawData!C5005)</f>
        <v/>
      </c>
      <c r="D5003" s="4">
        <f>RawData!D5005</f>
        <v>0</v>
      </c>
      <c r="E5003">
        <f>RawData!E5005</f>
        <v>0</v>
      </c>
      <c r="F5003" t="str">
        <f>IFERROR(IF(RawData!F5005&lt;&gt;"", VLOOKUP(TRIM(RawData!F5005),ICD10Code,2,FALSE), ""), "Other")</f>
        <v/>
      </c>
      <c r="G5003" t="str">
        <f>IFERROR(IF(RawData!G5005&lt;&gt;"", VLOOKUP(TRIM(RawData!G5005),ICD10Code,2,FALSE), ""), "Other")</f>
        <v/>
      </c>
      <c r="H5003" t="str">
        <f>IFERROR(IF(RawData!H5005&lt;&gt;"", VLOOKUP(TRIM(RawData!H5005),PHCODE,2,FALSE), ""), "Other")</f>
        <v/>
      </c>
      <c r="I5003" t="str">
        <f>IFERROR(IF(RawData!I5005&lt;&gt;"", VLOOKUP(TRIM(RawData!I5005),PHCODE,2,FALSE), ""), "Other")</f>
        <v/>
      </c>
      <c r="J5003" t="str">
        <f>TRIM(RawData!L5005)</f>
        <v/>
      </c>
      <c r="K5003">
        <f>'Risk Calculation Tables'!AD4571</f>
        <v>0</v>
      </c>
      <c r="L5003" t="str">
        <f>TRIM(RawData!J5005)</f>
        <v/>
      </c>
      <c r="M5003" t="str">
        <f>TRIM(RawData!K5005)</f>
        <v/>
      </c>
    </row>
    <row r="5004" spans="1:13" x14ac:dyDescent="0.3">
      <c r="A5004">
        <f>RawData!A5006</f>
        <v>0</v>
      </c>
      <c r="B5004" t="str">
        <f>IF(RawData!B5006&lt;&gt;"", (VLOOKUP(RawData!B5006,AgeCat,2,TRUE)), "")</f>
        <v/>
      </c>
      <c r="C5004" t="str">
        <f>TRIM(RawData!C5006)</f>
        <v/>
      </c>
      <c r="D5004" s="4">
        <f>RawData!D5006</f>
        <v>0</v>
      </c>
      <c r="E5004">
        <f>RawData!E5006</f>
        <v>0</v>
      </c>
      <c r="F5004" t="str">
        <f>IFERROR(IF(RawData!F5006&lt;&gt;"", VLOOKUP(TRIM(RawData!F5006),ICD10Code,2,FALSE), ""), "Other")</f>
        <v/>
      </c>
      <c r="G5004" t="str">
        <f>IFERROR(IF(RawData!G5006&lt;&gt;"", VLOOKUP(TRIM(RawData!G5006),ICD10Code,2,FALSE), ""), "Other")</f>
        <v/>
      </c>
      <c r="H5004" t="str">
        <f>IFERROR(IF(RawData!H5006&lt;&gt;"", VLOOKUP(TRIM(RawData!H5006),PHCODE,2,FALSE), ""), "Other")</f>
        <v/>
      </c>
      <c r="I5004" t="str">
        <f>IFERROR(IF(RawData!I5006&lt;&gt;"", VLOOKUP(TRIM(RawData!I5006),PHCODE,2,FALSE), ""), "Other")</f>
        <v/>
      </c>
      <c r="J5004" t="str">
        <f>TRIM(RawData!L5006)</f>
        <v/>
      </c>
      <c r="K5004">
        <f>'Risk Calculation Tables'!AD4572</f>
        <v>0</v>
      </c>
      <c r="L5004" t="str">
        <f>TRIM(RawData!J5006)</f>
        <v/>
      </c>
      <c r="M5004" t="str">
        <f>TRIM(RawData!K5006)</f>
        <v/>
      </c>
    </row>
    <row r="5005" spans="1:13" x14ac:dyDescent="0.3">
      <c r="A5005">
        <f>RawData!A5007</f>
        <v>0</v>
      </c>
      <c r="B5005" t="str">
        <f>IF(RawData!B5007&lt;&gt;"", (VLOOKUP(RawData!B5007,AgeCat,2,TRUE)), "")</f>
        <v/>
      </c>
      <c r="C5005" t="str">
        <f>TRIM(RawData!C5007)</f>
        <v/>
      </c>
      <c r="D5005" s="4">
        <f>RawData!D5007</f>
        <v>0</v>
      </c>
      <c r="E5005">
        <f>RawData!E5007</f>
        <v>0</v>
      </c>
      <c r="F5005" t="str">
        <f>IFERROR(IF(RawData!F5007&lt;&gt;"", VLOOKUP(TRIM(RawData!F5007),ICD10Code,2,FALSE), ""), "Other")</f>
        <v/>
      </c>
      <c r="G5005" t="str">
        <f>IFERROR(IF(RawData!G5007&lt;&gt;"", VLOOKUP(TRIM(RawData!G5007),ICD10Code,2,FALSE), ""), "Other")</f>
        <v/>
      </c>
      <c r="H5005" t="str">
        <f>IFERROR(IF(RawData!H5007&lt;&gt;"", VLOOKUP(TRIM(RawData!H5007),PHCODE,2,FALSE), ""), "Other")</f>
        <v/>
      </c>
      <c r="I5005" t="str">
        <f>IFERROR(IF(RawData!I5007&lt;&gt;"", VLOOKUP(TRIM(RawData!I5007),PHCODE,2,FALSE), ""), "Other")</f>
        <v/>
      </c>
      <c r="J5005" t="str">
        <f>TRIM(RawData!L5007)</f>
        <v/>
      </c>
      <c r="K5005">
        <f>'Risk Calculation Tables'!AD4573</f>
        <v>0</v>
      </c>
      <c r="L5005" t="str">
        <f>TRIM(RawData!J5007)</f>
        <v/>
      </c>
      <c r="M5005" t="str">
        <f>TRIM(RawData!K5007)</f>
        <v/>
      </c>
    </row>
    <row r="5006" spans="1:13" x14ac:dyDescent="0.3">
      <c r="A5006">
        <f>RawData!A5008</f>
        <v>0</v>
      </c>
      <c r="B5006" t="str">
        <f>IF(RawData!B5008&lt;&gt;"", (VLOOKUP(RawData!B5008,AgeCat,2,TRUE)), "")</f>
        <v/>
      </c>
      <c r="C5006" t="str">
        <f>TRIM(RawData!C5008)</f>
        <v/>
      </c>
      <c r="D5006" s="4">
        <f>RawData!D5008</f>
        <v>0</v>
      </c>
      <c r="E5006">
        <f>RawData!E5008</f>
        <v>0</v>
      </c>
      <c r="F5006" t="str">
        <f>IFERROR(IF(RawData!F5008&lt;&gt;"", VLOOKUP(TRIM(RawData!F5008),ICD10Code,2,FALSE), ""), "Other")</f>
        <v/>
      </c>
      <c r="G5006" t="str">
        <f>IFERROR(IF(RawData!G5008&lt;&gt;"", VLOOKUP(TRIM(RawData!G5008),ICD10Code,2,FALSE), ""), "Other")</f>
        <v/>
      </c>
      <c r="H5006" t="str">
        <f>IFERROR(IF(RawData!H5008&lt;&gt;"", VLOOKUP(TRIM(RawData!H5008),PHCODE,2,FALSE), ""), "Other")</f>
        <v/>
      </c>
      <c r="I5006" t="str">
        <f>IFERROR(IF(RawData!I5008&lt;&gt;"", VLOOKUP(TRIM(RawData!I5008),PHCODE,2,FALSE), ""), "Other")</f>
        <v/>
      </c>
      <c r="J5006" t="str">
        <f>TRIM(RawData!L5008)</f>
        <v/>
      </c>
      <c r="K5006">
        <f>'Risk Calculation Tables'!AD4574</f>
        <v>0</v>
      </c>
      <c r="L5006" t="str">
        <f>TRIM(RawData!J5008)</f>
        <v/>
      </c>
      <c r="M5006" t="str">
        <f>TRIM(RawData!K5008)</f>
        <v/>
      </c>
    </row>
    <row r="5007" spans="1:13" x14ac:dyDescent="0.3">
      <c r="A5007">
        <f>RawData!A5009</f>
        <v>0</v>
      </c>
      <c r="B5007" t="str">
        <f>IF(RawData!B5009&lt;&gt;"", (VLOOKUP(RawData!B5009,AgeCat,2,TRUE)), "")</f>
        <v/>
      </c>
      <c r="C5007" t="str">
        <f>TRIM(RawData!C5009)</f>
        <v/>
      </c>
      <c r="D5007" s="4">
        <f>RawData!D5009</f>
        <v>0</v>
      </c>
      <c r="E5007">
        <f>RawData!E5009</f>
        <v>0</v>
      </c>
      <c r="F5007" t="str">
        <f>IFERROR(IF(RawData!F5009&lt;&gt;"", VLOOKUP(TRIM(RawData!F5009),ICD10Code,2,FALSE), ""), "Other")</f>
        <v/>
      </c>
      <c r="G5007" t="str">
        <f>IFERROR(IF(RawData!G5009&lt;&gt;"", VLOOKUP(TRIM(RawData!G5009),ICD10Code,2,FALSE), ""), "Other")</f>
        <v/>
      </c>
      <c r="H5007" t="str">
        <f>IFERROR(IF(RawData!H5009&lt;&gt;"", VLOOKUP(TRIM(RawData!H5009),PHCODE,2,FALSE), ""), "Other")</f>
        <v/>
      </c>
      <c r="I5007" t="str">
        <f>IFERROR(IF(RawData!I5009&lt;&gt;"", VLOOKUP(TRIM(RawData!I5009),PHCODE,2,FALSE), ""), "Other")</f>
        <v/>
      </c>
      <c r="J5007" t="str">
        <f>TRIM(RawData!L5009)</f>
        <v/>
      </c>
      <c r="K5007">
        <f>'Risk Calculation Tables'!AD4575</f>
        <v>0</v>
      </c>
      <c r="L5007" t="str">
        <f>TRIM(RawData!J5009)</f>
        <v/>
      </c>
      <c r="M5007" t="str">
        <f>TRIM(RawData!K5009)</f>
        <v/>
      </c>
    </row>
    <row r="5008" spans="1:13" x14ac:dyDescent="0.3">
      <c r="A5008">
        <f>RawData!A5010</f>
        <v>0</v>
      </c>
      <c r="B5008" t="str">
        <f>IF(RawData!B5010&lt;&gt;"", (VLOOKUP(RawData!B5010,AgeCat,2,TRUE)), "")</f>
        <v/>
      </c>
      <c r="C5008" t="str">
        <f>TRIM(RawData!C5010)</f>
        <v/>
      </c>
      <c r="D5008" s="4">
        <f>RawData!D5010</f>
        <v>0</v>
      </c>
      <c r="E5008">
        <f>RawData!E5010</f>
        <v>0</v>
      </c>
      <c r="F5008" t="str">
        <f>IFERROR(IF(RawData!F5010&lt;&gt;"", VLOOKUP(TRIM(RawData!F5010),ICD10Code,2,FALSE), ""), "Other")</f>
        <v/>
      </c>
      <c r="G5008" t="str">
        <f>IFERROR(IF(RawData!G5010&lt;&gt;"", VLOOKUP(TRIM(RawData!G5010),ICD10Code,2,FALSE), ""), "Other")</f>
        <v/>
      </c>
      <c r="H5008" t="str">
        <f>IFERROR(IF(RawData!H5010&lt;&gt;"", VLOOKUP(TRIM(RawData!H5010),PHCODE,2,FALSE), ""), "Other")</f>
        <v/>
      </c>
      <c r="I5008" t="str">
        <f>IFERROR(IF(RawData!I5010&lt;&gt;"", VLOOKUP(TRIM(RawData!I5010),PHCODE,2,FALSE), ""), "Other")</f>
        <v/>
      </c>
      <c r="J5008" t="str">
        <f>TRIM(RawData!L5010)</f>
        <v/>
      </c>
      <c r="K5008">
        <f>'Risk Calculation Tables'!AD4576</f>
        <v>0</v>
      </c>
      <c r="L5008" t="str">
        <f>TRIM(RawData!J5010)</f>
        <v/>
      </c>
      <c r="M5008" t="str">
        <f>TRIM(RawData!K5010)</f>
        <v/>
      </c>
    </row>
    <row r="5009" spans="1:13" x14ac:dyDescent="0.3">
      <c r="A5009">
        <f>RawData!A5011</f>
        <v>0</v>
      </c>
      <c r="B5009" t="str">
        <f>IF(RawData!B5011&lt;&gt;"", (VLOOKUP(RawData!B5011,AgeCat,2,TRUE)), "")</f>
        <v/>
      </c>
      <c r="C5009" t="str">
        <f>TRIM(RawData!C5011)</f>
        <v/>
      </c>
      <c r="D5009" s="4">
        <f>RawData!D5011</f>
        <v>0</v>
      </c>
      <c r="E5009">
        <f>RawData!E5011</f>
        <v>0</v>
      </c>
      <c r="F5009" t="str">
        <f>IFERROR(IF(RawData!F5011&lt;&gt;"", VLOOKUP(TRIM(RawData!F5011),ICD10Code,2,FALSE), ""), "Other")</f>
        <v/>
      </c>
      <c r="G5009" t="str">
        <f>IFERROR(IF(RawData!G5011&lt;&gt;"", VLOOKUP(TRIM(RawData!G5011),ICD10Code,2,FALSE), ""), "Other")</f>
        <v/>
      </c>
      <c r="H5009" t="str">
        <f>IFERROR(IF(RawData!H5011&lt;&gt;"", VLOOKUP(TRIM(RawData!H5011),PHCODE,2,FALSE), ""), "Other")</f>
        <v/>
      </c>
      <c r="I5009" t="str">
        <f>IFERROR(IF(RawData!I5011&lt;&gt;"", VLOOKUP(TRIM(RawData!I5011),PHCODE,2,FALSE), ""), "Other")</f>
        <v/>
      </c>
      <c r="J5009" t="str">
        <f>TRIM(RawData!L5011)</f>
        <v/>
      </c>
      <c r="K5009">
        <f>'Risk Calculation Tables'!AD4577</f>
        <v>0</v>
      </c>
      <c r="L5009" t="str">
        <f>TRIM(RawData!J5011)</f>
        <v/>
      </c>
      <c r="M5009" t="str">
        <f>TRIM(RawData!K5011)</f>
        <v/>
      </c>
    </row>
    <row r="5010" spans="1:13" x14ac:dyDescent="0.3">
      <c r="A5010">
        <f>RawData!A5012</f>
        <v>0</v>
      </c>
      <c r="B5010" t="str">
        <f>IF(RawData!B5012&lt;&gt;"", (VLOOKUP(RawData!B5012,AgeCat,2,TRUE)), "")</f>
        <v/>
      </c>
      <c r="C5010" t="str">
        <f>TRIM(RawData!C5012)</f>
        <v/>
      </c>
      <c r="D5010" s="4">
        <f>RawData!D5012</f>
        <v>0</v>
      </c>
      <c r="E5010">
        <f>RawData!E5012</f>
        <v>0</v>
      </c>
      <c r="F5010" t="str">
        <f>IFERROR(IF(RawData!F5012&lt;&gt;"", VLOOKUP(TRIM(RawData!F5012),ICD10Code,2,FALSE), ""), "Other")</f>
        <v/>
      </c>
      <c r="G5010" t="str">
        <f>IFERROR(IF(RawData!G5012&lt;&gt;"", VLOOKUP(TRIM(RawData!G5012),ICD10Code,2,FALSE), ""), "Other")</f>
        <v/>
      </c>
      <c r="H5010" t="str">
        <f>IFERROR(IF(RawData!H5012&lt;&gt;"", VLOOKUP(TRIM(RawData!H5012),PHCODE,2,FALSE), ""), "Other")</f>
        <v/>
      </c>
      <c r="I5010" t="str">
        <f>IFERROR(IF(RawData!I5012&lt;&gt;"", VLOOKUP(TRIM(RawData!I5012),PHCODE,2,FALSE), ""), "Other")</f>
        <v/>
      </c>
      <c r="J5010" t="str">
        <f>TRIM(RawData!L5012)</f>
        <v/>
      </c>
      <c r="K5010">
        <f>'Risk Calculation Tables'!AD4578</f>
        <v>0</v>
      </c>
      <c r="L5010" t="str">
        <f>TRIM(RawData!J5012)</f>
        <v/>
      </c>
      <c r="M5010" t="str">
        <f>TRIM(RawData!K5012)</f>
        <v/>
      </c>
    </row>
    <row r="5011" spans="1:13" x14ac:dyDescent="0.3">
      <c r="A5011">
        <f>RawData!A5013</f>
        <v>0</v>
      </c>
      <c r="B5011" t="str">
        <f>IF(RawData!B5013&lt;&gt;"", (VLOOKUP(RawData!B5013,AgeCat,2,TRUE)), "")</f>
        <v/>
      </c>
      <c r="C5011" t="str">
        <f>TRIM(RawData!C5013)</f>
        <v/>
      </c>
      <c r="D5011" s="4">
        <f>RawData!D5013</f>
        <v>0</v>
      </c>
      <c r="E5011">
        <f>RawData!E5013</f>
        <v>0</v>
      </c>
      <c r="F5011" t="str">
        <f>IFERROR(IF(RawData!F5013&lt;&gt;"", VLOOKUP(TRIM(RawData!F5013),ICD10Code,2,FALSE), ""), "Other")</f>
        <v/>
      </c>
      <c r="G5011" t="str">
        <f>IFERROR(IF(RawData!G5013&lt;&gt;"", VLOOKUP(TRIM(RawData!G5013),ICD10Code,2,FALSE), ""), "Other")</f>
        <v/>
      </c>
      <c r="H5011" t="str">
        <f>IFERROR(IF(RawData!H5013&lt;&gt;"", VLOOKUP(TRIM(RawData!H5013),PHCODE,2,FALSE), ""), "Other")</f>
        <v/>
      </c>
      <c r="I5011" t="str">
        <f>IFERROR(IF(RawData!I5013&lt;&gt;"", VLOOKUP(TRIM(RawData!I5013),PHCODE,2,FALSE), ""), "Other")</f>
        <v/>
      </c>
      <c r="J5011" t="str">
        <f>TRIM(RawData!L5013)</f>
        <v/>
      </c>
      <c r="K5011">
        <f>'Risk Calculation Tables'!AD4579</f>
        <v>0</v>
      </c>
      <c r="L5011" t="str">
        <f>TRIM(RawData!J5013)</f>
        <v/>
      </c>
      <c r="M5011" t="str">
        <f>TRIM(RawData!K5013)</f>
        <v/>
      </c>
    </row>
    <row r="5012" spans="1:13" x14ac:dyDescent="0.3">
      <c r="A5012">
        <f>RawData!A5014</f>
        <v>0</v>
      </c>
      <c r="B5012" t="str">
        <f>IF(RawData!B5014&lt;&gt;"", (VLOOKUP(RawData!B5014,AgeCat,2,TRUE)), "")</f>
        <v/>
      </c>
      <c r="C5012" t="str">
        <f>TRIM(RawData!C5014)</f>
        <v/>
      </c>
      <c r="D5012" s="4">
        <f>RawData!D5014</f>
        <v>0</v>
      </c>
      <c r="E5012">
        <f>RawData!E5014</f>
        <v>0</v>
      </c>
      <c r="F5012" t="str">
        <f>IFERROR(IF(RawData!F5014&lt;&gt;"", VLOOKUP(TRIM(RawData!F5014),ICD10Code,2,FALSE), ""), "Other")</f>
        <v/>
      </c>
      <c r="G5012" t="str">
        <f>IFERROR(IF(RawData!G5014&lt;&gt;"", VLOOKUP(TRIM(RawData!G5014),ICD10Code,2,FALSE), ""), "Other")</f>
        <v/>
      </c>
      <c r="H5012" t="str">
        <f>IFERROR(IF(RawData!H5014&lt;&gt;"", VLOOKUP(TRIM(RawData!H5014),PHCODE,2,FALSE), ""), "Other")</f>
        <v/>
      </c>
      <c r="I5012" t="str">
        <f>IFERROR(IF(RawData!I5014&lt;&gt;"", VLOOKUP(TRIM(RawData!I5014),PHCODE,2,FALSE), ""), "Other")</f>
        <v/>
      </c>
      <c r="J5012" t="str">
        <f>TRIM(RawData!L5014)</f>
        <v/>
      </c>
      <c r="K5012">
        <f>'Risk Calculation Tables'!AD4580</f>
        <v>0</v>
      </c>
      <c r="L5012" t="str">
        <f>TRIM(RawData!J5014)</f>
        <v/>
      </c>
      <c r="M5012" t="str">
        <f>TRIM(RawData!K5014)</f>
        <v/>
      </c>
    </row>
    <row r="5013" spans="1:13" x14ac:dyDescent="0.3">
      <c r="A5013">
        <f>RawData!A5015</f>
        <v>0</v>
      </c>
      <c r="B5013" t="str">
        <f>IF(RawData!B5015&lt;&gt;"", (VLOOKUP(RawData!B5015,AgeCat,2,TRUE)), "")</f>
        <v/>
      </c>
      <c r="C5013" t="str">
        <f>TRIM(RawData!C5015)</f>
        <v/>
      </c>
      <c r="D5013" s="4">
        <f>RawData!D5015</f>
        <v>0</v>
      </c>
      <c r="E5013">
        <f>RawData!E5015</f>
        <v>0</v>
      </c>
      <c r="F5013" t="str">
        <f>IFERROR(IF(RawData!F5015&lt;&gt;"", VLOOKUP(TRIM(RawData!F5015),ICD10Code,2,FALSE), ""), "Other")</f>
        <v/>
      </c>
      <c r="G5013" t="str">
        <f>IFERROR(IF(RawData!G5015&lt;&gt;"", VLOOKUP(TRIM(RawData!G5015),ICD10Code,2,FALSE), ""), "Other")</f>
        <v/>
      </c>
      <c r="H5013" t="str">
        <f>IFERROR(IF(RawData!H5015&lt;&gt;"", VLOOKUP(TRIM(RawData!H5015),PHCODE,2,FALSE), ""), "Other")</f>
        <v/>
      </c>
      <c r="I5013" t="str">
        <f>IFERROR(IF(RawData!I5015&lt;&gt;"", VLOOKUP(TRIM(RawData!I5015),PHCODE,2,FALSE), ""), "Other")</f>
        <v/>
      </c>
      <c r="J5013" t="str">
        <f>TRIM(RawData!L5015)</f>
        <v/>
      </c>
      <c r="K5013">
        <f>'Risk Calculation Tables'!AD4581</f>
        <v>0</v>
      </c>
      <c r="L5013" t="str">
        <f>TRIM(RawData!J5015)</f>
        <v/>
      </c>
      <c r="M5013" t="str">
        <f>TRIM(RawData!K5015)</f>
        <v/>
      </c>
    </row>
    <row r="5014" spans="1:13" x14ac:dyDescent="0.3">
      <c r="A5014">
        <f>RawData!A5016</f>
        <v>0</v>
      </c>
      <c r="B5014" t="str">
        <f>IF(RawData!B5016&lt;&gt;"", (VLOOKUP(RawData!B5016,AgeCat,2,TRUE)), "")</f>
        <v/>
      </c>
      <c r="C5014" t="str">
        <f>TRIM(RawData!C5016)</f>
        <v/>
      </c>
      <c r="D5014" s="4">
        <f>RawData!D5016</f>
        <v>0</v>
      </c>
      <c r="E5014">
        <f>RawData!E5016</f>
        <v>0</v>
      </c>
      <c r="F5014" t="str">
        <f>IFERROR(IF(RawData!F5016&lt;&gt;"", VLOOKUP(TRIM(RawData!F5016),ICD10Code,2,FALSE), ""), "Other")</f>
        <v/>
      </c>
      <c r="G5014" t="str">
        <f>IFERROR(IF(RawData!G5016&lt;&gt;"", VLOOKUP(TRIM(RawData!G5016),ICD10Code,2,FALSE), ""), "Other")</f>
        <v/>
      </c>
      <c r="H5014" t="str">
        <f>IFERROR(IF(RawData!H5016&lt;&gt;"", VLOOKUP(TRIM(RawData!H5016),PHCODE,2,FALSE), ""), "Other")</f>
        <v/>
      </c>
      <c r="I5014" t="str">
        <f>IFERROR(IF(RawData!I5016&lt;&gt;"", VLOOKUP(TRIM(RawData!I5016),PHCODE,2,FALSE), ""), "Other")</f>
        <v/>
      </c>
      <c r="J5014" t="str">
        <f>TRIM(RawData!L5016)</f>
        <v/>
      </c>
      <c r="K5014">
        <f>'Risk Calculation Tables'!AD4582</f>
        <v>0</v>
      </c>
      <c r="L5014" t="str">
        <f>TRIM(RawData!J5016)</f>
        <v/>
      </c>
      <c r="M5014" t="str">
        <f>TRIM(RawData!K5016)</f>
        <v/>
      </c>
    </row>
    <row r="5015" spans="1:13" x14ac:dyDescent="0.3">
      <c r="A5015">
        <f>RawData!A5017</f>
        <v>0</v>
      </c>
      <c r="B5015" t="str">
        <f>IF(RawData!B5017&lt;&gt;"", (VLOOKUP(RawData!B5017,AgeCat,2,TRUE)), "")</f>
        <v/>
      </c>
      <c r="C5015" t="str">
        <f>TRIM(RawData!C5017)</f>
        <v/>
      </c>
      <c r="D5015" s="4">
        <f>RawData!D5017</f>
        <v>0</v>
      </c>
      <c r="E5015">
        <f>RawData!E5017</f>
        <v>0</v>
      </c>
      <c r="F5015" t="str">
        <f>IFERROR(IF(RawData!F5017&lt;&gt;"", VLOOKUP(TRIM(RawData!F5017),ICD10Code,2,FALSE), ""), "Other")</f>
        <v/>
      </c>
      <c r="G5015" t="str">
        <f>IFERROR(IF(RawData!G5017&lt;&gt;"", VLOOKUP(TRIM(RawData!G5017),ICD10Code,2,FALSE), ""), "Other")</f>
        <v/>
      </c>
      <c r="H5015" t="str">
        <f>IFERROR(IF(RawData!H5017&lt;&gt;"", VLOOKUP(TRIM(RawData!H5017),PHCODE,2,FALSE), ""), "Other")</f>
        <v/>
      </c>
      <c r="I5015" t="str">
        <f>IFERROR(IF(RawData!I5017&lt;&gt;"", VLOOKUP(TRIM(RawData!I5017),PHCODE,2,FALSE), ""), "Other")</f>
        <v/>
      </c>
      <c r="J5015" t="str">
        <f>TRIM(RawData!L5017)</f>
        <v/>
      </c>
      <c r="K5015">
        <f>'Risk Calculation Tables'!AD4583</f>
        <v>0</v>
      </c>
      <c r="L5015" t="str">
        <f>TRIM(RawData!J5017)</f>
        <v/>
      </c>
      <c r="M5015" t="str">
        <f>TRIM(RawData!K5017)</f>
        <v/>
      </c>
    </row>
    <row r="5016" spans="1:13" x14ac:dyDescent="0.3">
      <c r="A5016">
        <f>RawData!A5018</f>
        <v>0</v>
      </c>
      <c r="B5016" t="str">
        <f>IF(RawData!B5018&lt;&gt;"", (VLOOKUP(RawData!B5018,AgeCat,2,TRUE)), "")</f>
        <v/>
      </c>
      <c r="C5016" t="str">
        <f>TRIM(RawData!C5018)</f>
        <v/>
      </c>
      <c r="D5016" s="4">
        <f>RawData!D5018</f>
        <v>0</v>
      </c>
      <c r="E5016">
        <f>RawData!E5018</f>
        <v>0</v>
      </c>
      <c r="F5016" t="str">
        <f>IFERROR(IF(RawData!F5018&lt;&gt;"", VLOOKUP(TRIM(RawData!F5018),ICD10Code,2,FALSE), ""), "Other")</f>
        <v/>
      </c>
      <c r="G5016" t="str">
        <f>IFERROR(IF(RawData!G5018&lt;&gt;"", VLOOKUP(TRIM(RawData!G5018),ICD10Code,2,FALSE), ""), "Other")</f>
        <v/>
      </c>
      <c r="H5016" t="str">
        <f>IFERROR(IF(RawData!H5018&lt;&gt;"", VLOOKUP(TRIM(RawData!H5018),PHCODE,2,FALSE), ""), "Other")</f>
        <v/>
      </c>
      <c r="I5016" t="str">
        <f>IFERROR(IF(RawData!I5018&lt;&gt;"", VLOOKUP(TRIM(RawData!I5018),PHCODE,2,FALSE), ""), "Other")</f>
        <v/>
      </c>
      <c r="J5016" t="str">
        <f>TRIM(RawData!L5018)</f>
        <v/>
      </c>
      <c r="K5016">
        <f>'Risk Calculation Tables'!AD4584</f>
        <v>0</v>
      </c>
      <c r="L5016" t="str">
        <f>TRIM(RawData!J5018)</f>
        <v/>
      </c>
      <c r="M5016" t="str">
        <f>TRIM(RawData!K5018)</f>
        <v/>
      </c>
    </row>
    <row r="5017" spans="1:13" x14ac:dyDescent="0.3">
      <c r="A5017">
        <f>RawData!A5019</f>
        <v>0</v>
      </c>
      <c r="B5017" t="str">
        <f>IF(RawData!B5019&lt;&gt;"", (VLOOKUP(RawData!B5019,AgeCat,2,TRUE)), "")</f>
        <v/>
      </c>
      <c r="C5017" t="str">
        <f>TRIM(RawData!C5019)</f>
        <v/>
      </c>
      <c r="D5017" s="4">
        <f>RawData!D5019</f>
        <v>0</v>
      </c>
      <c r="E5017">
        <f>RawData!E5019</f>
        <v>0</v>
      </c>
      <c r="F5017" t="str">
        <f>IFERROR(IF(RawData!F5019&lt;&gt;"", VLOOKUP(TRIM(RawData!F5019),ICD10Code,2,FALSE), ""), "Other")</f>
        <v/>
      </c>
      <c r="G5017" t="str">
        <f>IFERROR(IF(RawData!G5019&lt;&gt;"", VLOOKUP(TRIM(RawData!G5019),ICD10Code,2,FALSE), ""), "Other")</f>
        <v/>
      </c>
      <c r="H5017" t="str">
        <f>IFERROR(IF(RawData!H5019&lt;&gt;"", VLOOKUP(TRIM(RawData!H5019),PHCODE,2,FALSE), ""), "Other")</f>
        <v/>
      </c>
      <c r="I5017" t="str">
        <f>IFERROR(IF(RawData!I5019&lt;&gt;"", VLOOKUP(TRIM(RawData!I5019),PHCODE,2,FALSE), ""), "Other")</f>
        <v/>
      </c>
      <c r="J5017" t="str">
        <f>TRIM(RawData!L5019)</f>
        <v/>
      </c>
      <c r="K5017">
        <f>'Risk Calculation Tables'!AD4585</f>
        <v>0</v>
      </c>
      <c r="L5017" t="str">
        <f>TRIM(RawData!J5019)</f>
        <v/>
      </c>
      <c r="M5017" t="str">
        <f>TRIM(RawData!K5019)</f>
        <v/>
      </c>
    </row>
    <row r="5018" spans="1:13" x14ac:dyDescent="0.3">
      <c r="A5018">
        <f>RawData!A5020</f>
        <v>0</v>
      </c>
      <c r="B5018" t="str">
        <f>IF(RawData!B5020&lt;&gt;"", (VLOOKUP(RawData!B5020,AgeCat,2,TRUE)), "")</f>
        <v/>
      </c>
      <c r="C5018" t="str">
        <f>TRIM(RawData!C5020)</f>
        <v/>
      </c>
      <c r="D5018" s="4">
        <f>RawData!D5020</f>
        <v>0</v>
      </c>
      <c r="E5018">
        <f>RawData!E5020</f>
        <v>0</v>
      </c>
      <c r="F5018" t="str">
        <f>IFERROR(IF(RawData!F5020&lt;&gt;"", VLOOKUP(TRIM(RawData!F5020),ICD10Code,2,FALSE), ""), "Other")</f>
        <v/>
      </c>
      <c r="G5018" t="str">
        <f>IFERROR(IF(RawData!G5020&lt;&gt;"", VLOOKUP(TRIM(RawData!G5020),ICD10Code,2,FALSE), ""), "Other")</f>
        <v/>
      </c>
      <c r="H5018" t="str">
        <f>IFERROR(IF(RawData!H5020&lt;&gt;"", VLOOKUP(TRIM(RawData!H5020),PHCODE,2,FALSE), ""), "Other")</f>
        <v/>
      </c>
      <c r="I5018" t="str">
        <f>IFERROR(IF(RawData!I5020&lt;&gt;"", VLOOKUP(TRIM(RawData!I5020),PHCODE,2,FALSE), ""), "Other")</f>
        <v/>
      </c>
      <c r="J5018" t="str">
        <f>TRIM(RawData!L5020)</f>
        <v/>
      </c>
      <c r="K5018">
        <f>'Risk Calculation Tables'!AD4586</f>
        <v>0</v>
      </c>
      <c r="L5018" t="str">
        <f>TRIM(RawData!J5020)</f>
        <v/>
      </c>
      <c r="M5018" t="str">
        <f>TRIM(RawData!K5020)</f>
        <v/>
      </c>
    </row>
    <row r="5019" spans="1:13" x14ac:dyDescent="0.3">
      <c r="A5019">
        <f>RawData!A5021</f>
        <v>0</v>
      </c>
      <c r="B5019" t="str">
        <f>IF(RawData!B5021&lt;&gt;"", (VLOOKUP(RawData!B5021,AgeCat,2,TRUE)), "")</f>
        <v/>
      </c>
      <c r="C5019" t="str">
        <f>TRIM(RawData!C5021)</f>
        <v/>
      </c>
      <c r="D5019" s="4">
        <f>RawData!D5021</f>
        <v>0</v>
      </c>
      <c r="E5019">
        <f>RawData!E5021</f>
        <v>0</v>
      </c>
      <c r="F5019" t="str">
        <f>IFERROR(IF(RawData!F5021&lt;&gt;"", VLOOKUP(TRIM(RawData!F5021),ICD10Code,2,FALSE), ""), "Other")</f>
        <v/>
      </c>
      <c r="G5019" t="str">
        <f>IFERROR(IF(RawData!G5021&lt;&gt;"", VLOOKUP(TRIM(RawData!G5021),ICD10Code,2,FALSE), ""), "Other")</f>
        <v/>
      </c>
      <c r="H5019" t="str">
        <f>IFERROR(IF(RawData!H5021&lt;&gt;"", VLOOKUP(TRIM(RawData!H5021),PHCODE,2,FALSE), ""), "Other")</f>
        <v/>
      </c>
      <c r="I5019" t="str">
        <f>IFERROR(IF(RawData!I5021&lt;&gt;"", VLOOKUP(TRIM(RawData!I5021),PHCODE,2,FALSE), ""), "Other")</f>
        <v/>
      </c>
      <c r="J5019" t="str">
        <f>TRIM(RawData!L5021)</f>
        <v/>
      </c>
      <c r="K5019">
        <f>'Risk Calculation Tables'!AD4587</f>
        <v>0</v>
      </c>
      <c r="L5019" t="str">
        <f>TRIM(RawData!J5021)</f>
        <v/>
      </c>
      <c r="M5019" t="str">
        <f>TRIM(RawData!K5021)</f>
        <v/>
      </c>
    </row>
    <row r="5020" spans="1:13" x14ac:dyDescent="0.3">
      <c r="A5020">
        <f>RawData!A5022</f>
        <v>0</v>
      </c>
      <c r="B5020" t="str">
        <f>IF(RawData!B5022&lt;&gt;"", (VLOOKUP(RawData!B5022,AgeCat,2,TRUE)), "")</f>
        <v/>
      </c>
      <c r="C5020" t="str">
        <f>TRIM(RawData!C5022)</f>
        <v/>
      </c>
      <c r="D5020" s="4">
        <f>RawData!D5022</f>
        <v>0</v>
      </c>
      <c r="E5020">
        <f>RawData!E5022</f>
        <v>0</v>
      </c>
      <c r="F5020" t="str">
        <f>IFERROR(IF(RawData!F5022&lt;&gt;"", VLOOKUP(TRIM(RawData!F5022),ICD10Code,2,FALSE), ""), "Other")</f>
        <v/>
      </c>
      <c r="G5020" t="str">
        <f>IFERROR(IF(RawData!G5022&lt;&gt;"", VLOOKUP(TRIM(RawData!G5022),ICD10Code,2,FALSE), ""), "Other")</f>
        <v/>
      </c>
      <c r="H5020" t="str">
        <f>IFERROR(IF(RawData!H5022&lt;&gt;"", VLOOKUP(TRIM(RawData!H5022),PHCODE,2,FALSE), ""), "Other")</f>
        <v/>
      </c>
      <c r="I5020" t="str">
        <f>IFERROR(IF(RawData!I5022&lt;&gt;"", VLOOKUP(TRIM(RawData!I5022),PHCODE,2,FALSE), ""), "Other")</f>
        <v/>
      </c>
      <c r="J5020" t="str">
        <f>TRIM(RawData!L5022)</f>
        <v/>
      </c>
      <c r="K5020">
        <f>'Risk Calculation Tables'!AD4588</f>
        <v>0</v>
      </c>
      <c r="L5020" t="str">
        <f>TRIM(RawData!J5022)</f>
        <v/>
      </c>
      <c r="M5020" t="str">
        <f>TRIM(RawData!K5022)</f>
        <v/>
      </c>
    </row>
    <row r="5021" spans="1:13" x14ac:dyDescent="0.3">
      <c r="A5021">
        <f>RawData!A5023</f>
        <v>0</v>
      </c>
      <c r="B5021" t="str">
        <f>IF(RawData!B5023&lt;&gt;"", (VLOOKUP(RawData!B5023,AgeCat,2,TRUE)), "")</f>
        <v/>
      </c>
      <c r="C5021" t="str">
        <f>TRIM(RawData!C5023)</f>
        <v/>
      </c>
      <c r="D5021" s="4">
        <f>RawData!D5023</f>
        <v>0</v>
      </c>
      <c r="E5021">
        <f>RawData!E5023</f>
        <v>0</v>
      </c>
      <c r="F5021" t="str">
        <f>IFERROR(IF(RawData!F5023&lt;&gt;"", VLOOKUP(TRIM(RawData!F5023),ICD10Code,2,FALSE), ""), "Other")</f>
        <v/>
      </c>
      <c r="G5021" t="str">
        <f>IFERROR(IF(RawData!G5023&lt;&gt;"", VLOOKUP(TRIM(RawData!G5023),ICD10Code,2,FALSE), ""), "Other")</f>
        <v/>
      </c>
      <c r="H5021" t="str">
        <f>IFERROR(IF(RawData!H5023&lt;&gt;"", VLOOKUP(TRIM(RawData!H5023),PHCODE,2,FALSE), ""), "Other")</f>
        <v/>
      </c>
      <c r="I5021" t="str">
        <f>IFERROR(IF(RawData!I5023&lt;&gt;"", VLOOKUP(TRIM(RawData!I5023),PHCODE,2,FALSE), ""), "Other")</f>
        <v/>
      </c>
      <c r="J5021" t="str">
        <f>TRIM(RawData!L5023)</f>
        <v/>
      </c>
      <c r="K5021">
        <f>'Risk Calculation Tables'!AD4589</f>
        <v>0</v>
      </c>
      <c r="L5021" t="str">
        <f>TRIM(RawData!J5023)</f>
        <v/>
      </c>
      <c r="M5021" t="str">
        <f>TRIM(RawData!K5023)</f>
        <v/>
      </c>
    </row>
    <row r="5022" spans="1:13" x14ac:dyDescent="0.3">
      <c r="A5022">
        <f>RawData!A5024</f>
        <v>0</v>
      </c>
      <c r="B5022" t="str">
        <f>IF(RawData!B5024&lt;&gt;"", (VLOOKUP(RawData!B5024,AgeCat,2,TRUE)), "")</f>
        <v/>
      </c>
      <c r="C5022" t="str">
        <f>TRIM(RawData!C5024)</f>
        <v/>
      </c>
      <c r="D5022" s="4">
        <f>RawData!D5024</f>
        <v>0</v>
      </c>
      <c r="E5022">
        <f>RawData!E5024</f>
        <v>0</v>
      </c>
      <c r="F5022" t="str">
        <f>IFERROR(IF(RawData!F5024&lt;&gt;"", VLOOKUP(TRIM(RawData!F5024),ICD10Code,2,FALSE), ""), "Other")</f>
        <v/>
      </c>
      <c r="G5022" t="str">
        <f>IFERROR(IF(RawData!G5024&lt;&gt;"", VLOOKUP(TRIM(RawData!G5024),ICD10Code,2,FALSE), ""), "Other")</f>
        <v/>
      </c>
      <c r="H5022" t="str">
        <f>IFERROR(IF(RawData!H5024&lt;&gt;"", VLOOKUP(TRIM(RawData!H5024),PHCODE,2,FALSE), ""), "Other")</f>
        <v/>
      </c>
      <c r="I5022" t="str">
        <f>IFERROR(IF(RawData!I5024&lt;&gt;"", VLOOKUP(TRIM(RawData!I5024),PHCODE,2,FALSE), ""), "Other")</f>
        <v/>
      </c>
      <c r="J5022" t="str">
        <f>TRIM(RawData!L5024)</f>
        <v/>
      </c>
      <c r="K5022">
        <f>'Risk Calculation Tables'!AD4590</f>
        <v>0</v>
      </c>
      <c r="L5022" t="str">
        <f>TRIM(RawData!J5024)</f>
        <v/>
      </c>
      <c r="M5022" t="str">
        <f>TRIM(RawData!K5024)</f>
        <v/>
      </c>
    </row>
    <row r="5023" spans="1:13" x14ac:dyDescent="0.3">
      <c r="A5023">
        <f>RawData!A5025</f>
        <v>0</v>
      </c>
      <c r="B5023" t="str">
        <f>IF(RawData!B5025&lt;&gt;"", (VLOOKUP(RawData!B5025,AgeCat,2,TRUE)), "")</f>
        <v/>
      </c>
      <c r="C5023" t="str">
        <f>TRIM(RawData!C5025)</f>
        <v/>
      </c>
      <c r="D5023" s="4">
        <f>RawData!D5025</f>
        <v>0</v>
      </c>
      <c r="E5023">
        <f>RawData!E5025</f>
        <v>0</v>
      </c>
      <c r="F5023" t="str">
        <f>IFERROR(IF(RawData!F5025&lt;&gt;"", VLOOKUP(TRIM(RawData!F5025),ICD10Code,2,FALSE), ""), "Other")</f>
        <v/>
      </c>
      <c r="G5023" t="str">
        <f>IFERROR(IF(RawData!G5025&lt;&gt;"", VLOOKUP(TRIM(RawData!G5025),ICD10Code,2,FALSE), ""), "Other")</f>
        <v/>
      </c>
      <c r="H5023" t="str">
        <f>IFERROR(IF(RawData!H5025&lt;&gt;"", VLOOKUP(TRIM(RawData!H5025),PHCODE,2,FALSE), ""), "Other")</f>
        <v/>
      </c>
      <c r="I5023" t="str">
        <f>IFERROR(IF(RawData!I5025&lt;&gt;"", VLOOKUP(TRIM(RawData!I5025),PHCODE,2,FALSE), ""), "Other")</f>
        <v/>
      </c>
      <c r="J5023" t="str">
        <f>TRIM(RawData!L5025)</f>
        <v/>
      </c>
      <c r="K5023">
        <f>'Risk Calculation Tables'!AD4591</f>
        <v>0</v>
      </c>
      <c r="L5023" t="str">
        <f>TRIM(RawData!J5025)</f>
        <v/>
      </c>
      <c r="M5023" t="str">
        <f>TRIM(RawData!K5025)</f>
        <v/>
      </c>
    </row>
    <row r="5024" spans="1:13" x14ac:dyDescent="0.3">
      <c r="A5024">
        <f>RawData!A5026</f>
        <v>0</v>
      </c>
      <c r="B5024" t="str">
        <f>IF(RawData!B5026&lt;&gt;"", (VLOOKUP(RawData!B5026,AgeCat,2,TRUE)), "")</f>
        <v/>
      </c>
      <c r="C5024" t="str">
        <f>TRIM(RawData!C5026)</f>
        <v/>
      </c>
      <c r="D5024" s="4">
        <f>RawData!D5026</f>
        <v>0</v>
      </c>
      <c r="E5024">
        <f>RawData!E5026</f>
        <v>0</v>
      </c>
      <c r="F5024" t="str">
        <f>IFERROR(IF(RawData!F5026&lt;&gt;"", VLOOKUP(TRIM(RawData!F5026),ICD10Code,2,FALSE), ""), "Other")</f>
        <v/>
      </c>
      <c r="G5024" t="str">
        <f>IFERROR(IF(RawData!G5026&lt;&gt;"", VLOOKUP(TRIM(RawData!G5026),ICD10Code,2,FALSE), ""), "Other")</f>
        <v/>
      </c>
      <c r="H5024" t="str">
        <f>IFERROR(IF(RawData!H5026&lt;&gt;"", VLOOKUP(TRIM(RawData!H5026),PHCODE,2,FALSE), ""), "Other")</f>
        <v/>
      </c>
      <c r="I5024" t="str">
        <f>IFERROR(IF(RawData!I5026&lt;&gt;"", VLOOKUP(TRIM(RawData!I5026),PHCODE,2,FALSE), ""), "Other")</f>
        <v/>
      </c>
      <c r="J5024" t="str">
        <f>TRIM(RawData!L5026)</f>
        <v/>
      </c>
      <c r="K5024">
        <f>'Risk Calculation Tables'!AD4592</f>
        <v>0</v>
      </c>
      <c r="L5024" t="str">
        <f>TRIM(RawData!J5026)</f>
        <v/>
      </c>
      <c r="M5024" t="str">
        <f>TRIM(RawData!K5026)</f>
        <v/>
      </c>
    </row>
    <row r="5025" spans="1:13" x14ac:dyDescent="0.3">
      <c r="A5025">
        <f>RawData!A5027</f>
        <v>0</v>
      </c>
      <c r="B5025" t="str">
        <f>IF(RawData!B5027&lt;&gt;"", (VLOOKUP(RawData!B5027,AgeCat,2,TRUE)), "")</f>
        <v/>
      </c>
      <c r="C5025" t="str">
        <f>TRIM(RawData!C5027)</f>
        <v/>
      </c>
      <c r="D5025" s="4">
        <f>RawData!D5027</f>
        <v>0</v>
      </c>
      <c r="E5025">
        <f>RawData!E5027</f>
        <v>0</v>
      </c>
      <c r="F5025" t="str">
        <f>IFERROR(IF(RawData!F5027&lt;&gt;"", VLOOKUP(TRIM(RawData!F5027),ICD10Code,2,FALSE), ""), "Other")</f>
        <v/>
      </c>
      <c r="G5025" t="str">
        <f>IFERROR(IF(RawData!G5027&lt;&gt;"", VLOOKUP(TRIM(RawData!G5027),ICD10Code,2,FALSE), ""), "Other")</f>
        <v/>
      </c>
      <c r="H5025" t="str">
        <f>IFERROR(IF(RawData!H5027&lt;&gt;"", VLOOKUP(TRIM(RawData!H5027),PHCODE,2,FALSE), ""), "Other")</f>
        <v/>
      </c>
      <c r="I5025" t="str">
        <f>IFERROR(IF(RawData!I5027&lt;&gt;"", VLOOKUP(TRIM(RawData!I5027),PHCODE,2,FALSE), ""), "Other")</f>
        <v/>
      </c>
      <c r="J5025" t="str">
        <f>TRIM(RawData!L5027)</f>
        <v/>
      </c>
      <c r="K5025">
        <f>'Risk Calculation Tables'!AD4593</f>
        <v>0</v>
      </c>
      <c r="L5025" t="str">
        <f>TRIM(RawData!J5027)</f>
        <v/>
      </c>
      <c r="M5025" t="str">
        <f>TRIM(RawData!K5027)</f>
        <v/>
      </c>
    </row>
    <row r="5026" spans="1:13" x14ac:dyDescent="0.3">
      <c r="A5026">
        <f>RawData!A5028</f>
        <v>0</v>
      </c>
      <c r="B5026" t="str">
        <f>IF(RawData!B5028&lt;&gt;"", (VLOOKUP(RawData!B5028,AgeCat,2,TRUE)), "")</f>
        <v/>
      </c>
      <c r="C5026" t="str">
        <f>TRIM(RawData!C5028)</f>
        <v/>
      </c>
      <c r="D5026" s="4">
        <f>RawData!D5028</f>
        <v>0</v>
      </c>
      <c r="E5026">
        <f>RawData!E5028</f>
        <v>0</v>
      </c>
      <c r="F5026" t="str">
        <f>IFERROR(IF(RawData!F5028&lt;&gt;"", VLOOKUP(TRIM(RawData!F5028),ICD10Code,2,FALSE), ""), "Other")</f>
        <v/>
      </c>
      <c r="G5026" t="str">
        <f>IFERROR(IF(RawData!G5028&lt;&gt;"", VLOOKUP(TRIM(RawData!G5028),ICD10Code,2,FALSE), ""), "Other")</f>
        <v/>
      </c>
      <c r="H5026" t="str">
        <f>IFERROR(IF(RawData!H5028&lt;&gt;"", VLOOKUP(TRIM(RawData!H5028),PHCODE,2,FALSE), ""), "Other")</f>
        <v/>
      </c>
      <c r="I5026" t="str">
        <f>IFERROR(IF(RawData!I5028&lt;&gt;"", VLOOKUP(TRIM(RawData!I5028),PHCODE,2,FALSE), ""), "Other")</f>
        <v/>
      </c>
      <c r="J5026" t="str">
        <f>TRIM(RawData!L5028)</f>
        <v/>
      </c>
      <c r="K5026">
        <f>'Risk Calculation Tables'!AD4594</f>
        <v>0</v>
      </c>
      <c r="L5026" t="str">
        <f>TRIM(RawData!J5028)</f>
        <v/>
      </c>
      <c r="M5026" t="str">
        <f>TRIM(RawData!K5028)</f>
        <v/>
      </c>
    </row>
    <row r="5027" spans="1:13" x14ac:dyDescent="0.3">
      <c r="A5027">
        <f>RawData!A5029</f>
        <v>0</v>
      </c>
      <c r="B5027" t="str">
        <f>IF(RawData!B5029&lt;&gt;"", (VLOOKUP(RawData!B5029,AgeCat,2,TRUE)), "")</f>
        <v/>
      </c>
      <c r="C5027" t="str">
        <f>TRIM(RawData!C5029)</f>
        <v/>
      </c>
      <c r="D5027" s="4">
        <f>RawData!D5029</f>
        <v>0</v>
      </c>
      <c r="E5027">
        <f>RawData!E5029</f>
        <v>0</v>
      </c>
      <c r="F5027" t="str">
        <f>IFERROR(IF(RawData!F5029&lt;&gt;"", VLOOKUP(TRIM(RawData!F5029),ICD10Code,2,FALSE), ""), "Other")</f>
        <v/>
      </c>
      <c r="G5027" t="str">
        <f>IFERROR(IF(RawData!G5029&lt;&gt;"", VLOOKUP(TRIM(RawData!G5029),ICD10Code,2,FALSE), ""), "Other")</f>
        <v/>
      </c>
      <c r="H5027" t="str">
        <f>IFERROR(IF(RawData!H5029&lt;&gt;"", VLOOKUP(TRIM(RawData!H5029),PHCODE,2,FALSE), ""), "Other")</f>
        <v/>
      </c>
      <c r="I5027" t="str">
        <f>IFERROR(IF(RawData!I5029&lt;&gt;"", VLOOKUP(TRIM(RawData!I5029),PHCODE,2,FALSE), ""), "Other")</f>
        <v/>
      </c>
      <c r="J5027" t="str">
        <f>TRIM(RawData!L5029)</f>
        <v/>
      </c>
      <c r="K5027">
        <f>'Risk Calculation Tables'!AD4595</f>
        <v>0</v>
      </c>
      <c r="L5027" t="str">
        <f>TRIM(RawData!J5029)</f>
        <v/>
      </c>
      <c r="M5027" t="str">
        <f>TRIM(RawData!K5029)</f>
        <v/>
      </c>
    </row>
    <row r="5028" spans="1:13" x14ac:dyDescent="0.3">
      <c r="A5028">
        <f>RawData!A5030</f>
        <v>0</v>
      </c>
      <c r="B5028" t="str">
        <f>IF(RawData!B5030&lt;&gt;"", (VLOOKUP(RawData!B5030,AgeCat,2,TRUE)), "")</f>
        <v/>
      </c>
      <c r="C5028" t="str">
        <f>TRIM(RawData!C5030)</f>
        <v/>
      </c>
      <c r="D5028" s="4">
        <f>RawData!D5030</f>
        <v>0</v>
      </c>
      <c r="E5028">
        <f>RawData!E5030</f>
        <v>0</v>
      </c>
      <c r="F5028" t="str">
        <f>IFERROR(IF(RawData!F5030&lt;&gt;"", VLOOKUP(TRIM(RawData!F5030),ICD10Code,2,FALSE), ""), "Other")</f>
        <v/>
      </c>
      <c r="G5028" t="str">
        <f>IFERROR(IF(RawData!G5030&lt;&gt;"", VLOOKUP(TRIM(RawData!G5030),ICD10Code,2,FALSE), ""), "Other")</f>
        <v/>
      </c>
      <c r="H5028" t="str">
        <f>IFERROR(IF(RawData!H5030&lt;&gt;"", VLOOKUP(TRIM(RawData!H5030),PHCODE,2,FALSE), ""), "Other")</f>
        <v/>
      </c>
      <c r="I5028" t="str">
        <f>IFERROR(IF(RawData!I5030&lt;&gt;"", VLOOKUP(TRIM(RawData!I5030),PHCODE,2,FALSE), ""), "Other")</f>
        <v/>
      </c>
      <c r="J5028" t="str">
        <f>TRIM(RawData!L5030)</f>
        <v/>
      </c>
      <c r="K5028">
        <f>'Risk Calculation Tables'!AD4596</f>
        <v>0</v>
      </c>
      <c r="L5028" t="str">
        <f>TRIM(RawData!J5030)</f>
        <v/>
      </c>
      <c r="M5028" t="str">
        <f>TRIM(RawData!K5030)</f>
        <v/>
      </c>
    </row>
    <row r="5029" spans="1:13" x14ac:dyDescent="0.3">
      <c r="A5029">
        <f>RawData!A5031</f>
        <v>0</v>
      </c>
      <c r="B5029" t="str">
        <f>IF(RawData!B5031&lt;&gt;"", (VLOOKUP(RawData!B5031,AgeCat,2,TRUE)), "")</f>
        <v/>
      </c>
      <c r="C5029" t="str">
        <f>TRIM(RawData!C5031)</f>
        <v/>
      </c>
      <c r="D5029" s="4">
        <f>RawData!D5031</f>
        <v>0</v>
      </c>
      <c r="E5029">
        <f>RawData!E5031</f>
        <v>0</v>
      </c>
      <c r="F5029" t="str">
        <f>IFERROR(IF(RawData!F5031&lt;&gt;"", VLOOKUP(TRIM(RawData!F5031),ICD10Code,2,FALSE), ""), "Other")</f>
        <v/>
      </c>
      <c r="G5029" t="str">
        <f>IFERROR(IF(RawData!G5031&lt;&gt;"", VLOOKUP(TRIM(RawData!G5031),ICD10Code,2,FALSE), ""), "Other")</f>
        <v/>
      </c>
      <c r="H5029" t="str">
        <f>IFERROR(IF(RawData!H5031&lt;&gt;"", VLOOKUP(TRIM(RawData!H5031),PHCODE,2,FALSE), ""), "Other")</f>
        <v/>
      </c>
      <c r="I5029" t="str">
        <f>IFERROR(IF(RawData!I5031&lt;&gt;"", VLOOKUP(TRIM(RawData!I5031),PHCODE,2,FALSE), ""), "Other")</f>
        <v/>
      </c>
      <c r="J5029" t="str">
        <f>TRIM(RawData!L5031)</f>
        <v/>
      </c>
      <c r="K5029">
        <f>'Risk Calculation Tables'!AD4597</f>
        <v>0</v>
      </c>
      <c r="L5029" t="str">
        <f>TRIM(RawData!J5031)</f>
        <v/>
      </c>
      <c r="M5029" t="str">
        <f>TRIM(RawData!K5031)</f>
        <v/>
      </c>
    </row>
    <row r="5030" spans="1:13" x14ac:dyDescent="0.3">
      <c r="A5030">
        <f>RawData!A5032</f>
        <v>0</v>
      </c>
      <c r="B5030" t="str">
        <f>IF(RawData!B5032&lt;&gt;"", (VLOOKUP(RawData!B5032,AgeCat,2,TRUE)), "")</f>
        <v/>
      </c>
      <c r="C5030" t="str">
        <f>TRIM(RawData!C5032)</f>
        <v/>
      </c>
      <c r="D5030" s="4">
        <f>RawData!D5032</f>
        <v>0</v>
      </c>
      <c r="E5030">
        <f>RawData!E5032</f>
        <v>0</v>
      </c>
      <c r="F5030" t="str">
        <f>IFERROR(IF(RawData!F5032&lt;&gt;"", VLOOKUP(TRIM(RawData!F5032),ICD10Code,2,FALSE), ""), "Other")</f>
        <v/>
      </c>
      <c r="G5030" t="str">
        <f>IFERROR(IF(RawData!G5032&lt;&gt;"", VLOOKUP(TRIM(RawData!G5032),ICD10Code,2,FALSE), ""), "Other")</f>
        <v/>
      </c>
      <c r="H5030" t="str">
        <f>IFERROR(IF(RawData!H5032&lt;&gt;"", VLOOKUP(TRIM(RawData!H5032),PHCODE,2,FALSE), ""), "Other")</f>
        <v/>
      </c>
      <c r="I5030" t="str">
        <f>IFERROR(IF(RawData!I5032&lt;&gt;"", VLOOKUP(TRIM(RawData!I5032),PHCODE,2,FALSE), ""), "Other")</f>
        <v/>
      </c>
      <c r="J5030" t="str">
        <f>TRIM(RawData!L5032)</f>
        <v/>
      </c>
      <c r="K5030">
        <f>'Risk Calculation Tables'!AD4598</f>
        <v>0</v>
      </c>
      <c r="L5030" t="str">
        <f>TRIM(RawData!J5032)</f>
        <v/>
      </c>
      <c r="M5030" t="str">
        <f>TRIM(RawData!K5032)</f>
        <v/>
      </c>
    </row>
    <row r="5031" spans="1:13" x14ac:dyDescent="0.3">
      <c r="A5031">
        <f>RawData!A5033</f>
        <v>0</v>
      </c>
      <c r="B5031" t="str">
        <f>IF(RawData!B5033&lt;&gt;"", (VLOOKUP(RawData!B5033,AgeCat,2,TRUE)), "")</f>
        <v/>
      </c>
      <c r="C5031" t="str">
        <f>TRIM(RawData!C5033)</f>
        <v/>
      </c>
      <c r="D5031" s="4">
        <f>RawData!D5033</f>
        <v>0</v>
      </c>
      <c r="E5031">
        <f>RawData!E5033</f>
        <v>0</v>
      </c>
      <c r="F5031" t="str">
        <f>IFERROR(IF(RawData!F5033&lt;&gt;"", VLOOKUP(TRIM(RawData!F5033),ICD10Code,2,FALSE), ""), "Other")</f>
        <v/>
      </c>
      <c r="G5031" t="str">
        <f>IFERROR(IF(RawData!G5033&lt;&gt;"", VLOOKUP(TRIM(RawData!G5033),ICD10Code,2,FALSE), ""), "Other")</f>
        <v/>
      </c>
      <c r="H5031" t="str">
        <f>IFERROR(IF(RawData!H5033&lt;&gt;"", VLOOKUP(TRIM(RawData!H5033),PHCODE,2,FALSE), ""), "Other")</f>
        <v/>
      </c>
      <c r="I5031" t="str">
        <f>IFERROR(IF(RawData!I5033&lt;&gt;"", VLOOKUP(TRIM(RawData!I5033),PHCODE,2,FALSE), ""), "Other")</f>
        <v/>
      </c>
      <c r="J5031" t="str">
        <f>TRIM(RawData!L5033)</f>
        <v/>
      </c>
      <c r="K5031">
        <f>'Risk Calculation Tables'!AD4599</f>
        <v>0</v>
      </c>
      <c r="L5031" t="str">
        <f>TRIM(RawData!J5033)</f>
        <v/>
      </c>
      <c r="M5031" t="str">
        <f>TRIM(RawData!K5033)</f>
        <v/>
      </c>
    </row>
    <row r="5032" spans="1:13" x14ac:dyDescent="0.3">
      <c r="A5032">
        <f>RawData!A5034</f>
        <v>0</v>
      </c>
      <c r="B5032" t="str">
        <f>IF(RawData!B5034&lt;&gt;"", (VLOOKUP(RawData!B5034,AgeCat,2,TRUE)), "")</f>
        <v/>
      </c>
      <c r="C5032" t="str">
        <f>TRIM(RawData!C5034)</f>
        <v/>
      </c>
      <c r="D5032" s="4">
        <f>RawData!D5034</f>
        <v>0</v>
      </c>
      <c r="E5032">
        <f>RawData!E5034</f>
        <v>0</v>
      </c>
      <c r="F5032" t="str">
        <f>IFERROR(IF(RawData!F5034&lt;&gt;"", VLOOKUP(TRIM(RawData!F5034),ICD10Code,2,FALSE), ""), "Other")</f>
        <v/>
      </c>
      <c r="G5032" t="str">
        <f>IFERROR(IF(RawData!G5034&lt;&gt;"", VLOOKUP(TRIM(RawData!G5034),ICD10Code,2,FALSE), ""), "Other")</f>
        <v/>
      </c>
      <c r="H5032" t="str">
        <f>IFERROR(IF(RawData!H5034&lt;&gt;"", VLOOKUP(TRIM(RawData!H5034),PHCODE,2,FALSE), ""), "Other")</f>
        <v/>
      </c>
      <c r="I5032" t="str">
        <f>IFERROR(IF(RawData!I5034&lt;&gt;"", VLOOKUP(TRIM(RawData!I5034),PHCODE,2,FALSE), ""), "Other")</f>
        <v/>
      </c>
      <c r="J5032" t="str">
        <f>TRIM(RawData!L5034)</f>
        <v/>
      </c>
      <c r="K5032">
        <f>'Risk Calculation Tables'!AD4600</f>
        <v>0</v>
      </c>
      <c r="L5032" t="str">
        <f>TRIM(RawData!J5034)</f>
        <v/>
      </c>
      <c r="M5032" t="str">
        <f>TRIM(RawData!K5034)</f>
        <v/>
      </c>
    </row>
    <row r="5033" spans="1:13" x14ac:dyDescent="0.3">
      <c r="A5033">
        <f>RawData!A5035</f>
        <v>0</v>
      </c>
      <c r="B5033" t="str">
        <f>IF(RawData!B5035&lt;&gt;"", (VLOOKUP(RawData!B5035,AgeCat,2,TRUE)), "")</f>
        <v/>
      </c>
      <c r="C5033" t="str">
        <f>TRIM(RawData!C5035)</f>
        <v/>
      </c>
      <c r="D5033" s="4">
        <f>RawData!D5035</f>
        <v>0</v>
      </c>
      <c r="E5033">
        <f>RawData!E5035</f>
        <v>0</v>
      </c>
      <c r="F5033" t="str">
        <f>IFERROR(IF(RawData!F5035&lt;&gt;"", VLOOKUP(TRIM(RawData!F5035),ICD10Code,2,FALSE), ""), "Other")</f>
        <v/>
      </c>
      <c r="G5033" t="str">
        <f>IFERROR(IF(RawData!G5035&lt;&gt;"", VLOOKUP(TRIM(RawData!G5035),ICD10Code,2,FALSE), ""), "Other")</f>
        <v/>
      </c>
      <c r="H5033" t="str">
        <f>IFERROR(IF(RawData!H5035&lt;&gt;"", VLOOKUP(TRIM(RawData!H5035),PHCODE,2,FALSE), ""), "Other")</f>
        <v/>
      </c>
      <c r="I5033" t="str">
        <f>IFERROR(IF(RawData!I5035&lt;&gt;"", VLOOKUP(TRIM(RawData!I5035),PHCODE,2,FALSE), ""), "Other")</f>
        <v/>
      </c>
      <c r="J5033" t="str">
        <f>TRIM(RawData!L5035)</f>
        <v/>
      </c>
      <c r="K5033">
        <f>'Risk Calculation Tables'!AD4601</f>
        <v>0</v>
      </c>
      <c r="L5033" t="str">
        <f>TRIM(RawData!J5035)</f>
        <v/>
      </c>
      <c r="M5033" t="str">
        <f>TRIM(RawData!K5035)</f>
        <v/>
      </c>
    </row>
    <row r="5034" spans="1:13" x14ac:dyDescent="0.3">
      <c r="A5034">
        <f>RawData!A5036</f>
        <v>0</v>
      </c>
      <c r="B5034" t="str">
        <f>IF(RawData!B5036&lt;&gt;"", (VLOOKUP(RawData!B5036,AgeCat,2,TRUE)), "")</f>
        <v/>
      </c>
      <c r="C5034" t="str">
        <f>TRIM(RawData!C5036)</f>
        <v/>
      </c>
      <c r="D5034" s="4">
        <f>RawData!D5036</f>
        <v>0</v>
      </c>
      <c r="E5034">
        <f>RawData!E5036</f>
        <v>0</v>
      </c>
      <c r="F5034" t="str">
        <f>IFERROR(IF(RawData!F5036&lt;&gt;"", VLOOKUP(TRIM(RawData!F5036),ICD10Code,2,FALSE), ""), "Other")</f>
        <v/>
      </c>
      <c r="G5034" t="str">
        <f>IFERROR(IF(RawData!G5036&lt;&gt;"", VLOOKUP(TRIM(RawData!G5036),ICD10Code,2,FALSE), ""), "Other")</f>
        <v/>
      </c>
      <c r="H5034" t="str">
        <f>IFERROR(IF(RawData!H5036&lt;&gt;"", VLOOKUP(TRIM(RawData!H5036),PHCODE,2,FALSE), ""), "Other")</f>
        <v/>
      </c>
      <c r="I5034" t="str">
        <f>IFERROR(IF(RawData!I5036&lt;&gt;"", VLOOKUP(TRIM(RawData!I5036),PHCODE,2,FALSE), ""), "Other")</f>
        <v/>
      </c>
      <c r="J5034" t="str">
        <f>TRIM(RawData!L5036)</f>
        <v/>
      </c>
      <c r="K5034">
        <f>'Risk Calculation Tables'!AD4602</f>
        <v>0</v>
      </c>
      <c r="L5034" t="str">
        <f>TRIM(RawData!J5036)</f>
        <v/>
      </c>
      <c r="M5034" t="str">
        <f>TRIM(RawData!K5036)</f>
        <v/>
      </c>
    </row>
    <row r="5035" spans="1:13" x14ac:dyDescent="0.3">
      <c r="A5035">
        <f>RawData!A5037</f>
        <v>0</v>
      </c>
      <c r="B5035" t="str">
        <f>IF(RawData!B5037&lt;&gt;"", (VLOOKUP(RawData!B5037,AgeCat,2,TRUE)), "")</f>
        <v/>
      </c>
      <c r="C5035" t="str">
        <f>TRIM(RawData!C5037)</f>
        <v/>
      </c>
      <c r="D5035" s="4">
        <f>RawData!D5037</f>
        <v>0</v>
      </c>
      <c r="E5035">
        <f>RawData!E5037</f>
        <v>0</v>
      </c>
      <c r="F5035" t="str">
        <f>IFERROR(IF(RawData!F5037&lt;&gt;"", VLOOKUP(TRIM(RawData!F5037),ICD10Code,2,FALSE), ""), "Other")</f>
        <v/>
      </c>
      <c r="G5035" t="str">
        <f>IFERROR(IF(RawData!G5037&lt;&gt;"", VLOOKUP(TRIM(RawData!G5037),ICD10Code,2,FALSE), ""), "Other")</f>
        <v/>
      </c>
      <c r="H5035" t="str">
        <f>IFERROR(IF(RawData!H5037&lt;&gt;"", VLOOKUP(TRIM(RawData!H5037),PHCODE,2,FALSE), ""), "Other")</f>
        <v/>
      </c>
      <c r="I5035" t="str">
        <f>IFERROR(IF(RawData!I5037&lt;&gt;"", VLOOKUP(TRIM(RawData!I5037),PHCODE,2,FALSE), ""), "Other")</f>
        <v/>
      </c>
      <c r="J5035" t="str">
        <f>TRIM(RawData!L5037)</f>
        <v/>
      </c>
      <c r="K5035">
        <f>'Risk Calculation Tables'!AD4603</f>
        <v>0</v>
      </c>
      <c r="L5035" t="str">
        <f>TRIM(RawData!J5037)</f>
        <v/>
      </c>
      <c r="M5035" t="str">
        <f>TRIM(RawData!K5037)</f>
        <v/>
      </c>
    </row>
    <row r="5036" spans="1:13" x14ac:dyDescent="0.3">
      <c r="A5036">
        <f>RawData!A5038</f>
        <v>0</v>
      </c>
      <c r="B5036" t="str">
        <f>IF(RawData!B5038&lt;&gt;"", (VLOOKUP(RawData!B5038,AgeCat,2,TRUE)), "")</f>
        <v/>
      </c>
      <c r="C5036" t="str">
        <f>TRIM(RawData!C5038)</f>
        <v/>
      </c>
      <c r="D5036" s="4">
        <f>RawData!D5038</f>
        <v>0</v>
      </c>
      <c r="E5036">
        <f>RawData!E5038</f>
        <v>0</v>
      </c>
      <c r="F5036" t="str">
        <f>IFERROR(IF(RawData!F5038&lt;&gt;"", VLOOKUP(TRIM(RawData!F5038),ICD10Code,2,FALSE), ""), "Other")</f>
        <v/>
      </c>
      <c r="G5036" t="str">
        <f>IFERROR(IF(RawData!G5038&lt;&gt;"", VLOOKUP(TRIM(RawData!G5038),ICD10Code,2,FALSE), ""), "Other")</f>
        <v/>
      </c>
      <c r="H5036" t="str">
        <f>IFERROR(IF(RawData!H5038&lt;&gt;"", VLOOKUP(TRIM(RawData!H5038),PHCODE,2,FALSE), ""), "Other")</f>
        <v/>
      </c>
      <c r="I5036" t="str">
        <f>IFERROR(IF(RawData!I5038&lt;&gt;"", VLOOKUP(TRIM(RawData!I5038),PHCODE,2,FALSE), ""), "Other")</f>
        <v/>
      </c>
      <c r="J5036" t="str">
        <f>TRIM(RawData!L5038)</f>
        <v/>
      </c>
      <c r="K5036">
        <f>'Risk Calculation Tables'!AD4604</f>
        <v>0</v>
      </c>
      <c r="L5036" t="str">
        <f>TRIM(RawData!J5038)</f>
        <v/>
      </c>
      <c r="M5036" t="str">
        <f>TRIM(RawData!K5038)</f>
        <v/>
      </c>
    </row>
    <row r="5037" spans="1:13" x14ac:dyDescent="0.3">
      <c r="A5037">
        <f>RawData!A5039</f>
        <v>0</v>
      </c>
      <c r="B5037" t="str">
        <f>IF(RawData!B5039&lt;&gt;"", (VLOOKUP(RawData!B5039,AgeCat,2,TRUE)), "")</f>
        <v/>
      </c>
      <c r="C5037" t="str">
        <f>TRIM(RawData!C5039)</f>
        <v/>
      </c>
      <c r="D5037" s="4">
        <f>RawData!D5039</f>
        <v>0</v>
      </c>
      <c r="E5037">
        <f>RawData!E5039</f>
        <v>0</v>
      </c>
      <c r="F5037" t="str">
        <f>IFERROR(IF(RawData!F5039&lt;&gt;"", VLOOKUP(TRIM(RawData!F5039),ICD10Code,2,FALSE), ""), "Other")</f>
        <v/>
      </c>
      <c r="G5037" t="str">
        <f>IFERROR(IF(RawData!G5039&lt;&gt;"", VLOOKUP(TRIM(RawData!G5039),ICD10Code,2,FALSE), ""), "Other")</f>
        <v/>
      </c>
      <c r="H5037" t="str">
        <f>IFERROR(IF(RawData!H5039&lt;&gt;"", VLOOKUP(TRIM(RawData!H5039),PHCODE,2,FALSE), ""), "Other")</f>
        <v/>
      </c>
      <c r="I5037" t="str">
        <f>IFERROR(IF(RawData!I5039&lt;&gt;"", VLOOKUP(TRIM(RawData!I5039),PHCODE,2,FALSE), ""), "Other")</f>
        <v/>
      </c>
      <c r="J5037" t="str">
        <f>TRIM(RawData!L5039)</f>
        <v/>
      </c>
      <c r="K5037">
        <f>'Risk Calculation Tables'!AD4605</f>
        <v>0</v>
      </c>
      <c r="L5037" t="str">
        <f>TRIM(RawData!J5039)</f>
        <v/>
      </c>
      <c r="M5037" t="str">
        <f>TRIM(RawData!K5039)</f>
        <v/>
      </c>
    </row>
    <row r="5038" spans="1:13" x14ac:dyDescent="0.3">
      <c r="A5038">
        <f>RawData!A5040</f>
        <v>0</v>
      </c>
      <c r="B5038" t="str">
        <f>IF(RawData!B5040&lt;&gt;"", (VLOOKUP(RawData!B5040,AgeCat,2,TRUE)), "")</f>
        <v/>
      </c>
      <c r="C5038" t="str">
        <f>TRIM(RawData!C5040)</f>
        <v/>
      </c>
      <c r="D5038" s="4">
        <f>RawData!D5040</f>
        <v>0</v>
      </c>
      <c r="E5038">
        <f>RawData!E5040</f>
        <v>0</v>
      </c>
      <c r="F5038" t="str">
        <f>IFERROR(IF(RawData!F5040&lt;&gt;"", VLOOKUP(TRIM(RawData!F5040),ICD10Code,2,FALSE), ""), "Other")</f>
        <v/>
      </c>
      <c r="G5038" t="str">
        <f>IFERROR(IF(RawData!G5040&lt;&gt;"", VLOOKUP(TRIM(RawData!G5040),ICD10Code,2,FALSE), ""), "Other")</f>
        <v/>
      </c>
      <c r="H5038" t="str">
        <f>IFERROR(IF(RawData!H5040&lt;&gt;"", VLOOKUP(TRIM(RawData!H5040),PHCODE,2,FALSE), ""), "Other")</f>
        <v/>
      </c>
      <c r="I5038" t="str">
        <f>IFERROR(IF(RawData!I5040&lt;&gt;"", VLOOKUP(TRIM(RawData!I5040),PHCODE,2,FALSE), ""), "Other")</f>
        <v/>
      </c>
      <c r="J5038" t="str">
        <f>TRIM(RawData!L5040)</f>
        <v/>
      </c>
      <c r="K5038">
        <f>'Risk Calculation Tables'!AD4606</f>
        <v>0</v>
      </c>
      <c r="L5038" t="str">
        <f>TRIM(RawData!J5040)</f>
        <v/>
      </c>
      <c r="M5038" t="str">
        <f>TRIM(RawData!K5040)</f>
        <v/>
      </c>
    </row>
    <row r="5039" spans="1:13" x14ac:dyDescent="0.3">
      <c r="A5039">
        <f>RawData!A5041</f>
        <v>0</v>
      </c>
      <c r="B5039" t="str">
        <f>IF(RawData!B5041&lt;&gt;"", (VLOOKUP(RawData!B5041,AgeCat,2,TRUE)), "")</f>
        <v/>
      </c>
      <c r="C5039" t="str">
        <f>TRIM(RawData!C5041)</f>
        <v/>
      </c>
      <c r="D5039" s="4">
        <f>RawData!D5041</f>
        <v>0</v>
      </c>
      <c r="E5039">
        <f>RawData!E5041</f>
        <v>0</v>
      </c>
      <c r="F5039" t="str">
        <f>IFERROR(IF(RawData!F5041&lt;&gt;"", VLOOKUP(TRIM(RawData!F5041),ICD10Code,2,FALSE), ""), "Other")</f>
        <v/>
      </c>
      <c r="G5039" t="str">
        <f>IFERROR(IF(RawData!G5041&lt;&gt;"", VLOOKUP(TRIM(RawData!G5041),ICD10Code,2,FALSE), ""), "Other")</f>
        <v/>
      </c>
      <c r="H5039" t="str">
        <f>IFERROR(IF(RawData!H5041&lt;&gt;"", VLOOKUP(TRIM(RawData!H5041),PHCODE,2,FALSE), ""), "Other")</f>
        <v/>
      </c>
      <c r="I5039" t="str">
        <f>IFERROR(IF(RawData!I5041&lt;&gt;"", VLOOKUP(TRIM(RawData!I5041),PHCODE,2,FALSE), ""), "Other")</f>
        <v/>
      </c>
      <c r="J5039" t="str">
        <f>TRIM(RawData!L5041)</f>
        <v/>
      </c>
      <c r="K5039">
        <f>'Risk Calculation Tables'!AD4607</f>
        <v>0</v>
      </c>
      <c r="L5039" t="str">
        <f>TRIM(RawData!J5041)</f>
        <v/>
      </c>
      <c r="M5039" t="str">
        <f>TRIM(RawData!K5041)</f>
        <v/>
      </c>
    </row>
    <row r="5040" spans="1:13" x14ac:dyDescent="0.3">
      <c r="A5040">
        <f>RawData!A5042</f>
        <v>0</v>
      </c>
      <c r="B5040" t="str">
        <f>IF(RawData!B5042&lt;&gt;"", (VLOOKUP(RawData!B5042,AgeCat,2,TRUE)), "")</f>
        <v/>
      </c>
      <c r="C5040" t="str">
        <f>TRIM(RawData!C5042)</f>
        <v/>
      </c>
      <c r="D5040" s="4">
        <f>RawData!D5042</f>
        <v>0</v>
      </c>
      <c r="E5040">
        <f>RawData!E5042</f>
        <v>0</v>
      </c>
      <c r="F5040" t="str">
        <f>IFERROR(IF(RawData!F5042&lt;&gt;"", VLOOKUP(TRIM(RawData!F5042),ICD10Code,2,FALSE), ""), "Other")</f>
        <v/>
      </c>
      <c r="G5040" t="str">
        <f>IFERROR(IF(RawData!G5042&lt;&gt;"", VLOOKUP(TRIM(RawData!G5042),ICD10Code,2,FALSE), ""), "Other")</f>
        <v/>
      </c>
      <c r="H5040" t="str">
        <f>IFERROR(IF(RawData!H5042&lt;&gt;"", VLOOKUP(TRIM(RawData!H5042),PHCODE,2,FALSE), ""), "Other")</f>
        <v/>
      </c>
      <c r="I5040" t="str">
        <f>IFERROR(IF(RawData!I5042&lt;&gt;"", VLOOKUP(TRIM(RawData!I5042),PHCODE,2,FALSE), ""), "Other")</f>
        <v/>
      </c>
      <c r="J5040" t="str">
        <f>TRIM(RawData!L5042)</f>
        <v/>
      </c>
      <c r="K5040">
        <f>'Risk Calculation Tables'!AD4608</f>
        <v>0</v>
      </c>
      <c r="L5040" t="str">
        <f>TRIM(RawData!J5042)</f>
        <v/>
      </c>
      <c r="M5040" t="str">
        <f>TRIM(RawData!K5042)</f>
        <v/>
      </c>
    </row>
    <row r="5041" spans="1:13" x14ac:dyDescent="0.3">
      <c r="A5041">
        <f>RawData!A5043</f>
        <v>0</v>
      </c>
      <c r="B5041" t="str">
        <f>IF(RawData!B5043&lt;&gt;"", (VLOOKUP(RawData!B5043,AgeCat,2,TRUE)), "")</f>
        <v/>
      </c>
      <c r="C5041" t="str">
        <f>TRIM(RawData!C5043)</f>
        <v/>
      </c>
      <c r="D5041" s="4">
        <f>RawData!D5043</f>
        <v>0</v>
      </c>
      <c r="E5041">
        <f>RawData!E5043</f>
        <v>0</v>
      </c>
      <c r="F5041" t="str">
        <f>IFERROR(IF(RawData!F5043&lt;&gt;"", VLOOKUP(TRIM(RawData!F5043),ICD10Code,2,FALSE), ""), "Other")</f>
        <v/>
      </c>
      <c r="G5041" t="str">
        <f>IFERROR(IF(RawData!G5043&lt;&gt;"", VLOOKUP(TRIM(RawData!G5043),ICD10Code,2,FALSE), ""), "Other")</f>
        <v/>
      </c>
      <c r="H5041" t="str">
        <f>IFERROR(IF(RawData!H5043&lt;&gt;"", VLOOKUP(TRIM(RawData!H5043),PHCODE,2,FALSE), ""), "Other")</f>
        <v/>
      </c>
      <c r="I5041" t="str">
        <f>IFERROR(IF(RawData!I5043&lt;&gt;"", VLOOKUP(TRIM(RawData!I5043),PHCODE,2,FALSE), ""), "Other")</f>
        <v/>
      </c>
      <c r="J5041" t="str">
        <f>TRIM(RawData!L5043)</f>
        <v/>
      </c>
      <c r="K5041">
        <f>'Risk Calculation Tables'!AD4609</f>
        <v>0</v>
      </c>
      <c r="L5041" t="str">
        <f>TRIM(RawData!J5043)</f>
        <v/>
      </c>
      <c r="M5041" t="str">
        <f>TRIM(RawData!K5043)</f>
        <v/>
      </c>
    </row>
    <row r="5042" spans="1:13" x14ac:dyDescent="0.3">
      <c r="A5042">
        <f>RawData!A5044</f>
        <v>0</v>
      </c>
      <c r="B5042" t="str">
        <f>IF(RawData!B5044&lt;&gt;"", (VLOOKUP(RawData!B5044,AgeCat,2,TRUE)), "")</f>
        <v/>
      </c>
      <c r="C5042" t="str">
        <f>TRIM(RawData!C5044)</f>
        <v/>
      </c>
      <c r="D5042" s="4">
        <f>RawData!D5044</f>
        <v>0</v>
      </c>
      <c r="E5042">
        <f>RawData!E5044</f>
        <v>0</v>
      </c>
      <c r="F5042" t="str">
        <f>IFERROR(IF(RawData!F5044&lt;&gt;"", VLOOKUP(TRIM(RawData!F5044),ICD10Code,2,FALSE), ""), "Other")</f>
        <v/>
      </c>
      <c r="G5042" t="str">
        <f>IFERROR(IF(RawData!G5044&lt;&gt;"", VLOOKUP(TRIM(RawData!G5044),ICD10Code,2,FALSE), ""), "Other")</f>
        <v/>
      </c>
      <c r="H5042" t="str">
        <f>IFERROR(IF(RawData!H5044&lt;&gt;"", VLOOKUP(TRIM(RawData!H5044),PHCODE,2,FALSE), ""), "Other")</f>
        <v/>
      </c>
      <c r="I5042" t="str">
        <f>IFERROR(IF(RawData!I5044&lt;&gt;"", VLOOKUP(TRIM(RawData!I5044),PHCODE,2,FALSE), ""), "Other")</f>
        <v/>
      </c>
      <c r="J5042" t="str">
        <f>TRIM(RawData!L5044)</f>
        <v/>
      </c>
      <c r="K5042">
        <f>'Risk Calculation Tables'!AD4610</f>
        <v>0</v>
      </c>
      <c r="L5042" t="str">
        <f>TRIM(RawData!J5044)</f>
        <v/>
      </c>
      <c r="M5042" t="str">
        <f>TRIM(RawData!K5044)</f>
        <v/>
      </c>
    </row>
    <row r="5043" spans="1:13" x14ac:dyDescent="0.3">
      <c r="A5043">
        <f>RawData!A5045</f>
        <v>0</v>
      </c>
      <c r="B5043" t="str">
        <f>IF(RawData!B5045&lt;&gt;"", (VLOOKUP(RawData!B5045,AgeCat,2,TRUE)), "")</f>
        <v/>
      </c>
      <c r="C5043" t="str">
        <f>TRIM(RawData!C5045)</f>
        <v/>
      </c>
      <c r="D5043" s="4">
        <f>RawData!D5045</f>
        <v>0</v>
      </c>
      <c r="E5043">
        <f>RawData!E5045</f>
        <v>0</v>
      </c>
      <c r="F5043" t="str">
        <f>IFERROR(IF(RawData!F5045&lt;&gt;"", VLOOKUP(TRIM(RawData!F5045),ICD10Code,2,FALSE), ""), "Other")</f>
        <v/>
      </c>
      <c r="G5043" t="str">
        <f>IFERROR(IF(RawData!G5045&lt;&gt;"", VLOOKUP(TRIM(RawData!G5045),ICD10Code,2,FALSE), ""), "Other")</f>
        <v/>
      </c>
      <c r="H5043" t="str">
        <f>IFERROR(IF(RawData!H5045&lt;&gt;"", VLOOKUP(TRIM(RawData!H5045),PHCODE,2,FALSE), ""), "Other")</f>
        <v/>
      </c>
      <c r="I5043" t="str">
        <f>IFERROR(IF(RawData!I5045&lt;&gt;"", VLOOKUP(TRIM(RawData!I5045),PHCODE,2,FALSE), ""), "Other")</f>
        <v/>
      </c>
      <c r="J5043" t="str">
        <f>TRIM(RawData!L5045)</f>
        <v/>
      </c>
      <c r="K5043">
        <f>'Risk Calculation Tables'!AD4611</f>
        <v>0</v>
      </c>
      <c r="L5043" t="str">
        <f>TRIM(RawData!J5045)</f>
        <v/>
      </c>
      <c r="M5043" t="str">
        <f>TRIM(RawData!K5045)</f>
        <v/>
      </c>
    </row>
    <row r="5044" spans="1:13" x14ac:dyDescent="0.3">
      <c r="A5044">
        <f>RawData!A5046</f>
        <v>0</v>
      </c>
      <c r="B5044" t="str">
        <f>IF(RawData!B5046&lt;&gt;"", (VLOOKUP(RawData!B5046,AgeCat,2,TRUE)), "")</f>
        <v/>
      </c>
      <c r="C5044" t="str">
        <f>TRIM(RawData!C5046)</f>
        <v/>
      </c>
      <c r="D5044" s="4">
        <f>RawData!D5046</f>
        <v>0</v>
      </c>
      <c r="E5044">
        <f>RawData!E5046</f>
        <v>0</v>
      </c>
      <c r="F5044" t="str">
        <f>IFERROR(IF(RawData!F5046&lt;&gt;"", VLOOKUP(TRIM(RawData!F5046),ICD10Code,2,FALSE), ""), "Other")</f>
        <v/>
      </c>
      <c r="G5044" t="str">
        <f>IFERROR(IF(RawData!G5046&lt;&gt;"", VLOOKUP(TRIM(RawData!G5046),ICD10Code,2,FALSE), ""), "Other")</f>
        <v/>
      </c>
      <c r="H5044" t="str">
        <f>IFERROR(IF(RawData!H5046&lt;&gt;"", VLOOKUP(TRIM(RawData!H5046),PHCODE,2,FALSE), ""), "Other")</f>
        <v/>
      </c>
      <c r="I5044" t="str">
        <f>IFERROR(IF(RawData!I5046&lt;&gt;"", VLOOKUP(TRIM(RawData!I5046),PHCODE,2,FALSE), ""), "Other")</f>
        <v/>
      </c>
      <c r="J5044" t="str">
        <f>TRIM(RawData!L5046)</f>
        <v/>
      </c>
      <c r="K5044">
        <f>'Risk Calculation Tables'!AD4612</f>
        <v>0</v>
      </c>
      <c r="L5044" t="str">
        <f>TRIM(RawData!J5046)</f>
        <v/>
      </c>
      <c r="M5044" t="str">
        <f>TRIM(RawData!K5046)</f>
        <v/>
      </c>
    </row>
    <row r="5045" spans="1:13" x14ac:dyDescent="0.3">
      <c r="A5045">
        <f>RawData!A5047</f>
        <v>0</v>
      </c>
      <c r="B5045" t="str">
        <f>IF(RawData!B5047&lt;&gt;"", (VLOOKUP(RawData!B5047,AgeCat,2,TRUE)), "")</f>
        <v/>
      </c>
      <c r="C5045" t="str">
        <f>TRIM(RawData!C5047)</f>
        <v/>
      </c>
      <c r="D5045" s="4">
        <f>RawData!D5047</f>
        <v>0</v>
      </c>
      <c r="E5045">
        <f>RawData!E5047</f>
        <v>0</v>
      </c>
      <c r="F5045" t="str">
        <f>IFERROR(IF(RawData!F5047&lt;&gt;"", VLOOKUP(TRIM(RawData!F5047),ICD10Code,2,FALSE), ""), "Other")</f>
        <v/>
      </c>
      <c r="G5045" t="str">
        <f>IFERROR(IF(RawData!G5047&lt;&gt;"", VLOOKUP(TRIM(RawData!G5047),ICD10Code,2,FALSE), ""), "Other")</f>
        <v/>
      </c>
      <c r="H5045" t="str">
        <f>IFERROR(IF(RawData!H5047&lt;&gt;"", VLOOKUP(TRIM(RawData!H5047),PHCODE,2,FALSE), ""), "Other")</f>
        <v/>
      </c>
      <c r="I5045" t="str">
        <f>IFERROR(IF(RawData!I5047&lt;&gt;"", VLOOKUP(TRIM(RawData!I5047),PHCODE,2,FALSE), ""), "Other")</f>
        <v/>
      </c>
      <c r="J5045" t="str">
        <f>TRIM(RawData!L5047)</f>
        <v/>
      </c>
      <c r="K5045">
        <f>'Risk Calculation Tables'!AD4613</f>
        <v>0</v>
      </c>
      <c r="L5045" t="str">
        <f>TRIM(RawData!J5047)</f>
        <v/>
      </c>
      <c r="M5045" t="str">
        <f>TRIM(RawData!K5047)</f>
        <v/>
      </c>
    </row>
    <row r="5046" spans="1:13" x14ac:dyDescent="0.3">
      <c r="A5046">
        <f>RawData!A5048</f>
        <v>0</v>
      </c>
      <c r="B5046" t="str">
        <f>IF(RawData!B5048&lt;&gt;"", (VLOOKUP(RawData!B5048,AgeCat,2,TRUE)), "")</f>
        <v/>
      </c>
      <c r="C5046" t="str">
        <f>TRIM(RawData!C5048)</f>
        <v/>
      </c>
      <c r="D5046" s="4">
        <f>RawData!D5048</f>
        <v>0</v>
      </c>
      <c r="E5046">
        <f>RawData!E5048</f>
        <v>0</v>
      </c>
      <c r="F5046" t="str">
        <f>IFERROR(IF(RawData!F5048&lt;&gt;"", VLOOKUP(TRIM(RawData!F5048),ICD10Code,2,FALSE), ""), "Other")</f>
        <v/>
      </c>
      <c r="G5046" t="str">
        <f>IFERROR(IF(RawData!G5048&lt;&gt;"", VLOOKUP(TRIM(RawData!G5048),ICD10Code,2,FALSE), ""), "Other")</f>
        <v/>
      </c>
      <c r="H5046" t="str">
        <f>IFERROR(IF(RawData!H5048&lt;&gt;"", VLOOKUP(TRIM(RawData!H5048),PHCODE,2,FALSE), ""), "Other")</f>
        <v/>
      </c>
      <c r="I5046" t="str">
        <f>IFERROR(IF(RawData!I5048&lt;&gt;"", VLOOKUP(TRIM(RawData!I5048),PHCODE,2,FALSE), ""), "Other")</f>
        <v/>
      </c>
      <c r="J5046" t="str">
        <f>TRIM(RawData!L5048)</f>
        <v/>
      </c>
      <c r="K5046">
        <f>'Risk Calculation Tables'!AD4614</f>
        <v>0</v>
      </c>
      <c r="L5046" t="str">
        <f>TRIM(RawData!J5048)</f>
        <v/>
      </c>
      <c r="M5046" t="str">
        <f>TRIM(RawData!K5048)</f>
        <v/>
      </c>
    </row>
    <row r="5047" spans="1:13" x14ac:dyDescent="0.3">
      <c r="A5047">
        <f>RawData!A5049</f>
        <v>0</v>
      </c>
      <c r="B5047" t="str">
        <f>IF(RawData!B5049&lt;&gt;"", (VLOOKUP(RawData!B5049,AgeCat,2,TRUE)), "")</f>
        <v/>
      </c>
      <c r="C5047" t="str">
        <f>TRIM(RawData!C5049)</f>
        <v/>
      </c>
      <c r="D5047" s="4">
        <f>RawData!D5049</f>
        <v>0</v>
      </c>
      <c r="E5047">
        <f>RawData!E5049</f>
        <v>0</v>
      </c>
      <c r="F5047" t="str">
        <f>IFERROR(IF(RawData!F5049&lt;&gt;"", VLOOKUP(TRIM(RawData!F5049),ICD10Code,2,FALSE), ""), "Other")</f>
        <v/>
      </c>
      <c r="G5047" t="str">
        <f>IFERROR(IF(RawData!G5049&lt;&gt;"", VLOOKUP(TRIM(RawData!G5049),ICD10Code,2,FALSE), ""), "Other")</f>
        <v/>
      </c>
      <c r="H5047" t="str">
        <f>IFERROR(IF(RawData!H5049&lt;&gt;"", VLOOKUP(TRIM(RawData!H5049),PHCODE,2,FALSE), ""), "Other")</f>
        <v/>
      </c>
      <c r="I5047" t="str">
        <f>IFERROR(IF(RawData!I5049&lt;&gt;"", VLOOKUP(TRIM(RawData!I5049),PHCODE,2,FALSE), ""), "Other")</f>
        <v/>
      </c>
      <c r="J5047" t="str">
        <f>TRIM(RawData!L5049)</f>
        <v/>
      </c>
      <c r="K5047">
        <f>'Risk Calculation Tables'!AD4615</f>
        <v>0</v>
      </c>
      <c r="L5047" t="str">
        <f>TRIM(RawData!J5049)</f>
        <v/>
      </c>
      <c r="M5047" t="str">
        <f>TRIM(RawData!K5049)</f>
        <v/>
      </c>
    </row>
    <row r="5048" spans="1:13" x14ac:dyDescent="0.3">
      <c r="A5048">
        <f>RawData!A5050</f>
        <v>0</v>
      </c>
      <c r="B5048" t="str">
        <f>IF(RawData!B5050&lt;&gt;"", (VLOOKUP(RawData!B5050,AgeCat,2,TRUE)), "")</f>
        <v/>
      </c>
      <c r="C5048" t="str">
        <f>TRIM(RawData!C5050)</f>
        <v/>
      </c>
      <c r="D5048" s="4">
        <f>RawData!D5050</f>
        <v>0</v>
      </c>
      <c r="E5048">
        <f>RawData!E5050</f>
        <v>0</v>
      </c>
      <c r="F5048" t="str">
        <f>IFERROR(IF(RawData!F5050&lt;&gt;"", VLOOKUP(TRIM(RawData!F5050),ICD10Code,2,FALSE), ""), "Other")</f>
        <v/>
      </c>
      <c r="G5048" t="str">
        <f>IFERROR(IF(RawData!G5050&lt;&gt;"", VLOOKUP(TRIM(RawData!G5050),ICD10Code,2,FALSE), ""), "Other")</f>
        <v/>
      </c>
      <c r="H5048" t="str">
        <f>IFERROR(IF(RawData!H5050&lt;&gt;"", VLOOKUP(TRIM(RawData!H5050),PHCODE,2,FALSE), ""), "Other")</f>
        <v/>
      </c>
      <c r="I5048" t="str">
        <f>IFERROR(IF(RawData!I5050&lt;&gt;"", VLOOKUP(TRIM(RawData!I5050),PHCODE,2,FALSE), ""), "Other")</f>
        <v/>
      </c>
      <c r="J5048" t="str">
        <f>TRIM(RawData!L5050)</f>
        <v/>
      </c>
      <c r="K5048">
        <f>'Risk Calculation Tables'!AD4616</f>
        <v>0</v>
      </c>
      <c r="L5048" t="str">
        <f>TRIM(RawData!J5050)</f>
        <v/>
      </c>
      <c r="M5048" t="str">
        <f>TRIM(RawData!K5050)</f>
        <v/>
      </c>
    </row>
    <row r="5049" spans="1:13" x14ac:dyDescent="0.3">
      <c r="A5049">
        <f>RawData!A5051</f>
        <v>0</v>
      </c>
      <c r="B5049" t="str">
        <f>IF(RawData!B5051&lt;&gt;"", (VLOOKUP(RawData!B5051,AgeCat,2,TRUE)), "")</f>
        <v/>
      </c>
      <c r="C5049" t="str">
        <f>TRIM(RawData!C5051)</f>
        <v/>
      </c>
      <c r="D5049" s="4">
        <f>RawData!D5051</f>
        <v>0</v>
      </c>
      <c r="E5049">
        <f>RawData!E5051</f>
        <v>0</v>
      </c>
      <c r="F5049" t="str">
        <f>IFERROR(IF(RawData!F5051&lt;&gt;"", VLOOKUP(TRIM(RawData!F5051),ICD10Code,2,FALSE), ""), "Other")</f>
        <v/>
      </c>
      <c r="G5049" t="str">
        <f>IFERROR(IF(RawData!G5051&lt;&gt;"", VLOOKUP(TRIM(RawData!G5051),ICD10Code,2,FALSE), ""), "Other")</f>
        <v/>
      </c>
      <c r="H5049" t="str">
        <f>IFERROR(IF(RawData!H5051&lt;&gt;"", VLOOKUP(TRIM(RawData!H5051),PHCODE,2,FALSE), ""), "Other")</f>
        <v/>
      </c>
      <c r="I5049" t="str">
        <f>IFERROR(IF(RawData!I5051&lt;&gt;"", VLOOKUP(TRIM(RawData!I5051),PHCODE,2,FALSE), ""), "Other")</f>
        <v/>
      </c>
      <c r="J5049" t="str">
        <f>TRIM(RawData!L5051)</f>
        <v/>
      </c>
      <c r="K5049">
        <f>'Risk Calculation Tables'!AD4617</f>
        <v>0</v>
      </c>
      <c r="L5049" t="str">
        <f>TRIM(RawData!J5051)</f>
        <v/>
      </c>
      <c r="M5049" t="str">
        <f>TRIM(RawData!K5051)</f>
        <v/>
      </c>
    </row>
    <row r="5050" spans="1:13" x14ac:dyDescent="0.3">
      <c r="A5050">
        <f>RawData!A5052</f>
        <v>0</v>
      </c>
      <c r="B5050" t="str">
        <f>IF(RawData!B5052&lt;&gt;"", (VLOOKUP(RawData!B5052,AgeCat,2,TRUE)), "")</f>
        <v/>
      </c>
      <c r="C5050" t="str">
        <f>TRIM(RawData!C5052)</f>
        <v/>
      </c>
      <c r="D5050" s="4">
        <f>RawData!D5052</f>
        <v>0</v>
      </c>
      <c r="E5050">
        <f>RawData!E5052</f>
        <v>0</v>
      </c>
      <c r="F5050" t="str">
        <f>IFERROR(IF(RawData!F5052&lt;&gt;"", VLOOKUP(TRIM(RawData!F5052),ICD10Code,2,FALSE), ""), "Other")</f>
        <v/>
      </c>
      <c r="G5050" t="str">
        <f>IFERROR(IF(RawData!G5052&lt;&gt;"", VLOOKUP(TRIM(RawData!G5052),ICD10Code,2,FALSE), ""), "Other")</f>
        <v/>
      </c>
      <c r="H5050" t="str">
        <f>IFERROR(IF(RawData!H5052&lt;&gt;"", VLOOKUP(TRIM(RawData!H5052),PHCODE,2,FALSE), ""), "Other")</f>
        <v/>
      </c>
      <c r="I5050" t="str">
        <f>IFERROR(IF(RawData!I5052&lt;&gt;"", VLOOKUP(TRIM(RawData!I5052),PHCODE,2,FALSE), ""), "Other")</f>
        <v/>
      </c>
      <c r="J5050" t="str">
        <f>TRIM(RawData!L5052)</f>
        <v/>
      </c>
      <c r="K5050">
        <f>'Risk Calculation Tables'!AD4618</f>
        <v>0</v>
      </c>
      <c r="L5050" t="str">
        <f>TRIM(RawData!J5052)</f>
        <v/>
      </c>
      <c r="M5050" t="str">
        <f>TRIM(RawData!K5052)</f>
        <v/>
      </c>
    </row>
    <row r="5051" spans="1:13" x14ac:dyDescent="0.3">
      <c r="A5051">
        <f>RawData!A5053</f>
        <v>0</v>
      </c>
      <c r="B5051" t="str">
        <f>IF(RawData!B5053&lt;&gt;"", (VLOOKUP(RawData!B5053,AgeCat,2,TRUE)), "")</f>
        <v/>
      </c>
      <c r="C5051" t="str">
        <f>TRIM(RawData!C5053)</f>
        <v/>
      </c>
      <c r="D5051" s="4">
        <f>RawData!D5053</f>
        <v>0</v>
      </c>
      <c r="E5051">
        <f>RawData!E5053</f>
        <v>0</v>
      </c>
      <c r="F5051" t="str">
        <f>IFERROR(IF(RawData!F5053&lt;&gt;"", VLOOKUP(TRIM(RawData!F5053),ICD10Code,2,FALSE), ""), "Other")</f>
        <v/>
      </c>
      <c r="G5051" t="str">
        <f>IFERROR(IF(RawData!G5053&lt;&gt;"", VLOOKUP(TRIM(RawData!G5053),ICD10Code,2,FALSE), ""), "Other")</f>
        <v/>
      </c>
      <c r="H5051" t="str">
        <f>IFERROR(IF(RawData!H5053&lt;&gt;"", VLOOKUP(TRIM(RawData!H5053),PHCODE,2,FALSE), ""), "Other")</f>
        <v/>
      </c>
      <c r="I5051" t="str">
        <f>IFERROR(IF(RawData!I5053&lt;&gt;"", VLOOKUP(TRIM(RawData!I5053),PHCODE,2,FALSE), ""), "Other")</f>
        <v/>
      </c>
      <c r="J5051" t="str">
        <f>TRIM(RawData!L5053)</f>
        <v/>
      </c>
      <c r="K5051">
        <f>'Risk Calculation Tables'!AD4619</f>
        <v>0</v>
      </c>
      <c r="L5051" t="str">
        <f>TRIM(RawData!J5053)</f>
        <v/>
      </c>
      <c r="M5051" t="str">
        <f>TRIM(RawData!K5053)</f>
        <v/>
      </c>
    </row>
    <row r="5052" spans="1:13" x14ac:dyDescent="0.3">
      <c r="A5052">
        <f>RawData!A5054</f>
        <v>0</v>
      </c>
      <c r="B5052" t="str">
        <f>IF(RawData!B5054&lt;&gt;"", (VLOOKUP(RawData!B5054,AgeCat,2,TRUE)), "")</f>
        <v/>
      </c>
      <c r="C5052" t="str">
        <f>TRIM(RawData!C5054)</f>
        <v/>
      </c>
      <c r="D5052" s="4">
        <f>RawData!D5054</f>
        <v>0</v>
      </c>
      <c r="E5052">
        <f>RawData!E5054</f>
        <v>0</v>
      </c>
      <c r="F5052" t="str">
        <f>IFERROR(IF(RawData!F5054&lt;&gt;"", VLOOKUP(TRIM(RawData!F5054),ICD10Code,2,FALSE), ""), "Other")</f>
        <v/>
      </c>
      <c r="G5052" t="str">
        <f>IFERROR(IF(RawData!G5054&lt;&gt;"", VLOOKUP(TRIM(RawData!G5054),ICD10Code,2,FALSE), ""), "Other")</f>
        <v/>
      </c>
      <c r="H5052" t="str">
        <f>IFERROR(IF(RawData!H5054&lt;&gt;"", VLOOKUP(TRIM(RawData!H5054),PHCODE,2,FALSE), ""), "Other")</f>
        <v/>
      </c>
      <c r="I5052" t="str">
        <f>IFERROR(IF(RawData!I5054&lt;&gt;"", VLOOKUP(TRIM(RawData!I5054),PHCODE,2,FALSE), ""), "Other")</f>
        <v/>
      </c>
      <c r="J5052" t="str">
        <f>TRIM(RawData!L5054)</f>
        <v/>
      </c>
      <c r="K5052">
        <f>'Risk Calculation Tables'!AD4620</f>
        <v>0</v>
      </c>
      <c r="L5052" t="str">
        <f>TRIM(RawData!J5054)</f>
        <v/>
      </c>
      <c r="M5052" t="str">
        <f>TRIM(RawData!K5054)</f>
        <v/>
      </c>
    </row>
    <row r="5053" spans="1:13" x14ac:dyDescent="0.3">
      <c r="A5053">
        <f>RawData!A5055</f>
        <v>0</v>
      </c>
      <c r="B5053" t="str">
        <f>IF(RawData!B5055&lt;&gt;"", (VLOOKUP(RawData!B5055,AgeCat,2,TRUE)), "")</f>
        <v/>
      </c>
      <c r="C5053" t="str">
        <f>TRIM(RawData!C5055)</f>
        <v/>
      </c>
      <c r="D5053" s="4">
        <f>RawData!D5055</f>
        <v>0</v>
      </c>
      <c r="E5053">
        <f>RawData!E5055</f>
        <v>0</v>
      </c>
      <c r="F5053" t="str">
        <f>IFERROR(IF(RawData!F5055&lt;&gt;"", VLOOKUP(TRIM(RawData!F5055),ICD10Code,2,FALSE), ""), "Other")</f>
        <v/>
      </c>
      <c r="G5053" t="str">
        <f>IFERROR(IF(RawData!G5055&lt;&gt;"", VLOOKUP(TRIM(RawData!G5055),ICD10Code,2,FALSE), ""), "Other")</f>
        <v/>
      </c>
      <c r="H5053" t="str">
        <f>IFERROR(IF(RawData!H5055&lt;&gt;"", VLOOKUP(TRIM(RawData!H5055),PHCODE,2,FALSE), ""), "Other")</f>
        <v/>
      </c>
      <c r="I5053" t="str">
        <f>IFERROR(IF(RawData!I5055&lt;&gt;"", VLOOKUP(TRIM(RawData!I5055),PHCODE,2,FALSE), ""), "Other")</f>
        <v/>
      </c>
      <c r="J5053" t="str">
        <f>TRIM(RawData!L5055)</f>
        <v/>
      </c>
      <c r="K5053">
        <f>'Risk Calculation Tables'!AD4621</f>
        <v>0</v>
      </c>
      <c r="L5053" t="str">
        <f>TRIM(RawData!J5055)</f>
        <v/>
      </c>
      <c r="M5053" t="str">
        <f>TRIM(RawData!K5055)</f>
        <v/>
      </c>
    </row>
    <row r="5054" spans="1:13" x14ac:dyDescent="0.3">
      <c r="A5054">
        <f>RawData!A5056</f>
        <v>0</v>
      </c>
      <c r="B5054" t="str">
        <f>IF(RawData!B5056&lt;&gt;"", (VLOOKUP(RawData!B5056,AgeCat,2,TRUE)), "")</f>
        <v/>
      </c>
      <c r="C5054" t="str">
        <f>TRIM(RawData!C5056)</f>
        <v/>
      </c>
      <c r="D5054" s="4">
        <f>RawData!D5056</f>
        <v>0</v>
      </c>
      <c r="E5054">
        <f>RawData!E5056</f>
        <v>0</v>
      </c>
      <c r="F5054" t="str">
        <f>IFERROR(IF(RawData!F5056&lt;&gt;"", VLOOKUP(TRIM(RawData!F5056),ICD10Code,2,FALSE), ""), "Other")</f>
        <v/>
      </c>
      <c r="G5054" t="str">
        <f>IFERROR(IF(RawData!G5056&lt;&gt;"", VLOOKUP(TRIM(RawData!G5056),ICD10Code,2,FALSE), ""), "Other")</f>
        <v/>
      </c>
      <c r="H5054" t="str">
        <f>IFERROR(IF(RawData!H5056&lt;&gt;"", VLOOKUP(TRIM(RawData!H5056),PHCODE,2,FALSE), ""), "Other")</f>
        <v/>
      </c>
      <c r="I5054" t="str">
        <f>IFERROR(IF(RawData!I5056&lt;&gt;"", VLOOKUP(TRIM(RawData!I5056),PHCODE,2,FALSE), ""), "Other")</f>
        <v/>
      </c>
      <c r="J5054" t="str">
        <f>TRIM(RawData!L5056)</f>
        <v/>
      </c>
      <c r="K5054">
        <f>'Risk Calculation Tables'!AD4622</f>
        <v>0</v>
      </c>
      <c r="L5054" t="str">
        <f>TRIM(RawData!J5056)</f>
        <v/>
      </c>
      <c r="M5054" t="str">
        <f>TRIM(RawData!K5056)</f>
        <v/>
      </c>
    </row>
    <row r="5055" spans="1:13" x14ac:dyDescent="0.3">
      <c r="A5055">
        <f>RawData!A5057</f>
        <v>0</v>
      </c>
      <c r="B5055" t="str">
        <f>IF(RawData!B5057&lt;&gt;"", (VLOOKUP(RawData!B5057,AgeCat,2,TRUE)), "")</f>
        <v/>
      </c>
      <c r="C5055" t="str">
        <f>TRIM(RawData!C5057)</f>
        <v/>
      </c>
      <c r="D5055" s="4">
        <f>RawData!D5057</f>
        <v>0</v>
      </c>
      <c r="E5055">
        <f>RawData!E5057</f>
        <v>0</v>
      </c>
      <c r="F5055" t="str">
        <f>IFERROR(IF(RawData!F5057&lt;&gt;"", VLOOKUP(TRIM(RawData!F5057),ICD10Code,2,FALSE), ""), "Other")</f>
        <v/>
      </c>
      <c r="G5055" t="str">
        <f>IFERROR(IF(RawData!G5057&lt;&gt;"", VLOOKUP(TRIM(RawData!G5057),ICD10Code,2,FALSE), ""), "Other")</f>
        <v/>
      </c>
      <c r="H5055" t="str">
        <f>IFERROR(IF(RawData!H5057&lt;&gt;"", VLOOKUP(TRIM(RawData!H5057),PHCODE,2,FALSE), ""), "Other")</f>
        <v/>
      </c>
      <c r="I5055" t="str">
        <f>IFERROR(IF(RawData!I5057&lt;&gt;"", VLOOKUP(TRIM(RawData!I5057),PHCODE,2,FALSE), ""), "Other")</f>
        <v/>
      </c>
      <c r="J5055" t="str">
        <f>TRIM(RawData!L5057)</f>
        <v/>
      </c>
      <c r="K5055">
        <f>'Risk Calculation Tables'!AD4623</f>
        <v>0</v>
      </c>
      <c r="L5055" t="str">
        <f>TRIM(RawData!J5057)</f>
        <v/>
      </c>
      <c r="M5055" t="str">
        <f>TRIM(RawData!K5057)</f>
        <v/>
      </c>
    </row>
    <row r="5056" spans="1:13" x14ac:dyDescent="0.3">
      <c r="A5056">
        <f>RawData!A5058</f>
        <v>0</v>
      </c>
      <c r="B5056" t="str">
        <f>IF(RawData!B5058&lt;&gt;"", (VLOOKUP(RawData!B5058,AgeCat,2,TRUE)), "")</f>
        <v/>
      </c>
      <c r="C5056" t="str">
        <f>TRIM(RawData!C5058)</f>
        <v/>
      </c>
      <c r="D5056" s="4">
        <f>RawData!D5058</f>
        <v>0</v>
      </c>
      <c r="E5056">
        <f>RawData!E5058</f>
        <v>0</v>
      </c>
      <c r="F5056" t="str">
        <f>IFERROR(IF(RawData!F5058&lt;&gt;"", VLOOKUP(TRIM(RawData!F5058),ICD10Code,2,FALSE), ""), "Other")</f>
        <v/>
      </c>
      <c r="G5056" t="str">
        <f>IFERROR(IF(RawData!G5058&lt;&gt;"", VLOOKUP(TRIM(RawData!G5058),ICD10Code,2,FALSE), ""), "Other")</f>
        <v/>
      </c>
      <c r="H5056" t="str">
        <f>IFERROR(IF(RawData!H5058&lt;&gt;"", VLOOKUP(TRIM(RawData!H5058),PHCODE,2,FALSE), ""), "Other")</f>
        <v/>
      </c>
      <c r="I5056" t="str">
        <f>IFERROR(IF(RawData!I5058&lt;&gt;"", VLOOKUP(TRIM(RawData!I5058),PHCODE,2,FALSE), ""), "Other")</f>
        <v/>
      </c>
      <c r="J5056" t="str">
        <f>TRIM(RawData!L5058)</f>
        <v/>
      </c>
      <c r="K5056">
        <f>'Risk Calculation Tables'!AD4624</f>
        <v>0</v>
      </c>
      <c r="L5056" t="str">
        <f>TRIM(RawData!J5058)</f>
        <v/>
      </c>
      <c r="M5056" t="str">
        <f>TRIM(RawData!K5058)</f>
        <v/>
      </c>
    </row>
    <row r="5057" spans="1:13" x14ac:dyDescent="0.3">
      <c r="A5057">
        <f>RawData!A5059</f>
        <v>0</v>
      </c>
      <c r="B5057" t="str">
        <f>IF(RawData!B5059&lt;&gt;"", (VLOOKUP(RawData!B5059,AgeCat,2,TRUE)), "")</f>
        <v/>
      </c>
      <c r="C5057" t="str">
        <f>TRIM(RawData!C5059)</f>
        <v/>
      </c>
      <c r="D5057" s="4">
        <f>RawData!D5059</f>
        <v>0</v>
      </c>
      <c r="E5057">
        <f>RawData!E5059</f>
        <v>0</v>
      </c>
      <c r="F5057" t="str">
        <f>IFERROR(IF(RawData!F5059&lt;&gt;"", VLOOKUP(TRIM(RawData!F5059),ICD10Code,2,FALSE), ""), "Other")</f>
        <v/>
      </c>
      <c r="G5057" t="str">
        <f>IFERROR(IF(RawData!G5059&lt;&gt;"", VLOOKUP(TRIM(RawData!G5059),ICD10Code,2,FALSE), ""), "Other")</f>
        <v/>
      </c>
      <c r="H5057" t="str">
        <f>IFERROR(IF(RawData!H5059&lt;&gt;"", VLOOKUP(TRIM(RawData!H5059),PHCODE,2,FALSE), ""), "Other")</f>
        <v/>
      </c>
      <c r="I5057" t="str">
        <f>IFERROR(IF(RawData!I5059&lt;&gt;"", VLOOKUP(TRIM(RawData!I5059),PHCODE,2,FALSE), ""), "Other")</f>
        <v/>
      </c>
      <c r="J5057" t="str">
        <f>TRIM(RawData!L5059)</f>
        <v/>
      </c>
      <c r="K5057">
        <f>'Risk Calculation Tables'!AD4625</f>
        <v>0</v>
      </c>
      <c r="L5057" t="str">
        <f>TRIM(RawData!J5059)</f>
        <v/>
      </c>
      <c r="M5057" t="str">
        <f>TRIM(RawData!K5059)</f>
        <v/>
      </c>
    </row>
    <row r="5058" spans="1:13" x14ac:dyDescent="0.3">
      <c r="A5058">
        <f>RawData!A5060</f>
        <v>0</v>
      </c>
      <c r="B5058" t="str">
        <f>IF(RawData!B5060&lt;&gt;"", (VLOOKUP(RawData!B5060,AgeCat,2,TRUE)), "")</f>
        <v/>
      </c>
      <c r="C5058" t="str">
        <f>TRIM(RawData!C5060)</f>
        <v/>
      </c>
      <c r="D5058" s="4">
        <f>RawData!D5060</f>
        <v>0</v>
      </c>
      <c r="E5058">
        <f>RawData!E5060</f>
        <v>0</v>
      </c>
      <c r="F5058" t="str">
        <f>IFERROR(IF(RawData!F5060&lt;&gt;"", VLOOKUP(TRIM(RawData!F5060),ICD10Code,2,FALSE), ""), "Other")</f>
        <v/>
      </c>
      <c r="G5058" t="str">
        <f>IFERROR(IF(RawData!G5060&lt;&gt;"", VLOOKUP(TRIM(RawData!G5060),ICD10Code,2,FALSE), ""), "Other")</f>
        <v/>
      </c>
      <c r="H5058" t="str">
        <f>IFERROR(IF(RawData!H5060&lt;&gt;"", VLOOKUP(TRIM(RawData!H5060),PHCODE,2,FALSE), ""), "Other")</f>
        <v/>
      </c>
      <c r="I5058" t="str">
        <f>IFERROR(IF(RawData!I5060&lt;&gt;"", VLOOKUP(TRIM(RawData!I5060),PHCODE,2,FALSE), ""), "Other")</f>
        <v/>
      </c>
      <c r="J5058" t="str">
        <f>TRIM(RawData!L5060)</f>
        <v/>
      </c>
      <c r="K5058">
        <f>'Risk Calculation Tables'!AD4626</f>
        <v>0</v>
      </c>
      <c r="L5058" t="str">
        <f>TRIM(RawData!J5060)</f>
        <v/>
      </c>
      <c r="M5058" t="str">
        <f>TRIM(RawData!K5060)</f>
        <v/>
      </c>
    </row>
    <row r="5059" spans="1:13" x14ac:dyDescent="0.3">
      <c r="A5059">
        <f>RawData!A5061</f>
        <v>0</v>
      </c>
      <c r="B5059" t="str">
        <f>IF(RawData!B5061&lt;&gt;"", (VLOOKUP(RawData!B5061,AgeCat,2,TRUE)), "")</f>
        <v/>
      </c>
      <c r="C5059" t="str">
        <f>TRIM(RawData!C5061)</f>
        <v/>
      </c>
      <c r="D5059" s="4">
        <f>RawData!D5061</f>
        <v>0</v>
      </c>
      <c r="E5059">
        <f>RawData!E5061</f>
        <v>0</v>
      </c>
      <c r="F5059" t="str">
        <f>IFERROR(IF(RawData!F5061&lt;&gt;"", VLOOKUP(TRIM(RawData!F5061),ICD10Code,2,FALSE), ""), "Other")</f>
        <v/>
      </c>
      <c r="G5059" t="str">
        <f>IFERROR(IF(RawData!G5061&lt;&gt;"", VLOOKUP(TRIM(RawData!G5061),ICD10Code,2,FALSE), ""), "Other")</f>
        <v/>
      </c>
      <c r="H5059" t="str">
        <f>IFERROR(IF(RawData!H5061&lt;&gt;"", VLOOKUP(TRIM(RawData!H5061),PHCODE,2,FALSE), ""), "Other")</f>
        <v/>
      </c>
      <c r="I5059" t="str">
        <f>IFERROR(IF(RawData!I5061&lt;&gt;"", VLOOKUP(TRIM(RawData!I5061),PHCODE,2,FALSE), ""), "Other")</f>
        <v/>
      </c>
      <c r="J5059" t="str">
        <f>TRIM(RawData!L5061)</f>
        <v/>
      </c>
      <c r="K5059">
        <f>'Risk Calculation Tables'!AD4627</f>
        <v>0</v>
      </c>
      <c r="L5059" t="str">
        <f>TRIM(RawData!J5061)</f>
        <v/>
      </c>
      <c r="M5059" t="str">
        <f>TRIM(RawData!K5061)</f>
        <v/>
      </c>
    </row>
    <row r="5060" spans="1:13" x14ac:dyDescent="0.3">
      <c r="A5060">
        <f>RawData!A5062</f>
        <v>0</v>
      </c>
      <c r="B5060" t="str">
        <f>IF(RawData!B5062&lt;&gt;"", (VLOOKUP(RawData!B5062,AgeCat,2,TRUE)), "")</f>
        <v/>
      </c>
      <c r="C5060" t="str">
        <f>TRIM(RawData!C5062)</f>
        <v/>
      </c>
      <c r="D5060" s="4">
        <f>RawData!D5062</f>
        <v>0</v>
      </c>
      <c r="E5060">
        <f>RawData!E5062</f>
        <v>0</v>
      </c>
      <c r="F5060" t="str">
        <f>IFERROR(IF(RawData!F5062&lt;&gt;"", VLOOKUP(TRIM(RawData!F5062),ICD10Code,2,FALSE), ""), "Other")</f>
        <v/>
      </c>
      <c r="G5060" t="str">
        <f>IFERROR(IF(RawData!G5062&lt;&gt;"", VLOOKUP(TRIM(RawData!G5062),ICD10Code,2,FALSE), ""), "Other")</f>
        <v/>
      </c>
      <c r="H5060" t="str">
        <f>IFERROR(IF(RawData!H5062&lt;&gt;"", VLOOKUP(TRIM(RawData!H5062),PHCODE,2,FALSE), ""), "Other")</f>
        <v/>
      </c>
      <c r="I5060" t="str">
        <f>IFERROR(IF(RawData!I5062&lt;&gt;"", VLOOKUP(TRIM(RawData!I5062),PHCODE,2,FALSE), ""), "Other")</f>
        <v/>
      </c>
      <c r="J5060" t="str">
        <f>TRIM(RawData!L5062)</f>
        <v/>
      </c>
      <c r="K5060">
        <f>'Risk Calculation Tables'!AD4628</f>
        <v>0</v>
      </c>
      <c r="L5060" t="str">
        <f>TRIM(RawData!J5062)</f>
        <v/>
      </c>
      <c r="M5060" t="str">
        <f>TRIM(RawData!K5062)</f>
        <v/>
      </c>
    </row>
    <row r="5061" spans="1:13" x14ac:dyDescent="0.3">
      <c r="A5061">
        <f>RawData!A5063</f>
        <v>0</v>
      </c>
      <c r="B5061" t="str">
        <f>IF(RawData!B5063&lt;&gt;"", (VLOOKUP(RawData!B5063,AgeCat,2,TRUE)), "")</f>
        <v/>
      </c>
      <c r="C5061" t="str">
        <f>TRIM(RawData!C5063)</f>
        <v/>
      </c>
      <c r="D5061" s="4">
        <f>RawData!D5063</f>
        <v>0</v>
      </c>
      <c r="E5061">
        <f>RawData!E5063</f>
        <v>0</v>
      </c>
      <c r="F5061" t="str">
        <f>IFERROR(IF(RawData!F5063&lt;&gt;"", VLOOKUP(TRIM(RawData!F5063),ICD10Code,2,FALSE), ""), "Other")</f>
        <v/>
      </c>
      <c r="G5061" t="str">
        <f>IFERROR(IF(RawData!G5063&lt;&gt;"", VLOOKUP(TRIM(RawData!G5063),ICD10Code,2,FALSE), ""), "Other")</f>
        <v/>
      </c>
      <c r="H5061" t="str">
        <f>IFERROR(IF(RawData!H5063&lt;&gt;"", VLOOKUP(TRIM(RawData!H5063),PHCODE,2,FALSE), ""), "Other")</f>
        <v/>
      </c>
      <c r="I5061" t="str">
        <f>IFERROR(IF(RawData!I5063&lt;&gt;"", VLOOKUP(TRIM(RawData!I5063),PHCODE,2,FALSE), ""), "Other")</f>
        <v/>
      </c>
      <c r="J5061" t="str">
        <f>TRIM(RawData!L5063)</f>
        <v/>
      </c>
      <c r="K5061">
        <f>'Risk Calculation Tables'!AD4629</f>
        <v>0</v>
      </c>
      <c r="L5061" t="str">
        <f>TRIM(RawData!J5063)</f>
        <v/>
      </c>
      <c r="M5061" t="str">
        <f>TRIM(RawData!K5063)</f>
        <v/>
      </c>
    </row>
    <row r="5062" spans="1:13" x14ac:dyDescent="0.3">
      <c r="A5062">
        <f>RawData!A5064</f>
        <v>0</v>
      </c>
      <c r="B5062" t="str">
        <f>IF(RawData!B5064&lt;&gt;"", (VLOOKUP(RawData!B5064,AgeCat,2,TRUE)), "")</f>
        <v/>
      </c>
      <c r="C5062" t="str">
        <f>TRIM(RawData!C5064)</f>
        <v/>
      </c>
      <c r="D5062" s="4">
        <f>RawData!D5064</f>
        <v>0</v>
      </c>
      <c r="E5062">
        <f>RawData!E5064</f>
        <v>0</v>
      </c>
      <c r="F5062" t="str">
        <f>IFERROR(IF(RawData!F5064&lt;&gt;"", VLOOKUP(TRIM(RawData!F5064),ICD10Code,2,FALSE), ""), "Other")</f>
        <v/>
      </c>
      <c r="G5062" t="str">
        <f>IFERROR(IF(RawData!G5064&lt;&gt;"", VLOOKUP(TRIM(RawData!G5064),ICD10Code,2,FALSE), ""), "Other")</f>
        <v/>
      </c>
      <c r="H5062" t="str">
        <f>IFERROR(IF(RawData!H5064&lt;&gt;"", VLOOKUP(TRIM(RawData!H5064),PHCODE,2,FALSE), ""), "Other")</f>
        <v/>
      </c>
      <c r="I5062" t="str">
        <f>IFERROR(IF(RawData!I5064&lt;&gt;"", VLOOKUP(TRIM(RawData!I5064),PHCODE,2,FALSE), ""), "Other")</f>
        <v/>
      </c>
      <c r="J5062" t="str">
        <f>TRIM(RawData!L5064)</f>
        <v/>
      </c>
      <c r="K5062">
        <f>'Risk Calculation Tables'!AD4630</f>
        <v>0</v>
      </c>
      <c r="L5062" t="str">
        <f>TRIM(RawData!J5064)</f>
        <v/>
      </c>
      <c r="M5062" t="str">
        <f>TRIM(RawData!K5064)</f>
        <v/>
      </c>
    </row>
    <row r="5063" spans="1:13" x14ac:dyDescent="0.3">
      <c r="A5063">
        <f>RawData!A5065</f>
        <v>0</v>
      </c>
      <c r="B5063" t="str">
        <f>IF(RawData!B5065&lt;&gt;"", (VLOOKUP(RawData!B5065,AgeCat,2,TRUE)), "")</f>
        <v/>
      </c>
      <c r="C5063" t="str">
        <f>TRIM(RawData!C5065)</f>
        <v/>
      </c>
      <c r="D5063" s="4">
        <f>RawData!D5065</f>
        <v>0</v>
      </c>
      <c r="E5063">
        <f>RawData!E5065</f>
        <v>0</v>
      </c>
      <c r="F5063" t="str">
        <f>IFERROR(IF(RawData!F5065&lt;&gt;"", VLOOKUP(TRIM(RawData!F5065),ICD10Code,2,FALSE), ""), "Other")</f>
        <v/>
      </c>
      <c r="G5063" t="str">
        <f>IFERROR(IF(RawData!G5065&lt;&gt;"", VLOOKUP(TRIM(RawData!G5065),ICD10Code,2,FALSE), ""), "Other")</f>
        <v/>
      </c>
      <c r="H5063" t="str">
        <f>IFERROR(IF(RawData!H5065&lt;&gt;"", VLOOKUP(TRIM(RawData!H5065),PHCODE,2,FALSE), ""), "Other")</f>
        <v/>
      </c>
      <c r="I5063" t="str">
        <f>IFERROR(IF(RawData!I5065&lt;&gt;"", VLOOKUP(TRIM(RawData!I5065),PHCODE,2,FALSE), ""), "Other")</f>
        <v/>
      </c>
      <c r="J5063" t="str">
        <f>TRIM(RawData!L5065)</f>
        <v/>
      </c>
      <c r="K5063">
        <f>'Risk Calculation Tables'!AD4631</f>
        <v>0</v>
      </c>
      <c r="L5063" t="str">
        <f>TRIM(RawData!J5065)</f>
        <v/>
      </c>
      <c r="M5063" t="str">
        <f>TRIM(RawData!K5065)</f>
        <v/>
      </c>
    </row>
    <row r="5064" spans="1:13" x14ac:dyDescent="0.3">
      <c r="A5064">
        <f>RawData!A5066</f>
        <v>0</v>
      </c>
      <c r="B5064" t="str">
        <f>IF(RawData!B5066&lt;&gt;"", (VLOOKUP(RawData!B5066,AgeCat,2,TRUE)), "")</f>
        <v/>
      </c>
      <c r="C5064" t="str">
        <f>TRIM(RawData!C5066)</f>
        <v/>
      </c>
      <c r="D5064" s="4">
        <f>RawData!D5066</f>
        <v>0</v>
      </c>
      <c r="E5064">
        <f>RawData!E5066</f>
        <v>0</v>
      </c>
      <c r="F5064" t="str">
        <f>IFERROR(IF(RawData!F5066&lt;&gt;"", VLOOKUP(TRIM(RawData!F5066),ICD10Code,2,FALSE), ""), "Other")</f>
        <v/>
      </c>
      <c r="G5064" t="str">
        <f>IFERROR(IF(RawData!G5066&lt;&gt;"", VLOOKUP(TRIM(RawData!G5066),ICD10Code,2,FALSE), ""), "Other")</f>
        <v/>
      </c>
      <c r="H5064" t="str">
        <f>IFERROR(IF(RawData!H5066&lt;&gt;"", VLOOKUP(TRIM(RawData!H5066),PHCODE,2,FALSE), ""), "Other")</f>
        <v/>
      </c>
      <c r="I5064" t="str">
        <f>IFERROR(IF(RawData!I5066&lt;&gt;"", VLOOKUP(TRIM(RawData!I5066),PHCODE,2,FALSE), ""), "Other")</f>
        <v/>
      </c>
      <c r="J5064" t="str">
        <f>TRIM(RawData!L5066)</f>
        <v/>
      </c>
      <c r="K5064">
        <f>'Risk Calculation Tables'!AD4632</f>
        <v>0</v>
      </c>
      <c r="L5064" t="str">
        <f>TRIM(RawData!J5066)</f>
        <v/>
      </c>
      <c r="M5064" t="str">
        <f>TRIM(RawData!K5066)</f>
        <v/>
      </c>
    </row>
    <row r="5065" spans="1:13" x14ac:dyDescent="0.3">
      <c r="A5065">
        <f>RawData!A5067</f>
        <v>0</v>
      </c>
      <c r="B5065" t="str">
        <f>IF(RawData!B5067&lt;&gt;"", (VLOOKUP(RawData!B5067,AgeCat,2,TRUE)), "")</f>
        <v/>
      </c>
      <c r="C5065" t="str">
        <f>TRIM(RawData!C5067)</f>
        <v/>
      </c>
      <c r="D5065" s="4">
        <f>RawData!D5067</f>
        <v>0</v>
      </c>
      <c r="E5065">
        <f>RawData!E5067</f>
        <v>0</v>
      </c>
      <c r="F5065" t="str">
        <f>IFERROR(IF(RawData!F5067&lt;&gt;"", VLOOKUP(TRIM(RawData!F5067),ICD10Code,2,FALSE), ""), "Other")</f>
        <v/>
      </c>
      <c r="G5065" t="str">
        <f>IFERROR(IF(RawData!G5067&lt;&gt;"", VLOOKUP(TRIM(RawData!G5067),ICD10Code,2,FALSE), ""), "Other")</f>
        <v/>
      </c>
      <c r="H5065" t="str">
        <f>IFERROR(IF(RawData!H5067&lt;&gt;"", VLOOKUP(TRIM(RawData!H5067),PHCODE,2,FALSE), ""), "Other")</f>
        <v/>
      </c>
      <c r="I5065" t="str">
        <f>IFERROR(IF(RawData!I5067&lt;&gt;"", VLOOKUP(TRIM(RawData!I5067),PHCODE,2,FALSE), ""), "Other")</f>
        <v/>
      </c>
      <c r="J5065" t="str">
        <f>TRIM(RawData!L5067)</f>
        <v/>
      </c>
      <c r="K5065">
        <f>'Risk Calculation Tables'!AD4633</f>
        <v>0</v>
      </c>
      <c r="L5065" t="str">
        <f>TRIM(RawData!J5067)</f>
        <v/>
      </c>
      <c r="M5065" t="str">
        <f>TRIM(RawData!K5067)</f>
        <v/>
      </c>
    </row>
    <row r="5066" spans="1:13" x14ac:dyDescent="0.3">
      <c r="A5066">
        <f>RawData!A5068</f>
        <v>0</v>
      </c>
      <c r="B5066" t="str">
        <f>IF(RawData!B5068&lt;&gt;"", (VLOOKUP(RawData!B5068,AgeCat,2,TRUE)), "")</f>
        <v/>
      </c>
      <c r="C5066" t="str">
        <f>TRIM(RawData!C5068)</f>
        <v/>
      </c>
      <c r="D5066" s="4">
        <f>RawData!D5068</f>
        <v>0</v>
      </c>
      <c r="E5066">
        <f>RawData!E5068</f>
        <v>0</v>
      </c>
      <c r="F5066" t="str">
        <f>IFERROR(IF(RawData!F5068&lt;&gt;"", VLOOKUP(TRIM(RawData!F5068),ICD10Code,2,FALSE), ""), "Other")</f>
        <v/>
      </c>
      <c r="G5066" t="str">
        <f>IFERROR(IF(RawData!G5068&lt;&gt;"", VLOOKUP(TRIM(RawData!G5068),ICD10Code,2,FALSE), ""), "Other")</f>
        <v/>
      </c>
      <c r="H5066" t="str">
        <f>IFERROR(IF(RawData!H5068&lt;&gt;"", VLOOKUP(TRIM(RawData!H5068),PHCODE,2,FALSE), ""), "Other")</f>
        <v/>
      </c>
      <c r="I5066" t="str">
        <f>IFERROR(IF(RawData!I5068&lt;&gt;"", VLOOKUP(TRIM(RawData!I5068),PHCODE,2,FALSE), ""), "Other")</f>
        <v/>
      </c>
      <c r="J5066" t="str">
        <f>TRIM(RawData!L5068)</f>
        <v/>
      </c>
      <c r="K5066">
        <f>'Risk Calculation Tables'!AD4634</f>
        <v>0</v>
      </c>
      <c r="L5066" t="str">
        <f>TRIM(RawData!J5068)</f>
        <v/>
      </c>
      <c r="M5066" t="str">
        <f>TRIM(RawData!K5068)</f>
        <v/>
      </c>
    </row>
    <row r="5067" spans="1:13" x14ac:dyDescent="0.3">
      <c r="A5067">
        <f>RawData!A5069</f>
        <v>0</v>
      </c>
      <c r="B5067" t="str">
        <f>IF(RawData!B5069&lt;&gt;"", (VLOOKUP(RawData!B5069,AgeCat,2,TRUE)), "")</f>
        <v/>
      </c>
      <c r="C5067" t="str">
        <f>TRIM(RawData!C5069)</f>
        <v/>
      </c>
      <c r="D5067" s="4">
        <f>RawData!D5069</f>
        <v>0</v>
      </c>
      <c r="E5067">
        <f>RawData!E5069</f>
        <v>0</v>
      </c>
      <c r="F5067" t="str">
        <f>IFERROR(IF(RawData!F5069&lt;&gt;"", VLOOKUP(TRIM(RawData!F5069),ICD10Code,2,FALSE), ""), "Other")</f>
        <v/>
      </c>
      <c r="G5067" t="str">
        <f>IFERROR(IF(RawData!G5069&lt;&gt;"", VLOOKUP(TRIM(RawData!G5069),ICD10Code,2,FALSE), ""), "Other")</f>
        <v/>
      </c>
      <c r="H5067" t="str">
        <f>IFERROR(IF(RawData!H5069&lt;&gt;"", VLOOKUP(TRIM(RawData!H5069),PHCODE,2,FALSE), ""), "Other")</f>
        <v/>
      </c>
      <c r="I5067" t="str">
        <f>IFERROR(IF(RawData!I5069&lt;&gt;"", VLOOKUP(TRIM(RawData!I5069),PHCODE,2,FALSE), ""), "Other")</f>
        <v/>
      </c>
      <c r="J5067" t="str">
        <f>TRIM(RawData!L5069)</f>
        <v/>
      </c>
      <c r="K5067">
        <f>'Risk Calculation Tables'!AD4635</f>
        <v>0</v>
      </c>
      <c r="L5067" t="str">
        <f>TRIM(RawData!J5069)</f>
        <v/>
      </c>
      <c r="M5067" t="str">
        <f>TRIM(RawData!K5069)</f>
        <v/>
      </c>
    </row>
    <row r="5068" spans="1:13" x14ac:dyDescent="0.3">
      <c r="A5068">
        <f>RawData!A5070</f>
        <v>0</v>
      </c>
      <c r="B5068" t="str">
        <f>IF(RawData!B5070&lt;&gt;"", (VLOOKUP(RawData!B5070,AgeCat,2,TRUE)), "")</f>
        <v/>
      </c>
      <c r="C5068" t="str">
        <f>TRIM(RawData!C5070)</f>
        <v/>
      </c>
      <c r="D5068" s="4">
        <f>RawData!D5070</f>
        <v>0</v>
      </c>
      <c r="E5068">
        <f>RawData!E5070</f>
        <v>0</v>
      </c>
      <c r="F5068" t="str">
        <f>IFERROR(IF(RawData!F5070&lt;&gt;"", VLOOKUP(TRIM(RawData!F5070),ICD10Code,2,FALSE), ""), "Other")</f>
        <v/>
      </c>
      <c r="G5068" t="str">
        <f>IFERROR(IF(RawData!G5070&lt;&gt;"", VLOOKUP(TRIM(RawData!G5070),ICD10Code,2,FALSE), ""), "Other")</f>
        <v/>
      </c>
      <c r="H5068" t="str">
        <f>IFERROR(IF(RawData!H5070&lt;&gt;"", VLOOKUP(TRIM(RawData!H5070),PHCODE,2,FALSE), ""), "Other")</f>
        <v/>
      </c>
      <c r="I5068" t="str">
        <f>IFERROR(IF(RawData!I5070&lt;&gt;"", VLOOKUP(TRIM(RawData!I5070),PHCODE,2,FALSE), ""), "Other")</f>
        <v/>
      </c>
      <c r="J5068" t="str">
        <f>TRIM(RawData!L5070)</f>
        <v/>
      </c>
      <c r="K5068">
        <f>'Risk Calculation Tables'!AD4636</f>
        <v>0</v>
      </c>
      <c r="L5068" t="str">
        <f>TRIM(RawData!J5070)</f>
        <v/>
      </c>
      <c r="M5068" t="str">
        <f>TRIM(RawData!K5070)</f>
        <v/>
      </c>
    </row>
    <row r="5069" spans="1:13" x14ac:dyDescent="0.3">
      <c r="A5069">
        <f>RawData!A5071</f>
        <v>0</v>
      </c>
      <c r="B5069" t="str">
        <f>IF(RawData!B5071&lt;&gt;"", (VLOOKUP(RawData!B5071,AgeCat,2,TRUE)), "")</f>
        <v/>
      </c>
      <c r="C5069" t="str">
        <f>TRIM(RawData!C5071)</f>
        <v/>
      </c>
      <c r="D5069" s="4">
        <f>RawData!D5071</f>
        <v>0</v>
      </c>
      <c r="E5069">
        <f>RawData!E5071</f>
        <v>0</v>
      </c>
      <c r="F5069" t="str">
        <f>IFERROR(IF(RawData!F5071&lt;&gt;"", VLOOKUP(TRIM(RawData!F5071),ICD10Code,2,FALSE), ""), "Other")</f>
        <v/>
      </c>
      <c r="G5069" t="str">
        <f>IFERROR(IF(RawData!G5071&lt;&gt;"", VLOOKUP(TRIM(RawData!G5071),ICD10Code,2,FALSE), ""), "Other")</f>
        <v/>
      </c>
      <c r="H5069" t="str">
        <f>IFERROR(IF(RawData!H5071&lt;&gt;"", VLOOKUP(TRIM(RawData!H5071),PHCODE,2,FALSE), ""), "Other")</f>
        <v/>
      </c>
      <c r="I5069" t="str">
        <f>IFERROR(IF(RawData!I5071&lt;&gt;"", VLOOKUP(TRIM(RawData!I5071),PHCODE,2,FALSE), ""), "Other")</f>
        <v/>
      </c>
      <c r="J5069" t="str">
        <f>TRIM(RawData!L5071)</f>
        <v/>
      </c>
      <c r="K5069">
        <f>'Risk Calculation Tables'!AD4637</f>
        <v>0</v>
      </c>
      <c r="L5069" t="str">
        <f>TRIM(RawData!J5071)</f>
        <v/>
      </c>
      <c r="M5069" t="str">
        <f>TRIM(RawData!K5071)</f>
        <v/>
      </c>
    </row>
    <row r="5070" spans="1:13" x14ac:dyDescent="0.3">
      <c r="A5070">
        <f>RawData!A5072</f>
        <v>0</v>
      </c>
      <c r="B5070" t="str">
        <f>IF(RawData!B5072&lt;&gt;"", (VLOOKUP(RawData!B5072,AgeCat,2,TRUE)), "")</f>
        <v/>
      </c>
      <c r="C5070" t="str">
        <f>TRIM(RawData!C5072)</f>
        <v/>
      </c>
      <c r="D5070" s="4">
        <f>RawData!D5072</f>
        <v>0</v>
      </c>
      <c r="E5070">
        <f>RawData!E5072</f>
        <v>0</v>
      </c>
      <c r="F5070" t="str">
        <f>IFERROR(IF(RawData!F5072&lt;&gt;"", VLOOKUP(TRIM(RawData!F5072),ICD10Code,2,FALSE), ""), "Other")</f>
        <v/>
      </c>
      <c r="G5070" t="str">
        <f>IFERROR(IF(RawData!G5072&lt;&gt;"", VLOOKUP(TRIM(RawData!G5072),ICD10Code,2,FALSE), ""), "Other")</f>
        <v/>
      </c>
      <c r="H5070" t="str">
        <f>IFERROR(IF(RawData!H5072&lt;&gt;"", VLOOKUP(TRIM(RawData!H5072),PHCODE,2,FALSE), ""), "Other")</f>
        <v/>
      </c>
      <c r="I5070" t="str">
        <f>IFERROR(IF(RawData!I5072&lt;&gt;"", VLOOKUP(TRIM(RawData!I5072),PHCODE,2,FALSE), ""), "Other")</f>
        <v/>
      </c>
      <c r="J5070" t="str">
        <f>TRIM(RawData!L5072)</f>
        <v/>
      </c>
      <c r="K5070">
        <f>'Risk Calculation Tables'!AD4638</f>
        <v>0</v>
      </c>
      <c r="L5070" t="str">
        <f>TRIM(RawData!J5072)</f>
        <v/>
      </c>
      <c r="M5070" t="str">
        <f>TRIM(RawData!K5072)</f>
        <v/>
      </c>
    </row>
    <row r="5071" spans="1:13" x14ac:dyDescent="0.3">
      <c r="A5071">
        <f>RawData!A5073</f>
        <v>0</v>
      </c>
      <c r="B5071" t="str">
        <f>IF(RawData!B5073&lt;&gt;"", (VLOOKUP(RawData!B5073,AgeCat,2,TRUE)), "")</f>
        <v/>
      </c>
      <c r="C5071" t="str">
        <f>TRIM(RawData!C5073)</f>
        <v/>
      </c>
      <c r="D5071" s="4">
        <f>RawData!D5073</f>
        <v>0</v>
      </c>
      <c r="E5071">
        <f>RawData!E5073</f>
        <v>0</v>
      </c>
      <c r="F5071" t="str">
        <f>IFERROR(IF(RawData!F5073&lt;&gt;"", VLOOKUP(TRIM(RawData!F5073),ICD10Code,2,FALSE), ""), "Other")</f>
        <v/>
      </c>
      <c r="G5071" t="str">
        <f>IFERROR(IF(RawData!G5073&lt;&gt;"", VLOOKUP(TRIM(RawData!G5073),ICD10Code,2,FALSE), ""), "Other")</f>
        <v/>
      </c>
      <c r="H5071" t="str">
        <f>IFERROR(IF(RawData!H5073&lt;&gt;"", VLOOKUP(TRIM(RawData!H5073),PHCODE,2,FALSE), ""), "Other")</f>
        <v/>
      </c>
      <c r="I5071" t="str">
        <f>IFERROR(IF(RawData!I5073&lt;&gt;"", VLOOKUP(TRIM(RawData!I5073),PHCODE,2,FALSE), ""), "Other")</f>
        <v/>
      </c>
      <c r="J5071" t="str">
        <f>TRIM(RawData!L5073)</f>
        <v/>
      </c>
      <c r="K5071">
        <f>'Risk Calculation Tables'!AD4639</f>
        <v>0</v>
      </c>
      <c r="L5071" t="str">
        <f>TRIM(RawData!J5073)</f>
        <v/>
      </c>
      <c r="M5071" t="str">
        <f>TRIM(RawData!K5073)</f>
        <v/>
      </c>
    </row>
    <row r="5072" spans="1:13" x14ac:dyDescent="0.3">
      <c r="A5072">
        <f>RawData!A5074</f>
        <v>0</v>
      </c>
      <c r="B5072" t="str">
        <f>IF(RawData!B5074&lt;&gt;"", (VLOOKUP(RawData!B5074,AgeCat,2,TRUE)), "")</f>
        <v/>
      </c>
      <c r="C5072" t="str">
        <f>TRIM(RawData!C5074)</f>
        <v/>
      </c>
      <c r="D5072" s="4">
        <f>RawData!D5074</f>
        <v>0</v>
      </c>
      <c r="E5072">
        <f>RawData!E5074</f>
        <v>0</v>
      </c>
      <c r="F5072" t="str">
        <f>IFERROR(IF(RawData!F5074&lt;&gt;"", VLOOKUP(TRIM(RawData!F5074),ICD10Code,2,FALSE), ""), "Other")</f>
        <v/>
      </c>
      <c r="G5072" t="str">
        <f>IFERROR(IF(RawData!G5074&lt;&gt;"", VLOOKUP(TRIM(RawData!G5074),ICD10Code,2,FALSE), ""), "Other")</f>
        <v/>
      </c>
      <c r="H5072" t="str">
        <f>IFERROR(IF(RawData!H5074&lt;&gt;"", VLOOKUP(TRIM(RawData!H5074),PHCODE,2,FALSE), ""), "Other")</f>
        <v/>
      </c>
      <c r="I5072" t="str">
        <f>IFERROR(IF(RawData!I5074&lt;&gt;"", VLOOKUP(TRIM(RawData!I5074),PHCODE,2,FALSE), ""), "Other")</f>
        <v/>
      </c>
      <c r="J5072" t="str">
        <f>TRIM(RawData!L5074)</f>
        <v/>
      </c>
      <c r="K5072">
        <f>'Risk Calculation Tables'!AD4640</f>
        <v>0</v>
      </c>
      <c r="L5072" t="str">
        <f>TRIM(RawData!J5074)</f>
        <v/>
      </c>
      <c r="M5072" t="str">
        <f>TRIM(RawData!K5074)</f>
        <v/>
      </c>
    </row>
    <row r="5073" spans="1:13" x14ac:dyDescent="0.3">
      <c r="A5073">
        <f>RawData!A5075</f>
        <v>0</v>
      </c>
      <c r="B5073" t="str">
        <f>IF(RawData!B5075&lt;&gt;"", (VLOOKUP(RawData!B5075,AgeCat,2,TRUE)), "")</f>
        <v/>
      </c>
      <c r="C5073" t="str">
        <f>TRIM(RawData!C5075)</f>
        <v/>
      </c>
      <c r="D5073" s="4">
        <f>RawData!D5075</f>
        <v>0</v>
      </c>
      <c r="E5073">
        <f>RawData!E5075</f>
        <v>0</v>
      </c>
      <c r="F5073" t="str">
        <f>IFERROR(IF(RawData!F5075&lt;&gt;"", VLOOKUP(TRIM(RawData!F5075),ICD10Code,2,FALSE), ""), "Other")</f>
        <v/>
      </c>
      <c r="G5073" t="str">
        <f>IFERROR(IF(RawData!G5075&lt;&gt;"", VLOOKUP(TRIM(RawData!G5075),ICD10Code,2,FALSE), ""), "Other")</f>
        <v/>
      </c>
      <c r="H5073" t="str">
        <f>IFERROR(IF(RawData!H5075&lt;&gt;"", VLOOKUP(TRIM(RawData!H5075),PHCODE,2,FALSE), ""), "Other")</f>
        <v/>
      </c>
      <c r="I5073" t="str">
        <f>IFERROR(IF(RawData!I5075&lt;&gt;"", VLOOKUP(TRIM(RawData!I5075),PHCODE,2,FALSE), ""), "Other")</f>
        <v/>
      </c>
      <c r="J5073" t="str">
        <f>TRIM(RawData!L5075)</f>
        <v/>
      </c>
      <c r="K5073">
        <f>'Risk Calculation Tables'!AD4641</f>
        <v>0</v>
      </c>
      <c r="L5073" t="str">
        <f>TRIM(RawData!J5075)</f>
        <v/>
      </c>
      <c r="M5073" t="str">
        <f>TRIM(RawData!K5075)</f>
        <v/>
      </c>
    </row>
    <row r="5074" spans="1:13" x14ac:dyDescent="0.3">
      <c r="A5074">
        <f>RawData!A5076</f>
        <v>0</v>
      </c>
      <c r="B5074" t="str">
        <f>IF(RawData!B5076&lt;&gt;"", (VLOOKUP(RawData!B5076,AgeCat,2,TRUE)), "")</f>
        <v/>
      </c>
      <c r="C5074" t="str">
        <f>TRIM(RawData!C5076)</f>
        <v/>
      </c>
      <c r="D5074" s="4">
        <f>RawData!D5076</f>
        <v>0</v>
      </c>
      <c r="E5074">
        <f>RawData!E5076</f>
        <v>0</v>
      </c>
      <c r="F5074" t="str">
        <f>IFERROR(IF(RawData!F5076&lt;&gt;"", VLOOKUP(TRIM(RawData!F5076),ICD10Code,2,FALSE), ""), "Other")</f>
        <v/>
      </c>
      <c r="G5074" t="str">
        <f>IFERROR(IF(RawData!G5076&lt;&gt;"", VLOOKUP(TRIM(RawData!G5076),ICD10Code,2,FALSE), ""), "Other")</f>
        <v/>
      </c>
      <c r="H5074" t="str">
        <f>IFERROR(IF(RawData!H5076&lt;&gt;"", VLOOKUP(TRIM(RawData!H5076),PHCODE,2,FALSE), ""), "Other")</f>
        <v/>
      </c>
      <c r="I5074" t="str">
        <f>IFERROR(IF(RawData!I5076&lt;&gt;"", VLOOKUP(TRIM(RawData!I5076),PHCODE,2,FALSE), ""), "Other")</f>
        <v/>
      </c>
      <c r="J5074" t="str">
        <f>TRIM(RawData!L5076)</f>
        <v/>
      </c>
      <c r="K5074">
        <f>'Risk Calculation Tables'!AD4642</f>
        <v>0</v>
      </c>
      <c r="L5074" t="str">
        <f>TRIM(RawData!J5076)</f>
        <v/>
      </c>
      <c r="M5074" t="str">
        <f>TRIM(RawData!K5076)</f>
        <v/>
      </c>
    </row>
    <row r="5075" spans="1:13" x14ac:dyDescent="0.3">
      <c r="A5075">
        <f>RawData!A5077</f>
        <v>0</v>
      </c>
      <c r="B5075" t="str">
        <f>IF(RawData!B5077&lt;&gt;"", (VLOOKUP(RawData!B5077,AgeCat,2,TRUE)), "")</f>
        <v/>
      </c>
      <c r="C5075" t="str">
        <f>TRIM(RawData!C5077)</f>
        <v/>
      </c>
      <c r="D5075" s="4">
        <f>RawData!D5077</f>
        <v>0</v>
      </c>
      <c r="E5075">
        <f>RawData!E5077</f>
        <v>0</v>
      </c>
      <c r="F5075" t="str">
        <f>IFERROR(IF(RawData!F5077&lt;&gt;"", VLOOKUP(TRIM(RawData!F5077),ICD10Code,2,FALSE), ""), "Other")</f>
        <v/>
      </c>
      <c r="G5075" t="str">
        <f>IFERROR(IF(RawData!G5077&lt;&gt;"", VLOOKUP(TRIM(RawData!G5077),ICD10Code,2,FALSE), ""), "Other")</f>
        <v/>
      </c>
      <c r="H5075" t="str">
        <f>IFERROR(IF(RawData!H5077&lt;&gt;"", VLOOKUP(TRIM(RawData!H5077),PHCODE,2,FALSE), ""), "Other")</f>
        <v/>
      </c>
      <c r="I5075" t="str">
        <f>IFERROR(IF(RawData!I5077&lt;&gt;"", VLOOKUP(TRIM(RawData!I5077),PHCODE,2,FALSE), ""), "Other")</f>
        <v/>
      </c>
      <c r="J5075" t="str">
        <f>TRIM(RawData!L5077)</f>
        <v/>
      </c>
      <c r="K5075">
        <f>'Risk Calculation Tables'!AD4643</f>
        <v>0</v>
      </c>
      <c r="L5075" t="str">
        <f>TRIM(RawData!J5077)</f>
        <v/>
      </c>
      <c r="M5075" t="str">
        <f>TRIM(RawData!K5077)</f>
        <v/>
      </c>
    </row>
    <row r="5076" spans="1:13" x14ac:dyDescent="0.3">
      <c r="A5076">
        <f>RawData!A5078</f>
        <v>0</v>
      </c>
      <c r="B5076" t="str">
        <f>IF(RawData!B5078&lt;&gt;"", (VLOOKUP(RawData!B5078,AgeCat,2,TRUE)), "")</f>
        <v/>
      </c>
      <c r="C5076" t="str">
        <f>TRIM(RawData!C5078)</f>
        <v/>
      </c>
      <c r="D5076" s="4">
        <f>RawData!D5078</f>
        <v>0</v>
      </c>
      <c r="E5076">
        <f>RawData!E5078</f>
        <v>0</v>
      </c>
      <c r="F5076" t="str">
        <f>IFERROR(IF(RawData!F5078&lt;&gt;"", VLOOKUP(TRIM(RawData!F5078),ICD10Code,2,FALSE), ""), "Other")</f>
        <v/>
      </c>
      <c r="G5076" t="str">
        <f>IFERROR(IF(RawData!G5078&lt;&gt;"", VLOOKUP(TRIM(RawData!G5078),ICD10Code,2,FALSE), ""), "Other")</f>
        <v/>
      </c>
      <c r="H5076" t="str">
        <f>IFERROR(IF(RawData!H5078&lt;&gt;"", VLOOKUP(TRIM(RawData!H5078),PHCODE,2,FALSE), ""), "Other")</f>
        <v/>
      </c>
      <c r="I5076" t="str">
        <f>IFERROR(IF(RawData!I5078&lt;&gt;"", VLOOKUP(TRIM(RawData!I5078),PHCODE,2,FALSE), ""), "Other")</f>
        <v/>
      </c>
      <c r="J5076" t="str">
        <f>TRIM(RawData!L5078)</f>
        <v/>
      </c>
      <c r="K5076">
        <f>'Risk Calculation Tables'!AD4644</f>
        <v>0</v>
      </c>
      <c r="L5076" t="str">
        <f>TRIM(RawData!J5078)</f>
        <v/>
      </c>
      <c r="M5076" t="str">
        <f>TRIM(RawData!K5078)</f>
        <v/>
      </c>
    </row>
    <row r="5077" spans="1:13" x14ac:dyDescent="0.3">
      <c r="A5077">
        <f>RawData!A5079</f>
        <v>0</v>
      </c>
      <c r="B5077" t="str">
        <f>IF(RawData!B5079&lt;&gt;"", (VLOOKUP(RawData!B5079,AgeCat,2,TRUE)), "")</f>
        <v/>
      </c>
      <c r="C5077" t="str">
        <f>TRIM(RawData!C5079)</f>
        <v/>
      </c>
      <c r="D5077" s="4">
        <f>RawData!D5079</f>
        <v>0</v>
      </c>
      <c r="E5077">
        <f>RawData!E5079</f>
        <v>0</v>
      </c>
      <c r="F5077" t="str">
        <f>IFERROR(IF(RawData!F5079&lt;&gt;"", VLOOKUP(TRIM(RawData!F5079),ICD10Code,2,FALSE), ""), "Other")</f>
        <v/>
      </c>
      <c r="G5077" t="str">
        <f>IFERROR(IF(RawData!G5079&lt;&gt;"", VLOOKUP(TRIM(RawData!G5079),ICD10Code,2,FALSE), ""), "Other")</f>
        <v/>
      </c>
      <c r="H5077" t="str">
        <f>IFERROR(IF(RawData!H5079&lt;&gt;"", VLOOKUP(TRIM(RawData!H5079),PHCODE,2,FALSE), ""), "Other")</f>
        <v/>
      </c>
      <c r="I5077" t="str">
        <f>IFERROR(IF(RawData!I5079&lt;&gt;"", VLOOKUP(TRIM(RawData!I5079),PHCODE,2,FALSE), ""), "Other")</f>
        <v/>
      </c>
      <c r="J5077" t="str">
        <f>TRIM(RawData!L5079)</f>
        <v/>
      </c>
      <c r="K5077">
        <f>'Risk Calculation Tables'!AD4645</f>
        <v>0</v>
      </c>
      <c r="L5077" t="str">
        <f>TRIM(RawData!J5079)</f>
        <v/>
      </c>
      <c r="M5077" t="str">
        <f>TRIM(RawData!K5079)</f>
        <v/>
      </c>
    </row>
    <row r="5078" spans="1:13" x14ac:dyDescent="0.3">
      <c r="A5078">
        <f>RawData!A5080</f>
        <v>0</v>
      </c>
      <c r="B5078" t="str">
        <f>IF(RawData!B5080&lt;&gt;"", (VLOOKUP(RawData!B5080,AgeCat,2,TRUE)), "")</f>
        <v/>
      </c>
      <c r="C5078" t="str">
        <f>TRIM(RawData!C5080)</f>
        <v/>
      </c>
      <c r="D5078" s="4">
        <f>RawData!D5080</f>
        <v>0</v>
      </c>
      <c r="E5078">
        <f>RawData!E5080</f>
        <v>0</v>
      </c>
      <c r="F5078" t="str">
        <f>IFERROR(IF(RawData!F5080&lt;&gt;"", VLOOKUP(TRIM(RawData!F5080),ICD10Code,2,FALSE), ""), "Other")</f>
        <v/>
      </c>
      <c r="G5078" t="str">
        <f>IFERROR(IF(RawData!G5080&lt;&gt;"", VLOOKUP(TRIM(RawData!G5080),ICD10Code,2,FALSE), ""), "Other")</f>
        <v/>
      </c>
      <c r="H5078" t="str">
        <f>IFERROR(IF(RawData!H5080&lt;&gt;"", VLOOKUP(TRIM(RawData!H5080),PHCODE,2,FALSE), ""), "Other")</f>
        <v/>
      </c>
      <c r="I5078" t="str">
        <f>IFERROR(IF(RawData!I5080&lt;&gt;"", VLOOKUP(TRIM(RawData!I5080),PHCODE,2,FALSE), ""), "Other")</f>
        <v/>
      </c>
      <c r="J5078" t="str">
        <f>TRIM(RawData!L5080)</f>
        <v/>
      </c>
      <c r="K5078">
        <f>'Risk Calculation Tables'!AD4646</f>
        <v>0</v>
      </c>
      <c r="L5078" t="str">
        <f>TRIM(RawData!J5080)</f>
        <v/>
      </c>
      <c r="M5078" t="str">
        <f>TRIM(RawData!K5080)</f>
        <v/>
      </c>
    </row>
    <row r="5079" spans="1:13" x14ac:dyDescent="0.3">
      <c r="A5079">
        <f>RawData!A5081</f>
        <v>0</v>
      </c>
      <c r="B5079" t="str">
        <f>IF(RawData!B5081&lt;&gt;"", (VLOOKUP(RawData!B5081,AgeCat,2,TRUE)), "")</f>
        <v/>
      </c>
      <c r="C5079" t="str">
        <f>TRIM(RawData!C5081)</f>
        <v/>
      </c>
      <c r="D5079" s="4">
        <f>RawData!D5081</f>
        <v>0</v>
      </c>
      <c r="E5079">
        <f>RawData!E5081</f>
        <v>0</v>
      </c>
      <c r="F5079" t="str">
        <f>IFERROR(IF(RawData!F5081&lt;&gt;"", VLOOKUP(TRIM(RawData!F5081),ICD10Code,2,FALSE), ""), "Other")</f>
        <v/>
      </c>
      <c r="G5079" t="str">
        <f>IFERROR(IF(RawData!G5081&lt;&gt;"", VLOOKUP(TRIM(RawData!G5081),ICD10Code,2,FALSE), ""), "Other")</f>
        <v/>
      </c>
      <c r="H5079" t="str">
        <f>IFERROR(IF(RawData!H5081&lt;&gt;"", VLOOKUP(TRIM(RawData!H5081),PHCODE,2,FALSE), ""), "Other")</f>
        <v/>
      </c>
      <c r="I5079" t="str">
        <f>IFERROR(IF(RawData!I5081&lt;&gt;"", VLOOKUP(TRIM(RawData!I5081),PHCODE,2,FALSE), ""), "Other")</f>
        <v/>
      </c>
      <c r="J5079" t="str">
        <f>TRIM(RawData!L5081)</f>
        <v/>
      </c>
      <c r="K5079">
        <f>'Risk Calculation Tables'!AD4647</f>
        <v>0</v>
      </c>
      <c r="L5079" t="str">
        <f>TRIM(RawData!J5081)</f>
        <v/>
      </c>
      <c r="M5079" t="str">
        <f>TRIM(RawData!K5081)</f>
        <v/>
      </c>
    </row>
    <row r="5080" spans="1:13" x14ac:dyDescent="0.3">
      <c r="A5080">
        <f>RawData!A5082</f>
        <v>0</v>
      </c>
      <c r="B5080" t="str">
        <f>IF(RawData!B5082&lt;&gt;"", (VLOOKUP(RawData!B5082,AgeCat,2,TRUE)), "")</f>
        <v/>
      </c>
      <c r="C5080" t="str">
        <f>TRIM(RawData!C5082)</f>
        <v/>
      </c>
      <c r="D5080" s="4">
        <f>RawData!D5082</f>
        <v>0</v>
      </c>
      <c r="E5080">
        <f>RawData!E5082</f>
        <v>0</v>
      </c>
      <c r="F5080" t="str">
        <f>IFERROR(IF(RawData!F5082&lt;&gt;"", VLOOKUP(TRIM(RawData!F5082),ICD10Code,2,FALSE), ""), "Other")</f>
        <v/>
      </c>
      <c r="G5080" t="str">
        <f>IFERROR(IF(RawData!G5082&lt;&gt;"", VLOOKUP(TRIM(RawData!G5082),ICD10Code,2,FALSE), ""), "Other")</f>
        <v/>
      </c>
      <c r="H5080" t="str">
        <f>IFERROR(IF(RawData!H5082&lt;&gt;"", VLOOKUP(TRIM(RawData!H5082),PHCODE,2,FALSE), ""), "Other")</f>
        <v/>
      </c>
      <c r="I5080" t="str">
        <f>IFERROR(IF(RawData!I5082&lt;&gt;"", VLOOKUP(TRIM(RawData!I5082),PHCODE,2,FALSE), ""), "Other")</f>
        <v/>
      </c>
      <c r="J5080" t="str">
        <f>TRIM(RawData!L5082)</f>
        <v/>
      </c>
      <c r="K5080">
        <f>'Risk Calculation Tables'!AD4648</f>
        <v>0</v>
      </c>
      <c r="L5080" t="str">
        <f>TRIM(RawData!J5082)</f>
        <v/>
      </c>
      <c r="M5080" t="str">
        <f>TRIM(RawData!K5082)</f>
        <v/>
      </c>
    </row>
    <row r="5081" spans="1:13" x14ac:dyDescent="0.3">
      <c r="A5081">
        <f>RawData!A5083</f>
        <v>0</v>
      </c>
      <c r="B5081" t="str">
        <f>IF(RawData!B5083&lt;&gt;"", (VLOOKUP(RawData!B5083,AgeCat,2,TRUE)), "")</f>
        <v/>
      </c>
      <c r="C5081" t="str">
        <f>TRIM(RawData!C5083)</f>
        <v/>
      </c>
      <c r="D5081" s="4">
        <f>RawData!D5083</f>
        <v>0</v>
      </c>
      <c r="E5081">
        <f>RawData!E5083</f>
        <v>0</v>
      </c>
      <c r="F5081" t="str">
        <f>IFERROR(IF(RawData!F5083&lt;&gt;"", VLOOKUP(TRIM(RawData!F5083),ICD10Code,2,FALSE), ""), "Other")</f>
        <v/>
      </c>
      <c r="G5081" t="str">
        <f>IFERROR(IF(RawData!G5083&lt;&gt;"", VLOOKUP(TRIM(RawData!G5083),ICD10Code,2,FALSE), ""), "Other")</f>
        <v/>
      </c>
      <c r="H5081" t="str">
        <f>IFERROR(IF(RawData!H5083&lt;&gt;"", VLOOKUP(TRIM(RawData!H5083),PHCODE,2,FALSE), ""), "Other")</f>
        <v/>
      </c>
      <c r="I5081" t="str">
        <f>IFERROR(IF(RawData!I5083&lt;&gt;"", VLOOKUP(TRIM(RawData!I5083),PHCODE,2,FALSE), ""), "Other")</f>
        <v/>
      </c>
      <c r="J5081" t="str">
        <f>TRIM(RawData!L5083)</f>
        <v/>
      </c>
      <c r="K5081">
        <f>'Risk Calculation Tables'!AD4649</f>
        <v>0</v>
      </c>
      <c r="L5081" t="str">
        <f>TRIM(RawData!J5083)</f>
        <v/>
      </c>
      <c r="M5081" t="str">
        <f>TRIM(RawData!K5083)</f>
        <v/>
      </c>
    </row>
    <row r="5082" spans="1:13" x14ac:dyDescent="0.3">
      <c r="A5082">
        <f>RawData!A5084</f>
        <v>0</v>
      </c>
      <c r="B5082" t="str">
        <f>IF(RawData!B5084&lt;&gt;"", (VLOOKUP(RawData!B5084,AgeCat,2,TRUE)), "")</f>
        <v/>
      </c>
      <c r="C5082" t="str">
        <f>TRIM(RawData!C5084)</f>
        <v/>
      </c>
      <c r="D5082" s="4">
        <f>RawData!D5084</f>
        <v>0</v>
      </c>
      <c r="E5082">
        <f>RawData!E5084</f>
        <v>0</v>
      </c>
      <c r="F5082" t="str">
        <f>IFERROR(IF(RawData!F5084&lt;&gt;"", VLOOKUP(TRIM(RawData!F5084),ICD10Code,2,FALSE), ""), "Other")</f>
        <v/>
      </c>
      <c r="G5082" t="str">
        <f>IFERROR(IF(RawData!G5084&lt;&gt;"", VLOOKUP(TRIM(RawData!G5084),ICD10Code,2,FALSE), ""), "Other")</f>
        <v/>
      </c>
      <c r="H5082" t="str">
        <f>IFERROR(IF(RawData!H5084&lt;&gt;"", VLOOKUP(TRIM(RawData!H5084),PHCODE,2,FALSE), ""), "Other")</f>
        <v/>
      </c>
      <c r="I5082" t="str">
        <f>IFERROR(IF(RawData!I5084&lt;&gt;"", VLOOKUP(TRIM(RawData!I5084),PHCODE,2,FALSE), ""), "Other")</f>
        <v/>
      </c>
      <c r="J5082" t="str">
        <f>TRIM(RawData!L5084)</f>
        <v/>
      </c>
      <c r="K5082">
        <f>'Risk Calculation Tables'!AD4650</f>
        <v>0</v>
      </c>
      <c r="L5082" t="str">
        <f>TRIM(RawData!J5084)</f>
        <v/>
      </c>
      <c r="M5082" t="str">
        <f>TRIM(RawData!K5084)</f>
        <v/>
      </c>
    </row>
    <row r="5083" spans="1:13" x14ac:dyDescent="0.3">
      <c r="A5083">
        <f>RawData!A5085</f>
        <v>0</v>
      </c>
      <c r="B5083" t="str">
        <f>IF(RawData!B5085&lt;&gt;"", (VLOOKUP(RawData!B5085,AgeCat,2,TRUE)), "")</f>
        <v/>
      </c>
      <c r="C5083" t="str">
        <f>TRIM(RawData!C5085)</f>
        <v/>
      </c>
      <c r="D5083" s="4">
        <f>RawData!D5085</f>
        <v>0</v>
      </c>
      <c r="E5083">
        <f>RawData!E5085</f>
        <v>0</v>
      </c>
      <c r="F5083" t="str">
        <f>IFERROR(IF(RawData!F5085&lt;&gt;"", VLOOKUP(TRIM(RawData!F5085),ICD10Code,2,FALSE), ""), "Other")</f>
        <v/>
      </c>
      <c r="G5083" t="str">
        <f>IFERROR(IF(RawData!G5085&lt;&gt;"", VLOOKUP(TRIM(RawData!G5085),ICD10Code,2,FALSE), ""), "Other")</f>
        <v/>
      </c>
      <c r="H5083" t="str">
        <f>IFERROR(IF(RawData!H5085&lt;&gt;"", VLOOKUP(TRIM(RawData!H5085),PHCODE,2,FALSE), ""), "Other")</f>
        <v/>
      </c>
      <c r="I5083" t="str">
        <f>IFERROR(IF(RawData!I5085&lt;&gt;"", VLOOKUP(TRIM(RawData!I5085),PHCODE,2,FALSE), ""), "Other")</f>
        <v/>
      </c>
      <c r="J5083" t="str">
        <f>TRIM(RawData!L5085)</f>
        <v/>
      </c>
      <c r="K5083">
        <f>'Risk Calculation Tables'!AD4651</f>
        <v>0</v>
      </c>
      <c r="L5083" t="str">
        <f>TRIM(RawData!J5085)</f>
        <v/>
      </c>
      <c r="M5083" t="str">
        <f>TRIM(RawData!K5085)</f>
        <v/>
      </c>
    </row>
    <row r="5084" spans="1:13" x14ac:dyDescent="0.3">
      <c r="A5084">
        <f>RawData!A5086</f>
        <v>0</v>
      </c>
      <c r="B5084" t="str">
        <f>IF(RawData!B5086&lt;&gt;"", (VLOOKUP(RawData!B5086,AgeCat,2,TRUE)), "")</f>
        <v/>
      </c>
      <c r="C5084" t="str">
        <f>TRIM(RawData!C5086)</f>
        <v/>
      </c>
      <c r="D5084" s="4">
        <f>RawData!D5086</f>
        <v>0</v>
      </c>
      <c r="E5084">
        <f>RawData!E5086</f>
        <v>0</v>
      </c>
      <c r="F5084" t="str">
        <f>IFERROR(IF(RawData!F5086&lt;&gt;"", VLOOKUP(TRIM(RawData!F5086),ICD10Code,2,FALSE), ""), "Other")</f>
        <v/>
      </c>
      <c r="G5084" t="str">
        <f>IFERROR(IF(RawData!G5086&lt;&gt;"", VLOOKUP(TRIM(RawData!G5086),ICD10Code,2,FALSE), ""), "Other")</f>
        <v/>
      </c>
      <c r="H5084" t="str">
        <f>IFERROR(IF(RawData!H5086&lt;&gt;"", VLOOKUP(TRIM(RawData!H5086),PHCODE,2,FALSE), ""), "Other")</f>
        <v/>
      </c>
      <c r="I5084" t="str">
        <f>IFERROR(IF(RawData!I5086&lt;&gt;"", VLOOKUP(TRIM(RawData!I5086),PHCODE,2,FALSE), ""), "Other")</f>
        <v/>
      </c>
      <c r="J5084" t="str">
        <f>TRIM(RawData!L5086)</f>
        <v/>
      </c>
      <c r="K5084">
        <f>'Risk Calculation Tables'!AD4652</f>
        <v>0</v>
      </c>
      <c r="L5084" t="str">
        <f>TRIM(RawData!J5086)</f>
        <v/>
      </c>
      <c r="M5084" t="str">
        <f>TRIM(RawData!K5086)</f>
        <v/>
      </c>
    </row>
    <row r="5085" spans="1:13" x14ac:dyDescent="0.3">
      <c r="A5085">
        <f>RawData!A5087</f>
        <v>0</v>
      </c>
      <c r="B5085" t="str">
        <f>IF(RawData!B5087&lt;&gt;"", (VLOOKUP(RawData!B5087,AgeCat,2,TRUE)), "")</f>
        <v/>
      </c>
      <c r="C5085" t="str">
        <f>TRIM(RawData!C5087)</f>
        <v/>
      </c>
      <c r="D5085" s="4">
        <f>RawData!D5087</f>
        <v>0</v>
      </c>
      <c r="E5085">
        <f>RawData!E5087</f>
        <v>0</v>
      </c>
      <c r="F5085" t="str">
        <f>IFERROR(IF(RawData!F5087&lt;&gt;"", VLOOKUP(TRIM(RawData!F5087),ICD10Code,2,FALSE), ""), "Other")</f>
        <v/>
      </c>
      <c r="G5085" t="str">
        <f>IFERROR(IF(RawData!G5087&lt;&gt;"", VLOOKUP(TRIM(RawData!G5087),ICD10Code,2,FALSE), ""), "Other")</f>
        <v/>
      </c>
      <c r="H5085" t="str">
        <f>IFERROR(IF(RawData!H5087&lt;&gt;"", VLOOKUP(TRIM(RawData!H5087),PHCODE,2,FALSE), ""), "Other")</f>
        <v/>
      </c>
      <c r="I5085" t="str">
        <f>IFERROR(IF(RawData!I5087&lt;&gt;"", VLOOKUP(TRIM(RawData!I5087),PHCODE,2,FALSE), ""), "Other")</f>
        <v/>
      </c>
      <c r="J5085" t="str">
        <f>TRIM(RawData!L5087)</f>
        <v/>
      </c>
      <c r="K5085">
        <f>'Risk Calculation Tables'!AD4653</f>
        <v>0</v>
      </c>
      <c r="L5085" t="str">
        <f>TRIM(RawData!J5087)</f>
        <v/>
      </c>
      <c r="M5085" t="str">
        <f>TRIM(RawData!K5087)</f>
        <v/>
      </c>
    </row>
    <row r="5086" spans="1:13" x14ac:dyDescent="0.3">
      <c r="A5086">
        <f>RawData!A5088</f>
        <v>0</v>
      </c>
      <c r="B5086" t="str">
        <f>IF(RawData!B5088&lt;&gt;"", (VLOOKUP(RawData!B5088,AgeCat,2,TRUE)), "")</f>
        <v/>
      </c>
      <c r="C5086" t="str">
        <f>TRIM(RawData!C5088)</f>
        <v/>
      </c>
      <c r="D5086" s="4">
        <f>RawData!D5088</f>
        <v>0</v>
      </c>
      <c r="E5086">
        <f>RawData!E5088</f>
        <v>0</v>
      </c>
      <c r="F5086" t="str">
        <f>IFERROR(IF(RawData!F5088&lt;&gt;"", VLOOKUP(TRIM(RawData!F5088),ICD10Code,2,FALSE), ""), "Other")</f>
        <v/>
      </c>
      <c r="G5086" t="str">
        <f>IFERROR(IF(RawData!G5088&lt;&gt;"", VLOOKUP(TRIM(RawData!G5088),ICD10Code,2,FALSE), ""), "Other")</f>
        <v/>
      </c>
      <c r="H5086" t="str">
        <f>IFERROR(IF(RawData!H5088&lt;&gt;"", VLOOKUP(TRIM(RawData!H5088),PHCODE,2,FALSE), ""), "Other")</f>
        <v/>
      </c>
      <c r="I5086" t="str">
        <f>IFERROR(IF(RawData!I5088&lt;&gt;"", VLOOKUP(TRIM(RawData!I5088),PHCODE,2,FALSE), ""), "Other")</f>
        <v/>
      </c>
      <c r="J5086" t="str">
        <f>TRIM(RawData!L5088)</f>
        <v/>
      </c>
      <c r="K5086">
        <f>'Risk Calculation Tables'!AD4654</f>
        <v>0</v>
      </c>
      <c r="L5086" t="str">
        <f>TRIM(RawData!J5088)</f>
        <v/>
      </c>
      <c r="M5086" t="str">
        <f>TRIM(RawData!K5088)</f>
        <v/>
      </c>
    </row>
    <row r="5087" spans="1:13" x14ac:dyDescent="0.3">
      <c r="A5087">
        <f>RawData!A5089</f>
        <v>0</v>
      </c>
      <c r="B5087" t="str">
        <f>IF(RawData!B5089&lt;&gt;"", (VLOOKUP(RawData!B5089,AgeCat,2,TRUE)), "")</f>
        <v/>
      </c>
      <c r="C5087" t="str">
        <f>TRIM(RawData!C5089)</f>
        <v/>
      </c>
      <c r="D5087" s="4">
        <f>RawData!D5089</f>
        <v>0</v>
      </c>
      <c r="E5087">
        <f>RawData!E5089</f>
        <v>0</v>
      </c>
      <c r="F5087" t="str">
        <f>IFERROR(IF(RawData!F5089&lt;&gt;"", VLOOKUP(TRIM(RawData!F5089),ICD10Code,2,FALSE), ""), "Other")</f>
        <v/>
      </c>
      <c r="G5087" t="str">
        <f>IFERROR(IF(RawData!G5089&lt;&gt;"", VLOOKUP(TRIM(RawData!G5089),ICD10Code,2,FALSE), ""), "Other")</f>
        <v/>
      </c>
      <c r="H5087" t="str">
        <f>IFERROR(IF(RawData!H5089&lt;&gt;"", VLOOKUP(TRIM(RawData!H5089),PHCODE,2,FALSE), ""), "Other")</f>
        <v/>
      </c>
      <c r="I5087" t="str">
        <f>IFERROR(IF(RawData!I5089&lt;&gt;"", VLOOKUP(TRIM(RawData!I5089),PHCODE,2,FALSE), ""), "Other")</f>
        <v/>
      </c>
      <c r="J5087" t="str">
        <f>TRIM(RawData!L5089)</f>
        <v/>
      </c>
      <c r="K5087">
        <f>'Risk Calculation Tables'!AD4655</f>
        <v>0</v>
      </c>
      <c r="L5087" t="str">
        <f>TRIM(RawData!J5089)</f>
        <v/>
      </c>
      <c r="M5087" t="str">
        <f>TRIM(RawData!K5089)</f>
        <v/>
      </c>
    </row>
    <row r="5088" spans="1:13" x14ac:dyDescent="0.3">
      <c r="A5088">
        <f>RawData!A5090</f>
        <v>0</v>
      </c>
      <c r="B5088" t="str">
        <f>IF(RawData!B5090&lt;&gt;"", (VLOOKUP(RawData!B5090,AgeCat,2,TRUE)), "")</f>
        <v/>
      </c>
      <c r="C5088" t="str">
        <f>TRIM(RawData!C5090)</f>
        <v/>
      </c>
      <c r="D5088" s="4">
        <f>RawData!D5090</f>
        <v>0</v>
      </c>
      <c r="E5088">
        <f>RawData!E5090</f>
        <v>0</v>
      </c>
      <c r="F5088" t="str">
        <f>IFERROR(IF(RawData!F5090&lt;&gt;"", VLOOKUP(TRIM(RawData!F5090),ICD10Code,2,FALSE), ""), "Other")</f>
        <v/>
      </c>
      <c r="G5088" t="str">
        <f>IFERROR(IF(RawData!G5090&lt;&gt;"", VLOOKUP(TRIM(RawData!G5090),ICD10Code,2,FALSE), ""), "Other")</f>
        <v/>
      </c>
      <c r="H5088" t="str">
        <f>IFERROR(IF(RawData!H5090&lt;&gt;"", VLOOKUP(TRIM(RawData!H5090),PHCODE,2,FALSE), ""), "Other")</f>
        <v/>
      </c>
      <c r="I5088" t="str">
        <f>IFERROR(IF(RawData!I5090&lt;&gt;"", VLOOKUP(TRIM(RawData!I5090),PHCODE,2,FALSE), ""), "Other")</f>
        <v/>
      </c>
      <c r="J5088" t="str">
        <f>TRIM(RawData!L5090)</f>
        <v/>
      </c>
      <c r="K5088">
        <f>'Risk Calculation Tables'!AD4656</f>
        <v>0</v>
      </c>
      <c r="L5088" t="str">
        <f>TRIM(RawData!J5090)</f>
        <v/>
      </c>
      <c r="M5088" t="str">
        <f>TRIM(RawData!K5090)</f>
        <v/>
      </c>
    </row>
    <row r="5089" spans="1:13" x14ac:dyDescent="0.3">
      <c r="A5089">
        <f>RawData!A5091</f>
        <v>0</v>
      </c>
      <c r="B5089" t="str">
        <f>IF(RawData!B5091&lt;&gt;"", (VLOOKUP(RawData!B5091,AgeCat,2,TRUE)), "")</f>
        <v/>
      </c>
      <c r="C5089" t="str">
        <f>TRIM(RawData!C5091)</f>
        <v/>
      </c>
      <c r="D5089" s="4">
        <f>RawData!D5091</f>
        <v>0</v>
      </c>
      <c r="E5089">
        <f>RawData!E5091</f>
        <v>0</v>
      </c>
      <c r="F5089" t="str">
        <f>IFERROR(IF(RawData!F5091&lt;&gt;"", VLOOKUP(TRIM(RawData!F5091),ICD10Code,2,FALSE), ""), "Other")</f>
        <v/>
      </c>
      <c r="G5089" t="str">
        <f>IFERROR(IF(RawData!G5091&lt;&gt;"", VLOOKUP(TRIM(RawData!G5091),ICD10Code,2,FALSE), ""), "Other")</f>
        <v/>
      </c>
      <c r="H5089" t="str">
        <f>IFERROR(IF(RawData!H5091&lt;&gt;"", VLOOKUP(TRIM(RawData!H5091),PHCODE,2,FALSE), ""), "Other")</f>
        <v/>
      </c>
      <c r="I5089" t="str">
        <f>IFERROR(IF(RawData!I5091&lt;&gt;"", VLOOKUP(TRIM(RawData!I5091),PHCODE,2,FALSE), ""), "Other")</f>
        <v/>
      </c>
      <c r="J5089" t="str">
        <f>TRIM(RawData!L5091)</f>
        <v/>
      </c>
      <c r="K5089">
        <f>'Risk Calculation Tables'!AD4657</f>
        <v>0</v>
      </c>
      <c r="L5089" t="str">
        <f>TRIM(RawData!J5091)</f>
        <v/>
      </c>
      <c r="M5089" t="str">
        <f>TRIM(RawData!K5091)</f>
        <v/>
      </c>
    </row>
    <row r="5090" spans="1:13" x14ac:dyDescent="0.3">
      <c r="A5090">
        <f>RawData!A5092</f>
        <v>0</v>
      </c>
      <c r="B5090" t="str">
        <f>IF(RawData!B5092&lt;&gt;"", (VLOOKUP(RawData!B5092,AgeCat,2,TRUE)), "")</f>
        <v/>
      </c>
      <c r="C5090" t="str">
        <f>TRIM(RawData!C5092)</f>
        <v/>
      </c>
      <c r="D5090" s="4">
        <f>RawData!D5092</f>
        <v>0</v>
      </c>
      <c r="E5090">
        <f>RawData!E5092</f>
        <v>0</v>
      </c>
      <c r="F5090" t="str">
        <f>IFERROR(IF(RawData!F5092&lt;&gt;"", VLOOKUP(TRIM(RawData!F5092),ICD10Code,2,FALSE), ""), "Other")</f>
        <v/>
      </c>
      <c r="G5090" t="str">
        <f>IFERROR(IF(RawData!G5092&lt;&gt;"", VLOOKUP(TRIM(RawData!G5092),ICD10Code,2,FALSE), ""), "Other")</f>
        <v/>
      </c>
      <c r="H5090" t="str">
        <f>IFERROR(IF(RawData!H5092&lt;&gt;"", VLOOKUP(TRIM(RawData!H5092),PHCODE,2,FALSE), ""), "Other")</f>
        <v/>
      </c>
      <c r="I5090" t="str">
        <f>IFERROR(IF(RawData!I5092&lt;&gt;"", VLOOKUP(TRIM(RawData!I5092),PHCODE,2,FALSE), ""), "Other")</f>
        <v/>
      </c>
      <c r="J5090" t="str">
        <f>TRIM(RawData!L5092)</f>
        <v/>
      </c>
      <c r="K5090">
        <f>'Risk Calculation Tables'!AD4658</f>
        <v>0</v>
      </c>
      <c r="L5090" t="str">
        <f>TRIM(RawData!J5092)</f>
        <v/>
      </c>
      <c r="M5090" t="str">
        <f>TRIM(RawData!K5092)</f>
        <v/>
      </c>
    </row>
    <row r="5091" spans="1:13" x14ac:dyDescent="0.3">
      <c r="A5091">
        <f>RawData!A5093</f>
        <v>0</v>
      </c>
      <c r="B5091" t="str">
        <f>IF(RawData!B5093&lt;&gt;"", (VLOOKUP(RawData!B5093,AgeCat,2,TRUE)), "")</f>
        <v/>
      </c>
      <c r="C5091" t="str">
        <f>TRIM(RawData!C5093)</f>
        <v/>
      </c>
      <c r="D5091" s="4">
        <f>RawData!D5093</f>
        <v>0</v>
      </c>
      <c r="E5091">
        <f>RawData!E5093</f>
        <v>0</v>
      </c>
      <c r="F5091" t="str">
        <f>IFERROR(IF(RawData!F5093&lt;&gt;"", VLOOKUP(TRIM(RawData!F5093),ICD10Code,2,FALSE), ""), "Other")</f>
        <v/>
      </c>
      <c r="G5091" t="str">
        <f>IFERROR(IF(RawData!G5093&lt;&gt;"", VLOOKUP(TRIM(RawData!G5093),ICD10Code,2,FALSE), ""), "Other")</f>
        <v/>
      </c>
      <c r="H5091" t="str">
        <f>IFERROR(IF(RawData!H5093&lt;&gt;"", VLOOKUP(TRIM(RawData!H5093),PHCODE,2,FALSE), ""), "Other")</f>
        <v/>
      </c>
      <c r="I5091" t="str">
        <f>IFERROR(IF(RawData!I5093&lt;&gt;"", VLOOKUP(TRIM(RawData!I5093),PHCODE,2,FALSE), ""), "Other")</f>
        <v/>
      </c>
      <c r="J5091" t="str">
        <f>TRIM(RawData!L5093)</f>
        <v/>
      </c>
      <c r="K5091">
        <f>'Risk Calculation Tables'!AD4659</f>
        <v>0</v>
      </c>
      <c r="L5091" t="str">
        <f>TRIM(RawData!J5093)</f>
        <v/>
      </c>
      <c r="M5091" t="str">
        <f>TRIM(RawData!K5093)</f>
        <v/>
      </c>
    </row>
    <row r="5092" spans="1:13" x14ac:dyDescent="0.3">
      <c r="A5092">
        <f>RawData!A5094</f>
        <v>0</v>
      </c>
      <c r="B5092" t="str">
        <f>IF(RawData!B5094&lt;&gt;"", (VLOOKUP(RawData!B5094,AgeCat,2,TRUE)), "")</f>
        <v/>
      </c>
      <c r="C5092" t="str">
        <f>TRIM(RawData!C5094)</f>
        <v/>
      </c>
      <c r="D5092" s="4">
        <f>RawData!D5094</f>
        <v>0</v>
      </c>
      <c r="E5092">
        <f>RawData!E5094</f>
        <v>0</v>
      </c>
      <c r="F5092" t="str">
        <f>IFERROR(IF(RawData!F5094&lt;&gt;"", VLOOKUP(TRIM(RawData!F5094),ICD10Code,2,FALSE), ""), "Other")</f>
        <v/>
      </c>
      <c r="G5092" t="str">
        <f>IFERROR(IF(RawData!G5094&lt;&gt;"", VLOOKUP(TRIM(RawData!G5094),ICD10Code,2,FALSE), ""), "Other")</f>
        <v/>
      </c>
      <c r="H5092" t="str">
        <f>IFERROR(IF(RawData!H5094&lt;&gt;"", VLOOKUP(TRIM(RawData!H5094),PHCODE,2,FALSE), ""), "Other")</f>
        <v/>
      </c>
      <c r="I5092" t="str">
        <f>IFERROR(IF(RawData!I5094&lt;&gt;"", VLOOKUP(TRIM(RawData!I5094),PHCODE,2,FALSE), ""), "Other")</f>
        <v/>
      </c>
      <c r="J5092" t="str">
        <f>TRIM(RawData!L5094)</f>
        <v/>
      </c>
      <c r="K5092">
        <f>'Risk Calculation Tables'!AD4660</f>
        <v>0</v>
      </c>
      <c r="L5092" t="str">
        <f>TRIM(RawData!J5094)</f>
        <v/>
      </c>
      <c r="M5092" t="str">
        <f>TRIM(RawData!K5094)</f>
        <v/>
      </c>
    </row>
    <row r="5093" spans="1:13" x14ac:dyDescent="0.3">
      <c r="A5093">
        <f>RawData!A5095</f>
        <v>0</v>
      </c>
      <c r="B5093" t="str">
        <f>IF(RawData!B5095&lt;&gt;"", (VLOOKUP(RawData!B5095,AgeCat,2,TRUE)), "")</f>
        <v/>
      </c>
      <c r="C5093" t="str">
        <f>TRIM(RawData!C5095)</f>
        <v/>
      </c>
      <c r="D5093" s="4">
        <f>RawData!D5095</f>
        <v>0</v>
      </c>
      <c r="E5093">
        <f>RawData!E5095</f>
        <v>0</v>
      </c>
      <c r="F5093" t="str">
        <f>IFERROR(IF(RawData!F5095&lt;&gt;"", VLOOKUP(TRIM(RawData!F5095),ICD10Code,2,FALSE), ""), "Other")</f>
        <v/>
      </c>
      <c r="G5093" t="str">
        <f>IFERROR(IF(RawData!G5095&lt;&gt;"", VLOOKUP(TRIM(RawData!G5095),ICD10Code,2,FALSE), ""), "Other")</f>
        <v/>
      </c>
      <c r="H5093" t="str">
        <f>IFERROR(IF(RawData!H5095&lt;&gt;"", VLOOKUP(TRIM(RawData!H5095),PHCODE,2,FALSE), ""), "Other")</f>
        <v/>
      </c>
      <c r="I5093" t="str">
        <f>IFERROR(IF(RawData!I5095&lt;&gt;"", VLOOKUP(TRIM(RawData!I5095),PHCODE,2,FALSE), ""), "Other")</f>
        <v/>
      </c>
      <c r="J5093" t="str">
        <f>TRIM(RawData!L5095)</f>
        <v/>
      </c>
      <c r="K5093">
        <f>'Risk Calculation Tables'!AD4661</f>
        <v>0</v>
      </c>
      <c r="L5093" t="str">
        <f>TRIM(RawData!J5095)</f>
        <v/>
      </c>
      <c r="M5093" t="str">
        <f>TRIM(RawData!K5095)</f>
        <v/>
      </c>
    </row>
    <row r="5094" spans="1:13" x14ac:dyDescent="0.3">
      <c r="A5094">
        <f>RawData!A5096</f>
        <v>0</v>
      </c>
      <c r="B5094" t="str">
        <f>IF(RawData!B5096&lt;&gt;"", (VLOOKUP(RawData!B5096,AgeCat,2,TRUE)), "")</f>
        <v/>
      </c>
      <c r="C5094" t="str">
        <f>TRIM(RawData!C5096)</f>
        <v/>
      </c>
      <c r="D5094" s="4">
        <f>RawData!D5096</f>
        <v>0</v>
      </c>
      <c r="E5094">
        <f>RawData!E5096</f>
        <v>0</v>
      </c>
      <c r="F5094" t="str">
        <f>IFERROR(IF(RawData!F5096&lt;&gt;"", VLOOKUP(TRIM(RawData!F5096),ICD10Code,2,FALSE), ""), "Other")</f>
        <v/>
      </c>
      <c r="G5094" t="str">
        <f>IFERROR(IF(RawData!G5096&lt;&gt;"", VLOOKUP(TRIM(RawData!G5096),ICD10Code,2,FALSE), ""), "Other")</f>
        <v/>
      </c>
      <c r="H5094" t="str">
        <f>IFERROR(IF(RawData!H5096&lt;&gt;"", VLOOKUP(TRIM(RawData!H5096),PHCODE,2,FALSE), ""), "Other")</f>
        <v/>
      </c>
      <c r="I5094" t="str">
        <f>IFERROR(IF(RawData!I5096&lt;&gt;"", VLOOKUP(TRIM(RawData!I5096),PHCODE,2,FALSE), ""), "Other")</f>
        <v/>
      </c>
      <c r="J5094" t="str">
        <f>TRIM(RawData!L5096)</f>
        <v/>
      </c>
      <c r="K5094">
        <f>'Risk Calculation Tables'!AD4662</f>
        <v>0</v>
      </c>
      <c r="L5094" t="str">
        <f>TRIM(RawData!J5096)</f>
        <v/>
      </c>
      <c r="M5094" t="str">
        <f>TRIM(RawData!K5096)</f>
        <v/>
      </c>
    </row>
    <row r="5095" spans="1:13" x14ac:dyDescent="0.3">
      <c r="A5095">
        <f>RawData!A5097</f>
        <v>0</v>
      </c>
      <c r="B5095" t="str">
        <f>IF(RawData!B5097&lt;&gt;"", (VLOOKUP(RawData!B5097,AgeCat,2,TRUE)), "")</f>
        <v/>
      </c>
      <c r="C5095" t="str">
        <f>TRIM(RawData!C5097)</f>
        <v/>
      </c>
      <c r="D5095" s="4">
        <f>RawData!D5097</f>
        <v>0</v>
      </c>
      <c r="E5095">
        <f>RawData!E5097</f>
        <v>0</v>
      </c>
      <c r="F5095" t="str">
        <f>IFERROR(IF(RawData!F5097&lt;&gt;"", VLOOKUP(TRIM(RawData!F5097),ICD10Code,2,FALSE), ""), "Other")</f>
        <v/>
      </c>
      <c r="G5095" t="str">
        <f>IFERROR(IF(RawData!G5097&lt;&gt;"", VLOOKUP(TRIM(RawData!G5097),ICD10Code,2,FALSE), ""), "Other")</f>
        <v/>
      </c>
      <c r="H5095" t="str">
        <f>IFERROR(IF(RawData!H5097&lt;&gt;"", VLOOKUP(TRIM(RawData!H5097),PHCODE,2,FALSE), ""), "Other")</f>
        <v/>
      </c>
      <c r="I5095" t="str">
        <f>IFERROR(IF(RawData!I5097&lt;&gt;"", VLOOKUP(TRIM(RawData!I5097),PHCODE,2,FALSE), ""), "Other")</f>
        <v/>
      </c>
      <c r="J5095" t="str">
        <f>TRIM(RawData!L5097)</f>
        <v/>
      </c>
      <c r="K5095">
        <f>'Risk Calculation Tables'!AD4663</f>
        <v>0</v>
      </c>
      <c r="L5095" t="str">
        <f>TRIM(RawData!J5097)</f>
        <v/>
      </c>
      <c r="M5095" t="str">
        <f>TRIM(RawData!K5097)</f>
        <v/>
      </c>
    </row>
    <row r="5096" spans="1:13" x14ac:dyDescent="0.3">
      <c r="A5096">
        <f>RawData!A5098</f>
        <v>0</v>
      </c>
      <c r="B5096" t="str">
        <f>IF(RawData!B5098&lt;&gt;"", (VLOOKUP(RawData!B5098,AgeCat,2,TRUE)), "")</f>
        <v/>
      </c>
      <c r="C5096" t="str">
        <f>TRIM(RawData!C5098)</f>
        <v/>
      </c>
      <c r="D5096" s="4">
        <f>RawData!D5098</f>
        <v>0</v>
      </c>
      <c r="E5096">
        <f>RawData!E5098</f>
        <v>0</v>
      </c>
      <c r="F5096" t="str">
        <f>IFERROR(IF(RawData!F5098&lt;&gt;"", VLOOKUP(TRIM(RawData!F5098),ICD10Code,2,FALSE), ""), "Other")</f>
        <v/>
      </c>
      <c r="G5096" t="str">
        <f>IFERROR(IF(RawData!G5098&lt;&gt;"", VLOOKUP(TRIM(RawData!G5098),ICD10Code,2,FALSE), ""), "Other")</f>
        <v/>
      </c>
      <c r="H5096" t="str">
        <f>IFERROR(IF(RawData!H5098&lt;&gt;"", VLOOKUP(TRIM(RawData!H5098),PHCODE,2,FALSE), ""), "Other")</f>
        <v/>
      </c>
      <c r="I5096" t="str">
        <f>IFERROR(IF(RawData!I5098&lt;&gt;"", VLOOKUP(TRIM(RawData!I5098),PHCODE,2,FALSE), ""), "Other")</f>
        <v/>
      </c>
      <c r="J5096" t="str">
        <f>TRIM(RawData!L5098)</f>
        <v/>
      </c>
      <c r="K5096">
        <f>'Risk Calculation Tables'!AD4664</f>
        <v>0</v>
      </c>
      <c r="L5096" t="str">
        <f>TRIM(RawData!J5098)</f>
        <v/>
      </c>
      <c r="M5096" t="str">
        <f>TRIM(RawData!K5098)</f>
        <v/>
      </c>
    </row>
    <row r="5097" spans="1:13" x14ac:dyDescent="0.3">
      <c r="A5097">
        <f>RawData!A5099</f>
        <v>0</v>
      </c>
      <c r="B5097" t="str">
        <f>IF(RawData!B5099&lt;&gt;"", (VLOOKUP(RawData!B5099,AgeCat,2,TRUE)), "")</f>
        <v/>
      </c>
      <c r="C5097" t="str">
        <f>TRIM(RawData!C5099)</f>
        <v/>
      </c>
      <c r="D5097" s="4">
        <f>RawData!D5099</f>
        <v>0</v>
      </c>
      <c r="E5097">
        <f>RawData!E5099</f>
        <v>0</v>
      </c>
      <c r="F5097" t="str">
        <f>IFERROR(IF(RawData!F5099&lt;&gt;"", VLOOKUP(TRIM(RawData!F5099),ICD10Code,2,FALSE), ""), "Other")</f>
        <v/>
      </c>
      <c r="G5097" t="str">
        <f>IFERROR(IF(RawData!G5099&lt;&gt;"", VLOOKUP(TRIM(RawData!G5099),ICD10Code,2,FALSE), ""), "Other")</f>
        <v/>
      </c>
      <c r="H5097" t="str">
        <f>IFERROR(IF(RawData!H5099&lt;&gt;"", VLOOKUP(TRIM(RawData!H5099),PHCODE,2,FALSE), ""), "Other")</f>
        <v/>
      </c>
      <c r="I5097" t="str">
        <f>IFERROR(IF(RawData!I5099&lt;&gt;"", VLOOKUP(TRIM(RawData!I5099),PHCODE,2,FALSE), ""), "Other")</f>
        <v/>
      </c>
      <c r="J5097" t="str">
        <f>TRIM(RawData!L5099)</f>
        <v/>
      </c>
      <c r="K5097">
        <f>'Risk Calculation Tables'!AD4665</f>
        <v>0</v>
      </c>
      <c r="L5097" t="str">
        <f>TRIM(RawData!J5099)</f>
        <v/>
      </c>
      <c r="M5097" t="str">
        <f>TRIM(RawData!K5099)</f>
        <v/>
      </c>
    </row>
    <row r="5098" spans="1:13" x14ac:dyDescent="0.3">
      <c r="A5098">
        <f>RawData!A5100</f>
        <v>0</v>
      </c>
      <c r="B5098" t="str">
        <f>IF(RawData!B5100&lt;&gt;"", (VLOOKUP(RawData!B5100,AgeCat,2,TRUE)), "")</f>
        <v/>
      </c>
      <c r="C5098" t="str">
        <f>TRIM(RawData!C5100)</f>
        <v/>
      </c>
      <c r="D5098" s="4">
        <f>RawData!D5100</f>
        <v>0</v>
      </c>
      <c r="E5098">
        <f>RawData!E5100</f>
        <v>0</v>
      </c>
      <c r="F5098" t="str">
        <f>IFERROR(IF(RawData!F5100&lt;&gt;"", VLOOKUP(TRIM(RawData!F5100),ICD10Code,2,FALSE), ""), "Other")</f>
        <v/>
      </c>
      <c r="G5098" t="str">
        <f>IFERROR(IF(RawData!G5100&lt;&gt;"", VLOOKUP(TRIM(RawData!G5100),ICD10Code,2,FALSE), ""), "Other")</f>
        <v/>
      </c>
      <c r="H5098" t="str">
        <f>IFERROR(IF(RawData!H5100&lt;&gt;"", VLOOKUP(TRIM(RawData!H5100),PHCODE,2,FALSE), ""), "Other")</f>
        <v/>
      </c>
      <c r="I5098" t="str">
        <f>IFERROR(IF(RawData!I5100&lt;&gt;"", VLOOKUP(TRIM(RawData!I5100),PHCODE,2,FALSE), ""), "Other")</f>
        <v/>
      </c>
      <c r="J5098" t="str">
        <f>TRIM(RawData!L5100)</f>
        <v/>
      </c>
      <c r="K5098">
        <f>'Risk Calculation Tables'!AD4666</f>
        <v>0</v>
      </c>
      <c r="L5098" t="str">
        <f>TRIM(RawData!J5100)</f>
        <v/>
      </c>
      <c r="M5098" t="str">
        <f>TRIM(RawData!K5100)</f>
        <v/>
      </c>
    </row>
    <row r="5099" spans="1:13" x14ac:dyDescent="0.3">
      <c r="A5099">
        <f>RawData!A5101</f>
        <v>0</v>
      </c>
      <c r="B5099" t="str">
        <f>IF(RawData!B5101&lt;&gt;"", (VLOOKUP(RawData!B5101,AgeCat,2,TRUE)), "")</f>
        <v/>
      </c>
      <c r="C5099" t="str">
        <f>TRIM(RawData!C5101)</f>
        <v/>
      </c>
      <c r="D5099" s="4">
        <f>RawData!D5101</f>
        <v>0</v>
      </c>
      <c r="E5099">
        <f>RawData!E5101</f>
        <v>0</v>
      </c>
      <c r="F5099" t="str">
        <f>IFERROR(IF(RawData!F5101&lt;&gt;"", VLOOKUP(TRIM(RawData!F5101),ICD10Code,2,FALSE), ""), "Other")</f>
        <v/>
      </c>
      <c r="G5099" t="str">
        <f>IFERROR(IF(RawData!G5101&lt;&gt;"", VLOOKUP(TRIM(RawData!G5101),ICD10Code,2,FALSE), ""), "Other")</f>
        <v/>
      </c>
      <c r="H5099" t="str">
        <f>IFERROR(IF(RawData!H5101&lt;&gt;"", VLOOKUP(TRIM(RawData!H5101),PHCODE,2,FALSE), ""), "Other")</f>
        <v/>
      </c>
      <c r="I5099" t="str">
        <f>IFERROR(IF(RawData!I5101&lt;&gt;"", VLOOKUP(TRIM(RawData!I5101),PHCODE,2,FALSE), ""), "Other")</f>
        <v/>
      </c>
      <c r="J5099" t="str">
        <f>TRIM(RawData!L5101)</f>
        <v/>
      </c>
      <c r="K5099">
        <f>'Risk Calculation Tables'!AD4667</f>
        <v>0</v>
      </c>
      <c r="L5099" t="str">
        <f>TRIM(RawData!J5101)</f>
        <v/>
      </c>
      <c r="M5099" t="str">
        <f>TRIM(RawData!K5101)</f>
        <v/>
      </c>
    </row>
    <row r="5100" spans="1:13" x14ac:dyDescent="0.3">
      <c r="A5100">
        <f>RawData!A5102</f>
        <v>0</v>
      </c>
      <c r="B5100" t="str">
        <f>IF(RawData!B5102&lt;&gt;"", (VLOOKUP(RawData!B5102,AgeCat,2,TRUE)), "")</f>
        <v/>
      </c>
      <c r="C5100" t="str">
        <f>TRIM(RawData!C5102)</f>
        <v/>
      </c>
      <c r="D5100" s="4">
        <f>RawData!D5102</f>
        <v>0</v>
      </c>
      <c r="E5100">
        <f>RawData!E5102</f>
        <v>0</v>
      </c>
      <c r="F5100" t="str">
        <f>IFERROR(IF(RawData!F5102&lt;&gt;"", VLOOKUP(TRIM(RawData!F5102),ICD10Code,2,FALSE), ""), "Other")</f>
        <v/>
      </c>
      <c r="G5100" t="str">
        <f>IFERROR(IF(RawData!G5102&lt;&gt;"", VLOOKUP(TRIM(RawData!G5102),ICD10Code,2,FALSE), ""), "Other")</f>
        <v/>
      </c>
      <c r="H5100" t="str">
        <f>IFERROR(IF(RawData!H5102&lt;&gt;"", VLOOKUP(TRIM(RawData!H5102),PHCODE,2,FALSE), ""), "Other")</f>
        <v/>
      </c>
      <c r="I5100" t="str">
        <f>IFERROR(IF(RawData!I5102&lt;&gt;"", VLOOKUP(TRIM(RawData!I5102),PHCODE,2,FALSE), ""), "Other")</f>
        <v/>
      </c>
      <c r="J5100" t="str">
        <f>TRIM(RawData!L5102)</f>
        <v/>
      </c>
      <c r="K5100">
        <f>'Risk Calculation Tables'!AD4668</f>
        <v>0</v>
      </c>
      <c r="L5100" t="str">
        <f>TRIM(RawData!J5102)</f>
        <v/>
      </c>
      <c r="M5100" t="str">
        <f>TRIM(RawData!K5102)</f>
        <v/>
      </c>
    </row>
    <row r="5101" spans="1:13" x14ac:dyDescent="0.3">
      <c r="A5101">
        <f>RawData!A5103</f>
        <v>0</v>
      </c>
      <c r="B5101" t="str">
        <f>IF(RawData!B5103&lt;&gt;"", (VLOOKUP(RawData!B5103,AgeCat,2,TRUE)), "")</f>
        <v/>
      </c>
      <c r="C5101" t="str">
        <f>TRIM(RawData!C5103)</f>
        <v/>
      </c>
      <c r="D5101" s="4">
        <f>RawData!D5103</f>
        <v>0</v>
      </c>
      <c r="E5101">
        <f>RawData!E5103</f>
        <v>0</v>
      </c>
      <c r="F5101" t="str">
        <f>IFERROR(IF(RawData!F5103&lt;&gt;"", VLOOKUP(TRIM(RawData!F5103),ICD10Code,2,FALSE), ""), "Other")</f>
        <v/>
      </c>
      <c r="G5101" t="str">
        <f>IFERROR(IF(RawData!G5103&lt;&gt;"", VLOOKUP(TRIM(RawData!G5103),ICD10Code,2,FALSE), ""), "Other")</f>
        <v/>
      </c>
      <c r="H5101" t="str">
        <f>IFERROR(IF(RawData!H5103&lt;&gt;"", VLOOKUP(TRIM(RawData!H5103),PHCODE,2,FALSE), ""), "Other")</f>
        <v/>
      </c>
      <c r="I5101" t="str">
        <f>IFERROR(IF(RawData!I5103&lt;&gt;"", VLOOKUP(TRIM(RawData!I5103),PHCODE,2,FALSE), ""), "Other")</f>
        <v/>
      </c>
      <c r="J5101" t="str">
        <f>TRIM(RawData!L5103)</f>
        <v/>
      </c>
      <c r="K5101">
        <f>'Risk Calculation Tables'!AD4669</f>
        <v>0</v>
      </c>
      <c r="L5101" t="str">
        <f>TRIM(RawData!J5103)</f>
        <v/>
      </c>
      <c r="M5101" t="str">
        <f>TRIM(RawData!K5103)</f>
        <v/>
      </c>
    </row>
    <row r="5102" spans="1:13" x14ac:dyDescent="0.3">
      <c r="A5102">
        <f>RawData!A5104</f>
        <v>0</v>
      </c>
      <c r="B5102" t="str">
        <f>IF(RawData!B5104&lt;&gt;"", (VLOOKUP(RawData!B5104,AgeCat,2,TRUE)), "")</f>
        <v/>
      </c>
      <c r="C5102" t="str">
        <f>TRIM(RawData!C5104)</f>
        <v/>
      </c>
      <c r="D5102" s="4">
        <f>RawData!D5104</f>
        <v>0</v>
      </c>
      <c r="E5102">
        <f>RawData!E5104</f>
        <v>0</v>
      </c>
      <c r="F5102" t="str">
        <f>IFERROR(IF(RawData!F5104&lt;&gt;"", VLOOKUP(TRIM(RawData!F5104),ICD10Code,2,FALSE), ""), "Other")</f>
        <v/>
      </c>
      <c r="G5102" t="str">
        <f>IFERROR(IF(RawData!G5104&lt;&gt;"", VLOOKUP(TRIM(RawData!G5104),ICD10Code,2,FALSE), ""), "Other")</f>
        <v/>
      </c>
      <c r="H5102" t="str">
        <f>IFERROR(IF(RawData!H5104&lt;&gt;"", VLOOKUP(TRIM(RawData!H5104),PHCODE,2,FALSE), ""), "Other")</f>
        <v/>
      </c>
      <c r="I5102" t="str">
        <f>IFERROR(IF(RawData!I5104&lt;&gt;"", VLOOKUP(TRIM(RawData!I5104),PHCODE,2,FALSE), ""), "Other")</f>
        <v/>
      </c>
      <c r="J5102" t="str">
        <f>TRIM(RawData!L5104)</f>
        <v/>
      </c>
      <c r="K5102">
        <f>'Risk Calculation Tables'!AD4670</f>
        <v>0</v>
      </c>
      <c r="L5102" t="str">
        <f>TRIM(RawData!J5104)</f>
        <v/>
      </c>
      <c r="M5102" t="str">
        <f>TRIM(RawData!K5104)</f>
        <v/>
      </c>
    </row>
    <row r="5103" spans="1:13" x14ac:dyDescent="0.3">
      <c r="A5103">
        <f>RawData!A5105</f>
        <v>0</v>
      </c>
      <c r="B5103" t="str">
        <f>IF(RawData!B5105&lt;&gt;"", (VLOOKUP(RawData!B5105,AgeCat,2,TRUE)), "")</f>
        <v/>
      </c>
      <c r="C5103" t="str">
        <f>TRIM(RawData!C5105)</f>
        <v/>
      </c>
      <c r="D5103" s="4">
        <f>RawData!D5105</f>
        <v>0</v>
      </c>
      <c r="E5103">
        <f>RawData!E5105</f>
        <v>0</v>
      </c>
      <c r="F5103" t="str">
        <f>IFERROR(IF(RawData!F5105&lt;&gt;"", VLOOKUP(TRIM(RawData!F5105),ICD10Code,2,FALSE), ""), "Other")</f>
        <v/>
      </c>
      <c r="G5103" t="str">
        <f>IFERROR(IF(RawData!G5105&lt;&gt;"", VLOOKUP(TRIM(RawData!G5105),ICD10Code,2,FALSE), ""), "Other")</f>
        <v/>
      </c>
      <c r="H5103" t="str">
        <f>IFERROR(IF(RawData!H5105&lt;&gt;"", VLOOKUP(TRIM(RawData!H5105),PHCODE,2,FALSE), ""), "Other")</f>
        <v/>
      </c>
      <c r="I5103" t="str">
        <f>IFERROR(IF(RawData!I5105&lt;&gt;"", VLOOKUP(TRIM(RawData!I5105),PHCODE,2,FALSE), ""), "Other")</f>
        <v/>
      </c>
      <c r="J5103" t="str">
        <f>TRIM(RawData!L5105)</f>
        <v/>
      </c>
      <c r="K5103">
        <f>'Risk Calculation Tables'!AD4671</f>
        <v>0</v>
      </c>
      <c r="L5103" t="str">
        <f>TRIM(RawData!J5105)</f>
        <v/>
      </c>
      <c r="M5103" t="str">
        <f>TRIM(RawData!K5105)</f>
        <v/>
      </c>
    </row>
    <row r="5104" spans="1:13" x14ac:dyDescent="0.3">
      <c r="A5104">
        <f>RawData!A5106</f>
        <v>0</v>
      </c>
      <c r="B5104" t="str">
        <f>IF(RawData!B5106&lt;&gt;"", (VLOOKUP(RawData!B5106,AgeCat,2,TRUE)), "")</f>
        <v/>
      </c>
      <c r="C5104" t="str">
        <f>TRIM(RawData!C5106)</f>
        <v/>
      </c>
      <c r="D5104" s="4">
        <f>RawData!D5106</f>
        <v>0</v>
      </c>
      <c r="E5104">
        <f>RawData!E5106</f>
        <v>0</v>
      </c>
      <c r="F5104" t="str">
        <f>IFERROR(IF(RawData!F5106&lt;&gt;"", VLOOKUP(TRIM(RawData!F5106),ICD10Code,2,FALSE), ""), "Other")</f>
        <v/>
      </c>
      <c r="G5104" t="str">
        <f>IFERROR(IF(RawData!G5106&lt;&gt;"", VLOOKUP(TRIM(RawData!G5106),ICD10Code,2,FALSE), ""), "Other")</f>
        <v/>
      </c>
      <c r="H5104" t="str">
        <f>IFERROR(IF(RawData!H5106&lt;&gt;"", VLOOKUP(TRIM(RawData!H5106),PHCODE,2,FALSE), ""), "Other")</f>
        <v/>
      </c>
      <c r="I5104" t="str">
        <f>IFERROR(IF(RawData!I5106&lt;&gt;"", VLOOKUP(TRIM(RawData!I5106),PHCODE,2,FALSE), ""), "Other")</f>
        <v/>
      </c>
      <c r="J5104" t="str">
        <f>TRIM(RawData!L5106)</f>
        <v/>
      </c>
      <c r="K5104">
        <f>'Risk Calculation Tables'!AD4672</f>
        <v>0</v>
      </c>
      <c r="L5104" t="str">
        <f>TRIM(RawData!J5106)</f>
        <v/>
      </c>
      <c r="M5104" t="str">
        <f>TRIM(RawData!K5106)</f>
        <v/>
      </c>
    </row>
    <row r="5105" spans="1:13" x14ac:dyDescent="0.3">
      <c r="A5105">
        <f>RawData!A5107</f>
        <v>0</v>
      </c>
      <c r="B5105" t="str">
        <f>IF(RawData!B5107&lt;&gt;"", (VLOOKUP(RawData!B5107,AgeCat,2,TRUE)), "")</f>
        <v/>
      </c>
      <c r="C5105" t="str">
        <f>TRIM(RawData!C5107)</f>
        <v/>
      </c>
      <c r="D5105" s="4">
        <f>RawData!D5107</f>
        <v>0</v>
      </c>
      <c r="E5105">
        <f>RawData!E5107</f>
        <v>0</v>
      </c>
      <c r="F5105" t="str">
        <f>IFERROR(IF(RawData!F5107&lt;&gt;"", VLOOKUP(TRIM(RawData!F5107),ICD10Code,2,FALSE), ""), "Other")</f>
        <v/>
      </c>
      <c r="G5105" t="str">
        <f>IFERROR(IF(RawData!G5107&lt;&gt;"", VLOOKUP(TRIM(RawData!G5107),ICD10Code,2,FALSE), ""), "Other")</f>
        <v/>
      </c>
      <c r="H5105" t="str">
        <f>IFERROR(IF(RawData!H5107&lt;&gt;"", VLOOKUP(TRIM(RawData!H5107),PHCODE,2,FALSE), ""), "Other")</f>
        <v/>
      </c>
      <c r="I5105" t="str">
        <f>IFERROR(IF(RawData!I5107&lt;&gt;"", VLOOKUP(TRIM(RawData!I5107),PHCODE,2,FALSE), ""), "Other")</f>
        <v/>
      </c>
      <c r="J5105" t="str">
        <f>TRIM(RawData!L5107)</f>
        <v/>
      </c>
      <c r="K5105">
        <f>'Risk Calculation Tables'!AD4673</f>
        <v>0</v>
      </c>
      <c r="L5105" t="str">
        <f>TRIM(RawData!J5107)</f>
        <v/>
      </c>
      <c r="M5105" t="str">
        <f>TRIM(RawData!K5107)</f>
        <v/>
      </c>
    </row>
    <row r="5106" spans="1:13" x14ac:dyDescent="0.3">
      <c r="A5106">
        <f>RawData!A5108</f>
        <v>0</v>
      </c>
      <c r="B5106" t="str">
        <f>IF(RawData!B5108&lt;&gt;"", (VLOOKUP(RawData!B5108,AgeCat,2,TRUE)), "")</f>
        <v/>
      </c>
      <c r="C5106" t="str">
        <f>TRIM(RawData!C5108)</f>
        <v/>
      </c>
      <c r="D5106" s="4">
        <f>RawData!D5108</f>
        <v>0</v>
      </c>
      <c r="E5106">
        <f>RawData!E5108</f>
        <v>0</v>
      </c>
      <c r="F5106" t="str">
        <f>IFERROR(IF(RawData!F5108&lt;&gt;"", VLOOKUP(TRIM(RawData!F5108),ICD10Code,2,FALSE), ""), "Other")</f>
        <v/>
      </c>
      <c r="G5106" t="str">
        <f>IFERROR(IF(RawData!G5108&lt;&gt;"", VLOOKUP(TRIM(RawData!G5108),ICD10Code,2,FALSE), ""), "Other")</f>
        <v/>
      </c>
      <c r="H5106" t="str">
        <f>IFERROR(IF(RawData!H5108&lt;&gt;"", VLOOKUP(TRIM(RawData!H5108),PHCODE,2,FALSE), ""), "Other")</f>
        <v/>
      </c>
      <c r="I5106" t="str">
        <f>IFERROR(IF(RawData!I5108&lt;&gt;"", VLOOKUP(TRIM(RawData!I5108),PHCODE,2,FALSE), ""), "Other")</f>
        <v/>
      </c>
      <c r="J5106" t="str">
        <f>TRIM(RawData!L5108)</f>
        <v/>
      </c>
      <c r="K5106">
        <f>'Risk Calculation Tables'!AD4674</f>
        <v>0</v>
      </c>
      <c r="L5106" t="str">
        <f>TRIM(RawData!J5108)</f>
        <v/>
      </c>
      <c r="M5106" t="str">
        <f>TRIM(RawData!K5108)</f>
        <v/>
      </c>
    </row>
    <row r="5107" spans="1:13" x14ac:dyDescent="0.3">
      <c r="A5107">
        <f>RawData!A5109</f>
        <v>0</v>
      </c>
      <c r="B5107" t="str">
        <f>IF(RawData!B5109&lt;&gt;"", (VLOOKUP(RawData!B5109,AgeCat,2,TRUE)), "")</f>
        <v/>
      </c>
      <c r="C5107" t="str">
        <f>TRIM(RawData!C5109)</f>
        <v/>
      </c>
      <c r="D5107" s="4">
        <f>RawData!D5109</f>
        <v>0</v>
      </c>
      <c r="E5107">
        <f>RawData!E5109</f>
        <v>0</v>
      </c>
      <c r="F5107" t="str">
        <f>IFERROR(IF(RawData!F5109&lt;&gt;"", VLOOKUP(TRIM(RawData!F5109),ICD10Code,2,FALSE), ""), "Other")</f>
        <v/>
      </c>
      <c r="G5107" t="str">
        <f>IFERROR(IF(RawData!G5109&lt;&gt;"", VLOOKUP(TRIM(RawData!G5109),ICD10Code,2,FALSE), ""), "Other")</f>
        <v/>
      </c>
      <c r="H5107" t="str">
        <f>IFERROR(IF(RawData!H5109&lt;&gt;"", VLOOKUP(TRIM(RawData!H5109),PHCODE,2,FALSE), ""), "Other")</f>
        <v/>
      </c>
      <c r="I5107" t="str">
        <f>IFERROR(IF(RawData!I5109&lt;&gt;"", VLOOKUP(TRIM(RawData!I5109),PHCODE,2,FALSE), ""), "Other")</f>
        <v/>
      </c>
      <c r="J5107" t="str">
        <f>TRIM(RawData!L5109)</f>
        <v/>
      </c>
      <c r="K5107">
        <f>'Risk Calculation Tables'!AD4675</f>
        <v>0</v>
      </c>
      <c r="L5107" t="str">
        <f>TRIM(RawData!J5109)</f>
        <v/>
      </c>
      <c r="M5107" t="str">
        <f>TRIM(RawData!K5109)</f>
        <v/>
      </c>
    </row>
    <row r="5108" spans="1:13" x14ac:dyDescent="0.3">
      <c r="A5108">
        <f>RawData!A5110</f>
        <v>0</v>
      </c>
      <c r="B5108" t="str">
        <f>IF(RawData!B5110&lt;&gt;"", (VLOOKUP(RawData!B5110,AgeCat,2,TRUE)), "")</f>
        <v/>
      </c>
      <c r="C5108" t="str">
        <f>TRIM(RawData!C5110)</f>
        <v/>
      </c>
      <c r="D5108" s="4">
        <f>RawData!D5110</f>
        <v>0</v>
      </c>
      <c r="E5108">
        <f>RawData!E5110</f>
        <v>0</v>
      </c>
      <c r="F5108" t="str">
        <f>IFERROR(IF(RawData!F5110&lt;&gt;"", VLOOKUP(TRIM(RawData!F5110),ICD10Code,2,FALSE), ""), "Other")</f>
        <v/>
      </c>
      <c r="G5108" t="str">
        <f>IFERROR(IF(RawData!G5110&lt;&gt;"", VLOOKUP(TRIM(RawData!G5110),ICD10Code,2,FALSE), ""), "Other")</f>
        <v/>
      </c>
      <c r="H5108" t="str">
        <f>IFERROR(IF(RawData!H5110&lt;&gt;"", VLOOKUP(TRIM(RawData!H5110),PHCODE,2,FALSE), ""), "Other")</f>
        <v/>
      </c>
      <c r="I5108" t="str">
        <f>IFERROR(IF(RawData!I5110&lt;&gt;"", VLOOKUP(TRIM(RawData!I5110),PHCODE,2,FALSE), ""), "Other")</f>
        <v/>
      </c>
      <c r="J5108" t="str">
        <f>TRIM(RawData!L5110)</f>
        <v/>
      </c>
      <c r="K5108">
        <f>'Risk Calculation Tables'!AD4676</f>
        <v>0</v>
      </c>
      <c r="L5108" t="str">
        <f>TRIM(RawData!J5110)</f>
        <v/>
      </c>
      <c r="M5108" t="str">
        <f>TRIM(RawData!K5110)</f>
        <v/>
      </c>
    </row>
    <row r="5109" spans="1:13" x14ac:dyDescent="0.3">
      <c r="A5109">
        <f>RawData!A5111</f>
        <v>0</v>
      </c>
      <c r="B5109" t="str">
        <f>IF(RawData!B5111&lt;&gt;"", (VLOOKUP(RawData!B5111,AgeCat,2,TRUE)), "")</f>
        <v/>
      </c>
      <c r="C5109" t="str">
        <f>TRIM(RawData!C5111)</f>
        <v/>
      </c>
      <c r="D5109" s="4">
        <f>RawData!D5111</f>
        <v>0</v>
      </c>
      <c r="E5109">
        <f>RawData!E5111</f>
        <v>0</v>
      </c>
      <c r="F5109" t="str">
        <f>IFERROR(IF(RawData!F5111&lt;&gt;"", VLOOKUP(TRIM(RawData!F5111),ICD10Code,2,FALSE), ""), "Other")</f>
        <v/>
      </c>
      <c r="G5109" t="str">
        <f>IFERROR(IF(RawData!G5111&lt;&gt;"", VLOOKUP(TRIM(RawData!G5111),ICD10Code,2,FALSE), ""), "Other")</f>
        <v/>
      </c>
      <c r="H5109" t="str">
        <f>IFERROR(IF(RawData!H5111&lt;&gt;"", VLOOKUP(TRIM(RawData!H5111),PHCODE,2,FALSE), ""), "Other")</f>
        <v/>
      </c>
      <c r="I5109" t="str">
        <f>IFERROR(IF(RawData!I5111&lt;&gt;"", VLOOKUP(TRIM(RawData!I5111),PHCODE,2,FALSE), ""), "Other")</f>
        <v/>
      </c>
      <c r="J5109" t="str">
        <f>TRIM(RawData!L5111)</f>
        <v/>
      </c>
      <c r="K5109">
        <f>'Risk Calculation Tables'!AD4677</f>
        <v>0</v>
      </c>
      <c r="L5109" t="str">
        <f>TRIM(RawData!J5111)</f>
        <v/>
      </c>
      <c r="M5109" t="str">
        <f>TRIM(RawData!K5111)</f>
        <v/>
      </c>
    </row>
    <row r="5110" spans="1:13" x14ac:dyDescent="0.3">
      <c r="A5110">
        <f>RawData!A5112</f>
        <v>0</v>
      </c>
      <c r="B5110" t="str">
        <f>IF(RawData!B5112&lt;&gt;"", (VLOOKUP(RawData!B5112,AgeCat,2,TRUE)), "")</f>
        <v/>
      </c>
      <c r="C5110" t="str">
        <f>TRIM(RawData!C5112)</f>
        <v/>
      </c>
      <c r="D5110" s="4">
        <f>RawData!D5112</f>
        <v>0</v>
      </c>
      <c r="E5110">
        <f>RawData!E5112</f>
        <v>0</v>
      </c>
      <c r="F5110" t="str">
        <f>IFERROR(IF(RawData!F5112&lt;&gt;"", VLOOKUP(TRIM(RawData!F5112),ICD10Code,2,FALSE), ""), "Other")</f>
        <v/>
      </c>
      <c r="G5110" t="str">
        <f>IFERROR(IF(RawData!G5112&lt;&gt;"", VLOOKUP(TRIM(RawData!G5112),ICD10Code,2,FALSE), ""), "Other")</f>
        <v/>
      </c>
      <c r="H5110" t="str">
        <f>IFERROR(IF(RawData!H5112&lt;&gt;"", VLOOKUP(TRIM(RawData!H5112),PHCODE,2,FALSE), ""), "Other")</f>
        <v/>
      </c>
      <c r="I5110" t="str">
        <f>IFERROR(IF(RawData!I5112&lt;&gt;"", VLOOKUP(TRIM(RawData!I5112),PHCODE,2,FALSE), ""), "Other")</f>
        <v/>
      </c>
      <c r="J5110" t="str">
        <f>TRIM(RawData!L5112)</f>
        <v/>
      </c>
      <c r="K5110">
        <f>'Risk Calculation Tables'!AD4678</f>
        <v>0</v>
      </c>
      <c r="L5110" t="str">
        <f>TRIM(RawData!J5112)</f>
        <v/>
      </c>
      <c r="M5110" t="str">
        <f>TRIM(RawData!K5112)</f>
        <v/>
      </c>
    </row>
    <row r="5111" spans="1:13" x14ac:dyDescent="0.3">
      <c r="A5111">
        <f>RawData!A5113</f>
        <v>0</v>
      </c>
      <c r="B5111" t="str">
        <f>IF(RawData!B5113&lt;&gt;"", (VLOOKUP(RawData!B5113,AgeCat,2,TRUE)), "")</f>
        <v/>
      </c>
      <c r="C5111" t="str">
        <f>TRIM(RawData!C5113)</f>
        <v/>
      </c>
      <c r="D5111" s="4">
        <f>RawData!D5113</f>
        <v>0</v>
      </c>
      <c r="E5111">
        <f>RawData!E5113</f>
        <v>0</v>
      </c>
      <c r="F5111" t="str">
        <f>IFERROR(IF(RawData!F5113&lt;&gt;"", VLOOKUP(TRIM(RawData!F5113),ICD10Code,2,FALSE), ""), "Other")</f>
        <v/>
      </c>
      <c r="G5111" t="str">
        <f>IFERROR(IF(RawData!G5113&lt;&gt;"", VLOOKUP(TRIM(RawData!G5113),ICD10Code,2,FALSE), ""), "Other")</f>
        <v/>
      </c>
      <c r="H5111" t="str">
        <f>IFERROR(IF(RawData!H5113&lt;&gt;"", VLOOKUP(TRIM(RawData!H5113),PHCODE,2,FALSE), ""), "Other")</f>
        <v/>
      </c>
      <c r="I5111" t="str">
        <f>IFERROR(IF(RawData!I5113&lt;&gt;"", VLOOKUP(TRIM(RawData!I5113),PHCODE,2,FALSE), ""), "Other")</f>
        <v/>
      </c>
      <c r="J5111" t="str">
        <f>TRIM(RawData!L5113)</f>
        <v/>
      </c>
      <c r="K5111">
        <f>'Risk Calculation Tables'!AD4679</f>
        <v>0</v>
      </c>
      <c r="L5111" t="str">
        <f>TRIM(RawData!J5113)</f>
        <v/>
      </c>
      <c r="M5111" t="str">
        <f>TRIM(RawData!K5113)</f>
        <v/>
      </c>
    </row>
    <row r="5112" spans="1:13" x14ac:dyDescent="0.3">
      <c r="A5112">
        <f>RawData!A5114</f>
        <v>0</v>
      </c>
      <c r="B5112" t="str">
        <f>IF(RawData!B5114&lt;&gt;"", (VLOOKUP(RawData!B5114,AgeCat,2,TRUE)), "")</f>
        <v/>
      </c>
      <c r="C5112" t="str">
        <f>TRIM(RawData!C5114)</f>
        <v/>
      </c>
      <c r="D5112" s="4">
        <f>RawData!D5114</f>
        <v>0</v>
      </c>
      <c r="E5112">
        <f>RawData!E5114</f>
        <v>0</v>
      </c>
      <c r="F5112" t="str">
        <f>IFERROR(IF(RawData!F5114&lt;&gt;"", VLOOKUP(TRIM(RawData!F5114),ICD10Code,2,FALSE), ""), "Other")</f>
        <v/>
      </c>
      <c r="G5112" t="str">
        <f>IFERROR(IF(RawData!G5114&lt;&gt;"", VLOOKUP(TRIM(RawData!G5114),ICD10Code,2,FALSE), ""), "Other")</f>
        <v/>
      </c>
      <c r="H5112" t="str">
        <f>IFERROR(IF(RawData!H5114&lt;&gt;"", VLOOKUP(TRIM(RawData!H5114),PHCODE,2,FALSE), ""), "Other")</f>
        <v/>
      </c>
      <c r="I5112" t="str">
        <f>IFERROR(IF(RawData!I5114&lt;&gt;"", VLOOKUP(TRIM(RawData!I5114),PHCODE,2,FALSE), ""), "Other")</f>
        <v/>
      </c>
      <c r="J5112" t="str">
        <f>TRIM(RawData!L5114)</f>
        <v/>
      </c>
      <c r="K5112">
        <f>'Risk Calculation Tables'!AD4680</f>
        <v>0</v>
      </c>
      <c r="L5112" t="str">
        <f>TRIM(RawData!J5114)</f>
        <v/>
      </c>
      <c r="M5112" t="str">
        <f>TRIM(RawData!K5114)</f>
        <v/>
      </c>
    </row>
    <row r="5113" spans="1:13" x14ac:dyDescent="0.3">
      <c r="A5113">
        <f>RawData!A5115</f>
        <v>0</v>
      </c>
      <c r="B5113" t="str">
        <f>IF(RawData!B5115&lt;&gt;"", (VLOOKUP(RawData!B5115,AgeCat,2,TRUE)), "")</f>
        <v/>
      </c>
      <c r="C5113" t="str">
        <f>TRIM(RawData!C5115)</f>
        <v/>
      </c>
      <c r="D5113" s="4">
        <f>RawData!D5115</f>
        <v>0</v>
      </c>
      <c r="E5113">
        <f>RawData!E5115</f>
        <v>0</v>
      </c>
      <c r="F5113" t="str">
        <f>IFERROR(IF(RawData!F5115&lt;&gt;"", VLOOKUP(TRIM(RawData!F5115),ICD10Code,2,FALSE), ""), "Other")</f>
        <v/>
      </c>
      <c r="G5113" t="str">
        <f>IFERROR(IF(RawData!G5115&lt;&gt;"", VLOOKUP(TRIM(RawData!G5115),ICD10Code,2,FALSE), ""), "Other")</f>
        <v/>
      </c>
      <c r="H5113" t="str">
        <f>IFERROR(IF(RawData!H5115&lt;&gt;"", VLOOKUP(TRIM(RawData!H5115),PHCODE,2,FALSE), ""), "Other")</f>
        <v/>
      </c>
      <c r="I5113" t="str">
        <f>IFERROR(IF(RawData!I5115&lt;&gt;"", VLOOKUP(TRIM(RawData!I5115),PHCODE,2,FALSE), ""), "Other")</f>
        <v/>
      </c>
      <c r="J5113" t="str">
        <f>TRIM(RawData!L5115)</f>
        <v/>
      </c>
      <c r="K5113">
        <f>'Risk Calculation Tables'!AD4681</f>
        <v>0</v>
      </c>
      <c r="L5113" t="str">
        <f>TRIM(RawData!J5115)</f>
        <v/>
      </c>
      <c r="M5113" t="str">
        <f>TRIM(RawData!K5115)</f>
        <v/>
      </c>
    </row>
    <row r="5114" spans="1:13" x14ac:dyDescent="0.3">
      <c r="A5114">
        <f>RawData!A5116</f>
        <v>0</v>
      </c>
      <c r="B5114" t="str">
        <f>IF(RawData!B5116&lt;&gt;"", (VLOOKUP(RawData!B5116,AgeCat,2,TRUE)), "")</f>
        <v/>
      </c>
      <c r="C5114" t="str">
        <f>TRIM(RawData!C5116)</f>
        <v/>
      </c>
      <c r="D5114" s="4">
        <f>RawData!D5116</f>
        <v>0</v>
      </c>
      <c r="E5114">
        <f>RawData!E5116</f>
        <v>0</v>
      </c>
      <c r="F5114" t="str">
        <f>IFERROR(IF(RawData!F5116&lt;&gt;"", VLOOKUP(TRIM(RawData!F5116),ICD10Code,2,FALSE), ""), "Other")</f>
        <v/>
      </c>
      <c r="G5114" t="str">
        <f>IFERROR(IF(RawData!G5116&lt;&gt;"", VLOOKUP(TRIM(RawData!G5116),ICD10Code,2,FALSE), ""), "Other")</f>
        <v/>
      </c>
      <c r="H5114" t="str">
        <f>IFERROR(IF(RawData!H5116&lt;&gt;"", VLOOKUP(TRIM(RawData!H5116),PHCODE,2,FALSE), ""), "Other")</f>
        <v/>
      </c>
      <c r="I5114" t="str">
        <f>IFERROR(IF(RawData!I5116&lt;&gt;"", VLOOKUP(TRIM(RawData!I5116),PHCODE,2,FALSE), ""), "Other")</f>
        <v/>
      </c>
      <c r="J5114" t="str">
        <f>TRIM(RawData!L5116)</f>
        <v/>
      </c>
      <c r="K5114">
        <f>'Risk Calculation Tables'!AD4682</f>
        <v>0</v>
      </c>
      <c r="L5114" t="str">
        <f>TRIM(RawData!J5116)</f>
        <v/>
      </c>
      <c r="M5114" t="str">
        <f>TRIM(RawData!K5116)</f>
        <v/>
      </c>
    </row>
    <row r="5115" spans="1:13" x14ac:dyDescent="0.3">
      <c r="A5115">
        <f>RawData!A5117</f>
        <v>0</v>
      </c>
      <c r="B5115" t="str">
        <f>IF(RawData!B5117&lt;&gt;"", (VLOOKUP(RawData!B5117,AgeCat,2,TRUE)), "")</f>
        <v/>
      </c>
      <c r="C5115" t="str">
        <f>TRIM(RawData!C5117)</f>
        <v/>
      </c>
      <c r="D5115" s="4">
        <f>RawData!D5117</f>
        <v>0</v>
      </c>
      <c r="E5115">
        <f>RawData!E5117</f>
        <v>0</v>
      </c>
      <c r="F5115" t="str">
        <f>IFERROR(IF(RawData!F5117&lt;&gt;"", VLOOKUP(TRIM(RawData!F5117),ICD10Code,2,FALSE), ""), "Other")</f>
        <v/>
      </c>
      <c r="G5115" t="str">
        <f>IFERROR(IF(RawData!G5117&lt;&gt;"", VLOOKUP(TRIM(RawData!G5117),ICD10Code,2,FALSE), ""), "Other")</f>
        <v/>
      </c>
      <c r="H5115" t="str">
        <f>IFERROR(IF(RawData!H5117&lt;&gt;"", VLOOKUP(TRIM(RawData!H5117),PHCODE,2,FALSE), ""), "Other")</f>
        <v/>
      </c>
      <c r="I5115" t="str">
        <f>IFERROR(IF(RawData!I5117&lt;&gt;"", VLOOKUP(TRIM(RawData!I5117),PHCODE,2,FALSE), ""), "Other")</f>
        <v/>
      </c>
      <c r="J5115" t="str">
        <f>TRIM(RawData!L5117)</f>
        <v/>
      </c>
      <c r="K5115">
        <f>'Risk Calculation Tables'!AD4683</f>
        <v>0</v>
      </c>
      <c r="L5115" t="str">
        <f>TRIM(RawData!J5117)</f>
        <v/>
      </c>
      <c r="M5115" t="str">
        <f>TRIM(RawData!K5117)</f>
        <v/>
      </c>
    </row>
    <row r="5116" spans="1:13" x14ac:dyDescent="0.3">
      <c r="A5116">
        <f>RawData!A5118</f>
        <v>0</v>
      </c>
      <c r="B5116" t="str">
        <f>IF(RawData!B5118&lt;&gt;"", (VLOOKUP(RawData!B5118,AgeCat,2,TRUE)), "")</f>
        <v/>
      </c>
      <c r="C5116" t="str">
        <f>TRIM(RawData!C5118)</f>
        <v/>
      </c>
      <c r="D5116" s="4">
        <f>RawData!D5118</f>
        <v>0</v>
      </c>
      <c r="E5116">
        <f>RawData!E5118</f>
        <v>0</v>
      </c>
      <c r="F5116" t="str">
        <f>IFERROR(IF(RawData!F5118&lt;&gt;"", VLOOKUP(TRIM(RawData!F5118),ICD10Code,2,FALSE), ""), "Other")</f>
        <v/>
      </c>
      <c r="G5116" t="str">
        <f>IFERROR(IF(RawData!G5118&lt;&gt;"", VLOOKUP(TRIM(RawData!G5118),ICD10Code,2,FALSE), ""), "Other")</f>
        <v/>
      </c>
      <c r="H5116" t="str">
        <f>IFERROR(IF(RawData!H5118&lt;&gt;"", VLOOKUP(TRIM(RawData!H5118),PHCODE,2,FALSE), ""), "Other")</f>
        <v/>
      </c>
      <c r="I5116" t="str">
        <f>IFERROR(IF(RawData!I5118&lt;&gt;"", VLOOKUP(TRIM(RawData!I5118),PHCODE,2,FALSE), ""), "Other")</f>
        <v/>
      </c>
      <c r="J5116" t="str">
        <f>TRIM(RawData!L5118)</f>
        <v/>
      </c>
      <c r="K5116">
        <f>'Risk Calculation Tables'!AD4684</f>
        <v>0</v>
      </c>
      <c r="L5116" t="str">
        <f>TRIM(RawData!J5118)</f>
        <v/>
      </c>
      <c r="M5116" t="str">
        <f>TRIM(RawData!K5118)</f>
        <v/>
      </c>
    </row>
    <row r="5117" spans="1:13" x14ac:dyDescent="0.3">
      <c r="A5117">
        <f>RawData!A5119</f>
        <v>0</v>
      </c>
      <c r="B5117" t="str">
        <f>IF(RawData!B5119&lt;&gt;"", (VLOOKUP(RawData!B5119,AgeCat,2,TRUE)), "")</f>
        <v/>
      </c>
      <c r="C5117" t="str">
        <f>TRIM(RawData!C5119)</f>
        <v/>
      </c>
      <c r="D5117" s="4">
        <f>RawData!D5119</f>
        <v>0</v>
      </c>
      <c r="E5117">
        <f>RawData!E5119</f>
        <v>0</v>
      </c>
      <c r="F5117" t="str">
        <f>IFERROR(IF(RawData!F5119&lt;&gt;"", VLOOKUP(TRIM(RawData!F5119),ICD10Code,2,FALSE), ""), "Other")</f>
        <v/>
      </c>
      <c r="G5117" t="str">
        <f>IFERROR(IF(RawData!G5119&lt;&gt;"", VLOOKUP(TRIM(RawData!G5119),ICD10Code,2,FALSE), ""), "Other")</f>
        <v/>
      </c>
      <c r="H5117" t="str">
        <f>IFERROR(IF(RawData!H5119&lt;&gt;"", VLOOKUP(TRIM(RawData!H5119),PHCODE,2,FALSE), ""), "Other")</f>
        <v/>
      </c>
      <c r="I5117" t="str">
        <f>IFERROR(IF(RawData!I5119&lt;&gt;"", VLOOKUP(TRIM(RawData!I5119),PHCODE,2,FALSE), ""), "Other")</f>
        <v/>
      </c>
      <c r="J5117" t="str">
        <f>TRIM(RawData!L5119)</f>
        <v/>
      </c>
      <c r="K5117">
        <f>'Risk Calculation Tables'!AD4685</f>
        <v>0</v>
      </c>
      <c r="L5117" t="str">
        <f>TRIM(RawData!J5119)</f>
        <v/>
      </c>
      <c r="M5117" t="str">
        <f>TRIM(RawData!K5119)</f>
        <v/>
      </c>
    </row>
    <row r="5118" spans="1:13" x14ac:dyDescent="0.3">
      <c r="A5118">
        <f>RawData!A5120</f>
        <v>0</v>
      </c>
      <c r="B5118" t="str">
        <f>IF(RawData!B5120&lt;&gt;"", (VLOOKUP(RawData!B5120,AgeCat,2,TRUE)), "")</f>
        <v/>
      </c>
      <c r="C5118" t="str">
        <f>TRIM(RawData!C5120)</f>
        <v/>
      </c>
      <c r="D5118" s="4">
        <f>RawData!D5120</f>
        <v>0</v>
      </c>
      <c r="E5118">
        <f>RawData!E5120</f>
        <v>0</v>
      </c>
      <c r="F5118" t="str">
        <f>IFERROR(IF(RawData!F5120&lt;&gt;"", VLOOKUP(TRIM(RawData!F5120),ICD10Code,2,FALSE), ""), "Other")</f>
        <v/>
      </c>
      <c r="G5118" t="str">
        <f>IFERROR(IF(RawData!G5120&lt;&gt;"", VLOOKUP(TRIM(RawData!G5120),ICD10Code,2,FALSE), ""), "Other")</f>
        <v/>
      </c>
      <c r="H5118" t="str">
        <f>IFERROR(IF(RawData!H5120&lt;&gt;"", VLOOKUP(TRIM(RawData!H5120),PHCODE,2,FALSE), ""), "Other")</f>
        <v/>
      </c>
      <c r="I5118" t="str">
        <f>IFERROR(IF(RawData!I5120&lt;&gt;"", VLOOKUP(TRIM(RawData!I5120),PHCODE,2,FALSE), ""), "Other")</f>
        <v/>
      </c>
      <c r="J5118" t="str">
        <f>TRIM(RawData!L5120)</f>
        <v/>
      </c>
      <c r="K5118">
        <f>'Risk Calculation Tables'!AD4686</f>
        <v>0</v>
      </c>
      <c r="L5118" t="str">
        <f>TRIM(RawData!J5120)</f>
        <v/>
      </c>
      <c r="M5118" t="str">
        <f>TRIM(RawData!K5120)</f>
        <v/>
      </c>
    </row>
    <row r="5119" spans="1:13" x14ac:dyDescent="0.3">
      <c r="A5119">
        <f>RawData!A5121</f>
        <v>0</v>
      </c>
      <c r="B5119" t="str">
        <f>IF(RawData!B5121&lt;&gt;"", (VLOOKUP(RawData!B5121,AgeCat,2,TRUE)), "")</f>
        <v/>
      </c>
      <c r="C5119" t="str">
        <f>TRIM(RawData!C5121)</f>
        <v/>
      </c>
      <c r="D5119" s="4">
        <f>RawData!D5121</f>
        <v>0</v>
      </c>
      <c r="E5119">
        <f>RawData!E5121</f>
        <v>0</v>
      </c>
      <c r="F5119" t="str">
        <f>IFERROR(IF(RawData!F5121&lt;&gt;"", VLOOKUP(TRIM(RawData!F5121),ICD10Code,2,FALSE), ""), "Other")</f>
        <v/>
      </c>
      <c r="G5119" t="str">
        <f>IFERROR(IF(RawData!G5121&lt;&gt;"", VLOOKUP(TRIM(RawData!G5121),ICD10Code,2,FALSE), ""), "Other")</f>
        <v/>
      </c>
      <c r="H5119" t="str">
        <f>IFERROR(IF(RawData!H5121&lt;&gt;"", VLOOKUP(TRIM(RawData!H5121),PHCODE,2,FALSE), ""), "Other")</f>
        <v/>
      </c>
      <c r="I5119" t="str">
        <f>IFERROR(IF(RawData!I5121&lt;&gt;"", VLOOKUP(TRIM(RawData!I5121),PHCODE,2,FALSE), ""), "Other")</f>
        <v/>
      </c>
      <c r="J5119" t="str">
        <f>TRIM(RawData!L5121)</f>
        <v/>
      </c>
      <c r="K5119">
        <f>'Risk Calculation Tables'!AD4687</f>
        <v>0</v>
      </c>
      <c r="L5119" t="str">
        <f>TRIM(RawData!J5121)</f>
        <v/>
      </c>
      <c r="M5119" t="str">
        <f>TRIM(RawData!K5121)</f>
        <v/>
      </c>
    </row>
    <row r="5120" spans="1:13" x14ac:dyDescent="0.3">
      <c r="A5120">
        <f>RawData!A5122</f>
        <v>0</v>
      </c>
      <c r="B5120" t="str">
        <f>IF(RawData!B5122&lt;&gt;"", (VLOOKUP(RawData!B5122,AgeCat,2,TRUE)), "")</f>
        <v/>
      </c>
      <c r="C5120" t="str">
        <f>TRIM(RawData!C5122)</f>
        <v/>
      </c>
      <c r="D5120" s="4">
        <f>RawData!D5122</f>
        <v>0</v>
      </c>
      <c r="E5120">
        <f>RawData!E5122</f>
        <v>0</v>
      </c>
      <c r="F5120" t="str">
        <f>IFERROR(IF(RawData!F5122&lt;&gt;"", VLOOKUP(TRIM(RawData!F5122),ICD10Code,2,FALSE), ""), "Other")</f>
        <v/>
      </c>
      <c r="G5120" t="str">
        <f>IFERROR(IF(RawData!G5122&lt;&gt;"", VLOOKUP(TRIM(RawData!G5122),ICD10Code,2,FALSE), ""), "Other")</f>
        <v/>
      </c>
      <c r="H5120" t="str">
        <f>IFERROR(IF(RawData!H5122&lt;&gt;"", VLOOKUP(TRIM(RawData!H5122),PHCODE,2,FALSE), ""), "Other")</f>
        <v/>
      </c>
      <c r="I5120" t="str">
        <f>IFERROR(IF(RawData!I5122&lt;&gt;"", VLOOKUP(TRIM(RawData!I5122),PHCODE,2,FALSE), ""), "Other")</f>
        <v/>
      </c>
      <c r="J5120" t="str">
        <f>TRIM(RawData!L5122)</f>
        <v/>
      </c>
      <c r="K5120">
        <f>'Risk Calculation Tables'!AD4688</f>
        <v>0</v>
      </c>
      <c r="L5120" t="str">
        <f>TRIM(RawData!J5122)</f>
        <v/>
      </c>
      <c r="M5120" t="str">
        <f>TRIM(RawData!K5122)</f>
        <v/>
      </c>
    </row>
    <row r="5121" spans="1:13" x14ac:dyDescent="0.3">
      <c r="A5121">
        <f>RawData!A5123</f>
        <v>0</v>
      </c>
      <c r="B5121" t="str">
        <f>IF(RawData!B5123&lt;&gt;"", (VLOOKUP(RawData!B5123,AgeCat,2,TRUE)), "")</f>
        <v/>
      </c>
      <c r="C5121" t="str">
        <f>TRIM(RawData!C5123)</f>
        <v/>
      </c>
      <c r="D5121" s="4">
        <f>RawData!D5123</f>
        <v>0</v>
      </c>
      <c r="E5121">
        <f>RawData!E5123</f>
        <v>0</v>
      </c>
      <c r="F5121" t="str">
        <f>IFERROR(IF(RawData!F5123&lt;&gt;"", VLOOKUP(TRIM(RawData!F5123),ICD10Code,2,FALSE), ""), "Other")</f>
        <v/>
      </c>
      <c r="G5121" t="str">
        <f>IFERROR(IF(RawData!G5123&lt;&gt;"", VLOOKUP(TRIM(RawData!G5123),ICD10Code,2,FALSE), ""), "Other")</f>
        <v/>
      </c>
      <c r="H5121" t="str">
        <f>IFERROR(IF(RawData!H5123&lt;&gt;"", VLOOKUP(TRIM(RawData!H5123),PHCODE,2,FALSE), ""), "Other")</f>
        <v/>
      </c>
      <c r="I5121" t="str">
        <f>IFERROR(IF(RawData!I5123&lt;&gt;"", VLOOKUP(TRIM(RawData!I5123),PHCODE,2,FALSE), ""), "Other")</f>
        <v/>
      </c>
      <c r="J5121" t="str">
        <f>TRIM(RawData!L5123)</f>
        <v/>
      </c>
      <c r="K5121">
        <f>'Risk Calculation Tables'!AD4689</f>
        <v>0</v>
      </c>
      <c r="L5121" t="str">
        <f>TRIM(RawData!J5123)</f>
        <v/>
      </c>
      <c r="M5121" t="str">
        <f>TRIM(RawData!K5123)</f>
        <v/>
      </c>
    </row>
    <row r="5122" spans="1:13" x14ac:dyDescent="0.3">
      <c r="A5122">
        <f>RawData!A5124</f>
        <v>0</v>
      </c>
      <c r="B5122" t="str">
        <f>IF(RawData!B5124&lt;&gt;"", (VLOOKUP(RawData!B5124,AgeCat,2,TRUE)), "")</f>
        <v/>
      </c>
      <c r="C5122" t="str">
        <f>TRIM(RawData!C5124)</f>
        <v/>
      </c>
      <c r="D5122" s="4">
        <f>RawData!D5124</f>
        <v>0</v>
      </c>
      <c r="E5122">
        <f>RawData!E5124</f>
        <v>0</v>
      </c>
      <c r="F5122" t="str">
        <f>IFERROR(IF(RawData!F5124&lt;&gt;"", VLOOKUP(TRIM(RawData!F5124),ICD10Code,2,FALSE), ""), "Other")</f>
        <v/>
      </c>
      <c r="G5122" t="str">
        <f>IFERROR(IF(RawData!G5124&lt;&gt;"", VLOOKUP(TRIM(RawData!G5124),ICD10Code,2,FALSE), ""), "Other")</f>
        <v/>
      </c>
      <c r="H5122" t="str">
        <f>IFERROR(IF(RawData!H5124&lt;&gt;"", VLOOKUP(TRIM(RawData!H5124),PHCODE,2,FALSE), ""), "Other")</f>
        <v/>
      </c>
      <c r="I5122" t="str">
        <f>IFERROR(IF(RawData!I5124&lt;&gt;"", VLOOKUP(TRIM(RawData!I5124),PHCODE,2,FALSE), ""), "Other")</f>
        <v/>
      </c>
      <c r="J5122" t="str">
        <f>TRIM(RawData!L5124)</f>
        <v/>
      </c>
      <c r="K5122">
        <f>'Risk Calculation Tables'!AD4690</f>
        <v>0</v>
      </c>
      <c r="L5122" t="str">
        <f>TRIM(RawData!J5124)</f>
        <v/>
      </c>
      <c r="M5122" t="str">
        <f>TRIM(RawData!K5124)</f>
        <v/>
      </c>
    </row>
    <row r="5123" spans="1:13" x14ac:dyDescent="0.3">
      <c r="A5123">
        <f>RawData!A5125</f>
        <v>0</v>
      </c>
      <c r="B5123" t="str">
        <f>IF(RawData!B5125&lt;&gt;"", (VLOOKUP(RawData!B5125,AgeCat,2,TRUE)), "")</f>
        <v/>
      </c>
      <c r="C5123" t="str">
        <f>TRIM(RawData!C5125)</f>
        <v/>
      </c>
      <c r="D5123" s="4">
        <f>RawData!D5125</f>
        <v>0</v>
      </c>
      <c r="E5123">
        <f>RawData!E5125</f>
        <v>0</v>
      </c>
      <c r="F5123" t="str">
        <f>IFERROR(IF(RawData!F5125&lt;&gt;"", VLOOKUP(TRIM(RawData!F5125),ICD10Code,2,FALSE), ""), "Other")</f>
        <v/>
      </c>
      <c r="G5123" t="str">
        <f>IFERROR(IF(RawData!G5125&lt;&gt;"", VLOOKUP(TRIM(RawData!G5125),ICD10Code,2,FALSE), ""), "Other")</f>
        <v/>
      </c>
      <c r="H5123" t="str">
        <f>IFERROR(IF(RawData!H5125&lt;&gt;"", VLOOKUP(TRIM(RawData!H5125),PHCODE,2,FALSE), ""), "Other")</f>
        <v/>
      </c>
      <c r="I5123" t="str">
        <f>IFERROR(IF(RawData!I5125&lt;&gt;"", VLOOKUP(TRIM(RawData!I5125),PHCODE,2,FALSE), ""), "Other")</f>
        <v/>
      </c>
      <c r="J5123" t="str">
        <f>TRIM(RawData!L5125)</f>
        <v/>
      </c>
      <c r="K5123">
        <f>'Risk Calculation Tables'!AD4691</f>
        <v>0</v>
      </c>
      <c r="L5123" t="str">
        <f>TRIM(RawData!J5125)</f>
        <v/>
      </c>
      <c r="M5123" t="str">
        <f>TRIM(RawData!K5125)</f>
        <v/>
      </c>
    </row>
    <row r="5124" spans="1:13" x14ac:dyDescent="0.3">
      <c r="A5124">
        <f>RawData!A5126</f>
        <v>0</v>
      </c>
      <c r="B5124" t="str">
        <f>IF(RawData!B5126&lt;&gt;"", (VLOOKUP(RawData!B5126,AgeCat,2,TRUE)), "")</f>
        <v/>
      </c>
      <c r="C5124" t="str">
        <f>TRIM(RawData!C5126)</f>
        <v/>
      </c>
      <c r="D5124" s="4">
        <f>RawData!D5126</f>
        <v>0</v>
      </c>
      <c r="E5124">
        <f>RawData!E5126</f>
        <v>0</v>
      </c>
      <c r="F5124" t="str">
        <f>IFERROR(IF(RawData!F5126&lt;&gt;"", VLOOKUP(TRIM(RawData!F5126),ICD10Code,2,FALSE), ""), "Other")</f>
        <v/>
      </c>
      <c r="G5124" t="str">
        <f>IFERROR(IF(RawData!G5126&lt;&gt;"", VLOOKUP(TRIM(RawData!G5126),ICD10Code,2,FALSE), ""), "Other")</f>
        <v/>
      </c>
      <c r="H5124" t="str">
        <f>IFERROR(IF(RawData!H5126&lt;&gt;"", VLOOKUP(TRIM(RawData!H5126),PHCODE,2,FALSE), ""), "Other")</f>
        <v/>
      </c>
      <c r="I5124" t="str">
        <f>IFERROR(IF(RawData!I5126&lt;&gt;"", VLOOKUP(TRIM(RawData!I5126),PHCODE,2,FALSE), ""), "Other")</f>
        <v/>
      </c>
      <c r="J5124" t="str">
        <f>TRIM(RawData!L5126)</f>
        <v/>
      </c>
      <c r="K5124">
        <f>'Risk Calculation Tables'!AD4692</f>
        <v>0</v>
      </c>
      <c r="L5124" t="str">
        <f>TRIM(RawData!J5126)</f>
        <v/>
      </c>
      <c r="M5124" t="str">
        <f>TRIM(RawData!K5126)</f>
        <v/>
      </c>
    </row>
    <row r="5125" spans="1:13" x14ac:dyDescent="0.3">
      <c r="A5125">
        <f>RawData!A5127</f>
        <v>0</v>
      </c>
      <c r="B5125" t="str">
        <f>IF(RawData!B5127&lt;&gt;"", (VLOOKUP(RawData!B5127,AgeCat,2,TRUE)), "")</f>
        <v/>
      </c>
      <c r="C5125" t="str">
        <f>TRIM(RawData!C5127)</f>
        <v/>
      </c>
      <c r="D5125" s="4">
        <f>RawData!D5127</f>
        <v>0</v>
      </c>
      <c r="E5125">
        <f>RawData!E5127</f>
        <v>0</v>
      </c>
      <c r="F5125" t="str">
        <f>IFERROR(IF(RawData!F5127&lt;&gt;"", VLOOKUP(TRIM(RawData!F5127),ICD10Code,2,FALSE), ""), "Other")</f>
        <v/>
      </c>
      <c r="G5125" t="str">
        <f>IFERROR(IF(RawData!G5127&lt;&gt;"", VLOOKUP(TRIM(RawData!G5127),ICD10Code,2,FALSE), ""), "Other")</f>
        <v/>
      </c>
      <c r="H5125" t="str">
        <f>IFERROR(IF(RawData!H5127&lt;&gt;"", VLOOKUP(TRIM(RawData!H5127),PHCODE,2,FALSE), ""), "Other")</f>
        <v/>
      </c>
      <c r="I5125" t="str">
        <f>IFERROR(IF(RawData!I5127&lt;&gt;"", VLOOKUP(TRIM(RawData!I5127),PHCODE,2,FALSE), ""), "Other")</f>
        <v/>
      </c>
      <c r="J5125" t="str">
        <f>TRIM(RawData!L5127)</f>
        <v/>
      </c>
      <c r="K5125">
        <f>'Risk Calculation Tables'!AD4693</f>
        <v>0</v>
      </c>
      <c r="L5125" t="str">
        <f>TRIM(RawData!J5127)</f>
        <v/>
      </c>
      <c r="M5125" t="str">
        <f>TRIM(RawData!K5127)</f>
        <v/>
      </c>
    </row>
    <row r="5126" spans="1:13" x14ac:dyDescent="0.3">
      <c r="A5126">
        <f>RawData!A5128</f>
        <v>0</v>
      </c>
      <c r="B5126" t="str">
        <f>IF(RawData!B5128&lt;&gt;"", (VLOOKUP(RawData!B5128,AgeCat,2,TRUE)), "")</f>
        <v/>
      </c>
      <c r="C5126" t="str">
        <f>TRIM(RawData!C5128)</f>
        <v/>
      </c>
      <c r="D5126" s="4">
        <f>RawData!D5128</f>
        <v>0</v>
      </c>
      <c r="E5126">
        <f>RawData!E5128</f>
        <v>0</v>
      </c>
      <c r="F5126" t="str">
        <f>IFERROR(IF(RawData!F5128&lt;&gt;"", VLOOKUP(TRIM(RawData!F5128),ICD10Code,2,FALSE), ""), "Other")</f>
        <v/>
      </c>
      <c r="G5126" t="str">
        <f>IFERROR(IF(RawData!G5128&lt;&gt;"", VLOOKUP(TRIM(RawData!G5128),ICD10Code,2,FALSE), ""), "Other")</f>
        <v/>
      </c>
      <c r="H5126" t="str">
        <f>IFERROR(IF(RawData!H5128&lt;&gt;"", VLOOKUP(TRIM(RawData!H5128),PHCODE,2,FALSE), ""), "Other")</f>
        <v/>
      </c>
      <c r="I5126" t="str">
        <f>IFERROR(IF(RawData!I5128&lt;&gt;"", VLOOKUP(TRIM(RawData!I5128),PHCODE,2,FALSE), ""), "Other")</f>
        <v/>
      </c>
      <c r="J5126" t="str">
        <f>TRIM(RawData!L5128)</f>
        <v/>
      </c>
      <c r="K5126">
        <f>'Risk Calculation Tables'!AD4694</f>
        <v>0</v>
      </c>
      <c r="L5126" t="str">
        <f>TRIM(RawData!J5128)</f>
        <v/>
      </c>
      <c r="M5126" t="str">
        <f>TRIM(RawData!K5128)</f>
        <v/>
      </c>
    </row>
    <row r="5127" spans="1:13" x14ac:dyDescent="0.3">
      <c r="A5127">
        <f>RawData!A5129</f>
        <v>0</v>
      </c>
      <c r="B5127" t="str">
        <f>IF(RawData!B5129&lt;&gt;"", (VLOOKUP(RawData!B5129,AgeCat,2,TRUE)), "")</f>
        <v/>
      </c>
      <c r="C5127" t="str">
        <f>TRIM(RawData!C5129)</f>
        <v/>
      </c>
      <c r="D5127" s="4">
        <f>RawData!D5129</f>
        <v>0</v>
      </c>
      <c r="E5127">
        <f>RawData!E5129</f>
        <v>0</v>
      </c>
      <c r="F5127" t="str">
        <f>IFERROR(IF(RawData!F5129&lt;&gt;"", VLOOKUP(TRIM(RawData!F5129),ICD10Code,2,FALSE), ""), "Other")</f>
        <v/>
      </c>
      <c r="G5127" t="str">
        <f>IFERROR(IF(RawData!G5129&lt;&gt;"", VLOOKUP(TRIM(RawData!G5129),ICD10Code,2,FALSE), ""), "Other")</f>
        <v/>
      </c>
      <c r="H5127" t="str">
        <f>IFERROR(IF(RawData!H5129&lt;&gt;"", VLOOKUP(TRIM(RawData!H5129),PHCODE,2,FALSE), ""), "Other")</f>
        <v/>
      </c>
      <c r="I5127" t="str">
        <f>IFERROR(IF(RawData!I5129&lt;&gt;"", VLOOKUP(TRIM(RawData!I5129),PHCODE,2,FALSE), ""), "Other")</f>
        <v/>
      </c>
      <c r="J5127" t="str">
        <f>TRIM(RawData!L5129)</f>
        <v/>
      </c>
      <c r="K5127">
        <f>'Risk Calculation Tables'!AD4695</f>
        <v>0</v>
      </c>
      <c r="L5127" t="str">
        <f>TRIM(RawData!J5129)</f>
        <v/>
      </c>
      <c r="M5127" t="str">
        <f>TRIM(RawData!K5129)</f>
        <v/>
      </c>
    </row>
    <row r="5128" spans="1:13" x14ac:dyDescent="0.3">
      <c r="A5128">
        <f>RawData!A5130</f>
        <v>0</v>
      </c>
      <c r="B5128" t="str">
        <f>IF(RawData!B5130&lt;&gt;"", (VLOOKUP(RawData!B5130,AgeCat,2,TRUE)), "")</f>
        <v/>
      </c>
      <c r="C5128" t="str">
        <f>TRIM(RawData!C5130)</f>
        <v/>
      </c>
      <c r="D5128" s="4">
        <f>RawData!D5130</f>
        <v>0</v>
      </c>
      <c r="E5128">
        <f>RawData!E5130</f>
        <v>0</v>
      </c>
      <c r="F5128" t="str">
        <f>IFERROR(IF(RawData!F5130&lt;&gt;"", VLOOKUP(TRIM(RawData!F5130),ICD10Code,2,FALSE), ""), "Other")</f>
        <v/>
      </c>
      <c r="G5128" t="str">
        <f>IFERROR(IF(RawData!G5130&lt;&gt;"", VLOOKUP(TRIM(RawData!G5130),ICD10Code,2,FALSE), ""), "Other")</f>
        <v/>
      </c>
      <c r="H5128" t="str">
        <f>IFERROR(IF(RawData!H5130&lt;&gt;"", VLOOKUP(TRIM(RawData!H5130),PHCODE,2,FALSE), ""), "Other")</f>
        <v/>
      </c>
      <c r="I5128" t="str">
        <f>IFERROR(IF(RawData!I5130&lt;&gt;"", VLOOKUP(TRIM(RawData!I5130),PHCODE,2,FALSE), ""), "Other")</f>
        <v/>
      </c>
      <c r="J5128" t="str">
        <f>TRIM(RawData!L5130)</f>
        <v/>
      </c>
      <c r="K5128">
        <f>'Risk Calculation Tables'!AD4696</f>
        <v>0</v>
      </c>
      <c r="L5128" t="str">
        <f>TRIM(RawData!J5130)</f>
        <v/>
      </c>
      <c r="M5128" t="str">
        <f>TRIM(RawData!K5130)</f>
        <v/>
      </c>
    </row>
    <row r="5129" spans="1:13" x14ac:dyDescent="0.3">
      <c r="A5129">
        <f>RawData!A5131</f>
        <v>0</v>
      </c>
      <c r="B5129" t="str">
        <f>IF(RawData!B5131&lt;&gt;"", (VLOOKUP(RawData!B5131,AgeCat,2,TRUE)), "")</f>
        <v/>
      </c>
      <c r="C5129" t="str">
        <f>TRIM(RawData!C5131)</f>
        <v/>
      </c>
      <c r="D5129" s="4">
        <f>RawData!D5131</f>
        <v>0</v>
      </c>
      <c r="E5129">
        <f>RawData!E5131</f>
        <v>0</v>
      </c>
      <c r="F5129" t="str">
        <f>IFERROR(IF(RawData!F5131&lt;&gt;"", VLOOKUP(TRIM(RawData!F5131),ICD10Code,2,FALSE), ""), "Other")</f>
        <v/>
      </c>
      <c r="G5129" t="str">
        <f>IFERROR(IF(RawData!G5131&lt;&gt;"", VLOOKUP(TRIM(RawData!G5131),ICD10Code,2,FALSE), ""), "Other")</f>
        <v/>
      </c>
      <c r="H5129" t="str">
        <f>IFERROR(IF(RawData!H5131&lt;&gt;"", VLOOKUP(TRIM(RawData!H5131),PHCODE,2,FALSE), ""), "Other")</f>
        <v/>
      </c>
      <c r="I5129" t="str">
        <f>IFERROR(IF(RawData!I5131&lt;&gt;"", VLOOKUP(TRIM(RawData!I5131),PHCODE,2,FALSE), ""), "Other")</f>
        <v/>
      </c>
      <c r="J5129" t="str">
        <f>TRIM(RawData!L5131)</f>
        <v/>
      </c>
      <c r="K5129">
        <f>'Risk Calculation Tables'!AD4697</f>
        <v>0</v>
      </c>
      <c r="L5129" t="str">
        <f>TRIM(RawData!J5131)</f>
        <v/>
      </c>
      <c r="M5129" t="str">
        <f>TRIM(RawData!K5131)</f>
        <v/>
      </c>
    </row>
    <row r="5130" spans="1:13" x14ac:dyDescent="0.3">
      <c r="A5130">
        <f>RawData!A5132</f>
        <v>0</v>
      </c>
      <c r="B5130" t="str">
        <f>IF(RawData!B5132&lt;&gt;"", (VLOOKUP(RawData!B5132,AgeCat,2,TRUE)), "")</f>
        <v/>
      </c>
      <c r="C5130" t="str">
        <f>TRIM(RawData!C5132)</f>
        <v/>
      </c>
      <c r="D5130" s="4">
        <f>RawData!D5132</f>
        <v>0</v>
      </c>
      <c r="E5130">
        <f>RawData!E5132</f>
        <v>0</v>
      </c>
      <c r="F5130" t="str">
        <f>IFERROR(IF(RawData!F5132&lt;&gt;"", VLOOKUP(TRIM(RawData!F5132),ICD10Code,2,FALSE), ""), "Other")</f>
        <v/>
      </c>
      <c r="G5130" t="str">
        <f>IFERROR(IF(RawData!G5132&lt;&gt;"", VLOOKUP(TRIM(RawData!G5132),ICD10Code,2,FALSE), ""), "Other")</f>
        <v/>
      </c>
      <c r="H5130" t="str">
        <f>IFERROR(IF(RawData!H5132&lt;&gt;"", VLOOKUP(TRIM(RawData!H5132),PHCODE,2,FALSE), ""), "Other")</f>
        <v/>
      </c>
      <c r="I5130" t="str">
        <f>IFERROR(IF(RawData!I5132&lt;&gt;"", VLOOKUP(TRIM(RawData!I5132),PHCODE,2,FALSE), ""), "Other")</f>
        <v/>
      </c>
      <c r="J5130" t="str">
        <f>TRIM(RawData!L5132)</f>
        <v/>
      </c>
      <c r="K5130">
        <f>'Risk Calculation Tables'!AD4698</f>
        <v>0</v>
      </c>
      <c r="L5130" t="str">
        <f>TRIM(RawData!J5132)</f>
        <v/>
      </c>
      <c r="M5130" t="str">
        <f>TRIM(RawData!K5132)</f>
        <v/>
      </c>
    </row>
    <row r="5131" spans="1:13" x14ac:dyDescent="0.3">
      <c r="A5131">
        <f>RawData!A5133</f>
        <v>0</v>
      </c>
      <c r="B5131" t="str">
        <f>IF(RawData!B5133&lt;&gt;"", (VLOOKUP(RawData!B5133,AgeCat,2,TRUE)), "")</f>
        <v/>
      </c>
      <c r="C5131" t="str">
        <f>TRIM(RawData!C5133)</f>
        <v/>
      </c>
      <c r="D5131" s="4">
        <f>RawData!D5133</f>
        <v>0</v>
      </c>
      <c r="E5131">
        <f>RawData!E5133</f>
        <v>0</v>
      </c>
      <c r="F5131" t="str">
        <f>IFERROR(IF(RawData!F5133&lt;&gt;"", VLOOKUP(TRIM(RawData!F5133),ICD10Code,2,FALSE), ""), "Other")</f>
        <v/>
      </c>
      <c r="G5131" t="str">
        <f>IFERROR(IF(RawData!G5133&lt;&gt;"", VLOOKUP(TRIM(RawData!G5133),ICD10Code,2,FALSE), ""), "Other")</f>
        <v/>
      </c>
      <c r="H5131" t="str">
        <f>IFERROR(IF(RawData!H5133&lt;&gt;"", VLOOKUP(TRIM(RawData!H5133),PHCODE,2,FALSE), ""), "Other")</f>
        <v/>
      </c>
      <c r="I5131" t="str">
        <f>IFERROR(IF(RawData!I5133&lt;&gt;"", VLOOKUP(TRIM(RawData!I5133),PHCODE,2,FALSE), ""), "Other")</f>
        <v/>
      </c>
      <c r="J5131" t="str">
        <f>TRIM(RawData!L5133)</f>
        <v/>
      </c>
      <c r="K5131">
        <f>'Risk Calculation Tables'!AD4699</f>
        <v>0</v>
      </c>
      <c r="L5131" t="str">
        <f>TRIM(RawData!J5133)</f>
        <v/>
      </c>
      <c r="M5131" t="str">
        <f>TRIM(RawData!K5133)</f>
        <v/>
      </c>
    </row>
    <row r="5132" spans="1:13" x14ac:dyDescent="0.3">
      <c r="A5132">
        <f>RawData!A5134</f>
        <v>0</v>
      </c>
      <c r="B5132" t="str">
        <f>IF(RawData!B5134&lt;&gt;"", (VLOOKUP(RawData!B5134,AgeCat,2,TRUE)), "")</f>
        <v/>
      </c>
      <c r="C5132" t="str">
        <f>TRIM(RawData!C5134)</f>
        <v/>
      </c>
      <c r="D5132" s="4">
        <f>RawData!D5134</f>
        <v>0</v>
      </c>
      <c r="E5132">
        <f>RawData!E5134</f>
        <v>0</v>
      </c>
      <c r="F5132" t="str">
        <f>IFERROR(IF(RawData!F5134&lt;&gt;"", VLOOKUP(TRIM(RawData!F5134),ICD10Code,2,FALSE), ""), "Other")</f>
        <v/>
      </c>
      <c r="G5132" t="str">
        <f>IFERROR(IF(RawData!G5134&lt;&gt;"", VLOOKUP(TRIM(RawData!G5134),ICD10Code,2,FALSE), ""), "Other")</f>
        <v/>
      </c>
      <c r="H5132" t="str">
        <f>IFERROR(IF(RawData!H5134&lt;&gt;"", VLOOKUP(TRIM(RawData!H5134),PHCODE,2,FALSE), ""), "Other")</f>
        <v/>
      </c>
      <c r="I5132" t="str">
        <f>IFERROR(IF(RawData!I5134&lt;&gt;"", VLOOKUP(TRIM(RawData!I5134),PHCODE,2,FALSE), ""), "Other")</f>
        <v/>
      </c>
      <c r="J5132" t="str">
        <f>TRIM(RawData!L5134)</f>
        <v/>
      </c>
      <c r="K5132">
        <f>'Risk Calculation Tables'!AD4700</f>
        <v>0</v>
      </c>
      <c r="L5132" t="str">
        <f>TRIM(RawData!J5134)</f>
        <v/>
      </c>
      <c r="M5132" t="str">
        <f>TRIM(RawData!K5134)</f>
        <v/>
      </c>
    </row>
    <row r="5133" spans="1:13" x14ac:dyDescent="0.3">
      <c r="A5133">
        <f>RawData!A5135</f>
        <v>0</v>
      </c>
      <c r="B5133" t="str">
        <f>IF(RawData!B5135&lt;&gt;"", (VLOOKUP(RawData!B5135,AgeCat,2,TRUE)), "")</f>
        <v/>
      </c>
      <c r="C5133" t="str">
        <f>TRIM(RawData!C5135)</f>
        <v/>
      </c>
      <c r="D5133" s="4">
        <f>RawData!D5135</f>
        <v>0</v>
      </c>
      <c r="E5133">
        <f>RawData!E5135</f>
        <v>0</v>
      </c>
      <c r="F5133" t="str">
        <f>IFERROR(IF(RawData!F5135&lt;&gt;"", VLOOKUP(TRIM(RawData!F5135),ICD10Code,2,FALSE), ""), "Other")</f>
        <v/>
      </c>
      <c r="G5133" t="str">
        <f>IFERROR(IF(RawData!G5135&lt;&gt;"", VLOOKUP(TRIM(RawData!G5135),ICD10Code,2,FALSE), ""), "Other")</f>
        <v/>
      </c>
      <c r="H5133" t="str">
        <f>IFERROR(IF(RawData!H5135&lt;&gt;"", VLOOKUP(TRIM(RawData!H5135),PHCODE,2,FALSE), ""), "Other")</f>
        <v/>
      </c>
      <c r="I5133" t="str">
        <f>IFERROR(IF(RawData!I5135&lt;&gt;"", VLOOKUP(TRIM(RawData!I5135),PHCODE,2,FALSE), ""), "Other")</f>
        <v/>
      </c>
      <c r="J5133" t="str">
        <f>TRIM(RawData!L5135)</f>
        <v/>
      </c>
      <c r="K5133">
        <f>'Risk Calculation Tables'!AD4701</f>
        <v>0</v>
      </c>
      <c r="L5133" t="str">
        <f>TRIM(RawData!J5135)</f>
        <v/>
      </c>
      <c r="M5133" t="str">
        <f>TRIM(RawData!K5135)</f>
        <v/>
      </c>
    </row>
    <row r="5134" spans="1:13" x14ac:dyDescent="0.3">
      <c r="A5134">
        <f>RawData!A5136</f>
        <v>0</v>
      </c>
      <c r="B5134" t="str">
        <f>IF(RawData!B5136&lt;&gt;"", (VLOOKUP(RawData!B5136,AgeCat,2,TRUE)), "")</f>
        <v/>
      </c>
      <c r="C5134" t="str">
        <f>TRIM(RawData!C5136)</f>
        <v/>
      </c>
      <c r="D5134" s="4">
        <f>RawData!D5136</f>
        <v>0</v>
      </c>
      <c r="E5134">
        <f>RawData!E5136</f>
        <v>0</v>
      </c>
      <c r="F5134" t="str">
        <f>IFERROR(IF(RawData!F5136&lt;&gt;"", VLOOKUP(TRIM(RawData!F5136),ICD10Code,2,FALSE), ""), "Other")</f>
        <v/>
      </c>
      <c r="G5134" t="str">
        <f>IFERROR(IF(RawData!G5136&lt;&gt;"", VLOOKUP(TRIM(RawData!G5136),ICD10Code,2,FALSE), ""), "Other")</f>
        <v/>
      </c>
      <c r="H5134" t="str">
        <f>IFERROR(IF(RawData!H5136&lt;&gt;"", VLOOKUP(TRIM(RawData!H5136),PHCODE,2,FALSE), ""), "Other")</f>
        <v/>
      </c>
      <c r="I5134" t="str">
        <f>IFERROR(IF(RawData!I5136&lt;&gt;"", VLOOKUP(TRIM(RawData!I5136),PHCODE,2,FALSE), ""), "Other")</f>
        <v/>
      </c>
      <c r="J5134" t="str">
        <f>TRIM(RawData!L5136)</f>
        <v/>
      </c>
      <c r="K5134">
        <f>'Risk Calculation Tables'!AD4702</f>
        <v>0</v>
      </c>
      <c r="L5134" t="str">
        <f>TRIM(RawData!J5136)</f>
        <v/>
      </c>
      <c r="M5134" t="str">
        <f>TRIM(RawData!K5136)</f>
        <v/>
      </c>
    </row>
    <row r="5135" spans="1:13" x14ac:dyDescent="0.3">
      <c r="A5135">
        <f>RawData!A5137</f>
        <v>0</v>
      </c>
      <c r="B5135" t="str">
        <f>IF(RawData!B5137&lt;&gt;"", (VLOOKUP(RawData!B5137,AgeCat,2,TRUE)), "")</f>
        <v/>
      </c>
      <c r="C5135" t="str">
        <f>TRIM(RawData!C5137)</f>
        <v/>
      </c>
      <c r="D5135" s="4">
        <f>RawData!D5137</f>
        <v>0</v>
      </c>
      <c r="E5135">
        <f>RawData!E5137</f>
        <v>0</v>
      </c>
      <c r="F5135" t="str">
        <f>IFERROR(IF(RawData!F5137&lt;&gt;"", VLOOKUP(TRIM(RawData!F5137),ICD10Code,2,FALSE), ""), "Other")</f>
        <v/>
      </c>
      <c r="G5135" t="str">
        <f>IFERROR(IF(RawData!G5137&lt;&gt;"", VLOOKUP(TRIM(RawData!G5137),ICD10Code,2,FALSE), ""), "Other")</f>
        <v/>
      </c>
      <c r="H5135" t="str">
        <f>IFERROR(IF(RawData!H5137&lt;&gt;"", VLOOKUP(TRIM(RawData!H5137),PHCODE,2,FALSE), ""), "Other")</f>
        <v/>
      </c>
      <c r="I5135" t="str">
        <f>IFERROR(IF(RawData!I5137&lt;&gt;"", VLOOKUP(TRIM(RawData!I5137),PHCODE,2,FALSE), ""), "Other")</f>
        <v/>
      </c>
      <c r="J5135" t="str">
        <f>TRIM(RawData!L5137)</f>
        <v/>
      </c>
      <c r="K5135">
        <f>'Risk Calculation Tables'!AD4703</f>
        <v>0</v>
      </c>
      <c r="L5135" t="str">
        <f>TRIM(RawData!J5137)</f>
        <v/>
      </c>
      <c r="M5135" t="str">
        <f>TRIM(RawData!K5137)</f>
        <v/>
      </c>
    </row>
    <row r="5136" spans="1:13" x14ac:dyDescent="0.3">
      <c r="A5136">
        <f>RawData!A5138</f>
        <v>0</v>
      </c>
      <c r="B5136" t="str">
        <f>IF(RawData!B5138&lt;&gt;"", (VLOOKUP(RawData!B5138,AgeCat,2,TRUE)), "")</f>
        <v/>
      </c>
      <c r="C5136" t="str">
        <f>TRIM(RawData!C5138)</f>
        <v/>
      </c>
      <c r="D5136" s="4">
        <f>RawData!D5138</f>
        <v>0</v>
      </c>
      <c r="E5136">
        <f>RawData!E5138</f>
        <v>0</v>
      </c>
      <c r="F5136" t="str">
        <f>IFERROR(IF(RawData!F5138&lt;&gt;"", VLOOKUP(TRIM(RawData!F5138),ICD10Code,2,FALSE), ""), "Other")</f>
        <v/>
      </c>
      <c r="G5136" t="str">
        <f>IFERROR(IF(RawData!G5138&lt;&gt;"", VLOOKUP(TRIM(RawData!G5138),ICD10Code,2,FALSE), ""), "Other")</f>
        <v/>
      </c>
      <c r="H5136" t="str">
        <f>IFERROR(IF(RawData!H5138&lt;&gt;"", VLOOKUP(TRIM(RawData!H5138),PHCODE,2,FALSE), ""), "Other")</f>
        <v/>
      </c>
      <c r="I5136" t="str">
        <f>IFERROR(IF(RawData!I5138&lt;&gt;"", VLOOKUP(TRIM(RawData!I5138),PHCODE,2,FALSE), ""), "Other")</f>
        <v/>
      </c>
      <c r="J5136" t="str">
        <f>TRIM(RawData!L5138)</f>
        <v/>
      </c>
      <c r="K5136">
        <f>'Risk Calculation Tables'!AD4704</f>
        <v>0</v>
      </c>
      <c r="L5136" t="str">
        <f>TRIM(RawData!J5138)</f>
        <v/>
      </c>
      <c r="M5136" t="str">
        <f>TRIM(RawData!K5138)</f>
        <v/>
      </c>
    </row>
    <row r="5137" spans="1:13" x14ac:dyDescent="0.3">
      <c r="A5137">
        <f>RawData!A5139</f>
        <v>0</v>
      </c>
      <c r="B5137" t="str">
        <f>IF(RawData!B5139&lt;&gt;"", (VLOOKUP(RawData!B5139,AgeCat,2,TRUE)), "")</f>
        <v/>
      </c>
      <c r="C5137" t="str">
        <f>TRIM(RawData!C5139)</f>
        <v/>
      </c>
      <c r="D5137" s="4">
        <f>RawData!D5139</f>
        <v>0</v>
      </c>
      <c r="E5137">
        <f>RawData!E5139</f>
        <v>0</v>
      </c>
      <c r="F5137" t="str">
        <f>IFERROR(IF(RawData!F5139&lt;&gt;"", VLOOKUP(TRIM(RawData!F5139),ICD10Code,2,FALSE), ""), "Other")</f>
        <v/>
      </c>
      <c r="G5137" t="str">
        <f>IFERROR(IF(RawData!G5139&lt;&gt;"", VLOOKUP(TRIM(RawData!G5139),ICD10Code,2,FALSE), ""), "Other")</f>
        <v/>
      </c>
      <c r="H5137" t="str">
        <f>IFERROR(IF(RawData!H5139&lt;&gt;"", VLOOKUP(TRIM(RawData!H5139),PHCODE,2,FALSE), ""), "Other")</f>
        <v/>
      </c>
      <c r="I5137" t="str">
        <f>IFERROR(IF(RawData!I5139&lt;&gt;"", VLOOKUP(TRIM(RawData!I5139),PHCODE,2,FALSE), ""), "Other")</f>
        <v/>
      </c>
      <c r="J5137" t="str">
        <f>TRIM(RawData!L5139)</f>
        <v/>
      </c>
      <c r="K5137">
        <f>'Risk Calculation Tables'!AD4705</f>
        <v>0</v>
      </c>
      <c r="L5137" t="str">
        <f>TRIM(RawData!J5139)</f>
        <v/>
      </c>
      <c r="M5137" t="str">
        <f>TRIM(RawData!K5139)</f>
        <v/>
      </c>
    </row>
    <row r="5138" spans="1:13" x14ac:dyDescent="0.3">
      <c r="A5138">
        <f>RawData!A5140</f>
        <v>0</v>
      </c>
      <c r="B5138" t="str">
        <f>IF(RawData!B5140&lt;&gt;"", (VLOOKUP(RawData!B5140,AgeCat,2,TRUE)), "")</f>
        <v/>
      </c>
      <c r="C5138" t="str">
        <f>TRIM(RawData!C5140)</f>
        <v/>
      </c>
      <c r="D5138" s="4">
        <f>RawData!D5140</f>
        <v>0</v>
      </c>
      <c r="E5138">
        <f>RawData!E5140</f>
        <v>0</v>
      </c>
      <c r="F5138" t="str">
        <f>IFERROR(IF(RawData!F5140&lt;&gt;"", VLOOKUP(TRIM(RawData!F5140),ICD10Code,2,FALSE), ""), "Other")</f>
        <v/>
      </c>
      <c r="G5138" t="str">
        <f>IFERROR(IF(RawData!G5140&lt;&gt;"", VLOOKUP(TRIM(RawData!G5140),ICD10Code,2,FALSE), ""), "Other")</f>
        <v/>
      </c>
      <c r="H5138" t="str">
        <f>IFERROR(IF(RawData!H5140&lt;&gt;"", VLOOKUP(TRIM(RawData!H5140),PHCODE,2,FALSE), ""), "Other")</f>
        <v/>
      </c>
      <c r="I5138" t="str">
        <f>IFERROR(IF(RawData!I5140&lt;&gt;"", VLOOKUP(TRIM(RawData!I5140),PHCODE,2,FALSE), ""), "Other")</f>
        <v/>
      </c>
      <c r="J5138" t="str">
        <f>TRIM(RawData!L5140)</f>
        <v/>
      </c>
      <c r="K5138">
        <f>'Risk Calculation Tables'!AD4706</f>
        <v>0</v>
      </c>
      <c r="L5138" t="str">
        <f>TRIM(RawData!J5140)</f>
        <v/>
      </c>
      <c r="M5138" t="str">
        <f>TRIM(RawData!K5140)</f>
        <v/>
      </c>
    </row>
    <row r="5139" spans="1:13" x14ac:dyDescent="0.3">
      <c r="A5139">
        <f>RawData!A5141</f>
        <v>0</v>
      </c>
      <c r="B5139" t="str">
        <f>IF(RawData!B5141&lt;&gt;"", (VLOOKUP(RawData!B5141,AgeCat,2,TRUE)), "")</f>
        <v/>
      </c>
      <c r="C5139" t="str">
        <f>TRIM(RawData!C5141)</f>
        <v/>
      </c>
      <c r="D5139" s="4">
        <f>RawData!D5141</f>
        <v>0</v>
      </c>
      <c r="E5139">
        <f>RawData!E5141</f>
        <v>0</v>
      </c>
      <c r="F5139" t="str">
        <f>IFERROR(IF(RawData!F5141&lt;&gt;"", VLOOKUP(TRIM(RawData!F5141),ICD10Code,2,FALSE), ""), "Other")</f>
        <v/>
      </c>
      <c r="G5139" t="str">
        <f>IFERROR(IF(RawData!G5141&lt;&gt;"", VLOOKUP(TRIM(RawData!G5141),ICD10Code,2,FALSE), ""), "Other")</f>
        <v/>
      </c>
      <c r="H5139" t="str">
        <f>IFERROR(IF(RawData!H5141&lt;&gt;"", VLOOKUP(TRIM(RawData!H5141),PHCODE,2,FALSE), ""), "Other")</f>
        <v/>
      </c>
      <c r="I5139" t="str">
        <f>IFERROR(IF(RawData!I5141&lt;&gt;"", VLOOKUP(TRIM(RawData!I5141),PHCODE,2,FALSE), ""), "Other")</f>
        <v/>
      </c>
      <c r="J5139" t="str">
        <f>TRIM(RawData!L5141)</f>
        <v/>
      </c>
      <c r="K5139">
        <f>'Risk Calculation Tables'!AD4707</f>
        <v>0</v>
      </c>
      <c r="L5139" t="str">
        <f>TRIM(RawData!J5141)</f>
        <v/>
      </c>
      <c r="M5139" t="str">
        <f>TRIM(RawData!K5141)</f>
        <v/>
      </c>
    </row>
    <row r="5140" spans="1:13" x14ac:dyDescent="0.3">
      <c r="A5140">
        <f>RawData!A5142</f>
        <v>0</v>
      </c>
      <c r="B5140" t="str">
        <f>IF(RawData!B5142&lt;&gt;"", (VLOOKUP(RawData!B5142,AgeCat,2,TRUE)), "")</f>
        <v/>
      </c>
      <c r="C5140" t="str">
        <f>TRIM(RawData!C5142)</f>
        <v/>
      </c>
      <c r="D5140" s="4">
        <f>RawData!D5142</f>
        <v>0</v>
      </c>
      <c r="E5140">
        <f>RawData!E5142</f>
        <v>0</v>
      </c>
      <c r="F5140" t="str">
        <f>IFERROR(IF(RawData!F5142&lt;&gt;"", VLOOKUP(TRIM(RawData!F5142),ICD10Code,2,FALSE), ""), "Other")</f>
        <v/>
      </c>
      <c r="G5140" t="str">
        <f>IFERROR(IF(RawData!G5142&lt;&gt;"", VLOOKUP(TRIM(RawData!G5142),ICD10Code,2,FALSE), ""), "Other")</f>
        <v/>
      </c>
      <c r="H5140" t="str">
        <f>IFERROR(IF(RawData!H5142&lt;&gt;"", VLOOKUP(TRIM(RawData!H5142),PHCODE,2,FALSE), ""), "Other")</f>
        <v/>
      </c>
      <c r="I5140" t="str">
        <f>IFERROR(IF(RawData!I5142&lt;&gt;"", VLOOKUP(TRIM(RawData!I5142),PHCODE,2,FALSE), ""), "Other")</f>
        <v/>
      </c>
      <c r="J5140" t="str">
        <f>TRIM(RawData!L5142)</f>
        <v/>
      </c>
      <c r="K5140">
        <f>'Risk Calculation Tables'!AD4708</f>
        <v>0</v>
      </c>
      <c r="L5140" t="str">
        <f>TRIM(RawData!J5142)</f>
        <v/>
      </c>
      <c r="M5140" t="str">
        <f>TRIM(RawData!K5142)</f>
        <v/>
      </c>
    </row>
    <row r="5141" spans="1:13" x14ac:dyDescent="0.3">
      <c r="A5141">
        <f>RawData!A5143</f>
        <v>0</v>
      </c>
      <c r="B5141" t="str">
        <f>IF(RawData!B5143&lt;&gt;"", (VLOOKUP(RawData!B5143,AgeCat,2,TRUE)), "")</f>
        <v/>
      </c>
      <c r="C5141" t="str">
        <f>TRIM(RawData!C5143)</f>
        <v/>
      </c>
      <c r="D5141" s="4">
        <f>RawData!D5143</f>
        <v>0</v>
      </c>
      <c r="E5141">
        <f>RawData!E5143</f>
        <v>0</v>
      </c>
      <c r="F5141" t="str">
        <f>IFERROR(IF(RawData!F5143&lt;&gt;"", VLOOKUP(TRIM(RawData!F5143),ICD10Code,2,FALSE), ""), "Other")</f>
        <v/>
      </c>
      <c r="G5141" t="str">
        <f>IFERROR(IF(RawData!G5143&lt;&gt;"", VLOOKUP(TRIM(RawData!G5143),ICD10Code,2,FALSE), ""), "Other")</f>
        <v/>
      </c>
      <c r="H5141" t="str">
        <f>IFERROR(IF(RawData!H5143&lt;&gt;"", VLOOKUP(TRIM(RawData!H5143),PHCODE,2,FALSE), ""), "Other")</f>
        <v/>
      </c>
      <c r="I5141" t="str">
        <f>IFERROR(IF(RawData!I5143&lt;&gt;"", VLOOKUP(TRIM(RawData!I5143),PHCODE,2,FALSE), ""), "Other")</f>
        <v/>
      </c>
      <c r="J5141" t="str">
        <f>TRIM(RawData!L5143)</f>
        <v/>
      </c>
      <c r="K5141">
        <f>'Risk Calculation Tables'!AD4709</f>
        <v>0</v>
      </c>
      <c r="L5141" t="str">
        <f>TRIM(RawData!J5143)</f>
        <v/>
      </c>
      <c r="M5141" t="str">
        <f>TRIM(RawData!K5143)</f>
        <v/>
      </c>
    </row>
    <row r="5142" spans="1:13" x14ac:dyDescent="0.3">
      <c r="A5142">
        <f>RawData!A5144</f>
        <v>0</v>
      </c>
      <c r="B5142" t="str">
        <f>IF(RawData!B5144&lt;&gt;"", (VLOOKUP(RawData!B5144,AgeCat,2,TRUE)), "")</f>
        <v/>
      </c>
      <c r="C5142" t="str">
        <f>TRIM(RawData!C5144)</f>
        <v/>
      </c>
      <c r="D5142" s="4">
        <f>RawData!D5144</f>
        <v>0</v>
      </c>
      <c r="E5142">
        <f>RawData!E5144</f>
        <v>0</v>
      </c>
      <c r="F5142" t="str">
        <f>IFERROR(IF(RawData!F5144&lt;&gt;"", VLOOKUP(TRIM(RawData!F5144),ICD10Code,2,FALSE), ""), "Other")</f>
        <v/>
      </c>
      <c r="G5142" t="str">
        <f>IFERROR(IF(RawData!G5144&lt;&gt;"", VLOOKUP(TRIM(RawData!G5144),ICD10Code,2,FALSE), ""), "Other")</f>
        <v/>
      </c>
      <c r="H5142" t="str">
        <f>IFERROR(IF(RawData!H5144&lt;&gt;"", VLOOKUP(TRIM(RawData!H5144),PHCODE,2,FALSE), ""), "Other")</f>
        <v/>
      </c>
      <c r="I5142" t="str">
        <f>IFERROR(IF(RawData!I5144&lt;&gt;"", VLOOKUP(TRIM(RawData!I5144),PHCODE,2,FALSE), ""), "Other")</f>
        <v/>
      </c>
      <c r="J5142" t="str">
        <f>TRIM(RawData!L5144)</f>
        <v/>
      </c>
      <c r="K5142">
        <f>'Risk Calculation Tables'!AD4710</f>
        <v>0</v>
      </c>
      <c r="L5142" t="str">
        <f>TRIM(RawData!J5144)</f>
        <v/>
      </c>
      <c r="M5142" t="str">
        <f>TRIM(RawData!K5144)</f>
        <v/>
      </c>
    </row>
    <row r="5143" spans="1:13" x14ac:dyDescent="0.3">
      <c r="A5143">
        <f>RawData!A5145</f>
        <v>0</v>
      </c>
      <c r="B5143" t="str">
        <f>IF(RawData!B5145&lt;&gt;"", (VLOOKUP(RawData!B5145,AgeCat,2,TRUE)), "")</f>
        <v/>
      </c>
      <c r="C5143" t="str">
        <f>TRIM(RawData!C5145)</f>
        <v/>
      </c>
      <c r="D5143" s="4">
        <f>RawData!D5145</f>
        <v>0</v>
      </c>
      <c r="E5143">
        <f>RawData!E5145</f>
        <v>0</v>
      </c>
      <c r="F5143" t="str">
        <f>IFERROR(IF(RawData!F5145&lt;&gt;"", VLOOKUP(TRIM(RawData!F5145),ICD10Code,2,FALSE), ""), "Other")</f>
        <v/>
      </c>
      <c r="G5143" t="str">
        <f>IFERROR(IF(RawData!G5145&lt;&gt;"", VLOOKUP(TRIM(RawData!G5145),ICD10Code,2,FALSE), ""), "Other")</f>
        <v/>
      </c>
      <c r="H5143" t="str">
        <f>IFERROR(IF(RawData!H5145&lt;&gt;"", VLOOKUP(TRIM(RawData!H5145),PHCODE,2,FALSE), ""), "Other")</f>
        <v/>
      </c>
      <c r="I5143" t="str">
        <f>IFERROR(IF(RawData!I5145&lt;&gt;"", VLOOKUP(TRIM(RawData!I5145),PHCODE,2,FALSE), ""), "Other")</f>
        <v/>
      </c>
      <c r="J5143" t="str">
        <f>TRIM(RawData!L5145)</f>
        <v/>
      </c>
      <c r="K5143">
        <f>'Risk Calculation Tables'!AD4711</f>
        <v>0</v>
      </c>
      <c r="L5143" t="str">
        <f>TRIM(RawData!J5145)</f>
        <v/>
      </c>
      <c r="M5143" t="str">
        <f>TRIM(RawData!K5145)</f>
        <v/>
      </c>
    </row>
    <row r="5144" spans="1:13" x14ac:dyDescent="0.3">
      <c r="A5144">
        <f>RawData!A5146</f>
        <v>0</v>
      </c>
      <c r="B5144" t="str">
        <f>IF(RawData!B5146&lt;&gt;"", (VLOOKUP(RawData!B5146,AgeCat,2,TRUE)), "")</f>
        <v/>
      </c>
      <c r="C5144" t="str">
        <f>TRIM(RawData!C5146)</f>
        <v/>
      </c>
      <c r="D5144" s="4">
        <f>RawData!D5146</f>
        <v>0</v>
      </c>
      <c r="E5144">
        <f>RawData!E5146</f>
        <v>0</v>
      </c>
      <c r="F5144" t="str">
        <f>IFERROR(IF(RawData!F5146&lt;&gt;"", VLOOKUP(TRIM(RawData!F5146),ICD10Code,2,FALSE), ""), "Other")</f>
        <v/>
      </c>
      <c r="G5144" t="str">
        <f>IFERROR(IF(RawData!G5146&lt;&gt;"", VLOOKUP(TRIM(RawData!G5146),ICD10Code,2,FALSE), ""), "Other")</f>
        <v/>
      </c>
      <c r="H5144" t="str">
        <f>IFERROR(IF(RawData!H5146&lt;&gt;"", VLOOKUP(TRIM(RawData!H5146),PHCODE,2,FALSE), ""), "Other")</f>
        <v/>
      </c>
      <c r="I5144" t="str">
        <f>IFERROR(IF(RawData!I5146&lt;&gt;"", VLOOKUP(TRIM(RawData!I5146),PHCODE,2,FALSE), ""), "Other")</f>
        <v/>
      </c>
      <c r="J5144" t="str">
        <f>TRIM(RawData!L5146)</f>
        <v/>
      </c>
      <c r="K5144">
        <f>'Risk Calculation Tables'!AD4712</f>
        <v>0</v>
      </c>
      <c r="L5144" t="str">
        <f>TRIM(RawData!J5146)</f>
        <v/>
      </c>
      <c r="M5144" t="str">
        <f>TRIM(RawData!K5146)</f>
        <v/>
      </c>
    </row>
    <row r="5145" spans="1:13" x14ac:dyDescent="0.3">
      <c r="A5145">
        <f>RawData!A5147</f>
        <v>0</v>
      </c>
      <c r="B5145" t="str">
        <f>IF(RawData!B5147&lt;&gt;"", (VLOOKUP(RawData!B5147,AgeCat,2,TRUE)), "")</f>
        <v/>
      </c>
      <c r="C5145" t="str">
        <f>TRIM(RawData!C5147)</f>
        <v/>
      </c>
      <c r="D5145" s="4">
        <f>RawData!D5147</f>
        <v>0</v>
      </c>
      <c r="E5145">
        <f>RawData!E5147</f>
        <v>0</v>
      </c>
      <c r="F5145" t="str">
        <f>IFERROR(IF(RawData!F5147&lt;&gt;"", VLOOKUP(TRIM(RawData!F5147),ICD10Code,2,FALSE), ""), "Other")</f>
        <v/>
      </c>
      <c r="G5145" t="str">
        <f>IFERROR(IF(RawData!G5147&lt;&gt;"", VLOOKUP(TRIM(RawData!G5147),ICD10Code,2,FALSE), ""), "Other")</f>
        <v/>
      </c>
      <c r="H5145" t="str">
        <f>IFERROR(IF(RawData!H5147&lt;&gt;"", VLOOKUP(TRIM(RawData!H5147),PHCODE,2,FALSE), ""), "Other")</f>
        <v/>
      </c>
      <c r="I5145" t="str">
        <f>IFERROR(IF(RawData!I5147&lt;&gt;"", VLOOKUP(TRIM(RawData!I5147),PHCODE,2,FALSE), ""), "Other")</f>
        <v/>
      </c>
      <c r="J5145" t="str">
        <f>TRIM(RawData!L5147)</f>
        <v/>
      </c>
      <c r="K5145">
        <f>'Risk Calculation Tables'!AD4713</f>
        <v>0</v>
      </c>
      <c r="L5145" t="str">
        <f>TRIM(RawData!J5147)</f>
        <v/>
      </c>
      <c r="M5145" t="str">
        <f>TRIM(RawData!K5147)</f>
        <v/>
      </c>
    </row>
    <row r="5146" spans="1:13" x14ac:dyDescent="0.3">
      <c r="A5146">
        <f>RawData!A5148</f>
        <v>0</v>
      </c>
      <c r="B5146" t="str">
        <f>IF(RawData!B5148&lt;&gt;"", (VLOOKUP(RawData!B5148,AgeCat,2,TRUE)), "")</f>
        <v/>
      </c>
      <c r="C5146" t="str">
        <f>TRIM(RawData!C5148)</f>
        <v/>
      </c>
      <c r="D5146" s="4">
        <f>RawData!D5148</f>
        <v>0</v>
      </c>
      <c r="E5146">
        <f>RawData!E5148</f>
        <v>0</v>
      </c>
      <c r="F5146" t="str">
        <f>IFERROR(IF(RawData!F5148&lt;&gt;"", VLOOKUP(TRIM(RawData!F5148),ICD10Code,2,FALSE), ""), "Other")</f>
        <v/>
      </c>
      <c r="G5146" t="str">
        <f>IFERROR(IF(RawData!G5148&lt;&gt;"", VLOOKUP(TRIM(RawData!G5148),ICD10Code,2,FALSE), ""), "Other")</f>
        <v/>
      </c>
      <c r="H5146" t="str">
        <f>IFERROR(IF(RawData!H5148&lt;&gt;"", VLOOKUP(TRIM(RawData!H5148),PHCODE,2,FALSE), ""), "Other")</f>
        <v/>
      </c>
      <c r="I5146" t="str">
        <f>IFERROR(IF(RawData!I5148&lt;&gt;"", VLOOKUP(TRIM(RawData!I5148),PHCODE,2,FALSE), ""), "Other")</f>
        <v/>
      </c>
      <c r="J5146" t="str">
        <f>TRIM(RawData!L5148)</f>
        <v/>
      </c>
      <c r="K5146">
        <f>'Risk Calculation Tables'!AD4714</f>
        <v>0</v>
      </c>
      <c r="L5146" t="str">
        <f>TRIM(RawData!J5148)</f>
        <v/>
      </c>
      <c r="M5146" t="str">
        <f>TRIM(RawData!K5148)</f>
        <v/>
      </c>
    </row>
    <row r="5147" spans="1:13" x14ac:dyDescent="0.3">
      <c r="A5147">
        <f>RawData!A5149</f>
        <v>0</v>
      </c>
      <c r="B5147" t="str">
        <f>IF(RawData!B5149&lt;&gt;"", (VLOOKUP(RawData!B5149,AgeCat,2,TRUE)), "")</f>
        <v/>
      </c>
      <c r="C5147" t="str">
        <f>TRIM(RawData!C5149)</f>
        <v/>
      </c>
      <c r="D5147" s="4">
        <f>RawData!D5149</f>
        <v>0</v>
      </c>
      <c r="E5147">
        <f>RawData!E5149</f>
        <v>0</v>
      </c>
      <c r="F5147" t="str">
        <f>IFERROR(IF(RawData!F5149&lt;&gt;"", VLOOKUP(TRIM(RawData!F5149),ICD10Code,2,FALSE), ""), "Other")</f>
        <v/>
      </c>
      <c r="G5147" t="str">
        <f>IFERROR(IF(RawData!G5149&lt;&gt;"", VLOOKUP(TRIM(RawData!G5149),ICD10Code,2,FALSE), ""), "Other")</f>
        <v/>
      </c>
      <c r="H5147" t="str">
        <f>IFERROR(IF(RawData!H5149&lt;&gt;"", VLOOKUP(TRIM(RawData!H5149),PHCODE,2,FALSE), ""), "Other")</f>
        <v/>
      </c>
      <c r="I5147" t="str">
        <f>IFERROR(IF(RawData!I5149&lt;&gt;"", VLOOKUP(TRIM(RawData!I5149),PHCODE,2,FALSE), ""), "Other")</f>
        <v/>
      </c>
      <c r="J5147" t="str">
        <f>TRIM(RawData!L5149)</f>
        <v/>
      </c>
      <c r="K5147">
        <f>'Risk Calculation Tables'!AD4715</f>
        <v>0</v>
      </c>
      <c r="L5147" t="str">
        <f>TRIM(RawData!J5149)</f>
        <v/>
      </c>
      <c r="M5147" t="str">
        <f>TRIM(RawData!K5149)</f>
        <v/>
      </c>
    </row>
    <row r="5148" spans="1:13" x14ac:dyDescent="0.3">
      <c r="A5148">
        <f>RawData!A5150</f>
        <v>0</v>
      </c>
      <c r="B5148" t="str">
        <f>IF(RawData!B5150&lt;&gt;"", (VLOOKUP(RawData!B5150,AgeCat,2,TRUE)), "")</f>
        <v/>
      </c>
      <c r="C5148" t="str">
        <f>TRIM(RawData!C5150)</f>
        <v/>
      </c>
      <c r="D5148" s="4">
        <f>RawData!D5150</f>
        <v>0</v>
      </c>
      <c r="E5148">
        <f>RawData!E5150</f>
        <v>0</v>
      </c>
      <c r="F5148" t="str">
        <f>IFERROR(IF(RawData!F5150&lt;&gt;"", VLOOKUP(TRIM(RawData!F5150),ICD10Code,2,FALSE), ""), "Other")</f>
        <v/>
      </c>
      <c r="G5148" t="str">
        <f>IFERROR(IF(RawData!G5150&lt;&gt;"", VLOOKUP(TRIM(RawData!G5150),ICD10Code,2,FALSE), ""), "Other")</f>
        <v/>
      </c>
      <c r="H5148" t="str">
        <f>IFERROR(IF(RawData!H5150&lt;&gt;"", VLOOKUP(TRIM(RawData!H5150),PHCODE,2,FALSE), ""), "Other")</f>
        <v/>
      </c>
      <c r="I5148" t="str">
        <f>IFERROR(IF(RawData!I5150&lt;&gt;"", VLOOKUP(TRIM(RawData!I5150),PHCODE,2,FALSE), ""), "Other")</f>
        <v/>
      </c>
      <c r="J5148" t="str">
        <f>TRIM(RawData!L5150)</f>
        <v/>
      </c>
      <c r="K5148">
        <f>'Risk Calculation Tables'!AD4716</f>
        <v>0</v>
      </c>
      <c r="L5148" t="str">
        <f>TRIM(RawData!J5150)</f>
        <v/>
      </c>
      <c r="M5148" t="str">
        <f>TRIM(RawData!K5150)</f>
        <v/>
      </c>
    </row>
    <row r="5149" spans="1:13" x14ac:dyDescent="0.3">
      <c r="A5149">
        <f>RawData!A5151</f>
        <v>0</v>
      </c>
      <c r="B5149" t="str">
        <f>IF(RawData!B5151&lt;&gt;"", (VLOOKUP(RawData!B5151,AgeCat,2,TRUE)), "")</f>
        <v/>
      </c>
      <c r="C5149" t="str">
        <f>TRIM(RawData!C5151)</f>
        <v/>
      </c>
      <c r="D5149" s="4">
        <f>RawData!D5151</f>
        <v>0</v>
      </c>
      <c r="E5149">
        <f>RawData!E5151</f>
        <v>0</v>
      </c>
      <c r="F5149" t="str">
        <f>IFERROR(IF(RawData!F5151&lt;&gt;"", VLOOKUP(TRIM(RawData!F5151),ICD10Code,2,FALSE), ""), "Other")</f>
        <v/>
      </c>
      <c r="G5149" t="str">
        <f>IFERROR(IF(RawData!G5151&lt;&gt;"", VLOOKUP(TRIM(RawData!G5151),ICD10Code,2,FALSE), ""), "Other")</f>
        <v/>
      </c>
      <c r="H5149" t="str">
        <f>IFERROR(IF(RawData!H5151&lt;&gt;"", VLOOKUP(TRIM(RawData!H5151),PHCODE,2,FALSE), ""), "Other")</f>
        <v/>
      </c>
      <c r="I5149" t="str">
        <f>IFERROR(IF(RawData!I5151&lt;&gt;"", VLOOKUP(TRIM(RawData!I5151),PHCODE,2,FALSE), ""), "Other")</f>
        <v/>
      </c>
      <c r="J5149" t="str">
        <f>TRIM(RawData!L5151)</f>
        <v/>
      </c>
      <c r="K5149">
        <f>'Risk Calculation Tables'!AD4717</f>
        <v>0</v>
      </c>
      <c r="L5149" t="str">
        <f>TRIM(RawData!J5151)</f>
        <v/>
      </c>
      <c r="M5149" t="str">
        <f>TRIM(RawData!K5151)</f>
        <v/>
      </c>
    </row>
    <row r="5150" spans="1:13" x14ac:dyDescent="0.3">
      <c r="A5150">
        <f>RawData!A5152</f>
        <v>0</v>
      </c>
      <c r="B5150" t="str">
        <f>IF(RawData!B5152&lt;&gt;"", (VLOOKUP(RawData!B5152,AgeCat,2,TRUE)), "")</f>
        <v/>
      </c>
      <c r="C5150" t="str">
        <f>TRIM(RawData!C5152)</f>
        <v/>
      </c>
      <c r="D5150" s="4">
        <f>RawData!D5152</f>
        <v>0</v>
      </c>
      <c r="E5150">
        <f>RawData!E5152</f>
        <v>0</v>
      </c>
      <c r="F5150" t="str">
        <f>IFERROR(IF(RawData!F5152&lt;&gt;"", VLOOKUP(TRIM(RawData!F5152),ICD10Code,2,FALSE), ""), "Other")</f>
        <v/>
      </c>
      <c r="G5150" t="str">
        <f>IFERROR(IF(RawData!G5152&lt;&gt;"", VLOOKUP(TRIM(RawData!G5152),ICD10Code,2,FALSE), ""), "Other")</f>
        <v/>
      </c>
      <c r="H5150" t="str">
        <f>IFERROR(IF(RawData!H5152&lt;&gt;"", VLOOKUP(TRIM(RawData!H5152),PHCODE,2,FALSE), ""), "Other")</f>
        <v/>
      </c>
      <c r="I5150" t="str">
        <f>IFERROR(IF(RawData!I5152&lt;&gt;"", VLOOKUP(TRIM(RawData!I5152),PHCODE,2,FALSE), ""), "Other")</f>
        <v/>
      </c>
      <c r="J5150" t="str">
        <f>TRIM(RawData!L5152)</f>
        <v/>
      </c>
      <c r="K5150">
        <f>'Risk Calculation Tables'!AD4718</f>
        <v>0</v>
      </c>
      <c r="L5150" t="str">
        <f>TRIM(RawData!J5152)</f>
        <v/>
      </c>
      <c r="M5150" t="str">
        <f>TRIM(RawData!K5152)</f>
        <v/>
      </c>
    </row>
    <row r="5151" spans="1:13" x14ac:dyDescent="0.3">
      <c r="A5151">
        <f>RawData!A5153</f>
        <v>0</v>
      </c>
      <c r="B5151" t="str">
        <f>IF(RawData!B5153&lt;&gt;"", (VLOOKUP(RawData!B5153,AgeCat,2,TRUE)), "")</f>
        <v/>
      </c>
      <c r="C5151" t="str">
        <f>TRIM(RawData!C5153)</f>
        <v/>
      </c>
      <c r="D5151" s="4">
        <f>RawData!D5153</f>
        <v>0</v>
      </c>
      <c r="E5151">
        <f>RawData!E5153</f>
        <v>0</v>
      </c>
      <c r="F5151" t="str">
        <f>IFERROR(IF(RawData!F5153&lt;&gt;"", VLOOKUP(TRIM(RawData!F5153),ICD10Code,2,FALSE), ""), "Other")</f>
        <v/>
      </c>
      <c r="G5151" t="str">
        <f>IFERROR(IF(RawData!G5153&lt;&gt;"", VLOOKUP(TRIM(RawData!G5153),ICD10Code,2,FALSE), ""), "Other")</f>
        <v/>
      </c>
      <c r="H5151" t="str">
        <f>IFERROR(IF(RawData!H5153&lt;&gt;"", VLOOKUP(TRIM(RawData!H5153),PHCODE,2,FALSE), ""), "Other")</f>
        <v/>
      </c>
      <c r="I5151" t="str">
        <f>IFERROR(IF(RawData!I5153&lt;&gt;"", VLOOKUP(TRIM(RawData!I5153),PHCODE,2,FALSE), ""), "Other")</f>
        <v/>
      </c>
      <c r="J5151" t="str">
        <f>TRIM(RawData!L5153)</f>
        <v/>
      </c>
      <c r="K5151">
        <f>'Risk Calculation Tables'!AD4719</f>
        <v>0</v>
      </c>
      <c r="L5151" t="str">
        <f>TRIM(RawData!J5153)</f>
        <v/>
      </c>
      <c r="M5151" t="str">
        <f>TRIM(RawData!K5153)</f>
        <v/>
      </c>
    </row>
    <row r="5152" spans="1:13" x14ac:dyDescent="0.3">
      <c r="A5152">
        <f>RawData!A5154</f>
        <v>0</v>
      </c>
      <c r="B5152" t="str">
        <f>IF(RawData!B5154&lt;&gt;"", (VLOOKUP(RawData!B5154,AgeCat,2,TRUE)), "")</f>
        <v/>
      </c>
      <c r="C5152" t="str">
        <f>TRIM(RawData!C5154)</f>
        <v/>
      </c>
      <c r="D5152" s="4">
        <f>RawData!D5154</f>
        <v>0</v>
      </c>
      <c r="E5152">
        <f>RawData!E5154</f>
        <v>0</v>
      </c>
      <c r="F5152" t="str">
        <f>IFERROR(IF(RawData!F5154&lt;&gt;"", VLOOKUP(TRIM(RawData!F5154),ICD10Code,2,FALSE), ""), "Other")</f>
        <v/>
      </c>
      <c r="G5152" t="str">
        <f>IFERROR(IF(RawData!G5154&lt;&gt;"", VLOOKUP(TRIM(RawData!G5154),ICD10Code,2,FALSE), ""), "Other")</f>
        <v/>
      </c>
      <c r="H5152" t="str">
        <f>IFERROR(IF(RawData!H5154&lt;&gt;"", VLOOKUP(TRIM(RawData!H5154),PHCODE,2,FALSE), ""), "Other")</f>
        <v/>
      </c>
      <c r="I5152" t="str">
        <f>IFERROR(IF(RawData!I5154&lt;&gt;"", VLOOKUP(TRIM(RawData!I5154),PHCODE,2,FALSE), ""), "Other")</f>
        <v/>
      </c>
      <c r="J5152" t="str">
        <f>TRIM(RawData!L5154)</f>
        <v/>
      </c>
      <c r="K5152">
        <f>'Risk Calculation Tables'!AD4720</f>
        <v>0</v>
      </c>
      <c r="L5152" t="str">
        <f>TRIM(RawData!J5154)</f>
        <v/>
      </c>
      <c r="M5152" t="str">
        <f>TRIM(RawData!K5154)</f>
        <v/>
      </c>
    </row>
    <row r="5153" spans="1:13" x14ac:dyDescent="0.3">
      <c r="A5153">
        <f>RawData!A5155</f>
        <v>0</v>
      </c>
      <c r="B5153" t="str">
        <f>IF(RawData!B5155&lt;&gt;"", (VLOOKUP(RawData!B5155,AgeCat,2,TRUE)), "")</f>
        <v/>
      </c>
      <c r="C5153" t="str">
        <f>TRIM(RawData!C5155)</f>
        <v/>
      </c>
      <c r="D5153" s="4">
        <f>RawData!D5155</f>
        <v>0</v>
      </c>
      <c r="E5153">
        <f>RawData!E5155</f>
        <v>0</v>
      </c>
      <c r="F5153" t="str">
        <f>IFERROR(IF(RawData!F5155&lt;&gt;"", VLOOKUP(TRIM(RawData!F5155),ICD10Code,2,FALSE), ""), "Other")</f>
        <v/>
      </c>
      <c r="G5153" t="str">
        <f>IFERROR(IF(RawData!G5155&lt;&gt;"", VLOOKUP(TRIM(RawData!G5155),ICD10Code,2,FALSE), ""), "Other")</f>
        <v/>
      </c>
      <c r="H5153" t="str">
        <f>IFERROR(IF(RawData!H5155&lt;&gt;"", VLOOKUP(TRIM(RawData!H5155),PHCODE,2,FALSE), ""), "Other")</f>
        <v/>
      </c>
      <c r="I5153" t="str">
        <f>IFERROR(IF(RawData!I5155&lt;&gt;"", VLOOKUP(TRIM(RawData!I5155),PHCODE,2,FALSE), ""), "Other")</f>
        <v/>
      </c>
      <c r="J5153" t="str">
        <f>TRIM(RawData!L5155)</f>
        <v/>
      </c>
      <c r="K5153">
        <f>'Risk Calculation Tables'!AD4721</f>
        <v>0</v>
      </c>
      <c r="L5153" t="str">
        <f>TRIM(RawData!J5155)</f>
        <v/>
      </c>
      <c r="M5153" t="str">
        <f>TRIM(RawData!K5155)</f>
        <v/>
      </c>
    </row>
    <row r="5154" spans="1:13" x14ac:dyDescent="0.3">
      <c r="A5154">
        <f>RawData!A5156</f>
        <v>0</v>
      </c>
      <c r="B5154" t="str">
        <f>IF(RawData!B5156&lt;&gt;"", (VLOOKUP(RawData!B5156,AgeCat,2,TRUE)), "")</f>
        <v/>
      </c>
      <c r="C5154" t="str">
        <f>TRIM(RawData!C5156)</f>
        <v/>
      </c>
      <c r="D5154" s="4">
        <f>RawData!D5156</f>
        <v>0</v>
      </c>
      <c r="E5154">
        <f>RawData!E5156</f>
        <v>0</v>
      </c>
      <c r="F5154" t="str">
        <f>IFERROR(IF(RawData!F5156&lt;&gt;"", VLOOKUP(TRIM(RawData!F5156),ICD10Code,2,FALSE), ""), "Other")</f>
        <v/>
      </c>
      <c r="G5154" t="str">
        <f>IFERROR(IF(RawData!G5156&lt;&gt;"", VLOOKUP(TRIM(RawData!G5156),ICD10Code,2,FALSE), ""), "Other")</f>
        <v/>
      </c>
      <c r="H5154" t="str">
        <f>IFERROR(IF(RawData!H5156&lt;&gt;"", VLOOKUP(TRIM(RawData!H5156),PHCODE,2,FALSE), ""), "Other")</f>
        <v/>
      </c>
      <c r="I5154" t="str">
        <f>IFERROR(IF(RawData!I5156&lt;&gt;"", VLOOKUP(TRIM(RawData!I5156),PHCODE,2,FALSE), ""), "Other")</f>
        <v/>
      </c>
      <c r="J5154" t="str">
        <f>TRIM(RawData!L5156)</f>
        <v/>
      </c>
      <c r="K5154">
        <f>'Risk Calculation Tables'!AD4722</f>
        <v>0</v>
      </c>
      <c r="L5154" t="str">
        <f>TRIM(RawData!J5156)</f>
        <v/>
      </c>
      <c r="M5154" t="str">
        <f>TRIM(RawData!K5156)</f>
        <v/>
      </c>
    </row>
    <row r="5155" spans="1:13" x14ac:dyDescent="0.3">
      <c r="A5155">
        <f>RawData!A5157</f>
        <v>0</v>
      </c>
      <c r="B5155" t="str">
        <f>IF(RawData!B5157&lt;&gt;"", (VLOOKUP(RawData!B5157,AgeCat,2,TRUE)), "")</f>
        <v/>
      </c>
      <c r="C5155" t="str">
        <f>TRIM(RawData!C5157)</f>
        <v/>
      </c>
      <c r="D5155" s="4">
        <f>RawData!D5157</f>
        <v>0</v>
      </c>
      <c r="E5155">
        <f>RawData!E5157</f>
        <v>0</v>
      </c>
      <c r="F5155" t="str">
        <f>IFERROR(IF(RawData!F5157&lt;&gt;"", VLOOKUP(TRIM(RawData!F5157),ICD10Code,2,FALSE), ""), "Other")</f>
        <v/>
      </c>
      <c r="G5155" t="str">
        <f>IFERROR(IF(RawData!G5157&lt;&gt;"", VLOOKUP(TRIM(RawData!G5157),ICD10Code,2,FALSE), ""), "Other")</f>
        <v/>
      </c>
      <c r="H5155" t="str">
        <f>IFERROR(IF(RawData!H5157&lt;&gt;"", VLOOKUP(TRIM(RawData!H5157),PHCODE,2,FALSE), ""), "Other")</f>
        <v/>
      </c>
      <c r="I5155" t="str">
        <f>IFERROR(IF(RawData!I5157&lt;&gt;"", VLOOKUP(TRIM(RawData!I5157),PHCODE,2,FALSE), ""), "Other")</f>
        <v/>
      </c>
      <c r="J5155" t="str">
        <f>TRIM(RawData!L5157)</f>
        <v/>
      </c>
      <c r="K5155">
        <f>'Risk Calculation Tables'!AD4723</f>
        <v>0</v>
      </c>
      <c r="L5155" t="str">
        <f>TRIM(RawData!J5157)</f>
        <v/>
      </c>
      <c r="M5155" t="str">
        <f>TRIM(RawData!K5157)</f>
        <v/>
      </c>
    </row>
    <row r="5156" spans="1:13" x14ac:dyDescent="0.3">
      <c r="A5156">
        <f>RawData!A5158</f>
        <v>0</v>
      </c>
      <c r="B5156" t="str">
        <f>IF(RawData!B5158&lt;&gt;"", (VLOOKUP(RawData!B5158,AgeCat,2,TRUE)), "")</f>
        <v/>
      </c>
      <c r="C5156" t="str">
        <f>TRIM(RawData!C5158)</f>
        <v/>
      </c>
      <c r="D5156" s="4">
        <f>RawData!D5158</f>
        <v>0</v>
      </c>
      <c r="E5156">
        <f>RawData!E5158</f>
        <v>0</v>
      </c>
      <c r="F5156" t="str">
        <f>IFERROR(IF(RawData!F5158&lt;&gt;"", VLOOKUP(TRIM(RawData!F5158),ICD10Code,2,FALSE), ""), "Other")</f>
        <v/>
      </c>
      <c r="G5156" t="str">
        <f>IFERROR(IF(RawData!G5158&lt;&gt;"", VLOOKUP(TRIM(RawData!G5158),ICD10Code,2,FALSE), ""), "Other")</f>
        <v/>
      </c>
      <c r="H5156" t="str">
        <f>IFERROR(IF(RawData!H5158&lt;&gt;"", VLOOKUP(TRIM(RawData!H5158),PHCODE,2,FALSE), ""), "Other")</f>
        <v/>
      </c>
      <c r="I5156" t="str">
        <f>IFERROR(IF(RawData!I5158&lt;&gt;"", VLOOKUP(TRIM(RawData!I5158),PHCODE,2,FALSE), ""), "Other")</f>
        <v/>
      </c>
      <c r="J5156" t="str">
        <f>TRIM(RawData!L5158)</f>
        <v/>
      </c>
      <c r="K5156">
        <f>'Risk Calculation Tables'!AD4724</f>
        <v>0</v>
      </c>
      <c r="L5156" t="str">
        <f>TRIM(RawData!J5158)</f>
        <v/>
      </c>
      <c r="M5156" t="str">
        <f>TRIM(RawData!K5158)</f>
        <v/>
      </c>
    </row>
    <row r="5157" spans="1:13" x14ac:dyDescent="0.3">
      <c r="A5157">
        <f>RawData!A5159</f>
        <v>0</v>
      </c>
      <c r="B5157" t="str">
        <f>IF(RawData!B5159&lt;&gt;"", (VLOOKUP(RawData!B5159,AgeCat,2,TRUE)), "")</f>
        <v/>
      </c>
      <c r="C5157" t="str">
        <f>TRIM(RawData!C5159)</f>
        <v/>
      </c>
      <c r="D5157" s="4">
        <f>RawData!D5159</f>
        <v>0</v>
      </c>
      <c r="E5157">
        <f>RawData!E5159</f>
        <v>0</v>
      </c>
      <c r="F5157" t="str">
        <f>IFERROR(IF(RawData!F5159&lt;&gt;"", VLOOKUP(TRIM(RawData!F5159),ICD10Code,2,FALSE), ""), "Other")</f>
        <v/>
      </c>
      <c r="G5157" t="str">
        <f>IFERROR(IF(RawData!G5159&lt;&gt;"", VLOOKUP(TRIM(RawData!G5159),ICD10Code,2,FALSE), ""), "Other")</f>
        <v/>
      </c>
      <c r="H5157" t="str">
        <f>IFERROR(IF(RawData!H5159&lt;&gt;"", VLOOKUP(TRIM(RawData!H5159),PHCODE,2,FALSE), ""), "Other")</f>
        <v/>
      </c>
      <c r="I5157" t="str">
        <f>IFERROR(IF(RawData!I5159&lt;&gt;"", VLOOKUP(TRIM(RawData!I5159),PHCODE,2,FALSE), ""), "Other")</f>
        <v/>
      </c>
      <c r="J5157" t="str">
        <f>TRIM(RawData!L5159)</f>
        <v/>
      </c>
      <c r="K5157">
        <f>'Risk Calculation Tables'!AD4725</f>
        <v>0</v>
      </c>
      <c r="L5157" t="str">
        <f>TRIM(RawData!J5159)</f>
        <v/>
      </c>
      <c r="M5157" t="str">
        <f>TRIM(RawData!K5159)</f>
        <v/>
      </c>
    </row>
    <row r="5158" spans="1:13" x14ac:dyDescent="0.3">
      <c r="A5158">
        <f>RawData!A5160</f>
        <v>0</v>
      </c>
      <c r="B5158" t="str">
        <f>IF(RawData!B5160&lt;&gt;"", (VLOOKUP(RawData!B5160,AgeCat,2,TRUE)), "")</f>
        <v/>
      </c>
      <c r="C5158" t="str">
        <f>TRIM(RawData!C5160)</f>
        <v/>
      </c>
      <c r="D5158" s="4">
        <f>RawData!D5160</f>
        <v>0</v>
      </c>
      <c r="E5158">
        <f>RawData!E5160</f>
        <v>0</v>
      </c>
      <c r="F5158" t="str">
        <f>IFERROR(IF(RawData!F5160&lt;&gt;"", VLOOKUP(TRIM(RawData!F5160),ICD10Code,2,FALSE), ""), "Other")</f>
        <v/>
      </c>
      <c r="G5158" t="str">
        <f>IFERROR(IF(RawData!G5160&lt;&gt;"", VLOOKUP(TRIM(RawData!G5160),ICD10Code,2,FALSE), ""), "Other")</f>
        <v/>
      </c>
      <c r="H5158" t="str">
        <f>IFERROR(IF(RawData!H5160&lt;&gt;"", VLOOKUP(TRIM(RawData!H5160),PHCODE,2,FALSE), ""), "Other")</f>
        <v/>
      </c>
      <c r="I5158" t="str">
        <f>IFERROR(IF(RawData!I5160&lt;&gt;"", VLOOKUP(TRIM(RawData!I5160),PHCODE,2,FALSE), ""), "Other")</f>
        <v/>
      </c>
      <c r="J5158" t="str">
        <f>TRIM(RawData!L5160)</f>
        <v/>
      </c>
      <c r="K5158">
        <f>'Risk Calculation Tables'!AD4726</f>
        <v>0</v>
      </c>
      <c r="L5158" t="str">
        <f>TRIM(RawData!J5160)</f>
        <v/>
      </c>
      <c r="M5158" t="str">
        <f>TRIM(RawData!K5160)</f>
        <v/>
      </c>
    </row>
    <row r="5159" spans="1:13" x14ac:dyDescent="0.3">
      <c r="A5159">
        <f>RawData!A5161</f>
        <v>0</v>
      </c>
      <c r="B5159" t="str">
        <f>IF(RawData!B5161&lt;&gt;"", (VLOOKUP(RawData!B5161,AgeCat,2,TRUE)), "")</f>
        <v/>
      </c>
      <c r="C5159" t="str">
        <f>TRIM(RawData!C5161)</f>
        <v/>
      </c>
      <c r="D5159" s="4">
        <f>RawData!D5161</f>
        <v>0</v>
      </c>
      <c r="E5159">
        <f>RawData!E5161</f>
        <v>0</v>
      </c>
      <c r="F5159" t="str">
        <f>IFERROR(IF(RawData!F5161&lt;&gt;"", VLOOKUP(TRIM(RawData!F5161),ICD10Code,2,FALSE), ""), "Other")</f>
        <v/>
      </c>
      <c r="G5159" t="str">
        <f>IFERROR(IF(RawData!G5161&lt;&gt;"", VLOOKUP(TRIM(RawData!G5161),ICD10Code,2,FALSE), ""), "Other")</f>
        <v/>
      </c>
      <c r="H5159" t="str">
        <f>IFERROR(IF(RawData!H5161&lt;&gt;"", VLOOKUP(TRIM(RawData!H5161),PHCODE,2,FALSE), ""), "Other")</f>
        <v/>
      </c>
      <c r="I5159" t="str">
        <f>IFERROR(IF(RawData!I5161&lt;&gt;"", VLOOKUP(TRIM(RawData!I5161),PHCODE,2,FALSE), ""), "Other")</f>
        <v/>
      </c>
      <c r="J5159" t="str">
        <f>TRIM(RawData!L5161)</f>
        <v/>
      </c>
      <c r="K5159">
        <f>'Risk Calculation Tables'!AD4727</f>
        <v>0</v>
      </c>
      <c r="L5159" t="str">
        <f>TRIM(RawData!J5161)</f>
        <v/>
      </c>
      <c r="M5159" t="str">
        <f>TRIM(RawData!K5161)</f>
        <v/>
      </c>
    </row>
    <row r="5160" spans="1:13" x14ac:dyDescent="0.3">
      <c r="A5160">
        <f>RawData!A5162</f>
        <v>0</v>
      </c>
      <c r="B5160" t="str">
        <f>IF(RawData!B5162&lt;&gt;"", (VLOOKUP(RawData!B5162,AgeCat,2,TRUE)), "")</f>
        <v/>
      </c>
      <c r="C5160" t="str">
        <f>TRIM(RawData!C5162)</f>
        <v/>
      </c>
      <c r="D5160" s="4">
        <f>RawData!D5162</f>
        <v>0</v>
      </c>
      <c r="E5160">
        <f>RawData!E5162</f>
        <v>0</v>
      </c>
      <c r="F5160" t="str">
        <f>IFERROR(IF(RawData!F5162&lt;&gt;"", VLOOKUP(TRIM(RawData!F5162),ICD10Code,2,FALSE), ""), "Other")</f>
        <v/>
      </c>
      <c r="G5160" t="str">
        <f>IFERROR(IF(RawData!G5162&lt;&gt;"", VLOOKUP(TRIM(RawData!G5162),ICD10Code,2,FALSE), ""), "Other")</f>
        <v/>
      </c>
      <c r="H5160" t="str">
        <f>IFERROR(IF(RawData!H5162&lt;&gt;"", VLOOKUP(TRIM(RawData!H5162),PHCODE,2,FALSE), ""), "Other")</f>
        <v/>
      </c>
      <c r="I5160" t="str">
        <f>IFERROR(IF(RawData!I5162&lt;&gt;"", VLOOKUP(TRIM(RawData!I5162),PHCODE,2,FALSE), ""), "Other")</f>
        <v/>
      </c>
      <c r="J5160" t="str">
        <f>TRIM(RawData!L5162)</f>
        <v/>
      </c>
      <c r="K5160">
        <f>'Risk Calculation Tables'!AD4728</f>
        <v>0</v>
      </c>
      <c r="L5160" t="str">
        <f>TRIM(RawData!J5162)</f>
        <v/>
      </c>
      <c r="M5160" t="str">
        <f>TRIM(RawData!K5162)</f>
        <v/>
      </c>
    </row>
    <row r="5161" spans="1:13" x14ac:dyDescent="0.3">
      <c r="A5161">
        <f>RawData!A5163</f>
        <v>0</v>
      </c>
      <c r="B5161" t="str">
        <f>IF(RawData!B5163&lt;&gt;"", (VLOOKUP(RawData!B5163,AgeCat,2,TRUE)), "")</f>
        <v/>
      </c>
      <c r="C5161" t="str">
        <f>TRIM(RawData!C5163)</f>
        <v/>
      </c>
      <c r="D5161" s="4">
        <f>RawData!D5163</f>
        <v>0</v>
      </c>
      <c r="E5161">
        <f>RawData!E5163</f>
        <v>0</v>
      </c>
      <c r="F5161" t="str">
        <f>IFERROR(IF(RawData!F5163&lt;&gt;"", VLOOKUP(TRIM(RawData!F5163),ICD10Code,2,FALSE), ""), "Other")</f>
        <v/>
      </c>
      <c r="G5161" t="str">
        <f>IFERROR(IF(RawData!G5163&lt;&gt;"", VLOOKUP(TRIM(RawData!G5163),ICD10Code,2,FALSE), ""), "Other")</f>
        <v/>
      </c>
      <c r="H5161" t="str">
        <f>IFERROR(IF(RawData!H5163&lt;&gt;"", VLOOKUP(TRIM(RawData!H5163),PHCODE,2,FALSE), ""), "Other")</f>
        <v/>
      </c>
      <c r="I5161" t="str">
        <f>IFERROR(IF(RawData!I5163&lt;&gt;"", VLOOKUP(TRIM(RawData!I5163),PHCODE,2,FALSE), ""), "Other")</f>
        <v/>
      </c>
      <c r="J5161" t="str">
        <f>TRIM(RawData!L5163)</f>
        <v/>
      </c>
      <c r="K5161">
        <f>'Risk Calculation Tables'!AD4729</f>
        <v>0</v>
      </c>
      <c r="L5161" t="str">
        <f>TRIM(RawData!J5163)</f>
        <v/>
      </c>
      <c r="M5161" t="str">
        <f>TRIM(RawData!K5163)</f>
        <v/>
      </c>
    </row>
    <row r="5162" spans="1:13" x14ac:dyDescent="0.3">
      <c r="A5162">
        <f>RawData!A5164</f>
        <v>0</v>
      </c>
      <c r="B5162" t="str">
        <f>IF(RawData!B5164&lt;&gt;"", (VLOOKUP(RawData!B5164,AgeCat,2,TRUE)), "")</f>
        <v/>
      </c>
      <c r="C5162" t="str">
        <f>TRIM(RawData!C5164)</f>
        <v/>
      </c>
      <c r="D5162" s="4">
        <f>RawData!D5164</f>
        <v>0</v>
      </c>
      <c r="E5162">
        <f>RawData!E5164</f>
        <v>0</v>
      </c>
      <c r="F5162" t="str">
        <f>IFERROR(IF(RawData!F5164&lt;&gt;"", VLOOKUP(TRIM(RawData!F5164),ICD10Code,2,FALSE), ""), "Other")</f>
        <v/>
      </c>
      <c r="G5162" t="str">
        <f>IFERROR(IF(RawData!G5164&lt;&gt;"", VLOOKUP(TRIM(RawData!G5164),ICD10Code,2,FALSE), ""), "Other")</f>
        <v/>
      </c>
      <c r="H5162" t="str">
        <f>IFERROR(IF(RawData!H5164&lt;&gt;"", VLOOKUP(TRIM(RawData!H5164),PHCODE,2,FALSE), ""), "Other")</f>
        <v/>
      </c>
      <c r="I5162" t="str">
        <f>IFERROR(IF(RawData!I5164&lt;&gt;"", VLOOKUP(TRIM(RawData!I5164),PHCODE,2,FALSE), ""), "Other")</f>
        <v/>
      </c>
      <c r="J5162" t="str">
        <f>TRIM(RawData!L5164)</f>
        <v/>
      </c>
      <c r="K5162">
        <f>'Risk Calculation Tables'!AD4730</f>
        <v>0</v>
      </c>
      <c r="L5162" t="str">
        <f>TRIM(RawData!J5164)</f>
        <v/>
      </c>
      <c r="M5162" t="str">
        <f>TRIM(RawData!K5164)</f>
        <v/>
      </c>
    </row>
    <row r="5163" spans="1:13" x14ac:dyDescent="0.3">
      <c r="A5163">
        <f>RawData!A5165</f>
        <v>0</v>
      </c>
      <c r="B5163" t="str">
        <f>IF(RawData!B5165&lt;&gt;"", (VLOOKUP(RawData!B5165,AgeCat,2,TRUE)), "")</f>
        <v/>
      </c>
      <c r="C5163" t="str">
        <f>TRIM(RawData!C5165)</f>
        <v/>
      </c>
      <c r="D5163" s="4">
        <f>RawData!D5165</f>
        <v>0</v>
      </c>
      <c r="E5163">
        <f>RawData!E5165</f>
        <v>0</v>
      </c>
      <c r="F5163" t="str">
        <f>IFERROR(IF(RawData!F5165&lt;&gt;"", VLOOKUP(TRIM(RawData!F5165),ICD10Code,2,FALSE), ""), "Other")</f>
        <v/>
      </c>
      <c r="G5163" t="str">
        <f>IFERROR(IF(RawData!G5165&lt;&gt;"", VLOOKUP(TRIM(RawData!G5165),ICD10Code,2,FALSE), ""), "Other")</f>
        <v/>
      </c>
      <c r="H5163" t="str">
        <f>IFERROR(IF(RawData!H5165&lt;&gt;"", VLOOKUP(TRIM(RawData!H5165),PHCODE,2,FALSE), ""), "Other")</f>
        <v/>
      </c>
      <c r="I5163" t="str">
        <f>IFERROR(IF(RawData!I5165&lt;&gt;"", VLOOKUP(TRIM(RawData!I5165),PHCODE,2,FALSE), ""), "Other")</f>
        <v/>
      </c>
      <c r="J5163" t="str">
        <f>TRIM(RawData!L5165)</f>
        <v/>
      </c>
      <c r="K5163">
        <f>'Risk Calculation Tables'!AD4731</f>
        <v>0</v>
      </c>
      <c r="L5163" t="str">
        <f>TRIM(RawData!J5165)</f>
        <v/>
      </c>
      <c r="M5163" t="str">
        <f>TRIM(RawData!K5165)</f>
        <v/>
      </c>
    </row>
    <row r="5164" spans="1:13" x14ac:dyDescent="0.3">
      <c r="A5164">
        <f>RawData!A5166</f>
        <v>0</v>
      </c>
      <c r="B5164" t="str">
        <f>IF(RawData!B5166&lt;&gt;"", (VLOOKUP(RawData!B5166,AgeCat,2,TRUE)), "")</f>
        <v/>
      </c>
      <c r="C5164" t="str">
        <f>TRIM(RawData!C5166)</f>
        <v/>
      </c>
      <c r="D5164" s="4">
        <f>RawData!D5166</f>
        <v>0</v>
      </c>
      <c r="E5164">
        <f>RawData!E5166</f>
        <v>0</v>
      </c>
      <c r="F5164" t="str">
        <f>IFERROR(IF(RawData!F5166&lt;&gt;"", VLOOKUP(TRIM(RawData!F5166),ICD10Code,2,FALSE), ""), "Other")</f>
        <v/>
      </c>
      <c r="G5164" t="str">
        <f>IFERROR(IF(RawData!G5166&lt;&gt;"", VLOOKUP(TRIM(RawData!G5166),ICD10Code,2,FALSE), ""), "Other")</f>
        <v/>
      </c>
      <c r="H5164" t="str">
        <f>IFERROR(IF(RawData!H5166&lt;&gt;"", VLOOKUP(TRIM(RawData!H5166),PHCODE,2,FALSE), ""), "Other")</f>
        <v/>
      </c>
      <c r="I5164" t="str">
        <f>IFERROR(IF(RawData!I5166&lt;&gt;"", VLOOKUP(TRIM(RawData!I5166),PHCODE,2,FALSE), ""), "Other")</f>
        <v/>
      </c>
      <c r="J5164" t="str">
        <f>TRIM(RawData!L5166)</f>
        <v/>
      </c>
      <c r="K5164">
        <f>'Risk Calculation Tables'!AD4732</f>
        <v>0</v>
      </c>
      <c r="L5164" t="str">
        <f>TRIM(RawData!J5166)</f>
        <v/>
      </c>
      <c r="M5164" t="str">
        <f>TRIM(RawData!K5166)</f>
        <v/>
      </c>
    </row>
    <row r="5165" spans="1:13" x14ac:dyDescent="0.3">
      <c r="A5165">
        <f>RawData!A5167</f>
        <v>0</v>
      </c>
      <c r="B5165" t="str">
        <f>IF(RawData!B5167&lt;&gt;"", (VLOOKUP(RawData!B5167,AgeCat,2,TRUE)), "")</f>
        <v/>
      </c>
      <c r="C5165" t="str">
        <f>TRIM(RawData!C5167)</f>
        <v/>
      </c>
      <c r="D5165" s="4">
        <f>RawData!D5167</f>
        <v>0</v>
      </c>
      <c r="E5165">
        <f>RawData!E5167</f>
        <v>0</v>
      </c>
      <c r="F5165" t="str">
        <f>IFERROR(IF(RawData!F5167&lt;&gt;"", VLOOKUP(TRIM(RawData!F5167),ICD10Code,2,FALSE), ""), "Other")</f>
        <v/>
      </c>
      <c r="G5165" t="str">
        <f>IFERROR(IF(RawData!G5167&lt;&gt;"", VLOOKUP(TRIM(RawData!G5167),ICD10Code,2,FALSE), ""), "Other")</f>
        <v/>
      </c>
      <c r="H5165" t="str">
        <f>IFERROR(IF(RawData!H5167&lt;&gt;"", VLOOKUP(TRIM(RawData!H5167),PHCODE,2,FALSE), ""), "Other")</f>
        <v/>
      </c>
      <c r="I5165" t="str">
        <f>IFERROR(IF(RawData!I5167&lt;&gt;"", VLOOKUP(TRIM(RawData!I5167),PHCODE,2,FALSE), ""), "Other")</f>
        <v/>
      </c>
      <c r="J5165" t="str">
        <f>TRIM(RawData!L5167)</f>
        <v/>
      </c>
      <c r="K5165">
        <f>'Risk Calculation Tables'!AD4733</f>
        <v>0</v>
      </c>
      <c r="L5165" t="str">
        <f>TRIM(RawData!J5167)</f>
        <v/>
      </c>
      <c r="M5165" t="str">
        <f>TRIM(RawData!K5167)</f>
        <v/>
      </c>
    </row>
    <row r="5166" spans="1:13" x14ac:dyDescent="0.3">
      <c r="A5166">
        <f>RawData!A5168</f>
        <v>0</v>
      </c>
      <c r="B5166" t="str">
        <f>IF(RawData!B5168&lt;&gt;"", (VLOOKUP(RawData!B5168,AgeCat,2,TRUE)), "")</f>
        <v/>
      </c>
      <c r="C5166" t="str">
        <f>TRIM(RawData!C5168)</f>
        <v/>
      </c>
      <c r="D5166" s="4">
        <f>RawData!D5168</f>
        <v>0</v>
      </c>
      <c r="E5166">
        <f>RawData!E5168</f>
        <v>0</v>
      </c>
      <c r="F5166" t="str">
        <f>IFERROR(IF(RawData!F5168&lt;&gt;"", VLOOKUP(TRIM(RawData!F5168),ICD10Code,2,FALSE), ""), "Other")</f>
        <v/>
      </c>
      <c r="G5166" t="str">
        <f>IFERROR(IF(RawData!G5168&lt;&gt;"", VLOOKUP(TRIM(RawData!G5168),ICD10Code,2,FALSE), ""), "Other")</f>
        <v/>
      </c>
      <c r="H5166" t="str">
        <f>IFERROR(IF(RawData!H5168&lt;&gt;"", VLOOKUP(TRIM(RawData!H5168),PHCODE,2,FALSE), ""), "Other")</f>
        <v/>
      </c>
      <c r="I5166" t="str">
        <f>IFERROR(IF(RawData!I5168&lt;&gt;"", VLOOKUP(TRIM(RawData!I5168),PHCODE,2,FALSE), ""), "Other")</f>
        <v/>
      </c>
      <c r="J5166" t="str">
        <f>TRIM(RawData!L5168)</f>
        <v/>
      </c>
      <c r="K5166">
        <f>'Risk Calculation Tables'!AD4734</f>
        <v>0</v>
      </c>
      <c r="L5166" t="str">
        <f>TRIM(RawData!J5168)</f>
        <v/>
      </c>
      <c r="M5166" t="str">
        <f>TRIM(RawData!K5168)</f>
        <v/>
      </c>
    </row>
    <row r="5167" spans="1:13" x14ac:dyDescent="0.3">
      <c r="A5167">
        <f>RawData!A5169</f>
        <v>0</v>
      </c>
      <c r="B5167" t="str">
        <f>IF(RawData!B5169&lt;&gt;"", (VLOOKUP(RawData!B5169,AgeCat,2,TRUE)), "")</f>
        <v/>
      </c>
      <c r="C5167" t="str">
        <f>TRIM(RawData!C5169)</f>
        <v/>
      </c>
      <c r="D5167" s="4">
        <f>RawData!D5169</f>
        <v>0</v>
      </c>
      <c r="E5167">
        <f>RawData!E5169</f>
        <v>0</v>
      </c>
      <c r="F5167" t="str">
        <f>IFERROR(IF(RawData!F5169&lt;&gt;"", VLOOKUP(TRIM(RawData!F5169),ICD10Code,2,FALSE), ""), "Other")</f>
        <v/>
      </c>
      <c r="G5167" t="str">
        <f>IFERROR(IF(RawData!G5169&lt;&gt;"", VLOOKUP(TRIM(RawData!G5169),ICD10Code,2,FALSE), ""), "Other")</f>
        <v/>
      </c>
      <c r="H5167" t="str">
        <f>IFERROR(IF(RawData!H5169&lt;&gt;"", VLOOKUP(TRIM(RawData!H5169),PHCODE,2,FALSE), ""), "Other")</f>
        <v/>
      </c>
      <c r="I5167" t="str">
        <f>IFERROR(IF(RawData!I5169&lt;&gt;"", VLOOKUP(TRIM(RawData!I5169),PHCODE,2,FALSE), ""), "Other")</f>
        <v/>
      </c>
      <c r="J5167" t="str">
        <f>TRIM(RawData!L5169)</f>
        <v/>
      </c>
      <c r="K5167">
        <f>'Risk Calculation Tables'!AD4735</f>
        <v>0</v>
      </c>
      <c r="L5167" t="str">
        <f>TRIM(RawData!J5169)</f>
        <v/>
      </c>
      <c r="M5167" t="str">
        <f>TRIM(RawData!K5169)</f>
        <v/>
      </c>
    </row>
    <row r="5168" spans="1:13" x14ac:dyDescent="0.3">
      <c r="A5168">
        <f>RawData!A5170</f>
        <v>0</v>
      </c>
      <c r="B5168" t="str">
        <f>IF(RawData!B5170&lt;&gt;"", (VLOOKUP(RawData!B5170,AgeCat,2,TRUE)), "")</f>
        <v/>
      </c>
      <c r="C5168" t="str">
        <f>TRIM(RawData!C5170)</f>
        <v/>
      </c>
      <c r="D5168" s="4">
        <f>RawData!D5170</f>
        <v>0</v>
      </c>
      <c r="E5168">
        <f>RawData!E5170</f>
        <v>0</v>
      </c>
      <c r="F5168" t="str">
        <f>IFERROR(IF(RawData!F5170&lt;&gt;"", VLOOKUP(TRIM(RawData!F5170),ICD10Code,2,FALSE), ""), "Other")</f>
        <v/>
      </c>
      <c r="G5168" t="str">
        <f>IFERROR(IF(RawData!G5170&lt;&gt;"", VLOOKUP(TRIM(RawData!G5170),ICD10Code,2,FALSE), ""), "Other")</f>
        <v/>
      </c>
      <c r="H5168" t="str">
        <f>IFERROR(IF(RawData!H5170&lt;&gt;"", VLOOKUP(TRIM(RawData!H5170),PHCODE,2,FALSE), ""), "Other")</f>
        <v/>
      </c>
      <c r="I5168" t="str">
        <f>IFERROR(IF(RawData!I5170&lt;&gt;"", VLOOKUP(TRIM(RawData!I5170),PHCODE,2,FALSE), ""), "Other")</f>
        <v/>
      </c>
      <c r="J5168" t="str">
        <f>TRIM(RawData!L5170)</f>
        <v/>
      </c>
      <c r="K5168">
        <f>'Risk Calculation Tables'!AD4736</f>
        <v>0</v>
      </c>
      <c r="L5168" t="str">
        <f>TRIM(RawData!J5170)</f>
        <v/>
      </c>
      <c r="M5168" t="str">
        <f>TRIM(RawData!K5170)</f>
        <v/>
      </c>
    </row>
    <row r="5169" spans="1:13" x14ac:dyDescent="0.3">
      <c r="A5169">
        <f>RawData!A5171</f>
        <v>0</v>
      </c>
      <c r="B5169" t="str">
        <f>IF(RawData!B5171&lt;&gt;"", (VLOOKUP(RawData!B5171,AgeCat,2,TRUE)), "")</f>
        <v/>
      </c>
      <c r="C5169" t="str">
        <f>TRIM(RawData!C5171)</f>
        <v/>
      </c>
      <c r="D5169" s="4">
        <f>RawData!D5171</f>
        <v>0</v>
      </c>
      <c r="E5169">
        <f>RawData!E5171</f>
        <v>0</v>
      </c>
      <c r="F5169" t="str">
        <f>IFERROR(IF(RawData!F5171&lt;&gt;"", VLOOKUP(TRIM(RawData!F5171),ICD10Code,2,FALSE), ""), "Other")</f>
        <v/>
      </c>
      <c r="G5169" t="str">
        <f>IFERROR(IF(RawData!G5171&lt;&gt;"", VLOOKUP(TRIM(RawData!G5171),ICD10Code,2,FALSE), ""), "Other")</f>
        <v/>
      </c>
      <c r="H5169" t="str">
        <f>IFERROR(IF(RawData!H5171&lt;&gt;"", VLOOKUP(TRIM(RawData!H5171),PHCODE,2,FALSE), ""), "Other")</f>
        <v/>
      </c>
      <c r="I5169" t="str">
        <f>IFERROR(IF(RawData!I5171&lt;&gt;"", VLOOKUP(TRIM(RawData!I5171),PHCODE,2,FALSE), ""), "Other")</f>
        <v/>
      </c>
      <c r="J5169" t="str">
        <f>TRIM(RawData!L5171)</f>
        <v/>
      </c>
      <c r="K5169">
        <f>'Risk Calculation Tables'!AD4737</f>
        <v>0</v>
      </c>
      <c r="L5169" t="str">
        <f>TRIM(RawData!J5171)</f>
        <v/>
      </c>
      <c r="M5169" t="str">
        <f>TRIM(RawData!K5171)</f>
        <v/>
      </c>
    </row>
    <row r="5170" spans="1:13" x14ac:dyDescent="0.3">
      <c r="A5170">
        <f>RawData!A5172</f>
        <v>0</v>
      </c>
      <c r="B5170" t="str">
        <f>IF(RawData!B5172&lt;&gt;"", (VLOOKUP(RawData!B5172,AgeCat,2,TRUE)), "")</f>
        <v/>
      </c>
      <c r="C5170" t="str">
        <f>TRIM(RawData!C5172)</f>
        <v/>
      </c>
      <c r="D5170" s="4">
        <f>RawData!D5172</f>
        <v>0</v>
      </c>
      <c r="E5170">
        <f>RawData!E5172</f>
        <v>0</v>
      </c>
      <c r="F5170" t="str">
        <f>IFERROR(IF(RawData!F5172&lt;&gt;"", VLOOKUP(TRIM(RawData!F5172),ICD10Code,2,FALSE), ""), "Other")</f>
        <v/>
      </c>
      <c r="G5170" t="str">
        <f>IFERROR(IF(RawData!G5172&lt;&gt;"", VLOOKUP(TRIM(RawData!G5172),ICD10Code,2,FALSE), ""), "Other")</f>
        <v/>
      </c>
      <c r="H5170" t="str">
        <f>IFERROR(IF(RawData!H5172&lt;&gt;"", VLOOKUP(TRIM(RawData!H5172),PHCODE,2,FALSE), ""), "Other")</f>
        <v/>
      </c>
      <c r="I5170" t="str">
        <f>IFERROR(IF(RawData!I5172&lt;&gt;"", VLOOKUP(TRIM(RawData!I5172),PHCODE,2,FALSE), ""), "Other")</f>
        <v/>
      </c>
      <c r="J5170" t="str">
        <f>TRIM(RawData!L5172)</f>
        <v/>
      </c>
      <c r="K5170">
        <f>'Risk Calculation Tables'!AD4738</f>
        <v>0</v>
      </c>
      <c r="L5170" t="str">
        <f>TRIM(RawData!J5172)</f>
        <v/>
      </c>
      <c r="M5170" t="str">
        <f>TRIM(RawData!K5172)</f>
        <v/>
      </c>
    </row>
    <row r="5171" spans="1:13" x14ac:dyDescent="0.3">
      <c r="A5171">
        <f>RawData!A5173</f>
        <v>0</v>
      </c>
      <c r="B5171" t="str">
        <f>IF(RawData!B5173&lt;&gt;"", (VLOOKUP(RawData!B5173,AgeCat,2,TRUE)), "")</f>
        <v/>
      </c>
      <c r="C5171" t="str">
        <f>TRIM(RawData!C5173)</f>
        <v/>
      </c>
      <c r="D5171" s="4">
        <f>RawData!D5173</f>
        <v>0</v>
      </c>
      <c r="E5171">
        <f>RawData!E5173</f>
        <v>0</v>
      </c>
      <c r="F5171" t="str">
        <f>IFERROR(IF(RawData!F5173&lt;&gt;"", VLOOKUP(TRIM(RawData!F5173),ICD10Code,2,FALSE), ""), "Other")</f>
        <v/>
      </c>
      <c r="G5171" t="str">
        <f>IFERROR(IF(RawData!G5173&lt;&gt;"", VLOOKUP(TRIM(RawData!G5173),ICD10Code,2,FALSE), ""), "Other")</f>
        <v/>
      </c>
      <c r="H5171" t="str">
        <f>IFERROR(IF(RawData!H5173&lt;&gt;"", VLOOKUP(TRIM(RawData!H5173),PHCODE,2,FALSE), ""), "Other")</f>
        <v/>
      </c>
      <c r="I5171" t="str">
        <f>IFERROR(IF(RawData!I5173&lt;&gt;"", VLOOKUP(TRIM(RawData!I5173),PHCODE,2,FALSE), ""), "Other")</f>
        <v/>
      </c>
      <c r="J5171" t="str">
        <f>TRIM(RawData!L5173)</f>
        <v/>
      </c>
      <c r="K5171">
        <f>'Risk Calculation Tables'!AD4739</f>
        <v>0</v>
      </c>
      <c r="L5171" t="str">
        <f>TRIM(RawData!J5173)</f>
        <v/>
      </c>
      <c r="M5171" t="str">
        <f>TRIM(RawData!K5173)</f>
        <v/>
      </c>
    </row>
    <row r="5172" spans="1:13" x14ac:dyDescent="0.3">
      <c r="A5172">
        <f>RawData!A5174</f>
        <v>0</v>
      </c>
      <c r="B5172" t="str">
        <f>IF(RawData!B5174&lt;&gt;"", (VLOOKUP(RawData!B5174,AgeCat,2,TRUE)), "")</f>
        <v/>
      </c>
      <c r="C5172" t="str">
        <f>TRIM(RawData!C5174)</f>
        <v/>
      </c>
      <c r="D5172" s="4">
        <f>RawData!D5174</f>
        <v>0</v>
      </c>
      <c r="E5172">
        <f>RawData!E5174</f>
        <v>0</v>
      </c>
      <c r="F5172" t="str">
        <f>IFERROR(IF(RawData!F5174&lt;&gt;"", VLOOKUP(TRIM(RawData!F5174),ICD10Code,2,FALSE), ""), "Other")</f>
        <v/>
      </c>
      <c r="G5172" t="str">
        <f>IFERROR(IF(RawData!G5174&lt;&gt;"", VLOOKUP(TRIM(RawData!G5174),ICD10Code,2,FALSE), ""), "Other")</f>
        <v/>
      </c>
      <c r="H5172" t="str">
        <f>IFERROR(IF(RawData!H5174&lt;&gt;"", VLOOKUP(TRIM(RawData!H5174),PHCODE,2,FALSE), ""), "Other")</f>
        <v/>
      </c>
      <c r="I5172" t="str">
        <f>IFERROR(IF(RawData!I5174&lt;&gt;"", VLOOKUP(TRIM(RawData!I5174),PHCODE,2,FALSE), ""), "Other")</f>
        <v/>
      </c>
      <c r="J5172" t="str">
        <f>TRIM(RawData!L5174)</f>
        <v/>
      </c>
      <c r="K5172">
        <f>'Risk Calculation Tables'!AD4740</f>
        <v>0</v>
      </c>
      <c r="L5172" t="str">
        <f>TRIM(RawData!J5174)</f>
        <v/>
      </c>
      <c r="M5172" t="str">
        <f>TRIM(RawData!K5174)</f>
        <v/>
      </c>
    </row>
    <row r="5173" spans="1:13" x14ac:dyDescent="0.3">
      <c r="A5173">
        <f>RawData!A5175</f>
        <v>0</v>
      </c>
      <c r="B5173" t="str">
        <f>IF(RawData!B5175&lt;&gt;"", (VLOOKUP(RawData!B5175,AgeCat,2,TRUE)), "")</f>
        <v/>
      </c>
      <c r="C5173" t="str">
        <f>TRIM(RawData!C5175)</f>
        <v/>
      </c>
      <c r="D5173" s="4">
        <f>RawData!D5175</f>
        <v>0</v>
      </c>
      <c r="E5173">
        <f>RawData!E5175</f>
        <v>0</v>
      </c>
      <c r="F5173" t="str">
        <f>IFERROR(IF(RawData!F5175&lt;&gt;"", VLOOKUP(TRIM(RawData!F5175),ICD10Code,2,FALSE), ""), "Other")</f>
        <v/>
      </c>
      <c r="G5173" t="str">
        <f>IFERROR(IF(RawData!G5175&lt;&gt;"", VLOOKUP(TRIM(RawData!G5175),ICD10Code,2,FALSE), ""), "Other")</f>
        <v/>
      </c>
      <c r="H5173" t="str">
        <f>IFERROR(IF(RawData!H5175&lt;&gt;"", VLOOKUP(TRIM(RawData!H5175),PHCODE,2,FALSE), ""), "Other")</f>
        <v/>
      </c>
      <c r="I5173" t="str">
        <f>IFERROR(IF(RawData!I5175&lt;&gt;"", VLOOKUP(TRIM(RawData!I5175),PHCODE,2,FALSE), ""), "Other")</f>
        <v/>
      </c>
      <c r="J5173" t="str">
        <f>TRIM(RawData!L5175)</f>
        <v/>
      </c>
      <c r="K5173">
        <f>'Risk Calculation Tables'!AD4741</f>
        <v>0</v>
      </c>
      <c r="L5173" t="str">
        <f>TRIM(RawData!J5175)</f>
        <v/>
      </c>
      <c r="M5173" t="str">
        <f>TRIM(RawData!K5175)</f>
        <v/>
      </c>
    </row>
    <row r="5174" spans="1:13" x14ac:dyDescent="0.3">
      <c r="A5174">
        <f>RawData!A5176</f>
        <v>0</v>
      </c>
      <c r="B5174" t="str">
        <f>IF(RawData!B5176&lt;&gt;"", (VLOOKUP(RawData!B5176,AgeCat,2,TRUE)), "")</f>
        <v/>
      </c>
      <c r="C5174" t="str">
        <f>TRIM(RawData!C5176)</f>
        <v/>
      </c>
      <c r="D5174" s="4">
        <f>RawData!D5176</f>
        <v>0</v>
      </c>
      <c r="E5174">
        <f>RawData!E5176</f>
        <v>0</v>
      </c>
      <c r="F5174" t="str">
        <f>IFERROR(IF(RawData!F5176&lt;&gt;"", VLOOKUP(TRIM(RawData!F5176),ICD10Code,2,FALSE), ""), "Other")</f>
        <v/>
      </c>
      <c r="G5174" t="str">
        <f>IFERROR(IF(RawData!G5176&lt;&gt;"", VLOOKUP(TRIM(RawData!G5176),ICD10Code,2,FALSE), ""), "Other")</f>
        <v/>
      </c>
      <c r="H5174" t="str">
        <f>IFERROR(IF(RawData!H5176&lt;&gt;"", VLOOKUP(TRIM(RawData!H5176),PHCODE,2,FALSE), ""), "Other")</f>
        <v/>
      </c>
      <c r="I5174" t="str">
        <f>IFERROR(IF(RawData!I5176&lt;&gt;"", VLOOKUP(TRIM(RawData!I5176),PHCODE,2,FALSE), ""), "Other")</f>
        <v/>
      </c>
      <c r="J5174" t="str">
        <f>TRIM(RawData!L5176)</f>
        <v/>
      </c>
      <c r="K5174">
        <f>'Risk Calculation Tables'!AD4742</f>
        <v>0</v>
      </c>
      <c r="L5174" t="str">
        <f>TRIM(RawData!J5176)</f>
        <v/>
      </c>
      <c r="M5174" t="str">
        <f>TRIM(RawData!K5176)</f>
        <v/>
      </c>
    </row>
    <row r="5175" spans="1:13" x14ac:dyDescent="0.3">
      <c r="A5175">
        <f>RawData!A5177</f>
        <v>0</v>
      </c>
      <c r="B5175" t="str">
        <f>IF(RawData!B5177&lt;&gt;"", (VLOOKUP(RawData!B5177,AgeCat,2,TRUE)), "")</f>
        <v/>
      </c>
      <c r="C5175" t="str">
        <f>TRIM(RawData!C5177)</f>
        <v/>
      </c>
      <c r="D5175" s="4">
        <f>RawData!D5177</f>
        <v>0</v>
      </c>
      <c r="E5175">
        <f>RawData!E5177</f>
        <v>0</v>
      </c>
      <c r="F5175" t="str">
        <f>IFERROR(IF(RawData!F5177&lt;&gt;"", VLOOKUP(TRIM(RawData!F5177),ICD10Code,2,FALSE), ""), "Other")</f>
        <v/>
      </c>
      <c r="G5175" t="str">
        <f>IFERROR(IF(RawData!G5177&lt;&gt;"", VLOOKUP(TRIM(RawData!G5177),ICD10Code,2,FALSE), ""), "Other")</f>
        <v/>
      </c>
      <c r="H5175" t="str">
        <f>IFERROR(IF(RawData!H5177&lt;&gt;"", VLOOKUP(TRIM(RawData!H5177),PHCODE,2,FALSE), ""), "Other")</f>
        <v/>
      </c>
      <c r="I5175" t="str">
        <f>IFERROR(IF(RawData!I5177&lt;&gt;"", VLOOKUP(TRIM(RawData!I5177),PHCODE,2,FALSE), ""), "Other")</f>
        <v/>
      </c>
      <c r="J5175" t="str">
        <f>TRIM(RawData!L5177)</f>
        <v/>
      </c>
      <c r="K5175">
        <f>'Risk Calculation Tables'!AD4743</f>
        <v>0</v>
      </c>
      <c r="L5175" t="str">
        <f>TRIM(RawData!J5177)</f>
        <v/>
      </c>
      <c r="M5175" t="str">
        <f>TRIM(RawData!K5177)</f>
        <v/>
      </c>
    </row>
    <row r="5176" spans="1:13" x14ac:dyDescent="0.3">
      <c r="A5176">
        <f>RawData!A5178</f>
        <v>0</v>
      </c>
      <c r="B5176" t="str">
        <f>IF(RawData!B5178&lt;&gt;"", (VLOOKUP(RawData!B5178,AgeCat,2,TRUE)), "")</f>
        <v/>
      </c>
      <c r="C5176" t="str">
        <f>TRIM(RawData!C5178)</f>
        <v/>
      </c>
      <c r="D5176" s="4">
        <f>RawData!D5178</f>
        <v>0</v>
      </c>
      <c r="E5176">
        <f>RawData!E5178</f>
        <v>0</v>
      </c>
      <c r="F5176" t="str">
        <f>IFERROR(IF(RawData!F5178&lt;&gt;"", VLOOKUP(TRIM(RawData!F5178),ICD10Code,2,FALSE), ""), "Other")</f>
        <v/>
      </c>
      <c r="G5176" t="str">
        <f>IFERROR(IF(RawData!G5178&lt;&gt;"", VLOOKUP(TRIM(RawData!G5178),ICD10Code,2,FALSE), ""), "Other")</f>
        <v/>
      </c>
      <c r="H5176" t="str">
        <f>IFERROR(IF(RawData!H5178&lt;&gt;"", VLOOKUP(TRIM(RawData!H5178),PHCODE,2,FALSE), ""), "Other")</f>
        <v/>
      </c>
      <c r="I5176" t="str">
        <f>IFERROR(IF(RawData!I5178&lt;&gt;"", VLOOKUP(TRIM(RawData!I5178),PHCODE,2,FALSE), ""), "Other")</f>
        <v/>
      </c>
      <c r="J5176" t="str">
        <f>TRIM(RawData!L5178)</f>
        <v/>
      </c>
      <c r="K5176">
        <f>'Risk Calculation Tables'!AD4744</f>
        <v>0</v>
      </c>
      <c r="L5176" t="str">
        <f>TRIM(RawData!J5178)</f>
        <v/>
      </c>
      <c r="M5176" t="str">
        <f>TRIM(RawData!K5178)</f>
        <v/>
      </c>
    </row>
    <row r="5177" spans="1:13" x14ac:dyDescent="0.3">
      <c r="A5177">
        <f>RawData!A5179</f>
        <v>0</v>
      </c>
      <c r="B5177" t="str">
        <f>IF(RawData!B5179&lt;&gt;"", (VLOOKUP(RawData!B5179,AgeCat,2,TRUE)), "")</f>
        <v/>
      </c>
      <c r="C5177" t="str">
        <f>TRIM(RawData!C5179)</f>
        <v/>
      </c>
      <c r="D5177" s="4">
        <f>RawData!D5179</f>
        <v>0</v>
      </c>
      <c r="E5177">
        <f>RawData!E5179</f>
        <v>0</v>
      </c>
      <c r="F5177" t="str">
        <f>IFERROR(IF(RawData!F5179&lt;&gt;"", VLOOKUP(TRIM(RawData!F5179),ICD10Code,2,FALSE), ""), "Other")</f>
        <v/>
      </c>
      <c r="G5177" t="str">
        <f>IFERROR(IF(RawData!G5179&lt;&gt;"", VLOOKUP(TRIM(RawData!G5179),ICD10Code,2,FALSE), ""), "Other")</f>
        <v/>
      </c>
      <c r="H5177" t="str">
        <f>IFERROR(IF(RawData!H5179&lt;&gt;"", VLOOKUP(TRIM(RawData!H5179),PHCODE,2,FALSE), ""), "Other")</f>
        <v/>
      </c>
      <c r="I5177" t="str">
        <f>IFERROR(IF(RawData!I5179&lt;&gt;"", VLOOKUP(TRIM(RawData!I5179),PHCODE,2,FALSE), ""), "Other")</f>
        <v/>
      </c>
      <c r="J5177" t="str">
        <f>TRIM(RawData!L5179)</f>
        <v/>
      </c>
      <c r="K5177">
        <f>'Risk Calculation Tables'!AD4745</f>
        <v>0</v>
      </c>
      <c r="L5177" t="str">
        <f>TRIM(RawData!J5179)</f>
        <v/>
      </c>
      <c r="M5177" t="str">
        <f>TRIM(RawData!K5179)</f>
        <v/>
      </c>
    </row>
    <row r="5178" spans="1:13" x14ac:dyDescent="0.3">
      <c r="A5178">
        <f>RawData!A5180</f>
        <v>0</v>
      </c>
      <c r="B5178" t="str">
        <f>IF(RawData!B5180&lt;&gt;"", (VLOOKUP(RawData!B5180,AgeCat,2,TRUE)), "")</f>
        <v/>
      </c>
      <c r="C5178" t="str">
        <f>TRIM(RawData!C5180)</f>
        <v/>
      </c>
      <c r="D5178" s="4">
        <f>RawData!D5180</f>
        <v>0</v>
      </c>
      <c r="E5178">
        <f>RawData!E5180</f>
        <v>0</v>
      </c>
      <c r="F5178" t="str">
        <f>IFERROR(IF(RawData!F5180&lt;&gt;"", VLOOKUP(TRIM(RawData!F5180),ICD10Code,2,FALSE), ""), "Other")</f>
        <v/>
      </c>
      <c r="G5178" t="str">
        <f>IFERROR(IF(RawData!G5180&lt;&gt;"", VLOOKUP(TRIM(RawData!G5180),ICD10Code,2,FALSE), ""), "Other")</f>
        <v/>
      </c>
      <c r="H5178" t="str">
        <f>IFERROR(IF(RawData!H5180&lt;&gt;"", VLOOKUP(TRIM(RawData!H5180),PHCODE,2,FALSE), ""), "Other")</f>
        <v/>
      </c>
      <c r="I5178" t="str">
        <f>IFERROR(IF(RawData!I5180&lt;&gt;"", VLOOKUP(TRIM(RawData!I5180),PHCODE,2,FALSE), ""), "Other")</f>
        <v/>
      </c>
      <c r="J5178" t="str">
        <f>TRIM(RawData!L5180)</f>
        <v/>
      </c>
      <c r="K5178">
        <f>'Risk Calculation Tables'!AD4746</f>
        <v>0</v>
      </c>
      <c r="L5178" t="str">
        <f>TRIM(RawData!J5180)</f>
        <v/>
      </c>
      <c r="M5178" t="str">
        <f>TRIM(RawData!K5180)</f>
        <v/>
      </c>
    </row>
    <row r="5179" spans="1:13" x14ac:dyDescent="0.3">
      <c r="A5179">
        <f>RawData!A5181</f>
        <v>0</v>
      </c>
      <c r="B5179" t="str">
        <f>IF(RawData!B5181&lt;&gt;"", (VLOOKUP(RawData!B5181,AgeCat,2,TRUE)), "")</f>
        <v/>
      </c>
      <c r="C5179" t="str">
        <f>TRIM(RawData!C5181)</f>
        <v/>
      </c>
      <c r="D5179" s="4">
        <f>RawData!D5181</f>
        <v>0</v>
      </c>
      <c r="E5179">
        <f>RawData!E5181</f>
        <v>0</v>
      </c>
      <c r="F5179" t="str">
        <f>IFERROR(IF(RawData!F5181&lt;&gt;"", VLOOKUP(TRIM(RawData!F5181),ICD10Code,2,FALSE), ""), "Other")</f>
        <v/>
      </c>
      <c r="G5179" t="str">
        <f>IFERROR(IF(RawData!G5181&lt;&gt;"", VLOOKUP(TRIM(RawData!G5181),ICD10Code,2,FALSE), ""), "Other")</f>
        <v/>
      </c>
      <c r="H5179" t="str">
        <f>IFERROR(IF(RawData!H5181&lt;&gt;"", VLOOKUP(TRIM(RawData!H5181),PHCODE,2,FALSE), ""), "Other")</f>
        <v/>
      </c>
      <c r="I5179" t="str">
        <f>IFERROR(IF(RawData!I5181&lt;&gt;"", VLOOKUP(TRIM(RawData!I5181),PHCODE,2,FALSE), ""), "Other")</f>
        <v/>
      </c>
      <c r="J5179" t="str">
        <f>TRIM(RawData!L5181)</f>
        <v/>
      </c>
      <c r="K5179">
        <f>'Risk Calculation Tables'!AD4747</f>
        <v>0</v>
      </c>
      <c r="L5179" t="str">
        <f>TRIM(RawData!J5181)</f>
        <v/>
      </c>
      <c r="M5179" t="str">
        <f>TRIM(RawData!K5181)</f>
        <v/>
      </c>
    </row>
    <row r="5180" spans="1:13" x14ac:dyDescent="0.3">
      <c r="A5180">
        <f>RawData!A5182</f>
        <v>0</v>
      </c>
      <c r="B5180" t="str">
        <f>IF(RawData!B5182&lt;&gt;"", (VLOOKUP(RawData!B5182,AgeCat,2,TRUE)), "")</f>
        <v/>
      </c>
      <c r="C5180" t="str">
        <f>TRIM(RawData!C5182)</f>
        <v/>
      </c>
      <c r="D5180" s="4">
        <f>RawData!D5182</f>
        <v>0</v>
      </c>
      <c r="E5180">
        <f>RawData!E5182</f>
        <v>0</v>
      </c>
      <c r="F5180" t="str">
        <f>IFERROR(IF(RawData!F5182&lt;&gt;"", VLOOKUP(TRIM(RawData!F5182),ICD10Code,2,FALSE), ""), "Other")</f>
        <v/>
      </c>
      <c r="G5180" t="str">
        <f>IFERROR(IF(RawData!G5182&lt;&gt;"", VLOOKUP(TRIM(RawData!G5182),ICD10Code,2,FALSE), ""), "Other")</f>
        <v/>
      </c>
      <c r="H5180" t="str">
        <f>IFERROR(IF(RawData!H5182&lt;&gt;"", VLOOKUP(TRIM(RawData!H5182),PHCODE,2,FALSE), ""), "Other")</f>
        <v/>
      </c>
      <c r="I5180" t="str">
        <f>IFERROR(IF(RawData!I5182&lt;&gt;"", VLOOKUP(TRIM(RawData!I5182),PHCODE,2,FALSE), ""), "Other")</f>
        <v/>
      </c>
      <c r="J5180" t="str">
        <f>TRIM(RawData!L5182)</f>
        <v/>
      </c>
      <c r="K5180">
        <f>'Risk Calculation Tables'!AD4748</f>
        <v>0</v>
      </c>
      <c r="L5180" t="str">
        <f>TRIM(RawData!J5182)</f>
        <v/>
      </c>
      <c r="M5180" t="str">
        <f>TRIM(RawData!K5182)</f>
        <v/>
      </c>
    </row>
    <row r="5181" spans="1:13" x14ac:dyDescent="0.3">
      <c r="A5181">
        <f>RawData!A5183</f>
        <v>0</v>
      </c>
      <c r="B5181" t="str">
        <f>IF(RawData!B5183&lt;&gt;"", (VLOOKUP(RawData!B5183,AgeCat,2,TRUE)), "")</f>
        <v/>
      </c>
      <c r="C5181" t="str">
        <f>TRIM(RawData!C5183)</f>
        <v/>
      </c>
      <c r="D5181" s="4">
        <f>RawData!D5183</f>
        <v>0</v>
      </c>
      <c r="E5181">
        <f>RawData!E5183</f>
        <v>0</v>
      </c>
      <c r="F5181" t="str">
        <f>IFERROR(IF(RawData!F5183&lt;&gt;"", VLOOKUP(TRIM(RawData!F5183),ICD10Code,2,FALSE), ""), "Other")</f>
        <v/>
      </c>
      <c r="G5181" t="str">
        <f>IFERROR(IF(RawData!G5183&lt;&gt;"", VLOOKUP(TRIM(RawData!G5183),ICD10Code,2,FALSE), ""), "Other")</f>
        <v/>
      </c>
      <c r="H5181" t="str">
        <f>IFERROR(IF(RawData!H5183&lt;&gt;"", VLOOKUP(TRIM(RawData!H5183),PHCODE,2,FALSE), ""), "Other")</f>
        <v/>
      </c>
      <c r="I5181" t="str">
        <f>IFERROR(IF(RawData!I5183&lt;&gt;"", VLOOKUP(TRIM(RawData!I5183),PHCODE,2,FALSE), ""), "Other")</f>
        <v/>
      </c>
      <c r="J5181" t="str">
        <f>TRIM(RawData!L5183)</f>
        <v/>
      </c>
      <c r="K5181">
        <f>'Risk Calculation Tables'!AD4749</f>
        <v>0</v>
      </c>
      <c r="L5181" t="str">
        <f>TRIM(RawData!J5183)</f>
        <v/>
      </c>
      <c r="M5181" t="str">
        <f>TRIM(RawData!K5183)</f>
        <v/>
      </c>
    </row>
    <row r="5182" spans="1:13" x14ac:dyDescent="0.3">
      <c r="A5182">
        <f>RawData!A5184</f>
        <v>0</v>
      </c>
      <c r="B5182" t="str">
        <f>IF(RawData!B5184&lt;&gt;"", (VLOOKUP(RawData!B5184,AgeCat,2,TRUE)), "")</f>
        <v/>
      </c>
      <c r="C5182" t="str">
        <f>TRIM(RawData!C5184)</f>
        <v/>
      </c>
      <c r="D5182" s="4">
        <f>RawData!D5184</f>
        <v>0</v>
      </c>
      <c r="E5182">
        <f>RawData!E5184</f>
        <v>0</v>
      </c>
      <c r="F5182" t="str">
        <f>IFERROR(IF(RawData!F5184&lt;&gt;"", VLOOKUP(TRIM(RawData!F5184),ICD10Code,2,FALSE), ""), "Other")</f>
        <v/>
      </c>
      <c r="G5182" t="str">
        <f>IFERROR(IF(RawData!G5184&lt;&gt;"", VLOOKUP(TRIM(RawData!G5184),ICD10Code,2,FALSE), ""), "Other")</f>
        <v/>
      </c>
      <c r="H5182" t="str">
        <f>IFERROR(IF(RawData!H5184&lt;&gt;"", VLOOKUP(TRIM(RawData!H5184),PHCODE,2,FALSE), ""), "Other")</f>
        <v/>
      </c>
      <c r="I5182" t="str">
        <f>IFERROR(IF(RawData!I5184&lt;&gt;"", VLOOKUP(TRIM(RawData!I5184),PHCODE,2,FALSE), ""), "Other")</f>
        <v/>
      </c>
      <c r="J5182" t="str">
        <f>TRIM(RawData!L5184)</f>
        <v/>
      </c>
      <c r="K5182">
        <f>'Risk Calculation Tables'!AD4750</f>
        <v>0</v>
      </c>
      <c r="L5182" t="str">
        <f>TRIM(RawData!J5184)</f>
        <v/>
      </c>
      <c r="M5182" t="str">
        <f>TRIM(RawData!K5184)</f>
        <v/>
      </c>
    </row>
    <row r="5183" spans="1:13" x14ac:dyDescent="0.3">
      <c r="A5183">
        <f>RawData!A5185</f>
        <v>0</v>
      </c>
      <c r="B5183" t="str">
        <f>IF(RawData!B5185&lt;&gt;"", (VLOOKUP(RawData!B5185,AgeCat,2,TRUE)), "")</f>
        <v/>
      </c>
      <c r="C5183" t="str">
        <f>TRIM(RawData!C5185)</f>
        <v/>
      </c>
      <c r="D5183" s="4">
        <f>RawData!D5185</f>
        <v>0</v>
      </c>
      <c r="E5183">
        <f>RawData!E5185</f>
        <v>0</v>
      </c>
      <c r="F5183" t="str">
        <f>IFERROR(IF(RawData!F5185&lt;&gt;"", VLOOKUP(TRIM(RawData!F5185),ICD10Code,2,FALSE), ""), "Other")</f>
        <v/>
      </c>
      <c r="G5183" t="str">
        <f>IFERROR(IF(RawData!G5185&lt;&gt;"", VLOOKUP(TRIM(RawData!G5185),ICD10Code,2,FALSE), ""), "Other")</f>
        <v/>
      </c>
      <c r="H5183" t="str">
        <f>IFERROR(IF(RawData!H5185&lt;&gt;"", VLOOKUP(TRIM(RawData!H5185),PHCODE,2,FALSE), ""), "Other")</f>
        <v/>
      </c>
      <c r="I5183" t="str">
        <f>IFERROR(IF(RawData!I5185&lt;&gt;"", VLOOKUP(TRIM(RawData!I5185),PHCODE,2,FALSE), ""), "Other")</f>
        <v/>
      </c>
      <c r="J5183" t="str">
        <f>TRIM(RawData!L5185)</f>
        <v/>
      </c>
      <c r="K5183">
        <f>'Risk Calculation Tables'!AD4751</f>
        <v>0</v>
      </c>
      <c r="L5183" t="str">
        <f>TRIM(RawData!J5185)</f>
        <v/>
      </c>
      <c r="M5183" t="str">
        <f>TRIM(RawData!K5185)</f>
        <v/>
      </c>
    </row>
    <row r="5184" spans="1:13" x14ac:dyDescent="0.3">
      <c r="A5184">
        <f>RawData!A5186</f>
        <v>0</v>
      </c>
      <c r="B5184" t="str">
        <f>IF(RawData!B5186&lt;&gt;"", (VLOOKUP(RawData!B5186,AgeCat,2,TRUE)), "")</f>
        <v/>
      </c>
      <c r="C5184" t="str">
        <f>TRIM(RawData!C5186)</f>
        <v/>
      </c>
      <c r="D5184" s="4">
        <f>RawData!D5186</f>
        <v>0</v>
      </c>
      <c r="E5184">
        <f>RawData!E5186</f>
        <v>0</v>
      </c>
      <c r="F5184" t="str">
        <f>IFERROR(IF(RawData!F5186&lt;&gt;"", VLOOKUP(TRIM(RawData!F5186),ICD10Code,2,FALSE), ""), "Other")</f>
        <v/>
      </c>
      <c r="G5184" t="str">
        <f>IFERROR(IF(RawData!G5186&lt;&gt;"", VLOOKUP(TRIM(RawData!G5186),ICD10Code,2,FALSE), ""), "Other")</f>
        <v/>
      </c>
      <c r="H5184" t="str">
        <f>IFERROR(IF(RawData!H5186&lt;&gt;"", VLOOKUP(TRIM(RawData!H5186),PHCODE,2,FALSE), ""), "Other")</f>
        <v/>
      </c>
      <c r="I5184" t="str">
        <f>IFERROR(IF(RawData!I5186&lt;&gt;"", VLOOKUP(TRIM(RawData!I5186),PHCODE,2,FALSE), ""), "Other")</f>
        <v/>
      </c>
      <c r="J5184" t="str">
        <f>TRIM(RawData!L5186)</f>
        <v/>
      </c>
      <c r="K5184">
        <f>'Risk Calculation Tables'!AD4752</f>
        <v>0</v>
      </c>
      <c r="L5184" t="str">
        <f>TRIM(RawData!J5186)</f>
        <v/>
      </c>
      <c r="M5184" t="str">
        <f>TRIM(RawData!K5186)</f>
        <v/>
      </c>
    </row>
    <row r="5185" spans="1:13" x14ac:dyDescent="0.3">
      <c r="A5185">
        <f>RawData!A5187</f>
        <v>0</v>
      </c>
      <c r="B5185" t="str">
        <f>IF(RawData!B5187&lt;&gt;"", (VLOOKUP(RawData!B5187,AgeCat,2,TRUE)), "")</f>
        <v/>
      </c>
      <c r="C5185" t="str">
        <f>TRIM(RawData!C5187)</f>
        <v/>
      </c>
      <c r="D5185" s="4">
        <f>RawData!D5187</f>
        <v>0</v>
      </c>
      <c r="E5185">
        <f>RawData!E5187</f>
        <v>0</v>
      </c>
      <c r="F5185" t="str">
        <f>IFERROR(IF(RawData!F5187&lt;&gt;"", VLOOKUP(TRIM(RawData!F5187),ICD10Code,2,FALSE), ""), "Other")</f>
        <v/>
      </c>
      <c r="G5185" t="str">
        <f>IFERROR(IF(RawData!G5187&lt;&gt;"", VLOOKUP(TRIM(RawData!G5187),ICD10Code,2,FALSE), ""), "Other")</f>
        <v/>
      </c>
      <c r="H5185" t="str">
        <f>IFERROR(IF(RawData!H5187&lt;&gt;"", VLOOKUP(TRIM(RawData!H5187),PHCODE,2,FALSE), ""), "Other")</f>
        <v/>
      </c>
      <c r="I5185" t="str">
        <f>IFERROR(IF(RawData!I5187&lt;&gt;"", VLOOKUP(TRIM(RawData!I5187),PHCODE,2,FALSE), ""), "Other")</f>
        <v/>
      </c>
      <c r="J5185" t="str">
        <f>TRIM(RawData!L5187)</f>
        <v/>
      </c>
      <c r="K5185">
        <f>'Risk Calculation Tables'!AD4753</f>
        <v>0</v>
      </c>
      <c r="L5185" t="str">
        <f>TRIM(RawData!J5187)</f>
        <v/>
      </c>
      <c r="M5185" t="str">
        <f>TRIM(RawData!K5187)</f>
        <v/>
      </c>
    </row>
    <row r="5186" spans="1:13" x14ac:dyDescent="0.3">
      <c r="A5186">
        <f>RawData!A5188</f>
        <v>0</v>
      </c>
      <c r="B5186" t="str">
        <f>IF(RawData!B5188&lt;&gt;"", (VLOOKUP(RawData!B5188,AgeCat,2,TRUE)), "")</f>
        <v/>
      </c>
      <c r="C5186" t="str">
        <f>TRIM(RawData!C5188)</f>
        <v/>
      </c>
      <c r="D5186" s="4">
        <f>RawData!D5188</f>
        <v>0</v>
      </c>
      <c r="E5186">
        <f>RawData!E5188</f>
        <v>0</v>
      </c>
      <c r="F5186" t="str">
        <f>IFERROR(IF(RawData!F5188&lt;&gt;"", VLOOKUP(TRIM(RawData!F5188),ICD10Code,2,FALSE), ""), "Other")</f>
        <v/>
      </c>
      <c r="G5186" t="str">
        <f>IFERROR(IF(RawData!G5188&lt;&gt;"", VLOOKUP(TRIM(RawData!G5188),ICD10Code,2,FALSE), ""), "Other")</f>
        <v/>
      </c>
      <c r="H5186" t="str">
        <f>IFERROR(IF(RawData!H5188&lt;&gt;"", VLOOKUP(TRIM(RawData!H5188),PHCODE,2,FALSE), ""), "Other")</f>
        <v/>
      </c>
      <c r="I5186" t="str">
        <f>IFERROR(IF(RawData!I5188&lt;&gt;"", VLOOKUP(TRIM(RawData!I5188),PHCODE,2,FALSE), ""), "Other")</f>
        <v/>
      </c>
      <c r="J5186" t="str">
        <f>TRIM(RawData!L5188)</f>
        <v/>
      </c>
      <c r="K5186">
        <f>'Risk Calculation Tables'!AD4754</f>
        <v>0</v>
      </c>
      <c r="L5186" t="str">
        <f>TRIM(RawData!J5188)</f>
        <v/>
      </c>
      <c r="M5186" t="str">
        <f>TRIM(RawData!K5188)</f>
        <v/>
      </c>
    </row>
    <row r="5187" spans="1:13" x14ac:dyDescent="0.3">
      <c r="A5187">
        <f>RawData!A5189</f>
        <v>0</v>
      </c>
      <c r="B5187" t="str">
        <f>IF(RawData!B5189&lt;&gt;"", (VLOOKUP(RawData!B5189,AgeCat,2,TRUE)), "")</f>
        <v/>
      </c>
      <c r="C5187" t="str">
        <f>TRIM(RawData!C5189)</f>
        <v/>
      </c>
      <c r="D5187" s="4">
        <f>RawData!D5189</f>
        <v>0</v>
      </c>
      <c r="E5187">
        <f>RawData!E5189</f>
        <v>0</v>
      </c>
      <c r="F5187" t="str">
        <f>IFERROR(IF(RawData!F5189&lt;&gt;"", VLOOKUP(TRIM(RawData!F5189),ICD10Code,2,FALSE), ""), "Other")</f>
        <v/>
      </c>
      <c r="G5187" t="str">
        <f>IFERROR(IF(RawData!G5189&lt;&gt;"", VLOOKUP(TRIM(RawData!G5189),ICD10Code,2,FALSE), ""), "Other")</f>
        <v/>
      </c>
      <c r="H5187" t="str">
        <f>IFERROR(IF(RawData!H5189&lt;&gt;"", VLOOKUP(TRIM(RawData!H5189),PHCODE,2,FALSE), ""), "Other")</f>
        <v/>
      </c>
      <c r="I5187" t="str">
        <f>IFERROR(IF(RawData!I5189&lt;&gt;"", VLOOKUP(TRIM(RawData!I5189),PHCODE,2,FALSE), ""), "Other")</f>
        <v/>
      </c>
      <c r="J5187" t="str">
        <f>TRIM(RawData!L5189)</f>
        <v/>
      </c>
      <c r="K5187">
        <f>'Risk Calculation Tables'!AD4755</f>
        <v>0</v>
      </c>
      <c r="L5187" t="str">
        <f>TRIM(RawData!J5189)</f>
        <v/>
      </c>
      <c r="M5187" t="str">
        <f>TRIM(RawData!K5189)</f>
        <v/>
      </c>
    </row>
    <row r="5188" spans="1:13" x14ac:dyDescent="0.3">
      <c r="A5188">
        <f>RawData!A5190</f>
        <v>0</v>
      </c>
      <c r="B5188" t="str">
        <f>IF(RawData!B5190&lt;&gt;"", (VLOOKUP(RawData!B5190,AgeCat,2,TRUE)), "")</f>
        <v/>
      </c>
      <c r="C5188" t="str">
        <f>TRIM(RawData!C5190)</f>
        <v/>
      </c>
      <c r="D5188" s="4">
        <f>RawData!D5190</f>
        <v>0</v>
      </c>
      <c r="E5188">
        <f>RawData!E5190</f>
        <v>0</v>
      </c>
      <c r="F5188" t="str">
        <f>IFERROR(IF(RawData!F5190&lt;&gt;"", VLOOKUP(TRIM(RawData!F5190),ICD10Code,2,FALSE), ""), "Other")</f>
        <v/>
      </c>
      <c r="G5188" t="str">
        <f>IFERROR(IF(RawData!G5190&lt;&gt;"", VLOOKUP(TRIM(RawData!G5190),ICD10Code,2,FALSE), ""), "Other")</f>
        <v/>
      </c>
      <c r="H5188" t="str">
        <f>IFERROR(IF(RawData!H5190&lt;&gt;"", VLOOKUP(TRIM(RawData!H5190),PHCODE,2,FALSE), ""), "Other")</f>
        <v/>
      </c>
      <c r="I5188" t="str">
        <f>IFERROR(IF(RawData!I5190&lt;&gt;"", VLOOKUP(TRIM(RawData!I5190),PHCODE,2,FALSE), ""), "Other")</f>
        <v/>
      </c>
      <c r="J5188" t="str">
        <f>TRIM(RawData!L5190)</f>
        <v/>
      </c>
      <c r="K5188">
        <f>'Risk Calculation Tables'!AD4756</f>
        <v>0</v>
      </c>
      <c r="L5188" t="str">
        <f>TRIM(RawData!J5190)</f>
        <v/>
      </c>
      <c r="M5188" t="str">
        <f>TRIM(RawData!K5190)</f>
        <v/>
      </c>
    </row>
    <row r="5189" spans="1:13" x14ac:dyDescent="0.3">
      <c r="A5189">
        <f>RawData!A5191</f>
        <v>0</v>
      </c>
      <c r="B5189" t="str">
        <f>IF(RawData!B5191&lt;&gt;"", (VLOOKUP(RawData!B5191,AgeCat,2,TRUE)), "")</f>
        <v/>
      </c>
      <c r="C5189" t="str">
        <f>TRIM(RawData!C5191)</f>
        <v/>
      </c>
      <c r="D5189" s="4">
        <f>RawData!D5191</f>
        <v>0</v>
      </c>
      <c r="E5189">
        <f>RawData!E5191</f>
        <v>0</v>
      </c>
      <c r="F5189" t="str">
        <f>IFERROR(IF(RawData!F5191&lt;&gt;"", VLOOKUP(TRIM(RawData!F5191),ICD10Code,2,FALSE), ""), "Other")</f>
        <v/>
      </c>
      <c r="G5189" t="str">
        <f>IFERROR(IF(RawData!G5191&lt;&gt;"", VLOOKUP(TRIM(RawData!G5191),ICD10Code,2,FALSE), ""), "Other")</f>
        <v/>
      </c>
      <c r="H5189" t="str">
        <f>IFERROR(IF(RawData!H5191&lt;&gt;"", VLOOKUP(TRIM(RawData!H5191),PHCODE,2,FALSE), ""), "Other")</f>
        <v/>
      </c>
      <c r="I5189" t="str">
        <f>IFERROR(IF(RawData!I5191&lt;&gt;"", VLOOKUP(TRIM(RawData!I5191),PHCODE,2,FALSE), ""), "Other")</f>
        <v/>
      </c>
      <c r="J5189" t="str">
        <f>TRIM(RawData!L5191)</f>
        <v/>
      </c>
      <c r="K5189">
        <f>'Risk Calculation Tables'!AD4757</f>
        <v>0</v>
      </c>
      <c r="L5189" t="str">
        <f>TRIM(RawData!J5191)</f>
        <v/>
      </c>
      <c r="M5189" t="str">
        <f>TRIM(RawData!K5191)</f>
        <v/>
      </c>
    </row>
    <row r="5190" spans="1:13" x14ac:dyDescent="0.3">
      <c r="A5190">
        <f>RawData!A5192</f>
        <v>0</v>
      </c>
      <c r="B5190" t="str">
        <f>IF(RawData!B5192&lt;&gt;"", (VLOOKUP(RawData!B5192,AgeCat,2,TRUE)), "")</f>
        <v/>
      </c>
      <c r="C5190" t="str">
        <f>TRIM(RawData!C5192)</f>
        <v/>
      </c>
      <c r="D5190" s="4">
        <f>RawData!D5192</f>
        <v>0</v>
      </c>
      <c r="E5190">
        <f>RawData!E5192</f>
        <v>0</v>
      </c>
      <c r="F5190" t="str">
        <f>IFERROR(IF(RawData!F5192&lt;&gt;"", VLOOKUP(TRIM(RawData!F5192),ICD10Code,2,FALSE), ""), "Other")</f>
        <v/>
      </c>
      <c r="G5190" t="str">
        <f>IFERROR(IF(RawData!G5192&lt;&gt;"", VLOOKUP(TRIM(RawData!G5192),ICD10Code,2,FALSE), ""), "Other")</f>
        <v/>
      </c>
      <c r="H5190" t="str">
        <f>IFERROR(IF(RawData!H5192&lt;&gt;"", VLOOKUP(TRIM(RawData!H5192),PHCODE,2,FALSE), ""), "Other")</f>
        <v/>
      </c>
      <c r="I5190" t="str">
        <f>IFERROR(IF(RawData!I5192&lt;&gt;"", VLOOKUP(TRIM(RawData!I5192),PHCODE,2,FALSE), ""), "Other")</f>
        <v/>
      </c>
      <c r="J5190" t="str">
        <f>TRIM(RawData!L5192)</f>
        <v/>
      </c>
      <c r="K5190">
        <f>'Risk Calculation Tables'!AD4758</f>
        <v>0</v>
      </c>
      <c r="L5190" t="str">
        <f>TRIM(RawData!J5192)</f>
        <v/>
      </c>
      <c r="M5190" t="str">
        <f>TRIM(RawData!K5192)</f>
        <v/>
      </c>
    </row>
    <row r="5191" spans="1:13" x14ac:dyDescent="0.3">
      <c r="A5191">
        <f>RawData!A5193</f>
        <v>0</v>
      </c>
      <c r="B5191" t="str">
        <f>IF(RawData!B5193&lt;&gt;"", (VLOOKUP(RawData!B5193,AgeCat,2,TRUE)), "")</f>
        <v/>
      </c>
      <c r="C5191" t="str">
        <f>TRIM(RawData!C5193)</f>
        <v/>
      </c>
      <c r="D5191" s="4">
        <f>RawData!D5193</f>
        <v>0</v>
      </c>
      <c r="E5191">
        <f>RawData!E5193</f>
        <v>0</v>
      </c>
      <c r="F5191" t="str">
        <f>IFERROR(IF(RawData!F5193&lt;&gt;"", VLOOKUP(TRIM(RawData!F5193),ICD10Code,2,FALSE), ""), "Other")</f>
        <v/>
      </c>
      <c r="G5191" t="str">
        <f>IFERROR(IF(RawData!G5193&lt;&gt;"", VLOOKUP(TRIM(RawData!G5193),ICD10Code,2,FALSE), ""), "Other")</f>
        <v/>
      </c>
      <c r="H5191" t="str">
        <f>IFERROR(IF(RawData!H5193&lt;&gt;"", VLOOKUP(TRIM(RawData!H5193),PHCODE,2,FALSE), ""), "Other")</f>
        <v/>
      </c>
      <c r="I5191" t="str">
        <f>IFERROR(IF(RawData!I5193&lt;&gt;"", VLOOKUP(TRIM(RawData!I5193),PHCODE,2,FALSE), ""), "Other")</f>
        <v/>
      </c>
      <c r="J5191" t="str">
        <f>TRIM(RawData!L5193)</f>
        <v/>
      </c>
      <c r="K5191">
        <f>'Risk Calculation Tables'!AD4759</f>
        <v>0</v>
      </c>
      <c r="L5191" t="str">
        <f>TRIM(RawData!J5193)</f>
        <v/>
      </c>
      <c r="M5191" t="str">
        <f>TRIM(RawData!K5193)</f>
        <v/>
      </c>
    </row>
    <row r="5192" spans="1:13" x14ac:dyDescent="0.3">
      <c r="A5192">
        <f>RawData!A5194</f>
        <v>0</v>
      </c>
      <c r="B5192" t="str">
        <f>IF(RawData!B5194&lt;&gt;"", (VLOOKUP(RawData!B5194,AgeCat,2,TRUE)), "")</f>
        <v/>
      </c>
      <c r="C5192" t="str">
        <f>TRIM(RawData!C5194)</f>
        <v/>
      </c>
      <c r="D5192" s="4">
        <f>RawData!D5194</f>
        <v>0</v>
      </c>
      <c r="E5192">
        <f>RawData!E5194</f>
        <v>0</v>
      </c>
      <c r="F5192" t="str">
        <f>IFERROR(IF(RawData!F5194&lt;&gt;"", VLOOKUP(TRIM(RawData!F5194),ICD10Code,2,FALSE), ""), "Other")</f>
        <v/>
      </c>
      <c r="G5192" t="str">
        <f>IFERROR(IF(RawData!G5194&lt;&gt;"", VLOOKUP(TRIM(RawData!G5194),ICD10Code,2,FALSE), ""), "Other")</f>
        <v/>
      </c>
      <c r="H5192" t="str">
        <f>IFERROR(IF(RawData!H5194&lt;&gt;"", VLOOKUP(TRIM(RawData!H5194),PHCODE,2,FALSE), ""), "Other")</f>
        <v/>
      </c>
      <c r="I5192" t="str">
        <f>IFERROR(IF(RawData!I5194&lt;&gt;"", VLOOKUP(TRIM(RawData!I5194),PHCODE,2,FALSE), ""), "Other")</f>
        <v/>
      </c>
      <c r="J5192" t="str">
        <f>TRIM(RawData!L5194)</f>
        <v/>
      </c>
      <c r="K5192">
        <f>'Risk Calculation Tables'!AD4760</f>
        <v>0</v>
      </c>
      <c r="L5192" t="str">
        <f>TRIM(RawData!J5194)</f>
        <v/>
      </c>
      <c r="M5192" t="str">
        <f>TRIM(RawData!K5194)</f>
        <v/>
      </c>
    </row>
    <row r="5193" spans="1:13" x14ac:dyDescent="0.3">
      <c r="A5193">
        <f>RawData!A5195</f>
        <v>0</v>
      </c>
      <c r="B5193" t="str">
        <f>IF(RawData!B5195&lt;&gt;"", (VLOOKUP(RawData!B5195,AgeCat,2,TRUE)), "")</f>
        <v/>
      </c>
      <c r="C5193" t="str">
        <f>TRIM(RawData!C5195)</f>
        <v/>
      </c>
      <c r="D5193" s="4">
        <f>RawData!D5195</f>
        <v>0</v>
      </c>
      <c r="E5193">
        <f>RawData!E5195</f>
        <v>0</v>
      </c>
      <c r="F5193" t="str">
        <f>IFERROR(IF(RawData!F5195&lt;&gt;"", VLOOKUP(TRIM(RawData!F5195),ICD10Code,2,FALSE), ""), "Other")</f>
        <v/>
      </c>
      <c r="G5193" t="str">
        <f>IFERROR(IF(RawData!G5195&lt;&gt;"", VLOOKUP(TRIM(RawData!G5195),ICD10Code,2,FALSE), ""), "Other")</f>
        <v/>
      </c>
      <c r="H5193" t="str">
        <f>IFERROR(IF(RawData!H5195&lt;&gt;"", VLOOKUP(TRIM(RawData!H5195),PHCODE,2,FALSE), ""), "Other")</f>
        <v/>
      </c>
      <c r="I5193" t="str">
        <f>IFERROR(IF(RawData!I5195&lt;&gt;"", VLOOKUP(TRIM(RawData!I5195),PHCODE,2,FALSE), ""), "Other")</f>
        <v/>
      </c>
      <c r="J5193" t="str">
        <f>TRIM(RawData!L5195)</f>
        <v/>
      </c>
      <c r="K5193">
        <f>'Risk Calculation Tables'!AD4761</f>
        <v>0</v>
      </c>
      <c r="L5193" t="str">
        <f>TRIM(RawData!J5195)</f>
        <v/>
      </c>
      <c r="M5193" t="str">
        <f>TRIM(RawData!K5195)</f>
        <v/>
      </c>
    </row>
    <row r="5194" spans="1:13" x14ac:dyDescent="0.3">
      <c r="A5194">
        <f>RawData!A5196</f>
        <v>0</v>
      </c>
      <c r="B5194" t="str">
        <f>IF(RawData!B5196&lt;&gt;"", (VLOOKUP(RawData!B5196,AgeCat,2,TRUE)), "")</f>
        <v/>
      </c>
      <c r="C5194" t="str">
        <f>TRIM(RawData!C5196)</f>
        <v/>
      </c>
      <c r="D5194" s="4">
        <f>RawData!D5196</f>
        <v>0</v>
      </c>
      <c r="E5194">
        <f>RawData!E5196</f>
        <v>0</v>
      </c>
      <c r="F5194" t="str">
        <f>IFERROR(IF(RawData!F5196&lt;&gt;"", VLOOKUP(TRIM(RawData!F5196),ICD10Code,2,FALSE), ""), "Other")</f>
        <v/>
      </c>
      <c r="G5194" t="str">
        <f>IFERROR(IF(RawData!G5196&lt;&gt;"", VLOOKUP(TRIM(RawData!G5196),ICD10Code,2,FALSE), ""), "Other")</f>
        <v/>
      </c>
      <c r="H5194" t="str">
        <f>IFERROR(IF(RawData!H5196&lt;&gt;"", VLOOKUP(TRIM(RawData!H5196),PHCODE,2,FALSE), ""), "Other")</f>
        <v/>
      </c>
      <c r="I5194" t="str">
        <f>IFERROR(IF(RawData!I5196&lt;&gt;"", VLOOKUP(TRIM(RawData!I5196),PHCODE,2,FALSE), ""), "Other")</f>
        <v/>
      </c>
      <c r="J5194" t="str">
        <f>TRIM(RawData!L5196)</f>
        <v/>
      </c>
      <c r="K5194">
        <f>'Risk Calculation Tables'!AD4762</f>
        <v>0</v>
      </c>
      <c r="L5194" t="str">
        <f>TRIM(RawData!J5196)</f>
        <v/>
      </c>
      <c r="M5194" t="str">
        <f>TRIM(RawData!K5196)</f>
        <v/>
      </c>
    </row>
    <row r="5195" spans="1:13" x14ac:dyDescent="0.3">
      <c r="A5195">
        <f>RawData!A5197</f>
        <v>0</v>
      </c>
      <c r="B5195" t="str">
        <f>IF(RawData!B5197&lt;&gt;"", (VLOOKUP(RawData!B5197,AgeCat,2,TRUE)), "")</f>
        <v/>
      </c>
      <c r="C5195" t="str">
        <f>TRIM(RawData!C5197)</f>
        <v/>
      </c>
      <c r="D5195" s="4">
        <f>RawData!D5197</f>
        <v>0</v>
      </c>
      <c r="E5195">
        <f>RawData!E5197</f>
        <v>0</v>
      </c>
      <c r="F5195" t="str">
        <f>IFERROR(IF(RawData!F5197&lt;&gt;"", VLOOKUP(TRIM(RawData!F5197),ICD10Code,2,FALSE), ""), "Other")</f>
        <v/>
      </c>
      <c r="G5195" t="str">
        <f>IFERROR(IF(RawData!G5197&lt;&gt;"", VLOOKUP(TRIM(RawData!G5197),ICD10Code,2,FALSE), ""), "Other")</f>
        <v/>
      </c>
      <c r="H5195" t="str">
        <f>IFERROR(IF(RawData!H5197&lt;&gt;"", VLOOKUP(TRIM(RawData!H5197),PHCODE,2,FALSE), ""), "Other")</f>
        <v/>
      </c>
      <c r="I5195" t="str">
        <f>IFERROR(IF(RawData!I5197&lt;&gt;"", VLOOKUP(TRIM(RawData!I5197),PHCODE,2,FALSE), ""), "Other")</f>
        <v/>
      </c>
      <c r="J5195" t="str">
        <f>TRIM(RawData!L5197)</f>
        <v/>
      </c>
      <c r="K5195">
        <f>'Risk Calculation Tables'!AD4763</f>
        <v>0</v>
      </c>
      <c r="L5195" t="str">
        <f>TRIM(RawData!J5197)</f>
        <v/>
      </c>
      <c r="M5195" t="str">
        <f>TRIM(RawData!K5197)</f>
        <v/>
      </c>
    </row>
    <row r="5196" spans="1:13" x14ac:dyDescent="0.3">
      <c r="A5196">
        <f>RawData!A5198</f>
        <v>0</v>
      </c>
      <c r="B5196" t="str">
        <f>IF(RawData!B5198&lt;&gt;"", (VLOOKUP(RawData!B5198,AgeCat,2,TRUE)), "")</f>
        <v/>
      </c>
      <c r="C5196" t="str">
        <f>TRIM(RawData!C5198)</f>
        <v/>
      </c>
      <c r="D5196" s="4">
        <f>RawData!D5198</f>
        <v>0</v>
      </c>
      <c r="E5196">
        <f>RawData!E5198</f>
        <v>0</v>
      </c>
      <c r="F5196" t="str">
        <f>IFERROR(IF(RawData!F5198&lt;&gt;"", VLOOKUP(TRIM(RawData!F5198),ICD10Code,2,FALSE), ""), "Other")</f>
        <v/>
      </c>
      <c r="G5196" t="str">
        <f>IFERROR(IF(RawData!G5198&lt;&gt;"", VLOOKUP(TRIM(RawData!G5198),ICD10Code,2,FALSE), ""), "Other")</f>
        <v/>
      </c>
      <c r="H5196" t="str">
        <f>IFERROR(IF(RawData!H5198&lt;&gt;"", VLOOKUP(TRIM(RawData!H5198),PHCODE,2,FALSE), ""), "Other")</f>
        <v/>
      </c>
      <c r="I5196" t="str">
        <f>IFERROR(IF(RawData!I5198&lt;&gt;"", VLOOKUP(TRIM(RawData!I5198),PHCODE,2,FALSE), ""), "Other")</f>
        <v/>
      </c>
      <c r="J5196" t="str">
        <f>TRIM(RawData!L5198)</f>
        <v/>
      </c>
      <c r="K5196">
        <f>'Risk Calculation Tables'!AD4764</f>
        <v>0</v>
      </c>
      <c r="L5196" t="str">
        <f>TRIM(RawData!J5198)</f>
        <v/>
      </c>
      <c r="M5196" t="str">
        <f>TRIM(RawData!K5198)</f>
        <v/>
      </c>
    </row>
    <row r="5197" spans="1:13" x14ac:dyDescent="0.3">
      <c r="A5197">
        <f>RawData!A5199</f>
        <v>0</v>
      </c>
      <c r="B5197" t="str">
        <f>IF(RawData!B5199&lt;&gt;"", (VLOOKUP(RawData!B5199,AgeCat,2,TRUE)), "")</f>
        <v/>
      </c>
      <c r="C5197" t="str">
        <f>TRIM(RawData!C5199)</f>
        <v/>
      </c>
      <c r="D5197" s="4">
        <f>RawData!D5199</f>
        <v>0</v>
      </c>
      <c r="E5197">
        <f>RawData!E5199</f>
        <v>0</v>
      </c>
      <c r="F5197" t="str">
        <f>IFERROR(IF(RawData!F5199&lt;&gt;"", VLOOKUP(TRIM(RawData!F5199),ICD10Code,2,FALSE), ""), "Other")</f>
        <v/>
      </c>
      <c r="G5197" t="str">
        <f>IFERROR(IF(RawData!G5199&lt;&gt;"", VLOOKUP(TRIM(RawData!G5199),ICD10Code,2,FALSE), ""), "Other")</f>
        <v/>
      </c>
      <c r="H5197" t="str">
        <f>IFERROR(IF(RawData!H5199&lt;&gt;"", VLOOKUP(TRIM(RawData!H5199),PHCODE,2,FALSE), ""), "Other")</f>
        <v/>
      </c>
      <c r="I5197" t="str">
        <f>IFERROR(IF(RawData!I5199&lt;&gt;"", VLOOKUP(TRIM(RawData!I5199),PHCODE,2,FALSE), ""), "Other")</f>
        <v/>
      </c>
      <c r="J5197" t="str">
        <f>TRIM(RawData!L5199)</f>
        <v/>
      </c>
      <c r="K5197">
        <f>'Risk Calculation Tables'!AD4765</f>
        <v>0</v>
      </c>
      <c r="L5197" t="str">
        <f>TRIM(RawData!J5199)</f>
        <v/>
      </c>
      <c r="M5197" t="str">
        <f>TRIM(RawData!K5199)</f>
        <v/>
      </c>
    </row>
    <row r="5198" spans="1:13" x14ac:dyDescent="0.3">
      <c r="A5198">
        <f>RawData!A5200</f>
        <v>0</v>
      </c>
      <c r="B5198" t="str">
        <f>IF(RawData!B5200&lt;&gt;"", (VLOOKUP(RawData!B5200,AgeCat,2,TRUE)), "")</f>
        <v/>
      </c>
      <c r="C5198" t="str">
        <f>TRIM(RawData!C5200)</f>
        <v/>
      </c>
      <c r="D5198" s="4">
        <f>RawData!D5200</f>
        <v>0</v>
      </c>
      <c r="E5198">
        <f>RawData!E5200</f>
        <v>0</v>
      </c>
      <c r="F5198" t="str">
        <f>IFERROR(IF(RawData!F5200&lt;&gt;"", VLOOKUP(TRIM(RawData!F5200),ICD10Code,2,FALSE), ""), "Other")</f>
        <v/>
      </c>
      <c r="G5198" t="str">
        <f>IFERROR(IF(RawData!G5200&lt;&gt;"", VLOOKUP(TRIM(RawData!G5200),ICD10Code,2,FALSE), ""), "Other")</f>
        <v/>
      </c>
      <c r="H5198" t="str">
        <f>IFERROR(IF(RawData!H5200&lt;&gt;"", VLOOKUP(TRIM(RawData!H5200),PHCODE,2,FALSE), ""), "Other")</f>
        <v/>
      </c>
      <c r="I5198" t="str">
        <f>IFERROR(IF(RawData!I5200&lt;&gt;"", VLOOKUP(TRIM(RawData!I5200),PHCODE,2,FALSE), ""), "Other")</f>
        <v/>
      </c>
      <c r="J5198" t="str">
        <f>TRIM(RawData!L5200)</f>
        <v/>
      </c>
      <c r="K5198">
        <f>'Risk Calculation Tables'!AD4766</f>
        <v>0</v>
      </c>
      <c r="L5198" t="str">
        <f>TRIM(RawData!J5200)</f>
        <v/>
      </c>
      <c r="M5198" t="str">
        <f>TRIM(RawData!K5200)</f>
        <v/>
      </c>
    </row>
    <row r="5199" spans="1:13" x14ac:dyDescent="0.3">
      <c r="A5199">
        <f>RawData!A5201</f>
        <v>0</v>
      </c>
      <c r="B5199" t="str">
        <f>IF(RawData!B5201&lt;&gt;"", (VLOOKUP(RawData!B5201,AgeCat,2,TRUE)), "")</f>
        <v/>
      </c>
      <c r="C5199" t="str">
        <f>TRIM(RawData!C5201)</f>
        <v/>
      </c>
      <c r="D5199" s="4">
        <f>RawData!D5201</f>
        <v>0</v>
      </c>
      <c r="E5199">
        <f>RawData!E5201</f>
        <v>0</v>
      </c>
      <c r="F5199" t="str">
        <f>IFERROR(IF(RawData!F5201&lt;&gt;"", VLOOKUP(TRIM(RawData!F5201),ICD10Code,2,FALSE), ""), "Other")</f>
        <v/>
      </c>
      <c r="G5199" t="str">
        <f>IFERROR(IF(RawData!G5201&lt;&gt;"", VLOOKUP(TRIM(RawData!G5201),ICD10Code,2,FALSE), ""), "Other")</f>
        <v/>
      </c>
      <c r="H5199" t="str">
        <f>IFERROR(IF(RawData!H5201&lt;&gt;"", VLOOKUP(TRIM(RawData!H5201),PHCODE,2,FALSE), ""), "Other")</f>
        <v/>
      </c>
      <c r="I5199" t="str">
        <f>IFERROR(IF(RawData!I5201&lt;&gt;"", VLOOKUP(TRIM(RawData!I5201),PHCODE,2,FALSE), ""), "Other")</f>
        <v/>
      </c>
      <c r="J5199" t="str">
        <f>TRIM(RawData!L5201)</f>
        <v/>
      </c>
      <c r="K5199">
        <f>'Risk Calculation Tables'!AD4767</f>
        <v>0</v>
      </c>
      <c r="L5199" t="str">
        <f>TRIM(RawData!J5201)</f>
        <v/>
      </c>
      <c r="M5199" t="str">
        <f>TRIM(RawData!K5201)</f>
        <v/>
      </c>
    </row>
    <row r="5200" spans="1:13" x14ac:dyDescent="0.3">
      <c r="A5200">
        <f>RawData!A5202</f>
        <v>0</v>
      </c>
      <c r="B5200" t="str">
        <f>IF(RawData!B5202&lt;&gt;"", (VLOOKUP(RawData!B5202,AgeCat,2,TRUE)), "")</f>
        <v/>
      </c>
      <c r="C5200" t="str">
        <f>TRIM(RawData!C5202)</f>
        <v/>
      </c>
      <c r="D5200" s="4">
        <f>RawData!D5202</f>
        <v>0</v>
      </c>
      <c r="E5200">
        <f>RawData!E5202</f>
        <v>0</v>
      </c>
      <c r="F5200" t="str">
        <f>IFERROR(IF(RawData!F5202&lt;&gt;"", VLOOKUP(TRIM(RawData!F5202),ICD10Code,2,FALSE), ""), "Other")</f>
        <v/>
      </c>
      <c r="G5200" t="str">
        <f>IFERROR(IF(RawData!G5202&lt;&gt;"", VLOOKUP(TRIM(RawData!G5202),ICD10Code,2,FALSE), ""), "Other")</f>
        <v/>
      </c>
      <c r="H5200" t="str">
        <f>IFERROR(IF(RawData!H5202&lt;&gt;"", VLOOKUP(TRIM(RawData!H5202),PHCODE,2,FALSE), ""), "Other")</f>
        <v/>
      </c>
      <c r="I5200" t="str">
        <f>IFERROR(IF(RawData!I5202&lt;&gt;"", VLOOKUP(TRIM(RawData!I5202),PHCODE,2,FALSE), ""), "Other")</f>
        <v/>
      </c>
      <c r="J5200" t="str">
        <f>TRIM(RawData!L5202)</f>
        <v/>
      </c>
      <c r="K5200">
        <f>'Risk Calculation Tables'!AD4768</f>
        <v>0</v>
      </c>
      <c r="L5200" t="str">
        <f>TRIM(RawData!J5202)</f>
        <v/>
      </c>
      <c r="M5200" t="str">
        <f>TRIM(RawData!K5202)</f>
        <v/>
      </c>
    </row>
    <row r="5201" spans="1:13" x14ac:dyDescent="0.3">
      <c r="A5201">
        <f>RawData!A5203</f>
        <v>0</v>
      </c>
      <c r="B5201" t="str">
        <f>IF(RawData!B5203&lt;&gt;"", (VLOOKUP(RawData!B5203,AgeCat,2,TRUE)), "")</f>
        <v/>
      </c>
      <c r="C5201" t="str">
        <f>TRIM(RawData!C5203)</f>
        <v/>
      </c>
      <c r="D5201" s="4">
        <f>RawData!D5203</f>
        <v>0</v>
      </c>
      <c r="E5201">
        <f>RawData!E5203</f>
        <v>0</v>
      </c>
      <c r="F5201" t="str">
        <f>IFERROR(IF(RawData!F5203&lt;&gt;"", VLOOKUP(TRIM(RawData!F5203),ICD10Code,2,FALSE), ""), "Other")</f>
        <v/>
      </c>
      <c r="G5201" t="str">
        <f>IFERROR(IF(RawData!G5203&lt;&gt;"", VLOOKUP(TRIM(RawData!G5203),ICD10Code,2,FALSE), ""), "Other")</f>
        <v/>
      </c>
      <c r="H5201" t="str">
        <f>IFERROR(IF(RawData!H5203&lt;&gt;"", VLOOKUP(TRIM(RawData!H5203),PHCODE,2,FALSE), ""), "Other")</f>
        <v/>
      </c>
      <c r="I5201" t="str">
        <f>IFERROR(IF(RawData!I5203&lt;&gt;"", VLOOKUP(TRIM(RawData!I5203),PHCODE,2,FALSE), ""), "Other")</f>
        <v/>
      </c>
      <c r="J5201" t="str">
        <f>TRIM(RawData!L5203)</f>
        <v/>
      </c>
      <c r="K5201">
        <f>'Risk Calculation Tables'!AD4769</f>
        <v>0</v>
      </c>
      <c r="L5201" t="str">
        <f>TRIM(RawData!J5203)</f>
        <v/>
      </c>
      <c r="M5201" t="str">
        <f>TRIM(RawData!K5203)</f>
        <v/>
      </c>
    </row>
    <row r="5202" spans="1:13" x14ac:dyDescent="0.3">
      <c r="A5202">
        <f>RawData!A5204</f>
        <v>0</v>
      </c>
      <c r="B5202" t="str">
        <f>IF(RawData!B5204&lt;&gt;"", (VLOOKUP(RawData!B5204,AgeCat,2,TRUE)), "")</f>
        <v/>
      </c>
      <c r="C5202" t="str">
        <f>TRIM(RawData!C5204)</f>
        <v/>
      </c>
      <c r="D5202" s="4">
        <f>RawData!D5204</f>
        <v>0</v>
      </c>
      <c r="E5202">
        <f>RawData!E5204</f>
        <v>0</v>
      </c>
      <c r="F5202" t="str">
        <f>IFERROR(IF(RawData!F5204&lt;&gt;"", VLOOKUP(TRIM(RawData!F5204),ICD10Code,2,FALSE), ""), "Other")</f>
        <v/>
      </c>
      <c r="G5202" t="str">
        <f>IFERROR(IF(RawData!G5204&lt;&gt;"", VLOOKUP(TRIM(RawData!G5204),ICD10Code,2,FALSE), ""), "Other")</f>
        <v/>
      </c>
      <c r="H5202" t="str">
        <f>IFERROR(IF(RawData!H5204&lt;&gt;"", VLOOKUP(TRIM(RawData!H5204),PHCODE,2,FALSE), ""), "Other")</f>
        <v/>
      </c>
      <c r="I5202" t="str">
        <f>IFERROR(IF(RawData!I5204&lt;&gt;"", VLOOKUP(TRIM(RawData!I5204),PHCODE,2,FALSE), ""), "Other")</f>
        <v/>
      </c>
      <c r="J5202" t="str">
        <f>TRIM(RawData!L5204)</f>
        <v/>
      </c>
      <c r="K5202">
        <f>'Risk Calculation Tables'!AD4770</f>
        <v>0</v>
      </c>
      <c r="L5202" t="str">
        <f>TRIM(RawData!J5204)</f>
        <v/>
      </c>
      <c r="M5202" t="str">
        <f>TRIM(RawData!K5204)</f>
        <v/>
      </c>
    </row>
    <row r="5203" spans="1:13" x14ac:dyDescent="0.3">
      <c r="A5203">
        <f>RawData!A5205</f>
        <v>0</v>
      </c>
      <c r="B5203" t="str">
        <f>IF(RawData!B5205&lt;&gt;"", (VLOOKUP(RawData!B5205,AgeCat,2,TRUE)), "")</f>
        <v/>
      </c>
      <c r="C5203" t="str">
        <f>TRIM(RawData!C5205)</f>
        <v/>
      </c>
      <c r="D5203" s="4">
        <f>RawData!D5205</f>
        <v>0</v>
      </c>
      <c r="E5203">
        <f>RawData!E5205</f>
        <v>0</v>
      </c>
      <c r="F5203" t="str">
        <f>IFERROR(IF(RawData!F5205&lt;&gt;"", VLOOKUP(TRIM(RawData!F5205),ICD10Code,2,FALSE), ""), "Other")</f>
        <v/>
      </c>
      <c r="G5203" t="str">
        <f>IFERROR(IF(RawData!G5205&lt;&gt;"", VLOOKUP(TRIM(RawData!G5205),ICD10Code,2,FALSE), ""), "Other")</f>
        <v/>
      </c>
      <c r="H5203" t="str">
        <f>IFERROR(IF(RawData!H5205&lt;&gt;"", VLOOKUP(TRIM(RawData!H5205),PHCODE,2,FALSE), ""), "Other")</f>
        <v/>
      </c>
      <c r="I5203" t="str">
        <f>IFERROR(IF(RawData!I5205&lt;&gt;"", VLOOKUP(TRIM(RawData!I5205),PHCODE,2,FALSE), ""), "Other")</f>
        <v/>
      </c>
      <c r="J5203" t="str">
        <f>TRIM(RawData!L5205)</f>
        <v/>
      </c>
      <c r="K5203">
        <f>'Risk Calculation Tables'!AD4771</f>
        <v>0</v>
      </c>
      <c r="L5203" t="str">
        <f>TRIM(RawData!J5205)</f>
        <v/>
      </c>
      <c r="M5203" t="str">
        <f>TRIM(RawData!K5205)</f>
        <v/>
      </c>
    </row>
    <row r="5204" spans="1:13" x14ac:dyDescent="0.3">
      <c r="A5204">
        <f>RawData!A5206</f>
        <v>0</v>
      </c>
      <c r="B5204" t="str">
        <f>IF(RawData!B5206&lt;&gt;"", (VLOOKUP(RawData!B5206,AgeCat,2,TRUE)), "")</f>
        <v/>
      </c>
      <c r="C5204" t="str">
        <f>TRIM(RawData!C5206)</f>
        <v/>
      </c>
      <c r="D5204" s="4">
        <f>RawData!D5206</f>
        <v>0</v>
      </c>
      <c r="E5204">
        <f>RawData!E5206</f>
        <v>0</v>
      </c>
      <c r="F5204" t="str">
        <f>IFERROR(IF(RawData!F5206&lt;&gt;"", VLOOKUP(TRIM(RawData!F5206),ICD10Code,2,FALSE), ""), "Other")</f>
        <v/>
      </c>
      <c r="G5204" t="str">
        <f>IFERROR(IF(RawData!G5206&lt;&gt;"", VLOOKUP(TRIM(RawData!G5206),ICD10Code,2,FALSE), ""), "Other")</f>
        <v/>
      </c>
      <c r="H5204" t="str">
        <f>IFERROR(IF(RawData!H5206&lt;&gt;"", VLOOKUP(TRIM(RawData!H5206),PHCODE,2,FALSE), ""), "Other")</f>
        <v/>
      </c>
      <c r="I5204" t="str">
        <f>IFERROR(IF(RawData!I5206&lt;&gt;"", VLOOKUP(TRIM(RawData!I5206),PHCODE,2,FALSE), ""), "Other")</f>
        <v/>
      </c>
      <c r="J5204" t="str">
        <f>TRIM(RawData!L5206)</f>
        <v/>
      </c>
      <c r="K5204">
        <f>'Risk Calculation Tables'!AD4772</f>
        <v>0</v>
      </c>
      <c r="L5204" t="str">
        <f>TRIM(RawData!J5206)</f>
        <v/>
      </c>
      <c r="M5204" t="str">
        <f>TRIM(RawData!K5206)</f>
        <v/>
      </c>
    </row>
    <row r="5205" spans="1:13" x14ac:dyDescent="0.3">
      <c r="A5205">
        <f>RawData!A5207</f>
        <v>0</v>
      </c>
      <c r="B5205" t="str">
        <f>IF(RawData!B5207&lt;&gt;"", (VLOOKUP(RawData!B5207,AgeCat,2,TRUE)), "")</f>
        <v/>
      </c>
      <c r="C5205" t="str">
        <f>TRIM(RawData!C5207)</f>
        <v/>
      </c>
      <c r="D5205" s="4">
        <f>RawData!D5207</f>
        <v>0</v>
      </c>
      <c r="E5205">
        <f>RawData!E5207</f>
        <v>0</v>
      </c>
      <c r="F5205" t="str">
        <f>IFERROR(IF(RawData!F5207&lt;&gt;"", VLOOKUP(TRIM(RawData!F5207),ICD10Code,2,FALSE), ""), "Other")</f>
        <v/>
      </c>
      <c r="G5205" t="str">
        <f>IFERROR(IF(RawData!G5207&lt;&gt;"", VLOOKUP(TRIM(RawData!G5207),ICD10Code,2,FALSE), ""), "Other")</f>
        <v/>
      </c>
      <c r="H5205" t="str">
        <f>IFERROR(IF(RawData!H5207&lt;&gt;"", VLOOKUP(TRIM(RawData!H5207),PHCODE,2,FALSE), ""), "Other")</f>
        <v/>
      </c>
      <c r="I5205" t="str">
        <f>IFERROR(IF(RawData!I5207&lt;&gt;"", VLOOKUP(TRIM(RawData!I5207),PHCODE,2,FALSE), ""), "Other")</f>
        <v/>
      </c>
      <c r="J5205" t="str">
        <f>TRIM(RawData!L5207)</f>
        <v/>
      </c>
      <c r="K5205">
        <f>'Risk Calculation Tables'!AD4773</f>
        <v>0</v>
      </c>
      <c r="L5205" t="str">
        <f>TRIM(RawData!J5207)</f>
        <v/>
      </c>
      <c r="M5205" t="str">
        <f>TRIM(RawData!K5207)</f>
        <v/>
      </c>
    </row>
    <row r="5206" spans="1:13" x14ac:dyDescent="0.3">
      <c r="A5206">
        <f>RawData!A5208</f>
        <v>0</v>
      </c>
      <c r="B5206" t="str">
        <f>IF(RawData!B5208&lt;&gt;"", (VLOOKUP(RawData!B5208,AgeCat,2,TRUE)), "")</f>
        <v/>
      </c>
      <c r="C5206" t="str">
        <f>TRIM(RawData!C5208)</f>
        <v/>
      </c>
      <c r="D5206" s="4">
        <f>RawData!D5208</f>
        <v>0</v>
      </c>
      <c r="E5206">
        <f>RawData!E5208</f>
        <v>0</v>
      </c>
      <c r="F5206" t="str">
        <f>IFERROR(IF(RawData!F5208&lt;&gt;"", VLOOKUP(TRIM(RawData!F5208),ICD10Code,2,FALSE), ""), "Other")</f>
        <v/>
      </c>
      <c r="G5206" t="str">
        <f>IFERROR(IF(RawData!G5208&lt;&gt;"", VLOOKUP(TRIM(RawData!G5208),ICD10Code,2,FALSE), ""), "Other")</f>
        <v/>
      </c>
      <c r="H5206" t="str">
        <f>IFERROR(IF(RawData!H5208&lt;&gt;"", VLOOKUP(TRIM(RawData!H5208),PHCODE,2,FALSE), ""), "Other")</f>
        <v/>
      </c>
      <c r="I5206" t="str">
        <f>IFERROR(IF(RawData!I5208&lt;&gt;"", VLOOKUP(TRIM(RawData!I5208),PHCODE,2,FALSE), ""), "Other")</f>
        <v/>
      </c>
      <c r="J5206" t="str">
        <f>TRIM(RawData!L5208)</f>
        <v/>
      </c>
      <c r="K5206">
        <f>'Risk Calculation Tables'!AD4774</f>
        <v>0</v>
      </c>
      <c r="L5206" t="str">
        <f>TRIM(RawData!J5208)</f>
        <v/>
      </c>
      <c r="M5206" t="str">
        <f>TRIM(RawData!K5208)</f>
        <v/>
      </c>
    </row>
    <row r="5207" spans="1:13" x14ac:dyDescent="0.3">
      <c r="A5207">
        <f>RawData!A5209</f>
        <v>0</v>
      </c>
      <c r="B5207" t="str">
        <f>IF(RawData!B5209&lt;&gt;"", (VLOOKUP(RawData!B5209,AgeCat,2,TRUE)), "")</f>
        <v/>
      </c>
      <c r="C5207" t="str">
        <f>TRIM(RawData!C5209)</f>
        <v/>
      </c>
      <c r="D5207" s="4">
        <f>RawData!D5209</f>
        <v>0</v>
      </c>
      <c r="E5207">
        <f>RawData!E5209</f>
        <v>0</v>
      </c>
      <c r="F5207" t="str">
        <f>IFERROR(IF(RawData!F5209&lt;&gt;"", VLOOKUP(TRIM(RawData!F5209),ICD10Code,2,FALSE), ""), "Other")</f>
        <v/>
      </c>
      <c r="G5207" t="str">
        <f>IFERROR(IF(RawData!G5209&lt;&gt;"", VLOOKUP(TRIM(RawData!G5209),ICD10Code,2,FALSE), ""), "Other")</f>
        <v/>
      </c>
      <c r="H5207" t="str">
        <f>IFERROR(IF(RawData!H5209&lt;&gt;"", VLOOKUP(TRIM(RawData!H5209),PHCODE,2,FALSE), ""), "Other")</f>
        <v/>
      </c>
      <c r="I5207" t="str">
        <f>IFERROR(IF(RawData!I5209&lt;&gt;"", VLOOKUP(TRIM(RawData!I5209),PHCODE,2,FALSE), ""), "Other")</f>
        <v/>
      </c>
      <c r="J5207" t="str">
        <f>TRIM(RawData!L5209)</f>
        <v/>
      </c>
      <c r="K5207">
        <f>'Risk Calculation Tables'!AD4775</f>
        <v>0</v>
      </c>
      <c r="L5207" t="str">
        <f>TRIM(RawData!J5209)</f>
        <v/>
      </c>
      <c r="M5207" t="str">
        <f>TRIM(RawData!K5209)</f>
        <v/>
      </c>
    </row>
    <row r="5208" spans="1:13" x14ac:dyDescent="0.3">
      <c r="A5208">
        <f>RawData!A5210</f>
        <v>0</v>
      </c>
      <c r="B5208" t="str">
        <f>IF(RawData!B5210&lt;&gt;"", (VLOOKUP(RawData!B5210,AgeCat,2,TRUE)), "")</f>
        <v/>
      </c>
      <c r="C5208" t="str">
        <f>TRIM(RawData!C5210)</f>
        <v/>
      </c>
      <c r="D5208" s="4">
        <f>RawData!D5210</f>
        <v>0</v>
      </c>
      <c r="E5208">
        <f>RawData!E5210</f>
        <v>0</v>
      </c>
      <c r="F5208" t="str">
        <f>IFERROR(IF(RawData!F5210&lt;&gt;"", VLOOKUP(TRIM(RawData!F5210),ICD10Code,2,FALSE), ""), "Other")</f>
        <v/>
      </c>
      <c r="G5208" t="str">
        <f>IFERROR(IF(RawData!G5210&lt;&gt;"", VLOOKUP(TRIM(RawData!G5210),ICD10Code,2,FALSE), ""), "Other")</f>
        <v/>
      </c>
      <c r="H5208" t="str">
        <f>IFERROR(IF(RawData!H5210&lt;&gt;"", VLOOKUP(TRIM(RawData!H5210),PHCODE,2,FALSE), ""), "Other")</f>
        <v/>
      </c>
      <c r="I5208" t="str">
        <f>IFERROR(IF(RawData!I5210&lt;&gt;"", VLOOKUP(TRIM(RawData!I5210),PHCODE,2,FALSE), ""), "Other")</f>
        <v/>
      </c>
      <c r="J5208" t="str">
        <f>TRIM(RawData!L5210)</f>
        <v/>
      </c>
      <c r="K5208">
        <f>'Risk Calculation Tables'!AD4776</f>
        <v>0</v>
      </c>
      <c r="L5208" t="str">
        <f>TRIM(RawData!J5210)</f>
        <v/>
      </c>
      <c r="M5208" t="str">
        <f>TRIM(RawData!K5210)</f>
        <v/>
      </c>
    </row>
    <row r="5209" spans="1:13" x14ac:dyDescent="0.3">
      <c r="A5209">
        <f>RawData!A5211</f>
        <v>0</v>
      </c>
      <c r="B5209" t="str">
        <f>IF(RawData!B5211&lt;&gt;"", (VLOOKUP(RawData!B5211,AgeCat,2,TRUE)), "")</f>
        <v/>
      </c>
      <c r="C5209" t="str">
        <f>TRIM(RawData!C5211)</f>
        <v/>
      </c>
      <c r="D5209" s="4">
        <f>RawData!D5211</f>
        <v>0</v>
      </c>
      <c r="E5209">
        <f>RawData!E5211</f>
        <v>0</v>
      </c>
      <c r="F5209" t="str">
        <f>IFERROR(IF(RawData!F5211&lt;&gt;"", VLOOKUP(TRIM(RawData!F5211),ICD10Code,2,FALSE), ""), "Other")</f>
        <v/>
      </c>
      <c r="G5209" t="str">
        <f>IFERROR(IF(RawData!G5211&lt;&gt;"", VLOOKUP(TRIM(RawData!G5211),ICD10Code,2,FALSE), ""), "Other")</f>
        <v/>
      </c>
      <c r="H5209" t="str">
        <f>IFERROR(IF(RawData!H5211&lt;&gt;"", VLOOKUP(TRIM(RawData!H5211),PHCODE,2,FALSE), ""), "Other")</f>
        <v/>
      </c>
      <c r="I5209" t="str">
        <f>IFERROR(IF(RawData!I5211&lt;&gt;"", VLOOKUP(TRIM(RawData!I5211),PHCODE,2,FALSE), ""), "Other")</f>
        <v/>
      </c>
      <c r="J5209" t="str">
        <f>TRIM(RawData!L5211)</f>
        <v/>
      </c>
      <c r="K5209">
        <f>'Risk Calculation Tables'!AD4777</f>
        <v>0</v>
      </c>
      <c r="L5209" t="str">
        <f>TRIM(RawData!J5211)</f>
        <v/>
      </c>
      <c r="M5209" t="str">
        <f>TRIM(RawData!K5211)</f>
        <v/>
      </c>
    </row>
    <row r="5210" spans="1:13" x14ac:dyDescent="0.3">
      <c r="A5210">
        <f>RawData!A5212</f>
        <v>0</v>
      </c>
      <c r="B5210" t="str">
        <f>IF(RawData!B5212&lt;&gt;"", (VLOOKUP(RawData!B5212,AgeCat,2,TRUE)), "")</f>
        <v/>
      </c>
      <c r="C5210" t="str">
        <f>TRIM(RawData!C5212)</f>
        <v/>
      </c>
      <c r="D5210" s="4">
        <f>RawData!D5212</f>
        <v>0</v>
      </c>
      <c r="E5210">
        <f>RawData!E5212</f>
        <v>0</v>
      </c>
      <c r="F5210" t="str">
        <f>IFERROR(IF(RawData!F5212&lt;&gt;"", VLOOKUP(TRIM(RawData!F5212),ICD10Code,2,FALSE), ""), "Other")</f>
        <v/>
      </c>
      <c r="G5210" t="str">
        <f>IFERROR(IF(RawData!G5212&lt;&gt;"", VLOOKUP(TRIM(RawData!G5212),ICD10Code,2,FALSE), ""), "Other")</f>
        <v/>
      </c>
      <c r="H5210" t="str">
        <f>IFERROR(IF(RawData!H5212&lt;&gt;"", VLOOKUP(TRIM(RawData!H5212),PHCODE,2,FALSE), ""), "Other")</f>
        <v/>
      </c>
      <c r="I5210" t="str">
        <f>IFERROR(IF(RawData!I5212&lt;&gt;"", VLOOKUP(TRIM(RawData!I5212),PHCODE,2,FALSE), ""), "Other")</f>
        <v/>
      </c>
      <c r="J5210" t="str">
        <f>TRIM(RawData!L5212)</f>
        <v/>
      </c>
      <c r="K5210">
        <f>'Risk Calculation Tables'!AD4778</f>
        <v>0</v>
      </c>
      <c r="L5210" t="str">
        <f>TRIM(RawData!J5212)</f>
        <v/>
      </c>
      <c r="M5210" t="str">
        <f>TRIM(RawData!K5212)</f>
        <v/>
      </c>
    </row>
    <row r="5211" spans="1:13" x14ac:dyDescent="0.3">
      <c r="A5211">
        <f>RawData!A5213</f>
        <v>0</v>
      </c>
      <c r="B5211" t="str">
        <f>IF(RawData!B5213&lt;&gt;"", (VLOOKUP(RawData!B5213,AgeCat,2,TRUE)), "")</f>
        <v/>
      </c>
      <c r="C5211" t="str">
        <f>TRIM(RawData!C5213)</f>
        <v/>
      </c>
      <c r="D5211" s="4">
        <f>RawData!D5213</f>
        <v>0</v>
      </c>
      <c r="E5211">
        <f>RawData!E5213</f>
        <v>0</v>
      </c>
      <c r="F5211" t="str">
        <f>IFERROR(IF(RawData!F5213&lt;&gt;"", VLOOKUP(TRIM(RawData!F5213),ICD10Code,2,FALSE), ""), "Other")</f>
        <v/>
      </c>
      <c r="G5211" t="str">
        <f>IFERROR(IF(RawData!G5213&lt;&gt;"", VLOOKUP(TRIM(RawData!G5213),ICD10Code,2,FALSE), ""), "Other")</f>
        <v/>
      </c>
      <c r="H5211" t="str">
        <f>IFERROR(IF(RawData!H5213&lt;&gt;"", VLOOKUP(TRIM(RawData!H5213),PHCODE,2,FALSE), ""), "Other")</f>
        <v/>
      </c>
      <c r="I5211" t="str">
        <f>IFERROR(IF(RawData!I5213&lt;&gt;"", VLOOKUP(TRIM(RawData!I5213),PHCODE,2,FALSE), ""), "Other")</f>
        <v/>
      </c>
      <c r="J5211" t="str">
        <f>TRIM(RawData!L5213)</f>
        <v/>
      </c>
      <c r="K5211">
        <f>'Risk Calculation Tables'!AD4779</f>
        <v>0</v>
      </c>
      <c r="L5211" t="str">
        <f>TRIM(RawData!J5213)</f>
        <v/>
      </c>
      <c r="M5211" t="str">
        <f>TRIM(RawData!K5213)</f>
        <v/>
      </c>
    </row>
    <row r="5212" spans="1:13" x14ac:dyDescent="0.3">
      <c r="A5212">
        <f>RawData!A5214</f>
        <v>0</v>
      </c>
      <c r="B5212" t="str">
        <f>IF(RawData!B5214&lt;&gt;"", (VLOOKUP(RawData!B5214,AgeCat,2,TRUE)), "")</f>
        <v/>
      </c>
      <c r="C5212" t="str">
        <f>TRIM(RawData!C5214)</f>
        <v/>
      </c>
      <c r="D5212" s="4">
        <f>RawData!D5214</f>
        <v>0</v>
      </c>
      <c r="E5212">
        <f>RawData!E5214</f>
        <v>0</v>
      </c>
      <c r="F5212" t="str">
        <f>IFERROR(IF(RawData!F5214&lt;&gt;"", VLOOKUP(TRIM(RawData!F5214),ICD10Code,2,FALSE), ""), "Other")</f>
        <v/>
      </c>
      <c r="G5212" t="str">
        <f>IFERROR(IF(RawData!G5214&lt;&gt;"", VLOOKUP(TRIM(RawData!G5214),ICD10Code,2,FALSE), ""), "Other")</f>
        <v/>
      </c>
      <c r="H5212" t="str">
        <f>IFERROR(IF(RawData!H5214&lt;&gt;"", VLOOKUP(TRIM(RawData!H5214),PHCODE,2,FALSE), ""), "Other")</f>
        <v/>
      </c>
      <c r="I5212" t="str">
        <f>IFERROR(IF(RawData!I5214&lt;&gt;"", VLOOKUP(TRIM(RawData!I5214),PHCODE,2,FALSE), ""), "Other")</f>
        <v/>
      </c>
      <c r="J5212" t="str">
        <f>TRIM(RawData!L5214)</f>
        <v/>
      </c>
      <c r="K5212">
        <f>'Risk Calculation Tables'!AD4780</f>
        <v>0</v>
      </c>
      <c r="L5212" t="str">
        <f>TRIM(RawData!J5214)</f>
        <v/>
      </c>
      <c r="M5212" t="str">
        <f>TRIM(RawData!K5214)</f>
        <v/>
      </c>
    </row>
    <row r="5213" spans="1:13" x14ac:dyDescent="0.3">
      <c r="A5213">
        <f>RawData!A5215</f>
        <v>0</v>
      </c>
      <c r="B5213" t="str">
        <f>IF(RawData!B5215&lt;&gt;"", (VLOOKUP(RawData!B5215,AgeCat,2,TRUE)), "")</f>
        <v/>
      </c>
      <c r="C5213" t="str">
        <f>TRIM(RawData!C5215)</f>
        <v/>
      </c>
      <c r="D5213" s="4">
        <f>RawData!D5215</f>
        <v>0</v>
      </c>
      <c r="E5213">
        <f>RawData!E5215</f>
        <v>0</v>
      </c>
      <c r="F5213" t="str">
        <f>IFERROR(IF(RawData!F5215&lt;&gt;"", VLOOKUP(TRIM(RawData!F5215),ICD10Code,2,FALSE), ""), "Other")</f>
        <v/>
      </c>
      <c r="G5213" t="str">
        <f>IFERROR(IF(RawData!G5215&lt;&gt;"", VLOOKUP(TRIM(RawData!G5215),ICD10Code,2,FALSE), ""), "Other")</f>
        <v/>
      </c>
      <c r="H5213" t="str">
        <f>IFERROR(IF(RawData!H5215&lt;&gt;"", VLOOKUP(TRIM(RawData!H5215),PHCODE,2,FALSE), ""), "Other")</f>
        <v/>
      </c>
      <c r="I5213" t="str">
        <f>IFERROR(IF(RawData!I5215&lt;&gt;"", VLOOKUP(TRIM(RawData!I5215),PHCODE,2,FALSE), ""), "Other")</f>
        <v/>
      </c>
      <c r="J5213" t="str">
        <f>TRIM(RawData!L5215)</f>
        <v/>
      </c>
      <c r="K5213">
        <f>'Risk Calculation Tables'!AD4781</f>
        <v>0</v>
      </c>
      <c r="L5213" t="str">
        <f>TRIM(RawData!J5215)</f>
        <v/>
      </c>
      <c r="M5213" t="str">
        <f>TRIM(RawData!K5215)</f>
        <v/>
      </c>
    </row>
    <row r="5214" spans="1:13" x14ac:dyDescent="0.3">
      <c r="A5214">
        <f>RawData!A5216</f>
        <v>0</v>
      </c>
      <c r="B5214" t="str">
        <f>IF(RawData!B5216&lt;&gt;"", (VLOOKUP(RawData!B5216,AgeCat,2,TRUE)), "")</f>
        <v/>
      </c>
      <c r="C5214" t="str">
        <f>TRIM(RawData!C5216)</f>
        <v/>
      </c>
      <c r="D5214" s="4">
        <f>RawData!D5216</f>
        <v>0</v>
      </c>
      <c r="E5214">
        <f>RawData!E5216</f>
        <v>0</v>
      </c>
      <c r="F5214" t="str">
        <f>IFERROR(IF(RawData!F5216&lt;&gt;"", VLOOKUP(TRIM(RawData!F5216),ICD10Code,2,FALSE), ""), "Other")</f>
        <v/>
      </c>
      <c r="G5214" t="str">
        <f>IFERROR(IF(RawData!G5216&lt;&gt;"", VLOOKUP(TRIM(RawData!G5216),ICD10Code,2,FALSE), ""), "Other")</f>
        <v/>
      </c>
      <c r="H5214" t="str">
        <f>IFERROR(IF(RawData!H5216&lt;&gt;"", VLOOKUP(TRIM(RawData!H5216),PHCODE,2,FALSE), ""), "Other")</f>
        <v/>
      </c>
      <c r="I5214" t="str">
        <f>IFERROR(IF(RawData!I5216&lt;&gt;"", VLOOKUP(TRIM(RawData!I5216),PHCODE,2,FALSE), ""), "Other")</f>
        <v/>
      </c>
      <c r="J5214" t="str">
        <f>TRIM(RawData!L5216)</f>
        <v/>
      </c>
      <c r="K5214">
        <f>'Risk Calculation Tables'!AD4782</f>
        <v>0</v>
      </c>
      <c r="L5214" t="str">
        <f>TRIM(RawData!J5216)</f>
        <v/>
      </c>
      <c r="M5214" t="str">
        <f>TRIM(RawData!K5216)</f>
        <v/>
      </c>
    </row>
    <row r="5215" spans="1:13" x14ac:dyDescent="0.3">
      <c r="A5215">
        <f>RawData!A5217</f>
        <v>0</v>
      </c>
      <c r="B5215" t="str">
        <f>IF(RawData!B5217&lt;&gt;"", (VLOOKUP(RawData!B5217,AgeCat,2,TRUE)), "")</f>
        <v/>
      </c>
      <c r="C5215" t="str">
        <f>TRIM(RawData!C5217)</f>
        <v/>
      </c>
      <c r="D5215" s="4">
        <f>RawData!D5217</f>
        <v>0</v>
      </c>
      <c r="E5215">
        <f>RawData!E5217</f>
        <v>0</v>
      </c>
      <c r="F5215" t="str">
        <f>IFERROR(IF(RawData!F5217&lt;&gt;"", VLOOKUP(TRIM(RawData!F5217),ICD10Code,2,FALSE), ""), "Other")</f>
        <v/>
      </c>
      <c r="G5215" t="str">
        <f>IFERROR(IF(RawData!G5217&lt;&gt;"", VLOOKUP(TRIM(RawData!G5217),ICD10Code,2,FALSE), ""), "Other")</f>
        <v/>
      </c>
      <c r="H5215" t="str">
        <f>IFERROR(IF(RawData!H5217&lt;&gt;"", VLOOKUP(TRIM(RawData!H5217),PHCODE,2,FALSE), ""), "Other")</f>
        <v/>
      </c>
      <c r="I5215" t="str">
        <f>IFERROR(IF(RawData!I5217&lt;&gt;"", VLOOKUP(TRIM(RawData!I5217),PHCODE,2,FALSE), ""), "Other")</f>
        <v/>
      </c>
      <c r="J5215" t="str">
        <f>TRIM(RawData!L5217)</f>
        <v/>
      </c>
      <c r="K5215">
        <f>'Risk Calculation Tables'!AD4783</f>
        <v>0</v>
      </c>
      <c r="L5215" t="str">
        <f>TRIM(RawData!J5217)</f>
        <v/>
      </c>
      <c r="M5215" t="str">
        <f>TRIM(RawData!K5217)</f>
        <v/>
      </c>
    </row>
    <row r="5216" spans="1:13" x14ac:dyDescent="0.3">
      <c r="A5216">
        <f>RawData!A5218</f>
        <v>0</v>
      </c>
      <c r="B5216" t="str">
        <f>IF(RawData!B5218&lt;&gt;"", (VLOOKUP(RawData!B5218,AgeCat,2,TRUE)), "")</f>
        <v/>
      </c>
      <c r="C5216" t="str">
        <f>TRIM(RawData!C5218)</f>
        <v/>
      </c>
      <c r="D5216" s="4">
        <f>RawData!D5218</f>
        <v>0</v>
      </c>
      <c r="E5216">
        <f>RawData!E5218</f>
        <v>0</v>
      </c>
      <c r="F5216" t="str">
        <f>IFERROR(IF(RawData!F5218&lt;&gt;"", VLOOKUP(TRIM(RawData!F5218),ICD10Code,2,FALSE), ""), "Other")</f>
        <v/>
      </c>
      <c r="G5216" t="str">
        <f>IFERROR(IF(RawData!G5218&lt;&gt;"", VLOOKUP(TRIM(RawData!G5218),ICD10Code,2,FALSE), ""), "Other")</f>
        <v/>
      </c>
      <c r="H5216" t="str">
        <f>IFERROR(IF(RawData!H5218&lt;&gt;"", VLOOKUP(TRIM(RawData!H5218),PHCODE,2,FALSE), ""), "Other")</f>
        <v/>
      </c>
      <c r="I5216" t="str">
        <f>IFERROR(IF(RawData!I5218&lt;&gt;"", VLOOKUP(TRIM(RawData!I5218),PHCODE,2,FALSE), ""), "Other")</f>
        <v/>
      </c>
      <c r="J5216" t="str">
        <f>TRIM(RawData!L5218)</f>
        <v/>
      </c>
      <c r="K5216">
        <f>'Risk Calculation Tables'!AD4784</f>
        <v>0</v>
      </c>
      <c r="L5216" t="str">
        <f>TRIM(RawData!J5218)</f>
        <v/>
      </c>
      <c r="M5216" t="str">
        <f>TRIM(RawData!K5218)</f>
        <v/>
      </c>
    </row>
    <row r="5217" spans="1:13" x14ac:dyDescent="0.3">
      <c r="A5217">
        <f>RawData!A5219</f>
        <v>0</v>
      </c>
      <c r="B5217" t="str">
        <f>IF(RawData!B5219&lt;&gt;"", (VLOOKUP(RawData!B5219,AgeCat,2,TRUE)), "")</f>
        <v/>
      </c>
      <c r="C5217" t="str">
        <f>TRIM(RawData!C5219)</f>
        <v/>
      </c>
      <c r="D5217" s="4">
        <f>RawData!D5219</f>
        <v>0</v>
      </c>
      <c r="E5217">
        <f>RawData!E5219</f>
        <v>0</v>
      </c>
      <c r="F5217" t="str">
        <f>IFERROR(IF(RawData!F5219&lt;&gt;"", VLOOKUP(TRIM(RawData!F5219),ICD10Code,2,FALSE), ""), "Other")</f>
        <v/>
      </c>
      <c r="G5217" t="str">
        <f>IFERROR(IF(RawData!G5219&lt;&gt;"", VLOOKUP(TRIM(RawData!G5219),ICD10Code,2,FALSE), ""), "Other")</f>
        <v/>
      </c>
      <c r="H5217" t="str">
        <f>IFERROR(IF(RawData!H5219&lt;&gt;"", VLOOKUP(TRIM(RawData!H5219),PHCODE,2,FALSE), ""), "Other")</f>
        <v/>
      </c>
      <c r="I5217" t="str">
        <f>IFERROR(IF(RawData!I5219&lt;&gt;"", VLOOKUP(TRIM(RawData!I5219),PHCODE,2,FALSE), ""), "Other")</f>
        <v/>
      </c>
      <c r="J5217" t="str">
        <f>TRIM(RawData!L5219)</f>
        <v/>
      </c>
      <c r="K5217">
        <f>'Risk Calculation Tables'!AD4785</f>
        <v>0</v>
      </c>
      <c r="L5217" t="str">
        <f>TRIM(RawData!J5219)</f>
        <v/>
      </c>
      <c r="M5217" t="str">
        <f>TRIM(RawData!K5219)</f>
        <v/>
      </c>
    </row>
    <row r="5218" spans="1:13" x14ac:dyDescent="0.3">
      <c r="A5218">
        <f>RawData!A5220</f>
        <v>0</v>
      </c>
      <c r="B5218" t="str">
        <f>IF(RawData!B5220&lt;&gt;"", (VLOOKUP(RawData!B5220,AgeCat,2,TRUE)), "")</f>
        <v/>
      </c>
      <c r="C5218" t="str">
        <f>TRIM(RawData!C5220)</f>
        <v/>
      </c>
      <c r="D5218" s="4">
        <f>RawData!D5220</f>
        <v>0</v>
      </c>
      <c r="E5218">
        <f>RawData!E5220</f>
        <v>0</v>
      </c>
      <c r="F5218" t="str">
        <f>IFERROR(IF(RawData!F5220&lt;&gt;"", VLOOKUP(TRIM(RawData!F5220),ICD10Code,2,FALSE), ""), "Other")</f>
        <v/>
      </c>
      <c r="G5218" t="str">
        <f>IFERROR(IF(RawData!G5220&lt;&gt;"", VLOOKUP(TRIM(RawData!G5220),ICD10Code,2,FALSE), ""), "Other")</f>
        <v/>
      </c>
      <c r="H5218" t="str">
        <f>IFERROR(IF(RawData!H5220&lt;&gt;"", VLOOKUP(TRIM(RawData!H5220),PHCODE,2,FALSE), ""), "Other")</f>
        <v/>
      </c>
      <c r="I5218" t="str">
        <f>IFERROR(IF(RawData!I5220&lt;&gt;"", VLOOKUP(TRIM(RawData!I5220),PHCODE,2,FALSE), ""), "Other")</f>
        <v/>
      </c>
      <c r="J5218" t="str">
        <f>TRIM(RawData!L5220)</f>
        <v/>
      </c>
      <c r="K5218">
        <f>'Risk Calculation Tables'!AD4786</f>
        <v>0</v>
      </c>
      <c r="L5218" t="str">
        <f>TRIM(RawData!J5220)</f>
        <v/>
      </c>
      <c r="M5218" t="str">
        <f>TRIM(RawData!K5220)</f>
        <v/>
      </c>
    </row>
    <row r="5219" spans="1:13" x14ac:dyDescent="0.3">
      <c r="A5219">
        <f>RawData!A5221</f>
        <v>0</v>
      </c>
      <c r="B5219" t="str">
        <f>IF(RawData!B5221&lt;&gt;"", (VLOOKUP(RawData!B5221,AgeCat,2,TRUE)), "")</f>
        <v/>
      </c>
      <c r="C5219" t="str">
        <f>TRIM(RawData!C5221)</f>
        <v/>
      </c>
      <c r="D5219" s="4">
        <f>RawData!D5221</f>
        <v>0</v>
      </c>
      <c r="E5219">
        <f>RawData!E5221</f>
        <v>0</v>
      </c>
      <c r="F5219" t="str">
        <f>IFERROR(IF(RawData!F5221&lt;&gt;"", VLOOKUP(TRIM(RawData!F5221),ICD10Code,2,FALSE), ""), "Other")</f>
        <v/>
      </c>
      <c r="G5219" t="str">
        <f>IFERROR(IF(RawData!G5221&lt;&gt;"", VLOOKUP(TRIM(RawData!G5221),ICD10Code,2,FALSE), ""), "Other")</f>
        <v/>
      </c>
      <c r="H5219" t="str">
        <f>IFERROR(IF(RawData!H5221&lt;&gt;"", VLOOKUP(TRIM(RawData!H5221),PHCODE,2,FALSE), ""), "Other")</f>
        <v/>
      </c>
      <c r="I5219" t="str">
        <f>IFERROR(IF(RawData!I5221&lt;&gt;"", VLOOKUP(TRIM(RawData!I5221),PHCODE,2,FALSE), ""), "Other")</f>
        <v/>
      </c>
      <c r="J5219" t="str">
        <f>TRIM(RawData!L5221)</f>
        <v/>
      </c>
      <c r="K5219">
        <f>'Risk Calculation Tables'!AD4787</f>
        <v>0</v>
      </c>
      <c r="L5219" t="str">
        <f>TRIM(RawData!J5221)</f>
        <v/>
      </c>
      <c r="M5219" t="str">
        <f>TRIM(RawData!K5221)</f>
        <v/>
      </c>
    </row>
    <row r="5220" spans="1:13" x14ac:dyDescent="0.3">
      <c r="A5220">
        <f>RawData!A5222</f>
        <v>0</v>
      </c>
      <c r="B5220" t="str">
        <f>IF(RawData!B5222&lt;&gt;"", (VLOOKUP(RawData!B5222,AgeCat,2,TRUE)), "")</f>
        <v/>
      </c>
      <c r="C5220" t="str">
        <f>TRIM(RawData!C5222)</f>
        <v/>
      </c>
      <c r="D5220" s="4">
        <f>RawData!D5222</f>
        <v>0</v>
      </c>
      <c r="E5220">
        <f>RawData!E5222</f>
        <v>0</v>
      </c>
      <c r="F5220" t="str">
        <f>IFERROR(IF(RawData!F5222&lt;&gt;"", VLOOKUP(TRIM(RawData!F5222),ICD10Code,2,FALSE), ""), "Other")</f>
        <v/>
      </c>
      <c r="G5220" t="str">
        <f>IFERROR(IF(RawData!G5222&lt;&gt;"", VLOOKUP(TRIM(RawData!G5222),ICD10Code,2,FALSE), ""), "Other")</f>
        <v/>
      </c>
      <c r="H5220" t="str">
        <f>IFERROR(IF(RawData!H5222&lt;&gt;"", VLOOKUP(TRIM(RawData!H5222),PHCODE,2,FALSE), ""), "Other")</f>
        <v/>
      </c>
      <c r="I5220" t="str">
        <f>IFERROR(IF(RawData!I5222&lt;&gt;"", VLOOKUP(TRIM(RawData!I5222),PHCODE,2,FALSE), ""), "Other")</f>
        <v/>
      </c>
      <c r="J5220" t="str">
        <f>TRIM(RawData!L5222)</f>
        <v/>
      </c>
      <c r="K5220">
        <f>'Risk Calculation Tables'!AD4788</f>
        <v>0</v>
      </c>
      <c r="L5220" t="str">
        <f>TRIM(RawData!J5222)</f>
        <v/>
      </c>
      <c r="M5220" t="str">
        <f>TRIM(RawData!K5222)</f>
        <v/>
      </c>
    </row>
    <row r="5221" spans="1:13" x14ac:dyDescent="0.3">
      <c r="A5221">
        <f>RawData!A5223</f>
        <v>0</v>
      </c>
      <c r="B5221" t="str">
        <f>IF(RawData!B5223&lt;&gt;"", (VLOOKUP(RawData!B5223,AgeCat,2,TRUE)), "")</f>
        <v/>
      </c>
      <c r="C5221" t="str">
        <f>TRIM(RawData!C5223)</f>
        <v/>
      </c>
      <c r="D5221" s="4">
        <f>RawData!D5223</f>
        <v>0</v>
      </c>
      <c r="E5221">
        <f>RawData!E5223</f>
        <v>0</v>
      </c>
      <c r="F5221" t="str">
        <f>IFERROR(IF(RawData!F5223&lt;&gt;"", VLOOKUP(TRIM(RawData!F5223),ICD10Code,2,FALSE), ""), "Other")</f>
        <v/>
      </c>
      <c r="G5221" t="str">
        <f>IFERROR(IF(RawData!G5223&lt;&gt;"", VLOOKUP(TRIM(RawData!G5223),ICD10Code,2,FALSE), ""), "Other")</f>
        <v/>
      </c>
      <c r="H5221" t="str">
        <f>IFERROR(IF(RawData!H5223&lt;&gt;"", VLOOKUP(TRIM(RawData!H5223),PHCODE,2,FALSE), ""), "Other")</f>
        <v/>
      </c>
      <c r="I5221" t="str">
        <f>IFERROR(IF(RawData!I5223&lt;&gt;"", VLOOKUP(TRIM(RawData!I5223),PHCODE,2,FALSE), ""), "Other")</f>
        <v/>
      </c>
      <c r="J5221" t="str">
        <f>TRIM(RawData!L5223)</f>
        <v/>
      </c>
      <c r="K5221">
        <f>'Risk Calculation Tables'!AD4789</f>
        <v>0</v>
      </c>
      <c r="L5221" t="str">
        <f>TRIM(RawData!J5223)</f>
        <v/>
      </c>
      <c r="M5221" t="str">
        <f>TRIM(RawData!K5223)</f>
        <v/>
      </c>
    </row>
    <row r="5222" spans="1:13" x14ac:dyDescent="0.3">
      <c r="A5222">
        <f>RawData!A5224</f>
        <v>0</v>
      </c>
      <c r="B5222" t="str">
        <f>IF(RawData!B5224&lt;&gt;"", (VLOOKUP(RawData!B5224,AgeCat,2,TRUE)), "")</f>
        <v/>
      </c>
      <c r="C5222" t="str">
        <f>TRIM(RawData!C5224)</f>
        <v/>
      </c>
      <c r="D5222" s="4">
        <f>RawData!D5224</f>
        <v>0</v>
      </c>
      <c r="E5222">
        <f>RawData!E5224</f>
        <v>0</v>
      </c>
      <c r="F5222" t="str">
        <f>IFERROR(IF(RawData!F5224&lt;&gt;"", VLOOKUP(TRIM(RawData!F5224),ICD10Code,2,FALSE), ""), "Other")</f>
        <v/>
      </c>
      <c r="G5222" t="str">
        <f>IFERROR(IF(RawData!G5224&lt;&gt;"", VLOOKUP(TRIM(RawData!G5224),ICD10Code,2,FALSE), ""), "Other")</f>
        <v/>
      </c>
      <c r="H5222" t="str">
        <f>IFERROR(IF(RawData!H5224&lt;&gt;"", VLOOKUP(TRIM(RawData!H5224),PHCODE,2,FALSE), ""), "Other")</f>
        <v/>
      </c>
      <c r="I5222" t="str">
        <f>IFERROR(IF(RawData!I5224&lt;&gt;"", VLOOKUP(TRIM(RawData!I5224),PHCODE,2,FALSE), ""), "Other")</f>
        <v/>
      </c>
      <c r="J5222" t="str">
        <f>TRIM(RawData!L5224)</f>
        <v/>
      </c>
      <c r="K5222">
        <f>'Risk Calculation Tables'!AD4790</f>
        <v>0</v>
      </c>
      <c r="L5222" t="str">
        <f>TRIM(RawData!J5224)</f>
        <v/>
      </c>
      <c r="M5222" t="str">
        <f>TRIM(RawData!K5224)</f>
        <v/>
      </c>
    </row>
    <row r="5223" spans="1:13" x14ac:dyDescent="0.3">
      <c r="A5223">
        <f>RawData!A5225</f>
        <v>0</v>
      </c>
      <c r="B5223" t="str">
        <f>IF(RawData!B5225&lt;&gt;"", (VLOOKUP(RawData!B5225,AgeCat,2,TRUE)), "")</f>
        <v/>
      </c>
      <c r="C5223" t="str">
        <f>TRIM(RawData!C5225)</f>
        <v/>
      </c>
      <c r="D5223" s="4">
        <f>RawData!D5225</f>
        <v>0</v>
      </c>
      <c r="E5223">
        <f>RawData!E5225</f>
        <v>0</v>
      </c>
      <c r="F5223" t="str">
        <f>IFERROR(IF(RawData!F5225&lt;&gt;"", VLOOKUP(TRIM(RawData!F5225),ICD10Code,2,FALSE), ""), "Other")</f>
        <v/>
      </c>
      <c r="G5223" t="str">
        <f>IFERROR(IF(RawData!G5225&lt;&gt;"", VLOOKUP(TRIM(RawData!G5225),ICD10Code,2,FALSE), ""), "Other")</f>
        <v/>
      </c>
      <c r="H5223" t="str">
        <f>IFERROR(IF(RawData!H5225&lt;&gt;"", VLOOKUP(TRIM(RawData!H5225),PHCODE,2,FALSE), ""), "Other")</f>
        <v/>
      </c>
      <c r="I5223" t="str">
        <f>IFERROR(IF(RawData!I5225&lt;&gt;"", VLOOKUP(TRIM(RawData!I5225),PHCODE,2,FALSE), ""), "Other")</f>
        <v/>
      </c>
      <c r="J5223" t="str">
        <f>TRIM(RawData!L5225)</f>
        <v/>
      </c>
      <c r="K5223">
        <f>'Risk Calculation Tables'!AD4791</f>
        <v>0</v>
      </c>
      <c r="L5223" t="str">
        <f>TRIM(RawData!J5225)</f>
        <v/>
      </c>
      <c r="M5223" t="str">
        <f>TRIM(RawData!K5225)</f>
        <v/>
      </c>
    </row>
    <row r="5224" spans="1:13" x14ac:dyDescent="0.3">
      <c r="A5224">
        <f>RawData!A5226</f>
        <v>0</v>
      </c>
      <c r="B5224" t="str">
        <f>IF(RawData!B5226&lt;&gt;"", (VLOOKUP(RawData!B5226,AgeCat,2,TRUE)), "")</f>
        <v/>
      </c>
      <c r="C5224" t="str">
        <f>TRIM(RawData!C5226)</f>
        <v/>
      </c>
      <c r="D5224" s="4">
        <f>RawData!D5226</f>
        <v>0</v>
      </c>
      <c r="E5224">
        <f>RawData!E5226</f>
        <v>0</v>
      </c>
      <c r="F5224" t="str">
        <f>IFERROR(IF(RawData!F5226&lt;&gt;"", VLOOKUP(TRIM(RawData!F5226),ICD10Code,2,FALSE), ""), "Other")</f>
        <v/>
      </c>
      <c r="G5224" t="str">
        <f>IFERROR(IF(RawData!G5226&lt;&gt;"", VLOOKUP(TRIM(RawData!G5226),ICD10Code,2,FALSE), ""), "Other")</f>
        <v/>
      </c>
      <c r="H5224" t="str">
        <f>IFERROR(IF(RawData!H5226&lt;&gt;"", VLOOKUP(TRIM(RawData!H5226),PHCODE,2,FALSE), ""), "Other")</f>
        <v/>
      </c>
      <c r="I5224" t="str">
        <f>IFERROR(IF(RawData!I5226&lt;&gt;"", VLOOKUP(TRIM(RawData!I5226),PHCODE,2,FALSE), ""), "Other")</f>
        <v/>
      </c>
      <c r="J5224" t="str">
        <f>TRIM(RawData!L5226)</f>
        <v/>
      </c>
      <c r="K5224">
        <f>'Risk Calculation Tables'!AD4792</f>
        <v>0</v>
      </c>
      <c r="L5224" t="str">
        <f>TRIM(RawData!J5226)</f>
        <v/>
      </c>
      <c r="M5224" t="str">
        <f>TRIM(RawData!K5226)</f>
        <v/>
      </c>
    </row>
    <row r="5225" spans="1:13" x14ac:dyDescent="0.3">
      <c r="A5225">
        <f>RawData!A5227</f>
        <v>0</v>
      </c>
      <c r="B5225" t="str">
        <f>IF(RawData!B5227&lt;&gt;"", (VLOOKUP(RawData!B5227,AgeCat,2,TRUE)), "")</f>
        <v/>
      </c>
      <c r="C5225" t="str">
        <f>TRIM(RawData!C5227)</f>
        <v/>
      </c>
      <c r="D5225" s="4">
        <f>RawData!D5227</f>
        <v>0</v>
      </c>
      <c r="E5225">
        <f>RawData!E5227</f>
        <v>0</v>
      </c>
      <c r="F5225" t="str">
        <f>IFERROR(IF(RawData!F5227&lt;&gt;"", VLOOKUP(TRIM(RawData!F5227),ICD10Code,2,FALSE), ""), "Other")</f>
        <v/>
      </c>
      <c r="G5225" t="str">
        <f>IFERROR(IF(RawData!G5227&lt;&gt;"", VLOOKUP(TRIM(RawData!G5227),ICD10Code,2,FALSE), ""), "Other")</f>
        <v/>
      </c>
      <c r="H5225" t="str">
        <f>IFERROR(IF(RawData!H5227&lt;&gt;"", VLOOKUP(TRIM(RawData!H5227),PHCODE,2,FALSE), ""), "Other")</f>
        <v/>
      </c>
      <c r="I5225" t="str">
        <f>IFERROR(IF(RawData!I5227&lt;&gt;"", VLOOKUP(TRIM(RawData!I5227),PHCODE,2,FALSE), ""), "Other")</f>
        <v/>
      </c>
      <c r="J5225" t="str">
        <f>TRIM(RawData!L5227)</f>
        <v/>
      </c>
      <c r="K5225">
        <f>'Risk Calculation Tables'!AD4793</f>
        <v>0</v>
      </c>
      <c r="L5225" t="str">
        <f>TRIM(RawData!J5227)</f>
        <v/>
      </c>
      <c r="M5225" t="str">
        <f>TRIM(RawData!K5227)</f>
        <v/>
      </c>
    </row>
    <row r="5226" spans="1:13" x14ac:dyDescent="0.3">
      <c r="A5226">
        <f>RawData!A5228</f>
        <v>0</v>
      </c>
      <c r="B5226" t="str">
        <f>IF(RawData!B5228&lt;&gt;"", (VLOOKUP(RawData!B5228,AgeCat,2,TRUE)), "")</f>
        <v/>
      </c>
      <c r="C5226" t="str">
        <f>TRIM(RawData!C5228)</f>
        <v/>
      </c>
      <c r="D5226" s="4">
        <f>RawData!D5228</f>
        <v>0</v>
      </c>
      <c r="E5226">
        <f>RawData!E5228</f>
        <v>0</v>
      </c>
      <c r="F5226" t="str">
        <f>IFERROR(IF(RawData!F5228&lt;&gt;"", VLOOKUP(TRIM(RawData!F5228),ICD10Code,2,FALSE), ""), "Other")</f>
        <v/>
      </c>
      <c r="G5226" t="str">
        <f>IFERROR(IF(RawData!G5228&lt;&gt;"", VLOOKUP(TRIM(RawData!G5228),ICD10Code,2,FALSE), ""), "Other")</f>
        <v/>
      </c>
      <c r="H5226" t="str">
        <f>IFERROR(IF(RawData!H5228&lt;&gt;"", VLOOKUP(TRIM(RawData!H5228),PHCODE,2,FALSE), ""), "Other")</f>
        <v/>
      </c>
      <c r="I5226" t="str">
        <f>IFERROR(IF(RawData!I5228&lt;&gt;"", VLOOKUP(TRIM(RawData!I5228),PHCODE,2,FALSE), ""), "Other")</f>
        <v/>
      </c>
      <c r="J5226" t="str">
        <f>TRIM(RawData!L5228)</f>
        <v/>
      </c>
      <c r="K5226">
        <f>'Risk Calculation Tables'!AD4794</f>
        <v>0</v>
      </c>
      <c r="L5226" t="str">
        <f>TRIM(RawData!J5228)</f>
        <v/>
      </c>
      <c r="M5226" t="str">
        <f>TRIM(RawData!K5228)</f>
        <v/>
      </c>
    </row>
    <row r="5227" spans="1:13" x14ac:dyDescent="0.3">
      <c r="A5227">
        <f>RawData!A5229</f>
        <v>0</v>
      </c>
      <c r="B5227" t="str">
        <f>IF(RawData!B5229&lt;&gt;"", (VLOOKUP(RawData!B5229,AgeCat,2,TRUE)), "")</f>
        <v/>
      </c>
      <c r="C5227" t="str">
        <f>TRIM(RawData!C5229)</f>
        <v/>
      </c>
      <c r="D5227" s="4">
        <f>RawData!D5229</f>
        <v>0</v>
      </c>
      <c r="E5227">
        <f>RawData!E5229</f>
        <v>0</v>
      </c>
      <c r="F5227" t="str">
        <f>IFERROR(IF(RawData!F5229&lt;&gt;"", VLOOKUP(TRIM(RawData!F5229),ICD10Code,2,FALSE), ""), "Other")</f>
        <v/>
      </c>
      <c r="G5227" t="str">
        <f>IFERROR(IF(RawData!G5229&lt;&gt;"", VLOOKUP(TRIM(RawData!G5229),ICD10Code,2,FALSE), ""), "Other")</f>
        <v/>
      </c>
      <c r="H5227" t="str">
        <f>IFERROR(IF(RawData!H5229&lt;&gt;"", VLOOKUP(TRIM(RawData!H5229),PHCODE,2,FALSE), ""), "Other")</f>
        <v/>
      </c>
      <c r="I5227" t="str">
        <f>IFERROR(IF(RawData!I5229&lt;&gt;"", VLOOKUP(TRIM(RawData!I5229),PHCODE,2,FALSE), ""), "Other")</f>
        <v/>
      </c>
      <c r="J5227" t="str">
        <f>TRIM(RawData!L5229)</f>
        <v/>
      </c>
      <c r="K5227">
        <f>'Risk Calculation Tables'!AD4795</f>
        <v>0</v>
      </c>
      <c r="L5227" t="str">
        <f>TRIM(RawData!J5229)</f>
        <v/>
      </c>
      <c r="M5227" t="str">
        <f>TRIM(RawData!K5229)</f>
        <v/>
      </c>
    </row>
    <row r="5228" spans="1:13" x14ac:dyDescent="0.3">
      <c r="A5228">
        <f>RawData!A5230</f>
        <v>0</v>
      </c>
      <c r="B5228" t="str">
        <f>IF(RawData!B5230&lt;&gt;"", (VLOOKUP(RawData!B5230,AgeCat,2,TRUE)), "")</f>
        <v/>
      </c>
      <c r="C5228" t="str">
        <f>TRIM(RawData!C5230)</f>
        <v/>
      </c>
      <c r="D5228" s="4">
        <f>RawData!D5230</f>
        <v>0</v>
      </c>
      <c r="E5228">
        <f>RawData!E5230</f>
        <v>0</v>
      </c>
      <c r="F5228" t="str">
        <f>IFERROR(IF(RawData!F5230&lt;&gt;"", VLOOKUP(TRIM(RawData!F5230),ICD10Code,2,FALSE), ""), "Other")</f>
        <v/>
      </c>
      <c r="G5228" t="str">
        <f>IFERROR(IF(RawData!G5230&lt;&gt;"", VLOOKUP(TRIM(RawData!G5230),ICD10Code,2,FALSE), ""), "Other")</f>
        <v/>
      </c>
      <c r="H5228" t="str">
        <f>IFERROR(IF(RawData!H5230&lt;&gt;"", VLOOKUP(TRIM(RawData!H5230),PHCODE,2,FALSE), ""), "Other")</f>
        <v/>
      </c>
      <c r="I5228" t="str">
        <f>IFERROR(IF(RawData!I5230&lt;&gt;"", VLOOKUP(TRIM(RawData!I5230),PHCODE,2,FALSE), ""), "Other")</f>
        <v/>
      </c>
      <c r="J5228" t="str">
        <f>TRIM(RawData!L5230)</f>
        <v/>
      </c>
      <c r="K5228">
        <f>'Risk Calculation Tables'!AD4796</f>
        <v>0</v>
      </c>
      <c r="L5228" t="str">
        <f>TRIM(RawData!J5230)</f>
        <v/>
      </c>
      <c r="M5228" t="str">
        <f>TRIM(RawData!K5230)</f>
        <v/>
      </c>
    </row>
    <row r="5229" spans="1:13" x14ac:dyDescent="0.3">
      <c r="A5229">
        <f>RawData!A5231</f>
        <v>0</v>
      </c>
      <c r="B5229" t="str">
        <f>IF(RawData!B5231&lt;&gt;"", (VLOOKUP(RawData!B5231,AgeCat,2,TRUE)), "")</f>
        <v/>
      </c>
      <c r="C5229" t="str">
        <f>TRIM(RawData!C5231)</f>
        <v/>
      </c>
      <c r="D5229" s="4">
        <f>RawData!D5231</f>
        <v>0</v>
      </c>
      <c r="E5229">
        <f>RawData!E5231</f>
        <v>0</v>
      </c>
      <c r="F5229" t="str">
        <f>IFERROR(IF(RawData!F5231&lt;&gt;"", VLOOKUP(TRIM(RawData!F5231),ICD10Code,2,FALSE), ""), "Other")</f>
        <v/>
      </c>
      <c r="G5229" t="str">
        <f>IFERROR(IF(RawData!G5231&lt;&gt;"", VLOOKUP(TRIM(RawData!G5231),ICD10Code,2,FALSE), ""), "Other")</f>
        <v/>
      </c>
      <c r="H5229" t="str">
        <f>IFERROR(IF(RawData!H5231&lt;&gt;"", VLOOKUP(TRIM(RawData!H5231),PHCODE,2,FALSE), ""), "Other")</f>
        <v/>
      </c>
      <c r="I5229" t="str">
        <f>IFERROR(IF(RawData!I5231&lt;&gt;"", VLOOKUP(TRIM(RawData!I5231),PHCODE,2,FALSE), ""), "Other")</f>
        <v/>
      </c>
      <c r="J5229" t="str">
        <f>TRIM(RawData!L5231)</f>
        <v/>
      </c>
      <c r="K5229">
        <f>'Risk Calculation Tables'!AD4797</f>
        <v>0</v>
      </c>
      <c r="L5229" t="str">
        <f>TRIM(RawData!J5231)</f>
        <v/>
      </c>
      <c r="M5229" t="str">
        <f>TRIM(RawData!K5231)</f>
        <v/>
      </c>
    </row>
    <row r="5230" spans="1:13" x14ac:dyDescent="0.3">
      <c r="A5230">
        <f>RawData!A5232</f>
        <v>0</v>
      </c>
      <c r="B5230" t="str">
        <f>IF(RawData!B5232&lt;&gt;"", (VLOOKUP(RawData!B5232,AgeCat,2,TRUE)), "")</f>
        <v/>
      </c>
      <c r="C5230" t="str">
        <f>TRIM(RawData!C5232)</f>
        <v/>
      </c>
      <c r="D5230" s="4">
        <f>RawData!D5232</f>
        <v>0</v>
      </c>
      <c r="E5230">
        <f>RawData!E5232</f>
        <v>0</v>
      </c>
      <c r="F5230" t="str">
        <f>IFERROR(IF(RawData!F5232&lt;&gt;"", VLOOKUP(TRIM(RawData!F5232),ICD10Code,2,FALSE), ""), "Other")</f>
        <v/>
      </c>
      <c r="G5230" t="str">
        <f>IFERROR(IF(RawData!G5232&lt;&gt;"", VLOOKUP(TRIM(RawData!G5232),ICD10Code,2,FALSE), ""), "Other")</f>
        <v/>
      </c>
      <c r="H5230" t="str">
        <f>IFERROR(IF(RawData!H5232&lt;&gt;"", VLOOKUP(TRIM(RawData!H5232),PHCODE,2,FALSE), ""), "Other")</f>
        <v/>
      </c>
      <c r="I5230" t="str">
        <f>IFERROR(IF(RawData!I5232&lt;&gt;"", VLOOKUP(TRIM(RawData!I5232),PHCODE,2,FALSE), ""), "Other")</f>
        <v/>
      </c>
      <c r="J5230" t="str">
        <f>TRIM(RawData!L5232)</f>
        <v/>
      </c>
      <c r="K5230">
        <f>'Risk Calculation Tables'!AD4798</f>
        <v>0</v>
      </c>
      <c r="L5230" t="str">
        <f>TRIM(RawData!J5232)</f>
        <v/>
      </c>
      <c r="M5230" t="str">
        <f>TRIM(RawData!K5232)</f>
        <v/>
      </c>
    </row>
    <row r="5231" spans="1:13" x14ac:dyDescent="0.3">
      <c r="A5231">
        <f>RawData!A5233</f>
        <v>0</v>
      </c>
      <c r="B5231" t="str">
        <f>IF(RawData!B5233&lt;&gt;"", (VLOOKUP(RawData!B5233,AgeCat,2,TRUE)), "")</f>
        <v/>
      </c>
      <c r="C5231" t="str">
        <f>TRIM(RawData!C5233)</f>
        <v/>
      </c>
      <c r="D5231" s="4">
        <f>RawData!D5233</f>
        <v>0</v>
      </c>
      <c r="E5231">
        <f>RawData!E5233</f>
        <v>0</v>
      </c>
      <c r="F5231" t="str">
        <f>IFERROR(IF(RawData!F5233&lt;&gt;"", VLOOKUP(TRIM(RawData!F5233),ICD10Code,2,FALSE), ""), "Other")</f>
        <v/>
      </c>
      <c r="G5231" t="str">
        <f>IFERROR(IF(RawData!G5233&lt;&gt;"", VLOOKUP(TRIM(RawData!G5233),ICD10Code,2,FALSE), ""), "Other")</f>
        <v/>
      </c>
      <c r="H5231" t="str">
        <f>IFERROR(IF(RawData!H5233&lt;&gt;"", VLOOKUP(TRIM(RawData!H5233),PHCODE,2,FALSE), ""), "Other")</f>
        <v/>
      </c>
      <c r="I5231" t="str">
        <f>IFERROR(IF(RawData!I5233&lt;&gt;"", VLOOKUP(TRIM(RawData!I5233),PHCODE,2,FALSE), ""), "Other")</f>
        <v/>
      </c>
      <c r="J5231" t="str">
        <f>TRIM(RawData!L5233)</f>
        <v/>
      </c>
      <c r="K5231">
        <f>'Risk Calculation Tables'!AD4799</f>
        <v>0</v>
      </c>
      <c r="L5231" t="str">
        <f>TRIM(RawData!J5233)</f>
        <v/>
      </c>
      <c r="M5231" t="str">
        <f>TRIM(RawData!K5233)</f>
        <v/>
      </c>
    </row>
    <row r="5232" spans="1:13" x14ac:dyDescent="0.3">
      <c r="A5232">
        <f>RawData!A5234</f>
        <v>0</v>
      </c>
      <c r="B5232" t="str">
        <f>IF(RawData!B5234&lt;&gt;"", (VLOOKUP(RawData!B5234,AgeCat,2,TRUE)), "")</f>
        <v/>
      </c>
      <c r="C5232" t="str">
        <f>TRIM(RawData!C5234)</f>
        <v/>
      </c>
      <c r="D5232" s="4">
        <f>RawData!D5234</f>
        <v>0</v>
      </c>
      <c r="E5232">
        <f>RawData!E5234</f>
        <v>0</v>
      </c>
      <c r="F5232" t="str">
        <f>IFERROR(IF(RawData!F5234&lt;&gt;"", VLOOKUP(TRIM(RawData!F5234),ICD10Code,2,FALSE), ""), "Other")</f>
        <v/>
      </c>
      <c r="G5232" t="str">
        <f>IFERROR(IF(RawData!G5234&lt;&gt;"", VLOOKUP(TRIM(RawData!G5234),ICD10Code,2,FALSE), ""), "Other")</f>
        <v/>
      </c>
      <c r="H5232" t="str">
        <f>IFERROR(IF(RawData!H5234&lt;&gt;"", VLOOKUP(TRIM(RawData!H5234),PHCODE,2,FALSE), ""), "Other")</f>
        <v/>
      </c>
      <c r="I5232" t="str">
        <f>IFERROR(IF(RawData!I5234&lt;&gt;"", VLOOKUP(TRIM(RawData!I5234),PHCODE,2,FALSE), ""), "Other")</f>
        <v/>
      </c>
      <c r="J5232" t="str">
        <f>TRIM(RawData!L5234)</f>
        <v/>
      </c>
      <c r="K5232">
        <f>'Risk Calculation Tables'!AD4800</f>
        <v>0</v>
      </c>
      <c r="L5232" t="str">
        <f>TRIM(RawData!J5234)</f>
        <v/>
      </c>
      <c r="M5232" t="str">
        <f>TRIM(RawData!K5234)</f>
        <v/>
      </c>
    </row>
    <row r="5233" spans="1:13" x14ac:dyDescent="0.3">
      <c r="A5233">
        <f>RawData!A5235</f>
        <v>0</v>
      </c>
      <c r="B5233" t="str">
        <f>IF(RawData!B5235&lt;&gt;"", (VLOOKUP(RawData!B5235,AgeCat,2,TRUE)), "")</f>
        <v/>
      </c>
      <c r="C5233" t="str">
        <f>TRIM(RawData!C5235)</f>
        <v/>
      </c>
      <c r="D5233" s="4">
        <f>RawData!D5235</f>
        <v>0</v>
      </c>
      <c r="E5233">
        <f>RawData!E5235</f>
        <v>0</v>
      </c>
      <c r="F5233" t="str">
        <f>IFERROR(IF(RawData!F5235&lt;&gt;"", VLOOKUP(TRIM(RawData!F5235),ICD10Code,2,FALSE), ""), "Other")</f>
        <v/>
      </c>
      <c r="G5233" t="str">
        <f>IFERROR(IF(RawData!G5235&lt;&gt;"", VLOOKUP(TRIM(RawData!G5235),ICD10Code,2,FALSE), ""), "Other")</f>
        <v/>
      </c>
      <c r="H5233" t="str">
        <f>IFERROR(IF(RawData!H5235&lt;&gt;"", VLOOKUP(TRIM(RawData!H5235),PHCODE,2,FALSE), ""), "Other")</f>
        <v/>
      </c>
      <c r="I5233" t="str">
        <f>IFERROR(IF(RawData!I5235&lt;&gt;"", VLOOKUP(TRIM(RawData!I5235),PHCODE,2,FALSE), ""), "Other")</f>
        <v/>
      </c>
      <c r="J5233" t="str">
        <f>TRIM(RawData!L5235)</f>
        <v/>
      </c>
      <c r="K5233">
        <f>'Risk Calculation Tables'!AD4801</f>
        <v>0</v>
      </c>
      <c r="L5233" t="str">
        <f>TRIM(RawData!J5235)</f>
        <v/>
      </c>
      <c r="M5233" t="str">
        <f>TRIM(RawData!K5235)</f>
        <v/>
      </c>
    </row>
    <row r="5234" spans="1:13" x14ac:dyDescent="0.3">
      <c r="A5234">
        <f>RawData!A5236</f>
        <v>0</v>
      </c>
      <c r="B5234" t="str">
        <f>IF(RawData!B5236&lt;&gt;"", (VLOOKUP(RawData!B5236,AgeCat,2,TRUE)), "")</f>
        <v/>
      </c>
      <c r="C5234" t="str">
        <f>TRIM(RawData!C5236)</f>
        <v/>
      </c>
      <c r="D5234" s="4">
        <f>RawData!D5236</f>
        <v>0</v>
      </c>
      <c r="E5234">
        <f>RawData!E5236</f>
        <v>0</v>
      </c>
      <c r="F5234" t="str">
        <f>IFERROR(IF(RawData!F5236&lt;&gt;"", VLOOKUP(TRIM(RawData!F5236),ICD10Code,2,FALSE), ""), "Other")</f>
        <v/>
      </c>
      <c r="G5234" t="str">
        <f>IFERROR(IF(RawData!G5236&lt;&gt;"", VLOOKUP(TRIM(RawData!G5236),ICD10Code,2,FALSE), ""), "Other")</f>
        <v/>
      </c>
      <c r="H5234" t="str">
        <f>IFERROR(IF(RawData!H5236&lt;&gt;"", VLOOKUP(TRIM(RawData!H5236),PHCODE,2,FALSE), ""), "Other")</f>
        <v/>
      </c>
      <c r="I5234" t="str">
        <f>IFERROR(IF(RawData!I5236&lt;&gt;"", VLOOKUP(TRIM(RawData!I5236),PHCODE,2,FALSE), ""), "Other")</f>
        <v/>
      </c>
      <c r="J5234" t="str">
        <f>TRIM(RawData!L5236)</f>
        <v/>
      </c>
      <c r="K5234">
        <f>'Risk Calculation Tables'!AD4802</f>
        <v>0</v>
      </c>
      <c r="L5234" t="str">
        <f>TRIM(RawData!J5236)</f>
        <v/>
      </c>
      <c r="M5234" t="str">
        <f>TRIM(RawData!K5236)</f>
        <v/>
      </c>
    </row>
    <row r="5235" spans="1:13" x14ac:dyDescent="0.3">
      <c r="A5235">
        <f>RawData!A5237</f>
        <v>0</v>
      </c>
      <c r="B5235" t="str">
        <f>IF(RawData!B5237&lt;&gt;"", (VLOOKUP(RawData!B5237,AgeCat,2,TRUE)), "")</f>
        <v/>
      </c>
      <c r="C5235" t="str">
        <f>TRIM(RawData!C5237)</f>
        <v/>
      </c>
      <c r="D5235" s="4">
        <f>RawData!D5237</f>
        <v>0</v>
      </c>
      <c r="E5235">
        <f>RawData!E5237</f>
        <v>0</v>
      </c>
      <c r="F5235" t="str">
        <f>IFERROR(IF(RawData!F5237&lt;&gt;"", VLOOKUP(TRIM(RawData!F5237),ICD10Code,2,FALSE), ""), "Other")</f>
        <v/>
      </c>
      <c r="G5235" t="str">
        <f>IFERROR(IF(RawData!G5237&lt;&gt;"", VLOOKUP(TRIM(RawData!G5237),ICD10Code,2,FALSE), ""), "Other")</f>
        <v/>
      </c>
      <c r="H5235" t="str">
        <f>IFERROR(IF(RawData!H5237&lt;&gt;"", VLOOKUP(TRIM(RawData!H5237),PHCODE,2,FALSE), ""), "Other")</f>
        <v/>
      </c>
      <c r="I5235" t="str">
        <f>IFERROR(IF(RawData!I5237&lt;&gt;"", VLOOKUP(TRIM(RawData!I5237),PHCODE,2,FALSE), ""), "Other")</f>
        <v/>
      </c>
      <c r="J5235" t="str">
        <f>TRIM(RawData!L5237)</f>
        <v/>
      </c>
      <c r="K5235">
        <f>'Risk Calculation Tables'!AD4803</f>
        <v>0</v>
      </c>
      <c r="L5235" t="str">
        <f>TRIM(RawData!J5237)</f>
        <v/>
      </c>
      <c r="M5235" t="str">
        <f>TRIM(RawData!K5237)</f>
        <v/>
      </c>
    </row>
    <row r="5236" spans="1:13" x14ac:dyDescent="0.3">
      <c r="A5236">
        <f>RawData!A5238</f>
        <v>0</v>
      </c>
      <c r="B5236" t="str">
        <f>IF(RawData!B5238&lt;&gt;"", (VLOOKUP(RawData!B5238,AgeCat,2,TRUE)), "")</f>
        <v/>
      </c>
      <c r="C5236" t="str">
        <f>TRIM(RawData!C5238)</f>
        <v/>
      </c>
      <c r="D5236" s="4">
        <f>RawData!D5238</f>
        <v>0</v>
      </c>
      <c r="E5236">
        <f>RawData!E5238</f>
        <v>0</v>
      </c>
      <c r="F5236" t="str">
        <f>IFERROR(IF(RawData!F5238&lt;&gt;"", VLOOKUP(TRIM(RawData!F5238),ICD10Code,2,FALSE), ""), "Other")</f>
        <v/>
      </c>
      <c r="G5236" t="str">
        <f>IFERROR(IF(RawData!G5238&lt;&gt;"", VLOOKUP(TRIM(RawData!G5238),ICD10Code,2,FALSE), ""), "Other")</f>
        <v/>
      </c>
      <c r="H5236" t="str">
        <f>IFERROR(IF(RawData!H5238&lt;&gt;"", VLOOKUP(TRIM(RawData!H5238),PHCODE,2,FALSE), ""), "Other")</f>
        <v/>
      </c>
      <c r="I5236" t="str">
        <f>IFERROR(IF(RawData!I5238&lt;&gt;"", VLOOKUP(TRIM(RawData!I5238),PHCODE,2,FALSE), ""), "Other")</f>
        <v/>
      </c>
      <c r="J5236" t="str">
        <f>TRIM(RawData!L5238)</f>
        <v/>
      </c>
      <c r="K5236">
        <f>'Risk Calculation Tables'!AD4804</f>
        <v>0</v>
      </c>
      <c r="L5236" t="str">
        <f>TRIM(RawData!J5238)</f>
        <v/>
      </c>
      <c r="M5236" t="str">
        <f>TRIM(RawData!K5238)</f>
        <v/>
      </c>
    </row>
    <row r="5237" spans="1:13" x14ac:dyDescent="0.3">
      <c r="A5237">
        <f>RawData!A5239</f>
        <v>0</v>
      </c>
      <c r="B5237" t="str">
        <f>IF(RawData!B5239&lt;&gt;"", (VLOOKUP(RawData!B5239,AgeCat,2,TRUE)), "")</f>
        <v/>
      </c>
      <c r="C5237" t="str">
        <f>TRIM(RawData!C5239)</f>
        <v/>
      </c>
      <c r="D5237" s="4">
        <f>RawData!D5239</f>
        <v>0</v>
      </c>
      <c r="E5237">
        <f>RawData!E5239</f>
        <v>0</v>
      </c>
      <c r="F5237" t="str">
        <f>IFERROR(IF(RawData!F5239&lt;&gt;"", VLOOKUP(TRIM(RawData!F5239),ICD10Code,2,FALSE), ""), "Other")</f>
        <v/>
      </c>
      <c r="G5237" t="str">
        <f>IFERROR(IF(RawData!G5239&lt;&gt;"", VLOOKUP(TRIM(RawData!G5239),ICD10Code,2,FALSE), ""), "Other")</f>
        <v/>
      </c>
      <c r="H5237" t="str">
        <f>IFERROR(IF(RawData!H5239&lt;&gt;"", VLOOKUP(TRIM(RawData!H5239),PHCODE,2,FALSE), ""), "Other")</f>
        <v/>
      </c>
      <c r="I5237" t="str">
        <f>IFERROR(IF(RawData!I5239&lt;&gt;"", VLOOKUP(TRIM(RawData!I5239),PHCODE,2,FALSE), ""), "Other")</f>
        <v/>
      </c>
      <c r="J5237" t="str">
        <f>TRIM(RawData!L5239)</f>
        <v/>
      </c>
      <c r="K5237">
        <f>'Risk Calculation Tables'!AD4805</f>
        <v>0</v>
      </c>
      <c r="L5237" t="str">
        <f>TRIM(RawData!J5239)</f>
        <v/>
      </c>
      <c r="M5237" t="str">
        <f>TRIM(RawData!K5239)</f>
        <v/>
      </c>
    </row>
    <row r="5238" spans="1:13" x14ac:dyDescent="0.3">
      <c r="A5238">
        <f>RawData!A5240</f>
        <v>0</v>
      </c>
      <c r="B5238" t="str">
        <f>IF(RawData!B5240&lt;&gt;"", (VLOOKUP(RawData!B5240,AgeCat,2,TRUE)), "")</f>
        <v/>
      </c>
      <c r="C5238" t="str">
        <f>TRIM(RawData!C5240)</f>
        <v/>
      </c>
      <c r="D5238" s="4">
        <f>RawData!D5240</f>
        <v>0</v>
      </c>
      <c r="E5238">
        <f>RawData!E5240</f>
        <v>0</v>
      </c>
      <c r="F5238" t="str">
        <f>IFERROR(IF(RawData!F5240&lt;&gt;"", VLOOKUP(TRIM(RawData!F5240),ICD10Code,2,FALSE), ""), "Other")</f>
        <v/>
      </c>
      <c r="G5238" t="str">
        <f>IFERROR(IF(RawData!G5240&lt;&gt;"", VLOOKUP(TRIM(RawData!G5240),ICD10Code,2,FALSE), ""), "Other")</f>
        <v/>
      </c>
      <c r="H5238" t="str">
        <f>IFERROR(IF(RawData!H5240&lt;&gt;"", VLOOKUP(TRIM(RawData!H5240),PHCODE,2,FALSE), ""), "Other")</f>
        <v/>
      </c>
      <c r="I5238" t="str">
        <f>IFERROR(IF(RawData!I5240&lt;&gt;"", VLOOKUP(TRIM(RawData!I5240),PHCODE,2,FALSE), ""), "Other")</f>
        <v/>
      </c>
      <c r="J5238" t="str">
        <f>TRIM(RawData!L5240)</f>
        <v/>
      </c>
      <c r="K5238">
        <f>'Risk Calculation Tables'!AD4806</f>
        <v>0</v>
      </c>
      <c r="L5238" t="str">
        <f>TRIM(RawData!J5240)</f>
        <v/>
      </c>
      <c r="M5238" t="str">
        <f>TRIM(RawData!K5240)</f>
        <v/>
      </c>
    </row>
    <row r="5239" spans="1:13" x14ac:dyDescent="0.3">
      <c r="A5239">
        <f>RawData!A5241</f>
        <v>0</v>
      </c>
      <c r="B5239" t="str">
        <f>IF(RawData!B5241&lt;&gt;"", (VLOOKUP(RawData!B5241,AgeCat,2,TRUE)), "")</f>
        <v/>
      </c>
      <c r="C5239" t="str">
        <f>TRIM(RawData!C5241)</f>
        <v/>
      </c>
      <c r="D5239" s="4">
        <f>RawData!D5241</f>
        <v>0</v>
      </c>
      <c r="E5239">
        <f>RawData!E5241</f>
        <v>0</v>
      </c>
      <c r="F5239" t="str">
        <f>IFERROR(IF(RawData!F5241&lt;&gt;"", VLOOKUP(TRIM(RawData!F5241),ICD10Code,2,FALSE), ""), "Other")</f>
        <v/>
      </c>
      <c r="G5239" t="str">
        <f>IFERROR(IF(RawData!G5241&lt;&gt;"", VLOOKUP(TRIM(RawData!G5241),ICD10Code,2,FALSE), ""), "Other")</f>
        <v/>
      </c>
      <c r="H5239" t="str">
        <f>IFERROR(IF(RawData!H5241&lt;&gt;"", VLOOKUP(TRIM(RawData!H5241),PHCODE,2,FALSE), ""), "Other")</f>
        <v/>
      </c>
      <c r="I5239" t="str">
        <f>IFERROR(IF(RawData!I5241&lt;&gt;"", VLOOKUP(TRIM(RawData!I5241),PHCODE,2,FALSE), ""), "Other")</f>
        <v/>
      </c>
      <c r="J5239" t="str">
        <f>TRIM(RawData!L5241)</f>
        <v/>
      </c>
      <c r="K5239">
        <f>'Risk Calculation Tables'!AD4807</f>
        <v>0</v>
      </c>
      <c r="L5239" t="str">
        <f>TRIM(RawData!J5241)</f>
        <v/>
      </c>
      <c r="M5239" t="str">
        <f>TRIM(RawData!K5241)</f>
        <v/>
      </c>
    </row>
    <row r="5240" spans="1:13" x14ac:dyDescent="0.3">
      <c r="A5240">
        <f>RawData!A5242</f>
        <v>0</v>
      </c>
      <c r="B5240" t="str">
        <f>IF(RawData!B5242&lt;&gt;"", (VLOOKUP(RawData!B5242,AgeCat,2,TRUE)), "")</f>
        <v/>
      </c>
      <c r="C5240" t="str">
        <f>TRIM(RawData!C5242)</f>
        <v/>
      </c>
      <c r="D5240" s="4">
        <f>RawData!D5242</f>
        <v>0</v>
      </c>
      <c r="E5240">
        <f>RawData!E5242</f>
        <v>0</v>
      </c>
      <c r="F5240" t="str">
        <f>IFERROR(IF(RawData!F5242&lt;&gt;"", VLOOKUP(TRIM(RawData!F5242),ICD10Code,2,FALSE), ""), "Other")</f>
        <v/>
      </c>
      <c r="G5240" t="str">
        <f>IFERROR(IF(RawData!G5242&lt;&gt;"", VLOOKUP(TRIM(RawData!G5242),ICD10Code,2,FALSE), ""), "Other")</f>
        <v/>
      </c>
      <c r="H5240" t="str">
        <f>IFERROR(IF(RawData!H5242&lt;&gt;"", VLOOKUP(TRIM(RawData!H5242),PHCODE,2,FALSE), ""), "Other")</f>
        <v/>
      </c>
      <c r="I5240" t="str">
        <f>IFERROR(IF(RawData!I5242&lt;&gt;"", VLOOKUP(TRIM(RawData!I5242),PHCODE,2,FALSE), ""), "Other")</f>
        <v/>
      </c>
      <c r="J5240" t="str">
        <f>TRIM(RawData!L5242)</f>
        <v/>
      </c>
      <c r="K5240">
        <f>'Risk Calculation Tables'!AD4808</f>
        <v>0</v>
      </c>
      <c r="L5240" t="str">
        <f>TRIM(RawData!J5242)</f>
        <v/>
      </c>
      <c r="M5240" t="str">
        <f>TRIM(RawData!K5242)</f>
        <v/>
      </c>
    </row>
    <row r="5241" spans="1:13" x14ac:dyDescent="0.3">
      <c r="A5241">
        <f>RawData!A5243</f>
        <v>0</v>
      </c>
      <c r="B5241" t="str">
        <f>IF(RawData!B5243&lt;&gt;"", (VLOOKUP(RawData!B5243,AgeCat,2,TRUE)), "")</f>
        <v/>
      </c>
      <c r="C5241" t="str">
        <f>TRIM(RawData!C5243)</f>
        <v/>
      </c>
      <c r="D5241" s="4">
        <f>RawData!D5243</f>
        <v>0</v>
      </c>
      <c r="E5241">
        <f>RawData!E5243</f>
        <v>0</v>
      </c>
      <c r="F5241" t="str">
        <f>IFERROR(IF(RawData!F5243&lt;&gt;"", VLOOKUP(TRIM(RawData!F5243),ICD10Code,2,FALSE), ""), "Other")</f>
        <v/>
      </c>
      <c r="G5241" t="str">
        <f>IFERROR(IF(RawData!G5243&lt;&gt;"", VLOOKUP(TRIM(RawData!G5243),ICD10Code,2,FALSE), ""), "Other")</f>
        <v/>
      </c>
      <c r="H5241" t="str">
        <f>IFERROR(IF(RawData!H5243&lt;&gt;"", VLOOKUP(TRIM(RawData!H5243),PHCODE,2,FALSE), ""), "Other")</f>
        <v/>
      </c>
      <c r="I5241" t="str">
        <f>IFERROR(IF(RawData!I5243&lt;&gt;"", VLOOKUP(TRIM(RawData!I5243),PHCODE,2,FALSE), ""), "Other")</f>
        <v/>
      </c>
      <c r="J5241" t="str">
        <f>TRIM(RawData!L5243)</f>
        <v/>
      </c>
      <c r="K5241">
        <f>'Risk Calculation Tables'!AD4809</f>
        <v>0</v>
      </c>
      <c r="L5241" t="str">
        <f>TRIM(RawData!J5243)</f>
        <v/>
      </c>
      <c r="M5241" t="str">
        <f>TRIM(RawData!K5243)</f>
        <v/>
      </c>
    </row>
    <row r="5242" spans="1:13" x14ac:dyDescent="0.3">
      <c r="A5242">
        <f>RawData!A5244</f>
        <v>0</v>
      </c>
      <c r="B5242" t="str">
        <f>IF(RawData!B5244&lt;&gt;"", (VLOOKUP(RawData!B5244,AgeCat,2,TRUE)), "")</f>
        <v/>
      </c>
      <c r="C5242" t="str">
        <f>TRIM(RawData!C5244)</f>
        <v/>
      </c>
      <c r="D5242" s="4">
        <f>RawData!D5244</f>
        <v>0</v>
      </c>
      <c r="E5242">
        <f>RawData!E5244</f>
        <v>0</v>
      </c>
      <c r="F5242" t="str">
        <f>IFERROR(IF(RawData!F5244&lt;&gt;"", VLOOKUP(TRIM(RawData!F5244),ICD10Code,2,FALSE), ""), "Other")</f>
        <v/>
      </c>
      <c r="G5242" t="str">
        <f>IFERROR(IF(RawData!G5244&lt;&gt;"", VLOOKUP(TRIM(RawData!G5244),ICD10Code,2,FALSE), ""), "Other")</f>
        <v/>
      </c>
      <c r="H5242" t="str">
        <f>IFERROR(IF(RawData!H5244&lt;&gt;"", VLOOKUP(TRIM(RawData!H5244),PHCODE,2,FALSE), ""), "Other")</f>
        <v/>
      </c>
      <c r="I5242" t="str">
        <f>IFERROR(IF(RawData!I5244&lt;&gt;"", VLOOKUP(TRIM(RawData!I5244),PHCODE,2,FALSE), ""), "Other")</f>
        <v/>
      </c>
      <c r="J5242" t="str">
        <f>TRIM(RawData!L5244)</f>
        <v/>
      </c>
      <c r="K5242">
        <f>'Risk Calculation Tables'!AD4810</f>
        <v>0</v>
      </c>
      <c r="L5242" t="str">
        <f>TRIM(RawData!J5244)</f>
        <v/>
      </c>
      <c r="M5242" t="str">
        <f>TRIM(RawData!K5244)</f>
        <v/>
      </c>
    </row>
    <row r="5243" spans="1:13" x14ac:dyDescent="0.3">
      <c r="A5243">
        <f>RawData!A5245</f>
        <v>0</v>
      </c>
      <c r="B5243" t="str">
        <f>IF(RawData!B5245&lt;&gt;"", (VLOOKUP(RawData!B5245,AgeCat,2,TRUE)), "")</f>
        <v/>
      </c>
      <c r="C5243" t="str">
        <f>TRIM(RawData!C5245)</f>
        <v/>
      </c>
      <c r="D5243" s="4">
        <f>RawData!D5245</f>
        <v>0</v>
      </c>
      <c r="E5243">
        <f>RawData!E5245</f>
        <v>0</v>
      </c>
      <c r="F5243" t="str">
        <f>IFERROR(IF(RawData!F5245&lt;&gt;"", VLOOKUP(TRIM(RawData!F5245),ICD10Code,2,FALSE), ""), "Other")</f>
        <v/>
      </c>
      <c r="G5243" t="str">
        <f>IFERROR(IF(RawData!G5245&lt;&gt;"", VLOOKUP(TRIM(RawData!G5245),ICD10Code,2,FALSE), ""), "Other")</f>
        <v/>
      </c>
      <c r="H5243" t="str">
        <f>IFERROR(IF(RawData!H5245&lt;&gt;"", VLOOKUP(TRIM(RawData!H5245),PHCODE,2,FALSE), ""), "Other")</f>
        <v/>
      </c>
      <c r="I5243" t="str">
        <f>IFERROR(IF(RawData!I5245&lt;&gt;"", VLOOKUP(TRIM(RawData!I5245),PHCODE,2,FALSE), ""), "Other")</f>
        <v/>
      </c>
      <c r="J5243" t="str">
        <f>TRIM(RawData!L5245)</f>
        <v/>
      </c>
      <c r="K5243">
        <f>'Risk Calculation Tables'!AD4811</f>
        <v>0</v>
      </c>
      <c r="L5243" t="str">
        <f>TRIM(RawData!J5245)</f>
        <v/>
      </c>
      <c r="M5243" t="str">
        <f>TRIM(RawData!K5245)</f>
        <v/>
      </c>
    </row>
    <row r="5244" spans="1:13" x14ac:dyDescent="0.3">
      <c r="A5244">
        <f>RawData!A5246</f>
        <v>0</v>
      </c>
      <c r="B5244" t="str">
        <f>IF(RawData!B5246&lt;&gt;"", (VLOOKUP(RawData!B5246,AgeCat,2,TRUE)), "")</f>
        <v/>
      </c>
      <c r="C5244" t="str">
        <f>TRIM(RawData!C5246)</f>
        <v/>
      </c>
      <c r="D5244" s="4">
        <f>RawData!D5246</f>
        <v>0</v>
      </c>
      <c r="E5244">
        <f>RawData!E5246</f>
        <v>0</v>
      </c>
      <c r="F5244" t="str">
        <f>IFERROR(IF(RawData!F5246&lt;&gt;"", VLOOKUP(TRIM(RawData!F5246),ICD10Code,2,FALSE), ""), "Other")</f>
        <v/>
      </c>
      <c r="G5244" t="str">
        <f>IFERROR(IF(RawData!G5246&lt;&gt;"", VLOOKUP(TRIM(RawData!G5246),ICD10Code,2,FALSE), ""), "Other")</f>
        <v/>
      </c>
      <c r="H5244" t="str">
        <f>IFERROR(IF(RawData!H5246&lt;&gt;"", VLOOKUP(TRIM(RawData!H5246),PHCODE,2,FALSE), ""), "Other")</f>
        <v/>
      </c>
      <c r="I5244" t="str">
        <f>IFERROR(IF(RawData!I5246&lt;&gt;"", VLOOKUP(TRIM(RawData!I5246),PHCODE,2,FALSE), ""), "Other")</f>
        <v/>
      </c>
      <c r="J5244" t="str">
        <f>TRIM(RawData!L5246)</f>
        <v/>
      </c>
      <c r="K5244">
        <f>'Risk Calculation Tables'!AD4812</f>
        <v>0</v>
      </c>
      <c r="L5244" t="str">
        <f>TRIM(RawData!J5246)</f>
        <v/>
      </c>
      <c r="M5244" t="str">
        <f>TRIM(RawData!K5246)</f>
        <v/>
      </c>
    </row>
    <row r="5245" spans="1:13" x14ac:dyDescent="0.3">
      <c r="A5245">
        <f>RawData!A5247</f>
        <v>0</v>
      </c>
      <c r="B5245" t="str">
        <f>IF(RawData!B5247&lt;&gt;"", (VLOOKUP(RawData!B5247,AgeCat,2,TRUE)), "")</f>
        <v/>
      </c>
      <c r="C5245" t="str">
        <f>TRIM(RawData!C5247)</f>
        <v/>
      </c>
      <c r="D5245" s="4">
        <f>RawData!D5247</f>
        <v>0</v>
      </c>
      <c r="E5245">
        <f>RawData!E5247</f>
        <v>0</v>
      </c>
      <c r="F5245" t="str">
        <f>IFERROR(IF(RawData!F5247&lt;&gt;"", VLOOKUP(TRIM(RawData!F5247),ICD10Code,2,FALSE), ""), "Other")</f>
        <v/>
      </c>
      <c r="G5245" t="str">
        <f>IFERROR(IF(RawData!G5247&lt;&gt;"", VLOOKUP(TRIM(RawData!G5247),ICD10Code,2,FALSE), ""), "Other")</f>
        <v/>
      </c>
      <c r="H5245" t="str">
        <f>IFERROR(IF(RawData!H5247&lt;&gt;"", VLOOKUP(TRIM(RawData!H5247),PHCODE,2,FALSE), ""), "Other")</f>
        <v/>
      </c>
      <c r="I5245" t="str">
        <f>IFERROR(IF(RawData!I5247&lt;&gt;"", VLOOKUP(TRIM(RawData!I5247),PHCODE,2,FALSE), ""), "Other")</f>
        <v/>
      </c>
      <c r="J5245" t="str">
        <f>TRIM(RawData!L5247)</f>
        <v/>
      </c>
      <c r="K5245">
        <f>'Risk Calculation Tables'!AD4813</f>
        <v>0</v>
      </c>
      <c r="L5245" t="str">
        <f>TRIM(RawData!J5247)</f>
        <v/>
      </c>
      <c r="M5245" t="str">
        <f>TRIM(RawData!K5247)</f>
        <v/>
      </c>
    </row>
    <row r="5246" spans="1:13" x14ac:dyDescent="0.3">
      <c r="A5246">
        <f>RawData!A5248</f>
        <v>0</v>
      </c>
      <c r="B5246" t="str">
        <f>IF(RawData!B5248&lt;&gt;"", (VLOOKUP(RawData!B5248,AgeCat,2,TRUE)), "")</f>
        <v/>
      </c>
      <c r="C5246" t="str">
        <f>TRIM(RawData!C5248)</f>
        <v/>
      </c>
      <c r="D5246" s="4">
        <f>RawData!D5248</f>
        <v>0</v>
      </c>
      <c r="E5246">
        <f>RawData!E5248</f>
        <v>0</v>
      </c>
      <c r="F5246" t="str">
        <f>IFERROR(IF(RawData!F5248&lt;&gt;"", VLOOKUP(TRIM(RawData!F5248),ICD10Code,2,FALSE), ""), "Other")</f>
        <v/>
      </c>
      <c r="G5246" t="str">
        <f>IFERROR(IF(RawData!G5248&lt;&gt;"", VLOOKUP(TRIM(RawData!G5248),ICD10Code,2,FALSE), ""), "Other")</f>
        <v/>
      </c>
      <c r="H5246" t="str">
        <f>IFERROR(IF(RawData!H5248&lt;&gt;"", VLOOKUP(TRIM(RawData!H5248),PHCODE,2,FALSE), ""), "Other")</f>
        <v/>
      </c>
      <c r="I5246" t="str">
        <f>IFERROR(IF(RawData!I5248&lt;&gt;"", VLOOKUP(TRIM(RawData!I5248),PHCODE,2,FALSE), ""), "Other")</f>
        <v/>
      </c>
      <c r="J5246" t="str">
        <f>TRIM(RawData!L5248)</f>
        <v/>
      </c>
      <c r="K5246">
        <f>'Risk Calculation Tables'!AD4814</f>
        <v>0</v>
      </c>
      <c r="L5246" t="str">
        <f>TRIM(RawData!J5248)</f>
        <v/>
      </c>
      <c r="M5246" t="str">
        <f>TRIM(RawData!K5248)</f>
        <v/>
      </c>
    </row>
    <row r="5247" spans="1:13" x14ac:dyDescent="0.3">
      <c r="A5247">
        <f>RawData!A5249</f>
        <v>0</v>
      </c>
      <c r="B5247" t="str">
        <f>IF(RawData!B5249&lt;&gt;"", (VLOOKUP(RawData!B5249,AgeCat,2,TRUE)), "")</f>
        <v/>
      </c>
      <c r="C5247" t="str">
        <f>TRIM(RawData!C5249)</f>
        <v/>
      </c>
      <c r="D5247" s="4">
        <f>RawData!D5249</f>
        <v>0</v>
      </c>
      <c r="E5247">
        <f>RawData!E5249</f>
        <v>0</v>
      </c>
      <c r="F5247" t="str">
        <f>IFERROR(IF(RawData!F5249&lt;&gt;"", VLOOKUP(TRIM(RawData!F5249),ICD10Code,2,FALSE), ""), "Other")</f>
        <v/>
      </c>
      <c r="G5247" t="str">
        <f>IFERROR(IF(RawData!G5249&lt;&gt;"", VLOOKUP(TRIM(RawData!G5249),ICD10Code,2,FALSE), ""), "Other")</f>
        <v/>
      </c>
      <c r="H5247" t="str">
        <f>IFERROR(IF(RawData!H5249&lt;&gt;"", VLOOKUP(TRIM(RawData!H5249),PHCODE,2,FALSE), ""), "Other")</f>
        <v/>
      </c>
      <c r="I5247" t="str">
        <f>IFERROR(IF(RawData!I5249&lt;&gt;"", VLOOKUP(TRIM(RawData!I5249),PHCODE,2,FALSE), ""), "Other")</f>
        <v/>
      </c>
      <c r="J5247" t="str">
        <f>TRIM(RawData!L5249)</f>
        <v/>
      </c>
      <c r="K5247">
        <f>'Risk Calculation Tables'!AD4815</f>
        <v>0</v>
      </c>
      <c r="L5247" t="str">
        <f>TRIM(RawData!J5249)</f>
        <v/>
      </c>
      <c r="M5247" t="str">
        <f>TRIM(RawData!K5249)</f>
        <v/>
      </c>
    </row>
    <row r="5248" spans="1:13" x14ac:dyDescent="0.3">
      <c r="A5248">
        <f>RawData!A5250</f>
        <v>0</v>
      </c>
      <c r="B5248" t="str">
        <f>IF(RawData!B5250&lt;&gt;"", (VLOOKUP(RawData!B5250,AgeCat,2,TRUE)), "")</f>
        <v/>
      </c>
      <c r="C5248" t="str">
        <f>TRIM(RawData!C5250)</f>
        <v/>
      </c>
      <c r="D5248" s="4">
        <f>RawData!D5250</f>
        <v>0</v>
      </c>
      <c r="E5248">
        <f>RawData!E5250</f>
        <v>0</v>
      </c>
      <c r="F5248" t="str">
        <f>IFERROR(IF(RawData!F5250&lt;&gt;"", VLOOKUP(TRIM(RawData!F5250),ICD10Code,2,FALSE), ""), "Other")</f>
        <v/>
      </c>
      <c r="G5248" t="str">
        <f>IFERROR(IF(RawData!G5250&lt;&gt;"", VLOOKUP(TRIM(RawData!G5250),ICD10Code,2,FALSE), ""), "Other")</f>
        <v/>
      </c>
      <c r="H5248" t="str">
        <f>IFERROR(IF(RawData!H5250&lt;&gt;"", VLOOKUP(TRIM(RawData!H5250),PHCODE,2,FALSE), ""), "Other")</f>
        <v/>
      </c>
      <c r="I5248" t="str">
        <f>IFERROR(IF(RawData!I5250&lt;&gt;"", VLOOKUP(TRIM(RawData!I5250),PHCODE,2,FALSE), ""), "Other")</f>
        <v/>
      </c>
      <c r="J5248" t="str">
        <f>TRIM(RawData!L5250)</f>
        <v/>
      </c>
      <c r="K5248">
        <f>'Risk Calculation Tables'!AD4816</f>
        <v>0</v>
      </c>
      <c r="L5248" t="str">
        <f>TRIM(RawData!J5250)</f>
        <v/>
      </c>
      <c r="M5248" t="str">
        <f>TRIM(RawData!K5250)</f>
        <v/>
      </c>
    </row>
    <row r="5249" spans="1:13" x14ac:dyDescent="0.3">
      <c r="A5249">
        <f>RawData!A5251</f>
        <v>0</v>
      </c>
      <c r="B5249" t="str">
        <f>IF(RawData!B5251&lt;&gt;"", (VLOOKUP(RawData!B5251,AgeCat,2,TRUE)), "")</f>
        <v/>
      </c>
      <c r="C5249" t="str">
        <f>TRIM(RawData!C5251)</f>
        <v/>
      </c>
      <c r="D5249" s="4">
        <f>RawData!D5251</f>
        <v>0</v>
      </c>
      <c r="E5249">
        <f>RawData!E5251</f>
        <v>0</v>
      </c>
      <c r="F5249" t="str">
        <f>IFERROR(IF(RawData!F5251&lt;&gt;"", VLOOKUP(TRIM(RawData!F5251),ICD10Code,2,FALSE), ""), "Other")</f>
        <v/>
      </c>
      <c r="G5249" t="str">
        <f>IFERROR(IF(RawData!G5251&lt;&gt;"", VLOOKUP(TRIM(RawData!G5251),ICD10Code,2,FALSE), ""), "Other")</f>
        <v/>
      </c>
      <c r="H5249" t="str">
        <f>IFERROR(IF(RawData!H5251&lt;&gt;"", VLOOKUP(TRIM(RawData!H5251),PHCODE,2,FALSE), ""), "Other")</f>
        <v/>
      </c>
      <c r="I5249" t="str">
        <f>IFERROR(IF(RawData!I5251&lt;&gt;"", VLOOKUP(TRIM(RawData!I5251),PHCODE,2,FALSE), ""), "Other")</f>
        <v/>
      </c>
      <c r="J5249" t="str">
        <f>TRIM(RawData!L5251)</f>
        <v/>
      </c>
      <c r="K5249">
        <f>'Risk Calculation Tables'!AD4817</f>
        <v>0</v>
      </c>
      <c r="L5249" t="str">
        <f>TRIM(RawData!J5251)</f>
        <v/>
      </c>
      <c r="M5249" t="str">
        <f>TRIM(RawData!K5251)</f>
        <v/>
      </c>
    </row>
    <row r="5250" spans="1:13" x14ac:dyDescent="0.3">
      <c r="A5250">
        <f>RawData!A5252</f>
        <v>0</v>
      </c>
      <c r="B5250" t="str">
        <f>IF(RawData!B5252&lt;&gt;"", (VLOOKUP(RawData!B5252,AgeCat,2,TRUE)), "")</f>
        <v/>
      </c>
      <c r="C5250" t="str">
        <f>TRIM(RawData!C5252)</f>
        <v/>
      </c>
      <c r="D5250" s="4">
        <f>RawData!D5252</f>
        <v>0</v>
      </c>
      <c r="E5250">
        <f>RawData!E5252</f>
        <v>0</v>
      </c>
      <c r="F5250" t="str">
        <f>IFERROR(IF(RawData!F5252&lt;&gt;"", VLOOKUP(TRIM(RawData!F5252),ICD10Code,2,FALSE), ""), "Other")</f>
        <v/>
      </c>
      <c r="G5250" t="str">
        <f>IFERROR(IF(RawData!G5252&lt;&gt;"", VLOOKUP(TRIM(RawData!G5252),ICD10Code,2,FALSE), ""), "Other")</f>
        <v/>
      </c>
      <c r="H5250" t="str">
        <f>IFERROR(IF(RawData!H5252&lt;&gt;"", VLOOKUP(TRIM(RawData!H5252),PHCODE,2,FALSE), ""), "Other")</f>
        <v/>
      </c>
      <c r="I5250" t="str">
        <f>IFERROR(IF(RawData!I5252&lt;&gt;"", VLOOKUP(TRIM(RawData!I5252),PHCODE,2,FALSE), ""), "Other")</f>
        <v/>
      </c>
      <c r="J5250" t="str">
        <f>TRIM(RawData!L5252)</f>
        <v/>
      </c>
      <c r="K5250">
        <f>'Risk Calculation Tables'!AD4818</f>
        <v>0</v>
      </c>
      <c r="L5250" t="str">
        <f>TRIM(RawData!J5252)</f>
        <v/>
      </c>
      <c r="M5250" t="str">
        <f>TRIM(RawData!K5252)</f>
        <v/>
      </c>
    </row>
    <row r="5251" spans="1:13" x14ac:dyDescent="0.3">
      <c r="A5251">
        <f>RawData!A5253</f>
        <v>0</v>
      </c>
      <c r="B5251" t="str">
        <f>IF(RawData!B5253&lt;&gt;"", (VLOOKUP(RawData!B5253,AgeCat,2,TRUE)), "")</f>
        <v/>
      </c>
      <c r="C5251" t="str">
        <f>TRIM(RawData!C5253)</f>
        <v/>
      </c>
      <c r="D5251" s="4">
        <f>RawData!D5253</f>
        <v>0</v>
      </c>
      <c r="E5251">
        <f>RawData!E5253</f>
        <v>0</v>
      </c>
      <c r="F5251" t="str">
        <f>IFERROR(IF(RawData!F5253&lt;&gt;"", VLOOKUP(TRIM(RawData!F5253),ICD10Code,2,FALSE), ""), "Other")</f>
        <v/>
      </c>
      <c r="G5251" t="str">
        <f>IFERROR(IF(RawData!G5253&lt;&gt;"", VLOOKUP(TRIM(RawData!G5253),ICD10Code,2,FALSE), ""), "Other")</f>
        <v/>
      </c>
      <c r="H5251" t="str">
        <f>IFERROR(IF(RawData!H5253&lt;&gt;"", VLOOKUP(TRIM(RawData!H5253),PHCODE,2,FALSE), ""), "Other")</f>
        <v/>
      </c>
      <c r="I5251" t="str">
        <f>IFERROR(IF(RawData!I5253&lt;&gt;"", VLOOKUP(TRIM(RawData!I5253),PHCODE,2,FALSE), ""), "Other")</f>
        <v/>
      </c>
      <c r="J5251" t="str">
        <f>TRIM(RawData!L5253)</f>
        <v/>
      </c>
      <c r="K5251">
        <f>'Risk Calculation Tables'!AD4819</f>
        <v>0</v>
      </c>
      <c r="L5251" t="str">
        <f>TRIM(RawData!J5253)</f>
        <v/>
      </c>
      <c r="M5251" t="str">
        <f>TRIM(RawData!K5253)</f>
        <v/>
      </c>
    </row>
    <row r="5252" spans="1:13" x14ac:dyDescent="0.3">
      <c r="A5252">
        <f>RawData!A5254</f>
        <v>0</v>
      </c>
      <c r="B5252" t="str">
        <f>IF(RawData!B5254&lt;&gt;"", (VLOOKUP(RawData!B5254,AgeCat,2,TRUE)), "")</f>
        <v/>
      </c>
      <c r="C5252" t="str">
        <f>TRIM(RawData!C5254)</f>
        <v/>
      </c>
      <c r="D5252" s="4">
        <f>RawData!D5254</f>
        <v>0</v>
      </c>
      <c r="E5252">
        <f>RawData!E5254</f>
        <v>0</v>
      </c>
      <c r="F5252" t="str">
        <f>IFERROR(IF(RawData!F5254&lt;&gt;"", VLOOKUP(TRIM(RawData!F5254),ICD10Code,2,FALSE), ""), "Other")</f>
        <v/>
      </c>
      <c r="G5252" t="str">
        <f>IFERROR(IF(RawData!G5254&lt;&gt;"", VLOOKUP(TRIM(RawData!G5254),ICD10Code,2,FALSE), ""), "Other")</f>
        <v/>
      </c>
      <c r="H5252" t="str">
        <f>IFERROR(IF(RawData!H5254&lt;&gt;"", VLOOKUP(TRIM(RawData!H5254),PHCODE,2,FALSE), ""), "Other")</f>
        <v/>
      </c>
      <c r="I5252" t="str">
        <f>IFERROR(IF(RawData!I5254&lt;&gt;"", VLOOKUP(TRIM(RawData!I5254),PHCODE,2,FALSE), ""), "Other")</f>
        <v/>
      </c>
      <c r="J5252" t="str">
        <f>TRIM(RawData!L5254)</f>
        <v/>
      </c>
      <c r="K5252">
        <f>'Risk Calculation Tables'!AD4820</f>
        <v>0</v>
      </c>
      <c r="L5252" t="str">
        <f>TRIM(RawData!J5254)</f>
        <v/>
      </c>
      <c r="M5252" t="str">
        <f>TRIM(RawData!K5254)</f>
        <v/>
      </c>
    </row>
    <row r="5253" spans="1:13" x14ac:dyDescent="0.3">
      <c r="A5253">
        <f>RawData!A5255</f>
        <v>0</v>
      </c>
      <c r="B5253" t="str">
        <f>IF(RawData!B5255&lt;&gt;"", (VLOOKUP(RawData!B5255,AgeCat,2,TRUE)), "")</f>
        <v/>
      </c>
      <c r="C5253" t="str">
        <f>TRIM(RawData!C5255)</f>
        <v/>
      </c>
      <c r="D5253" s="4">
        <f>RawData!D5255</f>
        <v>0</v>
      </c>
      <c r="E5253">
        <f>RawData!E5255</f>
        <v>0</v>
      </c>
      <c r="F5253" t="str">
        <f>IFERROR(IF(RawData!F5255&lt;&gt;"", VLOOKUP(TRIM(RawData!F5255),ICD10Code,2,FALSE), ""), "Other")</f>
        <v/>
      </c>
      <c r="G5253" t="str">
        <f>IFERROR(IF(RawData!G5255&lt;&gt;"", VLOOKUP(TRIM(RawData!G5255),ICD10Code,2,FALSE), ""), "Other")</f>
        <v/>
      </c>
      <c r="H5253" t="str">
        <f>IFERROR(IF(RawData!H5255&lt;&gt;"", VLOOKUP(TRIM(RawData!H5255),PHCODE,2,FALSE), ""), "Other")</f>
        <v/>
      </c>
      <c r="I5253" t="str">
        <f>IFERROR(IF(RawData!I5255&lt;&gt;"", VLOOKUP(TRIM(RawData!I5255),PHCODE,2,FALSE), ""), "Other")</f>
        <v/>
      </c>
      <c r="J5253" t="str">
        <f>TRIM(RawData!L5255)</f>
        <v/>
      </c>
      <c r="K5253">
        <f>'Risk Calculation Tables'!AD4821</f>
        <v>0</v>
      </c>
      <c r="L5253" t="str">
        <f>TRIM(RawData!J5255)</f>
        <v/>
      </c>
      <c r="M5253" t="str">
        <f>TRIM(RawData!K5255)</f>
        <v/>
      </c>
    </row>
    <row r="5254" spans="1:13" x14ac:dyDescent="0.3">
      <c r="A5254">
        <f>RawData!A5256</f>
        <v>0</v>
      </c>
      <c r="B5254" t="str">
        <f>IF(RawData!B5256&lt;&gt;"", (VLOOKUP(RawData!B5256,AgeCat,2,TRUE)), "")</f>
        <v/>
      </c>
      <c r="C5254" t="str">
        <f>TRIM(RawData!C5256)</f>
        <v/>
      </c>
      <c r="D5254" s="4">
        <f>RawData!D5256</f>
        <v>0</v>
      </c>
      <c r="E5254">
        <f>RawData!E5256</f>
        <v>0</v>
      </c>
      <c r="F5254" t="str">
        <f>IFERROR(IF(RawData!F5256&lt;&gt;"", VLOOKUP(TRIM(RawData!F5256),ICD10Code,2,FALSE), ""), "Other")</f>
        <v/>
      </c>
      <c r="G5254" t="str">
        <f>IFERROR(IF(RawData!G5256&lt;&gt;"", VLOOKUP(TRIM(RawData!G5256),ICD10Code,2,FALSE), ""), "Other")</f>
        <v/>
      </c>
      <c r="H5254" t="str">
        <f>IFERROR(IF(RawData!H5256&lt;&gt;"", VLOOKUP(TRIM(RawData!H5256),PHCODE,2,FALSE), ""), "Other")</f>
        <v/>
      </c>
      <c r="I5254" t="str">
        <f>IFERROR(IF(RawData!I5256&lt;&gt;"", VLOOKUP(TRIM(RawData!I5256),PHCODE,2,FALSE), ""), "Other")</f>
        <v/>
      </c>
      <c r="J5254" t="str">
        <f>TRIM(RawData!L5256)</f>
        <v/>
      </c>
      <c r="K5254">
        <f>'Risk Calculation Tables'!AD4822</f>
        <v>0</v>
      </c>
      <c r="L5254" t="str">
        <f>TRIM(RawData!J5256)</f>
        <v/>
      </c>
      <c r="M5254" t="str">
        <f>TRIM(RawData!K5256)</f>
        <v/>
      </c>
    </row>
    <row r="5255" spans="1:13" x14ac:dyDescent="0.3">
      <c r="A5255">
        <f>RawData!A5257</f>
        <v>0</v>
      </c>
      <c r="B5255" t="str">
        <f>IF(RawData!B5257&lt;&gt;"", (VLOOKUP(RawData!B5257,AgeCat,2,TRUE)), "")</f>
        <v/>
      </c>
      <c r="C5255" t="str">
        <f>TRIM(RawData!C5257)</f>
        <v/>
      </c>
      <c r="D5255" s="4">
        <f>RawData!D5257</f>
        <v>0</v>
      </c>
      <c r="E5255">
        <f>RawData!E5257</f>
        <v>0</v>
      </c>
      <c r="F5255" t="str">
        <f>IFERROR(IF(RawData!F5257&lt;&gt;"", VLOOKUP(TRIM(RawData!F5257),ICD10Code,2,FALSE), ""), "Other")</f>
        <v/>
      </c>
      <c r="G5255" t="str">
        <f>IFERROR(IF(RawData!G5257&lt;&gt;"", VLOOKUP(TRIM(RawData!G5257),ICD10Code,2,FALSE), ""), "Other")</f>
        <v/>
      </c>
      <c r="H5255" t="str">
        <f>IFERROR(IF(RawData!H5257&lt;&gt;"", VLOOKUP(TRIM(RawData!H5257),PHCODE,2,FALSE), ""), "Other")</f>
        <v/>
      </c>
      <c r="I5255" t="str">
        <f>IFERROR(IF(RawData!I5257&lt;&gt;"", VLOOKUP(TRIM(RawData!I5257),PHCODE,2,FALSE), ""), "Other")</f>
        <v/>
      </c>
      <c r="J5255" t="str">
        <f>TRIM(RawData!L5257)</f>
        <v/>
      </c>
      <c r="K5255">
        <f>'Risk Calculation Tables'!AD4823</f>
        <v>0</v>
      </c>
      <c r="L5255" t="str">
        <f>TRIM(RawData!J5257)</f>
        <v/>
      </c>
      <c r="M5255" t="str">
        <f>TRIM(RawData!K5257)</f>
        <v/>
      </c>
    </row>
    <row r="5256" spans="1:13" x14ac:dyDescent="0.3">
      <c r="A5256">
        <f>RawData!A5258</f>
        <v>0</v>
      </c>
      <c r="B5256" t="str">
        <f>IF(RawData!B5258&lt;&gt;"", (VLOOKUP(RawData!B5258,AgeCat,2,TRUE)), "")</f>
        <v/>
      </c>
      <c r="C5256" t="str">
        <f>TRIM(RawData!C5258)</f>
        <v/>
      </c>
      <c r="D5256" s="4">
        <f>RawData!D5258</f>
        <v>0</v>
      </c>
      <c r="E5256">
        <f>RawData!E5258</f>
        <v>0</v>
      </c>
      <c r="F5256" t="str">
        <f>IFERROR(IF(RawData!F5258&lt;&gt;"", VLOOKUP(TRIM(RawData!F5258),ICD10Code,2,FALSE), ""), "Other")</f>
        <v/>
      </c>
      <c r="G5256" t="str">
        <f>IFERROR(IF(RawData!G5258&lt;&gt;"", VLOOKUP(TRIM(RawData!G5258),ICD10Code,2,FALSE), ""), "Other")</f>
        <v/>
      </c>
      <c r="H5256" t="str">
        <f>IFERROR(IF(RawData!H5258&lt;&gt;"", VLOOKUP(TRIM(RawData!H5258),PHCODE,2,FALSE), ""), "Other")</f>
        <v/>
      </c>
      <c r="I5256" t="str">
        <f>IFERROR(IF(RawData!I5258&lt;&gt;"", VLOOKUP(TRIM(RawData!I5258),PHCODE,2,FALSE), ""), "Other")</f>
        <v/>
      </c>
      <c r="J5256" t="str">
        <f>TRIM(RawData!L5258)</f>
        <v/>
      </c>
      <c r="K5256">
        <f>'Risk Calculation Tables'!AD4824</f>
        <v>0</v>
      </c>
      <c r="L5256" t="str">
        <f>TRIM(RawData!J5258)</f>
        <v/>
      </c>
      <c r="M5256" t="str">
        <f>TRIM(RawData!K5258)</f>
        <v/>
      </c>
    </row>
    <row r="5257" spans="1:13" x14ac:dyDescent="0.3">
      <c r="A5257">
        <f>RawData!A5259</f>
        <v>0</v>
      </c>
      <c r="B5257" t="str">
        <f>IF(RawData!B5259&lt;&gt;"", (VLOOKUP(RawData!B5259,AgeCat,2,TRUE)), "")</f>
        <v/>
      </c>
      <c r="C5257" t="str">
        <f>TRIM(RawData!C5259)</f>
        <v/>
      </c>
      <c r="D5257" s="4">
        <f>RawData!D5259</f>
        <v>0</v>
      </c>
      <c r="E5257">
        <f>RawData!E5259</f>
        <v>0</v>
      </c>
      <c r="F5257" t="str">
        <f>IFERROR(IF(RawData!F5259&lt;&gt;"", VLOOKUP(TRIM(RawData!F5259),ICD10Code,2,FALSE), ""), "Other")</f>
        <v/>
      </c>
      <c r="G5257" t="str">
        <f>IFERROR(IF(RawData!G5259&lt;&gt;"", VLOOKUP(TRIM(RawData!G5259),ICD10Code,2,FALSE), ""), "Other")</f>
        <v/>
      </c>
      <c r="H5257" t="str">
        <f>IFERROR(IF(RawData!H5259&lt;&gt;"", VLOOKUP(TRIM(RawData!H5259),PHCODE,2,FALSE), ""), "Other")</f>
        <v/>
      </c>
      <c r="I5257" t="str">
        <f>IFERROR(IF(RawData!I5259&lt;&gt;"", VLOOKUP(TRIM(RawData!I5259),PHCODE,2,FALSE), ""), "Other")</f>
        <v/>
      </c>
      <c r="J5257" t="str">
        <f>TRIM(RawData!L5259)</f>
        <v/>
      </c>
      <c r="K5257">
        <f>'Risk Calculation Tables'!AD4825</f>
        <v>0</v>
      </c>
      <c r="L5257" t="str">
        <f>TRIM(RawData!J5259)</f>
        <v/>
      </c>
      <c r="M5257" t="str">
        <f>TRIM(RawData!K5259)</f>
        <v/>
      </c>
    </row>
    <row r="5258" spans="1:13" x14ac:dyDescent="0.3">
      <c r="A5258">
        <f>RawData!A5260</f>
        <v>0</v>
      </c>
      <c r="B5258" t="str">
        <f>IF(RawData!B5260&lt;&gt;"", (VLOOKUP(RawData!B5260,AgeCat,2,TRUE)), "")</f>
        <v/>
      </c>
      <c r="C5258" t="str">
        <f>TRIM(RawData!C5260)</f>
        <v/>
      </c>
      <c r="D5258" s="4">
        <f>RawData!D5260</f>
        <v>0</v>
      </c>
      <c r="E5258">
        <f>RawData!E5260</f>
        <v>0</v>
      </c>
      <c r="F5258" t="str">
        <f>IFERROR(IF(RawData!F5260&lt;&gt;"", VLOOKUP(TRIM(RawData!F5260),ICD10Code,2,FALSE), ""), "Other")</f>
        <v/>
      </c>
      <c r="G5258" t="str">
        <f>IFERROR(IF(RawData!G5260&lt;&gt;"", VLOOKUP(TRIM(RawData!G5260),ICD10Code,2,FALSE), ""), "Other")</f>
        <v/>
      </c>
      <c r="H5258" t="str">
        <f>IFERROR(IF(RawData!H5260&lt;&gt;"", VLOOKUP(TRIM(RawData!H5260),PHCODE,2,FALSE), ""), "Other")</f>
        <v/>
      </c>
      <c r="I5258" t="str">
        <f>IFERROR(IF(RawData!I5260&lt;&gt;"", VLOOKUP(TRIM(RawData!I5260),PHCODE,2,FALSE), ""), "Other")</f>
        <v/>
      </c>
      <c r="J5258" t="str">
        <f>TRIM(RawData!L5260)</f>
        <v/>
      </c>
      <c r="K5258">
        <f>'Risk Calculation Tables'!AD4826</f>
        <v>0</v>
      </c>
      <c r="L5258" t="str">
        <f>TRIM(RawData!J5260)</f>
        <v/>
      </c>
      <c r="M5258" t="str">
        <f>TRIM(RawData!K5260)</f>
        <v/>
      </c>
    </row>
    <row r="5259" spans="1:13" x14ac:dyDescent="0.3">
      <c r="A5259">
        <f>RawData!A5261</f>
        <v>0</v>
      </c>
      <c r="B5259" t="str">
        <f>IF(RawData!B5261&lt;&gt;"", (VLOOKUP(RawData!B5261,AgeCat,2,TRUE)), "")</f>
        <v/>
      </c>
      <c r="C5259" t="str">
        <f>TRIM(RawData!C5261)</f>
        <v/>
      </c>
      <c r="D5259" s="4">
        <f>RawData!D5261</f>
        <v>0</v>
      </c>
      <c r="E5259">
        <f>RawData!E5261</f>
        <v>0</v>
      </c>
      <c r="F5259" t="str">
        <f>IFERROR(IF(RawData!F5261&lt;&gt;"", VLOOKUP(TRIM(RawData!F5261),ICD10Code,2,FALSE), ""), "Other")</f>
        <v/>
      </c>
      <c r="G5259" t="str">
        <f>IFERROR(IF(RawData!G5261&lt;&gt;"", VLOOKUP(TRIM(RawData!G5261),ICD10Code,2,FALSE), ""), "Other")</f>
        <v/>
      </c>
      <c r="H5259" t="str">
        <f>IFERROR(IF(RawData!H5261&lt;&gt;"", VLOOKUP(TRIM(RawData!H5261),PHCODE,2,FALSE), ""), "Other")</f>
        <v/>
      </c>
      <c r="I5259" t="str">
        <f>IFERROR(IF(RawData!I5261&lt;&gt;"", VLOOKUP(TRIM(RawData!I5261),PHCODE,2,FALSE), ""), "Other")</f>
        <v/>
      </c>
      <c r="J5259" t="str">
        <f>TRIM(RawData!L5261)</f>
        <v/>
      </c>
      <c r="K5259">
        <f>'Risk Calculation Tables'!AD4827</f>
        <v>0</v>
      </c>
      <c r="L5259" t="str">
        <f>TRIM(RawData!J5261)</f>
        <v/>
      </c>
      <c r="M5259" t="str">
        <f>TRIM(RawData!K5261)</f>
        <v/>
      </c>
    </row>
    <row r="5260" spans="1:13" x14ac:dyDescent="0.3">
      <c r="A5260">
        <f>RawData!A5262</f>
        <v>0</v>
      </c>
      <c r="B5260" t="str">
        <f>IF(RawData!B5262&lt;&gt;"", (VLOOKUP(RawData!B5262,AgeCat,2,TRUE)), "")</f>
        <v/>
      </c>
      <c r="C5260" t="str">
        <f>TRIM(RawData!C5262)</f>
        <v/>
      </c>
      <c r="D5260" s="4">
        <f>RawData!D5262</f>
        <v>0</v>
      </c>
      <c r="E5260">
        <f>RawData!E5262</f>
        <v>0</v>
      </c>
      <c r="F5260" t="str">
        <f>IFERROR(IF(RawData!F5262&lt;&gt;"", VLOOKUP(TRIM(RawData!F5262),ICD10Code,2,FALSE), ""), "Other")</f>
        <v/>
      </c>
      <c r="G5260" t="str">
        <f>IFERROR(IF(RawData!G5262&lt;&gt;"", VLOOKUP(TRIM(RawData!G5262),ICD10Code,2,FALSE), ""), "Other")</f>
        <v/>
      </c>
      <c r="H5260" t="str">
        <f>IFERROR(IF(RawData!H5262&lt;&gt;"", VLOOKUP(TRIM(RawData!H5262),PHCODE,2,FALSE), ""), "Other")</f>
        <v/>
      </c>
      <c r="I5260" t="str">
        <f>IFERROR(IF(RawData!I5262&lt;&gt;"", VLOOKUP(TRIM(RawData!I5262),PHCODE,2,FALSE), ""), "Other")</f>
        <v/>
      </c>
      <c r="J5260" t="str">
        <f>TRIM(RawData!L5262)</f>
        <v/>
      </c>
      <c r="K5260">
        <f>'Risk Calculation Tables'!AD4828</f>
        <v>0</v>
      </c>
      <c r="L5260" t="str">
        <f>TRIM(RawData!J5262)</f>
        <v/>
      </c>
      <c r="M5260" t="str">
        <f>TRIM(RawData!K5262)</f>
        <v/>
      </c>
    </row>
    <row r="5261" spans="1:13" x14ac:dyDescent="0.3">
      <c r="A5261">
        <f>RawData!A5263</f>
        <v>0</v>
      </c>
      <c r="B5261" t="str">
        <f>IF(RawData!B5263&lt;&gt;"", (VLOOKUP(RawData!B5263,AgeCat,2,TRUE)), "")</f>
        <v/>
      </c>
      <c r="C5261" t="str">
        <f>TRIM(RawData!C5263)</f>
        <v/>
      </c>
      <c r="D5261" s="4">
        <f>RawData!D5263</f>
        <v>0</v>
      </c>
      <c r="E5261">
        <f>RawData!E5263</f>
        <v>0</v>
      </c>
      <c r="F5261" t="str">
        <f>IFERROR(IF(RawData!F5263&lt;&gt;"", VLOOKUP(TRIM(RawData!F5263),ICD10Code,2,FALSE), ""), "Other")</f>
        <v/>
      </c>
      <c r="G5261" t="str">
        <f>IFERROR(IF(RawData!G5263&lt;&gt;"", VLOOKUP(TRIM(RawData!G5263),ICD10Code,2,FALSE), ""), "Other")</f>
        <v/>
      </c>
      <c r="H5261" t="str">
        <f>IFERROR(IF(RawData!H5263&lt;&gt;"", VLOOKUP(TRIM(RawData!H5263),PHCODE,2,FALSE), ""), "Other")</f>
        <v/>
      </c>
      <c r="I5261" t="str">
        <f>IFERROR(IF(RawData!I5263&lt;&gt;"", VLOOKUP(TRIM(RawData!I5263),PHCODE,2,FALSE), ""), "Other")</f>
        <v/>
      </c>
      <c r="J5261" t="str">
        <f>TRIM(RawData!L5263)</f>
        <v/>
      </c>
      <c r="K5261">
        <f>'Risk Calculation Tables'!AD4829</f>
        <v>0</v>
      </c>
      <c r="L5261" t="str">
        <f>TRIM(RawData!J5263)</f>
        <v/>
      </c>
      <c r="M5261" t="str">
        <f>TRIM(RawData!K5263)</f>
        <v/>
      </c>
    </row>
    <row r="5262" spans="1:13" x14ac:dyDescent="0.3">
      <c r="A5262">
        <f>RawData!A5264</f>
        <v>0</v>
      </c>
      <c r="B5262" t="str">
        <f>IF(RawData!B5264&lt;&gt;"", (VLOOKUP(RawData!B5264,AgeCat,2,TRUE)), "")</f>
        <v/>
      </c>
      <c r="C5262" t="str">
        <f>TRIM(RawData!C5264)</f>
        <v/>
      </c>
      <c r="D5262" s="4">
        <f>RawData!D5264</f>
        <v>0</v>
      </c>
      <c r="E5262">
        <f>RawData!E5264</f>
        <v>0</v>
      </c>
      <c r="F5262" t="str">
        <f>IFERROR(IF(RawData!F5264&lt;&gt;"", VLOOKUP(TRIM(RawData!F5264),ICD10Code,2,FALSE), ""), "Other")</f>
        <v/>
      </c>
      <c r="G5262" t="str">
        <f>IFERROR(IF(RawData!G5264&lt;&gt;"", VLOOKUP(TRIM(RawData!G5264),ICD10Code,2,FALSE), ""), "Other")</f>
        <v/>
      </c>
      <c r="H5262" t="str">
        <f>IFERROR(IF(RawData!H5264&lt;&gt;"", VLOOKUP(TRIM(RawData!H5264),PHCODE,2,FALSE), ""), "Other")</f>
        <v/>
      </c>
      <c r="I5262" t="str">
        <f>IFERROR(IF(RawData!I5264&lt;&gt;"", VLOOKUP(TRIM(RawData!I5264),PHCODE,2,FALSE), ""), "Other")</f>
        <v/>
      </c>
      <c r="J5262" t="str">
        <f>TRIM(RawData!L5264)</f>
        <v/>
      </c>
      <c r="K5262">
        <f>'Risk Calculation Tables'!AD4830</f>
        <v>0</v>
      </c>
      <c r="L5262" t="str">
        <f>TRIM(RawData!J5264)</f>
        <v/>
      </c>
      <c r="M5262" t="str">
        <f>TRIM(RawData!K5264)</f>
        <v/>
      </c>
    </row>
    <row r="5263" spans="1:13" x14ac:dyDescent="0.3">
      <c r="A5263">
        <f>RawData!A5265</f>
        <v>0</v>
      </c>
      <c r="B5263" t="str">
        <f>IF(RawData!B5265&lt;&gt;"", (VLOOKUP(RawData!B5265,AgeCat,2,TRUE)), "")</f>
        <v/>
      </c>
      <c r="C5263" t="str">
        <f>TRIM(RawData!C5265)</f>
        <v/>
      </c>
      <c r="D5263" s="4">
        <f>RawData!D5265</f>
        <v>0</v>
      </c>
      <c r="E5263">
        <f>RawData!E5265</f>
        <v>0</v>
      </c>
      <c r="F5263" t="str">
        <f>IFERROR(IF(RawData!F5265&lt;&gt;"", VLOOKUP(TRIM(RawData!F5265),ICD10Code,2,FALSE), ""), "Other")</f>
        <v/>
      </c>
      <c r="G5263" t="str">
        <f>IFERROR(IF(RawData!G5265&lt;&gt;"", VLOOKUP(TRIM(RawData!G5265),ICD10Code,2,FALSE), ""), "Other")</f>
        <v/>
      </c>
      <c r="H5263" t="str">
        <f>IFERROR(IF(RawData!H5265&lt;&gt;"", VLOOKUP(TRIM(RawData!H5265),PHCODE,2,FALSE), ""), "Other")</f>
        <v/>
      </c>
      <c r="I5263" t="str">
        <f>IFERROR(IF(RawData!I5265&lt;&gt;"", VLOOKUP(TRIM(RawData!I5265),PHCODE,2,FALSE), ""), "Other")</f>
        <v/>
      </c>
      <c r="J5263" t="str">
        <f>TRIM(RawData!L5265)</f>
        <v/>
      </c>
      <c r="K5263">
        <f>'Risk Calculation Tables'!AD4831</f>
        <v>0</v>
      </c>
      <c r="L5263" t="str">
        <f>TRIM(RawData!J5265)</f>
        <v/>
      </c>
      <c r="M5263" t="str">
        <f>TRIM(RawData!K5265)</f>
        <v/>
      </c>
    </row>
    <row r="5264" spans="1:13" x14ac:dyDescent="0.3">
      <c r="A5264">
        <f>RawData!A5266</f>
        <v>0</v>
      </c>
      <c r="B5264" t="str">
        <f>IF(RawData!B5266&lt;&gt;"", (VLOOKUP(RawData!B5266,AgeCat,2,TRUE)), "")</f>
        <v/>
      </c>
      <c r="C5264" t="str">
        <f>TRIM(RawData!C5266)</f>
        <v/>
      </c>
      <c r="D5264" s="4">
        <f>RawData!D5266</f>
        <v>0</v>
      </c>
      <c r="E5264">
        <f>RawData!E5266</f>
        <v>0</v>
      </c>
      <c r="F5264" t="str">
        <f>IFERROR(IF(RawData!F5266&lt;&gt;"", VLOOKUP(TRIM(RawData!F5266),ICD10Code,2,FALSE), ""), "Other")</f>
        <v/>
      </c>
      <c r="G5264" t="str">
        <f>IFERROR(IF(RawData!G5266&lt;&gt;"", VLOOKUP(TRIM(RawData!G5266),ICD10Code,2,FALSE), ""), "Other")</f>
        <v/>
      </c>
      <c r="H5264" t="str">
        <f>IFERROR(IF(RawData!H5266&lt;&gt;"", VLOOKUP(TRIM(RawData!H5266),PHCODE,2,FALSE), ""), "Other")</f>
        <v/>
      </c>
      <c r="I5264" t="str">
        <f>IFERROR(IF(RawData!I5266&lt;&gt;"", VLOOKUP(TRIM(RawData!I5266),PHCODE,2,FALSE), ""), "Other")</f>
        <v/>
      </c>
      <c r="J5264" t="str">
        <f>TRIM(RawData!L5266)</f>
        <v/>
      </c>
      <c r="K5264">
        <f>'Risk Calculation Tables'!AD4832</f>
        <v>0</v>
      </c>
      <c r="L5264" t="str">
        <f>TRIM(RawData!J5266)</f>
        <v/>
      </c>
      <c r="M5264" t="str">
        <f>TRIM(RawData!K5266)</f>
        <v/>
      </c>
    </row>
    <row r="5265" spans="1:13" x14ac:dyDescent="0.3">
      <c r="A5265">
        <f>RawData!A5267</f>
        <v>0</v>
      </c>
      <c r="B5265" t="str">
        <f>IF(RawData!B5267&lt;&gt;"", (VLOOKUP(RawData!B5267,AgeCat,2,TRUE)), "")</f>
        <v/>
      </c>
      <c r="C5265" t="str">
        <f>TRIM(RawData!C5267)</f>
        <v/>
      </c>
      <c r="D5265" s="4">
        <f>RawData!D5267</f>
        <v>0</v>
      </c>
      <c r="E5265">
        <f>RawData!E5267</f>
        <v>0</v>
      </c>
      <c r="F5265" t="str">
        <f>IFERROR(IF(RawData!F5267&lt;&gt;"", VLOOKUP(TRIM(RawData!F5267),ICD10Code,2,FALSE), ""), "Other")</f>
        <v/>
      </c>
      <c r="G5265" t="str">
        <f>IFERROR(IF(RawData!G5267&lt;&gt;"", VLOOKUP(TRIM(RawData!G5267),ICD10Code,2,FALSE), ""), "Other")</f>
        <v/>
      </c>
      <c r="H5265" t="str">
        <f>IFERROR(IF(RawData!H5267&lt;&gt;"", VLOOKUP(TRIM(RawData!H5267),PHCODE,2,FALSE), ""), "Other")</f>
        <v/>
      </c>
      <c r="I5265" t="str">
        <f>IFERROR(IF(RawData!I5267&lt;&gt;"", VLOOKUP(TRIM(RawData!I5267),PHCODE,2,FALSE), ""), "Other")</f>
        <v/>
      </c>
      <c r="J5265" t="str">
        <f>TRIM(RawData!L5267)</f>
        <v/>
      </c>
      <c r="K5265">
        <f>'Risk Calculation Tables'!AD4833</f>
        <v>0</v>
      </c>
      <c r="L5265" t="str">
        <f>TRIM(RawData!J5267)</f>
        <v/>
      </c>
      <c r="M5265" t="str">
        <f>TRIM(RawData!K5267)</f>
        <v/>
      </c>
    </row>
    <row r="5266" spans="1:13" x14ac:dyDescent="0.3">
      <c r="A5266">
        <f>RawData!A5268</f>
        <v>0</v>
      </c>
      <c r="B5266" t="str">
        <f>IF(RawData!B5268&lt;&gt;"", (VLOOKUP(RawData!B5268,AgeCat,2,TRUE)), "")</f>
        <v/>
      </c>
      <c r="C5266" t="str">
        <f>TRIM(RawData!C5268)</f>
        <v/>
      </c>
      <c r="D5266" s="4">
        <f>RawData!D5268</f>
        <v>0</v>
      </c>
      <c r="E5266">
        <f>RawData!E5268</f>
        <v>0</v>
      </c>
      <c r="F5266" t="str">
        <f>IFERROR(IF(RawData!F5268&lt;&gt;"", VLOOKUP(TRIM(RawData!F5268),ICD10Code,2,FALSE), ""), "Other")</f>
        <v/>
      </c>
      <c r="G5266" t="str">
        <f>IFERROR(IF(RawData!G5268&lt;&gt;"", VLOOKUP(TRIM(RawData!G5268),ICD10Code,2,FALSE), ""), "Other")</f>
        <v/>
      </c>
      <c r="H5266" t="str">
        <f>IFERROR(IF(RawData!H5268&lt;&gt;"", VLOOKUP(TRIM(RawData!H5268),PHCODE,2,FALSE), ""), "Other")</f>
        <v/>
      </c>
      <c r="I5266" t="str">
        <f>IFERROR(IF(RawData!I5268&lt;&gt;"", VLOOKUP(TRIM(RawData!I5268),PHCODE,2,FALSE), ""), "Other")</f>
        <v/>
      </c>
      <c r="J5266" t="str">
        <f>TRIM(RawData!L5268)</f>
        <v/>
      </c>
      <c r="K5266">
        <f>'Risk Calculation Tables'!AD4834</f>
        <v>0</v>
      </c>
      <c r="L5266" t="str">
        <f>TRIM(RawData!J5268)</f>
        <v/>
      </c>
      <c r="M5266" t="str">
        <f>TRIM(RawData!K5268)</f>
        <v/>
      </c>
    </row>
    <row r="5267" spans="1:13" x14ac:dyDescent="0.3">
      <c r="A5267">
        <f>RawData!A5269</f>
        <v>0</v>
      </c>
      <c r="B5267" t="str">
        <f>IF(RawData!B5269&lt;&gt;"", (VLOOKUP(RawData!B5269,AgeCat,2,TRUE)), "")</f>
        <v/>
      </c>
      <c r="C5267" t="str">
        <f>TRIM(RawData!C5269)</f>
        <v/>
      </c>
      <c r="D5267" s="4">
        <f>RawData!D5269</f>
        <v>0</v>
      </c>
      <c r="E5267">
        <f>RawData!E5269</f>
        <v>0</v>
      </c>
      <c r="F5267" t="str">
        <f>IFERROR(IF(RawData!F5269&lt;&gt;"", VLOOKUP(TRIM(RawData!F5269),ICD10Code,2,FALSE), ""), "Other")</f>
        <v/>
      </c>
      <c r="G5267" t="str">
        <f>IFERROR(IF(RawData!G5269&lt;&gt;"", VLOOKUP(TRIM(RawData!G5269),ICD10Code,2,FALSE), ""), "Other")</f>
        <v/>
      </c>
      <c r="H5267" t="str">
        <f>IFERROR(IF(RawData!H5269&lt;&gt;"", VLOOKUP(TRIM(RawData!H5269),PHCODE,2,FALSE), ""), "Other")</f>
        <v/>
      </c>
      <c r="I5267" t="str">
        <f>IFERROR(IF(RawData!I5269&lt;&gt;"", VLOOKUP(TRIM(RawData!I5269),PHCODE,2,FALSE), ""), "Other")</f>
        <v/>
      </c>
      <c r="J5267" t="str">
        <f>TRIM(RawData!L5269)</f>
        <v/>
      </c>
      <c r="K5267">
        <f>'Risk Calculation Tables'!AD4835</f>
        <v>0</v>
      </c>
      <c r="L5267" t="str">
        <f>TRIM(RawData!J5269)</f>
        <v/>
      </c>
      <c r="M5267" t="str">
        <f>TRIM(RawData!K5269)</f>
        <v/>
      </c>
    </row>
    <row r="5268" spans="1:13" x14ac:dyDescent="0.3">
      <c r="A5268">
        <f>RawData!A5270</f>
        <v>0</v>
      </c>
      <c r="B5268" t="str">
        <f>IF(RawData!B5270&lt;&gt;"", (VLOOKUP(RawData!B5270,AgeCat,2,TRUE)), "")</f>
        <v/>
      </c>
      <c r="C5268" t="str">
        <f>TRIM(RawData!C5270)</f>
        <v/>
      </c>
      <c r="D5268" s="4">
        <f>RawData!D5270</f>
        <v>0</v>
      </c>
      <c r="E5268">
        <f>RawData!E5270</f>
        <v>0</v>
      </c>
      <c r="F5268" t="str">
        <f>IFERROR(IF(RawData!F5270&lt;&gt;"", VLOOKUP(TRIM(RawData!F5270),ICD10Code,2,FALSE), ""), "Other")</f>
        <v/>
      </c>
      <c r="G5268" t="str">
        <f>IFERROR(IF(RawData!G5270&lt;&gt;"", VLOOKUP(TRIM(RawData!G5270),ICD10Code,2,FALSE), ""), "Other")</f>
        <v/>
      </c>
      <c r="H5268" t="str">
        <f>IFERROR(IF(RawData!H5270&lt;&gt;"", VLOOKUP(TRIM(RawData!H5270),PHCODE,2,FALSE), ""), "Other")</f>
        <v/>
      </c>
      <c r="I5268" t="str">
        <f>IFERROR(IF(RawData!I5270&lt;&gt;"", VLOOKUP(TRIM(RawData!I5270),PHCODE,2,FALSE), ""), "Other")</f>
        <v/>
      </c>
      <c r="J5268" t="str">
        <f>TRIM(RawData!L5270)</f>
        <v/>
      </c>
      <c r="K5268">
        <f>'Risk Calculation Tables'!AD4836</f>
        <v>0</v>
      </c>
      <c r="L5268" t="str">
        <f>TRIM(RawData!J5270)</f>
        <v/>
      </c>
      <c r="M5268" t="str">
        <f>TRIM(RawData!K5270)</f>
        <v/>
      </c>
    </row>
    <row r="5269" spans="1:13" x14ac:dyDescent="0.3">
      <c r="A5269">
        <f>RawData!A5271</f>
        <v>0</v>
      </c>
      <c r="B5269" t="str">
        <f>IF(RawData!B5271&lt;&gt;"", (VLOOKUP(RawData!B5271,AgeCat,2,TRUE)), "")</f>
        <v/>
      </c>
      <c r="C5269" t="str">
        <f>TRIM(RawData!C5271)</f>
        <v/>
      </c>
      <c r="D5269" s="4">
        <f>RawData!D5271</f>
        <v>0</v>
      </c>
      <c r="E5269">
        <f>RawData!E5271</f>
        <v>0</v>
      </c>
      <c r="F5269" t="str">
        <f>IFERROR(IF(RawData!F5271&lt;&gt;"", VLOOKUP(TRIM(RawData!F5271),ICD10Code,2,FALSE), ""), "Other")</f>
        <v/>
      </c>
      <c r="G5269" t="str">
        <f>IFERROR(IF(RawData!G5271&lt;&gt;"", VLOOKUP(TRIM(RawData!G5271),ICD10Code,2,FALSE), ""), "Other")</f>
        <v/>
      </c>
      <c r="H5269" t="str">
        <f>IFERROR(IF(RawData!H5271&lt;&gt;"", VLOOKUP(TRIM(RawData!H5271),PHCODE,2,FALSE), ""), "Other")</f>
        <v/>
      </c>
      <c r="I5269" t="str">
        <f>IFERROR(IF(RawData!I5271&lt;&gt;"", VLOOKUP(TRIM(RawData!I5271),PHCODE,2,FALSE), ""), "Other")</f>
        <v/>
      </c>
      <c r="J5269" t="str">
        <f>TRIM(RawData!L5271)</f>
        <v/>
      </c>
      <c r="K5269">
        <f>'Risk Calculation Tables'!AD4837</f>
        <v>0</v>
      </c>
      <c r="L5269" t="str">
        <f>TRIM(RawData!J5271)</f>
        <v/>
      </c>
      <c r="M5269" t="str">
        <f>TRIM(RawData!K5271)</f>
        <v/>
      </c>
    </row>
    <row r="5270" spans="1:13" x14ac:dyDescent="0.3">
      <c r="A5270">
        <f>RawData!A5272</f>
        <v>0</v>
      </c>
      <c r="B5270" t="str">
        <f>IF(RawData!B5272&lt;&gt;"", (VLOOKUP(RawData!B5272,AgeCat,2,TRUE)), "")</f>
        <v/>
      </c>
      <c r="C5270" t="str">
        <f>TRIM(RawData!C5272)</f>
        <v/>
      </c>
      <c r="D5270" s="4">
        <f>RawData!D5272</f>
        <v>0</v>
      </c>
      <c r="E5270">
        <f>RawData!E5272</f>
        <v>0</v>
      </c>
      <c r="F5270" t="str">
        <f>IFERROR(IF(RawData!F5272&lt;&gt;"", VLOOKUP(TRIM(RawData!F5272),ICD10Code,2,FALSE), ""), "Other")</f>
        <v/>
      </c>
      <c r="G5270" t="str">
        <f>IFERROR(IF(RawData!G5272&lt;&gt;"", VLOOKUP(TRIM(RawData!G5272),ICD10Code,2,FALSE), ""), "Other")</f>
        <v/>
      </c>
      <c r="H5270" t="str">
        <f>IFERROR(IF(RawData!H5272&lt;&gt;"", VLOOKUP(TRIM(RawData!H5272),PHCODE,2,FALSE), ""), "Other")</f>
        <v/>
      </c>
      <c r="I5270" t="str">
        <f>IFERROR(IF(RawData!I5272&lt;&gt;"", VLOOKUP(TRIM(RawData!I5272),PHCODE,2,FALSE), ""), "Other")</f>
        <v/>
      </c>
      <c r="J5270" t="str">
        <f>TRIM(RawData!L5272)</f>
        <v/>
      </c>
      <c r="K5270">
        <f>'Risk Calculation Tables'!AD4838</f>
        <v>0</v>
      </c>
      <c r="L5270" t="str">
        <f>TRIM(RawData!J5272)</f>
        <v/>
      </c>
      <c r="M5270" t="str">
        <f>TRIM(RawData!K5272)</f>
        <v/>
      </c>
    </row>
    <row r="5271" spans="1:13" x14ac:dyDescent="0.3">
      <c r="A5271">
        <f>RawData!A5273</f>
        <v>0</v>
      </c>
      <c r="B5271" t="str">
        <f>IF(RawData!B5273&lt;&gt;"", (VLOOKUP(RawData!B5273,AgeCat,2,TRUE)), "")</f>
        <v/>
      </c>
      <c r="C5271" t="str">
        <f>TRIM(RawData!C5273)</f>
        <v/>
      </c>
      <c r="D5271" s="4">
        <f>RawData!D5273</f>
        <v>0</v>
      </c>
      <c r="E5271">
        <f>RawData!E5273</f>
        <v>0</v>
      </c>
      <c r="F5271" t="str">
        <f>IFERROR(IF(RawData!F5273&lt;&gt;"", VLOOKUP(TRIM(RawData!F5273),ICD10Code,2,FALSE), ""), "Other")</f>
        <v/>
      </c>
      <c r="G5271" t="str">
        <f>IFERROR(IF(RawData!G5273&lt;&gt;"", VLOOKUP(TRIM(RawData!G5273),ICD10Code,2,FALSE), ""), "Other")</f>
        <v/>
      </c>
      <c r="H5271" t="str">
        <f>IFERROR(IF(RawData!H5273&lt;&gt;"", VLOOKUP(TRIM(RawData!H5273),PHCODE,2,FALSE), ""), "Other")</f>
        <v/>
      </c>
      <c r="I5271" t="str">
        <f>IFERROR(IF(RawData!I5273&lt;&gt;"", VLOOKUP(TRIM(RawData!I5273),PHCODE,2,FALSE), ""), "Other")</f>
        <v/>
      </c>
      <c r="J5271" t="str">
        <f>TRIM(RawData!L5273)</f>
        <v/>
      </c>
      <c r="K5271">
        <f>'Risk Calculation Tables'!AD4839</f>
        <v>0</v>
      </c>
      <c r="L5271" t="str">
        <f>TRIM(RawData!J5273)</f>
        <v/>
      </c>
      <c r="M5271" t="str">
        <f>TRIM(RawData!K5273)</f>
        <v/>
      </c>
    </row>
    <row r="5272" spans="1:13" x14ac:dyDescent="0.3">
      <c r="A5272">
        <f>RawData!A5274</f>
        <v>0</v>
      </c>
      <c r="B5272" t="str">
        <f>IF(RawData!B5274&lt;&gt;"", (VLOOKUP(RawData!B5274,AgeCat,2,TRUE)), "")</f>
        <v/>
      </c>
      <c r="C5272" t="str">
        <f>TRIM(RawData!C5274)</f>
        <v/>
      </c>
      <c r="D5272" s="4">
        <f>RawData!D5274</f>
        <v>0</v>
      </c>
      <c r="E5272">
        <f>RawData!E5274</f>
        <v>0</v>
      </c>
      <c r="F5272" t="str">
        <f>IFERROR(IF(RawData!F5274&lt;&gt;"", VLOOKUP(TRIM(RawData!F5274),ICD10Code,2,FALSE), ""), "Other")</f>
        <v/>
      </c>
      <c r="G5272" t="str">
        <f>IFERROR(IF(RawData!G5274&lt;&gt;"", VLOOKUP(TRIM(RawData!G5274),ICD10Code,2,FALSE), ""), "Other")</f>
        <v/>
      </c>
      <c r="H5272" t="str">
        <f>IFERROR(IF(RawData!H5274&lt;&gt;"", VLOOKUP(TRIM(RawData!H5274),PHCODE,2,FALSE), ""), "Other")</f>
        <v/>
      </c>
      <c r="I5272" t="str">
        <f>IFERROR(IF(RawData!I5274&lt;&gt;"", VLOOKUP(TRIM(RawData!I5274),PHCODE,2,FALSE), ""), "Other")</f>
        <v/>
      </c>
      <c r="J5272" t="str">
        <f>TRIM(RawData!L5274)</f>
        <v/>
      </c>
      <c r="K5272">
        <f>'Risk Calculation Tables'!AD4840</f>
        <v>0</v>
      </c>
      <c r="L5272" t="str">
        <f>TRIM(RawData!J5274)</f>
        <v/>
      </c>
      <c r="M5272" t="str">
        <f>TRIM(RawData!K5274)</f>
        <v/>
      </c>
    </row>
    <row r="5273" spans="1:13" x14ac:dyDescent="0.3">
      <c r="A5273">
        <f>RawData!A5275</f>
        <v>0</v>
      </c>
      <c r="B5273" t="str">
        <f>IF(RawData!B5275&lt;&gt;"", (VLOOKUP(RawData!B5275,AgeCat,2,TRUE)), "")</f>
        <v/>
      </c>
      <c r="C5273" t="str">
        <f>TRIM(RawData!C5275)</f>
        <v/>
      </c>
      <c r="D5273" s="4">
        <f>RawData!D5275</f>
        <v>0</v>
      </c>
      <c r="E5273">
        <f>RawData!E5275</f>
        <v>0</v>
      </c>
      <c r="F5273" t="str">
        <f>IFERROR(IF(RawData!F5275&lt;&gt;"", VLOOKUP(TRIM(RawData!F5275),ICD10Code,2,FALSE), ""), "Other")</f>
        <v/>
      </c>
      <c r="G5273" t="str">
        <f>IFERROR(IF(RawData!G5275&lt;&gt;"", VLOOKUP(TRIM(RawData!G5275),ICD10Code,2,FALSE), ""), "Other")</f>
        <v/>
      </c>
      <c r="H5273" t="str">
        <f>IFERROR(IF(RawData!H5275&lt;&gt;"", VLOOKUP(TRIM(RawData!H5275),PHCODE,2,FALSE), ""), "Other")</f>
        <v/>
      </c>
      <c r="I5273" t="str">
        <f>IFERROR(IF(RawData!I5275&lt;&gt;"", VLOOKUP(TRIM(RawData!I5275),PHCODE,2,FALSE), ""), "Other")</f>
        <v/>
      </c>
      <c r="J5273" t="str">
        <f>TRIM(RawData!L5275)</f>
        <v/>
      </c>
      <c r="K5273">
        <f>'Risk Calculation Tables'!AD4841</f>
        <v>0</v>
      </c>
      <c r="L5273" t="str">
        <f>TRIM(RawData!J5275)</f>
        <v/>
      </c>
      <c r="M5273" t="str">
        <f>TRIM(RawData!K5275)</f>
        <v/>
      </c>
    </row>
    <row r="5274" spans="1:13" x14ac:dyDescent="0.3">
      <c r="A5274">
        <f>RawData!A5276</f>
        <v>0</v>
      </c>
      <c r="B5274" t="str">
        <f>IF(RawData!B5276&lt;&gt;"", (VLOOKUP(RawData!B5276,AgeCat,2,TRUE)), "")</f>
        <v/>
      </c>
      <c r="C5274" t="str">
        <f>TRIM(RawData!C5276)</f>
        <v/>
      </c>
      <c r="D5274" s="4">
        <f>RawData!D5276</f>
        <v>0</v>
      </c>
      <c r="E5274">
        <f>RawData!E5276</f>
        <v>0</v>
      </c>
      <c r="F5274" t="str">
        <f>IFERROR(IF(RawData!F5276&lt;&gt;"", VLOOKUP(TRIM(RawData!F5276),ICD10Code,2,FALSE), ""), "Other")</f>
        <v/>
      </c>
      <c r="G5274" t="str">
        <f>IFERROR(IF(RawData!G5276&lt;&gt;"", VLOOKUP(TRIM(RawData!G5276),ICD10Code,2,FALSE), ""), "Other")</f>
        <v/>
      </c>
      <c r="H5274" t="str">
        <f>IFERROR(IF(RawData!H5276&lt;&gt;"", VLOOKUP(TRIM(RawData!H5276),PHCODE,2,FALSE), ""), "Other")</f>
        <v/>
      </c>
      <c r="I5274" t="str">
        <f>IFERROR(IF(RawData!I5276&lt;&gt;"", VLOOKUP(TRIM(RawData!I5276),PHCODE,2,FALSE), ""), "Other")</f>
        <v/>
      </c>
      <c r="J5274" t="str">
        <f>TRIM(RawData!L5276)</f>
        <v/>
      </c>
      <c r="K5274">
        <f>'Risk Calculation Tables'!AD4842</f>
        <v>0</v>
      </c>
      <c r="L5274" t="str">
        <f>TRIM(RawData!J5276)</f>
        <v/>
      </c>
      <c r="M5274" t="str">
        <f>TRIM(RawData!K5276)</f>
        <v/>
      </c>
    </row>
    <row r="5275" spans="1:13" x14ac:dyDescent="0.3">
      <c r="A5275">
        <f>RawData!A5277</f>
        <v>0</v>
      </c>
      <c r="B5275" t="str">
        <f>IF(RawData!B5277&lt;&gt;"", (VLOOKUP(RawData!B5277,AgeCat,2,TRUE)), "")</f>
        <v/>
      </c>
      <c r="C5275" t="str">
        <f>TRIM(RawData!C5277)</f>
        <v/>
      </c>
      <c r="D5275" s="4">
        <f>RawData!D5277</f>
        <v>0</v>
      </c>
      <c r="E5275">
        <f>RawData!E5277</f>
        <v>0</v>
      </c>
      <c r="F5275" t="str">
        <f>IFERROR(IF(RawData!F5277&lt;&gt;"", VLOOKUP(TRIM(RawData!F5277),ICD10Code,2,FALSE), ""), "Other")</f>
        <v/>
      </c>
      <c r="G5275" t="str">
        <f>IFERROR(IF(RawData!G5277&lt;&gt;"", VLOOKUP(TRIM(RawData!G5277),ICD10Code,2,FALSE), ""), "Other")</f>
        <v/>
      </c>
      <c r="H5275" t="str">
        <f>IFERROR(IF(RawData!H5277&lt;&gt;"", VLOOKUP(TRIM(RawData!H5277),PHCODE,2,FALSE), ""), "Other")</f>
        <v/>
      </c>
      <c r="I5275" t="str">
        <f>IFERROR(IF(RawData!I5277&lt;&gt;"", VLOOKUP(TRIM(RawData!I5277),PHCODE,2,FALSE), ""), "Other")</f>
        <v/>
      </c>
      <c r="J5275" t="str">
        <f>TRIM(RawData!L5277)</f>
        <v/>
      </c>
      <c r="K5275">
        <f>'Risk Calculation Tables'!AD4843</f>
        <v>0</v>
      </c>
      <c r="L5275" t="str">
        <f>TRIM(RawData!J5277)</f>
        <v/>
      </c>
      <c r="M5275" t="str">
        <f>TRIM(RawData!K5277)</f>
        <v/>
      </c>
    </row>
    <row r="5276" spans="1:13" x14ac:dyDescent="0.3">
      <c r="A5276">
        <f>RawData!A5278</f>
        <v>0</v>
      </c>
      <c r="B5276" t="str">
        <f>IF(RawData!B5278&lt;&gt;"", (VLOOKUP(RawData!B5278,AgeCat,2,TRUE)), "")</f>
        <v/>
      </c>
      <c r="C5276" t="str">
        <f>TRIM(RawData!C5278)</f>
        <v/>
      </c>
      <c r="D5276" s="4">
        <f>RawData!D5278</f>
        <v>0</v>
      </c>
      <c r="E5276">
        <f>RawData!E5278</f>
        <v>0</v>
      </c>
      <c r="F5276" t="str">
        <f>IFERROR(IF(RawData!F5278&lt;&gt;"", VLOOKUP(TRIM(RawData!F5278),ICD10Code,2,FALSE), ""), "Other")</f>
        <v/>
      </c>
      <c r="G5276" t="str">
        <f>IFERROR(IF(RawData!G5278&lt;&gt;"", VLOOKUP(TRIM(RawData!G5278),ICD10Code,2,FALSE), ""), "Other")</f>
        <v/>
      </c>
      <c r="H5276" t="str">
        <f>IFERROR(IF(RawData!H5278&lt;&gt;"", VLOOKUP(TRIM(RawData!H5278),PHCODE,2,FALSE), ""), "Other")</f>
        <v/>
      </c>
      <c r="I5276" t="str">
        <f>IFERROR(IF(RawData!I5278&lt;&gt;"", VLOOKUP(TRIM(RawData!I5278),PHCODE,2,FALSE), ""), "Other")</f>
        <v/>
      </c>
      <c r="J5276" t="str">
        <f>TRIM(RawData!L5278)</f>
        <v/>
      </c>
      <c r="K5276">
        <f>'Risk Calculation Tables'!AD4844</f>
        <v>0</v>
      </c>
      <c r="L5276" t="str">
        <f>TRIM(RawData!J5278)</f>
        <v/>
      </c>
      <c r="M5276" t="str">
        <f>TRIM(RawData!K5278)</f>
        <v/>
      </c>
    </row>
    <row r="5277" spans="1:13" x14ac:dyDescent="0.3">
      <c r="A5277">
        <f>RawData!A5279</f>
        <v>0</v>
      </c>
      <c r="B5277" t="str">
        <f>IF(RawData!B5279&lt;&gt;"", (VLOOKUP(RawData!B5279,AgeCat,2,TRUE)), "")</f>
        <v/>
      </c>
      <c r="C5277" t="str">
        <f>TRIM(RawData!C5279)</f>
        <v/>
      </c>
      <c r="D5277" s="4">
        <f>RawData!D5279</f>
        <v>0</v>
      </c>
      <c r="E5277">
        <f>RawData!E5279</f>
        <v>0</v>
      </c>
      <c r="F5277" t="str">
        <f>IFERROR(IF(RawData!F5279&lt;&gt;"", VLOOKUP(TRIM(RawData!F5279),ICD10Code,2,FALSE), ""), "Other")</f>
        <v/>
      </c>
      <c r="G5277" t="str">
        <f>IFERROR(IF(RawData!G5279&lt;&gt;"", VLOOKUP(TRIM(RawData!G5279),ICD10Code,2,FALSE), ""), "Other")</f>
        <v/>
      </c>
      <c r="H5277" t="str">
        <f>IFERROR(IF(RawData!H5279&lt;&gt;"", VLOOKUP(TRIM(RawData!H5279),PHCODE,2,FALSE), ""), "Other")</f>
        <v/>
      </c>
      <c r="I5277" t="str">
        <f>IFERROR(IF(RawData!I5279&lt;&gt;"", VLOOKUP(TRIM(RawData!I5279),PHCODE,2,FALSE), ""), "Other")</f>
        <v/>
      </c>
      <c r="J5277" t="str">
        <f>TRIM(RawData!L5279)</f>
        <v/>
      </c>
      <c r="K5277">
        <f>'Risk Calculation Tables'!AD4845</f>
        <v>0</v>
      </c>
      <c r="L5277" t="str">
        <f>TRIM(RawData!J5279)</f>
        <v/>
      </c>
      <c r="M5277" t="str">
        <f>TRIM(RawData!K5279)</f>
        <v/>
      </c>
    </row>
    <row r="5278" spans="1:13" x14ac:dyDescent="0.3">
      <c r="A5278">
        <f>RawData!A5280</f>
        <v>0</v>
      </c>
      <c r="B5278" t="str">
        <f>IF(RawData!B5280&lt;&gt;"", (VLOOKUP(RawData!B5280,AgeCat,2,TRUE)), "")</f>
        <v/>
      </c>
      <c r="C5278" t="str">
        <f>TRIM(RawData!C5280)</f>
        <v/>
      </c>
      <c r="D5278" s="4">
        <f>RawData!D5280</f>
        <v>0</v>
      </c>
      <c r="E5278">
        <f>RawData!E5280</f>
        <v>0</v>
      </c>
      <c r="F5278" t="str">
        <f>IFERROR(IF(RawData!F5280&lt;&gt;"", VLOOKUP(TRIM(RawData!F5280),ICD10Code,2,FALSE), ""), "Other")</f>
        <v/>
      </c>
      <c r="G5278" t="str">
        <f>IFERROR(IF(RawData!G5280&lt;&gt;"", VLOOKUP(TRIM(RawData!G5280),ICD10Code,2,FALSE), ""), "Other")</f>
        <v/>
      </c>
      <c r="H5278" t="str">
        <f>IFERROR(IF(RawData!H5280&lt;&gt;"", VLOOKUP(TRIM(RawData!H5280),PHCODE,2,FALSE), ""), "Other")</f>
        <v/>
      </c>
      <c r="I5278" t="str">
        <f>IFERROR(IF(RawData!I5280&lt;&gt;"", VLOOKUP(TRIM(RawData!I5280),PHCODE,2,FALSE), ""), "Other")</f>
        <v/>
      </c>
      <c r="J5278" t="str">
        <f>TRIM(RawData!L5280)</f>
        <v/>
      </c>
      <c r="K5278">
        <f>'Risk Calculation Tables'!AD4846</f>
        <v>0</v>
      </c>
      <c r="L5278" t="str">
        <f>TRIM(RawData!J5280)</f>
        <v/>
      </c>
      <c r="M5278" t="str">
        <f>TRIM(RawData!K5280)</f>
        <v/>
      </c>
    </row>
    <row r="5279" spans="1:13" x14ac:dyDescent="0.3">
      <c r="A5279">
        <f>RawData!A5281</f>
        <v>0</v>
      </c>
      <c r="B5279" t="str">
        <f>IF(RawData!B5281&lt;&gt;"", (VLOOKUP(RawData!B5281,AgeCat,2,TRUE)), "")</f>
        <v/>
      </c>
      <c r="C5279" t="str">
        <f>TRIM(RawData!C5281)</f>
        <v/>
      </c>
      <c r="D5279" s="4">
        <f>RawData!D5281</f>
        <v>0</v>
      </c>
      <c r="E5279">
        <f>RawData!E5281</f>
        <v>0</v>
      </c>
      <c r="F5279" t="str">
        <f>IFERROR(IF(RawData!F5281&lt;&gt;"", VLOOKUP(TRIM(RawData!F5281),ICD10Code,2,FALSE), ""), "Other")</f>
        <v/>
      </c>
      <c r="G5279" t="str">
        <f>IFERROR(IF(RawData!G5281&lt;&gt;"", VLOOKUP(TRIM(RawData!G5281),ICD10Code,2,FALSE), ""), "Other")</f>
        <v/>
      </c>
      <c r="H5279" t="str">
        <f>IFERROR(IF(RawData!H5281&lt;&gt;"", VLOOKUP(TRIM(RawData!H5281),PHCODE,2,FALSE), ""), "Other")</f>
        <v/>
      </c>
      <c r="I5279" t="str">
        <f>IFERROR(IF(RawData!I5281&lt;&gt;"", VLOOKUP(TRIM(RawData!I5281),PHCODE,2,FALSE), ""), "Other")</f>
        <v/>
      </c>
      <c r="J5279" t="str">
        <f>TRIM(RawData!L5281)</f>
        <v/>
      </c>
      <c r="K5279">
        <f>'Risk Calculation Tables'!AD4847</f>
        <v>0</v>
      </c>
      <c r="L5279" t="str">
        <f>TRIM(RawData!J5281)</f>
        <v/>
      </c>
      <c r="M5279" t="str">
        <f>TRIM(RawData!K5281)</f>
        <v/>
      </c>
    </row>
    <row r="5280" spans="1:13" x14ac:dyDescent="0.3">
      <c r="A5280">
        <f>RawData!A5282</f>
        <v>0</v>
      </c>
      <c r="B5280" t="str">
        <f>IF(RawData!B5282&lt;&gt;"", (VLOOKUP(RawData!B5282,AgeCat,2,TRUE)), "")</f>
        <v/>
      </c>
      <c r="C5280" t="str">
        <f>TRIM(RawData!C5282)</f>
        <v/>
      </c>
      <c r="D5280" s="4">
        <f>RawData!D5282</f>
        <v>0</v>
      </c>
      <c r="E5280">
        <f>RawData!E5282</f>
        <v>0</v>
      </c>
      <c r="F5280" t="str">
        <f>IFERROR(IF(RawData!F5282&lt;&gt;"", VLOOKUP(TRIM(RawData!F5282),ICD10Code,2,FALSE), ""), "Other")</f>
        <v/>
      </c>
      <c r="G5280" t="str">
        <f>IFERROR(IF(RawData!G5282&lt;&gt;"", VLOOKUP(TRIM(RawData!G5282),ICD10Code,2,FALSE), ""), "Other")</f>
        <v/>
      </c>
      <c r="H5280" t="str">
        <f>IFERROR(IF(RawData!H5282&lt;&gt;"", VLOOKUP(TRIM(RawData!H5282),PHCODE,2,FALSE), ""), "Other")</f>
        <v/>
      </c>
      <c r="I5280" t="str">
        <f>IFERROR(IF(RawData!I5282&lt;&gt;"", VLOOKUP(TRIM(RawData!I5282),PHCODE,2,FALSE), ""), "Other")</f>
        <v/>
      </c>
      <c r="J5280" t="str">
        <f>TRIM(RawData!L5282)</f>
        <v/>
      </c>
      <c r="K5280">
        <f>'Risk Calculation Tables'!AD4848</f>
        <v>0</v>
      </c>
      <c r="L5280" t="str">
        <f>TRIM(RawData!J5282)</f>
        <v/>
      </c>
      <c r="M5280" t="str">
        <f>TRIM(RawData!K5282)</f>
        <v/>
      </c>
    </row>
    <row r="5281" spans="1:13" x14ac:dyDescent="0.3">
      <c r="A5281">
        <f>RawData!A5283</f>
        <v>0</v>
      </c>
      <c r="B5281" t="str">
        <f>IF(RawData!B5283&lt;&gt;"", (VLOOKUP(RawData!B5283,AgeCat,2,TRUE)), "")</f>
        <v/>
      </c>
      <c r="C5281" t="str">
        <f>TRIM(RawData!C5283)</f>
        <v/>
      </c>
      <c r="D5281" s="4">
        <f>RawData!D5283</f>
        <v>0</v>
      </c>
      <c r="E5281">
        <f>RawData!E5283</f>
        <v>0</v>
      </c>
      <c r="F5281" t="str">
        <f>IFERROR(IF(RawData!F5283&lt;&gt;"", VLOOKUP(TRIM(RawData!F5283),ICD10Code,2,FALSE), ""), "Other")</f>
        <v/>
      </c>
      <c r="G5281" t="str">
        <f>IFERROR(IF(RawData!G5283&lt;&gt;"", VLOOKUP(TRIM(RawData!G5283),ICD10Code,2,FALSE), ""), "Other")</f>
        <v/>
      </c>
      <c r="H5281" t="str">
        <f>IFERROR(IF(RawData!H5283&lt;&gt;"", VLOOKUP(TRIM(RawData!H5283),PHCODE,2,FALSE), ""), "Other")</f>
        <v/>
      </c>
      <c r="I5281" t="str">
        <f>IFERROR(IF(RawData!I5283&lt;&gt;"", VLOOKUP(TRIM(RawData!I5283),PHCODE,2,FALSE), ""), "Other")</f>
        <v/>
      </c>
      <c r="J5281" t="str">
        <f>TRIM(RawData!L5283)</f>
        <v/>
      </c>
      <c r="K5281">
        <f>'Risk Calculation Tables'!AD4849</f>
        <v>0</v>
      </c>
      <c r="L5281" t="str">
        <f>TRIM(RawData!J5283)</f>
        <v/>
      </c>
      <c r="M5281" t="str">
        <f>TRIM(RawData!K5283)</f>
        <v/>
      </c>
    </row>
    <row r="5282" spans="1:13" x14ac:dyDescent="0.3">
      <c r="A5282">
        <f>RawData!A5284</f>
        <v>0</v>
      </c>
      <c r="B5282" t="str">
        <f>IF(RawData!B5284&lt;&gt;"", (VLOOKUP(RawData!B5284,AgeCat,2,TRUE)), "")</f>
        <v/>
      </c>
      <c r="C5282" t="str">
        <f>TRIM(RawData!C5284)</f>
        <v/>
      </c>
      <c r="D5282" s="4">
        <f>RawData!D5284</f>
        <v>0</v>
      </c>
      <c r="E5282">
        <f>RawData!E5284</f>
        <v>0</v>
      </c>
      <c r="F5282" t="str">
        <f>IFERROR(IF(RawData!F5284&lt;&gt;"", VLOOKUP(TRIM(RawData!F5284),ICD10Code,2,FALSE), ""), "Other")</f>
        <v/>
      </c>
      <c r="G5282" t="str">
        <f>IFERROR(IF(RawData!G5284&lt;&gt;"", VLOOKUP(TRIM(RawData!G5284),ICD10Code,2,FALSE), ""), "Other")</f>
        <v/>
      </c>
      <c r="H5282" t="str">
        <f>IFERROR(IF(RawData!H5284&lt;&gt;"", VLOOKUP(TRIM(RawData!H5284),PHCODE,2,FALSE), ""), "Other")</f>
        <v/>
      </c>
      <c r="I5282" t="str">
        <f>IFERROR(IF(RawData!I5284&lt;&gt;"", VLOOKUP(TRIM(RawData!I5284),PHCODE,2,FALSE), ""), "Other")</f>
        <v/>
      </c>
      <c r="J5282" t="str">
        <f>TRIM(RawData!L5284)</f>
        <v/>
      </c>
      <c r="K5282">
        <f>'Risk Calculation Tables'!AD4850</f>
        <v>0</v>
      </c>
      <c r="L5282" t="str">
        <f>TRIM(RawData!J5284)</f>
        <v/>
      </c>
      <c r="M5282" t="str">
        <f>TRIM(RawData!K5284)</f>
        <v/>
      </c>
    </row>
    <row r="5283" spans="1:13" x14ac:dyDescent="0.3">
      <c r="A5283">
        <f>RawData!A5285</f>
        <v>0</v>
      </c>
      <c r="B5283" t="str">
        <f>IF(RawData!B5285&lt;&gt;"", (VLOOKUP(RawData!B5285,AgeCat,2,TRUE)), "")</f>
        <v/>
      </c>
      <c r="C5283" t="str">
        <f>TRIM(RawData!C5285)</f>
        <v/>
      </c>
      <c r="D5283" s="4">
        <f>RawData!D5285</f>
        <v>0</v>
      </c>
      <c r="E5283">
        <f>RawData!E5285</f>
        <v>0</v>
      </c>
      <c r="F5283" t="str">
        <f>IFERROR(IF(RawData!F5285&lt;&gt;"", VLOOKUP(TRIM(RawData!F5285),ICD10Code,2,FALSE), ""), "Other")</f>
        <v/>
      </c>
      <c r="G5283" t="str">
        <f>IFERROR(IF(RawData!G5285&lt;&gt;"", VLOOKUP(TRIM(RawData!G5285),ICD10Code,2,FALSE), ""), "Other")</f>
        <v/>
      </c>
      <c r="H5283" t="str">
        <f>IFERROR(IF(RawData!H5285&lt;&gt;"", VLOOKUP(TRIM(RawData!H5285),PHCODE,2,FALSE), ""), "Other")</f>
        <v/>
      </c>
      <c r="I5283" t="str">
        <f>IFERROR(IF(RawData!I5285&lt;&gt;"", VLOOKUP(TRIM(RawData!I5285),PHCODE,2,FALSE), ""), "Other")</f>
        <v/>
      </c>
      <c r="J5283" t="str">
        <f>TRIM(RawData!L5285)</f>
        <v/>
      </c>
      <c r="K5283">
        <f>'Risk Calculation Tables'!AD4851</f>
        <v>0</v>
      </c>
      <c r="L5283" t="str">
        <f>TRIM(RawData!J5285)</f>
        <v/>
      </c>
      <c r="M5283" t="str">
        <f>TRIM(RawData!K5285)</f>
        <v/>
      </c>
    </row>
    <row r="5284" spans="1:13" x14ac:dyDescent="0.3">
      <c r="A5284">
        <f>RawData!A5286</f>
        <v>0</v>
      </c>
      <c r="B5284" t="str">
        <f>IF(RawData!B5286&lt;&gt;"", (VLOOKUP(RawData!B5286,AgeCat,2,TRUE)), "")</f>
        <v/>
      </c>
      <c r="C5284" t="str">
        <f>TRIM(RawData!C5286)</f>
        <v/>
      </c>
      <c r="D5284" s="4">
        <f>RawData!D5286</f>
        <v>0</v>
      </c>
      <c r="E5284">
        <f>RawData!E5286</f>
        <v>0</v>
      </c>
      <c r="F5284" t="str">
        <f>IFERROR(IF(RawData!F5286&lt;&gt;"", VLOOKUP(TRIM(RawData!F5286),ICD10Code,2,FALSE), ""), "Other")</f>
        <v/>
      </c>
      <c r="G5284" t="str">
        <f>IFERROR(IF(RawData!G5286&lt;&gt;"", VLOOKUP(TRIM(RawData!G5286),ICD10Code,2,FALSE), ""), "Other")</f>
        <v/>
      </c>
      <c r="H5284" t="str">
        <f>IFERROR(IF(RawData!H5286&lt;&gt;"", VLOOKUP(TRIM(RawData!H5286),PHCODE,2,FALSE), ""), "Other")</f>
        <v/>
      </c>
      <c r="I5284" t="str">
        <f>IFERROR(IF(RawData!I5286&lt;&gt;"", VLOOKUP(TRIM(RawData!I5286),PHCODE,2,FALSE), ""), "Other")</f>
        <v/>
      </c>
      <c r="J5284" t="str">
        <f>TRIM(RawData!L5286)</f>
        <v/>
      </c>
      <c r="K5284">
        <f>'Risk Calculation Tables'!AD4852</f>
        <v>0</v>
      </c>
      <c r="L5284" t="str">
        <f>TRIM(RawData!J5286)</f>
        <v/>
      </c>
      <c r="M5284" t="str">
        <f>TRIM(RawData!K5286)</f>
        <v/>
      </c>
    </row>
    <row r="5285" spans="1:13" x14ac:dyDescent="0.3">
      <c r="A5285">
        <f>RawData!A5287</f>
        <v>0</v>
      </c>
      <c r="B5285" t="str">
        <f>IF(RawData!B5287&lt;&gt;"", (VLOOKUP(RawData!B5287,AgeCat,2,TRUE)), "")</f>
        <v/>
      </c>
      <c r="C5285" t="str">
        <f>TRIM(RawData!C5287)</f>
        <v/>
      </c>
      <c r="D5285" s="4">
        <f>RawData!D5287</f>
        <v>0</v>
      </c>
      <c r="E5285">
        <f>RawData!E5287</f>
        <v>0</v>
      </c>
      <c r="F5285" t="str">
        <f>IFERROR(IF(RawData!F5287&lt;&gt;"", VLOOKUP(TRIM(RawData!F5287),ICD10Code,2,FALSE), ""), "Other")</f>
        <v/>
      </c>
      <c r="G5285" t="str">
        <f>IFERROR(IF(RawData!G5287&lt;&gt;"", VLOOKUP(TRIM(RawData!G5287),ICD10Code,2,FALSE), ""), "Other")</f>
        <v/>
      </c>
      <c r="H5285" t="str">
        <f>IFERROR(IF(RawData!H5287&lt;&gt;"", VLOOKUP(TRIM(RawData!H5287),PHCODE,2,FALSE), ""), "Other")</f>
        <v/>
      </c>
      <c r="I5285" t="str">
        <f>IFERROR(IF(RawData!I5287&lt;&gt;"", VLOOKUP(TRIM(RawData!I5287),PHCODE,2,FALSE), ""), "Other")</f>
        <v/>
      </c>
      <c r="J5285" t="str">
        <f>TRIM(RawData!L5287)</f>
        <v/>
      </c>
      <c r="K5285">
        <f>'Risk Calculation Tables'!AD4853</f>
        <v>0</v>
      </c>
      <c r="L5285" t="str">
        <f>TRIM(RawData!J5287)</f>
        <v/>
      </c>
      <c r="M5285" t="str">
        <f>TRIM(RawData!K5287)</f>
        <v/>
      </c>
    </row>
    <row r="5286" spans="1:13" x14ac:dyDescent="0.3">
      <c r="A5286">
        <f>RawData!A5288</f>
        <v>0</v>
      </c>
      <c r="B5286" t="str">
        <f>IF(RawData!B5288&lt;&gt;"", (VLOOKUP(RawData!B5288,AgeCat,2,TRUE)), "")</f>
        <v/>
      </c>
      <c r="C5286" t="str">
        <f>TRIM(RawData!C5288)</f>
        <v/>
      </c>
      <c r="D5286" s="4">
        <f>RawData!D5288</f>
        <v>0</v>
      </c>
      <c r="E5286">
        <f>RawData!E5288</f>
        <v>0</v>
      </c>
      <c r="F5286" t="str">
        <f>IFERROR(IF(RawData!F5288&lt;&gt;"", VLOOKUP(TRIM(RawData!F5288),ICD10Code,2,FALSE), ""), "Other")</f>
        <v/>
      </c>
      <c r="G5286" t="str">
        <f>IFERROR(IF(RawData!G5288&lt;&gt;"", VLOOKUP(TRIM(RawData!G5288),ICD10Code,2,FALSE), ""), "Other")</f>
        <v/>
      </c>
      <c r="H5286" t="str">
        <f>IFERROR(IF(RawData!H5288&lt;&gt;"", VLOOKUP(TRIM(RawData!H5288),PHCODE,2,FALSE), ""), "Other")</f>
        <v/>
      </c>
      <c r="I5286" t="str">
        <f>IFERROR(IF(RawData!I5288&lt;&gt;"", VLOOKUP(TRIM(RawData!I5288),PHCODE,2,FALSE), ""), "Other")</f>
        <v/>
      </c>
      <c r="J5286" t="str">
        <f>TRIM(RawData!L5288)</f>
        <v/>
      </c>
      <c r="K5286">
        <f>'Risk Calculation Tables'!AD4854</f>
        <v>0</v>
      </c>
      <c r="L5286" t="str">
        <f>TRIM(RawData!J5288)</f>
        <v/>
      </c>
      <c r="M5286" t="str">
        <f>TRIM(RawData!K5288)</f>
        <v/>
      </c>
    </row>
    <row r="5287" spans="1:13" x14ac:dyDescent="0.3">
      <c r="A5287">
        <f>RawData!A5289</f>
        <v>0</v>
      </c>
      <c r="B5287" t="str">
        <f>IF(RawData!B5289&lt;&gt;"", (VLOOKUP(RawData!B5289,AgeCat,2,TRUE)), "")</f>
        <v/>
      </c>
      <c r="C5287" t="str">
        <f>TRIM(RawData!C5289)</f>
        <v/>
      </c>
      <c r="D5287" s="4">
        <f>RawData!D5289</f>
        <v>0</v>
      </c>
      <c r="E5287">
        <f>RawData!E5289</f>
        <v>0</v>
      </c>
      <c r="F5287" t="str">
        <f>IFERROR(IF(RawData!F5289&lt;&gt;"", VLOOKUP(TRIM(RawData!F5289),ICD10Code,2,FALSE), ""), "Other")</f>
        <v/>
      </c>
      <c r="G5287" t="str">
        <f>IFERROR(IF(RawData!G5289&lt;&gt;"", VLOOKUP(TRIM(RawData!G5289),ICD10Code,2,FALSE), ""), "Other")</f>
        <v/>
      </c>
      <c r="H5287" t="str">
        <f>IFERROR(IF(RawData!H5289&lt;&gt;"", VLOOKUP(TRIM(RawData!H5289),PHCODE,2,FALSE), ""), "Other")</f>
        <v/>
      </c>
      <c r="I5287" t="str">
        <f>IFERROR(IF(RawData!I5289&lt;&gt;"", VLOOKUP(TRIM(RawData!I5289),PHCODE,2,FALSE), ""), "Other")</f>
        <v/>
      </c>
      <c r="J5287" t="str">
        <f>TRIM(RawData!L5289)</f>
        <v/>
      </c>
      <c r="K5287">
        <f>'Risk Calculation Tables'!AD4855</f>
        <v>0</v>
      </c>
      <c r="L5287" t="str">
        <f>TRIM(RawData!J5289)</f>
        <v/>
      </c>
      <c r="M5287" t="str">
        <f>TRIM(RawData!K5289)</f>
        <v/>
      </c>
    </row>
    <row r="5288" spans="1:13" x14ac:dyDescent="0.3">
      <c r="A5288">
        <f>RawData!A5290</f>
        <v>0</v>
      </c>
      <c r="B5288" t="str">
        <f>IF(RawData!B5290&lt;&gt;"", (VLOOKUP(RawData!B5290,AgeCat,2,TRUE)), "")</f>
        <v/>
      </c>
      <c r="C5288" t="str">
        <f>TRIM(RawData!C5290)</f>
        <v/>
      </c>
      <c r="D5288" s="4">
        <f>RawData!D5290</f>
        <v>0</v>
      </c>
      <c r="E5288">
        <f>RawData!E5290</f>
        <v>0</v>
      </c>
      <c r="F5288" t="str">
        <f>IFERROR(IF(RawData!F5290&lt;&gt;"", VLOOKUP(TRIM(RawData!F5290),ICD10Code,2,FALSE), ""), "Other")</f>
        <v/>
      </c>
      <c r="G5288" t="str">
        <f>IFERROR(IF(RawData!G5290&lt;&gt;"", VLOOKUP(TRIM(RawData!G5290),ICD10Code,2,FALSE), ""), "Other")</f>
        <v/>
      </c>
      <c r="H5288" t="str">
        <f>IFERROR(IF(RawData!H5290&lt;&gt;"", VLOOKUP(TRIM(RawData!H5290),PHCODE,2,FALSE), ""), "Other")</f>
        <v/>
      </c>
      <c r="I5288" t="str">
        <f>IFERROR(IF(RawData!I5290&lt;&gt;"", VLOOKUP(TRIM(RawData!I5290),PHCODE,2,FALSE), ""), "Other")</f>
        <v/>
      </c>
      <c r="J5288" t="str">
        <f>TRIM(RawData!L5290)</f>
        <v/>
      </c>
      <c r="K5288">
        <f>'Risk Calculation Tables'!AD4856</f>
        <v>0</v>
      </c>
      <c r="L5288" t="str">
        <f>TRIM(RawData!J5290)</f>
        <v/>
      </c>
      <c r="M5288" t="str">
        <f>TRIM(RawData!K5290)</f>
        <v/>
      </c>
    </row>
    <row r="5289" spans="1:13" x14ac:dyDescent="0.3">
      <c r="A5289">
        <f>RawData!A5291</f>
        <v>0</v>
      </c>
      <c r="B5289" t="str">
        <f>IF(RawData!B5291&lt;&gt;"", (VLOOKUP(RawData!B5291,AgeCat,2,TRUE)), "")</f>
        <v/>
      </c>
      <c r="C5289" t="str">
        <f>TRIM(RawData!C5291)</f>
        <v/>
      </c>
      <c r="D5289" s="4">
        <f>RawData!D5291</f>
        <v>0</v>
      </c>
      <c r="E5289">
        <f>RawData!E5291</f>
        <v>0</v>
      </c>
      <c r="F5289" t="str">
        <f>IFERROR(IF(RawData!F5291&lt;&gt;"", VLOOKUP(TRIM(RawData!F5291),ICD10Code,2,FALSE), ""), "Other")</f>
        <v/>
      </c>
      <c r="G5289" t="str">
        <f>IFERROR(IF(RawData!G5291&lt;&gt;"", VLOOKUP(TRIM(RawData!G5291),ICD10Code,2,FALSE), ""), "Other")</f>
        <v/>
      </c>
      <c r="H5289" t="str">
        <f>IFERROR(IF(RawData!H5291&lt;&gt;"", VLOOKUP(TRIM(RawData!H5291),PHCODE,2,FALSE), ""), "Other")</f>
        <v/>
      </c>
      <c r="I5289" t="str">
        <f>IFERROR(IF(RawData!I5291&lt;&gt;"", VLOOKUP(TRIM(RawData!I5291),PHCODE,2,FALSE), ""), "Other")</f>
        <v/>
      </c>
      <c r="J5289" t="str">
        <f>TRIM(RawData!L5291)</f>
        <v/>
      </c>
      <c r="K5289">
        <f>'Risk Calculation Tables'!AD4857</f>
        <v>0</v>
      </c>
      <c r="L5289" t="str">
        <f>TRIM(RawData!J5291)</f>
        <v/>
      </c>
      <c r="M5289" t="str">
        <f>TRIM(RawData!K5291)</f>
        <v/>
      </c>
    </row>
    <row r="5290" spans="1:13" x14ac:dyDescent="0.3">
      <c r="A5290">
        <f>RawData!A5292</f>
        <v>0</v>
      </c>
      <c r="B5290" t="str">
        <f>IF(RawData!B5292&lt;&gt;"", (VLOOKUP(RawData!B5292,AgeCat,2,TRUE)), "")</f>
        <v/>
      </c>
      <c r="C5290" t="str">
        <f>TRIM(RawData!C5292)</f>
        <v/>
      </c>
      <c r="D5290" s="4">
        <f>RawData!D5292</f>
        <v>0</v>
      </c>
      <c r="E5290">
        <f>RawData!E5292</f>
        <v>0</v>
      </c>
      <c r="F5290" t="str">
        <f>IFERROR(IF(RawData!F5292&lt;&gt;"", VLOOKUP(TRIM(RawData!F5292),ICD10Code,2,FALSE), ""), "Other")</f>
        <v/>
      </c>
      <c r="G5290" t="str">
        <f>IFERROR(IF(RawData!G5292&lt;&gt;"", VLOOKUP(TRIM(RawData!G5292),ICD10Code,2,FALSE), ""), "Other")</f>
        <v/>
      </c>
      <c r="H5290" t="str">
        <f>IFERROR(IF(RawData!H5292&lt;&gt;"", VLOOKUP(TRIM(RawData!H5292),PHCODE,2,FALSE), ""), "Other")</f>
        <v/>
      </c>
      <c r="I5290" t="str">
        <f>IFERROR(IF(RawData!I5292&lt;&gt;"", VLOOKUP(TRIM(RawData!I5292),PHCODE,2,FALSE), ""), "Other")</f>
        <v/>
      </c>
      <c r="J5290" t="str">
        <f>TRIM(RawData!L5292)</f>
        <v/>
      </c>
      <c r="K5290">
        <f>'Risk Calculation Tables'!AD4858</f>
        <v>0</v>
      </c>
      <c r="L5290" t="str">
        <f>TRIM(RawData!J5292)</f>
        <v/>
      </c>
      <c r="M5290" t="str">
        <f>TRIM(RawData!K5292)</f>
        <v/>
      </c>
    </row>
    <row r="5291" spans="1:13" x14ac:dyDescent="0.3">
      <c r="A5291">
        <f>RawData!A5293</f>
        <v>0</v>
      </c>
      <c r="B5291" t="str">
        <f>IF(RawData!B5293&lt;&gt;"", (VLOOKUP(RawData!B5293,AgeCat,2,TRUE)), "")</f>
        <v/>
      </c>
      <c r="C5291" t="str">
        <f>TRIM(RawData!C5293)</f>
        <v/>
      </c>
      <c r="D5291" s="4">
        <f>RawData!D5293</f>
        <v>0</v>
      </c>
      <c r="E5291">
        <f>RawData!E5293</f>
        <v>0</v>
      </c>
      <c r="F5291" t="str">
        <f>IFERROR(IF(RawData!F5293&lt;&gt;"", VLOOKUP(TRIM(RawData!F5293),ICD10Code,2,FALSE), ""), "Other")</f>
        <v/>
      </c>
      <c r="G5291" t="str">
        <f>IFERROR(IF(RawData!G5293&lt;&gt;"", VLOOKUP(TRIM(RawData!G5293),ICD10Code,2,FALSE), ""), "Other")</f>
        <v/>
      </c>
      <c r="H5291" t="str">
        <f>IFERROR(IF(RawData!H5293&lt;&gt;"", VLOOKUP(TRIM(RawData!H5293),PHCODE,2,FALSE), ""), "Other")</f>
        <v/>
      </c>
      <c r="I5291" t="str">
        <f>IFERROR(IF(RawData!I5293&lt;&gt;"", VLOOKUP(TRIM(RawData!I5293),PHCODE,2,FALSE), ""), "Other")</f>
        <v/>
      </c>
      <c r="J5291" t="str">
        <f>TRIM(RawData!L5293)</f>
        <v/>
      </c>
      <c r="K5291">
        <f>'Risk Calculation Tables'!AD4859</f>
        <v>0</v>
      </c>
      <c r="L5291" t="str">
        <f>TRIM(RawData!J5293)</f>
        <v/>
      </c>
      <c r="M5291" t="str">
        <f>TRIM(RawData!K5293)</f>
        <v/>
      </c>
    </row>
    <row r="5292" spans="1:13" x14ac:dyDescent="0.3">
      <c r="A5292">
        <f>RawData!A5294</f>
        <v>0</v>
      </c>
      <c r="B5292" t="str">
        <f>IF(RawData!B5294&lt;&gt;"", (VLOOKUP(RawData!B5294,AgeCat,2,TRUE)), "")</f>
        <v/>
      </c>
      <c r="C5292" t="str">
        <f>TRIM(RawData!C5294)</f>
        <v/>
      </c>
      <c r="D5292" s="4">
        <f>RawData!D5294</f>
        <v>0</v>
      </c>
      <c r="E5292">
        <f>RawData!E5294</f>
        <v>0</v>
      </c>
      <c r="F5292" t="str">
        <f>IFERROR(IF(RawData!F5294&lt;&gt;"", VLOOKUP(TRIM(RawData!F5294),ICD10Code,2,FALSE), ""), "Other")</f>
        <v/>
      </c>
      <c r="G5292" t="str">
        <f>IFERROR(IF(RawData!G5294&lt;&gt;"", VLOOKUP(TRIM(RawData!G5294),ICD10Code,2,FALSE), ""), "Other")</f>
        <v/>
      </c>
      <c r="H5292" t="str">
        <f>IFERROR(IF(RawData!H5294&lt;&gt;"", VLOOKUP(TRIM(RawData!H5294),PHCODE,2,FALSE), ""), "Other")</f>
        <v/>
      </c>
      <c r="I5292" t="str">
        <f>IFERROR(IF(RawData!I5294&lt;&gt;"", VLOOKUP(TRIM(RawData!I5294),PHCODE,2,FALSE), ""), "Other")</f>
        <v/>
      </c>
      <c r="J5292" t="str">
        <f>TRIM(RawData!L5294)</f>
        <v/>
      </c>
      <c r="K5292">
        <f>'Risk Calculation Tables'!AD4860</f>
        <v>0</v>
      </c>
      <c r="L5292" t="str">
        <f>TRIM(RawData!J5294)</f>
        <v/>
      </c>
      <c r="M5292" t="str">
        <f>TRIM(RawData!K5294)</f>
        <v/>
      </c>
    </row>
    <row r="5293" spans="1:13" x14ac:dyDescent="0.3">
      <c r="A5293">
        <f>RawData!A5295</f>
        <v>0</v>
      </c>
      <c r="B5293" t="str">
        <f>IF(RawData!B5295&lt;&gt;"", (VLOOKUP(RawData!B5295,AgeCat,2,TRUE)), "")</f>
        <v/>
      </c>
      <c r="C5293" t="str">
        <f>TRIM(RawData!C5295)</f>
        <v/>
      </c>
      <c r="D5293" s="4">
        <f>RawData!D5295</f>
        <v>0</v>
      </c>
      <c r="E5293">
        <f>RawData!E5295</f>
        <v>0</v>
      </c>
      <c r="F5293" t="str">
        <f>IFERROR(IF(RawData!F5295&lt;&gt;"", VLOOKUP(TRIM(RawData!F5295),ICD10Code,2,FALSE), ""), "Other")</f>
        <v/>
      </c>
      <c r="G5293" t="str">
        <f>IFERROR(IF(RawData!G5295&lt;&gt;"", VLOOKUP(TRIM(RawData!G5295),ICD10Code,2,FALSE), ""), "Other")</f>
        <v/>
      </c>
      <c r="H5293" t="str">
        <f>IFERROR(IF(RawData!H5295&lt;&gt;"", VLOOKUP(TRIM(RawData!H5295),PHCODE,2,FALSE), ""), "Other")</f>
        <v/>
      </c>
      <c r="I5293" t="str">
        <f>IFERROR(IF(RawData!I5295&lt;&gt;"", VLOOKUP(TRIM(RawData!I5295),PHCODE,2,FALSE), ""), "Other")</f>
        <v/>
      </c>
      <c r="J5293" t="str">
        <f>TRIM(RawData!L5295)</f>
        <v/>
      </c>
      <c r="K5293">
        <f>'Risk Calculation Tables'!AD4861</f>
        <v>0</v>
      </c>
      <c r="L5293" t="str">
        <f>TRIM(RawData!J5295)</f>
        <v/>
      </c>
      <c r="M5293" t="str">
        <f>TRIM(RawData!K5295)</f>
        <v/>
      </c>
    </row>
    <row r="5294" spans="1:13" x14ac:dyDescent="0.3">
      <c r="A5294">
        <f>RawData!A5296</f>
        <v>0</v>
      </c>
      <c r="B5294" t="str">
        <f>IF(RawData!B5296&lt;&gt;"", (VLOOKUP(RawData!B5296,AgeCat,2,TRUE)), "")</f>
        <v/>
      </c>
      <c r="C5294" t="str">
        <f>TRIM(RawData!C5296)</f>
        <v/>
      </c>
      <c r="D5294" s="4">
        <f>RawData!D5296</f>
        <v>0</v>
      </c>
      <c r="E5294">
        <f>RawData!E5296</f>
        <v>0</v>
      </c>
      <c r="F5294" t="str">
        <f>IFERROR(IF(RawData!F5296&lt;&gt;"", VLOOKUP(TRIM(RawData!F5296),ICD10Code,2,FALSE), ""), "Other")</f>
        <v/>
      </c>
      <c r="G5294" t="str">
        <f>IFERROR(IF(RawData!G5296&lt;&gt;"", VLOOKUP(TRIM(RawData!G5296),ICD10Code,2,FALSE), ""), "Other")</f>
        <v/>
      </c>
      <c r="H5294" t="str">
        <f>IFERROR(IF(RawData!H5296&lt;&gt;"", VLOOKUP(TRIM(RawData!H5296),PHCODE,2,FALSE), ""), "Other")</f>
        <v/>
      </c>
      <c r="I5294" t="str">
        <f>IFERROR(IF(RawData!I5296&lt;&gt;"", VLOOKUP(TRIM(RawData!I5296),PHCODE,2,FALSE), ""), "Other")</f>
        <v/>
      </c>
      <c r="J5294" t="str">
        <f>TRIM(RawData!L5296)</f>
        <v/>
      </c>
      <c r="K5294">
        <f>'Risk Calculation Tables'!AD4862</f>
        <v>0</v>
      </c>
      <c r="L5294" t="str">
        <f>TRIM(RawData!J5296)</f>
        <v/>
      </c>
      <c r="M5294" t="str">
        <f>TRIM(RawData!K5296)</f>
        <v/>
      </c>
    </row>
    <row r="5295" spans="1:13" x14ac:dyDescent="0.3">
      <c r="A5295">
        <f>RawData!A5297</f>
        <v>0</v>
      </c>
      <c r="B5295" t="str">
        <f>IF(RawData!B5297&lt;&gt;"", (VLOOKUP(RawData!B5297,AgeCat,2,TRUE)), "")</f>
        <v/>
      </c>
      <c r="C5295" t="str">
        <f>TRIM(RawData!C5297)</f>
        <v/>
      </c>
      <c r="D5295" s="4">
        <f>RawData!D5297</f>
        <v>0</v>
      </c>
      <c r="E5295">
        <f>RawData!E5297</f>
        <v>0</v>
      </c>
      <c r="F5295" t="str">
        <f>IFERROR(IF(RawData!F5297&lt;&gt;"", VLOOKUP(TRIM(RawData!F5297),ICD10Code,2,FALSE), ""), "Other")</f>
        <v/>
      </c>
      <c r="G5295" t="str">
        <f>IFERROR(IF(RawData!G5297&lt;&gt;"", VLOOKUP(TRIM(RawData!G5297),ICD10Code,2,FALSE), ""), "Other")</f>
        <v/>
      </c>
      <c r="H5295" t="str">
        <f>IFERROR(IF(RawData!H5297&lt;&gt;"", VLOOKUP(TRIM(RawData!H5297),PHCODE,2,FALSE), ""), "Other")</f>
        <v/>
      </c>
      <c r="I5295" t="str">
        <f>IFERROR(IF(RawData!I5297&lt;&gt;"", VLOOKUP(TRIM(RawData!I5297),PHCODE,2,FALSE), ""), "Other")</f>
        <v/>
      </c>
      <c r="J5295" t="str">
        <f>TRIM(RawData!L5297)</f>
        <v/>
      </c>
      <c r="K5295">
        <f>'Risk Calculation Tables'!AD4863</f>
        <v>0</v>
      </c>
      <c r="L5295" t="str">
        <f>TRIM(RawData!J5297)</f>
        <v/>
      </c>
      <c r="M5295" t="str">
        <f>TRIM(RawData!K5297)</f>
        <v/>
      </c>
    </row>
    <row r="5296" spans="1:13" x14ac:dyDescent="0.3">
      <c r="A5296">
        <f>RawData!A5298</f>
        <v>0</v>
      </c>
      <c r="B5296" t="str">
        <f>IF(RawData!B5298&lt;&gt;"", (VLOOKUP(RawData!B5298,AgeCat,2,TRUE)), "")</f>
        <v/>
      </c>
      <c r="C5296" t="str">
        <f>TRIM(RawData!C5298)</f>
        <v/>
      </c>
      <c r="D5296" s="4">
        <f>RawData!D5298</f>
        <v>0</v>
      </c>
      <c r="E5296">
        <f>RawData!E5298</f>
        <v>0</v>
      </c>
      <c r="F5296" t="str">
        <f>IFERROR(IF(RawData!F5298&lt;&gt;"", VLOOKUP(TRIM(RawData!F5298),ICD10Code,2,FALSE), ""), "Other")</f>
        <v/>
      </c>
      <c r="G5296" t="str">
        <f>IFERROR(IF(RawData!G5298&lt;&gt;"", VLOOKUP(TRIM(RawData!G5298),ICD10Code,2,FALSE), ""), "Other")</f>
        <v/>
      </c>
      <c r="H5296" t="str">
        <f>IFERROR(IF(RawData!H5298&lt;&gt;"", VLOOKUP(TRIM(RawData!H5298),PHCODE,2,FALSE), ""), "Other")</f>
        <v/>
      </c>
      <c r="I5296" t="str">
        <f>IFERROR(IF(RawData!I5298&lt;&gt;"", VLOOKUP(TRIM(RawData!I5298),PHCODE,2,FALSE), ""), "Other")</f>
        <v/>
      </c>
      <c r="J5296" t="str">
        <f>TRIM(RawData!L5298)</f>
        <v/>
      </c>
      <c r="K5296">
        <f>'Risk Calculation Tables'!AD4864</f>
        <v>0</v>
      </c>
      <c r="L5296" t="str">
        <f>TRIM(RawData!J5298)</f>
        <v/>
      </c>
      <c r="M5296" t="str">
        <f>TRIM(RawData!K5298)</f>
        <v/>
      </c>
    </row>
    <row r="5297" spans="1:13" x14ac:dyDescent="0.3">
      <c r="A5297">
        <f>RawData!A5299</f>
        <v>0</v>
      </c>
      <c r="B5297" t="str">
        <f>IF(RawData!B5299&lt;&gt;"", (VLOOKUP(RawData!B5299,AgeCat,2,TRUE)), "")</f>
        <v/>
      </c>
      <c r="C5297" t="str">
        <f>TRIM(RawData!C5299)</f>
        <v/>
      </c>
      <c r="D5297" s="4">
        <f>RawData!D5299</f>
        <v>0</v>
      </c>
      <c r="E5297">
        <f>RawData!E5299</f>
        <v>0</v>
      </c>
      <c r="F5297" t="str">
        <f>IFERROR(IF(RawData!F5299&lt;&gt;"", VLOOKUP(TRIM(RawData!F5299),ICD10Code,2,FALSE), ""), "Other")</f>
        <v/>
      </c>
      <c r="G5297" t="str">
        <f>IFERROR(IF(RawData!G5299&lt;&gt;"", VLOOKUP(TRIM(RawData!G5299),ICD10Code,2,FALSE), ""), "Other")</f>
        <v/>
      </c>
      <c r="H5297" t="str">
        <f>IFERROR(IF(RawData!H5299&lt;&gt;"", VLOOKUP(TRIM(RawData!H5299),PHCODE,2,FALSE), ""), "Other")</f>
        <v/>
      </c>
      <c r="I5297" t="str">
        <f>IFERROR(IF(RawData!I5299&lt;&gt;"", VLOOKUP(TRIM(RawData!I5299),PHCODE,2,FALSE), ""), "Other")</f>
        <v/>
      </c>
      <c r="J5297" t="str">
        <f>TRIM(RawData!L5299)</f>
        <v/>
      </c>
      <c r="K5297">
        <f>'Risk Calculation Tables'!AD4865</f>
        <v>0</v>
      </c>
      <c r="L5297" t="str">
        <f>TRIM(RawData!J5299)</f>
        <v/>
      </c>
      <c r="M5297" t="str">
        <f>TRIM(RawData!K5299)</f>
        <v/>
      </c>
    </row>
    <row r="5298" spans="1:13" x14ac:dyDescent="0.3">
      <c r="A5298">
        <f>RawData!A5300</f>
        <v>0</v>
      </c>
      <c r="B5298" t="str">
        <f>IF(RawData!B5300&lt;&gt;"", (VLOOKUP(RawData!B5300,AgeCat,2,TRUE)), "")</f>
        <v/>
      </c>
      <c r="C5298" t="str">
        <f>TRIM(RawData!C5300)</f>
        <v/>
      </c>
      <c r="D5298" s="4">
        <f>RawData!D5300</f>
        <v>0</v>
      </c>
      <c r="E5298">
        <f>RawData!E5300</f>
        <v>0</v>
      </c>
      <c r="F5298" t="str">
        <f>IFERROR(IF(RawData!F5300&lt;&gt;"", VLOOKUP(TRIM(RawData!F5300),ICD10Code,2,FALSE), ""), "Other")</f>
        <v/>
      </c>
      <c r="G5298" t="str">
        <f>IFERROR(IF(RawData!G5300&lt;&gt;"", VLOOKUP(TRIM(RawData!G5300),ICD10Code,2,FALSE), ""), "Other")</f>
        <v/>
      </c>
      <c r="H5298" t="str">
        <f>IFERROR(IF(RawData!H5300&lt;&gt;"", VLOOKUP(TRIM(RawData!H5300),PHCODE,2,FALSE), ""), "Other")</f>
        <v/>
      </c>
      <c r="I5298" t="str">
        <f>IFERROR(IF(RawData!I5300&lt;&gt;"", VLOOKUP(TRIM(RawData!I5300),PHCODE,2,FALSE), ""), "Other")</f>
        <v/>
      </c>
      <c r="J5298" t="str">
        <f>TRIM(RawData!L5300)</f>
        <v/>
      </c>
      <c r="K5298">
        <f>'Risk Calculation Tables'!AD4866</f>
        <v>0</v>
      </c>
      <c r="L5298" t="str">
        <f>TRIM(RawData!J5300)</f>
        <v/>
      </c>
      <c r="M5298" t="str">
        <f>TRIM(RawData!K5300)</f>
        <v/>
      </c>
    </row>
    <row r="5299" spans="1:13" x14ac:dyDescent="0.3">
      <c r="A5299">
        <f>RawData!A5301</f>
        <v>0</v>
      </c>
      <c r="B5299" t="str">
        <f>IF(RawData!B5301&lt;&gt;"", (VLOOKUP(RawData!B5301,AgeCat,2,TRUE)), "")</f>
        <v/>
      </c>
      <c r="C5299" t="str">
        <f>TRIM(RawData!C5301)</f>
        <v/>
      </c>
      <c r="D5299" s="4">
        <f>RawData!D5301</f>
        <v>0</v>
      </c>
      <c r="E5299">
        <f>RawData!E5301</f>
        <v>0</v>
      </c>
      <c r="F5299" t="str">
        <f>IFERROR(IF(RawData!F5301&lt;&gt;"", VLOOKUP(TRIM(RawData!F5301),ICD10Code,2,FALSE), ""), "Other")</f>
        <v/>
      </c>
      <c r="G5299" t="str">
        <f>IFERROR(IF(RawData!G5301&lt;&gt;"", VLOOKUP(TRIM(RawData!G5301),ICD10Code,2,FALSE), ""), "Other")</f>
        <v/>
      </c>
      <c r="H5299" t="str">
        <f>IFERROR(IF(RawData!H5301&lt;&gt;"", VLOOKUP(TRIM(RawData!H5301),PHCODE,2,FALSE), ""), "Other")</f>
        <v/>
      </c>
      <c r="I5299" t="str">
        <f>IFERROR(IF(RawData!I5301&lt;&gt;"", VLOOKUP(TRIM(RawData!I5301),PHCODE,2,FALSE), ""), "Other")</f>
        <v/>
      </c>
      <c r="J5299" t="str">
        <f>TRIM(RawData!L5301)</f>
        <v/>
      </c>
      <c r="K5299">
        <f>'Risk Calculation Tables'!AD4867</f>
        <v>0</v>
      </c>
      <c r="L5299" t="str">
        <f>TRIM(RawData!J5301)</f>
        <v/>
      </c>
      <c r="M5299" t="str">
        <f>TRIM(RawData!K5301)</f>
        <v/>
      </c>
    </row>
    <row r="5300" spans="1:13" x14ac:dyDescent="0.3">
      <c r="A5300">
        <f>RawData!A5302</f>
        <v>0</v>
      </c>
      <c r="B5300" t="str">
        <f>IF(RawData!B5302&lt;&gt;"", (VLOOKUP(RawData!B5302,AgeCat,2,TRUE)), "")</f>
        <v/>
      </c>
      <c r="C5300" t="str">
        <f>TRIM(RawData!C5302)</f>
        <v/>
      </c>
      <c r="D5300" s="4">
        <f>RawData!D5302</f>
        <v>0</v>
      </c>
      <c r="E5300">
        <f>RawData!E5302</f>
        <v>0</v>
      </c>
      <c r="F5300" t="str">
        <f>IFERROR(IF(RawData!F5302&lt;&gt;"", VLOOKUP(TRIM(RawData!F5302),ICD10Code,2,FALSE), ""), "Other")</f>
        <v/>
      </c>
      <c r="G5300" t="str">
        <f>IFERROR(IF(RawData!G5302&lt;&gt;"", VLOOKUP(TRIM(RawData!G5302),ICD10Code,2,FALSE), ""), "Other")</f>
        <v/>
      </c>
      <c r="H5300" t="str">
        <f>IFERROR(IF(RawData!H5302&lt;&gt;"", VLOOKUP(TRIM(RawData!H5302),PHCODE,2,FALSE), ""), "Other")</f>
        <v/>
      </c>
      <c r="I5300" t="str">
        <f>IFERROR(IF(RawData!I5302&lt;&gt;"", VLOOKUP(TRIM(RawData!I5302),PHCODE,2,FALSE), ""), "Other")</f>
        <v/>
      </c>
      <c r="J5300" t="str">
        <f>TRIM(RawData!L5302)</f>
        <v/>
      </c>
      <c r="K5300">
        <f>'Risk Calculation Tables'!AD4868</f>
        <v>0</v>
      </c>
      <c r="L5300" t="str">
        <f>TRIM(RawData!J5302)</f>
        <v/>
      </c>
      <c r="M5300" t="str">
        <f>TRIM(RawData!K5302)</f>
        <v/>
      </c>
    </row>
    <row r="5301" spans="1:13" x14ac:dyDescent="0.3">
      <c r="A5301">
        <f>RawData!A5303</f>
        <v>0</v>
      </c>
      <c r="B5301" t="str">
        <f>IF(RawData!B5303&lt;&gt;"", (VLOOKUP(RawData!B5303,AgeCat,2,TRUE)), "")</f>
        <v/>
      </c>
      <c r="C5301" t="str">
        <f>TRIM(RawData!C5303)</f>
        <v/>
      </c>
      <c r="D5301" s="4">
        <f>RawData!D5303</f>
        <v>0</v>
      </c>
      <c r="E5301">
        <f>RawData!E5303</f>
        <v>0</v>
      </c>
      <c r="F5301" t="str">
        <f>IFERROR(IF(RawData!F5303&lt;&gt;"", VLOOKUP(TRIM(RawData!F5303),ICD10Code,2,FALSE), ""), "Other")</f>
        <v/>
      </c>
      <c r="G5301" t="str">
        <f>IFERROR(IF(RawData!G5303&lt;&gt;"", VLOOKUP(TRIM(RawData!G5303),ICD10Code,2,FALSE), ""), "Other")</f>
        <v/>
      </c>
      <c r="H5301" t="str">
        <f>IFERROR(IF(RawData!H5303&lt;&gt;"", VLOOKUP(TRIM(RawData!H5303),PHCODE,2,FALSE), ""), "Other")</f>
        <v/>
      </c>
      <c r="I5301" t="str">
        <f>IFERROR(IF(RawData!I5303&lt;&gt;"", VLOOKUP(TRIM(RawData!I5303),PHCODE,2,FALSE), ""), "Other")</f>
        <v/>
      </c>
      <c r="J5301" t="str">
        <f>TRIM(RawData!L5303)</f>
        <v/>
      </c>
      <c r="K5301">
        <f>'Risk Calculation Tables'!AD4869</f>
        <v>0</v>
      </c>
      <c r="L5301" t="str">
        <f>TRIM(RawData!J5303)</f>
        <v/>
      </c>
      <c r="M5301" t="str">
        <f>TRIM(RawData!K5303)</f>
        <v/>
      </c>
    </row>
    <row r="5302" spans="1:13" x14ac:dyDescent="0.3">
      <c r="A5302">
        <f>RawData!A5304</f>
        <v>0</v>
      </c>
      <c r="B5302" t="str">
        <f>IF(RawData!B5304&lt;&gt;"", (VLOOKUP(RawData!B5304,AgeCat,2,TRUE)), "")</f>
        <v/>
      </c>
      <c r="C5302" t="str">
        <f>TRIM(RawData!C5304)</f>
        <v/>
      </c>
      <c r="D5302" s="4">
        <f>RawData!D5304</f>
        <v>0</v>
      </c>
      <c r="E5302">
        <f>RawData!E5304</f>
        <v>0</v>
      </c>
      <c r="F5302" t="str">
        <f>IFERROR(IF(RawData!F5304&lt;&gt;"", VLOOKUP(TRIM(RawData!F5304),ICD10Code,2,FALSE), ""), "Other")</f>
        <v/>
      </c>
      <c r="G5302" t="str">
        <f>IFERROR(IF(RawData!G5304&lt;&gt;"", VLOOKUP(TRIM(RawData!G5304),ICD10Code,2,FALSE), ""), "Other")</f>
        <v/>
      </c>
      <c r="H5302" t="str">
        <f>IFERROR(IF(RawData!H5304&lt;&gt;"", VLOOKUP(TRIM(RawData!H5304),PHCODE,2,FALSE), ""), "Other")</f>
        <v/>
      </c>
      <c r="I5302" t="str">
        <f>IFERROR(IF(RawData!I5304&lt;&gt;"", VLOOKUP(TRIM(RawData!I5304),PHCODE,2,FALSE), ""), "Other")</f>
        <v/>
      </c>
      <c r="J5302" t="str">
        <f>TRIM(RawData!L5304)</f>
        <v/>
      </c>
      <c r="K5302">
        <f>'Risk Calculation Tables'!AD4870</f>
        <v>0</v>
      </c>
      <c r="L5302" t="str">
        <f>TRIM(RawData!J5304)</f>
        <v/>
      </c>
      <c r="M5302" t="str">
        <f>TRIM(RawData!K5304)</f>
        <v/>
      </c>
    </row>
    <row r="5303" spans="1:13" x14ac:dyDescent="0.3">
      <c r="A5303">
        <f>RawData!A5305</f>
        <v>0</v>
      </c>
      <c r="B5303" t="str">
        <f>IF(RawData!B5305&lt;&gt;"", (VLOOKUP(RawData!B5305,AgeCat,2,TRUE)), "")</f>
        <v/>
      </c>
      <c r="C5303" t="str">
        <f>TRIM(RawData!C5305)</f>
        <v/>
      </c>
      <c r="D5303" s="4">
        <f>RawData!D5305</f>
        <v>0</v>
      </c>
      <c r="E5303">
        <f>RawData!E5305</f>
        <v>0</v>
      </c>
      <c r="F5303" t="str">
        <f>IFERROR(IF(RawData!F5305&lt;&gt;"", VLOOKUP(TRIM(RawData!F5305),ICD10Code,2,FALSE), ""), "Other")</f>
        <v/>
      </c>
      <c r="G5303" t="str">
        <f>IFERROR(IF(RawData!G5305&lt;&gt;"", VLOOKUP(TRIM(RawData!G5305),ICD10Code,2,FALSE), ""), "Other")</f>
        <v/>
      </c>
      <c r="H5303" t="str">
        <f>IFERROR(IF(RawData!H5305&lt;&gt;"", VLOOKUP(TRIM(RawData!H5305),PHCODE,2,FALSE), ""), "Other")</f>
        <v/>
      </c>
      <c r="I5303" t="str">
        <f>IFERROR(IF(RawData!I5305&lt;&gt;"", VLOOKUP(TRIM(RawData!I5305),PHCODE,2,FALSE), ""), "Other")</f>
        <v/>
      </c>
      <c r="J5303" t="str">
        <f>TRIM(RawData!L5305)</f>
        <v/>
      </c>
      <c r="K5303">
        <f>'Risk Calculation Tables'!AD4871</f>
        <v>0</v>
      </c>
      <c r="L5303" t="str">
        <f>TRIM(RawData!J5305)</f>
        <v/>
      </c>
      <c r="M5303" t="str">
        <f>TRIM(RawData!K5305)</f>
        <v/>
      </c>
    </row>
    <row r="5304" spans="1:13" x14ac:dyDescent="0.3">
      <c r="A5304">
        <f>RawData!A5306</f>
        <v>0</v>
      </c>
      <c r="B5304" t="str">
        <f>IF(RawData!B5306&lt;&gt;"", (VLOOKUP(RawData!B5306,AgeCat,2,TRUE)), "")</f>
        <v/>
      </c>
      <c r="C5304" t="str">
        <f>TRIM(RawData!C5306)</f>
        <v/>
      </c>
      <c r="D5304" s="4">
        <f>RawData!D5306</f>
        <v>0</v>
      </c>
      <c r="E5304">
        <f>RawData!E5306</f>
        <v>0</v>
      </c>
      <c r="F5304" t="str">
        <f>IFERROR(IF(RawData!F5306&lt;&gt;"", VLOOKUP(TRIM(RawData!F5306),ICD10Code,2,FALSE), ""), "Other")</f>
        <v/>
      </c>
      <c r="G5304" t="str">
        <f>IFERROR(IF(RawData!G5306&lt;&gt;"", VLOOKUP(TRIM(RawData!G5306),ICD10Code,2,FALSE), ""), "Other")</f>
        <v/>
      </c>
      <c r="H5304" t="str">
        <f>IFERROR(IF(RawData!H5306&lt;&gt;"", VLOOKUP(TRIM(RawData!H5306),PHCODE,2,FALSE), ""), "Other")</f>
        <v/>
      </c>
      <c r="I5304" t="str">
        <f>IFERROR(IF(RawData!I5306&lt;&gt;"", VLOOKUP(TRIM(RawData!I5306),PHCODE,2,FALSE), ""), "Other")</f>
        <v/>
      </c>
      <c r="J5304" t="str">
        <f>TRIM(RawData!L5306)</f>
        <v/>
      </c>
      <c r="K5304">
        <f>'Risk Calculation Tables'!AD4872</f>
        <v>0</v>
      </c>
      <c r="L5304" t="str">
        <f>TRIM(RawData!J5306)</f>
        <v/>
      </c>
      <c r="M5304" t="str">
        <f>TRIM(RawData!K5306)</f>
        <v/>
      </c>
    </row>
    <row r="5305" spans="1:13" x14ac:dyDescent="0.3">
      <c r="A5305">
        <f>RawData!A5307</f>
        <v>0</v>
      </c>
      <c r="B5305" t="str">
        <f>IF(RawData!B5307&lt;&gt;"", (VLOOKUP(RawData!B5307,AgeCat,2,TRUE)), "")</f>
        <v/>
      </c>
      <c r="C5305" t="str">
        <f>TRIM(RawData!C5307)</f>
        <v/>
      </c>
      <c r="D5305" s="4">
        <f>RawData!D5307</f>
        <v>0</v>
      </c>
      <c r="E5305">
        <f>RawData!E5307</f>
        <v>0</v>
      </c>
      <c r="F5305" t="str">
        <f>IFERROR(IF(RawData!F5307&lt;&gt;"", VLOOKUP(TRIM(RawData!F5307),ICD10Code,2,FALSE), ""), "Other")</f>
        <v/>
      </c>
      <c r="G5305" t="str">
        <f>IFERROR(IF(RawData!G5307&lt;&gt;"", VLOOKUP(TRIM(RawData!G5307),ICD10Code,2,FALSE), ""), "Other")</f>
        <v/>
      </c>
      <c r="H5305" t="str">
        <f>IFERROR(IF(RawData!H5307&lt;&gt;"", VLOOKUP(TRIM(RawData!H5307),PHCODE,2,FALSE), ""), "Other")</f>
        <v/>
      </c>
      <c r="I5305" t="str">
        <f>IFERROR(IF(RawData!I5307&lt;&gt;"", VLOOKUP(TRIM(RawData!I5307),PHCODE,2,FALSE), ""), "Other")</f>
        <v/>
      </c>
      <c r="J5305" t="str">
        <f>TRIM(RawData!L5307)</f>
        <v/>
      </c>
      <c r="K5305">
        <f>'Risk Calculation Tables'!AD4873</f>
        <v>0</v>
      </c>
      <c r="L5305" t="str">
        <f>TRIM(RawData!J5307)</f>
        <v/>
      </c>
      <c r="M5305" t="str">
        <f>TRIM(RawData!K5307)</f>
        <v/>
      </c>
    </row>
    <row r="5306" spans="1:13" x14ac:dyDescent="0.3">
      <c r="A5306">
        <f>RawData!A5308</f>
        <v>0</v>
      </c>
      <c r="B5306" t="str">
        <f>IF(RawData!B5308&lt;&gt;"", (VLOOKUP(RawData!B5308,AgeCat,2,TRUE)), "")</f>
        <v/>
      </c>
      <c r="C5306" t="str">
        <f>TRIM(RawData!C5308)</f>
        <v/>
      </c>
      <c r="D5306" s="4">
        <f>RawData!D5308</f>
        <v>0</v>
      </c>
      <c r="E5306">
        <f>RawData!E5308</f>
        <v>0</v>
      </c>
      <c r="F5306" t="str">
        <f>IFERROR(IF(RawData!F5308&lt;&gt;"", VLOOKUP(TRIM(RawData!F5308),ICD10Code,2,FALSE), ""), "Other")</f>
        <v/>
      </c>
      <c r="G5306" t="str">
        <f>IFERROR(IF(RawData!G5308&lt;&gt;"", VLOOKUP(TRIM(RawData!G5308),ICD10Code,2,FALSE), ""), "Other")</f>
        <v/>
      </c>
      <c r="H5306" t="str">
        <f>IFERROR(IF(RawData!H5308&lt;&gt;"", VLOOKUP(TRIM(RawData!H5308),PHCODE,2,FALSE), ""), "Other")</f>
        <v/>
      </c>
      <c r="I5306" t="str">
        <f>IFERROR(IF(RawData!I5308&lt;&gt;"", VLOOKUP(TRIM(RawData!I5308),PHCODE,2,FALSE), ""), "Other")</f>
        <v/>
      </c>
      <c r="J5306" t="str">
        <f>TRIM(RawData!L5308)</f>
        <v/>
      </c>
      <c r="K5306">
        <f>'Risk Calculation Tables'!AD4874</f>
        <v>0</v>
      </c>
      <c r="L5306" t="str">
        <f>TRIM(RawData!J5308)</f>
        <v/>
      </c>
      <c r="M5306" t="str">
        <f>TRIM(RawData!K5308)</f>
        <v/>
      </c>
    </row>
    <row r="5307" spans="1:13" x14ac:dyDescent="0.3">
      <c r="A5307">
        <f>RawData!A5309</f>
        <v>0</v>
      </c>
      <c r="B5307" t="str">
        <f>IF(RawData!B5309&lt;&gt;"", (VLOOKUP(RawData!B5309,AgeCat,2,TRUE)), "")</f>
        <v/>
      </c>
      <c r="C5307" t="str">
        <f>TRIM(RawData!C5309)</f>
        <v/>
      </c>
      <c r="D5307" s="4">
        <f>RawData!D5309</f>
        <v>0</v>
      </c>
      <c r="E5307">
        <f>RawData!E5309</f>
        <v>0</v>
      </c>
      <c r="F5307" t="str">
        <f>IFERROR(IF(RawData!F5309&lt;&gt;"", VLOOKUP(TRIM(RawData!F5309),ICD10Code,2,FALSE), ""), "Other")</f>
        <v/>
      </c>
      <c r="G5307" t="str">
        <f>IFERROR(IF(RawData!G5309&lt;&gt;"", VLOOKUP(TRIM(RawData!G5309),ICD10Code,2,FALSE), ""), "Other")</f>
        <v/>
      </c>
      <c r="H5307" t="str">
        <f>IFERROR(IF(RawData!H5309&lt;&gt;"", VLOOKUP(TRIM(RawData!H5309),PHCODE,2,FALSE), ""), "Other")</f>
        <v/>
      </c>
      <c r="I5307" t="str">
        <f>IFERROR(IF(RawData!I5309&lt;&gt;"", VLOOKUP(TRIM(RawData!I5309),PHCODE,2,FALSE), ""), "Other")</f>
        <v/>
      </c>
      <c r="J5307" t="str">
        <f>TRIM(RawData!L5309)</f>
        <v/>
      </c>
      <c r="K5307">
        <f>'Risk Calculation Tables'!AD4875</f>
        <v>0</v>
      </c>
      <c r="L5307" t="str">
        <f>TRIM(RawData!J5309)</f>
        <v/>
      </c>
      <c r="M5307" t="str">
        <f>TRIM(RawData!K5309)</f>
        <v/>
      </c>
    </row>
    <row r="5308" spans="1:13" x14ac:dyDescent="0.3">
      <c r="A5308">
        <f>RawData!A5310</f>
        <v>0</v>
      </c>
      <c r="B5308" t="str">
        <f>IF(RawData!B5310&lt;&gt;"", (VLOOKUP(RawData!B5310,AgeCat,2,TRUE)), "")</f>
        <v/>
      </c>
      <c r="C5308" t="str">
        <f>TRIM(RawData!C5310)</f>
        <v/>
      </c>
      <c r="D5308" s="4">
        <f>RawData!D5310</f>
        <v>0</v>
      </c>
      <c r="E5308">
        <f>RawData!E5310</f>
        <v>0</v>
      </c>
      <c r="F5308" t="str">
        <f>IFERROR(IF(RawData!F5310&lt;&gt;"", VLOOKUP(TRIM(RawData!F5310),ICD10Code,2,FALSE), ""), "Other")</f>
        <v/>
      </c>
      <c r="G5308" t="str">
        <f>IFERROR(IF(RawData!G5310&lt;&gt;"", VLOOKUP(TRIM(RawData!G5310),ICD10Code,2,FALSE), ""), "Other")</f>
        <v/>
      </c>
      <c r="H5308" t="str">
        <f>IFERROR(IF(RawData!H5310&lt;&gt;"", VLOOKUP(TRIM(RawData!H5310),PHCODE,2,FALSE), ""), "Other")</f>
        <v/>
      </c>
      <c r="I5308" t="str">
        <f>IFERROR(IF(RawData!I5310&lt;&gt;"", VLOOKUP(TRIM(RawData!I5310),PHCODE,2,FALSE), ""), "Other")</f>
        <v/>
      </c>
      <c r="J5308" t="str">
        <f>TRIM(RawData!L5310)</f>
        <v/>
      </c>
      <c r="K5308">
        <f>'Risk Calculation Tables'!AD4876</f>
        <v>0</v>
      </c>
      <c r="L5308" t="str">
        <f>TRIM(RawData!J5310)</f>
        <v/>
      </c>
      <c r="M5308" t="str">
        <f>TRIM(RawData!K5310)</f>
        <v/>
      </c>
    </row>
    <row r="5309" spans="1:13" x14ac:dyDescent="0.3">
      <c r="A5309">
        <f>RawData!A5311</f>
        <v>0</v>
      </c>
      <c r="B5309" t="str">
        <f>IF(RawData!B5311&lt;&gt;"", (VLOOKUP(RawData!B5311,AgeCat,2,TRUE)), "")</f>
        <v/>
      </c>
      <c r="C5309" t="str">
        <f>TRIM(RawData!C5311)</f>
        <v/>
      </c>
      <c r="D5309" s="4">
        <f>RawData!D5311</f>
        <v>0</v>
      </c>
      <c r="E5309">
        <f>RawData!E5311</f>
        <v>0</v>
      </c>
      <c r="F5309" t="str">
        <f>IFERROR(IF(RawData!F5311&lt;&gt;"", VLOOKUP(TRIM(RawData!F5311),ICD10Code,2,FALSE), ""), "Other")</f>
        <v/>
      </c>
      <c r="G5309" t="str">
        <f>IFERROR(IF(RawData!G5311&lt;&gt;"", VLOOKUP(TRIM(RawData!G5311),ICD10Code,2,FALSE), ""), "Other")</f>
        <v/>
      </c>
      <c r="H5309" t="str">
        <f>IFERROR(IF(RawData!H5311&lt;&gt;"", VLOOKUP(TRIM(RawData!H5311),PHCODE,2,FALSE), ""), "Other")</f>
        <v/>
      </c>
      <c r="I5309" t="str">
        <f>IFERROR(IF(RawData!I5311&lt;&gt;"", VLOOKUP(TRIM(RawData!I5311),PHCODE,2,FALSE), ""), "Other")</f>
        <v/>
      </c>
      <c r="J5309" t="str">
        <f>TRIM(RawData!L5311)</f>
        <v/>
      </c>
      <c r="K5309">
        <f>'Risk Calculation Tables'!AD4877</f>
        <v>0</v>
      </c>
      <c r="L5309" t="str">
        <f>TRIM(RawData!J5311)</f>
        <v/>
      </c>
      <c r="M5309" t="str">
        <f>TRIM(RawData!K5311)</f>
        <v/>
      </c>
    </row>
    <row r="5310" spans="1:13" x14ac:dyDescent="0.3">
      <c r="A5310">
        <f>RawData!A5312</f>
        <v>0</v>
      </c>
      <c r="B5310" t="str">
        <f>IF(RawData!B5312&lt;&gt;"", (VLOOKUP(RawData!B5312,AgeCat,2,TRUE)), "")</f>
        <v/>
      </c>
      <c r="C5310" t="str">
        <f>TRIM(RawData!C5312)</f>
        <v/>
      </c>
      <c r="D5310" s="4">
        <f>RawData!D5312</f>
        <v>0</v>
      </c>
      <c r="E5310">
        <f>RawData!E5312</f>
        <v>0</v>
      </c>
      <c r="F5310" t="str">
        <f>IFERROR(IF(RawData!F5312&lt;&gt;"", VLOOKUP(TRIM(RawData!F5312),ICD10Code,2,FALSE), ""), "Other")</f>
        <v/>
      </c>
      <c r="G5310" t="str">
        <f>IFERROR(IF(RawData!G5312&lt;&gt;"", VLOOKUP(TRIM(RawData!G5312),ICD10Code,2,FALSE), ""), "Other")</f>
        <v/>
      </c>
      <c r="H5310" t="str">
        <f>IFERROR(IF(RawData!H5312&lt;&gt;"", VLOOKUP(TRIM(RawData!H5312),PHCODE,2,FALSE), ""), "Other")</f>
        <v/>
      </c>
      <c r="I5310" t="str">
        <f>IFERROR(IF(RawData!I5312&lt;&gt;"", VLOOKUP(TRIM(RawData!I5312),PHCODE,2,FALSE), ""), "Other")</f>
        <v/>
      </c>
      <c r="J5310" t="str">
        <f>TRIM(RawData!L5312)</f>
        <v/>
      </c>
      <c r="K5310">
        <f>'Risk Calculation Tables'!AD4878</f>
        <v>0</v>
      </c>
      <c r="L5310" t="str">
        <f>TRIM(RawData!J5312)</f>
        <v/>
      </c>
      <c r="M5310" t="str">
        <f>TRIM(RawData!K5312)</f>
        <v/>
      </c>
    </row>
    <row r="5311" spans="1:13" x14ac:dyDescent="0.3">
      <c r="A5311">
        <f>RawData!A5313</f>
        <v>0</v>
      </c>
      <c r="B5311" t="str">
        <f>IF(RawData!B5313&lt;&gt;"", (VLOOKUP(RawData!B5313,AgeCat,2,TRUE)), "")</f>
        <v/>
      </c>
      <c r="C5311" t="str">
        <f>TRIM(RawData!C5313)</f>
        <v/>
      </c>
      <c r="D5311" s="4">
        <f>RawData!D5313</f>
        <v>0</v>
      </c>
      <c r="E5311">
        <f>RawData!E5313</f>
        <v>0</v>
      </c>
      <c r="F5311" t="str">
        <f>IFERROR(IF(RawData!F5313&lt;&gt;"", VLOOKUP(TRIM(RawData!F5313),ICD10Code,2,FALSE), ""), "Other")</f>
        <v/>
      </c>
      <c r="G5311" t="str">
        <f>IFERROR(IF(RawData!G5313&lt;&gt;"", VLOOKUP(TRIM(RawData!G5313),ICD10Code,2,FALSE), ""), "Other")</f>
        <v/>
      </c>
      <c r="H5311" t="str">
        <f>IFERROR(IF(RawData!H5313&lt;&gt;"", VLOOKUP(TRIM(RawData!H5313),PHCODE,2,FALSE), ""), "Other")</f>
        <v/>
      </c>
      <c r="I5311" t="str">
        <f>IFERROR(IF(RawData!I5313&lt;&gt;"", VLOOKUP(TRIM(RawData!I5313),PHCODE,2,FALSE), ""), "Other")</f>
        <v/>
      </c>
      <c r="J5311" t="str">
        <f>TRIM(RawData!L5313)</f>
        <v/>
      </c>
      <c r="K5311">
        <f>'Risk Calculation Tables'!AD4879</f>
        <v>0</v>
      </c>
      <c r="L5311" t="str">
        <f>TRIM(RawData!J5313)</f>
        <v/>
      </c>
      <c r="M5311" t="str">
        <f>TRIM(RawData!K5313)</f>
        <v/>
      </c>
    </row>
    <row r="5312" spans="1:13" x14ac:dyDescent="0.3">
      <c r="A5312">
        <f>RawData!A5314</f>
        <v>0</v>
      </c>
      <c r="B5312" t="str">
        <f>IF(RawData!B5314&lt;&gt;"", (VLOOKUP(RawData!B5314,AgeCat,2,TRUE)), "")</f>
        <v/>
      </c>
      <c r="C5312" t="str">
        <f>TRIM(RawData!C5314)</f>
        <v/>
      </c>
      <c r="D5312" s="4">
        <f>RawData!D5314</f>
        <v>0</v>
      </c>
      <c r="E5312">
        <f>RawData!E5314</f>
        <v>0</v>
      </c>
      <c r="F5312" t="str">
        <f>IFERROR(IF(RawData!F5314&lt;&gt;"", VLOOKUP(TRIM(RawData!F5314),ICD10Code,2,FALSE), ""), "Other")</f>
        <v/>
      </c>
      <c r="G5312" t="str">
        <f>IFERROR(IF(RawData!G5314&lt;&gt;"", VLOOKUP(TRIM(RawData!G5314),ICD10Code,2,FALSE), ""), "Other")</f>
        <v/>
      </c>
      <c r="H5312" t="str">
        <f>IFERROR(IF(RawData!H5314&lt;&gt;"", VLOOKUP(TRIM(RawData!H5314),PHCODE,2,FALSE), ""), "Other")</f>
        <v/>
      </c>
      <c r="I5312" t="str">
        <f>IFERROR(IF(RawData!I5314&lt;&gt;"", VLOOKUP(TRIM(RawData!I5314),PHCODE,2,FALSE), ""), "Other")</f>
        <v/>
      </c>
      <c r="J5312" t="str">
        <f>TRIM(RawData!L5314)</f>
        <v/>
      </c>
      <c r="K5312">
        <f>'Risk Calculation Tables'!AD4880</f>
        <v>0</v>
      </c>
      <c r="L5312" t="str">
        <f>TRIM(RawData!J5314)</f>
        <v/>
      </c>
      <c r="M5312" t="str">
        <f>TRIM(RawData!K5314)</f>
        <v/>
      </c>
    </row>
    <row r="5313" spans="1:13" x14ac:dyDescent="0.3">
      <c r="A5313">
        <f>RawData!A5315</f>
        <v>0</v>
      </c>
      <c r="B5313" t="str">
        <f>IF(RawData!B5315&lt;&gt;"", (VLOOKUP(RawData!B5315,AgeCat,2,TRUE)), "")</f>
        <v/>
      </c>
      <c r="C5313" t="str">
        <f>TRIM(RawData!C5315)</f>
        <v/>
      </c>
      <c r="D5313" s="4">
        <f>RawData!D5315</f>
        <v>0</v>
      </c>
      <c r="E5313">
        <f>RawData!E5315</f>
        <v>0</v>
      </c>
      <c r="F5313" t="str">
        <f>IFERROR(IF(RawData!F5315&lt;&gt;"", VLOOKUP(TRIM(RawData!F5315),ICD10Code,2,FALSE), ""), "Other")</f>
        <v/>
      </c>
      <c r="G5313" t="str">
        <f>IFERROR(IF(RawData!G5315&lt;&gt;"", VLOOKUP(TRIM(RawData!G5315),ICD10Code,2,FALSE), ""), "Other")</f>
        <v/>
      </c>
      <c r="H5313" t="str">
        <f>IFERROR(IF(RawData!H5315&lt;&gt;"", VLOOKUP(TRIM(RawData!H5315),PHCODE,2,FALSE), ""), "Other")</f>
        <v/>
      </c>
      <c r="I5313" t="str">
        <f>IFERROR(IF(RawData!I5315&lt;&gt;"", VLOOKUP(TRIM(RawData!I5315),PHCODE,2,FALSE), ""), "Other")</f>
        <v/>
      </c>
      <c r="J5313" t="str">
        <f>TRIM(RawData!L5315)</f>
        <v/>
      </c>
      <c r="K5313">
        <f>'Risk Calculation Tables'!AD4881</f>
        <v>0</v>
      </c>
      <c r="L5313" t="str">
        <f>TRIM(RawData!J5315)</f>
        <v/>
      </c>
      <c r="M5313" t="str">
        <f>TRIM(RawData!K5315)</f>
        <v/>
      </c>
    </row>
    <row r="5314" spans="1:13" x14ac:dyDescent="0.3">
      <c r="A5314">
        <f>RawData!A5316</f>
        <v>0</v>
      </c>
      <c r="B5314" t="str">
        <f>IF(RawData!B5316&lt;&gt;"", (VLOOKUP(RawData!B5316,AgeCat,2,TRUE)), "")</f>
        <v/>
      </c>
      <c r="C5314" t="str">
        <f>TRIM(RawData!C5316)</f>
        <v/>
      </c>
      <c r="D5314" s="4">
        <f>RawData!D5316</f>
        <v>0</v>
      </c>
      <c r="E5314">
        <f>RawData!E5316</f>
        <v>0</v>
      </c>
      <c r="F5314" t="str">
        <f>IFERROR(IF(RawData!F5316&lt;&gt;"", VLOOKUP(TRIM(RawData!F5316),ICD10Code,2,FALSE), ""), "Other")</f>
        <v/>
      </c>
      <c r="G5314" t="str">
        <f>IFERROR(IF(RawData!G5316&lt;&gt;"", VLOOKUP(TRIM(RawData!G5316),ICD10Code,2,FALSE), ""), "Other")</f>
        <v/>
      </c>
      <c r="H5314" t="str">
        <f>IFERROR(IF(RawData!H5316&lt;&gt;"", VLOOKUP(TRIM(RawData!H5316),PHCODE,2,FALSE), ""), "Other")</f>
        <v/>
      </c>
      <c r="I5314" t="str">
        <f>IFERROR(IF(RawData!I5316&lt;&gt;"", VLOOKUP(TRIM(RawData!I5316),PHCODE,2,FALSE), ""), "Other")</f>
        <v/>
      </c>
      <c r="J5314" t="str">
        <f>TRIM(RawData!L5316)</f>
        <v/>
      </c>
      <c r="K5314">
        <f>'Risk Calculation Tables'!AD4882</f>
        <v>0</v>
      </c>
      <c r="L5314" t="str">
        <f>TRIM(RawData!J5316)</f>
        <v/>
      </c>
      <c r="M5314" t="str">
        <f>TRIM(RawData!K5316)</f>
        <v/>
      </c>
    </row>
    <row r="5315" spans="1:13" x14ac:dyDescent="0.3">
      <c r="A5315">
        <f>RawData!A5317</f>
        <v>0</v>
      </c>
      <c r="B5315" t="str">
        <f>IF(RawData!B5317&lt;&gt;"", (VLOOKUP(RawData!B5317,AgeCat,2,TRUE)), "")</f>
        <v/>
      </c>
      <c r="C5315" t="str">
        <f>TRIM(RawData!C5317)</f>
        <v/>
      </c>
      <c r="D5315" s="4">
        <f>RawData!D5317</f>
        <v>0</v>
      </c>
      <c r="E5315">
        <f>RawData!E5317</f>
        <v>0</v>
      </c>
      <c r="F5315" t="str">
        <f>IFERROR(IF(RawData!F5317&lt;&gt;"", VLOOKUP(TRIM(RawData!F5317),ICD10Code,2,FALSE), ""), "Other")</f>
        <v/>
      </c>
      <c r="G5315" t="str">
        <f>IFERROR(IF(RawData!G5317&lt;&gt;"", VLOOKUP(TRIM(RawData!G5317),ICD10Code,2,FALSE), ""), "Other")</f>
        <v/>
      </c>
      <c r="H5315" t="str">
        <f>IFERROR(IF(RawData!H5317&lt;&gt;"", VLOOKUP(TRIM(RawData!H5317),PHCODE,2,FALSE), ""), "Other")</f>
        <v/>
      </c>
      <c r="I5315" t="str">
        <f>IFERROR(IF(RawData!I5317&lt;&gt;"", VLOOKUP(TRIM(RawData!I5317),PHCODE,2,FALSE), ""), "Other")</f>
        <v/>
      </c>
      <c r="J5315" t="str">
        <f>TRIM(RawData!L5317)</f>
        <v/>
      </c>
      <c r="K5315">
        <f>'Risk Calculation Tables'!AD4883</f>
        <v>0</v>
      </c>
      <c r="L5315" t="str">
        <f>TRIM(RawData!J5317)</f>
        <v/>
      </c>
      <c r="M5315" t="str">
        <f>TRIM(RawData!K5317)</f>
        <v/>
      </c>
    </row>
    <row r="5316" spans="1:13" x14ac:dyDescent="0.3">
      <c r="A5316">
        <f>RawData!A5318</f>
        <v>0</v>
      </c>
      <c r="B5316" t="str">
        <f>IF(RawData!B5318&lt;&gt;"", (VLOOKUP(RawData!B5318,AgeCat,2,TRUE)), "")</f>
        <v/>
      </c>
      <c r="C5316" t="str">
        <f>TRIM(RawData!C5318)</f>
        <v/>
      </c>
      <c r="D5316" s="4">
        <f>RawData!D5318</f>
        <v>0</v>
      </c>
      <c r="E5316">
        <f>RawData!E5318</f>
        <v>0</v>
      </c>
      <c r="F5316" t="str">
        <f>IFERROR(IF(RawData!F5318&lt;&gt;"", VLOOKUP(TRIM(RawData!F5318),ICD10Code,2,FALSE), ""), "Other")</f>
        <v/>
      </c>
      <c r="G5316" t="str">
        <f>IFERROR(IF(RawData!G5318&lt;&gt;"", VLOOKUP(TRIM(RawData!G5318),ICD10Code,2,FALSE), ""), "Other")</f>
        <v/>
      </c>
      <c r="H5316" t="str">
        <f>IFERROR(IF(RawData!H5318&lt;&gt;"", VLOOKUP(TRIM(RawData!H5318),PHCODE,2,FALSE), ""), "Other")</f>
        <v/>
      </c>
      <c r="I5316" t="str">
        <f>IFERROR(IF(RawData!I5318&lt;&gt;"", VLOOKUP(TRIM(RawData!I5318),PHCODE,2,FALSE), ""), "Other")</f>
        <v/>
      </c>
      <c r="J5316" t="str">
        <f>TRIM(RawData!L5318)</f>
        <v/>
      </c>
      <c r="K5316">
        <f>'Risk Calculation Tables'!AD4884</f>
        <v>0</v>
      </c>
      <c r="L5316" t="str">
        <f>TRIM(RawData!J5318)</f>
        <v/>
      </c>
      <c r="M5316" t="str">
        <f>TRIM(RawData!K5318)</f>
        <v/>
      </c>
    </row>
    <row r="5317" spans="1:13" x14ac:dyDescent="0.3">
      <c r="A5317">
        <f>RawData!A5319</f>
        <v>0</v>
      </c>
      <c r="B5317" t="str">
        <f>IF(RawData!B5319&lt;&gt;"", (VLOOKUP(RawData!B5319,AgeCat,2,TRUE)), "")</f>
        <v/>
      </c>
      <c r="C5317" t="str">
        <f>TRIM(RawData!C5319)</f>
        <v/>
      </c>
      <c r="D5317" s="4">
        <f>RawData!D5319</f>
        <v>0</v>
      </c>
      <c r="E5317">
        <f>RawData!E5319</f>
        <v>0</v>
      </c>
      <c r="F5317" t="str">
        <f>IFERROR(IF(RawData!F5319&lt;&gt;"", VLOOKUP(TRIM(RawData!F5319),ICD10Code,2,FALSE), ""), "Other")</f>
        <v/>
      </c>
      <c r="G5317" t="str">
        <f>IFERROR(IF(RawData!G5319&lt;&gt;"", VLOOKUP(TRIM(RawData!G5319),ICD10Code,2,FALSE), ""), "Other")</f>
        <v/>
      </c>
      <c r="H5317" t="str">
        <f>IFERROR(IF(RawData!H5319&lt;&gt;"", VLOOKUP(TRIM(RawData!H5319),PHCODE,2,FALSE), ""), "Other")</f>
        <v/>
      </c>
      <c r="I5317" t="str">
        <f>IFERROR(IF(RawData!I5319&lt;&gt;"", VLOOKUP(TRIM(RawData!I5319),PHCODE,2,FALSE), ""), "Other")</f>
        <v/>
      </c>
      <c r="J5317" t="str">
        <f>TRIM(RawData!L5319)</f>
        <v/>
      </c>
      <c r="K5317">
        <f>'Risk Calculation Tables'!AD4885</f>
        <v>0</v>
      </c>
      <c r="L5317" t="str">
        <f>TRIM(RawData!J5319)</f>
        <v/>
      </c>
      <c r="M5317" t="str">
        <f>TRIM(RawData!K5319)</f>
        <v/>
      </c>
    </row>
    <row r="5318" spans="1:13" x14ac:dyDescent="0.3">
      <c r="A5318">
        <f>RawData!A5320</f>
        <v>0</v>
      </c>
      <c r="B5318" t="str">
        <f>IF(RawData!B5320&lt;&gt;"", (VLOOKUP(RawData!B5320,AgeCat,2,TRUE)), "")</f>
        <v/>
      </c>
      <c r="C5318" t="str">
        <f>TRIM(RawData!C5320)</f>
        <v/>
      </c>
      <c r="D5318" s="4">
        <f>RawData!D5320</f>
        <v>0</v>
      </c>
      <c r="E5318">
        <f>RawData!E5320</f>
        <v>0</v>
      </c>
      <c r="F5318" t="str">
        <f>IFERROR(IF(RawData!F5320&lt;&gt;"", VLOOKUP(TRIM(RawData!F5320),ICD10Code,2,FALSE), ""), "Other")</f>
        <v/>
      </c>
      <c r="G5318" t="str">
        <f>IFERROR(IF(RawData!G5320&lt;&gt;"", VLOOKUP(TRIM(RawData!G5320),ICD10Code,2,FALSE), ""), "Other")</f>
        <v/>
      </c>
      <c r="H5318" t="str">
        <f>IFERROR(IF(RawData!H5320&lt;&gt;"", VLOOKUP(TRIM(RawData!H5320),PHCODE,2,FALSE), ""), "Other")</f>
        <v/>
      </c>
      <c r="I5318" t="str">
        <f>IFERROR(IF(RawData!I5320&lt;&gt;"", VLOOKUP(TRIM(RawData!I5320),PHCODE,2,FALSE), ""), "Other")</f>
        <v/>
      </c>
      <c r="J5318" t="str">
        <f>TRIM(RawData!L5320)</f>
        <v/>
      </c>
      <c r="K5318">
        <f>'Risk Calculation Tables'!AD4886</f>
        <v>0</v>
      </c>
      <c r="L5318" t="str">
        <f>TRIM(RawData!J5320)</f>
        <v/>
      </c>
      <c r="M5318" t="str">
        <f>TRIM(RawData!K5320)</f>
        <v/>
      </c>
    </row>
    <row r="5319" spans="1:13" x14ac:dyDescent="0.3">
      <c r="A5319">
        <f>RawData!A5321</f>
        <v>0</v>
      </c>
      <c r="B5319" t="str">
        <f>IF(RawData!B5321&lt;&gt;"", (VLOOKUP(RawData!B5321,AgeCat,2,TRUE)), "")</f>
        <v/>
      </c>
      <c r="C5319" t="str">
        <f>TRIM(RawData!C5321)</f>
        <v/>
      </c>
      <c r="D5319" s="4">
        <f>RawData!D5321</f>
        <v>0</v>
      </c>
      <c r="E5319">
        <f>RawData!E5321</f>
        <v>0</v>
      </c>
      <c r="F5319" t="str">
        <f>IFERROR(IF(RawData!F5321&lt;&gt;"", VLOOKUP(TRIM(RawData!F5321),ICD10Code,2,FALSE), ""), "Other")</f>
        <v/>
      </c>
      <c r="G5319" t="str">
        <f>IFERROR(IF(RawData!G5321&lt;&gt;"", VLOOKUP(TRIM(RawData!G5321),ICD10Code,2,FALSE), ""), "Other")</f>
        <v/>
      </c>
      <c r="H5319" t="str">
        <f>IFERROR(IF(RawData!H5321&lt;&gt;"", VLOOKUP(TRIM(RawData!H5321),PHCODE,2,FALSE), ""), "Other")</f>
        <v/>
      </c>
      <c r="I5319" t="str">
        <f>IFERROR(IF(RawData!I5321&lt;&gt;"", VLOOKUP(TRIM(RawData!I5321),PHCODE,2,FALSE), ""), "Other")</f>
        <v/>
      </c>
      <c r="J5319" t="str">
        <f>TRIM(RawData!L5321)</f>
        <v/>
      </c>
      <c r="K5319">
        <f>'Risk Calculation Tables'!AD4887</f>
        <v>0</v>
      </c>
      <c r="L5319" t="str">
        <f>TRIM(RawData!J5321)</f>
        <v/>
      </c>
      <c r="M5319" t="str">
        <f>TRIM(RawData!K5321)</f>
        <v/>
      </c>
    </row>
    <row r="5320" spans="1:13" x14ac:dyDescent="0.3">
      <c r="A5320">
        <f>RawData!A5322</f>
        <v>0</v>
      </c>
      <c r="B5320" t="str">
        <f>IF(RawData!B5322&lt;&gt;"", (VLOOKUP(RawData!B5322,AgeCat,2,TRUE)), "")</f>
        <v/>
      </c>
      <c r="C5320" t="str">
        <f>TRIM(RawData!C5322)</f>
        <v/>
      </c>
      <c r="D5320" s="4">
        <f>RawData!D5322</f>
        <v>0</v>
      </c>
      <c r="E5320">
        <f>RawData!E5322</f>
        <v>0</v>
      </c>
      <c r="F5320" t="str">
        <f>IFERROR(IF(RawData!F5322&lt;&gt;"", VLOOKUP(TRIM(RawData!F5322),ICD10Code,2,FALSE), ""), "Other")</f>
        <v/>
      </c>
      <c r="G5320" t="str">
        <f>IFERROR(IF(RawData!G5322&lt;&gt;"", VLOOKUP(TRIM(RawData!G5322),ICD10Code,2,FALSE), ""), "Other")</f>
        <v/>
      </c>
      <c r="H5320" t="str">
        <f>IFERROR(IF(RawData!H5322&lt;&gt;"", VLOOKUP(TRIM(RawData!H5322),PHCODE,2,FALSE), ""), "Other")</f>
        <v/>
      </c>
      <c r="I5320" t="str">
        <f>IFERROR(IF(RawData!I5322&lt;&gt;"", VLOOKUP(TRIM(RawData!I5322),PHCODE,2,FALSE), ""), "Other")</f>
        <v/>
      </c>
      <c r="J5320" t="str">
        <f>TRIM(RawData!L5322)</f>
        <v/>
      </c>
      <c r="K5320">
        <f>'Risk Calculation Tables'!AD4888</f>
        <v>0</v>
      </c>
      <c r="L5320" t="str">
        <f>TRIM(RawData!J5322)</f>
        <v/>
      </c>
      <c r="M5320" t="str">
        <f>TRIM(RawData!K5322)</f>
        <v/>
      </c>
    </row>
    <row r="5321" spans="1:13" x14ac:dyDescent="0.3">
      <c r="A5321">
        <f>RawData!A5323</f>
        <v>0</v>
      </c>
      <c r="B5321" t="str">
        <f>IF(RawData!B5323&lt;&gt;"", (VLOOKUP(RawData!B5323,AgeCat,2,TRUE)), "")</f>
        <v/>
      </c>
      <c r="C5321" t="str">
        <f>TRIM(RawData!C5323)</f>
        <v/>
      </c>
      <c r="D5321" s="4">
        <f>RawData!D5323</f>
        <v>0</v>
      </c>
      <c r="E5321">
        <f>RawData!E5323</f>
        <v>0</v>
      </c>
      <c r="F5321" t="str">
        <f>IFERROR(IF(RawData!F5323&lt;&gt;"", VLOOKUP(TRIM(RawData!F5323),ICD10Code,2,FALSE), ""), "Other")</f>
        <v/>
      </c>
      <c r="G5321" t="str">
        <f>IFERROR(IF(RawData!G5323&lt;&gt;"", VLOOKUP(TRIM(RawData!G5323),ICD10Code,2,FALSE), ""), "Other")</f>
        <v/>
      </c>
      <c r="H5321" t="str">
        <f>IFERROR(IF(RawData!H5323&lt;&gt;"", VLOOKUP(TRIM(RawData!H5323),PHCODE,2,FALSE), ""), "Other")</f>
        <v/>
      </c>
      <c r="I5321" t="str">
        <f>IFERROR(IF(RawData!I5323&lt;&gt;"", VLOOKUP(TRIM(RawData!I5323),PHCODE,2,FALSE), ""), "Other")</f>
        <v/>
      </c>
      <c r="J5321" t="str">
        <f>TRIM(RawData!L5323)</f>
        <v/>
      </c>
      <c r="K5321">
        <f>'Risk Calculation Tables'!AD4889</f>
        <v>0</v>
      </c>
      <c r="L5321" t="str">
        <f>TRIM(RawData!J5323)</f>
        <v/>
      </c>
      <c r="M5321" t="str">
        <f>TRIM(RawData!K5323)</f>
        <v/>
      </c>
    </row>
    <row r="5322" spans="1:13" x14ac:dyDescent="0.3">
      <c r="A5322">
        <f>RawData!A5324</f>
        <v>0</v>
      </c>
      <c r="B5322" t="str">
        <f>IF(RawData!B5324&lt;&gt;"", (VLOOKUP(RawData!B5324,AgeCat,2,TRUE)), "")</f>
        <v/>
      </c>
      <c r="C5322" t="str">
        <f>TRIM(RawData!C5324)</f>
        <v/>
      </c>
      <c r="D5322" s="4">
        <f>RawData!D5324</f>
        <v>0</v>
      </c>
      <c r="E5322">
        <f>RawData!E5324</f>
        <v>0</v>
      </c>
      <c r="F5322" t="str">
        <f>IFERROR(IF(RawData!F5324&lt;&gt;"", VLOOKUP(TRIM(RawData!F5324),ICD10Code,2,FALSE), ""), "Other")</f>
        <v/>
      </c>
      <c r="G5322" t="str">
        <f>IFERROR(IF(RawData!G5324&lt;&gt;"", VLOOKUP(TRIM(RawData!G5324),ICD10Code,2,FALSE), ""), "Other")</f>
        <v/>
      </c>
      <c r="H5322" t="str">
        <f>IFERROR(IF(RawData!H5324&lt;&gt;"", VLOOKUP(TRIM(RawData!H5324),PHCODE,2,FALSE), ""), "Other")</f>
        <v/>
      </c>
      <c r="I5322" t="str">
        <f>IFERROR(IF(RawData!I5324&lt;&gt;"", VLOOKUP(TRIM(RawData!I5324),PHCODE,2,FALSE), ""), "Other")</f>
        <v/>
      </c>
      <c r="J5322" t="str">
        <f>TRIM(RawData!L5324)</f>
        <v/>
      </c>
      <c r="K5322">
        <f>'Risk Calculation Tables'!AD4890</f>
        <v>0</v>
      </c>
      <c r="L5322" t="str">
        <f>TRIM(RawData!J5324)</f>
        <v/>
      </c>
      <c r="M5322" t="str">
        <f>TRIM(RawData!K5324)</f>
        <v/>
      </c>
    </row>
    <row r="5323" spans="1:13" x14ac:dyDescent="0.3">
      <c r="A5323">
        <f>RawData!A5325</f>
        <v>0</v>
      </c>
      <c r="B5323" t="str">
        <f>IF(RawData!B5325&lt;&gt;"", (VLOOKUP(RawData!B5325,AgeCat,2,TRUE)), "")</f>
        <v/>
      </c>
      <c r="C5323" t="str">
        <f>TRIM(RawData!C5325)</f>
        <v/>
      </c>
      <c r="D5323" s="4">
        <f>RawData!D5325</f>
        <v>0</v>
      </c>
      <c r="E5323">
        <f>RawData!E5325</f>
        <v>0</v>
      </c>
      <c r="F5323" t="str">
        <f>IFERROR(IF(RawData!F5325&lt;&gt;"", VLOOKUP(TRIM(RawData!F5325),ICD10Code,2,FALSE), ""), "Other")</f>
        <v/>
      </c>
      <c r="G5323" t="str">
        <f>IFERROR(IF(RawData!G5325&lt;&gt;"", VLOOKUP(TRIM(RawData!G5325),ICD10Code,2,FALSE), ""), "Other")</f>
        <v/>
      </c>
      <c r="H5323" t="str">
        <f>IFERROR(IF(RawData!H5325&lt;&gt;"", VLOOKUP(TRIM(RawData!H5325),PHCODE,2,FALSE), ""), "Other")</f>
        <v/>
      </c>
      <c r="I5323" t="str">
        <f>IFERROR(IF(RawData!I5325&lt;&gt;"", VLOOKUP(TRIM(RawData!I5325),PHCODE,2,FALSE), ""), "Other")</f>
        <v/>
      </c>
      <c r="J5323" t="str">
        <f>TRIM(RawData!L5325)</f>
        <v/>
      </c>
      <c r="K5323">
        <f>'Risk Calculation Tables'!AD4891</f>
        <v>0</v>
      </c>
      <c r="L5323" t="str">
        <f>TRIM(RawData!J5325)</f>
        <v/>
      </c>
      <c r="M5323" t="str">
        <f>TRIM(RawData!K5325)</f>
        <v/>
      </c>
    </row>
    <row r="5324" spans="1:13" x14ac:dyDescent="0.3">
      <c r="A5324">
        <f>RawData!A5326</f>
        <v>0</v>
      </c>
      <c r="B5324" t="str">
        <f>IF(RawData!B5326&lt;&gt;"", (VLOOKUP(RawData!B5326,AgeCat,2,TRUE)), "")</f>
        <v/>
      </c>
      <c r="C5324" t="str">
        <f>TRIM(RawData!C5326)</f>
        <v/>
      </c>
      <c r="D5324" s="4">
        <f>RawData!D5326</f>
        <v>0</v>
      </c>
      <c r="E5324">
        <f>RawData!E5326</f>
        <v>0</v>
      </c>
      <c r="F5324" t="str">
        <f>IFERROR(IF(RawData!F5326&lt;&gt;"", VLOOKUP(TRIM(RawData!F5326),ICD10Code,2,FALSE), ""), "Other")</f>
        <v/>
      </c>
      <c r="G5324" t="str">
        <f>IFERROR(IF(RawData!G5326&lt;&gt;"", VLOOKUP(TRIM(RawData!G5326),ICD10Code,2,FALSE), ""), "Other")</f>
        <v/>
      </c>
      <c r="H5324" t="str">
        <f>IFERROR(IF(RawData!H5326&lt;&gt;"", VLOOKUP(TRIM(RawData!H5326),PHCODE,2,FALSE), ""), "Other")</f>
        <v/>
      </c>
      <c r="I5324" t="str">
        <f>IFERROR(IF(RawData!I5326&lt;&gt;"", VLOOKUP(TRIM(RawData!I5326),PHCODE,2,FALSE), ""), "Other")</f>
        <v/>
      </c>
      <c r="J5324" t="str">
        <f>TRIM(RawData!L5326)</f>
        <v/>
      </c>
      <c r="K5324">
        <f>'Risk Calculation Tables'!AD4892</f>
        <v>0</v>
      </c>
      <c r="L5324" t="str">
        <f>TRIM(RawData!J5326)</f>
        <v/>
      </c>
      <c r="M5324" t="str">
        <f>TRIM(RawData!K5326)</f>
        <v/>
      </c>
    </row>
    <row r="5325" spans="1:13" x14ac:dyDescent="0.3">
      <c r="A5325">
        <f>RawData!A5327</f>
        <v>0</v>
      </c>
      <c r="B5325" t="str">
        <f>IF(RawData!B5327&lt;&gt;"", (VLOOKUP(RawData!B5327,AgeCat,2,TRUE)), "")</f>
        <v/>
      </c>
      <c r="C5325" t="str">
        <f>TRIM(RawData!C5327)</f>
        <v/>
      </c>
      <c r="D5325" s="4">
        <f>RawData!D5327</f>
        <v>0</v>
      </c>
      <c r="E5325">
        <f>RawData!E5327</f>
        <v>0</v>
      </c>
      <c r="F5325" t="str">
        <f>IFERROR(IF(RawData!F5327&lt;&gt;"", VLOOKUP(TRIM(RawData!F5327),ICD10Code,2,FALSE), ""), "Other")</f>
        <v/>
      </c>
      <c r="G5325" t="str">
        <f>IFERROR(IF(RawData!G5327&lt;&gt;"", VLOOKUP(TRIM(RawData!G5327),ICD10Code,2,FALSE), ""), "Other")</f>
        <v/>
      </c>
      <c r="H5325" t="str">
        <f>IFERROR(IF(RawData!H5327&lt;&gt;"", VLOOKUP(TRIM(RawData!H5327),PHCODE,2,FALSE), ""), "Other")</f>
        <v/>
      </c>
      <c r="I5325" t="str">
        <f>IFERROR(IF(RawData!I5327&lt;&gt;"", VLOOKUP(TRIM(RawData!I5327),PHCODE,2,FALSE), ""), "Other")</f>
        <v/>
      </c>
      <c r="J5325" t="str">
        <f>TRIM(RawData!L5327)</f>
        <v/>
      </c>
      <c r="K5325">
        <f>'Risk Calculation Tables'!AD4893</f>
        <v>0</v>
      </c>
      <c r="L5325" t="str">
        <f>TRIM(RawData!J5327)</f>
        <v/>
      </c>
      <c r="M5325" t="str">
        <f>TRIM(RawData!K5327)</f>
        <v/>
      </c>
    </row>
    <row r="5326" spans="1:13" x14ac:dyDescent="0.3">
      <c r="A5326">
        <f>RawData!A5328</f>
        <v>0</v>
      </c>
      <c r="B5326" t="str">
        <f>IF(RawData!B5328&lt;&gt;"", (VLOOKUP(RawData!B5328,AgeCat,2,TRUE)), "")</f>
        <v/>
      </c>
      <c r="C5326" t="str">
        <f>TRIM(RawData!C5328)</f>
        <v/>
      </c>
      <c r="D5326" s="4">
        <f>RawData!D5328</f>
        <v>0</v>
      </c>
      <c r="E5326">
        <f>RawData!E5328</f>
        <v>0</v>
      </c>
      <c r="F5326" t="str">
        <f>IFERROR(IF(RawData!F5328&lt;&gt;"", VLOOKUP(TRIM(RawData!F5328),ICD10Code,2,FALSE), ""), "Other")</f>
        <v/>
      </c>
      <c r="G5326" t="str">
        <f>IFERROR(IF(RawData!G5328&lt;&gt;"", VLOOKUP(TRIM(RawData!G5328),ICD10Code,2,FALSE), ""), "Other")</f>
        <v/>
      </c>
      <c r="H5326" t="str">
        <f>IFERROR(IF(RawData!H5328&lt;&gt;"", VLOOKUP(TRIM(RawData!H5328),PHCODE,2,FALSE), ""), "Other")</f>
        <v/>
      </c>
      <c r="I5326" t="str">
        <f>IFERROR(IF(RawData!I5328&lt;&gt;"", VLOOKUP(TRIM(RawData!I5328),PHCODE,2,FALSE), ""), "Other")</f>
        <v/>
      </c>
      <c r="J5326" t="str">
        <f>TRIM(RawData!L5328)</f>
        <v/>
      </c>
      <c r="K5326">
        <f>'Risk Calculation Tables'!AD4894</f>
        <v>0</v>
      </c>
      <c r="L5326" t="str">
        <f>TRIM(RawData!J5328)</f>
        <v/>
      </c>
      <c r="M5326" t="str">
        <f>TRIM(RawData!K5328)</f>
        <v/>
      </c>
    </row>
    <row r="5327" spans="1:13" x14ac:dyDescent="0.3">
      <c r="A5327">
        <f>RawData!A5329</f>
        <v>0</v>
      </c>
      <c r="B5327" t="str">
        <f>IF(RawData!B5329&lt;&gt;"", (VLOOKUP(RawData!B5329,AgeCat,2,TRUE)), "")</f>
        <v/>
      </c>
      <c r="C5327" t="str">
        <f>TRIM(RawData!C5329)</f>
        <v/>
      </c>
      <c r="D5327" s="4">
        <f>RawData!D5329</f>
        <v>0</v>
      </c>
      <c r="E5327">
        <f>RawData!E5329</f>
        <v>0</v>
      </c>
      <c r="F5327" t="str">
        <f>IFERROR(IF(RawData!F5329&lt;&gt;"", VLOOKUP(TRIM(RawData!F5329),ICD10Code,2,FALSE), ""), "Other")</f>
        <v/>
      </c>
      <c r="G5327" t="str">
        <f>IFERROR(IF(RawData!G5329&lt;&gt;"", VLOOKUP(TRIM(RawData!G5329),ICD10Code,2,FALSE), ""), "Other")</f>
        <v/>
      </c>
      <c r="H5327" t="str">
        <f>IFERROR(IF(RawData!H5329&lt;&gt;"", VLOOKUP(TRIM(RawData!H5329),PHCODE,2,FALSE), ""), "Other")</f>
        <v/>
      </c>
      <c r="I5327" t="str">
        <f>IFERROR(IF(RawData!I5329&lt;&gt;"", VLOOKUP(TRIM(RawData!I5329),PHCODE,2,FALSE), ""), "Other")</f>
        <v/>
      </c>
      <c r="J5327" t="str">
        <f>TRIM(RawData!L5329)</f>
        <v/>
      </c>
      <c r="K5327">
        <f>'Risk Calculation Tables'!AD4895</f>
        <v>0</v>
      </c>
      <c r="L5327" t="str">
        <f>TRIM(RawData!J5329)</f>
        <v/>
      </c>
      <c r="M5327" t="str">
        <f>TRIM(RawData!K5329)</f>
        <v/>
      </c>
    </row>
    <row r="5328" spans="1:13" x14ac:dyDescent="0.3">
      <c r="A5328">
        <f>RawData!A5330</f>
        <v>0</v>
      </c>
      <c r="B5328" t="str">
        <f>IF(RawData!B5330&lt;&gt;"", (VLOOKUP(RawData!B5330,AgeCat,2,TRUE)), "")</f>
        <v/>
      </c>
      <c r="C5328" t="str">
        <f>TRIM(RawData!C5330)</f>
        <v/>
      </c>
      <c r="D5328" s="4">
        <f>RawData!D5330</f>
        <v>0</v>
      </c>
      <c r="E5328">
        <f>RawData!E5330</f>
        <v>0</v>
      </c>
      <c r="F5328" t="str">
        <f>IFERROR(IF(RawData!F5330&lt;&gt;"", VLOOKUP(TRIM(RawData!F5330),ICD10Code,2,FALSE), ""), "Other")</f>
        <v/>
      </c>
      <c r="G5328" t="str">
        <f>IFERROR(IF(RawData!G5330&lt;&gt;"", VLOOKUP(TRIM(RawData!G5330),ICD10Code,2,FALSE), ""), "Other")</f>
        <v/>
      </c>
      <c r="H5328" t="str">
        <f>IFERROR(IF(RawData!H5330&lt;&gt;"", VLOOKUP(TRIM(RawData!H5330),PHCODE,2,FALSE), ""), "Other")</f>
        <v/>
      </c>
      <c r="I5328" t="str">
        <f>IFERROR(IF(RawData!I5330&lt;&gt;"", VLOOKUP(TRIM(RawData!I5330),PHCODE,2,FALSE), ""), "Other")</f>
        <v/>
      </c>
      <c r="J5328" t="str">
        <f>TRIM(RawData!L5330)</f>
        <v/>
      </c>
      <c r="K5328">
        <f>'Risk Calculation Tables'!AD4896</f>
        <v>0</v>
      </c>
      <c r="L5328" t="str">
        <f>TRIM(RawData!J5330)</f>
        <v/>
      </c>
      <c r="M5328" t="str">
        <f>TRIM(RawData!K5330)</f>
        <v/>
      </c>
    </row>
    <row r="5329" spans="1:13" x14ac:dyDescent="0.3">
      <c r="A5329">
        <f>RawData!A5331</f>
        <v>0</v>
      </c>
      <c r="B5329" t="str">
        <f>IF(RawData!B5331&lt;&gt;"", (VLOOKUP(RawData!B5331,AgeCat,2,TRUE)), "")</f>
        <v/>
      </c>
      <c r="C5329" t="str">
        <f>TRIM(RawData!C5331)</f>
        <v/>
      </c>
      <c r="D5329" s="4">
        <f>RawData!D5331</f>
        <v>0</v>
      </c>
      <c r="E5329">
        <f>RawData!E5331</f>
        <v>0</v>
      </c>
      <c r="F5329" t="str">
        <f>IFERROR(IF(RawData!F5331&lt;&gt;"", VLOOKUP(TRIM(RawData!F5331),ICD10Code,2,FALSE), ""), "Other")</f>
        <v/>
      </c>
      <c r="G5329" t="str">
        <f>IFERROR(IF(RawData!G5331&lt;&gt;"", VLOOKUP(TRIM(RawData!G5331),ICD10Code,2,FALSE), ""), "Other")</f>
        <v/>
      </c>
      <c r="H5329" t="str">
        <f>IFERROR(IF(RawData!H5331&lt;&gt;"", VLOOKUP(TRIM(RawData!H5331),PHCODE,2,FALSE), ""), "Other")</f>
        <v/>
      </c>
      <c r="I5329" t="str">
        <f>IFERROR(IF(RawData!I5331&lt;&gt;"", VLOOKUP(TRIM(RawData!I5331),PHCODE,2,FALSE), ""), "Other")</f>
        <v/>
      </c>
      <c r="J5329" t="str">
        <f>TRIM(RawData!L5331)</f>
        <v/>
      </c>
      <c r="K5329">
        <f>'Risk Calculation Tables'!AD4897</f>
        <v>0</v>
      </c>
      <c r="L5329" t="str">
        <f>TRIM(RawData!J5331)</f>
        <v/>
      </c>
      <c r="M5329" t="str">
        <f>TRIM(RawData!K5331)</f>
        <v/>
      </c>
    </row>
    <row r="5330" spans="1:13" x14ac:dyDescent="0.3">
      <c r="A5330">
        <f>RawData!A5332</f>
        <v>0</v>
      </c>
      <c r="B5330" t="str">
        <f>IF(RawData!B5332&lt;&gt;"", (VLOOKUP(RawData!B5332,AgeCat,2,TRUE)), "")</f>
        <v/>
      </c>
      <c r="C5330" t="str">
        <f>TRIM(RawData!C5332)</f>
        <v/>
      </c>
      <c r="D5330" s="4">
        <f>RawData!D5332</f>
        <v>0</v>
      </c>
      <c r="E5330">
        <f>RawData!E5332</f>
        <v>0</v>
      </c>
      <c r="F5330" t="str">
        <f>IFERROR(IF(RawData!F5332&lt;&gt;"", VLOOKUP(TRIM(RawData!F5332),ICD10Code,2,FALSE), ""), "Other")</f>
        <v/>
      </c>
      <c r="G5330" t="str">
        <f>IFERROR(IF(RawData!G5332&lt;&gt;"", VLOOKUP(TRIM(RawData!G5332),ICD10Code,2,FALSE), ""), "Other")</f>
        <v/>
      </c>
      <c r="H5330" t="str">
        <f>IFERROR(IF(RawData!H5332&lt;&gt;"", VLOOKUP(TRIM(RawData!H5332),PHCODE,2,FALSE), ""), "Other")</f>
        <v/>
      </c>
      <c r="I5330" t="str">
        <f>IFERROR(IF(RawData!I5332&lt;&gt;"", VLOOKUP(TRIM(RawData!I5332),PHCODE,2,FALSE), ""), "Other")</f>
        <v/>
      </c>
      <c r="J5330" t="str">
        <f>TRIM(RawData!L5332)</f>
        <v/>
      </c>
      <c r="K5330">
        <f>'Risk Calculation Tables'!AD4898</f>
        <v>0</v>
      </c>
      <c r="L5330" t="str">
        <f>TRIM(RawData!J5332)</f>
        <v/>
      </c>
      <c r="M5330" t="str">
        <f>TRIM(RawData!K5332)</f>
        <v/>
      </c>
    </row>
    <row r="5331" spans="1:13" x14ac:dyDescent="0.3">
      <c r="A5331">
        <f>RawData!A5333</f>
        <v>0</v>
      </c>
      <c r="B5331" t="str">
        <f>IF(RawData!B5333&lt;&gt;"", (VLOOKUP(RawData!B5333,AgeCat,2,TRUE)), "")</f>
        <v/>
      </c>
      <c r="C5331" t="str">
        <f>TRIM(RawData!C5333)</f>
        <v/>
      </c>
      <c r="D5331" s="4">
        <f>RawData!D5333</f>
        <v>0</v>
      </c>
      <c r="E5331">
        <f>RawData!E5333</f>
        <v>0</v>
      </c>
      <c r="F5331" t="str">
        <f>IFERROR(IF(RawData!F5333&lt;&gt;"", VLOOKUP(TRIM(RawData!F5333),ICD10Code,2,FALSE), ""), "Other")</f>
        <v/>
      </c>
      <c r="G5331" t="str">
        <f>IFERROR(IF(RawData!G5333&lt;&gt;"", VLOOKUP(TRIM(RawData!G5333),ICD10Code,2,FALSE), ""), "Other")</f>
        <v/>
      </c>
      <c r="H5331" t="str">
        <f>IFERROR(IF(RawData!H5333&lt;&gt;"", VLOOKUP(TRIM(RawData!H5333),PHCODE,2,FALSE), ""), "Other")</f>
        <v/>
      </c>
      <c r="I5331" t="str">
        <f>IFERROR(IF(RawData!I5333&lt;&gt;"", VLOOKUP(TRIM(RawData!I5333),PHCODE,2,FALSE), ""), "Other")</f>
        <v/>
      </c>
      <c r="J5331" t="str">
        <f>TRIM(RawData!L5333)</f>
        <v/>
      </c>
      <c r="K5331">
        <f>'Risk Calculation Tables'!AD4899</f>
        <v>0</v>
      </c>
      <c r="L5331" t="str">
        <f>TRIM(RawData!J5333)</f>
        <v/>
      </c>
      <c r="M5331" t="str">
        <f>TRIM(RawData!K5333)</f>
        <v/>
      </c>
    </row>
    <row r="5332" spans="1:13" x14ac:dyDescent="0.3">
      <c r="A5332">
        <f>RawData!A5334</f>
        <v>0</v>
      </c>
      <c r="B5332" t="str">
        <f>IF(RawData!B5334&lt;&gt;"", (VLOOKUP(RawData!B5334,AgeCat,2,TRUE)), "")</f>
        <v/>
      </c>
      <c r="C5332" t="str">
        <f>TRIM(RawData!C5334)</f>
        <v/>
      </c>
      <c r="D5332" s="4">
        <f>RawData!D5334</f>
        <v>0</v>
      </c>
      <c r="E5332">
        <f>RawData!E5334</f>
        <v>0</v>
      </c>
      <c r="F5332" t="str">
        <f>IFERROR(IF(RawData!F5334&lt;&gt;"", VLOOKUP(TRIM(RawData!F5334),ICD10Code,2,FALSE), ""), "Other")</f>
        <v/>
      </c>
      <c r="G5332" t="str">
        <f>IFERROR(IF(RawData!G5334&lt;&gt;"", VLOOKUP(TRIM(RawData!G5334),ICD10Code,2,FALSE), ""), "Other")</f>
        <v/>
      </c>
      <c r="H5332" t="str">
        <f>IFERROR(IF(RawData!H5334&lt;&gt;"", VLOOKUP(TRIM(RawData!H5334),PHCODE,2,FALSE), ""), "Other")</f>
        <v/>
      </c>
      <c r="I5332" t="str">
        <f>IFERROR(IF(RawData!I5334&lt;&gt;"", VLOOKUP(TRIM(RawData!I5334),PHCODE,2,FALSE), ""), "Other")</f>
        <v/>
      </c>
      <c r="J5332" t="str">
        <f>TRIM(RawData!L5334)</f>
        <v/>
      </c>
      <c r="K5332">
        <f>'Risk Calculation Tables'!AD4900</f>
        <v>0</v>
      </c>
      <c r="L5332" t="str">
        <f>TRIM(RawData!J5334)</f>
        <v/>
      </c>
      <c r="M5332" t="str">
        <f>TRIM(RawData!K5334)</f>
        <v/>
      </c>
    </row>
    <row r="5333" spans="1:13" x14ac:dyDescent="0.3">
      <c r="A5333">
        <f>RawData!A5335</f>
        <v>0</v>
      </c>
      <c r="B5333" t="str">
        <f>IF(RawData!B5335&lt;&gt;"", (VLOOKUP(RawData!B5335,AgeCat,2,TRUE)), "")</f>
        <v/>
      </c>
      <c r="C5333" t="str">
        <f>TRIM(RawData!C5335)</f>
        <v/>
      </c>
      <c r="D5333" s="4">
        <f>RawData!D5335</f>
        <v>0</v>
      </c>
      <c r="E5333">
        <f>RawData!E5335</f>
        <v>0</v>
      </c>
      <c r="F5333" t="str">
        <f>IFERROR(IF(RawData!F5335&lt;&gt;"", VLOOKUP(TRIM(RawData!F5335),ICD10Code,2,FALSE), ""), "Other")</f>
        <v/>
      </c>
      <c r="G5333" t="str">
        <f>IFERROR(IF(RawData!G5335&lt;&gt;"", VLOOKUP(TRIM(RawData!G5335),ICD10Code,2,FALSE), ""), "Other")</f>
        <v/>
      </c>
      <c r="H5333" t="str">
        <f>IFERROR(IF(RawData!H5335&lt;&gt;"", VLOOKUP(TRIM(RawData!H5335),PHCODE,2,FALSE), ""), "Other")</f>
        <v/>
      </c>
      <c r="I5333" t="str">
        <f>IFERROR(IF(RawData!I5335&lt;&gt;"", VLOOKUP(TRIM(RawData!I5335),PHCODE,2,FALSE), ""), "Other")</f>
        <v/>
      </c>
      <c r="J5333" t="str">
        <f>TRIM(RawData!L5335)</f>
        <v/>
      </c>
      <c r="K5333">
        <f>'Risk Calculation Tables'!AD4901</f>
        <v>0</v>
      </c>
      <c r="L5333" t="str">
        <f>TRIM(RawData!J5335)</f>
        <v/>
      </c>
      <c r="M5333" t="str">
        <f>TRIM(RawData!K5335)</f>
        <v/>
      </c>
    </row>
    <row r="5334" spans="1:13" x14ac:dyDescent="0.3">
      <c r="A5334">
        <f>RawData!A5336</f>
        <v>0</v>
      </c>
      <c r="B5334" t="str">
        <f>IF(RawData!B5336&lt;&gt;"", (VLOOKUP(RawData!B5336,AgeCat,2,TRUE)), "")</f>
        <v/>
      </c>
      <c r="C5334" t="str">
        <f>TRIM(RawData!C5336)</f>
        <v/>
      </c>
      <c r="D5334" s="4">
        <f>RawData!D5336</f>
        <v>0</v>
      </c>
      <c r="E5334">
        <f>RawData!E5336</f>
        <v>0</v>
      </c>
      <c r="F5334" t="str">
        <f>IFERROR(IF(RawData!F5336&lt;&gt;"", VLOOKUP(TRIM(RawData!F5336),ICD10Code,2,FALSE), ""), "Other")</f>
        <v/>
      </c>
      <c r="G5334" t="str">
        <f>IFERROR(IF(RawData!G5336&lt;&gt;"", VLOOKUP(TRIM(RawData!G5336),ICD10Code,2,FALSE), ""), "Other")</f>
        <v/>
      </c>
      <c r="H5334" t="str">
        <f>IFERROR(IF(RawData!H5336&lt;&gt;"", VLOOKUP(TRIM(RawData!H5336),PHCODE,2,FALSE), ""), "Other")</f>
        <v/>
      </c>
      <c r="I5334" t="str">
        <f>IFERROR(IF(RawData!I5336&lt;&gt;"", VLOOKUP(TRIM(RawData!I5336),PHCODE,2,FALSE), ""), "Other")</f>
        <v/>
      </c>
      <c r="J5334" t="str">
        <f>TRIM(RawData!L5336)</f>
        <v/>
      </c>
      <c r="K5334">
        <f>'Risk Calculation Tables'!AD4902</f>
        <v>0</v>
      </c>
      <c r="L5334" t="str">
        <f>TRIM(RawData!J5336)</f>
        <v/>
      </c>
      <c r="M5334" t="str">
        <f>TRIM(RawData!K5336)</f>
        <v/>
      </c>
    </row>
    <row r="5335" spans="1:13" x14ac:dyDescent="0.3">
      <c r="A5335">
        <f>RawData!A5337</f>
        <v>0</v>
      </c>
      <c r="B5335" t="str">
        <f>IF(RawData!B5337&lt;&gt;"", (VLOOKUP(RawData!B5337,AgeCat,2,TRUE)), "")</f>
        <v/>
      </c>
      <c r="C5335" t="str">
        <f>TRIM(RawData!C5337)</f>
        <v/>
      </c>
      <c r="D5335" s="4">
        <f>RawData!D5337</f>
        <v>0</v>
      </c>
      <c r="E5335">
        <f>RawData!E5337</f>
        <v>0</v>
      </c>
      <c r="F5335" t="str">
        <f>IFERROR(IF(RawData!F5337&lt;&gt;"", VLOOKUP(TRIM(RawData!F5337),ICD10Code,2,FALSE), ""), "Other")</f>
        <v/>
      </c>
      <c r="G5335" t="str">
        <f>IFERROR(IF(RawData!G5337&lt;&gt;"", VLOOKUP(TRIM(RawData!G5337),ICD10Code,2,FALSE), ""), "Other")</f>
        <v/>
      </c>
      <c r="H5335" t="str">
        <f>IFERROR(IF(RawData!H5337&lt;&gt;"", VLOOKUP(TRIM(RawData!H5337),PHCODE,2,FALSE), ""), "Other")</f>
        <v/>
      </c>
      <c r="I5335" t="str">
        <f>IFERROR(IF(RawData!I5337&lt;&gt;"", VLOOKUP(TRIM(RawData!I5337),PHCODE,2,FALSE), ""), "Other")</f>
        <v/>
      </c>
      <c r="J5335" t="str">
        <f>TRIM(RawData!L5337)</f>
        <v/>
      </c>
      <c r="K5335">
        <f>'Risk Calculation Tables'!AD4903</f>
        <v>0</v>
      </c>
      <c r="L5335" t="str">
        <f>TRIM(RawData!J5337)</f>
        <v/>
      </c>
      <c r="M5335" t="str">
        <f>TRIM(RawData!K5337)</f>
        <v/>
      </c>
    </row>
    <row r="5336" spans="1:13" x14ac:dyDescent="0.3">
      <c r="A5336">
        <f>RawData!A5338</f>
        <v>0</v>
      </c>
      <c r="B5336" t="str">
        <f>IF(RawData!B5338&lt;&gt;"", (VLOOKUP(RawData!B5338,AgeCat,2,TRUE)), "")</f>
        <v/>
      </c>
      <c r="C5336" t="str">
        <f>TRIM(RawData!C5338)</f>
        <v/>
      </c>
      <c r="D5336" s="4">
        <f>RawData!D5338</f>
        <v>0</v>
      </c>
      <c r="E5336">
        <f>RawData!E5338</f>
        <v>0</v>
      </c>
      <c r="F5336" t="str">
        <f>IFERROR(IF(RawData!F5338&lt;&gt;"", VLOOKUP(TRIM(RawData!F5338),ICD10Code,2,FALSE), ""), "Other")</f>
        <v/>
      </c>
      <c r="G5336" t="str">
        <f>IFERROR(IF(RawData!G5338&lt;&gt;"", VLOOKUP(TRIM(RawData!G5338),ICD10Code,2,FALSE), ""), "Other")</f>
        <v/>
      </c>
      <c r="H5336" t="str">
        <f>IFERROR(IF(RawData!H5338&lt;&gt;"", VLOOKUP(TRIM(RawData!H5338),PHCODE,2,FALSE), ""), "Other")</f>
        <v/>
      </c>
      <c r="I5336" t="str">
        <f>IFERROR(IF(RawData!I5338&lt;&gt;"", VLOOKUP(TRIM(RawData!I5338),PHCODE,2,FALSE), ""), "Other")</f>
        <v/>
      </c>
      <c r="J5336" t="str">
        <f>TRIM(RawData!L5338)</f>
        <v/>
      </c>
      <c r="K5336">
        <f>'Risk Calculation Tables'!AD4904</f>
        <v>0</v>
      </c>
      <c r="L5336" t="str">
        <f>TRIM(RawData!J5338)</f>
        <v/>
      </c>
      <c r="M5336" t="str">
        <f>TRIM(RawData!K5338)</f>
        <v/>
      </c>
    </row>
    <row r="5337" spans="1:13" x14ac:dyDescent="0.3">
      <c r="A5337">
        <f>RawData!A5339</f>
        <v>0</v>
      </c>
      <c r="B5337" t="str">
        <f>IF(RawData!B5339&lt;&gt;"", (VLOOKUP(RawData!B5339,AgeCat,2,TRUE)), "")</f>
        <v/>
      </c>
      <c r="C5337" t="str">
        <f>TRIM(RawData!C5339)</f>
        <v/>
      </c>
      <c r="D5337" s="4">
        <f>RawData!D5339</f>
        <v>0</v>
      </c>
      <c r="E5337">
        <f>RawData!E5339</f>
        <v>0</v>
      </c>
      <c r="F5337" t="str">
        <f>IFERROR(IF(RawData!F5339&lt;&gt;"", VLOOKUP(TRIM(RawData!F5339),ICD10Code,2,FALSE), ""), "Other")</f>
        <v/>
      </c>
      <c r="G5337" t="str">
        <f>IFERROR(IF(RawData!G5339&lt;&gt;"", VLOOKUP(TRIM(RawData!G5339),ICD10Code,2,FALSE), ""), "Other")</f>
        <v/>
      </c>
      <c r="H5337" t="str">
        <f>IFERROR(IF(RawData!H5339&lt;&gt;"", VLOOKUP(TRIM(RawData!H5339),PHCODE,2,FALSE), ""), "Other")</f>
        <v/>
      </c>
      <c r="I5337" t="str">
        <f>IFERROR(IF(RawData!I5339&lt;&gt;"", VLOOKUP(TRIM(RawData!I5339),PHCODE,2,FALSE), ""), "Other")</f>
        <v/>
      </c>
      <c r="J5337" t="str">
        <f>TRIM(RawData!L5339)</f>
        <v/>
      </c>
      <c r="K5337">
        <f>'Risk Calculation Tables'!AD4905</f>
        <v>0</v>
      </c>
      <c r="L5337" t="str">
        <f>TRIM(RawData!J5339)</f>
        <v/>
      </c>
      <c r="M5337" t="str">
        <f>TRIM(RawData!K5339)</f>
        <v/>
      </c>
    </row>
    <row r="5338" spans="1:13" x14ac:dyDescent="0.3">
      <c r="A5338">
        <f>RawData!A5340</f>
        <v>0</v>
      </c>
      <c r="B5338" t="str">
        <f>IF(RawData!B5340&lt;&gt;"", (VLOOKUP(RawData!B5340,AgeCat,2,TRUE)), "")</f>
        <v/>
      </c>
      <c r="C5338" t="str">
        <f>TRIM(RawData!C5340)</f>
        <v/>
      </c>
      <c r="D5338" s="4">
        <f>RawData!D5340</f>
        <v>0</v>
      </c>
      <c r="E5338">
        <f>RawData!E5340</f>
        <v>0</v>
      </c>
      <c r="F5338" t="str">
        <f>IFERROR(IF(RawData!F5340&lt;&gt;"", VLOOKUP(TRIM(RawData!F5340),ICD10Code,2,FALSE), ""), "Other")</f>
        <v/>
      </c>
      <c r="G5338" t="str">
        <f>IFERROR(IF(RawData!G5340&lt;&gt;"", VLOOKUP(TRIM(RawData!G5340),ICD10Code,2,FALSE), ""), "Other")</f>
        <v/>
      </c>
      <c r="H5338" t="str">
        <f>IFERROR(IF(RawData!H5340&lt;&gt;"", VLOOKUP(TRIM(RawData!H5340),PHCODE,2,FALSE), ""), "Other")</f>
        <v/>
      </c>
      <c r="I5338" t="str">
        <f>IFERROR(IF(RawData!I5340&lt;&gt;"", VLOOKUP(TRIM(RawData!I5340),PHCODE,2,FALSE), ""), "Other")</f>
        <v/>
      </c>
      <c r="J5338" t="str">
        <f>TRIM(RawData!L5340)</f>
        <v/>
      </c>
      <c r="K5338">
        <f>'Risk Calculation Tables'!AD4906</f>
        <v>0</v>
      </c>
      <c r="L5338" t="str">
        <f>TRIM(RawData!J5340)</f>
        <v/>
      </c>
      <c r="M5338" t="str">
        <f>TRIM(RawData!K5340)</f>
        <v/>
      </c>
    </row>
    <row r="5339" spans="1:13" x14ac:dyDescent="0.3">
      <c r="A5339">
        <f>RawData!A5341</f>
        <v>0</v>
      </c>
      <c r="B5339" t="str">
        <f>IF(RawData!B5341&lt;&gt;"", (VLOOKUP(RawData!B5341,AgeCat,2,TRUE)), "")</f>
        <v/>
      </c>
      <c r="C5339" t="str">
        <f>TRIM(RawData!C5341)</f>
        <v/>
      </c>
      <c r="D5339" s="4">
        <f>RawData!D5341</f>
        <v>0</v>
      </c>
      <c r="E5339">
        <f>RawData!E5341</f>
        <v>0</v>
      </c>
      <c r="F5339" t="str">
        <f>IFERROR(IF(RawData!F5341&lt;&gt;"", VLOOKUP(TRIM(RawData!F5341),ICD10Code,2,FALSE), ""), "Other")</f>
        <v/>
      </c>
      <c r="G5339" t="str">
        <f>IFERROR(IF(RawData!G5341&lt;&gt;"", VLOOKUP(TRIM(RawData!G5341),ICD10Code,2,FALSE), ""), "Other")</f>
        <v/>
      </c>
      <c r="H5339" t="str">
        <f>IFERROR(IF(RawData!H5341&lt;&gt;"", VLOOKUP(TRIM(RawData!H5341),PHCODE,2,FALSE), ""), "Other")</f>
        <v/>
      </c>
      <c r="I5339" t="str">
        <f>IFERROR(IF(RawData!I5341&lt;&gt;"", VLOOKUP(TRIM(RawData!I5341),PHCODE,2,FALSE), ""), "Other")</f>
        <v/>
      </c>
      <c r="J5339" t="str">
        <f>TRIM(RawData!L5341)</f>
        <v/>
      </c>
      <c r="K5339">
        <f>'Risk Calculation Tables'!AD4907</f>
        <v>0</v>
      </c>
      <c r="L5339" t="str">
        <f>TRIM(RawData!J5341)</f>
        <v/>
      </c>
      <c r="M5339" t="str">
        <f>TRIM(RawData!K5341)</f>
        <v/>
      </c>
    </row>
    <row r="5340" spans="1:13" x14ac:dyDescent="0.3">
      <c r="A5340">
        <f>RawData!A5342</f>
        <v>0</v>
      </c>
      <c r="B5340" t="str">
        <f>IF(RawData!B5342&lt;&gt;"", (VLOOKUP(RawData!B5342,AgeCat,2,TRUE)), "")</f>
        <v/>
      </c>
      <c r="C5340" t="str">
        <f>TRIM(RawData!C5342)</f>
        <v/>
      </c>
      <c r="D5340" s="4">
        <f>RawData!D5342</f>
        <v>0</v>
      </c>
      <c r="E5340">
        <f>RawData!E5342</f>
        <v>0</v>
      </c>
      <c r="F5340" t="str">
        <f>IFERROR(IF(RawData!F5342&lt;&gt;"", VLOOKUP(TRIM(RawData!F5342),ICD10Code,2,FALSE), ""), "Other")</f>
        <v/>
      </c>
      <c r="G5340" t="str">
        <f>IFERROR(IF(RawData!G5342&lt;&gt;"", VLOOKUP(TRIM(RawData!G5342),ICD10Code,2,FALSE), ""), "Other")</f>
        <v/>
      </c>
      <c r="H5340" t="str">
        <f>IFERROR(IF(RawData!H5342&lt;&gt;"", VLOOKUP(TRIM(RawData!H5342),PHCODE,2,FALSE), ""), "Other")</f>
        <v/>
      </c>
      <c r="I5340" t="str">
        <f>IFERROR(IF(RawData!I5342&lt;&gt;"", VLOOKUP(TRIM(RawData!I5342),PHCODE,2,FALSE), ""), "Other")</f>
        <v/>
      </c>
      <c r="J5340" t="str">
        <f>TRIM(RawData!L5342)</f>
        <v/>
      </c>
      <c r="K5340">
        <f>'Risk Calculation Tables'!AD4908</f>
        <v>0</v>
      </c>
      <c r="L5340" t="str">
        <f>TRIM(RawData!J5342)</f>
        <v/>
      </c>
      <c r="M5340" t="str">
        <f>TRIM(RawData!K5342)</f>
        <v/>
      </c>
    </row>
    <row r="5341" spans="1:13" x14ac:dyDescent="0.3">
      <c r="A5341">
        <f>RawData!A5343</f>
        <v>0</v>
      </c>
      <c r="B5341" t="str">
        <f>IF(RawData!B5343&lt;&gt;"", (VLOOKUP(RawData!B5343,AgeCat,2,TRUE)), "")</f>
        <v/>
      </c>
      <c r="C5341" t="str">
        <f>TRIM(RawData!C5343)</f>
        <v/>
      </c>
      <c r="D5341" s="4">
        <f>RawData!D5343</f>
        <v>0</v>
      </c>
      <c r="E5341">
        <f>RawData!E5343</f>
        <v>0</v>
      </c>
      <c r="F5341" t="str">
        <f>IFERROR(IF(RawData!F5343&lt;&gt;"", VLOOKUP(TRIM(RawData!F5343),ICD10Code,2,FALSE), ""), "Other")</f>
        <v/>
      </c>
      <c r="G5341" t="str">
        <f>IFERROR(IF(RawData!G5343&lt;&gt;"", VLOOKUP(TRIM(RawData!G5343),ICD10Code,2,FALSE), ""), "Other")</f>
        <v/>
      </c>
      <c r="H5341" t="str">
        <f>IFERROR(IF(RawData!H5343&lt;&gt;"", VLOOKUP(TRIM(RawData!H5343),PHCODE,2,FALSE), ""), "Other")</f>
        <v/>
      </c>
      <c r="I5341" t="str">
        <f>IFERROR(IF(RawData!I5343&lt;&gt;"", VLOOKUP(TRIM(RawData!I5343),PHCODE,2,FALSE), ""), "Other")</f>
        <v/>
      </c>
      <c r="J5341" t="str">
        <f>TRIM(RawData!L5343)</f>
        <v/>
      </c>
      <c r="K5341">
        <f>'Risk Calculation Tables'!AD4909</f>
        <v>0</v>
      </c>
      <c r="L5341" t="str">
        <f>TRIM(RawData!J5343)</f>
        <v/>
      </c>
      <c r="M5341" t="str">
        <f>TRIM(RawData!K5343)</f>
        <v/>
      </c>
    </row>
    <row r="5342" spans="1:13" x14ac:dyDescent="0.3">
      <c r="A5342">
        <f>RawData!A5344</f>
        <v>0</v>
      </c>
      <c r="B5342" t="str">
        <f>IF(RawData!B5344&lt;&gt;"", (VLOOKUP(RawData!B5344,AgeCat,2,TRUE)), "")</f>
        <v/>
      </c>
      <c r="C5342" t="str">
        <f>TRIM(RawData!C5344)</f>
        <v/>
      </c>
      <c r="D5342" s="4">
        <f>RawData!D5344</f>
        <v>0</v>
      </c>
      <c r="E5342">
        <f>RawData!E5344</f>
        <v>0</v>
      </c>
      <c r="F5342" t="str">
        <f>IFERROR(IF(RawData!F5344&lt;&gt;"", VLOOKUP(TRIM(RawData!F5344),ICD10Code,2,FALSE), ""), "Other")</f>
        <v/>
      </c>
      <c r="G5342" t="str">
        <f>IFERROR(IF(RawData!G5344&lt;&gt;"", VLOOKUP(TRIM(RawData!G5344),ICD10Code,2,FALSE), ""), "Other")</f>
        <v/>
      </c>
      <c r="H5342" t="str">
        <f>IFERROR(IF(RawData!H5344&lt;&gt;"", VLOOKUP(TRIM(RawData!H5344),PHCODE,2,FALSE), ""), "Other")</f>
        <v/>
      </c>
      <c r="I5342" t="str">
        <f>IFERROR(IF(RawData!I5344&lt;&gt;"", VLOOKUP(TRIM(RawData!I5344),PHCODE,2,FALSE), ""), "Other")</f>
        <v/>
      </c>
      <c r="J5342" t="str">
        <f>TRIM(RawData!L5344)</f>
        <v/>
      </c>
      <c r="K5342">
        <f>'Risk Calculation Tables'!AD4910</f>
        <v>0</v>
      </c>
      <c r="L5342" t="str">
        <f>TRIM(RawData!J5344)</f>
        <v/>
      </c>
      <c r="M5342" t="str">
        <f>TRIM(RawData!K5344)</f>
        <v/>
      </c>
    </row>
    <row r="5343" spans="1:13" x14ac:dyDescent="0.3">
      <c r="A5343">
        <f>RawData!A5345</f>
        <v>0</v>
      </c>
      <c r="B5343" t="str">
        <f>IF(RawData!B5345&lt;&gt;"", (VLOOKUP(RawData!B5345,AgeCat,2,TRUE)), "")</f>
        <v/>
      </c>
      <c r="C5343" t="str">
        <f>TRIM(RawData!C5345)</f>
        <v/>
      </c>
      <c r="D5343" s="4">
        <f>RawData!D5345</f>
        <v>0</v>
      </c>
      <c r="E5343">
        <f>RawData!E5345</f>
        <v>0</v>
      </c>
      <c r="F5343" t="str">
        <f>IFERROR(IF(RawData!F5345&lt;&gt;"", VLOOKUP(TRIM(RawData!F5345),ICD10Code,2,FALSE), ""), "Other")</f>
        <v/>
      </c>
      <c r="G5343" t="str">
        <f>IFERROR(IF(RawData!G5345&lt;&gt;"", VLOOKUP(TRIM(RawData!G5345),ICD10Code,2,FALSE), ""), "Other")</f>
        <v/>
      </c>
      <c r="H5343" t="str">
        <f>IFERROR(IF(RawData!H5345&lt;&gt;"", VLOOKUP(TRIM(RawData!H5345),PHCODE,2,FALSE), ""), "Other")</f>
        <v/>
      </c>
      <c r="I5343" t="str">
        <f>IFERROR(IF(RawData!I5345&lt;&gt;"", VLOOKUP(TRIM(RawData!I5345),PHCODE,2,FALSE), ""), "Other")</f>
        <v/>
      </c>
      <c r="J5343" t="str">
        <f>TRIM(RawData!L5345)</f>
        <v/>
      </c>
      <c r="K5343">
        <f>'Risk Calculation Tables'!AD4911</f>
        <v>0</v>
      </c>
      <c r="L5343" t="str">
        <f>TRIM(RawData!J5345)</f>
        <v/>
      </c>
      <c r="M5343" t="str">
        <f>TRIM(RawData!K5345)</f>
        <v/>
      </c>
    </row>
    <row r="5344" spans="1:13" x14ac:dyDescent="0.3">
      <c r="A5344">
        <f>RawData!A5346</f>
        <v>0</v>
      </c>
      <c r="B5344" t="str">
        <f>IF(RawData!B5346&lt;&gt;"", (VLOOKUP(RawData!B5346,AgeCat,2,TRUE)), "")</f>
        <v/>
      </c>
      <c r="C5344" t="str">
        <f>TRIM(RawData!C5346)</f>
        <v/>
      </c>
      <c r="D5344" s="4">
        <f>RawData!D5346</f>
        <v>0</v>
      </c>
      <c r="E5344">
        <f>RawData!E5346</f>
        <v>0</v>
      </c>
      <c r="F5344" t="str">
        <f>IFERROR(IF(RawData!F5346&lt;&gt;"", VLOOKUP(TRIM(RawData!F5346),ICD10Code,2,FALSE), ""), "Other")</f>
        <v/>
      </c>
      <c r="G5344" t="str">
        <f>IFERROR(IF(RawData!G5346&lt;&gt;"", VLOOKUP(TRIM(RawData!G5346),ICD10Code,2,FALSE), ""), "Other")</f>
        <v/>
      </c>
      <c r="H5344" t="str">
        <f>IFERROR(IF(RawData!H5346&lt;&gt;"", VLOOKUP(TRIM(RawData!H5346),PHCODE,2,FALSE), ""), "Other")</f>
        <v/>
      </c>
      <c r="I5344" t="str">
        <f>IFERROR(IF(RawData!I5346&lt;&gt;"", VLOOKUP(TRIM(RawData!I5346),PHCODE,2,FALSE), ""), "Other")</f>
        <v/>
      </c>
      <c r="J5344" t="str">
        <f>TRIM(RawData!L5346)</f>
        <v/>
      </c>
      <c r="K5344">
        <f>'Risk Calculation Tables'!AD4912</f>
        <v>0</v>
      </c>
      <c r="L5344" t="str">
        <f>TRIM(RawData!J5346)</f>
        <v/>
      </c>
      <c r="M5344" t="str">
        <f>TRIM(RawData!K5346)</f>
        <v/>
      </c>
    </row>
    <row r="5345" spans="1:13" x14ac:dyDescent="0.3">
      <c r="A5345">
        <f>RawData!A5347</f>
        <v>0</v>
      </c>
      <c r="B5345" t="str">
        <f>IF(RawData!B5347&lt;&gt;"", (VLOOKUP(RawData!B5347,AgeCat,2,TRUE)), "")</f>
        <v/>
      </c>
      <c r="C5345" t="str">
        <f>TRIM(RawData!C5347)</f>
        <v/>
      </c>
      <c r="D5345" s="4">
        <f>RawData!D5347</f>
        <v>0</v>
      </c>
      <c r="E5345">
        <f>RawData!E5347</f>
        <v>0</v>
      </c>
      <c r="F5345" t="str">
        <f>IFERROR(IF(RawData!F5347&lt;&gt;"", VLOOKUP(TRIM(RawData!F5347),ICD10Code,2,FALSE), ""), "Other")</f>
        <v/>
      </c>
      <c r="G5345" t="str">
        <f>IFERROR(IF(RawData!G5347&lt;&gt;"", VLOOKUP(TRIM(RawData!G5347),ICD10Code,2,FALSE), ""), "Other")</f>
        <v/>
      </c>
      <c r="H5345" t="str">
        <f>IFERROR(IF(RawData!H5347&lt;&gt;"", VLOOKUP(TRIM(RawData!H5347),PHCODE,2,FALSE), ""), "Other")</f>
        <v/>
      </c>
      <c r="I5345" t="str">
        <f>IFERROR(IF(RawData!I5347&lt;&gt;"", VLOOKUP(TRIM(RawData!I5347),PHCODE,2,FALSE), ""), "Other")</f>
        <v/>
      </c>
      <c r="J5345" t="str">
        <f>TRIM(RawData!L5347)</f>
        <v/>
      </c>
      <c r="K5345">
        <f>'Risk Calculation Tables'!AD4913</f>
        <v>0</v>
      </c>
      <c r="L5345" t="str">
        <f>TRIM(RawData!J5347)</f>
        <v/>
      </c>
      <c r="M5345" t="str">
        <f>TRIM(RawData!K5347)</f>
        <v/>
      </c>
    </row>
    <row r="5346" spans="1:13" x14ac:dyDescent="0.3">
      <c r="A5346">
        <f>RawData!A5348</f>
        <v>0</v>
      </c>
      <c r="B5346" t="str">
        <f>IF(RawData!B5348&lt;&gt;"", (VLOOKUP(RawData!B5348,AgeCat,2,TRUE)), "")</f>
        <v/>
      </c>
      <c r="C5346" t="str">
        <f>TRIM(RawData!C5348)</f>
        <v/>
      </c>
      <c r="D5346" s="4">
        <f>RawData!D5348</f>
        <v>0</v>
      </c>
      <c r="E5346">
        <f>RawData!E5348</f>
        <v>0</v>
      </c>
      <c r="F5346" t="str">
        <f>IFERROR(IF(RawData!F5348&lt;&gt;"", VLOOKUP(TRIM(RawData!F5348),ICD10Code,2,FALSE), ""), "Other")</f>
        <v/>
      </c>
      <c r="G5346" t="str">
        <f>IFERROR(IF(RawData!G5348&lt;&gt;"", VLOOKUP(TRIM(RawData!G5348),ICD10Code,2,FALSE), ""), "Other")</f>
        <v/>
      </c>
      <c r="H5346" t="str">
        <f>IFERROR(IF(RawData!H5348&lt;&gt;"", VLOOKUP(TRIM(RawData!H5348),PHCODE,2,FALSE), ""), "Other")</f>
        <v/>
      </c>
      <c r="I5346" t="str">
        <f>IFERROR(IF(RawData!I5348&lt;&gt;"", VLOOKUP(TRIM(RawData!I5348),PHCODE,2,FALSE), ""), "Other")</f>
        <v/>
      </c>
      <c r="J5346" t="str">
        <f>TRIM(RawData!L5348)</f>
        <v/>
      </c>
      <c r="K5346">
        <f>'Risk Calculation Tables'!AD4914</f>
        <v>0</v>
      </c>
      <c r="L5346" t="str">
        <f>TRIM(RawData!J5348)</f>
        <v/>
      </c>
      <c r="M5346" t="str">
        <f>TRIM(RawData!K5348)</f>
        <v/>
      </c>
    </row>
    <row r="5347" spans="1:13" x14ac:dyDescent="0.3">
      <c r="A5347">
        <f>RawData!A5349</f>
        <v>0</v>
      </c>
      <c r="B5347" t="str">
        <f>IF(RawData!B5349&lt;&gt;"", (VLOOKUP(RawData!B5349,AgeCat,2,TRUE)), "")</f>
        <v/>
      </c>
      <c r="C5347" t="str">
        <f>TRIM(RawData!C5349)</f>
        <v/>
      </c>
      <c r="D5347" s="4">
        <f>RawData!D5349</f>
        <v>0</v>
      </c>
      <c r="E5347">
        <f>RawData!E5349</f>
        <v>0</v>
      </c>
      <c r="F5347" t="str">
        <f>IFERROR(IF(RawData!F5349&lt;&gt;"", VLOOKUP(TRIM(RawData!F5349),ICD10Code,2,FALSE), ""), "Other")</f>
        <v/>
      </c>
      <c r="G5347" t="str">
        <f>IFERROR(IF(RawData!G5349&lt;&gt;"", VLOOKUP(TRIM(RawData!G5349),ICD10Code,2,FALSE), ""), "Other")</f>
        <v/>
      </c>
      <c r="H5347" t="str">
        <f>IFERROR(IF(RawData!H5349&lt;&gt;"", VLOOKUP(TRIM(RawData!H5349),PHCODE,2,FALSE), ""), "Other")</f>
        <v/>
      </c>
      <c r="I5347" t="str">
        <f>IFERROR(IF(RawData!I5349&lt;&gt;"", VLOOKUP(TRIM(RawData!I5349),PHCODE,2,FALSE), ""), "Other")</f>
        <v/>
      </c>
      <c r="J5347" t="str">
        <f>TRIM(RawData!L5349)</f>
        <v/>
      </c>
      <c r="K5347">
        <f>'Risk Calculation Tables'!AD4915</f>
        <v>0</v>
      </c>
      <c r="L5347" t="str">
        <f>TRIM(RawData!J5349)</f>
        <v/>
      </c>
      <c r="M5347" t="str">
        <f>TRIM(RawData!K5349)</f>
        <v/>
      </c>
    </row>
    <row r="5348" spans="1:13" x14ac:dyDescent="0.3">
      <c r="A5348">
        <f>RawData!A5350</f>
        <v>0</v>
      </c>
      <c r="B5348" t="str">
        <f>IF(RawData!B5350&lt;&gt;"", (VLOOKUP(RawData!B5350,AgeCat,2,TRUE)), "")</f>
        <v/>
      </c>
      <c r="C5348" t="str">
        <f>TRIM(RawData!C5350)</f>
        <v/>
      </c>
      <c r="D5348" s="4">
        <f>RawData!D5350</f>
        <v>0</v>
      </c>
      <c r="E5348">
        <f>RawData!E5350</f>
        <v>0</v>
      </c>
      <c r="F5348" t="str">
        <f>IFERROR(IF(RawData!F5350&lt;&gt;"", VLOOKUP(TRIM(RawData!F5350),ICD10Code,2,FALSE), ""), "Other")</f>
        <v/>
      </c>
      <c r="G5348" t="str">
        <f>IFERROR(IF(RawData!G5350&lt;&gt;"", VLOOKUP(TRIM(RawData!G5350),ICD10Code,2,FALSE), ""), "Other")</f>
        <v/>
      </c>
      <c r="H5348" t="str">
        <f>IFERROR(IF(RawData!H5350&lt;&gt;"", VLOOKUP(TRIM(RawData!H5350),PHCODE,2,FALSE), ""), "Other")</f>
        <v/>
      </c>
      <c r="I5348" t="str">
        <f>IFERROR(IF(RawData!I5350&lt;&gt;"", VLOOKUP(TRIM(RawData!I5350),PHCODE,2,FALSE), ""), "Other")</f>
        <v/>
      </c>
      <c r="J5348" t="str">
        <f>TRIM(RawData!L5350)</f>
        <v/>
      </c>
      <c r="K5348">
        <f>'Risk Calculation Tables'!AD4916</f>
        <v>0</v>
      </c>
      <c r="L5348" t="str">
        <f>TRIM(RawData!J5350)</f>
        <v/>
      </c>
      <c r="M5348" t="str">
        <f>TRIM(RawData!K5350)</f>
        <v/>
      </c>
    </row>
    <row r="5349" spans="1:13" x14ac:dyDescent="0.3">
      <c r="A5349">
        <f>RawData!A5351</f>
        <v>0</v>
      </c>
      <c r="B5349" t="str">
        <f>IF(RawData!B5351&lt;&gt;"", (VLOOKUP(RawData!B5351,AgeCat,2,TRUE)), "")</f>
        <v/>
      </c>
      <c r="C5349" t="str">
        <f>TRIM(RawData!C5351)</f>
        <v/>
      </c>
      <c r="D5349" s="4">
        <f>RawData!D5351</f>
        <v>0</v>
      </c>
      <c r="E5349">
        <f>RawData!E5351</f>
        <v>0</v>
      </c>
      <c r="F5349" t="str">
        <f>IFERROR(IF(RawData!F5351&lt;&gt;"", VLOOKUP(TRIM(RawData!F5351),ICD10Code,2,FALSE), ""), "Other")</f>
        <v/>
      </c>
      <c r="G5349" t="str">
        <f>IFERROR(IF(RawData!G5351&lt;&gt;"", VLOOKUP(TRIM(RawData!G5351),ICD10Code,2,FALSE), ""), "Other")</f>
        <v/>
      </c>
      <c r="H5349" t="str">
        <f>IFERROR(IF(RawData!H5351&lt;&gt;"", VLOOKUP(TRIM(RawData!H5351),PHCODE,2,FALSE), ""), "Other")</f>
        <v/>
      </c>
      <c r="I5349" t="str">
        <f>IFERROR(IF(RawData!I5351&lt;&gt;"", VLOOKUP(TRIM(RawData!I5351),PHCODE,2,FALSE), ""), "Other")</f>
        <v/>
      </c>
      <c r="J5349" t="str">
        <f>TRIM(RawData!L5351)</f>
        <v/>
      </c>
      <c r="K5349">
        <f>'Risk Calculation Tables'!AD4917</f>
        <v>0</v>
      </c>
      <c r="L5349" t="str">
        <f>TRIM(RawData!J5351)</f>
        <v/>
      </c>
      <c r="M5349" t="str">
        <f>TRIM(RawData!K5351)</f>
        <v/>
      </c>
    </row>
    <row r="5350" spans="1:13" x14ac:dyDescent="0.3">
      <c r="A5350">
        <f>RawData!A5352</f>
        <v>0</v>
      </c>
      <c r="B5350" t="str">
        <f>IF(RawData!B5352&lt;&gt;"", (VLOOKUP(RawData!B5352,AgeCat,2,TRUE)), "")</f>
        <v/>
      </c>
      <c r="C5350" t="str">
        <f>TRIM(RawData!C5352)</f>
        <v/>
      </c>
      <c r="D5350" s="4">
        <f>RawData!D5352</f>
        <v>0</v>
      </c>
      <c r="E5350">
        <f>RawData!E5352</f>
        <v>0</v>
      </c>
      <c r="F5350" t="str">
        <f>IFERROR(IF(RawData!F5352&lt;&gt;"", VLOOKUP(TRIM(RawData!F5352),ICD10Code,2,FALSE), ""), "Other")</f>
        <v/>
      </c>
      <c r="G5350" t="str">
        <f>IFERROR(IF(RawData!G5352&lt;&gt;"", VLOOKUP(TRIM(RawData!G5352),ICD10Code,2,FALSE), ""), "Other")</f>
        <v/>
      </c>
      <c r="H5350" t="str">
        <f>IFERROR(IF(RawData!H5352&lt;&gt;"", VLOOKUP(TRIM(RawData!H5352),PHCODE,2,FALSE), ""), "Other")</f>
        <v/>
      </c>
      <c r="I5350" t="str">
        <f>IFERROR(IF(RawData!I5352&lt;&gt;"", VLOOKUP(TRIM(RawData!I5352),PHCODE,2,FALSE), ""), "Other")</f>
        <v/>
      </c>
      <c r="J5350" t="str">
        <f>TRIM(RawData!L5352)</f>
        <v/>
      </c>
      <c r="K5350">
        <f>'Risk Calculation Tables'!AD4918</f>
        <v>0</v>
      </c>
      <c r="L5350" t="str">
        <f>TRIM(RawData!J5352)</f>
        <v/>
      </c>
      <c r="M5350" t="str">
        <f>TRIM(RawData!K5352)</f>
        <v/>
      </c>
    </row>
    <row r="5351" spans="1:13" x14ac:dyDescent="0.3">
      <c r="A5351">
        <f>RawData!A5353</f>
        <v>0</v>
      </c>
      <c r="B5351" t="str">
        <f>IF(RawData!B5353&lt;&gt;"", (VLOOKUP(RawData!B5353,AgeCat,2,TRUE)), "")</f>
        <v/>
      </c>
      <c r="C5351" t="str">
        <f>TRIM(RawData!C5353)</f>
        <v/>
      </c>
      <c r="D5351" s="4">
        <f>RawData!D5353</f>
        <v>0</v>
      </c>
      <c r="E5351">
        <f>RawData!E5353</f>
        <v>0</v>
      </c>
      <c r="F5351" t="str">
        <f>IFERROR(IF(RawData!F5353&lt;&gt;"", VLOOKUP(TRIM(RawData!F5353),ICD10Code,2,FALSE), ""), "Other")</f>
        <v/>
      </c>
      <c r="G5351" t="str">
        <f>IFERROR(IF(RawData!G5353&lt;&gt;"", VLOOKUP(TRIM(RawData!G5353),ICD10Code,2,FALSE), ""), "Other")</f>
        <v/>
      </c>
      <c r="H5351" t="str">
        <f>IFERROR(IF(RawData!H5353&lt;&gt;"", VLOOKUP(TRIM(RawData!H5353),PHCODE,2,FALSE), ""), "Other")</f>
        <v/>
      </c>
      <c r="I5351" t="str">
        <f>IFERROR(IF(RawData!I5353&lt;&gt;"", VLOOKUP(TRIM(RawData!I5353),PHCODE,2,FALSE), ""), "Other")</f>
        <v/>
      </c>
      <c r="J5351" t="str">
        <f>TRIM(RawData!L5353)</f>
        <v/>
      </c>
      <c r="K5351">
        <f>'Risk Calculation Tables'!AD4919</f>
        <v>0</v>
      </c>
      <c r="L5351" t="str">
        <f>TRIM(RawData!J5353)</f>
        <v/>
      </c>
      <c r="M5351" t="str">
        <f>TRIM(RawData!K5353)</f>
        <v/>
      </c>
    </row>
    <row r="5352" spans="1:13" x14ac:dyDescent="0.3">
      <c r="A5352">
        <f>RawData!A5354</f>
        <v>0</v>
      </c>
      <c r="B5352" t="str">
        <f>IF(RawData!B5354&lt;&gt;"", (VLOOKUP(RawData!B5354,AgeCat,2,TRUE)), "")</f>
        <v/>
      </c>
      <c r="C5352" t="str">
        <f>TRIM(RawData!C5354)</f>
        <v/>
      </c>
      <c r="D5352" s="4">
        <f>RawData!D5354</f>
        <v>0</v>
      </c>
      <c r="E5352">
        <f>RawData!E5354</f>
        <v>0</v>
      </c>
      <c r="F5352" t="str">
        <f>IFERROR(IF(RawData!F5354&lt;&gt;"", VLOOKUP(TRIM(RawData!F5354),ICD10Code,2,FALSE), ""), "Other")</f>
        <v/>
      </c>
      <c r="G5352" t="str">
        <f>IFERROR(IF(RawData!G5354&lt;&gt;"", VLOOKUP(TRIM(RawData!G5354),ICD10Code,2,FALSE), ""), "Other")</f>
        <v/>
      </c>
      <c r="H5352" t="str">
        <f>IFERROR(IF(RawData!H5354&lt;&gt;"", VLOOKUP(TRIM(RawData!H5354),PHCODE,2,FALSE), ""), "Other")</f>
        <v/>
      </c>
      <c r="I5352" t="str">
        <f>IFERROR(IF(RawData!I5354&lt;&gt;"", VLOOKUP(TRIM(RawData!I5354),PHCODE,2,FALSE), ""), "Other")</f>
        <v/>
      </c>
      <c r="J5352" t="str">
        <f>TRIM(RawData!L5354)</f>
        <v/>
      </c>
      <c r="K5352">
        <f>'Risk Calculation Tables'!AD4920</f>
        <v>0</v>
      </c>
      <c r="L5352" t="str">
        <f>TRIM(RawData!J5354)</f>
        <v/>
      </c>
      <c r="M5352" t="str">
        <f>TRIM(RawData!K5354)</f>
        <v/>
      </c>
    </row>
    <row r="5353" spans="1:13" x14ac:dyDescent="0.3">
      <c r="A5353">
        <f>RawData!A5355</f>
        <v>0</v>
      </c>
      <c r="B5353" t="str">
        <f>IF(RawData!B5355&lt;&gt;"", (VLOOKUP(RawData!B5355,AgeCat,2,TRUE)), "")</f>
        <v/>
      </c>
      <c r="C5353" t="str">
        <f>TRIM(RawData!C5355)</f>
        <v/>
      </c>
      <c r="D5353" s="4">
        <f>RawData!D5355</f>
        <v>0</v>
      </c>
      <c r="E5353">
        <f>RawData!E5355</f>
        <v>0</v>
      </c>
      <c r="F5353" t="str">
        <f>IFERROR(IF(RawData!F5355&lt;&gt;"", VLOOKUP(TRIM(RawData!F5355),ICD10Code,2,FALSE), ""), "Other")</f>
        <v/>
      </c>
      <c r="G5353" t="str">
        <f>IFERROR(IF(RawData!G5355&lt;&gt;"", VLOOKUP(TRIM(RawData!G5355),ICD10Code,2,FALSE), ""), "Other")</f>
        <v/>
      </c>
      <c r="H5353" t="str">
        <f>IFERROR(IF(RawData!H5355&lt;&gt;"", VLOOKUP(TRIM(RawData!H5355),PHCODE,2,FALSE), ""), "Other")</f>
        <v/>
      </c>
      <c r="I5353" t="str">
        <f>IFERROR(IF(RawData!I5355&lt;&gt;"", VLOOKUP(TRIM(RawData!I5355),PHCODE,2,FALSE), ""), "Other")</f>
        <v/>
      </c>
      <c r="J5353" t="str">
        <f>TRIM(RawData!L5355)</f>
        <v/>
      </c>
      <c r="K5353">
        <f>'Risk Calculation Tables'!AD4921</f>
        <v>0</v>
      </c>
      <c r="L5353" t="str">
        <f>TRIM(RawData!J5355)</f>
        <v/>
      </c>
      <c r="M5353" t="str">
        <f>TRIM(RawData!K5355)</f>
        <v/>
      </c>
    </row>
    <row r="5354" spans="1:13" x14ac:dyDescent="0.3">
      <c r="A5354">
        <f>RawData!A5356</f>
        <v>0</v>
      </c>
      <c r="B5354" t="str">
        <f>IF(RawData!B5356&lt;&gt;"", (VLOOKUP(RawData!B5356,AgeCat,2,TRUE)), "")</f>
        <v/>
      </c>
      <c r="C5354" t="str">
        <f>TRIM(RawData!C5356)</f>
        <v/>
      </c>
      <c r="D5354" s="4">
        <f>RawData!D5356</f>
        <v>0</v>
      </c>
      <c r="E5354">
        <f>RawData!E5356</f>
        <v>0</v>
      </c>
      <c r="F5354" t="str">
        <f>IFERROR(IF(RawData!F5356&lt;&gt;"", VLOOKUP(TRIM(RawData!F5356),ICD10Code,2,FALSE), ""), "Other")</f>
        <v/>
      </c>
      <c r="G5354" t="str">
        <f>IFERROR(IF(RawData!G5356&lt;&gt;"", VLOOKUP(TRIM(RawData!G5356),ICD10Code,2,FALSE), ""), "Other")</f>
        <v/>
      </c>
      <c r="H5354" t="str">
        <f>IFERROR(IF(RawData!H5356&lt;&gt;"", VLOOKUP(TRIM(RawData!H5356),PHCODE,2,FALSE), ""), "Other")</f>
        <v/>
      </c>
      <c r="I5354" t="str">
        <f>IFERROR(IF(RawData!I5356&lt;&gt;"", VLOOKUP(TRIM(RawData!I5356),PHCODE,2,FALSE), ""), "Other")</f>
        <v/>
      </c>
      <c r="J5354" t="str">
        <f>TRIM(RawData!L5356)</f>
        <v/>
      </c>
      <c r="K5354">
        <f>'Risk Calculation Tables'!AD4922</f>
        <v>0</v>
      </c>
      <c r="L5354" t="str">
        <f>TRIM(RawData!J5356)</f>
        <v/>
      </c>
      <c r="M5354" t="str">
        <f>TRIM(RawData!K5356)</f>
        <v/>
      </c>
    </row>
    <row r="5355" spans="1:13" x14ac:dyDescent="0.3">
      <c r="A5355">
        <f>RawData!A5357</f>
        <v>0</v>
      </c>
      <c r="B5355" t="str">
        <f>IF(RawData!B5357&lt;&gt;"", (VLOOKUP(RawData!B5357,AgeCat,2,TRUE)), "")</f>
        <v/>
      </c>
      <c r="C5355" t="str">
        <f>TRIM(RawData!C5357)</f>
        <v/>
      </c>
      <c r="D5355" s="4">
        <f>RawData!D5357</f>
        <v>0</v>
      </c>
      <c r="E5355">
        <f>RawData!E5357</f>
        <v>0</v>
      </c>
      <c r="F5355" t="str">
        <f>IFERROR(IF(RawData!F5357&lt;&gt;"", VLOOKUP(TRIM(RawData!F5357),ICD10Code,2,FALSE), ""), "Other")</f>
        <v/>
      </c>
      <c r="G5355" t="str">
        <f>IFERROR(IF(RawData!G5357&lt;&gt;"", VLOOKUP(TRIM(RawData!G5357),ICD10Code,2,FALSE), ""), "Other")</f>
        <v/>
      </c>
      <c r="H5355" t="str">
        <f>IFERROR(IF(RawData!H5357&lt;&gt;"", VLOOKUP(TRIM(RawData!H5357),PHCODE,2,FALSE), ""), "Other")</f>
        <v/>
      </c>
      <c r="I5355" t="str">
        <f>IFERROR(IF(RawData!I5357&lt;&gt;"", VLOOKUP(TRIM(RawData!I5357),PHCODE,2,FALSE), ""), "Other")</f>
        <v/>
      </c>
      <c r="J5355" t="str">
        <f>TRIM(RawData!L5357)</f>
        <v/>
      </c>
      <c r="K5355">
        <f>'Risk Calculation Tables'!AD4923</f>
        <v>0</v>
      </c>
      <c r="L5355" t="str">
        <f>TRIM(RawData!J5357)</f>
        <v/>
      </c>
      <c r="M5355" t="str">
        <f>TRIM(RawData!K5357)</f>
        <v/>
      </c>
    </row>
    <row r="5356" spans="1:13" x14ac:dyDescent="0.3">
      <c r="A5356">
        <f>RawData!A5358</f>
        <v>0</v>
      </c>
      <c r="B5356" t="str">
        <f>IF(RawData!B5358&lt;&gt;"", (VLOOKUP(RawData!B5358,AgeCat,2,TRUE)), "")</f>
        <v/>
      </c>
      <c r="C5356" t="str">
        <f>TRIM(RawData!C5358)</f>
        <v/>
      </c>
      <c r="D5356" s="4">
        <f>RawData!D5358</f>
        <v>0</v>
      </c>
      <c r="E5356">
        <f>RawData!E5358</f>
        <v>0</v>
      </c>
      <c r="F5356" t="str">
        <f>IFERROR(IF(RawData!F5358&lt;&gt;"", VLOOKUP(TRIM(RawData!F5358),ICD10Code,2,FALSE), ""), "Other")</f>
        <v/>
      </c>
      <c r="G5356" t="str">
        <f>IFERROR(IF(RawData!G5358&lt;&gt;"", VLOOKUP(TRIM(RawData!G5358),ICD10Code,2,FALSE), ""), "Other")</f>
        <v/>
      </c>
      <c r="H5356" t="str">
        <f>IFERROR(IF(RawData!H5358&lt;&gt;"", VLOOKUP(TRIM(RawData!H5358),PHCODE,2,FALSE), ""), "Other")</f>
        <v/>
      </c>
      <c r="I5356" t="str">
        <f>IFERROR(IF(RawData!I5358&lt;&gt;"", VLOOKUP(TRIM(RawData!I5358),PHCODE,2,FALSE), ""), "Other")</f>
        <v/>
      </c>
      <c r="J5356" t="str">
        <f>TRIM(RawData!L5358)</f>
        <v/>
      </c>
      <c r="K5356">
        <f>'Risk Calculation Tables'!AD4924</f>
        <v>0</v>
      </c>
      <c r="L5356" t="str">
        <f>TRIM(RawData!J5358)</f>
        <v/>
      </c>
      <c r="M5356" t="str">
        <f>TRIM(RawData!K5358)</f>
        <v/>
      </c>
    </row>
    <row r="5357" spans="1:13" x14ac:dyDescent="0.3">
      <c r="A5357">
        <f>RawData!A5359</f>
        <v>0</v>
      </c>
      <c r="B5357" t="str">
        <f>IF(RawData!B5359&lt;&gt;"", (VLOOKUP(RawData!B5359,AgeCat,2,TRUE)), "")</f>
        <v/>
      </c>
      <c r="C5357" t="str">
        <f>TRIM(RawData!C5359)</f>
        <v/>
      </c>
      <c r="D5357" s="4">
        <f>RawData!D5359</f>
        <v>0</v>
      </c>
      <c r="E5357">
        <f>RawData!E5359</f>
        <v>0</v>
      </c>
      <c r="F5357" t="str">
        <f>IFERROR(IF(RawData!F5359&lt;&gt;"", VLOOKUP(TRIM(RawData!F5359),ICD10Code,2,FALSE), ""), "Other")</f>
        <v/>
      </c>
      <c r="G5357" t="str">
        <f>IFERROR(IF(RawData!G5359&lt;&gt;"", VLOOKUP(TRIM(RawData!G5359),ICD10Code,2,FALSE), ""), "Other")</f>
        <v/>
      </c>
      <c r="H5357" t="str">
        <f>IFERROR(IF(RawData!H5359&lt;&gt;"", VLOOKUP(TRIM(RawData!H5359),PHCODE,2,FALSE), ""), "Other")</f>
        <v/>
      </c>
      <c r="I5357" t="str">
        <f>IFERROR(IF(RawData!I5359&lt;&gt;"", VLOOKUP(TRIM(RawData!I5359),PHCODE,2,FALSE), ""), "Other")</f>
        <v/>
      </c>
      <c r="J5357" t="str">
        <f>TRIM(RawData!L5359)</f>
        <v/>
      </c>
      <c r="K5357">
        <f>'Risk Calculation Tables'!AD4925</f>
        <v>0</v>
      </c>
      <c r="L5357" t="str">
        <f>TRIM(RawData!J5359)</f>
        <v/>
      </c>
      <c r="M5357" t="str">
        <f>TRIM(RawData!K5359)</f>
        <v/>
      </c>
    </row>
    <row r="5358" spans="1:13" x14ac:dyDescent="0.3">
      <c r="A5358">
        <f>RawData!A5360</f>
        <v>0</v>
      </c>
      <c r="B5358" t="str">
        <f>IF(RawData!B5360&lt;&gt;"", (VLOOKUP(RawData!B5360,AgeCat,2,TRUE)), "")</f>
        <v/>
      </c>
      <c r="C5358" t="str">
        <f>TRIM(RawData!C5360)</f>
        <v/>
      </c>
      <c r="D5358" s="4">
        <f>RawData!D5360</f>
        <v>0</v>
      </c>
      <c r="E5358">
        <f>RawData!E5360</f>
        <v>0</v>
      </c>
      <c r="F5358" t="str">
        <f>IFERROR(IF(RawData!F5360&lt;&gt;"", VLOOKUP(TRIM(RawData!F5360),ICD10Code,2,FALSE), ""), "Other")</f>
        <v/>
      </c>
      <c r="G5358" t="str">
        <f>IFERROR(IF(RawData!G5360&lt;&gt;"", VLOOKUP(TRIM(RawData!G5360),ICD10Code,2,FALSE), ""), "Other")</f>
        <v/>
      </c>
      <c r="H5358" t="str">
        <f>IFERROR(IF(RawData!H5360&lt;&gt;"", VLOOKUP(TRIM(RawData!H5360),PHCODE,2,FALSE), ""), "Other")</f>
        <v/>
      </c>
      <c r="I5358" t="str">
        <f>IFERROR(IF(RawData!I5360&lt;&gt;"", VLOOKUP(TRIM(RawData!I5360),PHCODE,2,FALSE), ""), "Other")</f>
        <v/>
      </c>
      <c r="J5358" t="str">
        <f>TRIM(RawData!L5360)</f>
        <v/>
      </c>
      <c r="K5358">
        <f>'Risk Calculation Tables'!AD4926</f>
        <v>0</v>
      </c>
      <c r="L5358" t="str">
        <f>TRIM(RawData!J5360)</f>
        <v/>
      </c>
      <c r="M5358" t="str">
        <f>TRIM(RawData!K5360)</f>
        <v/>
      </c>
    </row>
    <row r="5359" spans="1:13" x14ac:dyDescent="0.3">
      <c r="A5359">
        <f>RawData!A5361</f>
        <v>0</v>
      </c>
      <c r="B5359" t="str">
        <f>IF(RawData!B5361&lt;&gt;"", (VLOOKUP(RawData!B5361,AgeCat,2,TRUE)), "")</f>
        <v/>
      </c>
      <c r="C5359" t="str">
        <f>TRIM(RawData!C5361)</f>
        <v/>
      </c>
      <c r="D5359" s="4">
        <f>RawData!D5361</f>
        <v>0</v>
      </c>
      <c r="E5359">
        <f>RawData!E5361</f>
        <v>0</v>
      </c>
      <c r="F5359" t="str">
        <f>IFERROR(IF(RawData!F5361&lt;&gt;"", VLOOKUP(TRIM(RawData!F5361),ICD10Code,2,FALSE), ""), "Other")</f>
        <v/>
      </c>
      <c r="G5359" t="str">
        <f>IFERROR(IF(RawData!G5361&lt;&gt;"", VLOOKUP(TRIM(RawData!G5361),ICD10Code,2,FALSE), ""), "Other")</f>
        <v/>
      </c>
      <c r="H5359" t="str">
        <f>IFERROR(IF(RawData!H5361&lt;&gt;"", VLOOKUP(TRIM(RawData!H5361),PHCODE,2,FALSE), ""), "Other")</f>
        <v/>
      </c>
      <c r="I5359" t="str">
        <f>IFERROR(IF(RawData!I5361&lt;&gt;"", VLOOKUP(TRIM(RawData!I5361),PHCODE,2,FALSE), ""), "Other")</f>
        <v/>
      </c>
      <c r="J5359" t="str">
        <f>TRIM(RawData!L5361)</f>
        <v/>
      </c>
      <c r="K5359">
        <f>'Risk Calculation Tables'!AD4927</f>
        <v>0</v>
      </c>
      <c r="L5359" t="str">
        <f>TRIM(RawData!J5361)</f>
        <v/>
      </c>
      <c r="M5359" t="str">
        <f>TRIM(RawData!K5361)</f>
        <v/>
      </c>
    </row>
    <row r="5360" spans="1:13" x14ac:dyDescent="0.3">
      <c r="A5360">
        <f>RawData!A5362</f>
        <v>0</v>
      </c>
      <c r="B5360" t="str">
        <f>IF(RawData!B5362&lt;&gt;"", (VLOOKUP(RawData!B5362,AgeCat,2,TRUE)), "")</f>
        <v/>
      </c>
      <c r="C5360" t="str">
        <f>TRIM(RawData!C5362)</f>
        <v/>
      </c>
      <c r="D5360" s="4">
        <f>RawData!D5362</f>
        <v>0</v>
      </c>
      <c r="E5360">
        <f>RawData!E5362</f>
        <v>0</v>
      </c>
      <c r="F5360" t="str">
        <f>IFERROR(IF(RawData!F5362&lt;&gt;"", VLOOKUP(TRIM(RawData!F5362),ICD10Code,2,FALSE), ""), "Other")</f>
        <v/>
      </c>
      <c r="G5360" t="str">
        <f>IFERROR(IF(RawData!G5362&lt;&gt;"", VLOOKUP(TRIM(RawData!G5362),ICD10Code,2,FALSE), ""), "Other")</f>
        <v/>
      </c>
      <c r="H5360" t="str">
        <f>IFERROR(IF(RawData!H5362&lt;&gt;"", VLOOKUP(TRIM(RawData!H5362),PHCODE,2,FALSE), ""), "Other")</f>
        <v/>
      </c>
      <c r="I5360" t="str">
        <f>IFERROR(IF(RawData!I5362&lt;&gt;"", VLOOKUP(TRIM(RawData!I5362),PHCODE,2,FALSE), ""), "Other")</f>
        <v/>
      </c>
      <c r="J5360" t="str">
        <f>TRIM(RawData!L5362)</f>
        <v/>
      </c>
      <c r="K5360">
        <f>'Risk Calculation Tables'!AD4928</f>
        <v>0</v>
      </c>
      <c r="L5360" t="str">
        <f>TRIM(RawData!J5362)</f>
        <v/>
      </c>
      <c r="M5360" t="str">
        <f>TRIM(RawData!K5362)</f>
        <v/>
      </c>
    </row>
    <row r="5361" spans="1:13" x14ac:dyDescent="0.3">
      <c r="A5361">
        <f>RawData!A5363</f>
        <v>0</v>
      </c>
      <c r="B5361" t="str">
        <f>IF(RawData!B5363&lt;&gt;"", (VLOOKUP(RawData!B5363,AgeCat,2,TRUE)), "")</f>
        <v/>
      </c>
      <c r="C5361" t="str">
        <f>TRIM(RawData!C5363)</f>
        <v/>
      </c>
      <c r="D5361" s="4">
        <f>RawData!D5363</f>
        <v>0</v>
      </c>
      <c r="E5361">
        <f>RawData!E5363</f>
        <v>0</v>
      </c>
      <c r="F5361" t="str">
        <f>IFERROR(IF(RawData!F5363&lt;&gt;"", VLOOKUP(TRIM(RawData!F5363),ICD10Code,2,FALSE), ""), "Other")</f>
        <v/>
      </c>
      <c r="G5361" t="str">
        <f>IFERROR(IF(RawData!G5363&lt;&gt;"", VLOOKUP(TRIM(RawData!G5363),ICD10Code,2,FALSE), ""), "Other")</f>
        <v/>
      </c>
      <c r="H5361" t="str">
        <f>IFERROR(IF(RawData!H5363&lt;&gt;"", VLOOKUP(TRIM(RawData!H5363),PHCODE,2,FALSE), ""), "Other")</f>
        <v/>
      </c>
      <c r="I5361" t="str">
        <f>IFERROR(IF(RawData!I5363&lt;&gt;"", VLOOKUP(TRIM(RawData!I5363),PHCODE,2,FALSE), ""), "Other")</f>
        <v/>
      </c>
      <c r="J5361" t="str">
        <f>TRIM(RawData!L5363)</f>
        <v/>
      </c>
      <c r="K5361">
        <f>'Risk Calculation Tables'!AD4929</f>
        <v>0</v>
      </c>
      <c r="L5361" t="str">
        <f>TRIM(RawData!J5363)</f>
        <v/>
      </c>
      <c r="M5361" t="str">
        <f>TRIM(RawData!K5363)</f>
        <v/>
      </c>
    </row>
    <row r="5362" spans="1:13" x14ac:dyDescent="0.3">
      <c r="A5362">
        <f>RawData!A5364</f>
        <v>0</v>
      </c>
      <c r="B5362" t="str">
        <f>IF(RawData!B5364&lt;&gt;"", (VLOOKUP(RawData!B5364,AgeCat,2,TRUE)), "")</f>
        <v/>
      </c>
      <c r="C5362" t="str">
        <f>TRIM(RawData!C5364)</f>
        <v/>
      </c>
      <c r="D5362" s="4">
        <f>RawData!D5364</f>
        <v>0</v>
      </c>
      <c r="E5362">
        <f>RawData!E5364</f>
        <v>0</v>
      </c>
      <c r="F5362" t="str">
        <f>IFERROR(IF(RawData!F5364&lt;&gt;"", VLOOKUP(TRIM(RawData!F5364),ICD10Code,2,FALSE), ""), "Other")</f>
        <v/>
      </c>
      <c r="G5362" t="str">
        <f>IFERROR(IF(RawData!G5364&lt;&gt;"", VLOOKUP(TRIM(RawData!G5364),ICD10Code,2,FALSE), ""), "Other")</f>
        <v/>
      </c>
      <c r="H5362" t="str">
        <f>IFERROR(IF(RawData!H5364&lt;&gt;"", VLOOKUP(TRIM(RawData!H5364),PHCODE,2,FALSE), ""), "Other")</f>
        <v/>
      </c>
      <c r="I5362" t="str">
        <f>IFERROR(IF(RawData!I5364&lt;&gt;"", VLOOKUP(TRIM(RawData!I5364),PHCODE,2,FALSE), ""), "Other")</f>
        <v/>
      </c>
      <c r="J5362" t="str">
        <f>TRIM(RawData!L5364)</f>
        <v/>
      </c>
      <c r="K5362">
        <f>'Risk Calculation Tables'!AD4930</f>
        <v>0</v>
      </c>
      <c r="L5362" t="str">
        <f>TRIM(RawData!J5364)</f>
        <v/>
      </c>
      <c r="M5362" t="str">
        <f>TRIM(RawData!K5364)</f>
        <v/>
      </c>
    </row>
    <row r="5363" spans="1:13" x14ac:dyDescent="0.3">
      <c r="A5363">
        <f>RawData!A5365</f>
        <v>0</v>
      </c>
      <c r="B5363" t="str">
        <f>IF(RawData!B5365&lt;&gt;"", (VLOOKUP(RawData!B5365,AgeCat,2,TRUE)), "")</f>
        <v/>
      </c>
      <c r="C5363" t="str">
        <f>TRIM(RawData!C5365)</f>
        <v/>
      </c>
      <c r="D5363" s="4">
        <f>RawData!D5365</f>
        <v>0</v>
      </c>
      <c r="E5363">
        <f>RawData!E5365</f>
        <v>0</v>
      </c>
      <c r="F5363" t="str">
        <f>IFERROR(IF(RawData!F5365&lt;&gt;"", VLOOKUP(TRIM(RawData!F5365),ICD10Code,2,FALSE), ""), "Other")</f>
        <v/>
      </c>
      <c r="G5363" t="str">
        <f>IFERROR(IF(RawData!G5365&lt;&gt;"", VLOOKUP(TRIM(RawData!G5365),ICD10Code,2,FALSE), ""), "Other")</f>
        <v/>
      </c>
      <c r="H5363" t="str">
        <f>IFERROR(IF(RawData!H5365&lt;&gt;"", VLOOKUP(TRIM(RawData!H5365),PHCODE,2,FALSE), ""), "Other")</f>
        <v/>
      </c>
      <c r="I5363" t="str">
        <f>IFERROR(IF(RawData!I5365&lt;&gt;"", VLOOKUP(TRIM(RawData!I5365),PHCODE,2,FALSE), ""), "Other")</f>
        <v/>
      </c>
      <c r="J5363" t="str">
        <f>TRIM(RawData!L5365)</f>
        <v/>
      </c>
      <c r="K5363">
        <f>'Risk Calculation Tables'!AD4931</f>
        <v>0</v>
      </c>
      <c r="L5363" t="str">
        <f>TRIM(RawData!J5365)</f>
        <v/>
      </c>
      <c r="M5363" t="str">
        <f>TRIM(RawData!K5365)</f>
        <v/>
      </c>
    </row>
    <row r="5364" spans="1:13" x14ac:dyDescent="0.3">
      <c r="A5364">
        <f>RawData!A5366</f>
        <v>0</v>
      </c>
      <c r="B5364" t="str">
        <f>IF(RawData!B5366&lt;&gt;"", (VLOOKUP(RawData!B5366,AgeCat,2,TRUE)), "")</f>
        <v/>
      </c>
      <c r="C5364" t="str">
        <f>TRIM(RawData!C5366)</f>
        <v/>
      </c>
      <c r="D5364" s="4">
        <f>RawData!D5366</f>
        <v>0</v>
      </c>
      <c r="E5364">
        <f>RawData!E5366</f>
        <v>0</v>
      </c>
      <c r="F5364" t="str">
        <f>IFERROR(IF(RawData!F5366&lt;&gt;"", VLOOKUP(TRIM(RawData!F5366),ICD10Code,2,FALSE), ""), "Other")</f>
        <v/>
      </c>
      <c r="G5364" t="str">
        <f>IFERROR(IF(RawData!G5366&lt;&gt;"", VLOOKUP(TRIM(RawData!G5366),ICD10Code,2,FALSE), ""), "Other")</f>
        <v/>
      </c>
      <c r="H5364" t="str">
        <f>IFERROR(IF(RawData!H5366&lt;&gt;"", VLOOKUP(TRIM(RawData!H5366),PHCODE,2,FALSE), ""), "Other")</f>
        <v/>
      </c>
      <c r="I5364" t="str">
        <f>IFERROR(IF(RawData!I5366&lt;&gt;"", VLOOKUP(TRIM(RawData!I5366),PHCODE,2,FALSE), ""), "Other")</f>
        <v/>
      </c>
      <c r="J5364" t="str">
        <f>TRIM(RawData!L5366)</f>
        <v/>
      </c>
      <c r="K5364">
        <f>'Risk Calculation Tables'!AD4932</f>
        <v>0</v>
      </c>
      <c r="L5364" t="str">
        <f>TRIM(RawData!J5366)</f>
        <v/>
      </c>
      <c r="M5364" t="str">
        <f>TRIM(RawData!K5366)</f>
        <v/>
      </c>
    </row>
    <row r="5365" spans="1:13" x14ac:dyDescent="0.3">
      <c r="A5365">
        <f>RawData!A5367</f>
        <v>0</v>
      </c>
      <c r="B5365" t="str">
        <f>IF(RawData!B5367&lt;&gt;"", (VLOOKUP(RawData!B5367,AgeCat,2,TRUE)), "")</f>
        <v/>
      </c>
      <c r="C5365" t="str">
        <f>TRIM(RawData!C5367)</f>
        <v/>
      </c>
      <c r="D5365" s="4">
        <f>RawData!D5367</f>
        <v>0</v>
      </c>
      <c r="E5365">
        <f>RawData!E5367</f>
        <v>0</v>
      </c>
      <c r="F5365" t="str">
        <f>IFERROR(IF(RawData!F5367&lt;&gt;"", VLOOKUP(TRIM(RawData!F5367),ICD10Code,2,FALSE), ""), "Other")</f>
        <v/>
      </c>
      <c r="G5365" t="str">
        <f>IFERROR(IF(RawData!G5367&lt;&gt;"", VLOOKUP(TRIM(RawData!G5367),ICD10Code,2,FALSE), ""), "Other")</f>
        <v/>
      </c>
      <c r="H5365" t="str">
        <f>IFERROR(IF(RawData!H5367&lt;&gt;"", VLOOKUP(TRIM(RawData!H5367),PHCODE,2,FALSE), ""), "Other")</f>
        <v/>
      </c>
      <c r="I5365" t="str">
        <f>IFERROR(IF(RawData!I5367&lt;&gt;"", VLOOKUP(TRIM(RawData!I5367),PHCODE,2,FALSE), ""), "Other")</f>
        <v/>
      </c>
      <c r="J5365" t="str">
        <f>TRIM(RawData!L5367)</f>
        <v/>
      </c>
      <c r="K5365">
        <f>'Risk Calculation Tables'!AD4933</f>
        <v>0</v>
      </c>
      <c r="L5365" t="str">
        <f>TRIM(RawData!J5367)</f>
        <v/>
      </c>
      <c r="M5365" t="str">
        <f>TRIM(RawData!K5367)</f>
        <v/>
      </c>
    </row>
    <row r="5366" spans="1:13" x14ac:dyDescent="0.3">
      <c r="A5366">
        <f>RawData!A5368</f>
        <v>0</v>
      </c>
      <c r="B5366" t="str">
        <f>IF(RawData!B5368&lt;&gt;"", (VLOOKUP(RawData!B5368,AgeCat,2,TRUE)), "")</f>
        <v/>
      </c>
      <c r="C5366" t="str">
        <f>TRIM(RawData!C5368)</f>
        <v/>
      </c>
      <c r="D5366" s="4">
        <f>RawData!D5368</f>
        <v>0</v>
      </c>
      <c r="E5366">
        <f>RawData!E5368</f>
        <v>0</v>
      </c>
      <c r="F5366" t="str">
        <f>IFERROR(IF(RawData!F5368&lt;&gt;"", VLOOKUP(TRIM(RawData!F5368),ICD10Code,2,FALSE), ""), "Other")</f>
        <v/>
      </c>
      <c r="G5366" t="str">
        <f>IFERROR(IF(RawData!G5368&lt;&gt;"", VLOOKUP(TRIM(RawData!G5368),ICD10Code,2,FALSE), ""), "Other")</f>
        <v/>
      </c>
      <c r="H5366" t="str">
        <f>IFERROR(IF(RawData!H5368&lt;&gt;"", VLOOKUP(TRIM(RawData!H5368),PHCODE,2,FALSE), ""), "Other")</f>
        <v/>
      </c>
      <c r="I5366" t="str">
        <f>IFERROR(IF(RawData!I5368&lt;&gt;"", VLOOKUP(TRIM(RawData!I5368),PHCODE,2,FALSE), ""), "Other")</f>
        <v/>
      </c>
      <c r="J5366" t="str">
        <f>TRIM(RawData!L5368)</f>
        <v/>
      </c>
      <c r="K5366">
        <f>'Risk Calculation Tables'!AD4934</f>
        <v>0</v>
      </c>
      <c r="L5366" t="str">
        <f>TRIM(RawData!J5368)</f>
        <v/>
      </c>
      <c r="M5366" t="str">
        <f>TRIM(RawData!K5368)</f>
        <v/>
      </c>
    </row>
    <row r="5367" spans="1:13" x14ac:dyDescent="0.3">
      <c r="A5367">
        <f>RawData!A5369</f>
        <v>0</v>
      </c>
      <c r="B5367" t="str">
        <f>IF(RawData!B5369&lt;&gt;"", (VLOOKUP(RawData!B5369,AgeCat,2,TRUE)), "")</f>
        <v/>
      </c>
      <c r="C5367" t="str">
        <f>TRIM(RawData!C5369)</f>
        <v/>
      </c>
      <c r="D5367" s="4">
        <f>RawData!D5369</f>
        <v>0</v>
      </c>
      <c r="E5367">
        <f>RawData!E5369</f>
        <v>0</v>
      </c>
      <c r="F5367" t="str">
        <f>IFERROR(IF(RawData!F5369&lt;&gt;"", VLOOKUP(TRIM(RawData!F5369),ICD10Code,2,FALSE), ""), "Other")</f>
        <v/>
      </c>
      <c r="G5367" t="str">
        <f>IFERROR(IF(RawData!G5369&lt;&gt;"", VLOOKUP(TRIM(RawData!G5369),ICD10Code,2,FALSE), ""), "Other")</f>
        <v/>
      </c>
      <c r="H5367" t="str">
        <f>IFERROR(IF(RawData!H5369&lt;&gt;"", VLOOKUP(TRIM(RawData!H5369),PHCODE,2,FALSE), ""), "Other")</f>
        <v/>
      </c>
      <c r="I5367" t="str">
        <f>IFERROR(IF(RawData!I5369&lt;&gt;"", VLOOKUP(TRIM(RawData!I5369),PHCODE,2,FALSE), ""), "Other")</f>
        <v/>
      </c>
      <c r="J5367" t="str">
        <f>TRIM(RawData!L5369)</f>
        <v/>
      </c>
      <c r="K5367">
        <f>'Risk Calculation Tables'!AD4935</f>
        <v>0</v>
      </c>
      <c r="L5367" t="str">
        <f>TRIM(RawData!J5369)</f>
        <v/>
      </c>
      <c r="M5367" t="str">
        <f>TRIM(RawData!K5369)</f>
        <v/>
      </c>
    </row>
    <row r="5368" spans="1:13" x14ac:dyDescent="0.3">
      <c r="A5368">
        <f>RawData!A5370</f>
        <v>0</v>
      </c>
      <c r="B5368" t="str">
        <f>IF(RawData!B5370&lt;&gt;"", (VLOOKUP(RawData!B5370,AgeCat,2,TRUE)), "")</f>
        <v/>
      </c>
      <c r="C5368" t="str">
        <f>TRIM(RawData!C5370)</f>
        <v/>
      </c>
      <c r="D5368" s="4">
        <f>RawData!D5370</f>
        <v>0</v>
      </c>
      <c r="E5368">
        <f>RawData!E5370</f>
        <v>0</v>
      </c>
      <c r="F5368" t="str">
        <f>IFERROR(IF(RawData!F5370&lt;&gt;"", VLOOKUP(TRIM(RawData!F5370),ICD10Code,2,FALSE), ""), "Other")</f>
        <v/>
      </c>
      <c r="G5368" t="str">
        <f>IFERROR(IF(RawData!G5370&lt;&gt;"", VLOOKUP(TRIM(RawData!G5370),ICD10Code,2,FALSE), ""), "Other")</f>
        <v/>
      </c>
      <c r="H5368" t="str">
        <f>IFERROR(IF(RawData!H5370&lt;&gt;"", VLOOKUP(TRIM(RawData!H5370),PHCODE,2,FALSE), ""), "Other")</f>
        <v/>
      </c>
      <c r="I5368" t="str">
        <f>IFERROR(IF(RawData!I5370&lt;&gt;"", VLOOKUP(TRIM(RawData!I5370),PHCODE,2,FALSE), ""), "Other")</f>
        <v/>
      </c>
      <c r="J5368" t="str">
        <f>TRIM(RawData!L5370)</f>
        <v/>
      </c>
      <c r="K5368">
        <f>'Risk Calculation Tables'!AD4936</f>
        <v>0</v>
      </c>
      <c r="L5368" t="str">
        <f>TRIM(RawData!J5370)</f>
        <v/>
      </c>
      <c r="M5368" t="str">
        <f>TRIM(RawData!K5370)</f>
        <v/>
      </c>
    </row>
    <row r="5369" spans="1:13" x14ac:dyDescent="0.3">
      <c r="A5369">
        <f>RawData!A5371</f>
        <v>0</v>
      </c>
      <c r="B5369" t="str">
        <f>IF(RawData!B5371&lt;&gt;"", (VLOOKUP(RawData!B5371,AgeCat,2,TRUE)), "")</f>
        <v/>
      </c>
      <c r="C5369" t="str">
        <f>TRIM(RawData!C5371)</f>
        <v/>
      </c>
      <c r="D5369" s="4">
        <f>RawData!D5371</f>
        <v>0</v>
      </c>
      <c r="E5369">
        <f>RawData!E5371</f>
        <v>0</v>
      </c>
      <c r="F5369" t="str">
        <f>IFERROR(IF(RawData!F5371&lt;&gt;"", VLOOKUP(TRIM(RawData!F5371),ICD10Code,2,FALSE), ""), "Other")</f>
        <v/>
      </c>
      <c r="G5369" t="str">
        <f>IFERROR(IF(RawData!G5371&lt;&gt;"", VLOOKUP(TRIM(RawData!G5371),ICD10Code,2,FALSE), ""), "Other")</f>
        <v/>
      </c>
      <c r="H5369" t="str">
        <f>IFERROR(IF(RawData!H5371&lt;&gt;"", VLOOKUP(TRIM(RawData!H5371),PHCODE,2,FALSE), ""), "Other")</f>
        <v/>
      </c>
      <c r="I5369" t="str">
        <f>IFERROR(IF(RawData!I5371&lt;&gt;"", VLOOKUP(TRIM(RawData!I5371),PHCODE,2,FALSE), ""), "Other")</f>
        <v/>
      </c>
      <c r="J5369" t="str">
        <f>TRIM(RawData!L5371)</f>
        <v/>
      </c>
      <c r="K5369">
        <f>'Risk Calculation Tables'!AD4937</f>
        <v>0</v>
      </c>
      <c r="L5369" t="str">
        <f>TRIM(RawData!J5371)</f>
        <v/>
      </c>
      <c r="M5369" t="str">
        <f>TRIM(RawData!K5371)</f>
        <v/>
      </c>
    </row>
    <row r="5370" spans="1:13" x14ac:dyDescent="0.3">
      <c r="A5370">
        <f>RawData!A5372</f>
        <v>0</v>
      </c>
      <c r="B5370" t="str">
        <f>IF(RawData!B5372&lt;&gt;"", (VLOOKUP(RawData!B5372,AgeCat,2,TRUE)), "")</f>
        <v/>
      </c>
      <c r="C5370" t="str">
        <f>TRIM(RawData!C5372)</f>
        <v/>
      </c>
      <c r="D5370" s="4">
        <f>RawData!D5372</f>
        <v>0</v>
      </c>
      <c r="E5370">
        <f>RawData!E5372</f>
        <v>0</v>
      </c>
      <c r="F5370" t="str">
        <f>IFERROR(IF(RawData!F5372&lt;&gt;"", VLOOKUP(TRIM(RawData!F5372),ICD10Code,2,FALSE), ""), "Other")</f>
        <v/>
      </c>
      <c r="G5370" t="str">
        <f>IFERROR(IF(RawData!G5372&lt;&gt;"", VLOOKUP(TRIM(RawData!G5372),ICD10Code,2,FALSE), ""), "Other")</f>
        <v/>
      </c>
      <c r="H5370" t="str">
        <f>IFERROR(IF(RawData!H5372&lt;&gt;"", VLOOKUP(TRIM(RawData!H5372),PHCODE,2,FALSE), ""), "Other")</f>
        <v/>
      </c>
      <c r="I5370" t="str">
        <f>IFERROR(IF(RawData!I5372&lt;&gt;"", VLOOKUP(TRIM(RawData!I5372),PHCODE,2,FALSE), ""), "Other")</f>
        <v/>
      </c>
      <c r="J5370" t="str">
        <f>TRIM(RawData!L5372)</f>
        <v/>
      </c>
      <c r="K5370">
        <f>'Risk Calculation Tables'!AD4938</f>
        <v>0</v>
      </c>
      <c r="L5370" t="str">
        <f>TRIM(RawData!J5372)</f>
        <v/>
      </c>
      <c r="M5370" t="str">
        <f>TRIM(RawData!K5372)</f>
        <v/>
      </c>
    </row>
    <row r="5371" spans="1:13" x14ac:dyDescent="0.3">
      <c r="A5371">
        <f>RawData!A5373</f>
        <v>0</v>
      </c>
      <c r="B5371" t="str">
        <f>IF(RawData!B5373&lt;&gt;"", (VLOOKUP(RawData!B5373,AgeCat,2,TRUE)), "")</f>
        <v/>
      </c>
      <c r="C5371" t="str">
        <f>TRIM(RawData!C5373)</f>
        <v/>
      </c>
      <c r="D5371" s="4">
        <f>RawData!D5373</f>
        <v>0</v>
      </c>
      <c r="E5371">
        <f>RawData!E5373</f>
        <v>0</v>
      </c>
      <c r="F5371" t="str">
        <f>IFERROR(IF(RawData!F5373&lt;&gt;"", VLOOKUP(TRIM(RawData!F5373),ICD10Code,2,FALSE), ""), "Other")</f>
        <v/>
      </c>
      <c r="G5371" t="str">
        <f>IFERROR(IF(RawData!G5373&lt;&gt;"", VLOOKUP(TRIM(RawData!G5373),ICD10Code,2,FALSE), ""), "Other")</f>
        <v/>
      </c>
      <c r="H5371" t="str">
        <f>IFERROR(IF(RawData!H5373&lt;&gt;"", VLOOKUP(TRIM(RawData!H5373),PHCODE,2,FALSE), ""), "Other")</f>
        <v/>
      </c>
      <c r="I5371" t="str">
        <f>IFERROR(IF(RawData!I5373&lt;&gt;"", VLOOKUP(TRIM(RawData!I5373),PHCODE,2,FALSE), ""), "Other")</f>
        <v/>
      </c>
      <c r="J5371" t="str">
        <f>TRIM(RawData!L5373)</f>
        <v/>
      </c>
      <c r="K5371">
        <f>'Risk Calculation Tables'!AD4939</f>
        <v>0</v>
      </c>
      <c r="L5371" t="str">
        <f>TRIM(RawData!J5373)</f>
        <v/>
      </c>
      <c r="M5371" t="str">
        <f>TRIM(RawData!K5373)</f>
        <v/>
      </c>
    </row>
    <row r="5372" spans="1:13" x14ac:dyDescent="0.3">
      <c r="A5372">
        <f>RawData!A5374</f>
        <v>0</v>
      </c>
      <c r="B5372" t="str">
        <f>IF(RawData!B5374&lt;&gt;"", (VLOOKUP(RawData!B5374,AgeCat,2,TRUE)), "")</f>
        <v/>
      </c>
      <c r="C5372" t="str">
        <f>TRIM(RawData!C5374)</f>
        <v/>
      </c>
      <c r="D5372" s="4">
        <f>RawData!D5374</f>
        <v>0</v>
      </c>
      <c r="E5372">
        <f>RawData!E5374</f>
        <v>0</v>
      </c>
      <c r="F5372" t="str">
        <f>IFERROR(IF(RawData!F5374&lt;&gt;"", VLOOKUP(TRIM(RawData!F5374),ICD10Code,2,FALSE), ""), "Other")</f>
        <v/>
      </c>
      <c r="G5372" t="str">
        <f>IFERROR(IF(RawData!G5374&lt;&gt;"", VLOOKUP(TRIM(RawData!G5374),ICD10Code,2,FALSE), ""), "Other")</f>
        <v/>
      </c>
      <c r="H5372" t="str">
        <f>IFERROR(IF(RawData!H5374&lt;&gt;"", VLOOKUP(TRIM(RawData!H5374),PHCODE,2,FALSE), ""), "Other")</f>
        <v/>
      </c>
      <c r="I5372" t="str">
        <f>IFERROR(IF(RawData!I5374&lt;&gt;"", VLOOKUP(TRIM(RawData!I5374),PHCODE,2,FALSE), ""), "Other")</f>
        <v/>
      </c>
      <c r="J5372" t="str">
        <f>TRIM(RawData!L5374)</f>
        <v/>
      </c>
      <c r="K5372">
        <f>'Risk Calculation Tables'!AD4940</f>
        <v>0</v>
      </c>
      <c r="L5372" t="str">
        <f>TRIM(RawData!J5374)</f>
        <v/>
      </c>
      <c r="M5372" t="str">
        <f>TRIM(RawData!K5374)</f>
        <v/>
      </c>
    </row>
    <row r="5373" spans="1:13" x14ac:dyDescent="0.3">
      <c r="A5373">
        <f>RawData!A5375</f>
        <v>0</v>
      </c>
      <c r="B5373" t="str">
        <f>IF(RawData!B5375&lt;&gt;"", (VLOOKUP(RawData!B5375,AgeCat,2,TRUE)), "")</f>
        <v/>
      </c>
      <c r="C5373" t="str">
        <f>TRIM(RawData!C5375)</f>
        <v/>
      </c>
      <c r="D5373" s="4">
        <f>RawData!D5375</f>
        <v>0</v>
      </c>
      <c r="E5373">
        <f>RawData!E5375</f>
        <v>0</v>
      </c>
      <c r="F5373" t="str">
        <f>IFERROR(IF(RawData!F5375&lt;&gt;"", VLOOKUP(TRIM(RawData!F5375),ICD10Code,2,FALSE), ""), "Other")</f>
        <v/>
      </c>
      <c r="G5373" t="str">
        <f>IFERROR(IF(RawData!G5375&lt;&gt;"", VLOOKUP(TRIM(RawData!G5375),ICD10Code,2,FALSE), ""), "Other")</f>
        <v/>
      </c>
      <c r="H5373" t="str">
        <f>IFERROR(IF(RawData!H5375&lt;&gt;"", VLOOKUP(TRIM(RawData!H5375),PHCODE,2,FALSE), ""), "Other")</f>
        <v/>
      </c>
      <c r="I5373" t="str">
        <f>IFERROR(IF(RawData!I5375&lt;&gt;"", VLOOKUP(TRIM(RawData!I5375),PHCODE,2,FALSE), ""), "Other")</f>
        <v/>
      </c>
      <c r="J5373" t="str">
        <f>TRIM(RawData!L5375)</f>
        <v/>
      </c>
      <c r="K5373">
        <f>'Risk Calculation Tables'!AD4941</f>
        <v>0</v>
      </c>
      <c r="L5373" t="str">
        <f>TRIM(RawData!J5375)</f>
        <v/>
      </c>
      <c r="M5373" t="str">
        <f>TRIM(RawData!K5375)</f>
        <v/>
      </c>
    </row>
    <row r="5374" spans="1:13" x14ac:dyDescent="0.3">
      <c r="A5374">
        <f>RawData!A5376</f>
        <v>0</v>
      </c>
      <c r="B5374" t="str">
        <f>IF(RawData!B5376&lt;&gt;"", (VLOOKUP(RawData!B5376,AgeCat,2,TRUE)), "")</f>
        <v/>
      </c>
      <c r="C5374" t="str">
        <f>TRIM(RawData!C5376)</f>
        <v/>
      </c>
      <c r="D5374" s="4">
        <f>RawData!D5376</f>
        <v>0</v>
      </c>
      <c r="E5374">
        <f>RawData!E5376</f>
        <v>0</v>
      </c>
      <c r="F5374" t="str">
        <f>IFERROR(IF(RawData!F5376&lt;&gt;"", VLOOKUP(TRIM(RawData!F5376),ICD10Code,2,FALSE), ""), "Other")</f>
        <v/>
      </c>
      <c r="G5374" t="str">
        <f>IFERROR(IF(RawData!G5376&lt;&gt;"", VLOOKUP(TRIM(RawData!G5376),ICD10Code,2,FALSE), ""), "Other")</f>
        <v/>
      </c>
      <c r="H5374" t="str">
        <f>IFERROR(IF(RawData!H5376&lt;&gt;"", VLOOKUP(TRIM(RawData!H5376),PHCODE,2,FALSE), ""), "Other")</f>
        <v/>
      </c>
      <c r="I5374" t="str">
        <f>IFERROR(IF(RawData!I5376&lt;&gt;"", VLOOKUP(TRIM(RawData!I5376),PHCODE,2,FALSE), ""), "Other")</f>
        <v/>
      </c>
      <c r="J5374" t="str">
        <f>TRIM(RawData!L5376)</f>
        <v/>
      </c>
      <c r="K5374">
        <f>'Risk Calculation Tables'!AD4942</f>
        <v>0</v>
      </c>
      <c r="L5374" t="str">
        <f>TRIM(RawData!J5376)</f>
        <v/>
      </c>
      <c r="M5374" t="str">
        <f>TRIM(RawData!K5376)</f>
        <v/>
      </c>
    </row>
    <row r="5375" spans="1:13" x14ac:dyDescent="0.3">
      <c r="A5375">
        <f>RawData!A5377</f>
        <v>0</v>
      </c>
      <c r="B5375" t="str">
        <f>IF(RawData!B5377&lt;&gt;"", (VLOOKUP(RawData!B5377,AgeCat,2,TRUE)), "")</f>
        <v/>
      </c>
      <c r="C5375" t="str">
        <f>TRIM(RawData!C5377)</f>
        <v/>
      </c>
      <c r="D5375" s="4">
        <f>RawData!D5377</f>
        <v>0</v>
      </c>
      <c r="E5375">
        <f>RawData!E5377</f>
        <v>0</v>
      </c>
      <c r="F5375" t="str">
        <f>IFERROR(IF(RawData!F5377&lt;&gt;"", VLOOKUP(TRIM(RawData!F5377),ICD10Code,2,FALSE), ""), "Other")</f>
        <v/>
      </c>
      <c r="G5375" t="str">
        <f>IFERROR(IF(RawData!G5377&lt;&gt;"", VLOOKUP(TRIM(RawData!G5377),ICD10Code,2,FALSE), ""), "Other")</f>
        <v/>
      </c>
      <c r="H5375" t="str">
        <f>IFERROR(IF(RawData!H5377&lt;&gt;"", VLOOKUP(TRIM(RawData!H5377),PHCODE,2,FALSE), ""), "Other")</f>
        <v/>
      </c>
      <c r="I5375" t="str">
        <f>IFERROR(IF(RawData!I5377&lt;&gt;"", VLOOKUP(TRIM(RawData!I5377),PHCODE,2,FALSE), ""), "Other")</f>
        <v/>
      </c>
      <c r="J5375" t="str">
        <f>TRIM(RawData!L5377)</f>
        <v/>
      </c>
      <c r="K5375">
        <f>'Risk Calculation Tables'!AD4943</f>
        <v>0</v>
      </c>
      <c r="L5375" t="str">
        <f>TRIM(RawData!J5377)</f>
        <v/>
      </c>
      <c r="M5375" t="str">
        <f>TRIM(RawData!K5377)</f>
        <v/>
      </c>
    </row>
    <row r="5376" spans="1:13" x14ac:dyDescent="0.3">
      <c r="A5376">
        <f>RawData!A5378</f>
        <v>0</v>
      </c>
      <c r="B5376" t="str">
        <f>IF(RawData!B5378&lt;&gt;"", (VLOOKUP(RawData!B5378,AgeCat,2,TRUE)), "")</f>
        <v/>
      </c>
      <c r="C5376" t="str">
        <f>TRIM(RawData!C5378)</f>
        <v/>
      </c>
      <c r="D5376" s="4">
        <f>RawData!D5378</f>
        <v>0</v>
      </c>
      <c r="E5376">
        <f>RawData!E5378</f>
        <v>0</v>
      </c>
      <c r="F5376" t="str">
        <f>IFERROR(IF(RawData!F5378&lt;&gt;"", VLOOKUP(TRIM(RawData!F5378),ICD10Code,2,FALSE), ""), "Other")</f>
        <v/>
      </c>
      <c r="G5376" t="str">
        <f>IFERROR(IF(RawData!G5378&lt;&gt;"", VLOOKUP(TRIM(RawData!G5378),ICD10Code,2,FALSE), ""), "Other")</f>
        <v/>
      </c>
      <c r="H5376" t="str">
        <f>IFERROR(IF(RawData!H5378&lt;&gt;"", VLOOKUP(TRIM(RawData!H5378),PHCODE,2,FALSE), ""), "Other")</f>
        <v/>
      </c>
      <c r="I5376" t="str">
        <f>IFERROR(IF(RawData!I5378&lt;&gt;"", VLOOKUP(TRIM(RawData!I5378),PHCODE,2,FALSE), ""), "Other")</f>
        <v/>
      </c>
      <c r="J5376" t="str">
        <f>TRIM(RawData!L5378)</f>
        <v/>
      </c>
      <c r="K5376">
        <f>'Risk Calculation Tables'!AD4944</f>
        <v>0</v>
      </c>
      <c r="L5376" t="str">
        <f>TRIM(RawData!J5378)</f>
        <v/>
      </c>
      <c r="M5376" t="str">
        <f>TRIM(RawData!K5378)</f>
        <v/>
      </c>
    </row>
    <row r="5377" spans="1:13" x14ac:dyDescent="0.3">
      <c r="A5377">
        <f>RawData!A5379</f>
        <v>0</v>
      </c>
      <c r="B5377" t="str">
        <f>IF(RawData!B5379&lt;&gt;"", (VLOOKUP(RawData!B5379,AgeCat,2,TRUE)), "")</f>
        <v/>
      </c>
      <c r="C5377" t="str">
        <f>TRIM(RawData!C5379)</f>
        <v/>
      </c>
      <c r="D5377" s="4">
        <f>RawData!D5379</f>
        <v>0</v>
      </c>
      <c r="E5377">
        <f>RawData!E5379</f>
        <v>0</v>
      </c>
      <c r="F5377" t="str">
        <f>IFERROR(IF(RawData!F5379&lt;&gt;"", VLOOKUP(TRIM(RawData!F5379),ICD10Code,2,FALSE), ""), "Other")</f>
        <v/>
      </c>
      <c r="G5377" t="str">
        <f>IFERROR(IF(RawData!G5379&lt;&gt;"", VLOOKUP(TRIM(RawData!G5379),ICD10Code,2,FALSE), ""), "Other")</f>
        <v/>
      </c>
      <c r="H5377" t="str">
        <f>IFERROR(IF(RawData!H5379&lt;&gt;"", VLOOKUP(TRIM(RawData!H5379),PHCODE,2,FALSE), ""), "Other")</f>
        <v/>
      </c>
      <c r="I5377" t="str">
        <f>IFERROR(IF(RawData!I5379&lt;&gt;"", VLOOKUP(TRIM(RawData!I5379),PHCODE,2,FALSE), ""), "Other")</f>
        <v/>
      </c>
      <c r="J5377" t="str">
        <f>TRIM(RawData!L5379)</f>
        <v/>
      </c>
      <c r="K5377">
        <f>'Risk Calculation Tables'!AD4945</f>
        <v>0</v>
      </c>
      <c r="L5377" t="str">
        <f>TRIM(RawData!J5379)</f>
        <v/>
      </c>
      <c r="M5377" t="str">
        <f>TRIM(RawData!K5379)</f>
        <v/>
      </c>
    </row>
    <row r="5378" spans="1:13" x14ac:dyDescent="0.3">
      <c r="A5378">
        <f>RawData!A5380</f>
        <v>0</v>
      </c>
      <c r="B5378" t="str">
        <f>IF(RawData!B5380&lt;&gt;"", (VLOOKUP(RawData!B5380,AgeCat,2,TRUE)), "")</f>
        <v/>
      </c>
      <c r="C5378" t="str">
        <f>TRIM(RawData!C5380)</f>
        <v/>
      </c>
      <c r="D5378" s="4">
        <f>RawData!D5380</f>
        <v>0</v>
      </c>
      <c r="E5378">
        <f>RawData!E5380</f>
        <v>0</v>
      </c>
      <c r="F5378" t="str">
        <f>IFERROR(IF(RawData!F5380&lt;&gt;"", VLOOKUP(TRIM(RawData!F5380),ICD10Code,2,FALSE), ""), "Other")</f>
        <v/>
      </c>
      <c r="G5378" t="str">
        <f>IFERROR(IF(RawData!G5380&lt;&gt;"", VLOOKUP(TRIM(RawData!G5380),ICD10Code,2,FALSE), ""), "Other")</f>
        <v/>
      </c>
      <c r="H5378" t="str">
        <f>IFERROR(IF(RawData!H5380&lt;&gt;"", VLOOKUP(TRIM(RawData!H5380),PHCODE,2,FALSE), ""), "Other")</f>
        <v/>
      </c>
      <c r="I5378" t="str">
        <f>IFERROR(IF(RawData!I5380&lt;&gt;"", VLOOKUP(TRIM(RawData!I5380),PHCODE,2,FALSE), ""), "Other")</f>
        <v/>
      </c>
      <c r="J5378" t="str">
        <f>TRIM(RawData!L5380)</f>
        <v/>
      </c>
      <c r="K5378">
        <f>'Risk Calculation Tables'!AD4946</f>
        <v>0</v>
      </c>
      <c r="L5378" t="str">
        <f>TRIM(RawData!J5380)</f>
        <v/>
      </c>
      <c r="M5378" t="str">
        <f>TRIM(RawData!K5380)</f>
        <v/>
      </c>
    </row>
    <row r="5379" spans="1:13" x14ac:dyDescent="0.3">
      <c r="A5379">
        <f>RawData!A5381</f>
        <v>0</v>
      </c>
      <c r="B5379" t="str">
        <f>IF(RawData!B5381&lt;&gt;"", (VLOOKUP(RawData!B5381,AgeCat,2,TRUE)), "")</f>
        <v/>
      </c>
      <c r="C5379" t="str">
        <f>TRIM(RawData!C5381)</f>
        <v/>
      </c>
      <c r="D5379" s="4">
        <f>RawData!D5381</f>
        <v>0</v>
      </c>
      <c r="E5379">
        <f>RawData!E5381</f>
        <v>0</v>
      </c>
      <c r="F5379" t="str">
        <f>IFERROR(IF(RawData!F5381&lt;&gt;"", VLOOKUP(TRIM(RawData!F5381),ICD10Code,2,FALSE), ""), "Other")</f>
        <v/>
      </c>
      <c r="G5379" t="str">
        <f>IFERROR(IF(RawData!G5381&lt;&gt;"", VLOOKUP(TRIM(RawData!G5381),ICD10Code,2,FALSE), ""), "Other")</f>
        <v/>
      </c>
      <c r="H5379" t="str">
        <f>IFERROR(IF(RawData!H5381&lt;&gt;"", VLOOKUP(TRIM(RawData!H5381),PHCODE,2,FALSE), ""), "Other")</f>
        <v/>
      </c>
      <c r="I5379" t="str">
        <f>IFERROR(IF(RawData!I5381&lt;&gt;"", VLOOKUP(TRIM(RawData!I5381),PHCODE,2,FALSE), ""), "Other")</f>
        <v/>
      </c>
      <c r="J5379" t="str">
        <f>TRIM(RawData!L5381)</f>
        <v/>
      </c>
      <c r="K5379">
        <f>'Risk Calculation Tables'!AD4947</f>
        <v>0</v>
      </c>
      <c r="L5379" t="str">
        <f>TRIM(RawData!J5381)</f>
        <v/>
      </c>
      <c r="M5379" t="str">
        <f>TRIM(RawData!K5381)</f>
        <v/>
      </c>
    </row>
    <row r="5380" spans="1:13" x14ac:dyDescent="0.3">
      <c r="A5380">
        <f>RawData!A5382</f>
        <v>0</v>
      </c>
      <c r="B5380" t="str">
        <f>IF(RawData!B5382&lt;&gt;"", (VLOOKUP(RawData!B5382,AgeCat,2,TRUE)), "")</f>
        <v/>
      </c>
      <c r="C5380" t="str">
        <f>TRIM(RawData!C5382)</f>
        <v/>
      </c>
      <c r="D5380" s="4">
        <f>RawData!D5382</f>
        <v>0</v>
      </c>
      <c r="E5380">
        <f>RawData!E5382</f>
        <v>0</v>
      </c>
      <c r="F5380" t="str">
        <f>IFERROR(IF(RawData!F5382&lt;&gt;"", VLOOKUP(TRIM(RawData!F5382),ICD10Code,2,FALSE), ""), "Other")</f>
        <v/>
      </c>
      <c r="G5380" t="str">
        <f>IFERROR(IF(RawData!G5382&lt;&gt;"", VLOOKUP(TRIM(RawData!G5382),ICD10Code,2,FALSE), ""), "Other")</f>
        <v/>
      </c>
      <c r="H5380" t="str">
        <f>IFERROR(IF(RawData!H5382&lt;&gt;"", VLOOKUP(TRIM(RawData!H5382),PHCODE,2,FALSE), ""), "Other")</f>
        <v/>
      </c>
      <c r="I5380" t="str">
        <f>IFERROR(IF(RawData!I5382&lt;&gt;"", VLOOKUP(TRIM(RawData!I5382),PHCODE,2,FALSE), ""), "Other")</f>
        <v/>
      </c>
      <c r="J5380" t="str">
        <f>TRIM(RawData!L5382)</f>
        <v/>
      </c>
      <c r="K5380">
        <f>'Risk Calculation Tables'!AD4948</f>
        <v>0</v>
      </c>
      <c r="L5380" t="str">
        <f>TRIM(RawData!J5382)</f>
        <v/>
      </c>
      <c r="M5380" t="str">
        <f>TRIM(RawData!K5382)</f>
        <v/>
      </c>
    </row>
    <row r="5381" spans="1:13" x14ac:dyDescent="0.3">
      <c r="A5381">
        <f>RawData!A5383</f>
        <v>0</v>
      </c>
      <c r="B5381" t="str">
        <f>IF(RawData!B5383&lt;&gt;"", (VLOOKUP(RawData!B5383,AgeCat,2,TRUE)), "")</f>
        <v/>
      </c>
      <c r="C5381" t="str">
        <f>TRIM(RawData!C5383)</f>
        <v/>
      </c>
      <c r="D5381" s="4">
        <f>RawData!D5383</f>
        <v>0</v>
      </c>
      <c r="E5381">
        <f>RawData!E5383</f>
        <v>0</v>
      </c>
      <c r="F5381" t="str">
        <f>IFERROR(IF(RawData!F5383&lt;&gt;"", VLOOKUP(TRIM(RawData!F5383),ICD10Code,2,FALSE), ""), "Other")</f>
        <v/>
      </c>
      <c r="G5381" t="str">
        <f>IFERROR(IF(RawData!G5383&lt;&gt;"", VLOOKUP(TRIM(RawData!G5383),ICD10Code,2,FALSE), ""), "Other")</f>
        <v/>
      </c>
      <c r="H5381" t="str">
        <f>IFERROR(IF(RawData!H5383&lt;&gt;"", VLOOKUP(TRIM(RawData!H5383),PHCODE,2,FALSE), ""), "Other")</f>
        <v/>
      </c>
      <c r="I5381" t="str">
        <f>IFERROR(IF(RawData!I5383&lt;&gt;"", VLOOKUP(TRIM(RawData!I5383),PHCODE,2,FALSE), ""), "Other")</f>
        <v/>
      </c>
      <c r="J5381" t="str">
        <f>TRIM(RawData!L5383)</f>
        <v/>
      </c>
      <c r="K5381">
        <f>'Risk Calculation Tables'!AD4949</f>
        <v>0</v>
      </c>
      <c r="L5381" t="str">
        <f>TRIM(RawData!J5383)</f>
        <v/>
      </c>
      <c r="M5381" t="str">
        <f>TRIM(RawData!K5383)</f>
        <v/>
      </c>
    </row>
    <row r="5382" spans="1:13" x14ac:dyDescent="0.3">
      <c r="A5382">
        <f>RawData!A5384</f>
        <v>0</v>
      </c>
      <c r="B5382" t="str">
        <f>IF(RawData!B5384&lt;&gt;"", (VLOOKUP(RawData!B5384,AgeCat,2,TRUE)), "")</f>
        <v/>
      </c>
      <c r="C5382" t="str">
        <f>TRIM(RawData!C5384)</f>
        <v/>
      </c>
      <c r="D5382" s="4">
        <f>RawData!D5384</f>
        <v>0</v>
      </c>
      <c r="E5382">
        <f>RawData!E5384</f>
        <v>0</v>
      </c>
      <c r="F5382" t="str">
        <f>IFERROR(IF(RawData!F5384&lt;&gt;"", VLOOKUP(TRIM(RawData!F5384),ICD10Code,2,FALSE), ""), "Other")</f>
        <v/>
      </c>
      <c r="G5382" t="str">
        <f>IFERROR(IF(RawData!G5384&lt;&gt;"", VLOOKUP(TRIM(RawData!G5384),ICD10Code,2,FALSE), ""), "Other")</f>
        <v/>
      </c>
      <c r="H5382" t="str">
        <f>IFERROR(IF(RawData!H5384&lt;&gt;"", VLOOKUP(TRIM(RawData!H5384),PHCODE,2,FALSE), ""), "Other")</f>
        <v/>
      </c>
      <c r="I5382" t="str">
        <f>IFERROR(IF(RawData!I5384&lt;&gt;"", VLOOKUP(TRIM(RawData!I5384),PHCODE,2,FALSE), ""), "Other")</f>
        <v/>
      </c>
      <c r="J5382" t="str">
        <f>TRIM(RawData!L5384)</f>
        <v/>
      </c>
      <c r="K5382">
        <f>'Risk Calculation Tables'!AD4950</f>
        <v>0</v>
      </c>
      <c r="L5382" t="str">
        <f>TRIM(RawData!J5384)</f>
        <v/>
      </c>
      <c r="M5382" t="str">
        <f>TRIM(RawData!K5384)</f>
        <v/>
      </c>
    </row>
    <row r="5383" spans="1:13" x14ac:dyDescent="0.3">
      <c r="A5383">
        <f>RawData!A5385</f>
        <v>0</v>
      </c>
      <c r="B5383" t="str">
        <f>IF(RawData!B5385&lt;&gt;"", (VLOOKUP(RawData!B5385,AgeCat,2,TRUE)), "")</f>
        <v/>
      </c>
      <c r="C5383" t="str">
        <f>TRIM(RawData!C5385)</f>
        <v/>
      </c>
      <c r="D5383" s="4">
        <f>RawData!D5385</f>
        <v>0</v>
      </c>
      <c r="E5383">
        <f>RawData!E5385</f>
        <v>0</v>
      </c>
      <c r="F5383" t="str">
        <f>IFERROR(IF(RawData!F5385&lt;&gt;"", VLOOKUP(TRIM(RawData!F5385),ICD10Code,2,FALSE), ""), "Other")</f>
        <v/>
      </c>
      <c r="G5383" t="str">
        <f>IFERROR(IF(RawData!G5385&lt;&gt;"", VLOOKUP(TRIM(RawData!G5385),ICD10Code,2,FALSE), ""), "Other")</f>
        <v/>
      </c>
      <c r="H5383" t="str">
        <f>IFERROR(IF(RawData!H5385&lt;&gt;"", VLOOKUP(TRIM(RawData!H5385),PHCODE,2,FALSE), ""), "Other")</f>
        <v/>
      </c>
      <c r="I5383" t="str">
        <f>IFERROR(IF(RawData!I5385&lt;&gt;"", VLOOKUP(TRIM(RawData!I5385),PHCODE,2,FALSE), ""), "Other")</f>
        <v/>
      </c>
      <c r="J5383" t="str">
        <f>TRIM(RawData!L5385)</f>
        <v/>
      </c>
      <c r="K5383">
        <f>'Risk Calculation Tables'!AD4951</f>
        <v>0</v>
      </c>
      <c r="L5383" t="str">
        <f>TRIM(RawData!J5385)</f>
        <v/>
      </c>
      <c r="M5383" t="str">
        <f>TRIM(RawData!K5385)</f>
        <v/>
      </c>
    </row>
    <row r="5384" spans="1:13" x14ac:dyDescent="0.3">
      <c r="A5384">
        <f>RawData!A5386</f>
        <v>0</v>
      </c>
      <c r="B5384" t="str">
        <f>IF(RawData!B5386&lt;&gt;"", (VLOOKUP(RawData!B5386,AgeCat,2,TRUE)), "")</f>
        <v/>
      </c>
      <c r="C5384" t="str">
        <f>TRIM(RawData!C5386)</f>
        <v/>
      </c>
      <c r="D5384" s="4">
        <f>RawData!D5386</f>
        <v>0</v>
      </c>
      <c r="E5384">
        <f>RawData!E5386</f>
        <v>0</v>
      </c>
      <c r="F5384" t="str">
        <f>IFERROR(IF(RawData!F5386&lt;&gt;"", VLOOKUP(TRIM(RawData!F5386),ICD10Code,2,FALSE), ""), "Other")</f>
        <v/>
      </c>
      <c r="G5384" t="str">
        <f>IFERROR(IF(RawData!G5386&lt;&gt;"", VLOOKUP(TRIM(RawData!G5386),ICD10Code,2,FALSE), ""), "Other")</f>
        <v/>
      </c>
      <c r="H5384" t="str">
        <f>IFERROR(IF(RawData!H5386&lt;&gt;"", VLOOKUP(TRIM(RawData!H5386),PHCODE,2,FALSE), ""), "Other")</f>
        <v/>
      </c>
      <c r="I5384" t="str">
        <f>IFERROR(IF(RawData!I5386&lt;&gt;"", VLOOKUP(TRIM(RawData!I5386),PHCODE,2,FALSE), ""), "Other")</f>
        <v/>
      </c>
      <c r="J5384" t="str">
        <f>TRIM(RawData!L5386)</f>
        <v/>
      </c>
      <c r="K5384">
        <f>'Risk Calculation Tables'!AD4952</f>
        <v>0</v>
      </c>
      <c r="L5384" t="str">
        <f>TRIM(RawData!J5386)</f>
        <v/>
      </c>
      <c r="M5384" t="str">
        <f>TRIM(RawData!K5386)</f>
        <v/>
      </c>
    </row>
    <row r="5385" spans="1:13" x14ac:dyDescent="0.3">
      <c r="A5385">
        <f>RawData!A5387</f>
        <v>0</v>
      </c>
      <c r="B5385" t="str">
        <f>IF(RawData!B5387&lt;&gt;"", (VLOOKUP(RawData!B5387,AgeCat,2,TRUE)), "")</f>
        <v/>
      </c>
      <c r="C5385" t="str">
        <f>TRIM(RawData!C5387)</f>
        <v/>
      </c>
      <c r="D5385" s="4">
        <f>RawData!D5387</f>
        <v>0</v>
      </c>
      <c r="E5385">
        <f>RawData!E5387</f>
        <v>0</v>
      </c>
      <c r="F5385" t="str">
        <f>IFERROR(IF(RawData!F5387&lt;&gt;"", VLOOKUP(TRIM(RawData!F5387),ICD10Code,2,FALSE), ""), "Other")</f>
        <v/>
      </c>
      <c r="G5385" t="str">
        <f>IFERROR(IF(RawData!G5387&lt;&gt;"", VLOOKUP(TRIM(RawData!G5387),ICD10Code,2,FALSE), ""), "Other")</f>
        <v/>
      </c>
      <c r="H5385" t="str">
        <f>IFERROR(IF(RawData!H5387&lt;&gt;"", VLOOKUP(TRIM(RawData!H5387),PHCODE,2,FALSE), ""), "Other")</f>
        <v/>
      </c>
      <c r="I5385" t="str">
        <f>IFERROR(IF(RawData!I5387&lt;&gt;"", VLOOKUP(TRIM(RawData!I5387),PHCODE,2,FALSE), ""), "Other")</f>
        <v/>
      </c>
      <c r="J5385" t="str">
        <f>TRIM(RawData!L5387)</f>
        <v/>
      </c>
      <c r="K5385">
        <f>'Risk Calculation Tables'!AD4953</f>
        <v>0</v>
      </c>
      <c r="L5385" t="str">
        <f>TRIM(RawData!J5387)</f>
        <v/>
      </c>
      <c r="M5385" t="str">
        <f>TRIM(RawData!K5387)</f>
        <v/>
      </c>
    </row>
    <row r="5386" spans="1:13" x14ac:dyDescent="0.3">
      <c r="A5386">
        <f>RawData!A5388</f>
        <v>0</v>
      </c>
      <c r="B5386" t="str">
        <f>IF(RawData!B5388&lt;&gt;"", (VLOOKUP(RawData!B5388,AgeCat,2,TRUE)), "")</f>
        <v/>
      </c>
      <c r="C5386" t="str">
        <f>TRIM(RawData!C5388)</f>
        <v/>
      </c>
      <c r="D5386" s="4">
        <f>RawData!D5388</f>
        <v>0</v>
      </c>
      <c r="E5386">
        <f>RawData!E5388</f>
        <v>0</v>
      </c>
      <c r="F5386" t="str">
        <f>IFERROR(IF(RawData!F5388&lt;&gt;"", VLOOKUP(TRIM(RawData!F5388),ICD10Code,2,FALSE), ""), "Other")</f>
        <v/>
      </c>
      <c r="G5386" t="str">
        <f>IFERROR(IF(RawData!G5388&lt;&gt;"", VLOOKUP(TRIM(RawData!G5388),ICD10Code,2,FALSE), ""), "Other")</f>
        <v/>
      </c>
      <c r="H5386" t="str">
        <f>IFERROR(IF(RawData!H5388&lt;&gt;"", VLOOKUP(TRIM(RawData!H5388),PHCODE,2,FALSE), ""), "Other")</f>
        <v/>
      </c>
      <c r="I5386" t="str">
        <f>IFERROR(IF(RawData!I5388&lt;&gt;"", VLOOKUP(TRIM(RawData!I5388),PHCODE,2,FALSE), ""), "Other")</f>
        <v/>
      </c>
      <c r="J5386" t="str">
        <f>TRIM(RawData!L5388)</f>
        <v/>
      </c>
      <c r="K5386">
        <f>'Risk Calculation Tables'!AD4954</f>
        <v>0</v>
      </c>
      <c r="L5386" t="str">
        <f>TRIM(RawData!J5388)</f>
        <v/>
      </c>
      <c r="M5386" t="str">
        <f>TRIM(RawData!K5388)</f>
        <v/>
      </c>
    </row>
    <row r="5387" spans="1:13" x14ac:dyDescent="0.3">
      <c r="A5387">
        <f>RawData!A5389</f>
        <v>0</v>
      </c>
      <c r="B5387" t="str">
        <f>IF(RawData!B5389&lt;&gt;"", (VLOOKUP(RawData!B5389,AgeCat,2,TRUE)), "")</f>
        <v/>
      </c>
      <c r="C5387" t="str">
        <f>TRIM(RawData!C5389)</f>
        <v/>
      </c>
      <c r="D5387" s="4">
        <f>RawData!D5389</f>
        <v>0</v>
      </c>
      <c r="E5387">
        <f>RawData!E5389</f>
        <v>0</v>
      </c>
      <c r="F5387" t="str">
        <f>IFERROR(IF(RawData!F5389&lt;&gt;"", VLOOKUP(TRIM(RawData!F5389),ICD10Code,2,FALSE), ""), "Other")</f>
        <v/>
      </c>
      <c r="G5387" t="str">
        <f>IFERROR(IF(RawData!G5389&lt;&gt;"", VLOOKUP(TRIM(RawData!G5389),ICD10Code,2,FALSE), ""), "Other")</f>
        <v/>
      </c>
      <c r="H5387" t="str">
        <f>IFERROR(IF(RawData!H5389&lt;&gt;"", VLOOKUP(TRIM(RawData!H5389),PHCODE,2,FALSE), ""), "Other")</f>
        <v/>
      </c>
      <c r="I5387" t="str">
        <f>IFERROR(IF(RawData!I5389&lt;&gt;"", VLOOKUP(TRIM(RawData!I5389),PHCODE,2,FALSE), ""), "Other")</f>
        <v/>
      </c>
      <c r="J5387" t="str">
        <f>TRIM(RawData!L5389)</f>
        <v/>
      </c>
      <c r="K5387">
        <f>'Risk Calculation Tables'!AD4955</f>
        <v>0</v>
      </c>
      <c r="L5387" t="str">
        <f>TRIM(RawData!J5389)</f>
        <v/>
      </c>
      <c r="M5387" t="str">
        <f>TRIM(RawData!K5389)</f>
        <v/>
      </c>
    </row>
    <row r="5388" spans="1:13" x14ac:dyDescent="0.3">
      <c r="A5388">
        <f>RawData!A5390</f>
        <v>0</v>
      </c>
      <c r="B5388" t="str">
        <f>IF(RawData!B5390&lt;&gt;"", (VLOOKUP(RawData!B5390,AgeCat,2,TRUE)), "")</f>
        <v/>
      </c>
      <c r="C5388" t="str">
        <f>TRIM(RawData!C5390)</f>
        <v/>
      </c>
      <c r="D5388" s="4">
        <f>RawData!D5390</f>
        <v>0</v>
      </c>
      <c r="E5388">
        <f>RawData!E5390</f>
        <v>0</v>
      </c>
      <c r="F5388" t="str">
        <f>IFERROR(IF(RawData!F5390&lt;&gt;"", VLOOKUP(TRIM(RawData!F5390),ICD10Code,2,FALSE), ""), "Other")</f>
        <v/>
      </c>
      <c r="G5388" t="str">
        <f>IFERROR(IF(RawData!G5390&lt;&gt;"", VLOOKUP(TRIM(RawData!G5390),ICD10Code,2,FALSE), ""), "Other")</f>
        <v/>
      </c>
      <c r="H5388" t="str">
        <f>IFERROR(IF(RawData!H5390&lt;&gt;"", VLOOKUP(TRIM(RawData!H5390),PHCODE,2,FALSE), ""), "Other")</f>
        <v/>
      </c>
      <c r="I5388" t="str">
        <f>IFERROR(IF(RawData!I5390&lt;&gt;"", VLOOKUP(TRIM(RawData!I5390),PHCODE,2,FALSE), ""), "Other")</f>
        <v/>
      </c>
      <c r="J5388" t="str">
        <f>TRIM(RawData!L5390)</f>
        <v/>
      </c>
      <c r="K5388">
        <f>'Risk Calculation Tables'!AD4956</f>
        <v>0</v>
      </c>
      <c r="L5388" t="str">
        <f>TRIM(RawData!J5390)</f>
        <v/>
      </c>
      <c r="M5388" t="str">
        <f>TRIM(RawData!K5390)</f>
        <v/>
      </c>
    </row>
    <row r="5389" spans="1:13" x14ac:dyDescent="0.3">
      <c r="A5389">
        <f>RawData!A5391</f>
        <v>0</v>
      </c>
      <c r="B5389" t="str">
        <f>IF(RawData!B5391&lt;&gt;"", (VLOOKUP(RawData!B5391,AgeCat,2,TRUE)), "")</f>
        <v/>
      </c>
      <c r="C5389" t="str">
        <f>TRIM(RawData!C5391)</f>
        <v/>
      </c>
      <c r="D5389" s="4">
        <f>RawData!D5391</f>
        <v>0</v>
      </c>
      <c r="E5389">
        <f>RawData!E5391</f>
        <v>0</v>
      </c>
      <c r="F5389" t="str">
        <f>IFERROR(IF(RawData!F5391&lt;&gt;"", VLOOKUP(TRIM(RawData!F5391),ICD10Code,2,FALSE), ""), "Other")</f>
        <v/>
      </c>
      <c r="G5389" t="str">
        <f>IFERROR(IF(RawData!G5391&lt;&gt;"", VLOOKUP(TRIM(RawData!G5391),ICD10Code,2,FALSE), ""), "Other")</f>
        <v/>
      </c>
      <c r="H5389" t="str">
        <f>IFERROR(IF(RawData!H5391&lt;&gt;"", VLOOKUP(TRIM(RawData!H5391),PHCODE,2,FALSE), ""), "Other")</f>
        <v/>
      </c>
      <c r="I5389" t="str">
        <f>IFERROR(IF(RawData!I5391&lt;&gt;"", VLOOKUP(TRIM(RawData!I5391),PHCODE,2,FALSE), ""), "Other")</f>
        <v/>
      </c>
      <c r="J5389" t="str">
        <f>TRIM(RawData!L5391)</f>
        <v/>
      </c>
      <c r="K5389">
        <f>'Risk Calculation Tables'!AD4957</f>
        <v>0</v>
      </c>
      <c r="L5389" t="str">
        <f>TRIM(RawData!J5391)</f>
        <v/>
      </c>
      <c r="M5389" t="str">
        <f>TRIM(RawData!K5391)</f>
        <v/>
      </c>
    </row>
    <row r="5390" spans="1:13" x14ac:dyDescent="0.3">
      <c r="A5390">
        <f>RawData!A5392</f>
        <v>0</v>
      </c>
      <c r="B5390" t="str">
        <f>IF(RawData!B5392&lt;&gt;"", (VLOOKUP(RawData!B5392,AgeCat,2,TRUE)), "")</f>
        <v/>
      </c>
      <c r="C5390" t="str">
        <f>TRIM(RawData!C5392)</f>
        <v/>
      </c>
      <c r="D5390" s="4">
        <f>RawData!D5392</f>
        <v>0</v>
      </c>
      <c r="E5390">
        <f>RawData!E5392</f>
        <v>0</v>
      </c>
      <c r="F5390" t="str">
        <f>IFERROR(IF(RawData!F5392&lt;&gt;"", VLOOKUP(TRIM(RawData!F5392),ICD10Code,2,FALSE), ""), "Other")</f>
        <v/>
      </c>
      <c r="G5390" t="str">
        <f>IFERROR(IF(RawData!G5392&lt;&gt;"", VLOOKUP(TRIM(RawData!G5392),ICD10Code,2,FALSE), ""), "Other")</f>
        <v/>
      </c>
      <c r="H5390" t="str">
        <f>IFERROR(IF(RawData!H5392&lt;&gt;"", VLOOKUP(TRIM(RawData!H5392),PHCODE,2,FALSE), ""), "Other")</f>
        <v/>
      </c>
      <c r="I5390" t="str">
        <f>IFERROR(IF(RawData!I5392&lt;&gt;"", VLOOKUP(TRIM(RawData!I5392),PHCODE,2,FALSE), ""), "Other")</f>
        <v/>
      </c>
      <c r="J5390" t="str">
        <f>TRIM(RawData!L5392)</f>
        <v/>
      </c>
      <c r="K5390">
        <f>'Risk Calculation Tables'!AD4958</f>
        <v>0</v>
      </c>
      <c r="L5390" t="str">
        <f>TRIM(RawData!J5392)</f>
        <v/>
      </c>
      <c r="M5390" t="str">
        <f>TRIM(RawData!K5392)</f>
        <v/>
      </c>
    </row>
    <row r="5391" spans="1:13" x14ac:dyDescent="0.3">
      <c r="A5391">
        <f>RawData!A5393</f>
        <v>0</v>
      </c>
      <c r="B5391" t="str">
        <f>IF(RawData!B5393&lt;&gt;"", (VLOOKUP(RawData!B5393,AgeCat,2,TRUE)), "")</f>
        <v/>
      </c>
      <c r="C5391" t="str">
        <f>TRIM(RawData!C5393)</f>
        <v/>
      </c>
      <c r="D5391" s="4">
        <f>RawData!D5393</f>
        <v>0</v>
      </c>
      <c r="E5391">
        <f>RawData!E5393</f>
        <v>0</v>
      </c>
      <c r="F5391" t="str">
        <f>IFERROR(IF(RawData!F5393&lt;&gt;"", VLOOKUP(TRIM(RawData!F5393),ICD10Code,2,FALSE), ""), "Other")</f>
        <v/>
      </c>
      <c r="G5391" t="str">
        <f>IFERROR(IF(RawData!G5393&lt;&gt;"", VLOOKUP(TRIM(RawData!G5393),ICD10Code,2,FALSE), ""), "Other")</f>
        <v/>
      </c>
      <c r="H5391" t="str">
        <f>IFERROR(IF(RawData!H5393&lt;&gt;"", VLOOKUP(TRIM(RawData!H5393),PHCODE,2,FALSE), ""), "Other")</f>
        <v/>
      </c>
      <c r="I5391" t="str">
        <f>IFERROR(IF(RawData!I5393&lt;&gt;"", VLOOKUP(TRIM(RawData!I5393),PHCODE,2,FALSE), ""), "Other")</f>
        <v/>
      </c>
      <c r="J5391" t="str">
        <f>TRIM(RawData!L5393)</f>
        <v/>
      </c>
      <c r="K5391">
        <f>'Risk Calculation Tables'!AD4959</f>
        <v>0</v>
      </c>
      <c r="L5391" t="str">
        <f>TRIM(RawData!J5393)</f>
        <v/>
      </c>
      <c r="M5391" t="str">
        <f>TRIM(RawData!K5393)</f>
        <v/>
      </c>
    </row>
    <row r="5392" spans="1:13" x14ac:dyDescent="0.3">
      <c r="A5392">
        <f>RawData!A5394</f>
        <v>0</v>
      </c>
      <c r="B5392" t="str">
        <f>IF(RawData!B5394&lt;&gt;"", (VLOOKUP(RawData!B5394,AgeCat,2,TRUE)), "")</f>
        <v/>
      </c>
      <c r="C5392" t="str">
        <f>TRIM(RawData!C5394)</f>
        <v/>
      </c>
      <c r="D5392" s="4">
        <f>RawData!D5394</f>
        <v>0</v>
      </c>
      <c r="E5392">
        <f>RawData!E5394</f>
        <v>0</v>
      </c>
      <c r="F5392" t="str">
        <f>IFERROR(IF(RawData!F5394&lt;&gt;"", VLOOKUP(TRIM(RawData!F5394),ICD10Code,2,FALSE), ""), "Other")</f>
        <v/>
      </c>
      <c r="G5392" t="str">
        <f>IFERROR(IF(RawData!G5394&lt;&gt;"", VLOOKUP(TRIM(RawData!G5394),ICD10Code,2,FALSE), ""), "Other")</f>
        <v/>
      </c>
      <c r="H5392" t="str">
        <f>IFERROR(IF(RawData!H5394&lt;&gt;"", VLOOKUP(TRIM(RawData!H5394),PHCODE,2,FALSE), ""), "Other")</f>
        <v/>
      </c>
      <c r="I5392" t="str">
        <f>IFERROR(IF(RawData!I5394&lt;&gt;"", VLOOKUP(TRIM(RawData!I5394),PHCODE,2,FALSE), ""), "Other")</f>
        <v/>
      </c>
      <c r="J5392" t="str">
        <f>TRIM(RawData!L5394)</f>
        <v/>
      </c>
      <c r="K5392">
        <f>'Risk Calculation Tables'!AD4960</f>
        <v>0</v>
      </c>
      <c r="L5392" t="str">
        <f>TRIM(RawData!J5394)</f>
        <v/>
      </c>
      <c r="M5392" t="str">
        <f>TRIM(RawData!K5394)</f>
        <v/>
      </c>
    </row>
    <row r="5393" spans="1:13" x14ac:dyDescent="0.3">
      <c r="A5393">
        <f>RawData!A5395</f>
        <v>0</v>
      </c>
      <c r="B5393" t="str">
        <f>IF(RawData!B5395&lt;&gt;"", (VLOOKUP(RawData!B5395,AgeCat,2,TRUE)), "")</f>
        <v/>
      </c>
      <c r="C5393" t="str">
        <f>TRIM(RawData!C5395)</f>
        <v/>
      </c>
      <c r="D5393" s="4">
        <f>RawData!D5395</f>
        <v>0</v>
      </c>
      <c r="E5393">
        <f>RawData!E5395</f>
        <v>0</v>
      </c>
      <c r="F5393" t="str">
        <f>IFERROR(IF(RawData!F5395&lt;&gt;"", VLOOKUP(TRIM(RawData!F5395),ICD10Code,2,FALSE), ""), "Other")</f>
        <v/>
      </c>
      <c r="G5393" t="str">
        <f>IFERROR(IF(RawData!G5395&lt;&gt;"", VLOOKUP(TRIM(RawData!G5395),ICD10Code,2,FALSE), ""), "Other")</f>
        <v/>
      </c>
      <c r="H5393" t="str">
        <f>IFERROR(IF(RawData!H5395&lt;&gt;"", VLOOKUP(TRIM(RawData!H5395),PHCODE,2,FALSE), ""), "Other")</f>
        <v/>
      </c>
      <c r="I5393" t="str">
        <f>IFERROR(IF(RawData!I5395&lt;&gt;"", VLOOKUP(TRIM(RawData!I5395),PHCODE,2,FALSE), ""), "Other")</f>
        <v/>
      </c>
      <c r="J5393" t="str">
        <f>TRIM(RawData!L5395)</f>
        <v/>
      </c>
      <c r="K5393">
        <f>'Risk Calculation Tables'!AD4961</f>
        <v>0</v>
      </c>
      <c r="L5393" t="str">
        <f>TRIM(RawData!J5395)</f>
        <v/>
      </c>
      <c r="M5393" t="str">
        <f>TRIM(RawData!K5395)</f>
        <v/>
      </c>
    </row>
    <row r="5394" spans="1:13" x14ac:dyDescent="0.3">
      <c r="A5394">
        <f>RawData!A5396</f>
        <v>0</v>
      </c>
      <c r="B5394" t="str">
        <f>IF(RawData!B5396&lt;&gt;"", (VLOOKUP(RawData!B5396,AgeCat,2,TRUE)), "")</f>
        <v/>
      </c>
      <c r="C5394" t="str">
        <f>TRIM(RawData!C5396)</f>
        <v/>
      </c>
      <c r="D5394" s="4">
        <f>RawData!D5396</f>
        <v>0</v>
      </c>
      <c r="E5394">
        <f>RawData!E5396</f>
        <v>0</v>
      </c>
      <c r="F5394" t="str">
        <f>IFERROR(IF(RawData!F5396&lt;&gt;"", VLOOKUP(TRIM(RawData!F5396),ICD10Code,2,FALSE), ""), "Other")</f>
        <v/>
      </c>
      <c r="G5394" t="str">
        <f>IFERROR(IF(RawData!G5396&lt;&gt;"", VLOOKUP(TRIM(RawData!G5396),ICD10Code,2,FALSE), ""), "Other")</f>
        <v/>
      </c>
      <c r="H5394" t="str">
        <f>IFERROR(IF(RawData!H5396&lt;&gt;"", VLOOKUP(TRIM(RawData!H5396),PHCODE,2,FALSE), ""), "Other")</f>
        <v/>
      </c>
      <c r="I5394" t="str">
        <f>IFERROR(IF(RawData!I5396&lt;&gt;"", VLOOKUP(TRIM(RawData!I5396),PHCODE,2,FALSE), ""), "Other")</f>
        <v/>
      </c>
      <c r="J5394" t="str">
        <f>TRIM(RawData!L5396)</f>
        <v/>
      </c>
      <c r="K5394">
        <f>'Risk Calculation Tables'!AD4962</f>
        <v>0</v>
      </c>
      <c r="L5394" t="str">
        <f>TRIM(RawData!J5396)</f>
        <v/>
      </c>
      <c r="M5394" t="str">
        <f>TRIM(RawData!K5396)</f>
        <v/>
      </c>
    </row>
    <row r="5395" spans="1:13" x14ac:dyDescent="0.3">
      <c r="A5395">
        <f>RawData!A5397</f>
        <v>0</v>
      </c>
      <c r="B5395" t="str">
        <f>IF(RawData!B5397&lt;&gt;"", (VLOOKUP(RawData!B5397,AgeCat,2,TRUE)), "")</f>
        <v/>
      </c>
      <c r="C5395" t="str">
        <f>TRIM(RawData!C5397)</f>
        <v/>
      </c>
      <c r="D5395" s="4">
        <f>RawData!D5397</f>
        <v>0</v>
      </c>
      <c r="E5395">
        <f>RawData!E5397</f>
        <v>0</v>
      </c>
      <c r="F5395" t="str">
        <f>IFERROR(IF(RawData!F5397&lt;&gt;"", VLOOKUP(TRIM(RawData!F5397),ICD10Code,2,FALSE), ""), "Other")</f>
        <v/>
      </c>
      <c r="G5395" t="str">
        <f>IFERROR(IF(RawData!G5397&lt;&gt;"", VLOOKUP(TRIM(RawData!G5397),ICD10Code,2,FALSE), ""), "Other")</f>
        <v/>
      </c>
      <c r="H5395" t="str">
        <f>IFERROR(IF(RawData!H5397&lt;&gt;"", VLOOKUP(TRIM(RawData!H5397),PHCODE,2,FALSE), ""), "Other")</f>
        <v/>
      </c>
      <c r="I5395" t="str">
        <f>IFERROR(IF(RawData!I5397&lt;&gt;"", VLOOKUP(TRIM(RawData!I5397),PHCODE,2,FALSE), ""), "Other")</f>
        <v/>
      </c>
      <c r="J5395" t="str">
        <f>TRIM(RawData!L5397)</f>
        <v/>
      </c>
      <c r="K5395">
        <f>'Risk Calculation Tables'!AD4963</f>
        <v>0</v>
      </c>
      <c r="L5395" t="str">
        <f>TRIM(RawData!J5397)</f>
        <v/>
      </c>
      <c r="M5395" t="str">
        <f>TRIM(RawData!K5397)</f>
        <v/>
      </c>
    </row>
    <row r="5396" spans="1:13" x14ac:dyDescent="0.3">
      <c r="A5396">
        <f>RawData!A5398</f>
        <v>0</v>
      </c>
      <c r="B5396" t="str">
        <f>IF(RawData!B5398&lt;&gt;"", (VLOOKUP(RawData!B5398,AgeCat,2,TRUE)), "")</f>
        <v/>
      </c>
      <c r="C5396" t="str">
        <f>TRIM(RawData!C5398)</f>
        <v/>
      </c>
      <c r="D5396" s="4">
        <f>RawData!D5398</f>
        <v>0</v>
      </c>
      <c r="E5396">
        <f>RawData!E5398</f>
        <v>0</v>
      </c>
      <c r="F5396" t="str">
        <f>IFERROR(IF(RawData!F5398&lt;&gt;"", VLOOKUP(TRIM(RawData!F5398),ICD10Code,2,FALSE), ""), "Other")</f>
        <v/>
      </c>
      <c r="G5396" t="str">
        <f>IFERROR(IF(RawData!G5398&lt;&gt;"", VLOOKUP(TRIM(RawData!G5398),ICD10Code,2,FALSE), ""), "Other")</f>
        <v/>
      </c>
      <c r="H5396" t="str">
        <f>IFERROR(IF(RawData!H5398&lt;&gt;"", VLOOKUP(TRIM(RawData!H5398),PHCODE,2,FALSE), ""), "Other")</f>
        <v/>
      </c>
      <c r="I5396" t="str">
        <f>IFERROR(IF(RawData!I5398&lt;&gt;"", VLOOKUP(TRIM(RawData!I5398),PHCODE,2,FALSE), ""), "Other")</f>
        <v/>
      </c>
      <c r="J5396" t="str">
        <f>TRIM(RawData!L5398)</f>
        <v/>
      </c>
      <c r="K5396">
        <f>'Risk Calculation Tables'!AD4964</f>
        <v>0</v>
      </c>
      <c r="L5396" t="str">
        <f>TRIM(RawData!J5398)</f>
        <v/>
      </c>
      <c r="M5396" t="str">
        <f>TRIM(RawData!K5398)</f>
        <v/>
      </c>
    </row>
    <row r="5397" spans="1:13" x14ac:dyDescent="0.3">
      <c r="A5397">
        <f>RawData!A5399</f>
        <v>0</v>
      </c>
      <c r="B5397" t="str">
        <f>IF(RawData!B5399&lt;&gt;"", (VLOOKUP(RawData!B5399,AgeCat,2,TRUE)), "")</f>
        <v/>
      </c>
      <c r="C5397" t="str">
        <f>TRIM(RawData!C5399)</f>
        <v/>
      </c>
      <c r="D5397" s="4">
        <f>RawData!D5399</f>
        <v>0</v>
      </c>
      <c r="E5397">
        <f>RawData!E5399</f>
        <v>0</v>
      </c>
      <c r="F5397" t="str">
        <f>IFERROR(IF(RawData!F5399&lt;&gt;"", VLOOKUP(TRIM(RawData!F5399),ICD10Code,2,FALSE), ""), "Other")</f>
        <v/>
      </c>
      <c r="G5397" t="str">
        <f>IFERROR(IF(RawData!G5399&lt;&gt;"", VLOOKUP(TRIM(RawData!G5399),ICD10Code,2,FALSE), ""), "Other")</f>
        <v/>
      </c>
      <c r="H5397" t="str">
        <f>IFERROR(IF(RawData!H5399&lt;&gt;"", VLOOKUP(TRIM(RawData!H5399),PHCODE,2,FALSE), ""), "Other")</f>
        <v/>
      </c>
      <c r="I5397" t="str">
        <f>IFERROR(IF(RawData!I5399&lt;&gt;"", VLOOKUP(TRIM(RawData!I5399),PHCODE,2,FALSE), ""), "Other")</f>
        <v/>
      </c>
      <c r="J5397" t="str">
        <f>TRIM(RawData!L5399)</f>
        <v/>
      </c>
      <c r="K5397">
        <f>'Risk Calculation Tables'!AD4965</f>
        <v>0</v>
      </c>
      <c r="L5397" t="str">
        <f>TRIM(RawData!J5399)</f>
        <v/>
      </c>
      <c r="M5397" t="str">
        <f>TRIM(RawData!K5399)</f>
        <v/>
      </c>
    </row>
    <row r="5398" spans="1:13" x14ac:dyDescent="0.3">
      <c r="A5398">
        <f>RawData!A5400</f>
        <v>0</v>
      </c>
      <c r="B5398" t="str">
        <f>IF(RawData!B5400&lt;&gt;"", (VLOOKUP(RawData!B5400,AgeCat,2,TRUE)), "")</f>
        <v/>
      </c>
      <c r="C5398" t="str">
        <f>TRIM(RawData!C5400)</f>
        <v/>
      </c>
      <c r="D5398" s="4">
        <f>RawData!D5400</f>
        <v>0</v>
      </c>
      <c r="E5398">
        <f>RawData!E5400</f>
        <v>0</v>
      </c>
      <c r="F5398" t="str">
        <f>IFERROR(IF(RawData!F5400&lt;&gt;"", VLOOKUP(TRIM(RawData!F5400),ICD10Code,2,FALSE), ""), "Other")</f>
        <v/>
      </c>
      <c r="G5398" t="str">
        <f>IFERROR(IF(RawData!G5400&lt;&gt;"", VLOOKUP(TRIM(RawData!G5400),ICD10Code,2,FALSE), ""), "Other")</f>
        <v/>
      </c>
      <c r="H5398" t="str">
        <f>IFERROR(IF(RawData!H5400&lt;&gt;"", VLOOKUP(TRIM(RawData!H5400),PHCODE,2,FALSE), ""), "Other")</f>
        <v/>
      </c>
      <c r="I5398" t="str">
        <f>IFERROR(IF(RawData!I5400&lt;&gt;"", VLOOKUP(TRIM(RawData!I5400),PHCODE,2,FALSE), ""), "Other")</f>
        <v/>
      </c>
      <c r="J5398" t="str">
        <f>TRIM(RawData!L5400)</f>
        <v/>
      </c>
      <c r="K5398">
        <f>'Risk Calculation Tables'!AD4966</f>
        <v>0</v>
      </c>
      <c r="L5398" t="str">
        <f>TRIM(RawData!J5400)</f>
        <v/>
      </c>
      <c r="M5398" t="str">
        <f>TRIM(RawData!K5400)</f>
        <v/>
      </c>
    </row>
    <row r="5399" spans="1:13" x14ac:dyDescent="0.3">
      <c r="A5399">
        <f>RawData!A5401</f>
        <v>0</v>
      </c>
      <c r="B5399" t="str">
        <f>IF(RawData!B5401&lt;&gt;"", (VLOOKUP(RawData!B5401,AgeCat,2,TRUE)), "")</f>
        <v/>
      </c>
      <c r="C5399" t="str">
        <f>TRIM(RawData!C5401)</f>
        <v/>
      </c>
      <c r="D5399" s="4">
        <f>RawData!D5401</f>
        <v>0</v>
      </c>
      <c r="E5399">
        <f>RawData!E5401</f>
        <v>0</v>
      </c>
      <c r="F5399" t="str">
        <f>IFERROR(IF(RawData!F5401&lt;&gt;"", VLOOKUP(TRIM(RawData!F5401),ICD10Code,2,FALSE), ""), "Other")</f>
        <v/>
      </c>
      <c r="G5399" t="str">
        <f>IFERROR(IF(RawData!G5401&lt;&gt;"", VLOOKUP(TRIM(RawData!G5401),ICD10Code,2,FALSE), ""), "Other")</f>
        <v/>
      </c>
      <c r="H5399" t="str">
        <f>IFERROR(IF(RawData!H5401&lt;&gt;"", VLOOKUP(TRIM(RawData!H5401),PHCODE,2,FALSE), ""), "Other")</f>
        <v/>
      </c>
      <c r="I5399" t="str">
        <f>IFERROR(IF(RawData!I5401&lt;&gt;"", VLOOKUP(TRIM(RawData!I5401),PHCODE,2,FALSE), ""), "Other")</f>
        <v/>
      </c>
      <c r="J5399" t="str">
        <f>TRIM(RawData!L5401)</f>
        <v/>
      </c>
      <c r="K5399">
        <f>'Risk Calculation Tables'!AD4967</f>
        <v>0</v>
      </c>
      <c r="L5399" t="str">
        <f>TRIM(RawData!J5401)</f>
        <v/>
      </c>
      <c r="M5399" t="str">
        <f>TRIM(RawData!K5401)</f>
        <v/>
      </c>
    </row>
    <row r="5400" spans="1:13" x14ac:dyDescent="0.3">
      <c r="A5400">
        <f>RawData!A5402</f>
        <v>0</v>
      </c>
      <c r="B5400" t="str">
        <f>IF(RawData!B5402&lt;&gt;"", (VLOOKUP(RawData!B5402,AgeCat,2,TRUE)), "")</f>
        <v/>
      </c>
      <c r="C5400" t="str">
        <f>TRIM(RawData!C5402)</f>
        <v/>
      </c>
      <c r="D5400" s="4">
        <f>RawData!D5402</f>
        <v>0</v>
      </c>
      <c r="E5400">
        <f>RawData!E5402</f>
        <v>0</v>
      </c>
      <c r="F5400" t="str">
        <f>IFERROR(IF(RawData!F5402&lt;&gt;"", VLOOKUP(TRIM(RawData!F5402),ICD10Code,2,FALSE), ""), "Other")</f>
        <v/>
      </c>
      <c r="G5400" t="str">
        <f>IFERROR(IF(RawData!G5402&lt;&gt;"", VLOOKUP(TRIM(RawData!G5402),ICD10Code,2,FALSE), ""), "Other")</f>
        <v/>
      </c>
      <c r="H5400" t="str">
        <f>IFERROR(IF(RawData!H5402&lt;&gt;"", VLOOKUP(TRIM(RawData!H5402),PHCODE,2,FALSE), ""), "Other")</f>
        <v/>
      </c>
      <c r="I5400" t="str">
        <f>IFERROR(IF(RawData!I5402&lt;&gt;"", VLOOKUP(TRIM(RawData!I5402),PHCODE,2,FALSE), ""), "Other")</f>
        <v/>
      </c>
      <c r="J5400" t="str">
        <f>TRIM(RawData!L5402)</f>
        <v/>
      </c>
      <c r="K5400">
        <f>'Risk Calculation Tables'!AD4968</f>
        <v>0</v>
      </c>
      <c r="L5400" t="str">
        <f>TRIM(RawData!J5402)</f>
        <v/>
      </c>
      <c r="M5400" t="str">
        <f>TRIM(RawData!K5402)</f>
        <v/>
      </c>
    </row>
    <row r="5401" spans="1:13" x14ac:dyDescent="0.3">
      <c r="A5401">
        <f>RawData!A5403</f>
        <v>0</v>
      </c>
      <c r="B5401" t="str">
        <f>IF(RawData!B5403&lt;&gt;"", (VLOOKUP(RawData!B5403,AgeCat,2,TRUE)), "")</f>
        <v/>
      </c>
      <c r="C5401" t="str">
        <f>TRIM(RawData!C5403)</f>
        <v/>
      </c>
      <c r="D5401" s="4">
        <f>RawData!D5403</f>
        <v>0</v>
      </c>
      <c r="E5401">
        <f>RawData!E5403</f>
        <v>0</v>
      </c>
      <c r="F5401" t="str">
        <f>IFERROR(IF(RawData!F5403&lt;&gt;"", VLOOKUP(TRIM(RawData!F5403),ICD10Code,2,FALSE), ""), "Other")</f>
        <v/>
      </c>
      <c r="G5401" t="str">
        <f>IFERROR(IF(RawData!G5403&lt;&gt;"", VLOOKUP(TRIM(RawData!G5403),ICD10Code,2,FALSE), ""), "Other")</f>
        <v/>
      </c>
      <c r="H5401" t="str">
        <f>IFERROR(IF(RawData!H5403&lt;&gt;"", VLOOKUP(TRIM(RawData!H5403),PHCODE,2,FALSE), ""), "Other")</f>
        <v/>
      </c>
      <c r="I5401" t="str">
        <f>IFERROR(IF(RawData!I5403&lt;&gt;"", VLOOKUP(TRIM(RawData!I5403),PHCODE,2,FALSE), ""), "Other")</f>
        <v/>
      </c>
      <c r="J5401" t="str">
        <f>TRIM(RawData!L5403)</f>
        <v/>
      </c>
      <c r="K5401">
        <f>'Risk Calculation Tables'!AD4969</f>
        <v>0</v>
      </c>
      <c r="L5401" t="str">
        <f>TRIM(RawData!J5403)</f>
        <v/>
      </c>
      <c r="M5401" t="str">
        <f>TRIM(RawData!K5403)</f>
        <v/>
      </c>
    </row>
    <row r="5402" spans="1:13" x14ac:dyDescent="0.3">
      <c r="A5402">
        <f>RawData!A5404</f>
        <v>0</v>
      </c>
      <c r="B5402" t="str">
        <f>IF(RawData!B5404&lt;&gt;"", (VLOOKUP(RawData!B5404,AgeCat,2,TRUE)), "")</f>
        <v/>
      </c>
      <c r="C5402" t="str">
        <f>TRIM(RawData!C5404)</f>
        <v/>
      </c>
      <c r="D5402" s="4">
        <f>RawData!D5404</f>
        <v>0</v>
      </c>
      <c r="E5402">
        <f>RawData!E5404</f>
        <v>0</v>
      </c>
      <c r="F5402" t="str">
        <f>IFERROR(IF(RawData!F5404&lt;&gt;"", VLOOKUP(TRIM(RawData!F5404),ICD10Code,2,FALSE), ""), "Other")</f>
        <v/>
      </c>
      <c r="G5402" t="str">
        <f>IFERROR(IF(RawData!G5404&lt;&gt;"", VLOOKUP(TRIM(RawData!G5404),ICD10Code,2,FALSE), ""), "Other")</f>
        <v/>
      </c>
      <c r="H5402" t="str">
        <f>IFERROR(IF(RawData!H5404&lt;&gt;"", VLOOKUP(TRIM(RawData!H5404),PHCODE,2,FALSE), ""), "Other")</f>
        <v/>
      </c>
      <c r="I5402" t="str">
        <f>IFERROR(IF(RawData!I5404&lt;&gt;"", VLOOKUP(TRIM(RawData!I5404),PHCODE,2,FALSE), ""), "Other")</f>
        <v/>
      </c>
      <c r="J5402" t="str">
        <f>TRIM(RawData!L5404)</f>
        <v/>
      </c>
      <c r="K5402">
        <f>'Risk Calculation Tables'!AD4970</f>
        <v>0</v>
      </c>
      <c r="L5402" t="str">
        <f>TRIM(RawData!J5404)</f>
        <v/>
      </c>
      <c r="M5402" t="str">
        <f>TRIM(RawData!K5404)</f>
        <v/>
      </c>
    </row>
    <row r="5403" spans="1:13" x14ac:dyDescent="0.3">
      <c r="A5403">
        <f>RawData!A5405</f>
        <v>0</v>
      </c>
      <c r="B5403" t="str">
        <f>IF(RawData!B5405&lt;&gt;"", (VLOOKUP(RawData!B5405,AgeCat,2,TRUE)), "")</f>
        <v/>
      </c>
      <c r="C5403" t="str">
        <f>TRIM(RawData!C5405)</f>
        <v/>
      </c>
      <c r="D5403" s="4">
        <f>RawData!D5405</f>
        <v>0</v>
      </c>
      <c r="E5403">
        <f>RawData!E5405</f>
        <v>0</v>
      </c>
      <c r="F5403" t="str">
        <f>IFERROR(IF(RawData!F5405&lt;&gt;"", VLOOKUP(TRIM(RawData!F5405),ICD10Code,2,FALSE), ""), "Other")</f>
        <v/>
      </c>
      <c r="G5403" t="str">
        <f>IFERROR(IF(RawData!G5405&lt;&gt;"", VLOOKUP(TRIM(RawData!G5405),ICD10Code,2,FALSE), ""), "Other")</f>
        <v/>
      </c>
      <c r="H5403" t="str">
        <f>IFERROR(IF(RawData!H5405&lt;&gt;"", VLOOKUP(TRIM(RawData!H5405),PHCODE,2,FALSE), ""), "Other")</f>
        <v/>
      </c>
      <c r="I5403" t="str">
        <f>IFERROR(IF(RawData!I5405&lt;&gt;"", VLOOKUP(TRIM(RawData!I5405),PHCODE,2,FALSE), ""), "Other")</f>
        <v/>
      </c>
      <c r="J5403" t="str">
        <f>TRIM(RawData!L5405)</f>
        <v/>
      </c>
      <c r="K5403">
        <f>'Risk Calculation Tables'!AD4971</f>
        <v>0</v>
      </c>
      <c r="L5403" t="str">
        <f>TRIM(RawData!J5405)</f>
        <v/>
      </c>
      <c r="M5403" t="str">
        <f>TRIM(RawData!K5405)</f>
        <v/>
      </c>
    </row>
    <row r="5404" spans="1:13" x14ac:dyDescent="0.3">
      <c r="A5404">
        <f>RawData!A5406</f>
        <v>0</v>
      </c>
      <c r="B5404" t="str">
        <f>IF(RawData!B5406&lt;&gt;"", (VLOOKUP(RawData!B5406,AgeCat,2,TRUE)), "")</f>
        <v/>
      </c>
      <c r="C5404" t="str">
        <f>TRIM(RawData!C5406)</f>
        <v/>
      </c>
      <c r="D5404" s="4">
        <f>RawData!D5406</f>
        <v>0</v>
      </c>
      <c r="E5404">
        <f>RawData!E5406</f>
        <v>0</v>
      </c>
      <c r="F5404" t="str">
        <f>IFERROR(IF(RawData!F5406&lt;&gt;"", VLOOKUP(TRIM(RawData!F5406),ICD10Code,2,FALSE), ""), "Other")</f>
        <v/>
      </c>
      <c r="G5404" t="str">
        <f>IFERROR(IF(RawData!G5406&lt;&gt;"", VLOOKUP(TRIM(RawData!G5406),ICD10Code,2,FALSE), ""), "Other")</f>
        <v/>
      </c>
      <c r="H5404" t="str">
        <f>IFERROR(IF(RawData!H5406&lt;&gt;"", VLOOKUP(TRIM(RawData!H5406),PHCODE,2,FALSE), ""), "Other")</f>
        <v/>
      </c>
      <c r="I5404" t="str">
        <f>IFERROR(IF(RawData!I5406&lt;&gt;"", VLOOKUP(TRIM(RawData!I5406),PHCODE,2,FALSE), ""), "Other")</f>
        <v/>
      </c>
      <c r="J5404" t="str">
        <f>TRIM(RawData!L5406)</f>
        <v/>
      </c>
      <c r="K5404">
        <f>'Risk Calculation Tables'!AD4972</f>
        <v>0</v>
      </c>
      <c r="L5404" t="str">
        <f>TRIM(RawData!J5406)</f>
        <v/>
      </c>
      <c r="M5404" t="str">
        <f>TRIM(RawData!K5406)</f>
        <v/>
      </c>
    </row>
    <row r="5405" spans="1:13" x14ac:dyDescent="0.3">
      <c r="A5405">
        <f>RawData!A5407</f>
        <v>0</v>
      </c>
      <c r="B5405" t="str">
        <f>IF(RawData!B5407&lt;&gt;"", (VLOOKUP(RawData!B5407,AgeCat,2,TRUE)), "")</f>
        <v/>
      </c>
      <c r="C5405" t="str">
        <f>TRIM(RawData!C5407)</f>
        <v/>
      </c>
      <c r="D5405" s="4">
        <f>RawData!D5407</f>
        <v>0</v>
      </c>
      <c r="E5405">
        <f>RawData!E5407</f>
        <v>0</v>
      </c>
      <c r="F5405" t="str">
        <f>IFERROR(IF(RawData!F5407&lt;&gt;"", VLOOKUP(TRIM(RawData!F5407),ICD10Code,2,FALSE), ""), "Other")</f>
        <v/>
      </c>
      <c r="G5405" t="str">
        <f>IFERROR(IF(RawData!G5407&lt;&gt;"", VLOOKUP(TRIM(RawData!G5407),ICD10Code,2,FALSE), ""), "Other")</f>
        <v/>
      </c>
      <c r="H5405" t="str">
        <f>IFERROR(IF(RawData!H5407&lt;&gt;"", VLOOKUP(TRIM(RawData!H5407),PHCODE,2,FALSE), ""), "Other")</f>
        <v/>
      </c>
      <c r="I5405" t="str">
        <f>IFERROR(IF(RawData!I5407&lt;&gt;"", VLOOKUP(TRIM(RawData!I5407),PHCODE,2,FALSE), ""), "Other")</f>
        <v/>
      </c>
      <c r="J5405" t="str">
        <f>TRIM(RawData!L5407)</f>
        <v/>
      </c>
      <c r="K5405">
        <f>'Risk Calculation Tables'!AD4973</f>
        <v>0</v>
      </c>
      <c r="L5405" t="str">
        <f>TRIM(RawData!J5407)</f>
        <v/>
      </c>
      <c r="M5405" t="str">
        <f>TRIM(RawData!K5407)</f>
        <v/>
      </c>
    </row>
    <row r="5406" spans="1:13" x14ac:dyDescent="0.3">
      <c r="A5406">
        <f>RawData!A5408</f>
        <v>0</v>
      </c>
      <c r="B5406" t="str">
        <f>IF(RawData!B5408&lt;&gt;"", (VLOOKUP(RawData!B5408,AgeCat,2,TRUE)), "")</f>
        <v/>
      </c>
      <c r="C5406" t="str">
        <f>TRIM(RawData!C5408)</f>
        <v/>
      </c>
      <c r="D5406" s="4">
        <f>RawData!D5408</f>
        <v>0</v>
      </c>
      <c r="E5406">
        <f>RawData!E5408</f>
        <v>0</v>
      </c>
      <c r="F5406" t="str">
        <f>IFERROR(IF(RawData!F5408&lt;&gt;"", VLOOKUP(TRIM(RawData!F5408),ICD10Code,2,FALSE), ""), "Other")</f>
        <v/>
      </c>
      <c r="G5406" t="str">
        <f>IFERROR(IF(RawData!G5408&lt;&gt;"", VLOOKUP(TRIM(RawData!G5408),ICD10Code,2,FALSE), ""), "Other")</f>
        <v/>
      </c>
      <c r="H5406" t="str">
        <f>IFERROR(IF(RawData!H5408&lt;&gt;"", VLOOKUP(TRIM(RawData!H5408),PHCODE,2,FALSE), ""), "Other")</f>
        <v/>
      </c>
      <c r="I5406" t="str">
        <f>IFERROR(IF(RawData!I5408&lt;&gt;"", VLOOKUP(TRIM(RawData!I5408),PHCODE,2,FALSE), ""), "Other")</f>
        <v/>
      </c>
      <c r="J5406" t="str">
        <f>TRIM(RawData!L5408)</f>
        <v/>
      </c>
      <c r="K5406">
        <f>'Risk Calculation Tables'!AD4974</f>
        <v>0</v>
      </c>
      <c r="L5406" t="str">
        <f>TRIM(RawData!J5408)</f>
        <v/>
      </c>
      <c r="M5406" t="str">
        <f>TRIM(RawData!K5408)</f>
        <v/>
      </c>
    </row>
    <row r="5407" spans="1:13" x14ac:dyDescent="0.3">
      <c r="A5407">
        <f>RawData!A5409</f>
        <v>0</v>
      </c>
      <c r="B5407" t="str">
        <f>IF(RawData!B5409&lt;&gt;"", (VLOOKUP(RawData!B5409,AgeCat,2,TRUE)), "")</f>
        <v/>
      </c>
      <c r="C5407" t="str">
        <f>TRIM(RawData!C5409)</f>
        <v/>
      </c>
      <c r="D5407" s="4">
        <f>RawData!D5409</f>
        <v>0</v>
      </c>
      <c r="E5407">
        <f>RawData!E5409</f>
        <v>0</v>
      </c>
      <c r="F5407" t="str">
        <f>IFERROR(IF(RawData!F5409&lt;&gt;"", VLOOKUP(TRIM(RawData!F5409),ICD10Code,2,FALSE), ""), "Other")</f>
        <v/>
      </c>
      <c r="G5407" t="str">
        <f>IFERROR(IF(RawData!G5409&lt;&gt;"", VLOOKUP(TRIM(RawData!G5409),ICD10Code,2,FALSE), ""), "Other")</f>
        <v/>
      </c>
      <c r="H5407" t="str">
        <f>IFERROR(IF(RawData!H5409&lt;&gt;"", VLOOKUP(TRIM(RawData!H5409),PHCODE,2,FALSE), ""), "Other")</f>
        <v/>
      </c>
      <c r="I5407" t="str">
        <f>IFERROR(IF(RawData!I5409&lt;&gt;"", VLOOKUP(TRIM(RawData!I5409),PHCODE,2,FALSE), ""), "Other")</f>
        <v/>
      </c>
      <c r="J5407" t="str">
        <f>TRIM(RawData!L5409)</f>
        <v/>
      </c>
      <c r="K5407">
        <f>'Risk Calculation Tables'!AD4975</f>
        <v>0</v>
      </c>
      <c r="L5407" t="str">
        <f>TRIM(RawData!J5409)</f>
        <v/>
      </c>
      <c r="M5407" t="str">
        <f>TRIM(RawData!K5409)</f>
        <v/>
      </c>
    </row>
    <row r="5408" spans="1:13" x14ac:dyDescent="0.3">
      <c r="A5408">
        <f>RawData!A5410</f>
        <v>0</v>
      </c>
      <c r="B5408" t="str">
        <f>IF(RawData!B5410&lt;&gt;"", (VLOOKUP(RawData!B5410,AgeCat,2,TRUE)), "")</f>
        <v/>
      </c>
      <c r="C5408" t="str">
        <f>TRIM(RawData!C5410)</f>
        <v/>
      </c>
      <c r="D5408" s="4">
        <f>RawData!D5410</f>
        <v>0</v>
      </c>
      <c r="E5408">
        <f>RawData!E5410</f>
        <v>0</v>
      </c>
      <c r="F5408" t="str">
        <f>IFERROR(IF(RawData!F5410&lt;&gt;"", VLOOKUP(TRIM(RawData!F5410),ICD10Code,2,FALSE), ""), "Other")</f>
        <v/>
      </c>
      <c r="G5408" t="str">
        <f>IFERROR(IF(RawData!G5410&lt;&gt;"", VLOOKUP(TRIM(RawData!G5410),ICD10Code,2,FALSE), ""), "Other")</f>
        <v/>
      </c>
      <c r="H5408" t="str">
        <f>IFERROR(IF(RawData!H5410&lt;&gt;"", VLOOKUP(TRIM(RawData!H5410),PHCODE,2,FALSE), ""), "Other")</f>
        <v/>
      </c>
      <c r="I5408" t="str">
        <f>IFERROR(IF(RawData!I5410&lt;&gt;"", VLOOKUP(TRIM(RawData!I5410),PHCODE,2,FALSE), ""), "Other")</f>
        <v/>
      </c>
      <c r="J5408" t="str">
        <f>TRIM(RawData!L5410)</f>
        <v/>
      </c>
      <c r="K5408">
        <f>'Risk Calculation Tables'!AD4976</f>
        <v>0</v>
      </c>
      <c r="L5408" t="str">
        <f>TRIM(RawData!J5410)</f>
        <v/>
      </c>
      <c r="M5408" t="str">
        <f>TRIM(RawData!K5410)</f>
        <v/>
      </c>
    </row>
    <row r="5409" spans="1:13" x14ac:dyDescent="0.3">
      <c r="A5409">
        <f>RawData!A5411</f>
        <v>0</v>
      </c>
      <c r="B5409" t="str">
        <f>IF(RawData!B5411&lt;&gt;"", (VLOOKUP(RawData!B5411,AgeCat,2,TRUE)), "")</f>
        <v/>
      </c>
      <c r="C5409" t="str">
        <f>TRIM(RawData!C5411)</f>
        <v/>
      </c>
      <c r="D5409" s="4">
        <f>RawData!D5411</f>
        <v>0</v>
      </c>
      <c r="E5409">
        <f>RawData!E5411</f>
        <v>0</v>
      </c>
      <c r="F5409" t="str">
        <f>IFERROR(IF(RawData!F5411&lt;&gt;"", VLOOKUP(TRIM(RawData!F5411),ICD10Code,2,FALSE), ""), "Other")</f>
        <v/>
      </c>
      <c r="G5409" t="str">
        <f>IFERROR(IF(RawData!G5411&lt;&gt;"", VLOOKUP(TRIM(RawData!G5411),ICD10Code,2,FALSE), ""), "Other")</f>
        <v/>
      </c>
      <c r="H5409" t="str">
        <f>IFERROR(IF(RawData!H5411&lt;&gt;"", VLOOKUP(TRIM(RawData!H5411),PHCODE,2,FALSE), ""), "Other")</f>
        <v/>
      </c>
      <c r="I5409" t="str">
        <f>IFERROR(IF(RawData!I5411&lt;&gt;"", VLOOKUP(TRIM(RawData!I5411),PHCODE,2,FALSE), ""), "Other")</f>
        <v/>
      </c>
      <c r="J5409" t="str">
        <f>TRIM(RawData!L5411)</f>
        <v/>
      </c>
      <c r="K5409">
        <f>'Risk Calculation Tables'!AD4977</f>
        <v>0</v>
      </c>
      <c r="L5409" t="str">
        <f>TRIM(RawData!J5411)</f>
        <v/>
      </c>
      <c r="M5409" t="str">
        <f>TRIM(RawData!K5411)</f>
        <v/>
      </c>
    </row>
    <row r="5410" spans="1:13" x14ac:dyDescent="0.3">
      <c r="A5410">
        <f>RawData!A5412</f>
        <v>0</v>
      </c>
      <c r="B5410" t="str">
        <f>IF(RawData!B5412&lt;&gt;"", (VLOOKUP(RawData!B5412,AgeCat,2,TRUE)), "")</f>
        <v/>
      </c>
      <c r="C5410" t="str">
        <f>TRIM(RawData!C5412)</f>
        <v/>
      </c>
      <c r="D5410" s="4">
        <f>RawData!D5412</f>
        <v>0</v>
      </c>
      <c r="E5410">
        <f>RawData!E5412</f>
        <v>0</v>
      </c>
      <c r="F5410" t="str">
        <f>IFERROR(IF(RawData!F5412&lt;&gt;"", VLOOKUP(TRIM(RawData!F5412),ICD10Code,2,FALSE), ""), "Other")</f>
        <v/>
      </c>
      <c r="G5410" t="str">
        <f>IFERROR(IF(RawData!G5412&lt;&gt;"", VLOOKUP(TRIM(RawData!G5412),ICD10Code,2,FALSE), ""), "Other")</f>
        <v/>
      </c>
      <c r="H5410" t="str">
        <f>IFERROR(IF(RawData!H5412&lt;&gt;"", VLOOKUP(TRIM(RawData!H5412),PHCODE,2,FALSE), ""), "Other")</f>
        <v/>
      </c>
      <c r="I5410" t="str">
        <f>IFERROR(IF(RawData!I5412&lt;&gt;"", VLOOKUP(TRIM(RawData!I5412),PHCODE,2,FALSE), ""), "Other")</f>
        <v/>
      </c>
      <c r="J5410" t="str">
        <f>TRIM(RawData!L5412)</f>
        <v/>
      </c>
      <c r="K5410">
        <f>'Risk Calculation Tables'!AD4978</f>
        <v>0</v>
      </c>
      <c r="L5410" t="str">
        <f>TRIM(RawData!J5412)</f>
        <v/>
      </c>
      <c r="M5410" t="str">
        <f>TRIM(RawData!K5412)</f>
        <v/>
      </c>
    </row>
    <row r="5411" spans="1:13" x14ac:dyDescent="0.3">
      <c r="A5411">
        <f>RawData!A5413</f>
        <v>0</v>
      </c>
      <c r="B5411" t="str">
        <f>IF(RawData!B5413&lt;&gt;"", (VLOOKUP(RawData!B5413,AgeCat,2,TRUE)), "")</f>
        <v/>
      </c>
      <c r="C5411" t="str">
        <f>TRIM(RawData!C5413)</f>
        <v/>
      </c>
      <c r="D5411" s="4">
        <f>RawData!D5413</f>
        <v>0</v>
      </c>
      <c r="E5411">
        <f>RawData!E5413</f>
        <v>0</v>
      </c>
      <c r="F5411" t="str">
        <f>IFERROR(IF(RawData!F5413&lt;&gt;"", VLOOKUP(TRIM(RawData!F5413),ICD10Code,2,FALSE), ""), "Other")</f>
        <v/>
      </c>
      <c r="G5411" t="str">
        <f>IFERROR(IF(RawData!G5413&lt;&gt;"", VLOOKUP(TRIM(RawData!G5413),ICD10Code,2,FALSE), ""), "Other")</f>
        <v/>
      </c>
      <c r="H5411" t="str">
        <f>IFERROR(IF(RawData!H5413&lt;&gt;"", VLOOKUP(TRIM(RawData!H5413),PHCODE,2,FALSE), ""), "Other")</f>
        <v/>
      </c>
      <c r="I5411" t="str">
        <f>IFERROR(IF(RawData!I5413&lt;&gt;"", VLOOKUP(TRIM(RawData!I5413),PHCODE,2,FALSE), ""), "Other")</f>
        <v/>
      </c>
      <c r="J5411" t="str">
        <f>TRIM(RawData!L5413)</f>
        <v/>
      </c>
      <c r="K5411">
        <f>'Risk Calculation Tables'!AD4979</f>
        <v>0</v>
      </c>
      <c r="L5411" t="str">
        <f>TRIM(RawData!J5413)</f>
        <v/>
      </c>
      <c r="M5411" t="str">
        <f>TRIM(RawData!K5413)</f>
        <v/>
      </c>
    </row>
    <row r="5412" spans="1:13" x14ac:dyDescent="0.3">
      <c r="A5412">
        <f>RawData!A5414</f>
        <v>0</v>
      </c>
      <c r="B5412" t="str">
        <f>IF(RawData!B5414&lt;&gt;"", (VLOOKUP(RawData!B5414,AgeCat,2,TRUE)), "")</f>
        <v/>
      </c>
      <c r="C5412" t="str">
        <f>TRIM(RawData!C5414)</f>
        <v/>
      </c>
      <c r="D5412" s="4">
        <f>RawData!D5414</f>
        <v>0</v>
      </c>
      <c r="E5412">
        <f>RawData!E5414</f>
        <v>0</v>
      </c>
      <c r="F5412" t="str">
        <f>IFERROR(IF(RawData!F5414&lt;&gt;"", VLOOKUP(TRIM(RawData!F5414),ICD10Code,2,FALSE), ""), "Other")</f>
        <v/>
      </c>
      <c r="G5412" t="str">
        <f>IFERROR(IF(RawData!G5414&lt;&gt;"", VLOOKUP(TRIM(RawData!G5414),ICD10Code,2,FALSE), ""), "Other")</f>
        <v/>
      </c>
      <c r="H5412" t="str">
        <f>IFERROR(IF(RawData!H5414&lt;&gt;"", VLOOKUP(TRIM(RawData!H5414),PHCODE,2,FALSE), ""), "Other")</f>
        <v/>
      </c>
      <c r="I5412" t="str">
        <f>IFERROR(IF(RawData!I5414&lt;&gt;"", VLOOKUP(TRIM(RawData!I5414),PHCODE,2,FALSE), ""), "Other")</f>
        <v/>
      </c>
      <c r="J5412" t="str">
        <f>TRIM(RawData!L5414)</f>
        <v/>
      </c>
      <c r="K5412">
        <f>'Risk Calculation Tables'!AD4980</f>
        <v>0</v>
      </c>
      <c r="L5412" t="str">
        <f>TRIM(RawData!J5414)</f>
        <v/>
      </c>
      <c r="M5412" t="str">
        <f>TRIM(RawData!K5414)</f>
        <v/>
      </c>
    </row>
    <row r="5413" spans="1:13" x14ac:dyDescent="0.3">
      <c r="A5413">
        <f>RawData!A5415</f>
        <v>0</v>
      </c>
      <c r="B5413" t="str">
        <f>IF(RawData!B5415&lt;&gt;"", (VLOOKUP(RawData!B5415,AgeCat,2,TRUE)), "")</f>
        <v/>
      </c>
      <c r="C5413" t="str">
        <f>TRIM(RawData!C5415)</f>
        <v/>
      </c>
      <c r="D5413" s="4">
        <f>RawData!D5415</f>
        <v>0</v>
      </c>
      <c r="E5413">
        <f>RawData!E5415</f>
        <v>0</v>
      </c>
      <c r="F5413" t="str">
        <f>IFERROR(IF(RawData!F5415&lt;&gt;"", VLOOKUP(TRIM(RawData!F5415),ICD10Code,2,FALSE), ""), "Other")</f>
        <v/>
      </c>
      <c r="G5413" t="str">
        <f>IFERROR(IF(RawData!G5415&lt;&gt;"", VLOOKUP(TRIM(RawData!G5415),ICD10Code,2,FALSE), ""), "Other")</f>
        <v/>
      </c>
      <c r="H5413" t="str">
        <f>IFERROR(IF(RawData!H5415&lt;&gt;"", VLOOKUP(TRIM(RawData!H5415),PHCODE,2,FALSE), ""), "Other")</f>
        <v/>
      </c>
      <c r="I5413" t="str">
        <f>IFERROR(IF(RawData!I5415&lt;&gt;"", VLOOKUP(TRIM(RawData!I5415),PHCODE,2,FALSE), ""), "Other")</f>
        <v/>
      </c>
      <c r="J5413" t="str">
        <f>TRIM(RawData!L5415)</f>
        <v/>
      </c>
      <c r="K5413">
        <f>'Risk Calculation Tables'!AD4981</f>
        <v>0</v>
      </c>
      <c r="L5413" t="str">
        <f>TRIM(RawData!J5415)</f>
        <v/>
      </c>
      <c r="M5413" t="str">
        <f>TRIM(RawData!K5415)</f>
        <v/>
      </c>
    </row>
    <row r="5414" spans="1:13" x14ac:dyDescent="0.3">
      <c r="A5414">
        <f>RawData!A5416</f>
        <v>0</v>
      </c>
      <c r="B5414" t="str">
        <f>IF(RawData!B5416&lt;&gt;"", (VLOOKUP(RawData!B5416,AgeCat,2,TRUE)), "")</f>
        <v/>
      </c>
      <c r="C5414" t="str">
        <f>TRIM(RawData!C5416)</f>
        <v/>
      </c>
      <c r="D5414" s="4">
        <f>RawData!D5416</f>
        <v>0</v>
      </c>
      <c r="E5414">
        <f>RawData!E5416</f>
        <v>0</v>
      </c>
      <c r="F5414" t="str">
        <f>IFERROR(IF(RawData!F5416&lt;&gt;"", VLOOKUP(TRIM(RawData!F5416),ICD10Code,2,FALSE), ""), "Other")</f>
        <v/>
      </c>
      <c r="G5414" t="str">
        <f>IFERROR(IF(RawData!G5416&lt;&gt;"", VLOOKUP(TRIM(RawData!G5416),ICD10Code,2,FALSE), ""), "Other")</f>
        <v/>
      </c>
      <c r="H5414" t="str">
        <f>IFERROR(IF(RawData!H5416&lt;&gt;"", VLOOKUP(TRIM(RawData!H5416),PHCODE,2,FALSE), ""), "Other")</f>
        <v/>
      </c>
      <c r="I5414" t="str">
        <f>IFERROR(IF(RawData!I5416&lt;&gt;"", VLOOKUP(TRIM(RawData!I5416),PHCODE,2,FALSE), ""), "Other")</f>
        <v/>
      </c>
      <c r="J5414" t="str">
        <f>TRIM(RawData!L5416)</f>
        <v/>
      </c>
      <c r="K5414">
        <f>'Risk Calculation Tables'!AD4982</f>
        <v>0</v>
      </c>
      <c r="L5414" t="str">
        <f>TRIM(RawData!J5416)</f>
        <v/>
      </c>
      <c r="M5414" t="str">
        <f>TRIM(RawData!K5416)</f>
        <v/>
      </c>
    </row>
    <row r="5415" spans="1:13" x14ac:dyDescent="0.3">
      <c r="A5415">
        <f>RawData!A5417</f>
        <v>0</v>
      </c>
      <c r="B5415" t="str">
        <f>IF(RawData!B5417&lt;&gt;"", (VLOOKUP(RawData!B5417,AgeCat,2,TRUE)), "")</f>
        <v/>
      </c>
      <c r="C5415" t="str">
        <f>TRIM(RawData!C5417)</f>
        <v/>
      </c>
      <c r="D5415" s="4">
        <f>RawData!D5417</f>
        <v>0</v>
      </c>
      <c r="E5415">
        <f>RawData!E5417</f>
        <v>0</v>
      </c>
      <c r="F5415" t="str">
        <f>IFERROR(IF(RawData!F5417&lt;&gt;"", VLOOKUP(TRIM(RawData!F5417),ICD10Code,2,FALSE), ""), "Other")</f>
        <v/>
      </c>
      <c r="G5415" t="str">
        <f>IFERROR(IF(RawData!G5417&lt;&gt;"", VLOOKUP(TRIM(RawData!G5417),ICD10Code,2,FALSE), ""), "Other")</f>
        <v/>
      </c>
      <c r="H5415" t="str">
        <f>IFERROR(IF(RawData!H5417&lt;&gt;"", VLOOKUP(TRIM(RawData!H5417),PHCODE,2,FALSE), ""), "Other")</f>
        <v/>
      </c>
      <c r="I5415" t="str">
        <f>IFERROR(IF(RawData!I5417&lt;&gt;"", VLOOKUP(TRIM(RawData!I5417),PHCODE,2,FALSE), ""), "Other")</f>
        <v/>
      </c>
      <c r="J5415" t="str">
        <f>TRIM(RawData!L5417)</f>
        <v/>
      </c>
      <c r="K5415">
        <f>'Risk Calculation Tables'!AD4983</f>
        <v>0</v>
      </c>
      <c r="L5415" t="str">
        <f>TRIM(RawData!J5417)</f>
        <v/>
      </c>
      <c r="M5415" t="str">
        <f>TRIM(RawData!K5417)</f>
        <v/>
      </c>
    </row>
    <row r="5416" spans="1:13" x14ac:dyDescent="0.3">
      <c r="A5416">
        <f>RawData!A5418</f>
        <v>0</v>
      </c>
      <c r="B5416" t="str">
        <f>IF(RawData!B5418&lt;&gt;"", (VLOOKUP(RawData!B5418,AgeCat,2,TRUE)), "")</f>
        <v/>
      </c>
      <c r="C5416" t="str">
        <f>TRIM(RawData!C5418)</f>
        <v/>
      </c>
      <c r="D5416" s="4">
        <f>RawData!D5418</f>
        <v>0</v>
      </c>
      <c r="E5416">
        <f>RawData!E5418</f>
        <v>0</v>
      </c>
      <c r="F5416" t="str">
        <f>IFERROR(IF(RawData!F5418&lt;&gt;"", VLOOKUP(TRIM(RawData!F5418),ICD10Code,2,FALSE), ""), "Other")</f>
        <v/>
      </c>
      <c r="G5416" t="str">
        <f>IFERROR(IF(RawData!G5418&lt;&gt;"", VLOOKUP(TRIM(RawData!G5418),ICD10Code,2,FALSE), ""), "Other")</f>
        <v/>
      </c>
      <c r="H5416" t="str">
        <f>IFERROR(IF(RawData!H5418&lt;&gt;"", VLOOKUP(TRIM(RawData!H5418),PHCODE,2,FALSE), ""), "Other")</f>
        <v/>
      </c>
      <c r="I5416" t="str">
        <f>IFERROR(IF(RawData!I5418&lt;&gt;"", VLOOKUP(TRIM(RawData!I5418),PHCODE,2,FALSE), ""), "Other")</f>
        <v/>
      </c>
      <c r="J5416" t="str">
        <f>TRIM(RawData!L5418)</f>
        <v/>
      </c>
      <c r="K5416">
        <f>'Risk Calculation Tables'!AD4984</f>
        <v>0</v>
      </c>
      <c r="L5416" t="str">
        <f>TRIM(RawData!J5418)</f>
        <v/>
      </c>
      <c r="M5416" t="str">
        <f>TRIM(RawData!K5418)</f>
        <v/>
      </c>
    </row>
    <row r="5417" spans="1:13" x14ac:dyDescent="0.3">
      <c r="A5417">
        <f>RawData!A5419</f>
        <v>0</v>
      </c>
      <c r="B5417" t="str">
        <f>IF(RawData!B5419&lt;&gt;"", (VLOOKUP(RawData!B5419,AgeCat,2,TRUE)), "")</f>
        <v/>
      </c>
      <c r="C5417" t="str">
        <f>TRIM(RawData!C5419)</f>
        <v/>
      </c>
      <c r="D5417" s="4">
        <f>RawData!D5419</f>
        <v>0</v>
      </c>
      <c r="E5417">
        <f>RawData!E5419</f>
        <v>0</v>
      </c>
      <c r="F5417" t="str">
        <f>IFERROR(IF(RawData!F5419&lt;&gt;"", VLOOKUP(TRIM(RawData!F5419),ICD10Code,2,FALSE), ""), "Other")</f>
        <v/>
      </c>
      <c r="G5417" t="str">
        <f>IFERROR(IF(RawData!G5419&lt;&gt;"", VLOOKUP(TRIM(RawData!G5419),ICD10Code,2,FALSE), ""), "Other")</f>
        <v/>
      </c>
      <c r="H5417" t="str">
        <f>IFERROR(IF(RawData!H5419&lt;&gt;"", VLOOKUP(TRIM(RawData!H5419),PHCODE,2,FALSE), ""), "Other")</f>
        <v/>
      </c>
      <c r="I5417" t="str">
        <f>IFERROR(IF(RawData!I5419&lt;&gt;"", VLOOKUP(TRIM(RawData!I5419),PHCODE,2,FALSE), ""), "Other")</f>
        <v/>
      </c>
      <c r="J5417" t="str">
        <f>TRIM(RawData!L5419)</f>
        <v/>
      </c>
      <c r="K5417">
        <f>'Risk Calculation Tables'!AD4985</f>
        <v>0</v>
      </c>
      <c r="L5417" t="str">
        <f>TRIM(RawData!J5419)</f>
        <v/>
      </c>
      <c r="M5417" t="str">
        <f>TRIM(RawData!K5419)</f>
        <v/>
      </c>
    </row>
    <row r="5418" spans="1:13" x14ac:dyDescent="0.3">
      <c r="A5418">
        <f>RawData!A5420</f>
        <v>0</v>
      </c>
      <c r="B5418" t="str">
        <f>IF(RawData!B5420&lt;&gt;"", (VLOOKUP(RawData!B5420,AgeCat,2,TRUE)), "")</f>
        <v/>
      </c>
      <c r="C5418" t="str">
        <f>TRIM(RawData!C5420)</f>
        <v/>
      </c>
      <c r="D5418" s="4">
        <f>RawData!D5420</f>
        <v>0</v>
      </c>
      <c r="E5418">
        <f>RawData!E5420</f>
        <v>0</v>
      </c>
      <c r="F5418" t="str">
        <f>IFERROR(IF(RawData!F5420&lt;&gt;"", VLOOKUP(TRIM(RawData!F5420),ICD10Code,2,FALSE), ""), "Other")</f>
        <v/>
      </c>
      <c r="G5418" t="str">
        <f>IFERROR(IF(RawData!G5420&lt;&gt;"", VLOOKUP(TRIM(RawData!G5420),ICD10Code,2,FALSE), ""), "Other")</f>
        <v/>
      </c>
      <c r="H5418" t="str">
        <f>IFERROR(IF(RawData!H5420&lt;&gt;"", VLOOKUP(TRIM(RawData!H5420),PHCODE,2,FALSE), ""), "Other")</f>
        <v/>
      </c>
      <c r="I5418" t="str">
        <f>IFERROR(IF(RawData!I5420&lt;&gt;"", VLOOKUP(TRIM(RawData!I5420),PHCODE,2,FALSE), ""), "Other")</f>
        <v/>
      </c>
      <c r="J5418" t="str">
        <f>TRIM(RawData!L5420)</f>
        <v/>
      </c>
      <c r="K5418">
        <f>'Risk Calculation Tables'!AD4986</f>
        <v>0</v>
      </c>
      <c r="L5418" t="str">
        <f>TRIM(RawData!J5420)</f>
        <v/>
      </c>
      <c r="M5418" t="str">
        <f>TRIM(RawData!K5420)</f>
        <v/>
      </c>
    </row>
    <row r="5419" spans="1:13" x14ac:dyDescent="0.3">
      <c r="A5419">
        <f>RawData!A5421</f>
        <v>0</v>
      </c>
      <c r="B5419" t="str">
        <f>IF(RawData!B5421&lt;&gt;"", (VLOOKUP(RawData!B5421,AgeCat,2,TRUE)), "")</f>
        <v/>
      </c>
      <c r="C5419" t="str">
        <f>TRIM(RawData!C5421)</f>
        <v/>
      </c>
      <c r="D5419" s="4">
        <f>RawData!D5421</f>
        <v>0</v>
      </c>
      <c r="E5419">
        <f>RawData!E5421</f>
        <v>0</v>
      </c>
      <c r="F5419" t="str">
        <f>IFERROR(IF(RawData!F5421&lt;&gt;"", VLOOKUP(TRIM(RawData!F5421),ICD10Code,2,FALSE), ""), "Other")</f>
        <v/>
      </c>
      <c r="G5419" t="str">
        <f>IFERROR(IF(RawData!G5421&lt;&gt;"", VLOOKUP(TRIM(RawData!G5421),ICD10Code,2,FALSE), ""), "Other")</f>
        <v/>
      </c>
      <c r="H5419" t="str">
        <f>IFERROR(IF(RawData!H5421&lt;&gt;"", VLOOKUP(TRIM(RawData!H5421),PHCODE,2,FALSE), ""), "Other")</f>
        <v/>
      </c>
      <c r="I5419" t="str">
        <f>IFERROR(IF(RawData!I5421&lt;&gt;"", VLOOKUP(TRIM(RawData!I5421),PHCODE,2,FALSE), ""), "Other")</f>
        <v/>
      </c>
      <c r="J5419" t="str">
        <f>TRIM(RawData!L5421)</f>
        <v/>
      </c>
      <c r="K5419">
        <f>'Risk Calculation Tables'!AD4987</f>
        <v>0</v>
      </c>
      <c r="L5419" t="str">
        <f>TRIM(RawData!J5421)</f>
        <v/>
      </c>
      <c r="M5419" t="str">
        <f>TRIM(RawData!K5421)</f>
        <v/>
      </c>
    </row>
    <row r="5420" spans="1:13" x14ac:dyDescent="0.3">
      <c r="A5420">
        <f>RawData!A5422</f>
        <v>0</v>
      </c>
      <c r="B5420" t="str">
        <f>IF(RawData!B5422&lt;&gt;"", (VLOOKUP(RawData!B5422,AgeCat,2,TRUE)), "")</f>
        <v/>
      </c>
      <c r="C5420" t="str">
        <f>TRIM(RawData!C5422)</f>
        <v/>
      </c>
      <c r="D5420" s="4">
        <f>RawData!D5422</f>
        <v>0</v>
      </c>
      <c r="E5420">
        <f>RawData!E5422</f>
        <v>0</v>
      </c>
      <c r="F5420" t="str">
        <f>IFERROR(IF(RawData!F5422&lt;&gt;"", VLOOKUP(TRIM(RawData!F5422),ICD10Code,2,FALSE), ""), "Other")</f>
        <v/>
      </c>
      <c r="G5420" t="str">
        <f>IFERROR(IF(RawData!G5422&lt;&gt;"", VLOOKUP(TRIM(RawData!G5422),ICD10Code,2,FALSE), ""), "Other")</f>
        <v/>
      </c>
      <c r="H5420" t="str">
        <f>IFERROR(IF(RawData!H5422&lt;&gt;"", VLOOKUP(TRIM(RawData!H5422),PHCODE,2,FALSE), ""), "Other")</f>
        <v/>
      </c>
      <c r="I5420" t="str">
        <f>IFERROR(IF(RawData!I5422&lt;&gt;"", VLOOKUP(TRIM(RawData!I5422),PHCODE,2,FALSE), ""), "Other")</f>
        <v/>
      </c>
      <c r="J5420" t="str">
        <f>TRIM(RawData!L5422)</f>
        <v/>
      </c>
      <c r="K5420">
        <f>'Risk Calculation Tables'!AD4988</f>
        <v>0</v>
      </c>
      <c r="L5420" t="str">
        <f>TRIM(RawData!J5422)</f>
        <v/>
      </c>
      <c r="M5420" t="str">
        <f>TRIM(RawData!K5422)</f>
        <v/>
      </c>
    </row>
    <row r="5421" spans="1:13" x14ac:dyDescent="0.3">
      <c r="A5421">
        <f>RawData!A5423</f>
        <v>0</v>
      </c>
      <c r="B5421" t="str">
        <f>IF(RawData!B5423&lt;&gt;"", (VLOOKUP(RawData!B5423,AgeCat,2,TRUE)), "")</f>
        <v/>
      </c>
      <c r="C5421" t="str">
        <f>TRIM(RawData!C5423)</f>
        <v/>
      </c>
      <c r="D5421" s="4">
        <f>RawData!D5423</f>
        <v>0</v>
      </c>
      <c r="E5421">
        <f>RawData!E5423</f>
        <v>0</v>
      </c>
      <c r="F5421" t="str">
        <f>IFERROR(IF(RawData!F5423&lt;&gt;"", VLOOKUP(TRIM(RawData!F5423),ICD10Code,2,FALSE), ""), "Other")</f>
        <v/>
      </c>
      <c r="G5421" t="str">
        <f>IFERROR(IF(RawData!G5423&lt;&gt;"", VLOOKUP(TRIM(RawData!G5423),ICD10Code,2,FALSE), ""), "Other")</f>
        <v/>
      </c>
      <c r="H5421" t="str">
        <f>IFERROR(IF(RawData!H5423&lt;&gt;"", VLOOKUP(TRIM(RawData!H5423),PHCODE,2,FALSE), ""), "Other")</f>
        <v/>
      </c>
      <c r="I5421" t="str">
        <f>IFERROR(IF(RawData!I5423&lt;&gt;"", VLOOKUP(TRIM(RawData!I5423),PHCODE,2,FALSE), ""), "Other")</f>
        <v/>
      </c>
      <c r="J5421" t="str">
        <f>TRIM(RawData!L5423)</f>
        <v/>
      </c>
      <c r="K5421">
        <f>'Risk Calculation Tables'!AD4989</f>
        <v>0</v>
      </c>
      <c r="L5421" t="str">
        <f>TRIM(RawData!J5423)</f>
        <v/>
      </c>
      <c r="M5421" t="str">
        <f>TRIM(RawData!K5423)</f>
        <v/>
      </c>
    </row>
    <row r="5422" spans="1:13" x14ac:dyDescent="0.3">
      <c r="A5422">
        <f>RawData!A5424</f>
        <v>0</v>
      </c>
      <c r="B5422" t="str">
        <f>IF(RawData!B5424&lt;&gt;"", (VLOOKUP(RawData!B5424,AgeCat,2,TRUE)), "")</f>
        <v/>
      </c>
      <c r="C5422" t="str">
        <f>TRIM(RawData!C5424)</f>
        <v/>
      </c>
      <c r="D5422" s="4">
        <f>RawData!D5424</f>
        <v>0</v>
      </c>
      <c r="E5422">
        <f>RawData!E5424</f>
        <v>0</v>
      </c>
      <c r="F5422" t="str">
        <f>IFERROR(IF(RawData!F5424&lt;&gt;"", VLOOKUP(TRIM(RawData!F5424),ICD10Code,2,FALSE), ""), "Other")</f>
        <v/>
      </c>
      <c r="G5422" t="str">
        <f>IFERROR(IF(RawData!G5424&lt;&gt;"", VLOOKUP(TRIM(RawData!G5424),ICD10Code,2,FALSE), ""), "Other")</f>
        <v/>
      </c>
      <c r="H5422" t="str">
        <f>IFERROR(IF(RawData!H5424&lt;&gt;"", VLOOKUP(TRIM(RawData!H5424),PHCODE,2,FALSE), ""), "Other")</f>
        <v/>
      </c>
      <c r="I5422" t="str">
        <f>IFERROR(IF(RawData!I5424&lt;&gt;"", VLOOKUP(TRIM(RawData!I5424),PHCODE,2,FALSE), ""), "Other")</f>
        <v/>
      </c>
      <c r="J5422" t="str">
        <f>TRIM(RawData!L5424)</f>
        <v/>
      </c>
      <c r="K5422">
        <f>'Risk Calculation Tables'!AD4990</f>
        <v>0</v>
      </c>
      <c r="L5422" t="str">
        <f>TRIM(RawData!J5424)</f>
        <v/>
      </c>
      <c r="M5422" t="str">
        <f>TRIM(RawData!K5424)</f>
        <v/>
      </c>
    </row>
    <row r="5423" spans="1:13" x14ac:dyDescent="0.3">
      <c r="A5423">
        <f>RawData!A5425</f>
        <v>0</v>
      </c>
      <c r="B5423" t="str">
        <f>IF(RawData!B5425&lt;&gt;"", (VLOOKUP(RawData!B5425,AgeCat,2,TRUE)), "")</f>
        <v/>
      </c>
      <c r="C5423" t="str">
        <f>TRIM(RawData!C5425)</f>
        <v/>
      </c>
      <c r="D5423" s="4">
        <f>RawData!D5425</f>
        <v>0</v>
      </c>
      <c r="E5423">
        <f>RawData!E5425</f>
        <v>0</v>
      </c>
      <c r="F5423" t="str">
        <f>IFERROR(IF(RawData!F5425&lt;&gt;"", VLOOKUP(TRIM(RawData!F5425),ICD10Code,2,FALSE), ""), "Other")</f>
        <v/>
      </c>
      <c r="G5423" t="str">
        <f>IFERROR(IF(RawData!G5425&lt;&gt;"", VLOOKUP(TRIM(RawData!G5425),ICD10Code,2,FALSE), ""), "Other")</f>
        <v/>
      </c>
      <c r="H5423" t="str">
        <f>IFERROR(IF(RawData!H5425&lt;&gt;"", VLOOKUP(TRIM(RawData!H5425),PHCODE,2,FALSE), ""), "Other")</f>
        <v/>
      </c>
      <c r="I5423" t="str">
        <f>IFERROR(IF(RawData!I5425&lt;&gt;"", VLOOKUP(TRIM(RawData!I5425),PHCODE,2,FALSE), ""), "Other")</f>
        <v/>
      </c>
      <c r="J5423" t="str">
        <f>TRIM(RawData!L5425)</f>
        <v/>
      </c>
      <c r="K5423">
        <f>'Risk Calculation Tables'!AD4991</f>
        <v>0</v>
      </c>
      <c r="L5423" t="str">
        <f>TRIM(RawData!J5425)</f>
        <v/>
      </c>
      <c r="M5423" t="str">
        <f>TRIM(RawData!K5425)</f>
        <v/>
      </c>
    </row>
    <row r="5424" spans="1:13" x14ac:dyDescent="0.3">
      <c r="A5424">
        <f>RawData!A5426</f>
        <v>0</v>
      </c>
      <c r="B5424" t="str">
        <f>IF(RawData!B5426&lt;&gt;"", (VLOOKUP(RawData!B5426,AgeCat,2,TRUE)), "")</f>
        <v/>
      </c>
      <c r="C5424" t="str">
        <f>TRIM(RawData!C5426)</f>
        <v/>
      </c>
      <c r="D5424" s="4">
        <f>RawData!D5426</f>
        <v>0</v>
      </c>
      <c r="E5424">
        <f>RawData!E5426</f>
        <v>0</v>
      </c>
      <c r="F5424" t="str">
        <f>IFERROR(IF(RawData!F5426&lt;&gt;"", VLOOKUP(TRIM(RawData!F5426),ICD10Code,2,FALSE), ""), "Other")</f>
        <v/>
      </c>
      <c r="G5424" t="str">
        <f>IFERROR(IF(RawData!G5426&lt;&gt;"", VLOOKUP(TRIM(RawData!G5426),ICD10Code,2,FALSE), ""), "Other")</f>
        <v/>
      </c>
      <c r="H5424" t="str">
        <f>IFERROR(IF(RawData!H5426&lt;&gt;"", VLOOKUP(TRIM(RawData!H5426),PHCODE,2,FALSE), ""), "Other")</f>
        <v/>
      </c>
      <c r="I5424" t="str">
        <f>IFERROR(IF(RawData!I5426&lt;&gt;"", VLOOKUP(TRIM(RawData!I5426),PHCODE,2,FALSE), ""), "Other")</f>
        <v/>
      </c>
      <c r="J5424" t="str">
        <f>TRIM(RawData!L5426)</f>
        <v/>
      </c>
      <c r="K5424">
        <f>'Risk Calculation Tables'!AD4992</f>
        <v>0</v>
      </c>
      <c r="L5424" t="str">
        <f>TRIM(RawData!J5426)</f>
        <v/>
      </c>
      <c r="M5424" t="str">
        <f>TRIM(RawData!K5426)</f>
        <v/>
      </c>
    </row>
    <row r="5425" spans="1:13" x14ac:dyDescent="0.3">
      <c r="A5425">
        <f>RawData!A5427</f>
        <v>0</v>
      </c>
      <c r="B5425" t="str">
        <f>IF(RawData!B5427&lt;&gt;"", (VLOOKUP(RawData!B5427,AgeCat,2,TRUE)), "")</f>
        <v/>
      </c>
      <c r="C5425" t="str">
        <f>TRIM(RawData!C5427)</f>
        <v/>
      </c>
      <c r="D5425" s="4">
        <f>RawData!D5427</f>
        <v>0</v>
      </c>
      <c r="E5425">
        <f>RawData!E5427</f>
        <v>0</v>
      </c>
      <c r="F5425" t="str">
        <f>IFERROR(IF(RawData!F5427&lt;&gt;"", VLOOKUP(TRIM(RawData!F5427),ICD10Code,2,FALSE), ""), "Other")</f>
        <v/>
      </c>
      <c r="G5425" t="str">
        <f>IFERROR(IF(RawData!G5427&lt;&gt;"", VLOOKUP(TRIM(RawData!G5427),ICD10Code,2,FALSE), ""), "Other")</f>
        <v/>
      </c>
      <c r="H5425" t="str">
        <f>IFERROR(IF(RawData!H5427&lt;&gt;"", VLOOKUP(TRIM(RawData!H5427),PHCODE,2,FALSE), ""), "Other")</f>
        <v/>
      </c>
      <c r="I5425" t="str">
        <f>IFERROR(IF(RawData!I5427&lt;&gt;"", VLOOKUP(TRIM(RawData!I5427),PHCODE,2,FALSE), ""), "Other")</f>
        <v/>
      </c>
      <c r="J5425" t="str">
        <f>TRIM(RawData!L5427)</f>
        <v/>
      </c>
      <c r="K5425">
        <f>'Risk Calculation Tables'!AD4993</f>
        <v>0</v>
      </c>
      <c r="L5425" t="str">
        <f>TRIM(RawData!J5427)</f>
        <v/>
      </c>
      <c r="M5425" t="str">
        <f>TRIM(RawData!K5427)</f>
        <v/>
      </c>
    </row>
    <row r="5426" spans="1:13" x14ac:dyDescent="0.3">
      <c r="A5426">
        <f>RawData!A5428</f>
        <v>0</v>
      </c>
      <c r="B5426" t="str">
        <f>IF(RawData!B5428&lt;&gt;"", (VLOOKUP(RawData!B5428,AgeCat,2,TRUE)), "")</f>
        <v/>
      </c>
      <c r="C5426" t="str">
        <f>TRIM(RawData!C5428)</f>
        <v/>
      </c>
      <c r="D5426" s="4">
        <f>RawData!D5428</f>
        <v>0</v>
      </c>
      <c r="E5426">
        <f>RawData!E5428</f>
        <v>0</v>
      </c>
      <c r="F5426" t="str">
        <f>IFERROR(IF(RawData!F5428&lt;&gt;"", VLOOKUP(TRIM(RawData!F5428),ICD10Code,2,FALSE), ""), "Other")</f>
        <v/>
      </c>
      <c r="G5426" t="str">
        <f>IFERROR(IF(RawData!G5428&lt;&gt;"", VLOOKUP(TRIM(RawData!G5428),ICD10Code,2,FALSE), ""), "Other")</f>
        <v/>
      </c>
      <c r="H5426" t="str">
        <f>IFERROR(IF(RawData!H5428&lt;&gt;"", VLOOKUP(TRIM(RawData!H5428),PHCODE,2,FALSE), ""), "Other")</f>
        <v/>
      </c>
      <c r="I5426" t="str">
        <f>IFERROR(IF(RawData!I5428&lt;&gt;"", VLOOKUP(TRIM(RawData!I5428),PHCODE,2,FALSE), ""), "Other")</f>
        <v/>
      </c>
      <c r="J5426" t="str">
        <f>TRIM(RawData!L5428)</f>
        <v/>
      </c>
      <c r="K5426">
        <f>'Risk Calculation Tables'!AD4994</f>
        <v>0</v>
      </c>
      <c r="L5426" t="str">
        <f>TRIM(RawData!J5428)</f>
        <v/>
      </c>
      <c r="M5426" t="str">
        <f>TRIM(RawData!K5428)</f>
        <v/>
      </c>
    </row>
    <row r="5427" spans="1:13" x14ac:dyDescent="0.3">
      <c r="A5427">
        <f>RawData!A5429</f>
        <v>0</v>
      </c>
      <c r="B5427" t="str">
        <f>IF(RawData!B5429&lt;&gt;"", (VLOOKUP(RawData!B5429,AgeCat,2,TRUE)), "")</f>
        <v/>
      </c>
      <c r="C5427" t="str">
        <f>TRIM(RawData!C5429)</f>
        <v/>
      </c>
      <c r="D5427" s="4">
        <f>RawData!D5429</f>
        <v>0</v>
      </c>
      <c r="E5427">
        <f>RawData!E5429</f>
        <v>0</v>
      </c>
      <c r="F5427" t="str">
        <f>IFERROR(IF(RawData!F5429&lt;&gt;"", VLOOKUP(TRIM(RawData!F5429),ICD10Code,2,FALSE), ""), "Other")</f>
        <v/>
      </c>
      <c r="G5427" t="str">
        <f>IFERROR(IF(RawData!G5429&lt;&gt;"", VLOOKUP(TRIM(RawData!G5429),ICD10Code,2,FALSE), ""), "Other")</f>
        <v/>
      </c>
      <c r="H5427" t="str">
        <f>IFERROR(IF(RawData!H5429&lt;&gt;"", VLOOKUP(TRIM(RawData!H5429),PHCODE,2,FALSE), ""), "Other")</f>
        <v/>
      </c>
      <c r="I5427" t="str">
        <f>IFERROR(IF(RawData!I5429&lt;&gt;"", VLOOKUP(TRIM(RawData!I5429),PHCODE,2,FALSE), ""), "Other")</f>
        <v/>
      </c>
      <c r="J5427" t="str">
        <f>TRIM(RawData!L5429)</f>
        <v/>
      </c>
      <c r="K5427">
        <f>'Risk Calculation Tables'!AD4995</f>
        <v>0</v>
      </c>
      <c r="L5427" t="str">
        <f>TRIM(RawData!J5429)</f>
        <v/>
      </c>
      <c r="M5427" t="str">
        <f>TRIM(RawData!K5429)</f>
        <v/>
      </c>
    </row>
    <row r="5428" spans="1:13" x14ac:dyDescent="0.3">
      <c r="A5428">
        <f>RawData!A5430</f>
        <v>0</v>
      </c>
      <c r="B5428" t="str">
        <f>IF(RawData!B5430&lt;&gt;"", (VLOOKUP(RawData!B5430,AgeCat,2,TRUE)), "")</f>
        <v/>
      </c>
      <c r="C5428" t="str">
        <f>TRIM(RawData!C5430)</f>
        <v/>
      </c>
      <c r="D5428" s="4">
        <f>RawData!D5430</f>
        <v>0</v>
      </c>
      <c r="E5428">
        <f>RawData!E5430</f>
        <v>0</v>
      </c>
      <c r="F5428" t="str">
        <f>IFERROR(IF(RawData!F5430&lt;&gt;"", VLOOKUP(TRIM(RawData!F5430),ICD10Code,2,FALSE), ""), "Other")</f>
        <v/>
      </c>
      <c r="G5428" t="str">
        <f>IFERROR(IF(RawData!G5430&lt;&gt;"", VLOOKUP(TRIM(RawData!G5430),ICD10Code,2,FALSE), ""), "Other")</f>
        <v/>
      </c>
      <c r="H5428" t="str">
        <f>IFERROR(IF(RawData!H5430&lt;&gt;"", VLOOKUP(TRIM(RawData!H5430),PHCODE,2,FALSE), ""), "Other")</f>
        <v/>
      </c>
      <c r="I5428" t="str">
        <f>IFERROR(IF(RawData!I5430&lt;&gt;"", VLOOKUP(TRIM(RawData!I5430),PHCODE,2,FALSE), ""), "Other")</f>
        <v/>
      </c>
      <c r="J5428" t="str">
        <f>TRIM(RawData!L5430)</f>
        <v/>
      </c>
      <c r="K5428">
        <f>'Risk Calculation Tables'!AD4996</f>
        <v>0</v>
      </c>
      <c r="L5428" t="str">
        <f>TRIM(RawData!J5430)</f>
        <v/>
      </c>
      <c r="M5428" t="str">
        <f>TRIM(RawData!K5430)</f>
        <v/>
      </c>
    </row>
    <row r="5429" spans="1:13" x14ac:dyDescent="0.3">
      <c r="A5429">
        <f>RawData!A5431</f>
        <v>0</v>
      </c>
      <c r="B5429" t="str">
        <f>IF(RawData!B5431&lt;&gt;"", (VLOOKUP(RawData!B5431,AgeCat,2,TRUE)), "")</f>
        <v/>
      </c>
      <c r="C5429" t="str">
        <f>TRIM(RawData!C5431)</f>
        <v/>
      </c>
      <c r="D5429" s="4">
        <f>RawData!D5431</f>
        <v>0</v>
      </c>
      <c r="E5429">
        <f>RawData!E5431</f>
        <v>0</v>
      </c>
      <c r="F5429" t="str">
        <f>IFERROR(IF(RawData!F5431&lt;&gt;"", VLOOKUP(TRIM(RawData!F5431),ICD10Code,2,FALSE), ""), "Other")</f>
        <v/>
      </c>
      <c r="G5429" t="str">
        <f>IFERROR(IF(RawData!G5431&lt;&gt;"", VLOOKUP(TRIM(RawData!G5431),ICD10Code,2,FALSE), ""), "Other")</f>
        <v/>
      </c>
      <c r="H5429" t="str">
        <f>IFERROR(IF(RawData!H5431&lt;&gt;"", VLOOKUP(TRIM(RawData!H5431),PHCODE,2,FALSE), ""), "Other")</f>
        <v/>
      </c>
      <c r="I5429" t="str">
        <f>IFERROR(IF(RawData!I5431&lt;&gt;"", VLOOKUP(TRIM(RawData!I5431),PHCODE,2,FALSE), ""), "Other")</f>
        <v/>
      </c>
      <c r="J5429" t="str">
        <f>TRIM(RawData!L5431)</f>
        <v/>
      </c>
      <c r="K5429">
        <f>'Risk Calculation Tables'!AD4997</f>
        <v>0</v>
      </c>
      <c r="L5429" t="str">
        <f>TRIM(RawData!J5431)</f>
        <v/>
      </c>
      <c r="M5429" t="str">
        <f>TRIM(RawData!K5431)</f>
        <v/>
      </c>
    </row>
    <row r="5430" spans="1:13" x14ac:dyDescent="0.3">
      <c r="A5430">
        <f>RawData!A5432</f>
        <v>0</v>
      </c>
      <c r="B5430" t="str">
        <f>IF(RawData!B5432&lt;&gt;"", (VLOOKUP(RawData!B5432,AgeCat,2,TRUE)), "")</f>
        <v/>
      </c>
      <c r="C5430" t="str">
        <f>TRIM(RawData!C5432)</f>
        <v/>
      </c>
      <c r="D5430" s="4">
        <f>RawData!D5432</f>
        <v>0</v>
      </c>
      <c r="E5430">
        <f>RawData!E5432</f>
        <v>0</v>
      </c>
      <c r="F5430" t="str">
        <f>IFERROR(IF(RawData!F5432&lt;&gt;"", VLOOKUP(TRIM(RawData!F5432),ICD10Code,2,FALSE), ""), "Other")</f>
        <v/>
      </c>
      <c r="G5430" t="str">
        <f>IFERROR(IF(RawData!G5432&lt;&gt;"", VLOOKUP(TRIM(RawData!G5432),ICD10Code,2,FALSE), ""), "Other")</f>
        <v/>
      </c>
      <c r="H5430" t="str">
        <f>IFERROR(IF(RawData!H5432&lt;&gt;"", VLOOKUP(TRIM(RawData!H5432),PHCODE,2,FALSE), ""), "Other")</f>
        <v/>
      </c>
      <c r="I5430" t="str">
        <f>IFERROR(IF(RawData!I5432&lt;&gt;"", VLOOKUP(TRIM(RawData!I5432),PHCODE,2,FALSE), ""), "Other")</f>
        <v/>
      </c>
      <c r="J5430" t="str">
        <f>TRIM(RawData!L5432)</f>
        <v/>
      </c>
      <c r="K5430">
        <f>'Risk Calculation Tables'!AD4998</f>
        <v>0</v>
      </c>
      <c r="L5430" t="str">
        <f>TRIM(RawData!J5432)</f>
        <v/>
      </c>
      <c r="M5430" t="str">
        <f>TRIM(RawData!K5432)</f>
        <v/>
      </c>
    </row>
    <row r="5431" spans="1:13" x14ac:dyDescent="0.3">
      <c r="A5431">
        <f>RawData!A5433</f>
        <v>0</v>
      </c>
      <c r="B5431" t="str">
        <f>IF(RawData!B5433&lt;&gt;"", (VLOOKUP(RawData!B5433,AgeCat,2,TRUE)), "")</f>
        <v/>
      </c>
      <c r="C5431" t="str">
        <f>TRIM(RawData!C5433)</f>
        <v/>
      </c>
      <c r="D5431" s="4">
        <f>RawData!D5433</f>
        <v>0</v>
      </c>
      <c r="E5431">
        <f>RawData!E5433</f>
        <v>0</v>
      </c>
      <c r="F5431" t="str">
        <f>IFERROR(IF(RawData!F5433&lt;&gt;"", VLOOKUP(TRIM(RawData!F5433),ICD10Code,2,FALSE), ""), "Other")</f>
        <v/>
      </c>
      <c r="G5431" t="str">
        <f>IFERROR(IF(RawData!G5433&lt;&gt;"", VLOOKUP(TRIM(RawData!G5433),ICD10Code,2,FALSE), ""), "Other")</f>
        <v/>
      </c>
      <c r="H5431" t="str">
        <f>IFERROR(IF(RawData!H5433&lt;&gt;"", VLOOKUP(TRIM(RawData!H5433),PHCODE,2,FALSE), ""), "Other")</f>
        <v/>
      </c>
      <c r="I5431" t="str">
        <f>IFERROR(IF(RawData!I5433&lt;&gt;"", VLOOKUP(TRIM(RawData!I5433),PHCODE,2,FALSE), ""), "Other")</f>
        <v/>
      </c>
      <c r="J5431" t="str">
        <f>TRIM(RawData!L5433)</f>
        <v/>
      </c>
      <c r="K5431">
        <f>'Risk Calculation Tables'!AD4999</f>
        <v>0</v>
      </c>
      <c r="L5431" t="str">
        <f>TRIM(RawData!J5433)</f>
        <v/>
      </c>
      <c r="M5431" t="str">
        <f>TRIM(RawData!K5433)</f>
        <v/>
      </c>
    </row>
    <row r="5432" spans="1:13" x14ac:dyDescent="0.3">
      <c r="A5432">
        <f>RawData!A5434</f>
        <v>0</v>
      </c>
      <c r="B5432" t="str">
        <f>IF(RawData!B5434&lt;&gt;"", (VLOOKUP(RawData!B5434,AgeCat,2,TRUE)), "")</f>
        <v/>
      </c>
      <c r="C5432" t="str">
        <f>TRIM(RawData!C5434)</f>
        <v/>
      </c>
      <c r="D5432" s="4">
        <f>RawData!D5434</f>
        <v>0</v>
      </c>
      <c r="E5432">
        <f>RawData!E5434</f>
        <v>0</v>
      </c>
      <c r="F5432" t="str">
        <f>IFERROR(IF(RawData!F5434&lt;&gt;"", VLOOKUP(TRIM(RawData!F5434),ICD10Code,2,FALSE), ""), "Other")</f>
        <v/>
      </c>
      <c r="G5432" t="str">
        <f>IFERROR(IF(RawData!G5434&lt;&gt;"", VLOOKUP(TRIM(RawData!G5434),ICD10Code,2,FALSE), ""), "Other")</f>
        <v/>
      </c>
      <c r="H5432" t="str">
        <f>IFERROR(IF(RawData!H5434&lt;&gt;"", VLOOKUP(TRIM(RawData!H5434),PHCODE,2,FALSE), ""), "Other")</f>
        <v/>
      </c>
      <c r="I5432" t="str">
        <f>IFERROR(IF(RawData!I5434&lt;&gt;"", VLOOKUP(TRIM(RawData!I5434),PHCODE,2,FALSE), ""), "Other")</f>
        <v/>
      </c>
      <c r="J5432" t="str">
        <f>TRIM(RawData!L5434)</f>
        <v/>
      </c>
      <c r="K5432">
        <f>'Risk Calculation Tables'!AD5000</f>
        <v>0</v>
      </c>
      <c r="L5432" t="str">
        <f>TRIM(RawData!J5434)</f>
        <v/>
      </c>
      <c r="M5432" t="str">
        <f>TRIM(RawData!K5434)</f>
        <v/>
      </c>
    </row>
    <row r="5433" spans="1:13" x14ac:dyDescent="0.3">
      <c r="A5433">
        <f>RawData!A5435</f>
        <v>0</v>
      </c>
      <c r="B5433" t="str">
        <f>IF(RawData!B5435&lt;&gt;"", (VLOOKUP(RawData!B5435,AgeCat,2,TRUE)), "")</f>
        <v/>
      </c>
      <c r="C5433" t="str">
        <f>TRIM(RawData!C5435)</f>
        <v/>
      </c>
      <c r="D5433" s="4">
        <f>RawData!D5435</f>
        <v>0</v>
      </c>
      <c r="E5433">
        <f>RawData!E5435</f>
        <v>0</v>
      </c>
      <c r="F5433" t="str">
        <f>IFERROR(IF(RawData!F5435&lt;&gt;"", VLOOKUP(TRIM(RawData!F5435),ICD10Code,2,FALSE), ""), "Other")</f>
        <v/>
      </c>
      <c r="G5433" t="str">
        <f>IFERROR(IF(RawData!G5435&lt;&gt;"", VLOOKUP(TRIM(RawData!G5435),ICD10Code,2,FALSE), ""), "Other")</f>
        <v/>
      </c>
      <c r="H5433" t="str">
        <f>IFERROR(IF(RawData!H5435&lt;&gt;"", VLOOKUP(TRIM(RawData!H5435),PHCODE,2,FALSE), ""), "Other")</f>
        <v/>
      </c>
      <c r="I5433" t="str">
        <f>IFERROR(IF(RawData!I5435&lt;&gt;"", VLOOKUP(TRIM(RawData!I5435),PHCODE,2,FALSE), ""), "Other")</f>
        <v/>
      </c>
      <c r="J5433" t="str">
        <f>TRIM(RawData!L5435)</f>
        <v/>
      </c>
      <c r="K5433">
        <f>'Risk Calculation Tables'!AD5001</f>
        <v>0</v>
      </c>
      <c r="L5433" t="str">
        <f>TRIM(RawData!J5435)</f>
        <v/>
      </c>
      <c r="M5433" t="str">
        <f>TRIM(RawData!K5435)</f>
        <v/>
      </c>
    </row>
    <row r="5434" spans="1:13" x14ac:dyDescent="0.3">
      <c r="A5434">
        <f>RawData!A5436</f>
        <v>0</v>
      </c>
      <c r="B5434" t="str">
        <f>IF(RawData!B5436&lt;&gt;"", (VLOOKUP(RawData!B5436,AgeCat,2,TRUE)), "")</f>
        <v/>
      </c>
      <c r="C5434" t="str">
        <f>TRIM(RawData!C5436)</f>
        <v/>
      </c>
      <c r="D5434" s="4">
        <f>RawData!D5436</f>
        <v>0</v>
      </c>
      <c r="E5434">
        <f>RawData!E5436</f>
        <v>0</v>
      </c>
      <c r="F5434" t="str">
        <f>IFERROR(IF(RawData!F5436&lt;&gt;"", VLOOKUP(TRIM(RawData!F5436),ICD10Code,2,FALSE), ""), "Other")</f>
        <v/>
      </c>
      <c r="G5434" t="str">
        <f>IFERROR(IF(RawData!G5436&lt;&gt;"", VLOOKUP(TRIM(RawData!G5436),ICD10Code,2,FALSE), ""), "Other")</f>
        <v/>
      </c>
      <c r="H5434" t="str">
        <f>IFERROR(IF(RawData!H5436&lt;&gt;"", VLOOKUP(TRIM(RawData!H5436),PHCODE,2,FALSE), ""), "Other")</f>
        <v/>
      </c>
      <c r="I5434" t="str">
        <f>IFERROR(IF(RawData!I5436&lt;&gt;"", VLOOKUP(TRIM(RawData!I5436),PHCODE,2,FALSE), ""), "Other")</f>
        <v/>
      </c>
      <c r="J5434" t="str">
        <f>TRIM(RawData!L5436)</f>
        <v/>
      </c>
      <c r="K5434">
        <f>'Risk Calculation Tables'!AD5002</f>
        <v>0</v>
      </c>
      <c r="L5434" t="str">
        <f>TRIM(RawData!J5436)</f>
        <v/>
      </c>
      <c r="M5434" t="str">
        <f>TRIM(RawData!K5436)</f>
        <v/>
      </c>
    </row>
    <row r="5435" spans="1:13" x14ac:dyDescent="0.3">
      <c r="A5435">
        <f>RawData!A5437</f>
        <v>0</v>
      </c>
      <c r="B5435" t="str">
        <f>IF(RawData!B5437&lt;&gt;"", (VLOOKUP(RawData!B5437,AgeCat,2,TRUE)), "")</f>
        <v/>
      </c>
      <c r="C5435" t="str">
        <f>TRIM(RawData!C5437)</f>
        <v/>
      </c>
      <c r="D5435" s="4">
        <f>RawData!D5437</f>
        <v>0</v>
      </c>
      <c r="E5435">
        <f>RawData!E5437</f>
        <v>0</v>
      </c>
      <c r="F5435" t="str">
        <f>IFERROR(IF(RawData!F5437&lt;&gt;"", VLOOKUP(TRIM(RawData!F5437),ICD10Code,2,FALSE), ""), "Other")</f>
        <v/>
      </c>
      <c r="G5435" t="str">
        <f>IFERROR(IF(RawData!G5437&lt;&gt;"", VLOOKUP(TRIM(RawData!G5437),ICD10Code,2,FALSE), ""), "Other")</f>
        <v/>
      </c>
      <c r="H5435" t="str">
        <f>IFERROR(IF(RawData!H5437&lt;&gt;"", VLOOKUP(TRIM(RawData!H5437),PHCODE,2,FALSE), ""), "Other")</f>
        <v/>
      </c>
      <c r="I5435" t="str">
        <f>IFERROR(IF(RawData!I5437&lt;&gt;"", VLOOKUP(TRIM(RawData!I5437),PHCODE,2,FALSE), ""), "Other")</f>
        <v/>
      </c>
      <c r="J5435" t="str">
        <f>TRIM(RawData!L5437)</f>
        <v/>
      </c>
      <c r="K5435">
        <f>'Risk Calculation Tables'!AD5003</f>
        <v>0</v>
      </c>
      <c r="L5435" t="str">
        <f>TRIM(RawData!J5437)</f>
        <v/>
      </c>
      <c r="M5435" t="str">
        <f>TRIM(RawData!K5437)</f>
        <v/>
      </c>
    </row>
    <row r="5436" spans="1:13" x14ac:dyDescent="0.3">
      <c r="A5436">
        <f>RawData!A5438</f>
        <v>0</v>
      </c>
      <c r="B5436" t="str">
        <f>IF(RawData!B5438&lt;&gt;"", (VLOOKUP(RawData!B5438,AgeCat,2,TRUE)), "")</f>
        <v/>
      </c>
      <c r="C5436" t="str">
        <f>TRIM(RawData!C5438)</f>
        <v/>
      </c>
      <c r="D5436" s="4">
        <f>RawData!D5438</f>
        <v>0</v>
      </c>
      <c r="E5436">
        <f>RawData!E5438</f>
        <v>0</v>
      </c>
      <c r="F5436" t="str">
        <f>IFERROR(IF(RawData!F5438&lt;&gt;"", VLOOKUP(TRIM(RawData!F5438),ICD10Code,2,FALSE), ""), "Other")</f>
        <v/>
      </c>
      <c r="G5436" t="str">
        <f>IFERROR(IF(RawData!G5438&lt;&gt;"", VLOOKUP(TRIM(RawData!G5438),ICD10Code,2,FALSE), ""), "Other")</f>
        <v/>
      </c>
      <c r="H5436" t="str">
        <f>IFERROR(IF(RawData!H5438&lt;&gt;"", VLOOKUP(TRIM(RawData!H5438),PHCODE,2,FALSE), ""), "Other")</f>
        <v/>
      </c>
      <c r="I5436" t="str">
        <f>IFERROR(IF(RawData!I5438&lt;&gt;"", VLOOKUP(TRIM(RawData!I5438),PHCODE,2,FALSE), ""), "Other")</f>
        <v/>
      </c>
      <c r="J5436" t="str">
        <f>TRIM(RawData!L5438)</f>
        <v/>
      </c>
      <c r="K5436">
        <f>'Risk Calculation Tables'!AD5004</f>
        <v>0</v>
      </c>
      <c r="L5436" t="str">
        <f>TRIM(RawData!J5438)</f>
        <v/>
      </c>
      <c r="M5436" t="str">
        <f>TRIM(RawData!K5438)</f>
        <v/>
      </c>
    </row>
    <row r="5437" spans="1:13" x14ac:dyDescent="0.3">
      <c r="A5437">
        <f>RawData!A5439</f>
        <v>0</v>
      </c>
      <c r="B5437" t="str">
        <f>IF(RawData!B5439&lt;&gt;"", (VLOOKUP(RawData!B5439,AgeCat,2,TRUE)), "")</f>
        <v/>
      </c>
      <c r="C5437" t="str">
        <f>TRIM(RawData!C5439)</f>
        <v/>
      </c>
      <c r="D5437" s="4">
        <f>RawData!D5439</f>
        <v>0</v>
      </c>
      <c r="E5437">
        <f>RawData!E5439</f>
        <v>0</v>
      </c>
      <c r="F5437" t="str">
        <f>IFERROR(IF(RawData!F5439&lt;&gt;"", VLOOKUP(TRIM(RawData!F5439),ICD10Code,2,FALSE), ""), "Other")</f>
        <v/>
      </c>
      <c r="G5437" t="str">
        <f>IFERROR(IF(RawData!G5439&lt;&gt;"", VLOOKUP(TRIM(RawData!G5439),ICD10Code,2,FALSE), ""), "Other")</f>
        <v/>
      </c>
      <c r="H5437" t="str">
        <f>IFERROR(IF(RawData!H5439&lt;&gt;"", VLOOKUP(TRIM(RawData!H5439),PHCODE,2,FALSE), ""), "Other")</f>
        <v/>
      </c>
      <c r="I5437" t="str">
        <f>IFERROR(IF(RawData!I5439&lt;&gt;"", VLOOKUP(TRIM(RawData!I5439),PHCODE,2,FALSE), ""), "Other")</f>
        <v/>
      </c>
      <c r="J5437" t="str">
        <f>TRIM(RawData!L5439)</f>
        <v/>
      </c>
      <c r="K5437">
        <f>'Risk Calculation Tables'!AD5005</f>
        <v>0</v>
      </c>
      <c r="L5437" t="str">
        <f>TRIM(RawData!J5439)</f>
        <v/>
      </c>
      <c r="M5437" t="str">
        <f>TRIM(RawData!K5439)</f>
        <v/>
      </c>
    </row>
    <row r="5438" spans="1:13" x14ac:dyDescent="0.3">
      <c r="A5438">
        <f>RawData!A5440</f>
        <v>0</v>
      </c>
      <c r="B5438" t="str">
        <f>IF(RawData!B5440&lt;&gt;"", (VLOOKUP(RawData!B5440,AgeCat,2,TRUE)), "")</f>
        <v/>
      </c>
      <c r="C5438" t="str">
        <f>TRIM(RawData!C5440)</f>
        <v/>
      </c>
      <c r="D5438" s="4">
        <f>RawData!D5440</f>
        <v>0</v>
      </c>
      <c r="E5438">
        <f>RawData!E5440</f>
        <v>0</v>
      </c>
      <c r="F5438" t="str">
        <f>IFERROR(IF(RawData!F5440&lt;&gt;"", VLOOKUP(TRIM(RawData!F5440),ICD10Code,2,FALSE), ""), "Other")</f>
        <v/>
      </c>
      <c r="G5438" t="str">
        <f>IFERROR(IF(RawData!G5440&lt;&gt;"", VLOOKUP(TRIM(RawData!G5440),ICD10Code,2,FALSE), ""), "Other")</f>
        <v/>
      </c>
      <c r="H5438" t="str">
        <f>IFERROR(IF(RawData!H5440&lt;&gt;"", VLOOKUP(TRIM(RawData!H5440),PHCODE,2,FALSE), ""), "Other")</f>
        <v/>
      </c>
      <c r="I5438" t="str">
        <f>IFERROR(IF(RawData!I5440&lt;&gt;"", VLOOKUP(TRIM(RawData!I5440),PHCODE,2,FALSE), ""), "Other")</f>
        <v/>
      </c>
      <c r="J5438" t="str">
        <f>TRIM(RawData!L5440)</f>
        <v/>
      </c>
      <c r="K5438">
        <f>'Risk Calculation Tables'!AD5006</f>
        <v>0</v>
      </c>
      <c r="L5438" t="str">
        <f>TRIM(RawData!J5440)</f>
        <v/>
      </c>
      <c r="M5438" t="str">
        <f>TRIM(RawData!K5440)</f>
        <v/>
      </c>
    </row>
    <row r="5439" spans="1:13" x14ac:dyDescent="0.3">
      <c r="A5439">
        <f>RawData!A5441</f>
        <v>0</v>
      </c>
      <c r="B5439" t="str">
        <f>IF(RawData!B5441&lt;&gt;"", (VLOOKUP(RawData!B5441,AgeCat,2,TRUE)), "")</f>
        <v/>
      </c>
      <c r="C5439" t="str">
        <f>TRIM(RawData!C5441)</f>
        <v/>
      </c>
      <c r="D5439" s="4">
        <f>RawData!D5441</f>
        <v>0</v>
      </c>
      <c r="E5439">
        <f>RawData!E5441</f>
        <v>0</v>
      </c>
      <c r="F5439" t="str">
        <f>IFERROR(IF(RawData!F5441&lt;&gt;"", VLOOKUP(TRIM(RawData!F5441),ICD10Code,2,FALSE), ""), "Other")</f>
        <v/>
      </c>
      <c r="G5439" t="str">
        <f>IFERROR(IF(RawData!G5441&lt;&gt;"", VLOOKUP(TRIM(RawData!G5441),ICD10Code,2,FALSE), ""), "Other")</f>
        <v/>
      </c>
      <c r="H5439" t="str">
        <f>IFERROR(IF(RawData!H5441&lt;&gt;"", VLOOKUP(TRIM(RawData!H5441),PHCODE,2,FALSE), ""), "Other")</f>
        <v/>
      </c>
      <c r="I5439" t="str">
        <f>IFERROR(IF(RawData!I5441&lt;&gt;"", VLOOKUP(TRIM(RawData!I5441),PHCODE,2,FALSE), ""), "Other")</f>
        <v/>
      </c>
      <c r="J5439" t="str">
        <f>TRIM(RawData!L5441)</f>
        <v/>
      </c>
      <c r="K5439">
        <f>'Risk Calculation Tables'!AD5007</f>
        <v>0</v>
      </c>
      <c r="L5439" t="str">
        <f>TRIM(RawData!J5441)</f>
        <v/>
      </c>
      <c r="M5439" t="str">
        <f>TRIM(RawData!K5441)</f>
        <v/>
      </c>
    </row>
    <row r="5440" spans="1:13" x14ac:dyDescent="0.3">
      <c r="A5440">
        <f>RawData!A5442</f>
        <v>0</v>
      </c>
      <c r="B5440" t="str">
        <f>IF(RawData!B5442&lt;&gt;"", (VLOOKUP(RawData!B5442,AgeCat,2,TRUE)), "")</f>
        <v/>
      </c>
      <c r="C5440" t="str">
        <f>TRIM(RawData!C5442)</f>
        <v/>
      </c>
      <c r="D5440" s="4">
        <f>RawData!D5442</f>
        <v>0</v>
      </c>
      <c r="E5440">
        <f>RawData!E5442</f>
        <v>0</v>
      </c>
      <c r="F5440" t="str">
        <f>IFERROR(IF(RawData!F5442&lt;&gt;"", VLOOKUP(TRIM(RawData!F5442),ICD10Code,2,FALSE), ""), "Other")</f>
        <v/>
      </c>
      <c r="G5440" t="str">
        <f>IFERROR(IF(RawData!G5442&lt;&gt;"", VLOOKUP(TRIM(RawData!G5442),ICD10Code,2,FALSE), ""), "Other")</f>
        <v/>
      </c>
      <c r="H5440" t="str">
        <f>IFERROR(IF(RawData!H5442&lt;&gt;"", VLOOKUP(TRIM(RawData!H5442),PHCODE,2,FALSE), ""), "Other")</f>
        <v/>
      </c>
      <c r="I5440" t="str">
        <f>IFERROR(IF(RawData!I5442&lt;&gt;"", VLOOKUP(TRIM(RawData!I5442),PHCODE,2,FALSE), ""), "Other")</f>
        <v/>
      </c>
      <c r="J5440" t="str">
        <f>TRIM(RawData!L5442)</f>
        <v/>
      </c>
      <c r="K5440">
        <f>'Risk Calculation Tables'!AD5008</f>
        <v>0</v>
      </c>
      <c r="L5440" t="str">
        <f>TRIM(RawData!J5442)</f>
        <v/>
      </c>
      <c r="M5440" t="str">
        <f>TRIM(RawData!K5442)</f>
        <v/>
      </c>
    </row>
    <row r="5441" spans="1:13" x14ac:dyDescent="0.3">
      <c r="A5441">
        <f>RawData!A5443</f>
        <v>0</v>
      </c>
      <c r="B5441" t="str">
        <f>IF(RawData!B5443&lt;&gt;"", (VLOOKUP(RawData!B5443,AgeCat,2,TRUE)), "")</f>
        <v/>
      </c>
      <c r="C5441" t="str">
        <f>TRIM(RawData!C5443)</f>
        <v/>
      </c>
      <c r="D5441" s="4">
        <f>RawData!D5443</f>
        <v>0</v>
      </c>
      <c r="E5441">
        <f>RawData!E5443</f>
        <v>0</v>
      </c>
      <c r="F5441" t="str">
        <f>IFERROR(IF(RawData!F5443&lt;&gt;"", VLOOKUP(TRIM(RawData!F5443),ICD10Code,2,FALSE), ""), "Other")</f>
        <v/>
      </c>
      <c r="G5441" t="str">
        <f>IFERROR(IF(RawData!G5443&lt;&gt;"", VLOOKUP(TRIM(RawData!G5443),ICD10Code,2,FALSE), ""), "Other")</f>
        <v/>
      </c>
      <c r="H5441" t="str">
        <f>IFERROR(IF(RawData!H5443&lt;&gt;"", VLOOKUP(TRIM(RawData!H5443),PHCODE,2,FALSE), ""), "Other")</f>
        <v/>
      </c>
      <c r="I5441" t="str">
        <f>IFERROR(IF(RawData!I5443&lt;&gt;"", VLOOKUP(TRIM(RawData!I5443),PHCODE,2,FALSE), ""), "Other")</f>
        <v/>
      </c>
      <c r="J5441" t="str">
        <f>TRIM(RawData!L5443)</f>
        <v/>
      </c>
      <c r="K5441">
        <f>'Risk Calculation Tables'!AD5009</f>
        <v>0</v>
      </c>
      <c r="L5441" t="str">
        <f>TRIM(RawData!J5443)</f>
        <v/>
      </c>
      <c r="M5441" t="str">
        <f>TRIM(RawData!K5443)</f>
        <v/>
      </c>
    </row>
    <row r="5442" spans="1:13" x14ac:dyDescent="0.3">
      <c r="A5442">
        <f>RawData!A5444</f>
        <v>0</v>
      </c>
      <c r="B5442" t="str">
        <f>IF(RawData!B5444&lt;&gt;"", (VLOOKUP(RawData!B5444,AgeCat,2,TRUE)), "")</f>
        <v/>
      </c>
      <c r="C5442" t="str">
        <f>TRIM(RawData!C5444)</f>
        <v/>
      </c>
      <c r="D5442" s="4">
        <f>RawData!D5444</f>
        <v>0</v>
      </c>
      <c r="E5442">
        <f>RawData!E5444</f>
        <v>0</v>
      </c>
      <c r="F5442" t="str">
        <f>IFERROR(IF(RawData!F5444&lt;&gt;"", VLOOKUP(TRIM(RawData!F5444),ICD10Code,2,FALSE), ""), "Other")</f>
        <v/>
      </c>
      <c r="G5442" t="str">
        <f>IFERROR(IF(RawData!G5444&lt;&gt;"", VLOOKUP(TRIM(RawData!G5444),ICD10Code,2,FALSE), ""), "Other")</f>
        <v/>
      </c>
      <c r="H5442" t="str">
        <f>IFERROR(IF(RawData!H5444&lt;&gt;"", VLOOKUP(TRIM(RawData!H5444),PHCODE,2,FALSE), ""), "Other")</f>
        <v/>
      </c>
      <c r="I5442" t="str">
        <f>IFERROR(IF(RawData!I5444&lt;&gt;"", VLOOKUP(TRIM(RawData!I5444),PHCODE,2,FALSE), ""), "Other")</f>
        <v/>
      </c>
      <c r="J5442" t="str">
        <f>TRIM(RawData!L5444)</f>
        <v/>
      </c>
      <c r="K5442">
        <f>'Risk Calculation Tables'!AD5010</f>
        <v>0</v>
      </c>
      <c r="L5442" t="str">
        <f>TRIM(RawData!J5444)</f>
        <v/>
      </c>
      <c r="M5442" t="str">
        <f>TRIM(RawData!K5444)</f>
        <v/>
      </c>
    </row>
    <row r="5443" spans="1:13" x14ac:dyDescent="0.3">
      <c r="A5443">
        <f>RawData!A5445</f>
        <v>0</v>
      </c>
      <c r="B5443" t="str">
        <f>IF(RawData!B5445&lt;&gt;"", (VLOOKUP(RawData!B5445,AgeCat,2,TRUE)), "")</f>
        <v/>
      </c>
      <c r="C5443" t="str">
        <f>TRIM(RawData!C5445)</f>
        <v/>
      </c>
      <c r="D5443" s="4">
        <f>RawData!D5445</f>
        <v>0</v>
      </c>
      <c r="E5443">
        <f>RawData!E5445</f>
        <v>0</v>
      </c>
      <c r="F5443" t="str">
        <f>IFERROR(IF(RawData!F5445&lt;&gt;"", VLOOKUP(TRIM(RawData!F5445),ICD10Code,2,FALSE), ""), "Other")</f>
        <v/>
      </c>
      <c r="G5443" t="str">
        <f>IFERROR(IF(RawData!G5445&lt;&gt;"", VLOOKUP(TRIM(RawData!G5445),ICD10Code,2,FALSE), ""), "Other")</f>
        <v/>
      </c>
      <c r="H5443" t="str">
        <f>IFERROR(IF(RawData!H5445&lt;&gt;"", VLOOKUP(TRIM(RawData!H5445),PHCODE,2,FALSE), ""), "Other")</f>
        <v/>
      </c>
      <c r="I5443" t="str">
        <f>IFERROR(IF(RawData!I5445&lt;&gt;"", VLOOKUP(TRIM(RawData!I5445),PHCODE,2,FALSE), ""), "Other")</f>
        <v/>
      </c>
      <c r="J5443" t="str">
        <f>TRIM(RawData!L5445)</f>
        <v/>
      </c>
      <c r="K5443">
        <f>'Risk Calculation Tables'!AD5011</f>
        <v>0</v>
      </c>
      <c r="L5443" t="str">
        <f>TRIM(RawData!J5445)</f>
        <v/>
      </c>
      <c r="M5443" t="str">
        <f>TRIM(RawData!K5445)</f>
        <v/>
      </c>
    </row>
    <row r="5444" spans="1:13" x14ac:dyDescent="0.3">
      <c r="A5444">
        <f>RawData!A5446</f>
        <v>0</v>
      </c>
      <c r="B5444" t="str">
        <f>IF(RawData!B5446&lt;&gt;"", (VLOOKUP(RawData!B5446,AgeCat,2,TRUE)), "")</f>
        <v/>
      </c>
      <c r="C5444" t="str">
        <f>TRIM(RawData!C5446)</f>
        <v/>
      </c>
      <c r="D5444" s="4">
        <f>RawData!D5446</f>
        <v>0</v>
      </c>
      <c r="E5444">
        <f>RawData!E5446</f>
        <v>0</v>
      </c>
      <c r="F5444" t="str">
        <f>IFERROR(IF(RawData!F5446&lt;&gt;"", VLOOKUP(TRIM(RawData!F5446),ICD10Code,2,FALSE), ""), "Other")</f>
        <v/>
      </c>
      <c r="G5444" t="str">
        <f>IFERROR(IF(RawData!G5446&lt;&gt;"", VLOOKUP(TRIM(RawData!G5446),ICD10Code,2,FALSE), ""), "Other")</f>
        <v/>
      </c>
      <c r="H5444" t="str">
        <f>IFERROR(IF(RawData!H5446&lt;&gt;"", VLOOKUP(TRIM(RawData!H5446),PHCODE,2,FALSE), ""), "Other")</f>
        <v/>
      </c>
      <c r="I5444" t="str">
        <f>IFERROR(IF(RawData!I5446&lt;&gt;"", VLOOKUP(TRIM(RawData!I5446),PHCODE,2,FALSE), ""), "Other")</f>
        <v/>
      </c>
      <c r="J5444" t="str">
        <f>TRIM(RawData!L5446)</f>
        <v/>
      </c>
      <c r="K5444">
        <f>'Risk Calculation Tables'!AD5012</f>
        <v>0</v>
      </c>
      <c r="L5444" t="str">
        <f>TRIM(RawData!J5446)</f>
        <v/>
      </c>
      <c r="M5444" t="str">
        <f>TRIM(RawData!K5446)</f>
        <v/>
      </c>
    </row>
    <row r="5445" spans="1:13" x14ac:dyDescent="0.3">
      <c r="A5445">
        <f>RawData!A5447</f>
        <v>0</v>
      </c>
      <c r="B5445" t="str">
        <f>IF(RawData!B5447&lt;&gt;"", (VLOOKUP(RawData!B5447,AgeCat,2,TRUE)), "")</f>
        <v/>
      </c>
      <c r="C5445" t="str">
        <f>TRIM(RawData!C5447)</f>
        <v/>
      </c>
      <c r="D5445" s="4">
        <f>RawData!D5447</f>
        <v>0</v>
      </c>
      <c r="E5445">
        <f>RawData!E5447</f>
        <v>0</v>
      </c>
      <c r="F5445" t="str">
        <f>IFERROR(IF(RawData!F5447&lt;&gt;"", VLOOKUP(TRIM(RawData!F5447),ICD10Code,2,FALSE), ""), "Other")</f>
        <v/>
      </c>
      <c r="G5445" t="str">
        <f>IFERROR(IF(RawData!G5447&lt;&gt;"", VLOOKUP(TRIM(RawData!G5447),ICD10Code,2,FALSE), ""), "Other")</f>
        <v/>
      </c>
      <c r="H5445" t="str">
        <f>IFERROR(IF(RawData!H5447&lt;&gt;"", VLOOKUP(TRIM(RawData!H5447),PHCODE,2,FALSE), ""), "Other")</f>
        <v/>
      </c>
      <c r="I5445" t="str">
        <f>IFERROR(IF(RawData!I5447&lt;&gt;"", VLOOKUP(TRIM(RawData!I5447),PHCODE,2,FALSE), ""), "Other")</f>
        <v/>
      </c>
      <c r="J5445" t="str">
        <f>TRIM(RawData!L5447)</f>
        <v/>
      </c>
      <c r="K5445">
        <f>'Risk Calculation Tables'!AD5013</f>
        <v>0</v>
      </c>
      <c r="L5445" t="str">
        <f>TRIM(RawData!J5447)</f>
        <v/>
      </c>
      <c r="M5445" t="str">
        <f>TRIM(RawData!K5447)</f>
        <v/>
      </c>
    </row>
    <row r="5446" spans="1:13" x14ac:dyDescent="0.3">
      <c r="A5446">
        <f>RawData!A5448</f>
        <v>0</v>
      </c>
      <c r="B5446" t="str">
        <f>IF(RawData!B5448&lt;&gt;"", (VLOOKUP(RawData!B5448,AgeCat,2,TRUE)), "")</f>
        <v/>
      </c>
      <c r="C5446" t="str">
        <f>TRIM(RawData!C5448)</f>
        <v/>
      </c>
      <c r="D5446" s="4">
        <f>RawData!D5448</f>
        <v>0</v>
      </c>
      <c r="E5446">
        <f>RawData!E5448</f>
        <v>0</v>
      </c>
      <c r="F5446" t="str">
        <f>IFERROR(IF(RawData!F5448&lt;&gt;"", VLOOKUP(TRIM(RawData!F5448),ICD10Code,2,FALSE), ""), "Other")</f>
        <v/>
      </c>
      <c r="G5446" t="str">
        <f>IFERROR(IF(RawData!G5448&lt;&gt;"", VLOOKUP(TRIM(RawData!G5448),ICD10Code,2,FALSE), ""), "Other")</f>
        <v/>
      </c>
      <c r="H5446" t="str">
        <f>IFERROR(IF(RawData!H5448&lt;&gt;"", VLOOKUP(TRIM(RawData!H5448),PHCODE,2,FALSE), ""), "Other")</f>
        <v/>
      </c>
      <c r="I5446" t="str">
        <f>IFERROR(IF(RawData!I5448&lt;&gt;"", VLOOKUP(TRIM(RawData!I5448),PHCODE,2,FALSE), ""), "Other")</f>
        <v/>
      </c>
      <c r="J5446" t="str">
        <f>TRIM(RawData!L5448)</f>
        <v/>
      </c>
      <c r="K5446">
        <f>'Risk Calculation Tables'!AD5014</f>
        <v>0</v>
      </c>
      <c r="L5446" t="str">
        <f>TRIM(RawData!J5448)</f>
        <v/>
      </c>
      <c r="M5446" t="str">
        <f>TRIM(RawData!K5448)</f>
        <v/>
      </c>
    </row>
    <row r="5447" spans="1:13" x14ac:dyDescent="0.3">
      <c r="A5447">
        <f>RawData!A5449</f>
        <v>0</v>
      </c>
      <c r="B5447" t="str">
        <f>IF(RawData!B5449&lt;&gt;"", (VLOOKUP(RawData!B5449,AgeCat,2,TRUE)), "")</f>
        <v/>
      </c>
      <c r="C5447" t="str">
        <f>TRIM(RawData!C5449)</f>
        <v/>
      </c>
      <c r="D5447" s="4">
        <f>RawData!D5449</f>
        <v>0</v>
      </c>
      <c r="E5447">
        <f>RawData!E5449</f>
        <v>0</v>
      </c>
      <c r="F5447" t="str">
        <f>IFERROR(IF(RawData!F5449&lt;&gt;"", VLOOKUP(TRIM(RawData!F5449),ICD10Code,2,FALSE), ""), "Other")</f>
        <v/>
      </c>
      <c r="G5447" t="str">
        <f>IFERROR(IF(RawData!G5449&lt;&gt;"", VLOOKUP(TRIM(RawData!G5449),ICD10Code,2,FALSE), ""), "Other")</f>
        <v/>
      </c>
      <c r="H5447" t="str">
        <f>IFERROR(IF(RawData!H5449&lt;&gt;"", VLOOKUP(TRIM(RawData!H5449),PHCODE,2,FALSE), ""), "Other")</f>
        <v/>
      </c>
      <c r="I5447" t="str">
        <f>IFERROR(IF(RawData!I5449&lt;&gt;"", VLOOKUP(TRIM(RawData!I5449),PHCODE,2,FALSE), ""), "Other")</f>
        <v/>
      </c>
      <c r="J5447" t="str">
        <f>TRIM(RawData!L5449)</f>
        <v/>
      </c>
      <c r="K5447">
        <f>'Risk Calculation Tables'!AD5015</f>
        <v>0</v>
      </c>
      <c r="L5447" t="str">
        <f>TRIM(RawData!J5449)</f>
        <v/>
      </c>
      <c r="M5447" t="str">
        <f>TRIM(RawData!K5449)</f>
        <v/>
      </c>
    </row>
    <row r="5448" spans="1:13" x14ac:dyDescent="0.3">
      <c r="A5448">
        <f>RawData!A5450</f>
        <v>0</v>
      </c>
      <c r="B5448" t="str">
        <f>IF(RawData!B5450&lt;&gt;"", (VLOOKUP(RawData!B5450,AgeCat,2,TRUE)), "")</f>
        <v/>
      </c>
      <c r="C5448" t="str">
        <f>TRIM(RawData!C5450)</f>
        <v/>
      </c>
      <c r="D5448" s="4">
        <f>RawData!D5450</f>
        <v>0</v>
      </c>
      <c r="E5448">
        <f>RawData!E5450</f>
        <v>0</v>
      </c>
      <c r="F5448" t="str">
        <f>IFERROR(IF(RawData!F5450&lt;&gt;"", VLOOKUP(TRIM(RawData!F5450),ICD10Code,2,FALSE), ""), "Other")</f>
        <v/>
      </c>
      <c r="G5448" t="str">
        <f>IFERROR(IF(RawData!G5450&lt;&gt;"", VLOOKUP(TRIM(RawData!G5450),ICD10Code,2,FALSE), ""), "Other")</f>
        <v/>
      </c>
      <c r="H5448" t="str">
        <f>IFERROR(IF(RawData!H5450&lt;&gt;"", VLOOKUP(TRIM(RawData!H5450),PHCODE,2,FALSE), ""), "Other")</f>
        <v/>
      </c>
      <c r="I5448" t="str">
        <f>IFERROR(IF(RawData!I5450&lt;&gt;"", VLOOKUP(TRIM(RawData!I5450),PHCODE,2,FALSE), ""), "Other")</f>
        <v/>
      </c>
      <c r="J5448" t="str">
        <f>TRIM(RawData!L5450)</f>
        <v/>
      </c>
      <c r="K5448">
        <f>'Risk Calculation Tables'!AD5016</f>
        <v>0</v>
      </c>
      <c r="L5448" t="str">
        <f>TRIM(RawData!J5450)</f>
        <v/>
      </c>
      <c r="M5448" t="str">
        <f>TRIM(RawData!K5450)</f>
        <v/>
      </c>
    </row>
    <row r="5449" spans="1:13" x14ac:dyDescent="0.3">
      <c r="A5449">
        <f>RawData!A5451</f>
        <v>0</v>
      </c>
      <c r="B5449" t="str">
        <f>IF(RawData!B5451&lt;&gt;"", (VLOOKUP(RawData!B5451,AgeCat,2,TRUE)), "")</f>
        <v/>
      </c>
      <c r="C5449" t="str">
        <f>TRIM(RawData!C5451)</f>
        <v/>
      </c>
      <c r="D5449" s="4">
        <f>RawData!D5451</f>
        <v>0</v>
      </c>
      <c r="E5449">
        <f>RawData!E5451</f>
        <v>0</v>
      </c>
      <c r="F5449" t="str">
        <f>IFERROR(IF(RawData!F5451&lt;&gt;"", VLOOKUP(TRIM(RawData!F5451),ICD10Code,2,FALSE), ""), "Other")</f>
        <v/>
      </c>
      <c r="G5449" t="str">
        <f>IFERROR(IF(RawData!G5451&lt;&gt;"", VLOOKUP(TRIM(RawData!G5451),ICD10Code,2,FALSE), ""), "Other")</f>
        <v/>
      </c>
      <c r="H5449" t="str">
        <f>IFERROR(IF(RawData!H5451&lt;&gt;"", VLOOKUP(TRIM(RawData!H5451),PHCODE,2,FALSE), ""), "Other")</f>
        <v/>
      </c>
      <c r="I5449" t="str">
        <f>IFERROR(IF(RawData!I5451&lt;&gt;"", VLOOKUP(TRIM(RawData!I5451),PHCODE,2,FALSE), ""), "Other")</f>
        <v/>
      </c>
      <c r="J5449" t="str">
        <f>TRIM(RawData!L5451)</f>
        <v/>
      </c>
      <c r="K5449">
        <f>'Risk Calculation Tables'!AD5017</f>
        <v>0</v>
      </c>
      <c r="L5449" t="str">
        <f>TRIM(RawData!J5451)</f>
        <v/>
      </c>
      <c r="M5449" t="str">
        <f>TRIM(RawData!K5451)</f>
        <v/>
      </c>
    </row>
    <row r="5450" spans="1:13" x14ac:dyDescent="0.3">
      <c r="A5450">
        <f>RawData!A5452</f>
        <v>0</v>
      </c>
      <c r="B5450" t="str">
        <f>IF(RawData!B5452&lt;&gt;"", (VLOOKUP(RawData!B5452,AgeCat,2,TRUE)), "")</f>
        <v/>
      </c>
      <c r="C5450" t="str">
        <f>TRIM(RawData!C5452)</f>
        <v/>
      </c>
      <c r="D5450" s="4">
        <f>RawData!D5452</f>
        <v>0</v>
      </c>
      <c r="E5450">
        <f>RawData!E5452</f>
        <v>0</v>
      </c>
      <c r="F5450" t="str">
        <f>IFERROR(IF(RawData!F5452&lt;&gt;"", VLOOKUP(TRIM(RawData!F5452),ICD10Code,2,FALSE), ""), "Other")</f>
        <v/>
      </c>
      <c r="G5450" t="str">
        <f>IFERROR(IF(RawData!G5452&lt;&gt;"", VLOOKUP(TRIM(RawData!G5452),ICD10Code,2,FALSE), ""), "Other")</f>
        <v/>
      </c>
      <c r="H5450" t="str">
        <f>IFERROR(IF(RawData!H5452&lt;&gt;"", VLOOKUP(TRIM(RawData!H5452),PHCODE,2,FALSE), ""), "Other")</f>
        <v/>
      </c>
      <c r="I5450" t="str">
        <f>IFERROR(IF(RawData!I5452&lt;&gt;"", VLOOKUP(TRIM(RawData!I5452),PHCODE,2,FALSE), ""), "Other")</f>
        <v/>
      </c>
      <c r="J5450" t="str">
        <f>TRIM(RawData!L5452)</f>
        <v/>
      </c>
      <c r="K5450">
        <f>'Risk Calculation Tables'!AD5018</f>
        <v>0</v>
      </c>
      <c r="L5450" t="str">
        <f>TRIM(RawData!J5452)</f>
        <v/>
      </c>
      <c r="M5450" t="str">
        <f>TRIM(RawData!K5452)</f>
        <v/>
      </c>
    </row>
    <row r="5451" spans="1:13" x14ac:dyDescent="0.3">
      <c r="A5451">
        <f>RawData!A5453</f>
        <v>0</v>
      </c>
      <c r="B5451" t="str">
        <f>IF(RawData!B5453&lt;&gt;"", (VLOOKUP(RawData!B5453,AgeCat,2,TRUE)), "")</f>
        <v/>
      </c>
      <c r="C5451" t="str">
        <f>TRIM(RawData!C5453)</f>
        <v/>
      </c>
      <c r="D5451" s="4">
        <f>RawData!D5453</f>
        <v>0</v>
      </c>
      <c r="E5451">
        <f>RawData!E5453</f>
        <v>0</v>
      </c>
      <c r="F5451" t="str">
        <f>IFERROR(IF(RawData!F5453&lt;&gt;"", VLOOKUP(TRIM(RawData!F5453),ICD10Code,2,FALSE), ""), "Other")</f>
        <v/>
      </c>
      <c r="G5451" t="str">
        <f>IFERROR(IF(RawData!G5453&lt;&gt;"", VLOOKUP(TRIM(RawData!G5453),ICD10Code,2,FALSE), ""), "Other")</f>
        <v/>
      </c>
      <c r="H5451" t="str">
        <f>IFERROR(IF(RawData!H5453&lt;&gt;"", VLOOKUP(TRIM(RawData!H5453),PHCODE,2,FALSE), ""), "Other")</f>
        <v/>
      </c>
      <c r="I5451" t="str">
        <f>IFERROR(IF(RawData!I5453&lt;&gt;"", VLOOKUP(TRIM(RawData!I5453),PHCODE,2,FALSE), ""), "Other")</f>
        <v/>
      </c>
      <c r="J5451" t="str">
        <f>TRIM(RawData!L5453)</f>
        <v/>
      </c>
      <c r="K5451">
        <f>'Risk Calculation Tables'!AD5019</f>
        <v>0</v>
      </c>
      <c r="L5451" t="str">
        <f>TRIM(RawData!J5453)</f>
        <v/>
      </c>
      <c r="M5451" t="str">
        <f>TRIM(RawData!K5453)</f>
        <v/>
      </c>
    </row>
    <row r="5452" spans="1:13" x14ac:dyDescent="0.3">
      <c r="A5452">
        <f>RawData!A5454</f>
        <v>0</v>
      </c>
      <c r="B5452" t="str">
        <f>IF(RawData!B5454&lt;&gt;"", (VLOOKUP(RawData!B5454,AgeCat,2,TRUE)), "")</f>
        <v/>
      </c>
      <c r="C5452" t="str">
        <f>TRIM(RawData!C5454)</f>
        <v/>
      </c>
      <c r="D5452" s="4">
        <f>RawData!D5454</f>
        <v>0</v>
      </c>
      <c r="E5452">
        <f>RawData!E5454</f>
        <v>0</v>
      </c>
      <c r="F5452" t="str">
        <f>IFERROR(IF(RawData!F5454&lt;&gt;"", VLOOKUP(TRIM(RawData!F5454),ICD10Code,2,FALSE), ""), "Other")</f>
        <v/>
      </c>
      <c r="G5452" t="str">
        <f>IFERROR(IF(RawData!G5454&lt;&gt;"", VLOOKUP(TRIM(RawData!G5454),ICD10Code,2,FALSE), ""), "Other")</f>
        <v/>
      </c>
      <c r="H5452" t="str">
        <f>IFERROR(IF(RawData!H5454&lt;&gt;"", VLOOKUP(TRIM(RawData!H5454),PHCODE,2,FALSE), ""), "Other")</f>
        <v/>
      </c>
      <c r="I5452" t="str">
        <f>IFERROR(IF(RawData!I5454&lt;&gt;"", VLOOKUP(TRIM(RawData!I5454),PHCODE,2,FALSE), ""), "Other")</f>
        <v/>
      </c>
      <c r="J5452" t="str">
        <f>TRIM(RawData!L5454)</f>
        <v/>
      </c>
      <c r="K5452">
        <f>'Risk Calculation Tables'!AD5020</f>
        <v>0</v>
      </c>
      <c r="L5452" t="str">
        <f>TRIM(RawData!J5454)</f>
        <v/>
      </c>
      <c r="M5452" t="str">
        <f>TRIM(RawData!K5454)</f>
        <v/>
      </c>
    </row>
    <row r="5453" spans="1:13" x14ac:dyDescent="0.3">
      <c r="A5453">
        <f>RawData!A5455</f>
        <v>0</v>
      </c>
      <c r="B5453" t="str">
        <f>IF(RawData!B5455&lt;&gt;"", (VLOOKUP(RawData!B5455,AgeCat,2,TRUE)), "")</f>
        <v/>
      </c>
      <c r="C5453" t="str">
        <f>TRIM(RawData!C5455)</f>
        <v/>
      </c>
      <c r="D5453" s="4">
        <f>RawData!D5455</f>
        <v>0</v>
      </c>
      <c r="E5453">
        <f>RawData!E5455</f>
        <v>0</v>
      </c>
      <c r="F5453" t="str">
        <f>IFERROR(IF(RawData!F5455&lt;&gt;"", VLOOKUP(TRIM(RawData!F5455),ICD10Code,2,FALSE), ""), "Other")</f>
        <v/>
      </c>
      <c r="G5453" t="str">
        <f>IFERROR(IF(RawData!G5455&lt;&gt;"", VLOOKUP(TRIM(RawData!G5455),ICD10Code,2,FALSE), ""), "Other")</f>
        <v/>
      </c>
      <c r="H5453" t="str">
        <f>IFERROR(IF(RawData!H5455&lt;&gt;"", VLOOKUP(TRIM(RawData!H5455),PHCODE,2,FALSE), ""), "Other")</f>
        <v/>
      </c>
      <c r="I5453" t="str">
        <f>IFERROR(IF(RawData!I5455&lt;&gt;"", VLOOKUP(TRIM(RawData!I5455),PHCODE,2,FALSE), ""), "Other")</f>
        <v/>
      </c>
      <c r="J5453" t="str">
        <f>TRIM(RawData!L5455)</f>
        <v/>
      </c>
      <c r="K5453">
        <f>'Risk Calculation Tables'!AD5021</f>
        <v>0</v>
      </c>
      <c r="L5453" t="str">
        <f>TRIM(RawData!J5455)</f>
        <v/>
      </c>
      <c r="M5453" t="str">
        <f>TRIM(RawData!K5455)</f>
        <v/>
      </c>
    </row>
    <row r="5454" spans="1:13" x14ac:dyDescent="0.3">
      <c r="A5454">
        <f>RawData!A5456</f>
        <v>0</v>
      </c>
      <c r="B5454" t="str">
        <f>IF(RawData!B5456&lt;&gt;"", (VLOOKUP(RawData!B5456,AgeCat,2,TRUE)), "")</f>
        <v/>
      </c>
      <c r="C5454" t="str">
        <f>TRIM(RawData!C5456)</f>
        <v/>
      </c>
      <c r="D5454" s="4">
        <f>RawData!D5456</f>
        <v>0</v>
      </c>
      <c r="E5454">
        <f>RawData!E5456</f>
        <v>0</v>
      </c>
      <c r="F5454" t="str">
        <f>IFERROR(IF(RawData!F5456&lt;&gt;"", VLOOKUP(TRIM(RawData!F5456),ICD10Code,2,FALSE), ""), "Other")</f>
        <v/>
      </c>
      <c r="G5454" t="str">
        <f>IFERROR(IF(RawData!G5456&lt;&gt;"", VLOOKUP(TRIM(RawData!G5456),ICD10Code,2,FALSE), ""), "Other")</f>
        <v/>
      </c>
      <c r="H5454" t="str">
        <f>IFERROR(IF(RawData!H5456&lt;&gt;"", VLOOKUP(TRIM(RawData!H5456),PHCODE,2,FALSE), ""), "Other")</f>
        <v/>
      </c>
      <c r="I5454" t="str">
        <f>IFERROR(IF(RawData!I5456&lt;&gt;"", VLOOKUP(TRIM(RawData!I5456),PHCODE,2,FALSE), ""), "Other")</f>
        <v/>
      </c>
      <c r="J5454" t="str">
        <f>TRIM(RawData!L5456)</f>
        <v/>
      </c>
      <c r="K5454">
        <f>'Risk Calculation Tables'!AD5022</f>
        <v>0</v>
      </c>
      <c r="L5454" t="str">
        <f>TRIM(RawData!J5456)</f>
        <v/>
      </c>
      <c r="M5454" t="str">
        <f>TRIM(RawData!K5456)</f>
        <v/>
      </c>
    </row>
    <row r="5455" spans="1:13" x14ac:dyDescent="0.3">
      <c r="A5455">
        <f>RawData!A5457</f>
        <v>0</v>
      </c>
      <c r="B5455" t="str">
        <f>IF(RawData!B5457&lt;&gt;"", (VLOOKUP(RawData!B5457,AgeCat,2,TRUE)), "")</f>
        <v/>
      </c>
      <c r="C5455" t="str">
        <f>TRIM(RawData!C5457)</f>
        <v/>
      </c>
      <c r="D5455" s="4">
        <f>RawData!D5457</f>
        <v>0</v>
      </c>
      <c r="E5455">
        <f>RawData!E5457</f>
        <v>0</v>
      </c>
      <c r="F5455" t="str">
        <f>IFERROR(IF(RawData!F5457&lt;&gt;"", VLOOKUP(TRIM(RawData!F5457),ICD10Code,2,FALSE), ""), "Other")</f>
        <v/>
      </c>
      <c r="G5455" t="str">
        <f>IFERROR(IF(RawData!G5457&lt;&gt;"", VLOOKUP(TRIM(RawData!G5457),ICD10Code,2,FALSE), ""), "Other")</f>
        <v/>
      </c>
      <c r="H5455" t="str">
        <f>IFERROR(IF(RawData!H5457&lt;&gt;"", VLOOKUP(TRIM(RawData!H5457),PHCODE,2,FALSE), ""), "Other")</f>
        <v/>
      </c>
      <c r="I5455" t="str">
        <f>IFERROR(IF(RawData!I5457&lt;&gt;"", VLOOKUP(TRIM(RawData!I5457),PHCODE,2,FALSE), ""), "Other")</f>
        <v/>
      </c>
      <c r="J5455" t="str">
        <f>TRIM(RawData!L5457)</f>
        <v/>
      </c>
      <c r="K5455">
        <f>'Risk Calculation Tables'!AD5023</f>
        <v>0</v>
      </c>
      <c r="L5455" t="str">
        <f>TRIM(RawData!J5457)</f>
        <v/>
      </c>
      <c r="M5455" t="str">
        <f>TRIM(RawData!K5457)</f>
        <v/>
      </c>
    </row>
    <row r="5456" spans="1:13" x14ac:dyDescent="0.3">
      <c r="A5456">
        <f>RawData!A5458</f>
        <v>0</v>
      </c>
      <c r="B5456" t="str">
        <f>IF(RawData!B5458&lt;&gt;"", (VLOOKUP(RawData!B5458,AgeCat,2,TRUE)), "")</f>
        <v/>
      </c>
      <c r="C5456" t="str">
        <f>TRIM(RawData!C5458)</f>
        <v/>
      </c>
      <c r="D5456" s="4">
        <f>RawData!D5458</f>
        <v>0</v>
      </c>
      <c r="E5456">
        <f>RawData!E5458</f>
        <v>0</v>
      </c>
      <c r="F5456" t="str">
        <f>IFERROR(IF(RawData!F5458&lt;&gt;"", VLOOKUP(TRIM(RawData!F5458),ICD10Code,2,FALSE), ""), "Other")</f>
        <v/>
      </c>
      <c r="G5456" t="str">
        <f>IFERROR(IF(RawData!G5458&lt;&gt;"", VLOOKUP(TRIM(RawData!G5458),ICD10Code,2,FALSE), ""), "Other")</f>
        <v/>
      </c>
      <c r="H5456" t="str">
        <f>IFERROR(IF(RawData!H5458&lt;&gt;"", VLOOKUP(TRIM(RawData!H5458),PHCODE,2,FALSE), ""), "Other")</f>
        <v/>
      </c>
      <c r="I5456" t="str">
        <f>IFERROR(IF(RawData!I5458&lt;&gt;"", VLOOKUP(TRIM(RawData!I5458),PHCODE,2,FALSE), ""), "Other")</f>
        <v/>
      </c>
      <c r="J5456" t="str">
        <f>TRIM(RawData!L5458)</f>
        <v/>
      </c>
      <c r="K5456">
        <f>'Risk Calculation Tables'!AD5024</f>
        <v>0</v>
      </c>
      <c r="L5456" t="str">
        <f>TRIM(RawData!J5458)</f>
        <v/>
      </c>
      <c r="M5456" t="str">
        <f>TRIM(RawData!K5458)</f>
        <v/>
      </c>
    </row>
    <row r="5457" spans="1:13" x14ac:dyDescent="0.3">
      <c r="A5457">
        <f>RawData!A5459</f>
        <v>0</v>
      </c>
      <c r="B5457" t="str">
        <f>IF(RawData!B5459&lt;&gt;"", (VLOOKUP(RawData!B5459,AgeCat,2,TRUE)), "")</f>
        <v/>
      </c>
      <c r="C5457" t="str">
        <f>TRIM(RawData!C5459)</f>
        <v/>
      </c>
      <c r="D5457" s="4">
        <f>RawData!D5459</f>
        <v>0</v>
      </c>
      <c r="E5457">
        <f>RawData!E5459</f>
        <v>0</v>
      </c>
      <c r="F5457" t="str">
        <f>IFERROR(IF(RawData!F5459&lt;&gt;"", VLOOKUP(TRIM(RawData!F5459),ICD10Code,2,FALSE), ""), "Other")</f>
        <v/>
      </c>
      <c r="G5457" t="str">
        <f>IFERROR(IF(RawData!G5459&lt;&gt;"", VLOOKUP(TRIM(RawData!G5459),ICD10Code,2,FALSE), ""), "Other")</f>
        <v/>
      </c>
      <c r="H5457" t="str">
        <f>IFERROR(IF(RawData!H5459&lt;&gt;"", VLOOKUP(TRIM(RawData!H5459),PHCODE,2,FALSE), ""), "Other")</f>
        <v/>
      </c>
      <c r="I5457" t="str">
        <f>IFERROR(IF(RawData!I5459&lt;&gt;"", VLOOKUP(TRIM(RawData!I5459),PHCODE,2,FALSE), ""), "Other")</f>
        <v/>
      </c>
      <c r="J5457" t="str">
        <f>TRIM(RawData!L5459)</f>
        <v/>
      </c>
      <c r="K5457">
        <f>'Risk Calculation Tables'!AD5025</f>
        <v>0</v>
      </c>
      <c r="L5457" t="str">
        <f>TRIM(RawData!J5459)</f>
        <v/>
      </c>
      <c r="M5457" t="str">
        <f>TRIM(RawData!K5459)</f>
        <v/>
      </c>
    </row>
    <row r="5458" spans="1:13" x14ac:dyDescent="0.3">
      <c r="A5458">
        <f>RawData!A5460</f>
        <v>0</v>
      </c>
      <c r="B5458" t="str">
        <f>IF(RawData!B5460&lt;&gt;"", (VLOOKUP(RawData!B5460,AgeCat,2,TRUE)), "")</f>
        <v/>
      </c>
      <c r="C5458" t="str">
        <f>TRIM(RawData!C5460)</f>
        <v/>
      </c>
      <c r="D5458" s="4">
        <f>RawData!D5460</f>
        <v>0</v>
      </c>
      <c r="E5458">
        <f>RawData!E5460</f>
        <v>0</v>
      </c>
      <c r="F5458" t="str">
        <f>IFERROR(IF(RawData!F5460&lt;&gt;"", VLOOKUP(TRIM(RawData!F5460),ICD10Code,2,FALSE), ""), "Other")</f>
        <v/>
      </c>
      <c r="G5458" t="str">
        <f>IFERROR(IF(RawData!G5460&lt;&gt;"", VLOOKUP(TRIM(RawData!G5460),ICD10Code,2,FALSE), ""), "Other")</f>
        <v/>
      </c>
      <c r="H5458" t="str">
        <f>IFERROR(IF(RawData!H5460&lt;&gt;"", VLOOKUP(TRIM(RawData!H5460),PHCODE,2,FALSE), ""), "Other")</f>
        <v/>
      </c>
      <c r="I5458" t="str">
        <f>IFERROR(IF(RawData!I5460&lt;&gt;"", VLOOKUP(TRIM(RawData!I5460),PHCODE,2,FALSE), ""), "Other")</f>
        <v/>
      </c>
      <c r="J5458" t="str">
        <f>TRIM(RawData!L5460)</f>
        <v/>
      </c>
      <c r="K5458">
        <f>'Risk Calculation Tables'!AD5026</f>
        <v>0</v>
      </c>
      <c r="L5458" t="str">
        <f>TRIM(RawData!J5460)</f>
        <v/>
      </c>
      <c r="M5458" t="str">
        <f>TRIM(RawData!K5460)</f>
        <v/>
      </c>
    </row>
    <row r="5459" spans="1:13" x14ac:dyDescent="0.3">
      <c r="A5459">
        <f>RawData!A5461</f>
        <v>0</v>
      </c>
      <c r="B5459" t="str">
        <f>IF(RawData!B5461&lt;&gt;"", (VLOOKUP(RawData!B5461,AgeCat,2,TRUE)), "")</f>
        <v/>
      </c>
      <c r="C5459" t="str">
        <f>TRIM(RawData!C5461)</f>
        <v/>
      </c>
      <c r="D5459" s="4">
        <f>RawData!D5461</f>
        <v>0</v>
      </c>
      <c r="E5459">
        <f>RawData!E5461</f>
        <v>0</v>
      </c>
      <c r="F5459" t="str">
        <f>IFERROR(IF(RawData!F5461&lt;&gt;"", VLOOKUP(TRIM(RawData!F5461),ICD10Code,2,FALSE), ""), "Other")</f>
        <v/>
      </c>
      <c r="G5459" t="str">
        <f>IFERROR(IF(RawData!G5461&lt;&gt;"", VLOOKUP(TRIM(RawData!G5461),ICD10Code,2,FALSE), ""), "Other")</f>
        <v/>
      </c>
      <c r="H5459" t="str">
        <f>IFERROR(IF(RawData!H5461&lt;&gt;"", VLOOKUP(TRIM(RawData!H5461),PHCODE,2,FALSE), ""), "Other")</f>
        <v/>
      </c>
      <c r="I5459" t="str">
        <f>IFERROR(IF(RawData!I5461&lt;&gt;"", VLOOKUP(TRIM(RawData!I5461),PHCODE,2,FALSE), ""), "Other")</f>
        <v/>
      </c>
      <c r="J5459" t="str">
        <f>TRIM(RawData!L5461)</f>
        <v/>
      </c>
      <c r="K5459">
        <f>'Risk Calculation Tables'!AD5027</f>
        <v>0</v>
      </c>
      <c r="L5459" t="str">
        <f>TRIM(RawData!J5461)</f>
        <v/>
      </c>
      <c r="M5459" t="str">
        <f>TRIM(RawData!K5461)</f>
        <v/>
      </c>
    </row>
    <row r="5460" spans="1:13" x14ac:dyDescent="0.3">
      <c r="A5460">
        <f>RawData!A5462</f>
        <v>0</v>
      </c>
      <c r="B5460" t="str">
        <f>IF(RawData!B5462&lt;&gt;"", (VLOOKUP(RawData!B5462,AgeCat,2,TRUE)), "")</f>
        <v/>
      </c>
      <c r="C5460" t="str">
        <f>TRIM(RawData!C5462)</f>
        <v/>
      </c>
      <c r="D5460" s="4">
        <f>RawData!D5462</f>
        <v>0</v>
      </c>
      <c r="E5460">
        <f>RawData!E5462</f>
        <v>0</v>
      </c>
      <c r="F5460" t="str">
        <f>IFERROR(IF(RawData!F5462&lt;&gt;"", VLOOKUP(TRIM(RawData!F5462),ICD10Code,2,FALSE), ""), "Other")</f>
        <v/>
      </c>
      <c r="G5460" t="str">
        <f>IFERROR(IF(RawData!G5462&lt;&gt;"", VLOOKUP(TRIM(RawData!G5462),ICD10Code,2,FALSE), ""), "Other")</f>
        <v/>
      </c>
      <c r="H5460" t="str">
        <f>IFERROR(IF(RawData!H5462&lt;&gt;"", VLOOKUP(TRIM(RawData!H5462),PHCODE,2,FALSE), ""), "Other")</f>
        <v/>
      </c>
      <c r="I5460" t="str">
        <f>IFERROR(IF(RawData!I5462&lt;&gt;"", VLOOKUP(TRIM(RawData!I5462),PHCODE,2,FALSE), ""), "Other")</f>
        <v/>
      </c>
      <c r="J5460" t="str">
        <f>TRIM(RawData!L5462)</f>
        <v/>
      </c>
      <c r="K5460">
        <f>'Risk Calculation Tables'!AD5028</f>
        <v>0</v>
      </c>
      <c r="L5460" t="str">
        <f>TRIM(RawData!J5462)</f>
        <v/>
      </c>
      <c r="M5460" t="str">
        <f>TRIM(RawData!K5462)</f>
        <v/>
      </c>
    </row>
    <row r="5461" spans="1:13" x14ac:dyDescent="0.3">
      <c r="A5461">
        <f>RawData!A5463</f>
        <v>0</v>
      </c>
      <c r="B5461" t="str">
        <f>IF(RawData!B5463&lt;&gt;"", (VLOOKUP(RawData!B5463,AgeCat,2,TRUE)), "")</f>
        <v/>
      </c>
      <c r="C5461" t="str">
        <f>TRIM(RawData!C5463)</f>
        <v/>
      </c>
      <c r="D5461" s="4">
        <f>RawData!D5463</f>
        <v>0</v>
      </c>
      <c r="E5461">
        <f>RawData!E5463</f>
        <v>0</v>
      </c>
      <c r="F5461" t="str">
        <f>IFERROR(IF(RawData!F5463&lt;&gt;"", VLOOKUP(TRIM(RawData!F5463),ICD10Code,2,FALSE), ""), "Other")</f>
        <v/>
      </c>
      <c r="G5461" t="str">
        <f>IFERROR(IF(RawData!G5463&lt;&gt;"", VLOOKUP(TRIM(RawData!G5463),ICD10Code,2,FALSE), ""), "Other")</f>
        <v/>
      </c>
      <c r="H5461" t="str">
        <f>IFERROR(IF(RawData!H5463&lt;&gt;"", VLOOKUP(TRIM(RawData!H5463),PHCODE,2,FALSE), ""), "Other")</f>
        <v/>
      </c>
      <c r="I5461" t="str">
        <f>IFERROR(IF(RawData!I5463&lt;&gt;"", VLOOKUP(TRIM(RawData!I5463),PHCODE,2,FALSE), ""), "Other")</f>
        <v/>
      </c>
      <c r="J5461" t="str">
        <f>TRIM(RawData!L5463)</f>
        <v/>
      </c>
      <c r="K5461">
        <f>'Risk Calculation Tables'!AD5029</f>
        <v>0</v>
      </c>
      <c r="L5461" t="str">
        <f>TRIM(RawData!J5463)</f>
        <v/>
      </c>
      <c r="M5461" t="str">
        <f>TRIM(RawData!K5463)</f>
        <v/>
      </c>
    </row>
    <row r="5462" spans="1:13" x14ac:dyDescent="0.3">
      <c r="A5462">
        <f>RawData!A5464</f>
        <v>0</v>
      </c>
      <c r="B5462" t="str">
        <f>IF(RawData!B5464&lt;&gt;"", (VLOOKUP(RawData!B5464,AgeCat,2,TRUE)), "")</f>
        <v/>
      </c>
      <c r="C5462" t="str">
        <f>TRIM(RawData!C5464)</f>
        <v/>
      </c>
      <c r="D5462" s="4">
        <f>RawData!D5464</f>
        <v>0</v>
      </c>
      <c r="E5462">
        <f>RawData!E5464</f>
        <v>0</v>
      </c>
      <c r="F5462" t="str">
        <f>IFERROR(IF(RawData!F5464&lt;&gt;"", VLOOKUP(TRIM(RawData!F5464),ICD10Code,2,FALSE), ""), "Other")</f>
        <v/>
      </c>
      <c r="G5462" t="str">
        <f>IFERROR(IF(RawData!G5464&lt;&gt;"", VLOOKUP(TRIM(RawData!G5464),ICD10Code,2,FALSE), ""), "Other")</f>
        <v/>
      </c>
      <c r="H5462" t="str">
        <f>IFERROR(IF(RawData!H5464&lt;&gt;"", VLOOKUP(TRIM(RawData!H5464),PHCODE,2,FALSE), ""), "Other")</f>
        <v/>
      </c>
      <c r="I5462" t="str">
        <f>IFERROR(IF(RawData!I5464&lt;&gt;"", VLOOKUP(TRIM(RawData!I5464),PHCODE,2,FALSE), ""), "Other")</f>
        <v/>
      </c>
      <c r="J5462" t="str">
        <f>TRIM(RawData!L5464)</f>
        <v/>
      </c>
      <c r="K5462">
        <f>'Risk Calculation Tables'!AD5030</f>
        <v>0</v>
      </c>
      <c r="L5462" t="str">
        <f>TRIM(RawData!J5464)</f>
        <v/>
      </c>
      <c r="M5462" t="str">
        <f>TRIM(RawData!K5464)</f>
        <v/>
      </c>
    </row>
    <row r="5463" spans="1:13" x14ac:dyDescent="0.3">
      <c r="A5463">
        <f>RawData!A5465</f>
        <v>0</v>
      </c>
      <c r="B5463" t="str">
        <f>IF(RawData!B5465&lt;&gt;"", (VLOOKUP(RawData!B5465,AgeCat,2,TRUE)), "")</f>
        <v/>
      </c>
      <c r="C5463" t="str">
        <f>TRIM(RawData!C5465)</f>
        <v/>
      </c>
      <c r="D5463" s="4">
        <f>RawData!D5465</f>
        <v>0</v>
      </c>
      <c r="E5463">
        <f>RawData!E5465</f>
        <v>0</v>
      </c>
      <c r="F5463" t="str">
        <f>IFERROR(IF(RawData!F5465&lt;&gt;"", VLOOKUP(TRIM(RawData!F5465),ICD10Code,2,FALSE), ""), "Other")</f>
        <v/>
      </c>
      <c r="G5463" t="str">
        <f>IFERROR(IF(RawData!G5465&lt;&gt;"", VLOOKUP(TRIM(RawData!G5465),ICD10Code,2,FALSE), ""), "Other")</f>
        <v/>
      </c>
      <c r="H5463" t="str">
        <f>IFERROR(IF(RawData!H5465&lt;&gt;"", VLOOKUP(TRIM(RawData!H5465),PHCODE,2,FALSE), ""), "Other")</f>
        <v/>
      </c>
      <c r="I5463" t="str">
        <f>IFERROR(IF(RawData!I5465&lt;&gt;"", VLOOKUP(TRIM(RawData!I5465),PHCODE,2,FALSE), ""), "Other")</f>
        <v/>
      </c>
      <c r="J5463" t="str">
        <f>TRIM(RawData!L5465)</f>
        <v/>
      </c>
      <c r="K5463">
        <f>'Risk Calculation Tables'!AD5031</f>
        <v>0</v>
      </c>
      <c r="L5463" t="str">
        <f>TRIM(RawData!J5465)</f>
        <v/>
      </c>
      <c r="M5463" t="str">
        <f>TRIM(RawData!K5465)</f>
        <v/>
      </c>
    </row>
    <row r="5464" spans="1:13" x14ac:dyDescent="0.3">
      <c r="A5464">
        <f>RawData!A5466</f>
        <v>0</v>
      </c>
      <c r="B5464" t="str">
        <f>IF(RawData!B5466&lt;&gt;"", (VLOOKUP(RawData!B5466,AgeCat,2,TRUE)), "")</f>
        <v/>
      </c>
      <c r="C5464" t="str">
        <f>TRIM(RawData!C5466)</f>
        <v/>
      </c>
      <c r="D5464" s="4">
        <f>RawData!D5466</f>
        <v>0</v>
      </c>
      <c r="E5464">
        <f>RawData!E5466</f>
        <v>0</v>
      </c>
      <c r="F5464" t="str">
        <f>IFERROR(IF(RawData!F5466&lt;&gt;"", VLOOKUP(TRIM(RawData!F5466),ICD10Code,2,FALSE), ""), "Other")</f>
        <v/>
      </c>
      <c r="G5464" t="str">
        <f>IFERROR(IF(RawData!G5466&lt;&gt;"", VLOOKUP(TRIM(RawData!G5466),ICD10Code,2,FALSE), ""), "Other")</f>
        <v/>
      </c>
      <c r="H5464" t="str">
        <f>IFERROR(IF(RawData!H5466&lt;&gt;"", VLOOKUP(TRIM(RawData!H5466),PHCODE,2,FALSE), ""), "Other")</f>
        <v/>
      </c>
      <c r="I5464" t="str">
        <f>IFERROR(IF(RawData!I5466&lt;&gt;"", VLOOKUP(TRIM(RawData!I5466),PHCODE,2,FALSE), ""), "Other")</f>
        <v/>
      </c>
      <c r="J5464" t="str">
        <f>TRIM(RawData!L5466)</f>
        <v/>
      </c>
      <c r="K5464">
        <f>'Risk Calculation Tables'!AD5032</f>
        <v>0</v>
      </c>
      <c r="L5464" t="str">
        <f>TRIM(RawData!J5466)</f>
        <v/>
      </c>
      <c r="M5464" t="str">
        <f>TRIM(RawData!K5466)</f>
        <v/>
      </c>
    </row>
    <row r="5465" spans="1:13" x14ac:dyDescent="0.3">
      <c r="A5465">
        <f>RawData!A5467</f>
        <v>0</v>
      </c>
      <c r="B5465" t="str">
        <f>IF(RawData!B5467&lt;&gt;"", (VLOOKUP(RawData!B5467,AgeCat,2,TRUE)), "")</f>
        <v/>
      </c>
      <c r="C5465" t="str">
        <f>TRIM(RawData!C5467)</f>
        <v/>
      </c>
      <c r="D5465" s="4">
        <f>RawData!D5467</f>
        <v>0</v>
      </c>
      <c r="E5465">
        <f>RawData!E5467</f>
        <v>0</v>
      </c>
      <c r="F5465" t="str">
        <f>IFERROR(IF(RawData!F5467&lt;&gt;"", VLOOKUP(TRIM(RawData!F5467),ICD10Code,2,FALSE), ""), "Other")</f>
        <v/>
      </c>
      <c r="G5465" t="str">
        <f>IFERROR(IF(RawData!G5467&lt;&gt;"", VLOOKUP(TRIM(RawData!G5467),ICD10Code,2,FALSE), ""), "Other")</f>
        <v/>
      </c>
      <c r="H5465" t="str">
        <f>IFERROR(IF(RawData!H5467&lt;&gt;"", VLOOKUP(TRIM(RawData!H5467),PHCODE,2,FALSE), ""), "Other")</f>
        <v/>
      </c>
      <c r="I5465" t="str">
        <f>IFERROR(IF(RawData!I5467&lt;&gt;"", VLOOKUP(TRIM(RawData!I5467),PHCODE,2,FALSE), ""), "Other")</f>
        <v/>
      </c>
      <c r="J5465" t="str">
        <f>TRIM(RawData!L5467)</f>
        <v/>
      </c>
      <c r="K5465">
        <f>'Risk Calculation Tables'!AD5033</f>
        <v>0</v>
      </c>
      <c r="L5465" t="str">
        <f>TRIM(RawData!J5467)</f>
        <v/>
      </c>
      <c r="M5465" t="str">
        <f>TRIM(RawData!K5467)</f>
        <v/>
      </c>
    </row>
    <row r="5466" spans="1:13" x14ac:dyDescent="0.3">
      <c r="A5466">
        <f>RawData!A5468</f>
        <v>0</v>
      </c>
      <c r="B5466" t="str">
        <f>IF(RawData!B5468&lt;&gt;"", (VLOOKUP(RawData!B5468,AgeCat,2,TRUE)), "")</f>
        <v/>
      </c>
      <c r="C5466" t="str">
        <f>TRIM(RawData!C5468)</f>
        <v/>
      </c>
      <c r="D5466" s="4">
        <f>RawData!D5468</f>
        <v>0</v>
      </c>
      <c r="E5466">
        <f>RawData!E5468</f>
        <v>0</v>
      </c>
      <c r="F5466" t="str">
        <f>IFERROR(IF(RawData!F5468&lt;&gt;"", VLOOKUP(TRIM(RawData!F5468),ICD10Code,2,FALSE), ""), "Other")</f>
        <v/>
      </c>
      <c r="G5466" t="str">
        <f>IFERROR(IF(RawData!G5468&lt;&gt;"", VLOOKUP(TRIM(RawData!G5468),ICD10Code,2,FALSE), ""), "Other")</f>
        <v/>
      </c>
      <c r="H5466" t="str">
        <f>IFERROR(IF(RawData!H5468&lt;&gt;"", VLOOKUP(TRIM(RawData!H5468),PHCODE,2,FALSE), ""), "Other")</f>
        <v/>
      </c>
      <c r="I5466" t="str">
        <f>IFERROR(IF(RawData!I5468&lt;&gt;"", VLOOKUP(TRIM(RawData!I5468),PHCODE,2,FALSE), ""), "Other")</f>
        <v/>
      </c>
      <c r="J5466" t="str">
        <f>TRIM(RawData!L5468)</f>
        <v/>
      </c>
      <c r="K5466">
        <f>'Risk Calculation Tables'!AD5034</f>
        <v>0</v>
      </c>
      <c r="L5466" t="str">
        <f>TRIM(RawData!J5468)</f>
        <v/>
      </c>
      <c r="M5466" t="str">
        <f>TRIM(RawData!K5468)</f>
        <v/>
      </c>
    </row>
    <row r="5467" spans="1:13" x14ac:dyDescent="0.3">
      <c r="A5467">
        <f>RawData!A5469</f>
        <v>0</v>
      </c>
      <c r="B5467" t="str">
        <f>IF(RawData!B5469&lt;&gt;"", (VLOOKUP(RawData!B5469,AgeCat,2,TRUE)), "")</f>
        <v/>
      </c>
      <c r="C5467" t="str">
        <f>TRIM(RawData!C5469)</f>
        <v/>
      </c>
      <c r="D5467" s="4">
        <f>RawData!D5469</f>
        <v>0</v>
      </c>
      <c r="E5467">
        <f>RawData!E5469</f>
        <v>0</v>
      </c>
      <c r="F5467" t="str">
        <f>IFERROR(IF(RawData!F5469&lt;&gt;"", VLOOKUP(TRIM(RawData!F5469),ICD10Code,2,FALSE), ""), "Other")</f>
        <v/>
      </c>
      <c r="G5467" t="str">
        <f>IFERROR(IF(RawData!G5469&lt;&gt;"", VLOOKUP(TRIM(RawData!G5469),ICD10Code,2,FALSE), ""), "Other")</f>
        <v/>
      </c>
      <c r="H5467" t="str">
        <f>IFERROR(IF(RawData!H5469&lt;&gt;"", VLOOKUP(TRIM(RawData!H5469),PHCODE,2,FALSE), ""), "Other")</f>
        <v/>
      </c>
      <c r="I5467" t="str">
        <f>IFERROR(IF(RawData!I5469&lt;&gt;"", VLOOKUP(TRIM(RawData!I5469),PHCODE,2,FALSE), ""), "Other")</f>
        <v/>
      </c>
      <c r="J5467" t="str">
        <f>TRIM(RawData!L5469)</f>
        <v/>
      </c>
      <c r="K5467">
        <f>'Risk Calculation Tables'!AD5035</f>
        <v>0</v>
      </c>
      <c r="L5467" t="str">
        <f>TRIM(RawData!J5469)</f>
        <v/>
      </c>
      <c r="M5467" t="str">
        <f>TRIM(RawData!K5469)</f>
        <v/>
      </c>
    </row>
    <row r="5468" spans="1:13" x14ac:dyDescent="0.3">
      <c r="A5468">
        <f>RawData!A5470</f>
        <v>0</v>
      </c>
      <c r="B5468" t="str">
        <f>IF(RawData!B5470&lt;&gt;"", (VLOOKUP(RawData!B5470,AgeCat,2,TRUE)), "")</f>
        <v/>
      </c>
      <c r="C5468" t="str">
        <f>TRIM(RawData!C5470)</f>
        <v/>
      </c>
      <c r="D5468" s="4">
        <f>RawData!D5470</f>
        <v>0</v>
      </c>
      <c r="E5468">
        <f>RawData!E5470</f>
        <v>0</v>
      </c>
      <c r="F5468" t="str">
        <f>IFERROR(IF(RawData!F5470&lt;&gt;"", VLOOKUP(TRIM(RawData!F5470),ICD10Code,2,FALSE), ""), "Other")</f>
        <v/>
      </c>
      <c r="G5468" t="str">
        <f>IFERROR(IF(RawData!G5470&lt;&gt;"", VLOOKUP(TRIM(RawData!G5470),ICD10Code,2,FALSE), ""), "Other")</f>
        <v/>
      </c>
      <c r="H5468" t="str">
        <f>IFERROR(IF(RawData!H5470&lt;&gt;"", VLOOKUP(TRIM(RawData!H5470),PHCODE,2,FALSE), ""), "Other")</f>
        <v/>
      </c>
      <c r="I5468" t="str">
        <f>IFERROR(IF(RawData!I5470&lt;&gt;"", VLOOKUP(TRIM(RawData!I5470),PHCODE,2,FALSE), ""), "Other")</f>
        <v/>
      </c>
      <c r="J5468" t="str">
        <f>TRIM(RawData!L5470)</f>
        <v/>
      </c>
      <c r="K5468">
        <f>'Risk Calculation Tables'!AD5036</f>
        <v>0</v>
      </c>
      <c r="L5468" t="str">
        <f>TRIM(RawData!J5470)</f>
        <v/>
      </c>
      <c r="M5468" t="str">
        <f>TRIM(RawData!K5470)</f>
        <v/>
      </c>
    </row>
    <row r="5469" spans="1:13" x14ac:dyDescent="0.3">
      <c r="A5469">
        <f>RawData!A5471</f>
        <v>0</v>
      </c>
      <c r="B5469" t="str">
        <f>IF(RawData!B5471&lt;&gt;"", (VLOOKUP(RawData!B5471,AgeCat,2,TRUE)), "")</f>
        <v/>
      </c>
      <c r="C5469" t="str">
        <f>TRIM(RawData!C5471)</f>
        <v/>
      </c>
      <c r="D5469" s="4">
        <f>RawData!D5471</f>
        <v>0</v>
      </c>
      <c r="E5469">
        <f>RawData!E5471</f>
        <v>0</v>
      </c>
      <c r="F5469" t="str">
        <f>IFERROR(IF(RawData!F5471&lt;&gt;"", VLOOKUP(TRIM(RawData!F5471),ICD10Code,2,FALSE), ""), "Other")</f>
        <v/>
      </c>
      <c r="G5469" t="str">
        <f>IFERROR(IF(RawData!G5471&lt;&gt;"", VLOOKUP(TRIM(RawData!G5471),ICD10Code,2,FALSE), ""), "Other")</f>
        <v/>
      </c>
      <c r="H5469" t="str">
        <f>IFERROR(IF(RawData!H5471&lt;&gt;"", VLOOKUP(TRIM(RawData!H5471),PHCODE,2,FALSE), ""), "Other")</f>
        <v/>
      </c>
      <c r="I5469" t="str">
        <f>IFERROR(IF(RawData!I5471&lt;&gt;"", VLOOKUP(TRIM(RawData!I5471),PHCODE,2,FALSE), ""), "Other")</f>
        <v/>
      </c>
      <c r="J5469" t="str">
        <f>TRIM(RawData!L5471)</f>
        <v/>
      </c>
      <c r="K5469">
        <f>'Risk Calculation Tables'!AD5037</f>
        <v>0</v>
      </c>
      <c r="L5469" t="str">
        <f>TRIM(RawData!J5471)</f>
        <v/>
      </c>
      <c r="M5469" t="str">
        <f>TRIM(RawData!K5471)</f>
        <v/>
      </c>
    </row>
    <row r="5470" spans="1:13" x14ac:dyDescent="0.3">
      <c r="A5470">
        <f>RawData!A5472</f>
        <v>0</v>
      </c>
      <c r="B5470" t="str">
        <f>IF(RawData!B5472&lt;&gt;"", (VLOOKUP(RawData!B5472,AgeCat,2,TRUE)), "")</f>
        <v/>
      </c>
      <c r="C5470" t="str">
        <f>TRIM(RawData!C5472)</f>
        <v/>
      </c>
      <c r="D5470" s="4">
        <f>RawData!D5472</f>
        <v>0</v>
      </c>
      <c r="E5470">
        <f>RawData!E5472</f>
        <v>0</v>
      </c>
      <c r="F5470" t="str">
        <f>IFERROR(IF(RawData!F5472&lt;&gt;"", VLOOKUP(TRIM(RawData!F5472),ICD10Code,2,FALSE), ""), "Other")</f>
        <v/>
      </c>
      <c r="G5470" t="str">
        <f>IFERROR(IF(RawData!G5472&lt;&gt;"", VLOOKUP(TRIM(RawData!G5472),ICD10Code,2,FALSE), ""), "Other")</f>
        <v/>
      </c>
      <c r="H5470" t="str">
        <f>IFERROR(IF(RawData!H5472&lt;&gt;"", VLOOKUP(TRIM(RawData!H5472),PHCODE,2,FALSE), ""), "Other")</f>
        <v/>
      </c>
      <c r="I5470" t="str">
        <f>IFERROR(IF(RawData!I5472&lt;&gt;"", VLOOKUP(TRIM(RawData!I5472),PHCODE,2,FALSE), ""), "Other")</f>
        <v/>
      </c>
      <c r="J5470" t="str">
        <f>TRIM(RawData!L5472)</f>
        <v/>
      </c>
      <c r="K5470">
        <f>'Risk Calculation Tables'!AD5038</f>
        <v>0</v>
      </c>
      <c r="L5470" t="str">
        <f>TRIM(RawData!J5472)</f>
        <v/>
      </c>
      <c r="M5470" t="str">
        <f>TRIM(RawData!K5472)</f>
        <v/>
      </c>
    </row>
    <row r="5471" spans="1:13" x14ac:dyDescent="0.3">
      <c r="A5471">
        <f>RawData!A5473</f>
        <v>0</v>
      </c>
      <c r="B5471" t="str">
        <f>IF(RawData!B5473&lt;&gt;"", (VLOOKUP(RawData!B5473,AgeCat,2,TRUE)), "")</f>
        <v/>
      </c>
      <c r="C5471" t="str">
        <f>TRIM(RawData!C5473)</f>
        <v/>
      </c>
      <c r="D5471" s="4">
        <f>RawData!D5473</f>
        <v>0</v>
      </c>
      <c r="E5471">
        <f>RawData!E5473</f>
        <v>0</v>
      </c>
      <c r="F5471" t="str">
        <f>IFERROR(IF(RawData!F5473&lt;&gt;"", VLOOKUP(TRIM(RawData!F5473),ICD10Code,2,FALSE), ""), "Other")</f>
        <v/>
      </c>
      <c r="G5471" t="str">
        <f>IFERROR(IF(RawData!G5473&lt;&gt;"", VLOOKUP(TRIM(RawData!G5473),ICD10Code,2,FALSE), ""), "Other")</f>
        <v/>
      </c>
      <c r="H5471" t="str">
        <f>IFERROR(IF(RawData!H5473&lt;&gt;"", VLOOKUP(TRIM(RawData!H5473),PHCODE,2,FALSE), ""), "Other")</f>
        <v/>
      </c>
      <c r="I5471" t="str">
        <f>IFERROR(IF(RawData!I5473&lt;&gt;"", VLOOKUP(TRIM(RawData!I5473),PHCODE,2,FALSE), ""), "Other")</f>
        <v/>
      </c>
      <c r="J5471" t="str">
        <f>TRIM(RawData!L5473)</f>
        <v/>
      </c>
      <c r="K5471">
        <f>'Risk Calculation Tables'!AD5039</f>
        <v>0</v>
      </c>
      <c r="L5471" t="str">
        <f>TRIM(RawData!J5473)</f>
        <v/>
      </c>
      <c r="M5471" t="str">
        <f>TRIM(RawData!K5473)</f>
        <v/>
      </c>
    </row>
    <row r="5472" spans="1:13" x14ac:dyDescent="0.3">
      <c r="A5472">
        <f>RawData!A5474</f>
        <v>0</v>
      </c>
      <c r="B5472" t="str">
        <f>IF(RawData!B5474&lt;&gt;"", (VLOOKUP(RawData!B5474,AgeCat,2,TRUE)), "")</f>
        <v/>
      </c>
      <c r="C5472" t="str">
        <f>TRIM(RawData!C5474)</f>
        <v/>
      </c>
      <c r="D5472" s="4">
        <f>RawData!D5474</f>
        <v>0</v>
      </c>
      <c r="E5472">
        <f>RawData!E5474</f>
        <v>0</v>
      </c>
      <c r="F5472" t="str">
        <f>IFERROR(IF(RawData!F5474&lt;&gt;"", VLOOKUP(TRIM(RawData!F5474),ICD10Code,2,FALSE), ""), "Other")</f>
        <v/>
      </c>
      <c r="G5472" t="str">
        <f>IFERROR(IF(RawData!G5474&lt;&gt;"", VLOOKUP(TRIM(RawData!G5474),ICD10Code,2,FALSE), ""), "Other")</f>
        <v/>
      </c>
      <c r="H5472" t="str">
        <f>IFERROR(IF(RawData!H5474&lt;&gt;"", VLOOKUP(TRIM(RawData!H5474),PHCODE,2,FALSE), ""), "Other")</f>
        <v/>
      </c>
      <c r="I5472" t="str">
        <f>IFERROR(IF(RawData!I5474&lt;&gt;"", VLOOKUP(TRIM(RawData!I5474),PHCODE,2,FALSE), ""), "Other")</f>
        <v/>
      </c>
      <c r="J5472" t="str">
        <f>TRIM(RawData!L5474)</f>
        <v/>
      </c>
      <c r="K5472">
        <f>'Risk Calculation Tables'!AD5040</f>
        <v>0</v>
      </c>
      <c r="L5472" t="str">
        <f>TRIM(RawData!J5474)</f>
        <v/>
      </c>
      <c r="M5472" t="str">
        <f>TRIM(RawData!K5474)</f>
        <v/>
      </c>
    </row>
    <row r="5473" spans="1:13" x14ac:dyDescent="0.3">
      <c r="A5473">
        <f>RawData!A5475</f>
        <v>0</v>
      </c>
      <c r="B5473" t="str">
        <f>IF(RawData!B5475&lt;&gt;"", (VLOOKUP(RawData!B5475,AgeCat,2,TRUE)), "")</f>
        <v/>
      </c>
      <c r="C5473" t="str">
        <f>TRIM(RawData!C5475)</f>
        <v/>
      </c>
      <c r="D5473" s="4">
        <f>RawData!D5475</f>
        <v>0</v>
      </c>
      <c r="E5473">
        <f>RawData!E5475</f>
        <v>0</v>
      </c>
      <c r="F5473" t="str">
        <f>IFERROR(IF(RawData!F5475&lt;&gt;"", VLOOKUP(TRIM(RawData!F5475),ICD10Code,2,FALSE), ""), "Other")</f>
        <v/>
      </c>
      <c r="G5473" t="str">
        <f>IFERROR(IF(RawData!G5475&lt;&gt;"", VLOOKUP(TRIM(RawData!G5475),ICD10Code,2,FALSE), ""), "Other")</f>
        <v/>
      </c>
      <c r="H5473" t="str">
        <f>IFERROR(IF(RawData!H5475&lt;&gt;"", VLOOKUP(TRIM(RawData!H5475),PHCODE,2,FALSE), ""), "Other")</f>
        <v/>
      </c>
      <c r="I5473" t="str">
        <f>IFERROR(IF(RawData!I5475&lt;&gt;"", VLOOKUP(TRIM(RawData!I5475),PHCODE,2,FALSE), ""), "Other")</f>
        <v/>
      </c>
      <c r="J5473" t="str">
        <f>TRIM(RawData!L5475)</f>
        <v/>
      </c>
      <c r="K5473">
        <f>'Risk Calculation Tables'!AD5041</f>
        <v>0</v>
      </c>
      <c r="L5473" t="str">
        <f>TRIM(RawData!J5475)</f>
        <v/>
      </c>
      <c r="M5473" t="str">
        <f>TRIM(RawData!K5475)</f>
        <v/>
      </c>
    </row>
    <row r="5474" spans="1:13" x14ac:dyDescent="0.3">
      <c r="A5474">
        <f>RawData!A5476</f>
        <v>0</v>
      </c>
      <c r="B5474" t="str">
        <f>IF(RawData!B5476&lt;&gt;"", (VLOOKUP(RawData!B5476,AgeCat,2,TRUE)), "")</f>
        <v/>
      </c>
      <c r="C5474" t="str">
        <f>TRIM(RawData!C5476)</f>
        <v/>
      </c>
      <c r="D5474" s="4">
        <f>RawData!D5476</f>
        <v>0</v>
      </c>
      <c r="E5474">
        <f>RawData!E5476</f>
        <v>0</v>
      </c>
      <c r="F5474" t="str">
        <f>IFERROR(IF(RawData!F5476&lt;&gt;"", VLOOKUP(TRIM(RawData!F5476),ICD10Code,2,FALSE), ""), "Other")</f>
        <v/>
      </c>
      <c r="G5474" t="str">
        <f>IFERROR(IF(RawData!G5476&lt;&gt;"", VLOOKUP(TRIM(RawData!G5476),ICD10Code,2,FALSE), ""), "Other")</f>
        <v/>
      </c>
      <c r="H5474" t="str">
        <f>IFERROR(IF(RawData!H5476&lt;&gt;"", VLOOKUP(TRIM(RawData!H5476),PHCODE,2,FALSE), ""), "Other")</f>
        <v/>
      </c>
      <c r="I5474" t="str">
        <f>IFERROR(IF(RawData!I5476&lt;&gt;"", VLOOKUP(TRIM(RawData!I5476),PHCODE,2,FALSE), ""), "Other")</f>
        <v/>
      </c>
      <c r="J5474" t="str">
        <f>TRIM(RawData!L5476)</f>
        <v/>
      </c>
      <c r="K5474">
        <f>'Risk Calculation Tables'!AD5042</f>
        <v>0</v>
      </c>
      <c r="L5474" t="str">
        <f>TRIM(RawData!J5476)</f>
        <v/>
      </c>
      <c r="M5474" t="str">
        <f>TRIM(RawData!K5476)</f>
        <v/>
      </c>
    </row>
    <row r="5475" spans="1:13" x14ac:dyDescent="0.3">
      <c r="A5475">
        <f>RawData!A5477</f>
        <v>0</v>
      </c>
      <c r="B5475" t="str">
        <f>IF(RawData!B5477&lt;&gt;"", (VLOOKUP(RawData!B5477,AgeCat,2,TRUE)), "")</f>
        <v/>
      </c>
      <c r="C5475" t="str">
        <f>TRIM(RawData!C5477)</f>
        <v/>
      </c>
      <c r="D5475" s="4">
        <f>RawData!D5477</f>
        <v>0</v>
      </c>
      <c r="E5475">
        <f>RawData!E5477</f>
        <v>0</v>
      </c>
      <c r="F5475" t="str">
        <f>IFERROR(IF(RawData!F5477&lt;&gt;"", VLOOKUP(TRIM(RawData!F5477),ICD10Code,2,FALSE), ""), "Other")</f>
        <v/>
      </c>
      <c r="G5475" t="str">
        <f>IFERROR(IF(RawData!G5477&lt;&gt;"", VLOOKUP(TRIM(RawData!G5477),ICD10Code,2,FALSE), ""), "Other")</f>
        <v/>
      </c>
      <c r="H5475" t="str">
        <f>IFERROR(IF(RawData!H5477&lt;&gt;"", VLOOKUP(TRIM(RawData!H5477),PHCODE,2,FALSE), ""), "Other")</f>
        <v/>
      </c>
      <c r="I5475" t="str">
        <f>IFERROR(IF(RawData!I5477&lt;&gt;"", VLOOKUP(TRIM(RawData!I5477),PHCODE,2,FALSE), ""), "Other")</f>
        <v/>
      </c>
      <c r="J5475" t="str">
        <f>TRIM(RawData!L5477)</f>
        <v/>
      </c>
      <c r="K5475">
        <f>'Risk Calculation Tables'!AD5043</f>
        <v>0</v>
      </c>
      <c r="L5475" t="str">
        <f>TRIM(RawData!J5477)</f>
        <v/>
      </c>
      <c r="M5475" t="str">
        <f>TRIM(RawData!K5477)</f>
        <v/>
      </c>
    </row>
    <row r="5476" spans="1:13" x14ac:dyDescent="0.3">
      <c r="A5476">
        <f>RawData!A5478</f>
        <v>0</v>
      </c>
      <c r="B5476" t="str">
        <f>IF(RawData!B5478&lt;&gt;"", (VLOOKUP(RawData!B5478,AgeCat,2,TRUE)), "")</f>
        <v/>
      </c>
      <c r="C5476" t="str">
        <f>TRIM(RawData!C5478)</f>
        <v/>
      </c>
      <c r="D5476" s="4">
        <f>RawData!D5478</f>
        <v>0</v>
      </c>
      <c r="E5476">
        <f>RawData!E5478</f>
        <v>0</v>
      </c>
      <c r="F5476" t="str">
        <f>IFERROR(IF(RawData!F5478&lt;&gt;"", VLOOKUP(TRIM(RawData!F5478),ICD10Code,2,FALSE), ""), "Other")</f>
        <v/>
      </c>
      <c r="G5476" t="str">
        <f>IFERROR(IF(RawData!G5478&lt;&gt;"", VLOOKUP(TRIM(RawData!G5478),ICD10Code,2,FALSE), ""), "Other")</f>
        <v/>
      </c>
      <c r="H5476" t="str">
        <f>IFERROR(IF(RawData!H5478&lt;&gt;"", VLOOKUP(TRIM(RawData!H5478),PHCODE,2,FALSE), ""), "Other")</f>
        <v/>
      </c>
      <c r="I5476" t="str">
        <f>IFERROR(IF(RawData!I5478&lt;&gt;"", VLOOKUP(TRIM(RawData!I5478),PHCODE,2,FALSE), ""), "Other")</f>
        <v/>
      </c>
      <c r="J5476" t="str">
        <f>TRIM(RawData!L5478)</f>
        <v/>
      </c>
      <c r="K5476">
        <f>'Risk Calculation Tables'!AD5044</f>
        <v>0</v>
      </c>
      <c r="L5476" t="str">
        <f>TRIM(RawData!J5478)</f>
        <v/>
      </c>
      <c r="M5476" t="str">
        <f>TRIM(RawData!K5478)</f>
        <v/>
      </c>
    </row>
    <row r="5477" spans="1:13" x14ac:dyDescent="0.3">
      <c r="A5477">
        <f>RawData!A5479</f>
        <v>0</v>
      </c>
      <c r="B5477" t="str">
        <f>IF(RawData!B5479&lt;&gt;"", (VLOOKUP(RawData!B5479,AgeCat,2,TRUE)), "")</f>
        <v/>
      </c>
      <c r="C5477" t="str">
        <f>TRIM(RawData!C5479)</f>
        <v/>
      </c>
      <c r="D5477" s="4">
        <f>RawData!D5479</f>
        <v>0</v>
      </c>
      <c r="E5477">
        <f>RawData!E5479</f>
        <v>0</v>
      </c>
      <c r="F5477" t="str">
        <f>IFERROR(IF(RawData!F5479&lt;&gt;"", VLOOKUP(TRIM(RawData!F5479),ICD10Code,2,FALSE), ""), "Other")</f>
        <v/>
      </c>
      <c r="G5477" t="str">
        <f>IFERROR(IF(RawData!G5479&lt;&gt;"", VLOOKUP(TRIM(RawData!G5479),ICD10Code,2,FALSE), ""), "Other")</f>
        <v/>
      </c>
      <c r="H5477" t="str">
        <f>IFERROR(IF(RawData!H5479&lt;&gt;"", VLOOKUP(TRIM(RawData!H5479),PHCODE,2,FALSE), ""), "Other")</f>
        <v/>
      </c>
      <c r="I5477" t="str">
        <f>IFERROR(IF(RawData!I5479&lt;&gt;"", VLOOKUP(TRIM(RawData!I5479),PHCODE,2,FALSE), ""), "Other")</f>
        <v/>
      </c>
      <c r="J5477" t="str">
        <f>TRIM(RawData!L5479)</f>
        <v/>
      </c>
      <c r="K5477">
        <f>'Risk Calculation Tables'!AD5045</f>
        <v>0</v>
      </c>
      <c r="L5477" t="str">
        <f>TRIM(RawData!J5479)</f>
        <v/>
      </c>
      <c r="M5477" t="str">
        <f>TRIM(RawData!K5479)</f>
        <v/>
      </c>
    </row>
    <row r="5478" spans="1:13" x14ac:dyDescent="0.3">
      <c r="A5478">
        <f>RawData!A5480</f>
        <v>0</v>
      </c>
      <c r="B5478" t="str">
        <f>IF(RawData!B5480&lt;&gt;"", (VLOOKUP(RawData!B5480,AgeCat,2,TRUE)), "")</f>
        <v/>
      </c>
      <c r="C5478" t="str">
        <f>TRIM(RawData!C5480)</f>
        <v/>
      </c>
      <c r="D5478" s="4">
        <f>RawData!D5480</f>
        <v>0</v>
      </c>
      <c r="E5478">
        <f>RawData!E5480</f>
        <v>0</v>
      </c>
      <c r="F5478" t="str">
        <f>IFERROR(IF(RawData!F5480&lt;&gt;"", VLOOKUP(TRIM(RawData!F5480),ICD10Code,2,FALSE), ""), "Other")</f>
        <v/>
      </c>
      <c r="G5478" t="str">
        <f>IFERROR(IF(RawData!G5480&lt;&gt;"", VLOOKUP(TRIM(RawData!G5480),ICD10Code,2,FALSE), ""), "Other")</f>
        <v/>
      </c>
      <c r="H5478" t="str">
        <f>IFERROR(IF(RawData!H5480&lt;&gt;"", VLOOKUP(TRIM(RawData!H5480),PHCODE,2,FALSE), ""), "Other")</f>
        <v/>
      </c>
      <c r="I5478" t="str">
        <f>IFERROR(IF(RawData!I5480&lt;&gt;"", VLOOKUP(TRIM(RawData!I5480),PHCODE,2,FALSE), ""), "Other")</f>
        <v/>
      </c>
      <c r="J5478" t="str">
        <f>TRIM(RawData!L5480)</f>
        <v/>
      </c>
      <c r="K5478">
        <f>'Risk Calculation Tables'!AD5046</f>
        <v>0</v>
      </c>
      <c r="L5478" t="str">
        <f>TRIM(RawData!J5480)</f>
        <v/>
      </c>
      <c r="M5478" t="str">
        <f>TRIM(RawData!K5480)</f>
        <v/>
      </c>
    </row>
    <row r="5479" spans="1:13" x14ac:dyDescent="0.3">
      <c r="A5479">
        <f>RawData!A5481</f>
        <v>0</v>
      </c>
      <c r="B5479" t="str">
        <f>IF(RawData!B5481&lt;&gt;"", (VLOOKUP(RawData!B5481,AgeCat,2,TRUE)), "")</f>
        <v/>
      </c>
      <c r="C5479" t="str">
        <f>TRIM(RawData!C5481)</f>
        <v/>
      </c>
      <c r="D5479" s="4">
        <f>RawData!D5481</f>
        <v>0</v>
      </c>
      <c r="E5479">
        <f>RawData!E5481</f>
        <v>0</v>
      </c>
      <c r="F5479" t="str">
        <f>IFERROR(IF(RawData!F5481&lt;&gt;"", VLOOKUP(TRIM(RawData!F5481),ICD10Code,2,FALSE), ""), "Other")</f>
        <v/>
      </c>
      <c r="G5479" t="str">
        <f>IFERROR(IF(RawData!G5481&lt;&gt;"", VLOOKUP(TRIM(RawData!G5481),ICD10Code,2,FALSE), ""), "Other")</f>
        <v/>
      </c>
      <c r="H5479" t="str">
        <f>IFERROR(IF(RawData!H5481&lt;&gt;"", VLOOKUP(TRIM(RawData!H5481),PHCODE,2,FALSE), ""), "Other")</f>
        <v/>
      </c>
      <c r="I5479" t="str">
        <f>IFERROR(IF(RawData!I5481&lt;&gt;"", VLOOKUP(TRIM(RawData!I5481),PHCODE,2,FALSE), ""), "Other")</f>
        <v/>
      </c>
      <c r="J5479" t="str">
        <f>TRIM(RawData!L5481)</f>
        <v/>
      </c>
      <c r="K5479">
        <f>'Risk Calculation Tables'!AD5047</f>
        <v>0</v>
      </c>
      <c r="L5479" t="str">
        <f>TRIM(RawData!J5481)</f>
        <v/>
      </c>
      <c r="M5479" t="str">
        <f>TRIM(RawData!K5481)</f>
        <v/>
      </c>
    </row>
    <row r="5480" spans="1:13" x14ac:dyDescent="0.3">
      <c r="A5480">
        <f>RawData!A5482</f>
        <v>0</v>
      </c>
      <c r="B5480" t="str">
        <f>IF(RawData!B5482&lt;&gt;"", (VLOOKUP(RawData!B5482,AgeCat,2,TRUE)), "")</f>
        <v/>
      </c>
      <c r="C5480" t="str">
        <f>TRIM(RawData!C5482)</f>
        <v/>
      </c>
      <c r="D5480" s="4">
        <f>RawData!D5482</f>
        <v>0</v>
      </c>
      <c r="E5480">
        <f>RawData!E5482</f>
        <v>0</v>
      </c>
      <c r="F5480" t="str">
        <f>IFERROR(IF(RawData!F5482&lt;&gt;"", VLOOKUP(TRIM(RawData!F5482),ICD10Code,2,FALSE), ""), "Other")</f>
        <v/>
      </c>
      <c r="G5480" t="str">
        <f>IFERROR(IF(RawData!G5482&lt;&gt;"", VLOOKUP(TRIM(RawData!G5482),ICD10Code,2,FALSE), ""), "Other")</f>
        <v/>
      </c>
      <c r="H5480" t="str">
        <f>IFERROR(IF(RawData!H5482&lt;&gt;"", VLOOKUP(TRIM(RawData!H5482),PHCODE,2,FALSE), ""), "Other")</f>
        <v/>
      </c>
      <c r="I5480" t="str">
        <f>IFERROR(IF(RawData!I5482&lt;&gt;"", VLOOKUP(TRIM(RawData!I5482),PHCODE,2,FALSE), ""), "Other")</f>
        <v/>
      </c>
      <c r="J5480" t="str">
        <f>TRIM(RawData!L5482)</f>
        <v/>
      </c>
      <c r="K5480">
        <f>'Risk Calculation Tables'!AD5048</f>
        <v>0</v>
      </c>
      <c r="L5480" t="str">
        <f>TRIM(RawData!J5482)</f>
        <v/>
      </c>
      <c r="M5480" t="str">
        <f>TRIM(RawData!K5482)</f>
        <v/>
      </c>
    </row>
    <row r="5481" spans="1:13" x14ac:dyDescent="0.3">
      <c r="A5481">
        <f>RawData!A5483</f>
        <v>0</v>
      </c>
      <c r="B5481" t="str">
        <f>IF(RawData!B5483&lt;&gt;"", (VLOOKUP(RawData!B5483,AgeCat,2,TRUE)), "")</f>
        <v/>
      </c>
      <c r="C5481" t="str">
        <f>TRIM(RawData!C5483)</f>
        <v/>
      </c>
      <c r="D5481" s="4">
        <f>RawData!D5483</f>
        <v>0</v>
      </c>
      <c r="E5481">
        <f>RawData!E5483</f>
        <v>0</v>
      </c>
      <c r="F5481" t="str">
        <f>IFERROR(IF(RawData!F5483&lt;&gt;"", VLOOKUP(TRIM(RawData!F5483),ICD10Code,2,FALSE), ""), "Other")</f>
        <v/>
      </c>
      <c r="G5481" t="str">
        <f>IFERROR(IF(RawData!G5483&lt;&gt;"", VLOOKUP(TRIM(RawData!G5483),ICD10Code,2,FALSE), ""), "Other")</f>
        <v/>
      </c>
      <c r="H5481" t="str">
        <f>IFERROR(IF(RawData!H5483&lt;&gt;"", VLOOKUP(TRIM(RawData!H5483),PHCODE,2,FALSE), ""), "Other")</f>
        <v/>
      </c>
      <c r="I5481" t="str">
        <f>IFERROR(IF(RawData!I5483&lt;&gt;"", VLOOKUP(TRIM(RawData!I5483),PHCODE,2,FALSE), ""), "Other")</f>
        <v/>
      </c>
      <c r="J5481" t="str">
        <f>TRIM(RawData!L5483)</f>
        <v/>
      </c>
      <c r="K5481">
        <f>'Risk Calculation Tables'!AD5049</f>
        <v>0</v>
      </c>
      <c r="L5481" t="str">
        <f>TRIM(RawData!J5483)</f>
        <v/>
      </c>
      <c r="M5481" t="str">
        <f>TRIM(RawData!K5483)</f>
        <v/>
      </c>
    </row>
    <row r="5482" spans="1:13" x14ac:dyDescent="0.3">
      <c r="A5482">
        <f>RawData!A5484</f>
        <v>0</v>
      </c>
      <c r="B5482" t="str">
        <f>IF(RawData!B5484&lt;&gt;"", (VLOOKUP(RawData!B5484,AgeCat,2,TRUE)), "")</f>
        <v/>
      </c>
      <c r="C5482" t="str">
        <f>TRIM(RawData!C5484)</f>
        <v/>
      </c>
      <c r="D5482" s="4">
        <f>RawData!D5484</f>
        <v>0</v>
      </c>
      <c r="E5482">
        <f>RawData!E5484</f>
        <v>0</v>
      </c>
      <c r="F5482" t="str">
        <f>IFERROR(IF(RawData!F5484&lt;&gt;"", VLOOKUP(TRIM(RawData!F5484),ICD10Code,2,FALSE), ""), "Other")</f>
        <v/>
      </c>
      <c r="G5482" t="str">
        <f>IFERROR(IF(RawData!G5484&lt;&gt;"", VLOOKUP(TRIM(RawData!G5484),ICD10Code,2,FALSE), ""), "Other")</f>
        <v/>
      </c>
      <c r="H5482" t="str">
        <f>IFERROR(IF(RawData!H5484&lt;&gt;"", VLOOKUP(TRIM(RawData!H5484),PHCODE,2,FALSE), ""), "Other")</f>
        <v/>
      </c>
      <c r="I5482" t="str">
        <f>IFERROR(IF(RawData!I5484&lt;&gt;"", VLOOKUP(TRIM(RawData!I5484),PHCODE,2,FALSE), ""), "Other")</f>
        <v/>
      </c>
      <c r="J5482" t="str">
        <f>TRIM(RawData!L5484)</f>
        <v/>
      </c>
      <c r="K5482">
        <f>'Risk Calculation Tables'!AD5050</f>
        <v>0</v>
      </c>
      <c r="L5482" t="str">
        <f>TRIM(RawData!J5484)</f>
        <v/>
      </c>
      <c r="M5482" t="str">
        <f>TRIM(RawData!K5484)</f>
        <v/>
      </c>
    </row>
    <row r="5483" spans="1:13" x14ac:dyDescent="0.3">
      <c r="A5483">
        <f>RawData!A5485</f>
        <v>0</v>
      </c>
      <c r="B5483" t="str">
        <f>IF(RawData!B5485&lt;&gt;"", (VLOOKUP(RawData!B5485,AgeCat,2,TRUE)), "")</f>
        <v/>
      </c>
      <c r="C5483" t="str">
        <f>TRIM(RawData!C5485)</f>
        <v/>
      </c>
      <c r="D5483" s="4">
        <f>RawData!D5485</f>
        <v>0</v>
      </c>
      <c r="E5483">
        <f>RawData!E5485</f>
        <v>0</v>
      </c>
      <c r="F5483" t="str">
        <f>IFERROR(IF(RawData!F5485&lt;&gt;"", VLOOKUP(TRIM(RawData!F5485),ICD10Code,2,FALSE), ""), "Other")</f>
        <v/>
      </c>
      <c r="G5483" t="str">
        <f>IFERROR(IF(RawData!G5485&lt;&gt;"", VLOOKUP(TRIM(RawData!G5485),ICD10Code,2,FALSE), ""), "Other")</f>
        <v/>
      </c>
      <c r="H5483" t="str">
        <f>IFERROR(IF(RawData!H5485&lt;&gt;"", VLOOKUP(TRIM(RawData!H5485),PHCODE,2,FALSE), ""), "Other")</f>
        <v/>
      </c>
      <c r="I5483" t="str">
        <f>IFERROR(IF(RawData!I5485&lt;&gt;"", VLOOKUP(TRIM(RawData!I5485),PHCODE,2,FALSE), ""), "Other")</f>
        <v/>
      </c>
      <c r="J5483" t="str">
        <f>TRIM(RawData!L5485)</f>
        <v/>
      </c>
      <c r="K5483">
        <f>'Risk Calculation Tables'!AD5051</f>
        <v>0</v>
      </c>
      <c r="L5483" t="str">
        <f>TRIM(RawData!J5485)</f>
        <v/>
      </c>
      <c r="M5483" t="str">
        <f>TRIM(RawData!K5485)</f>
        <v/>
      </c>
    </row>
    <row r="5484" spans="1:13" x14ac:dyDescent="0.3">
      <c r="A5484">
        <f>RawData!A5486</f>
        <v>0</v>
      </c>
      <c r="B5484" t="str">
        <f>IF(RawData!B5486&lt;&gt;"", (VLOOKUP(RawData!B5486,AgeCat,2,TRUE)), "")</f>
        <v/>
      </c>
      <c r="C5484" t="str">
        <f>TRIM(RawData!C5486)</f>
        <v/>
      </c>
      <c r="D5484" s="4">
        <f>RawData!D5486</f>
        <v>0</v>
      </c>
      <c r="E5484">
        <f>RawData!E5486</f>
        <v>0</v>
      </c>
      <c r="F5484" t="str">
        <f>IFERROR(IF(RawData!F5486&lt;&gt;"", VLOOKUP(TRIM(RawData!F5486),ICD10Code,2,FALSE), ""), "Other")</f>
        <v/>
      </c>
      <c r="G5484" t="str">
        <f>IFERROR(IF(RawData!G5486&lt;&gt;"", VLOOKUP(TRIM(RawData!G5486),ICD10Code,2,FALSE), ""), "Other")</f>
        <v/>
      </c>
      <c r="H5484" t="str">
        <f>IFERROR(IF(RawData!H5486&lt;&gt;"", VLOOKUP(TRIM(RawData!H5486),PHCODE,2,FALSE), ""), "Other")</f>
        <v/>
      </c>
      <c r="I5484" t="str">
        <f>IFERROR(IF(RawData!I5486&lt;&gt;"", VLOOKUP(TRIM(RawData!I5486),PHCODE,2,FALSE), ""), "Other")</f>
        <v/>
      </c>
      <c r="J5484" t="str">
        <f>TRIM(RawData!L5486)</f>
        <v/>
      </c>
      <c r="K5484">
        <f>'Risk Calculation Tables'!AD5052</f>
        <v>0</v>
      </c>
      <c r="L5484" t="str">
        <f>TRIM(RawData!J5486)</f>
        <v/>
      </c>
      <c r="M5484" t="str">
        <f>TRIM(RawData!K5486)</f>
        <v/>
      </c>
    </row>
    <row r="5485" spans="1:13" x14ac:dyDescent="0.3">
      <c r="A5485">
        <f>RawData!A5487</f>
        <v>0</v>
      </c>
      <c r="B5485" t="str">
        <f>IF(RawData!B5487&lt;&gt;"", (VLOOKUP(RawData!B5487,AgeCat,2,TRUE)), "")</f>
        <v/>
      </c>
      <c r="C5485" t="str">
        <f>TRIM(RawData!C5487)</f>
        <v/>
      </c>
      <c r="D5485" s="4">
        <f>RawData!D5487</f>
        <v>0</v>
      </c>
      <c r="E5485">
        <f>RawData!E5487</f>
        <v>0</v>
      </c>
      <c r="F5485" t="str">
        <f>IFERROR(IF(RawData!F5487&lt;&gt;"", VLOOKUP(TRIM(RawData!F5487),ICD10Code,2,FALSE), ""), "Other")</f>
        <v/>
      </c>
      <c r="G5485" t="str">
        <f>IFERROR(IF(RawData!G5487&lt;&gt;"", VLOOKUP(TRIM(RawData!G5487),ICD10Code,2,FALSE), ""), "Other")</f>
        <v/>
      </c>
      <c r="H5485" t="str">
        <f>IFERROR(IF(RawData!H5487&lt;&gt;"", VLOOKUP(TRIM(RawData!H5487),PHCODE,2,FALSE), ""), "Other")</f>
        <v/>
      </c>
      <c r="I5485" t="str">
        <f>IFERROR(IF(RawData!I5487&lt;&gt;"", VLOOKUP(TRIM(RawData!I5487),PHCODE,2,FALSE), ""), "Other")</f>
        <v/>
      </c>
      <c r="J5485" t="str">
        <f>TRIM(RawData!L5487)</f>
        <v/>
      </c>
      <c r="K5485">
        <f>'Risk Calculation Tables'!AD5053</f>
        <v>0</v>
      </c>
      <c r="L5485" t="str">
        <f>TRIM(RawData!J5487)</f>
        <v/>
      </c>
      <c r="M5485" t="str">
        <f>TRIM(RawData!K5487)</f>
        <v/>
      </c>
    </row>
    <row r="5486" spans="1:13" x14ac:dyDescent="0.3">
      <c r="A5486">
        <f>RawData!A5488</f>
        <v>0</v>
      </c>
      <c r="B5486" t="str">
        <f>IF(RawData!B5488&lt;&gt;"", (VLOOKUP(RawData!B5488,AgeCat,2,TRUE)), "")</f>
        <v/>
      </c>
      <c r="C5486" t="str">
        <f>TRIM(RawData!C5488)</f>
        <v/>
      </c>
      <c r="D5486" s="4">
        <f>RawData!D5488</f>
        <v>0</v>
      </c>
      <c r="E5486">
        <f>RawData!E5488</f>
        <v>0</v>
      </c>
      <c r="F5486" t="str">
        <f>IFERROR(IF(RawData!F5488&lt;&gt;"", VLOOKUP(TRIM(RawData!F5488),ICD10Code,2,FALSE), ""), "Other")</f>
        <v/>
      </c>
      <c r="G5486" t="str">
        <f>IFERROR(IF(RawData!G5488&lt;&gt;"", VLOOKUP(TRIM(RawData!G5488),ICD10Code,2,FALSE), ""), "Other")</f>
        <v/>
      </c>
      <c r="H5486" t="str">
        <f>IFERROR(IF(RawData!H5488&lt;&gt;"", VLOOKUP(TRIM(RawData!H5488),PHCODE,2,FALSE), ""), "Other")</f>
        <v/>
      </c>
      <c r="I5486" t="str">
        <f>IFERROR(IF(RawData!I5488&lt;&gt;"", VLOOKUP(TRIM(RawData!I5488),PHCODE,2,FALSE), ""), "Other")</f>
        <v/>
      </c>
      <c r="J5486" t="str">
        <f>TRIM(RawData!L5488)</f>
        <v/>
      </c>
      <c r="K5486">
        <f>'Risk Calculation Tables'!AD5054</f>
        <v>0</v>
      </c>
      <c r="L5486" t="str">
        <f>TRIM(RawData!J5488)</f>
        <v/>
      </c>
      <c r="M5486" t="str">
        <f>TRIM(RawData!K5488)</f>
        <v/>
      </c>
    </row>
    <row r="5487" spans="1:13" x14ac:dyDescent="0.3">
      <c r="A5487">
        <f>RawData!A5489</f>
        <v>0</v>
      </c>
      <c r="B5487" t="str">
        <f>IF(RawData!B5489&lt;&gt;"", (VLOOKUP(RawData!B5489,AgeCat,2,TRUE)), "")</f>
        <v/>
      </c>
      <c r="C5487" t="str">
        <f>TRIM(RawData!C5489)</f>
        <v/>
      </c>
      <c r="D5487" s="4">
        <f>RawData!D5489</f>
        <v>0</v>
      </c>
      <c r="E5487">
        <f>RawData!E5489</f>
        <v>0</v>
      </c>
      <c r="F5487" t="str">
        <f>IFERROR(IF(RawData!F5489&lt;&gt;"", VLOOKUP(TRIM(RawData!F5489),ICD10Code,2,FALSE), ""), "Other")</f>
        <v/>
      </c>
      <c r="G5487" t="str">
        <f>IFERROR(IF(RawData!G5489&lt;&gt;"", VLOOKUP(TRIM(RawData!G5489),ICD10Code,2,FALSE), ""), "Other")</f>
        <v/>
      </c>
      <c r="H5487" t="str">
        <f>IFERROR(IF(RawData!H5489&lt;&gt;"", VLOOKUP(TRIM(RawData!H5489),PHCODE,2,FALSE), ""), "Other")</f>
        <v/>
      </c>
      <c r="I5487" t="str">
        <f>IFERROR(IF(RawData!I5489&lt;&gt;"", VLOOKUP(TRIM(RawData!I5489),PHCODE,2,FALSE), ""), "Other")</f>
        <v/>
      </c>
      <c r="J5487" t="str">
        <f>TRIM(RawData!L5489)</f>
        <v/>
      </c>
      <c r="K5487">
        <f>'Risk Calculation Tables'!AD5055</f>
        <v>0</v>
      </c>
      <c r="L5487" t="str">
        <f>TRIM(RawData!J5489)</f>
        <v/>
      </c>
      <c r="M5487" t="str">
        <f>TRIM(RawData!K5489)</f>
        <v/>
      </c>
    </row>
    <row r="5488" spans="1:13" x14ac:dyDescent="0.3">
      <c r="A5488">
        <f>RawData!A5490</f>
        <v>0</v>
      </c>
      <c r="B5488" t="str">
        <f>IF(RawData!B5490&lt;&gt;"", (VLOOKUP(RawData!B5490,AgeCat,2,TRUE)), "")</f>
        <v/>
      </c>
      <c r="C5488" t="str">
        <f>TRIM(RawData!C5490)</f>
        <v/>
      </c>
      <c r="D5488" s="4">
        <f>RawData!D5490</f>
        <v>0</v>
      </c>
      <c r="E5488">
        <f>RawData!E5490</f>
        <v>0</v>
      </c>
      <c r="F5488" t="str">
        <f>IFERROR(IF(RawData!F5490&lt;&gt;"", VLOOKUP(TRIM(RawData!F5490),ICD10Code,2,FALSE), ""), "Other")</f>
        <v/>
      </c>
      <c r="G5488" t="str">
        <f>IFERROR(IF(RawData!G5490&lt;&gt;"", VLOOKUP(TRIM(RawData!G5490),ICD10Code,2,FALSE), ""), "Other")</f>
        <v/>
      </c>
      <c r="H5488" t="str">
        <f>IFERROR(IF(RawData!H5490&lt;&gt;"", VLOOKUP(TRIM(RawData!H5490),PHCODE,2,FALSE), ""), "Other")</f>
        <v/>
      </c>
      <c r="I5488" t="str">
        <f>IFERROR(IF(RawData!I5490&lt;&gt;"", VLOOKUP(TRIM(RawData!I5490),PHCODE,2,FALSE), ""), "Other")</f>
        <v/>
      </c>
      <c r="J5488" t="str">
        <f>TRIM(RawData!L5490)</f>
        <v/>
      </c>
      <c r="K5488">
        <f>'Risk Calculation Tables'!AD5056</f>
        <v>0</v>
      </c>
      <c r="L5488" t="str">
        <f>TRIM(RawData!J5490)</f>
        <v/>
      </c>
      <c r="M5488" t="str">
        <f>TRIM(RawData!K5490)</f>
        <v/>
      </c>
    </row>
    <row r="5489" spans="1:13" x14ac:dyDescent="0.3">
      <c r="A5489">
        <f>RawData!A5491</f>
        <v>0</v>
      </c>
      <c r="B5489" t="str">
        <f>IF(RawData!B5491&lt;&gt;"", (VLOOKUP(RawData!B5491,AgeCat,2,TRUE)), "")</f>
        <v/>
      </c>
      <c r="C5489" t="str">
        <f>TRIM(RawData!C5491)</f>
        <v/>
      </c>
      <c r="D5489" s="4">
        <f>RawData!D5491</f>
        <v>0</v>
      </c>
      <c r="E5489">
        <f>RawData!E5491</f>
        <v>0</v>
      </c>
      <c r="F5489" t="str">
        <f>IFERROR(IF(RawData!F5491&lt;&gt;"", VLOOKUP(TRIM(RawData!F5491),ICD10Code,2,FALSE), ""), "Other")</f>
        <v/>
      </c>
      <c r="G5489" t="str">
        <f>IFERROR(IF(RawData!G5491&lt;&gt;"", VLOOKUP(TRIM(RawData!G5491),ICD10Code,2,FALSE), ""), "Other")</f>
        <v/>
      </c>
      <c r="H5489" t="str">
        <f>IFERROR(IF(RawData!H5491&lt;&gt;"", VLOOKUP(TRIM(RawData!H5491),PHCODE,2,FALSE), ""), "Other")</f>
        <v/>
      </c>
      <c r="I5489" t="str">
        <f>IFERROR(IF(RawData!I5491&lt;&gt;"", VLOOKUP(TRIM(RawData!I5491),PHCODE,2,FALSE), ""), "Other")</f>
        <v/>
      </c>
      <c r="J5489" t="str">
        <f>TRIM(RawData!L5491)</f>
        <v/>
      </c>
      <c r="K5489">
        <f>'Risk Calculation Tables'!AD5057</f>
        <v>0</v>
      </c>
      <c r="L5489" t="str">
        <f>TRIM(RawData!J5491)</f>
        <v/>
      </c>
      <c r="M5489" t="str">
        <f>TRIM(RawData!K5491)</f>
        <v/>
      </c>
    </row>
    <row r="5490" spans="1:13" x14ac:dyDescent="0.3">
      <c r="A5490">
        <f>RawData!A5492</f>
        <v>0</v>
      </c>
      <c r="B5490" t="str">
        <f>IF(RawData!B5492&lt;&gt;"", (VLOOKUP(RawData!B5492,AgeCat,2,TRUE)), "")</f>
        <v/>
      </c>
      <c r="C5490" t="str">
        <f>TRIM(RawData!C5492)</f>
        <v/>
      </c>
      <c r="D5490" s="4">
        <f>RawData!D5492</f>
        <v>0</v>
      </c>
      <c r="E5490">
        <f>RawData!E5492</f>
        <v>0</v>
      </c>
      <c r="F5490" t="str">
        <f>IFERROR(IF(RawData!F5492&lt;&gt;"", VLOOKUP(TRIM(RawData!F5492),ICD10Code,2,FALSE), ""), "Other")</f>
        <v/>
      </c>
      <c r="G5490" t="str">
        <f>IFERROR(IF(RawData!G5492&lt;&gt;"", VLOOKUP(TRIM(RawData!G5492),ICD10Code,2,FALSE), ""), "Other")</f>
        <v/>
      </c>
      <c r="H5490" t="str">
        <f>IFERROR(IF(RawData!H5492&lt;&gt;"", VLOOKUP(TRIM(RawData!H5492),PHCODE,2,FALSE), ""), "Other")</f>
        <v/>
      </c>
      <c r="I5490" t="str">
        <f>IFERROR(IF(RawData!I5492&lt;&gt;"", VLOOKUP(TRIM(RawData!I5492),PHCODE,2,FALSE), ""), "Other")</f>
        <v/>
      </c>
      <c r="J5490" t="str">
        <f>TRIM(RawData!L5492)</f>
        <v/>
      </c>
      <c r="K5490">
        <f>'Risk Calculation Tables'!AD5058</f>
        <v>0</v>
      </c>
      <c r="L5490" t="str">
        <f>TRIM(RawData!J5492)</f>
        <v/>
      </c>
      <c r="M5490" t="str">
        <f>TRIM(RawData!K5492)</f>
        <v/>
      </c>
    </row>
    <row r="5491" spans="1:13" x14ac:dyDescent="0.3">
      <c r="A5491">
        <f>RawData!A5493</f>
        <v>0</v>
      </c>
      <c r="B5491" t="str">
        <f>IF(RawData!B5493&lt;&gt;"", (VLOOKUP(RawData!B5493,AgeCat,2,TRUE)), "")</f>
        <v/>
      </c>
      <c r="C5491" t="str">
        <f>TRIM(RawData!C5493)</f>
        <v/>
      </c>
      <c r="D5491" s="4">
        <f>RawData!D5493</f>
        <v>0</v>
      </c>
      <c r="E5491">
        <f>RawData!E5493</f>
        <v>0</v>
      </c>
      <c r="F5491" t="str">
        <f>IFERROR(IF(RawData!F5493&lt;&gt;"", VLOOKUP(TRIM(RawData!F5493),ICD10Code,2,FALSE), ""), "Other")</f>
        <v/>
      </c>
      <c r="G5491" t="str">
        <f>IFERROR(IF(RawData!G5493&lt;&gt;"", VLOOKUP(TRIM(RawData!G5493),ICD10Code,2,FALSE), ""), "Other")</f>
        <v/>
      </c>
      <c r="H5491" t="str">
        <f>IFERROR(IF(RawData!H5493&lt;&gt;"", VLOOKUP(TRIM(RawData!H5493),PHCODE,2,FALSE), ""), "Other")</f>
        <v/>
      </c>
      <c r="I5491" t="str">
        <f>IFERROR(IF(RawData!I5493&lt;&gt;"", VLOOKUP(TRIM(RawData!I5493),PHCODE,2,FALSE), ""), "Other")</f>
        <v/>
      </c>
      <c r="J5491" t="str">
        <f>TRIM(RawData!L5493)</f>
        <v/>
      </c>
      <c r="K5491">
        <f>'Risk Calculation Tables'!AD5059</f>
        <v>0</v>
      </c>
      <c r="L5491" t="str">
        <f>TRIM(RawData!J5493)</f>
        <v/>
      </c>
      <c r="M5491" t="str">
        <f>TRIM(RawData!K5493)</f>
        <v/>
      </c>
    </row>
    <row r="5492" spans="1:13" x14ac:dyDescent="0.3">
      <c r="A5492">
        <f>RawData!A5494</f>
        <v>0</v>
      </c>
      <c r="B5492" t="str">
        <f>IF(RawData!B5494&lt;&gt;"", (VLOOKUP(RawData!B5494,AgeCat,2,TRUE)), "")</f>
        <v/>
      </c>
      <c r="C5492" t="str">
        <f>TRIM(RawData!C5494)</f>
        <v/>
      </c>
      <c r="D5492" s="4">
        <f>RawData!D5494</f>
        <v>0</v>
      </c>
      <c r="E5492">
        <f>RawData!E5494</f>
        <v>0</v>
      </c>
      <c r="F5492" t="str">
        <f>IFERROR(IF(RawData!F5494&lt;&gt;"", VLOOKUP(TRIM(RawData!F5494),ICD10Code,2,FALSE), ""), "Other")</f>
        <v/>
      </c>
      <c r="G5492" t="str">
        <f>IFERROR(IF(RawData!G5494&lt;&gt;"", VLOOKUP(TRIM(RawData!G5494),ICD10Code,2,FALSE), ""), "Other")</f>
        <v/>
      </c>
      <c r="H5492" t="str">
        <f>IFERROR(IF(RawData!H5494&lt;&gt;"", VLOOKUP(TRIM(RawData!H5494),PHCODE,2,FALSE), ""), "Other")</f>
        <v/>
      </c>
      <c r="I5492" t="str">
        <f>IFERROR(IF(RawData!I5494&lt;&gt;"", VLOOKUP(TRIM(RawData!I5494),PHCODE,2,FALSE), ""), "Other")</f>
        <v/>
      </c>
      <c r="J5492" t="str">
        <f>TRIM(RawData!L5494)</f>
        <v/>
      </c>
      <c r="K5492">
        <f>'Risk Calculation Tables'!AD5060</f>
        <v>0</v>
      </c>
      <c r="L5492" t="str">
        <f>TRIM(RawData!J5494)</f>
        <v/>
      </c>
      <c r="M5492" t="str">
        <f>TRIM(RawData!K5494)</f>
        <v/>
      </c>
    </row>
    <row r="5493" spans="1:13" x14ac:dyDescent="0.3">
      <c r="A5493">
        <f>RawData!A5495</f>
        <v>0</v>
      </c>
      <c r="B5493" t="str">
        <f>IF(RawData!B5495&lt;&gt;"", (VLOOKUP(RawData!B5495,AgeCat,2,TRUE)), "")</f>
        <v/>
      </c>
      <c r="C5493" t="str">
        <f>TRIM(RawData!C5495)</f>
        <v/>
      </c>
      <c r="D5493" s="4">
        <f>RawData!D5495</f>
        <v>0</v>
      </c>
      <c r="E5493">
        <f>RawData!E5495</f>
        <v>0</v>
      </c>
      <c r="F5493" t="str">
        <f>IFERROR(IF(RawData!F5495&lt;&gt;"", VLOOKUP(TRIM(RawData!F5495),ICD10Code,2,FALSE), ""), "Other")</f>
        <v/>
      </c>
      <c r="G5493" t="str">
        <f>IFERROR(IF(RawData!G5495&lt;&gt;"", VLOOKUP(TRIM(RawData!G5495),ICD10Code,2,FALSE), ""), "Other")</f>
        <v/>
      </c>
      <c r="H5493" t="str">
        <f>IFERROR(IF(RawData!H5495&lt;&gt;"", VLOOKUP(TRIM(RawData!H5495),PHCODE,2,FALSE), ""), "Other")</f>
        <v/>
      </c>
      <c r="I5493" t="str">
        <f>IFERROR(IF(RawData!I5495&lt;&gt;"", VLOOKUP(TRIM(RawData!I5495),PHCODE,2,FALSE), ""), "Other")</f>
        <v/>
      </c>
      <c r="J5493" t="str">
        <f>TRIM(RawData!L5495)</f>
        <v/>
      </c>
      <c r="K5493">
        <f>'Risk Calculation Tables'!AD5061</f>
        <v>0</v>
      </c>
      <c r="L5493" t="str">
        <f>TRIM(RawData!J5495)</f>
        <v/>
      </c>
      <c r="M5493" t="str">
        <f>TRIM(RawData!K5495)</f>
        <v/>
      </c>
    </row>
    <row r="5494" spans="1:13" x14ac:dyDescent="0.3">
      <c r="A5494">
        <f>RawData!A5496</f>
        <v>0</v>
      </c>
      <c r="B5494" t="str">
        <f>IF(RawData!B5496&lt;&gt;"", (VLOOKUP(RawData!B5496,AgeCat,2,TRUE)), "")</f>
        <v/>
      </c>
      <c r="C5494" t="str">
        <f>TRIM(RawData!C5496)</f>
        <v/>
      </c>
      <c r="D5494" s="4">
        <f>RawData!D5496</f>
        <v>0</v>
      </c>
      <c r="E5494">
        <f>RawData!E5496</f>
        <v>0</v>
      </c>
      <c r="F5494" t="str">
        <f>IFERROR(IF(RawData!F5496&lt;&gt;"", VLOOKUP(TRIM(RawData!F5496),ICD10Code,2,FALSE), ""), "Other")</f>
        <v/>
      </c>
      <c r="G5494" t="str">
        <f>IFERROR(IF(RawData!G5496&lt;&gt;"", VLOOKUP(TRIM(RawData!G5496),ICD10Code,2,FALSE), ""), "Other")</f>
        <v/>
      </c>
      <c r="H5494" t="str">
        <f>IFERROR(IF(RawData!H5496&lt;&gt;"", VLOOKUP(TRIM(RawData!H5496),PHCODE,2,FALSE), ""), "Other")</f>
        <v/>
      </c>
      <c r="I5494" t="str">
        <f>IFERROR(IF(RawData!I5496&lt;&gt;"", VLOOKUP(TRIM(RawData!I5496),PHCODE,2,FALSE), ""), "Other")</f>
        <v/>
      </c>
      <c r="J5494" t="str">
        <f>TRIM(RawData!L5496)</f>
        <v/>
      </c>
      <c r="K5494">
        <f>'Risk Calculation Tables'!AD5062</f>
        <v>0</v>
      </c>
      <c r="L5494" t="str">
        <f>TRIM(RawData!J5496)</f>
        <v/>
      </c>
      <c r="M5494" t="str">
        <f>TRIM(RawData!K5496)</f>
        <v/>
      </c>
    </row>
    <row r="5495" spans="1:13" x14ac:dyDescent="0.3">
      <c r="A5495">
        <f>RawData!A5497</f>
        <v>0</v>
      </c>
      <c r="B5495" t="str">
        <f>IF(RawData!B5497&lt;&gt;"", (VLOOKUP(RawData!B5497,AgeCat,2,TRUE)), "")</f>
        <v/>
      </c>
      <c r="C5495" t="str">
        <f>TRIM(RawData!C5497)</f>
        <v/>
      </c>
      <c r="D5495" s="4">
        <f>RawData!D5497</f>
        <v>0</v>
      </c>
      <c r="E5495">
        <f>RawData!E5497</f>
        <v>0</v>
      </c>
      <c r="F5495" t="str">
        <f>IFERROR(IF(RawData!F5497&lt;&gt;"", VLOOKUP(TRIM(RawData!F5497),ICD10Code,2,FALSE), ""), "Other")</f>
        <v/>
      </c>
      <c r="G5495" t="str">
        <f>IFERROR(IF(RawData!G5497&lt;&gt;"", VLOOKUP(TRIM(RawData!G5497),ICD10Code,2,FALSE), ""), "Other")</f>
        <v/>
      </c>
      <c r="H5495" t="str">
        <f>IFERROR(IF(RawData!H5497&lt;&gt;"", VLOOKUP(TRIM(RawData!H5497),PHCODE,2,FALSE), ""), "Other")</f>
        <v/>
      </c>
      <c r="I5495" t="str">
        <f>IFERROR(IF(RawData!I5497&lt;&gt;"", VLOOKUP(TRIM(RawData!I5497),PHCODE,2,FALSE), ""), "Other")</f>
        <v/>
      </c>
      <c r="J5495" t="str">
        <f>TRIM(RawData!L5497)</f>
        <v/>
      </c>
      <c r="K5495">
        <f>'Risk Calculation Tables'!AD5063</f>
        <v>0</v>
      </c>
      <c r="L5495" t="str">
        <f>TRIM(RawData!J5497)</f>
        <v/>
      </c>
      <c r="M5495" t="str">
        <f>TRIM(RawData!K5497)</f>
        <v/>
      </c>
    </row>
    <row r="5496" spans="1:13" x14ac:dyDescent="0.3">
      <c r="A5496">
        <f>RawData!A5498</f>
        <v>0</v>
      </c>
      <c r="B5496" t="str">
        <f>IF(RawData!B5498&lt;&gt;"", (VLOOKUP(RawData!B5498,AgeCat,2,TRUE)), "")</f>
        <v/>
      </c>
      <c r="C5496" t="str">
        <f>TRIM(RawData!C5498)</f>
        <v/>
      </c>
      <c r="D5496" s="4">
        <f>RawData!D5498</f>
        <v>0</v>
      </c>
      <c r="E5496">
        <f>RawData!E5498</f>
        <v>0</v>
      </c>
      <c r="F5496" t="str">
        <f>IFERROR(IF(RawData!F5498&lt;&gt;"", VLOOKUP(TRIM(RawData!F5498),ICD10Code,2,FALSE), ""), "Other")</f>
        <v/>
      </c>
      <c r="G5496" t="str">
        <f>IFERROR(IF(RawData!G5498&lt;&gt;"", VLOOKUP(TRIM(RawData!G5498),ICD10Code,2,FALSE), ""), "Other")</f>
        <v/>
      </c>
      <c r="H5496" t="str">
        <f>IFERROR(IF(RawData!H5498&lt;&gt;"", VLOOKUP(TRIM(RawData!H5498),PHCODE,2,FALSE), ""), "Other")</f>
        <v/>
      </c>
      <c r="I5496" t="str">
        <f>IFERROR(IF(RawData!I5498&lt;&gt;"", VLOOKUP(TRIM(RawData!I5498),PHCODE,2,FALSE), ""), "Other")</f>
        <v/>
      </c>
      <c r="J5496" t="str">
        <f>TRIM(RawData!L5498)</f>
        <v/>
      </c>
      <c r="K5496">
        <f>'Risk Calculation Tables'!AD5064</f>
        <v>0</v>
      </c>
      <c r="L5496" t="str">
        <f>TRIM(RawData!J5498)</f>
        <v/>
      </c>
      <c r="M5496" t="str">
        <f>TRIM(RawData!K5498)</f>
        <v/>
      </c>
    </row>
    <row r="5497" spans="1:13" x14ac:dyDescent="0.3">
      <c r="A5497">
        <f>RawData!A5499</f>
        <v>0</v>
      </c>
      <c r="B5497" t="str">
        <f>IF(RawData!B5499&lt;&gt;"", (VLOOKUP(RawData!B5499,AgeCat,2,TRUE)), "")</f>
        <v/>
      </c>
      <c r="C5497" t="str">
        <f>TRIM(RawData!C5499)</f>
        <v/>
      </c>
      <c r="D5497" s="4">
        <f>RawData!D5499</f>
        <v>0</v>
      </c>
      <c r="E5497">
        <f>RawData!E5499</f>
        <v>0</v>
      </c>
      <c r="F5497" t="str">
        <f>IFERROR(IF(RawData!F5499&lt;&gt;"", VLOOKUP(TRIM(RawData!F5499),ICD10Code,2,FALSE), ""), "Other")</f>
        <v/>
      </c>
      <c r="G5497" t="str">
        <f>IFERROR(IF(RawData!G5499&lt;&gt;"", VLOOKUP(TRIM(RawData!G5499),ICD10Code,2,FALSE), ""), "Other")</f>
        <v/>
      </c>
      <c r="H5497" t="str">
        <f>IFERROR(IF(RawData!H5499&lt;&gt;"", VLOOKUP(TRIM(RawData!H5499),PHCODE,2,FALSE), ""), "Other")</f>
        <v/>
      </c>
      <c r="I5497" t="str">
        <f>IFERROR(IF(RawData!I5499&lt;&gt;"", VLOOKUP(TRIM(RawData!I5499),PHCODE,2,FALSE), ""), "Other")</f>
        <v/>
      </c>
      <c r="J5497" t="str">
        <f>TRIM(RawData!L5499)</f>
        <v/>
      </c>
      <c r="K5497">
        <f>'Risk Calculation Tables'!AD5065</f>
        <v>0</v>
      </c>
      <c r="L5497" t="str">
        <f>TRIM(RawData!J5499)</f>
        <v/>
      </c>
      <c r="M5497" t="str">
        <f>TRIM(RawData!K5499)</f>
        <v/>
      </c>
    </row>
    <row r="5498" spans="1:13" x14ac:dyDescent="0.3">
      <c r="A5498">
        <f>RawData!A5500</f>
        <v>0</v>
      </c>
      <c r="B5498" t="str">
        <f>IF(RawData!B5500&lt;&gt;"", (VLOOKUP(RawData!B5500,AgeCat,2,TRUE)), "")</f>
        <v/>
      </c>
      <c r="C5498" t="str">
        <f>TRIM(RawData!C5500)</f>
        <v/>
      </c>
      <c r="D5498" s="4">
        <f>RawData!D5500</f>
        <v>0</v>
      </c>
      <c r="E5498">
        <f>RawData!E5500</f>
        <v>0</v>
      </c>
      <c r="F5498" t="str">
        <f>IFERROR(IF(RawData!F5500&lt;&gt;"", VLOOKUP(TRIM(RawData!F5500),ICD10Code,2,FALSE), ""), "Other")</f>
        <v/>
      </c>
      <c r="G5498" t="str">
        <f>IFERROR(IF(RawData!G5500&lt;&gt;"", VLOOKUP(TRIM(RawData!G5500),ICD10Code,2,FALSE), ""), "Other")</f>
        <v/>
      </c>
      <c r="H5498" t="str">
        <f>IFERROR(IF(RawData!H5500&lt;&gt;"", VLOOKUP(TRIM(RawData!H5500),PHCODE,2,FALSE), ""), "Other")</f>
        <v/>
      </c>
      <c r="I5498" t="str">
        <f>IFERROR(IF(RawData!I5500&lt;&gt;"", VLOOKUP(TRIM(RawData!I5500),PHCODE,2,FALSE), ""), "Other")</f>
        <v/>
      </c>
      <c r="J5498" t="str">
        <f>TRIM(RawData!L5500)</f>
        <v/>
      </c>
      <c r="K5498">
        <f>'Risk Calculation Tables'!AD5066</f>
        <v>0</v>
      </c>
      <c r="L5498" t="str">
        <f>TRIM(RawData!J5500)</f>
        <v/>
      </c>
      <c r="M5498" t="str">
        <f>TRIM(RawData!K5500)</f>
        <v/>
      </c>
    </row>
    <row r="5499" spans="1:13" x14ac:dyDescent="0.3">
      <c r="A5499">
        <f>RawData!A5501</f>
        <v>0</v>
      </c>
      <c r="B5499" t="str">
        <f>IF(RawData!B5501&lt;&gt;"", (VLOOKUP(RawData!B5501,AgeCat,2,TRUE)), "")</f>
        <v/>
      </c>
      <c r="C5499" t="str">
        <f>TRIM(RawData!C5501)</f>
        <v/>
      </c>
      <c r="D5499" s="4">
        <f>RawData!D5501</f>
        <v>0</v>
      </c>
      <c r="E5499">
        <f>RawData!E5501</f>
        <v>0</v>
      </c>
      <c r="F5499" t="str">
        <f>IFERROR(IF(RawData!F5501&lt;&gt;"", VLOOKUP(TRIM(RawData!F5501),ICD10Code,2,FALSE), ""), "Other")</f>
        <v/>
      </c>
      <c r="G5499" t="str">
        <f>IFERROR(IF(RawData!G5501&lt;&gt;"", VLOOKUP(TRIM(RawData!G5501),ICD10Code,2,FALSE), ""), "Other")</f>
        <v/>
      </c>
      <c r="H5499" t="str">
        <f>IFERROR(IF(RawData!H5501&lt;&gt;"", VLOOKUP(TRIM(RawData!H5501),PHCODE,2,FALSE), ""), "Other")</f>
        <v/>
      </c>
      <c r="I5499" t="str">
        <f>IFERROR(IF(RawData!I5501&lt;&gt;"", VLOOKUP(TRIM(RawData!I5501),PHCODE,2,FALSE), ""), "Other")</f>
        <v/>
      </c>
      <c r="J5499" t="str">
        <f>TRIM(RawData!L5501)</f>
        <v/>
      </c>
      <c r="K5499">
        <f>'Risk Calculation Tables'!AD5067</f>
        <v>0</v>
      </c>
      <c r="L5499" t="str">
        <f>TRIM(RawData!J5501)</f>
        <v/>
      </c>
      <c r="M5499" t="str">
        <f>TRIM(RawData!K5501)</f>
        <v/>
      </c>
    </row>
    <row r="5500" spans="1:13" x14ac:dyDescent="0.3">
      <c r="A5500">
        <f>RawData!A5502</f>
        <v>0</v>
      </c>
      <c r="B5500" t="str">
        <f>IF(RawData!B5502&lt;&gt;"", (VLOOKUP(RawData!B5502,AgeCat,2,TRUE)), "")</f>
        <v/>
      </c>
      <c r="C5500" t="str">
        <f>TRIM(RawData!C5502)</f>
        <v/>
      </c>
      <c r="D5500" s="4">
        <f>RawData!D5502</f>
        <v>0</v>
      </c>
      <c r="E5500">
        <f>RawData!E5502</f>
        <v>0</v>
      </c>
      <c r="F5500" t="str">
        <f>IFERROR(IF(RawData!F5502&lt;&gt;"", VLOOKUP(TRIM(RawData!F5502),ICD10Code,2,FALSE), ""), "Other")</f>
        <v/>
      </c>
      <c r="G5500" t="str">
        <f>IFERROR(IF(RawData!G5502&lt;&gt;"", VLOOKUP(TRIM(RawData!G5502),ICD10Code,2,FALSE), ""), "Other")</f>
        <v/>
      </c>
      <c r="H5500" t="str">
        <f>IFERROR(IF(RawData!H5502&lt;&gt;"", VLOOKUP(TRIM(RawData!H5502),PHCODE,2,FALSE), ""), "Other")</f>
        <v/>
      </c>
      <c r="I5500" t="str">
        <f>IFERROR(IF(RawData!I5502&lt;&gt;"", VLOOKUP(TRIM(RawData!I5502),PHCODE,2,FALSE), ""), "Other")</f>
        <v/>
      </c>
      <c r="J5500" t="str">
        <f>TRIM(RawData!L5502)</f>
        <v/>
      </c>
      <c r="K5500">
        <f>'Risk Calculation Tables'!AD5068</f>
        <v>0</v>
      </c>
      <c r="L5500" t="str">
        <f>TRIM(RawData!J5502)</f>
        <v/>
      </c>
      <c r="M5500" t="str">
        <f>TRIM(RawData!K5502)</f>
        <v/>
      </c>
    </row>
    <row r="5501" spans="1:13" x14ac:dyDescent="0.3">
      <c r="A5501">
        <f>RawData!A5503</f>
        <v>0</v>
      </c>
      <c r="B5501" t="str">
        <f>IF(RawData!B5503&lt;&gt;"", (VLOOKUP(RawData!B5503,AgeCat,2,TRUE)), "")</f>
        <v/>
      </c>
      <c r="C5501" t="str">
        <f>TRIM(RawData!C5503)</f>
        <v/>
      </c>
      <c r="D5501" s="4">
        <f>RawData!D5503</f>
        <v>0</v>
      </c>
      <c r="E5501">
        <f>RawData!E5503</f>
        <v>0</v>
      </c>
      <c r="F5501" t="str">
        <f>IFERROR(IF(RawData!F5503&lt;&gt;"", VLOOKUP(TRIM(RawData!F5503),ICD10Code,2,FALSE), ""), "Other")</f>
        <v/>
      </c>
      <c r="G5501" t="str">
        <f>IFERROR(IF(RawData!G5503&lt;&gt;"", VLOOKUP(TRIM(RawData!G5503),ICD10Code,2,FALSE), ""), "Other")</f>
        <v/>
      </c>
      <c r="H5501" t="str">
        <f>IFERROR(IF(RawData!H5503&lt;&gt;"", VLOOKUP(TRIM(RawData!H5503),PHCODE,2,FALSE), ""), "Other")</f>
        <v/>
      </c>
      <c r="I5501" t="str">
        <f>IFERROR(IF(RawData!I5503&lt;&gt;"", VLOOKUP(TRIM(RawData!I5503),PHCODE,2,FALSE), ""), "Other")</f>
        <v/>
      </c>
      <c r="J5501" t="str">
        <f>TRIM(RawData!L5503)</f>
        <v/>
      </c>
      <c r="K5501">
        <f>'Risk Calculation Tables'!AD5069</f>
        <v>0</v>
      </c>
      <c r="L5501" t="str">
        <f>TRIM(RawData!J5503)</f>
        <v/>
      </c>
      <c r="M5501" t="str">
        <f>TRIM(RawData!K5503)</f>
        <v/>
      </c>
    </row>
    <row r="5502" spans="1:13" x14ac:dyDescent="0.3">
      <c r="A5502">
        <f>RawData!A5504</f>
        <v>0</v>
      </c>
      <c r="B5502" t="str">
        <f>IF(RawData!B5504&lt;&gt;"", (VLOOKUP(RawData!B5504,AgeCat,2,TRUE)), "")</f>
        <v/>
      </c>
      <c r="C5502" t="str">
        <f>TRIM(RawData!C5504)</f>
        <v/>
      </c>
      <c r="D5502" s="4">
        <f>RawData!D5504</f>
        <v>0</v>
      </c>
      <c r="E5502">
        <f>RawData!E5504</f>
        <v>0</v>
      </c>
      <c r="F5502" t="str">
        <f>IFERROR(IF(RawData!F5504&lt;&gt;"", VLOOKUP(TRIM(RawData!F5504),ICD10Code,2,FALSE), ""), "Other")</f>
        <v/>
      </c>
      <c r="G5502" t="str">
        <f>IFERROR(IF(RawData!G5504&lt;&gt;"", VLOOKUP(TRIM(RawData!G5504),ICD10Code,2,FALSE), ""), "Other")</f>
        <v/>
      </c>
      <c r="H5502" t="str">
        <f>IFERROR(IF(RawData!H5504&lt;&gt;"", VLOOKUP(TRIM(RawData!H5504),PHCODE,2,FALSE), ""), "Other")</f>
        <v/>
      </c>
      <c r="I5502" t="str">
        <f>IFERROR(IF(RawData!I5504&lt;&gt;"", VLOOKUP(TRIM(RawData!I5504),PHCODE,2,FALSE), ""), "Other")</f>
        <v/>
      </c>
      <c r="J5502" t="str">
        <f>TRIM(RawData!L5504)</f>
        <v/>
      </c>
      <c r="K5502">
        <f>'Risk Calculation Tables'!AD5070</f>
        <v>0</v>
      </c>
      <c r="L5502" t="str">
        <f>TRIM(RawData!J5504)</f>
        <v/>
      </c>
      <c r="M5502" t="str">
        <f>TRIM(RawData!K5504)</f>
        <v/>
      </c>
    </row>
    <row r="5503" spans="1:13" x14ac:dyDescent="0.3">
      <c r="A5503">
        <f>RawData!A5505</f>
        <v>0</v>
      </c>
      <c r="B5503" t="str">
        <f>IF(RawData!B5505&lt;&gt;"", (VLOOKUP(RawData!B5505,AgeCat,2,TRUE)), "")</f>
        <v/>
      </c>
      <c r="C5503" t="str">
        <f>TRIM(RawData!C5505)</f>
        <v/>
      </c>
      <c r="D5503" s="4">
        <f>RawData!D5505</f>
        <v>0</v>
      </c>
      <c r="E5503">
        <f>RawData!E5505</f>
        <v>0</v>
      </c>
      <c r="F5503" t="str">
        <f>IFERROR(IF(RawData!F5505&lt;&gt;"", VLOOKUP(TRIM(RawData!F5505),ICD10Code,2,FALSE), ""), "Other")</f>
        <v/>
      </c>
      <c r="G5503" t="str">
        <f>IFERROR(IF(RawData!G5505&lt;&gt;"", VLOOKUP(TRIM(RawData!G5505),ICD10Code,2,FALSE), ""), "Other")</f>
        <v/>
      </c>
      <c r="H5503" t="str">
        <f>IFERROR(IF(RawData!H5505&lt;&gt;"", VLOOKUP(TRIM(RawData!H5505),PHCODE,2,FALSE), ""), "Other")</f>
        <v/>
      </c>
      <c r="I5503" t="str">
        <f>IFERROR(IF(RawData!I5505&lt;&gt;"", VLOOKUP(TRIM(RawData!I5505),PHCODE,2,FALSE), ""), "Other")</f>
        <v/>
      </c>
      <c r="J5503" t="str">
        <f>TRIM(RawData!L5505)</f>
        <v/>
      </c>
      <c r="K5503">
        <f>'Risk Calculation Tables'!AD5071</f>
        <v>0</v>
      </c>
      <c r="L5503" t="str">
        <f>TRIM(RawData!J5505)</f>
        <v/>
      </c>
      <c r="M5503" t="str">
        <f>TRIM(RawData!K5505)</f>
        <v/>
      </c>
    </row>
    <row r="5504" spans="1:13" x14ac:dyDescent="0.3">
      <c r="A5504">
        <f>RawData!A5506</f>
        <v>0</v>
      </c>
      <c r="B5504" t="str">
        <f>IF(RawData!B5506&lt;&gt;"", (VLOOKUP(RawData!B5506,AgeCat,2,TRUE)), "")</f>
        <v/>
      </c>
      <c r="C5504" t="str">
        <f>TRIM(RawData!C5506)</f>
        <v/>
      </c>
      <c r="D5504" s="4">
        <f>RawData!D5506</f>
        <v>0</v>
      </c>
      <c r="E5504">
        <f>RawData!E5506</f>
        <v>0</v>
      </c>
      <c r="F5504" t="str">
        <f>IFERROR(IF(RawData!F5506&lt;&gt;"", VLOOKUP(TRIM(RawData!F5506),ICD10Code,2,FALSE), ""), "Other")</f>
        <v/>
      </c>
      <c r="G5504" t="str">
        <f>IFERROR(IF(RawData!G5506&lt;&gt;"", VLOOKUP(TRIM(RawData!G5506),ICD10Code,2,FALSE), ""), "Other")</f>
        <v/>
      </c>
      <c r="H5504" t="str">
        <f>IFERROR(IF(RawData!H5506&lt;&gt;"", VLOOKUP(TRIM(RawData!H5506),PHCODE,2,FALSE), ""), "Other")</f>
        <v/>
      </c>
      <c r="I5504" t="str">
        <f>IFERROR(IF(RawData!I5506&lt;&gt;"", VLOOKUP(TRIM(RawData!I5506),PHCODE,2,FALSE), ""), "Other")</f>
        <v/>
      </c>
      <c r="J5504" t="str">
        <f>TRIM(RawData!L5506)</f>
        <v/>
      </c>
      <c r="K5504">
        <f>'Risk Calculation Tables'!AD5072</f>
        <v>0</v>
      </c>
      <c r="L5504" t="str">
        <f>TRIM(RawData!J5506)</f>
        <v/>
      </c>
      <c r="M5504" t="str">
        <f>TRIM(RawData!K5506)</f>
        <v/>
      </c>
    </row>
    <row r="5505" spans="1:13" x14ac:dyDescent="0.3">
      <c r="A5505">
        <f>RawData!A5507</f>
        <v>0</v>
      </c>
      <c r="B5505" t="str">
        <f>IF(RawData!B5507&lt;&gt;"", (VLOOKUP(RawData!B5507,AgeCat,2,TRUE)), "")</f>
        <v/>
      </c>
      <c r="C5505" t="str">
        <f>TRIM(RawData!C5507)</f>
        <v/>
      </c>
      <c r="D5505" s="4">
        <f>RawData!D5507</f>
        <v>0</v>
      </c>
      <c r="E5505">
        <f>RawData!E5507</f>
        <v>0</v>
      </c>
      <c r="F5505" t="str">
        <f>IFERROR(IF(RawData!F5507&lt;&gt;"", VLOOKUP(TRIM(RawData!F5507),ICD10Code,2,FALSE), ""), "Other")</f>
        <v/>
      </c>
      <c r="G5505" t="str">
        <f>IFERROR(IF(RawData!G5507&lt;&gt;"", VLOOKUP(TRIM(RawData!G5507),ICD10Code,2,FALSE), ""), "Other")</f>
        <v/>
      </c>
      <c r="H5505" t="str">
        <f>IFERROR(IF(RawData!H5507&lt;&gt;"", VLOOKUP(TRIM(RawData!H5507),PHCODE,2,FALSE), ""), "Other")</f>
        <v/>
      </c>
      <c r="I5505" t="str">
        <f>IFERROR(IF(RawData!I5507&lt;&gt;"", VLOOKUP(TRIM(RawData!I5507),PHCODE,2,FALSE), ""), "Other")</f>
        <v/>
      </c>
      <c r="J5505" t="str">
        <f>TRIM(RawData!L5507)</f>
        <v/>
      </c>
      <c r="K5505">
        <f>'Risk Calculation Tables'!AD5073</f>
        <v>0</v>
      </c>
      <c r="L5505" t="str">
        <f>TRIM(RawData!J5507)</f>
        <v/>
      </c>
      <c r="M5505" t="str">
        <f>TRIM(RawData!K5507)</f>
        <v/>
      </c>
    </row>
    <row r="5506" spans="1:13" x14ac:dyDescent="0.3">
      <c r="A5506">
        <f>RawData!A5508</f>
        <v>0</v>
      </c>
      <c r="B5506" t="str">
        <f>IF(RawData!B5508&lt;&gt;"", (VLOOKUP(RawData!B5508,AgeCat,2,TRUE)), "")</f>
        <v/>
      </c>
      <c r="C5506" t="str">
        <f>TRIM(RawData!C5508)</f>
        <v/>
      </c>
      <c r="D5506" s="4">
        <f>RawData!D5508</f>
        <v>0</v>
      </c>
      <c r="E5506">
        <f>RawData!E5508</f>
        <v>0</v>
      </c>
      <c r="F5506" t="str">
        <f>IFERROR(IF(RawData!F5508&lt;&gt;"", VLOOKUP(TRIM(RawData!F5508),ICD10Code,2,FALSE), ""), "Other")</f>
        <v/>
      </c>
      <c r="G5506" t="str">
        <f>IFERROR(IF(RawData!G5508&lt;&gt;"", VLOOKUP(TRIM(RawData!G5508),ICD10Code,2,FALSE), ""), "Other")</f>
        <v/>
      </c>
      <c r="H5506" t="str">
        <f>IFERROR(IF(RawData!H5508&lt;&gt;"", VLOOKUP(TRIM(RawData!H5508),PHCODE,2,FALSE), ""), "Other")</f>
        <v/>
      </c>
      <c r="I5506" t="str">
        <f>IFERROR(IF(RawData!I5508&lt;&gt;"", VLOOKUP(TRIM(RawData!I5508),PHCODE,2,FALSE), ""), "Other")</f>
        <v/>
      </c>
      <c r="J5506" t="str">
        <f>TRIM(RawData!L5508)</f>
        <v/>
      </c>
      <c r="K5506">
        <f>'Risk Calculation Tables'!AD5074</f>
        <v>0</v>
      </c>
      <c r="L5506" t="str">
        <f>TRIM(RawData!J5508)</f>
        <v/>
      </c>
      <c r="M5506" t="str">
        <f>TRIM(RawData!K5508)</f>
        <v/>
      </c>
    </row>
    <row r="5507" spans="1:13" x14ac:dyDescent="0.3">
      <c r="A5507">
        <f>RawData!A5509</f>
        <v>0</v>
      </c>
      <c r="B5507" t="str">
        <f>IF(RawData!B5509&lt;&gt;"", (VLOOKUP(RawData!B5509,AgeCat,2,TRUE)), "")</f>
        <v/>
      </c>
      <c r="C5507" t="str">
        <f>TRIM(RawData!C5509)</f>
        <v/>
      </c>
      <c r="D5507" s="4">
        <f>RawData!D5509</f>
        <v>0</v>
      </c>
      <c r="E5507">
        <f>RawData!E5509</f>
        <v>0</v>
      </c>
      <c r="F5507" t="str">
        <f>IFERROR(IF(RawData!F5509&lt;&gt;"", VLOOKUP(TRIM(RawData!F5509),ICD10Code,2,FALSE), ""), "Other")</f>
        <v/>
      </c>
      <c r="G5507" t="str">
        <f>IFERROR(IF(RawData!G5509&lt;&gt;"", VLOOKUP(TRIM(RawData!G5509),ICD10Code,2,FALSE), ""), "Other")</f>
        <v/>
      </c>
      <c r="H5507" t="str">
        <f>IFERROR(IF(RawData!H5509&lt;&gt;"", VLOOKUP(TRIM(RawData!H5509),PHCODE,2,FALSE), ""), "Other")</f>
        <v/>
      </c>
      <c r="I5507" t="str">
        <f>IFERROR(IF(RawData!I5509&lt;&gt;"", VLOOKUP(TRIM(RawData!I5509),PHCODE,2,FALSE), ""), "Other")</f>
        <v/>
      </c>
      <c r="J5507" t="str">
        <f>TRIM(RawData!L5509)</f>
        <v/>
      </c>
      <c r="K5507">
        <f>'Risk Calculation Tables'!AD5075</f>
        <v>0</v>
      </c>
      <c r="L5507" t="str">
        <f>TRIM(RawData!J5509)</f>
        <v/>
      </c>
      <c r="M5507" t="str">
        <f>TRIM(RawData!K5509)</f>
        <v/>
      </c>
    </row>
    <row r="5508" spans="1:13" x14ac:dyDescent="0.3">
      <c r="A5508">
        <f>RawData!A5510</f>
        <v>0</v>
      </c>
      <c r="B5508" t="str">
        <f>IF(RawData!B5510&lt;&gt;"", (VLOOKUP(RawData!B5510,AgeCat,2,TRUE)), "")</f>
        <v/>
      </c>
      <c r="C5508" t="str">
        <f>TRIM(RawData!C5510)</f>
        <v/>
      </c>
      <c r="D5508" s="4">
        <f>RawData!D5510</f>
        <v>0</v>
      </c>
      <c r="E5508">
        <f>RawData!E5510</f>
        <v>0</v>
      </c>
      <c r="F5508" t="str">
        <f>IFERROR(IF(RawData!F5510&lt;&gt;"", VLOOKUP(TRIM(RawData!F5510),ICD10Code,2,FALSE), ""), "Other")</f>
        <v/>
      </c>
      <c r="G5508" t="str">
        <f>IFERROR(IF(RawData!G5510&lt;&gt;"", VLOOKUP(TRIM(RawData!G5510),ICD10Code,2,FALSE), ""), "Other")</f>
        <v/>
      </c>
      <c r="H5508" t="str">
        <f>IFERROR(IF(RawData!H5510&lt;&gt;"", VLOOKUP(TRIM(RawData!H5510),PHCODE,2,FALSE), ""), "Other")</f>
        <v/>
      </c>
      <c r="I5508" t="str">
        <f>IFERROR(IF(RawData!I5510&lt;&gt;"", VLOOKUP(TRIM(RawData!I5510),PHCODE,2,FALSE), ""), "Other")</f>
        <v/>
      </c>
      <c r="J5508" t="str">
        <f>TRIM(RawData!L5510)</f>
        <v/>
      </c>
      <c r="K5508">
        <f>'Risk Calculation Tables'!AD5076</f>
        <v>0</v>
      </c>
      <c r="L5508" t="str">
        <f>TRIM(RawData!J5510)</f>
        <v/>
      </c>
      <c r="M5508" t="str">
        <f>TRIM(RawData!K5510)</f>
        <v/>
      </c>
    </row>
    <row r="5509" spans="1:13" x14ac:dyDescent="0.3">
      <c r="A5509">
        <f>RawData!A5511</f>
        <v>0</v>
      </c>
      <c r="B5509" t="str">
        <f>IF(RawData!B5511&lt;&gt;"", (VLOOKUP(RawData!B5511,AgeCat,2,TRUE)), "")</f>
        <v/>
      </c>
      <c r="C5509" t="str">
        <f>TRIM(RawData!C5511)</f>
        <v/>
      </c>
      <c r="D5509" s="4">
        <f>RawData!D5511</f>
        <v>0</v>
      </c>
      <c r="E5509">
        <f>RawData!E5511</f>
        <v>0</v>
      </c>
      <c r="F5509" t="str">
        <f>IFERROR(IF(RawData!F5511&lt;&gt;"", VLOOKUP(TRIM(RawData!F5511),ICD10Code,2,FALSE), ""), "Other")</f>
        <v/>
      </c>
      <c r="G5509" t="str">
        <f>IFERROR(IF(RawData!G5511&lt;&gt;"", VLOOKUP(TRIM(RawData!G5511),ICD10Code,2,FALSE), ""), "Other")</f>
        <v/>
      </c>
      <c r="H5509" t="str">
        <f>IFERROR(IF(RawData!H5511&lt;&gt;"", VLOOKUP(TRIM(RawData!H5511),PHCODE,2,FALSE), ""), "Other")</f>
        <v/>
      </c>
      <c r="I5509" t="str">
        <f>IFERROR(IF(RawData!I5511&lt;&gt;"", VLOOKUP(TRIM(RawData!I5511),PHCODE,2,FALSE), ""), "Other")</f>
        <v/>
      </c>
      <c r="J5509" t="str">
        <f>TRIM(RawData!L5511)</f>
        <v/>
      </c>
      <c r="K5509">
        <f>'Risk Calculation Tables'!AD5077</f>
        <v>0</v>
      </c>
      <c r="L5509" t="str">
        <f>TRIM(RawData!J5511)</f>
        <v/>
      </c>
      <c r="M5509" t="str">
        <f>TRIM(RawData!K5511)</f>
        <v/>
      </c>
    </row>
    <row r="5510" spans="1:13" x14ac:dyDescent="0.3">
      <c r="A5510">
        <f>RawData!A5512</f>
        <v>0</v>
      </c>
      <c r="B5510" t="str">
        <f>IF(RawData!B5512&lt;&gt;"", (VLOOKUP(RawData!B5512,AgeCat,2,TRUE)), "")</f>
        <v/>
      </c>
      <c r="C5510" t="str">
        <f>TRIM(RawData!C5512)</f>
        <v/>
      </c>
      <c r="D5510" s="4">
        <f>RawData!D5512</f>
        <v>0</v>
      </c>
      <c r="E5510">
        <f>RawData!E5512</f>
        <v>0</v>
      </c>
      <c r="F5510" t="str">
        <f>IFERROR(IF(RawData!F5512&lt;&gt;"", VLOOKUP(TRIM(RawData!F5512),ICD10Code,2,FALSE), ""), "Other")</f>
        <v/>
      </c>
      <c r="G5510" t="str">
        <f>IFERROR(IF(RawData!G5512&lt;&gt;"", VLOOKUP(TRIM(RawData!G5512),ICD10Code,2,FALSE), ""), "Other")</f>
        <v/>
      </c>
      <c r="H5510" t="str">
        <f>IFERROR(IF(RawData!H5512&lt;&gt;"", VLOOKUP(TRIM(RawData!H5512),PHCODE,2,FALSE), ""), "Other")</f>
        <v/>
      </c>
      <c r="I5510" t="str">
        <f>IFERROR(IF(RawData!I5512&lt;&gt;"", VLOOKUP(TRIM(RawData!I5512),PHCODE,2,FALSE), ""), "Other")</f>
        <v/>
      </c>
      <c r="J5510" t="str">
        <f>TRIM(RawData!L5512)</f>
        <v/>
      </c>
      <c r="K5510">
        <f>'Risk Calculation Tables'!AD5078</f>
        <v>0</v>
      </c>
      <c r="L5510" t="str">
        <f>TRIM(RawData!J5512)</f>
        <v/>
      </c>
      <c r="M5510" t="str">
        <f>TRIM(RawData!K5512)</f>
        <v/>
      </c>
    </row>
    <row r="5511" spans="1:13" x14ac:dyDescent="0.3">
      <c r="A5511">
        <f>RawData!A5513</f>
        <v>0</v>
      </c>
      <c r="B5511" t="str">
        <f>IF(RawData!B5513&lt;&gt;"", (VLOOKUP(RawData!B5513,AgeCat,2,TRUE)), "")</f>
        <v/>
      </c>
      <c r="C5511" t="str">
        <f>TRIM(RawData!C5513)</f>
        <v/>
      </c>
      <c r="D5511" s="4">
        <f>RawData!D5513</f>
        <v>0</v>
      </c>
      <c r="E5511">
        <f>RawData!E5513</f>
        <v>0</v>
      </c>
      <c r="F5511" t="str">
        <f>IFERROR(IF(RawData!F5513&lt;&gt;"", VLOOKUP(TRIM(RawData!F5513),ICD10Code,2,FALSE), ""), "Other")</f>
        <v/>
      </c>
      <c r="G5511" t="str">
        <f>IFERROR(IF(RawData!G5513&lt;&gt;"", VLOOKUP(TRIM(RawData!G5513),ICD10Code,2,FALSE), ""), "Other")</f>
        <v/>
      </c>
      <c r="H5511" t="str">
        <f>IFERROR(IF(RawData!H5513&lt;&gt;"", VLOOKUP(TRIM(RawData!H5513),PHCODE,2,FALSE), ""), "Other")</f>
        <v/>
      </c>
      <c r="I5511" t="str">
        <f>IFERROR(IF(RawData!I5513&lt;&gt;"", VLOOKUP(TRIM(RawData!I5513),PHCODE,2,FALSE), ""), "Other")</f>
        <v/>
      </c>
      <c r="J5511" t="str">
        <f>TRIM(RawData!L5513)</f>
        <v/>
      </c>
      <c r="K5511">
        <f>'Risk Calculation Tables'!AD5079</f>
        <v>0</v>
      </c>
      <c r="L5511" t="str">
        <f>TRIM(RawData!J5513)</f>
        <v/>
      </c>
      <c r="M5511" t="str">
        <f>TRIM(RawData!K5513)</f>
        <v/>
      </c>
    </row>
    <row r="5512" spans="1:13" x14ac:dyDescent="0.3">
      <c r="A5512">
        <f>RawData!A5514</f>
        <v>0</v>
      </c>
      <c r="B5512" t="str">
        <f>IF(RawData!B5514&lt;&gt;"", (VLOOKUP(RawData!B5514,AgeCat,2,TRUE)), "")</f>
        <v/>
      </c>
      <c r="C5512" t="str">
        <f>TRIM(RawData!C5514)</f>
        <v/>
      </c>
      <c r="D5512" s="4">
        <f>RawData!D5514</f>
        <v>0</v>
      </c>
      <c r="E5512">
        <f>RawData!E5514</f>
        <v>0</v>
      </c>
      <c r="F5512" t="str">
        <f>IFERROR(IF(RawData!F5514&lt;&gt;"", VLOOKUP(TRIM(RawData!F5514),ICD10Code,2,FALSE), ""), "Other")</f>
        <v/>
      </c>
      <c r="G5512" t="str">
        <f>IFERROR(IF(RawData!G5514&lt;&gt;"", VLOOKUP(TRIM(RawData!G5514),ICD10Code,2,FALSE), ""), "Other")</f>
        <v/>
      </c>
      <c r="H5512" t="str">
        <f>IFERROR(IF(RawData!H5514&lt;&gt;"", VLOOKUP(TRIM(RawData!H5514),PHCODE,2,FALSE), ""), "Other")</f>
        <v/>
      </c>
      <c r="I5512" t="str">
        <f>IFERROR(IF(RawData!I5514&lt;&gt;"", VLOOKUP(TRIM(RawData!I5514),PHCODE,2,FALSE), ""), "Other")</f>
        <v/>
      </c>
      <c r="J5512" t="str">
        <f>TRIM(RawData!L5514)</f>
        <v/>
      </c>
      <c r="K5512">
        <f>'Risk Calculation Tables'!AD5080</f>
        <v>0</v>
      </c>
      <c r="L5512" t="str">
        <f>TRIM(RawData!J5514)</f>
        <v/>
      </c>
      <c r="M5512" t="str">
        <f>TRIM(RawData!K5514)</f>
        <v/>
      </c>
    </row>
    <row r="5513" spans="1:13" x14ac:dyDescent="0.3">
      <c r="A5513">
        <f>RawData!A5515</f>
        <v>0</v>
      </c>
      <c r="B5513" t="str">
        <f>IF(RawData!B5515&lt;&gt;"", (VLOOKUP(RawData!B5515,AgeCat,2,TRUE)), "")</f>
        <v/>
      </c>
      <c r="C5513" t="str">
        <f>TRIM(RawData!C5515)</f>
        <v/>
      </c>
      <c r="D5513" s="4">
        <f>RawData!D5515</f>
        <v>0</v>
      </c>
      <c r="E5513">
        <f>RawData!E5515</f>
        <v>0</v>
      </c>
      <c r="F5513" t="str">
        <f>IFERROR(IF(RawData!F5515&lt;&gt;"", VLOOKUP(TRIM(RawData!F5515),ICD10Code,2,FALSE), ""), "Other")</f>
        <v/>
      </c>
      <c r="G5513" t="str">
        <f>IFERROR(IF(RawData!G5515&lt;&gt;"", VLOOKUP(TRIM(RawData!G5515),ICD10Code,2,FALSE), ""), "Other")</f>
        <v/>
      </c>
      <c r="H5513" t="str">
        <f>IFERROR(IF(RawData!H5515&lt;&gt;"", VLOOKUP(TRIM(RawData!H5515),PHCODE,2,FALSE), ""), "Other")</f>
        <v/>
      </c>
      <c r="I5513" t="str">
        <f>IFERROR(IF(RawData!I5515&lt;&gt;"", VLOOKUP(TRIM(RawData!I5515),PHCODE,2,FALSE), ""), "Other")</f>
        <v/>
      </c>
      <c r="J5513" t="str">
        <f>TRIM(RawData!L5515)</f>
        <v/>
      </c>
      <c r="K5513">
        <f>'Risk Calculation Tables'!AD5081</f>
        <v>0</v>
      </c>
      <c r="L5513" t="str">
        <f>TRIM(RawData!J5515)</f>
        <v/>
      </c>
      <c r="M5513" t="str">
        <f>TRIM(RawData!K5515)</f>
        <v/>
      </c>
    </row>
    <row r="5514" spans="1:13" x14ac:dyDescent="0.3">
      <c r="A5514">
        <f>RawData!A5516</f>
        <v>0</v>
      </c>
      <c r="B5514" t="str">
        <f>IF(RawData!B5516&lt;&gt;"", (VLOOKUP(RawData!B5516,AgeCat,2,TRUE)), "")</f>
        <v/>
      </c>
      <c r="C5514" t="str">
        <f>TRIM(RawData!C5516)</f>
        <v/>
      </c>
      <c r="D5514" s="4">
        <f>RawData!D5516</f>
        <v>0</v>
      </c>
      <c r="E5514">
        <f>RawData!E5516</f>
        <v>0</v>
      </c>
      <c r="F5514" t="str">
        <f>IFERROR(IF(RawData!F5516&lt;&gt;"", VLOOKUP(TRIM(RawData!F5516),ICD10Code,2,FALSE), ""), "Other")</f>
        <v/>
      </c>
      <c r="G5514" t="str">
        <f>IFERROR(IF(RawData!G5516&lt;&gt;"", VLOOKUP(TRIM(RawData!G5516),ICD10Code,2,FALSE), ""), "Other")</f>
        <v/>
      </c>
      <c r="H5514" t="str">
        <f>IFERROR(IF(RawData!H5516&lt;&gt;"", VLOOKUP(TRIM(RawData!H5516),PHCODE,2,FALSE), ""), "Other")</f>
        <v/>
      </c>
      <c r="I5514" t="str">
        <f>IFERROR(IF(RawData!I5516&lt;&gt;"", VLOOKUP(TRIM(RawData!I5516),PHCODE,2,FALSE), ""), "Other")</f>
        <v/>
      </c>
      <c r="J5514" t="str">
        <f>TRIM(RawData!L5516)</f>
        <v/>
      </c>
      <c r="K5514">
        <f>'Risk Calculation Tables'!AD5082</f>
        <v>0</v>
      </c>
      <c r="L5514" t="str">
        <f>TRIM(RawData!J5516)</f>
        <v/>
      </c>
      <c r="M5514" t="str">
        <f>TRIM(RawData!K5516)</f>
        <v/>
      </c>
    </row>
    <row r="5515" spans="1:13" x14ac:dyDescent="0.3">
      <c r="A5515">
        <f>RawData!A5517</f>
        <v>0</v>
      </c>
      <c r="B5515" t="str">
        <f>IF(RawData!B5517&lt;&gt;"", (VLOOKUP(RawData!B5517,AgeCat,2,TRUE)), "")</f>
        <v/>
      </c>
      <c r="C5515" t="str">
        <f>TRIM(RawData!C5517)</f>
        <v/>
      </c>
      <c r="D5515" s="4">
        <f>RawData!D5517</f>
        <v>0</v>
      </c>
      <c r="E5515">
        <f>RawData!E5517</f>
        <v>0</v>
      </c>
      <c r="F5515" t="str">
        <f>IFERROR(IF(RawData!F5517&lt;&gt;"", VLOOKUP(TRIM(RawData!F5517),ICD10Code,2,FALSE), ""), "Other")</f>
        <v/>
      </c>
      <c r="G5515" t="str">
        <f>IFERROR(IF(RawData!G5517&lt;&gt;"", VLOOKUP(TRIM(RawData!G5517),ICD10Code,2,FALSE), ""), "Other")</f>
        <v/>
      </c>
      <c r="H5515" t="str">
        <f>IFERROR(IF(RawData!H5517&lt;&gt;"", VLOOKUP(TRIM(RawData!H5517),PHCODE,2,FALSE), ""), "Other")</f>
        <v/>
      </c>
      <c r="I5515" t="str">
        <f>IFERROR(IF(RawData!I5517&lt;&gt;"", VLOOKUP(TRIM(RawData!I5517),PHCODE,2,FALSE), ""), "Other")</f>
        <v/>
      </c>
      <c r="J5515" t="str">
        <f>TRIM(RawData!L5517)</f>
        <v/>
      </c>
      <c r="K5515">
        <f>'Risk Calculation Tables'!AD5083</f>
        <v>0</v>
      </c>
      <c r="L5515" t="str">
        <f>TRIM(RawData!J5517)</f>
        <v/>
      </c>
      <c r="M5515" t="str">
        <f>TRIM(RawData!K5517)</f>
        <v/>
      </c>
    </row>
    <row r="5516" spans="1:13" x14ac:dyDescent="0.3">
      <c r="A5516">
        <f>RawData!A5518</f>
        <v>0</v>
      </c>
      <c r="B5516" t="str">
        <f>IF(RawData!B5518&lt;&gt;"", (VLOOKUP(RawData!B5518,AgeCat,2,TRUE)), "")</f>
        <v/>
      </c>
      <c r="C5516" t="str">
        <f>TRIM(RawData!C5518)</f>
        <v/>
      </c>
      <c r="D5516" s="4">
        <f>RawData!D5518</f>
        <v>0</v>
      </c>
      <c r="E5516">
        <f>RawData!E5518</f>
        <v>0</v>
      </c>
      <c r="F5516" t="str">
        <f>IFERROR(IF(RawData!F5518&lt;&gt;"", VLOOKUP(TRIM(RawData!F5518),ICD10Code,2,FALSE), ""), "Other")</f>
        <v/>
      </c>
      <c r="G5516" t="str">
        <f>IFERROR(IF(RawData!G5518&lt;&gt;"", VLOOKUP(TRIM(RawData!G5518),ICD10Code,2,FALSE), ""), "Other")</f>
        <v/>
      </c>
      <c r="H5516" t="str">
        <f>IFERROR(IF(RawData!H5518&lt;&gt;"", VLOOKUP(TRIM(RawData!H5518),PHCODE,2,FALSE), ""), "Other")</f>
        <v/>
      </c>
      <c r="I5516" t="str">
        <f>IFERROR(IF(RawData!I5518&lt;&gt;"", VLOOKUP(TRIM(RawData!I5518),PHCODE,2,FALSE), ""), "Other")</f>
        <v/>
      </c>
      <c r="J5516" t="str">
        <f>TRIM(RawData!L5518)</f>
        <v/>
      </c>
      <c r="K5516">
        <f>'Risk Calculation Tables'!AD5084</f>
        <v>0</v>
      </c>
      <c r="L5516" t="str">
        <f>TRIM(RawData!J5518)</f>
        <v/>
      </c>
      <c r="M5516" t="str">
        <f>TRIM(RawData!K5518)</f>
        <v/>
      </c>
    </row>
    <row r="5517" spans="1:13" x14ac:dyDescent="0.3">
      <c r="A5517">
        <f>RawData!A5519</f>
        <v>0</v>
      </c>
      <c r="B5517" t="str">
        <f>IF(RawData!B5519&lt;&gt;"", (VLOOKUP(RawData!B5519,AgeCat,2,TRUE)), "")</f>
        <v/>
      </c>
      <c r="C5517" t="str">
        <f>TRIM(RawData!C5519)</f>
        <v/>
      </c>
      <c r="D5517" s="4">
        <f>RawData!D5519</f>
        <v>0</v>
      </c>
      <c r="E5517">
        <f>RawData!E5519</f>
        <v>0</v>
      </c>
      <c r="F5517" t="str">
        <f>IFERROR(IF(RawData!F5519&lt;&gt;"", VLOOKUP(TRIM(RawData!F5519),ICD10Code,2,FALSE), ""), "Other")</f>
        <v/>
      </c>
      <c r="G5517" t="str">
        <f>IFERROR(IF(RawData!G5519&lt;&gt;"", VLOOKUP(TRIM(RawData!G5519),ICD10Code,2,FALSE), ""), "Other")</f>
        <v/>
      </c>
      <c r="H5517" t="str">
        <f>IFERROR(IF(RawData!H5519&lt;&gt;"", VLOOKUP(TRIM(RawData!H5519),PHCODE,2,FALSE), ""), "Other")</f>
        <v/>
      </c>
      <c r="I5517" t="str">
        <f>IFERROR(IF(RawData!I5519&lt;&gt;"", VLOOKUP(TRIM(RawData!I5519),PHCODE,2,FALSE), ""), "Other")</f>
        <v/>
      </c>
      <c r="J5517" t="str">
        <f>TRIM(RawData!L5519)</f>
        <v/>
      </c>
      <c r="K5517">
        <f>'Risk Calculation Tables'!AD5085</f>
        <v>0</v>
      </c>
      <c r="L5517" t="str">
        <f>TRIM(RawData!J5519)</f>
        <v/>
      </c>
      <c r="M5517" t="str">
        <f>TRIM(RawData!K5519)</f>
        <v/>
      </c>
    </row>
    <row r="5518" spans="1:13" x14ac:dyDescent="0.3">
      <c r="A5518">
        <f>RawData!A5520</f>
        <v>0</v>
      </c>
      <c r="B5518" t="str">
        <f>IF(RawData!B5520&lt;&gt;"", (VLOOKUP(RawData!B5520,AgeCat,2,TRUE)), "")</f>
        <v/>
      </c>
      <c r="C5518" t="str">
        <f>TRIM(RawData!C5520)</f>
        <v/>
      </c>
      <c r="D5518" s="4">
        <f>RawData!D5520</f>
        <v>0</v>
      </c>
      <c r="E5518">
        <f>RawData!E5520</f>
        <v>0</v>
      </c>
      <c r="F5518" t="str">
        <f>IFERROR(IF(RawData!F5520&lt;&gt;"", VLOOKUP(TRIM(RawData!F5520),ICD10Code,2,FALSE), ""), "Other")</f>
        <v/>
      </c>
      <c r="G5518" t="str">
        <f>IFERROR(IF(RawData!G5520&lt;&gt;"", VLOOKUP(TRIM(RawData!G5520),ICD10Code,2,FALSE), ""), "Other")</f>
        <v/>
      </c>
      <c r="H5518" t="str">
        <f>IFERROR(IF(RawData!H5520&lt;&gt;"", VLOOKUP(TRIM(RawData!H5520),PHCODE,2,FALSE), ""), "Other")</f>
        <v/>
      </c>
      <c r="I5518" t="str">
        <f>IFERROR(IF(RawData!I5520&lt;&gt;"", VLOOKUP(TRIM(RawData!I5520),PHCODE,2,FALSE), ""), "Other")</f>
        <v/>
      </c>
      <c r="J5518" t="str">
        <f>TRIM(RawData!L5520)</f>
        <v/>
      </c>
      <c r="K5518">
        <f>'Risk Calculation Tables'!AD5086</f>
        <v>0</v>
      </c>
      <c r="L5518" t="str">
        <f>TRIM(RawData!J5520)</f>
        <v/>
      </c>
      <c r="M5518" t="str">
        <f>TRIM(RawData!K5520)</f>
        <v/>
      </c>
    </row>
    <row r="5519" spans="1:13" x14ac:dyDescent="0.3">
      <c r="A5519">
        <f>RawData!A5521</f>
        <v>0</v>
      </c>
      <c r="B5519" t="str">
        <f>IF(RawData!B5521&lt;&gt;"", (VLOOKUP(RawData!B5521,AgeCat,2,TRUE)), "")</f>
        <v/>
      </c>
      <c r="C5519" t="str">
        <f>TRIM(RawData!C5521)</f>
        <v/>
      </c>
      <c r="D5519" s="4">
        <f>RawData!D5521</f>
        <v>0</v>
      </c>
      <c r="E5519">
        <f>RawData!E5521</f>
        <v>0</v>
      </c>
      <c r="F5519" t="str">
        <f>IFERROR(IF(RawData!F5521&lt;&gt;"", VLOOKUP(TRIM(RawData!F5521),ICD10Code,2,FALSE), ""), "Other")</f>
        <v/>
      </c>
      <c r="G5519" t="str">
        <f>IFERROR(IF(RawData!G5521&lt;&gt;"", VLOOKUP(TRIM(RawData!G5521),ICD10Code,2,FALSE), ""), "Other")</f>
        <v/>
      </c>
      <c r="H5519" t="str">
        <f>IFERROR(IF(RawData!H5521&lt;&gt;"", VLOOKUP(TRIM(RawData!H5521),PHCODE,2,FALSE), ""), "Other")</f>
        <v/>
      </c>
      <c r="I5519" t="str">
        <f>IFERROR(IF(RawData!I5521&lt;&gt;"", VLOOKUP(TRIM(RawData!I5521),PHCODE,2,FALSE), ""), "Other")</f>
        <v/>
      </c>
      <c r="J5519" t="str">
        <f>TRIM(RawData!L5521)</f>
        <v/>
      </c>
      <c r="K5519">
        <f>'Risk Calculation Tables'!AD5087</f>
        <v>0</v>
      </c>
      <c r="L5519" t="str">
        <f>TRIM(RawData!J5521)</f>
        <v/>
      </c>
      <c r="M5519" t="str">
        <f>TRIM(RawData!K5521)</f>
        <v/>
      </c>
    </row>
    <row r="5520" spans="1:13" x14ac:dyDescent="0.3">
      <c r="A5520">
        <f>RawData!A5522</f>
        <v>0</v>
      </c>
      <c r="B5520" t="str">
        <f>IF(RawData!B5522&lt;&gt;"", (VLOOKUP(RawData!B5522,AgeCat,2,TRUE)), "")</f>
        <v/>
      </c>
      <c r="C5520" t="str">
        <f>TRIM(RawData!C5522)</f>
        <v/>
      </c>
      <c r="D5520" s="4">
        <f>RawData!D5522</f>
        <v>0</v>
      </c>
      <c r="E5520">
        <f>RawData!E5522</f>
        <v>0</v>
      </c>
      <c r="F5520" t="str">
        <f>IFERROR(IF(RawData!F5522&lt;&gt;"", VLOOKUP(TRIM(RawData!F5522),ICD10Code,2,FALSE), ""), "Other")</f>
        <v/>
      </c>
      <c r="G5520" t="str">
        <f>IFERROR(IF(RawData!G5522&lt;&gt;"", VLOOKUP(TRIM(RawData!G5522),ICD10Code,2,FALSE), ""), "Other")</f>
        <v/>
      </c>
      <c r="H5520" t="str">
        <f>IFERROR(IF(RawData!H5522&lt;&gt;"", VLOOKUP(TRIM(RawData!H5522),PHCODE,2,FALSE), ""), "Other")</f>
        <v/>
      </c>
      <c r="I5520" t="str">
        <f>IFERROR(IF(RawData!I5522&lt;&gt;"", VLOOKUP(TRIM(RawData!I5522),PHCODE,2,FALSE), ""), "Other")</f>
        <v/>
      </c>
      <c r="J5520" t="str">
        <f>TRIM(RawData!L5522)</f>
        <v/>
      </c>
      <c r="K5520">
        <f>'Risk Calculation Tables'!AD5088</f>
        <v>0</v>
      </c>
      <c r="L5520" t="str">
        <f>TRIM(RawData!J5522)</f>
        <v/>
      </c>
      <c r="M5520" t="str">
        <f>TRIM(RawData!K5522)</f>
        <v/>
      </c>
    </row>
    <row r="5521" spans="1:13" x14ac:dyDescent="0.3">
      <c r="A5521">
        <f>RawData!A5523</f>
        <v>0</v>
      </c>
      <c r="B5521" t="str">
        <f>IF(RawData!B5523&lt;&gt;"", (VLOOKUP(RawData!B5523,AgeCat,2,TRUE)), "")</f>
        <v/>
      </c>
      <c r="C5521" t="str">
        <f>TRIM(RawData!C5523)</f>
        <v/>
      </c>
      <c r="D5521" s="4">
        <f>RawData!D5523</f>
        <v>0</v>
      </c>
      <c r="E5521">
        <f>RawData!E5523</f>
        <v>0</v>
      </c>
      <c r="F5521" t="str">
        <f>IFERROR(IF(RawData!F5523&lt;&gt;"", VLOOKUP(TRIM(RawData!F5523),ICD10Code,2,FALSE), ""), "Other")</f>
        <v/>
      </c>
      <c r="G5521" t="str">
        <f>IFERROR(IF(RawData!G5523&lt;&gt;"", VLOOKUP(TRIM(RawData!G5523),ICD10Code,2,FALSE), ""), "Other")</f>
        <v/>
      </c>
      <c r="H5521" t="str">
        <f>IFERROR(IF(RawData!H5523&lt;&gt;"", VLOOKUP(TRIM(RawData!H5523),PHCODE,2,FALSE), ""), "Other")</f>
        <v/>
      </c>
      <c r="I5521" t="str">
        <f>IFERROR(IF(RawData!I5523&lt;&gt;"", VLOOKUP(TRIM(RawData!I5523),PHCODE,2,FALSE), ""), "Other")</f>
        <v/>
      </c>
      <c r="J5521" t="str">
        <f>TRIM(RawData!L5523)</f>
        <v/>
      </c>
      <c r="K5521">
        <f>'Risk Calculation Tables'!AD5089</f>
        <v>0</v>
      </c>
      <c r="L5521" t="str">
        <f>TRIM(RawData!J5523)</f>
        <v/>
      </c>
      <c r="M5521" t="str">
        <f>TRIM(RawData!K5523)</f>
        <v/>
      </c>
    </row>
    <row r="5522" spans="1:13" x14ac:dyDescent="0.3">
      <c r="A5522">
        <f>RawData!A5524</f>
        <v>0</v>
      </c>
      <c r="B5522" t="str">
        <f>IF(RawData!B5524&lt;&gt;"", (VLOOKUP(RawData!B5524,AgeCat,2,TRUE)), "")</f>
        <v/>
      </c>
      <c r="C5522" t="str">
        <f>TRIM(RawData!C5524)</f>
        <v/>
      </c>
      <c r="D5522" s="4">
        <f>RawData!D5524</f>
        <v>0</v>
      </c>
      <c r="E5522">
        <f>RawData!E5524</f>
        <v>0</v>
      </c>
      <c r="F5522" t="str">
        <f>IFERROR(IF(RawData!F5524&lt;&gt;"", VLOOKUP(TRIM(RawData!F5524),ICD10Code,2,FALSE), ""), "Other")</f>
        <v/>
      </c>
      <c r="G5522" t="str">
        <f>IFERROR(IF(RawData!G5524&lt;&gt;"", VLOOKUP(TRIM(RawData!G5524),ICD10Code,2,FALSE), ""), "Other")</f>
        <v/>
      </c>
      <c r="H5522" t="str">
        <f>IFERROR(IF(RawData!H5524&lt;&gt;"", VLOOKUP(TRIM(RawData!H5524),PHCODE,2,FALSE), ""), "Other")</f>
        <v/>
      </c>
      <c r="I5522" t="str">
        <f>IFERROR(IF(RawData!I5524&lt;&gt;"", VLOOKUP(TRIM(RawData!I5524),PHCODE,2,FALSE), ""), "Other")</f>
        <v/>
      </c>
      <c r="J5522" t="str">
        <f>TRIM(RawData!L5524)</f>
        <v/>
      </c>
      <c r="K5522">
        <f>'Risk Calculation Tables'!AD5090</f>
        <v>0</v>
      </c>
      <c r="L5522" t="str">
        <f>TRIM(RawData!J5524)</f>
        <v/>
      </c>
      <c r="M5522" t="str">
        <f>TRIM(RawData!K5524)</f>
        <v/>
      </c>
    </row>
    <row r="5523" spans="1:13" x14ac:dyDescent="0.3">
      <c r="A5523">
        <f>RawData!A5525</f>
        <v>0</v>
      </c>
      <c r="B5523" t="str">
        <f>IF(RawData!B5525&lt;&gt;"", (VLOOKUP(RawData!B5525,AgeCat,2,TRUE)), "")</f>
        <v/>
      </c>
      <c r="C5523" t="str">
        <f>TRIM(RawData!C5525)</f>
        <v/>
      </c>
      <c r="D5523" s="4">
        <f>RawData!D5525</f>
        <v>0</v>
      </c>
      <c r="E5523">
        <f>RawData!E5525</f>
        <v>0</v>
      </c>
      <c r="F5523" t="str">
        <f>IFERROR(IF(RawData!F5525&lt;&gt;"", VLOOKUP(TRIM(RawData!F5525),ICD10Code,2,FALSE), ""), "Other")</f>
        <v/>
      </c>
      <c r="G5523" t="str">
        <f>IFERROR(IF(RawData!G5525&lt;&gt;"", VLOOKUP(TRIM(RawData!G5525),ICD10Code,2,FALSE), ""), "Other")</f>
        <v/>
      </c>
      <c r="H5523" t="str">
        <f>IFERROR(IF(RawData!H5525&lt;&gt;"", VLOOKUP(TRIM(RawData!H5525),PHCODE,2,FALSE), ""), "Other")</f>
        <v/>
      </c>
      <c r="I5523" t="str">
        <f>IFERROR(IF(RawData!I5525&lt;&gt;"", VLOOKUP(TRIM(RawData!I5525),PHCODE,2,FALSE), ""), "Other")</f>
        <v/>
      </c>
      <c r="J5523" t="str">
        <f>TRIM(RawData!L5525)</f>
        <v/>
      </c>
      <c r="K5523">
        <f>'Risk Calculation Tables'!AD5091</f>
        <v>0</v>
      </c>
      <c r="L5523" t="str">
        <f>TRIM(RawData!J5525)</f>
        <v/>
      </c>
      <c r="M5523" t="str">
        <f>TRIM(RawData!K5525)</f>
        <v/>
      </c>
    </row>
    <row r="5524" spans="1:13" x14ac:dyDescent="0.3">
      <c r="A5524">
        <f>RawData!A5526</f>
        <v>0</v>
      </c>
      <c r="B5524" t="str">
        <f>IF(RawData!B5526&lt;&gt;"", (VLOOKUP(RawData!B5526,AgeCat,2,TRUE)), "")</f>
        <v/>
      </c>
      <c r="C5524" t="str">
        <f>TRIM(RawData!C5526)</f>
        <v/>
      </c>
      <c r="D5524" s="4">
        <f>RawData!D5526</f>
        <v>0</v>
      </c>
      <c r="E5524">
        <f>RawData!E5526</f>
        <v>0</v>
      </c>
      <c r="F5524" t="str">
        <f>IFERROR(IF(RawData!F5526&lt;&gt;"", VLOOKUP(TRIM(RawData!F5526),ICD10Code,2,FALSE), ""), "Other")</f>
        <v/>
      </c>
      <c r="G5524" t="str">
        <f>IFERROR(IF(RawData!G5526&lt;&gt;"", VLOOKUP(TRIM(RawData!G5526),ICD10Code,2,FALSE), ""), "Other")</f>
        <v/>
      </c>
      <c r="H5524" t="str">
        <f>IFERROR(IF(RawData!H5526&lt;&gt;"", VLOOKUP(TRIM(RawData!H5526),PHCODE,2,FALSE), ""), "Other")</f>
        <v/>
      </c>
      <c r="I5524" t="str">
        <f>IFERROR(IF(RawData!I5526&lt;&gt;"", VLOOKUP(TRIM(RawData!I5526),PHCODE,2,FALSE), ""), "Other")</f>
        <v/>
      </c>
      <c r="J5524" t="str">
        <f>TRIM(RawData!L5526)</f>
        <v/>
      </c>
      <c r="K5524">
        <f>'Risk Calculation Tables'!AD5092</f>
        <v>0</v>
      </c>
      <c r="L5524" t="str">
        <f>TRIM(RawData!J5526)</f>
        <v/>
      </c>
      <c r="M5524" t="str">
        <f>TRIM(RawData!K5526)</f>
        <v/>
      </c>
    </row>
    <row r="5525" spans="1:13" x14ac:dyDescent="0.3">
      <c r="A5525">
        <f>RawData!A5527</f>
        <v>0</v>
      </c>
      <c r="B5525" t="str">
        <f>IF(RawData!B5527&lt;&gt;"", (VLOOKUP(RawData!B5527,AgeCat,2,TRUE)), "")</f>
        <v/>
      </c>
      <c r="C5525" t="str">
        <f>TRIM(RawData!C5527)</f>
        <v/>
      </c>
      <c r="D5525" s="4">
        <f>RawData!D5527</f>
        <v>0</v>
      </c>
      <c r="E5525">
        <f>RawData!E5527</f>
        <v>0</v>
      </c>
      <c r="F5525" t="str">
        <f>IFERROR(IF(RawData!F5527&lt;&gt;"", VLOOKUP(TRIM(RawData!F5527),ICD10Code,2,FALSE), ""), "Other")</f>
        <v/>
      </c>
      <c r="G5525" t="str">
        <f>IFERROR(IF(RawData!G5527&lt;&gt;"", VLOOKUP(TRIM(RawData!G5527),ICD10Code,2,FALSE), ""), "Other")</f>
        <v/>
      </c>
      <c r="H5525" t="str">
        <f>IFERROR(IF(RawData!H5527&lt;&gt;"", VLOOKUP(TRIM(RawData!H5527),PHCODE,2,FALSE), ""), "Other")</f>
        <v/>
      </c>
      <c r="I5525" t="str">
        <f>IFERROR(IF(RawData!I5527&lt;&gt;"", VLOOKUP(TRIM(RawData!I5527),PHCODE,2,FALSE), ""), "Other")</f>
        <v/>
      </c>
      <c r="J5525" t="str">
        <f>TRIM(RawData!L5527)</f>
        <v/>
      </c>
      <c r="K5525">
        <f>'Risk Calculation Tables'!AD5093</f>
        <v>0</v>
      </c>
      <c r="L5525" t="str">
        <f>TRIM(RawData!J5527)</f>
        <v/>
      </c>
      <c r="M5525" t="str">
        <f>TRIM(RawData!K5527)</f>
        <v/>
      </c>
    </row>
    <row r="5526" spans="1:13" x14ac:dyDescent="0.3">
      <c r="A5526">
        <f>RawData!A5528</f>
        <v>0</v>
      </c>
      <c r="B5526" t="str">
        <f>IF(RawData!B5528&lt;&gt;"", (VLOOKUP(RawData!B5528,AgeCat,2,TRUE)), "")</f>
        <v/>
      </c>
      <c r="C5526" t="str">
        <f>TRIM(RawData!C5528)</f>
        <v/>
      </c>
      <c r="D5526" s="4">
        <f>RawData!D5528</f>
        <v>0</v>
      </c>
      <c r="E5526">
        <f>RawData!E5528</f>
        <v>0</v>
      </c>
      <c r="F5526" t="str">
        <f>IFERROR(IF(RawData!F5528&lt;&gt;"", VLOOKUP(TRIM(RawData!F5528),ICD10Code,2,FALSE), ""), "Other")</f>
        <v/>
      </c>
      <c r="G5526" t="str">
        <f>IFERROR(IF(RawData!G5528&lt;&gt;"", VLOOKUP(TRIM(RawData!G5528),ICD10Code,2,FALSE), ""), "Other")</f>
        <v/>
      </c>
      <c r="H5526" t="str">
        <f>IFERROR(IF(RawData!H5528&lt;&gt;"", VLOOKUP(TRIM(RawData!H5528),PHCODE,2,FALSE), ""), "Other")</f>
        <v/>
      </c>
      <c r="I5526" t="str">
        <f>IFERROR(IF(RawData!I5528&lt;&gt;"", VLOOKUP(TRIM(RawData!I5528),PHCODE,2,FALSE), ""), "Other")</f>
        <v/>
      </c>
      <c r="J5526" t="str">
        <f>TRIM(RawData!L5528)</f>
        <v/>
      </c>
      <c r="K5526">
        <f>'Risk Calculation Tables'!AD5094</f>
        <v>0</v>
      </c>
      <c r="L5526" t="str">
        <f>TRIM(RawData!J5528)</f>
        <v/>
      </c>
      <c r="M5526" t="str">
        <f>TRIM(RawData!K5528)</f>
        <v/>
      </c>
    </row>
    <row r="5527" spans="1:13" x14ac:dyDescent="0.3">
      <c r="A5527">
        <f>RawData!A5529</f>
        <v>0</v>
      </c>
      <c r="B5527" t="str">
        <f>IF(RawData!B5529&lt;&gt;"", (VLOOKUP(RawData!B5529,AgeCat,2,TRUE)), "")</f>
        <v/>
      </c>
      <c r="C5527" t="str">
        <f>TRIM(RawData!C5529)</f>
        <v/>
      </c>
      <c r="D5527" s="4">
        <f>RawData!D5529</f>
        <v>0</v>
      </c>
      <c r="E5527">
        <f>RawData!E5529</f>
        <v>0</v>
      </c>
      <c r="F5527" t="str">
        <f>IFERROR(IF(RawData!F5529&lt;&gt;"", VLOOKUP(TRIM(RawData!F5529),ICD10Code,2,FALSE), ""), "Other")</f>
        <v/>
      </c>
      <c r="G5527" t="str">
        <f>IFERROR(IF(RawData!G5529&lt;&gt;"", VLOOKUP(TRIM(RawData!G5529),ICD10Code,2,FALSE), ""), "Other")</f>
        <v/>
      </c>
      <c r="H5527" t="str">
        <f>IFERROR(IF(RawData!H5529&lt;&gt;"", VLOOKUP(TRIM(RawData!H5529),PHCODE,2,FALSE), ""), "Other")</f>
        <v/>
      </c>
      <c r="I5527" t="str">
        <f>IFERROR(IF(RawData!I5529&lt;&gt;"", VLOOKUP(TRIM(RawData!I5529),PHCODE,2,FALSE), ""), "Other")</f>
        <v/>
      </c>
      <c r="J5527" t="str">
        <f>TRIM(RawData!L5529)</f>
        <v/>
      </c>
      <c r="K5527">
        <f>'Risk Calculation Tables'!AD5095</f>
        <v>0</v>
      </c>
      <c r="L5527" t="str">
        <f>TRIM(RawData!J5529)</f>
        <v/>
      </c>
      <c r="M5527" t="str">
        <f>TRIM(RawData!K5529)</f>
        <v/>
      </c>
    </row>
    <row r="5528" spans="1:13" x14ac:dyDescent="0.3">
      <c r="A5528">
        <f>RawData!A5530</f>
        <v>0</v>
      </c>
      <c r="B5528" t="str">
        <f>IF(RawData!B5530&lt;&gt;"", (VLOOKUP(RawData!B5530,AgeCat,2,TRUE)), "")</f>
        <v/>
      </c>
      <c r="C5528" t="str">
        <f>TRIM(RawData!C5530)</f>
        <v/>
      </c>
      <c r="D5528" s="4">
        <f>RawData!D5530</f>
        <v>0</v>
      </c>
      <c r="E5528">
        <f>RawData!E5530</f>
        <v>0</v>
      </c>
      <c r="F5528" t="str">
        <f>IFERROR(IF(RawData!F5530&lt;&gt;"", VLOOKUP(TRIM(RawData!F5530),ICD10Code,2,FALSE), ""), "Other")</f>
        <v/>
      </c>
      <c r="G5528" t="str">
        <f>IFERROR(IF(RawData!G5530&lt;&gt;"", VLOOKUP(TRIM(RawData!G5530),ICD10Code,2,FALSE), ""), "Other")</f>
        <v/>
      </c>
      <c r="H5528" t="str">
        <f>IFERROR(IF(RawData!H5530&lt;&gt;"", VLOOKUP(TRIM(RawData!H5530),PHCODE,2,FALSE), ""), "Other")</f>
        <v/>
      </c>
      <c r="I5528" t="str">
        <f>IFERROR(IF(RawData!I5530&lt;&gt;"", VLOOKUP(TRIM(RawData!I5530),PHCODE,2,FALSE), ""), "Other")</f>
        <v/>
      </c>
      <c r="J5528" t="str">
        <f>TRIM(RawData!L5530)</f>
        <v/>
      </c>
      <c r="K5528">
        <f>'Risk Calculation Tables'!AD5096</f>
        <v>0</v>
      </c>
      <c r="L5528" t="str">
        <f>TRIM(RawData!J5530)</f>
        <v/>
      </c>
      <c r="M5528" t="str">
        <f>TRIM(RawData!K5530)</f>
        <v/>
      </c>
    </row>
    <row r="5529" spans="1:13" x14ac:dyDescent="0.3">
      <c r="A5529">
        <f>RawData!A5531</f>
        <v>0</v>
      </c>
      <c r="B5529" t="str">
        <f>IF(RawData!B5531&lt;&gt;"", (VLOOKUP(RawData!B5531,AgeCat,2,TRUE)), "")</f>
        <v/>
      </c>
      <c r="C5529" t="str">
        <f>TRIM(RawData!C5531)</f>
        <v/>
      </c>
      <c r="D5529" s="4">
        <f>RawData!D5531</f>
        <v>0</v>
      </c>
      <c r="E5529">
        <f>RawData!E5531</f>
        <v>0</v>
      </c>
      <c r="F5529" t="str">
        <f>IFERROR(IF(RawData!F5531&lt;&gt;"", VLOOKUP(TRIM(RawData!F5531),ICD10Code,2,FALSE), ""), "Other")</f>
        <v/>
      </c>
      <c r="G5529" t="str">
        <f>IFERROR(IF(RawData!G5531&lt;&gt;"", VLOOKUP(TRIM(RawData!G5531),ICD10Code,2,FALSE), ""), "Other")</f>
        <v/>
      </c>
      <c r="H5529" t="str">
        <f>IFERROR(IF(RawData!H5531&lt;&gt;"", VLOOKUP(TRIM(RawData!H5531),PHCODE,2,FALSE), ""), "Other")</f>
        <v/>
      </c>
      <c r="I5529" t="str">
        <f>IFERROR(IF(RawData!I5531&lt;&gt;"", VLOOKUP(TRIM(RawData!I5531),PHCODE,2,FALSE), ""), "Other")</f>
        <v/>
      </c>
      <c r="J5529" t="str">
        <f>TRIM(RawData!L5531)</f>
        <v/>
      </c>
      <c r="K5529">
        <f>'Risk Calculation Tables'!AD5097</f>
        <v>0</v>
      </c>
      <c r="L5529" t="str">
        <f>TRIM(RawData!J5531)</f>
        <v/>
      </c>
      <c r="M5529" t="str">
        <f>TRIM(RawData!K5531)</f>
        <v/>
      </c>
    </row>
    <row r="5530" spans="1:13" x14ac:dyDescent="0.3">
      <c r="A5530">
        <f>RawData!A5532</f>
        <v>0</v>
      </c>
      <c r="B5530" t="str">
        <f>IF(RawData!B5532&lt;&gt;"", (VLOOKUP(RawData!B5532,AgeCat,2,TRUE)), "")</f>
        <v/>
      </c>
      <c r="C5530" t="str">
        <f>TRIM(RawData!C5532)</f>
        <v/>
      </c>
      <c r="D5530" s="4">
        <f>RawData!D5532</f>
        <v>0</v>
      </c>
      <c r="E5530">
        <f>RawData!E5532</f>
        <v>0</v>
      </c>
      <c r="F5530" t="str">
        <f>IFERROR(IF(RawData!F5532&lt;&gt;"", VLOOKUP(TRIM(RawData!F5532),ICD10Code,2,FALSE), ""), "Other")</f>
        <v/>
      </c>
      <c r="G5530" t="str">
        <f>IFERROR(IF(RawData!G5532&lt;&gt;"", VLOOKUP(TRIM(RawData!G5532),ICD10Code,2,FALSE), ""), "Other")</f>
        <v/>
      </c>
      <c r="H5530" t="str">
        <f>IFERROR(IF(RawData!H5532&lt;&gt;"", VLOOKUP(TRIM(RawData!H5532),PHCODE,2,FALSE), ""), "Other")</f>
        <v/>
      </c>
      <c r="I5530" t="str">
        <f>IFERROR(IF(RawData!I5532&lt;&gt;"", VLOOKUP(TRIM(RawData!I5532),PHCODE,2,FALSE), ""), "Other")</f>
        <v/>
      </c>
      <c r="J5530" t="str">
        <f>TRIM(RawData!L5532)</f>
        <v/>
      </c>
      <c r="K5530">
        <f>'Risk Calculation Tables'!AD5098</f>
        <v>0</v>
      </c>
      <c r="L5530" t="str">
        <f>TRIM(RawData!J5532)</f>
        <v/>
      </c>
      <c r="M5530" t="str">
        <f>TRIM(RawData!K5532)</f>
        <v/>
      </c>
    </row>
    <row r="5531" spans="1:13" x14ac:dyDescent="0.3">
      <c r="A5531">
        <f>RawData!A5533</f>
        <v>0</v>
      </c>
      <c r="B5531" t="str">
        <f>IF(RawData!B5533&lt;&gt;"", (VLOOKUP(RawData!B5533,AgeCat,2,TRUE)), "")</f>
        <v/>
      </c>
      <c r="C5531" t="str">
        <f>TRIM(RawData!C5533)</f>
        <v/>
      </c>
      <c r="D5531" s="4">
        <f>RawData!D5533</f>
        <v>0</v>
      </c>
      <c r="E5531">
        <f>RawData!E5533</f>
        <v>0</v>
      </c>
      <c r="F5531" t="str">
        <f>IFERROR(IF(RawData!F5533&lt;&gt;"", VLOOKUP(TRIM(RawData!F5533),ICD10Code,2,FALSE), ""), "Other")</f>
        <v/>
      </c>
      <c r="G5531" t="str">
        <f>IFERROR(IF(RawData!G5533&lt;&gt;"", VLOOKUP(TRIM(RawData!G5533),ICD10Code,2,FALSE), ""), "Other")</f>
        <v/>
      </c>
      <c r="H5531" t="str">
        <f>IFERROR(IF(RawData!H5533&lt;&gt;"", VLOOKUP(TRIM(RawData!H5533),PHCODE,2,FALSE), ""), "Other")</f>
        <v/>
      </c>
      <c r="I5531" t="str">
        <f>IFERROR(IF(RawData!I5533&lt;&gt;"", VLOOKUP(TRIM(RawData!I5533),PHCODE,2,FALSE), ""), "Other")</f>
        <v/>
      </c>
      <c r="J5531" t="str">
        <f>TRIM(RawData!L5533)</f>
        <v/>
      </c>
      <c r="K5531">
        <f>'Risk Calculation Tables'!AD5099</f>
        <v>0</v>
      </c>
      <c r="L5531" t="str">
        <f>TRIM(RawData!J5533)</f>
        <v/>
      </c>
      <c r="M5531" t="str">
        <f>TRIM(RawData!K5533)</f>
        <v/>
      </c>
    </row>
    <row r="5532" spans="1:13" x14ac:dyDescent="0.3">
      <c r="A5532">
        <f>RawData!A5534</f>
        <v>0</v>
      </c>
      <c r="B5532" t="str">
        <f>IF(RawData!B5534&lt;&gt;"", (VLOOKUP(RawData!B5534,AgeCat,2,TRUE)), "")</f>
        <v/>
      </c>
      <c r="C5532" t="str">
        <f>TRIM(RawData!C5534)</f>
        <v/>
      </c>
      <c r="D5532" s="4">
        <f>RawData!D5534</f>
        <v>0</v>
      </c>
      <c r="E5532">
        <f>RawData!E5534</f>
        <v>0</v>
      </c>
      <c r="F5532" t="str">
        <f>IFERROR(IF(RawData!F5534&lt;&gt;"", VLOOKUP(TRIM(RawData!F5534),ICD10Code,2,FALSE), ""), "Other")</f>
        <v/>
      </c>
      <c r="G5532" t="str">
        <f>IFERROR(IF(RawData!G5534&lt;&gt;"", VLOOKUP(TRIM(RawData!G5534),ICD10Code,2,FALSE), ""), "Other")</f>
        <v/>
      </c>
      <c r="H5532" t="str">
        <f>IFERROR(IF(RawData!H5534&lt;&gt;"", VLOOKUP(TRIM(RawData!H5534),PHCODE,2,FALSE), ""), "Other")</f>
        <v/>
      </c>
      <c r="I5532" t="str">
        <f>IFERROR(IF(RawData!I5534&lt;&gt;"", VLOOKUP(TRIM(RawData!I5534),PHCODE,2,FALSE), ""), "Other")</f>
        <v/>
      </c>
      <c r="J5532" t="str">
        <f>TRIM(RawData!L5534)</f>
        <v/>
      </c>
      <c r="K5532">
        <f>'Risk Calculation Tables'!AD5100</f>
        <v>0</v>
      </c>
      <c r="L5532" t="str">
        <f>TRIM(RawData!J5534)</f>
        <v/>
      </c>
      <c r="M5532" t="str">
        <f>TRIM(RawData!K5534)</f>
        <v/>
      </c>
    </row>
    <row r="5533" spans="1:13" x14ac:dyDescent="0.3">
      <c r="A5533">
        <f>RawData!A5535</f>
        <v>0</v>
      </c>
      <c r="B5533" t="str">
        <f>IF(RawData!B5535&lt;&gt;"", (VLOOKUP(RawData!B5535,AgeCat,2,TRUE)), "")</f>
        <v/>
      </c>
      <c r="C5533" t="str">
        <f>TRIM(RawData!C5535)</f>
        <v/>
      </c>
      <c r="D5533" s="4">
        <f>RawData!D5535</f>
        <v>0</v>
      </c>
      <c r="E5533">
        <f>RawData!E5535</f>
        <v>0</v>
      </c>
      <c r="F5533" t="str">
        <f>IFERROR(IF(RawData!F5535&lt;&gt;"", VLOOKUP(TRIM(RawData!F5535),ICD10Code,2,FALSE), ""), "Other")</f>
        <v/>
      </c>
      <c r="G5533" t="str">
        <f>IFERROR(IF(RawData!G5535&lt;&gt;"", VLOOKUP(TRIM(RawData!G5535),ICD10Code,2,FALSE), ""), "Other")</f>
        <v/>
      </c>
      <c r="H5533" t="str">
        <f>IFERROR(IF(RawData!H5535&lt;&gt;"", VLOOKUP(TRIM(RawData!H5535),PHCODE,2,FALSE), ""), "Other")</f>
        <v/>
      </c>
      <c r="I5533" t="str">
        <f>IFERROR(IF(RawData!I5535&lt;&gt;"", VLOOKUP(TRIM(RawData!I5535),PHCODE,2,FALSE), ""), "Other")</f>
        <v/>
      </c>
      <c r="J5533" t="str">
        <f>TRIM(RawData!L5535)</f>
        <v/>
      </c>
      <c r="K5533">
        <f>'Risk Calculation Tables'!AD5101</f>
        <v>0</v>
      </c>
      <c r="L5533" t="str">
        <f>TRIM(RawData!J5535)</f>
        <v/>
      </c>
      <c r="M5533" t="str">
        <f>TRIM(RawData!K5535)</f>
        <v/>
      </c>
    </row>
    <row r="5534" spans="1:13" x14ac:dyDescent="0.3">
      <c r="A5534">
        <f>RawData!A5536</f>
        <v>0</v>
      </c>
      <c r="B5534" t="str">
        <f>IF(RawData!B5536&lt;&gt;"", (VLOOKUP(RawData!B5536,AgeCat,2,TRUE)), "")</f>
        <v/>
      </c>
      <c r="C5534" t="str">
        <f>TRIM(RawData!C5536)</f>
        <v/>
      </c>
      <c r="D5534" s="4">
        <f>RawData!D5536</f>
        <v>0</v>
      </c>
      <c r="E5534">
        <f>RawData!E5536</f>
        <v>0</v>
      </c>
      <c r="F5534" t="str">
        <f>IFERROR(IF(RawData!F5536&lt;&gt;"", VLOOKUP(TRIM(RawData!F5536),ICD10Code,2,FALSE), ""), "Other")</f>
        <v/>
      </c>
      <c r="G5534" t="str">
        <f>IFERROR(IF(RawData!G5536&lt;&gt;"", VLOOKUP(TRIM(RawData!G5536),ICD10Code,2,FALSE), ""), "Other")</f>
        <v/>
      </c>
      <c r="H5534" t="str">
        <f>IFERROR(IF(RawData!H5536&lt;&gt;"", VLOOKUP(TRIM(RawData!H5536),PHCODE,2,FALSE), ""), "Other")</f>
        <v/>
      </c>
      <c r="I5534" t="str">
        <f>IFERROR(IF(RawData!I5536&lt;&gt;"", VLOOKUP(TRIM(RawData!I5536),PHCODE,2,FALSE), ""), "Other")</f>
        <v/>
      </c>
      <c r="J5534" t="str">
        <f>TRIM(RawData!L5536)</f>
        <v/>
      </c>
      <c r="K5534">
        <f>'Risk Calculation Tables'!AD5102</f>
        <v>0</v>
      </c>
      <c r="L5534" t="str">
        <f>TRIM(RawData!J5536)</f>
        <v/>
      </c>
      <c r="M5534" t="str">
        <f>TRIM(RawData!K5536)</f>
        <v/>
      </c>
    </row>
    <row r="5535" spans="1:13" x14ac:dyDescent="0.3">
      <c r="A5535">
        <f>RawData!A5537</f>
        <v>0</v>
      </c>
      <c r="B5535" t="str">
        <f>IF(RawData!B5537&lt;&gt;"", (VLOOKUP(RawData!B5537,AgeCat,2,TRUE)), "")</f>
        <v/>
      </c>
      <c r="C5535" t="str">
        <f>TRIM(RawData!C5537)</f>
        <v/>
      </c>
      <c r="D5535" s="4">
        <f>RawData!D5537</f>
        <v>0</v>
      </c>
      <c r="E5535">
        <f>RawData!E5537</f>
        <v>0</v>
      </c>
      <c r="F5535" t="str">
        <f>IFERROR(IF(RawData!F5537&lt;&gt;"", VLOOKUP(TRIM(RawData!F5537),ICD10Code,2,FALSE), ""), "Other")</f>
        <v/>
      </c>
      <c r="G5535" t="str">
        <f>IFERROR(IF(RawData!G5537&lt;&gt;"", VLOOKUP(TRIM(RawData!G5537),ICD10Code,2,FALSE), ""), "Other")</f>
        <v/>
      </c>
      <c r="H5535" t="str">
        <f>IFERROR(IF(RawData!H5537&lt;&gt;"", VLOOKUP(TRIM(RawData!H5537),PHCODE,2,FALSE), ""), "Other")</f>
        <v/>
      </c>
      <c r="I5535" t="str">
        <f>IFERROR(IF(RawData!I5537&lt;&gt;"", VLOOKUP(TRIM(RawData!I5537),PHCODE,2,FALSE), ""), "Other")</f>
        <v/>
      </c>
      <c r="J5535" t="str">
        <f>TRIM(RawData!L5537)</f>
        <v/>
      </c>
      <c r="K5535">
        <f>'Risk Calculation Tables'!AD5103</f>
        <v>0</v>
      </c>
      <c r="L5535" t="str">
        <f>TRIM(RawData!J5537)</f>
        <v/>
      </c>
      <c r="M5535" t="str">
        <f>TRIM(RawData!K5537)</f>
        <v/>
      </c>
    </row>
    <row r="5536" spans="1:13" x14ac:dyDescent="0.3">
      <c r="A5536">
        <f>RawData!A5538</f>
        <v>0</v>
      </c>
      <c r="B5536" t="str">
        <f>IF(RawData!B5538&lt;&gt;"", (VLOOKUP(RawData!B5538,AgeCat,2,TRUE)), "")</f>
        <v/>
      </c>
      <c r="C5536" t="str">
        <f>TRIM(RawData!C5538)</f>
        <v/>
      </c>
      <c r="D5536" s="4">
        <f>RawData!D5538</f>
        <v>0</v>
      </c>
      <c r="E5536">
        <f>RawData!E5538</f>
        <v>0</v>
      </c>
      <c r="F5536" t="str">
        <f>IFERROR(IF(RawData!F5538&lt;&gt;"", VLOOKUP(TRIM(RawData!F5538),ICD10Code,2,FALSE), ""), "Other")</f>
        <v/>
      </c>
      <c r="G5536" t="str">
        <f>IFERROR(IF(RawData!G5538&lt;&gt;"", VLOOKUP(TRIM(RawData!G5538),ICD10Code,2,FALSE), ""), "Other")</f>
        <v/>
      </c>
      <c r="H5536" t="str">
        <f>IFERROR(IF(RawData!H5538&lt;&gt;"", VLOOKUP(TRIM(RawData!H5538),PHCODE,2,FALSE), ""), "Other")</f>
        <v/>
      </c>
      <c r="I5536" t="str">
        <f>IFERROR(IF(RawData!I5538&lt;&gt;"", VLOOKUP(TRIM(RawData!I5538),PHCODE,2,FALSE), ""), "Other")</f>
        <v/>
      </c>
      <c r="J5536" t="str">
        <f>TRIM(RawData!L5538)</f>
        <v/>
      </c>
      <c r="K5536">
        <f>'Risk Calculation Tables'!AD5104</f>
        <v>0</v>
      </c>
      <c r="L5536" t="str">
        <f>TRIM(RawData!J5538)</f>
        <v/>
      </c>
      <c r="M5536" t="str">
        <f>TRIM(RawData!K5538)</f>
        <v/>
      </c>
    </row>
    <row r="5537" spans="1:13" x14ac:dyDescent="0.3">
      <c r="A5537">
        <f>RawData!A5539</f>
        <v>0</v>
      </c>
      <c r="B5537" t="str">
        <f>IF(RawData!B5539&lt;&gt;"", (VLOOKUP(RawData!B5539,AgeCat,2,TRUE)), "")</f>
        <v/>
      </c>
      <c r="C5537" t="str">
        <f>TRIM(RawData!C5539)</f>
        <v/>
      </c>
      <c r="D5537" s="4">
        <f>RawData!D5539</f>
        <v>0</v>
      </c>
      <c r="E5537">
        <f>RawData!E5539</f>
        <v>0</v>
      </c>
      <c r="F5537" t="str">
        <f>IFERROR(IF(RawData!F5539&lt;&gt;"", VLOOKUP(TRIM(RawData!F5539),ICD10Code,2,FALSE), ""), "Other")</f>
        <v/>
      </c>
      <c r="G5537" t="str">
        <f>IFERROR(IF(RawData!G5539&lt;&gt;"", VLOOKUP(TRIM(RawData!G5539),ICD10Code,2,FALSE), ""), "Other")</f>
        <v/>
      </c>
      <c r="H5537" t="str">
        <f>IFERROR(IF(RawData!H5539&lt;&gt;"", VLOOKUP(TRIM(RawData!H5539),PHCODE,2,FALSE), ""), "Other")</f>
        <v/>
      </c>
      <c r="I5537" t="str">
        <f>IFERROR(IF(RawData!I5539&lt;&gt;"", VLOOKUP(TRIM(RawData!I5539),PHCODE,2,FALSE), ""), "Other")</f>
        <v/>
      </c>
      <c r="J5537" t="str">
        <f>TRIM(RawData!L5539)</f>
        <v/>
      </c>
      <c r="K5537">
        <f>'Risk Calculation Tables'!AD5105</f>
        <v>0</v>
      </c>
      <c r="L5537" t="str">
        <f>TRIM(RawData!J5539)</f>
        <v/>
      </c>
      <c r="M5537" t="str">
        <f>TRIM(RawData!K5539)</f>
        <v/>
      </c>
    </row>
    <row r="5538" spans="1:13" x14ac:dyDescent="0.3">
      <c r="A5538">
        <f>RawData!A5540</f>
        <v>0</v>
      </c>
      <c r="B5538" t="str">
        <f>IF(RawData!B5540&lt;&gt;"", (VLOOKUP(RawData!B5540,AgeCat,2,TRUE)), "")</f>
        <v/>
      </c>
      <c r="C5538" t="str">
        <f>TRIM(RawData!C5540)</f>
        <v/>
      </c>
      <c r="D5538" s="4">
        <f>RawData!D5540</f>
        <v>0</v>
      </c>
      <c r="E5538">
        <f>RawData!E5540</f>
        <v>0</v>
      </c>
      <c r="F5538" t="str">
        <f>IFERROR(IF(RawData!F5540&lt;&gt;"", VLOOKUP(TRIM(RawData!F5540),ICD10Code,2,FALSE), ""), "Other")</f>
        <v/>
      </c>
      <c r="G5538" t="str">
        <f>IFERROR(IF(RawData!G5540&lt;&gt;"", VLOOKUP(TRIM(RawData!G5540),ICD10Code,2,FALSE), ""), "Other")</f>
        <v/>
      </c>
      <c r="H5538" t="str">
        <f>IFERROR(IF(RawData!H5540&lt;&gt;"", VLOOKUP(TRIM(RawData!H5540),PHCODE,2,FALSE), ""), "Other")</f>
        <v/>
      </c>
      <c r="I5538" t="str">
        <f>IFERROR(IF(RawData!I5540&lt;&gt;"", VLOOKUP(TRIM(RawData!I5540),PHCODE,2,FALSE), ""), "Other")</f>
        <v/>
      </c>
      <c r="J5538" t="str">
        <f>TRIM(RawData!L5540)</f>
        <v/>
      </c>
      <c r="K5538">
        <f>'Risk Calculation Tables'!AD5106</f>
        <v>0</v>
      </c>
      <c r="L5538" t="str">
        <f>TRIM(RawData!J5540)</f>
        <v/>
      </c>
      <c r="M5538" t="str">
        <f>TRIM(RawData!K5540)</f>
        <v/>
      </c>
    </row>
    <row r="5539" spans="1:13" x14ac:dyDescent="0.3">
      <c r="A5539">
        <f>RawData!A5541</f>
        <v>0</v>
      </c>
      <c r="B5539" t="str">
        <f>IF(RawData!B5541&lt;&gt;"", (VLOOKUP(RawData!B5541,AgeCat,2,TRUE)), "")</f>
        <v/>
      </c>
      <c r="C5539" t="str">
        <f>TRIM(RawData!C5541)</f>
        <v/>
      </c>
      <c r="D5539" s="4">
        <f>RawData!D5541</f>
        <v>0</v>
      </c>
      <c r="E5539">
        <f>RawData!E5541</f>
        <v>0</v>
      </c>
      <c r="F5539" t="str">
        <f>IFERROR(IF(RawData!F5541&lt;&gt;"", VLOOKUP(TRIM(RawData!F5541),ICD10Code,2,FALSE), ""), "Other")</f>
        <v/>
      </c>
      <c r="G5539" t="str">
        <f>IFERROR(IF(RawData!G5541&lt;&gt;"", VLOOKUP(TRIM(RawData!G5541),ICD10Code,2,FALSE), ""), "Other")</f>
        <v/>
      </c>
      <c r="H5539" t="str">
        <f>IFERROR(IF(RawData!H5541&lt;&gt;"", VLOOKUP(TRIM(RawData!H5541),PHCODE,2,FALSE), ""), "Other")</f>
        <v/>
      </c>
      <c r="I5539" t="str">
        <f>IFERROR(IF(RawData!I5541&lt;&gt;"", VLOOKUP(TRIM(RawData!I5541),PHCODE,2,FALSE), ""), "Other")</f>
        <v/>
      </c>
      <c r="J5539" t="str">
        <f>TRIM(RawData!L5541)</f>
        <v/>
      </c>
      <c r="K5539">
        <f>'Risk Calculation Tables'!AD5107</f>
        <v>0</v>
      </c>
      <c r="L5539" t="str">
        <f>TRIM(RawData!J5541)</f>
        <v/>
      </c>
      <c r="M5539" t="str">
        <f>TRIM(RawData!K5541)</f>
        <v/>
      </c>
    </row>
    <row r="5540" spans="1:13" x14ac:dyDescent="0.3">
      <c r="A5540">
        <f>RawData!A5542</f>
        <v>0</v>
      </c>
      <c r="B5540" t="str">
        <f>IF(RawData!B5542&lt;&gt;"", (VLOOKUP(RawData!B5542,AgeCat,2,TRUE)), "")</f>
        <v/>
      </c>
      <c r="C5540" t="str">
        <f>TRIM(RawData!C5542)</f>
        <v/>
      </c>
      <c r="D5540" s="4">
        <f>RawData!D5542</f>
        <v>0</v>
      </c>
      <c r="E5540">
        <f>RawData!E5542</f>
        <v>0</v>
      </c>
      <c r="F5540" t="str">
        <f>IFERROR(IF(RawData!F5542&lt;&gt;"", VLOOKUP(TRIM(RawData!F5542),ICD10Code,2,FALSE), ""), "Other")</f>
        <v/>
      </c>
      <c r="G5540" t="str">
        <f>IFERROR(IF(RawData!G5542&lt;&gt;"", VLOOKUP(TRIM(RawData!G5542),ICD10Code,2,FALSE), ""), "Other")</f>
        <v/>
      </c>
      <c r="H5540" t="str">
        <f>IFERROR(IF(RawData!H5542&lt;&gt;"", VLOOKUP(TRIM(RawData!H5542),PHCODE,2,FALSE), ""), "Other")</f>
        <v/>
      </c>
      <c r="I5540" t="str">
        <f>IFERROR(IF(RawData!I5542&lt;&gt;"", VLOOKUP(TRIM(RawData!I5542),PHCODE,2,FALSE), ""), "Other")</f>
        <v/>
      </c>
      <c r="J5540" t="str">
        <f>TRIM(RawData!L5542)</f>
        <v/>
      </c>
      <c r="K5540">
        <f>'Risk Calculation Tables'!AD5108</f>
        <v>0</v>
      </c>
      <c r="L5540" t="str">
        <f>TRIM(RawData!J5542)</f>
        <v/>
      </c>
      <c r="M5540" t="str">
        <f>TRIM(RawData!K5542)</f>
        <v/>
      </c>
    </row>
    <row r="5541" spans="1:13" x14ac:dyDescent="0.3">
      <c r="A5541">
        <f>RawData!A5543</f>
        <v>0</v>
      </c>
      <c r="B5541" t="str">
        <f>IF(RawData!B5543&lt;&gt;"", (VLOOKUP(RawData!B5543,AgeCat,2,TRUE)), "")</f>
        <v/>
      </c>
      <c r="C5541" t="str">
        <f>TRIM(RawData!C5543)</f>
        <v/>
      </c>
      <c r="D5541" s="4">
        <f>RawData!D5543</f>
        <v>0</v>
      </c>
      <c r="E5541">
        <f>RawData!E5543</f>
        <v>0</v>
      </c>
      <c r="F5541" t="str">
        <f>IFERROR(IF(RawData!F5543&lt;&gt;"", VLOOKUP(TRIM(RawData!F5543),ICD10Code,2,FALSE), ""), "Other")</f>
        <v/>
      </c>
      <c r="G5541" t="str">
        <f>IFERROR(IF(RawData!G5543&lt;&gt;"", VLOOKUP(TRIM(RawData!G5543),ICD10Code,2,FALSE), ""), "Other")</f>
        <v/>
      </c>
      <c r="H5541" t="str">
        <f>IFERROR(IF(RawData!H5543&lt;&gt;"", VLOOKUP(TRIM(RawData!H5543),PHCODE,2,FALSE), ""), "Other")</f>
        <v/>
      </c>
      <c r="I5541" t="str">
        <f>IFERROR(IF(RawData!I5543&lt;&gt;"", VLOOKUP(TRIM(RawData!I5543),PHCODE,2,FALSE), ""), "Other")</f>
        <v/>
      </c>
      <c r="J5541" t="str">
        <f>TRIM(RawData!L5543)</f>
        <v/>
      </c>
      <c r="K5541">
        <f>'Risk Calculation Tables'!AD5109</f>
        <v>0</v>
      </c>
      <c r="L5541" t="str">
        <f>TRIM(RawData!J5543)</f>
        <v/>
      </c>
      <c r="M5541" t="str">
        <f>TRIM(RawData!K5543)</f>
        <v/>
      </c>
    </row>
    <row r="5542" spans="1:13" x14ac:dyDescent="0.3">
      <c r="A5542">
        <f>RawData!A5544</f>
        <v>0</v>
      </c>
      <c r="B5542" t="str">
        <f>IF(RawData!B5544&lt;&gt;"", (VLOOKUP(RawData!B5544,AgeCat,2,TRUE)), "")</f>
        <v/>
      </c>
      <c r="C5542" t="str">
        <f>TRIM(RawData!C5544)</f>
        <v/>
      </c>
      <c r="D5542" s="4">
        <f>RawData!D5544</f>
        <v>0</v>
      </c>
      <c r="E5542">
        <f>RawData!E5544</f>
        <v>0</v>
      </c>
      <c r="F5542" t="str">
        <f>IFERROR(IF(RawData!F5544&lt;&gt;"", VLOOKUP(TRIM(RawData!F5544),ICD10Code,2,FALSE), ""), "Other")</f>
        <v/>
      </c>
      <c r="G5542" t="str">
        <f>IFERROR(IF(RawData!G5544&lt;&gt;"", VLOOKUP(TRIM(RawData!G5544),ICD10Code,2,FALSE), ""), "Other")</f>
        <v/>
      </c>
      <c r="H5542" t="str">
        <f>IFERROR(IF(RawData!H5544&lt;&gt;"", VLOOKUP(TRIM(RawData!H5544),PHCODE,2,FALSE), ""), "Other")</f>
        <v/>
      </c>
      <c r="I5542" t="str">
        <f>IFERROR(IF(RawData!I5544&lt;&gt;"", VLOOKUP(TRIM(RawData!I5544),PHCODE,2,FALSE), ""), "Other")</f>
        <v/>
      </c>
      <c r="J5542" t="str">
        <f>TRIM(RawData!L5544)</f>
        <v/>
      </c>
      <c r="K5542">
        <f>'Risk Calculation Tables'!AD5110</f>
        <v>0</v>
      </c>
      <c r="L5542" t="str">
        <f>TRIM(RawData!J5544)</f>
        <v/>
      </c>
      <c r="M5542" t="str">
        <f>TRIM(RawData!K5544)</f>
        <v/>
      </c>
    </row>
    <row r="5543" spans="1:13" x14ac:dyDescent="0.3">
      <c r="A5543">
        <f>RawData!A5545</f>
        <v>0</v>
      </c>
      <c r="B5543" t="str">
        <f>IF(RawData!B5545&lt;&gt;"", (VLOOKUP(RawData!B5545,AgeCat,2,TRUE)), "")</f>
        <v/>
      </c>
      <c r="C5543" t="str">
        <f>TRIM(RawData!C5545)</f>
        <v/>
      </c>
      <c r="D5543" s="4">
        <f>RawData!D5545</f>
        <v>0</v>
      </c>
      <c r="E5543">
        <f>RawData!E5545</f>
        <v>0</v>
      </c>
      <c r="F5543" t="str">
        <f>IFERROR(IF(RawData!F5545&lt;&gt;"", VLOOKUP(TRIM(RawData!F5545),ICD10Code,2,FALSE), ""), "Other")</f>
        <v/>
      </c>
      <c r="G5543" t="str">
        <f>IFERROR(IF(RawData!G5545&lt;&gt;"", VLOOKUP(TRIM(RawData!G5545),ICD10Code,2,FALSE), ""), "Other")</f>
        <v/>
      </c>
      <c r="H5543" t="str">
        <f>IFERROR(IF(RawData!H5545&lt;&gt;"", VLOOKUP(TRIM(RawData!H5545),PHCODE,2,FALSE), ""), "Other")</f>
        <v/>
      </c>
      <c r="I5543" t="str">
        <f>IFERROR(IF(RawData!I5545&lt;&gt;"", VLOOKUP(TRIM(RawData!I5545),PHCODE,2,FALSE), ""), "Other")</f>
        <v/>
      </c>
      <c r="J5543" t="str">
        <f>TRIM(RawData!L5545)</f>
        <v/>
      </c>
      <c r="K5543">
        <f>'Risk Calculation Tables'!AD5111</f>
        <v>0</v>
      </c>
      <c r="L5543" t="str">
        <f>TRIM(RawData!J5545)</f>
        <v/>
      </c>
      <c r="M5543" t="str">
        <f>TRIM(RawData!K5545)</f>
        <v/>
      </c>
    </row>
    <row r="5544" spans="1:13" x14ac:dyDescent="0.3">
      <c r="A5544">
        <f>RawData!A5546</f>
        <v>0</v>
      </c>
      <c r="B5544" t="str">
        <f>IF(RawData!B5546&lt;&gt;"", (VLOOKUP(RawData!B5546,AgeCat,2,TRUE)), "")</f>
        <v/>
      </c>
      <c r="C5544" t="str">
        <f>TRIM(RawData!C5546)</f>
        <v/>
      </c>
      <c r="D5544" s="4">
        <f>RawData!D5546</f>
        <v>0</v>
      </c>
      <c r="E5544">
        <f>RawData!E5546</f>
        <v>0</v>
      </c>
      <c r="F5544" t="str">
        <f>IFERROR(IF(RawData!F5546&lt;&gt;"", VLOOKUP(TRIM(RawData!F5546),ICD10Code,2,FALSE), ""), "Other")</f>
        <v/>
      </c>
      <c r="G5544" t="str">
        <f>IFERROR(IF(RawData!G5546&lt;&gt;"", VLOOKUP(TRIM(RawData!G5546),ICD10Code,2,FALSE), ""), "Other")</f>
        <v/>
      </c>
      <c r="H5544" t="str">
        <f>IFERROR(IF(RawData!H5546&lt;&gt;"", VLOOKUP(TRIM(RawData!H5546),PHCODE,2,FALSE), ""), "Other")</f>
        <v/>
      </c>
      <c r="I5544" t="str">
        <f>IFERROR(IF(RawData!I5546&lt;&gt;"", VLOOKUP(TRIM(RawData!I5546),PHCODE,2,FALSE), ""), "Other")</f>
        <v/>
      </c>
      <c r="J5544" t="str">
        <f>TRIM(RawData!L5546)</f>
        <v/>
      </c>
      <c r="K5544">
        <f>'Risk Calculation Tables'!AD5112</f>
        <v>0</v>
      </c>
      <c r="L5544" t="str">
        <f>TRIM(RawData!J5546)</f>
        <v/>
      </c>
      <c r="M5544" t="str">
        <f>TRIM(RawData!K5546)</f>
        <v/>
      </c>
    </row>
    <row r="5545" spans="1:13" x14ac:dyDescent="0.3">
      <c r="A5545">
        <f>RawData!A5547</f>
        <v>0</v>
      </c>
      <c r="B5545" t="str">
        <f>IF(RawData!B5547&lt;&gt;"", (VLOOKUP(RawData!B5547,AgeCat,2,TRUE)), "")</f>
        <v/>
      </c>
      <c r="C5545" t="str">
        <f>TRIM(RawData!C5547)</f>
        <v/>
      </c>
      <c r="D5545" s="4">
        <f>RawData!D5547</f>
        <v>0</v>
      </c>
      <c r="E5545">
        <f>RawData!E5547</f>
        <v>0</v>
      </c>
      <c r="F5545" t="str">
        <f>IFERROR(IF(RawData!F5547&lt;&gt;"", VLOOKUP(TRIM(RawData!F5547),ICD10Code,2,FALSE), ""), "Other")</f>
        <v/>
      </c>
      <c r="G5545" t="str">
        <f>IFERROR(IF(RawData!G5547&lt;&gt;"", VLOOKUP(TRIM(RawData!G5547),ICD10Code,2,FALSE), ""), "Other")</f>
        <v/>
      </c>
      <c r="H5545" t="str">
        <f>IFERROR(IF(RawData!H5547&lt;&gt;"", VLOOKUP(TRIM(RawData!H5547),PHCODE,2,FALSE), ""), "Other")</f>
        <v/>
      </c>
      <c r="I5545" t="str">
        <f>IFERROR(IF(RawData!I5547&lt;&gt;"", VLOOKUP(TRIM(RawData!I5547),PHCODE,2,FALSE), ""), "Other")</f>
        <v/>
      </c>
      <c r="J5545" t="str">
        <f>TRIM(RawData!L5547)</f>
        <v/>
      </c>
      <c r="K5545">
        <f>'Risk Calculation Tables'!AD5113</f>
        <v>0</v>
      </c>
      <c r="L5545" t="str">
        <f>TRIM(RawData!J5547)</f>
        <v/>
      </c>
      <c r="M5545" t="str">
        <f>TRIM(RawData!K5547)</f>
        <v/>
      </c>
    </row>
    <row r="5546" spans="1:13" x14ac:dyDescent="0.3">
      <c r="A5546">
        <f>RawData!A5548</f>
        <v>0</v>
      </c>
      <c r="B5546" t="str">
        <f>IF(RawData!B5548&lt;&gt;"", (VLOOKUP(RawData!B5548,AgeCat,2,TRUE)), "")</f>
        <v/>
      </c>
      <c r="C5546" t="str">
        <f>TRIM(RawData!C5548)</f>
        <v/>
      </c>
      <c r="D5546" s="4">
        <f>RawData!D5548</f>
        <v>0</v>
      </c>
      <c r="E5546">
        <f>RawData!E5548</f>
        <v>0</v>
      </c>
      <c r="F5546" t="str">
        <f>IFERROR(IF(RawData!F5548&lt;&gt;"", VLOOKUP(TRIM(RawData!F5548),ICD10Code,2,FALSE), ""), "Other")</f>
        <v/>
      </c>
      <c r="G5546" t="str">
        <f>IFERROR(IF(RawData!G5548&lt;&gt;"", VLOOKUP(TRIM(RawData!G5548),ICD10Code,2,FALSE), ""), "Other")</f>
        <v/>
      </c>
      <c r="H5546" t="str">
        <f>IFERROR(IF(RawData!H5548&lt;&gt;"", VLOOKUP(TRIM(RawData!H5548),PHCODE,2,FALSE), ""), "Other")</f>
        <v/>
      </c>
      <c r="I5546" t="str">
        <f>IFERROR(IF(RawData!I5548&lt;&gt;"", VLOOKUP(TRIM(RawData!I5548),PHCODE,2,FALSE), ""), "Other")</f>
        <v/>
      </c>
      <c r="J5546" t="str">
        <f>TRIM(RawData!L5548)</f>
        <v/>
      </c>
      <c r="K5546">
        <f>'Risk Calculation Tables'!AD5114</f>
        <v>0</v>
      </c>
      <c r="L5546" t="str">
        <f>TRIM(RawData!J5548)</f>
        <v/>
      </c>
      <c r="M5546" t="str">
        <f>TRIM(RawData!K5548)</f>
        <v/>
      </c>
    </row>
    <row r="5547" spans="1:13" x14ac:dyDescent="0.3">
      <c r="A5547">
        <f>RawData!A5549</f>
        <v>0</v>
      </c>
      <c r="B5547" t="str">
        <f>IF(RawData!B5549&lt;&gt;"", (VLOOKUP(RawData!B5549,AgeCat,2,TRUE)), "")</f>
        <v/>
      </c>
      <c r="C5547" t="str">
        <f>TRIM(RawData!C5549)</f>
        <v/>
      </c>
      <c r="D5547" s="4">
        <f>RawData!D5549</f>
        <v>0</v>
      </c>
      <c r="E5547">
        <f>RawData!E5549</f>
        <v>0</v>
      </c>
      <c r="F5547" t="str">
        <f>IFERROR(IF(RawData!F5549&lt;&gt;"", VLOOKUP(TRIM(RawData!F5549),ICD10Code,2,FALSE), ""), "Other")</f>
        <v/>
      </c>
      <c r="G5547" t="str">
        <f>IFERROR(IF(RawData!G5549&lt;&gt;"", VLOOKUP(TRIM(RawData!G5549),ICD10Code,2,FALSE), ""), "Other")</f>
        <v/>
      </c>
      <c r="H5547" t="str">
        <f>IFERROR(IF(RawData!H5549&lt;&gt;"", VLOOKUP(TRIM(RawData!H5549),PHCODE,2,FALSE), ""), "Other")</f>
        <v/>
      </c>
      <c r="I5547" t="str">
        <f>IFERROR(IF(RawData!I5549&lt;&gt;"", VLOOKUP(TRIM(RawData!I5549),PHCODE,2,FALSE), ""), "Other")</f>
        <v/>
      </c>
      <c r="J5547" t="str">
        <f>TRIM(RawData!L5549)</f>
        <v/>
      </c>
      <c r="K5547">
        <f>'Risk Calculation Tables'!AD5115</f>
        <v>0</v>
      </c>
      <c r="L5547" t="str">
        <f>TRIM(RawData!J5549)</f>
        <v/>
      </c>
      <c r="M5547" t="str">
        <f>TRIM(RawData!K5549)</f>
        <v/>
      </c>
    </row>
    <row r="5548" spans="1:13" x14ac:dyDescent="0.3">
      <c r="A5548">
        <f>RawData!A5550</f>
        <v>0</v>
      </c>
      <c r="B5548" t="str">
        <f>IF(RawData!B5550&lt;&gt;"", (VLOOKUP(RawData!B5550,AgeCat,2,TRUE)), "")</f>
        <v/>
      </c>
      <c r="C5548" t="str">
        <f>TRIM(RawData!C5550)</f>
        <v/>
      </c>
      <c r="D5548" s="4">
        <f>RawData!D5550</f>
        <v>0</v>
      </c>
      <c r="E5548">
        <f>RawData!E5550</f>
        <v>0</v>
      </c>
      <c r="F5548" t="str">
        <f>IFERROR(IF(RawData!F5550&lt;&gt;"", VLOOKUP(TRIM(RawData!F5550),ICD10Code,2,FALSE), ""), "Other")</f>
        <v/>
      </c>
      <c r="G5548" t="str">
        <f>IFERROR(IF(RawData!G5550&lt;&gt;"", VLOOKUP(TRIM(RawData!G5550),ICD10Code,2,FALSE), ""), "Other")</f>
        <v/>
      </c>
      <c r="H5548" t="str">
        <f>IFERROR(IF(RawData!H5550&lt;&gt;"", VLOOKUP(TRIM(RawData!H5550),PHCODE,2,FALSE), ""), "Other")</f>
        <v/>
      </c>
      <c r="I5548" t="str">
        <f>IFERROR(IF(RawData!I5550&lt;&gt;"", VLOOKUP(TRIM(RawData!I5550),PHCODE,2,FALSE), ""), "Other")</f>
        <v/>
      </c>
      <c r="J5548" t="str">
        <f>TRIM(RawData!L5550)</f>
        <v/>
      </c>
      <c r="K5548">
        <f>'Risk Calculation Tables'!AD5116</f>
        <v>0</v>
      </c>
      <c r="L5548" t="str">
        <f>TRIM(RawData!J5550)</f>
        <v/>
      </c>
      <c r="M5548" t="str">
        <f>TRIM(RawData!K5550)</f>
        <v/>
      </c>
    </row>
    <row r="5549" spans="1:13" x14ac:dyDescent="0.3">
      <c r="A5549">
        <f>RawData!A5551</f>
        <v>0</v>
      </c>
      <c r="B5549" t="str">
        <f>IF(RawData!B5551&lt;&gt;"", (VLOOKUP(RawData!B5551,AgeCat,2,TRUE)), "")</f>
        <v/>
      </c>
      <c r="C5549" t="str">
        <f>TRIM(RawData!C5551)</f>
        <v/>
      </c>
      <c r="D5549" s="4">
        <f>RawData!D5551</f>
        <v>0</v>
      </c>
      <c r="E5549">
        <f>RawData!E5551</f>
        <v>0</v>
      </c>
      <c r="F5549" t="str">
        <f>IFERROR(IF(RawData!F5551&lt;&gt;"", VLOOKUP(TRIM(RawData!F5551),ICD10Code,2,FALSE), ""), "Other")</f>
        <v/>
      </c>
      <c r="G5549" t="str">
        <f>IFERROR(IF(RawData!G5551&lt;&gt;"", VLOOKUP(TRIM(RawData!G5551),ICD10Code,2,FALSE), ""), "Other")</f>
        <v/>
      </c>
      <c r="H5549" t="str">
        <f>IFERROR(IF(RawData!H5551&lt;&gt;"", VLOOKUP(TRIM(RawData!H5551),PHCODE,2,FALSE), ""), "Other")</f>
        <v/>
      </c>
      <c r="I5549" t="str">
        <f>IFERROR(IF(RawData!I5551&lt;&gt;"", VLOOKUP(TRIM(RawData!I5551),PHCODE,2,FALSE), ""), "Other")</f>
        <v/>
      </c>
      <c r="J5549" t="str">
        <f>TRIM(RawData!L5551)</f>
        <v/>
      </c>
      <c r="K5549">
        <f>'Risk Calculation Tables'!AD5117</f>
        <v>0</v>
      </c>
      <c r="L5549" t="str">
        <f>TRIM(RawData!J5551)</f>
        <v/>
      </c>
      <c r="M5549" t="str">
        <f>TRIM(RawData!K5551)</f>
        <v/>
      </c>
    </row>
    <row r="5550" spans="1:13" x14ac:dyDescent="0.3">
      <c r="A5550">
        <f>RawData!A5552</f>
        <v>0</v>
      </c>
      <c r="B5550" t="str">
        <f>IF(RawData!B5552&lt;&gt;"", (VLOOKUP(RawData!B5552,AgeCat,2,TRUE)), "")</f>
        <v/>
      </c>
      <c r="C5550" t="str">
        <f>TRIM(RawData!C5552)</f>
        <v/>
      </c>
      <c r="D5550" s="4">
        <f>RawData!D5552</f>
        <v>0</v>
      </c>
      <c r="E5550">
        <f>RawData!E5552</f>
        <v>0</v>
      </c>
      <c r="F5550" t="str">
        <f>IFERROR(IF(RawData!F5552&lt;&gt;"", VLOOKUP(TRIM(RawData!F5552),ICD10Code,2,FALSE), ""), "Other")</f>
        <v/>
      </c>
      <c r="G5550" t="str">
        <f>IFERROR(IF(RawData!G5552&lt;&gt;"", VLOOKUP(TRIM(RawData!G5552),ICD10Code,2,FALSE), ""), "Other")</f>
        <v/>
      </c>
      <c r="H5550" t="str">
        <f>IFERROR(IF(RawData!H5552&lt;&gt;"", VLOOKUP(TRIM(RawData!H5552),PHCODE,2,FALSE), ""), "Other")</f>
        <v/>
      </c>
      <c r="I5550" t="str">
        <f>IFERROR(IF(RawData!I5552&lt;&gt;"", VLOOKUP(TRIM(RawData!I5552),PHCODE,2,FALSE), ""), "Other")</f>
        <v/>
      </c>
      <c r="J5550" t="str">
        <f>TRIM(RawData!L5552)</f>
        <v/>
      </c>
      <c r="K5550">
        <f>'Risk Calculation Tables'!AD5118</f>
        <v>0</v>
      </c>
      <c r="L5550" t="str">
        <f>TRIM(RawData!J5552)</f>
        <v/>
      </c>
      <c r="M5550" t="str">
        <f>TRIM(RawData!K5552)</f>
        <v/>
      </c>
    </row>
    <row r="5551" spans="1:13" x14ac:dyDescent="0.3">
      <c r="A5551">
        <f>RawData!A5553</f>
        <v>0</v>
      </c>
      <c r="B5551" t="str">
        <f>IF(RawData!B5553&lt;&gt;"", (VLOOKUP(RawData!B5553,AgeCat,2,TRUE)), "")</f>
        <v/>
      </c>
      <c r="C5551" t="str">
        <f>TRIM(RawData!C5553)</f>
        <v/>
      </c>
      <c r="D5551" s="4">
        <f>RawData!D5553</f>
        <v>0</v>
      </c>
      <c r="E5551">
        <f>RawData!E5553</f>
        <v>0</v>
      </c>
      <c r="F5551" t="str">
        <f>IFERROR(IF(RawData!F5553&lt;&gt;"", VLOOKUP(TRIM(RawData!F5553),ICD10Code,2,FALSE), ""), "Other")</f>
        <v/>
      </c>
      <c r="G5551" t="str">
        <f>IFERROR(IF(RawData!G5553&lt;&gt;"", VLOOKUP(TRIM(RawData!G5553),ICD10Code,2,FALSE), ""), "Other")</f>
        <v/>
      </c>
      <c r="H5551" t="str">
        <f>IFERROR(IF(RawData!H5553&lt;&gt;"", VLOOKUP(TRIM(RawData!H5553),PHCODE,2,FALSE), ""), "Other")</f>
        <v/>
      </c>
      <c r="I5551" t="str">
        <f>IFERROR(IF(RawData!I5553&lt;&gt;"", VLOOKUP(TRIM(RawData!I5553),PHCODE,2,FALSE), ""), "Other")</f>
        <v/>
      </c>
      <c r="J5551" t="str">
        <f>TRIM(RawData!L5553)</f>
        <v/>
      </c>
      <c r="K5551">
        <f>'Risk Calculation Tables'!AD5119</f>
        <v>0</v>
      </c>
      <c r="L5551" t="str">
        <f>TRIM(RawData!J5553)</f>
        <v/>
      </c>
      <c r="M5551" t="str">
        <f>TRIM(RawData!K5553)</f>
        <v/>
      </c>
    </row>
    <row r="5552" spans="1:13" x14ac:dyDescent="0.3">
      <c r="A5552">
        <f>RawData!A5554</f>
        <v>0</v>
      </c>
      <c r="B5552" t="str">
        <f>IF(RawData!B5554&lt;&gt;"", (VLOOKUP(RawData!B5554,AgeCat,2,TRUE)), "")</f>
        <v/>
      </c>
      <c r="C5552" t="str">
        <f>TRIM(RawData!C5554)</f>
        <v/>
      </c>
      <c r="D5552" s="4">
        <f>RawData!D5554</f>
        <v>0</v>
      </c>
      <c r="E5552">
        <f>RawData!E5554</f>
        <v>0</v>
      </c>
      <c r="F5552" t="str">
        <f>IFERROR(IF(RawData!F5554&lt;&gt;"", VLOOKUP(TRIM(RawData!F5554),ICD10Code,2,FALSE), ""), "Other")</f>
        <v/>
      </c>
      <c r="G5552" t="str">
        <f>IFERROR(IF(RawData!G5554&lt;&gt;"", VLOOKUP(TRIM(RawData!G5554),ICD10Code,2,FALSE), ""), "Other")</f>
        <v/>
      </c>
      <c r="H5552" t="str">
        <f>IFERROR(IF(RawData!H5554&lt;&gt;"", VLOOKUP(TRIM(RawData!H5554),PHCODE,2,FALSE), ""), "Other")</f>
        <v/>
      </c>
      <c r="I5552" t="str">
        <f>IFERROR(IF(RawData!I5554&lt;&gt;"", VLOOKUP(TRIM(RawData!I5554),PHCODE,2,FALSE), ""), "Other")</f>
        <v/>
      </c>
      <c r="J5552" t="str">
        <f>TRIM(RawData!L5554)</f>
        <v/>
      </c>
      <c r="K5552">
        <f>'Risk Calculation Tables'!AD5120</f>
        <v>0</v>
      </c>
      <c r="L5552" t="str">
        <f>TRIM(RawData!J5554)</f>
        <v/>
      </c>
      <c r="M5552" t="str">
        <f>TRIM(RawData!K5554)</f>
        <v/>
      </c>
    </row>
    <row r="5553" spans="1:13" x14ac:dyDescent="0.3">
      <c r="A5553">
        <f>RawData!A5555</f>
        <v>0</v>
      </c>
      <c r="B5553" t="str">
        <f>IF(RawData!B5555&lt;&gt;"", (VLOOKUP(RawData!B5555,AgeCat,2,TRUE)), "")</f>
        <v/>
      </c>
      <c r="C5553" t="str">
        <f>TRIM(RawData!C5555)</f>
        <v/>
      </c>
      <c r="D5553" s="4">
        <f>RawData!D5555</f>
        <v>0</v>
      </c>
      <c r="E5553">
        <f>RawData!E5555</f>
        <v>0</v>
      </c>
      <c r="F5553" t="str">
        <f>IFERROR(IF(RawData!F5555&lt;&gt;"", VLOOKUP(TRIM(RawData!F5555),ICD10Code,2,FALSE), ""), "Other")</f>
        <v/>
      </c>
      <c r="G5553" t="str">
        <f>IFERROR(IF(RawData!G5555&lt;&gt;"", VLOOKUP(TRIM(RawData!G5555),ICD10Code,2,FALSE), ""), "Other")</f>
        <v/>
      </c>
      <c r="H5553" t="str">
        <f>IFERROR(IF(RawData!H5555&lt;&gt;"", VLOOKUP(TRIM(RawData!H5555),PHCODE,2,FALSE), ""), "Other")</f>
        <v/>
      </c>
      <c r="I5553" t="str">
        <f>IFERROR(IF(RawData!I5555&lt;&gt;"", VLOOKUP(TRIM(RawData!I5555),PHCODE,2,FALSE), ""), "Other")</f>
        <v/>
      </c>
      <c r="J5553" t="str">
        <f>TRIM(RawData!L5555)</f>
        <v/>
      </c>
      <c r="K5553">
        <f>'Risk Calculation Tables'!AD5121</f>
        <v>0</v>
      </c>
      <c r="L5553" t="str">
        <f>TRIM(RawData!J5555)</f>
        <v/>
      </c>
      <c r="M5553" t="str">
        <f>TRIM(RawData!K5555)</f>
        <v/>
      </c>
    </row>
    <row r="5554" spans="1:13" x14ac:dyDescent="0.3">
      <c r="A5554">
        <f>RawData!A5556</f>
        <v>0</v>
      </c>
      <c r="B5554" t="str">
        <f>IF(RawData!B5556&lt;&gt;"", (VLOOKUP(RawData!B5556,AgeCat,2,TRUE)), "")</f>
        <v/>
      </c>
      <c r="C5554" t="str">
        <f>TRIM(RawData!C5556)</f>
        <v/>
      </c>
      <c r="D5554" s="4">
        <f>RawData!D5556</f>
        <v>0</v>
      </c>
      <c r="E5554">
        <f>RawData!E5556</f>
        <v>0</v>
      </c>
      <c r="F5554" t="str">
        <f>IFERROR(IF(RawData!F5556&lt;&gt;"", VLOOKUP(TRIM(RawData!F5556),ICD10Code,2,FALSE), ""), "Other")</f>
        <v/>
      </c>
      <c r="G5554" t="str">
        <f>IFERROR(IF(RawData!G5556&lt;&gt;"", VLOOKUP(TRIM(RawData!G5556),ICD10Code,2,FALSE), ""), "Other")</f>
        <v/>
      </c>
      <c r="H5554" t="str">
        <f>IFERROR(IF(RawData!H5556&lt;&gt;"", VLOOKUP(TRIM(RawData!H5556),PHCODE,2,FALSE), ""), "Other")</f>
        <v/>
      </c>
      <c r="I5554" t="str">
        <f>IFERROR(IF(RawData!I5556&lt;&gt;"", VLOOKUP(TRIM(RawData!I5556),PHCODE,2,FALSE), ""), "Other")</f>
        <v/>
      </c>
      <c r="J5554" t="str">
        <f>TRIM(RawData!L5556)</f>
        <v/>
      </c>
      <c r="K5554">
        <f>'Risk Calculation Tables'!AD5122</f>
        <v>0</v>
      </c>
      <c r="L5554" t="str">
        <f>TRIM(RawData!J5556)</f>
        <v/>
      </c>
      <c r="M5554" t="str">
        <f>TRIM(RawData!K5556)</f>
        <v/>
      </c>
    </row>
    <row r="5555" spans="1:13" x14ac:dyDescent="0.3">
      <c r="A5555">
        <f>RawData!A5557</f>
        <v>0</v>
      </c>
      <c r="B5555" t="str">
        <f>IF(RawData!B5557&lt;&gt;"", (VLOOKUP(RawData!B5557,AgeCat,2,TRUE)), "")</f>
        <v/>
      </c>
      <c r="C5555" t="str">
        <f>TRIM(RawData!C5557)</f>
        <v/>
      </c>
      <c r="D5555" s="4">
        <f>RawData!D5557</f>
        <v>0</v>
      </c>
      <c r="E5555">
        <f>RawData!E5557</f>
        <v>0</v>
      </c>
      <c r="F5555" t="str">
        <f>IFERROR(IF(RawData!F5557&lt;&gt;"", VLOOKUP(TRIM(RawData!F5557),ICD10Code,2,FALSE), ""), "Other")</f>
        <v/>
      </c>
      <c r="G5555" t="str">
        <f>IFERROR(IF(RawData!G5557&lt;&gt;"", VLOOKUP(TRIM(RawData!G5557),ICD10Code,2,FALSE), ""), "Other")</f>
        <v/>
      </c>
      <c r="H5555" t="str">
        <f>IFERROR(IF(RawData!H5557&lt;&gt;"", VLOOKUP(TRIM(RawData!H5557),PHCODE,2,FALSE), ""), "Other")</f>
        <v/>
      </c>
      <c r="I5555" t="str">
        <f>IFERROR(IF(RawData!I5557&lt;&gt;"", VLOOKUP(TRIM(RawData!I5557),PHCODE,2,FALSE), ""), "Other")</f>
        <v/>
      </c>
      <c r="J5555" t="str">
        <f>TRIM(RawData!L5557)</f>
        <v/>
      </c>
      <c r="K5555">
        <f>'Risk Calculation Tables'!AD5123</f>
        <v>0</v>
      </c>
      <c r="L5555" t="str">
        <f>TRIM(RawData!J5557)</f>
        <v/>
      </c>
      <c r="M5555" t="str">
        <f>TRIM(RawData!K5557)</f>
        <v/>
      </c>
    </row>
    <row r="5556" spans="1:13" x14ac:dyDescent="0.3">
      <c r="A5556">
        <f>RawData!A5558</f>
        <v>0</v>
      </c>
      <c r="B5556" t="str">
        <f>IF(RawData!B5558&lt;&gt;"", (VLOOKUP(RawData!B5558,AgeCat,2,TRUE)), "")</f>
        <v/>
      </c>
      <c r="C5556" t="str">
        <f>TRIM(RawData!C5558)</f>
        <v/>
      </c>
      <c r="D5556" s="4">
        <f>RawData!D5558</f>
        <v>0</v>
      </c>
      <c r="E5556">
        <f>RawData!E5558</f>
        <v>0</v>
      </c>
      <c r="F5556" t="str">
        <f>IFERROR(IF(RawData!F5558&lt;&gt;"", VLOOKUP(TRIM(RawData!F5558),ICD10Code,2,FALSE), ""), "Other")</f>
        <v/>
      </c>
      <c r="G5556" t="str">
        <f>IFERROR(IF(RawData!G5558&lt;&gt;"", VLOOKUP(TRIM(RawData!G5558),ICD10Code,2,FALSE), ""), "Other")</f>
        <v/>
      </c>
      <c r="H5556" t="str">
        <f>IFERROR(IF(RawData!H5558&lt;&gt;"", VLOOKUP(TRIM(RawData!H5558),PHCODE,2,FALSE), ""), "Other")</f>
        <v/>
      </c>
      <c r="I5556" t="str">
        <f>IFERROR(IF(RawData!I5558&lt;&gt;"", VLOOKUP(TRIM(RawData!I5558),PHCODE,2,FALSE), ""), "Other")</f>
        <v/>
      </c>
      <c r="J5556" t="str">
        <f>TRIM(RawData!L5558)</f>
        <v/>
      </c>
      <c r="K5556">
        <f>'Risk Calculation Tables'!AD5124</f>
        <v>0</v>
      </c>
      <c r="L5556" t="str">
        <f>TRIM(RawData!J5558)</f>
        <v/>
      </c>
      <c r="M5556" t="str">
        <f>TRIM(RawData!K5558)</f>
        <v/>
      </c>
    </row>
    <row r="5557" spans="1:13" x14ac:dyDescent="0.3">
      <c r="A5557">
        <f>RawData!A5559</f>
        <v>0</v>
      </c>
      <c r="B5557" t="str">
        <f>IF(RawData!B5559&lt;&gt;"", (VLOOKUP(RawData!B5559,AgeCat,2,TRUE)), "")</f>
        <v/>
      </c>
      <c r="C5557" t="str">
        <f>TRIM(RawData!C5559)</f>
        <v/>
      </c>
      <c r="D5557" s="4">
        <f>RawData!D5559</f>
        <v>0</v>
      </c>
      <c r="E5557">
        <f>RawData!E5559</f>
        <v>0</v>
      </c>
      <c r="F5557" t="str">
        <f>IFERROR(IF(RawData!F5559&lt;&gt;"", VLOOKUP(TRIM(RawData!F5559),ICD10Code,2,FALSE), ""), "Other")</f>
        <v/>
      </c>
      <c r="G5557" t="str">
        <f>IFERROR(IF(RawData!G5559&lt;&gt;"", VLOOKUP(TRIM(RawData!G5559),ICD10Code,2,FALSE), ""), "Other")</f>
        <v/>
      </c>
      <c r="H5557" t="str">
        <f>IFERROR(IF(RawData!H5559&lt;&gt;"", VLOOKUP(TRIM(RawData!H5559),PHCODE,2,FALSE), ""), "Other")</f>
        <v/>
      </c>
      <c r="I5557" t="str">
        <f>IFERROR(IF(RawData!I5559&lt;&gt;"", VLOOKUP(TRIM(RawData!I5559),PHCODE,2,FALSE), ""), "Other")</f>
        <v/>
      </c>
      <c r="J5557" t="str">
        <f>TRIM(RawData!L5559)</f>
        <v/>
      </c>
      <c r="K5557">
        <f>'Risk Calculation Tables'!AD5125</f>
        <v>0</v>
      </c>
      <c r="L5557" t="str">
        <f>TRIM(RawData!J5559)</f>
        <v/>
      </c>
      <c r="M5557" t="str">
        <f>TRIM(RawData!K5559)</f>
        <v/>
      </c>
    </row>
    <row r="5558" spans="1:13" x14ac:dyDescent="0.3">
      <c r="A5558">
        <f>RawData!A5560</f>
        <v>0</v>
      </c>
      <c r="B5558" t="str">
        <f>IF(RawData!B5560&lt;&gt;"", (VLOOKUP(RawData!B5560,AgeCat,2,TRUE)), "")</f>
        <v/>
      </c>
      <c r="C5558" t="str">
        <f>TRIM(RawData!C5560)</f>
        <v/>
      </c>
      <c r="D5558" s="4">
        <f>RawData!D5560</f>
        <v>0</v>
      </c>
      <c r="E5558">
        <f>RawData!E5560</f>
        <v>0</v>
      </c>
      <c r="F5558" t="str">
        <f>IFERROR(IF(RawData!F5560&lt;&gt;"", VLOOKUP(TRIM(RawData!F5560),ICD10Code,2,FALSE), ""), "Other")</f>
        <v/>
      </c>
      <c r="G5558" t="str">
        <f>IFERROR(IF(RawData!G5560&lt;&gt;"", VLOOKUP(TRIM(RawData!G5560),ICD10Code,2,FALSE), ""), "Other")</f>
        <v/>
      </c>
      <c r="H5558" t="str">
        <f>IFERROR(IF(RawData!H5560&lt;&gt;"", VLOOKUP(TRIM(RawData!H5560),PHCODE,2,FALSE), ""), "Other")</f>
        <v/>
      </c>
      <c r="I5558" t="str">
        <f>IFERROR(IF(RawData!I5560&lt;&gt;"", VLOOKUP(TRIM(RawData!I5560),PHCODE,2,FALSE), ""), "Other")</f>
        <v/>
      </c>
      <c r="J5558" t="str">
        <f>TRIM(RawData!L5560)</f>
        <v/>
      </c>
      <c r="K5558">
        <f>'Risk Calculation Tables'!AD5126</f>
        <v>0</v>
      </c>
      <c r="L5558" t="str">
        <f>TRIM(RawData!J5560)</f>
        <v/>
      </c>
      <c r="M5558" t="str">
        <f>TRIM(RawData!K5560)</f>
        <v/>
      </c>
    </row>
    <row r="5559" spans="1:13" x14ac:dyDescent="0.3">
      <c r="A5559">
        <f>RawData!A5561</f>
        <v>0</v>
      </c>
      <c r="B5559" t="str">
        <f>IF(RawData!B5561&lt;&gt;"", (VLOOKUP(RawData!B5561,AgeCat,2,TRUE)), "")</f>
        <v/>
      </c>
      <c r="C5559" t="str">
        <f>TRIM(RawData!C5561)</f>
        <v/>
      </c>
      <c r="D5559" s="4">
        <f>RawData!D5561</f>
        <v>0</v>
      </c>
      <c r="E5559">
        <f>RawData!E5561</f>
        <v>0</v>
      </c>
      <c r="F5559" t="str">
        <f>IFERROR(IF(RawData!F5561&lt;&gt;"", VLOOKUP(TRIM(RawData!F5561),ICD10Code,2,FALSE), ""), "Other")</f>
        <v/>
      </c>
      <c r="G5559" t="str">
        <f>IFERROR(IF(RawData!G5561&lt;&gt;"", VLOOKUP(TRIM(RawData!G5561),ICD10Code,2,FALSE), ""), "Other")</f>
        <v/>
      </c>
      <c r="H5559" t="str">
        <f>IFERROR(IF(RawData!H5561&lt;&gt;"", VLOOKUP(TRIM(RawData!H5561),PHCODE,2,FALSE), ""), "Other")</f>
        <v/>
      </c>
      <c r="I5559" t="str">
        <f>IFERROR(IF(RawData!I5561&lt;&gt;"", VLOOKUP(TRIM(RawData!I5561),PHCODE,2,FALSE), ""), "Other")</f>
        <v/>
      </c>
      <c r="J5559" t="str">
        <f>TRIM(RawData!L5561)</f>
        <v/>
      </c>
      <c r="K5559">
        <f>'Risk Calculation Tables'!AD5127</f>
        <v>0</v>
      </c>
      <c r="L5559" t="str">
        <f>TRIM(RawData!J5561)</f>
        <v/>
      </c>
      <c r="M5559" t="str">
        <f>TRIM(RawData!K5561)</f>
        <v/>
      </c>
    </row>
    <row r="5560" spans="1:13" x14ac:dyDescent="0.3">
      <c r="A5560">
        <f>RawData!A5562</f>
        <v>0</v>
      </c>
      <c r="B5560" t="str">
        <f>IF(RawData!B5562&lt;&gt;"", (VLOOKUP(RawData!B5562,AgeCat,2,TRUE)), "")</f>
        <v/>
      </c>
      <c r="C5560" t="str">
        <f>TRIM(RawData!C5562)</f>
        <v/>
      </c>
      <c r="D5560" s="4">
        <f>RawData!D5562</f>
        <v>0</v>
      </c>
      <c r="E5560">
        <f>RawData!E5562</f>
        <v>0</v>
      </c>
      <c r="F5560" t="str">
        <f>IFERROR(IF(RawData!F5562&lt;&gt;"", VLOOKUP(TRIM(RawData!F5562),ICD10Code,2,FALSE), ""), "Other")</f>
        <v/>
      </c>
      <c r="G5560" t="str">
        <f>IFERROR(IF(RawData!G5562&lt;&gt;"", VLOOKUP(TRIM(RawData!G5562),ICD10Code,2,FALSE), ""), "Other")</f>
        <v/>
      </c>
      <c r="H5560" t="str">
        <f>IFERROR(IF(RawData!H5562&lt;&gt;"", VLOOKUP(TRIM(RawData!H5562),PHCODE,2,FALSE), ""), "Other")</f>
        <v/>
      </c>
      <c r="I5560" t="str">
        <f>IFERROR(IF(RawData!I5562&lt;&gt;"", VLOOKUP(TRIM(RawData!I5562),PHCODE,2,FALSE), ""), "Other")</f>
        <v/>
      </c>
      <c r="J5560" t="str">
        <f>TRIM(RawData!L5562)</f>
        <v/>
      </c>
      <c r="K5560">
        <f>'Risk Calculation Tables'!AD5128</f>
        <v>0</v>
      </c>
      <c r="L5560" t="str">
        <f>TRIM(RawData!J5562)</f>
        <v/>
      </c>
      <c r="M5560" t="str">
        <f>TRIM(RawData!K5562)</f>
        <v/>
      </c>
    </row>
    <row r="5561" spans="1:13" x14ac:dyDescent="0.3">
      <c r="A5561">
        <f>RawData!A5563</f>
        <v>0</v>
      </c>
      <c r="B5561" t="str">
        <f>IF(RawData!B5563&lt;&gt;"", (VLOOKUP(RawData!B5563,AgeCat,2,TRUE)), "")</f>
        <v/>
      </c>
      <c r="C5561" t="str">
        <f>TRIM(RawData!C5563)</f>
        <v/>
      </c>
      <c r="D5561" s="4">
        <f>RawData!D5563</f>
        <v>0</v>
      </c>
      <c r="E5561">
        <f>RawData!E5563</f>
        <v>0</v>
      </c>
      <c r="F5561" t="str">
        <f>IFERROR(IF(RawData!F5563&lt;&gt;"", VLOOKUP(TRIM(RawData!F5563),ICD10Code,2,FALSE), ""), "Other")</f>
        <v/>
      </c>
      <c r="G5561" t="str">
        <f>IFERROR(IF(RawData!G5563&lt;&gt;"", VLOOKUP(TRIM(RawData!G5563),ICD10Code,2,FALSE), ""), "Other")</f>
        <v/>
      </c>
      <c r="H5561" t="str">
        <f>IFERROR(IF(RawData!H5563&lt;&gt;"", VLOOKUP(TRIM(RawData!H5563),PHCODE,2,FALSE), ""), "Other")</f>
        <v/>
      </c>
      <c r="I5561" t="str">
        <f>IFERROR(IF(RawData!I5563&lt;&gt;"", VLOOKUP(TRIM(RawData!I5563),PHCODE,2,FALSE), ""), "Other")</f>
        <v/>
      </c>
      <c r="J5561" t="str">
        <f>TRIM(RawData!L5563)</f>
        <v/>
      </c>
      <c r="K5561">
        <f>'Risk Calculation Tables'!AD5129</f>
        <v>0</v>
      </c>
      <c r="L5561" t="str">
        <f>TRIM(RawData!J5563)</f>
        <v/>
      </c>
      <c r="M5561" t="str">
        <f>TRIM(RawData!K5563)</f>
        <v/>
      </c>
    </row>
    <row r="5562" spans="1:13" x14ac:dyDescent="0.3">
      <c r="A5562">
        <f>RawData!A5564</f>
        <v>0</v>
      </c>
      <c r="B5562" t="str">
        <f>IF(RawData!B5564&lt;&gt;"", (VLOOKUP(RawData!B5564,AgeCat,2,TRUE)), "")</f>
        <v/>
      </c>
      <c r="C5562" t="str">
        <f>TRIM(RawData!C5564)</f>
        <v/>
      </c>
      <c r="D5562" s="4">
        <f>RawData!D5564</f>
        <v>0</v>
      </c>
      <c r="E5562">
        <f>RawData!E5564</f>
        <v>0</v>
      </c>
      <c r="F5562" t="str">
        <f>IFERROR(IF(RawData!F5564&lt;&gt;"", VLOOKUP(TRIM(RawData!F5564),ICD10Code,2,FALSE), ""), "Other")</f>
        <v/>
      </c>
      <c r="G5562" t="str">
        <f>IFERROR(IF(RawData!G5564&lt;&gt;"", VLOOKUP(TRIM(RawData!G5564),ICD10Code,2,FALSE), ""), "Other")</f>
        <v/>
      </c>
      <c r="H5562" t="str">
        <f>IFERROR(IF(RawData!H5564&lt;&gt;"", VLOOKUP(TRIM(RawData!H5564),PHCODE,2,FALSE), ""), "Other")</f>
        <v/>
      </c>
      <c r="I5562" t="str">
        <f>IFERROR(IF(RawData!I5564&lt;&gt;"", VLOOKUP(TRIM(RawData!I5564),PHCODE,2,FALSE), ""), "Other")</f>
        <v/>
      </c>
      <c r="J5562" t="str">
        <f>TRIM(RawData!L5564)</f>
        <v/>
      </c>
      <c r="K5562">
        <f>'Risk Calculation Tables'!AD5130</f>
        <v>0</v>
      </c>
      <c r="L5562" t="str">
        <f>TRIM(RawData!J5564)</f>
        <v/>
      </c>
      <c r="M5562" t="str">
        <f>TRIM(RawData!K5564)</f>
        <v/>
      </c>
    </row>
    <row r="5563" spans="1:13" x14ac:dyDescent="0.3">
      <c r="A5563">
        <f>RawData!A5565</f>
        <v>0</v>
      </c>
      <c r="B5563" t="str">
        <f>IF(RawData!B5565&lt;&gt;"", (VLOOKUP(RawData!B5565,AgeCat,2,TRUE)), "")</f>
        <v/>
      </c>
      <c r="C5563" t="str">
        <f>TRIM(RawData!C5565)</f>
        <v/>
      </c>
      <c r="D5563" s="4">
        <f>RawData!D5565</f>
        <v>0</v>
      </c>
      <c r="E5563">
        <f>RawData!E5565</f>
        <v>0</v>
      </c>
      <c r="F5563" t="str">
        <f>IFERROR(IF(RawData!F5565&lt;&gt;"", VLOOKUP(TRIM(RawData!F5565),ICD10Code,2,FALSE), ""), "Other")</f>
        <v/>
      </c>
      <c r="G5563" t="str">
        <f>IFERROR(IF(RawData!G5565&lt;&gt;"", VLOOKUP(TRIM(RawData!G5565),ICD10Code,2,FALSE), ""), "Other")</f>
        <v/>
      </c>
      <c r="H5563" t="str">
        <f>IFERROR(IF(RawData!H5565&lt;&gt;"", VLOOKUP(TRIM(RawData!H5565),PHCODE,2,FALSE), ""), "Other")</f>
        <v/>
      </c>
      <c r="I5563" t="str">
        <f>IFERROR(IF(RawData!I5565&lt;&gt;"", VLOOKUP(TRIM(RawData!I5565),PHCODE,2,FALSE), ""), "Other")</f>
        <v/>
      </c>
      <c r="J5563" t="str">
        <f>TRIM(RawData!L5565)</f>
        <v/>
      </c>
      <c r="K5563">
        <f>'Risk Calculation Tables'!AD5131</f>
        <v>0</v>
      </c>
      <c r="L5563" t="str">
        <f>TRIM(RawData!J5565)</f>
        <v/>
      </c>
      <c r="M5563" t="str">
        <f>TRIM(RawData!K5565)</f>
        <v/>
      </c>
    </row>
    <row r="5564" spans="1:13" x14ac:dyDescent="0.3">
      <c r="A5564">
        <f>RawData!A5566</f>
        <v>0</v>
      </c>
      <c r="B5564" t="str">
        <f>IF(RawData!B5566&lt;&gt;"", (VLOOKUP(RawData!B5566,AgeCat,2,TRUE)), "")</f>
        <v/>
      </c>
      <c r="C5564" t="str">
        <f>TRIM(RawData!C5566)</f>
        <v/>
      </c>
      <c r="D5564" s="4">
        <f>RawData!D5566</f>
        <v>0</v>
      </c>
      <c r="E5564">
        <f>RawData!E5566</f>
        <v>0</v>
      </c>
      <c r="F5564" t="str">
        <f>IFERROR(IF(RawData!F5566&lt;&gt;"", VLOOKUP(TRIM(RawData!F5566),ICD10Code,2,FALSE), ""), "Other")</f>
        <v/>
      </c>
      <c r="G5564" t="str">
        <f>IFERROR(IF(RawData!G5566&lt;&gt;"", VLOOKUP(TRIM(RawData!G5566),ICD10Code,2,FALSE), ""), "Other")</f>
        <v/>
      </c>
      <c r="H5564" t="str">
        <f>IFERROR(IF(RawData!H5566&lt;&gt;"", VLOOKUP(TRIM(RawData!H5566),PHCODE,2,FALSE), ""), "Other")</f>
        <v/>
      </c>
      <c r="I5564" t="str">
        <f>IFERROR(IF(RawData!I5566&lt;&gt;"", VLOOKUP(TRIM(RawData!I5566),PHCODE,2,FALSE), ""), "Other")</f>
        <v/>
      </c>
      <c r="J5564" t="str">
        <f>TRIM(RawData!L5566)</f>
        <v/>
      </c>
      <c r="K5564">
        <f>'Risk Calculation Tables'!AD5132</f>
        <v>0</v>
      </c>
      <c r="L5564" t="str">
        <f>TRIM(RawData!J5566)</f>
        <v/>
      </c>
      <c r="M5564" t="str">
        <f>TRIM(RawData!K5566)</f>
        <v/>
      </c>
    </row>
    <row r="5565" spans="1:13" x14ac:dyDescent="0.3">
      <c r="A5565">
        <f>RawData!A5567</f>
        <v>0</v>
      </c>
      <c r="B5565" t="str">
        <f>IF(RawData!B5567&lt;&gt;"", (VLOOKUP(RawData!B5567,AgeCat,2,TRUE)), "")</f>
        <v/>
      </c>
      <c r="C5565" t="str">
        <f>TRIM(RawData!C5567)</f>
        <v/>
      </c>
      <c r="D5565" s="4">
        <f>RawData!D5567</f>
        <v>0</v>
      </c>
      <c r="E5565">
        <f>RawData!E5567</f>
        <v>0</v>
      </c>
      <c r="F5565" t="str">
        <f>IFERROR(IF(RawData!F5567&lt;&gt;"", VLOOKUP(TRIM(RawData!F5567),ICD10Code,2,FALSE), ""), "Other")</f>
        <v/>
      </c>
      <c r="G5565" t="str">
        <f>IFERROR(IF(RawData!G5567&lt;&gt;"", VLOOKUP(TRIM(RawData!G5567),ICD10Code,2,FALSE), ""), "Other")</f>
        <v/>
      </c>
      <c r="H5565" t="str">
        <f>IFERROR(IF(RawData!H5567&lt;&gt;"", VLOOKUP(TRIM(RawData!H5567),PHCODE,2,FALSE), ""), "Other")</f>
        <v/>
      </c>
      <c r="I5565" t="str">
        <f>IFERROR(IF(RawData!I5567&lt;&gt;"", VLOOKUP(TRIM(RawData!I5567),PHCODE,2,FALSE), ""), "Other")</f>
        <v/>
      </c>
      <c r="J5565" t="str">
        <f>TRIM(RawData!L5567)</f>
        <v/>
      </c>
      <c r="K5565">
        <f>'Risk Calculation Tables'!AD5133</f>
        <v>0</v>
      </c>
      <c r="L5565" t="str">
        <f>TRIM(RawData!J5567)</f>
        <v/>
      </c>
      <c r="M5565" t="str">
        <f>TRIM(RawData!K5567)</f>
        <v/>
      </c>
    </row>
    <row r="5566" spans="1:13" x14ac:dyDescent="0.3">
      <c r="A5566">
        <f>RawData!A5568</f>
        <v>0</v>
      </c>
      <c r="B5566" t="str">
        <f>IF(RawData!B5568&lt;&gt;"", (VLOOKUP(RawData!B5568,AgeCat,2,TRUE)), "")</f>
        <v/>
      </c>
      <c r="C5566" t="str">
        <f>TRIM(RawData!C5568)</f>
        <v/>
      </c>
      <c r="D5566" s="4">
        <f>RawData!D5568</f>
        <v>0</v>
      </c>
      <c r="E5566">
        <f>RawData!E5568</f>
        <v>0</v>
      </c>
      <c r="F5566" t="str">
        <f>IFERROR(IF(RawData!F5568&lt;&gt;"", VLOOKUP(TRIM(RawData!F5568),ICD10Code,2,FALSE), ""), "Other")</f>
        <v/>
      </c>
      <c r="G5566" t="str">
        <f>IFERROR(IF(RawData!G5568&lt;&gt;"", VLOOKUP(TRIM(RawData!G5568),ICD10Code,2,FALSE), ""), "Other")</f>
        <v/>
      </c>
      <c r="H5566" t="str">
        <f>IFERROR(IF(RawData!H5568&lt;&gt;"", VLOOKUP(TRIM(RawData!H5568),PHCODE,2,FALSE), ""), "Other")</f>
        <v/>
      </c>
      <c r="I5566" t="str">
        <f>IFERROR(IF(RawData!I5568&lt;&gt;"", VLOOKUP(TRIM(RawData!I5568),PHCODE,2,FALSE), ""), "Other")</f>
        <v/>
      </c>
      <c r="J5566" t="str">
        <f>TRIM(RawData!L5568)</f>
        <v/>
      </c>
      <c r="K5566">
        <f>'Risk Calculation Tables'!AD5134</f>
        <v>0</v>
      </c>
      <c r="L5566" t="str">
        <f>TRIM(RawData!J5568)</f>
        <v/>
      </c>
      <c r="M5566" t="str">
        <f>TRIM(RawData!K5568)</f>
        <v/>
      </c>
    </row>
    <row r="5567" spans="1:13" x14ac:dyDescent="0.3">
      <c r="A5567">
        <f>RawData!A5569</f>
        <v>0</v>
      </c>
      <c r="B5567" t="str">
        <f>IF(RawData!B5569&lt;&gt;"", (VLOOKUP(RawData!B5569,AgeCat,2,TRUE)), "")</f>
        <v/>
      </c>
      <c r="C5567" t="str">
        <f>TRIM(RawData!C5569)</f>
        <v/>
      </c>
      <c r="D5567" s="4">
        <f>RawData!D5569</f>
        <v>0</v>
      </c>
      <c r="E5567">
        <f>RawData!E5569</f>
        <v>0</v>
      </c>
      <c r="F5567" t="str">
        <f>IFERROR(IF(RawData!F5569&lt;&gt;"", VLOOKUP(TRIM(RawData!F5569),ICD10Code,2,FALSE), ""), "Other")</f>
        <v/>
      </c>
      <c r="G5567" t="str">
        <f>IFERROR(IF(RawData!G5569&lt;&gt;"", VLOOKUP(TRIM(RawData!G5569),ICD10Code,2,FALSE), ""), "Other")</f>
        <v/>
      </c>
      <c r="H5567" t="str">
        <f>IFERROR(IF(RawData!H5569&lt;&gt;"", VLOOKUP(TRIM(RawData!H5569),PHCODE,2,FALSE), ""), "Other")</f>
        <v/>
      </c>
      <c r="I5567" t="str">
        <f>IFERROR(IF(RawData!I5569&lt;&gt;"", VLOOKUP(TRIM(RawData!I5569),PHCODE,2,FALSE), ""), "Other")</f>
        <v/>
      </c>
      <c r="J5567" t="str">
        <f>TRIM(RawData!L5569)</f>
        <v/>
      </c>
      <c r="K5567">
        <f>'Risk Calculation Tables'!AD5135</f>
        <v>0</v>
      </c>
      <c r="L5567" t="str">
        <f>TRIM(RawData!J5569)</f>
        <v/>
      </c>
      <c r="M5567" t="str">
        <f>TRIM(RawData!K5569)</f>
        <v/>
      </c>
    </row>
    <row r="5568" spans="1:13" x14ac:dyDescent="0.3">
      <c r="A5568">
        <f>RawData!A5570</f>
        <v>0</v>
      </c>
      <c r="B5568" t="str">
        <f>IF(RawData!B5570&lt;&gt;"", (VLOOKUP(RawData!B5570,AgeCat,2,TRUE)), "")</f>
        <v/>
      </c>
      <c r="C5568" t="str">
        <f>TRIM(RawData!C5570)</f>
        <v/>
      </c>
      <c r="D5568" s="4">
        <f>RawData!D5570</f>
        <v>0</v>
      </c>
      <c r="E5568">
        <f>RawData!E5570</f>
        <v>0</v>
      </c>
      <c r="F5568" t="str">
        <f>IFERROR(IF(RawData!F5570&lt;&gt;"", VLOOKUP(TRIM(RawData!F5570),ICD10Code,2,FALSE), ""), "Other")</f>
        <v/>
      </c>
      <c r="G5568" t="str">
        <f>IFERROR(IF(RawData!G5570&lt;&gt;"", VLOOKUP(TRIM(RawData!G5570),ICD10Code,2,FALSE), ""), "Other")</f>
        <v/>
      </c>
      <c r="H5568" t="str">
        <f>IFERROR(IF(RawData!H5570&lt;&gt;"", VLOOKUP(TRIM(RawData!H5570),PHCODE,2,FALSE), ""), "Other")</f>
        <v/>
      </c>
      <c r="I5568" t="str">
        <f>IFERROR(IF(RawData!I5570&lt;&gt;"", VLOOKUP(TRIM(RawData!I5570),PHCODE,2,FALSE), ""), "Other")</f>
        <v/>
      </c>
      <c r="J5568" t="str">
        <f>TRIM(RawData!L5570)</f>
        <v/>
      </c>
      <c r="K5568">
        <f>'Risk Calculation Tables'!AD5136</f>
        <v>0</v>
      </c>
      <c r="L5568" t="str">
        <f>TRIM(RawData!J5570)</f>
        <v/>
      </c>
      <c r="M5568" t="str">
        <f>TRIM(RawData!K5570)</f>
        <v/>
      </c>
    </row>
    <row r="5569" spans="1:13" x14ac:dyDescent="0.3">
      <c r="A5569">
        <f>RawData!A5571</f>
        <v>0</v>
      </c>
      <c r="B5569" t="str">
        <f>IF(RawData!B5571&lt;&gt;"", (VLOOKUP(RawData!B5571,AgeCat,2,TRUE)), "")</f>
        <v/>
      </c>
      <c r="C5569" t="str">
        <f>TRIM(RawData!C5571)</f>
        <v/>
      </c>
      <c r="D5569" s="4">
        <f>RawData!D5571</f>
        <v>0</v>
      </c>
      <c r="E5569">
        <f>RawData!E5571</f>
        <v>0</v>
      </c>
      <c r="F5569" t="str">
        <f>IFERROR(IF(RawData!F5571&lt;&gt;"", VLOOKUP(TRIM(RawData!F5571),ICD10Code,2,FALSE), ""), "Other")</f>
        <v/>
      </c>
      <c r="G5569" t="str">
        <f>IFERROR(IF(RawData!G5571&lt;&gt;"", VLOOKUP(TRIM(RawData!G5571),ICD10Code,2,FALSE), ""), "Other")</f>
        <v/>
      </c>
      <c r="H5569" t="str">
        <f>IFERROR(IF(RawData!H5571&lt;&gt;"", VLOOKUP(TRIM(RawData!H5571),PHCODE,2,FALSE), ""), "Other")</f>
        <v/>
      </c>
      <c r="I5569" t="str">
        <f>IFERROR(IF(RawData!I5571&lt;&gt;"", VLOOKUP(TRIM(RawData!I5571),PHCODE,2,FALSE), ""), "Other")</f>
        <v/>
      </c>
      <c r="J5569" t="str">
        <f>TRIM(RawData!L5571)</f>
        <v/>
      </c>
      <c r="K5569">
        <f>'Risk Calculation Tables'!AD5137</f>
        <v>0</v>
      </c>
      <c r="L5569" t="str">
        <f>TRIM(RawData!J5571)</f>
        <v/>
      </c>
      <c r="M5569" t="str">
        <f>TRIM(RawData!K5571)</f>
        <v/>
      </c>
    </row>
    <row r="5570" spans="1:13" x14ac:dyDescent="0.3">
      <c r="A5570">
        <f>RawData!A5572</f>
        <v>0</v>
      </c>
      <c r="B5570" t="str">
        <f>IF(RawData!B5572&lt;&gt;"", (VLOOKUP(RawData!B5572,AgeCat,2,TRUE)), "")</f>
        <v/>
      </c>
      <c r="C5570" t="str">
        <f>TRIM(RawData!C5572)</f>
        <v/>
      </c>
      <c r="D5570" s="4">
        <f>RawData!D5572</f>
        <v>0</v>
      </c>
      <c r="E5570">
        <f>RawData!E5572</f>
        <v>0</v>
      </c>
      <c r="F5570" t="str">
        <f>IFERROR(IF(RawData!F5572&lt;&gt;"", VLOOKUP(TRIM(RawData!F5572),ICD10Code,2,FALSE), ""), "Other")</f>
        <v/>
      </c>
      <c r="G5570" t="str">
        <f>IFERROR(IF(RawData!G5572&lt;&gt;"", VLOOKUP(TRIM(RawData!G5572),ICD10Code,2,FALSE), ""), "Other")</f>
        <v/>
      </c>
      <c r="H5570" t="str">
        <f>IFERROR(IF(RawData!H5572&lt;&gt;"", VLOOKUP(TRIM(RawData!H5572),PHCODE,2,FALSE), ""), "Other")</f>
        <v/>
      </c>
      <c r="I5570" t="str">
        <f>IFERROR(IF(RawData!I5572&lt;&gt;"", VLOOKUP(TRIM(RawData!I5572),PHCODE,2,FALSE), ""), "Other")</f>
        <v/>
      </c>
      <c r="J5570" t="str">
        <f>TRIM(RawData!L5572)</f>
        <v/>
      </c>
      <c r="K5570">
        <f>'Risk Calculation Tables'!AD5138</f>
        <v>0</v>
      </c>
      <c r="L5570" t="str">
        <f>TRIM(RawData!J5572)</f>
        <v/>
      </c>
      <c r="M5570" t="str">
        <f>TRIM(RawData!K5572)</f>
        <v/>
      </c>
    </row>
    <row r="5571" spans="1:13" x14ac:dyDescent="0.3">
      <c r="A5571">
        <f>RawData!A5573</f>
        <v>0</v>
      </c>
      <c r="B5571" t="str">
        <f>IF(RawData!B5573&lt;&gt;"", (VLOOKUP(RawData!B5573,AgeCat,2,TRUE)), "")</f>
        <v/>
      </c>
      <c r="C5571" t="str">
        <f>TRIM(RawData!C5573)</f>
        <v/>
      </c>
      <c r="D5571" s="4">
        <f>RawData!D5573</f>
        <v>0</v>
      </c>
      <c r="E5571">
        <f>RawData!E5573</f>
        <v>0</v>
      </c>
      <c r="F5571" t="str">
        <f>IFERROR(IF(RawData!F5573&lt;&gt;"", VLOOKUP(TRIM(RawData!F5573),ICD10Code,2,FALSE), ""), "Other")</f>
        <v/>
      </c>
      <c r="G5571" t="str">
        <f>IFERROR(IF(RawData!G5573&lt;&gt;"", VLOOKUP(TRIM(RawData!G5573),ICD10Code,2,FALSE), ""), "Other")</f>
        <v/>
      </c>
      <c r="H5571" t="str">
        <f>IFERROR(IF(RawData!H5573&lt;&gt;"", VLOOKUP(TRIM(RawData!H5573),PHCODE,2,FALSE), ""), "Other")</f>
        <v/>
      </c>
      <c r="I5571" t="str">
        <f>IFERROR(IF(RawData!I5573&lt;&gt;"", VLOOKUP(TRIM(RawData!I5573),PHCODE,2,FALSE), ""), "Other")</f>
        <v/>
      </c>
      <c r="J5571" t="str">
        <f>TRIM(RawData!L5573)</f>
        <v/>
      </c>
      <c r="K5571">
        <f>'Risk Calculation Tables'!AD5139</f>
        <v>0</v>
      </c>
      <c r="L5571" t="str">
        <f>TRIM(RawData!J5573)</f>
        <v/>
      </c>
      <c r="M5571" t="str">
        <f>TRIM(RawData!K5573)</f>
        <v/>
      </c>
    </row>
    <row r="5572" spans="1:13" x14ac:dyDescent="0.3">
      <c r="A5572">
        <f>RawData!A5574</f>
        <v>0</v>
      </c>
      <c r="B5572" t="str">
        <f>IF(RawData!B5574&lt;&gt;"", (VLOOKUP(RawData!B5574,AgeCat,2,TRUE)), "")</f>
        <v/>
      </c>
      <c r="C5572" t="str">
        <f>TRIM(RawData!C5574)</f>
        <v/>
      </c>
      <c r="D5572" s="4">
        <f>RawData!D5574</f>
        <v>0</v>
      </c>
      <c r="E5572">
        <f>RawData!E5574</f>
        <v>0</v>
      </c>
      <c r="F5572" t="str">
        <f>IFERROR(IF(RawData!F5574&lt;&gt;"", VLOOKUP(TRIM(RawData!F5574),ICD10Code,2,FALSE), ""), "Other")</f>
        <v/>
      </c>
      <c r="G5572" t="str">
        <f>IFERROR(IF(RawData!G5574&lt;&gt;"", VLOOKUP(TRIM(RawData!G5574),ICD10Code,2,FALSE), ""), "Other")</f>
        <v/>
      </c>
      <c r="H5572" t="str">
        <f>IFERROR(IF(RawData!H5574&lt;&gt;"", VLOOKUP(TRIM(RawData!H5574),PHCODE,2,FALSE), ""), "Other")</f>
        <v/>
      </c>
      <c r="I5572" t="str">
        <f>IFERROR(IF(RawData!I5574&lt;&gt;"", VLOOKUP(TRIM(RawData!I5574),PHCODE,2,FALSE), ""), "Other")</f>
        <v/>
      </c>
      <c r="J5572" t="str">
        <f>TRIM(RawData!L5574)</f>
        <v/>
      </c>
      <c r="K5572">
        <f>'Risk Calculation Tables'!AD5140</f>
        <v>0</v>
      </c>
      <c r="L5572" t="str">
        <f>TRIM(RawData!J5574)</f>
        <v/>
      </c>
      <c r="M5572" t="str">
        <f>TRIM(RawData!K5574)</f>
        <v/>
      </c>
    </row>
    <row r="5573" spans="1:13" x14ac:dyDescent="0.3">
      <c r="A5573">
        <f>RawData!A5575</f>
        <v>0</v>
      </c>
      <c r="B5573" t="str">
        <f>IF(RawData!B5575&lt;&gt;"", (VLOOKUP(RawData!B5575,AgeCat,2,TRUE)), "")</f>
        <v/>
      </c>
      <c r="C5573" t="str">
        <f>TRIM(RawData!C5575)</f>
        <v/>
      </c>
      <c r="D5573" s="4">
        <f>RawData!D5575</f>
        <v>0</v>
      </c>
      <c r="E5573">
        <f>RawData!E5575</f>
        <v>0</v>
      </c>
      <c r="F5573" t="str">
        <f>IFERROR(IF(RawData!F5575&lt;&gt;"", VLOOKUP(TRIM(RawData!F5575),ICD10Code,2,FALSE), ""), "Other")</f>
        <v/>
      </c>
      <c r="G5573" t="str">
        <f>IFERROR(IF(RawData!G5575&lt;&gt;"", VLOOKUP(TRIM(RawData!G5575),ICD10Code,2,FALSE), ""), "Other")</f>
        <v/>
      </c>
      <c r="H5573" t="str">
        <f>IFERROR(IF(RawData!H5575&lt;&gt;"", VLOOKUP(TRIM(RawData!H5575),PHCODE,2,FALSE), ""), "Other")</f>
        <v/>
      </c>
      <c r="I5573" t="str">
        <f>IFERROR(IF(RawData!I5575&lt;&gt;"", VLOOKUP(TRIM(RawData!I5575),PHCODE,2,FALSE), ""), "Other")</f>
        <v/>
      </c>
      <c r="J5573" t="str">
        <f>TRIM(RawData!L5575)</f>
        <v/>
      </c>
      <c r="K5573">
        <f>'Risk Calculation Tables'!AD5141</f>
        <v>0</v>
      </c>
      <c r="L5573" t="str">
        <f>TRIM(RawData!J5575)</f>
        <v/>
      </c>
      <c r="M5573" t="str">
        <f>TRIM(RawData!K5575)</f>
        <v/>
      </c>
    </row>
    <row r="5574" spans="1:13" x14ac:dyDescent="0.3">
      <c r="A5574">
        <f>RawData!A5576</f>
        <v>0</v>
      </c>
      <c r="B5574" t="str">
        <f>IF(RawData!B5576&lt;&gt;"", (VLOOKUP(RawData!B5576,AgeCat,2,TRUE)), "")</f>
        <v/>
      </c>
      <c r="C5574" t="str">
        <f>TRIM(RawData!C5576)</f>
        <v/>
      </c>
      <c r="D5574" s="4">
        <f>RawData!D5576</f>
        <v>0</v>
      </c>
      <c r="E5574">
        <f>RawData!E5576</f>
        <v>0</v>
      </c>
      <c r="F5574" t="str">
        <f>IFERROR(IF(RawData!F5576&lt;&gt;"", VLOOKUP(TRIM(RawData!F5576),ICD10Code,2,FALSE), ""), "Other")</f>
        <v/>
      </c>
      <c r="G5574" t="str">
        <f>IFERROR(IF(RawData!G5576&lt;&gt;"", VLOOKUP(TRIM(RawData!G5576),ICD10Code,2,FALSE), ""), "Other")</f>
        <v/>
      </c>
      <c r="H5574" t="str">
        <f>IFERROR(IF(RawData!H5576&lt;&gt;"", VLOOKUP(TRIM(RawData!H5576),PHCODE,2,FALSE), ""), "Other")</f>
        <v/>
      </c>
      <c r="I5574" t="str">
        <f>IFERROR(IF(RawData!I5576&lt;&gt;"", VLOOKUP(TRIM(RawData!I5576),PHCODE,2,FALSE), ""), "Other")</f>
        <v/>
      </c>
      <c r="J5574" t="str">
        <f>TRIM(RawData!L5576)</f>
        <v/>
      </c>
      <c r="K5574">
        <f>'Risk Calculation Tables'!AD5142</f>
        <v>0</v>
      </c>
      <c r="L5574" t="str">
        <f>TRIM(RawData!J5576)</f>
        <v/>
      </c>
      <c r="M5574" t="str">
        <f>TRIM(RawData!K5576)</f>
        <v/>
      </c>
    </row>
    <row r="5575" spans="1:13" x14ac:dyDescent="0.3">
      <c r="A5575">
        <f>RawData!A5577</f>
        <v>0</v>
      </c>
      <c r="B5575" t="str">
        <f>IF(RawData!B5577&lt;&gt;"", (VLOOKUP(RawData!B5577,AgeCat,2,TRUE)), "")</f>
        <v/>
      </c>
      <c r="C5575" t="str">
        <f>TRIM(RawData!C5577)</f>
        <v/>
      </c>
      <c r="D5575" s="4">
        <f>RawData!D5577</f>
        <v>0</v>
      </c>
      <c r="E5575">
        <f>RawData!E5577</f>
        <v>0</v>
      </c>
      <c r="F5575" t="str">
        <f>IFERROR(IF(RawData!F5577&lt;&gt;"", VLOOKUP(TRIM(RawData!F5577),ICD10Code,2,FALSE), ""), "Other")</f>
        <v/>
      </c>
      <c r="G5575" t="str">
        <f>IFERROR(IF(RawData!G5577&lt;&gt;"", VLOOKUP(TRIM(RawData!G5577),ICD10Code,2,FALSE), ""), "Other")</f>
        <v/>
      </c>
      <c r="H5575" t="str">
        <f>IFERROR(IF(RawData!H5577&lt;&gt;"", VLOOKUP(TRIM(RawData!H5577),PHCODE,2,FALSE), ""), "Other")</f>
        <v/>
      </c>
      <c r="I5575" t="str">
        <f>IFERROR(IF(RawData!I5577&lt;&gt;"", VLOOKUP(TRIM(RawData!I5577),PHCODE,2,FALSE), ""), "Other")</f>
        <v/>
      </c>
      <c r="J5575" t="str">
        <f>TRIM(RawData!L5577)</f>
        <v/>
      </c>
      <c r="K5575">
        <f>'Risk Calculation Tables'!AD5143</f>
        <v>0</v>
      </c>
      <c r="L5575" t="str">
        <f>TRIM(RawData!J5577)</f>
        <v/>
      </c>
      <c r="M5575" t="str">
        <f>TRIM(RawData!K5577)</f>
        <v/>
      </c>
    </row>
    <row r="5576" spans="1:13" x14ac:dyDescent="0.3">
      <c r="A5576">
        <f>RawData!A5578</f>
        <v>0</v>
      </c>
      <c r="B5576" t="str">
        <f>IF(RawData!B5578&lt;&gt;"", (VLOOKUP(RawData!B5578,AgeCat,2,TRUE)), "")</f>
        <v/>
      </c>
      <c r="C5576" t="str">
        <f>TRIM(RawData!C5578)</f>
        <v/>
      </c>
      <c r="D5576" s="4">
        <f>RawData!D5578</f>
        <v>0</v>
      </c>
      <c r="E5576">
        <f>RawData!E5578</f>
        <v>0</v>
      </c>
      <c r="F5576" t="str">
        <f>IFERROR(IF(RawData!F5578&lt;&gt;"", VLOOKUP(TRIM(RawData!F5578),ICD10Code,2,FALSE), ""), "Other")</f>
        <v/>
      </c>
      <c r="G5576" t="str">
        <f>IFERROR(IF(RawData!G5578&lt;&gt;"", VLOOKUP(TRIM(RawData!G5578),ICD10Code,2,FALSE), ""), "Other")</f>
        <v/>
      </c>
      <c r="H5576" t="str">
        <f>IFERROR(IF(RawData!H5578&lt;&gt;"", VLOOKUP(TRIM(RawData!H5578),PHCODE,2,FALSE), ""), "Other")</f>
        <v/>
      </c>
      <c r="I5576" t="str">
        <f>IFERROR(IF(RawData!I5578&lt;&gt;"", VLOOKUP(TRIM(RawData!I5578),PHCODE,2,FALSE), ""), "Other")</f>
        <v/>
      </c>
      <c r="J5576" t="str">
        <f>TRIM(RawData!L5578)</f>
        <v/>
      </c>
      <c r="K5576">
        <f>'Risk Calculation Tables'!AD5144</f>
        <v>0</v>
      </c>
      <c r="L5576" t="str">
        <f>TRIM(RawData!J5578)</f>
        <v/>
      </c>
      <c r="M5576" t="str">
        <f>TRIM(RawData!K5578)</f>
        <v/>
      </c>
    </row>
    <row r="5577" spans="1:13" x14ac:dyDescent="0.3">
      <c r="A5577">
        <f>RawData!A5579</f>
        <v>0</v>
      </c>
      <c r="B5577" t="str">
        <f>IF(RawData!B5579&lt;&gt;"", (VLOOKUP(RawData!B5579,AgeCat,2,TRUE)), "")</f>
        <v/>
      </c>
      <c r="C5577" t="str">
        <f>TRIM(RawData!C5579)</f>
        <v/>
      </c>
      <c r="D5577" s="4">
        <f>RawData!D5579</f>
        <v>0</v>
      </c>
      <c r="E5577">
        <f>RawData!E5579</f>
        <v>0</v>
      </c>
      <c r="F5577" t="str">
        <f>IFERROR(IF(RawData!F5579&lt;&gt;"", VLOOKUP(TRIM(RawData!F5579),ICD10Code,2,FALSE), ""), "Other")</f>
        <v/>
      </c>
      <c r="G5577" t="str">
        <f>IFERROR(IF(RawData!G5579&lt;&gt;"", VLOOKUP(TRIM(RawData!G5579),ICD10Code,2,FALSE), ""), "Other")</f>
        <v/>
      </c>
      <c r="H5577" t="str">
        <f>IFERROR(IF(RawData!H5579&lt;&gt;"", VLOOKUP(TRIM(RawData!H5579),PHCODE,2,FALSE), ""), "Other")</f>
        <v/>
      </c>
      <c r="I5577" t="str">
        <f>IFERROR(IF(RawData!I5579&lt;&gt;"", VLOOKUP(TRIM(RawData!I5579),PHCODE,2,FALSE), ""), "Other")</f>
        <v/>
      </c>
      <c r="J5577" t="str">
        <f>TRIM(RawData!L5579)</f>
        <v/>
      </c>
      <c r="K5577">
        <f>'Risk Calculation Tables'!AD5145</f>
        <v>0</v>
      </c>
      <c r="L5577" t="str">
        <f>TRIM(RawData!J5579)</f>
        <v/>
      </c>
      <c r="M5577" t="str">
        <f>TRIM(RawData!K5579)</f>
        <v/>
      </c>
    </row>
    <row r="5578" spans="1:13" x14ac:dyDescent="0.3">
      <c r="A5578">
        <f>RawData!A5580</f>
        <v>0</v>
      </c>
      <c r="B5578" t="str">
        <f>IF(RawData!B5580&lt;&gt;"", (VLOOKUP(RawData!B5580,AgeCat,2,TRUE)), "")</f>
        <v/>
      </c>
      <c r="C5578" t="str">
        <f>TRIM(RawData!C5580)</f>
        <v/>
      </c>
      <c r="D5578" s="4">
        <f>RawData!D5580</f>
        <v>0</v>
      </c>
      <c r="E5578">
        <f>RawData!E5580</f>
        <v>0</v>
      </c>
      <c r="F5578" t="str">
        <f>IFERROR(IF(RawData!F5580&lt;&gt;"", VLOOKUP(TRIM(RawData!F5580),ICD10Code,2,FALSE), ""), "Other")</f>
        <v/>
      </c>
      <c r="G5578" t="str">
        <f>IFERROR(IF(RawData!G5580&lt;&gt;"", VLOOKUP(TRIM(RawData!G5580),ICD10Code,2,FALSE), ""), "Other")</f>
        <v/>
      </c>
      <c r="H5578" t="str">
        <f>IFERROR(IF(RawData!H5580&lt;&gt;"", VLOOKUP(TRIM(RawData!H5580),PHCODE,2,FALSE), ""), "Other")</f>
        <v/>
      </c>
      <c r="I5578" t="str">
        <f>IFERROR(IF(RawData!I5580&lt;&gt;"", VLOOKUP(TRIM(RawData!I5580),PHCODE,2,FALSE), ""), "Other")</f>
        <v/>
      </c>
      <c r="J5578" t="str">
        <f>TRIM(RawData!L5580)</f>
        <v/>
      </c>
      <c r="K5578">
        <f>'Risk Calculation Tables'!AD5146</f>
        <v>0</v>
      </c>
      <c r="L5578" t="str">
        <f>TRIM(RawData!J5580)</f>
        <v/>
      </c>
      <c r="M5578" t="str">
        <f>TRIM(RawData!K5580)</f>
        <v/>
      </c>
    </row>
    <row r="5579" spans="1:13" x14ac:dyDescent="0.3">
      <c r="A5579">
        <f>RawData!A5581</f>
        <v>0</v>
      </c>
      <c r="B5579" t="str">
        <f>IF(RawData!B5581&lt;&gt;"", (VLOOKUP(RawData!B5581,AgeCat,2,TRUE)), "")</f>
        <v/>
      </c>
      <c r="C5579" t="str">
        <f>TRIM(RawData!C5581)</f>
        <v/>
      </c>
      <c r="D5579" s="4">
        <f>RawData!D5581</f>
        <v>0</v>
      </c>
      <c r="E5579">
        <f>RawData!E5581</f>
        <v>0</v>
      </c>
      <c r="F5579" t="str">
        <f>IFERROR(IF(RawData!F5581&lt;&gt;"", VLOOKUP(TRIM(RawData!F5581),ICD10Code,2,FALSE), ""), "Other")</f>
        <v/>
      </c>
      <c r="G5579" t="str">
        <f>IFERROR(IF(RawData!G5581&lt;&gt;"", VLOOKUP(TRIM(RawData!G5581),ICD10Code,2,FALSE), ""), "Other")</f>
        <v/>
      </c>
      <c r="H5579" t="str">
        <f>IFERROR(IF(RawData!H5581&lt;&gt;"", VLOOKUP(TRIM(RawData!H5581),PHCODE,2,FALSE), ""), "Other")</f>
        <v/>
      </c>
      <c r="I5579" t="str">
        <f>IFERROR(IF(RawData!I5581&lt;&gt;"", VLOOKUP(TRIM(RawData!I5581),PHCODE,2,FALSE), ""), "Other")</f>
        <v/>
      </c>
      <c r="J5579" t="str">
        <f>TRIM(RawData!L5581)</f>
        <v/>
      </c>
      <c r="K5579">
        <f>'Risk Calculation Tables'!AD5147</f>
        <v>0</v>
      </c>
      <c r="L5579" t="str">
        <f>TRIM(RawData!J5581)</f>
        <v/>
      </c>
      <c r="M5579" t="str">
        <f>TRIM(RawData!K5581)</f>
        <v/>
      </c>
    </row>
    <row r="5580" spans="1:13" x14ac:dyDescent="0.3">
      <c r="A5580">
        <f>RawData!A5582</f>
        <v>0</v>
      </c>
      <c r="B5580" t="str">
        <f>IF(RawData!B5582&lt;&gt;"", (VLOOKUP(RawData!B5582,AgeCat,2,TRUE)), "")</f>
        <v/>
      </c>
      <c r="C5580" t="str">
        <f>TRIM(RawData!C5582)</f>
        <v/>
      </c>
      <c r="D5580" s="4">
        <f>RawData!D5582</f>
        <v>0</v>
      </c>
      <c r="E5580">
        <f>RawData!E5582</f>
        <v>0</v>
      </c>
      <c r="F5580" t="str">
        <f>IFERROR(IF(RawData!F5582&lt;&gt;"", VLOOKUP(TRIM(RawData!F5582),ICD10Code,2,FALSE), ""), "Other")</f>
        <v/>
      </c>
      <c r="G5580" t="str">
        <f>IFERROR(IF(RawData!G5582&lt;&gt;"", VLOOKUP(TRIM(RawData!G5582),ICD10Code,2,FALSE), ""), "Other")</f>
        <v/>
      </c>
      <c r="H5580" t="str">
        <f>IFERROR(IF(RawData!H5582&lt;&gt;"", VLOOKUP(TRIM(RawData!H5582),PHCODE,2,FALSE), ""), "Other")</f>
        <v/>
      </c>
      <c r="I5580" t="str">
        <f>IFERROR(IF(RawData!I5582&lt;&gt;"", VLOOKUP(TRIM(RawData!I5582),PHCODE,2,FALSE), ""), "Other")</f>
        <v/>
      </c>
      <c r="J5580" t="str">
        <f>TRIM(RawData!L5582)</f>
        <v/>
      </c>
      <c r="K5580">
        <f>'Risk Calculation Tables'!AD5148</f>
        <v>0</v>
      </c>
      <c r="L5580" t="str">
        <f>TRIM(RawData!J5582)</f>
        <v/>
      </c>
      <c r="M5580" t="str">
        <f>TRIM(RawData!K5582)</f>
        <v/>
      </c>
    </row>
    <row r="5581" spans="1:13" x14ac:dyDescent="0.3">
      <c r="A5581">
        <f>RawData!A5583</f>
        <v>0</v>
      </c>
      <c r="B5581" t="str">
        <f>IF(RawData!B5583&lt;&gt;"", (VLOOKUP(RawData!B5583,AgeCat,2,TRUE)), "")</f>
        <v/>
      </c>
      <c r="C5581" t="str">
        <f>TRIM(RawData!C5583)</f>
        <v/>
      </c>
      <c r="D5581" s="4">
        <f>RawData!D5583</f>
        <v>0</v>
      </c>
      <c r="E5581">
        <f>RawData!E5583</f>
        <v>0</v>
      </c>
      <c r="F5581" t="str">
        <f>IFERROR(IF(RawData!F5583&lt;&gt;"", VLOOKUP(TRIM(RawData!F5583),ICD10Code,2,FALSE), ""), "Other")</f>
        <v/>
      </c>
      <c r="G5581" t="str">
        <f>IFERROR(IF(RawData!G5583&lt;&gt;"", VLOOKUP(TRIM(RawData!G5583),ICD10Code,2,FALSE), ""), "Other")</f>
        <v/>
      </c>
      <c r="H5581" t="str">
        <f>IFERROR(IF(RawData!H5583&lt;&gt;"", VLOOKUP(TRIM(RawData!H5583),PHCODE,2,FALSE), ""), "Other")</f>
        <v/>
      </c>
      <c r="I5581" t="str">
        <f>IFERROR(IF(RawData!I5583&lt;&gt;"", VLOOKUP(TRIM(RawData!I5583),PHCODE,2,FALSE), ""), "Other")</f>
        <v/>
      </c>
      <c r="J5581" t="str">
        <f>TRIM(RawData!L5583)</f>
        <v/>
      </c>
      <c r="K5581">
        <f>'Risk Calculation Tables'!AD5149</f>
        <v>0</v>
      </c>
      <c r="L5581" t="str">
        <f>TRIM(RawData!J5583)</f>
        <v/>
      </c>
      <c r="M5581" t="str">
        <f>TRIM(RawData!K5583)</f>
        <v/>
      </c>
    </row>
    <row r="5582" spans="1:13" x14ac:dyDescent="0.3">
      <c r="A5582">
        <f>RawData!A5584</f>
        <v>0</v>
      </c>
      <c r="B5582" t="str">
        <f>IF(RawData!B5584&lt;&gt;"", (VLOOKUP(RawData!B5584,AgeCat,2,TRUE)), "")</f>
        <v/>
      </c>
      <c r="C5582" t="str">
        <f>TRIM(RawData!C5584)</f>
        <v/>
      </c>
      <c r="D5582" s="4">
        <f>RawData!D5584</f>
        <v>0</v>
      </c>
      <c r="E5582">
        <f>RawData!E5584</f>
        <v>0</v>
      </c>
      <c r="F5582" t="str">
        <f>IFERROR(IF(RawData!F5584&lt;&gt;"", VLOOKUP(TRIM(RawData!F5584),ICD10Code,2,FALSE), ""), "Other")</f>
        <v/>
      </c>
      <c r="G5582" t="str">
        <f>IFERROR(IF(RawData!G5584&lt;&gt;"", VLOOKUP(TRIM(RawData!G5584),ICD10Code,2,FALSE), ""), "Other")</f>
        <v/>
      </c>
      <c r="H5582" t="str">
        <f>IFERROR(IF(RawData!H5584&lt;&gt;"", VLOOKUP(TRIM(RawData!H5584),PHCODE,2,FALSE), ""), "Other")</f>
        <v/>
      </c>
      <c r="I5582" t="str">
        <f>IFERROR(IF(RawData!I5584&lt;&gt;"", VLOOKUP(TRIM(RawData!I5584),PHCODE,2,FALSE), ""), "Other")</f>
        <v/>
      </c>
      <c r="J5582" t="str">
        <f>TRIM(RawData!L5584)</f>
        <v/>
      </c>
      <c r="K5582">
        <f>'Risk Calculation Tables'!AD5150</f>
        <v>0</v>
      </c>
      <c r="L5582" t="str">
        <f>TRIM(RawData!J5584)</f>
        <v/>
      </c>
      <c r="M5582" t="str">
        <f>TRIM(RawData!K5584)</f>
        <v/>
      </c>
    </row>
    <row r="5583" spans="1:13" x14ac:dyDescent="0.3">
      <c r="A5583">
        <f>RawData!A5585</f>
        <v>0</v>
      </c>
      <c r="B5583" t="str">
        <f>IF(RawData!B5585&lt;&gt;"", (VLOOKUP(RawData!B5585,AgeCat,2,TRUE)), "")</f>
        <v/>
      </c>
      <c r="C5583" t="str">
        <f>TRIM(RawData!C5585)</f>
        <v/>
      </c>
      <c r="D5583" s="4">
        <f>RawData!D5585</f>
        <v>0</v>
      </c>
      <c r="E5583">
        <f>RawData!E5585</f>
        <v>0</v>
      </c>
      <c r="F5583" t="str">
        <f>IFERROR(IF(RawData!F5585&lt;&gt;"", VLOOKUP(TRIM(RawData!F5585),ICD10Code,2,FALSE), ""), "Other")</f>
        <v/>
      </c>
      <c r="G5583" t="str">
        <f>IFERROR(IF(RawData!G5585&lt;&gt;"", VLOOKUP(TRIM(RawData!G5585),ICD10Code,2,FALSE), ""), "Other")</f>
        <v/>
      </c>
      <c r="H5583" t="str">
        <f>IFERROR(IF(RawData!H5585&lt;&gt;"", VLOOKUP(TRIM(RawData!H5585),PHCODE,2,FALSE), ""), "Other")</f>
        <v/>
      </c>
      <c r="I5583" t="str">
        <f>IFERROR(IF(RawData!I5585&lt;&gt;"", VLOOKUP(TRIM(RawData!I5585),PHCODE,2,FALSE), ""), "Other")</f>
        <v/>
      </c>
      <c r="J5583" t="str">
        <f>TRIM(RawData!L5585)</f>
        <v/>
      </c>
      <c r="K5583">
        <f>'Risk Calculation Tables'!AD5151</f>
        <v>0</v>
      </c>
      <c r="L5583" t="str">
        <f>TRIM(RawData!J5585)</f>
        <v/>
      </c>
      <c r="M5583" t="str">
        <f>TRIM(RawData!K5585)</f>
        <v/>
      </c>
    </row>
    <row r="5584" spans="1:13" x14ac:dyDescent="0.3">
      <c r="A5584">
        <f>RawData!A5586</f>
        <v>0</v>
      </c>
      <c r="B5584" t="str">
        <f>IF(RawData!B5586&lt;&gt;"", (VLOOKUP(RawData!B5586,AgeCat,2,TRUE)), "")</f>
        <v/>
      </c>
      <c r="C5584" t="str">
        <f>TRIM(RawData!C5586)</f>
        <v/>
      </c>
      <c r="D5584" s="4">
        <f>RawData!D5586</f>
        <v>0</v>
      </c>
      <c r="E5584">
        <f>RawData!E5586</f>
        <v>0</v>
      </c>
      <c r="F5584" t="str">
        <f>IFERROR(IF(RawData!F5586&lt;&gt;"", VLOOKUP(TRIM(RawData!F5586),ICD10Code,2,FALSE), ""), "Other")</f>
        <v/>
      </c>
      <c r="G5584" t="str">
        <f>IFERROR(IF(RawData!G5586&lt;&gt;"", VLOOKUP(TRIM(RawData!G5586),ICD10Code,2,FALSE), ""), "Other")</f>
        <v/>
      </c>
      <c r="H5584" t="str">
        <f>IFERROR(IF(RawData!H5586&lt;&gt;"", VLOOKUP(TRIM(RawData!H5586),PHCODE,2,FALSE), ""), "Other")</f>
        <v/>
      </c>
      <c r="I5584" t="str">
        <f>IFERROR(IF(RawData!I5586&lt;&gt;"", VLOOKUP(TRIM(RawData!I5586),PHCODE,2,FALSE), ""), "Other")</f>
        <v/>
      </c>
      <c r="J5584" t="str">
        <f>TRIM(RawData!L5586)</f>
        <v/>
      </c>
      <c r="K5584">
        <f>'Risk Calculation Tables'!AD5152</f>
        <v>0</v>
      </c>
      <c r="L5584" t="str">
        <f>TRIM(RawData!J5586)</f>
        <v/>
      </c>
      <c r="M5584" t="str">
        <f>TRIM(RawData!K5586)</f>
        <v/>
      </c>
    </row>
    <row r="5585" spans="1:13" x14ac:dyDescent="0.3">
      <c r="A5585">
        <f>RawData!A5587</f>
        <v>0</v>
      </c>
      <c r="B5585" t="str">
        <f>IF(RawData!B5587&lt;&gt;"", (VLOOKUP(RawData!B5587,AgeCat,2,TRUE)), "")</f>
        <v/>
      </c>
      <c r="C5585" t="str">
        <f>TRIM(RawData!C5587)</f>
        <v/>
      </c>
      <c r="D5585" s="4">
        <f>RawData!D5587</f>
        <v>0</v>
      </c>
      <c r="E5585">
        <f>RawData!E5587</f>
        <v>0</v>
      </c>
      <c r="F5585" t="str">
        <f>IFERROR(IF(RawData!F5587&lt;&gt;"", VLOOKUP(TRIM(RawData!F5587),ICD10Code,2,FALSE), ""), "Other")</f>
        <v/>
      </c>
      <c r="G5585" t="str">
        <f>IFERROR(IF(RawData!G5587&lt;&gt;"", VLOOKUP(TRIM(RawData!G5587),ICD10Code,2,FALSE), ""), "Other")</f>
        <v/>
      </c>
      <c r="H5585" t="str">
        <f>IFERROR(IF(RawData!H5587&lt;&gt;"", VLOOKUP(TRIM(RawData!H5587),PHCODE,2,FALSE), ""), "Other")</f>
        <v/>
      </c>
      <c r="I5585" t="str">
        <f>IFERROR(IF(RawData!I5587&lt;&gt;"", VLOOKUP(TRIM(RawData!I5587),PHCODE,2,FALSE), ""), "Other")</f>
        <v/>
      </c>
      <c r="J5585" t="str">
        <f>TRIM(RawData!L5587)</f>
        <v/>
      </c>
      <c r="K5585">
        <f>'Risk Calculation Tables'!AD5153</f>
        <v>0</v>
      </c>
      <c r="L5585" t="str">
        <f>TRIM(RawData!J5587)</f>
        <v/>
      </c>
      <c r="M5585" t="str">
        <f>TRIM(RawData!K5587)</f>
        <v/>
      </c>
    </row>
    <row r="5586" spans="1:13" x14ac:dyDescent="0.3">
      <c r="A5586">
        <f>RawData!A5588</f>
        <v>0</v>
      </c>
      <c r="B5586" t="str">
        <f>IF(RawData!B5588&lt;&gt;"", (VLOOKUP(RawData!B5588,AgeCat,2,TRUE)), "")</f>
        <v/>
      </c>
      <c r="C5586" t="str">
        <f>TRIM(RawData!C5588)</f>
        <v/>
      </c>
      <c r="D5586" s="4">
        <f>RawData!D5588</f>
        <v>0</v>
      </c>
      <c r="E5586">
        <f>RawData!E5588</f>
        <v>0</v>
      </c>
      <c r="F5586" t="str">
        <f>IFERROR(IF(RawData!F5588&lt;&gt;"", VLOOKUP(TRIM(RawData!F5588),ICD10Code,2,FALSE), ""), "Other")</f>
        <v/>
      </c>
      <c r="G5586" t="str">
        <f>IFERROR(IF(RawData!G5588&lt;&gt;"", VLOOKUP(TRIM(RawData!G5588),ICD10Code,2,FALSE), ""), "Other")</f>
        <v/>
      </c>
      <c r="H5586" t="str">
        <f>IFERROR(IF(RawData!H5588&lt;&gt;"", VLOOKUP(TRIM(RawData!H5588),PHCODE,2,FALSE), ""), "Other")</f>
        <v/>
      </c>
      <c r="I5586" t="str">
        <f>IFERROR(IF(RawData!I5588&lt;&gt;"", VLOOKUP(TRIM(RawData!I5588),PHCODE,2,FALSE), ""), "Other")</f>
        <v/>
      </c>
      <c r="J5586" t="str">
        <f>TRIM(RawData!L5588)</f>
        <v/>
      </c>
      <c r="K5586">
        <f>'Risk Calculation Tables'!AD5154</f>
        <v>0</v>
      </c>
      <c r="L5586" t="str">
        <f>TRIM(RawData!J5588)</f>
        <v/>
      </c>
      <c r="M5586" t="str">
        <f>TRIM(RawData!K5588)</f>
        <v/>
      </c>
    </row>
    <row r="5587" spans="1:13" x14ac:dyDescent="0.3">
      <c r="A5587">
        <f>RawData!A5589</f>
        <v>0</v>
      </c>
      <c r="B5587" t="str">
        <f>IF(RawData!B5589&lt;&gt;"", (VLOOKUP(RawData!B5589,AgeCat,2,TRUE)), "")</f>
        <v/>
      </c>
      <c r="C5587" t="str">
        <f>TRIM(RawData!C5589)</f>
        <v/>
      </c>
      <c r="D5587" s="4">
        <f>RawData!D5589</f>
        <v>0</v>
      </c>
      <c r="E5587">
        <f>RawData!E5589</f>
        <v>0</v>
      </c>
      <c r="F5587" t="str">
        <f>IFERROR(IF(RawData!F5589&lt;&gt;"", VLOOKUP(TRIM(RawData!F5589),ICD10Code,2,FALSE), ""), "Other")</f>
        <v/>
      </c>
      <c r="G5587" t="str">
        <f>IFERROR(IF(RawData!G5589&lt;&gt;"", VLOOKUP(TRIM(RawData!G5589),ICD10Code,2,FALSE), ""), "Other")</f>
        <v/>
      </c>
      <c r="H5587" t="str">
        <f>IFERROR(IF(RawData!H5589&lt;&gt;"", VLOOKUP(TRIM(RawData!H5589),PHCODE,2,FALSE), ""), "Other")</f>
        <v/>
      </c>
      <c r="I5587" t="str">
        <f>IFERROR(IF(RawData!I5589&lt;&gt;"", VLOOKUP(TRIM(RawData!I5589),PHCODE,2,FALSE), ""), "Other")</f>
        <v/>
      </c>
      <c r="J5587" t="str">
        <f>TRIM(RawData!L5589)</f>
        <v/>
      </c>
      <c r="K5587">
        <f>'Risk Calculation Tables'!AD5155</f>
        <v>0</v>
      </c>
      <c r="L5587" t="str">
        <f>TRIM(RawData!J5589)</f>
        <v/>
      </c>
      <c r="M5587" t="str">
        <f>TRIM(RawData!K5589)</f>
        <v/>
      </c>
    </row>
    <row r="5588" spans="1:13" x14ac:dyDescent="0.3">
      <c r="A5588">
        <f>RawData!A5590</f>
        <v>0</v>
      </c>
      <c r="B5588" t="str">
        <f>IF(RawData!B5590&lt;&gt;"", (VLOOKUP(RawData!B5590,AgeCat,2,TRUE)), "")</f>
        <v/>
      </c>
      <c r="C5588" t="str">
        <f>TRIM(RawData!C5590)</f>
        <v/>
      </c>
      <c r="D5588" s="4">
        <f>RawData!D5590</f>
        <v>0</v>
      </c>
      <c r="E5588">
        <f>RawData!E5590</f>
        <v>0</v>
      </c>
      <c r="F5588" t="str">
        <f>IFERROR(IF(RawData!F5590&lt;&gt;"", VLOOKUP(TRIM(RawData!F5590),ICD10Code,2,FALSE), ""), "Other")</f>
        <v/>
      </c>
      <c r="G5588" t="str">
        <f>IFERROR(IF(RawData!G5590&lt;&gt;"", VLOOKUP(TRIM(RawData!G5590),ICD10Code,2,FALSE), ""), "Other")</f>
        <v/>
      </c>
      <c r="H5588" t="str">
        <f>IFERROR(IF(RawData!H5590&lt;&gt;"", VLOOKUP(TRIM(RawData!H5590),PHCODE,2,FALSE), ""), "Other")</f>
        <v/>
      </c>
      <c r="I5588" t="str">
        <f>IFERROR(IF(RawData!I5590&lt;&gt;"", VLOOKUP(TRIM(RawData!I5590),PHCODE,2,FALSE), ""), "Other")</f>
        <v/>
      </c>
      <c r="J5588" t="str">
        <f>TRIM(RawData!L5590)</f>
        <v/>
      </c>
      <c r="K5588">
        <f>'Risk Calculation Tables'!AD5156</f>
        <v>0</v>
      </c>
      <c r="L5588" t="str">
        <f>TRIM(RawData!J5590)</f>
        <v/>
      </c>
      <c r="M5588" t="str">
        <f>TRIM(RawData!K5590)</f>
        <v/>
      </c>
    </row>
    <row r="5589" spans="1:13" x14ac:dyDescent="0.3">
      <c r="A5589">
        <f>RawData!A5591</f>
        <v>0</v>
      </c>
      <c r="B5589" t="str">
        <f>IF(RawData!B5591&lt;&gt;"", (VLOOKUP(RawData!B5591,AgeCat,2,TRUE)), "")</f>
        <v/>
      </c>
      <c r="C5589" t="str">
        <f>TRIM(RawData!C5591)</f>
        <v/>
      </c>
      <c r="D5589" s="4">
        <f>RawData!D5591</f>
        <v>0</v>
      </c>
      <c r="E5589">
        <f>RawData!E5591</f>
        <v>0</v>
      </c>
      <c r="F5589" t="str">
        <f>IFERROR(IF(RawData!F5591&lt;&gt;"", VLOOKUP(TRIM(RawData!F5591),ICD10Code,2,FALSE), ""), "Other")</f>
        <v/>
      </c>
      <c r="G5589" t="str">
        <f>IFERROR(IF(RawData!G5591&lt;&gt;"", VLOOKUP(TRIM(RawData!G5591),ICD10Code,2,FALSE), ""), "Other")</f>
        <v/>
      </c>
      <c r="H5589" t="str">
        <f>IFERROR(IF(RawData!H5591&lt;&gt;"", VLOOKUP(TRIM(RawData!H5591),PHCODE,2,FALSE), ""), "Other")</f>
        <v/>
      </c>
      <c r="I5589" t="str">
        <f>IFERROR(IF(RawData!I5591&lt;&gt;"", VLOOKUP(TRIM(RawData!I5591),PHCODE,2,FALSE), ""), "Other")</f>
        <v/>
      </c>
      <c r="J5589" t="str">
        <f>TRIM(RawData!L5591)</f>
        <v/>
      </c>
      <c r="K5589">
        <f>'Risk Calculation Tables'!AD5157</f>
        <v>0</v>
      </c>
      <c r="L5589" t="str">
        <f>TRIM(RawData!J5591)</f>
        <v/>
      </c>
      <c r="M5589" t="str">
        <f>TRIM(RawData!K5591)</f>
        <v/>
      </c>
    </row>
    <row r="5590" spans="1:13" x14ac:dyDescent="0.3">
      <c r="A5590">
        <f>RawData!A5592</f>
        <v>0</v>
      </c>
      <c r="B5590" t="str">
        <f>IF(RawData!B5592&lt;&gt;"", (VLOOKUP(RawData!B5592,AgeCat,2,TRUE)), "")</f>
        <v/>
      </c>
      <c r="C5590" t="str">
        <f>TRIM(RawData!C5592)</f>
        <v/>
      </c>
      <c r="D5590" s="4">
        <f>RawData!D5592</f>
        <v>0</v>
      </c>
      <c r="E5590">
        <f>RawData!E5592</f>
        <v>0</v>
      </c>
      <c r="F5590" t="str">
        <f>IFERROR(IF(RawData!F5592&lt;&gt;"", VLOOKUP(TRIM(RawData!F5592),ICD10Code,2,FALSE), ""), "Other")</f>
        <v/>
      </c>
      <c r="G5590" t="str">
        <f>IFERROR(IF(RawData!G5592&lt;&gt;"", VLOOKUP(TRIM(RawData!G5592),ICD10Code,2,FALSE), ""), "Other")</f>
        <v/>
      </c>
      <c r="H5590" t="str">
        <f>IFERROR(IF(RawData!H5592&lt;&gt;"", VLOOKUP(TRIM(RawData!H5592),PHCODE,2,FALSE), ""), "Other")</f>
        <v/>
      </c>
      <c r="I5590" t="str">
        <f>IFERROR(IF(RawData!I5592&lt;&gt;"", VLOOKUP(TRIM(RawData!I5592),PHCODE,2,FALSE), ""), "Other")</f>
        <v/>
      </c>
      <c r="J5590" t="str">
        <f>TRIM(RawData!L5592)</f>
        <v/>
      </c>
      <c r="K5590">
        <f>'Risk Calculation Tables'!AD5158</f>
        <v>0</v>
      </c>
      <c r="L5590" t="str">
        <f>TRIM(RawData!J5592)</f>
        <v/>
      </c>
      <c r="M5590" t="str">
        <f>TRIM(RawData!K5592)</f>
        <v/>
      </c>
    </row>
    <row r="5591" spans="1:13" x14ac:dyDescent="0.3">
      <c r="A5591">
        <f>RawData!A5593</f>
        <v>0</v>
      </c>
      <c r="B5591" t="str">
        <f>IF(RawData!B5593&lt;&gt;"", (VLOOKUP(RawData!B5593,AgeCat,2,TRUE)), "")</f>
        <v/>
      </c>
      <c r="C5591" t="str">
        <f>TRIM(RawData!C5593)</f>
        <v/>
      </c>
      <c r="D5591" s="4">
        <f>RawData!D5593</f>
        <v>0</v>
      </c>
      <c r="E5591">
        <f>RawData!E5593</f>
        <v>0</v>
      </c>
      <c r="F5591" t="str">
        <f>IFERROR(IF(RawData!F5593&lt;&gt;"", VLOOKUP(TRIM(RawData!F5593),ICD10Code,2,FALSE), ""), "Other")</f>
        <v/>
      </c>
      <c r="G5591" t="str">
        <f>IFERROR(IF(RawData!G5593&lt;&gt;"", VLOOKUP(TRIM(RawData!G5593),ICD10Code,2,FALSE), ""), "Other")</f>
        <v/>
      </c>
      <c r="H5591" t="str">
        <f>IFERROR(IF(RawData!H5593&lt;&gt;"", VLOOKUP(TRIM(RawData!H5593),PHCODE,2,FALSE), ""), "Other")</f>
        <v/>
      </c>
      <c r="I5591" t="str">
        <f>IFERROR(IF(RawData!I5593&lt;&gt;"", VLOOKUP(TRIM(RawData!I5593),PHCODE,2,FALSE), ""), "Other")</f>
        <v/>
      </c>
      <c r="J5591" t="str">
        <f>TRIM(RawData!L5593)</f>
        <v/>
      </c>
      <c r="K5591">
        <f>'Risk Calculation Tables'!AD5159</f>
        <v>0</v>
      </c>
      <c r="L5591" t="str">
        <f>TRIM(RawData!J5593)</f>
        <v/>
      </c>
      <c r="M5591" t="str">
        <f>TRIM(RawData!K5593)</f>
        <v/>
      </c>
    </row>
    <row r="5592" spans="1:13" x14ac:dyDescent="0.3">
      <c r="A5592">
        <f>RawData!A5594</f>
        <v>0</v>
      </c>
      <c r="B5592" t="str">
        <f>IF(RawData!B5594&lt;&gt;"", (VLOOKUP(RawData!B5594,AgeCat,2,TRUE)), "")</f>
        <v/>
      </c>
      <c r="C5592" t="str">
        <f>TRIM(RawData!C5594)</f>
        <v/>
      </c>
      <c r="D5592" s="4">
        <f>RawData!D5594</f>
        <v>0</v>
      </c>
      <c r="E5592">
        <f>RawData!E5594</f>
        <v>0</v>
      </c>
      <c r="F5592" t="str">
        <f>IFERROR(IF(RawData!F5594&lt;&gt;"", VLOOKUP(TRIM(RawData!F5594),ICD10Code,2,FALSE), ""), "Other")</f>
        <v/>
      </c>
      <c r="G5592" t="str">
        <f>IFERROR(IF(RawData!G5594&lt;&gt;"", VLOOKUP(TRIM(RawData!G5594),ICD10Code,2,FALSE), ""), "Other")</f>
        <v/>
      </c>
      <c r="H5592" t="str">
        <f>IFERROR(IF(RawData!H5594&lt;&gt;"", VLOOKUP(TRIM(RawData!H5594),PHCODE,2,FALSE), ""), "Other")</f>
        <v/>
      </c>
      <c r="I5592" t="str">
        <f>IFERROR(IF(RawData!I5594&lt;&gt;"", VLOOKUP(TRIM(RawData!I5594),PHCODE,2,FALSE), ""), "Other")</f>
        <v/>
      </c>
      <c r="J5592" t="str">
        <f>TRIM(RawData!L5594)</f>
        <v/>
      </c>
      <c r="K5592">
        <f>'Risk Calculation Tables'!AD5160</f>
        <v>0</v>
      </c>
      <c r="L5592" t="str">
        <f>TRIM(RawData!J5594)</f>
        <v/>
      </c>
      <c r="M5592" t="str">
        <f>TRIM(RawData!K5594)</f>
        <v/>
      </c>
    </row>
    <row r="5593" spans="1:13" x14ac:dyDescent="0.3">
      <c r="A5593">
        <f>RawData!A5595</f>
        <v>0</v>
      </c>
      <c r="B5593" t="str">
        <f>IF(RawData!B5595&lt;&gt;"", (VLOOKUP(RawData!B5595,AgeCat,2,TRUE)), "")</f>
        <v/>
      </c>
      <c r="C5593" t="str">
        <f>TRIM(RawData!C5595)</f>
        <v/>
      </c>
      <c r="D5593" s="4">
        <f>RawData!D5595</f>
        <v>0</v>
      </c>
      <c r="E5593">
        <f>RawData!E5595</f>
        <v>0</v>
      </c>
      <c r="F5593" t="str">
        <f>IFERROR(IF(RawData!F5595&lt;&gt;"", VLOOKUP(TRIM(RawData!F5595),ICD10Code,2,FALSE), ""), "Other")</f>
        <v/>
      </c>
      <c r="G5593" t="str">
        <f>IFERROR(IF(RawData!G5595&lt;&gt;"", VLOOKUP(TRIM(RawData!G5595),ICD10Code,2,FALSE), ""), "Other")</f>
        <v/>
      </c>
      <c r="H5593" t="str">
        <f>IFERROR(IF(RawData!H5595&lt;&gt;"", VLOOKUP(TRIM(RawData!H5595),PHCODE,2,FALSE), ""), "Other")</f>
        <v/>
      </c>
      <c r="I5593" t="str">
        <f>IFERROR(IF(RawData!I5595&lt;&gt;"", VLOOKUP(TRIM(RawData!I5595),PHCODE,2,FALSE), ""), "Other")</f>
        <v/>
      </c>
      <c r="J5593" t="str">
        <f>TRIM(RawData!L5595)</f>
        <v/>
      </c>
      <c r="K5593">
        <f>'Risk Calculation Tables'!AD5161</f>
        <v>0</v>
      </c>
      <c r="L5593" t="str">
        <f>TRIM(RawData!J5595)</f>
        <v/>
      </c>
      <c r="M5593" t="str">
        <f>TRIM(RawData!K5595)</f>
        <v/>
      </c>
    </row>
    <row r="5594" spans="1:13" x14ac:dyDescent="0.3">
      <c r="A5594">
        <f>RawData!A5596</f>
        <v>0</v>
      </c>
      <c r="B5594" t="str">
        <f>IF(RawData!B5596&lt;&gt;"", (VLOOKUP(RawData!B5596,AgeCat,2,TRUE)), "")</f>
        <v/>
      </c>
      <c r="C5594" t="str">
        <f>TRIM(RawData!C5596)</f>
        <v/>
      </c>
      <c r="D5594" s="4">
        <f>RawData!D5596</f>
        <v>0</v>
      </c>
      <c r="E5594">
        <f>RawData!E5596</f>
        <v>0</v>
      </c>
      <c r="F5594" t="str">
        <f>IFERROR(IF(RawData!F5596&lt;&gt;"", VLOOKUP(TRIM(RawData!F5596),ICD10Code,2,FALSE), ""), "Other")</f>
        <v/>
      </c>
      <c r="G5594" t="str">
        <f>IFERROR(IF(RawData!G5596&lt;&gt;"", VLOOKUP(TRIM(RawData!G5596),ICD10Code,2,FALSE), ""), "Other")</f>
        <v/>
      </c>
      <c r="H5594" t="str">
        <f>IFERROR(IF(RawData!H5596&lt;&gt;"", VLOOKUP(TRIM(RawData!H5596),PHCODE,2,FALSE), ""), "Other")</f>
        <v/>
      </c>
      <c r="I5594" t="str">
        <f>IFERROR(IF(RawData!I5596&lt;&gt;"", VLOOKUP(TRIM(RawData!I5596),PHCODE,2,FALSE), ""), "Other")</f>
        <v/>
      </c>
      <c r="J5594" t="str">
        <f>TRIM(RawData!L5596)</f>
        <v/>
      </c>
      <c r="K5594">
        <f>'Risk Calculation Tables'!AD5162</f>
        <v>0</v>
      </c>
      <c r="L5594" t="str">
        <f>TRIM(RawData!J5596)</f>
        <v/>
      </c>
      <c r="M5594" t="str">
        <f>TRIM(RawData!K5596)</f>
        <v/>
      </c>
    </row>
    <row r="5595" spans="1:13" x14ac:dyDescent="0.3">
      <c r="A5595">
        <f>RawData!A5597</f>
        <v>0</v>
      </c>
      <c r="B5595" t="str">
        <f>IF(RawData!B5597&lt;&gt;"", (VLOOKUP(RawData!B5597,AgeCat,2,TRUE)), "")</f>
        <v/>
      </c>
      <c r="C5595" t="str">
        <f>TRIM(RawData!C5597)</f>
        <v/>
      </c>
      <c r="D5595" s="4">
        <f>RawData!D5597</f>
        <v>0</v>
      </c>
      <c r="E5595">
        <f>RawData!E5597</f>
        <v>0</v>
      </c>
      <c r="F5595" t="str">
        <f>IFERROR(IF(RawData!F5597&lt;&gt;"", VLOOKUP(TRIM(RawData!F5597),ICD10Code,2,FALSE), ""), "Other")</f>
        <v/>
      </c>
      <c r="G5595" t="str">
        <f>IFERROR(IF(RawData!G5597&lt;&gt;"", VLOOKUP(TRIM(RawData!G5597),ICD10Code,2,FALSE), ""), "Other")</f>
        <v/>
      </c>
      <c r="H5595" t="str">
        <f>IFERROR(IF(RawData!H5597&lt;&gt;"", VLOOKUP(TRIM(RawData!H5597),PHCODE,2,FALSE), ""), "Other")</f>
        <v/>
      </c>
      <c r="I5595" t="str">
        <f>IFERROR(IF(RawData!I5597&lt;&gt;"", VLOOKUP(TRIM(RawData!I5597),PHCODE,2,FALSE), ""), "Other")</f>
        <v/>
      </c>
      <c r="J5595" t="str">
        <f>TRIM(RawData!L5597)</f>
        <v/>
      </c>
      <c r="K5595">
        <f>'Risk Calculation Tables'!AD5163</f>
        <v>0</v>
      </c>
      <c r="L5595" t="str">
        <f>TRIM(RawData!J5597)</f>
        <v/>
      </c>
      <c r="M5595" t="str">
        <f>TRIM(RawData!K5597)</f>
        <v/>
      </c>
    </row>
    <row r="5596" spans="1:13" x14ac:dyDescent="0.3">
      <c r="A5596">
        <f>RawData!A5598</f>
        <v>0</v>
      </c>
      <c r="B5596" t="str">
        <f>IF(RawData!B5598&lt;&gt;"", (VLOOKUP(RawData!B5598,AgeCat,2,TRUE)), "")</f>
        <v/>
      </c>
      <c r="C5596" t="str">
        <f>TRIM(RawData!C5598)</f>
        <v/>
      </c>
      <c r="D5596" s="4">
        <f>RawData!D5598</f>
        <v>0</v>
      </c>
      <c r="E5596">
        <f>RawData!E5598</f>
        <v>0</v>
      </c>
      <c r="F5596" t="str">
        <f>IFERROR(IF(RawData!F5598&lt;&gt;"", VLOOKUP(TRIM(RawData!F5598),ICD10Code,2,FALSE), ""), "Other")</f>
        <v/>
      </c>
      <c r="G5596" t="str">
        <f>IFERROR(IF(RawData!G5598&lt;&gt;"", VLOOKUP(TRIM(RawData!G5598),ICD10Code,2,FALSE), ""), "Other")</f>
        <v/>
      </c>
      <c r="H5596" t="str">
        <f>IFERROR(IF(RawData!H5598&lt;&gt;"", VLOOKUP(TRIM(RawData!H5598),PHCODE,2,FALSE), ""), "Other")</f>
        <v/>
      </c>
      <c r="I5596" t="str">
        <f>IFERROR(IF(RawData!I5598&lt;&gt;"", VLOOKUP(TRIM(RawData!I5598),PHCODE,2,FALSE), ""), "Other")</f>
        <v/>
      </c>
      <c r="J5596" t="str">
        <f>TRIM(RawData!L5598)</f>
        <v/>
      </c>
      <c r="K5596">
        <f>'Risk Calculation Tables'!AD5164</f>
        <v>0</v>
      </c>
      <c r="L5596" t="str">
        <f>TRIM(RawData!J5598)</f>
        <v/>
      </c>
      <c r="M5596" t="str">
        <f>TRIM(RawData!K5598)</f>
        <v/>
      </c>
    </row>
    <row r="5597" spans="1:13" x14ac:dyDescent="0.3">
      <c r="A5597">
        <f>RawData!A5599</f>
        <v>0</v>
      </c>
      <c r="B5597" t="str">
        <f>IF(RawData!B5599&lt;&gt;"", (VLOOKUP(RawData!B5599,AgeCat,2,TRUE)), "")</f>
        <v/>
      </c>
      <c r="C5597" t="str">
        <f>TRIM(RawData!C5599)</f>
        <v/>
      </c>
      <c r="D5597" s="4">
        <f>RawData!D5599</f>
        <v>0</v>
      </c>
      <c r="E5597">
        <f>RawData!E5599</f>
        <v>0</v>
      </c>
      <c r="F5597" t="str">
        <f>IFERROR(IF(RawData!F5599&lt;&gt;"", VLOOKUP(TRIM(RawData!F5599),ICD10Code,2,FALSE), ""), "Other")</f>
        <v/>
      </c>
      <c r="G5597" t="str">
        <f>IFERROR(IF(RawData!G5599&lt;&gt;"", VLOOKUP(TRIM(RawData!G5599),ICD10Code,2,FALSE), ""), "Other")</f>
        <v/>
      </c>
      <c r="H5597" t="str">
        <f>IFERROR(IF(RawData!H5599&lt;&gt;"", VLOOKUP(TRIM(RawData!H5599),PHCODE,2,FALSE), ""), "Other")</f>
        <v/>
      </c>
      <c r="I5597" t="str">
        <f>IFERROR(IF(RawData!I5599&lt;&gt;"", VLOOKUP(TRIM(RawData!I5599),PHCODE,2,FALSE), ""), "Other")</f>
        <v/>
      </c>
      <c r="J5597" t="str">
        <f>TRIM(RawData!L5599)</f>
        <v/>
      </c>
      <c r="K5597">
        <f>'Risk Calculation Tables'!AD5165</f>
        <v>0</v>
      </c>
      <c r="L5597" t="str">
        <f>TRIM(RawData!J5599)</f>
        <v/>
      </c>
      <c r="M5597" t="str">
        <f>TRIM(RawData!K5599)</f>
        <v/>
      </c>
    </row>
    <row r="5598" spans="1:13" x14ac:dyDescent="0.3">
      <c r="A5598">
        <f>RawData!A5600</f>
        <v>0</v>
      </c>
      <c r="B5598" t="str">
        <f>IF(RawData!B5600&lt;&gt;"", (VLOOKUP(RawData!B5600,AgeCat,2,TRUE)), "")</f>
        <v/>
      </c>
      <c r="C5598" t="str">
        <f>TRIM(RawData!C5600)</f>
        <v/>
      </c>
      <c r="D5598" s="4">
        <f>RawData!D5600</f>
        <v>0</v>
      </c>
      <c r="E5598">
        <f>RawData!E5600</f>
        <v>0</v>
      </c>
      <c r="F5598" t="str">
        <f>IFERROR(IF(RawData!F5600&lt;&gt;"", VLOOKUP(TRIM(RawData!F5600),ICD10Code,2,FALSE), ""), "Other")</f>
        <v/>
      </c>
      <c r="G5598" t="str">
        <f>IFERROR(IF(RawData!G5600&lt;&gt;"", VLOOKUP(TRIM(RawData!G5600),ICD10Code,2,FALSE), ""), "Other")</f>
        <v/>
      </c>
      <c r="H5598" t="str">
        <f>IFERROR(IF(RawData!H5600&lt;&gt;"", VLOOKUP(TRIM(RawData!H5600),PHCODE,2,FALSE), ""), "Other")</f>
        <v/>
      </c>
      <c r="I5598" t="str">
        <f>IFERROR(IF(RawData!I5600&lt;&gt;"", VLOOKUP(TRIM(RawData!I5600),PHCODE,2,FALSE), ""), "Other")</f>
        <v/>
      </c>
      <c r="J5598" t="str">
        <f>TRIM(RawData!L5600)</f>
        <v/>
      </c>
      <c r="K5598">
        <f>'Risk Calculation Tables'!AD5166</f>
        <v>0</v>
      </c>
      <c r="L5598" t="str">
        <f>TRIM(RawData!J5600)</f>
        <v/>
      </c>
      <c r="M5598" t="str">
        <f>TRIM(RawData!K5600)</f>
        <v/>
      </c>
    </row>
    <row r="5599" spans="1:13" x14ac:dyDescent="0.3">
      <c r="A5599">
        <f>RawData!A5601</f>
        <v>0</v>
      </c>
      <c r="B5599" t="str">
        <f>IF(RawData!B5601&lt;&gt;"", (VLOOKUP(RawData!B5601,AgeCat,2,TRUE)), "")</f>
        <v/>
      </c>
      <c r="C5599" t="str">
        <f>TRIM(RawData!C5601)</f>
        <v/>
      </c>
      <c r="D5599" s="4">
        <f>RawData!D5601</f>
        <v>0</v>
      </c>
      <c r="E5599">
        <f>RawData!E5601</f>
        <v>0</v>
      </c>
      <c r="F5599" t="str">
        <f>IFERROR(IF(RawData!F5601&lt;&gt;"", VLOOKUP(TRIM(RawData!F5601),ICD10Code,2,FALSE), ""), "Other")</f>
        <v/>
      </c>
      <c r="G5599" t="str">
        <f>IFERROR(IF(RawData!G5601&lt;&gt;"", VLOOKUP(TRIM(RawData!G5601),ICD10Code,2,FALSE), ""), "Other")</f>
        <v/>
      </c>
      <c r="H5599" t="str">
        <f>IFERROR(IF(RawData!H5601&lt;&gt;"", VLOOKUP(TRIM(RawData!H5601),PHCODE,2,FALSE), ""), "Other")</f>
        <v/>
      </c>
      <c r="I5599" t="str">
        <f>IFERROR(IF(RawData!I5601&lt;&gt;"", VLOOKUP(TRIM(RawData!I5601),PHCODE,2,FALSE), ""), "Other")</f>
        <v/>
      </c>
      <c r="J5599" t="str">
        <f>TRIM(RawData!L5601)</f>
        <v/>
      </c>
      <c r="K5599">
        <f>'Risk Calculation Tables'!AD5167</f>
        <v>0</v>
      </c>
      <c r="L5599" t="str">
        <f>TRIM(RawData!J5601)</f>
        <v/>
      </c>
      <c r="M5599" t="str">
        <f>TRIM(RawData!K5601)</f>
        <v/>
      </c>
    </row>
    <row r="5600" spans="1:13" x14ac:dyDescent="0.3">
      <c r="A5600">
        <f>RawData!A5602</f>
        <v>0</v>
      </c>
      <c r="B5600" t="str">
        <f>IF(RawData!B5602&lt;&gt;"", (VLOOKUP(RawData!B5602,AgeCat,2,TRUE)), "")</f>
        <v/>
      </c>
      <c r="C5600" t="str">
        <f>TRIM(RawData!C5602)</f>
        <v/>
      </c>
      <c r="D5600" s="4">
        <f>RawData!D5602</f>
        <v>0</v>
      </c>
      <c r="E5600">
        <f>RawData!E5602</f>
        <v>0</v>
      </c>
      <c r="F5600" t="str">
        <f>IFERROR(IF(RawData!F5602&lt;&gt;"", VLOOKUP(TRIM(RawData!F5602),ICD10Code,2,FALSE), ""), "Other")</f>
        <v/>
      </c>
      <c r="G5600" t="str">
        <f>IFERROR(IF(RawData!G5602&lt;&gt;"", VLOOKUP(TRIM(RawData!G5602),ICD10Code,2,FALSE), ""), "Other")</f>
        <v/>
      </c>
      <c r="H5600" t="str">
        <f>IFERROR(IF(RawData!H5602&lt;&gt;"", VLOOKUP(TRIM(RawData!H5602),PHCODE,2,FALSE), ""), "Other")</f>
        <v/>
      </c>
      <c r="I5600" t="str">
        <f>IFERROR(IF(RawData!I5602&lt;&gt;"", VLOOKUP(TRIM(RawData!I5602),PHCODE,2,FALSE), ""), "Other")</f>
        <v/>
      </c>
      <c r="J5600" t="str">
        <f>TRIM(RawData!L5602)</f>
        <v/>
      </c>
      <c r="K5600">
        <f>'Risk Calculation Tables'!AD5168</f>
        <v>0</v>
      </c>
      <c r="L5600" t="str">
        <f>TRIM(RawData!J5602)</f>
        <v/>
      </c>
      <c r="M5600" t="str">
        <f>TRIM(RawData!K5602)</f>
        <v/>
      </c>
    </row>
    <row r="5601" spans="1:13" x14ac:dyDescent="0.3">
      <c r="A5601">
        <f>RawData!A5603</f>
        <v>0</v>
      </c>
      <c r="B5601" t="str">
        <f>IF(RawData!B5603&lt;&gt;"", (VLOOKUP(RawData!B5603,AgeCat,2,TRUE)), "")</f>
        <v/>
      </c>
      <c r="C5601" t="str">
        <f>TRIM(RawData!C5603)</f>
        <v/>
      </c>
      <c r="D5601" s="4">
        <f>RawData!D5603</f>
        <v>0</v>
      </c>
      <c r="E5601">
        <f>RawData!E5603</f>
        <v>0</v>
      </c>
      <c r="F5601" t="str">
        <f>IFERROR(IF(RawData!F5603&lt;&gt;"", VLOOKUP(TRIM(RawData!F5603),ICD10Code,2,FALSE), ""), "Other")</f>
        <v/>
      </c>
      <c r="G5601" t="str">
        <f>IFERROR(IF(RawData!G5603&lt;&gt;"", VLOOKUP(TRIM(RawData!G5603),ICD10Code,2,FALSE), ""), "Other")</f>
        <v/>
      </c>
      <c r="H5601" t="str">
        <f>IFERROR(IF(RawData!H5603&lt;&gt;"", VLOOKUP(TRIM(RawData!H5603),PHCODE,2,FALSE), ""), "Other")</f>
        <v/>
      </c>
      <c r="I5601" t="str">
        <f>IFERROR(IF(RawData!I5603&lt;&gt;"", VLOOKUP(TRIM(RawData!I5603),PHCODE,2,FALSE), ""), "Other")</f>
        <v/>
      </c>
      <c r="J5601" t="str">
        <f>TRIM(RawData!L5603)</f>
        <v/>
      </c>
      <c r="K5601">
        <f>'Risk Calculation Tables'!AD5169</f>
        <v>0</v>
      </c>
      <c r="L5601" t="str">
        <f>TRIM(RawData!J5603)</f>
        <v/>
      </c>
      <c r="M5601" t="str">
        <f>TRIM(RawData!K5603)</f>
        <v/>
      </c>
    </row>
    <row r="5602" spans="1:13" x14ac:dyDescent="0.3">
      <c r="A5602">
        <f>RawData!A5604</f>
        <v>0</v>
      </c>
      <c r="B5602" t="str">
        <f>IF(RawData!B5604&lt;&gt;"", (VLOOKUP(RawData!B5604,AgeCat,2,TRUE)), "")</f>
        <v/>
      </c>
      <c r="C5602" t="str">
        <f>TRIM(RawData!C5604)</f>
        <v/>
      </c>
      <c r="D5602" s="4">
        <f>RawData!D5604</f>
        <v>0</v>
      </c>
      <c r="E5602">
        <f>RawData!E5604</f>
        <v>0</v>
      </c>
      <c r="F5602" t="str">
        <f>IFERROR(IF(RawData!F5604&lt;&gt;"", VLOOKUP(TRIM(RawData!F5604),ICD10Code,2,FALSE), ""), "Other")</f>
        <v/>
      </c>
      <c r="G5602" t="str">
        <f>IFERROR(IF(RawData!G5604&lt;&gt;"", VLOOKUP(TRIM(RawData!G5604),ICD10Code,2,FALSE), ""), "Other")</f>
        <v/>
      </c>
      <c r="H5602" t="str">
        <f>IFERROR(IF(RawData!H5604&lt;&gt;"", VLOOKUP(TRIM(RawData!H5604),PHCODE,2,FALSE), ""), "Other")</f>
        <v/>
      </c>
      <c r="I5602" t="str">
        <f>IFERROR(IF(RawData!I5604&lt;&gt;"", VLOOKUP(TRIM(RawData!I5604),PHCODE,2,FALSE), ""), "Other")</f>
        <v/>
      </c>
      <c r="J5602" t="str">
        <f>TRIM(RawData!L5604)</f>
        <v/>
      </c>
      <c r="K5602">
        <f>'Risk Calculation Tables'!AD5170</f>
        <v>0</v>
      </c>
      <c r="L5602" t="str">
        <f>TRIM(RawData!J5604)</f>
        <v/>
      </c>
      <c r="M5602" t="str">
        <f>TRIM(RawData!K5604)</f>
        <v/>
      </c>
    </row>
    <row r="5603" spans="1:13" x14ac:dyDescent="0.3">
      <c r="A5603">
        <f>RawData!A5605</f>
        <v>0</v>
      </c>
      <c r="B5603" t="str">
        <f>IF(RawData!B5605&lt;&gt;"", (VLOOKUP(RawData!B5605,AgeCat,2,TRUE)), "")</f>
        <v/>
      </c>
      <c r="C5603" t="str">
        <f>TRIM(RawData!C5605)</f>
        <v/>
      </c>
      <c r="D5603" s="4">
        <f>RawData!D5605</f>
        <v>0</v>
      </c>
      <c r="E5603">
        <f>RawData!E5605</f>
        <v>0</v>
      </c>
      <c r="F5603" t="str">
        <f>IFERROR(IF(RawData!F5605&lt;&gt;"", VLOOKUP(TRIM(RawData!F5605),ICD10Code,2,FALSE), ""), "Other")</f>
        <v/>
      </c>
      <c r="G5603" t="str">
        <f>IFERROR(IF(RawData!G5605&lt;&gt;"", VLOOKUP(TRIM(RawData!G5605),ICD10Code,2,FALSE), ""), "Other")</f>
        <v/>
      </c>
      <c r="H5603" t="str">
        <f>IFERROR(IF(RawData!H5605&lt;&gt;"", VLOOKUP(TRIM(RawData!H5605),PHCODE,2,FALSE), ""), "Other")</f>
        <v/>
      </c>
      <c r="I5603" t="str">
        <f>IFERROR(IF(RawData!I5605&lt;&gt;"", VLOOKUP(TRIM(RawData!I5605),PHCODE,2,FALSE), ""), "Other")</f>
        <v/>
      </c>
      <c r="J5603" t="str">
        <f>TRIM(RawData!L5605)</f>
        <v/>
      </c>
      <c r="K5603">
        <f>'Risk Calculation Tables'!AD5171</f>
        <v>0</v>
      </c>
      <c r="L5603" t="str">
        <f>TRIM(RawData!J5605)</f>
        <v/>
      </c>
      <c r="M5603" t="str">
        <f>TRIM(RawData!K5605)</f>
        <v/>
      </c>
    </row>
    <row r="5604" spans="1:13" x14ac:dyDescent="0.3">
      <c r="A5604">
        <f>RawData!A5606</f>
        <v>0</v>
      </c>
      <c r="B5604" t="str">
        <f>IF(RawData!B5606&lt;&gt;"", (VLOOKUP(RawData!B5606,AgeCat,2,TRUE)), "")</f>
        <v/>
      </c>
      <c r="C5604" t="str">
        <f>TRIM(RawData!C5606)</f>
        <v/>
      </c>
      <c r="D5604" s="4">
        <f>RawData!D5606</f>
        <v>0</v>
      </c>
      <c r="E5604">
        <f>RawData!E5606</f>
        <v>0</v>
      </c>
      <c r="F5604" t="str">
        <f>IFERROR(IF(RawData!F5606&lt;&gt;"", VLOOKUP(TRIM(RawData!F5606),ICD10Code,2,FALSE), ""), "Other")</f>
        <v/>
      </c>
      <c r="G5604" t="str">
        <f>IFERROR(IF(RawData!G5606&lt;&gt;"", VLOOKUP(TRIM(RawData!G5606),ICD10Code,2,FALSE), ""), "Other")</f>
        <v/>
      </c>
      <c r="H5604" t="str">
        <f>IFERROR(IF(RawData!H5606&lt;&gt;"", VLOOKUP(TRIM(RawData!H5606),PHCODE,2,FALSE), ""), "Other")</f>
        <v/>
      </c>
      <c r="I5604" t="str">
        <f>IFERROR(IF(RawData!I5606&lt;&gt;"", VLOOKUP(TRIM(RawData!I5606),PHCODE,2,FALSE), ""), "Other")</f>
        <v/>
      </c>
      <c r="J5604" t="str">
        <f>TRIM(RawData!L5606)</f>
        <v/>
      </c>
      <c r="K5604">
        <f>'Risk Calculation Tables'!AD5172</f>
        <v>0</v>
      </c>
      <c r="L5604" t="str">
        <f>TRIM(RawData!J5606)</f>
        <v/>
      </c>
      <c r="M5604" t="str">
        <f>TRIM(RawData!K5606)</f>
        <v/>
      </c>
    </row>
    <row r="5605" spans="1:13" x14ac:dyDescent="0.3">
      <c r="A5605">
        <f>RawData!A5607</f>
        <v>0</v>
      </c>
      <c r="B5605" t="str">
        <f>IF(RawData!B5607&lt;&gt;"", (VLOOKUP(RawData!B5607,AgeCat,2,TRUE)), "")</f>
        <v/>
      </c>
      <c r="C5605" t="str">
        <f>TRIM(RawData!C5607)</f>
        <v/>
      </c>
      <c r="D5605" s="4">
        <f>RawData!D5607</f>
        <v>0</v>
      </c>
      <c r="E5605">
        <f>RawData!E5607</f>
        <v>0</v>
      </c>
      <c r="F5605" t="str">
        <f>IFERROR(IF(RawData!F5607&lt;&gt;"", VLOOKUP(TRIM(RawData!F5607),ICD10Code,2,FALSE), ""), "Other")</f>
        <v/>
      </c>
      <c r="G5605" t="str">
        <f>IFERROR(IF(RawData!G5607&lt;&gt;"", VLOOKUP(TRIM(RawData!G5607),ICD10Code,2,FALSE), ""), "Other")</f>
        <v/>
      </c>
      <c r="H5605" t="str">
        <f>IFERROR(IF(RawData!H5607&lt;&gt;"", VLOOKUP(TRIM(RawData!H5607),PHCODE,2,FALSE), ""), "Other")</f>
        <v/>
      </c>
      <c r="I5605" t="str">
        <f>IFERROR(IF(RawData!I5607&lt;&gt;"", VLOOKUP(TRIM(RawData!I5607),PHCODE,2,FALSE), ""), "Other")</f>
        <v/>
      </c>
      <c r="J5605" t="str">
        <f>TRIM(RawData!L5607)</f>
        <v/>
      </c>
      <c r="K5605">
        <f>'Risk Calculation Tables'!AD5173</f>
        <v>0</v>
      </c>
      <c r="L5605" t="str">
        <f>TRIM(RawData!J5607)</f>
        <v/>
      </c>
      <c r="M5605" t="str">
        <f>TRIM(RawData!K5607)</f>
        <v/>
      </c>
    </row>
    <row r="5606" spans="1:13" x14ac:dyDescent="0.3">
      <c r="A5606">
        <f>RawData!A5608</f>
        <v>0</v>
      </c>
      <c r="B5606" t="str">
        <f>IF(RawData!B5608&lt;&gt;"", (VLOOKUP(RawData!B5608,AgeCat,2,TRUE)), "")</f>
        <v/>
      </c>
      <c r="C5606" t="str">
        <f>TRIM(RawData!C5608)</f>
        <v/>
      </c>
      <c r="D5606" s="4">
        <f>RawData!D5608</f>
        <v>0</v>
      </c>
      <c r="E5606">
        <f>RawData!E5608</f>
        <v>0</v>
      </c>
      <c r="F5606" t="str">
        <f>IFERROR(IF(RawData!F5608&lt;&gt;"", VLOOKUP(TRIM(RawData!F5608),ICD10Code,2,FALSE), ""), "Other")</f>
        <v/>
      </c>
      <c r="G5606" t="str">
        <f>IFERROR(IF(RawData!G5608&lt;&gt;"", VLOOKUP(TRIM(RawData!G5608),ICD10Code,2,FALSE), ""), "Other")</f>
        <v/>
      </c>
      <c r="H5606" t="str">
        <f>IFERROR(IF(RawData!H5608&lt;&gt;"", VLOOKUP(TRIM(RawData!H5608),PHCODE,2,FALSE), ""), "Other")</f>
        <v/>
      </c>
      <c r="I5606" t="str">
        <f>IFERROR(IF(RawData!I5608&lt;&gt;"", VLOOKUP(TRIM(RawData!I5608),PHCODE,2,FALSE), ""), "Other")</f>
        <v/>
      </c>
      <c r="J5606" t="str">
        <f>TRIM(RawData!L5608)</f>
        <v/>
      </c>
      <c r="K5606">
        <f>'Risk Calculation Tables'!AD5174</f>
        <v>0</v>
      </c>
      <c r="L5606" t="str">
        <f>TRIM(RawData!J5608)</f>
        <v/>
      </c>
      <c r="M5606" t="str">
        <f>TRIM(RawData!K5608)</f>
        <v/>
      </c>
    </row>
    <row r="5607" spans="1:13" x14ac:dyDescent="0.3">
      <c r="A5607">
        <f>RawData!A5609</f>
        <v>0</v>
      </c>
      <c r="B5607" t="str">
        <f>IF(RawData!B5609&lt;&gt;"", (VLOOKUP(RawData!B5609,AgeCat,2,TRUE)), "")</f>
        <v/>
      </c>
      <c r="C5607" t="str">
        <f>TRIM(RawData!C5609)</f>
        <v/>
      </c>
      <c r="D5607" s="4">
        <f>RawData!D5609</f>
        <v>0</v>
      </c>
      <c r="E5607">
        <f>RawData!E5609</f>
        <v>0</v>
      </c>
      <c r="F5607" t="str">
        <f>IFERROR(IF(RawData!F5609&lt;&gt;"", VLOOKUP(TRIM(RawData!F5609),ICD10Code,2,FALSE), ""), "Other")</f>
        <v/>
      </c>
      <c r="G5607" t="str">
        <f>IFERROR(IF(RawData!G5609&lt;&gt;"", VLOOKUP(TRIM(RawData!G5609),ICD10Code,2,FALSE), ""), "Other")</f>
        <v/>
      </c>
      <c r="H5607" t="str">
        <f>IFERROR(IF(RawData!H5609&lt;&gt;"", VLOOKUP(TRIM(RawData!H5609),PHCODE,2,FALSE), ""), "Other")</f>
        <v/>
      </c>
      <c r="I5607" t="str">
        <f>IFERROR(IF(RawData!I5609&lt;&gt;"", VLOOKUP(TRIM(RawData!I5609),PHCODE,2,FALSE), ""), "Other")</f>
        <v/>
      </c>
      <c r="J5607" t="str">
        <f>TRIM(RawData!L5609)</f>
        <v/>
      </c>
      <c r="K5607">
        <f>'Risk Calculation Tables'!AD5175</f>
        <v>0</v>
      </c>
      <c r="L5607" t="str">
        <f>TRIM(RawData!J5609)</f>
        <v/>
      </c>
      <c r="M5607" t="str">
        <f>TRIM(RawData!K5609)</f>
        <v/>
      </c>
    </row>
    <row r="5608" spans="1:13" x14ac:dyDescent="0.3">
      <c r="A5608">
        <f>RawData!A5610</f>
        <v>0</v>
      </c>
      <c r="B5608" t="str">
        <f>IF(RawData!B5610&lt;&gt;"", (VLOOKUP(RawData!B5610,AgeCat,2,TRUE)), "")</f>
        <v/>
      </c>
      <c r="C5608" t="str">
        <f>TRIM(RawData!C5610)</f>
        <v/>
      </c>
      <c r="D5608" s="4">
        <f>RawData!D5610</f>
        <v>0</v>
      </c>
      <c r="E5608">
        <f>RawData!E5610</f>
        <v>0</v>
      </c>
      <c r="F5608" t="str">
        <f>IFERROR(IF(RawData!F5610&lt;&gt;"", VLOOKUP(TRIM(RawData!F5610),ICD10Code,2,FALSE), ""), "Other")</f>
        <v/>
      </c>
      <c r="G5608" t="str">
        <f>IFERROR(IF(RawData!G5610&lt;&gt;"", VLOOKUP(TRIM(RawData!G5610),ICD10Code,2,FALSE), ""), "Other")</f>
        <v/>
      </c>
      <c r="H5608" t="str">
        <f>IFERROR(IF(RawData!H5610&lt;&gt;"", VLOOKUP(TRIM(RawData!H5610),PHCODE,2,FALSE), ""), "Other")</f>
        <v/>
      </c>
      <c r="I5608" t="str">
        <f>IFERROR(IF(RawData!I5610&lt;&gt;"", VLOOKUP(TRIM(RawData!I5610),PHCODE,2,FALSE), ""), "Other")</f>
        <v/>
      </c>
      <c r="J5608" t="str">
        <f>TRIM(RawData!L5610)</f>
        <v/>
      </c>
      <c r="K5608">
        <f>'Risk Calculation Tables'!AD5176</f>
        <v>0</v>
      </c>
      <c r="L5608" t="str">
        <f>TRIM(RawData!J5610)</f>
        <v/>
      </c>
      <c r="M5608" t="str">
        <f>TRIM(RawData!K5610)</f>
        <v/>
      </c>
    </row>
    <row r="5609" spans="1:13" x14ac:dyDescent="0.3">
      <c r="A5609">
        <f>RawData!A5611</f>
        <v>0</v>
      </c>
      <c r="B5609" t="str">
        <f>IF(RawData!B5611&lt;&gt;"", (VLOOKUP(RawData!B5611,AgeCat,2,TRUE)), "")</f>
        <v/>
      </c>
      <c r="C5609" t="str">
        <f>TRIM(RawData!C5611)</f>
        <v/>
      </c>
      <c r="D5609" s="4">
        <f>RawData!D5611</f>
        <v>0</v>
      </c>
      <c r="E5609">
        <f>RawData!E5611</f>
        <v>0</v>
      </c>
      <c r="F5609" t="str">
        <f>IFERROR(IF(RawData!F5611&lt;&gt;"", VLOOKUP(TRIM(RawData!F5611),ICD10Code,2,FALSE), ""), "Other")</f>
        <v/>
      </c>
      <c r="G5609" t="str">
        <f>IFERROR(IF(RawData!G5611&lt;&gt;"", VLOOKUP(TRIM(RawData!G5611),ICD10Code,2,FALSE), ""), "Other")</f>
        <v/>
      </c>
      <c r="H5609" t="str">
        <f>IFERROR(IF(RawData!H5611&lt;&gt;"", VLOOKUP(TRIM(RawData!H5611),PHCODE,2,FALSE), ""), "Other")</f>
        <v/>
      </c>
      <c r="I5609" t="str">
        <f>IFERROR(IF(RawData!I5611&lt;&gt;"", VLOOKUP(TRIM(RawData!I5611),PHCODE,2,FALSE), ""), "Other")</f>
        <v/>
      </c>
      <c r="J5609" t="str">
        <f>TRIM(RawData!L5611)</f>
        <v/>
      </c>
      <c r="K5609">
        <f>'Risk Calculation Tables'!AD5177</f>
        <v>0</v>
      </c>
      <c r="L5609" t="str">
        <f>TRIM(RawData!J5611)</f>
        <v/>
      </c>
      <c r="M5609" t="str">
        <f>TRIM(RawData!K5611)</f>
        <v/>
      </c>
    </row>
    <row r="5610" spans="1:13" x14ac:dyDescent="0.3">
      <c r="A5610">
        <f>RawData!A5612</f>
        <v>0</v>
      </c>
      <c r="B5610" t="str">
        <f>IF(RawData!B5612&lt;&gt;"", (VLOOKUP(RawData!B5612,AgeCat,2,TRUE)), "")</f>
        <v/>
      </c>
      <c r="C5610" t="str">
        <f>TRIM(RawData!C5612)</f>
        <v/>
      </c>
      <c r="D5610" s="4">
        <f>RawData!D5612</f>
        <v>0</v>
      </c>
      <c r="E5610">
        <f>RawData!E5612</f>
        <v>0</v>
      </c>
      <c r="F5610" t="str">
        <f>IFERROR(IF(RawData!F5612&lt;&gt;"", VLOOKUP(TRIM(RawData!F5612),ICD10Code,2,FALSE), ""), "Other")</f>
        <v/>
      </c>
      <c r="G5610" t="str">
        <f>IFERROR(IF(RawData!G5612&lt;&gt;"", VLOOKUP(TRIM(RawData!G5612),ICD10Code,2,FALSE), ""), "Other")</f>
        <v/>
      </c>
      <c r="H5610" t="str">
        <f>IFERROR(IF(RawData!H5612&lt;&gt;"", VLOOKUP(TRIM(RawData!H5612),PHCODE,2,FALSE), ""), "Other")</f>
        <v/>
      </c>
      <c r="I5610" t="str">
        <f>IFERROR(IF(RawData!I5612&lt;&gt;"", VLOOKUP(TRIM(RawData!I5612),PHCODE,2,FALSE), ""), "Other")</f>
        <v/>
      </c>
      <c r="J5610" t="str">
        <f>TRIM(RawData!L5612)</f>
        <v/>
      </c>
      <c r="K5610">
        <f>'Risk Calculation Tables'!AD5178</f>
        <v>0</v>
      </c>
      <c r="L5610" t="str">
        <f>TRIM(RawData!J5612)</f>
        <v/>
      </c>
      <c r="M5610" t="str">
        <f>TRIM(RawData!K5612)</f>
        <v/>
      </c>
    </row>
    <row r="5611" spans="1:13" x14ac:dyDescent="0.3">
      <c r="A5611">
        <f>RawData!A5613</f>
        <v>0</v>
      </c>
      <c r="B5611" t="str">
        <f>IF(RawData!B5613&lt;&gt;"", (VLOOKUP(RawData!B5613,AgeCat,2,TRUE)), "")</f>
        <v/>
      </c>
      <c r="C5611" t="str">
        <f>TRIM(RawData!C5613)</f>
        <v/>
      </c>
      <c r="D5611" s="4">
        <f>RawData!D5613</f>
        <v>0</v>
      </c>
      <c r="E5611">
        <f>RawData!E5613</f>
        <v>0</v>
      </c>
      <c r="F5611" t="str">
        <f>IFERROR(IF(RawData!F5613&lt;&gt;"", VLOOKUP(TRIM(RawData!F5613),ICD10Code,2,FALSE), ""), "Other")</f>
        <v/>
      </c>
      <c r="G5611" t="str">
        <f>IFERROR(IF(RawData!G5613&lt;&gt;"", VLOOKUP(TRIM(RawData!G5613),ICD10Code,2,FALSE), ""), "Other")</f>
        <v/>
      </c>
      <c r="H5611" t="str">
        <f>IFERROR(IF(RawData!H5613&lt;&gt;"", VLOOKUP(TRIM(RawData!H5613),PHCODE,2,FALSE), ""), "Other")</f>
        <v/>
      </c>
      <c r="I5611" t="str">
        <f>IFERROR(IF(RawData!I5613&lt;&gt;"", VLOOKUP(TRIM(RawData!I5613),PHCODE,2,FALSE), ""), "Other")</f>
        <v/>
      </c>
      <c r="J5611" t="str">
        <f>TRIM(RawData!L5613)</f>
        <v/>
      </c>
      <c r="K5611">
        <f>'Risk Calculation Tables'!AD5179</f>
        <v>0</v>
      </c>
      <c r="L5611" t="str">
        <f>TRIM(RawData!J5613)</f>
        <v/>
      </c>
      <c r="M5611" t="str">
        <f>TRIM(RawData!K5613)</f>
        <v/>
      </c>
    </row>
    <row r="5612" spans="1:13" x14ac:dyDescent="0.3">
      <c r="A5612">
        <f>RawData!A5614</f>
        <v>0</v>
      </c>
      <c r="B5612" t="str">
        <f>IF(RawData!B5614&lt;&gt;"", (VLOOKUP(RawData!B5614,AgeCat,2,TRUE)), "")</f>
        <v/>
      </c>
      <c r="C5612" t="str">
        <f>TRIM(RawData!C5614)</f>
        <v/>
      </c>
      <c r="D5612" s="4">
        <f>RawData!D5614</f>
        <v>0</v>
      </c>
      <c r="E5612">
        <f>RawData!E5614</f>
        <v>0</v>
      </c>
      <c r="F5612" t="str">
        <f>IFERROR(IF(RawData!F5614&lt;&gt;"", VLOOKUP(TRIM(RawData!F5614),ICD10Code,2,FALSE), ""), "Other")</f>
        <v/>
      </c>
      <c r="G5612" t="str">
        <f>IFERROR(IF(RawData!G5614&lt;&gt;"", VLOOKUP(TRIM(RawData!G5614),ICD10Code,2,FALSE), ""), "Other")</f>
        <v/>
      </c>
      <c r="H5612" t="str">
        <f>IFERROR(IF(RawData!H5614&lt;&gt;"", VLOOKUP(TRIM(RawData!H5614),PHCODE,2,FALSE), ""), "Other")</f>
        <v/>
      </c>
      <c r="I5612" t="str">
        <f>IFERROR(IF(RawData!I5614&lt;&gt;"", VLOOKUP(TRIM(RawData!I5614),PHCODE,2,FALSE), ""), "Other")</f>
        <v/>
      </c>
      <c r="J5612" t="str">
        <f>TRIM(RawData!L5614)</f>
        <v/>
      </c>
      <c r="K5612">
        <f>'Risk Calculation Tables'!AD5180</f>
        <v>0</v>
      </c>
      <c r="L5612" t="str">
        <f>TRIM(RawData!J5614)</f>
        <v/>
      </c>
      <c r="M5612" t="str">
        <f>TRIM(RawData!K5614)</f>
        <v/>
      </c>
    </row>
    <row r="5613" spans="1:13" x14ac:dyDescent="0.3">
      <c r="A5613">
        <f>RawData!A5615</f>
        <v>0</v>
      </c>
      <c r="B5613" t="str">
        <f>IF(RawData!B5615&lt;&gt;"", (VLOOKUP(RawData!B5615,AgeCat,2,TRUE)), "")</f>
        <v/>
      </c>
      <c r="C5613" t="str">
        <f>TRIM(RawData!C5615)</f>
        <v/>
      </c>
      <c r="D5613" s="4">
        <f>RawData!D5615</f>
        <v>0</v>
      </c>
      <c r="E5613">
        <f>RawData!E5615</f>
        <v>0</v>
      </c>
      <c r="F5613" t="str">
        <f>IFERROR(IF(RawData!F5615&lt;&gt;"", VLOOKUP(TRIM(RawData!F5615),ICD10Code,2,FALSE), ""), "Other")</f>
        <v/>
      </c>
      <c r="G5613" t="str">
        <f>IFERROR(IF(RawData!G5615&lt;&gt;"", VLOOKUP(TRIM(RawData!G5615),ICD10Code,2,FALSE), ""), "Other")</f>
        <v/>
      </c>
      <c r="H5613" t="str">
        <f>IFERROR(IF(RawData!H5615&lt;&gt;"", VLOOKUP(TRIM(RawData!H5615),PHCODE,2,FALSE), ""), "Other")</f>
        <v/>
      </c>
      <c r="I5613" t="str">
        <f>IFERROR(IF(RawData!I5615&lt;&gt;"", VLOOKUP(TRIM(RawData!I5615),PHCODE,2,FALSE), ""), "Other")</f>
        <v/>
      </c>
      <c r="J5613" t="str">
        <f>TRIM(RawData!L5615)</f>
        <v/>
      </c>
      <c r="K5613">
        <f>'Risk Calculation Tables'!AD5181</f>
        <v>0</v>
      </c>
      <c r="L5613" t="str">
        <f>TRIM(RawData!J5615)</f>
        <v/>
      </c>
      <c r="M5613" t="str">
        <f>TRIM(RawData!K5615)</f>
        <v/>
      </c>
    </row>
    <row r="5614" spans="1:13" x14ac:dyDescent="0.3">
      <c r="A5614">
        <f>RawData!A5616</f>
        <v>0</v>
      </c>
      <c r="B5614" t="str">
        <f>IF(RawData!B5616&lt;&gt;"", (VLOOKUP(RawData!B5616,AgeCat,2,TRUE)), "")</f>
        <v/>
      </c>
      <c r="C5614" t="str">
        <f>TRIM(RawData!C5616)</f>
        <v/>
      </c>
      <c r="D5614" s="4">
        <f>RawData!D5616</f>
        <v>0</v>
      </c>
      <c r="E5614">
        <f>RawData!E5616</f>
        <v>0</v>
      </c>
      <c r="F5614" t="str">
        <f>IFERROR(IF(RawData!F5616&lt;&gt;"", VLOOKUP(TRIM(RawData!F5616),ICD10Code,2,FALSE), ""), "Other")</f>
        <v/>
      </c>
      <c r="G5614" t="str">
        <f>IFERROR(IF(RawData!G5616&lt;&gt;"", VLOOKUP(TRIM(RawData!G5616),ICD10Code,2,FALSE), ""), "Other")</f>
        <v/>
      </c>
      <c r="H5614" t="str">
        <f>IFERROR(IF(RawData!H5616&lt;&gt;"", VLOOKUP(TRIM(RawData!H5616),PHCODE,2,FALSE), ""), "Other")</f>
        <v/>
      </c>
      <c r="I5614" t="str">
        <f>IFERROR(IF(RawData!I5616&lt;&gt;"", VLOOKUP(TRIM(RawData!I5616),PHCODE,2,FALSE), ""), "Other")</f>
        <v/>
      </c>
      <c r="J5614" t="str">
        <f>TRIM(RawData!L5616)</f>
        <v/>
      </c>
      <c r="K5614">
        <f>'Risk Calculation Tables'!AD5182</f>
        <v>0</v>
      </c>
      <c r="L5614" t="str">
        <f>TRIM(RawData!J5616)</f>
        <v/>
      </c>
      <c r="M5614" t="str">
        <f>TRIM(RawData!K5616)</f>
        <v/>
      </c>
    </row>
    <row r="5615" spans="1:13" x14ac:dyDescent="0.3">
      <c r="A5615">
        <f>RawData!A5617</f>
        <v>0</v>
      </c>
      <c r="B5615" t="str">
        <f>IF(RawData!B5617&lt;&gt;"", (VLOOKUP(RawData!B5617,AgeCat,2,TRUE)), "")</f>
        <v/>
      </c>
      <c r="C5615" t="str">
        <f>TRIM(RawData!C5617)</f>
        <v/>
      </c>
      <c r="D5615" s="4">
        <f>RawData!D5617</f>
        <v>0</v>
      </c>
      <c r="E5615">
        <f>RawData!E5617</f>
        <v>0</v>
      </c>
      <c r="F5615" t="str">
        <f>IFERROR(IF(RawData!F5617&lt;&gt;"", VLOOKUP(TRIM(RawData!F5617),ICD10Code,2,FALSE), ""), "Other")</f>
        <v/>
      </c>
      <c r="G5615" t="str">
        <f>IFERROR(IF(RawData!G5617&lt;&gt;"", VLOOKUP(TRIM(RawData!G5617),ICD10Code,2,FALSE), ""), "Other")</f>
        <v/>
      </c>
      <c r="H5615" t="str">
        <f>IFERROR(IF(RawData!H5617&lt;&gt;"", VLOOKUP(TRIM(RawData!H5617),PHCODE,2,FALSE), ""), "Other")</f>
        <v/>
      </c>
      <c r="I5615" t="str">
        <f>IFERROR(IF(RawData!I5617&lt;&gt;"", VLOOKUP(TRIM(RawData!I5617),PHCODE,2,FALSE), ""), "Other")</f>
        <v/>
      </c>
      <c r="J5615" t="str">
        <f>TRIM(RawData!L5617)</f>
        <v/>
      </c>
      <c r="K5615">
        <f>'Risk Calculation Tables'!AD5183</f>
        <v>0</v>
      </c>
      <c r="L5615" t="str">
        <f>TRIM(RawData!J5617)</f>
        <v/>
      </c>
      <c r="M5615" t="str">
        <f>TRIM(RawData!K5617)</f>
        <v/>
      </c>
    </row>
    <row r="5616" spans="1:13" x14ac:dyDescent="0.3">
      <c r="A5616">
        <f>RawData!A5618</f>
        <v>0</v>
      </c>
      <c r="B5616" t="str">
        <f>IF(RawData!B5618&lt;&gt;"", (VLOOKUP(RawData!B5618,AgeCat,2,TRUE)), "")</f>
        <v/>
      </c>
      <c r="C5616" t="str">
        <f>TRIM(RawData!C5618)</f>
        <v/>
      </c>
      <c r="D5616" s="4">
        <f>RawData!D5618</f>
        <v>0</v>
      </c>
      <c r="E5616">
        <f>RawData!E5618</f>
        <v>0</v>
      </c>
      <c r="F5616" t="str">
        <f>IFERROR(IF(RawData!F5618&lt;&gt;"", VLOOKUP(TRIM(RawData!F5618),ICD10Code,2,FALSE), ""), "Other")</f>
        <v/>
      </c>
      <c r="G5616" t="str">
        <f>IFERROR(IF(RawData!G5618&lt;&gt;"", VLOOKUP(TRIM(RawData!G5618),ICD10Code,2,FALSE), ""), "Other")</f>
        <v/>
      </c>
      <c r="H5616" t="str">
        <f>IFERROR(IF(RawData!H5618&lt;&gt;"", VLOOKUP(TRIM(RawData!H5618),PHCODE,2,FALSE), ""), "Other")</f>
        <v/>
      </c>
      <c r="I5616" t="str">
        <f>IFERROR(IF(RawData!I5618&lt;&gt;"", VLOOKUP(TRIM(RawData!I5618),PHCODE,2,FALSE), ""), "Other")</f>
        <v/>
      </c>
      <c r="J5616" t="str">
        <f>TRIM(RawData!L5618)</f>
        <v/>
      </c>
      <c r="K5616">
        <f>'Risk Calculation Tables'!AD5184</f>
        <v>0</v>
      </c>
      <c r="L5616" t="str">
        <f>TRIM(RawData!J5618)</f>
        <v/>
      </c>
      <c r="M5616" t="str">
        <f>TRIM(RawData!K5618)</f>
        <v/>
      </c>
    </row>
    <row r="5617" spans="1:13" x14ac:dyDescent="0.3">
      <c r="A5617">
        <f>RawData!A5619</f>
        <v>0</v>
      </c>
      <c r="B5617" t="str">
        <f>IF(RawData!B5619&lt;&gt;"", (VLOOKUP(RawData!B5619,AgeCat,2,TRUE)), "")</f>
        <v/>
      </c>
      <c r="C5617" t="str">
        <f>TRIM(RawData!C5619)</f>
        <v/>
      </c>
      <c r="D5617" s="4">
        <f>RawData!D5619</f>
        <v>0</v>
      </c>
      <c r="E5617">
        <f>RawData!E5619</f>
        <v>0</v>
      </c>
      <c r="F5617" t="str">
        <f>IFERROR(IF(RawData!F5619&lt;&gt;"", VLOOKUP(TRIM(RawData!F5619),ICD10Code,2,FALSE), ""), "Other")</f>
        <v/>
      </c>
      <c r="G5617" t="str">
        <f>IFERROR(IF(RawData!G5619&lt;&gt;"", VLOOKUP(TRIM(RawData!G5619),ICD10Code,2,FALSE), ""), "Other")</f>
        <v/>
      </c>
      <c r="H5617" t="str">
        <f>IFERROR(IF(RawData!H5619&lt;&gt;"", VLOOKUP(TRIM(RawData!H5619),PHCODE,2,FALSE), ""), "Other")</f>
        <v/>
      </c>
      <c r="I5617" t="str">
        <f>IFERROR(IF(RawData!I5619&lt;&gt;"", VLOOKUP(TRIM(RawData!I5619),PHCODE,2,FALSE), ""), "Other")</f>
        <v/>
      </c>
      <c r="J5617" t="str">
        <f>TRIM(RawData!L5619)</f>
        <v/>
      </c>
      <c r="K5617">
        <f>'Risk Calculation Tables'!AD5185</f>
        <v>0</v>
      </c>
      <c r="L5617" t="str">
        <f>TRIM(RawData!J5619)</f>
        <v/>
      </c>
      <c r="M5617" t="str">
        <f>TRIM(RawData!K5619)</f>
        <v/>
      </c>
    </row>
    <row r="5618" spans="1:13" x14ac:dyDescent="0.3">
      <c r="A5618">
        <f>RawData!A5620</f>
        <v>0</v>
      </c>
      <c r="B5618" t="str">
        <f>IF(RawData!B5620&lt;&gt;"", (VLOOKUP(RawData!B5620,AgeCat,2,TRUE)), "")</f>
        <v/>
      </c>
      <c r="C5618" t="str">
        <f>TRIM(RawData!C5620)</f>
        <v/>
      </c>
      <c r="D5618" s="4">
        <f>RawData!D5620</f>
        <v>0</v>
      </c>
      <c r="E5618">
        <f>RawData!E5620</f>
        <v>0</v>
      </c>
      <c r="F5618" t="str">
        <f>IFERROR(IF(RawData!F5620&lt;&gt;"", VLOOKUP(TRIM(RawData!F5620),ICD10Code,2,FALSE), ""), "Other")</f>
        <v/>
      </c>
      <c r="G5618" t="str">
        <f>IFERROR(IF(RawData!G5620&lt;&gt;"", VLOOKUP(TRIM(RawData!G5620),ICD10Code,2,FALSE), ""), "Other")</f>
        <v/>
      </c>
      <c r="H5618" t="str">
        <f>IFERROR(IF(RawData!H5620&lt;&gt;"", VLOOKUP(TRIM(RawData!H5620),PHCODE,2,FALSE), ""), "Other")</f>
        <v/>
      </c>
      <c r="I5618" t="str">
        <f>IFERROR(IF(RawData!I5620&lt;&gt;"", VLOOKUP(TRIM(RawData!I5620),PHCODE,2,FALSE), ""), "Other")</f>
        <v/>
      </c>
      <c r="J5618" t="str">
        <f>TRIM(RawData!L5620)</f>
        <v/>
      </c>
      <c r="K5618">
        <f>'Risk Calculation Tables'!AD5186</f>
        <v>0</v>
      </c>
      <c r="L5618" t="str">
        <f>TRIM(RawData!J5620)</f>
        <v/>
      </c>
      <c r="M5618" t="str">
        <f>TRIM(RawData!K5620)</f>
        <v/>
      </c>
    </row>
    <row r="5619" spans="1:13" x14ac:dyDescent="0.3">
      <c r="A5619">
        <f>RawData!A5621</f>
        <v>0</v>
      </c>
      <c r="B5619" t="str">
        <f>IF(RawData!B5621&lt;&gt;"", (VLOOKUP(RawData!B5621,AgeCat,2,TRUE)), "")</f>
        <v/>
      </c>
      <c r="C5619" t="str">
        <f>TRIM(RawData!C5621)</f>
        <v/>
      </c>
      <c r="D5619" s="4">
        <f>RawData!D5621</f>
        <v>0</v>
      </c>
      <c r="E5619">
        <f>RawData!E5621</f>
        <v>0</v>
      </c>
      <c r="F5619" t="str">
        <f>IFERROR(IF(RawData!F5621&lt;&gt;"", VLOOKUP(TRIM(RawData!F5621),ICD10Code,2,FALSE), ""), "Other")</f>
        <v/>
      </c>
      <c r="G5619" t="str">
        <f>IFERROR(IF(RawData!G5621&lt;&gt;"", VLOOKUP(TRIM(RawData!G5621),ICD10Code,2,FALSE), ""), "Other")</f>
        <v/>
      </c>
      <c r="H5619" t="str">
        <f>IFERROR(IF(RawData!H5621&lt;&gt;"", VLOOKUP(TRIM(RawData!H5621),PHCODE,2,FALSE), ""), "Other")</f>
        <v/>
      </c>
      <c r="I5619" t="str">
        <f>IFERROR(IF(RawData!I5621&lt;&gt;"", VLOOKUP(TRIM(RawData!I5621),PHCODE,2,FALSE), ""), "Other")</f>
        <v/>
      </c>
      <c r="J5619" t="str">
        <f>TRIM(RawData!L5621)</f>
        <v/>
      </c>
      <c r="K5619">
        <f>'Risk Calculation Tables'!AD5187</f>
        <v>0</v>
      </c>
      <c r="L5619" t="str">
        <f>TRIM(RawData!J5621)</f>
        <v/>
      </c>
      <c r="M5619" t="str">
        <f>TRIM(RawData!K5621)</f>
        <v/>
      </c>
    </row>
    <row r="5620" spans="1:13" x14ac:dyDescent="0.3">
      <c r="A5620">
        <f>RawData!A5622</f>
        <v>0</v>
      </c>
      <c r="B5620" t="str">
        <f>IF(RawData!B5622&lt;&gt;"", (VLOOKUP(RawData!B5622,AgeCat,2,TRUE)), "")</f>
        <v/>
      </c>
      <c r="C5620" t="str">
        <f>TRIM(RawData!C5622)</f>
        <v/>
      </c>
      <c r="D5620" s="4">
        <f>RawData!D5622</f>
        <v>0</v>
      </c>
      <c r="E5620">
        <f>RawData!E5622</f>
        <v>0</v>
      </c>
      <c r="F5620" t="str">
        <f>IFERROR(IF(RawData!F5622&lt;&gt;"", VLOOKUP(TRIM(RawData!F5622),ICD10Code,2,FALSE), ""), "Other")</f>
        <v/>
      </c>
      <c r="G5620" t="str">
        <f>IFERROR(IF(RawData!G5622&lt;&gt;"", VLOOKUP(TRIM(RawData!G5622),ICD10Code,2,FALSE), ""), "Other")</f>
        <v/>
      </c>
      <c r="H5620" t="str">
        <f>IFERROR(IF(RawData!H5622&lt;&gt;"", VLOOKUP(TRIM(RawData!H5622),PHCODE,2,FALSE), ""), "Other")</f>
        <v/>
      </c>
      <c r="I5620" t="str">
        <f>IFERROR(IF(RawData!I5622&lt;&gt;"", VLOOKUP(TRIM(RawData!I5622),PHCODE,2,FALSE), ""), "Other")</f>
        <v/>
      </c>
      <c r="J5620" t="str">
        <f>TRIM(RawData!L5622)</f>
        <v/>
      </c>
      <c r="K5620">
        <f>'Risk Calculation Tables'!AD5188</f>
        <v>0</v>
      </c>
      <c r="L5620" t="str">
        <f>TRIM(RawData!J5622)</f>
        <v/>
      </c>
      <c r="M5620" t="str">
        <f>TRIM(RawData!K5622)</f>
        <v/>
      </c>
    </row>
    <row r="5621" spans="1:13" x14ac:dyDescent="0.3">
      <c r="A5621">
        <f>RawData!A5623</f>
        <v>0</v>
      </c>
      <c r="B5621" t="str">
        <f>IF(RawData!B5623&lt;&gt;"", (VLOOKUP(RawData!B5623,AgeCat,2,TRUE)), "")</f>
        <v/>
      </c>
      <c r="C5621" t="str">
        <f>TRIM(RawData!C5623)</f>
        <v/>
      </c>
      <c r="D5621" s="4">
        <f>RawData!D5623</f>
        <v>0</v>
      </c>
      <c r="E5621">
        <f>RawData!E5623</f>
        <v>0</v>
      </c>
      <c r="F5621" t="str">
        <f>IFERROR(IF(RawData!F5623&lt;&gt;"", VLOOKUP(TRIM(RawData!F5623),ICD10Code,2,FALSE), ""), "Other")</f>
        <v/>
      </c>
      <c r="G5621" t="str">
        <f>IFERROR(IF(RawData!G5623&lt;&gt;"", VLOOKUP(TRIM(RawData!G5623),ICD10Code,2,FALSE), ""), "Other")</f>
        <v/>
      </c>
      <c r="H5621" t="str">
        <f>IFERROR(IF(RawData!H5623&lt;&gt;"", VLOOKUP(TRIM(RawData!H5623),PHCODE,2,FALSE), ""), "Other")</f>
        <v/>
      </c>
      <c r="I5621" t="str">
        <f>IFERROR(IF(RawData!I5623&lt;&gt;"", VLOOKUP(TRIM(RawData!I5623),PHCODE,2,FALSE), ""), "Other")</f>
        <v/>
      </c>
      <c r="J5621" t="str">
        <f>TRIM(RawData!L5623)</f>
        <v/>
      </c>
      <c r="K5621">
        <f>'Risk Calculation Tables'!AD5189</f>
        <v>0</v>
      </c>
      <c r="L5621" t="str">
        <f>TRIM(RawData!J5623)</f>
        <v/>
      </c>
      <c r="M5621" t="str">
        <f>TRIM(RawData!K5623)</f>
        <v/>
      </c>
    </row>
    <row r="5622" spans="1:13" x14ac:dyDescent="0.3">
      <c r="A5622">
        <f>RawData!A5624</f>
        <v>0</v>
      </c>
      <c r="B5622" t="str">
        <f>IF(RawData!B5624&lt;&gt;"", (VLOOKUP(RawData!B5624,AgeCat,2,TRUE)), "")</f>
        <v/>
      </c>
      <c r="C5622" t="str">
        <f>TRIM(RawData!C5624)</f>
        <v/>
      </c>
      <c r="D5622" s="4">
        <f>RawData!D5624</f>
        <v>0</v>
      </c>
      <c r="E5622">
        <f>RawData!E5624</f>
        <v>0</v>
      </c>
      <c r="F5622" t="str">
        <f>IFERROR(IF(RawData!F5624&lt;&gt;"", VLOOKUP(TRIM(RawData!F5624),ICD10Code,2,FALSE), ""), "Other")</f>
        <v/>
      </c>
      <c r="G5622" t="str">
        <f>IFERROR(IF(RawData!G5624&lt;&gt;"", VLOOKUP(TRIM(RawData!G5624),ICD10Code,2,FALSE), ""), "Other")</f>
        <v/>
      </c>
      <c r="H5622" t="str">
        <f>IFERROR(IF(RawData!H5624&lt;&gt;"", VLOOKUP(TRIM(RawData!H5624),PHCODE,2,FALSE), ""), "Other")</f>
        <v/>
      </c>
      <c r="I5622" t="str">
        <f>IFERROR(IF(RawData!I5624&lt;&gt;"", VLOOKUP(TRIM(RawData!I5624),PHCODE,2,FALSE), ""), "Other")</f>
        <v/>
      </c>
      <c r="J5622" t="str">
        <f>TRIM(RawData!L5624)</f>
        <v/>
      </c>
      <c r="K5622">
        <f>'Risk Calculation Tables'!AD5190</f>
        <v>0</v>
      </c>
      <c r="L5622" t="str">
        <f>TRIM(RawData!J5624)</f>
        <v/>
      </c>
      <c r="M5622" t="str">
        <f>TRIM(RawData!K5624)</f>
        <v/>
      </c>
    </row>
    <row r="5623" spans="1:13" x14ac:dyDescent="0.3">
      <c r="A5623">
        <f>RawData!A5625</f>
        <v>0</v>
      </c>
      <c r="B5623" t="str">
        <f>IF(RawData!B5625&lt;&gt;"", (VLOOKUP(RawData!B5625,AgeCat,2,TRUE)), "")</f>
        <v/>
      </c>
      <c r="C5623" t="str">
        <f>TRIM(RawData!C5625)</f>
        <v/>
      </c>
      <c r="D5623" s="4">
        <f>RawData!D5625</f>
        <v>0</v>
      </c>
      <c r="E5623">
        <f>RawData!E5625</f>
        <v>0</v>
      </c>
      <c r="F5623" t="str">
        <f>IFERROR(IF(RawData!F5625&lt;&gt;"", VLOOKUP(TRIM(RawData!F5625),ICD10Code,2,FALSE), ""), "Other")</f>
        <v/>
      </c>
      <c r="G5623" t="str">
        <f>IFERROR(IF(RawData!G5625&lt;&gt;"", VLOOKUP(TRIM(RawData!G5625),ICD10Code,2,FALSE), ""), "Other")</f>
        <v/>
      </c>
      <c r="H5623" t="str">
        <f>IFERROR(IF(RawData!H5625&lt;&gt;"", VLOOKUP(TRIM(RawData!H5625),PHCODE,2,FALSE), ""), "Other")</f>
        <v/>
      </c>
      <c r="I5623" t="str">
        <f>IFERROR(IF(RawData!I5625&lt;&gt;"", VLOOKUP(TRIM(RawData!I5625),PHCODE,2,FALSE), ""), "Other")</f>
        <v/>
      </c>
      <c r="J5623" t="str">
        <f>TRIM(RawData!L5625)</f>
        <v/>
      </c>
      <c r="K5623">
        <f>'Risk Calculation Tables'!AD5191</f>
        <v>0</v>
      </c>
      <c r="L5623" t="str">
        <f>TRIM(RawData!J5625)</f>
        <v/>
      </c>
      <c r="M5623" t="str">
        <f>TRIM(RawData!K5625)</f>
        <v/>
      </c>
    </row>
    <row r="5624" spans="1:13" x14ac:dyDescent="0.3">
      <c r="A5624">
        <f>RawData!A5626</f>
        <v>0</v>
      </c>
      <c r="B5624" t="str">
        <f>IF(RawData!B5626&lt;&gt;"", (VLOOKUP(RawData!B5626,AgeCat,2,TRUE)), "")</f>
        <v/>
      </c>
      <c r="C5624" t="str">
        <f>TRIM(RawData!C5626)</f>
        <v/>
      </c>
      <c r="D5624" s="4">
        <f>RawData!D5626</f>
        <v>0</v>
      </c>
      <c r="E5624">
        <f>RawData!E5626</f>
        <v>0</v>
      </c>
      <c r="F5624" t="str">
        <f>IFERROR(IF(RawData!F5626&lt;&gt;"", VLOOKUP(TRIM(RawData!F5626),ICD10Code,2,FALSE), ""), "Other")</f>
        <v/>
      </c>
      <c r="G5624" t="str">
        <f>IFERROR(IF(RawData!G5626&lt;&gt;"", VLOOKUP(TRIM(RawData!G5626),ICD10Code,2,FALSE), ""), "Other")</f>
        <v/>
      </c>
      <c r="H5624" t="str">
        <f>IFERROR(IF(RawData!H5626&lt;&gt;"", VLOOKUP(TRIM(RawData!H5626),PHCODE,2,FALSE), ""), "Other")</f>
        <v/>
      </c>
      <c r="I5624" t="str">
        <f>IFERROR(IF(RawData!I5626&lt;&gt;"", VLOOKUP(TRIM(RawData!I5626),PHCODE,2,FALSE), ""), "Other")</f>
        <v/>
      </c>
      <c r="J5624" t="str">
        <f>TRIM(RawData!L5626)</f>
        <v/>
      </c>
      <c r="K5624">
        <f>'Risk Calculation Tables'!AD5192</f>
        <v>0</v>
      </c>
      <c r="L5624" t="str">
        <f>TRIM(RawData!J5626)</f>
        <v/>
      </c>
      <c r="M5624" t="str">
        <f>TRIM(RawData!K5626)</f>
        <v/>
      </c>
    </row>
    <row r="5625" spans="1:13" x14ac:dyDescent="0.3">
      <c r="A5625">
        <f>RawData!A5627</f>
        <v>0</v>
      </c>
      <c r="B5625" t="str">
        <f>IF(RawData!B5627&lt;&gt;"", (VLOOKUP(RawData!B5627,AgeCat,2,TRUE)), "")</f>
        <v/>
      </c>
      <c r="C5625" t="str">
        <f>TRIM(RawData!C5627)</f>
        <v/>
      </c>
      <c r="D5625" s="4">
        <f>RawData!D5627</f>
        <v>0</v>
      </c>
      <c r="E5625">
        <f>RawData!E5627</f>
        <v>0</v>
      </c>
      <c r="F5625" t="str">
        <f>IFERROR(IF(RawData!F5627&lt;&gt;"", VLOOKUP(TRIM(RawData!F5627),ICD10Code,2,FALSE), ""), "Other")</f>
        <v/>
      </c>
      <c r="G5625" t="str">
        <f>IFERROR(IF(RawData!G5627&lt;&gt;"", VLOOKUP(TRIM(RawData!G5627),ICD10Code,2,FALSE), ""), "Other")</f>
        <v/>
      </c>
      <c r="H5625" t="str">
        <f>IFERROR(IF(RawData!H5627&lt;&gt;"", VLOOKUP(TRIM(RawData!H5627),PHCODE,2,FALSE), ""), "Other")</f>
        <v/>
      </c>
      <c r="I5625" t="str">
        <f>IFERROR(IF(RawData!I5627&lt;&gt;"", VLOOKUP(TRIM(RawData!I5627),PHCODE,2,FALSE), ""), "Other")</f>
        <v/>
      </c>
      <c r="J5625" t="str">
        <f>TRIM(RawData!L5627)</f>
        <v/>
      </c>
      <c r="K5625">
        <f>'Risk Calculation Tables'!AD5193</f>
        <v>0</v>
      </c>
      <c r="L5625" t="str">
        <f>TRIM(RawData!J5627)</f>
        <v/>
      </c>
      <c r="M5625" t="str">
        <f>TRIM(RawData!K5627)</f>
        <v/>
      </c>
    </row>
    <row r="5626" spans="1:13" x14ac:dyDescent="0.3">
      <c r="A5626">
        <f>RawData!A5628</f>
        <v>0</v>
      </c>
      <c r="B5626" t="str">
        <f>IF(RawData!B5628&lt;&gt;"", (VLOOKUP(RawData!B5628,AgeCat,2,TRUE)), "")</f>
        <v/>
      </c>
      <c r="C5626" t="str">
        <f>TRIM(RawData!C5628)</f>
        <v/>
      </c>
      <c r="D5626" s="4">
        <f>RawData!D5628</f>
        <v>0</v>
      </c>
      <c r="E5626">
        <f>RawData!E5628</f>
        <v>0</v>
      </c>
      <c r="F5626" t="str">
        <f>IFERROR(IF(RawData!F5628&lt;&gt;"", VLOOKUP(TRIM(RawData!F5628),ICD10Code,2,FALSE), ""), "Other")</f>
        <v/>
      </c>
      <c r="G5626" t="str">
        <f>IFERROR(IF(RawData!G5628&lt;&gt;"", VLOOKUP(TRIM(RawData!G5628),ICD10Code,2,FALSE), ""), "Other")</f>
        <v/>
      </c>
      <c r="H5626" t="str">
        <f>IFERROR(IF(RawData!H5628&lt;&gt;"", VLOOKUP(TRIM(RawData!H5628),PHCODE,2,FALSE), ""), "Other")</f>
        <v/>
      </c>
      <c r="I5626" t="str">
        <f>IFERROR(IF(RawData!I5628&lt;&gt;"", VLOOKUP(TRIM(RawData!I5628),PHCODE,2,FALSE), ""), "Other")</f>
        <v/>
      </c>
      <c r="J5626" t="str">
        <f>TRIM(RawData!L5628)</f>
        <v/>
      </c>
      <c r="K5626">
        <f>'Risk Calculation Tables'!AD5194</f>
        <v>0</v>
      </c>
      <c r="L5626" t="str">
        <f>TRIM(RawData!J5628)</f>
        <v/>
      </c>
      <c r="M5626" t="str">
        <f>TRIM(RawData!K5628)</f>
        <v/>
      </c>
    </row>
    <row r="5627" spans="1:13" x14ac:dyDescent="0.3">
      <c r="A5627">
        <f>RawData!A5629</f>
        <v>0</v>
      </c>
      <c r="B5627" t="str">
        <f>IF(RawData!B5629&lt;&gt;"", (VLOOKUP(RawData!B5629,AgeCat,2,TRUE)), "")</f>
        <v/>
      </c>
      <c r="C5627" t="str">
        <f>TRIM(RawData!C5629)</f>
        <v/>
      </c>
      <c r="D5627" s="4">
        <f>RawData!D5629</f>
        <v>0</v>
      </c>
      <c r="E5627">
        <f>RawData!E5629</f>
        <v>0</v>
      </c>
      <c r="F5627" t="str">
        <f>IFERROR(IF(RawData!F5629&lt;&gt;"", VLOOKUP(TRIM(RawData!F5629),ICD10Code,2,FALSE), ""), "Other")</f>
        <v/>
      </c>
      <c r="G5627" t="str">
        <f>IFERROR(IF(RawData!G5629&lt;&gt;"", VLOOKUP(TRIM(RawData!G5629),ICD10Code,2,FALSE), ""), "Other")</f>
        <v/>
      </c>
      <c r="H5627" t="str">
        <f>IFERROR(IF(RawData!H5629&lt;&gt;"", VLOOKUP(TRIM(RawData!H5629),PHCODE,2,FALSE), ""), "Other")</f>
        <v/>
      </c>
      <c r="I5627" t="str">
        <f>IFERROR(IF(RawData!I5629&lt;&gt;"", VLOOKUP(TRIM(RawData!I5629),PHCODE,2,FALSE), ""), "Other")</f>
        <v/>
      </c>
      <c r="J5627" t="str">
        <f>TRIM(RawData!L5629)</f>
        <v/>
      </c>
      <c r="K5627">
        <f>'Risk Calculation Tables'!AD5195</f>
        <v>0</v>
      </c>
      <c r="L5627" t="str">
        <f>TRIM(RawData!J5629)</f>
        <v/>
      </c>
      <c r="M5627" t="str">
        <f>TRIM(RawData!K5629)</f>
        <v/>
      </c>
    </row>
    <row r="5628" spans="1:13" x14ac:dyDescent="0.3">
      <c r="A5628">
        <f>RawData!A5630</f>
        <v>0</v>
      </c>
      <c r="B5628" t="str">
        <f>IF(RawData!B5630&lt;&gt;"", (VLOOKUP(RawData!B5630,AgeCat,2,TRUE)), "")</f>
        <v/>
      </c>
      <c r="C5628" t="str">
        <f>TRIM(RawData!C5630)</f>
        <v/>
      </c>
      <c r="D5628" s="4">
        <f>RawData!D5630</f>
        <v>0</v>
      </c>
      <c r="E5628">
        <f>RawData!E5630</f>
        <v>0</v>
      </c>
      <c r="F5628" t="str">
        <f>IFERROR(IF(RawData!F5630&lt;&gt;"", VLOOKUP(TRIM(RawData!F5630),ICD10Code,2,FALSE), ""), "Other")</f>
        <v/>
      </c>
      <c r="G5628" t="str">
        <f>IFERROR(IF(RawData!G5630&lt;&gt;"", VLOOKUP(TRIM(RawData!G5630),ICD10Code,2,FALSE), ""), "Other")</f>
        <v/>
      </c>
      <c r="H5628" t="str">
        <f>IFERROR(IF(RawData!H5630&lt;&gt;"", VLOOKUP(TRIM(RawData!H5630),PHCODE,2,FALSE), ""), "Other")</f>
        <v/>
      </c>
      <c r="I5628" t="str">
        <f>IFERROR(IF(RawData!I5630&lt;&gt;"", VLOOKUP(TRIM(RawData!I5630),PHCODE,2,FALSE), ""), "Other")</f>
        <v/>
      </c>
      <c r="J5628" t="str">
        <f>TRIM(RawData!L5630)</f>
        <v/>
      </c>
      <c r="K5628">
        <f>'Risk Calculation Tables'!AD5196</f>
        <v>0</v>
      </c>
      <c r="L5628" t="str">
        <f>TRIM(RawData!J5630)</f>
        <v/>
      </c>
      <c r="M5628" t="str">
        <f>TRIM(RawData!K5630)</f>
        <v/>
      </c>
    </row>
    <row r="5629" spans="1:13" x14ac:dyDescent="0.3">
      <c r="A5629">
        <f>RawData!A5631</f>
        <v>0</v>
      </c>
      <c r="B5629" t="str">
        <f>IF(RawData!B5631&lt;&gt;"", (VLOOKUP(RawData!B5631,AgeCat,2,TRUE)), "")</f>
        <v/>
      </c>
      <c r="C5629" t="str">
        <f>TRIM(RawData!C5631)</f>
        <v/>
      </c>
      <c r="D5629" s="4">
        <f>RawData!D5631</f>
        <v>0</v>
      </c>
      <c r="E5629">
        <f>RawData!E5631</f>
        <v>0</v>
      </c>
      <c r="F5629" t="str">
        <f>IFERROR(IF(RawData!F5631&lt;&gt;"", VLOOKUP(TRIM(RawData!F5631),ICD10Code,2,FALSE), ""), "Other")</f>
        <v/>
      </c>
      <c r="G5629" t="str">
        <f>IFERROR(IF(RawData!G5631&lt;&gt;"", VLOOKUP(TRIM(RawData!G5631),ICD10Code,2,FALSE), ""), "Other")</f>
        <v/>
      </c>
      <c r="H5629" t="str">
        <f>IFERROR(IF(RawData!H5631&lt;&gt;"", VLOOKUP(TRIM(RawData!H5631),PHCODE,2,FALSE), ""), "Other")</f>
        <v/>
      </c>
      <c r="I5629" t="str">
        <f>IFERROR(IF(RawData!I5631&lt;&gt;"", VLOOKUP(TRIM(RawData!I5631),PHCODE,2,FALSE), ""), "Other")</f>
        <v/>
      </c>
      <c r="J5629" t="str">
        <f>TRIM(RawData!L5631)</f>
        <v/>
      </c>
      <c r="K5629">
        <f>'Risk Calculation Tables'!AD5197</f>
        <v>0</v>
      </c>
      <c r="L5629" t="str">
        <f>TRIM(RawData!J5631)</f>
        <v/>
      </c>
      <c r="M5629" t="str">
        <f>TRIM(RawData!K5631)</f>
        <v/>
      </c>
    </row>
    <row r="5630" spans="1:13" x14ac:dyDescent="0.3">
      <c r="A5630">
        <f>RawData!A5632</f>
        <v>0</v>
      </c>
      <c r="B5630" t="str">
        <f>IF(RawData!B5632&lt;&gt;"", (VLOOKUP(RawData!B5632,AgeCat,2,TRUE)), "")</f>
        <v/>
      </c>
      <c r="C5630" t="str">
        <f>TRIM(RawData!C5632)</f>
        <v/>
      </c>
      <c r="D5630" s="4">
        <f>RawData!D5632</f>
        <v>0</v>
      </c>
      <c r="E5630">
        <f>RawData!E5632</f>
        <v>0</v>
      </c>
      <c r="F5630" t="str">
        <f>IFERROR(IF(RawData!F5632&lt;&gt;"", VLOOKUP(TRIM(RawData!F5632),ICD10Code,2,FALSE), ""), "Other")</f>
        <v/>
      </c>
      <c r="G5630" t="str">
        <f>IFERROR(IF(RawData!G5632&lt;&gt;"", VLOOKUP(TRIM(RawData!G5632),ICD10Code,2,FALSE), ""), "Other")</f>
        <v/>
      </c>
      <c r="H5630" t="str">
        <f>IFERROR(IF(RawData!H5632&lt;&gt;"", VLOOKUP(TRIM(RawData!H5632),PHCODE,2,FALSE), ""), "Other")</f>
        <v/>
      </c>
      <c r="I5630" t="str">
        <f>IFERROR(IF(RawData!I5632&lt;&gt;"", VLOOKUP(TRIM(RawData!I5632),PHCODE,2,FALSE), ""), "Other")</f>
        <v/>
      </c>
      <c r="J5630" t="str">
        <f>TRIM(RawData!L5632)</f>
        <v/>
      </c>
      <c r="K5630">
        <f>'Risk Calculation Tables'!AD5198</f>
        <v>0</v>
      </c>
      <c r="L5630" t="str">
        <f>TRIM(RawData!J5632)</f>
        <v/>
      </c>
      <c r="M5630" t="str">
        <f>TRIM(RawData!K5632)</f>
        <v/>
      </c>
    </row>
    <row r="5631" spans="1:13" x14ac:dyDescent="0.3">
      <c r="A5631">
        <f>RawData!A5633</f>
        <v>0</v>
      </c>
      <c r="B5631" t="str">
        <f>IF(RawData!B5633&lt;&gt;"", (VLOOKUP(RawData!B5633,AgeCat,2,TRUE)), "")</f>
        <v/>
      </c>
      <c r="C5631" t="str">
        <f>TRIM(RawData!C5633)</f>
        <v/>
      </c>
      <c r="D5631" s="4">
        <f>RawData!D5633</f>
        <v>0</v>
      </c>
      <c r="E5631">
        <f>RawData!E5633</f>
        <v>0</v>
      </c>
      <c r="F5631" t="str">
        <f>IFERROR(IF(RawData!F5633&lt;&gt;"", VLOOKUP(TRIM(RawData!F5633),ICD10Code,2,FALSE), ""), "Other")</f>
        <v/>
      </c>
      <c r="G5631" t="str">
        <f>IFERROR(IF(RawData!G5633&lt;&gt;"", VLOOKUP(TRIM(RawData!G5633),ICD10Code,2,FALSE), ""), "Other")</f>
        <v/>
      </c>
      <c r="H5631" t="str">
        <f>IFERROR(IF(RawData!H5633&lt;&gt;"", VLOOKUP(TRIM(RawData!H5633),PHCODE,2,FALSE), ""), "Other")</f>
        <v/>
      </c>
      <c r="I5631" t="str">
        <f>IFERROR(IF(RawData!I5633&lt;&gt;"", VLOOKUP(TRIM(RawData!I5633),PHCODE,2,FALSE), ""), "Other")</f>
        <v/>
      </c>
      <c r="J5631" t="str">
        <f>TRIM(RawData!L5633)</f>
        <v/>
      </c>
      <c r="K5631">
        <f>'Risk Calculation Tables'!AD5199</f>
        <v>0</v>
      </c>
      <c r="L5631" t="str">
        <f>TRIM(RawData!J5633)</f>
        <v/>
      </c>
      <c r="M5631" t="str">
        <f>TRIM(RawData!K5633)</f>
        <v/>
      </c>
    </row>
    <row r="5632" spans="1:13" x14ac:dyDescent="0.3">
      <c r="A5632">
        <f>RawData!A5634</f>
        <v>0</v>
      </c>
      <c r="B5632" t="str">
        <f>IF(RawData!B5634&lt;&gt;"", (VLOOKUP(RawData!B5634,AgeCat,2,TRUE)), "")</f>
        <v/>
      </c>
      <c r="C5632" t="str">
        <f>TRIM(RawData!C5634)</f>
        <v/>
      </c>
      <c r="D5632" s="4">
        <f>RawData!D5634</f>
        <v>0</v>
      </c>
      <c r="E5632">
        <f>RawData!E5634</f>
        <v>0</v>
      </c>
      <c r="F5632" t="str">
        <f>IFERROR(IF(RawData!F5634&lt;&gt;"", VLOOKUP(TRIM(RawData!F5634),ICD10Code,2,FALSE), ""), "Other")</f>
        <v/>
      </c>
      <c r="G5632" t="str">
        <f>IFERROR(IF(RawData!G5634&lt;&gt;"", VLOOKUP(TRIM(RawData!G5634),ICD10Code,2,FALSE), ""), "Other")</f>
        <v/>
      </c>
      <c r="H5632" t="str">
        <f>IFERROR(IF(RawData!H5634&lt;&gt;"", VLOOKUP(TRIM(RawData!H5634),PHCODE,2,FALSE), ""), "Other")</f>
        <v/>
      </c>
      <c r="I5632" t="str">
        <f>IFERROR(IF(RawData!I5634&lt;&gt;"", VLOOKUP(TRIM(RawData!I5634),PHCODE,2,FALSE), ""), "Other")</f>
        <v/>
      </c>
      <c r="J5632" t="str">
        <f>TRIM(RawData!L5634)</f>
        <v/>
      </c>
      <c r="K5632">
        <f>'Risk Calculation Tables'!AD5200</f>
        <v>0</v>
      </c>
      <c r="L5632" t="str">
        <f>TRIM(RawData!J5634)</f>
        <v/>
      </c>
      <c r="M5632" t="str">
        <f>TRIM(RawData!K5634)</f>
        <v/>
      </c>
    </row>
    <row r="5633" spans="1:13" x14ac:dyDescent="0.3">
      <c r="A5633">
        <f>RawData!A5635</f>
        <v>0</v>
      </c>
      <c r="B5633" t="str">
        <f>IF(RawData!B5635&lt;&gt;"", (VLOOKUP(RawData!B5635,AgeCat,2,TRUE)), "")</f>
        <v/>
      </c>
      <c r="C5633" t="str">
        <f>TRIM(RawData!C5635)</f>
        <v/>
      </c>
      <c r="D5633" s="4">
        <f>RawData!D5635</f>
        <v>0</v>
      </c>
      <c r="E5633">
        <f>RawData!E5635</f>
        <v>0</v>
      </c>
      <c r="F5633" t="str">
        <f>IFERROR(IF(RawData!F5635&lt;&gt;"", VLOOKUP(TRIM(RawData!F5635),ICD10Code,2,FALSE), ""), "Other")</f>
        <v/>
      </c>
      <c r="G5633" t="str">
        <f>IFERROR(IF(RawData!G5635&lt;&gt;"", VLOOKUP(TRIM(RawData!G5635),ICD10Code,2,FALSE), ""), "Other")</f>
        <v/>
      </c>
      <c r="H5633" t="str">
        <f>IFERROR(IF(RawData!H5635&lt;&gt;"", VLOOKUP(TRIM(RawData!H5635),PHCODE,2,FALSE), ""), "Other")</f>
        <v/>
      </c>
      <c r="I5633" t="str">
        <f>IFERROR(IF(RawData!I5635&lt;&gt;"", VLOOKUP(TRIM(RawData!I5635),PHCODE,2,FALSE), ""), "Other")</f>
        <v/>
      </c>
      <c r="J5633" t="str">
        <f>TRIM(RawData!L5635)</f>
        <v/>
      </c>
      <c r="K5633">
        <f>'Risk Calculation Tables'!AD5201</f>
        <v>0</v>
      </c>
      <c r="L5633" t="str">
        <f>TRIM(RawData!J5635)</f>
        <v/>
      </c>
      <c r="M5633" t="str">
        <f>TRIM(RawData!K5635)</f>
        <v/>
      </c>
    </row>
    <row r="5634" spans="1:13" x14ac:dyDescent="0.3">
      <c r="A5634">
        <f>RawData!A5636</f>
        <v>0</v>
      </c>
      <c r="B5634" t="str">
        <f>IF(RawData!B5636&lt;&gt;"", (VLOOKUP(RawData!B5636,AgeCat,2,TRUE)), "")</f>
        <v/>
      </c>
      <c r="C5634" t="str">
        <f>TRIM(RawData!C5636)</f>
        <v/>
      </c>
      <c r="D5634" s="4">
        <f>RawData!D5636</f>
        <v>0</v>
      </c>
      <c r="E5634">
        <f>RawData!E5636</f>
        <v>0</v>
      </c>
      <c r="F5634" t="str">
        <f>IFERROR(IF(RawData!F5636&lt;&gt;"", VLOOKUP(TRIM(RawData!F5636),ICD10Code,2,FALSE), ""), "Other")</f>
        <v/>
      </c>
      <c r="G5634" t="str">
        <f>IFERROR(IF(RawData!G5636&lt;&gt;"", VLOOKUP(TRIM(RawData!G5636),ICD10Code,2,FALSE), ""), "Other")</f>
        <v/>
      </c>
      <c r="H5634" t="str">
        <f>IFERROR(IF(RawData!H5636&lt;&gt;"", VLOOKUP(TRIM(RawData!H5636),PHCODE,2,FALSE), ""), "Other")</f>
        <v/>
      </c>
      <c r="I5634" t="str">
        <f>IFERROR(IF(RawData!I5636&lt;&gt;"", VLOOKUP(TRIM(RawData!I5636),PHCODE,2,FALSE), ""), "Other")</f>
        <v/>
      </c>
      <c r="J5634" t="str">
        <f>TRIM(RawData!L5636)</f>
        <v/>
      </c>
      <c r="K5634">
        <f>'Risk Calculation Tables'!AD5202</f>
        <v>0</v>
      </c>
      <c r="L5634" t="str">
        <f>TRIM(RawData!J5636)</f>
        <v/>
      </c>
      <c r="M5634" t="str">
        <f>TRIM(RawData!K5636)</f>
        <v/>
      </c>
    </row>
    <row r="5635" spans="1:13" x14ac:dyDescent="0.3">
      <c r="A5635">
        <f>RawData!A5637</f>
        <v>0</v>
      </c>
      <c r="B5635" t="str">
        <f>IF(RawData!B5637&lt;&gt;"", (VLOOKUP(RawData!B5637,AgeCat,2,TRUE)), "")</f>
        <v/>
      </c>
      <c r="C5635" t="str">
        <f>TRIM(RawData!C5637)</f>
        <v/>
      </c>
      <c r="D5635" s="4">
        <f>RawData!D5637</f>
        <v>0</v>
      </c>
      <c r="E5635">
        <f>RawData!E5637</f>
        <v>0</v>
      </c>
      <c r="F5635" t="str">
        <f>IFERROR(IF(RawData!F5637&lt;&gt;"", VLOOKUP(TRIM(RawData!F5637),ICD10Code,2,FALSE), ""), "Other")</f>
        <v/>
      </c>
      <c r="G5635" t="str">
        <f>IFERROR(IF(RawData!G5637&lt;&gt;"", VLOOKUP(TRIM(RawData!G5637),ICD10Code,2,FALSE), ""), "Other")</f>
        <v/>
      </c>
      <c r="H5635" t="str">
        <f>IFERROR(IF(RawData!H5637&lt;&gt;"", VLOOKUP(TRIM(RawData!H5637),PHCODE,2,FALSE), ""), "Other")</f>
        <v/>
      </c>
      <c r="I5635" t="str">
        <f>IFERROR(IF(RawData!I5637&lt;&gt;"", VLOOKUP(TRIM(RawData!I5637),PHCODE,2,FALSE), ""), "Other")</f>
        <v/>
      </c>
      <c r="J5635" t="str">
        <f>TRIM(RawData!L5637)</f>
        <v/>
      </c>
      <c r="K5635">
        <f>'Risk Calculation Tables'!AD5203</f>
        <v>0</v>
      </c>
      <c r="L5635" t="str">
        <f>TRIM(RawData!J5637)</f>
        <v/>
      </c>
      <c r="M5635" t="str">
        <f>TRIM(RawData!K5637)</f>
        <v/>
      </c>
    </row>
    <row r="5636" spans="1:13" x14ac:dyDescent="0.3">
      <c r="A5636">
        <f>RawData!A5638</f>
        <v>0</v>
      </c>
      <c r="B5636" t="str">
        <f>IF(RawData!B5638&lt;&gt;"", (VLOOKUP(RawData!B5638,AgeCat,2,TRUE)), "")</f>
        <v/>
      </c>
      <c r="C5636" t="str">
        <f>TRIM(RawData!C5638)</f>
        <v/>
      </c>
      <c r="D5636" s="4">
        <f>RawData!D5638</f>
        <v>0</v>
      </c>
      <c r="E5636">
        <f>RawData!E5638</f>
        <v>0</v>
      </c>
      <c r="F5636" t="str">
        <f>IFERROR(IF(RawData!F5638&lt;&gt;"", VLOOKUP(TRIM(RawData!F5638),ICD10Code,2,FALSE), ""), "Other")</f>
        <v/>
      </c>
      <c r="G5636" t="str">
        <f>IFERROR(IF(RawData!G5638&lt;&gt;"", VLOOKUP(TRIM(RawData!G5638),ICD10Code,2,FALSE), ""), "Other")</f>
        <v/>
      </c>
      <c r="H5636" t="str">
        <f>IFERROR(IF(RawData!H5638&lt;&gt;"", VLOOKUP(TRIM(RawData!H5638),PHCODE,2,FALSE), ""), "Other")</f>
        <v/>
      </c>
      <c r="I5636" t="str">
        <f>IFERROR(IF(RawData!I5638&lt;&gt;"", VLOOKUP(TRIM(RawData!I5638),PHCODE,2,FALSE), ""), "Other")</f>
        <v/>
      </c>
      <c r="J5636" t="str">
        <f>TRIM(RawData!L5638)</f>
        <v/>
      </c>
      <c r="K5636">
        <f>'Risk Calculation Tables'!AD5204</f>
        <v>0</v>
      </c>
      <c r="L5636" t="str">
        <f>TRIM(RawData!J5638)</f>
        <v/>
      </c>
      <c r="M5636" t="str">
        <f>TRIM(RawData!K5638)</f>
        <v/>
      </c>
    </row>
    <row r="5637" spans="1:13" x14ac:dyDescent="0.3">
      <c r="A5637">
        <f>RawData!A5639</f>
        <v>0</v>
      </c>
      <c r="B5637" t="str">
        <f>IF(RawData!B5639&lt;&gt;"", (VLOOKUP(RawData!B5639,AgeCat,2,TRUE)), "")</f>
        <v/>
      </c>
      <c r="C5637" t="str">
        <f>TRIM(RawData!C5639)</f>
        <v/>
      </c>
      <c r="D5637" s="4">
        <f>RawData!D5639</f>
        <v>0</v>
      </c>
      <c r="E5637">
        <f>RawData!E5639</f>
        <v>0</v>
      </c>
      <c r="F5637" t="str">
        <f>IFERROR(IF(RawData!F5639&lt;&gt;"", VLOOKUP(TRIM(RawData!F5639),ICD10Code,2,FALSE), ""), "Other")</f>
        <v/>
      </c>
      <c r="G5637" t="str">
        <f>IFERROR(IF(RawData!G5639&lt;&gt;"", VLOOKUP(TRIM(RawData!G5639),ICD10Code,2,FALSE), ""), "Other")</f>
        <v/>
      </c>
      <c r="H5637" t="str">
        <f>IFERROR(IF(RawData!H5639&lt;&gt;"", VLOOKUP(TRIM(RawData!H5639),PHCODE,2,FALSE), ""), "Other")</f>
        <v/>
      </c>
      <c r="I5637" t="str">
        <f>IFERROR(IF(RawData!I5639&lt;&gt;"", VLOOKUP(TRIM(RawData!I5639),PHCODE,2,FALSE), ""), "Other")</f>
        <v/>
      </c>
      <c r="J5637" t="str">
        <f>TRIM(RawData!L5639)</f>
        <v/>
      </c>
      <c r="K5637">
        <f>'Risk Calculation Tables'!AD5205</f>
        <v>0</v>
      </c>
      <c r="L5637" t="str">
        <f>TRIM(RawData!J5639)</f>
        <v/>
      </c>
      <c r="M5637" t="str">
        <f>TRIM(RawData!K5639)</f>
        <v/>
      </c>
    </row>
    <row r="5638" spans="1:13" x14ac:dyDescent="0.3">
      <c r="A5638">
        <f>RawData!A5640</f>
        <v>0</v>
      </c>
      <c r="B5638" t="str">
        <f>IF(RawData!B5640&lt;&gt;"", (VLOOKUP(RawData!B5640,AgeCat,2,TRUE)), "")</f>
        <v/>
      </c>
      <c r="C5638" t="str">
        <f>TRIM(RawData!C5640)</f>
        <v/>
      </c>
      <c r="D5638" s="4">
        <f>RawData!D5640</f>
        <v>0</v>
      </c>
      <c r="E5638">
        <f>RawData!E5640</f>
        <v>0</v>
      </c>
      <c r="F5638" t="str">
        <f>IFERROR(IF(RawData!F5640&lt;&gt;"", VLOOKUP(TRIM(RawData!F5640),ICD10Code,2,FALSE), ""), "Other")</f>
        <v/>
      </c>
      <c r="G5638" t="str">
        <f>IFERROR(IF(RawData!G5640&lt;&gt;"", VLOOKUP(TRIM(RawData!G5640),ICD10Code,2,FALSE), ""), "Other")</f>
        <v/>
      </c>
      <c r="H5638" t="str">
        <f>IFERROR(IF(RawData!H5640&lt;&gt;"", VLOOKUP(TRIM(RawData!H5640),PHCODE,2,FALSE), ""), "Other")</f>
        <v/>
      </c>
      <c r="I5638" t="str">
        <f>IFERROR(IF(RawData!I5640&lt;&gt;"", VLOOKUP(TRIM(RawData!I5640),PHCODE,2,FALSE), ""), "Other")</f>
        <v/>
      </c>
      <c r="J5638" t="str">
        <f>TRIM(RawData!L5640)</f>
        <v/>
      </c>
      <c r="K5638">
        <f>'Risk Calculation Tables'!AD5206</f>
        <v>0</v>
      </c>
      <c r="L5638" t="str">
        <f>TRIM(RawData!J5640)</f>
        <v/>
      </c>
      <c r="M5638" t="str">
        <f>TRIM(RawData!K5640)</f>
        <v/>
      </c>
    </row>
    <row r="5639" spans="1:13" x14ac:dyDescent="0.3">
      <c r="A5639">
        <f>RawData!A5641</f>
        <v>0</v>
      </c>
      <c r="B5639" t="str">
        <f>IF(RawData!B5641&lt;&gt;"", (VLOOKUP(RawData!B5641,AgeCat,2,TRUE)), "")</f>
        <v/>
      </c>
      <c r="C5639" t="str">
        <f>TRIM(RawData!C5641)</f>
        <v/>
      </c>
      <c r="D5639" s="4">
        <f>RawData!D5641</f>
        <v>0</v>
      </c>
      <c r="E5639">
        <f>RawData!E5641</f>
        <v>0</v>
      </c>
      <c r="F5639" t="str">
        <f>IFERROR(IF(RawData!F5641&lt;&gt;"", VLOOKUP(TRIM(RawData!F5641),ICD10Code,2,FALSE), ""), "Other")</f>
        <v/>
      </c>
      <c r="G5639" t="str">
        <f>IFERROR(IF(RawData!G5641&lt;&gt;"", VLOOKUP(TRIM(RawData!G5641),ICD10Code,2,FALSE), ""), "Other")</f>
        <v/>
      </c>
      <c r="H5639" t="str">
        <f>IFERROR(IF(RawData!H5641&lt;&gt;"", VLOOKUP(TRIM(RawData!H5641),PHCODE,2,FALSE), ""), "Other")</f>
        <v/>
      </c>
      <c r="I5639" t="str">
        <f>IFERROR(IF(RawData!I5641&lt;&gt;"", VLOOKUP(TRIM(RawData!I5641),PHCODE,2,FALSE), ""), "Other")</f>
        <v/>
      </c>
      <c r="J5639" t="str">
        <f>TRIM(RawData!L5641)</f>
        <v/>
      </c>
      <c r="K5639">
        <f>'Risk Calculation Tables'!AD5207</f>
        <v>0</v>
      </c>
      <c r="L5639" t="str">
        <f>TRIM(RawData!J5641)</f>
        <v/>
      </c>
      <c r="M5639" t="str">
        <f>TRIM(RawData!K5641)</f>
        <v/>
      </c>
    </row>
    <row r="5640" spans="1:13" x14ac:dyDescent="0.3">
      <c r="A5640">
        <f>RawData!A5642</f>
        <v>0</v>
      </c>
      <c r="B5640" t="str">
        <f>IF(RawData!B5642&lt;&gt;"", (VLOOKUP(RawData!B5642,AgeCat,2,TRUE)), "")</f>
        <v/>
      </c>
      <c r="C5640" t="str">
        <f>TRIM(RawData!C5642)</f>
        <v/>
      </c>
      <c r="D5640" s="4">
        <f>RawData!D5642</f>
        <v>0</v>
      </c>
      <c r="E5640">
        <f>RawData!E5642</f>
        <v>0</v>
      </c>
      <c r="F5640" t="str">
        <f>IFERROR(IF(RawData!F5642&lt;&gt;"", VLOOKUP(TRIM(RawData!F5642),ICD10Code,2,FALSE), ""), "Other")</f>
        <v/>
      </c>
      <c r="G5640" t="str">
        <f>IFERROR(IF(RawData!G5642&lt;&gt;"", VLOOKUP(TRIM(RawData!G5642),ICD10Code,2,FALSE), ""), "Other")</f>
        <v/>
      </c>
      <c r="H5640" t="str">
        <f>IFERROR(IF(RawData!H5642&lt;&gt;"", VLOOKUP(TRIM(RawData!H5642),PHCODE,2,FALSE), ""), "Other")</f>
        <v/>
      </c>
      <c r="I5640" t="str">
        <f>IFERROR(IF(RawData!I5642&lt;&gt;"", VLOOKUP(TRIM(RawData!I5642),PHCODE,2,FALSE), ""), "Other")</f>
        <v/>
      </c>
      <c r="J5640" t="str">
        <f>TRIM(RawData!L5642)</f>
        <v/>
      </c>
      <c r="K5640">
        <f>'Risk Calculation Tables'!AD5208</f>
        <v>0</v>
      </c>
      <c r="L5640" t="str">
        <f>TRIM(RawData!J5642)</f>
        <v/>
      </c>
      <c r="M5640" t="str">
        <f>TRIM(RawData!K5642)</f>
        <v/>
      </c>
    </row>
    <row r="5641" spans="1:13" x14ac:dyDescent="0.3">
      <c r="A5641">
        <f>RawData!A5643</f>
        <v>0</v>
      </c>
      <c r="B5641" t="str">
        <f>IF(RawData!B5643&lt;&gt;"", (VLOOKUP(RawData!B5643,AgeCat,2,TRUE)), "")</f>
        <v/>
      </c>
      <c r="C5641" t="str">
        <f>TRIM(RawData!C5643)</f>
        <v/>
      </c>
      <c r="D5641" s="4">
        <f>RawData!D5643</f>
        <v>0</v>
      </c>
      <c r="E5641">
        <f>RawData!E5643</f>
        <v>0</v>
      </c>
      <c r="F5641" t="str">
        <f>IFERROR(IF(RawData!F5643&lt;&gt;"", VLOOKUP(TRIM(RawData!F5643),ICD10Code,2,FALSE), ""), "Other")</f>
        <v/>
      </c>
      <c r="G5641" t="str">
        <f>IFERROR(IF(RawData!G5643&lt;&gt;"", VLOOKUP(TRIM(RawData!G5643),ICD10Code,2,FALSE), ""), "Other")</f>
        <v/>
      </c>
      <c r="H5641" t="str">
        <f>IFERROR(IF(RawData!H5643&lt;&gt;"", VLOOKUP(TRIM(RawData!H5643),PHCODE,2,FALSE), ""), "Other")</f>
        <v/>
      </c>
      <c r="I5641" t="str">
        <f>IFERROR(IF(RawData!I5643&lt;&gt;"", VLOOKUP(TRIM(RawData!I5643),PHCODE,2,FALSE), ""), "Other")</f>
        <v/>
      </c>
      <c r="J5641" t="str">
        <f>TRIM(RawData!L5643)</f>
        <v/>
      </c>
      <c r="K5641">
        <f>'Risk Calculation Tables'!AD5209</f>
        <v>0</v>
      </c>
      <c r="L5641" t="str">
        <f>TRIM(RawData!J5643)</f>
        <v/>
      </c>
      <c r="M5641" t="str">
        <f>TRIM(RawData!K5643)</f>
        <v/>
      </c>
    </row>
    <row r="5642" spans="1:13" x14ac:dyDescent="0.3">
      <c r="A5642">
        <f>RawData!A5644</f>
        <v>0</v>
      </c>
      <c r="B5642" t="str">
        <f>IF(RawData!B5644&lt;&gt;"", (VLOOKUP(RawData!B5644,AgeCat,2,TRUE)), "")</f>
        <v/>
      </c>
      <c r="C5642" t="str">
        <f>TRIM(RawData!C5644)</f>
        <v/>
      </c>
      <c r="D5642" s="4">
        <f>RawData!D5644</f>
        <v>0</v>
      </c>
      <c r="E5642">
        <f>RawData!E5644</f>
        <v>0</v>
      </c>
      <c r="F5642" t="str">
        <f>IFERROR(IF(RawData!F5644&lt;&gt;"", VLOOKUP(TRIM(RawData!F5644),ICD10Code,2,FALSE), ""), "Other")</f>
        <v/>
      </c>
      <c r="G5642" t="str">
        <f>IFERROR(IF(RawData!G5644&lt;&gt;"", VLOOKUP(TRIM(RawData!G5644),ICD10Code,2,FALSE), ""), "Other")</f>
        <v/>
      </c>
      <c r="H5642" t="str">
        <f>IFERROR(IF(RawData!H5644&lt;&gt;"", VLOOKUP(TRIM(RawData!H5644),PHCODE,2,FALSE), ""), "Other")</f>
        <v/>
      </c>
      <c r="I5642" t="str">
        <f>IFERROR(IF(RawData!I5644&lt;&gt;"", VLOOKUP(TRIM(RawData!I5644),PHCODE,2,FALSE), ""), "Other")</f>
        <v/>
      </c>
      <c r="J5642" t="str">
        <f>TRIM(RawData!L5644)</f>
        <v/>
      </c>
      <c r="K5642">
        <f>'Risk Calculation Tables'!AD5210</f>
        <v>0</v>
      </c>
      <c r="L5642" t="str">
        <f>TRIM(RawData!J5644)</f>
        <v/>
      </c>
      <c r="M5642" t="str">
        <f>TRIM(RawData!K5644)</f>
        <v/>
      </c>
    </row>
    <row r="5643" spans="1:13" x14ac:dyDescent="0.3">
      <c r="A5643">
        <f>RawData!A5645</f>
        <v>0</v>
      </c>
      <c r="B5643" t="str">
        <f>IF(RawData!B5645&lt;&gt;"", (VLOOKUP(RawData!B5645,AgeCat,2,TRUE)), "")</f>
        <v/>
      </c>
      <c r="C5643" t="str">
        <f>TRIM(RawData!C5645)</f>
        <v/>
      </c>
      <c r="D5643" s="4">
        <f>RawData!D5645</f>
        <v>0</v>
      </c>
      <c r="E5643">
        <f>RawData!E5645</f>
        <v>0</v>
      </c>
      <c r="F5643" t="str">
        <f>IFERROR(IF(RawData!F5645&lt;&gt;"", VLOOKUP(TRIM(RawData!F5645),ICD10Code,2,FALSE), ""), "Other")</f>
        <v/>
      </c>
      <c r="G5643" t="str">
        <f>IFERROR(IF(RawData!G5645&lt;&gt;"", VLOOKUP(TRIM(RawData!G5645),ICD10Code,2,FALSE), ""), "Other")</f>
        <v/>
      </c>
      <c r="H5643" t="str">
        <f>IFERROR(IF(RawData!H5645&lt;&gt;"", VLOOKUP(TRIM(RawData!H5645),PHCODE,2,FALSE), ""), "Other")</f>
        <v/>
      </c>
      <c r="I5643" t="str">
        <f>IFERROR(IF(RawData!I5645&lt;&gt;"", VLOOKUP(TRIM(RawData!I5645),PHCODE,2,FALSE), ""), "Other")</f>
        <v/>
      </c>
      <c r="J5643" t="str">
        <f>TRIM(RawData!L5645)</f>
        <v/>
      </c>
      <c r="K5643">
        <f>'Risk Calculation Tables'!AD5211</f>
        <v>0</v>
      </c>
      <c r="L5643" t="str">
        <f>TRIM(RawData!J5645)</f>
        <v/>
      </c>
      <c r="M5643" t="str">
        <f>TRIM(RawData!K5645)</f>
        <v/>
      </c>
    </row>
    <row r="5644" spans="1:13" x14ac:dyDescent="0.3">
      <c r="A5644">
        <f>RawData!A5646</f>
        <v>0</v>
      </c>
      <c r="B5644" t="str">
        <f>IF(RawData!B5646&lt;&gt;"", (VLOOKUP(RawData!B5646,AgeCat,2,TRUE)), "")</f>
        <v/>
      </c>
      <c r="C5644" t="str">
        <f>TRIM(RawData!C5646)</f>
        <v/>
      </c>
      <c r="D5644" s="4">
        <f>RawData!D5646</f>
        <v>0</v>
      </c>
      <c r="E5644">
        <f>RawData!E5646</f>
        <v>0</v>
      </c>
      <c r="F5644" t="str">
        <f>IFERROR(IF(RawData!F5646&lt;&gt;"", VLOOKUP(TRIM(RawData!F5646),ICD10Code,2,FALSE), ""), "Other")</f>
        <v/>
      </c>
      <c r="G5644" t="str">
        <f>IFERROR(IF(RawData!G5646&lt;&gt;"", VLOOKUP(TRIM(RawData!G5646),ICD10Code,2,FALSE), ""), "Other")</f>
        <v/>
      </c>
      <c r="H5644" t="str">
        <f>IFERROR(IF(RawData!H5646&lt;&gt;"", VLOOKUP(TRIM(RawData!H5646),PHCODE,2,FALSE), ""), "Other")</f>
        <v/>
      </c>
      <c r="I5644" t="str">
        <f>IFERROR(IF(RawData!I5646&lt;&gt;"", VLOOKUP(TRIM(RawData!I5646),PHCODE,2,FALSE), ""), "Other")</f>
        <v/>
      </c>
      <c r="J5644" t="str">
        <f>TRIM(RawData!L5646)</f>
        <v/>
      </c>
      <c r="K5644">
        <f>'Risk Calculation Tables'!AD5212</f>
        <v>0</v>
      </c>
      <c r="L5644" t="str">
        <f>TRIM(RawData!J5646)</f>
        <v/>
      </c>
      <c r="M5644" t="str">
        <f>TRIM(RawData!K5646)</f>
        <v/>
      </c>
    </row>
    <row r="5645" spans="1:13" x14ac:dyDescent="0.3">
      <c r="A5645">
        <f>RawData!A5647</f>
        <v>0</v>
      </c>
      <c r="B5645" t="str">
        <f>IF(RawData!B5647&lt;&gt;"", (VLOOKUP(RawData!B5647,AgeCat,2,TRUE)), "")</f>
        <v/>
      </c>
      <c r="C5645" t="str">
        <f>TRIM(RawData!C5647)</f>
        <v/>
      </c>
      <c r="D5645" s="4">
        <f>RawData!D5647</f>
        <v>0</v>
      </c>
      <c r="E5645">
        <f>RawData!E5647</f>
        <v>0</v>
      </c>
      <c r="F5645" t="str">
        <f>IFERROR(IF(RawData!F5647&lt;&gt;"", VLOOKUP(TRIM(RawData!F5647),ICD10Code,2,FALSE), ""), "Other")</f>
        <v/>
      </c>
      <c r="G5645" t="str">
        <f>IFERROR(IF(RawData!G5647&lt;&gt;"", VLOOKUP(TRIM(RawData!G5647),ICD10Code,2,FALSE), ""), "Other")</f>
        <v/>
      </c>
      <c r="H5645" t="str">
        <f>IFERROR(IF(RawData!H5647&lt;&gt;"", VLOOKUP(TRIM(RawData!H5647),PHCODE,2,FALSE), ""), "Other")</f>
        <v/>
      </c>
      <c r="I5645" t="str">
        <f>IFERROR(IF(RawData!I5647&lt;&gt;"", VLOOKUP(TRIM(RawData!I5647),PHCODE,2,FALSE), ""), "Other")</f>
        <v/>
      </c>
      <c r="J5645" t="str">
        <f>TRIM(RawData!L5647)</f>
        <v/>
      </c>
      <c r="K5645">
        <f>'Risk Calculation Tables'!AD5213</f>
        <v>0</v>
      </c>
      <c r="L5645" t="str">
        <f>TRIM(RawData!J5647)</f>
        <v/>
      </c>
      <c r="M5645" t="str">
        <f>TRIM(RawData!K5647)</f>
        <v/>
      </c>
    </row>
    <row r="5646" spans="1:13" x14ac:dyDescent="0.3">
      <c r="A5646">
        <f>RawData!A5648</f>
        <v>0</v>
      </c>
      <c r="B5646" t="str">
        <f>IF(RawData!B5648&lt;&gt;"", (VLOOKUP(RawData!B5648,AgeCat,2,TRUE)), "")</f>
        <v/>
      </c>
      <c r="C5646" t="str">
        <f>TRIM(RawData!C5648)</f>
        <v/>
      </c>
      <c r="D5646" s="4">
        <f>RawData!D5648</f>
        <v>0</v>
      </c>
      <c r="E5646">
        <f>RawData!E5648</f>
        <v>0</v>
      </c>
      <c r="F5646" t="str">
        <f>IFERROR(IF(RawData!F5648&lt;&gt;"", VLOOKUP(TRIM(RawData!F5648),ICD10Code,2,FALSE), ""), "Other")</f>
        <v/>
      </c>
      <c r="G5646" t="str">
        <f>IFERROR(IF(RawData!G5648&lt;&gt;"", VLOOKUP(TRIM(RawData!G5648),ICD10Code,2,FALSE), ""), "Other")</f>
        <v/>
      </c>
      <c r="H5646" t="str">
        <f>IFERROR(IF(RawData!H5648&lt;&gt;"", VLOOKUP(TRIM(RawData!H5648),PHCODE,2,FALSE), ""), "Other")</f>
        <v/>
      </c>
      <c r="I5646" t="str">
        <f>IFERROR(IF(RawData!I5648&lt;&gt;"", VLOOKUP(TRIM(RawData!I5648),PHCODE,2,FALSE), ""), "Other")</f>
        <v/>
      </c>
      <c r="J5646" t="str">
        <f>TRIM(RawData!L5648)</f>
        <v/>
      </c>
      <c r="K5646">
        <f>'Risk Calculation Tables'!AD5214</f>
        <v>0</v>
      </c>
      <c r="L5646" t="str">
        <f>TRIM(RawData!J5648)</f>
        <v/>
      </c>
      <c r="M5646" t="str">
        <f>TRIM(RawData!K5648)</f>
        <v/>
      </c>
    </row>
    <row r="5647" spans="1:13" x14ac:dyDescent="0.3">
      <c r="A5647">
        <f>RawData!A5649</f>
        <v>0</v>
      </c>
      <c r="B5647" t="str">
        <f>IF(RawData!B5649&lt;&gt;"", (VLOOKUP(RawData!B5649,AgeCat,2,TRUE)), "")</f>
        <v/>
      </c>
      <c r="C5647" t="str">
        <f>TRIM(RawData!C5649)</f>
        <v/>
      </c>
      <c r="D5647" s="4">
        <f>RawData!D5649</f>
        <v>0</v>
      </c>
      <c r="E5647">
        <f>RawData!E5649</f>
        <v>0</v>
      </c>
      <c r="F5647" t="str">
        <f>IFERROR(IF(RawData!F5649&lt;&gt;"", VLOOKUP(TRIM(RawData!F5649),ICD10Code,2,FALSE), ""), "Other")</f>
        <v/>
      </c>
      <c r="G5647" t="str">
        <f>IFERROR(IF(RawData!G5649&lt;&gt;"", VLOOKUP(TRIM(RawData!G5649),ICD10Code,2,FALSE), ""), "Other")</f>
        <v/>
      </c>
      <c r="H5647" t="str">
        <f>IFERROR(IF(RawData!H5649&lt;&gt;"", VLOOKUP(TRIM(RawData!H5649),PHCODE,2,FALSE), ""), "Other")</f>
        <v/>
      </c>
      <c r="I5647" t="str">
        <f>IFERROR(IF(RawData!I5649&lt;&gt;"", VLOOKUP(TRIM(RawData!I5649),PHCODE,2,FALSE), ""), "Other")</f>
        <v/>
      </c>
      <c r="J5647" t="str">
        <f>TRIM(RawData!L5649)</f>
        <v/>
      </c>
      <c r="K5647">
        <f>'Risk Calculation Tables'!AD5215</f>
        <v>0</v>
      </c>
      <c r="L5647" t="str">
        <f>TRIM(RawData!J5649)</f>
        <v/>
      </c>
      <c r="M5647" t="str">
        <f>TRIM(RawData!K5649)</f>
        <v/>
      </c>
    </row>
    <row r="5648" spans="1:13" x14ac:dyDescent="0.3">
      <c r="A5648">
        <f>RawData!A5650</f>
        <v>0</v>
      </c>
      <c r="B5648" t="str">
        <f>IF(RawData!B5650&lt;&gt;"", (VLOOKUP(RawData!B5650,AgeCat,2,TRUE)), "")</f>
        <v/>
      </c>
      <c r="C5648" t="str">
        <f>TRIM(RawData!C5650)</f>
        <v/>
      </c>
      <c r="D5648" s="4">
        <f>RawData!D5650</f>
        <v>0</v>
      </c>
      <c r="E5648">
        <f>RawData!E5650</f>
        <v>0</v>
      </c>
      <c r="F5648" t="str">
        <f>IFERROR(IF(RawData!F5650&lt;&gt;"", VLOOKUP(TRIM(RawData!F5650),ICD10Code,2,FALSE), ""), "Other")</f>
        <v/>
      </c>
      <c r="G5648" t="str">
        <f>IFERROR(IF(RawData!G5650&lt;&gt;"", VLOOKUP(TRIM(RawData!G5650),ICD10Code,2,FALSE), ""), "Other")</f>
        <v/>
      </c>
      <c r="H5648" t="str">
        <f>IFERROR(IF(RawData!H5650&lt;&gt;"", VLOOKUP(TRIM(RawData!H5650),PHCODE,2,FALSE), ""), "Other")</f>
        <v/>
      </c>
      <c r="I5648" t="str">
        <f>IFERROR(IF(RawData!I5650&lt;&gt;"", VLOOKUP(TRIM(RawData!I5650),PHCODE,2,FALSE), ""), "Other")</f>
        <v/>
      </c>
      <c r="J5648" t="str">
        <f>TRIM(RawData!L5650)</f>
        <v/>
      </c>
      <c r="K5648">
        <f>'Risk Calculation Tables'!AD5216</f>
        <v>0</v>
      </c>
      <c r="L5648" t="str">
        <f>TRIM(RawData!J5650)</f>
        <v/>
      </c>
      <c r="M5648" t="str">
        <f>TRIM(RawData!K5650)</f>
        <v/>
      </c>
    </row>
    <row r="5649" spans="1:13" x14ac:dyDescent="0.3">
      <c r="A5649">
        <f>RawData!A5651</f>
        <v>0</v>
      </c>
      <c r="B5649" t="str">
        <f>IF(RawData!B5651&lt;&gt;"", (VLOOKUP(RawData!B5651,AgeCat,2,TRUE)), "")</f>
        <v/>
      </c>
      <c r="C5649" t="str">
        <f>TRIM(RawData!C5651)</f>
        <v/>
      </c>
      <c r="D5649" s="4">
        <f>RawData!D5651</f>
        <v>0</v>
      </c>
      <c r="E5649">
        <f>RawData!E5651</f>
        <v>0</v>
      </c>
      <c r="F5649" t="str">
        <f>IFERROR(IF(RawData!F5651&lt;&gt;"", VLOOKUP(TRIM(RawData!F5651),ICD10Code,2,FALSE), ""), "Other")</f>
        <v/>
      </c>
      <c r="G5649" t="str">
        <f>IFERROR(IF(RawData!G5651&lt;&gt;"", VLOOKUP(TRIM(RawData!G5651),ICD10Code,2,FALSE), ""), "Other")</f>
        <v/>
      </c>
      <c r="H5649" t="str">
        <f>IFERROR(IF(RawData!H5651&lt;&gt;"", VLOOKUP(TRIM(RawData!H5651),PHCODE,2,FALSE), ""), "Other")</f>
        <v/>
      </c>
      <c r="I5649" t="str">
        <f>IFERROR(IF(RawData!I5651&lt;&gt;"", VLOOKUP(TRIM(RawData!I5651),PHCODE,2,FALSE), ""), "Other")</f>
        <v/>
      </c>
      <c r="J5649" t="str">
        <f>TRIM(RawData!L5651)</f>
        <v/>
      </c>
      <c r="K5649">
        <f>'Risk Calculation Tables'!AD5217</f>
        <v>0</v>
      </c>
      <c r="L5649" t="str">
        <f>TRIM(RawData!J5651)</f>
        <v/>
      </c>
      <c r="M5649" t="str">
        <f>TRIM(RawData!K5651)</f>
        <v/>
      </c>
    </row>
    <row r="5650" spans="1:13" x14ac:dyDescent="0.3">
      <c r="A5650">
        <f>RawData!A5652</f>
        <v>0</v>
      </c>
      <c r="B5650" t="str">
        <f>IF(RawData!B5652&lt;&gt;"", (VLOOKUP(RawData!B5652,AgeCat,2,TRUE)), "")</f>
        <v/>
      </c>
      <c r="C5650" t="str">
        <f>TRIM(RawData!C5652)</f>
        <v/>
      </c>
      <c r="D5650" s="4">
        <f>RawData!D5652</f>
        <v>0</v>
      </c>
      <c r="E5650">
        <f>RawData!E5652</f>
        <v>0</v>
      </c>
      <c r="F5650" t="str">
        <f>IFERROR(IF(RawData!F5652&lt;&gt;"", VLOOKUP(TRIM(RawData!F5652),ICD10Code,2,FALSE), ""), "Other")</f>
        <v/>
      </c>
      <c r="G5650" t="str">
        <f>IFERROR(IF(RawData!G5652&lt;&gt;"", VLOOKUP(TRIM(RawData!G5652),ICD10Code,2,FALSE), ""), "Other")</f>
        <v/>
      </c>
      <c r="H5650" t="str">
        <f>IFERROR(IF(RawData!H5652&lt;&gt;"", VLOOKUP(TRIM(RawData!H5652),PHCODE,2,FALSE), ""), "Other")</f>
        <v/>
      </c>
      <c r="I5650" t="str">
        <f>IFERROR(IF(RawData!I5652&lt;&gt;"", VLOOKUP(TRIM(RawData!I5652),PHCODE,2,FALSE), ""), "Other")</f>
        <v/>
      </c>
      <c r="J5650" t="str">
        <f>TRIM(RawData!L5652)</f>
        <v/>
      </c>
      <c r="K5650">
        <f>'Risk Calculation Tables'!AD5218</f>
        <v>0</v>
      </c>
      <c r="L5650" t="str">
        <f>TRIM(RawData!J5652)</f>
        <v/>
      </c>
      <c r="M5650" t="str">
        <f>TRIM(RawData!K5652)</f>
        <v/>
      </c>
    </row>
    <row r="5651" spans="1:13" x14ac:dyDescent="0.3">
      <c r="A5651">
        <f>RawData!A5653</f>
        <v>0</v>
      </c>
      <c r="B5651" t="str">
        <f>IF(RawData!B5653&lt;&gt;"", (VLOOKUP(RawData!B5653,AgeCat,2,TRUE)), "")</f>
        <v/>
      </c>
      <c r="C5651" t="str">
        <f>TRIM(RawData!C5653)</f>
        <v/>
      </c>
      <c r="D5651" s="4">
        <f>RawData!D5653</f>
        <v>0</v>
      </c>
      <c r="E5651">
        <f>RawData!E5653</f>
        <v>0</v>
      </c>
      <c r="F5651" t="str">
        <f>IFERROR(IF(RawData!F5653&lt;&gt;"", VLOOKUP(TRIM(RawData!F5653),ICD10Code,2,FALSE), ""), "Other")</f>
        <v/>
      </c>
      <c r="G5651" t="str">
        <f>IFERROR(IF(RawData!G5653&lt;&gt;"", VLOOKUP(TRIM(RawData!G5653),ICD10Code,2,FALSE), ""), "Other")</f>
        <v/>
      </c>
      <c r="H5651" t="str">
        <f>IFERROR(IF(RawData!H5653&lt;&gt;"", VLOOKUP(TRIM(RawData!H5653),PHCODE,2,FALSE), ""), "Other")</f>
        <v/>
      </c>
      <c r="I5651" t="str">
        <f>IFERROR(IF(RawData!I5653&lt;&gt;"", VLOOKUP(TRIM(RawData!I5653),PHCODE,2,FALSE), ""), "Other")</f>
        <v/>
      </c>
      <c r="J5651" t="str">
        <f>TRIM(RawData!L5653)</f>
        <v/>
      </c>
      <c r="K5651">
        <f>'Risk Calculation Tables'!AD5219</f>
        <v>0</v>
      </c>
      <c r="L5651" t="str">
        <f>TRIM(RawData!J5653)</f>
        <v/>
      </c>
      <c r="M5651" t="str">
        <f>TRIM(RawData!K5653)</f>
        <v/>
      </c>
    </row>
    <row r="5652" spans="1:13" x14ac:dyDescent="0.3">
      <c r="A5652">
        <f>RawData!A5654</f>
        <v>0</v>
      </c>
      <c r="B5652" t="str">
        <f>IF(RawData!B5654&lt;&gt;"", (VLOOKUP(RawData!B5654,AgeCat,2,TRUE)), "")</f>
        <v/>
      </c>
      <c r="C5652" t="str">
        <f>TRIM(RawData!C5654)</f>
        <v/>
      </c>
      <c r="D5652" s="4">
        <f>RawData!D5654</f>
        <v>0</v>
      </c>
      <c r="E5652">
        <f>RawData!E5654</f>
        <v>0</v>
      </c>
      <c r="F5652" t="str">
        <f>IFERROR(IF(RawData!F5654&lt;&gt;"", VLOOKUP(TRIM(RawData!F5654),ICD10Code,2,FALSE), ""), "Other")</f>
        <v/>
      </c>
      <c r="G5652" t="str">
        <f>IFERROR(IF(RawData!G5654&lt;&gt;"", VLOOKUP(TRIM(RawData!G5654),ICD10Code,2,FALSE), ""), "Other")</f>
        <v/>
      </c>
      <c r="H5652" t="str">
        <f>IFERROR(IF(RawData!H5654&lt;&gt;"", VLOOKUP(TRIM(RawData!H5654),PHCODE,2,FALSE), ""), "Other")</f>
        <v/>
      </c>
      <c r="I5652" t="str">
        <f>IFERROR(IF(RawData!I5654&lt;&gt;"", VLOOKUP(TRIM(RawData!I5654),PHCODE,2,FALSE), ""), "Other")</f>
        <v/>
      </c>
      <c r="J5652" t="str">
        <f>TRIM(RawData!L5654)</f>
        <v/>
      </c>
      <c r="K5652">
        <f>'Risk Calculation Tables'!AD5220</f>
        <v>0</v>
      </c>
      <c r="L5652" t="str">
        <f>TRIM(RawData!J5654)</f>
        <v/>
      </c>
      <c r="M5652" t="str">
        <f>TRIM(RawData!K5654)</f>
        <v/>
      </c>
    </row>
    <row r="5653" spans="1:13" x14ac:dyDescent="0.3">
      <c r="A5653">
        <f>RawData!A5655</f>
        <v>0</v>
      </c>
      <c r="B5653" t="str">
        <f>IF(RawData!B5655&lt;&gt;"", (VLOOKUP(RawData!B5655,AgeCat,2,TRUE)), "")</f>
        <v/>
      </c>
      <c r="C5653" t="str">
        <f>TRIM(RawData!C5655)</f>
        <v/>
      </c>
      <c r="D5653" s="4">
        <f>RawData!D5655</f>
        <v>0</v>
      </c>
      <c r="E5653">
        <f>RawData!E5655</f>
        <v>0</v>
      </c>
      <c r="F5653" t="str">
        <f>IFERROR(IF(RawData!F5655&lt;&gt;"", VLOOKUP(TRIM(RawData!F5655),ICD10Code,2,FALSE), ""), "Other")</f>
        <v/>
      </c>
      <c r="G5653" t="str">
        <f>IFERROR(IF(RawData!G5655&lt;&gt;"", VLOOKUP(TRIM(RawData!G5655),ICD10Code,2,FALSE), ""), "Other")</f>
        <v/>
      </c>
      <c r="H5653" t="str">
        <f>IFERROR(IF(RawData!H5655&lt;&gt;"", VLOOKUP(TRIM(RawData!H5655),PHCODE,2,FALSE), ""), "Other")</f>
        <v/>
      </c>
      <c r="I5653" t="str">
        <f>IFERROR(IF(RawData!I5655&lt;&gt;"", VLOOKUP(TRIM(RawData!I5655),PHCODE,2,FALSE), ""), "Other")</f>
        <v/>
      </c>
      <c r="J5653" t="str">
        <f>TRIM(RawData!L5655)</f>
        <v/>
      </c>
      <c r="K5653">
        <f>'Risk Calculation Tables'!AD5221</f>
        <v>0</v>
      </c>
      <c r="L5653" t="str">
        <f>TRIM(RawData!J5655)</f>
        <v/>
      </c>
      <c r="M5653" t="str">
        <f>TRIM(RawData!K5655)</f>
        <v/>
      </c>
    </row>
    <row r="5654" spans="1:13" x14ac:dyDescent="0.3">
      <c r="A5654">
        <f>RawData!A5656</f>
        <v>0</v>
      </c>
      <c r="B5654" t="str">
        <f>IF(RawData!B5656&lt;&gt;"", (VLOOKUP(RawData!B5656,AgeCat,2,TRUE)), "")</f>
        <v/>
      </c>
      <c r="C5654" t="str">
        <f>TRIM(RawData!C5656)</f>
        <v/>
      </c>
      <c r="D5654" s="4">
        <f>RawData!D5656</f>
        <v>0</v>
      </c>
      <c r="E5654">
        <f>RawData!E5656</f>
        <v>0</v>
      </c>
      <c r="F5654" t="str">
        <f>IFERROR(IF(RawData!F5656&lt;&gt;"", VLOOKUP(TRIM(RawData!F5656),ICD10Code,2,FALSE), ""), "Other")</f>
        <v/>
      </c>
      <c r="G5654" t="str">
        <f>IFERROR(IF(RawData!G5656&lt;&gt;"", VLOOKUP(TRIM(RawData!G5656),ICD10Code,2,FALSE), ""), "Other")</f>
        <v/>
      </c>
      <c r="H5654" t="str">
        <f>IFERROR(IF(RawData!H5656&lt;&gt;"", VLOOKUP(TRIM(RawData!H5656),PHCODE,2,FALSE), ""), "Other")</f>
        <v/>
      </c>
      <c r="I5654" t="str">
        <f>IFERROR(IF(RawData!I5656&lt;&gt;"", VLOOKUP(TRIM(RawData!I5656),PHCODE,2,FALSE), ""), "Other")</f>
        <v/>
      </c>
      <c r="J5654" t="str">
        <f>TRIM(RawData!L5656)</f>
        <v/>
      </c>
      <c r="K5654">
        <f>'Risk Calculation Tables'!AD5222</f>
        <v>0</v>
      </c>
      <c r="L5654" t="str">
        <f>TRIM(RawData!J5656)</f>
        <v/>
      </c>
      <c r="M5654" t="str">
        <f>TRIM(RawData!K5656)</f>
        <v/>
      </c>
    </row>
    <row r="5655" spans="1:13" x14ac:dyDescent="0.3">
      <c r="A5655">
        <f>RawData!A5657</f>
        <v>0</v>
      </c>
      <c r="B5655" t="str">
        <f>IF(RawData!B5657&lt;&gt;"", (VLOOKUP(RawData!B5657,AgeCat,2,TRUE)), "")</f>
        <v/>
      </c>
      <c r="C5655" t="str">
        <f>TRIM(RawData!C5657)</f>
        <v/>
      </c>
      <c r="D5655" s="4">
        <f>RawData!D5657</f>
        <v>0</v>
      </c>
      <c r="E5655">
        <f>RawData!E5657</f>
        <v>0</v>
      </c>
      <c r="F5655" t="str">
        <f>IFERROR(IF(RawData!F5657&lt;&gt;"", VLOOKUP(TRIM(RawData!F5657),ICD10Code,2,FALSE), ""), "Other")</f>
        <v/>
      </c>
      <c r="G5655" t="str">
        <f>IFERROR(IF(RawData!G5657&lt;&gt;"", VLOOKUP(TRIM(RawData!G5657),ICD10Code,2,FALSE), ""), "Other")</f>
        <v/>
      </c>
      <c r="H5655" t="str">
        <f>IFERROR(IF(RawData!H5657&lt;&gt;"", VLOOKUP(TRIM(RawData!H5657),PHCODE,2,FALSE), ""), "Other")</f>
        <v/>
      </c>
      <c r="I5655" t="str">
        <f>IFERROR(IF(RawData!I5657&lt;&gt;"", VLOOKUP(TRIM(RawData!I5657),PHCODE,2,FALSE), ""), "Other")</f>
        <v/>
      </c>
      <c r="J5655" t="str">
        <f>TRIM(RawData!L5657)</f>
        <v/>
      </c>
      <c r="K5655">
        <f>'Risk Calculation Tables'!AD5223</f>
        <v>0</v>
      </c>
      <c r="L5655" t="str">
        <f>TRIM(RawData!J5657)</f>
        <v/>
      </c>
      <c r="M5655" t="str">
        <f>TRIM(RawData!K5657)</f>
        <v/>
      </c>
    </row>
    <row r="5656" spans="1:13" x14ac:dyDescent="0.3">
      <c r="A5656">
        <f>RawData!A5658</f>
        <v>0</v>
      </c>
      <c r="B5656" t="str">
        <f>IF(RawData!B5658&lt;&gt;"", (VLOOKUP(RawData!B5658,AgeCat,2,TRUE)), "")</f>
        <v/>
      </c>
      <c r="C5656" t="str">
        <f>TRIM(RawData!C5658)</f>
        <v/>
      </c>
      <c r="D5656" s="4">
        <f>RawData!D5658</f>
        <v>0</v>
      </c>
      <c r="E5656">
        <f>RawData!E5658</f>
        <v>0</v>
      </c>
      <c r="F5656" t="str">
        <f>IFERROR(IF(RawData!F5658&lt;&gt;"", VLOOKUP(TRIM(RawData!F5658),ICD10Code,2,FALSE), ""), "Other")</f>
        <v/>
      </c>
      <c r="G5656" t="str">
        <f>IFERROR(IF(RawData!G5658&lt;&gt;"", VLOOKUP(TRIM(RawData!G5658),ICD10Code,2,FALSE), ""), "Other")</f>
        <v/>
      </c>
      <c r="H5656" t="str">
        <f>IFERROR(IF(RawData!H5658&lt;&gt;"", VLOOKUP(TRIM(RawData!H5658),PHCODE,2,FALSE), ""), "Other")</f>
        <v/>
      </c>
      <c r="I5656" t="str">
        <f>IFERROR(IF(RawData!I5658&lt;&gt;"", VLOOKUP(TRIM(RawData!I5658),PHCODE,2,FALSE), ""), "Other")</f>
        <v/>
      </c>
      <c r="J5656" t="str">
        <f>TRIM(RawData!L5658)</f>
        <v/>
      </c>
      <c r="K5656">
        <f>'Risk Calculation Tables'!AD5224</f>
        <v>0</v>
      </c>
      <c r="L5656" t="str">
        <f>TRIM(RawData!J5658)</f>
        <v/>
      </c>
      <c r="M5656" t="str">
        <f>TRIM(RawData!K5658)</f>
        <v/>
      </c>
    </row>
    <row r="5657" spans="1:13" x14ac:dyDescent="0.3">
      <c r="A5657">
        <f>RawData!A5659</f>
        <v>0</v>
      </c>
      <c r="B5657" t="str">
        <f>IF(RawData!B5659&lt;&gt;"", (VLOOKUP(RawData!B5659,AgeCat,2,TRUE)), "")</f>
        <v/>
      </c>
      <c r="C5657" t="str">
        <f>TRIM(RawData!C5659)</f>
        <v/>
      </c>
      <c r="D5657" s="4">
        <f>RawData!D5659</f>
        <v>0</v>
      </c>
      <c r="E5657">
        <f>RawData!E5659</f>
        <v>0</v>
      </c>
      <c r="F5657" t="str">
        <f>IFERROR(IF(RawData!F5659&lt;&gt;"", VLOOKUP(TRIM(RawData!F5659),ICD10Code,2,FALSE), ""), "Other")</f>
        <v/>
      </c>
      <c r="G5657" t="str">
        <f>IFERROR(IF(RawData!G5659&lt;&gt;"", VLOOKUP(TRIM(RawData!G5659),ICD10Code,2,FALSE), ""), "Other")</f>
        <v/>
      </c>
      <c r="H5657" t="str">
        <f>IFERROR(IF(RawData!H5659&lt;&gt;"", VLOOKUP(TRIM(RawData!H5659),PHCODE,2,FALSE), ""), "Other")</f>
        <v/>
      </c>
      <c r="I5657" t="str">
        <f>IFERROR(IF(RawData!I5659&lt;&gt;"", VLOOKUP(TRIM(RawData!I5659),PHCODE,2,FALSE), ""), "Other")</f>
        <v/>
      </c>
      <c r="J5657" t="str">
        <f>TRIM(RawData!L5659)</f>
        <v/>
      </c>
      <c r="K5657">
        <f>'Risk Calculation Tables'!AD5225</f>
        <v>0</v>
      </c>
      <c r="L5657" t="str">
        <f>TRIM(RawData!J5659)</f>
        <v/>
      </c>
      <c r="M5657" t="str">
        <f>TRIM(RawData!K5659)</f>
        <v/>
      </c>
    </row>
    <row r="5658" spans="1:13" x14ac:dyDescent="0.3">
      <c r="A5658">
        <f>RawData!A5660</f>
        <v>0</v>
      </c>
      <c r="B5658" t="str">
        <f>IF(RawData!B5660&lt;&gt;"", (VLOOKUP(RawData!B5660,AgeCat,2,TRUE)), "")</f>
        <v/>
      </c>
      <c r="C5658" t="str">
        <f>TRIM(RawData!C5660)</f>
        <v/>
      </c>
      <c r="D5658" s="4">
        <f>RawData!D5660</f>
        <v>0</v>
      </c>
      <c r="E5658">
        <f>RawData!E5660</f>
        <v>0</v>
      </c>
      <c r="F5658" t="str">
        <f>IFERROR(IF(RawData!F5660&lt;&gt;"", VLOOKUP(TRIM(RawData!F5660),ICD10Code,2,FALSE), ""), "Other")</f>
        <v/>
      </c>
      <c r="G5658" t="str">
        <f>IFERROR(IF(RawData!G5660&lt;&gt;"", VLOOKUP(TRIM(RawData!G5660),ICD10Code,2,FALSE), ""), "Other")</f>
        <v/>
      </c>
      <c r="H5658" t="str">
        <f>IFERROR(IF(RawData!H5660&lt;&gt;"", VLOOKUP(TRIM(RawData!H5660),PHCODE,2,FALSE), ""), "Other")</f>
        <v/>
      </c>
      <c r="I5658" t="str">
        <f>IFERROR(IF(RawData!I5660&lt;&gt;"", VLOOKUP(TRIM(RawData!I5660),PHCODE,2,FALSE), ""), "Other")</f>
        <v/>
      </c>
      <c r="J5658" t="str">
        <f>TRIM(RawData!L5660)</f>
        <v/>
      </c>
      <c r="K5658">
        <f>'Risk Calculation Tables'!AD5226</f>
        <v>0</v>
      </c>
      <c r="L5658" t="str">
        <f>TRIM(RawData!J5660)</f>
        <v/>
      </c>
      <c r="M5658" t="str">
        <f>TRIM(RawData!K5660)</f>
        <v/>
      </c>
    </row>
    <row r="5659" spans="1:13" x14ac:dyDescent="0.3">
      <c r="A5659">
        <f>RawData!A5661</f>
        <v>0</v>
      </c>
      <c r="B5659" t="str">
        <f>IF(RawData!B5661&lt;&gt;"", (VLOOKUP(RawData!B5661,AgeCat,2,TRUE)), "")</f>
        <v/>
      </c>
      <c r="C5659" t="str">
        <f>TRIM(RawData!C5661)</f>
        <v/>
      </c>
      <c r="D5659" s="4">
        <f>RawData!D5661</f>
        <v>0</v>
      </c>
      <c r="E5659">
        <f>RawData!E5661</f>
        <v>0</v>
      </c>
      <c r="F5659" t="str">
        <f>IFERROR(IF(RawData!F5661&lt;&gt;"", VLOOKUP(TRIM(RawData!F5661),ICD10Code,2,FALSE), ""), "Other")</f>
        <v/>
      </c>
      <c r="G5659" t="str">
        <f>IFERROR(IF(RawData!G5661&lt;&gt;"", VLOOKUP(TRIM(RawData!G5661),ICD10Code,2,FALSE), ""), "Other")</f>
        <v/>
      </c>
      <c r="H5659" t="str">
        <f>IFERROR(IF(RawData!H5661&lt;&gt;"", VLOOKUP(TRIM(RawData!H5661),PHCODE,2,FALSE), ""), "Other")</f>
        <v/>
      </c>
      <c r="I5659" t="str">
        <f>IFERROR(IF(RawData!I5661&lt;&gt;"", VLOOKUP(TRIM(RawData!I5661),PHCODE,2,FALSE), ""), "Other")</f>
        <v/>
      </c>
      <c r="J5659" t="str">
        <f>TRIM(RawData!L5661)</f>
        <v/>
      </c>
      <c r="K5659">
        <f>'Risk Calculation Tables'!AD5227</f>
        <v>0</v>
      </c>
      <c r="L5659" t="str">
        <f>TRIM(RawData!J5661)</f>
        <v/>
      </c>
      <c r="M5659" t="str">
        <f>TRIM(RawData!K5661)</f>
        <v/>
      </c>
    </row>
    <row r="5660" spans="1:13" x14ac:dyDescent="0.3">
      <c r="A5660">
        <f>RawData!A5662</f>
        <v>0</v>
      </c>
      <c r="B5660" t="str">
        <f>IF(RawData!B5662&lt;&gt;"", (VLOOKUP(RawData!B5662,AgeCat,2,TRUE)), "")</f>
        <v/>
      </c>
      <c r="C5660" t="str">
        <f>TRIM(RawData!C5662)</f>
        <v/>
      </c>
      <c r="D5660" s="4">
        <f>RawData!D5662</f>
        <v>0</v>
      </c>
      <c r="E5660">
        <f>RawData!E5662</f>
        <v>0</v>
      </c>
      <c r="F5660" t="str">
        <f>IFERROR(IF(RawData!F5662&lt;&gt;"", VLOOKUP(TRIM(RawData!F5662),ICD10Code,2,FALSE), ""), "Other")</f>
        <v/>
      </c>
      <c r="G5660" t="str">
        <f>IFERROR(IF(RawData!G5662&lt;&gt;"", VLOOKUP(TRIM(RawData!G5662),ICD10Code,2,FALSE), ""), "Other")</f>
        <v/>
      </c>
      <c r="H5660" t="str">
        <f>IFERROR(IF(RawData!H5662&lt;&gt;"", VLOOKUP(TRIM(RawData!H5662),PHCODE,2,FALSE), ""), "Other")</f>
        <v/>
      </c>
      <c r="I5660" t="str">
        <f>IFERROR(IF(RawData!I5662&lt;&gt;"", VLOOKUP(TRIM(RawData!I5662),PHCODE,2,FALSE), ""), "Other")</f>
        <v/>
      </c>
      <c r="J5660" t="str">
        <f>TRIM(RawData!L5662)</f>
        <v/>
      </c>
      <c r="K5660">
        <f>'Risk Calculation Tables'!AD5228</f>
        <v>0</v>
      </c>
      <c r="L5660" t="str">
        <f>TRIM(RawData!J5662)</f>
        <v/>
      </c>
      <c r="M5660" t="str">
        <f>TRIM(RawData!K5662)</f>
        <v/>
      </c>
    </row>
    <row r="5661" spans="1:13" x14ac:dyDescent="0.3">
      <c r="A5661">
        <f>RawData!A5663</f>
        <v>0</v>
      </c>
      <c r="B5661" t="str">
        <f>IF(RawData!B5663&lt;&gt;"", (VLOOKUP(RawData!B5663,AgeCat,2,TRUE)), "")</f>
        <v/>
      </c>
      <c r="C5661" t="str">
        <f>TRIM(RawData!C5663)</f>
        <v/>
      </c>
      <c r="D5661" s="4">
        <f>RawData!D5663</f>
        <v>0</v>
      </c>
      <c r="E5661">
        <f>RawData!E5663</f>
        <v>0</v>
      </c>
      <c r="F5661" t="str">
        <f>IFERROR(IF(RawData!F5663&lt;&gt;"", VLOOKUP(TRIM(RawData!F5663),ICD10Code,2,FALSE), ""), "Other")</f>
        <v/>
      </c>
      <c r="G5661" t="str">
        <f>IFERROR(IF(RawData!G5663&lt;&gt;"", VLOOKUP(TRIM(RawData!G5663),ICD10Code,2,FALSE), ""), "Other")</f>
        <v/>
      </c>
      <c r="H5661" t="str">
        <f>IFERROR(IF(RawData!H5663&lt;&gt;"", VLOOKUP(TRIM(RawData!H5663),PHCODE,2,FALSE), ""), "Other")</f>
        <v/>
      </c>
      <c r="I5661" t="str">
        <f>IFERROR(IF(RawData!I5663&lt;&gt;"", VLOOKUP(TRIM(RawData!I5663),PHCODE,2,FALSE), ""), "Other")</f>
        <v/>
      </c>
      <c r="J5661" t="str">
        <f>TRIM(RawData!L5663)</f>
        <v/>
      </c>
      <c r="K5661">
        <f>'Risk Calculation Tables'!AD5229</f>
        <v>0</v>
      </c>
      <c r="L5661" t="str">
        <f>TRIM(RawData!J5663)</f>
        <v/>
      </c>
      <c r="M5661" t="str">
        <f>TRIM(RawData!K5663)</f>
        <v/>
      </c>
    </row>
    <row r="5662" spans="1:13" x14ac:dyDescent="0.3">
      <c r="A5662">
        <f>RawData!A5664</f>
        <v>0</v>
      </c>
      <c r="B5662" t="str">
        <f>IF(RawData!B5664&lt;&gt;"", (VLOOKUP(RawData!B5664,AgeCat,2,TRUE)), "")</f>
        <v/>
      </c>
      <c r="C5662" t="str">
        <f>TRIM(RawData!C5664)</f>
        <v/>
      </c>
      <c r="D5662" s="4">
        <f>RawData!D5664</f>
        <v>0</v>
      </c>
      <c r="E5662">
        <f>RawData!E5664</f>
        <v>0</v>
      </c>
      <c r="F5662" t="str">
        <f>IFERROR(IF(RawData!F5664&lt;&gt;"", VLOOKUP(TRIM(RawData!F5664),ICD10Code,2,FALSE), ""), "Other")</f>
        <v/>
      </c>
      <c r="G5662" t="str">
        <f>IFERROR(IF(RawData!G5664&lt;&gt;"", VLOOKUP(TRIM(RawData!G5664),ICD10Code,2,FALSE), ""), "Other")</f>
        <v/>
      </c>
      <c r="H5662" t="str">
        <f>IFERROR(IF(RawData!H5664&lt;&gt;"", VLOOKUP(TRIM(RawData!H5664),PHCODE,2,FALSE), ""), "Other")</f>
        <v/>
      </c>
      <c r="I5662" t="str">
        <f>IFERROR(IF(RawData!I5664&lt;&gt;"", VLOOKUP(TRIM(RawData!I5664),PHCODE,2,FALSE), ""), "Other")</f>
        <v/>
      </c>
      <c r="J5662" t="str">
        <f>TRIM(RawData!L5664)</f>
        <v/>
      </c>
      <c r="K5662">
        <f>'Risk Calculation Tables'!AD5230</f>
        <v>0</v>
      </c>
      <c r="L5662" t="str">
        <f>TRIM(RawData!J5664)</f>
        <v/>
      </c>
      <c r="M5662" t="str">
        <f>TRIM(RawData!K5664)</f>
        <v/>
      </c>
    </row>
    <row r="5663" spans="1:13" x14ac:dyDescent="0.3">
      <c r="A5663">
        <f>RawData!A5665</f>
        <v>0</v>
      </c>
      <c r="B5663" t="str">
        <f>IF(RawData!B5665&lt;&gt;"", (VLOOKUP(RawData!B5665,AgeCat,2,TRUE)), "")</f>
        <v/>
      </c>
      <c r="C5663" t="str">
        <f>TRIM(RawData!C5665)</f>
        <v/>
      </c>
      <c r="D5663" s="4">
        <f>RawData!D5665</f>
        <v>0</v>
      </c>
      <c r="E5663">
        <f>RawData!E5665</f>
        <v>0</v>
      </c>
      <c r="F5663" t="str">
        <f>IFERROR(IF(RawData!F5665&lt;&gt;"", VLOOKUP(TRIM(RawData!F5665),ICD10Code,2,FALSE), ""), "Other")</f>
        <v/>
      </c>
      <c r="G5663" t="str">
        <f>IFERROR(IF(RawData!G5665&lt;&gt;"", VLOOKUP(TRIM(RawData!G5665),ICD10Code,2,FALSE), ""), "Other")</f>
        <v/>
      </c>
      <c r="H5663" t="str">
        <f>IFERROR(IF(RawData!H5665&lt;&gt;"", VLOOKUP(TRIM(RawData!H5665),PHCODE,2,FALSE), ""), "Other")</f>
        <v/>
      </c>
      <c r="I5663" t="str">
        <f>IFERROR(IF(RawData!I5665&lt;&gt;"", VLOOKUP(TRIM(RawData!I5665),PHCODE,2,FALSE), ""), "Other")</f>
        <v/>
      </c>
      <c r="J5663" t="str">
        <f>TRIM(RawData!L5665)</f>
        <v/>
      </c>
      <c r="K5663">
        <f>'Risk Calculation Tables'!AD5231</f>
        <v>0</v>
      </c>
      <c r="L5663" t="str">
        <f>TRIM(RawData!J5665)</f>
        <v/>
      </c>
      <c r="M5663" t="str">
        <f>TRIM(RawData!K5665)</f>
        <v/>
      </c>
    </row>
    <row r="5664" spans="1:13" x14ac:dyDescent="0.3">
      <c r="A5664">
        <f>RawData!A5666</f>
        <v>0</v>
      </c>
      <c r="B5664" t="str">
        <f>IF(RawData!B5666&lt;&gt;"", (VLOOKUP(RawData!B5666,AgeCat,2,TRUE)), "")</f>
        <v/>
      </c>
      <c r="C5664" t="str">
        <f>TRIM(RawData!C5666)</f>
        <v/>
      </c>
      <c r="D5664" s="4">
        <f>RawData!D5666</f>
        <v>0</v>
      </c>
      <c r="E5664">
        <f>RawData!E5666</f>
        <v>0</v>
      </c>
      <c r="F5664" t="str">
        <f>IFERROR(IF(RawData!F5666&lt;&gt;"", VLOOKUP(TRIM(RawData!F5666),ICD10Code,2,FALSE), ""), "Other")</f>
        <v/>
      </c>
      <c r="G5664" t="str">
        <f>IFERROR(IF(RawData!G5666&lt;&gt;"", VLOOKUP(TRIM(RawData!G5666),ICD10Code,2,FALSE), ""), "Other")</f>
        <v/>
      </c>
      <c r="H5664" t="str">
        <f>IFERROR(IF(RawData!H5666&lt;&gt;"", VLOOKUP(TRIM(RawData!H5666),PHCODE,2,FALSE), ""), "Other")</f>
        <v/>
      </c>
      <c r="I5664" t="str">
        <f>IFERROR(IF(RawData!I5666&lt;&gt;"", VLOOKUP(TRIM(RawData!I5666),PHCODE,2,FALSE), ""), "Other")</f>
        <v/>
      </c>
      <c r="J5664" t="str">
        <f>TRIM(RawData!L5666)</f>
        <v/>
      </c>
      <c r="K5664">
        <f>'Risk Calculation Tables'!AD5232</f>
        <v>0</v>
      </c>
      <c r="L5664" t="str">
        <f>TRIM(RawData!J5666)</f>
        <v/>
      </c>
      <c r="M5664" t="str">
        <f>TRIM(RawData!K5666)</f>
        <v/>
      </c>
    </row>
    <row r="5665" spans="1:13" x14ac:dyDescent="0.3">
      <c r="A5665">
        <f>RawData!A5667</f>
        <v>0</v>
      </c>
      <c r="B5665" t="str">
        <f>IF(RawData!B5667&lt;&gt;"", (VLOOKUP(RawData!B5667,AgeCat,2,TRUE)), "")</f>
        <v/>
      </c>
      <c r="C5665" t="str">
        <f>TRIM(RawData!C5667)</f>
        <v/>
      </c>
      <c r="D5665" s="4">
        <f>RawData!D5667</f>
        <v>0</v>
      </c>
      <c r="E5665">
        <f>RawData!E5667</f>
        <v>0</v>
      </c>
      <c r="F5665" t="str">
        <f>IFERROR(IF(RawData!F5667&lt;&gt;"", VLOOKUP(TRIM(RawData!F5667),ICD10Code,2,FALSE), ""), "Other")</f>
        <v/>
      </c>
      <c r="G5665" t="str">
        <f>IFERROR(IF(RawData!G5667&lt;&gt;"", VLOOKUP(TRIM(RawData!G5667),ICD10Code,2,FALSE), ""), "Other")</f>
        <v/>
      </c>
      <c r="H5665" t="str">
        <f>IFERROR(IF(RawData!H5667&lt;&gt;"", VLOOKUP(TRIM(RawData!H5667),PHCODE,2,FALSE), ""), "Other")</f>
        <v/>
      </c>
      <c r="I5665" t="str">
        <f>IFERROR(IF(RawData!I5667&lt;&gt;"", VLOOKUP(TRIM(RawData!I5667),PHCODE,2,FALSE), ""), "Other")</f>
        <v/>
      </c>
      <c r="J5665" t="str">
        <f>TRIM(RawData!L5667)</f>
        <v/>
      </c>
      <c r="K5665">
        <f>'Risk Calculation Tables'!AD5233</f>
        <v>0</v>
      </c>
      <c r="L5665" t="str">
        <f>TRIM(RawData!J5667)</f>
        <v/>
      </c>
      <c r="M5665" t="str">
        <f>TRIM(RawData!K5667)</f>
        <v/>
      </c>
    </row>
    <row r="5666" spans="1:13" x14ac:dyDescent="0.3">
      <c r="A5666">
        <f>RawData!A5668</f>
        <v>0</v>
      </c>
      <c r="B5666" t="str">
        <f>IF(RawData!B5668&lt;&gt;"", (VLOOKUP(RawData!B5668,AgeCat,2,TRUE)), "")</f>
        <v/>
      </c>
      <c r="C5666" t="str">
        <f>TRIM(RawData!C5668)</f>
        <v/>
      </c>
      <c r="D5666" s="4">
        <f>RawData!D5668</f>
        <v>0</v>
      </c>
      <c r="E5666">
        <f>RawData!E5668</f>
        <v>0</v>
      </c>
      <c r="F5666" t="str">
        <f>IFERROR(IF(RawData!F5668&lt;&gt;"", VLOOKUP(TRIM(RawData!F5668),ICD10Code,2,FALSE), ""), "Other")</f>
        <v/>
      </c>
      <c r="G5666" t="str">
        <f>IFERROR(IF(RawData!G5668&lt;&gt;"", VLOOKUP(TRIM(RawData!G5668),ICD10Code,2,FALSE), ""), "Other")</f>
        <v/>
      </c>
      <c r="H5666" t="str">
        <f>IFERROR(IF(RawData!H5668&lt;&gt;"", VLOOKUP(TRIM(RawData!H5668),PHCODE,2,FALSE), ""), "Other")</f>
        <v/>
      </c>
      <c r="I5666" t="str">
        <f>IFERROR(IF(RawData!I5668&lt;&gt;"", VLOOKUP(TRIM(RawData!I5668),PHCODE,2,FALSE), ""), "Other")</f>
        <v/>
      </c>
      <c r="J5666" t="str">
        <f>TRIM(RawData!L5668)</f>
        <v/>
      </c>
      <c r="K5666">
        <f>'Risk Calculation Tables'!AD5234</f>
        <v>0</v>
      </c>
      <c r="L5666" t="str">
        <f>TRIM(RawData!J5668)</f>
        <v/>
      </c>
      <c r="M5666" t="str">
        <f>TRIM(RawData!K5668)</f>
        <v/>
      </c>
    </row>
    <row r="5667" spans="1:13" x14ac:dyDescent="0.3">
      <c r="A5667">
        <f>RawData!A5669</f>
        <v>0</v>
      </c>
      <c r="B5667" t="str">
        <f>IF(RawData!B5669&lt;&gt;"", (VLOOKUP(RawData!B5669,AgeCat,2,TRUE)), "")</f>
        <v/>
      </c>
      <c r="C5667" t="str">
        <f>TRIM(RawData!C5669)</f>
        <v/>
      </c>
      <c r="D5667" s="4">
        <f>RawData!D5669</f>
        <v>0</v>
      </c>
      <c r="E5667">
        <f>RawData!E5669</f>
        <v>0</v>
      </c>
      <c r="F5667" t="str">
        <f>IFERROR(IF(RawData!F5669&lt;&gt;"", VLOOKUP(TRIM(RawData!F5669),ICD10Code,2,FALSE), ""), "Other")</f>
        <v/>
      </c>
      <c r="G5667" t="str">
        <f>IFERROR(IF(RawData!G5669&lt;&gt;"", VLOOKUP(TRIM(RawData!G5669),ICD10Code,2,FALSE), ""), "Other")</f>
        <v/>
      </c>
      <c r="H5667" t="str">
        <f>IFERROR(IF(RawData!H5669&lt;&gt;"", VLOOKUP(TRIM(RawData!H5669),PHCODE,2,FALSE), ""), "Other")</f>
        <v/>
      </c>
      <c r="I5667" t="str">
        <f>IFERROR(IF(RawData!I5669&lt;&gt;"", VLOOKUP(TRIM(RawData!I5669),PHCODE,2,FALSE), ""), "Other")</f>
        <v/>
      </c>
      <c r="J5667" t="str">
        <f>TRIM(RawData!L5669)</f>
        <v/>
      </c>
      <c r="K5667">
        <f>'Risk Calculation Tables'!AD5235</f>
        <v>0</v>
      </c>
      <c r="L5667" t="str">
        <f>TRIM(RawData!J5669)</f>
        <v/>
      </c>
      <c r="M5667" t="str">
        <f>TRIM(RawData!K5669)</f>
        <v/>
      </c>
    </row>
    <row r="5668" spans="1:13" x14ac:dyDescent="0.3">
      <c r="A5668">
        <f>RawData!A5670</f>
        <v>0</v>
      </c>
      <c r="B5668" t="str">
        <f>IF(RawData!B5670&lt;&gt;"", (VLOOKUP(RawData!B5670,AgeCat,2,TRUE)), "")</f>
        <v/>
      </c>
      <c r="C5668" t="str">
        <f>TRIM(RawData!C5670)</f>
        <v/>
      </c>
      <c r="D5668" s="4">
        <f>RawData!D5670</f>
        <v>0</v>
      </c>
      <c r="E5668">
        <f>RawData!E5670</f>
        <v>0</v>
      </c>
      <c r="F5668" t="str">
        <f>IFERROR(IF(RawData!F5670&lt;&gt;"", VLOOKUP(TRIM(RawData!F5670),ICD10Code,2,FALSE), ""), "Other")</f>
        <v/>
      </c>
      <c r="G5668" t="str">
        <f>IFERROR(IF(RawData!G5670&lt;&gt;"", VLOOKUP(TRIM(RawData!G5670),ICD10Code,2,FALSE), ""), "Other")</f>
        <v/>
      </c>
      <c r="H5668" t="str">
        <f>IFERROR(IF(RawData!H5670&lt;&gt;"", VLOOKUP(TRIM(RawData!H5670),PHCODE,2,FALSE), ""), "Other")</f>
        <v/>
      </c>
      <c r="I5668" t="str">
        <f>IFERROR(IF(RawData!I5670&lt;&gt;"", VLOOKUP(TRIM(RawData!I5670),PHCODE,2,FALSE), ""), "Other")</f>
        <v/>
      </c>
      <c r="J5668" t="str">
        <f>TRIM(RawData!L5670)</f>
        <v/>
      </c>
      <c r="K5668">
        <f>'Risk Calculation Tables'!AD5236</f>
        <v>0</v>
      </c>
      <c r="L5668" t="str">
        <f>TRIM(RawData!J5670)</f>
        <v/>
      </c>
      <c r="M5668" t="str">
        <f>TRIM(RawData!K5670)</f>
        <v/>
      </c>
    </row>
    <row r="5669" spans="1:13" x14ac:dyDescent="0.3">
      <c r="A5669">
        <f>RawData!A5671</f>
        <v>0</v>
      </c>
      <c r="B5669" t="str">
        <f>IF(RawData!B5671&lt;&gt;"", (VLOOKUP(RawData!B5671,AgeCat,2,TRUE)), "")</f>
        <v/>
      </c>
      <c r="C5669" t="str">
        <f>TRIM(RawData!C5671)</f>
        <v/>
      </c>
      <c r="D5669" s="4">
        <f>RawData!D5671</f>
        <v>0</v>
      </c>
      <c r="E5669">
        <f>RawData!E5671</f>
        <v>0</v>
      </c>
      <c r="F5669" t="str">
        <f>IFERROR(IF(RawData!F5671&lt;&gt;"", VLOOKUP(TRIM(RawData!F5671),ICD10Code,2,FALSE), ""), "Other")</f>
        <v/>
      </c>
      <c r="G5669" t="str">
        <f>IFERROR(IF(RawData!G5671&lt;&gt;"", VLOOKUP(TRIM(RawData!G5671),ICD10Code,2,FALSE), ""), "Other")</f>
        <v/>
      </c>
      <c r="H5669" t="str">
        <f>IFERROR(IF(RawData!H5671&lt;&gt;"", VLOOKUP(TRIM(RawData!H5671),PHCODE,2,FALSE), ""), "Other")</f>
        <v/>
      </c>
      <c r="I5669" t="str">
        <f>IFERROR(IF(RawData!I5671&lt;&gt;"", VLOOKUP(TRIM(RawData!I5671),PHCODE,2,FALSE), ""), "Other")</f>
        <v/>
      </c>
      <c r="J5669" t="str">
        <f>TRIM(RawData!L5671)</f>
        <v/>
      </c>
      <c r="K5669">
        <f>'Risk Calculation Tables'!AD5237</f>
        <v>0</v>
      </c>
      <c r="L5669" t="str">
        <f>TRIM(RawData!J5671)</f>
        <v/>
      </c>
      <c r="M5669" t="str">
        <f>TRIM(RawData!K5671)</f>
        <v/>
      </c>
    </row>
    <row r="5670" spans="1:13" x14ac:dyDescent="0.3">
      <c r="A5670">
        <f>RawData!A5672</f>
        <v>0</v>
      </c>
      <c r="B5670" t="str">
        <f>IF(RawData!B5672&lt;&gt;"", (VLOOKUP(RawData!B5672,AgeCat,2,TRUE)), "")</f>
        <v/>
      </c>
      <c r="C5670" t="str">
        <f>TRIM(RawData!C5672)</f>
        <v/>
      </c>
      <c r="D5670" s="4">
        <f>RawData!D5672</f>
        <v>0</v>
      </c>
      <c r="E5670">
        <f>RawData!E5672</f>
        <v>0</v>
      </c>
      <c r="F5670" t="str">
        <f>IFERROR(IF(RawData!F5672&lt;&gt;"", VLOOKUP(TRIM(RawData!F5672),ICD10Code,2,FALSE), ""), "Other")</f>
        <v/>
      </c>
      <c r="G5670" t="str">
        <f>IFERROR(IF(RawData!G5672&lt;&gt;"", VLOOKUP(TRIM(RawData!G5672),ICD10Code,2,FALSE), ""), "Other")</f>
        <v/>
      </c>
      <c r="H5670" t="str">
        <f>IFERROR(IF(RawData!H5672&lt;&gt;"", VLOOKUP(TRIM(RawData!H5672),PHCODE,2,FALSE), ""), "Other")</f>
        <v/>
      </c>
      <c r="I5670" t="str">
        <f>IFERROR(IF(RawData!I5672&lt;&gt;"", VLOOKUP(TRIM(RawData!I5672),PHCODE,2,FALSE), ""), "Other")</f>
        <v/>
      </c>
      <c r="J5670" t="str">
        <f>TRIM(RawData!L5672)</f>
        <v/>
      </c>
      <c r="K5670">
        <f>'Risk Calculation Tables'!AD5238</f>
        <v>0</v>
      </c>
      <c r="L5670" t="str">
        <f>TRIM(RawData!J5672)</f>
        <v/>
      </c>
      <c r="M5670" t="str">
        <f>TRIM(RawData!K5672)</f>
        <v/>
      </c>
    </row>
    <row r="5671" spans="1:13" x14ac:dyDescent="0.3">
      <c r="A5671">
        <f>RawData!A5673</f>
        <v>0</v>
      </c>
      <c r="B5671" t="str">
        <f>IF(RawData!B5673&lt;&gt;"", (VLOOKUP(RawData!B5673,AgeCat,2,TRUE)), "")</f>
        <v/>
      </c>
      <c r="C5671" t="str">
        <f>TRIM(RawData!C5673)</f>
        <v/>
      </c>
      <c r="D5671" s="4">
        <f>RawData!D5673</f>
        <v>0</v>
      </c>
      <c r="E5671">
        <f>RawData!E5673</f>
        <v>0</v>
      </c>
      <c r="F5671" t="str">
        <f>IFERROR(IF(RawData!F5673&lt;&gt;"", VLOOKUP(TRIM(RawData!F5673),ICD10Code,2,FALSE), ""), "Other")</f>
        <v/>
      </c>
      <c r="G5671" t="str">
        <f>IFERROR(IF(RawData!G5673&lt;&gt;"", VLOOKUP(TRIM(RawData!G5673),ICD10Code,2,FALSE), ""), "Other")</f>
        <v/>
      </c>
      <c r="H5671" t="str">
        <f>IFERROR(IF(RawData!H5673&lt;&gt;"", VLOOKUP(TRIM(RawData!H5673),PHCODE,2,FALSE), ""), "Other")</f>
        <v/>
      </c>
      <c r="I5671" t="str">
        <f>IFERROR(IF(RawData!I5673&lt;&gt;"", VLOOKUP(TRIM(RawData!I5673),PHCODE,2,FALSE), ""), "Other")</f>
        <v/>
      </c>
      <c r="J5671" t="str">
        <f>TRIM(RawData!L5673)</f>
        <v/>
      </c>
      <c r="K5671">
        <f>'Risk Calculation Tables'!AD5239</f>
        <v>0</v>
      </c>
      <c r="L5671" t="str">
        <f>TRIM(RawData!J5673)</f>
        <v/>
      </c>
      <c r="M5671" t="str">
        <f>TRIM(RawData!K5673)</f>
        <v/>
      </c>
    </row>
    <row r="5672" spans="1:13" x14ac:dyDescent="0.3">
      <c r="A5672">
        <f>RawData!A5674</f>
        <v>0</v>
      </c>
      <c r="B5672" t="str">
        <f>IF(RawData!B5674&lt;&gt;"", (VLOOKUP(RawData!B5674,AgeCat,2,TRUE)), "")</f>
        <v/>
      </c>
      <c r="C5672" t="str">
        <f>TRIM(RawData!C5674)</f>
        <v/>
      </c>
      <c r="D5672" s="4">
        <f>RawData!D5674</f>
        <v>0</v>
      </c>
      <c r="E5672">
        <f>RawData!E5674</f>
        <v>0</v>
      </c>
      <c r="F5672" t="str">
        <f>IFERROR(IF(RawData!F5674&lt;&gt;"", VLOOKUP(TRIM(RawData!F5674),ICD10Code,2,FALSE), ""), "Other")</f>
        <v/>
      </c>
      <c r="G5672" t="str">
        <f>IFERROR(IF(RawData!G5674&lt;&gt;"", VLOOKUP(TRIM(RawData!G5674),ICD10Code,2,FALSE), ""), "Other")</f>
        <v/>
      </c>
      <c r="H5672" t="str">
        <f>IFERROR(IF(RawData!H5674&lt;&gt;"", VLOOKUP(TRIM(RawData!H5674),PHCODE,2,FALSE), ""), "Other")</f>
        <v/>
      </c>
      <c r="I5672" t="str">
        <f>IFERROR(IF(RawData!I5674&lt;&gt;"", VLOOKUP(TRIM(RawData!I5674),PHCODE,2,FALSE), ""), "Other")</f>
        <v/>
      </c>
      <c r="J5672" t="str">
        <f>TRIM(RawData!L5674)</f>
        <v/>
      </c>
      <c r="K5672">
        <f>'Risk Calculation Tables'!AD5240</f>
        <v>0</v>
      </c>
      <c r="L5672" t="str">
        <f>TRIM(RawData!J5674)</f>
        <v/>
      </c>
      <c r="M5672" t="str">
        <f>TRIM(RawData!K5674)</f>
        <v/>
      </c>
    </row>
    <row r="5673" spans="1:13" x14ac:dyDescent="0.3">
      <c r="A5673">
        <f>RawData!A5675</f>
        <v>0</v>
      </c>
      <c r="B5673" t="str">
        <f>IF(RawData!B5675&lt;&gt;"", (VLOOKUP(RawData!B5675,AgeCat,2,TRUE)), "")</f>
        <v/>
      </c>
      <c r="C5673" t="str">
        <f>TRIM(RawData!C5675)</f>
        <v/>
      </c>
      <c r="D5673" s="4">
        <f>RawData!D5675</f>
        <v>0</v>
      </c>
      <c r="E5673">
        <f>RawData!E5675</f>
        <v>0</v>
      </c>
      <c r="F5673" t="str">
        <f>IFERROR(IF(RawData!F5675&lt;&gt;"", VLOOKUP(TRIM(RawData!F5675),ICD10Code,2,FALSE), ""), "Other")</f>
        <v/>
      </c>
      <c r="G5673" t="str">
        <f>IFERROR(IF(RawData!G5675&lt;&gt;"", VLOOKUP(TRIM(RawData!G5675),ICD10Code,2,FALSE), ""), "Other")</f>
        <v/>
      </c>
      <c r="H5673" t="str">
        <f>IFERROR(IF(RawData!H5675&lt;&gt;"", VLOOKUP(TRIM(RawData!H5675),PHCODE,2,FALSE), ""), "Other")</f>
        <v/>
      </c>
      <c r="I5673" t="str">
        <f>IFERROR(IF(RawData!I5675&lt;&gt;"", VLOOKUP(TRIM(RawData!I5675),PHCODE,2,FALSE), ""), "Other")</f>
        <v/>
      </c>
      <c r="J5673" t="str">
        <f>TRIM(RawData!L5675)</f>
        <v/>
      </c>
      <c r="K5673">
        <f>'Risk Calculation Tables'!AD5241</f>
        <v>0</v>
      </c>
      <c r="L5673" t="str">
        <f>TRIM(RawData!J5675)</f>
        <v/>
      </c>
      <c r="M5673" t="str">
        <f>TRIM(RawData!K5675)</f>
        <v/>
      </c>
    </row>
    <row r="5674" spans="1:13" x14ac:dyDescent="0.3">
      <c r="A5674">
        <f>RawData!A5676</f>
        <v>0</v>
      </c>
      <c r="B5674" t="str">
        <f>IF(RawData!B5676&lt;&gt;"", (VLOOKUP(RawData!B5676,AgeCat,2,TRUE)), "")</f>
        <v/>
      </c>
      <c r="C5674" t="str">
        <f>TRIM(RawData!C5676)</f>
        <v/>
      </c>
      <c r="D5674" s="4">
        <f>RawData!D5676</f>
        <v>0</v>
      </c>
      <c r="E5674">
        <f>RawData!E5676</f>
        <v>0</v>
      </c>
      <c r="F5674" t="str">
        <f>IFERROR(IF(RawData!F5676&lt;&gt;"", VLOOKUP(TRIM(RawData!F5676),ICD10Code,2,FALSE), ""), "Other")</f>
        <v/>
      </c>
      <c r="G5674" t="str">
        <f>IFERROR(IF(RawData!G5676&lt;&gt;"", VLOOKUP(TRIM(RawData!G5676),ICD10Code,2,FALSE), ""), "Other")</f>
        <v/>
      </c>
      <c r="H5674" t="str">
        <f>IFERROR(IF(RawData!H5676&lt;&gt;"", VLOOKUP(TRIM(RawData!H5676),PHCODE,2,FALSE), ""), "Other")</f>
        <v/>
      </c>
      <c r="I5674" t="str">
        <f>IFERROR(IF(RawData!I5676&lt;&gt;"", VLOOKUP(TRIM(RawData!I5676),PHCODE,2,FALSE), ""), "Other")</f>
        <v/>
      </c>
      <c r="J5674" t="str">
        <f>TRIM(RawData!L5676)</f>
        <v/>
      </c>
      <c r="K5674">
        <f>'Risk Calculation Tables'!AD5242</f>
        <v>0</v>
      </c>
      <c r="L5674" t="str">
        <f>TRIM(RawData!J5676)</f>
        <v/>
      </c>
      <c r="M5674" t="str">
        <f>TRIM(RawData!K5676)</f>
        <v/>
      </c>
    </row>
    <row r="5675" spans="1:13" x14ac:dyDescent="0.3">
      <c r="A5675">
        <f>RawData!A5677</f>
        <v>0</v>
      </c>
      <c r="B5675" t="str">
        <f>IF(RawData!B5677&lt;&gt;"", (VLOOKUP(RawData!B5677,AgeCat,2,TRUE)), "")</f>
        <v/>
      </c>
      <c r="C5675" t="str">
        <f>TRIM(RawData!C5677)</f>
        <v/>
      </c>
      <c r="D5675" s="4">
        <f>RawData!D5677</f>
        <v>0</v>
      </c>
      <c r="E5675">
        <f>RawData!E5677</f>
        <v>0</v>
      </c>
      <c r="F5675" t="str">
        <f>IFERROR(IF(RawData!F5677&lt;&gt;"", VLOOKUP(TRIM(RawData!F5677),ICD10Code,2,FALSE), ""), "Other")</f>
        <v/>
      </c>
      <c r="G5675" t="str">
        <f>IFERROR(IF(RawData!G5677&lt;&gt;"", VLOOKUP(TRIM(RawData!G5677),ICD10Code,2,FALSE), ""), "Other")</f>
        <v/>
      </c>
      <c r="H5675" t="str">
        <f>IFERROR(IF(RawData!H5677&lt;&gt;"", VLOOKUP(TRIM(RawData!H5677),PHCODE,2,FALSE), ""), "Other")</f>
        <v/>
      </c>
      <c r="I5675" t="str">
        <f>IFERROR(IF(RawData!I5677&lt;&gt;"", VLOOKUP(TRIM(RawData!I5677),PHCODE,2,FALSE), ""), "Other")</f>
        <v/>
      </c>
      <c r="J5675" t="str">
        <f>TRIM(RawData!L5677)</f>
        <v/>
      </c>
      <c r="K5675">
        <f>'Risk Calculation Tables'!AD5243</f>
        <v>0</v>
      </c>
      <c r="L5675" t="str">
        <f>TRIM(RawData!J5677)</f>
        <v/>
      </c>
      <c r="M5675" t="str">
        <f>TRIM(RawData!K5677)</f>
        <v/>
      </c>
    </row>
    <row r="5676" spans="1:13" x14ac:dyDescent="0.3">
      <c r="A5676">
        <f>RawData!A5678</f>
        <v>0</v>
      </c>
      <c r="B5676" t="str">
        <f>IF(RawData!B5678&lt;&gt;"", (VLOOKUP(RawData!B5678,AgeCat,2,TRUE)), "")</f>
        <v/>
      </c>
      <c r="C5676" t="str">
        <f>TRIM(RawData!C5678)</f>
        <v/>
      </c>
      <c r="D5676" s="4">
        <f>RawData!D5678</f>
        <v>0</v>
      </c>
      <c r="E5676">
        <f>RawData!E5678</f>
        <v>0</v>
      </c>
      <c r="F5676" t="str">
        <f>IFERROR(IF(RawData!F5678&lt;&gt;"", VLOOKUP(TRIM(RawData!F5678),ICD10Code,2,FALSE), ""), "Other")</f>
        <v/>
      </c>
      <c r="G5676" t="str">
        <f>IFERROR(IF(RawData!G5678&lt;&gt;"", VLOOKUP(TRIM(RawData!G5678),ICD10Code,2,FALSE), ""), "Other")</f>
        <v/>
      </c>
      <c r="H5676" t="str">
        <f>IFERROR(IF(RawData!H5678&lt;&gt;"", VLOOKUP(TRIM(RawData!H5678),PHCODE,2,FALSE), ""), "Other")</f>
        <v/>
      </c>
      <c r="I5676" t="str">
        <f>IFERROR(IF(RawData!I5678&lt;&gt;"", VLOOKUP(TRIM(RawData!I5678),PHCODE,2,FALSE), ""), "Other")</f>
        <v/>
      </c>
      <c r="J5676" t="str">
        <f>TRIM(RawData!L5678)</f>
        <v/>
      </c>
      <c r="K5676">
        <f>'Risk Calculation Tables'!AD5244</f>
        <v>0</v>
      </c>
      <c r="L5676" t="str">
        <f>TRIM(RawData!J5678)</f>
        <v/>
      </c>
      <c r="M5676" t="str">
        <f>TRIM(RawData!K5678)</f>
        <v/>
      </c>
    </row>
    <row r="5677" spans="1:13" x14ac:dyDescent="0.3">
      <c r="A5677">
        <f>RawData!A5679</f>
        <v>0</v>
      </c>
      <c r="B5677" t="str">
        <f>IF(RawData!B5679&lt;&gt;"", (VLOOKUP(RawData!B5679,AgeCat,2,TRUE)), "")</f>
        <v/>
      </c>
      <c r="C5677" t="str">
        <f>TRIM(RawData!C5679)</f>
        <v/>
      </c>
      <c r="D5677" s="4">
        <f>RawData!D5679</f>
        <v>0</v>
      </c>
      <c r="E5677">
        <f>RawData!E5679</f>
        <v>0</v>
      </c>
      <c r="F5677" t="str">
        <f>IFERROR(IF(RawData!F5679&lt;&gt;"", VLOOKUP(TRIM(RawData!F5679),ICD10Code,2,FALSE), ""), "Other")</f>
        <v/>
      </c>
      <c r="G5677" t="str">
        <f>IFERROR(IF(RawData!G5679&lt;&gt;"", VLOOKUP(TRIM(RawData!G5679),ICD10Code,2,FALSE), ""), "Other")</f>
        <v/>
      </c>
      <c r="H5677" t="str">
        <f>IFERROR(IF(RawData!H5679&lt;&gt;"", VLOOKUP(TRIM(RawData!H5679),PHCODE,2,FALSE), ""), "Other")</f>
        <v/>
      </c>
      <c r="I5677" t="str">
        <f>IFERROR(IF(RawData!I5679&lt;&gt;"", VLOOKUP(TRIM(RawData!I5679),PHCODE,2,FALSE), ""), "Other")</f>
        <v/>
      </c>
      <c r="J5677" t="str">
        <f>TRIM(RawData!L5679)</f>
        <v/>
      </c>
      <c r="K5677">
        <f>'Risk Calculation Tables'!AD5245</f>
        <v>0</v>
      </c>
      <c r="L5677" t="str">
        <f>TRIM(RawData!J5679)</f>
        <v/>
      </c>
      <c r="M5677" t="str">
        <f>TRIM(RawData!K5679)</f>
        <v/>
      </c>
    </row>
    <row r="5678" spans="1:13" x14ac:dyDescent="0.3">
      <c r="A5678">
        <f>RawData!A5680</f>
        <v>0</v>
      </c>
      <c r="B5678" t="str">
        <f>IF(RawData!B5680&lt;&gt;"", (VLOOKUP(RawData!B5680,AgeCat,2,TRUE)), "")</f>
        <v/>
      </c>
      <c r="C5678" t="str">
        <f>TRIM(RawData!C5680)</f>
        <v/>
      </c>
      <c r="D5678" s="4">
        <f>RawData!D5680</f>
        <v>0</v>
      </c>
      <c r="E5678">
        <f>RawData!E5680</f>
        <v>0</v>
      </c>
      <c r="F5678" t="str">
        <f>IFERROR(IF(RawData!F5680&lt;&gt;"", VLOOKUP(TRIM(RawData!F5680),ICD10Code,2,FALSE), ""), "Other")</f>
        <v/>
      </c>
      <c r="G5678" t="str">
        <f>IFERROR(IF(RawData!G5680&lt;&gt;"", VLOOKUP(TRIM(RawData!G5680),ICD10Code,2,FALSE), ""), "Other")</f>
        <v/>
      </c>
      <c r="H5678" t="str">
        <f>IFERROR(IF(RawData!H5680&lt;&gt;"", VLOOKUP(TRIM(RawData!H5680),PHCODE,2,FALSE), ""), "Other")</f>
        <v/>
      </c>
      <c r="I5678" t="str">
        <f>IFERROR(IF(RawData!I5680&lt;&gt;"", VLOOKUP(TRIM(RawData!I5680),PHCODE,2,FALSE), ""), "Other")</f>
        <v/>
      </c>
      <c r="J5678" t="str">
        <f>TRIM(RawData!L5680)</f>
        <v/>
      </c>
      <c r="K5678">
        <f>'Risk Calculation Tables'!AD5246</f>
        <v>0</v>
      </c>
      <c r="L5678" t="str">
        <f>TRIM(RawData!J5680)</f>
        <v/>
      </c>
      <c r="M5678" t="str">
        <f>TRIM(RawData!K5680)</f>
        <v/>
      </c>
    </row>
    <row r="5679" spans="1:13" x14ac:dyDescent="0.3">
      <c r="A5679">
        <f>RawData!A5681</f>
        <v>0</v>
      </c>
      <c r="B5679" t="str">
        <f>IF(RawData!B5681&lt;&gt;"", (VLOOKUP(RawData!B5681,AgeCat,2,TRUE)), "")</f>
        <v/>
      </c>
      <c r="C5679" t="str">
        <f>TRIM(RawData!C5681)</f>
        <v/>
      </c>
      <c r="D5679" s="4">
        <f>RawData!D5681</f>
        <v>0</v>
      </c>
      <c r="E5679">
        <f>RawData!E5681</f>
        <v>0</v>
      </c>
      <c r="F5679" t="str">
        <f>IFERROR(IF(RawData!F5681&lt;&gt;"", VLOOKUP(TRIM(RawData!F5681),ICD10Code,2,FALSE), ""), "Other")</f>
        <v/>
      </c>
      <c r="G5679" t="str">
        <f>IFERROR(IF(RawData!G5681&lt;&gt;"", VLOOKUP(TRIM(RawData!G5681),ICD10Code,2,FALSE), ""), "Other")</f>
        <v/>
      </c>
      <c r="H5679" t="str">
        <f>IFERROR(IF(RawData!H5681&lt;&gt;"", VLOOKUP(TRIM(RawData!H5681),PHCODE,2,FALSE), ""), "Other")</f>
        <v/>
      </c>
      <c r="I5679" t="str">
        <f>IFERROR(IF(RawData!I5681&lt;&gt;"", VLOOKUP(TRIM(RawData!I5681),PHCODE,2,FALSE), ""), "Other")</f>
        <v/>
      </c>
      <c r="J5679" t="str">
        <f>TRIM(RawData!L5681)</f>
        <v/>
      </c>
      <c r="K5679">
        <f>'Risk Calculation Tables'!AD5247</f>
        <v>0</v>
      </c>
      <c r="L5679" t="str">
        <f>TRIM(RawData!J5681)</f>
        <v/>
      </c>
      <c r="M5679" t="str">
        <f>TRIM(RawData!K5681)</f>
        <v/>
      </c>
    </row>
    <row r="5680" spans="1:13" x14ac:dyDescent="0.3">
      <c r="A5680">
        <f>RawData!A5682</f>
        <v>0</v>
      </c>
      <c r="B5680" t="str">
        <f>IF(RawData!B5682&lt;&gt;"", (VLOOKUP(RawData!B5682,AgeCat,2,TRUE)), "")</f>
        <v/>
      </c>
      <c r="C5680" t="str">
        <f>TRIM(RawData!C5682)</f>
        <v/>
      </c>
      <c r="D5680" s="4">
        <f>RawData!D5682</f>
        <v>0</v>
      </c>
      <c r="E5680">
        <f>RawData!E5682</f>
        <v>0</v>
      </c>
      <c r="F5680" t="str">
        <f>IFERROR(IF(RawData!F5682&lt;&gt;"", VLOOKUP(TRIM(RawData!F5682),ICD10Code,2,FALSE), ""), "Other")</f>
        <v/>
      </c>
      <c r="G5680" t="str">
        <f>IFERROR(IF(RawData!G5682&lt;&gt;"", VLOOKUP(TRIM(RawData!G5682),ICD10Code,2,FALSE), ""), "Other")</f>
        <v/>
      </c>
      <c r="H5680" t="str">
        <f>IFERROR(IF(RawData!H5682&lt;&gt;"", VLOOKUP(TRIM(RawData!H5682),PHCODE,2,FALSE), ""), "Other")</f>
        <v/>
      </c>
      <c r="I5680" t="str">
        <f>IFERROR(IF(RawData!I5682&lt;&gt;"", VLOOKUP(TRIM(RawData!I5682),PHCODE,2,FALSE), ""), "Other")</f>
        <v/>
      </c>
      <c r="J5680" t="str">
        <f>TRIM(RawData!L5682)</f>
        <v/>
      </c>
      <c r="K5680">
        <f>'Risk Calculation Tables'!AD5248</f>
        <v>0</v>
      </c>
      <c r="L5680" t="str">
        <f>TRIM(RawData!J5682)</f>
        <v/>
      </c>
      <c r="M5680" t="str">
        <f>TRIM(RawData!K5682)</f>
        <v/>
      </c>
    </row>
    <row r="5681" spans="1:13" x14ac:dyDescent="0.3">
      <c r="A5681">
        <f>RawData!A5683</f>
        <v>0</v>
      </c>
      <c r="B5681" t="str">
        <f>IF(RawData!B5683&lt;&gt;"", (VLOOKUP(RawData!B5683,AgeCat,2,TRUE)), "")</f>
        <v/>
      </c>
      <c r="C5681" t="str">
        <f>TRIM(RawData!C5683)</f>
        <v/>
      </c>
      <c r="D5681" s="4">
        <f>RawData!D5683</f>
        <v>0</v>
      </c>
      <c r="E5681">
        <f>RawData!E5683</f>
        <v>0</v>
      </c>
      <c r="F5681" t="str">
        <f>IFERROR(IF(RawData!F5683&lt;&gt;"", VLOOKUP(TRIM(RawData!F5683),ICD10Code,2,FALSE), ""), "Other")</f>
        <v/>
      </c>
      <c r="G5681" t="str">
        <f>IFERROR(IF(RawData!G5683&lt;&gt;"", VLOOKUP(TRIM(RawData!G5683),ICD10Code,2,FALSE), ""), "Other")</f>
        <v/>
      </c>
      <c r="H5681" t="str">
        <f>IFERROR(IF(RawData!H5683&lt;&gt;"", VLOOKUP(TRIM(RawData!H5683),PHCODE,2,FALSE), ""), "Other")</f>
        <v/>
      </c>
      <c r="I5681" t="str">
        <f>IFERROR(IF(RawData!I5683&lt;&gt;"", VLOOKUP(TRIM(RawData!I5683),PHCODE,2,FALSE), ""), "Other")</f>
        <v/>
      </c>
      <c r="J5681" t="str">
        <f>TRIM(RawData!L5683)</f>
        <v/>
      </c>
      <c r="K5681">
        <f>'Risk Calculation Tables'!AD5249</f>
        <v>0</v>
      </c>
      <c r="L5681" t="str">
        <f>TRIM(RawData!J5683)</f>
        <v/>
      </c>
      <c r="M5681" t="str">
        <f>TRIM(RawData!K5683)</f>
        <v/>
      </c>
    </row>
    <row r="5682" spans="1:13" x14ac:dyDescent="0.3">
      <c r="A5682">
        <f>RawData!A5684</f>
        <v>0</v>
      </c>
      <c r="B5682" t="str">
        <f>IF(RawData!B5684&lt;&gt;"", (VLOOKUP(RawData!B5684,AgeCat,2,TRUE)), "")</f>
        <v/>
      </c>
      <c r="C5682" t="str">
        <f>TRIM(RawData!C5684)</f>
        <v/>
      </c>
      <c r="D5682" s="4">
        <f>RawData!D5684</f>
        <v>0</v>
      </c>
      <c r="E5682">
        <f>RawData!E5684</f>
        <v>0</v>
      </c>
      <c r="F5682" t="str">
        <f>IFERROR(IF(RawData!F5684&lt;&gt;"", VLOOKUP(TRIM(RawData!F5684),ICD10Code,2,FALSE), ""), "Other")</f>
        <v/>
      </c>
      <c r="G5682" t="str">
        <f>IFERROR(IF(RawData!G5684&lt;&gt;"", VLOOKUP(TRIM(RawData!G5684),ICD10Code,2,FALSE), ""), "Other")</f>
        <v/>
      </c>
      <c r="H5682" t="str">
        <f>IFERROR(IF(RawData!H5684&lt;&gt;"", VLOOKUP(TRIM(RawData!H5684),PHCODE,2,FALSE), ""), "Other")</f>
        <v/>
      </c>
      <c r="I5682" t="str">
        <f>IFERROR(IF(RawData!I5684&lt;&gt;"", VLOOKUP(TRIM(RawData!I5684),PHCODE,2,FALSE), ""), "Other")</f>
        <v/>
      </c>
      <c r="J5682" t="str">
        <f>TRIM(RawData!L5684)</f>
        <v/>
      </c>
      <c r="K5682">
        <f>'Risk Calculation Tables'!AD5250</f>
        <v>0</v>
      </c>
      <c r="L5682" t="str">
        <f>TRIM(RawData!J5684)</f>
        <v/>
      </c>
      <c r="M5682" t="str">
        <f>TRIM(RawData!K5684)</f>
        <v/>
      </c>
    </row>
    <row r="5683" spans="1:13" x14ac:dyDescent="0.3">
      <c r="A5683">
        <f>RawData!A5685</f>
        <v>0</v>
      </c>
      <c r="B5683" t="str">
        <f>IF(RawData!B5685&lt;&gt;"", (VLOOKUP(RawData!B5685,AgeCat,2,TRUE)), "")</f>
        <v/>
      </c>
      <c r="C5683" t="str">
        <f>TRIM(RawData!C5685)</f>
        <v/>
      </c>
      <c r="D5683" s="4">
        <f>RawData!D5685</f>
        <v>0</v>
      </c>
      <c r="E5683">
        <f>RawData!E5685</f>
        <v>0</v>
      </c>
      <c r="F5683" t="str">
        <f>IFERROR(IF(RawData!F5685&lt;&gt;"", VLOOKUP(TRIM(RawData!F5685),ICD10Code,2,FALSE), ""), "Other")</f>
        <v/>
      </c>
      <c r="G5683" t="str">
        <f>IFERROR(IF(RawData!G5685&lt;&gt;"", VLOOKUP(TRIM(RawData!G5685),ICD10Code,2,FALSE), ""), "Other")</f>
        <v/>
      </c>
      <c r="H5683" t="str">
        <f>IFERROR(IF(RawData!H5685&lt;&gt;"", VLOOKUP(TRIM(RawData!H5685),PHCODE,2,FALSE), ""), "Other")</f>
        <v/>
      </c>
      <c r="I5683" t="str">
        <f>IFERROR(IF(RawData!I5685&lt;&gt;"", VLOOKUP(TRIM(RawData!I5685),PHCODE,2,FALSE), ""), "Other")</f>
        <v/>
      </c>
      <c r="J5683" t="str">
        <f>TRIM(RawData!L5685)</f>
        <v/>
      </c>
      <c r="K5683">
        <f>'Risk Calculation Tables'!AD5251</f>
        <v>0</v>
      </c>
      <c r="L5683" t="str">
        <f>TRIM(RawData!J5685)</f>
        <v/>
      </c>
      <c r="M5683" t="str">
        <f>TRIM(RawData!K5685)</f>
        <v/>
      </c>
    </row>
    <row r="5684" spans="1:13" x14ac:dyDescent="0.3">
      <c r="A5684">
        <f>RawData!A5686</f>
        <v>0</v>
      </c>
      <c r="B5684" t="str">
        <f>IF(RawData!B5686&lt;&gt;"", (VLOOKUP(RawData!B5686,AgeCat,2,TRUE)), "")</f>
        <v/>
      </c>
      <c r="C5684" t="str">
        <f>TRIM(RawData!C5686)</f>
        <v/>
      </c>
      <c r="D5684" s="4">
        <f>RawData!D5686</f>
        <v>0</v>
      </c>
      <c r="E5684">
        <f>RawData!E5686</f>
        <v>0</v>
      </c>
      <c r="F5684" t="str">
        <f>IFERROR(IF(RawData!F5686&lt;&gt;"", VLOOKUP(TRIM(RawData!F5686),ICD10Code,2,FALSE), ""), "Other")</f>
        <v/>
      </c>
      <c r="G5684" t="str">
        <f>IFERROR(IF(RawData!G5686&lt;&gt;"", VLOOKUP(TRIM(RawData!G5686),ICD10Code,2,FALSE), ""), "Other")</f>
        <v/>
      </c>
      <c r="H5684" t="str">
        <f>IFERROR(IF(RawData!H5686&lt;&gt;"", VLOOKUP(TRIM(RawData!H5686),PHCODE,2,FALSE), ""), "Other")</f>
        <v/>
      </c>
      <c r="I5684" t="str">
        <f>IFERROR(IF(RawData!I5686&lt;&gt;"", VLOOKUP(TRIM(RawData!I5686),PHCODE,2,FALSE), ""), "Other")</f>
        <v/>
      </c>
      <c r="J5684" t="str">
        <f>TRIM(RawData!L5686)</f>
        <v/>
      </c>
      <c r="K5684">
        <f>'Risk Calculation Tables'!AD5252</f>
        <v>0</v>
      </c>
      <c r="L5684" t="str">
        <f>TRIM(RawData!J5686)</f>
        <v/>
      </c>
      <c r="M5684" t="str">
        <f>TRIM(RawData!K5686)</f>
        <v/>
      </c>
    </row>
    <row r="5685" spans="1:13" x14ac:dyDescent="0.3">
      <c r="A5685">
        <f>RawData!A5687</f>
        <v>0</v>
      </c>
      <c r="B5685" t="str">
        <f>IF(RawData!B5687&lt;&gt;"", (VLOOKUP(RawData!B5687,AgeCat,2,TRUE)), "")</f>
        <v/>
      </c>
      <c r="C5685" t="str">
        <f>TRIM(RawData!C5687)</f>
        <v/>
      </c>
      <c r="D5685" s="4">
        <f>RawData!D5687</f>
        <v>0</v>
      </c>
      <c r="E5685">
        <f>RawData!E5687</f>
        <v>0</v>
      </c>
      <c r="F5685" t="str">
        <f>IFERROR(IF(RawData!F5687&lt;&gt;"", VLOOKUP(TRIM(RawData!F5687),ICD10Code,2,FALSE), ""), "Other")</f>
        <v/>
      </c>
      <c r="G5685" t="str">
        <f>IFERROR(IF(RawData!G5687&lt;&gt;"", VLOOKUP(TRIM(RawData!G5687),ICD10Code,2,FALSE), ""), "Other")</f>
        <v/>
      </c>
      <c r="H5685" t="str">
        <f>IFERROR(IF(RawData!H5687&lt;&gt;"", VLOOKUP(TRIM(RawData!H5687),PHCODE,2,FALSE), ""), "Other")</f>
        <v/>
      </c>
      <c r="I5685" t="str">
        <f>IFERROR(IF(RawData!I5687&lt;&gt;"", VLOOKUP(TRIM(RawData!I5687),PHCODE,2,FALSE), ""), "Other")</f>
        <v/>
      </c>
      <c r="J5685" t="str">
        <f>TRIM(RawData!L5687)</f>
        <v/>
      </c>
      <c r="K5685">
        <f>'Risk Calculation Tables'!AD5253</f>
        <v>0</v>
      </c>
      <c r="L5685" t="str">
        <f>TRIM(RawData!J5687)</f>
        <v/>
      </c>
      <c r="M5685" t="str">
        <f>TRIM(RawData!K5687)</f>
        <v/>
      </c>
    </row>
    <row r="5686" spans="1:13" x14ac:dyDescent="0.3">
      <c r="A5686">
        <f>RawData!A5688</f>
        <v>0</v>
      </c>
      <c r="B5686" t="str">
        <f>IF(RawData!B5688&lt;&gt;"", (VLOOKUP(RawData!B5688,AgeCat,2,TRUE)), "")</f>
        <v/>
      </c>
      <c r="C5686" t="str">
        <f>TRIM(RawData!C5688)</f>
        <v/>
      </c>
      <c r="D5686" s="4">
        <f>RawData!D5688</f>
        <v>0</v>
      </c>
      <c r="E5686">
        <f>RawData!E5688</f>
        <v>0</v>
      </c>
      <c r="F5686" t="str">
        <f>IFERROR(IF(RawData!F5688&lt;&gt;"", VLOOKUP(TRIM(RawData!F5688),ICD10Code,2,FALSE), ""), "Other")</f>
        <v/>
      </c>
      <c r="G5686" t="str">
        <f>IFERROR(IF(RawData!G5688&lt;&gt;"", VLOOKUP(TRIM(RawData!G5688),ICD10Code,2,FALSE), ""), "Other")</f>
        <v/>
      </c>
      <c r="H5686" t="str">
        <f>IFERROR(IF(RawData!H5688&lt;&gt;"", VLOOKUP(TRIM(RawData!H5688),PHCODE,2,FALSE), ""), "Other")</f>
        <v/>
      </c>
      <c r="I5686" t="str">
        <f>IFERROR(IF(RawData!I5688&lt;&gt;"", VLOOKUP(TRIM(RawData!I5688),PHCODE,2,FALSE), ""), "Other")</f>
        <v/>
      </c>
      <c r="J5686" t="str">
        <f>TRIM(RawData!L5688)</f>
        <v/>
      </c>
      <c r="K5686">
        <f>'Risk Calculation Tables'!AD5254</f>
        <v>0</v>
      </c>
      <c r="L5686" t="str">
        <f>TRIM(RawData!J5688)</f>
        <v/>
      </c>
      <c r="M5686" t="str">
        <f>TRIM(RawData!K5688)</f>
        <v/>
      </c>
    </row>
    <row r="5687" spans="1:13" x14ac:dyDescent="0.3">
      <c r="A5687">
        <f>RawData!A5689</f>
        <v>0</v>
      </c>
      <c r="B5687" t="str">
        <f>IF(RawData!B5689&lt;&gt;"", (VLOOKUP(RawData!B5689,AgeCat,2,TRUE)), "")</f>
        <v/>
      </c>
      <c r="C5687" t="str">
        <f>TRIM(RawData!C5689)</f>
        <v/>
      </c>
      <c r="D5687" s="4">
        <f>RawData!D5689</f>
        <v>0</v>
      </c>
      <c r="E5687">
        <f>RawData!E5689</f>
        <v>0</v>
      </c>
      <c r="F5687" t="str">
        <f>IFERROR(IF(RawData!F5689&lt;&gt;"", VLOOKUP(TRIM(RawData!F5689),ICD10Code,2,FALSE), ""), "Other")</f>
        <v/>
      </c>
      <c r="G5687" t="str">
        <f>IFERROR(IF(RawData!G5689&lt;&gt;"", VLOOKUP(TRIM(RawData!G5689),ICD10Code,2,FALSE), ""), "Other")</f>
        <v/>
      </c>
      <c r="H5687" t="str">
        <f>IFERROR(IF(RawData!H5689&lt;&gt;"", VLOOKUP(TRIM(RawData!H5689),PHCODE,2,FALSE), ""), "Other")</f>
        <v/>
      </c>
      <c r="I5687" t="str">
        <f>IFERROR(IF(RawData!I5689&lt;&gt;"", VLOOKUP(TRIM(RawData!I5689),PHCODE,2,FALSE), ""), "Other")</f>
        <v/>
      </c>
      <c r="J5687" t="str">
        <f>TRIM(RawData!L5689)</f>
        <v/>
      </c>
      <c r="K5687">
        <f>'Risk Calculation Tables'!AD5255</f>
        <v>0</v>
      </c>
      <c r="L5687" t="str">
        <f>TRIM(RawData!J5689)</f>
        <v/>
      </c>
      <c r="M5687" t="str">
        <f>TRIM(RawData!K5689)</f>
        <v/>
      </c>
    </row>
    <row r="5688" spans="1:13" x14ac:dyDescent="0.3">
      <c r="A5688">
        <f>RawData!A5690</f>
        <v>0</v>
      </c>
      <c r="B5688" t="str">
        <f>IF(RawData!B5690&lt;&gt;"", (VLOOKUP(RawData!B5690,AgeCat,2,TRUE)), "")</f>
        <v/>
      </c>
      <c r="C5688" t="str">
        <f>TRIM(RawData!C5690)</f>
        <v/>
      </c>
      <c r="D5688" s="4">
        <f>RawData!D5690</f>
        <v>0</v>
      </c>
      <c r="E5688">
        <f>RawData!E5690</f>
        <v>0</v>
      </c>
      <c r="F5688" t="str">
        <f>IFERROR(IF(RawData!F5690&lt;&gt;"", VLOOKUP(TRIM(RawData!F5690),ICD10Code,2,FALSE), ""), "Other")</f>
        <v/>
      </c>
      <c r="G5688" t="str">
        <f>IFERROR(IF(RawData!G5690&lt;&gt;"", VLOOKUP(TRIM(RawData!G5690),ICD10Code,2,FALSE), ""), "Other")</f>
        <v/>
      </c>
      <c r="H5688" t="str">
        <f>IFERROR(IF(RawData!H5690&lt;&gt;"", VLOOKUP(TRIM(RawData!H5690),PHCODE,2,FALSE), ""), "Other")</f>
        <v/>
      </c>
      <c r="I5688" t="str">
        <f>IFERROR(IF(RawData!I5690&lt;&gt;"", VLOOKUP(TRIM(RawData!I5690),PHCODE,2,FALSE), ""), "Other")</f>
        <v/>
      </c>
      <c r="J5688" t="str">
        <f>TRIM(RawData!L5690)</f>
        <v/>
      </c>
      <c r="K5688">
        <f>'Risk Calculation Tables'!AD5256</f>
        <v>0</v>
      </c>
      <c r="L5688" t="str">
        <f>TRIM(RawData!J5690)</f>
        <v/>
      </c>
      <c r="M5688" t="str">
        <f>TRIM(RawData!K5690)</f>
        <v/>
      </c>
    </row>
    <row r="5689" spans="1:13" x14ac:dyDescent="0.3">
      <c r="A5689">
        <f>RawData!A5691</f>
        <v>0</v>
      </c>
      <c r="B5689" t="str">
        <f>IF(RawData!B5691&lt;&gt;"", (VLOOKUP(RawData!B5691,AgeCat,2,TRUE)), "")</f>
        <v/>
      </c>
      <c r="C5689" t="str">
        <f>TRIM(RawData!C5691)</f>
        <v/>
      </c>
      <c r="D5689" s="4">
        <f>RawData!D5691</f>
        <v>0</v>
      </c>
      <c r="E5689">
        <f>RawData!E5691</f>
        <v>0</v>
      </c>
      <c r="F5689" t="str">
        <f>IFERROR(IF(RawData!F5691&lt;&gt;"", VLOOKUP(TRIM(RawData!F5691),ICD10Code,2,FALSE), ""), "Other")</f>
        <v/>
      </c>
      <c r="G5689" t="str">
        <f>IFERROR(IF(RawData!G5691&lt;&gt;"", VLOOKUP(TRIM(RawData!G5691),ICD10Code,2,FALSE), ""), "Other")</f>
        <v/>
      </c>
      <c r="H5689" t="str">
        <f>IFERROR(IF(RawData!H5691&lt;&gt;"", VLOOKUP(TRIM(RawData!H5691),PHCODE,2,FALSE), ""), "Other")</f>
        <v/>
      </c>
      <c r="I5689" t="str">
        <f>IFERROR(IF(RawData!I5691&lt;&gt;"", VLOOKUP(TRIM(RawData!I5691),PHCODE,2,FALSE), ""), "Other")</f>
        <v/>
      </c>
      <c r="J5689" t="str">
        <f>TRIM(RawData!L5691)</f>
        <v/>
      </c>
      <c r="K5689">
        <f>'Risk Calculation Tables'!AD5257</f>
        <v>0</v>
      </c>
      <c r="L5689" t="str">
        <f>TRIM(RawData!J5691)</f>
        <v/>
      </c>
      <c r="M5689" t="str">
        <f>TRIM(RawData!K5691)</f>
        <v/>
      </c>
    </row>
    <row r="5690" spans="1:13" x14ac:dyDescent="0.3">
      <c r="A5690">
        <f>RawData!A5692</f>
        <v>0</v>
      </c>
      <c r="B5690" t="str">
        <f>IF(RawData!B5692&lt;&gt;"", (VLOOKUP(RawData!B5692,AgeCat,2,TRUE)), "")</f>
        <v/>
      </c>
      <c r="C5690" t="str">
        <f>TRIM(RawData!C5692)</f>
        <v/>
      </c>
      <c r="D5690" s="4">
        <f>RawData!D5692</f>
        <v>0</v>
      </c>
      <c r="E5690">
        <f>RawData!E5692</f>
        <v>0</v>
      </c>
      <c r="F5690" t="str">
        <f>IFERROR(IF(RawData!F5692&lt;&gt;"", VLOOKUP(TRIM(RawData!F5692),ICD10Code,2,FALSE), ""), "Other")</f>
        <v/>
      </c>
      <c r="G5690" t="str">
        <f>IFERROR(IF(RawData!G5692&lt;&gt;"", VLOOKUP(TRIM(RawData!G5692),ICD10Code,2,FALSE), ""), "Other")</f>
        <v/>
      </c>
      <c r="H5690" t="str">
        <f>IFERROR(IF(RawData!H5692&lt;&gt;"", VLOOKUP(TRIM(RawData!H5692),PHCODE,2,FALSE), ""), "Other")</f>
        <v/>
      </c>
      <c r="I5690" t="str">
        <f>IFERROR(IF(RawData!I5692&lt;&gt;"", VLOOKUP(TRIM(RawData!I5692),PHCODE,2,FALSE), ""), "Other")</f>
        <v/>
      </c>
      <c r="J5690" t="str">
        <f>TRIM(RawData!L5692)</f>
        <v/>
      </c>
      <c r="K5690">
        <f>'Risk Calculation Tables'!AD5258</f>
        <v>0</v>
      </c>
      <c r="L5690" t="str">
        <f>TRIM(RawData!J5692)</f>
        <v/>
      </c>
      <c r="M5690" t="str">
        <f>TRIM(RawData!K5692)</f>
        <v/>
      </c>
    </row>
    <row r="5691" spans="1:13" x14ac:dyDescent="0.3">
      <c r="A5691">
        <f>RawData!A5693</f>
        <v>0</v>
      </c>
      <c r="B5691" t="str">
        <f>IF(RawData!B5693&lt;&gt;"", (VLOOKUP(RawData!B5693,AgeCat,2,TRUE)), "")</f>
        <v/>
      </c>
      <c r="C5691" t="str">
        <f>TRIM(RawData!C5693)</f>
        <v/>
      </c>
      <c r="D5691" s="4">
        <f>RawData!D5693</f>
        <v>0</v>
      </c>
      <c r="E5691">
        <f>RawData!E5693</f>
        <v>0</v>
      </c>
      <c r="F5691" t="str">
        <f>IFERROR(IF(RawData!F5693&lt;&gt;"", VLOOKUP(TRIM(RawData!F5693),ICD10Code,2,FALSE), ""), "Other")</f>
        <v/>
      </c>
      <c r="G5691" t="str">
        <f>IFERROR(IF(RawData!G5693&lt;&gt;"", VLOOKUP(TRIM(RawData!G5693),ICD10Code,2,FALSE), ""), "Other")</f>
        <v/>
      </c>
      <c r="H5691" t="str">
        <f>IFERROR(IF(RawData!H5693&lt;&gt;"", VLOOKUP(TRIM(RawData!H5693),PHCODE,2,FALSE), ""), "Other")</f>
        <v/>
      </c>
      <c r="I5691" t="str">
        <f>IFERROR(IF(RawData!I5693&lt;&gt;"", VLOOKUP(TRIM(RawData!I5693),PHCODE,2,FALSE), ""), "Other")</f>
        <v/>
      </c>
      <c r="J5691" t="str">
        <f>TRIM(RawData!L5693)</f>
        <v/>
      </c>
      <c r="K5691">
        <f>'Risk Calculation Tables'!AD5259</f>
        <v>0</v>
      </c>
      <c r="L5691" t="str">
        <f>TRIM(RawData!J5693)</f>
        <v/>
      </c>
      <c r="M5691" t="str">
        <f>TRIM(RawData!K5693)</f>
        <v/>
      </c>
    </row>
    <row r="5692" spans="1:13" x14ac:dyDescent="0.3">
      <c r="A5692">
        <f>RawData!A5694</f>
        <v>0</v>
      </c>
      <c r="B5692" t="str">
        <f>IF(RawData!B5694&lt;&gt;"", (VLOOKUP(RawData!B5694,AgeCat,2,TRUE)), "")</f>
        <v/>
      </c>
      <c r="C5692" t="str">
        <f>TRIM(RawData!C5694)</f>
        <v/>
      </c>
      <c r="D5692" s="4">
        <f>RawData!D5694</f>
        <v>0</v>
      </c>
      <c r="E5692">
        <f>RawData!E5694</f>
        <v>0</v>
      </c>
      <c r="F5692" t="str">
        <f>IFERROR(IF(RawData!F5694&lt;&gt;"", VLOOKUP(TRIM(RawData!F5694),ICD10Code,2,FALSE), ""), "Other")</f>
        <v/>
      </c>
      <c r="G5692" t="str">
        <f>IFERROR(IF(RawData!G5694&lt;&gt;"", VLOOKUP(TRIM(RawData!G5694),ICD10Code,2,FALSE), ""), "Other")</f>
        <v/>
      </c>
      <c r="H5692" t="str">
        <f>IFERROR(IF(RawData!H5694&lt;&gt;"", VLOOKUP(TRIM(RawData!H5694),PHCODE,2,FALSE), ""), "Other")</f>
        <v/>
      </c>
      <c r="I5692" t="str">
        <f>IFERROR(IF(RawData!I5694&lt;&gt;"", VLOOKUP(TRIM(RawData!I5694),PHCODE,2,FALSE), ""), "Other")</f>
        <v/>
      </c>
      <c r="J5692" t="str">
        <f>TRIM(RawData!L5694)</f>
        <v/>
      </c>
      <c r="K5692">
        <f>'Risk Calculation Tables'!AD5260</f>
        <v>0</v>
      </c>
      <c r="L5692" t="str">
        <f>TRIM(RawData!J5694)</f>
        <v/>
      </c>
      <c r="M5692" t="str">
        <f>TRIM(RawData!K5694)</f>
        <v/>
      </c>
    </row>
    <row r="5693" spans="1:13" x14ac:dyDescent="0.3">
      <c r="A5693">
        <f>RawData!A5695</f>
        <v>0</v>
      </c>
      <c r="B5693" t="str">
        <f>IF(RawData!B5695&lt;&gt;"", (VLOOKUP(RawData!B5695,AgeCat,2,TRUE)), "")</f>
        <v/>
      </c>
      <c r="C5693" t="str">
        <f>TRIM(RawData!C5695)</f>
        <v/>
      </c>
      <c r="D5693" s="4">
        <f>RawData!D5695</f>
        <v>0</v>
      </c>
      <c r="E5693">
        <f>RawData!E5695</f>
        <v>0</v>
      </c>
      <c r="F5693" t="str">
        <f>IFERROR(IF(RawData!F5695&lt;&gt;"", VLOOKUP(TRIM(RawData!F5695),ICD10Code,2,FALSE), ""), "Other")</f>
        <v/>
      </c>
      <c r="G5693" t="str">
        <f>IFERROR(IF(RawData!G5695&lt;&gt;"", VLOOKUP(TRIM(RawData!G5695),ICD10Code,2,FALSE), ""), "Other")</f>
        <v/>
      </c>
      <c r="H5693" t="str">
        <f>IFERROR(IF(RawData!H5695&lt;&gt;"", VLOOKUP(TRIM(RawData!H5695),PHCODE,2,FALSE), ""), "Other")</f>
        <v/>
      </c>
      <c r="I5693" t="str">
        <f>IFERROR(IF(RawData!I5695&lt;&gt;"", VLOOKUP(TRIM(RawData!I5695),PHCODE,2,FALSE), ""), "Other")</f>
        <v/>
      </c>
      <c r="J5693" t="str">
        <f>TRIM(RawData!L5695)</f>
        <v/>
      </c>
      <c r="K5693">
        <f>'Risk Calculation Tables'!AD5261</f>
        <v>0</v>
      </c>
      <c r="L5693" t="str">
        <f>TRIM(RawData!J5695)</f>
        <v/>
      </c>
      <c r="M5693" t="str">
        <f>TRIM(RawData!K5695)</f>
        <v/>
      </c>
    </row>
    <row r="5694" spans="1:13" x14ac:dyDescent="0.3">
      <c r="A5694">
        <f>RawData!A5696</f>
        <v>0</v>
      </c>
      <c r="B5694" t="str">
        <f>IF(RawData!B5696&lt;&gt;"", (VLOOKUP(RawData!B5696,AgeCat,2,TRUE)), "")</f>
        <v/>
      </c>
      <c r="C5694" t="str">
        <f>TRIM(RawData!C5696)</f>
        <v/>
      </c>
      <c r="D5694" s="4">
        <f>RawData!D5696</f>
        <v>0</v>
      </c>
      <c r="E5694">
        <f>RawData!E5696</f>
        <v>0</v>
      </c>
      <c r="F5694" t="str">
        <f>IFERROR(IF(RawData!F5696&lt;&gt;"", VLOOKUP(TRIM(RawData!F5696),ICD10Code,2,FALSE), ""), "Other")</f>
        <v/>
      </c>
      <c r="G5694" t="str">
        <f>IFERROR(IF(RawData!G5696&lt;&gt;"", VLOOKUP(TRIM(RawData!G5696),ICD10Code,2,FALSE), ""), "Other")</f>
        <v/>
      </c>
      <c r="H5694" t="str">
        <f>IFERROR(IF(RawData!H5696&lt;&gt;"", VLOOKUP(TRIM(RawData!H5696),PHCODE,2,FALSE), ""), "Other")</f>
        <v/>
      </c>
      <c r="I5694" t="str">
        <f>IFERROR(IF(RawData!I5696&lt;&gt;"", VLOOKUP(TRIM(RawData!I5696),PHCODE,2,FALSE), ""), "Other")</f>
        <v/>
      </c>
      <c r="J5694" t="str">
        <f>TRIM(RawData!L5696)</f>
        <v/>
      </c>
      <c r="K5694">
        <f>'Risk Calculation Tables'!AD5262</f>
        <v>0</v>
      </c>
      <c r="L5694" t="str">
        <f>TRIM(RawData!J5696)</f>
        <v/>
      </c>
      <c r="M5694" t="str">
        <f>TRIM(RawData!K5696)</f>
        <v/>
      </c>
    </row>
    <row r="5695" spans="1:13" x14ac:dyDescent="0.3">
      <c r="A5695">
        <f>RawData!A5697</f>
        <v>0</v>
      </c>
      <c r="B5695" t="str">
        <f>IF(RawData!B5697&lt;&gt;"", (VLOOKUP(RawData!B5697,AgeCat,2,TRUE)), "")</f>
        <v/>
      </c>
      <c r="C5695" t="str">
        <f>TRIM(RawData!C5697)</f>
        <v/>
      </c>
      <c r="D5695" s="4">
        <f>RawData!D5697</f>
        <v>0</v>
      </c>
      <c r="E5695">
        <f>RawData!E5697</f>
        <v>0</v>
      </c>
      <c r="F5695" t="str">
        <f>IFERROR(IF(RawData!F5697&lt;&gt;"", VLOOKUP(TRIM(RawData!F5697),ICD10Code,2,FALSE), ""), "Other")</f>
        <v/>
      </c>
      <c r="G5695" t="str">
        <f>IFERROR(IF(RawData!G5697&lt;&gt;"", VLOOKUP(TRIM(RawData!G5697),ICD10Code,2,FALSE), ""), "Other")</f>
        <v/>
      </c>
      <c r="H5695" t="str">
        <f>IFERROR(IF(RawData!H5697&lt;&gt;"", VLOOKUP(TRIM(RawData!H5697),PHCODE,2,FALSE), ""), "Other")</f>
        <v/>
      </c>
      <c r="I5695" t="str">
        <f>IFERROR(IF(RawData!I5697&lt;&gt;"", VLOOKUP(TRIM(RawData!I5697),PHCODE,2,FALSE), ""), "Other")</f>
        <v/>
      </c>
      <c r="J5695" t="str">
        <f>TRIM(RawData!L5697)</f>
        <v/>
      </c>
      <c r="K5695">
        <f>'Risk Calculation Tables'!AD5263</f>
        <v>0</v>
      </c>
      <c r="L5695" t="str">
        <f>TRIM(RawData!J5697)</f>
        <v/>
      </c>
      <c r="M5695" t="str">
        <f>TRIM(RawData!K5697)</f>
        <v/>
      </c>
    </row>
    <row r="5696" spans="1:13" x14ac:dyDescent="0.3">
      <c r="A5696">
        <f>RawData!A5698</f>
        <v>0</v>
      </c>
      <c r="B5696" t="str">
        <f>IF(RawData!B5698&lt;&gt;"", (VLOOKUP(RawData!B5698,AgeCat,2,TRUE)), "")</f>
        <v/>
      </c>
      <c r="C5696" t="str">
        <f>TRIM(RawData!C5698)</f>
        <v/>
      </c>
      <c r="D5696" s="4">
        <f>RawData!D5698</f>
        <v>0</v>
      </c>
      <c r="E5696">
        <f>RawData!E5698</f>
        <v>0</v>
      </c>
      <c r="F5696" t="str">
        <f>IFERROR(IF(RawData!F5698&lt;&gt;"", VLOOKUP(TRIM(RawData!F5698),ICD10Code,2,FALSE), ""), "Other")</f>
        <v/>
      </c>
      <c r="G5696" t="str">
        <f>IFERROR(IF(RawData!G5698&lt;&gt;"", VLOOKUP(TRIM(RawData!G5698),ICD10Code,2,FALSE), ""), "Other")</f>
        <v/>
      </c>
      <c r="H5696" t="str">
        <f>IFERROR(IF(RawData!H5698&lt;&gt;"", VLOOKUP(TRIM(RawData!H5698),PHCODE,2,FALSE), ""), "Other")</f>
        <v/>
      </c>
      <c r="I5696" t="str">
        <f>IFERROR(IF(RawData!I5698&lt;&gt;"", VLOOKUP(TRIM(RawData!I5698),PHCODE,2,FALSE), ""), "Other")</f>
        <v/>
      </c>
      <c r="J5696" t="str">
        <f>TRIM(RawData!L5698)</f>
        <v/>
      </c>
      <c r="K5696">
        <f>'Risk Calculation Tables'!AD5264</f>
        <v>0</v>
      </c>
      <c r="L5696" t="str">
        <f>TRIM(RawData!J5698)</f>
        <v/>
      </c>
      <c r="M5696" t="str">
        <f>TRIM(RawData!K5698)</f>
        <v/>
      </c>
    </row>
    <row r="5697" spans="1:13" x14ac:dyDescent="0.3">
      <c r="A5697">
        <f>RawData!A5699</f>
        <v>0</v>
      </c>
      <c r="B5697" t="str">
        <f>IF(RawData!B5699&lt;&gt;"", (VLOOKUP(RawData!B5699,AgeCat,2,TRUE)), "")</f>
        <v/>
      </c>
      <c r="C5697" t="str">
        <f>TRIM(RawData!C5699)</f>
        <v/>
      </c>
      <c r="D5697" s="4">
        <f>RawData!D5699</f>
        <v>0</v>
      </c>
      <c r="E5697">
        <f>RawData!E5699</f>
        <v>0</v>
      </c>
      <c r="F5697" t="str">
        <f>IFERROR(IF(RawData!F5699&lt;&gt;"", VLOOKUP(TRIM(RawData!F5699),ICD10Code,2,FALSE), ""), "Other")</f>
        <v/>
      </c>
      <c r="G5697" t="str">
        <f>IFERROR(IF(RawData!G5699&lt;&gt;"", VLOOKUP(TRIM(RawData!G5699),ICD10Code,2,FALSE), ""), "Other")</f>
        <v/>
      </c>
      <c r="H5697" t="str">
        <f>IFERROR(IF(RawData!H5699&lt;&gt;"", VLOOKUP(TRIM(RawData!H5699),PHCODE,2,FALSE), ""), "Other")</f>
        <v/>
      </c>
      <c r="I5697" t="str">
        <f>IFERROR(IF(RawData!I5699&lt;&gt;"", VLOOKUP(TRIM(RawData!I5699),PHCODE,2,FALSE), ""), "Other")</f>
        <v/>
      </c>
      <c r="J5697" t="str">
        <f>TRIM(RawData!L5699)</f>
        <v/>
      </c>
      <c r="K5697">
        <f>'Risk Calculation Tables'!AD5265</f>
        <v>0</v>
      </c>
      <c r="L5697" t="str">
        <f>TRIM(RawData!J5699)</f>
        <v/>
      </c>
      <c r="M5697" t="str">
        <f>TRIM(RawData!K5699)</f>
        <v/>
      </c>
    </row>
    <row r="5698" spans="1:13" x14ac:dyDescent="0.3">
      <c r="A5698">
        <f>RawData!A5700</f>
        <v>0</v>
      </c>
      <c r="B5698" t="str">
        <f>IF(RawData!B5700&lt;&gt;"", (VLOOKUP(RawData!B5700,AgeCat,2,TRUE)), "")</f>
        <v/>
      </c>
      <c r="C5698" t="str">
        <f>TRIM(RawData!C5700)</f>
        <v/>
      </c>
      <c r="D5698" s="4">
        <f>RawData!D5700</f>
        <v>0</v>
      </c>
      <c r="E5698">
        <f>RawData!E5700</f>
        <v>0</v>
      </c>
      <c r="F5698" t="str">
        <f>IFERROR(IF(RawData!F5700&lt;&gt;"", VLOOKUP(TRIM(RawData!F5700),ICD10Code,2,FALSE), ""), "Other")</f>
        <v/>
      </c>
      <c r="G5698" t="str">
        <f>IFERROR(IF(RawData!G5700&lt;&gt;"", VLOOKUP(TRIM(RawData!G5700),ICD10Code,2,FALSE), ""), "Other")</f>
        <v/>
      </c>
      <c r="H5698" t="str">
        <f>IFERROR(IF(RawData!H5700&lt;&gt;"", VLOOKUP(TRIM(RawData!H5700),PHCODE,2,FALSE), ""), "Other")</f>
        <v/>
      </c>
      <c r="I5698" t="str">
        <f>IFERROR(IF(RawData!I5700&lt;&gt;"", VLOOKUP(TRIM(RawData!I5700),PHCODE,2,FALSE), ""), "Other")</f>
        <v/>
      </c>
      <c r="J5698" t="str">
        <f>TRIM(RawData!L5700)</f>
        <v/>
      </c>
      <c r="K5698">
        <f>'Risk Calculation Tables'!AD5266</f>
        <v>0</v>
      </c>
      <c r="L5698" t="str">
        <f>TRIM(RawData!J5700)</f>
        <v/>
      </c>
      <c r="M5698" t="str">
        <f>TRIM(RawData!K5700)</f>
        <v/>
      </c>
    </row>
    <row r="5699" spans="1:13" x14ac:dyDescent="0.3">
      <c r="A5699">
        <f>RawData!A5701</f>
        <v>0</v>
      </c>
      <c r="B5699" t="str">
        <f>IF(RawData!B5701&lt;&gt;"", (VLOOKUP(RawData!B5701,AgeCat,2,TRUE)), "")</f>
        <v/>
      </c>
      <c r="C5699" t="str">
        <f>TRIM(RawData!C5701)</f>
        <v/>
      </c>
      <c r="D5699" s="4">
        <f>RawData!D5701</f>
        <v>0</v>
      </c>
      <c r="E5699">
        <f>RawData!E5701</f>
        <v>0</v>
      </c>
      <c r="F5699" t="str">
        <f>IFERROR(IF(RawData!F5701&lt;&gt;"", VLOOKUP(TRIM(RawData!F5701),ICD10Code,2,FALSE), ""), "Other")</f>
        <v/>
      </c>
      <c r="G5699" t="str">
        <f>IFERROR(IF(RawData!G5701&lt;&gt;"", VLOOKUP(TRIM(RawData!G5701),ICD10Code,2,FALSE), ""), "Other")</f>
        <v/>
      </c>
      <c r="H5699" t="str">
        <f>IFERROR(IF(RawData!H5701&lt;&gt;"", VLOOKUP(TRIM(RawData!H5701),PHCODE,2,FALSE), ""), "Other")</f>
        <v/>
      </c>
      <c r="I5699" t="str">
        <f>IFERROR(IF(RawData!I5701&lt;&gt;"", VLOOKUP(TRIM(RawData!I5701),PHCODE,2,FALSE), ""), "Other")</f>
        <v/>
      </c>
      <c r="J5699" t="str">
        <f>TRIM(RawData!L5701)</f>
        <v/>
      </c>
      <c r="K5699">
        <f>'Risk Calculation Tables'!AD5267</f>
        <v>0</v>
      </c>
      <c r="L5699" t="str">
        <f>TRIM(RawData!J5701)</f>
        <v/>
      </c>
      <c r="M5699" t="str">
        <f>TRIM(RawData!K5701)</f>
        <v/>
      </c>
    </row>
    <row r="5700" spans="1:13" x14ac:dyDescent="0.3">
      <c r="A5700">
        <f>RawData!A5702</f>
        <v>0</v>
      </c>
      <c r="B5700" t="str">
        <f>IF(RawData!B5702&lt;&gt;"", (VLOOKUP(RawData!B5702,AgeCat,2,TRUE)), "")</f>
        <v/>
      </c>
      <c r="C5700" t="str">
        <f>TRIM(RawData!C5702)</f>
        <v/>
      </c>
      <c r="D5700" s="4">
        <f>RawData!D5702</f>
        <v>0</v>
      </c>
      <c r="E5700">
        <f>RawData!E5702</f>
        <v>0</v>
      </c>
      <c r="F5700" t="str">
        <f>IFERROR(IF(RawData!F5702&lt;&gt;"", VLOOKUP(TRIM(RawData!F5702),ICD10Code,2,FALSE), ""), "Other")</f>
        <v/>
      </c>
      <c r="G5700" t="str">
        <f>IFERROR(IF(RawData!G5702&lt;&gt;"", VLOOKUP(TRIM(RawData!G5702),ICD10Code,2,FALSE), ""), "Other")</f>
        <v/>
      </c>
      <c r="H5700" t="str">
        <f>IFERROR(IF(RawData!H5702&lt;&gt;"", VLOOKUP(TRIM(RawData!H5702),PHCODE,2,FALSE), ""), "Other")</f>
        <v/>
      </c>
      <c r="I5700" t="str">
        <f>IFERROR(IF(RawData!I5702&lt;&gt;"", VLOOKUP(TRIM(RawData!I5702),PHCODE,2,FALSE), ""), "Other")</f>
        <v/>
      </c>
      <c r="J5700" t="str">
        <f>TRIM(RawData!L5702)</f>
        <v/>
      </c>
      <c r="K5700">
        <f>'Risk Calculation Tables'!AD5268</f>
        <v>0</v>
      </c>
      <c r="L5700" t="str">
        <f>TRIM(RawData!J5702)</f>
        <v/>
      </c>
      <c r="M5700" t="str">
        <f>TRIM(RawData!K5702)</f>
        <v/>
      </c>
    </row>
    <row r="5701" spans="1:13" x14ac:dyDescent="0.3">
      <c r="A5701">
        <f>RawData!A5703</f>
        <v>0</v>
      </c>
      <c r="B5701" t="str">
        <f>IF(RawData!B5703&lt;&gt;"", (VLOOKUP(RawData!B5703,AgeCat,2,TRUE)), "")</f>
        <v/>
      </c>
      <c r="C5701" t="str">
        <f>TRIM(RawData!C5703)</f>
        <v/>
      </c>
      <c r="D5701" s="4">
        <f>RawData!D5703</f>
        <v>0</v>
      </c>
      <c r="E5701">
        <f>RawData!E5703</f>
        <v>0</v>
      </c>
      <c r="F5701" t="str">
        <f>IFERROR(IF(RawData!F5703&lt;&gt;"", VLOOKUP(TRIM(RawData!F5703),ICD10Code,2,FALSE), ""), "Other")</f>
        <v/>
      </c>
      <c r="G5701" t="str">
        <f>IFERROR(IF(RawData!G5703&lt;&gt;"", VLOOKUP(TRIM(RawData!G5703),ICD10Code,2,FALSE), ""), "Other")</f>
        <v/>
      </c>
      <c r="H5701" t="str">
        <f>IFERROR(IF(RawData!H5703&lt;&gt;"", VLOOKUP(TRIM(RawData!H5703),PHCODE,2,FALSE), ""), "Other")</f>
        <v/>
      </c>
      <c r="I5701" t="str">
        <f>IFERROR(IF(RawData!I5703&lt;&gt;"", VLOOKUP(TRIM(RawData!I5703),PHCODE,2,FALSE), ""), "Other")</f>
        <v/>
      </c>
      <c r="J5701" t="str">
        <f>TRIM(RawData!L5703)</f>
        <v/>
      </c>
      <c r="K5701">
        <f>'Risk Calculation Tables'!AD5269</f>
        <v>0</v>
      </c>
      <c r="L5701" t="str">
        <f>TRIM(RawData!J5703)</f>
        <v/>
      </c>
      <c r="M5701" t="str">
        <f>TRIM(RawData!K5703)</f>
        <v/>
      </c>
    </row>
    <row r="5702" spans="1:13" x14ac:dyDescent="0.3">
      <c r="A5702">
        <f>RawData!A5704</f>
        <v>0</v>
      </c>
      <c r="B5702" t="str">
        <f>IF(RawData!B5704&lt;&gt;"", (VLOOKUP(RawData!B5704,AgeCat,2,TRUE)), "")</f>
        <v/>
      </c>
      <c r="C5702" t="str">
        <f>TRIM(RawData!C5704)</f>
        <v/>
      </c>
      <c r="D5702" s="4">
        <f>RawData!D5704</f>
        <v>0</v>
      </c>
      <c r="E5702">
        <f>RawData!E5704</f>
        <v>0</v>
      </c>
      <c r="F5702" t="str">
        <f>IFERROR(IF(RawData!F5704&lt;&gt;"", VLOOKUP(TRIM(RawData!F5704),ICD10Code,2,FALSE), ""), "Other")</f>
        <v/>
      </c>
      <c r="G5702" t="str">
        <f>IFERROR(IF(RawData!G5704&lt;&gt;"", VLOOKUP(TRIM(RawData!G5704),ICD10Code,2,FALSE), ""), "Other")</f>
        <v/>
      </c>
      <c r="H5702" t="str">
        <f>IFERROR(IF(RawData!H5704&lt;&gt;"", VLOOKUP(TRIM(RawData!H5704),PHCODE,2,FALSE), ""), "Other")</f>
        <v/>
      </c>
      <c r="I5702" t="str">
        <f>IFERROR(IF(RawData!I5704&lt;&gt;"", VLOOKUP(TRIM(RawData!I5704),PHCODE,2,FALSE), ""), "Other")</f>
        <v/>
      </c>
      <c r="J5702" t="str">
        <f>TRIM(RawData!L5704)</f>
        <v/>
      </c>
      <c r="K5702">
        <f>'Risk Calculation Tables'!AD5270</f>
        <v>0</v>
      </c>
      <c r="L5702" t="str">
        <f>TRIM(RawData!J5704)</f>
        <v/>
      </c>
      <c r="M5702" t="str">
        <f>TRIM(RawData!K5704)</f>
        <v/>
      </c>
    </row>
    <row r="5703" spans="1:13" x14ac:dyDescent="0.3">
      <c r="A5703">
        <f>RawData!A5705</f>
        <v>0</v>
      </c>
      <c r="B5703" t="str">
        <f>IF(RawData!B5705&lt;&gt;"", (VLOOKUP(RawData!B5705,AgeCat,2,TRUE)), "")</f>
        <v/>
      </c>
      <c r="C5703" t="str">
        <f>TRIM(RawData!C5705)</f>
        <v/>
      </c>
      <c r="D5703" s="4">
        <f>RawData!D5705</f>
        <v>0</v>
      </c>
      <c r="E5703">
        <f>RawData!E5705</f>
        <v>0</v>
      </c>
      <c r="F5703" t="str">
        <f>IFERROR(IF(RawData!F5705&lt;&gt;"", VLOOKUP(TRIM(RawData!F5705),ICD10Code,2,FALSE), ""), "Other")</f>
        <v/>
      </c>
      <c r="G5703" t="str">
        <f>IFERROR(IF(RawData!G5705&lt;&gt;"", VLOOKUP(TRIM(RawData!G5705),ICD10Code,2,FALSE), ""), "Other")</f>
        <v/>
      </c>
      <c r="H5703" t="str">
        <f>IFERROR(IF(RawData!H5705&lt;&gt;"", VLOOKUP(TRIM(RawData!H5705),PHCODE,2,FALSE), ""), "Other")</f>
        <v/>
      </c>
      <c r="I5703" t="str">
        <f>IFERROR(IF(RawData!I5705&lt;&gt;"", VLOOKUP(TRIM(RawData!I5705),PHCODE,2,FALSE), ""), "Other")</f>
        <v/>
      </c>
      <c r="J5703" t="str">
        <f>TRIM(RawData!L5705)</f>
        <v/>
      </c>
      <c r="K5703">
        <f>'Risk Calculation Tables'!AD5271</f>
        <v>0</v>
      </c>
      <c r="L5703" t="str">
        <f>TRIM(RawData!J5705)</f>
        <v/>
      </c>
      <c r="M5703" t="str">
        <f>TRIM(RawData!K5705)</f>
        <v/>
      </c>
    </row>
    <row r="5704" spans="1:13" x14ac:dyDescent="0.3">
      <c r="A5704">
        <f>RawData!A5706</f>
        <v>0</v>
      </c>
      <c r="B5704" t="str">
        <f>IF(RawData!B5706&lt;&gt;"", (VLOOKUP(RawData!B5706,AgeCat,2,TRUE)), "")</f>
        <v/>
      </c>
      <c r="C5704" t="str">
        <f>TRIM(RawData!C5706)</f>
        <v/>
      </c>
      <c r="D5704" s="4">
        <f>RawData!D5706</f>
        <v>0</v>
      </c>
      <c r="E5704">
        <f>RawData!E5706</f>
        <v>0</v>
      </c>
      <c r="F5704" t="str">
        <f>IFERROR(IF(RawData!F5706&lt;&gt;"", VLOOKUP(TRIM(RawData!F5706),ICD10Code,2,FALSE), ""), "Other")</f>
        <v/>
      </c>
      <c r="G5704" t="str">
        <f>IFERROR(IF(RawData!G5706&lt;&gt;"", VLOOKUP(TRIM(RawData!G5706),ICD10Code,2,FALSE), ""), "Other")</f>
        <v/>
      </c>
      <c r="H5704" t="str">
        <f>IFERROR(IF(RawData!H5706&lt;&gt;"", VLOOKUP(TRIM(RawData!H5706),PHCODE,2,FALSE), ""), "Other")</f>
        <v/>
      </c>
      <c r="I5704" t="str">
        <f>IFERROR(IF(RawData!I5706&lt;&gt;"", VLOOKUP(TRIM(RawData!I5706),PHCODE,2,FALSE), ""), "Other")</f>
        <v/>
      </c>
      <c r="J5704" t="str">
        <f>TRIM(RawData!L5706)</f>
        <v/>
      </c>
      <c r="K5704">
        <f>'Risk Calculation Tables'!AD5272</f>
        <v>0</v>
      </c>
      <c r="L5704" t="str">
        <f>TRIM(RawData!J5706)</f>
        <v/>
      </c>
      <c r="M5704" t="str">
        <f>TRIM(RawData!K5706)</f>
        <v/>
      </c>
    </row>
    <row r="5705" spans="1:13" x14ac:dyDescent="0.3">
      <c r="A5705">
        <f>RawData!A5707</f>
        <v>0</v>
      </c>
      <c r="B5705" t="str">
        <f>IF(RawData!B5707&lt;&gt;"", (VLOOKUP(RawData!B5707,AgeCat,2,TRUE)), "")</f>
        <v/>
      </c>
      <c r="C5705" t="str">
        <f>TRIM(RawData!C5707)</f>
        <v/>
      </c>
      <c r="D5705" s="4">
        <f>RawData!D5707</f>
        <v>0</v>
      </c>
      <c r="E5705">
        <f>RawData!E5707</f>
        <v>0</v>
      </c>
      <c r="F5705" t="str">
        <f>IFERROR(IF(RawData!F5707&lt;&gt;"", VLOOKUP(TRIM(RawData!F5707),ICD10Code,2,FALSE), ""), "Other")</f>
        <v/>
      </c>
      <c r="G5705" t="str">
        <f>IFERROR(IF(RawData!G5707&lt;&gt;"", VLOOKUP(TRIM(RawData!G5707),ICD10Code,2,FALSE), ""), "Other")</f>
        <v/>
      </c>
      <c r="H5705" t="str">
        <f>IFERROR(IF(RawData!H5707&lt;&gt;"", VLOOKUP(TRIM(RawData!H5707),PHCODE,2,FALSE), ""), "Other")</f>
        <v/>
      </c>
      <c r="I5705" t="str">
        <f>IFERROR(IF(RawData!I5707&lt;&gt;"", VLOOKUP(TRIM(RawData!I5707),PHCODE,2,FALSE), ""), "Other")</f>
        <v/>
      </c>
      <c r="J5705" t="str">
        <f>TRIM(RawData!L5707)</f>
        <v/>
      </c>
      <c r="K5705">
        <f>'Risk Calculation Tables'!AD5273</f>
        <v>0</v>
      </c>
      <c r="L5705" t="str">
        <f>TRIM(RawData!J5707)</f>
        <v/>
      </c>
      <c r="M5705" t="str">
        <f>TRIM(RawData!K5707)</f>
        <v/>
      </c>
    </row>
    <row r="5706" spans="1:13" x14ac:dyDescent="0.3">
      <c r="A5706">
        <f>RawData!A5708</f>
        <v>0</v>
      </c>
      <c r="B5706" t="str">
        <f>IF(RawData!B5708&lt;&gt;"", (VLOOKUP(RawData!B5708,AgeCat,2,TRUE)), "")</f>
        <v/>
      </c>
      <c r="C5706" t="str">
        <f>TRIM(RawData!C5708)</f>
        <v/>
      </c>
      <c r="D5706" s="4">
        <f>RawData!D5708</f>
        <v>0</v>
      </c>
      <c r="E5706">
        <f>RawData!E5708</f>
        <v>0</v>
      </c>
      <c r="F5706" t="str">
        <f>IFERROR(IF(RawData!F5708&lt;&gt;"", VLOOKUP(TRIM(RawData!F5708),ICD10Code,2,FALSE), ""), "Other")</f>
        <v/>
      </c>
      <c r="G5706" t="str">
        <f>IFERROR(IF(RawData!G5708&lt;&gt;"", VLOOKUP(TRIM(RawData!G5708),ICD10Code,2,FALSE), ""), "Other")</f>
        <v/>
      </c>
      <c r="H5706" t="str">
        <f>IFERROR(IF(RawData!H5708&lt;&gt;"", VLOOKUP(TRIM(RawData!H5708),PHCODE,2,FALSE), ""), "Other")</f>
        <v/>
      </c>
      <c r="I5706" t="str">
        <f>IFERROR(IF(RawData!I5708&lt;&gt;"", VLOOKUP(TRIM(RawData!I5708),PHCODE,2,FALSE), ""), "Other")</f>
        <v/>
      </c>
      <c r="J5706" t="str">
        <f>TRIM(RawData!L5708)</f>
        <v/>
      </c>
      <c r="K5706">
        <f>'Risk Calculation Tables'!AD5274</f>
        <v>0</v>
      </c>
      <c r="L5706" t="str">
        <f>TRIM(RawData!J5708)</f>
        <v/>
      </c>
      <c r="M5706" t="str">
        <f>TRIM(RawData!K5708)</f>
        <v/>
      </c>
    </row>
    <row r="5707" spans="1:13" x14ac:dyDescent="0.3">
      <c r="A5707">
        <f>RawData!A5709</f>
        <v>0</v>
      </c>
      <c r="B5707" t="str">
        <f>IF(RawData!B5709&lt;&gt;"", (VLOOKUP(RawData!B5709,AgeCat,2,TRUE)), "")</f>
        <v/>
      </c>
      <c r="C5707" t="str">
        <f>TRIM(RawData!C5709)</f>
        <v/>
      </c>
      <c r="D5707" s="4">
        <f>RawData!D5709</f>
        <v>0</v>
      </c>
      <c r="E5707">
        <f>RawData!E5709</f>
        <v>0</v>
      </c>
      <c r="F5707" t="str">
        <f>IFERROR(IF(RawData!F5709&lt;&gt;"", VLOOKUP(TRIM(RawData!F5709),ICD10Code,2,FALSE), ""), "Other")</f>
        <v/>
      </c>
      <c r="G5707" t="str">
        <f>IFERROR(IF(RawData!G5709&lt;&gt;"", VLOOKUP(TRIM(RawData!G5709),ICD10Code,2,FALSE), ""), "Other")</f>
        <v/>
      </c>
      <c r="H5707" t="str">
        <f>IFERROR(IF(RawData!H5709&lt;&gt;"", VLOOKUP(TRIM(RawData!H5709),PHCODE,2,FALSE), ""), "Other")</f>
        <v/>
      </c>
      <c r="I5707" t="str">
        <f>IFERROR(IF(RawData!I5709&lt;&gt;"", VLOOKUP(TRIM(RawData!I5709),PHCODE,2,FALSE), ""), "Other")</f>
        <v/>
      </c>
      <c r="J5707" t="str">
        <f>TRIM(RawData!L5709)</f>
        <v/>
      </c>
      <c r="K5707">
        <f>'Risk Calculation Tables'!AD5275</f>
        <v>0</v>
      </c>
      <c r="L5707" t="str">
        <f>TRIM(RawData!J5709)</f>
        <v/>
      </c>
      <c r="M5707" t="str">
        <f>TRIM(RawData!K5709)</f>
        <v/>
      </c>
    </row>
    <row r="5708" spans="1:13" x14ac:dyDescent="0.3">
      <c r="A5708">
        <f>RawData!A5710</f>
        <v>0</v>
      </c>
      <c r="B5708" t="str">
        <f>IF(RawData!B5710&lt;&gt;"", (VLOOKUP(RawData!B5710,AgeCat,2,TRUE)), "")</f>
        <v/>
      </c>
      <c r="C5708" t="str">
        <f>TRIM(RawData!C5710)</f>
        <v/>
      </c>
      <c r="D5708" s="4">
        <f>RawData!D5710</f>
        <v>0</v>
      </c>
      <c r="E5708">
        <f>RawData!E5710</f>
        <v>0</v>
      </c>
      <c r="F5708" t="str">
        <f>IFERROR(IF(RawData!F5710&lt;&gt;"", VLOOKUP(TRIM(RawData!F5710),ICD10Code,2,FALSE), ""), "Other")</f>
        <v/>
      </c>
      <c r="G5708" t="str">
        <f>IFERROR(IF(RawData!G5710&lt;&gt;"", VLOOKUP(TRIM(RawData!G5710),ICD10Code,2,FALSE), ""), "Other")</f>
        <v/>
      </c>
      <c r="H5708" t="str">
        <f>IFERROR(IF(RawData!H5710&lt;&gt;"", VLOOKUP(TRIM(RawData!H5710),PHCODE,2,FALSE), ""), "Other")</f>
        <v/>
      </c>
      <c r="I5708" t="str">
        <f>IFERROR(IF(RawData!I5710&lt;&gt;"", VLOOKUP(TRIM(RawData!I5710),PHCODE,2,FALSE), ""), "Other")</f>
        <v/>
      </c>
      <c r="J5708" t="str">
        <f>TRIM(RawData!L5710)</f>
        <v/>
      </c>
      <c r="K5708">
        <f>'Risk Calculation Tables'!AD5276</f>
        <v>0</v>
      </c>
      <c r="L5708" t="str">
        <f>TRIM(RawData!J5710)</f>
        <v/>
      </c>
      <c r="M5708" t="str">
        <f>TRIM(RawData!K5710)</f>
        <v/>
      </c>
    </row>
    <row r="5709" spans="1:13" x14ac:dyDescent="0.3">
      <c r="A5709">
        <f>RawData!A5711</f>
        <v>0</v>
      </c>
      <c r="B5709" t="str">
        <f>IF(RawData!B5711&lt;&gt;"", (VLOOKUP(RawData!B5711,AgeCat,2,TRUE)), "")</f>
        <v/>
      </c>
      <c r="C5709" t="str">
        <f>TRIM(RawData!C5711)</f>
        <v/>
      </c>
      <c r="D5709" s="4">
        <f>RawData!D5711</f>
        <v>0</v>
      </c>
      <c r="E5709">
        <f>RawData!E5711</f>
        <v>0</v>
      </c>
      <c r="F5709" t="str">
        <f>IFERROR(IF(RawData!F5711&lt;&gt;"", VLOOKUP(TRIM(RawData!F5711),ICD10Code,2,FALSE), ""), "Other")</f>
        <v/>
      </c>
      <c r="G5709" t="str">
        <f>IFERROR(IF(RawData!G5711&lt;&gt;"", VLOOKUP(TRIM(RawData!G5711),ICD10Code,2,FALSE), ""), "Other")</f>
        <v/>
      </c>
      <c r="H5709" t="str">
        <f>IFERROR(IF(RawData!H5711&lt;&gt;"", VLOOKUP(TRIM(RawData!H5711),PHCODE,2,FALSE), ""), "Other")</f>
        <v/>
      </c>
      <c r="I5709" t="str">
        <f>IFERROR(IF(RawData!I5711&lt;&gt;"", VLOOKUP(TRIM(RawData!I5711),PHCODE,2,FALSE), ""), "Other")</f>
        <v/>
      </c>
      <c r="J5709" t="str">
        <f>TRIM(RawData!L5711)</f>
        <v/>
      </c>
      <c r="K5709">
        <f>'Risk Calculation Tables'!AD5277</f>
        <v>0</v>
      </c>
      <c r="L5709" t="str">
        <f>TRIM(RawData!J5711)</f>
        <v/>
      </c>
      <c r="M5709" t="str">
        <f>TRIM(RawData!K5711)</f>
        <v/>
      </c>
    </row>
    <row r="5710" spans="1:13" x14ac:dyDescent="0.3">
      <c r="A5710">
        <f>RawData!A5712</f>
        <v>0</v>
      </c>
      <c r="B5710" t="str">
        <f>IF(RawData!B5712&lt;&gt;"", (VLOOKUP(RawData!B5712,AgeCat,2,TRUE)), "")</f>
        <v/>
      </c>
      <c r="C5710" t="str">
        <f>TRIM(RawData!C5712)</f>
        <v/>
      </c>
      <c r="D5710" s="4">
        <f>RawData!D5712</f>
        <v>0</v>
      </c>
      <c r="E5710">
        <f>RawData!E5712</f>
        <v>0</v>
      </c>
      <c r="F5710" t="str">
        <f>IFERROR(IF(RawData!F5712&lt;&gt;"", VLOOKUP(TRIM(RawData!F5712),ICD10Code,2,FALSE), ""), "Other")</f>
        <v/>
      </c>
      <c r="G5710" t="str">
        <f>IFERROR(IF(RawData!G5712&lt;&gt;"", VLOOKUP(TRIM(RawData!G5712),ICD10Code,2,FALSE), ""), "Other")</f>
        <v/>
      </c>
      <c r="H5710" t="str">
        <f>IFERROR(IF(RawData!H5712&lt;&gt;"", VLOOKUP(TRIM(RawData!H5712),PHCODE,2,FALSE), ""), "Other")</f>
        <v/>
      </c>
      <c r="I5710" t="str">
        <f>IFERROR(IF(RawData!I5712&lt;&gt;"", VLOOKUP(TRIM(RawData!I5712),PHCODE,2,FALSE), ""), "Other")</f>
        <v/>
      </c>
      <c r="J5710" t="str">
        <f>TRIM(RawData!L5712)</f>
        <v/>
      </c>
      <c r="K5710">
        <f>'Risk Calculation Tables'!AD5278</f>
        <v>0</v>
      </c>
      <c r="L5710" t="str">
        <f>TRIM(RawData!J5712)</f>
        <v/>
      </c>
      <c r="M5710" t="str">
        <f>TRIM(RawData!K5712)</f>
        <v/>
      </c>
    </row>
    <row r="5711" spans="1:13" x14ac:dyDescent="0.3">
      <c r="A5711">
        <f>RawData!A5713</f>
        <v>0</v>
      </c>
      <c r="B5711" t="str">
        <f>IF(RawData!B5713&lt;&gt;"", (VLOOKUP(RawData!B5713,AgeCat,2,TRUE)), "")</f>
        <v/>
      </c>
      <c r="C5711" t="str">
        <f>TRIM(RawData!C5713)</f>
        <v/>
      </c>
      <c r="D5711" s="4">
        <f>RawData!D5713</f>
        <v>0</v>
      </c>
      <c r="E5711">
        <f>RawData!E5713</f>
        <v>0</v>
      </c>
      <c r="F5711" t="str">
        <f>IFERROR(IF(RawData!F5713&lt;&gt;"", VLOOKUP(TRIM(RawData!F5713),ICD10Code,2,FALSE), ""), "Other")</f>
        <v/>
      </c>
      <c r="G5711" t="str">
        <f>IFERROR(IF(RawData!G5713&lt;&gt;"", VLOOKUP(TRIM(RawData!G5713),ICD10Code,2,FALSE), ""), "Other")</f>
        <v/>
      </c>
      <c r="H5711" t="str">
        <f>IFERROR(IF(RawData!H5713&lt;&gt;"", VLOOKUP(TRIM(RawData!H5713),PHCODE,2,FALSE), ""), "Other")</f>
        <v/>
      </c>
      <c r="I5711" t="str">
        <f>IFERROR(IF(RawData!I5713&lt;&gt;"", VLOOKUP(TRIM(RawData!I5713),PHCODE,2,FALSE), ""), "Other")</f>
        <v/>
      </c>
      <c r="J5711" t="str">
        <f>TRIM(RawData!L5713)</f>
        <v/>
      </c>
      <c r="K5711">
        <f>'Risk Calculation Tables'!AD5279</f>
        <v>0</v>
      </c>
      <c r="L5711" t="str">
        <f>TRIM(RawData!J5713)</f>
        <v/>
      </c>
      <c r="M5711" t="str">
        <f>TRIM(RawData!K5713)</f>
        <v/>
      </c>
    </row>
    <row r="5712" spans="1:13" x14ac:dyDescent="0.3">
      <c r="A5712">
        <f>RawData!A5714</f>
        <v>0</v>
      </c>
      <c r="B5712" t="str">
        <f>IF(RawData!B5714&lt;&gt;"", (VLOOKUP(RawData!B5714,AgeCat,2,TRUE)), "")</f>
        <v/>
      </c>
      <c r="C5712" t="str">
        <f>TRIM(RawData!C5714)</f>
        <v/>
      </c>
      <c r="D5712" s="4">
        <f>RawData!D5714</f>
        <v>0</v>
      </c>
      <c r="E5712">
        <f>RawData!E5714</f>
        <v>0</v>
      </c>
      <c r="F5712" t="str">
        <f>IFERROR(IF(RawData!F5714&lt;&gt;"", VLOOKUP(TRIM(RawData!F5714),ICD10Code,2,FALSE), ""), "Other")</f>
        <v/>
      </c>
      <c r="G5712" t="str">
        <f>IFERROR(IF(RawData!G5714&lt;&gt;"", VLOOKUP(TRIM(RawData!G5714),ICD10Code,2,FALSE), ""), "Other")</f>
        <v/>
      </c>
      <c r="H5712" t="str">
        <f>IFERROR(IF(RawData!H5714&lt;&gt;"", VLOOKUP(TRIM(RawData!H5714),PHCODE,2,FALSE), ""), "Other")</f>
        <v/>
      </c>
      <c r="I5712" t="str">
        <f>IFERROR(IF(RawData!I5714&lt;&gt;"", VLOOKUP(TRIM(RawData!I5714),PHCODE,2,FALSE), ""), "Other")</f>
        <v/>
      </c>
      <c r="J5712" t="str">
        <f>TRIM(RawData!L5714)</f>
        <v/>
      </c>
      <c r="K5712">
        <f>'Risk Calculation Tables'!AD5280</f>
        <v>0</v>
      </c>
      <c r="L5712" t="str">
        <f>TRIM(RawData!J5714)</f>
        <v/>
      </c>
      <c r="M5712" t="str">
        <f>TRIM(RawData!K5714)</f>
        <v/>
      </c>
    </row>
    <row r="5713" spans="1:13" x14ac:dyDescent="0.3">
      <c r="A5713">
        <f>RawData!A5715</f>
        <v>0</v>
      </c>
      <c r="B5713" t="str">
        <f>IF(RawData!B5715&lt;&gt;"", (VLOOKUP(RawData!B5715,AgeCat,2,TRUE)), "")</f>
        <v/>
      </c>
      <c r="C5713" t="str">
        <f>TRIM(RawData!C5715)</f>
        <v/>
      </c>
      <c r="D5713" s="4">
        <f>RawData!D5715</f>
        <v>0</v>
      </c>
      <c r="E5713">
        <f>RawData!E5715</f>
        <v>0</v>
      </c>
      <c r="F5713" t="str">
        <f>IFERROR(IF(RawData!F5715&lt;&gt;"", VLOOKUP(TRIM(RawData!F5715),ICD10Code,2,FALSE), ""), "Other")</f>
        <v/>
      </c>
      <c r="G5713" t="str">
        <f>IFERROR(IF(RawData!G5715&lt;&gt;"", VLOOKUP(TRIM(RawData!G5715),ICD10Code,2,FALSE), ""), "Other")</f>
        <v/>
      </c>
      <c r="H5713" t="str">
        <f>IFERROR(IF(RawData!H5715&lt;&gt;"", VLOOKUP(TRIM(RawData!H5715),PHCODE,2,FALSE), ""), "Other")</f>
        <v/>
      </c>
      <c r="I5713" t="str">
        <f>IFERROR(IF(RawData!I5715&lt;&gt;"", VLOOKUP(TRIM(RawData!I5715),PHCODE,2,FALSE), ""), "Other")</f>
        <v/>
      </c>
      <c r="J5713" t="str">
        <f>TRIM(RawData!L5715)</f>
        <v/>
      </c>
      <c r="K5713">
        <f>'Risk Calculation Tables'!AD5281</f>
        <v>0</v>
      </c>
      <c r="L5713" t="str">
        <f>TRIM(RawData!J5715)</f>
        <v/>
      </c>
      <c r="M5713" t="str">
        <f>TRIM(RawData!K5715)</f>
        <v/>
      </c>
    </row>
    <row r="5714" spans="1:13" x14ac:dyDescent="0.3">
      <c r="A5714">
        <f>RawData!A5716</f>
        <v>0</v>
      </c>
      <c r="B5714" t="str">
        <f>IF(RawData!B5716&lt;&gt;"", (VLOOKUP(RawData!B5716,AgeCat,2,TRUE)), "")</f>
        <v/>
      </c>
      <c r="C5714" t="str">
        <f>TRIM(RawData!C5716)</f>
        <v/>
      </c>
      <c r="D5714" s="4">
        <f>RawData!D5716</f>
        <v>0</v>
      </c>
      <c r="E5714">
        <f>RawData!E5716</f>
        <v>0</v>
      </c>
      <c r="F5714" t="str">
        <f>IFERROR(IF(RawData!F5716&lt;&gt;"", VLOOKUP(TRIM(RawData!F5716),ICD10Code,2,FALSE), ""), "Other")</f>
        <v/>
      </c>
      <c r="G5714" t="str">
        <f>IFERROR(IF(RawData!G5716&lt;&gt;"", VLOOKUP(TRIM(RawData!G5716),ICD10Code,2,FALSE), ""), "Other")</f>
        <v/>
      </c>
      <c r="H5714" t="str">
        <f>IFERROR(IF(RawData!H5716&lt;&gt;"", VLOOKUP(TRIM(RawData!H5716),PHCODE,2,FALSE), ""), "Other")</f>
        <v/>
      </c>
      <c r="I5714" t="str">
        <f>IFERROR(IF(RawData!I5716&lt;&gt;"", VLOOKUP(TRIM(RawData!I5716),PHCODE,2,FALSE), ""), "Other")</f>
        <v/>
      </c>
      <c r="J5714" t="str">
        <f>TRIM(RawData!L5716)</f>
        <v/>
      </c>
      <c r="K5714">
        <f>'Risk Calculation Tables'!AD5282</f>
        <v>0</v>
      </c>
      <c r="L5714" t="str">
        <f>TRIM(RawData!J5716)</f>
        <v/>
      </c>
      <c r="M5714" t="str">
        <f>TRIM(RawData!K5716)</f>
        <v/>
      </c>
    </row>
    <row r="5715" spans="1:13" x14ac:dyDescent="0.3">
      <c r="A5715">
        <f>RawData!A5717</f>
        <v>0</v>
      </c>
      <c r="B5715" t="str">
        <f>IF(RawData!B5717&lt;&gt;"", (VLOOKUP(RawData!B5717,AgeCat,2,TRUE)), "")</f>
        <v/>
      </c>
      <c r="C5715" t="str">
        <f>TRIM(RawData!C5717)</f>
        <v/>
      </c>
      <c r="D5715" s="4">
        <f>RawData!D5717</f>
        <v>0</v>
      </c>
      <c r="E5715">
        <f>RawData!E5717</f>
        <v>0</v>
      </c>
      <c r="F5715" t="str">
        <f>IFERROR(IF(RawData!F5717&lt;&gt;"", VLOOKUP(TRIM(RawData!F5717),ICD10Code,2,FALSE), ""), "Other")</f>
        <v/>
      </c>
      <c r="G5715" t="str">
        <f>IFERROR(IF(RawData!G5717&lt;&gt;"", VLOOKUP(TRIM(RawData!G5717),ICD10Code,2,FALSE), ""), "Other")</f>
        <v/>
      </c>
      <c r="H5715" t="str">
        <f>IFERROR(IF(RawData!H5717&lt;&gt;"", VLOOKUP(TRIM(RawData!H5717),PHCODE,2,FALSE), ""), "Other")</f>
        <v/>
      </c>
      <c r="I5715" t="str">
        <f>IFERROR(IF(RawData!I5717&lt;&gt;"", VLOOKUP(TRIM(RawData!I5717),PHCODE,2,FALSE), ""), "Other")</f>
        <v/>
      </c>
      <c r="J5715" t="str">
        <f>TRIM(RawData!L5717)</f>
        <v/>
      </c>
      <c r="K5715">
        <f>'Risk Calculation Tables'!AD5283</f>
        <v>0</v>
      </c>
      <c r="L5715" t="str">
        <f>TRIM(RawData!J5717)</f>
        <v/>
      </c>
      <c r="M5715" t="str">
        <f>TRIM(RawData!K5717)</f>
        <v/>
      </c>
    </row>
    <row r="5716" spans="1:13" x14ac:dyDescent="0.3">
      <c r="A5716">
        <f>RawData!A5718</f>
        <v>0</v>
      </c>
      <c r="B5716" t="str">
        <f>IF(RawData!B5718&lt;&gt;"", (VLOOKUP(RawData!B5718,AgeCat,2,TRUE)), "")</f>
        <v/>
      </c>
      <c r="C5716" t="str">
        <f>TRIM(RawData!C5718)</f>
        <v/>
      </c>
      <c r="D5716" s="4">
        <f>RawData!D5718</f>
        <v>0</v>
      </c>
      <c r="E5716">
        <f>RawData!E5718</f>
        <v>0</v>
      </c>
      <c r="F5716" t="str">
        <f>IFERROR(IF(RawData!F5718&lt;&gt;"", VLOOKUP(TRIM(RawData!F5718),ICD10Code,2,FALSE), ""), "Other")</f>
        <v/>
      </c>
      <c r="G5716" t="str">
        <f>IFERROR(IF(RawData!G5718&lt;&gt;"", VLOOKUP(TRIM(RawData!G5718),ICD10Code,2,FALSE), ""), "Other")</f>
        <v/>
      </c>
      <c r="H5716" t="str">
        <f>IFERROR(IF(RawData!H5718&lt;&gt;"", VLOOKUP(TRIM(RawData!H5718),PHCODE,2,FALSE), ""), "Other")</f>
        <v/>
      </c>
      <c r="I5716" t="str">
        <f>IFERROR(IF(RawData!I5718&lt;&gt;"", VLOOKUP(TRIM(RawData!I5718),PHCODE,2,FALSE), ""), "Other")</f>
        <v/>
      </c>
      <c r="J5716" t="str">
        <f>TRIM(RawData!L5718)</f>
        <v/>
      </c>
      <c r="K5716">
        <f>'Risk Calculation Tables'!AD5284</f>
        <v>0</v>
      </c>
      <c r="L5716" t="str">
        <f>TRIM(RawData!J5718)</f>
        <v/>
      </c>
      <c r="M5716" t="str">
        <f>TRIM(RawData!K5718)</f>
        <v/>
      </c>
    </row>
    <row r="5717" spans="1:13" x14ac:dyDescent="0.3">
      <c r="A5717">
        <f>RawData!A5719</f>
        <v>0</v>
      </c>
      <c r="B5717" t="str">
        <f>IF(RawData!B5719&lt;&gt;"", (VLOOKUP(RawData!B5719,AgeCat,2,TRUE)), "")</f>
        <v/>
      </c>
      <c r="C5717" t="str">
        <f>TRIM(RawData!C5719)</f>
        <v/>
      </c>
      <c r="D5717" s="4">
        <f>RawData!D5719</f>
        <v>0</v>
      </c>
      <c r="E5717">
        <f>RawData!E5719</f>
        <v>0</v>
      </c>
      <c r="F5717" t="str">
        <f>IFERROR(IF(RawData!F5719&lt;&gt;"", VLOOKUP(TRIM(RawData!F5719),ICD10Code,2,FALSE), ""), "Other")</f>
        <v/>
      </c>
      <c r="G5717" t="str">
        <f>IFERROR(IF(RawData!G5719&lt;&gt;"", VLOOKUP(TRIM(RawData!G5719),ICD10Code,2,FALSE), ""), "Other")</f>
        <v/>
      </c>
      <c r="H5717" t="str">
        <f>IFERROR(IF(RawData!H5719&lt;&gt;"", VLOOKUP(TRIM(RawData!H5719),PHCODE,2,FALSE), ""), "Other")</f>
        <v/>
      </c>
      <c r="I5717" t="str">
        <f>IFERROR(IF(RawData!I5719&lt;&gt;"", VLOOKUP(TRIM(RawData!I5719),PHCODE,2,FALSE), ""), "Other")</f>
        <v/>
      </c>
      <c r="J5717" t="str">
        <f>TRIM(RawData!L5719)</f>
        <v/>
      </c>
      <c r="K5717">
        <f>'Risk Calculation Tables'!AD5285</f>
        <v>0</v>
      </c>
      <c r="L5717" t="str">
        <f>TRIM(RawData!J5719)</f>
        <v/>
      </c>
      <c r="M5717" t="str">
        <f>TRIM(RawData!K5719)</f>
        <v/>
      </c>
    </row>
    <row r="5718" spans="1:13" x14ac:dyDescent="0.3">
      <c r="A5718">
        <f>RawData!A5720</f>
        <v>0</v>
      </c>
      <c r="B5718" t="str">
        <f>IF(RawData!B5720&lt;&gt;"", (VLOOKUP(RawData!B5720,AgeCat,2,TRUE)), "")</f>
        <v/>
      </c>
      <c r="C5718" t="str">
        <f>TRIM(RawData!C5720)</f>
        <v/>
      </c>
      <c r="D5718" s="4">
        <f>RawData!D5720</f>
        <v>0</v>
      </c>
      <c r="E5718">
        <f>RawData!E5720</f>
        <v>0</v>
      </c>
      <c r="F5718" t="str">
        <f>IFERROR(IF(RawData!F5720&lt;&gt;"", VLOOKUP(TRIM(RawData!F5720),ICD10Code,2,FALSE), ""), "Other")</f>
        <v/>
      </c>
      <c r="G5718" t="str">
        <f>IFERROR(IF(RawData!G5720&lt;&gt;"", VLOOKUP(TRIM(RawData!G5720),ICD10Code,2,FALSE), ""), "Other")</f>
        <v/>
      </c>
      <c r="H5718" t="str">
        <f>IFERROR(IF(RawData!H5720&lt;&gt;"", VLOOKUP(TRIM(RawData!H5720),PHCODE,2,FALSE), ""), "Other")</f>
        <v/>
      </c>
      <c r="I5718" t="str">
        <f>IFERROR(IF(RawData!I5720&lt;&gt;"", VLOOKUP(TRIM(RawData!I5720),PHCODE,2,FALSE), ""), "Other")</f>
        <v/>
      </c>
      <c r="J5718" t="str">
        <f>TRIM(RawData!L5720)</f>
        <v/>
      </c>
      <c r="K5718">
        <f>'Risk Calculation Tables'!AD5286</f>
        <v>0</v>
      </c>
      <c r="L5718" t="str">
        <f>TRIM(RawData!J5720)</f>
        <v/>
      </c>
      <c r="M5718" t="str">
        <f>TRIM(RawData!K5720)</f>
        <v/>
      </c>
    </row>
    <row r="5719" spans="1:13" x14ac:dyDescent="0.3">
      <c r="A5719">
        <f>RawData!A5721</f>
        <v>0</v>
      </c>
      <c r="B5719" t="str">
        <f>IF(RawData!B5721&lt;&gt;"", (VLOOKUP(RawData!B5721,AgeCat,2,TRUE)), "")</f>
        <v/>
      </c>
      <c r="C5719" t="str">
        <f>TRIM(RawData!C5721)</f>
        <v/>
      </c>
      <c r="D5719" s="4">
        <f>RawData!D5721</f>
        <v>0</v>
      </c>
      <c r="E5719">
        <f>RawData!E5721</f>
        <v>0</v>
      </c>
      <c r="F5719" t="str">
        <f>IFERROR(IF(RawData!F5721&lt;&gt;"", VLOOKUP(TRIM(RawData!F5721),ICD10Code,2,FALSE), ""), "Other")</f>
        <v/>
      </c>
      <c r="G5719" t="str">
        <f>IFERROR(IF(RawData!G5721&lt;&gt;"", VLOOKUP(TRIM(RawData!G5721),ICD10Code,2,FALSE), ""), "Other")</f>
        <v/>
      </c>
      <c r="H5719" t="str">
        <f>IFERROR(IF(RawData!H5721&lt;&gt;"", VLOOKUP(TRIM(RawData!H5721),PHCODE,2,FALSE), ""), "Other")</f>
        <v/>
      </c>
      <c r="I5719" t="str">
        <f>IFERROR(IF(RawData!I5721&lt;&gt;"", VLOOKUP(TRIM(RawData!I5721),PHCODE,2,FALSE), ""), "Other")</f>
        <v/>
      </c>
      <c r="J5719" t="str">
        <f>TRIM(RawData!L5721)</f>
        <v/>
      </c>
      <c r="K5719">
        <f>'Risk Calculation Tables'!AD5287</f>
        <v>0</v>
      </c>
      <c r="L5719" t="str">
        <f>TRIM(RawData!J5721)</f>
        <v/>
      </c>
      <c r="M5719" t="str">
        <f>TRIM(RawData!K5721)</f>
        <v/>
      </c>
    </row>
    <row r="5720" spans="1:13" x14ac:dyDescent="0.3">
      <c r="A5720">
        <f>RawData!A5722</f>
        <v>0</v>
      </c>
      <c r="B5720" t="str">
        <f>IF(RawData!B5722&lt;&gt;"", (VLOOKUP(RawData!B5722,AgeCat,2,TRUE)), "")</f>
        <v/>
      </c>
      <c r="C5720" t="str">
        <f>TRIM(RawData!C5722)</f>
        <v/>
      </c>
      <c r="D5720" s="4">
        <f>RawData!D5722</f>
        <v>0</v>
      </c>
      <c r="E5720">
        <f>RawData!E5722</f>
        <v>0</v>
      </c>
      <c r="F5720" t="str">
        <f>IFERROR(IF(RawData!F5722&lt;&gt;"", VLOOKUP(TRIM(RawData!F5722),ICD10Code,2,FALSE), ""), "Other")</f>
        <v/>
      </c>
      <c r="G5720" t="str">
        <f>IFERROR(IF(RawData!G5722&lt;&gt;"", VLOOKUP(TRIM(RawData!G5722),ICD10Code,2,FALSE), ""), "Other")</f>
        <v/>
      </c>
      <c r="H5720" t="str">
        <f>IFERROR(IF(RawData!H5722&lt;&gt;"", VLOOKUP(TRIM(RawData!H5722),PHCODE,2,FALSE), ""), "Other")</f>
        <v/>
      </c>
      <c r="I5720" t="str">
        <f>IFERROR(IF(RawData!I5722&lt;&gt;"", VLOOKUP(TRIM(RawData!I5722),PHCODE,2,FALSE), ""), "Other")</f>
        <v/>
      </c>
      <c r="J5720" t="str">
        <f>TRIM(RawData!L5722)</f>
        <v/>
      </c>
      <c r="K5720">
        <f>'Risk Calculation Tables'!AD5288</f>
        <v>0</v>
      </c>
      <c r="L5720" t="str">
        <f>TRIM(RawData!J5722)</f>
        <v/>
      </c>
      <c r="M5720" t="str">
        <f>TRIM(RawData!K5722)</f>
        <v/>
      </c>
    </row>
    <row r="5721" spans="1:13" x14ac:dyDescent="0.3">
      <c r="A5721">
        <f>RawData!A5723</f>
        <v>0</v>
      </c>
      <c r="B5721" t="str">
        <f>IF(RawData!B5723&lt;&gt;"", (VLOOKUP(RawData!B5723,AgeCat,2,TRUE)), "")</f>
        <v/>
      </c>
      <c r="C5721" t="str">
        <f>TRIM(RawData!C5723)</f>
        <v/>
      </c>
      <c r="D5721" s="4">
        <f>RawData!D5723</f>
        <v>0</v>
      </c>
      <c r="E5721">
        <f>RawData!E5723</f>
        <v>0</v>
      </c>
      <c r="F5721" t="str">
        <f>IFERROR(IF(RawData!F5723&lt;&gt;"", VLOOKUP(TRIM(RawData!F5723),ICD10Code,2,FALSE), ""), "Other")</f>
        <v/>
      </c>
      <c r="G5721" t="str">
        <f>IFERROR(IF(RawData!G5723&lt;&gt;"", VLOOKUP(TRIM(RawData!G5723),ICD10Code,2,FALSE), ""), "Other")</f>
        <v/>
      </c>
      <c r="H5721" t="str">
        <f>IFERROR(IF(RawData!H5723&lt;&gt;"", VLOOKUP(TRIM(RawData!H5723),PHCODE,2,FALSE), ""), "Other")</f>
        <v/>
      </c>
      <c r="I5721" t="str">
        <f>IFERROR(IF(RawData!I5723&lt;&gt;"", VLOOKUP(TRIM(RawData!I5723),PHCODE,2,FALSE), ""), "Other")</f>
        <v/>
      </c>
      <c r="J5721" t="str">
        <f>TRIM(RawData!L5723)</f>
        <v/>
      </c>
      <c r="K5721">
        <f>'Risk Calculation Tables'!AD5289</f>
        <v>0</v>
      </c>
      <c r="L5721" t="str">
        <f>TRIM(RawData!J5723)</f>
        <v/>
      </c>
      <c r="M5721" t="str">
        <f>TRIM(RawData!K5723)</f>
        <v/>
      </c>
    </row>
    <row r="5722" spans="1:13" x14ac:dyDescent="0.3">
      <c r="A5722">
        <f>RawData!A5724</f>
        <v>0</v>
      </c>
      <c r="B5722" t="str">
        <f>IF(RawData!B5724&lt;&gt;"", (VLOOKUP(RawData!B5724,AgeCat,2,TRUE)), "")</f>
        <v/>
      </c>
      <c r="C5722" t="str">
        <f>TRIM(RawData!C5724)</f>
        <v/>
      </c>
      <c r="D5722" s="4">
        <f>RawData!D5724</f>
        <v>0</v>
      </c>
      <c r="E5722">
        <f>RawData!E5724</f>
        <v>0</v>
      </c>
      <c r="F5722" t="str">
        <f>IFERROR(IF(RawData!F5724&lt;&gt;"", VLOOKUP(TRIM(RawData!F5724),ICD10Code,2,FALSE), ""), "Other")</f>
        <v/>
      </c>
      <c r="G5722" t="str">
        <f>IFERROR(IF(RawData!G5724&lt;&gt;"", VLOOKUP(TRIM(RawData!G5724),ICD10Code,2,FALSE), ""), "Other")</f>
        <v/>
      </c>
      <c r="H5722" t="str">
        <f>IFERROR(IF(RawData!H5724&lt;&gt;"", VLOOKUP(TRIM(RawData!H5724),PHCODE,2,FALSE), ""), "Other")</f>
        <v/>
      </c>
      <c r="I5722" t="str">
        <f>IFERROR(IF(RawData!I5724&lt;&gt;"", VLOOKUP(TRIM(RawData!I5724),PHCODE,2,FALSE), ""), "Other")</f>
        <v/>
      </c>
      <c r="J5722" t="str">
        <f>TRIM(RawData!L5724)</f>
        <v/>
      </c>
      <c r="K5722">
        <f>'Risk Calculation Tables'!AD5290</f>
        <v>0</v>
      </c>
      <c r="L5722" t="str">
        <f>TRIM(RawData!J5724)</f>
        <v/>
      </c>
      <c r="M5722" t="str">
        <f>TRIM(RawData!K5724)</f>
        <v/>
      </c>
    </row>
    <row r="5723" spans="1:13" x14ac:dyDescent="0.3">
      <c r="A5723">
        <f>RawData!A5725</f>
        <v>0</v>
      </c>
      <c r="B5723" t="str">
        <f>IF(RawData!B5725&lt;&gt;"", (VLOOKUP(RawData!B5725,AgeCat,2,TRUE)), "")</f>
        <v/>
      </c>
      <c r="C5723" t="str">
        <f>TRIM(RawData!C5725)</f>
        <v/>
      </c>
      <c r="D5723" s="4">
        <f>RawData!D5725</f>
        <v>0</v>
      </c>
      <c r="E5723">
        <f>RawData!E5725</f>
        <v>0</v>
      </c>
      <c r="F5723" t="str">
        <f>IFERROR(IF(RawData!F5725&lt;&gt;"", VLOOKUP(TRIM(RawData!F5725),ICD10Code,2,FALSE), ""), "Other")</f>
        <v/>
      </c>
      <c r="G5723" t="str">
        <f>IFERROR(IF(RawData!G5725&lt;&gt;"", VLOOKUP(TRIM(RawData!G5725),ICD10Code,2,FALSE), ""), "Other")</f>
        <v/>
      </c>
      <c r="H5723" t="str">
        <f>IFERROR(IF(RawData!H5725&lt;&gt;"", VLOOKUP(TRIM(RawData!H5725),PHCODE,2,FALSE), ""), "Other")</f>
        <v/>
      </c>
      <c r="I5723" t="str">
        <f>IFERROR(IF(RawData!I5725&lt;&gt;"", VLOOKUP(TRIM(RawData!I5725),PHCODE,2,FALSE), ""), "Other")</f>
        <v/>
      </c>
      <c r="J5723" t="str">
        <f>TRIM(RawData!L5725)</f>
        <v/>
      </c>
      <c r="K5723">
        <f>'Risk Calculation Tables'!AD5291</f>
        <v>0</v>
      </c>
      <c r="L5723" t="str">
        <f>TRIM(RawData!J5725)</f>
        <v/>
      </c>
      <c r="M5723" t="str">
        <f>TRIM(RawData!K5725)</f>
        <v/>
      </c>
    </row>
    <row r="5724" spans="1:13" x14ac:dyDescent="0.3">
      <c r="A5724">
        <f>RawData!A5726</f>
        <v>0</v>
      </c>
      <c r="B5724" t="str">
        <f>IF(RawData!B5726&lt;&gt;"", (VLOOKUP(RawData!B5726,AgeCat,2,TRUE)), "")</f>
        <v/>
      </c>
      <c r="C5724" t="str">
        <f>TRIM(RawData!C5726)</f>
        <v/>
      </c>
      <c r="D5724" s="4">
        <f>RawData!D5726</f>
        <v>0</v>
      </c>
      <c r="E5724">
        <f>RawData!E5726</f>
        <v>0</v>
      </c>
      <c r="F5724" t="str">
        <f>IFERROR(IF(RawData!F5726&lt;&gt;"", VLOOKUP(TRIM(RawData!F5726),ICD10Code,2,FALSE), ""), "Other")</f>
        <v/>
      </c>
      <c r="G5724" t="str">
        <f>IFERROR(IF(RawData!G5726&lt;&gt;"", VLOOKUP(TRIM(RawData!G5726),ICD10Code,2,FALSE), ""), "Other")</f>
        <v/>
      </c>
      <c r="H5724" t="str">
        <f>IFERROR(IF(RawData!H5726&lt;&gt;"", VLOOKUP(TRIM(RawData!H5726),PHCODE,2,FALSE), ""), "Other")</f>
        <v/>
      </c>
      <c r="I5724" t="str">
        <f>IFERROR(IF(RawData!I5726&lt;&gt;"", VLOOKUP(TRIM(RawData!I5726),PHCODE,2,FALSE), ""), "Other")</f>
        <v/>
      </c>
      <c r="J5724" t="str">
        <f>TRIM(RawData!L5726)</f>
        <v/>
      </c>
      <c r="K5724">
        <f>'Risk Calculation Tables'!AD5292</f>
        <v>0</v>
      </c>
      <c r="L5724" t="str">
        <f>TRIM(RawData!J5726)</f>
        <v/>
      </c>
      <c r="M5724" t="str">
        <f>TRIM(RawData!K5726)</f>
        <v/>
      </c>
    </row>
    <row r="5725" spans="1:13" x14ac:dyDescent="0.3">
      <c r="A5725">
        <f>RawData!A5727</f>
        <v>0</v>
      </c>
      <c r="B5725" t="str">
        <f>IF(RawData!B5727&lt;&gt;"", (VLOOKUP(RawData!B5727,AgeCat,2,TRUE)), "")</f>
        <v/>
      </c>
      <c r="C5725" t="str">
        <f>TRIM(RawData!C5727)</f>
        <v/>
      </c>
      <c r="D5725" s="4">
        <f>RawData!D5727</f>
        <v>0</v>
      </c>
      <c r="E5725">
        <f>RawData!E5727</f>
        <v>0</v>
      </c>
      <c r="F5725" t="str">
        <f>IFERROR(IF(RawData!F5727&lt;&gt;"", VLOOKUP(TRIM(RawData!F5727),ICD10Code,2,FALSE), ""), "Other")</f>
        <v/>
      </c>
      <c r="G5725" t="str">
        <f>IFERROR(IF(RawData!G5727&lt;&gt;"", VLOOKUP(TRIM(RawData!G5727),ICD10Code,2,FALSE), ""), "Other")</f>
        <v/>
      </c>
      <c r="H5725" t="str">
        <f>IFERROR(IF(RawData!H5727&lt;&gt;"", VLOOKUP(TRIM(RawData!H5727),PHCODE,2,FALSE), ""), "Other")</f>
        <v/>
      </c>
      <c r="I5725" t="str">
        <f>IFERROR(IF(RawData!I5727&lt;&gt;"", VLOOKUP(TRIM(RawData!I5727),PHCODE,2,FALSE), ""), "Other")</f>
        <v/>
      </c>
      <c r="J5725" t="str">
        <f>TRIM(RawData!L5727)</f>
        <v/>
      </c>
      <c r="K5725">
        <f>'Risk Calculation Tables'!AD5293</f>
        <v>0</v>
      </c>
      <c r="L5725" t="str">
        <f>TRIM(RawData!J5727)</f>
        <v/>
      </c>
      <c r="M5725" t="str">
        <f>TRIM(RawData!K5727)</f>
        <v/>
      </c>
    </row>
    <row r="5726" spans="1:13" x14ac:dyDescent="0.3">
      <c r="A5726">
        <f>RawData!A5728</f>
        <v>0</v>
      </c>
      <c r="B5726" t="str">
        <f>IF(RawData!B5728&lt;&gt;"", (VLOOKUP(RawData!B5728,AgeCat,2,TRUE)), "")</f>
        <v/>
      </c>
      <c r="C5726" t="str">
        <f>TRIM(RawData!C5728)</f>
        <v/>
      </c>
      <c r="D5726" s="4">
        <f>RawData!D5728</f>
        <v>0</v>
      </c>
      <c r="E5726">
        <f>RawData!E5728</f>
        <v>0</v>
      </c>
      <c r="F5726" t="str">
        <f>IFERROR(IF(RawData!F5728&lt;&gt;"", VLOOKUP(TRIM(RawData!F5728),ICD10Code,2,FALSE), ""), "Other")</f>
        <v/>
      </c>
      <c r="G5726" t="str">
        <f>IFERROR(IF(RawData!G5728&lt;&gt;"", VLOOKUP(TRIM(RawData!G5728),ICD10Code,2,FALSE), ""), "Other")</f>
        <v/>
      </c>
      <c r="H5726" t="str">
        <f>IFERROR(IF(RawData!H5728&lt;&gt;"", VLOOKUP(TRIM(RawData!H5728),PHCODE,2,FALSE), ""), "Other")</f>
        <v/>
      </c>
      <c r="I5726" t="str">
        <f>IFERROR(IF(RawData!I5728&lt;&gt;"", VLOOKUP(TRIM(RawData!I5728),PHCODE,2,FALSE), ""), "Other")</f>
        <v/>
      </c>
      <c r="J5726" t="str">
        <f>TRIM(RawData!L5728)</f>
        <v/>
      </c>
      <c r="K5726">
        <f>'Risk Calculation Tables'!AD5294</f>
        <v>0</v>
      </c>
      <c r="L5726" t="str">
        <f>TRIM(RawData!J5728)</f>
        <v/>
      </c>
      <c r="M5726" t="str">
        <f>TRIM(RawData!K5728)</f>
        <v/>
      </c>
    </row>
    <row r="5727" spans="1:13" x14ac:dyDescent="0.3">
      <c r="A5727">
        <f>RawData!A5729</f>
        <v>0</v>
      </c>
      <c r="B5727" t="str">
        <f>IF(RawData!B5729&lt;&gt;"", (VLOOKUP(RawData!B5729,AgeCat,2,TRUE)), "")</f>
        <v/>
      </c>
      <c r="C5727" t="str">
        <f>TRIM(RawData!C5729)</f>
        <v/>
      </c>
      <c r="D5727" s="4">
        <f>RawData!D5729</f>
        <v>0</v>
      </c>
      <c r="E5727">
        <f>RawData!E5729</f>
        <v>0</v>
      </c>
      <c r="F5727" t="str">
        <f>IFERROR(IF(RawData!F5729&lt;&gt;"", VLOOKUP(TRIM(RawData!F5729),ICD10Code,2,FALSE), ""), "Other")</f>
        <v/>
      </c>
      <c r="G5727" t="str">
        <f>IFERROR(IF(RawData!G5729&lt;&gt;"", VLOOKUP(TRIM(RawData!G5729),ICD10Code,2,FALSE), ""), "Other")</f>
        <v/>
      </c>
      <c r="H5727" t="str">
        <f>IFERROR(IF(RawData!H5729&lt;&gt;"", VLOOKUP(TRIM(RawData!H5729),PHCODE,2,FALSE), ""), "Other")</f>
        <v/>
      </c>
      <c r="I5727" t="str">
        <f>IFERROR(IF(RawData!I5729&lt;&gt;"", VLOOKUP(TRIM(RawData!I5729),PHCODE,2,FALSE), ""), "Other")</f>
        <v/>
      </c>
      <c r="J5727" t="str">
        <f>TRIM(RawData!L5729)</f>
        <v/>
      </c>
      <c r="K5727">
        <f>'Risk Calculation Tables'!AD5295</f>
        <v>0</v>
      </c>
      <c r="L5727" t="str">
        <f>TRIM(RawData!J5729)</f>
        <v/>
      </c>
      <c r="M5727" t="str">
        <f>TRIM(RawData!K5729)</f>
        <v/>
      </c>
    </row>
    <row r="5728" spans="1:13" x14ac:dyDescent="0.3">
      <c r="A5728">
        <f>RawData!A5730</f>
        <v>0</v>
      </c>
      <c r="B5728" t="str">
        <f>IF(RawData!B5730&lt;&gt;"", (VLOOKUP(RawData!B5730,AgeCat,2,TRUE)), "")</f>
        <v/>
      </c>
      <c r="C5728" t="str">
        <f>TRIM(RawData!C5730)</f>
        <v/>
      </c>
      <c r="D5728" s="4">
        <f>RawData!D5730</f>
        <v>0</v>
      </c>
      <c r="E5728">
        <f>RawData!E5730</f>
        <v>0</v>
      </c>
      <c r="F5728" t="str">
        <f>IFERROR(IF(RawData!F5730&lt;&gt;"", VLOOKUP(TRIM(RawData!F5730),ICD10Code,2,FALSE), ""), "Other")</f>
        <v/>
      </c>
      <c r="G5728" t="str">
        <f>IFERROR(IF(RawData!G5730&lt;&gt;"", VLOOKUP(TRIM(RawData!G5730),ICD10Code,2,FALSE), ""), "Other")</f>
        <v/>
      </c>
      <c r="H5728" t="str">
        <f>IFERROR(IF(RawData!H5730&lt;&gt;"", VLOOKUP(TRIM(RawData!H5730),PHCODE,2,FALSE), ""), "Other")</f>
        <v/>
      </c>
      <c r="I5728" t="str">
        <f>IFERROR(IF(RawData!I5730&lt;&gt;"", VLOOKUP(TRIM(RawData!I5730),PHCODE,2,FALSE), ""), "Other")</f>
        <v/>
      </c>
      <c r="J5728" t="str">
        <f>TRIM(RawData!L5730)</f>
        <v/>
      </c>
      <c r="K5728">
        <f>'Risk Calculation Tables'!AD5296</f>
        <v>0</v>
      </c>
      <c r="L5728" t="str">
        <f>TRIM(RawData!J5730)</f>
        <v/>
      </c>
      <c r="M5728" t="str">
        <f>TRIM(RawData!K5730)</f>
        <v/>
      </c>
    </row>
    <row r="5729" spans="1:13" x14ac:dyDescent="0.3">
      <c r="A5729">
        <f>RawData!A5731</f>
        <v>0</v>
      </c>
      <c r="B5729" t="str">
        <f>IF(RawData!B5731&lt;&gt;"", (VLOOKUP(RawData!B5731,AgeCat,2,TRUE)), "")</f>
        <v/>
      </c>
      <c r="C5729" t="str">
        <f>TRIM(RawData!C5731)</f>
        <v/>
      </c>
      <c r="D5729" s="4">
        <f>RawData!D5731</f>
        <v>0</v>
      </c>
      <c r="E5729">
        <f>RawData!E5731</f>
        <v>0</v>
      </c>
      <c r="F5729" t="str">
        <f>IFERROR(IF(RawData!F5731&lt;&gt;"", VLOOKUP(TRIM(RawData!F5731),ICD10Code,2,FALSE), ""), "Other")</f>
        <v/>
      </c>
      <c r="G5729" t="str">
        <f>IFERROR(IF(RawData!G5731&lt;&gt;"", VLOOKUP(TRIM(RawData!G5731),ICD10Code,2,FALSE), ""), "Other")</f>
        <v/>
      </c>
      <c r="H5729" t="str">
        <f>IFERROR(IF(RawData!H5731&lt;&gt;"", VLOOKUP(TRIM(RawData!H5731),PHCODE,2,FALSE), ""), "Other")</f>
        <v/>
      </c>
      <c r="I5729" t="str">
        <f>IFERROR(IF(RawData!I5731&lt;&gt;"", VLOOKUP(TRIM(RawData!I5731),PHCODE,2,FALSE), ""), "Other")</f>
        <v/>
      </c>
      <c r="J5729" t="str">
        <f>TRIM(RawData!L5731)</f>
        <v/>
      </c>
      <c r="K5729">
        <f>'Risk Calculation Tables'!AD5297</f>
        <v>0</v>
      </c>
      <c r="L5729" t="str">
        <f>TRIM(RawData!J5731)</f>
        <v/>
      </c>
      <c r="M5729" t="str">
        <f>TRIM(RawData!K5731)</f>
        <v/>
      </c>
    </row>
    <row r="5730" spans="1:13" x14ac:dyDescent="0.3">
      <c r="A5730">
        <f>RawData!A5732</f>
        <v>0</v>
      </c>
      <c r="B5730" t="str">
        <f>IF(RawData!B5732&lt;&gt;"", (VLOOKUP(RawData!B5732,AgeCat,2,TRUE)), "")</f>
        <v/>
      </c>
      <c r="C5730" t="str">
        <f>TRIM(RawData!C5732)</f>
        <v/>
      </c>
      <c r="D5730" s="4">
        <f>RawData!D5732</f>
        <v>0</v>
      </c>
      <c r="E5730">
        <f>RawData!E5732</f>
        <v>0</v>
      </c>
      <c r="F5730" t="str">
        <f>IFERROR(IF(RawData!F5732&lt;&gt;"", VLOOKUP(TRIM(RawData!F5732),ICD10Code,2,FALSE), ""), "Other")</f>
        <v/>
      </c>
      <c r="G5730" t="str">
        <f>IFERROR(IF(RawData!G5732&lt;&gt;"", VLOOKUP(TRIM(RawData!G5732),ICD10Code,2,FALSE), ""), "Other")</f>
        <v/>
      </c>
      <c r="H5730" t="str">
        <f>IFERROR(IF(RawData!H5732&lt;&gt;"", VLOOKUP(TRIM(RawData!H5732),PHCODE,2,FALSE), ""), "Other")</f>
        <v/>
      </c>
      <c r="I5730" t="str">
        <f>IFERROR(IF(RawData!I5732&lt;&gt;"", VLOOKUP(TRIM(RawData!I5732),PHCODE,2,FALSE), ""), "Other")</f>
        <v/>
      </c>
      <c r="J5730" t="str">
        <f>TRIM(RawData!L5732)</f>
        <v/>
      </c>
      <c r="K5730">
        <f>'Risk Calculation Tables'!AD5298</f>
        <v>0</v>
      </c>
      <c r="L5730" t="str">
        <f>TRIM(RawData!J5732)</f>
        <v/>
      </c>
      <c r="M5730" t="str">
        <f>TRIM(RawData!K5732)</f>
        <v/>
      </c>
    </row>
    <row r="5731" spans="1:13" x14ac:dyDescent="0.3">
      <c r="A5731">
        <f>RawData!A5733</f>
        <v>0</v>
      </c>
      <c r="B5731" t="str">
        <f>IF(RawData!B5733&lt;&gt;"", (VLOOKUP(RawData!B5733,AgeCat,2,TRUE)), "")</f>
        <v/>
      </c>
      <c r="C5731" t="str">
        <f>TRIM(RawData!C5733)</f>
        <v/>
      </c>
      <c r="D5731" s="4">
        <f>RawData!D5733</f>
        <v>0</v>
      </c>
      <c r="E5731">
        <f>RawData!E5733</f>
        <v>0</v>
      </c>
      <c r="F5731" t="str">
        <f>IFERROR(IF(RawData!F5733&lt;&gt;"", VLOOKUP(TRIM(RawData!F5733),ICD10Code,2,FALSE), ""), "Other")</f>
        <v/>
      </c>
      <c r="G5731" t="str">
        <f>IFERROR(IF(RawData!G5733&lt;&gt;"", VLOOKUP(TRIM(RawData!G5733),ICD10Code,2,FALSE), ""), "Other")</f>
        <v/>
      </c>
      <c r="H5731" t="str">
        <f>IFERROR(IF(RawData!H5733&lt;&gt;"", VLOOKUP(TRIM(RawData!H5733),PHCODE,2,FALSE), ""), "Other")</f>
        <v/>
      </c>
      <c r="I5731" t="str">
        <f>IFERROR(IF(RawData!I5733&lt;&gt;"", VLOOKUP(TRIM(RawData!I5733),PHCODE,2,FALSE), ""), "Other")</f>
        <v/>
      </c>
      <c r="J5731" t="str">
        <f>TRIM(RawData!L5733)</f>
        <v/>
      </c>
      <c r="K5731">
        <f>'Risk Calculation Tables'!AD5299</f>
        <v>0</v>
      </c>
      <c r="L5731" t="str">
        <f>TRIM(RawData!J5733)</f>
        <v/>
      </c>
      <c r="M5731" t="str">
        <f>TRIM(RawData!K5733)</f>
        <v/>
      </c>
    </row>
    <row r="5732" spans="1:13" x14ac:dyDescent="0.3">
      <c r="A5732">
        <f>RawData!A5734</f>
        <v>0</v>
      </c>
      <c r="B5732" t="str">
        <f>IF(RawData!B5734&lt;&gt;"", (VLOOKUP(RawData!B5734,AgeCat,2,TRUE)), "")</f>
        <v/>
      </c>
      <c r="C5732" t="str">
        <f>TRIM(RawData!C5734)</f>
        <v/>
      </c>
      <c r="D5732" s="4">
        <f>RawData!D5734</f>
        <v>0</v>
      </c>
      <c r="E5732">
        <f>RawData!E5734</f>
        <v>0</v>
      </c>
      <c r="F5732" t="str">
        <f>IFERROR(IF(RawData!F5734&lt;&gt;"", VLOOKUP(TRIM(RawData!F5734),ICD10Code,2,FALSE), ""), "Other")</f>
        <v/>
      </c>
      <c r="G5732" t="str">
        <f>IFERROR(IF(RawData!G5734&lt;&gt;"", VLOOKUP(TRIM(RawData!G5734),ICD10Code,2,FALSE), ""), "Other")</f>
        <v/>
      </c>
      <c r="H5732" t="str">
        <f>IFERROR(IF(RawData!H5734&lt;&gt;"", VLOOKUP(TRIM(RawData!H5734),PHCODE,2,FALSE), ""), "Other")</f>
        <v/>
      </c>
      <c r="I5732" t="str">
        <f>IFERROR(IF(RawData!I5734&lt;&gt;"", VLOOKUP(TRIM(RawData!I5734),PHCODE,2,FALSE), ""), "Other")</f>
        <v/>
      </c>
      <c r="J5732" t="str">
        <f>TRIM(RawData!L5734)</f>
        <v/>
      </c>
      <c r="K5732">
        <f>'Risk Calculation Tables'!AD5300</f>
        <v>0</v>
      </c>
      <c r="L5732" t="str">
        <f>TRIM(RawData!J5734)</f>
        <v/>
      </c>
      <c r="M5732" t="str">
        <f>TRIM(RawData!K5734)</f>
        <v/>
      </c>
    </row>
    <row r="5733" spans="1:13" x14ac:dyDescent="0.3">
      <c r="A5733">
        <f>RawData!A5735</f>
        <v>0</v>
      </c>
      <c r="B5733" t="str">
        <f>IF(RawData!B5735&lt;&gt;"", (VLOOKUP(RawData!B5735,AgeCat,2,TRUE)), "")</f>
        <v/>
      </c>
      <c r="C5733" t="str">
        <f>TRIM(RawData!C5735)</f>
        <v/>
      </c>
      <c r="D5733" s="4">
        <f>RawData!D5735</f>
        <v>0</v>
      </c>
      <c r="E5733">
        <f>RawData!E5735</f>
        <v>0</v>
      </c>
      <c r="F5733" t="str">
        <f>IFERROR(IF(RawData!F5735&lt;&gt;"", VLOOKUP(TRIM(RawData!F5735),ICD10Code,2,FALSE), ""), "Other")</f>
        <v/>
      </c>
      <c r="G5733" t="str">
        <f>IFERROR(IF(RawData!G5735&lt;&gt;"", VLOOKUP(TRIM(RawData!G5735),ICD10Code,2,FALSE), ""), "Other")</f>
        <v/>
      </c>
      <c r="H5733" t="str">
        <f>IFERROR(IF(RawData!H5735&lt;&gt;"", VLOOKUP(TRIM(RawData!H5735),PHCODE,2,FALSE), ""), "Other")</f>
        <v/>
      </c>
      <c r="I5733" t="str">
        <f>IFERROR(IF(RawData!I5735&lt;&gt;"", VLOOKUP(TRIM(RawData!I5735),PHCODE,2,FALSE), ""), "Other")</f>
        <v/>
      </c>
      <c r="J5733" t="str">
        <f>TRIM(RawData!L5735)</f>
        <v/>
      </c>
      <c r="K5733">
        <f>'Risk Calculation Tables'!AD5301</f>
        <v>0</v>
      </c>
      <c r="L5733" t="str">
        <f>TRIM(RawData!J5735)</f>
        <v/>
      </c>
      <c r="M5733" t="str">
        <f>TRIM(RawData!K5735)</f>
        <v/>
      </c>
    </row>
    <row r="5734" spans="1:13" x14ac:dyDescent="0.3">
      <c r="A5734">
        <f>RawData!A5736</f>
        <v>0</v>
      </c>
      <c r="B5734" t="str">
        <f>IF(RawData!B5736&lt;&gt;"", (VLOOKUP(RawData!B5736,AgeCat,2,TRUE)), "")</f>
        <v/>
      </c>
      <c r="C5734" t="str">
        <f>TRIM(RawData!C5736)</f>
        <v/>
      </c>
      <c r="D5734" s="4">
        <f>RawData!D5736</f>
        <v>0</v>
      </c>
      <c r="E5734">
        <f>RawData!E5736</f>
        <v>0</v>
      </c>
      <c r="F5734" t="str">
        <f>IFERROR(IF(RawData!F5736&lt;&gt;"", VLOOKUP(TRIM(RawData!F5736),ICD10Code,2,FALSE), ""), "Other")</f>
        <v/>
      </c>
      <c r="G5734" t="str">
        <f>IFERROR(IF(RawData!G5736&lt;&gt;"", VLOOKUP(TRIM(RawData!G5736),ICD10Code,2,FALSE), ""), "Other")</f>
        <v/>
      </c>
      <c r="H5734" t="str">
        <f>IFERROR(IF(RawData!H5736&lt;&gt;"", VLOOKUP(TRIM(RawData!H5736),PHCODE,2,FALSE), ""), "Other")</f>
        <v/>
      </c>
      <c r="I5734" t="str">
        <f>IFERROR(IF(RawData!I5736&lt;&gt;"", VLOOKUP(TRIM(RawData!I5736),PHCODE,2,FALSE), ""), "Other")</f>
        <v/>
      </c>
      <c r="J5734" t="str">
        <f>TRIM(RawData!L5736)</f>
        <v/>
      </c>
      <c r="K5734">
        <f>'Risk Calculation Tables'!AD5302</f>
        <v>0</v>
      </c>
      <c r="L5734" t="str">
        <f>TRIM(RawData!J5736)</f>
        <v/>
      </c>
      <c r="M5734" t="str">
        <f>TRIM(RawData!K5736)</f>
        <v/>
      </c>
    </row>
    <row r="5735" spans="1:13" x14ac:dyDescent="0.3">
      <c r="A5735">
        <f>RawData!A5737</f>
        <v>0</v>
      </c>
      <c r="B5735" t="str">
        <f>IF(RawData!B5737&lt;&gt;"", (VLOOKUP(RawData!B5737,AgeCat,2,TRUE)), "")</f>
        <v/>
      </c>
      <c r="C5735" t="str">
        <f>TRIM(RawData!C5737)</f>
        <v/>
      </c>
      <c r="D5735" s="4">
        <f>RawData!D5737</f>
        <v>0</v>
      </c>
      <c r="E5735">
        <f>RawData!E5737</f>
        <v>0</v>
      </c>
      <c r="F5735" t="str">
        <f>IFERROR(IF(RawData!F5737&lt;&gt;"", VLOOKUP(TRIM(RawData!F5737),ICD10Code,2,FALSE), ""), "Other")</f>
        <v/>
      </c>
      <c r="G5735" t="str">
        <f>IFERROR(IF(RawData!G5737&lt;&gt;"", VLOOKUP(TRIM(RawData!G5737),ICD10Code,2,FALSE), ""), "Other")</f>
        <v/>
      </c>
      <c r="H5735" t="str">
        <f>IFERROR(IF(RawData!H5737&lt;&gt;"", VLOOKUP(TRIM(RawData!H5737),PHCODE,2,FALSE), ""), "Other")</f>
        <v/>
      </c>
      <c r="I5735" t="str">
        <f>IFERROR(IF(RawData!I5737&lt;&gt;"", VLOOKUP(TRIM(RawData!I5737),PHCODE,2,FALSE), ""), "Other")</f>
        <v/>
      </c>
      <c r="J5735" t="str">
        <f>TRIM(RawData!L5737)</f>
        <v/>
      </c>
      <c r="K5735">
        <f>'Risk Calculation Tables'!AD5303</f>
        <v>0</v>
      </c>
      <c r="L5735" t="str">
        <f>TRIM(RawData!J5737)</f>
        <v/>
      </c>
      <c r="M5735" t="str">
        <f>TRIM(RawData!K5737)</f>
        <v/>
      </c>
    </row>
    <row r="5736" spans="1:13" x14ac:dyDescent="0.3">
      <c r="A5736">
        <f>RawData!A5738</f>
        <v>0</v>
      </c>
      <c r="B5736" t="str">
        <f>IF(RawData!B5738&lt;&gt;"", (VLOOKUP(RawData!B5738,AgeCat,2,TRUE)), "")</f>
        <v/>
      </c>
      <c r="C5736" t="str">
        <f>TRIM(RawData!C5738)</f>
        <v/>
      </c>
      <c r="D5736" s="4">
        <f>RawData!D5738</f>
        <v>0</v>
      </c>
      <c r="E5736">
        <f>RawData!E5738</f>
        <v>0</v>
      </c>
      <c r="F5736" t="str">
        <f>IFERROR(IF(RawData!F5738&lt;&gt;"", VLOOKUP(TRIM(RawData!F5738),ICD10Code,2,FALSE), ""), "Other")</f>
        <v/>
      </c>
      <c r="G5736" t="str">
        <f>IFERROR(IF(RawData!G5738&lt;&gt;"", VLOOKUP(TRIM(RawData!G5738),ICD10Code,2,FALSE), ""), "Other")</f>
        <v/>
      </c>
      <c r="H5736" t="str">
        <f>IFERROR(IF(RawData!H5738&lt;&gt;"", VLOOKUP(TRIM(RawData!H5738),PHCODE,2,FALSE), ""), "Other")</f>
        <v/>
      </c>
      <c r="I5736" t="str">
        <f>IFERROR(IF(RawData!I5738&lt;&gt;"", VLOOKUP(TRIM(RawData!I5738),PHCODE,2,FALSE), ""), "Other")</f>
        <v/>
      </c>
      <c r="J5736" t="str">
        <f>TRIM(RawData!L5738)</f>
        <v/>
      </c>
      <c r="K5736">
        <f>'Risk Calculation Tables'!AD5304</f>
        <v>0</v>
      </c>
      <c r="L5736" t="str">
        <f>TRIM(RawData!J5738)</f>
        <v/>
      </c>
      <c r="M5736" t="str">
        <f>TRIM(RawData!K5738)</f>
        <v/>
      </c>
    </row>
    <row r="5737" spans="1:13" x14ac:dyDescent="0.3">
      <c r="A5737">
        <f>RawData!A5739</f>
        <v>0</v>
      </c>
      <c r="B5737" t="str">
        <f>IF(RawData!B5739&lt;&gt;"", (VLOOKUP(RawData!B5739,AgeCat,2,TRUE)), "")</f>
        <v/>
      </c>
      <c r="C5737" t="str">
        <f>TRIM(RawData!C5739)</f>
        <v/>
      </c>
      <c r="D5737" s="4">
        <f>RawData!D5739</f>
        <v>0</v>
      </c>
      <c r="E5737">
        <f>RawData!E5739</f>
        <v>0</v>
      </c>
      <c r="F5737" t="str">
        <f>IFERROR(IF(RawData!F5739&lt;&gt;"", VLOOKUP(TRIM(RawData!F5739),ICD10Code,2,FALSE), ""), "Other")</f>
        <v/>
      </c>
      <c r="G5737" t="str">
        <f>IFERROR(IF(RawData!G5739&lt;&gt;"", VLOOKUP(TRIM(RawData!G5739),ICD10Code,2,FALSE), ""), "Other")</f>
        <v/>
      </c>
      <c r="H5737" t="str">
        <f>IFERROR(IF(RawData!H5739&lt;&gt;"", VLOOKUP(TRIM(RawData!H5739),PHCODE,2,FALSE), ""), "Other")</f>
        <v/>
      </c>
      <c r="I5737" t="str">
        <f>IFERROR(IF(RawData!I5739&lt;&gt;"", VLOOKUP(TRIM(RawData!I5739),PHCODE,2,FALSE), ""), "Other")</f>
        <v/>
      </c>
      <c r="J5737" t="str">
        <f>TRIM(RawData!L5739)</f>
        <v/>
      </c>
      <c r="K5737">
        <f>'Risk Calculation Tables'!AD5305</f>
        <v>0</v>
      </c>
      <c r="L5737" t="str">
        <f>TRIM(RawData!J5739)</f>
        <v/>
      </c>
      <c r="M5737" t="str">
        <f>TRIM(RawData!K5739)</f>
        <v/>
      </c>
    </row>
    <row r="5738" spans="1:13" x14ac:dyDescent="0.3">
      <c r="A5738">
        <f>RawData!A5740</f>
        <v>0</v>
      </c>
      <c r="B5738" t="str">
        <f>IF(RawData!B5740&lt;&gt;"", (VLOOKUP(RawData!B5740,AgeCat,2,TRUE)), "")</f>
        <v/>
      </c>
      <c r="C5738" t="str">
        <f>TRIM(RawData!C5740)</f>
        <v/>
      </c>
      <c r="D5738" s="4">
        <f>RawData!D5740</f>
        <v>0</v>
      </c>
      <c r="E5738">
        <f>RawData!E5740</f>
        <v>0</v>
      </c>
      <c r="F5738" t="str">
        <f>IFERROR(IF(RawData!F5740&lt;&gt;"", VLOOKUP(TRIM(RawData!F5740),ICD10Code,2,FALSE), ""), "Other")</f>
        <v/>
      </c>
      <c r="G5738" t="str">
        <f>IFERROR(IF(RawData!G5740&lt;&gt;"", VLOOKUP(TRIM(RawData!G5740),ICD10Code,2,FALSE), ""), "Other")</f>
        <v/>
      </c>
      <c r="H5738" t="str">
        <f>IFERROR(IF(RawData!H5740&lt;&gt;"", VLOOKUP(TRIM(RawData!H5740),PHCODE,2,FALSE), ""), "Other")</f>
        <v/>
      </c>
      <c r="I5738" t="str">
        <f>IFERROR(IF(RawData!I5740&lt;&gt;"", VLOOKUP(TRIM(RawData!I5740),PHCODE,2,FALSE), ""), "Other")</f>
        <v/>
      </c>
      <c r="J5738" t="str">
        <f>TRIM(RawData!L5740)</f>
        <v/>
      </c>
      <c r="K5738">
        <f>'Risk Calculation Tables'!AD5306</f>
        <v>0</v>
      </c>
      <c r="L5738" t="str">
        <f>TRIM(RawData!J5740)</f>
        <v/>
      </c>
      <c r="M5738" t="str">
        <f>TRIM(RawData!K5740)</f>
        <v/>
      </c>
    </row>
    <row r="5739" spans="1:13" x14ac:dyDescent="0.3">
      <c r="A5739">
        <f>RawData!A5741</f>
        <v>0</v>
      </c>
      <c r="B5739" t="str">
        <f>IF(RawData!B5741&lt;&gt;"", (VLOOKUP(RawData!B5741,AgeCat,2,TRUE)), "")</f>
        <v/>
      </c>
      <c r="C5739" t="str">
        <f>TRIM(RawData!C5741)</f>
        <v/>
      </c>
      <c r="D5739" s="4">
        <f>RawData!D5741</f>
        <v>0</v>
      </c>
      <c r="E5739">
        <f>RawData!E5741</f>
        <v>0</v>
      </c>
      <c r="F5739" t="str">
        <f>IFERROR(IF(RawData!F5741&lt;&gt;"", VLOOKUP(TRIM(RawData!F5741),ICD10Code,2,FALSE), ""), "Other")</f>
        <v/>
      </c>
      <c r="G5739" t="str">
        <f>IFERROR(IF(RawData!G5741&lt;&gt;"", VLOOKUP(TRIM(RawData!G5741),ICD10Code,2,FALSE), ""), "Other")</f>
        <v/>
      </c>
      <c r="H5739" t="str">
        <f>IFERROR(IF(RawData!H5741&lt;&gt;"", VLOOKUP(TRIM(RawData!H5741),PHCODE,2,FALSE), ""), "Other")</f>
        <v/>
      </c>
      <c r="I5739" t="str">
        <f>IFERROR(IF(RawData!I5741&lt;&gt;"", VLOOKUP(TRIM(RawData!I5741),PHCODE,2,FALSE), ""), "Other")</f>
        <v/>
      </c>
      <c r="J5739" t="str">
        <f>TRIM(RawData!L5741)</f>
        <v/>
      </c>
      <c r="K5739">
        <f>'Risk Calculation Tables'!AD5307</f>
        <v>0</v>
      </c>
      <c r="L5739" t="str">
        <f>TRIM(RawData!J5741)</f>
        <v/>
      </c>
      <c r="M5739" t="str">
        <f>TRIM(RawData!K5741)</f>
        <v/>
      </c>
    </row>
    <row r="5740" spans="1:13" x14ac:dyDescent="0.3">
      <c r="A5740">
        <f>RawData!A5742</f>
        <v>0</v>
      </c>
      <c r="B5740" t="str">
        <f>IF(RawData!B5742&lt;&gt;"", (VLOOKUP(RawData!B5742,AgeCat,2,TRUE)), "")</f>
        <v/>
      </c>
      <c r="C5740" t="str">
        <f>TRIM(RawData!C5742)</f>
        <v/>
      </c>
      <c r="D5740" s="4">
        <f>RawData!D5742</f>
        <v>0</v>
      </c>
      <c r="E5740">
        <f>RawData!E5742</f>
        <v>0</v>
      </c>
      <c r="F5740" t="str">
        <f>IFERROR(IF(RawData!F5742&lt;&gt;"", VLOOKUP(TRIM(RawData!F5742),ICD10Code,2,FALSE), ""), "Other")</f>
        <v/>
      </c>
      <c r="G5740" t="str">
        <f>IFERROR(IF(RawData!G5742&lt;&gt;"", VLOOKUP(TRIM(RawData!G5742),ICD10Code,2,FALSE), ""), "Other")</f>
        <v/>
      </c>
      <c r="H5740" t="str">
        <f>IFERROR(IF(RawData!H5742&lt;&gt;"", VLOOKUP(TRIM(RawData!H5742),PHCODE,2,FALSE), ""), "Other")</f>
        <v/>
      </c>
      <c r="I5740" t="str">
        <f>IFERROR(IF(RawData!I5742&lt;&gt;"", VLOOKUP(TRIM(RawData!I5742),PHCODE,2,FALSE), ""), "Other")</f>
        <v/>
      </c>
      <c r="J5740" t="str">
        <f>TRIM(RawData!L5742)</f>
        <v/>
      </c>
      <c r="K5740">
        <f>'Risk Calculation Tables'!AD5308</f>
        <v>0</v>
      </c>
      <c r="L5740" t="str">
        <f>TRIM(RawData!J5742)</f>
        <v/>
      </c>
      <c r="M5740" t="str">
        <f>TRIM(RawData!K5742)</f>
        <v/>
      </c>
    </row>
    <row r="5741" spans="1:13" x14ac:dyDescent="0.3">
      <c r="A5741">
        <f>RawData!A5743</f>
        <v>0</v>
      </c>
      <c r="B5741" t="str">
        <f>IF(RawData!B5743&lt;&gt;"", (VLOOKUP(RawData!B5743,AgeCat,2,TRUE)), "")</f>
        <v/>
      </c>
      <c r="C5741" t="str">
        <f>TRIM(RawData!C5743)</f>
        <v/>
      </c>
      <c r="D5741" s="4">
        <f>RawData!D5743</f>
        <v>0</v>
      </c>
      <c r="E5741">
        <f>RawData!E5743</f>
        <v>0</v>
      </c>
      <c r="F5741" t="str">
        <f>IFERROR(IF(RawData!F5743&lt;&gt;"", VLOOKUP(TRIM(RawData!F5743),ICD10Code,2,FALSE), ""), "Other")</f>
        <v/>
      </c>
      <c r="G5741" t="str">
        <f>IFERROR(IF(RawData!G5743&lt;&gt;"", VLOOKUP(TRIM(RawData!G5743),ICD10Code,2,FALSE), ""), "Other")</f>
        <v/>
      </c>
      <c r="H5741" t="str">
        <f>IFERROR(IF(RawData!H5743&lt;&gt;"", VLOOKUP(TRIM(RawData!H5743),PHCODE,2,FALSE), ""), "Other")</f>
        <v/>
      </c>
      <c r="I5741" t="str">
        <f>IFERROR(IF(RawData!I5743&lt;&gt;"", VLOOKUP(TRIM(RawData!I5743),PHCODE,2,FALSE), ""), "Other")</f>
        <v/>
      </c>
      <c r="J5741" t="str">
        <f>TRIM(RawData!L5743)</f>
        <v/>
      </c>
      <c r="K5741">
        <f>'Risk Calculation Tables'!AD5309</f>
        <v>0</v>
      </c>
      <c r="L5741" t="str">
        <f>TRIM(RawData!J5743)</f>
        <v/>
      </c>
      <c r="M5741" t="str">
        <f>TRIM(RawData!K5743)</f>
        <v/>
      </c>
    </row>
    <row r="5742" spans="1:13" x14ac:dyDescent="0.3">
      <c r="A5742">
        <f>RawData!A5744</f>
        <v>0</v>
      </c>
      <c r="B5742" t="str">
        <f>IF(RawData!B5744&lt;&gt;"", (VLOOKUP(RawData!B5744,AgeCat,2,TRUE)), "")</f>
        <v/>
      </c>
      <c r="C5742" t="str">
        <f>TRIM(RawData!C5744)</f>
        <v/>
      </c>
      <c r="D5742" s="4">
        <f>RawData!D5744</f>
        <v>0</v>
      </c>
      <c r="E5742">
        <f>RawData!E5744</f>
        <v>0</v>
      </c>
      <c r="F5742" t="str">
        <f>IFERROR(IF(RawData!F5744&lt;&gt;"", VLOOKUP(TRIM(RawData!F5744),ICD10Code,2,FALSE), ""), "Other")</f>
        <v/>
      </c>
      <c r="G5742" t="str">
        <f>IFERROR(IF(RawData!G5744&lt;&gt;"", VLOOKUP(TRIM(RawData!G5744),ICD10Code,2,FALSE), ""), "Other")</f>
        <v/>
      </c>
      <c r="H5742" t="str">
        <f>IFERROR(IF(RawData!H5744&lt;&gt;"", VLOOKUP(TRIM(RawData!H5744),PHCODE,2,FALSE), ""), "Other")</f>
        <v/>
      </c>
      <c r="I5742" t="str">
        <f>IFERROR(IF(RawData!I5744&lt;&gt;"", VLOOKUP(TRIM(RawData!I5744),PHCODE,2,FALSE), ""), "Other")</f>
        <v/>
      </c>
      <c r="J5742" t="str">
        <f>TRIM(RawData!L5744)</f>
        <v/>
      </c>
      <c r="K5742">
        <f>'Risk Calculation Tables'!AD5310</f>
        <v>0</v>
      </c>
      <c r="L5742" t="str">
        <f>TRIM(RawData!J5744)</f>
        <v/>
      </c>
      <c r="M5742" t="str">
        <f>TRIM(RawData!K5744)</f>
        <v/>
      </c>
    </row>
    <row r="5743" spans="1:13" x14ac:dyDescent="0.3">
      <c r="A5743">
        <f>RawData!A5745</f>
        <v>0</v>
      </c>
      <c r="B5743" t="str">
        <f>IF(RawData!B5745&lt;&gt;"", (VLOOKUP(RawData!B5745,AgeCat,2,TRUE)), "")</f>
        <v/>
      </c>
      <c r="C5743" t="str">
        <f>TRIM(RawData!C5745)</f>
        <v/>
      </c>
      <c r="D5743" s="4">
        <f>RawData!D5745</f>
        <v>0</v>
      </c>
      <c r="E5743">
        <f>RawData!E5745</f>
        <v>0</v>
      </c>
      <c r="F5743" t="str">
        <f>IFERROR(IF(RawData!F5745&lt;&gt;"", VLOOKUP(TRIM(RawData!F5745),ICD10Code,2,FALSE), ""), "Other")</f>
        <v/>
      </c>
      <c r="G5743" t="str">
        <f>IFERROR(IF(RawData!G5745&lt;&gt;"", VLOOKUP(TRIM(RawData!G5745),ICD10Code,2,FALSE), ""), "Other")</f>
        <v/>
      </c>
      <c r="H5743" t="str">
        <f>IFERROR(IF(RawData!H5745&lt;&gt;"", VLOOKUP(TRIM(RawData!H5745),PHCODE,2,FALSE), ""), "Other")</f>
        <v/>
      </c>
      <c r="I5743" t="str">
        <f>IFERROR(IF(RawData!I5745&lt;&gt;"", VLOOKUP(TRIM(RawData!I5745),PHCODE,2,FALSE), ""), "Other")</f>
        <v/>
      </c>
      <c r="J5743" t="str">
        <f>TRIM(RawData!L5745)</f>
        <v/>
      </c>
      <c r="K5743">
        <f>'Risk Calculation Tables'!AD5311</f>
        <v>0</v>
      </c>
      <c r="L5743" t="str">
        <f>TRIM(RawData!J5745)</f>
        <v/>
      </c>
      <c r="M5743" t="str">
        <f>TRIM(RawData!K5745)</f>
        <v/>
      </c>
    </row>
    <row r="5744" spans="1:13" x14ac:dyDescent="0.3">
      <c r="A5744">
        <f>RawData!A5746</f>
        <v>0</v>
      </c>
      <c r="B5744" t="str">
        <f>IF(RawData!B5746&lt;&gt;"", (VLOOKUP(RawData!B5746,AgeCat,2,TRUE)), "")</f>
        <v/>
      </c>
      <c r="C5744" t="str">
        <f>TRIM(RawData!C5746)</f>
        <v/>
      </c>
      <c r="D5744" s="4">
        <f>RawData!D5746</f>
        <v>0</v>
      </c>
      <c r="E5744">
        <f>RawData!E5746</f>
        <v>0</v>
      </c>
      <c r="F5744" t="str">
        <f>IFERROR(IF(RawData!F5746&lt;&gt;"", VLOOKUP(TRIM(RawData!F5746),ICD10Code,2,FALSE), ""), "Other")</f>
        <v/>
      </c>
      <c r="G5744" t="str">
        <f>IFERROR(IF(RawData!G5746&lt;&gt;"", VLOOKUP(TRIM(RawData!G5746),ICD10Code,2,FALSE), ""), "Other")</f>
        <v/>
      </c>
      <c r="H5744" t="str">
        <f>IFERROR(IF(RawData!H5746&lt;&gt;"", VLOOKUP(TRIM(RawData!H5746),PHCODE,2,FALSE), ""), "Other")</f>
        <v/>
      </c>
      <c r="I5744" t="str">
        <f>IFERROR(IF(RawData!I5746&lt;&gt;"", VLOOKUP(TRIM(RawData!I5746),PHCODE,2,FALSE), ""), "Other")</f>
        <v/>
      </c>
      <c r="J5744" t="str">
        <f>TRIM(RawData!L5746)</f>
        <v/>
      </c>
      <c r="K5744">
        <f>'Risk Calculation Tables'!AD5312</f>
        <v>0</v>
      </c>
      <c r="L5744" t="str">
        <f>TRIM(RawData!J5746)</f>
        <v/>
      </c>
      <c r="M5744" t="str">
        <f>TRIM(RawData!K5746)</f>
        <v/>
      </c>
    </row>
    <row r="5745" spans="1:13" x14ac:dyDescent="0.3">
      <c r="A5745">
        <f>RawData!A5747</f>
        <v>0</v>
      </c>
      <c r="B5745" t="str">
        <f>IF(RawData!B5747&lt;&gt;"", (VLOOKUP(RawData!B5747,AgeCat,2,TRUE)), "")</f>
        <v/>
      </c>
      <c r="C5745" t="str">
        <f>TRIM(RawData!C5747)</f>
        <v/>
      </c>
      <c r="D5745" s="4">
        <f>RawData!D5747</f>
        <v>0</v>
      </c>
      <c r="E5745">
        <f>RawData!E5747</f>
        <v>0</v>
      </c>
      <c r="F5745" t="str">
        <f>IFERROR(IF(RawData!F5747&lt;&gt;"", VLOOKUP(TRIM(RawData!F5747),ICD10Code,2,FALSE), ""), "Other")</f>
        <v/>
      </c>
      <c r="G5745" t="str">
        <f>IFERROR(IF(RawData!G5747&lt;&gt;"", VLOOKUP(TRIM(RawData!G5747),ICD10Code,2,FALSE), ""), "Other")</f>
        <v/>
      </c>
      <c r="H5745" t="str">
        <f>IFERROR(IF(RawData!H5747&lt;&gt;"", VLOOKUP(TRIM(RawData!H5747),PHCODE,2,FALSE), ""), "Other")</f>
        <v/>
      </c>
      <c r="I5745" t="str">
        <f>IFERROR(IF(RawData!I5747&lt;&gt;"", VLOOKUP(TRIM(RawData!I5747),PHCODE,2,FALSE), ""), "Other")</f>
        <v/>
      </c>
      <c r="J5745" t="str">
        <f>TRIM(RawData!L5747)</f>
        <v/>
      </c>
      <c r="K5745">
        <f>'Risk Calculation Tables'!AD5313</f>
        <v>0</v>
      </c>
      <c r="L5745" t="str">
        <f>TRIM(RawData!J5747)</f>
        <v/>
      </c>
      <c r="M5745" t="str">
        <f>TRIM(RawData!K5747)</f>
        <v/>
      </c>
    </row>
    <row r="5746" spans="1:13" x14ac:dyDescent="0.3">
      <c r="A5746">
        <f>RawData!A5748</f>
        <v>0</v>
      </c>
      <c r="B5746" t="str">
        <f>IF(RawData!B5748&lt;&gt;"", (VLOOKUP(RawData!B5748,AgeCat,2,TRUE)), "")</f>
        <v/>
      </c>
      <c r="C5746" t="str">
        <f>TRIM(RawData!C5748)</f>
        <v/>
      </c>
      <c r="D5746" s="4">
        <f>RawData!D5748</f>
        <v>0</v>
      </c>
      <c r="E5746">
        <f>RawData!E5748</f>
        <v>0</v>
      </c>
      <c r="F5746" t="str">
        <f>IFERROR(IF(RawData!F5748&lt;&gt;"", VLOOKUP(TRIM(RawData!F5748),ICD10Code,2,FALSE), ""), "Other")</f>
        <v/>
      </c>
      <c r="G5746" t="str">
        <f>IFERROR(IF(RawData!G5748&lt;&gt;"", VLOOKUP(TRIM(RawData!G5748),ICD10Code,2,FALSE), ""), "Other")</f>
        <v/>
      </c>
      <c r="H5746" t="str">
        <f>IFERROR(IF(RawData!H5748&lt;&gt;"", VLOOKUP(TRIM(RawData!H5748),PHCODE,2,FALSE), ""), "Other")</f>
        <v/>
      </c>
      <c r="I5746" t="str">
        <f>IFERROR(IF(RawData!I5748&lt;&gt;"", VLOOKUP(TRIM(RawData!I5748),PHCODE,2,FALSE), ""), "Other")</f>
        <v/>
      </c>
      <c r="J5746" t="str">
        <f>TRIM(RawData!L5748)</f>
        <v/>
      </c>
      <c r="K5746">
        <f>'Risk Calculation Tables'!AD5314</f>
        <v>0</v>
      </c>
      <c r="L5746" t="str">
        <f>TRIM(RawData!J5748)</f>
        <v/>
      </c>
      <c r="M5746" t="str">
        <f>TRIM(RawData!K5748)</f>
        <v/>
      </c>
    </row>
    <row r="5747" spans="1:13" x14ac:dyDescent="0.3">
      <c r="A5747">
        <f>RawData!A5749</f>
        <v>0</v>
      </c>
      <c r="B5747" t="str">
        <f>IF(RawData!B5749&lt;&gt;"", (VLOOKUP(RawData!B5749,AgeCat,2,TRUE)), "")</f>
        <v/>
      </c>
      <c r="C5747" t="str">
        <f>TRIM(RawData!C5749)</f>
        <v/>
      </c>
      <c r="D5747" s="4">
        <f>RawData!D5749</f>
        <v>0</v>
      </c>
      <c r="E5747">
        <f>RawData!E5749</f>
        <v>0</v>
      </c>
      <c r="F5747" t="str">
        <f>IFERROR(IF(RawData!F5749&lt;&gt;"", VLOOKUP(TRIM(RawData!F5749),ICD10Code,2,FALSE), ""), "Other")</f>
        <v/>
      </c>
      <c r="G5747" t="str">
        <f>IFERROR(IF(RawData!G5749&lt;&gt;"", VLOOKUP(TRIM(RawData!G5749),ICD10Code,2,FALSE), ""), "Other")</f>
        <v/>
      </c>
      <c r="H5747" t="str">
        <f>IFERROR(IF(RawData!H5749&lt;&gt;"", VLOOKUP(TRIM(RawData!H5749),PHCODE,2,FALSE), ""), "Other")</f>
        <v/>
      </c>
      <c r="I5747" t="str">
        <f>IFERROR(IF(RawData!I5749&lt;&gt;"", VLOOKUP(TRIM(RawData!I5749),PHCODE,2,FALSE), ""), "Other")</f>
        <v/>
      </c>
      <c r="J5747" t="str">
        <f>TRIM(RawData!L5749)</f>
        <v/>
      </c>
      <c r="K5747">
        <f>'Risk Calculation Tables'!AD5315</f>
        <v>0</v>
      </c>
      <c r="L5747" t="str">
        <f>TRIM(RawData!J5749)</f>
        <v/>
      </c>
      <c r="M5747" t="str">
        <f>TRIM(RawData!K5749)</f>
        <v/>
      </c>
    </row>
    <row r="5748" spans="1:13" x14ac:dyDescent="0.3">
      <c r="A5748">
        <f>RawData!A5750</f>
        <v>0</v>
      </c>
      <c r="B5748" t="str">
        <f>IF(RawData!B5750&lt;&gt;"", (VLOOKUP(RawData!B5750,AgeCat,2,TRUE)), "")</f>
        <v/>
      </c>
      <c r="C5748" t="str">
        <f>TRIM(RawData!C5750)</f>
        <v/>
      </c>
      <c r="D5748" s="4">
        <f>RawData!D5750</f>
        <v>0</v>
      </c>
      <c r="E5748">
        <f>RawData!E5750</f>
        <v>0</v>
      </c>
      <c r="F5748" t="str">
        <f>IFERROR(IF(RawData!F5750&lt;&gt;"", VLOOKUP(TRIM(RawData!F5750),ICD10Code,2,FALSE), ""), "Other")</f>
        <v/>
      </c>
      <c r="G5748" t="str">
        <f>IFERROR(IF(RawData!G5750&lt;&gt;"", VLOOKUP(TRIM(RawData!G5750),ICD10Code,2,FALSE), ""), "Other")</f>
        <v/>
      </c>
      <c r="H5748" t="str">
        <f>IFERROR(IF(RawData!H5750&lt;&gt;"", VLOOKUP(TRIM(RawData!H5750),PHCODE,2,FALSE), ""), "Other")</f>
        <v/>
      </c>
      <c r="I5748" t="str">
        <f>IFERROR(IF(RawData!I5750&lt;&gt;"", VLOOKUP(TRIM(RawData!I5750),PHCODE,2,FALSE), ""), "Other")</f>
        <v/>
      </c>
      <c r="J5748" t="str">
        <f>TRIM(RawData!L5750)</f>
        <v/>
      </c>
      <c r="K5748">
        <f>'Risk Calculation Tables'!AD5316</f>
        <v>0</v>
      </c>
      <c r="L5748" t="str">
        <f>TRIM(RawData!J5750)</f>
        <v/>
      </c>
      <c r="M5748" t="str">
        <f>TRIM(RawData!K5750)</f>
        <v/>
      </c>
    </row>
    <row r="5749" spans="1:13" x14ac:dyDescent="0.3">
      <c r="A5749">
        <f>RawData!A5751</f>
        <v>0</v>
      </c>
      <c r="B5749" t="str">
        <f>IF(RawData!B5751&lt;&gt;"", (VLOOKUP(RawData!B5751,AgeCat,2,TRUE)), "")</f>
        <v/>
      </c>
      <c r="C5749" t="str">
        <f>TRIM(RawData!C5751)</f>
        <v/>
      </c>
      <c r="D5749" s="4">
        <f>RawData!D5751</f>
        <v>0</v>
      </c>
      <c r="E5749">
        <f>RawData!E5751</f>
        <v>0</v>
      </c>
      <c r="F5749" t="str">
        <f>IFERROR(IF(RawData!F5751&lt;&gt;"", VLOOKUP(TRIM(RawData!F5751),ICD10Code,2,FALSE), ""), "Other")</f>
        <v/>
      </c>
      <c r="G5749" t="str">
        <f>IFERROR(IF(RawData!G5751&lt;&gt;"", VLOOKUP(TRIM(RawData!G5751),ICD10Code,2,FALSE), ""), "Other")</f>
        <v/>
      </c>
      <c r="H5749" t="str">
        <f>IFERROR(IF(RawData!H5751&lt;&gt;"", VLOOKUP(TRIM(RawData!H5751),PHCODE,2,FALSE), ""), "Other")</f>
        <v/>
      </c>
      <c r="I5749" t="str">
        <f>IFERROR(IF(RawData!I5751&lt;&gt;"", VLOOKUP(TRIM(RawData!I5751),PHCODE,2,FALSE), ""), "Other")</f>
        <v/>
      </c>
      <c r="J5749" t="str">
        <f>TRIM(RawData!L5751)</f>
        <v/>
      </c>
      <c r="K5749">
        <f>'Risk Calculation Tables'!AD5317</f>
        <v>0</v>
      </c>
      <c r="L5749" t="str">
        <f>TRIM(RawData!J5751)</f>
        <v/>
      </c>
      <c r="M5749" t="str">
        <f>TRIM(RawData!K5751)</f>
        <v/>
      </c>
    </row>
    <row r="5750" spans="1:13" x14ac:dyDescent="0.3">
      <c r="A5750">
        <f>RawData!A5752</f>
        <v>0</v>
      </c>
      <c r="B5750" t="str">
        <f>IF(RawData!B5752&lt;&gt;"", (VLOOKUP(RawData!B5752,AgeCat,2,TRUE)), "")</f>
        <v/>
      </c>
      <c r="C5750" t="str">
        <f>TRIM(RawData!C5752)</f>
        <v/>
      </c>
      <c r="D5750" s="4">
        <f>RawData!D5752</f>
        <v>0</v>
      </c>
      <c r="E5750">
        <f>RawData!E5752</f>
        <v>0</v>
      </c>
      <c r="F5750" t="str">
        <f>IFERROR(IF(RawData!F5752&lt;&gt;"", VLOOKUP(TRIM(RawData!F5752),ICD10Code,2,FALSE), ""), "Other")</f>
        <v/>
      </c>
      <c r="G5750" t="str">
        <f>IFERROR(IF(RawData!G5752&lt;&gt;"", VLOOKUP(TRIM(RawData!G5752),ICD10Code,2,FALSE), ""), "Other")</f>
        <v/>
      </c>
      <c r="H5750" t="str">
        <f>IFERROR(IF(RawData!H5752&lt;&gt;"", VLOOKUP(TRIM(RawData!H5752),PHCODE,2,FALSE), ""), "Other")</f>
        <v/>
      </c>
      <c r="I5750" t="str">
        <f>IFERROR(IF(RawData!I5752&lt;&gt;"", VLOOKUP(TRIM(RawData!I5752),PHCODE,2,FALSE), ""), "Other")</f>
        <v/>
      </c>
      <c r="J5750" t="str">
        <f>TRIM(RawData!L5752)</f>
        <v/>
      </c>
      <c r="K5750">
        <f>'Risk Calculation Tables'!AD5318</f>
        <v>0</v>
      </c>
      <c r="L5750" t="str">
        <f>TRIM(RawData!J5752)</f>
        <v/>
      </c>
      <c r="M5750" t="str">
        <f>TRIM(RawData!K5752)</f>
        <v/>
      </c>
    </row>
    <row r="5751" spans="1:13" x14ac:dyDescent="0.3">
      <c r="A5751">
        <f>RawData!A5753</f>
        <v>0</v>
      </c>
      <c r="B5751" t="str">
        <f>IF(RawData!B5753&lt;&gt;"", (VLOOKUP(RawData!B5753,AgeCat,2,TRUE)), "")</f>
        <v/>
      </c>
      <c r="C5751" t="str">
        <f>TRIM(RawData!C5753)</f>
        <v/>
      </c>
      <c r="D5751" s="4">
        <f>RawData!D5753</f>
        <v>0</v>
      </c>
      <c r="E5751">
        <f>RawData!E5753</f>
        <v>0</v>
      </c>
      <c r="F5751" t="str">
        <f>IFERROR(IF(RawData!F5753&lt;&gt;"", VLOOKUP(TRIM(RawData!F5753),ICD10Code,2,FALSE), ""), "Other")</f>
        <v/>
      </c>
      <c r="G5751" t="str">
        <f>IFERROR(IF(RawData!G5753&lt;&gt;"", VLOOKUP(TRIM(RawData!G5753),ICD10Code,2,FALSE), ""), "Other")</f>
        <v/>
      </c>
      <c r="H5751" t="str">
        <f>IFERROR(IF(RawData!H5753&lt;&gt;"", VLOOKUP(TRIM(RawData!H5753),PHCODE,2,FALSE), ""), "Other")</f>
        <v/>
      </c>
      <c r="I5751" t="str">
        <f>IFERROR(IF(RawData!I5753&lt;&gt;"", VLOOKUP(TRIM(RawData!I5753),PHCODE,2,FALSE), ""), "Other")</f>
        <v/>
      </c>
      <c r="J5751" t="str">
        <f>TRIM(RawData!L5753)</f>
        <v/>
      </c>
      <c r="K5751">
        <f>'Risk Calculation Tables'!AD5319</f>
        <v>0</v>
      </c>
      <c r="L5751" t="str">
        <f>TRIM(RawData!J5753)</f>
        <v/>
      </c>
      <c r="M5751" t="str">
        <f>TRIM(RawData!K5753)</f>
        <v/>
      </c>
    </row>
    <row r="5752" spans="1:13" x14ac:dyDescent="0.3">
      <c r="A5752">
        <f>RawData!A5754</f>
        <v>0</v>
      </c>
      <c r="B5752" t="str">
        <f>IF(RawData!B5754&lt;&gt;"", (VLOOKUP(RawData!B5754,AgeCat,2,TRUE)), "")</f>
        <v/>
      </c>
      <c r="C5752" t="str">
        <f>TRIM(RawData!C5754)</f>
        <v/>
      </c>
      <c r="D5752" s="4">
        <f>RawData!D5754</f>
        <v>0</v>
      </c>
      <c r="E5752">
        <f>RawData!E5754</f>
        <v>0</v>
      </c>
      <c r="F5752" t="str">
        <f>IFERROR(IF(RawData!F5754&lt;&gt;"", VLOOKUP(TRIM(RawData!F5754),ICD10Code,2,FALSE), ""), "Other")</f>
        <v/>
      </c>
      <c r="G5752" t="str">
        <f>IFERROR(IF(RawData!G5754&lt;&gt;"", VLOOKUP(TRIM(RawData!G5754),ICD10Code,2,FALSE), ""), "Other")</f>
        <v/>
      </c>
      <c r="H5752" t="str">
        <f>IFERROR(IF(RawData!H5754&lt;&gt;"", VLOOKUP(TRIM(RawData!H5754),PHCODE,2,FALSE), ""), "Other")</f>
        <v/>
      </c>
      <c r="I5752" t="str">
        <f>IFERROR(IF(RawData!I5754&lt;&gt;"", VLOOKUP(TRIM(RawData!I5754),PHCODE,2,FALSE), ""), "Other")</f>
        <v/>
      </c>
      <c r="J5752" t="str">
        <f>TRIM(RawData!L5754)</f>
        <v/>
      </c>
      <c r="K5752">
        <f>'Risk Calculation Tables'!AD5320</f>
        <v>0</v>
      </c>
      <c r="L5752" t="str">
        <f>TRIM(RawData!J5754)</f>
        <v/>
      </c>
      <c r="M5752" t="str">
        <f>TRIM(RawData!K5754)</f>
        <v/>
      </c>
    </row>
    <row r="5753" spans="1:13" x14ac:dyDescent="0.3">
      <c r="A5753">
        <f>RawData!A5755</f>
        <v>0</v>
      </c>
      <c r="B5753" t="str">
        <f>IF(RawData!B5755&lt;&gt;"", (VLOOKUP(RawData!B5755,AgeCat,2,TRUE)), "")</f>
        <v/>
      </c>
      <c r="C5753" t="str">
        <f>TRIM(RawData!C5755)</f>
        <v/>
      </c>
      <c r="D5753" s="4">
        <f>RawData!D5755</f>
        <v>0</v>
      </c>
      <c r="E5753">
        <f>RawData!E5755</f>
        <v>0</v>
      </c>
      <c r="F5753" t="str">
        <f>IFERROR(IF(RawData!F5755&lt;&gt;"", VLOOKUP(TRIM(RawData!F5755),ICD10Code,2,FALSE), ""), "Other")</f>
        <v/>
      </c>
      <c r="G5753" t="str">
        <f>IFERROR(IF(RawData!G5755&lt;&gt;"", VLOOKUP(TRIM(RawData!G5755),ICD10Code,2,FALSE), ""), "Other")</f>
        <v/>
      </c>
      <c r="H5753" t="str">
        <f>IFERROR(IF(RawData!H5755&lt;&gt;"", VLOOKUP(TRIM(RawData!H5755),PHCODE,2,FALSE), ""), "Other")</f>
        <v/>
      </c>
      <c r="I5753" t="str">
        <f>IFERROR(IF(RawData!I5755&lt;&gt;"", VLOOKUP(TRIM(RawData!I5755),PHCODE,2,FALSE), ""), "Other")</f>
        <v/>
      </c>
      <c r="J5753" t="str">
        <f>TRIM(RawData!L5755)</f>
        <v/>
      </c>
      <c r="K5753">
        <f>'Risk Calculation Tables'!AD5321</f>
        <v>0</v>
      </c>
      <c r="L5753" t="str">
        <f>TRIM(RawData!J5755)</f>
        <v/>
      </c>
      <c r="M5753" t="str">
        <f>TRIM(RawData!K5755)</f>
        <v/>
      </c>
    </row>
    <row r="5754" spans="1:13" x14ac:dyDescent="0.3">
      <c r="A5754">
        <f>RawData!A5756</f>
        <v>0</v>
      </c>
      <c r="B5754" t="str">
        <f>IF(RawData!B5756&lt;&gt;"", (VLOOKUP(RawData!B5756,AgeCat,2,TRUE)), "")</f>
        <v/>
      </c>
      <c r="C5754" t="str">
        <f>TRIM(RawData!C5756)</f>
        <v/>
      </c>
      <c r="D5754" s="4">
        <f>RawData!D5756</f>
        <v>0</v>
      </c>
      <c r="E5754">
        <f>RawData!E5756</f>
        <v>0</v>
      </c>
      <c r="F5754" t="str">
        <f>IFERROR(IF(RawData!F5756&lt;&gt;"", VLOOKUP(TRIM(RawData!F5756),ICD10Code,2,FALSE), ""), "Other")</f>
        <v/>
      </c>
      <c r="G5754" t="str">
        <f>IFERROR(IF(RawData!G5756&lt;&gt;"", VLOOKUP(TRIM(RawData!G5756),ICD10Code,2,FALSE), ""), "Other")</f>
        <v/>
      </c>
      <c r="H5754" t="str">
        <f>IFERROR(IF(RawData!H5756&lt;&gt;"", VLOOKUP(TRIM(RawData!H5756),PHCODE,2,FALSE), ""), "Other")</f>
        <v/>
      </c>
      <c r="I5754" t="str">
        <f>IFERROR(IF(RawData!I5756&lt;&gt;"", VLOOKUP(TRIM(RawData!I5756),PHCODE,2,FALSE), ""), "Other")</f>
        <v/>
      </c>
      <c r="J5754" t="str">
        <f>TRIM(RawData!L5756)</f>
        <v/>
      </c>
      <c r="K5754">
        <f>'Risk Calculation Tables'!AD5322</f>
        <v>0</v>
      </c>
      <c r="L5754" t="str">
        <f>TRIM(RawData!J5756)</f>
        <v/>
      </c>
      <c r="M5754" t="str">
        <f>TRIM(RawData!K5756)</f>
        <v/>
      </c>
    </row>
    <row r="5755" spans="1:13" x14ac:dyDescent="0.3">
      <c r="A5755">
        <f>RawData!A5757</f>
        <v>0</v>
      </c>
      <c r="B5755" t="str">
        <f>IF(RawData!B5757&lt;&gt;"", (VLOOKUP(RawData!B5757,AgeCat,2,TRUE)), "")</f>
        <v/>
      </c>
      <c r="C5755" t="str">
        <f>TRIM(RawData!C5757)</f>
        <v/>
      </c>
      <c r="D5755" s="4">
        <f>RawData!D5757</f>
        <v>0</v>
      </c>
      <c r="E5755">
        <f>RawData!E5757</f>
        <v>0</v>
      </c>
      <c r="F5755" t="str">
        <f>IFERROR(IF(RawData!F5757&lt;&gt;"", VLOOKUP(TRIM(RawData!F5757),ICD10Code,2,FALSE), ""), "Other")</f>
        <v/>
      </c>
      <c r="G5755" t="str">
        <f>IFERROR(IF(RawData!G5757&lt;&gt;"", VLOOKUP(TRIM(RawData!G5757),ICD10Code,2,FALSE), ""), "Other")</f>
        <v/>
      </c>
      <c r="H5755" t="str">
        <f>IFERROR(IF(RawData!H5757&lt;&gt;"", VLOOKUP(TRIM(RawData!H5757),PHCODE,2,FALSE), ""), "Other")</f>
        <v/>
      </c>
      <c r="I5755" t="str">
        <f>IFERROR(IF(RawData!I5757&lt;&gt;"", VLOOKUP(TRIM(RawData!I5757),PHCODE,2,FALSE), ""), "Other")</f>
        <v/>
      </c>
      <c r="J5755" t="str">
        <f>TRIM(RawData!L5757)</f>
        <v/>
      </c>
      <c r="K5755">
        <f>'Risk Calculation Tables'!AD5323</f>
        <v>0</v>
      </c>
      <c r="L5755" t="str">
        <f>TRIM(RawData!J5757)</f>
        <v/>
      </c>
      <c r="M5755" t="str">
        <f>TRIM(RawData!K5757)</f>
        <v/>
      </c>
    </row>
    <row r="5756" spans="1:13" x14ac:dyDescent="0.3">
      <c r="A5756">
        <f>RawData!A5758</f>
        <v>0</v>
      </c>
      <c r="B5756" t="str">
        <f>IF(RawData!B5758&lt;&gt;"", (VLOOKUP(RawData!B5758,AgeCat,2,TRUE)), "")</f>
        <v/>
      </c>
      <c r="C5756" t="str">
        <f>TRIM(RawData!C5758)</f>
        <v/>
      </c>
      <c r="D5756" s="4">
        <f>RawData!D5758</f>
        <v>0</v>
      </c>
      <c r="E5756">
        <f>RawData!E5758</f>
        <v>0</v>
      </c>
      <c r="F5756" t="str">
        <f>IFERROR(IF(RawData!F5758&lt;&gt;"", VLOOKUP(TRIM(RawData!F5758),ICD10Code,2,FALSE), ""), "Other")</f>
        <v/>
      </c>
      <c r="G5756" t="str">
        <f>IFERROR(IF(RawData!G5758&lt;&gt;"", VLOOKUP(TRIM(RawData!G5758),ICD10Code,2,FALSE), ""), "Other")</f>
        <v/>
      </c>
      <c r="H5756" t="str">
        <f>IFERROR(IF(RawData!H5758&lt;&gt;"", VLOOKUP(TRIM(RawData!H5758),PHCODE,2,FALSE), ""), "Other")</f>
        <v/>
      </c>
      <c r="I5756" t="str">
        <f>IFERROR(IF(RawData!I5758&lt;&gt;"", VLOOKUP(TRIM(RawData!I5758),PHCODE,2,FALSE), ""), "Other")</f>
        <v/>
      </c>
      <c r="J5756" t="str">
        <f>TRIM(RawData!L5758)</f>
        <v/>
      </c>
      <c r="K5756">
        <f>'Risk Calculation Tables'!AD5324</f>
        <v>0</v>
      </c>
      <c r="L5756" t="str">
        <f>TRIM(RawData!J5758)</f>
        <v/>
      </c>
      <c r="M5756" t="str">
        <f>TRIM(RawData!K5758)</f>
        <v/>
      </c>
    </row>
    <row r="5757" spans="1:13" x14ac:dyDescent="0.3">
      <c r="A5757">
        <f>RawData!A5759</f>
        <v>0</v>
      </c>
      <c r="B5757" t="str">
        <f>IF(RawData!B5759&lt;&gt;"", (VLOOKUP(RawData!B5759,AgeCat,2,TRUE)), "")</f>
        <v/>
      </c>
      <c r="C5757" t="str">
        <f>TRIM(RawData!C5759)</f>
        <v/>
      </c>
      <c r="D5757" s="4">
        <f>RawData!D5759</f>
        <v>0</v>
      </c>
      <c r="E5757">
        <f>RawData!E5759</f>
        <v>0</v>
      </c>
      <c r="F5757" t="str">
        <f>IFERROR(IF(RawData!F5759&lt;&gt;"", VLOOKUP(TRIM(RawData!F5759),ICD10Code,2,FALSE), ""), "Other")</f>
        <v/>
      </c>
      <c r="G5757" t="str">
        <f>IFERROR(IF(RawData!G5759&lt;&gt;"", VLOOKUP(TRIM(RawData!G5759),ICD10Code,2,FALSE), ""), "Other")</f>
        <v/>
      </c>
      <c r="H5757" t="str">
        <f>IFERROR(IF(RawData!H5759&lt;&gt;"", VLOOKUP(TRIM(RawData!H5759),PHCODE,2,FALSE), ""), "Other")</f>
        <v/>
      </c>
      <c r="I5757" t="str">
        <f>IFERROR(IF(RawData!I5759&lt;&gt;"", VLOOKUP(TRIM(RawData!I5759),PHCODE,2,FALSE), ""), "Other")</f>
        <v/>
      </c>
      <c r="J5757" t="str">
        <f>TRIM(RawData!L5759)</f>
        <v/>
      </c>
      <c r="K5757">
        <f>'Risk Calculation Tables'!AD5325</f>
        <v>0</v>
      </c>
      <c r="L5757" t="str">
        <f>TRIM(RawData!J5759)</f>
        <v/>
      </c>
      <c r="M5757" t="str">
        <f>TRIM(RawData!K5759)</f>
        <v/>
      </c>
    </row>
    <row r="5758" spans="1:13" x14ac:dyDescent="0.3">
      <c r="A5758">
        <f>RawData!A5760</f>
        <v>0</v>
      </c>
      <c r="B5758" t="str">
        <f>IF(RawData!B5760&lt;&gt;"", (VLOOKUP(RawData!B5760,AgeCat,2,TRUE)), "")</f>
        <v/>
      </c>
      <c r="C5758" t="str">
        <f>TRIM(RawData!C5760)</f>
        <v/>
      </c>
      <c r="D5758" s="4">
        <f>RawData!D5760</f>
        <v>0</v>
      </c>
      <c r="E5758">
        <f>RawData!E5760</f>
        <v>0</v>
      </c>
      <c r="F5758" t="str">
        <f>IFERROR(IF(RawData!F5760&lt;&gt;"", VLOOKUP(TRIM(RawData!F5760),ICD10Code,2,FALSE), ""), "Other")</f>
        <v/>
      </c>
      <c r="G5758" t="str">
        <f>IFERROR(IF(RawData!G5760&lt;&gt;"", VLOOKUP(TRIM(RawData!G5760),ICD10Code,2,FALSE), ""), "Other")</f>
        <v/>
      </c>
      <c r="H5758" t="str">
        <f>IFERROR(IF(RawData!H5760&lt;&gt;"", VLOOKUP(TRIM(RawData!H5760),PHCODE,2,FALSE), ""), "Other")</f>
        <v/>
      </c>
      <c r="I5758" t="str">
        <f>IFERROR(IF(RawData!I5760&lt;&gt;"", VLOOKUP(TRIM(RawData!I5760),PHCODE,2,FALSE), ""), "Other")</f>
        <v/>
      </c>
      <c r="J5758" t="str">
        <f>TRIM(RawData!L5760)</f>
        <v/>
      </c>
      <c r="K5758">
        <f>'Risk Calculation Tables'!AD5326</f>
        <v>0</v>
      </c>
      <c r="L5758" t="str">
        <f>TRIM(RawData!J5760)</f>
        <v/>
      </c>
      <c r="M5758" t="str">
        <f>TRIM(RawData!K5760)</f>
        <v/>
      </c>
    </row>
    <row r="5759" spans="1:13" x14ac:dyDescent="0.3">
      <c r="A5759">
        <f>RawData!A5761</f>
        <v>0</v>
      </c>
      <c r="B5759" t="str">
        <f>IF(RawData!B5761&lt;&gt;"", (VLOOKUP(RawData!B5761,AgeCat,2,TRUE)), "")</f>
        <v/>
      </c>
      <c r="C5759" t="str">
        <f>TRIM(RawData!C5761)</f>
        <v/>
      </c>
      <c r="D5759" s="4">
        <f>RawData!D5761</f>
        <v>0</v>
      </c>
      <c r="E5759">
        <f>RawData!E5761</f>
        <v>0</v>
      </c>
      <c r="F5759" t="str">
        <f>IFERROR(IF(RawData!F5761&lt;&gt;"", VLOOKUP(TRIM(RawData!F5761),ICD10Code,2,FALSE), ""), "Other")</f>
        <v/>
      </c>
      <c r="G5759" t="str">
        <f>IFERROR(IF(RawData!G5761&lt;&gt;"", VLOOKUP(TRIM(RawData!G5761),ICD10Code,2,FALSE), ""), "Other")</f>
        <v/>
      </c>
      <c r="H5759" t="str">
        <f>IFERROR(IF(RawData!H5761&lt;&gt;"", VLOOKUP(TRIM(RawData!H5761),PHCODE,2,FALSE), ""), "Other")</f>
        <v/>
      </c>
      <c r="I5759" t="str">
        <f>IFERROR(IF(RawData!I5761&lt;&gt;"", VLOOKUP(TRIM(RawData!I5761),PHCODE,2,FALSE), ""), "Other")</f>
        <v/>
      </c>
      <c r="J5759" t="str">
        <f>TRIM(RawData!L5761)</f>
        <v/>
      </c>
      <c r="K5759">
        <f>'Risk Calculation Tables'!AD5327</f>
        <v>0</v>
      </c>
      <c r="L5759" t="str">
        <f>TRIM(RawData!J5761)</f>
        <v/>
      </c>
      <c r="M5759" t="str">
        <f>TRIM(RawData!K5761)</f>
        <v/>
      </c>
    </row>
    <row r="5760" spans="1:13" x14ac:dyDescent="0.3">
      <c r="A5760">
        <f>RawData!A5762</f>
        <v>0</v>
      </c>
      <c r="B5760" t="str">
        <f>IF(RawData!B5762&lt;&gt;"", (VLOOKUP(RawData!B5762,AgeCat,2,TRUE)), "")</f>
        <v/>
      </c>
      <c r="C5760" t="str">
        <f>TRIM(RawData!C5762)</f>
        <v/>
      </c>
      <c r="D5760" s="4">
        <f>RawData!D5762</f>
        <v>0</v>
      </c>
      <c r="E5760">
        <f>RawData!E5762</f>
        <v>0</v>
      </c>
      <c r="F5760" t="str">
        <f>IFERROR(IF(RawData!F5762&lt;&gt;"", VLOOKUP(TRIM(RawData!F5762),ICD10Code,2,FALSE), ""), "Other")</f>
        <v/>
      </c>
      <c r="G5760" t="str">
        <f>IFERROR(IF(RawData!G5762&lt;&gt;"", VLOOKUP(TRIM(RawData!G5762),ICD10Code,2,FALSE), ""), "Other")</f>
        <v/>
      </c>
      <c r="H5760" t="str">
        <f>IFERROR(IF(RawData!H5762&lt;&gt;"", VLOOKUP(TRIM(RawData!H5762),PHCODE,2,FALSE), ""), "Other")</f>
        <v/>
      </c>
      <c r="I5760" t="str">
        <f>IFERROR(IF(RawData!I5762&lt;&gt;"", VLOOKUP(TRIM(RawData!I5762),PHCODE,2,FALSE), ""), "Other")</f>
        <v/>
      </c>
      <c r="J5760" t="str">
        <f>TRIM(RawData!L5762)</f>
        <v/>
      </c>
      <c r="K5760">
        <f>'Risk Calculation Tables'!AD5328</f>
        <v>0</v>
      </c>
      <c r="L5760" t="str">
        <f>TRIM(RawData!J5762)</f>
        <v/>
      </c>
      <c r="M5760" t="str">
        <f>TRIM(RawData!K5762)</f>
        <v/>
      </c>
    </row>
    <row r="5761" spans="1:13" x14ac:dyDescent="0.3">
      <c r="A5761">
        <f>RawData!A5763</f>
        <v>0</v>
      </c>
      <c r="B5761" t="str">
        <f>IF(RawData!B5763&lt;&gt;"", (VLOOKUP(RawData!B5763,AgeCat,2,TRUE)), "")</f>
        <v/>
      </c>
      <c r="C5761" t="str">
        <f>TRIM(RawData!C5763)</f>
        <v/>
      </c>
      <c r="D5761" s="4">
        <f>RawData!D5763</f>
        <v>0</v>
      </c>
      <c r="E5761">
        <f>RawData!E5763</f>
        <v>0</v>
      </c>
      <c r="F5761" t="str">
        <f>IFERROR(IF(RawData!F5763&lt;&gt;"", VLOOKUP(TRIM(RawData!F5763),ICD10Code,2,FALSE), ""), "Other")</f>
        <v/>
      </c>
      <c r="G5761" t="str">
        <f>IFERROR(IF(RawData!G5763&lt;&gt;"", VLOOKUP(TRIM(RawData!G5763),ICD10Code,2,FALSE), ""), "Other")</f>
        <v/>
      </c>
      <c r="H5761" t="str">
        <f>IFERROR(IF(RawData!H5763&lt;&gt;"", VLOOKUP(TRIM(RawData!H5763),PHCODE,2,FALSE), ""), "Other")</f>
        <v/>
      </c>
      <c r="I5761" t="str">
        <f>IFERROR(IF(RawData!I5763&lt;&gt;"", VLOOKUP(TRIM(RawData!I5763),PHCODE,2,FALSE), ""), "Other")</f>
        <v/>
      </c>
      <c r="J5761" t="str">
        <f>TRIM(RawData!L5763)</f>
        <v/>
      </c>
      <c r="K5761">
        <f>'Risk Calculation Tables'!AD5329</f>
        <v>0</v>
      </c>
      <c r="L5761" t="str">
        <f>TRIM(RawData!J5763)</f>
        <v/>
      </c>
      <c r="M5761" t="str">
        <f>TRIM(RawData!K5763)</f>
        <v/>
      </c>
    </row>
    <row r="5762" spans="1:13" x14ac:dyDescent="0.3">
      <c r="A5762">
        <f>RawData!A5764</f>
        <v>0</v>
      </c>
      <c r="B5762" t="str">
        <f>IF(RawData!B5764&lt;&gt;"", (VLOOKUP(RawData!B5764,AgeCat,2,TRUE)), "")</f>
        <v/>
      </c>
      <c r="C5762" t="str">
        <f>TRIM(RawData!C5764)</f>
        <v/>
      </c>
      <c r="D5762" s="4">
        <f>RawData!D5764</f>
        <v>0</v>
      </c>
      <c r="E5762">
        <f>RawData!E5764</f>
        <v>0</v>
      </c>
      <c r="F5762" t="str">
        <f>IFERROR(IF(RawData!F5764&lt;&gt;"", VLOOKUP(TRIM(RawData!F5764),ICD10Code,2,FALSE), ""), "Other")</f>
        <v/>
      </c>
      <c r="G5762" t="str">
        <f>IFERROR(IF(RawData!G5764&lt;&gt;"", VLOOKUP(TRIM(RawData!G5764),ICD10Code,2,FALSE), ""), "Other")</f>
        <v/>
      </c>
      <c r="H5762" t="str">
        <f>IFERROR(IF(RawData!H5764&lt;&gt;"", VLOOKUP(TRIM(RawData!H5764),PHCODE,2,FALSE), ""), "Other")</f>
        <v/>
      </c>
      <c r="I5762" t="str">
        <f>IFERROR(IF(RawData!I5764&lt;&gt;"", VLOOKUP(TRIM(RawData!I5764),PHCODE,2,FALSE), ""), "Other")</f>
        <v/>
      </c>
      <c r="J5762" t="str">
        <f>TRIM(RawData!L5764)</f>
        <v/>
      </c>
      <c r="K5762">
        <f>'Risk Calculation Tables'!AD5330</f>
        <v>0</v>
      </c>
      <c r="L5762" t="str">
        <f>TRIM(RawData!J5764)</f>
        <v/>
      </c>
      <c r="M5762" t="str">
        <f>TRIM(RawData!K5764)</f>
        <v/>
      </c>
    </row>
    <row r="5763" spans="1:13" x14ac:dyDescent="0.3">
      <c r="A5763">
        <f>RawData!A5765</f>
        <v>0</v>
      </c>
      <c r="B5763" t="str">
        <f>IF(RawData!B5765&lt;&gt;"", (VLOOKUP(RawData!B5765,AgeCat,2,TRUE)), "")</f>
        <v/>
      </c>
      <c r="C5763" t="str">
        <f>TRIM(RawData!C5765)</f>
        <v/>
      </c>
      <c r="D5763" s="4">
        <f>RawData!D5765</f>
        <v>0</v>
      </c>
      <c r="E5763">
        <f>RawData!E5765</f>
        <v>0</v>
      </c>
      <c r="F5763" t="str">
        <f>IFERROR(IF(RawData!F5765&lt;&gt;"", VLOOKUP(TRIM(RawData!F5765),ICD10Code,2,FALSE), ""), "Other")</f>
        <v/>
      </c>
      <c r="G5763" t="str">
        <f>IFERROR(IF(RawData!G5765&lt;&gt;"", VLOOKUP(TRIM(RawData!G5765),ICD10Code,2,FALSE), ""), "Other")</f>
        <v/>
      </c>
      <c r="H5763" t="str">
        <f>IFERROR(IF(RawData!H5765&lt;&gt;"", VLOOKUP(TRIM(RawData!H5765),PHCODE,2,FALSE), ""), "Other")</f>
        <v/>
      </c>
      <c r="I5763" t="str">
        <f>IFERROR(IF(RawData!I5765&lt;&gt;"", VLOOKUP(TRIM(RawData!I5765),PHCODE,2,FALSE), ""), "Other")</f>
        <v/>
      </c>
      <c r="J5763" t="str">
        <f>TRIM(RawData!L5765)</f>
        <v/>
      </c>
      <c r="K5763">
        <f>'Risk Calculation Tables'!AD5331</f>
        <v>0</v>
      </c>
      <c r="L5763" t="str">
        <f>TRIM(RawData!J5765)</f>
        <v/>
      </c>
      <c r="M5763" t="str">
        <f>TRIM(RawData!K5765)</f>
        <v/>
      </c>
    </row>
    <row r="5764" spans="1:13" x14ac:dyDescent="0.3">
      <c r="A5764">
        <f>RawData!A5766</f>
        <v>0</v>
      </c>
      <c r="B5764" t="str">
        <f>IF(RawData!B5766&lt;&gt;"", (VLOOKUP(RawData!B5766,AgeCat,2,TRUE)), "")</f>
        <v/>
      </c>
      <c r="C5764" t="str">
        <f>TRIM(RawData!C5766)</f>
        <v/>
      </c>
      <c r="D5764" s="4">
        <f>RawData!D5766</f>
        <v>0</v>
      </c>
      <c r="E5764">
        <f>RawData!E5766</f>
        <v>0</v>
      </c>
      <c r="F5764" t="str">
        <f>IFERROR(IF(RawData!F5766&lt;&gt;"", VLOOKUP(TRIM(RawData!F5766),ICD10Code,2,FALSE), ""), "Other")</f>
        <v/>
      </c>
      <c r="G5764" t="str">
        <f>IFERROR(IF(RawData!G5766&lt;&gt;"", VLOOKUP(TRIM(RawData!G5766),ICD10Code,2,FALSE), ""), "Other")</f>
        <v/>
      </c>
      <c r="H5764" t="str">
        <f>IFERROR(IF(RawData!H5766&lt;&gt;"", VLOOKUP(TRIM(RawData!H5766),PHCODE,2,FALSE), ""), "Other")</f>
        <v/>
      </c>
      <c r="I5764" t="str">
        <f>IFERROR(IF(RawData!I5766&lt;&gt;"", VLOOKUP(TRIM(RawData!I5766),PHCODE,2,FALSE), ""), "Other")</f>
        <v/>
      </c>
      <c r="J5764" t="str">
        <f>TRIM(RawData!L5766)</f>
        <v/>
      </c>
      <c r="K5764">
        <f>'Risk Calculation Tables'!AD5332</f>
        <v>0</v>
      </c>
      <c r="L5764" t="str">
        <f>TRIM(RawData!J5766)</f>
        <v/>
      </c>
      <c r="M5764" t="str">
        <f>TRIM(RawData!K5766)</f>
        <v/>
      </c>
    </row>
    <row r="5765" spans="1:13" x14ac:dyDescent="0.3">
      <c r="A5765">
        <f>RawData!A5767</f>
        <v>0</v>
      </c>
      <c r="B5765" t="str">
        <f>IF(RawData!B5767&lt;&gt;"", (VLOOKUP(RawData!B5767,AgeCat,2,TRUE)), "")</f>
        <v/>
      </c>
      <c r="C5765" t="str">
        <f>TRIM(RawData!C5767)</f>
        <v/>
      </c>
      <c r="D5765" s="4">
        <f>RawData!D5767</f>
        <v>0</v>
      </c>
      <c r="E5765">
        <f>RawData!E5767</f>
        <v>0</v>
      </c>
      <c r="F5765" t="str">
        <f>IFERROR(IF(RawData!F5767&lt;&gt;"", VLOOKUP(TRIM(RawData!F5767),ICD10Code,2,FALSE), ""), "Other")</f>
        <v/>
      </c>
      <c r="G5765" t="str">
        <f>IFERROR(IF(RawData!G5767&lt;&gt;"", VLOOKUP(TRIM(RawData!G5767),ICD10Code,2,FALSE), ""), "Other")</f>
        <v/>
      </c>
      <c r="H5765" t="str">
        <f>IFERROR(IF(RawData!H5767&lt;&gt;"", VLOOKUP(TRIM(RawData!H5767),PHCODE,2,FALSE), ""), "Other")</f>
        <v/>
      </c>
      <c r="I5765" t="str">
        <f>IFERROR(IF(RawData!I5767&lt;&gt;"", VLOOKUP(TRIM(RawData!I5767),PHCODE,2,FALSE), ""), "Other")</f>
        <v/>
      </c>
      <c r="J5765" t="str">
        <f>TRIM(RawData!L5767)</f>
        <v/>
      </c>
      <c r="K5765">
        <f>'Risk Calculation Tables'!AD5333</f>
        <v>0</v>
      </c>
      <c r="L5765" t="str">
        <f>TRIM(RawData!J5767)</f>
        <v/>
      </c>
      <c r="M5765" t="str">
        <f>TRIM(RawData!K5767)</f>
        <v/>
      </c>
    </row>
    <row r="5766" spans="1:13" x14ac:dyDescent="0.3">
      <c r="A5766">
        <f>RawData!A5768</f>
        <v>0</v>
      </c>
      <c r="B5766" t="str">
        <f>IF(RawData!B5768&lt;&gt;"", (VLOOKUP(RawData!B5768,AgeCat,2,TRUE)), "")</f>
        <v/>
      </c>
      <c r="C5766" t="str">
        <f>TRIM(RawData!C5768)</f>
        <v/>
      </c>
      <c r="D5766" s="4">
        <f>RawData!D5768</f>
        <v>0</v>
      </c>
      <c r="E5766">
        <f>RawData!E5768</f>
        <v>0</v>
      </c>
      <c r="F5766" t="str">
        <f>IFERROR(IF(RawData!F5768&lt;&gt;"", VLOOKUP(TRIM(RawData!F5768),ICD10Code,2,FALSE), ""), "Other")</f>
        <v/>
      </c>
      <c r="G5766" t="str">
        <f>IFERROR(IF(RawData!G5768&lt;&gt;"", VLOOKUP(TRIM(RawData!G5768),ICD10Code,2,FALSE), ""), "Other")</f>
        <v/>
      </c>
      <c r="H5766" t="str">
        <f>IFERROR(IF(RawData!H5768&lt;&gt;"", VLOOKUP(TRIM(RawData!H5768),PHCODE,2,FALSE), ""), "Other")</f>
        <v/>
      </c>
      <c r="I5766" t="str">
        <f>IFERROR(IF(RawData!I5768&lt;&gt;"", VLOOKUP(TRIM(RawData!I5768),PHCODE,2,FALSE), ""), "Other")</f>
        <v/>
      </c>
      <c r="J5766" t="str">
        <f>TRIM(RawData!L5768)</f>
        <v/>
      </c>
      <c r="K5766">
        <f>'Risk Calculation Tables'!AD5334</f>
        <v>0</v>
      </c>
      <c r="L5766" t="str">
        <f>TRIM(RawData!J5768)</f>
        <v/>
      </c>
      <c r="M5766" t="str">
        <f>TRIM(RawData!K5768)</f>
        <v/>
      </c>
    </row>
    <row r="5767" spans="1:13" x14ac:dyDescent="0.3">
      <c r="A5767">
        <f>RawData!A5769</f>
        <v>0</v>
      </c>
      <c r="B5767" t="str">
        <f>IF(RawData!B5769&lt;&gt;"", (VLOOKUP(RawData!B5769,AgeCat,2,TRUE)), "")</f>
        <v/>
      </c>
      <c r="C5767" t="str">
        <f>TRIM(RawData!C5769)</f>
        <v/>
      </c>
      <c r="D5767" s="4">
        <f>RawData!D5769</f>
        <v>0</v>
      </c>
      <c r="E5767">
        <f>RawData!E5769</f>
        <v>0</v>
      </c>
      <c r="F5767" t="str">
        <f>IFERROR(IF(RawData!F5769&lt;&gt;"", VLOOKUP(TRIM(RawData!F5769),ICD10Code,2,FALSE), ""), "Other")</f>
        <v/>
      </c>
      <c r="G5767" t="str">
        <f>IFERROR(IF(RawData!G5769&lt;&gt;"", VLOOKUP(TRIM(RawData!G5769),ICD10Code,2,FALSE), ""), "Other")</f>
        <v/>
      </c>
      <c r="H5767" t="str">
        <f>IFERROR(IF(RawData!H5769&lt;&gt;"", VLOOKUP(TRIM(RawData!H5769),PHCODE,2,FALSE), ""), "Other")</f>
        <v/>
      </c>
      <c r="I5767" t="str">
        <f>IFERROR(IF(RawData!I5769&lt;&gt;"", VLOOKUP(TRIM(RawData!I5769),PHCODE,2,FALSE), ""), "Other")</f>
        <v/>
      </c>
      <c r="J5767" t="str">
        <f>TRIM(RawData!L5769)</f>
        <v/>
      </c>
      <c r="K5767">
        <f>'Risk Calculation Tables'!AD5335</f>
        <v>0</v>
      </c>
      <c r="L5767" t="str">
        <f>TRIM(RawData!J5769)</f>
        <v/>
      </c>
      <c r="M5767" t="str">
        <f>TRIM(RawData!K5769)</f>
        <v/>
      </c>
    </row>
    <row r="5768" spans="1:13" x14ac:dyDescent="0.3">
      <c r="A5768">
        <f>RawData!A5770</f>
        <v>0</v>
      </c>
      <c r="B5768" t="str">
        <f>IF(RawData!B5770&lt;&gt;"", (VLOOKUP(RawData!B5770,AgeCat,2,TRUE)), "")</f>
        <v/>
      </c>
      <c r="C5768" t="str">
        <f>TRIM(RawData!C5770)</f>
        <v/>
      </c>
      <c r="D5768" s="4">
        <f>RawData!D5770</f>
        <v>0</v>
      </c>
      <c r="E5768">
        <f>RawData!E5770</f>
        <v>0</v>
      </c>
      <c r="F5768" t="str">
        <f>IFERROR(IF(RawData!F5770&lt;&gt;"", VLOOKUP(TRIM(RawData!F5770),ICD10Code,2,FALSE), ""), "Other")</f>
        <v/>
      </c>
      <c r="G5768" t="str">
        <f>IFERROR(IF(RawData!G5770&lt;&gt;"", VLOOKUP(TRIM(RawData!G5770),ICD10Code,2,FALSE), ""), "Other")</f>
        <v/>
      </c>
      <c r="H5768" t="str">
        <f>IFERROR(IF(RawData!H5770&lt;&gt;"", VLOOKUP(TRIM(RawData!H5770),PHCODE,2,FALSE), ""), "Other")</f>
        <v/>
      </c>
      <c r="I5768" t="str">
        <f>IFERROR(IF(RawData!I5770&lt;&gt;"", VLOOKUP(TRIM(RawData!I5770),PHCODE,2,FALSE), ""), "Other")</f>
        <v/>
      </c>
      <c r="J5768" t="str">
        <f>TRIM(RawData!L5770)</f>
        <v/>
      </c>
      <c r="K5768">
        <f>'Risk Calculation Tables'!AD5336</f>
        <v>0</v>
      </c>
      <c r="L5768" t="str">
        <f>TRIM(RawData!J5770)</f>
        <v/>
      </c>
      <c r="M5768" t="str">
        <f>TRIM(RawData!K5770)</f>
        <v/>
      </c>
    </row>
    <row r="5769" spans="1:13" x14ac:dyDescent="0.3">
      <c r="A5769">
        <f>RawData!A5771</f>
        <v>0</v>
      </c>
      <c r="B5769" t="str">
        <f>IF(RawData!B5771&lt;&gt;"", (VLOOKUP(RawData!B5771,AgeCat,2,TRUE)), "")</f>
        <v/>
      </c>
      <c r="C5769" t="str">
        <f>TRIM(RawData!C5771)</f>
        <v/>
      </c>
      <c r="D5769" s="4">
        <f>RawData!D5771</f>
        <v>0</v>
      </c>
      <c r="E5769">
        <f>RawData!E5771</f>
        <v>0</v>
      </c>
      <c r="F5769" t="str">
        <f>IFERROR(IF(RawData!F5771&lt;&gt;"", VLOOKUP(TRIM(RawData!F5771),ICD10Code,2,FALSE), ""), "Other")</f>
        <v/>
      </c>
      <c r="G5769" t="str">
        <f>IFERROR(IF(RawData!G5771&lt;&gt;"", VLOOKUP(TRIM(RawData!G5771),ICD10Code,2,FALSE), ""), "Other")</f>
        <v/>
      </c>
      <c r="H5769" t="str">
        <f>IFERROR(IF(RawData!H5771&lt;&gt;"", VLOOKUP(TRIM(RawData!H5771),PHCODE,2,FALSE), ""), "Other")</f>
        <v/>
      </c>
      <c r="I5769" t="str">
        <f>IFERROR(IF(RawData!I5771&lt;&gt;"", VLOOKUP(TRIM(RawData!I5771),PHCODE,2,FALSE), ""), "Other")</f>
        <v/>
      </c>
      <c r="J5769" t="str">
        <f>TRIM(RawData!L5771)</f>
        <v/>
      </c>
      <c r="K5769">
        <f>'Risk Calculation Tables'!AD5337</f>
        <v>0</v>
      </c>
      <c r="L5769" t="str">
        <f>TRIM(RawData!J5771)</f>
        <v/>
      </c>
      <c r="M5769" t="str">
        <f>TRIM(RawData!K5771)</f>
        <v/>
      </c>
    </row>
    <row r="5770" spans="1:13" x14ac:dyDescent="0.3">
      <c r="A5770">
        <f>RawData!A5772</f>
        <v>0</v>
      </c>
      <c r="B5770" t="str">
        <f>IF(RawData!B5772&lt;&gt;"", (VLOOKUP(RawData!B5772,AgeCat,2,TRUE)), "")</f>
        <v/>
      </c>
      <c r="C5770" t="str">
        <f>TRIM(RawData!C5772)</f>
        <v/>
      </c>
      <c r="D5770" s="4">
        <f>RawData!D5772</f>
        <v>0</v>
      </c>
      <c r="E5770">
        <f>RawData!E5772</f>
        <v>0</v>
      </c>
      <c r="F5770" t="str">
        <f>IFERROR(IF(RawData!F5772&lt;&gt;"", VLOOKUP(TRIM(RawData!F5772),ICD10Code,2,FALSE), ""), "Other")</f>
        <v/>
      </c>
      <c r="G5770" t="str">
        <f>IFERROR(IF(RawData!G5772&lt;&gt;"", VLOOKUP(TRIM(RawData!G5772),ICD10Code,2,FALSE), ""), "Other")</f>
        <v/>
      </c>
      <c r="H5770" t="str">
        <f>IFERROR(IF(RawData!H5772&lt;&gt;"", VLOOKUP(TRIM(RawData!H5772),PHCODE,2,FALSE), ""), "Other")</f>
        <v/>
      </c>
      <c r="I5770" t="str">
        <f>IFERROR(IF(RawData!I5772&lt;&gt;"", VLOOKUP(TRIM(RawData!I5772),PHCODE,2,FALSE), ""), "Other")</f>
        <v/>
      </c>
      <c r="J5770" t="str">
        <f>TRIM(RawData!L5772)</f>
        <v/>
      </c>
      <c r="K5770">
        <f>'Risk Calculation Tables'!AD5338</f>
        <v>0</v>
      </c>
      <c r="L5770" t="str">
        <f>TRIM(RawData!J5772)</f>
        <v/>
      </c>
      <c r="M5770" t="str">
        <f>TRIM(RawData!K5772)</f>
        <v/>
      </c>
    </row>
    <row r="5771" spans="1:13" x14ac:dyDescent="0.3">
      <c r="A5771">
        <f>RawData!A5773</f>
        <v>0</v>
      </c>
      <c r="B5771" t="str">
        <f>IF(RawData!B5773&lt;&gt;"", (VLOOKUP(RawData!B5773,AgeCat,2,TRUE)), "")</f>
        <v/>
      </c>
      <c r="C5771" t="str">
        <f>TRIM(RawData!C5773)</f>
        <v/>
      </c>
      <c r="D5771" s="4">
        <f>RawData!D5773</f>
        <v>0</v>
      </c>
      <c r="E5771">
        <f>RawData!E5773</f>
        <v>0</v>
      </c>
      <c r="F5771" t="str">
        <f>IFERROR(IF(RawData!F5773&lt;&gt;"", VLOOKUP(TRIM(RawData!F5773),ICD10Code,2,FALSE), ""), "Other")</f>
        <v/>
      </c>
      <c r="G5771" t="str">
        <f>IFERROR(IF(RawData!G5773&lt;&gt;"", VLOOKUP(TRIM(RawData!G5773),ICD10Code,2,FALSE), ""), "Other")</f>
        <v/>
      </c>
      <c r="H5771" t="str">
        <f>IFERROR(IF(RawData!H5773&lt;&gt;"", VLOOKUP(TRIM(RawData!H5773),PHCODE,2,FALSE), ""), "Other")</f>
        <v/>
      </c>
      <c r="I5771" t="str">
        <f>IFERROR(IF(RawData!I5773&lt;&gt;"", VLOOKUP(TRIM(RawData!I5773),PHCODE,2,FALSE), ""), "Other")</f>
        <v/>
      </c>
      <c r="J5771" t="str">
        <f>TRIM(RawData!L5773)</f>
        <v/>
      </c>
      <c r="K5771">
        <f>'Risk Calculation Tables'!AD5339</f>
        <v>0</v>
      </c>
      <c r="L5771" t="str">
        <f>TRIM(RawData!J5773)</f>
        <v/>
      </c>
      <c r="M5771" t="str">
        <f>TRIM(RawData!K5773)</f>
        <v/>
      </c>
    </row>
    <row r="5772" spans="1:13" x14ac:dyDescent="0.3">
      <c r="A5772">
        <f>RawData!A5774</f>
        <v>0</v>
      </c>
      <c r="B5772" t="str">
        <f>IF(RawData!B5774&lt;&gt;"", (VLOOKUP(RawData!B5774,AgeCat,2,TRUE)), "")</f>
        <v/>
      </c>
      <c r="C5772" t="str">
        <f>TRIM(RawData!C5774)</f>
        <v/>
      </c>
      <c r="D5772" s="4">
        <f>RawData!D5774</f>
        <v>0</v>
      </c>
      <c r="E5772">
        <f>RawData!E5774</f>
        <v>0</v>
      </c>
      <c r="F5772" t="str">
        <f>IFERROR(IF(RawData!F5774&lt;&gt;"", VLOOKUP(TRIM(RawData!F5774),ICD10Code,2,FALSE), ""), "Other")</f>
        <v/>
      </c>
      <c r="G5772" t="str">
        <f>IFERROR(IF(RawData!G5774&lt;&gt;"", VLOOKUP(TRIM(RawData!G5774),ICD10Code,2,FALSE), ""), "Other")</f>
        <v/>
      </c>
      <c r="H5772" t="str">
        <f>IFERROR(IF(RawData!H5774&lt;&gt;"", VLOOKUP(TRIM(RawData!H5774),PHCODE,2,FALSE), ""), "Other")</f>
        <v/>
      </c>
      <c r="I5772" t="str">
        <f>IFERROR(IF(RawData!I5774&lt;&gt;"", VLOOKUP(TRIM(RawData!I5774),PHCODE,2,FALSE), ""), "Other")</f>
        <v/>
      </c>
      <c r="J5772" t="str">
        <f>TRIM(RawData!L5774)</f>
        <v/>
      </c>
      <c r="K5772">
        <f>'Risk Calculation Tables'!AD5340</f>
        <v>0</v>
      </c>
      <c r="L5772" t="str">
        <f>TRIM(RawData!J5774)</f>
        <v/>
      </c>
      <c r="M5772" t="str">
        <f>TRIM(RawData!K5774)</f>
        <v/>
      </c>
    </row>
    <row r="5773" spans="1:13" x14ac:dyDescent="0.3">
      <c r="A5773">
        <f>RawData!A5775</f>
        <v>0</v>
      </c>
      <c r="B5773" t="str">
        <f>IF(RawData!B5775&lt;&gt;"", (VLOOKUP(RawData!B5775,AgeCat,2,TRUE)), "")</f>
        <v/>
      </c>
      <c r="C5773" t="str">
        <f>TRIM(RawData!C5775)</f>
        <v/>
      </c>
      <c r="D5773" s="4">
        <f>RawData!D5775</f>
        <v>0</v>
      </c>
      <c r="E5773">
        <f>RawData!E5775</f>
        <v>0</v>
      </c>
      <c r="F5773" t="str">
        <f>IFERROR(IF(RawData!F5775&lt;&gt;"", VLOOKUP(TRIM(RawData!F5775),ICD10Code,2,FALSE), ""), "Other")</f>
        <v/>
      </c>
      <c r="G5773" t="str">
        <f>IFERROR(IF(RawData!G5775&lt;&gt;"", VLOOKUP(TRIM(RawData!G5775),ICD10Code,2,FALSE), ""), "Other")</f>
        <v/>
      </c>
      <c r="H5773" t="str">
        <f>IFERROR(IF(RawData!H5775&lt;&gt;"", VLOOKUP(TRIM(RawData!H5775),PHCODE,2,FALSE), ""), "Other")</f>
        <v/>
      </c>
      <c r="I5773" t="str">
        <f>IFERROR(IF(RawData!I5775&lt;&gt;"", VLOOKUP(TRIM(RawData!I5775),PHCODE,2,FALSE), ""), "Other")</f>
        <v/>
      </c>
      <c r="J5773" t="str">
        <f>TRIM(RawData!L5775)</f>
        <v/>
      </c>
      <c r="K5773">
        <f>'Risk Calculation Tables'!AD5341</f>
        <v>0</v>
      </c>
      <c r="L5773" t="str">
        <f>TRIM(RawData!J5775)</f>
        <v/>
      </c>
      <c r="M5773" t="str">
        <f>TRIM(RawData!K5775)</f>
        <v/>
      </c>
    </row>
    <row r="5774" spans="1:13" x14ac:dyDescent="0.3">
      <c r="A5774">
        <f>RawData!A5776</f>
        <v>0</v>
      </c>
      <c r="B5774" t="str">
        <f>IF(RawData!B5776&lt;&gt;"", (VLOOKUP(RawData!B5776,AgeCat,2,TRUE)), "")</f>
        <v/>
      </c>
      <c r="C5774" t="str">
        <f>TRIM(RawData!C5776)</f>
        <v/>
      </c>
      <c r="D5774" s="4">
        <f>RawData!D5776</f>
        <v>0</v>
      </c>
      <c r="E5774">
        <f>RawData!E5776</f>
        <v>0</v>
      </c>
      <c r="F5774" t="str">
        <f>IFERROR(IF(RawData!F5776&lt;&gt;"", VLOOKUP(TRIM(RawData!F5776),ICD10Code,2,FALSE), ""), "Other")</f>
        <v/>
      </c>
      <c r="G5774" t="str">
        <f>IFERROR(IF(RawData!G5776&lt;&gt;"", VLOOKUP(TRIM(RawData!G5776),ICD10Code,2,FALSE), ""), "Other")</f>
        <v/>
      </c>
      <c r="H5774" t="str">
        <f>IFERROR(IF(RawData!H5776&lt;&gt;"", VLOOKUP(TRIM(RawData!H5776),PHCODE,2,FALSE), ""), "Other")</f>
        <v/>
      </c>
      <c r="I5774" t="str">
        <f>IFERROR(IF(RawData!I5776&lt;&gt;"", VLOOKUP(TRIM(RawData!I5776),PHCODE,2,FALSE), ""), "Other")</f>
        <v/>
      </c>
      <c r="J5774" t="str">
        <f>TRIM(RawData!L5776)</f>
        <v/>
      </c>
      <c r="K5774">
        <f>'Risk Calculation Tables'!AD5342</f>
        <v>0</v>
      </c>
      <c r="L5774" t="str">
        <f>TRIM(RawData!J5776)</f>
        <v/>
      </c>
      <c r="M5774" t="str">
        <f>TRIM(RawData!K5776)</f>
        <v/>
      </c>
    </row>
    <row r="5775" spans="1:13" x14ac:dyDescent="0.3">
      <c r="A5775">
        <f>RawData!A5777</f>
        <v>0</v>
      </c>
      <c r="B5775" t="str">
        <f>IF(RawData!B5777&lt;&gt;"", (VLOOKUP(RawData!B5777,AgeCat,2,TRUE)), "")</f>
        <v/>
      </c>
      <c r="C5775" t="str">
        <f>TRIM(RawData!C5777)</f>
        <v/>
      </c>
      <c r="D5775" s="4">
        <f>RawData!D5777</f>
        <v>0</v>
      </c>
      <c r="E5775">
        <f>RawData!E5777</f>
        <v>0</v>
      </c>
      <c r="F5775" t="str">
        <f>IFERROR(IF(RawData!F5777&lt;&gt;"", VLOOKUP(TRIM(RawData!F5777),ICD10Code,2,FALSE), ""), "Other")</f>
        <v/>
      </c>
      <c r="G5775" t="str">
        <f>IFERROR(IF(RawData!G5777&lt;&gt;"", VLOOKUP(TRIM(RawData!G5777),ICD10Code,2,FALSE), ""), "Other")</f>
        <v/>
      </c>
      <c r="H5775" t="str">
        <f>IFERROR(IF(RawData!H5777&lt;&gt;"", VLOOKUP(TRIM(RawData!H5777),PHCODE,2,FALSE), ""), "Other")</f>
        <v/>
      </c>
      <c r="I5775" t="str">
        <f>IFERROR(IF(RawData!I5777&lt;&gt;"", VLOOKUP(TRIM(RawData!I5777),PHCODE,2,FALSE), ""), "Other")</f>
        <v/>
      </c>
      <c r="J5775" t="str">
        <f>TRIM(RawData!L5777)</f>
        <v/>
      </c>
      <c r="K5775">
        <f>'Risk Calculation Tables'!AD5343</f>
        <v>0</v>
      </c>
      <c r="L5775" t="str">
        <f>TRIM(RawData!J5777)</f>
        <v/>
      </c>
      <c r="M5775" t="str">
        <f>TRIM(RawData!K5777)</f>
        <v/>
      </c>
    </row>
    <row r="5776" spans="1:13" x14ac:dyDescent="0.3">
      <c r="A5776">
        <f>RawData!A5778</f>
        <v>0</v>
      </c>
      <c r="B5776" t="str">
        <f>IF(RawData!B5778&lt;&gt;"", (VLOOKUP(RawData!B5778,AgeCat,2,TRUE)), "")</f>
        <v/>
      </c>
      <c r="C5776" t="str">
        <f>TRIM(RawData!C5778)</f>
        <v/>
      </c>
      <c r="D5776" s="4">
        <f>RawData!D5778</f>
        <v>0</v>
      </c>
      <c r="E5776">
        <f>RawData!E5778</f>
        <v>0</v>
      </c>
      <c r="F5776" t="str">
        <f>IFERROR(IF(RawData!F5778&lt;&gt;"", VLOOKUP(TRIM(RawData!F5778),ICD10Code,2,FALSE), ""), "Other")</f>
        <v/>
      </c>
      <c r="G5776" t="str">
        <f>IFERROR(IF(RawData!G5778&lt;&gt;"", VLOOKUP(TRIM(RawData!G5778),ICD10Code,2,FALSE), ""), "Other")</f>
        <v/>
      </c>
      <c r="H5776" t="str">
        <f>IFERROR(IF(RawData!H5778&lt;&gt;"", VLOOKUP(TRIM(RawData!H5778),PHCODE,2,FALSE), ""), "Other")</f>
        <v/>
      </c>
      <c r="I5776" t="str">
        <f>IFERROR(IF(RawData!I5778&lt;&gt;"", VLOOKUP(TRIM(RawData!I5778),PHCODE,2,FALSE), ""), "Other")</f>
        <v/>
      </c>
      <c r="J5776" t="str">
        <f>TRIM(RawData!L5778)</f>
        <v/>
      </c>
      <c r="K5776">
        <f>'Risk Calculation Tables'!AD5344</f>
        <v>0</v>
      </c>
      <c r="L5776" t="str">
        <f>TRIM(RawData!J5778)</f>
        <v/>
      </c>
      <c r="M5776" t="str">
        <f>TRIM(RawData!K5778)</f>
        <v/>
      </c>
    </row>
    <row r="5777" spans="1:13" x14ac:dyDescent="0.3">
      <c r="A5777">
        <f>RawData!A5779</f>
        <v>0</v>
      </c>
      <c r="B5777" t="str">
        <f>IF(RawData!B5779&lt;&gt;"", (VLOOKUP(RawData!B5779,AgeCat,2,TRUE)), "")</f>
        <v/>
      </c>
      <c r="C5777" t="str">
        <f>TRIM(RawData!C5779)</f>
        <v/>
      </c>
      <c r="D5777" s="4">
        <f>RawData!D5779</f>
        <v>0</v>
      </c>
      <c r="E5777">
        <f>RawData!E5779</f>
        <v>0</v>
      </c>
      <c r="F5777" t="str">
        <f>IFERROR(IF(RawData!F5779&lt;&gt;"", VLOOKUP(TRIM(RawData!F5779),ICD10Code,2,FALSE), ""), "Other")</f>
        <v/>
      </c>
      <c r="G5777" t="str">
        <f>IFERROR(IF(RawData!G5779&lt;&gt;"", VLOOKUP(TRIM(RawData!G5779),ICD10Code,2,FALSE), ""), "Other")</f>
        <v/>
      </c>
      <c r="H5777" t="str">
        <f>IFERROR(IF(RawData!H5779&lt;&gt;"", VLOOKUP(TRIM(RawData!H5779),PHCODE,2,FALSE), ""), "Other")</f>
        <v/>
      </c>
      <c r="I5777" t="str">
        <f>IFERROR(IF(RawData!I5779&lt;&gt;"", VLOOKUP(TRIM(RawData!I5779),PHCODE,2,FALSE), ""), "Other")</f>
        <v/>
      </c>
      <c r="J5777" t="str">
        <f>TRIM(RawData!L5779)</f>
        <v/>
      </c>
      <c r="K5777">
        <f>'Risk Calculation Tables'!AD5345</f>
        <v>0</v>
      </c>
      <c r="L5777" t="str">
        <f>TRIM(RawData!J5779)</f>
        <v/>
      </c>
      <c r="M5777" t="str">
        <f>TRIM(RawData!K5779)</f>
        <v/>
      </c>
    </row>
    <row r="5778" spans="1:13" x14ac:dyDescent="0.3">
      <c r="A5778">
        <f>RawData!A5780</f>
        <v>0</v>
      </c>
      <c r="B5778" t="str">
        <f>IF(RawData!B5780&lt;&gt;"", (VLOOKUP(RawData!B5780,AgeCat,2,TRUE)), "")</f>
        <v/>
      </c>
      <c r="C5778" t="str">
        <f>TRIM(RawData!C5780)</f>
        <v/>
      </c>
      <c r="D5778" s="4">
        <f>RawData!D5780</f>
        <v>0</v>
      </c>
      <c r="E5778">
        <f>RawData!E5780</f>
        <v>0</v>
      </c>
      <c r="F5778" t="str">
        <f>IFERROR(IF(RawData!F5780&lt;&gt;"", VLOOKUP(TRIM(RawData!F5780),ICD10Code,2,FALSE), ""), "Other")</f>
        <v/>
      </c>
      <c r="G5778" t="str">
        <f>IFERROR(IF(RawData!G5780&lt;&gt;"", VLOOKUP(TRIM(RawData!G5780),ICD10Code,2,FALSE), ""), "Other")</f>
        <v/>
      </c>
      <c r="H5778" t="str">
        <f>IFERROR(IF(RawData!H5780&lt;&gt;"", VLOOKUP(TRIM(RawData!H5780),PHCODE,2,FALSE), ""), "Other")</f>
        <v/>
      </c>
      <c r="I5778" t="str">
        <f>IFERROR(IF(RawData!I5780&lt;&gt;"", VLOOKUP(TRIM(RawData!I5780),PHCODE,2,FALSE), ""), "Other")</f>
        <v/>
      </c>
      <c r="J5778" t="str">
        <f>TRIM(RawData!L5780)</f>
        <v/>
      </c>
      <c r="K5778">
        <f>'Risk Calculation Tables'!AD5346</f>
        <v>0</v>
      </c>
      <c r="L5778" t="str">
        <f>TRIM(RawData!J5780)</f>
        <v/>
      </c>
      <c r="M5778" t="str">
        <f>TRIM(RawData!K5780)</f>
        <v/>
      </c>
    </row>
    <row r="5779" spans="1:13" x14ac:dyDescent="0.3">
      <c r="A5779">
        <f>RawData!A5781</f>
        <v>0</v>
      </c>
      <c r="B5779" t="str">
        <f>IF(RawData!B5781&lt;&gt;"", (VLOOKUP(RawData!B5781,AgeCat,2,TRUE)), "")</f>
        <v/>
      </c>
      <c r="C5779" t="str">
        <f>TRIM(RawData!C5781)</f>
        <v/>
      </c>
      <c r="D5779" s="4">
        <f>RawData!D5781</f>
        <v>0</v>
      </c>
      <c r="E5779">
        <f>RawData!E5781</f>
        <v>0</v>
      </c>
      <c r="F5779" t="str">
        <f>IFERROR(IF(RawData!F5781&lt;&gt;"", VLOOKUP(TRIM(RawData!F5781),ICD10Code,2,FALSE), ""), "Other")</f>
        <v/>
      </c>
      <c r="G5779" t="str">
        <f>IFERROR(IF(RawData!G5781&lt;&gt;"", VLOOKUP(TRIM(RawData!G5781),ICD10Code,2,FALSE), ""), "Other")</f>
        <v/>
      </c>
      <c r="H5779" t="str">
        <f>IFERROR(IF(RawData!H5781&lt;&gt;"", VLOOKUP(TRIM(RawData!H5781),PHCODE,2,FALSE), ""), "Other")</f>
        <v/>
      </c>
      <c r="I5779" t="str">
        <f>IFERROR(IF(RawData!I5781&lt;&gt;"", VLOOKUP(TRIM(RawData!I5781),PHCODE,2,FALSE), ""), "Other")</f>
        <v/>
      </c>
      <c r="J5779" t="str">
        <f>TRIM(RawData!L5781)</f>
        <v/>
      </c>
      <c r="K5779">
        <f>'Risk Calculation Tables'!AD5347</f>
        <v>0</v>
      </c>
      <c r="L5779" t="str">
        <f>TRIM(RawData!J5781)</f>
        <v/>
      </c>
      <c r="M5779" t="str">
        <f>TRIM(RawData!K5781)</f>
        <v/>
      </c>
    </row>
    <row r="5780" spans="1:13" x14ac:dyDescent="0.3">
      <c r="A5780">
        <f>RawData!A5782</f>
        <v>0</v>
      </c>
      <c r="B5780" t="str">
        <f>IF(RawData!B5782&lt;&gt;"", (VLOOKUP(RawData!B5782,AgeCat,2,TRUE)), "")</f>
        <v/>
      </c>
      <c r="C5780" t="str">
        <f>TRIM(RawData!C5782)</f>
        <v/>
      </c>
      <c r="D5780" s="4">
        <f>RawData!D5782</f>
        <v>0</v>
      </c>
      <c r="E5780">
        <f>RawData!E5782</f>
        <v>0</v>
      </c>
      <c r="F5780" t="str">
        <f>IFERROR(IF(RawData!F5782&lt;&gt;"", VLOOKUP(TRIM(RawData!F5782),ICD10Code,2,FALSE), ""), "Other")</f>
        <v/>
      </c>
      <c r="G5780" t="str">
        <f>IFERROR(IF(RawData!G5782&lt;&gt;"", VLOOKUP(TRIM(RawData!G5782),ICD10Code,2,FALSE), ""), "Other")</f>
        <v/>
      </c>
      <c r="H5780" t="str">
        <f>IFERROR(IF(RawData!H5782&lt;&gt;"", VLOOKUP(TRIM(RawData!H5782),PHCODE,2,FALSE), ""), "Other")</f>
        <v/>
      </c>
      <c r="I5780" t="str">
        <f>IFERROR(IF(RawData!I5782&lt;&gt;"", VLOOKUP(TRIM(RawData!I5782),PHCODE,2,FALSE), ""), "Other")</f>
        <v/>
      </c>
      <c r="J5780" t="str">
        <f>TRIM(RawData!L5782)</f>
        <v/>
      </c>
      <c r="K5780">
        <f>'Risk Calculation Tables'!AD5348</f>
        <v>0</v>
      </c>
      <c r="L5780" t="str">
        <f>TRIM(RawData!J5782)</f>
        <v/>
      </c>
      <c r="M5780" t="str">
        <f>TRIM(RawData!K5782)</f>
        <v/>
      </c>
    </row>
    <row r="5781" spans="1:13" x14ac:dyDescent="0.3">
      <c r="A5781">
        <f>RawData!A5783</f>
        <v>0</v>
      </c>
      <c r="B5781" t="str">
        <f>IF(RawData!B5783&lt;&gt;"", (VLOOKUP(RawData!B5783,AgeCat,2,TRUE)), "")</f>
        <v/>
      </c>
      <c r="C5781" t="str">
        <f>TRIM(RawData!C5783)</f>
        <v/>
      </c>
      <c r="D5781" s="4">
        <f>RawData!D5783</f>
        <v>0</v>
      </c>
      <c r="E5781">
        <f>RawData!E5783</f>
        <v>0</v>
      </c>
      <c r="F5781" t="str">
        <f>IFERROR(IF(RawData!F5783&lt;&gt;"", VLOOKUP(TRIM(RawData!F5783),ICD10Code,2,FALSE), ""), "Other")</f>
        <v/>
      </c>
      <c r="G5781" t="str">
        <f>IFERROR(IF(RawData!G5783&lt;&gt;"", VLOOKUP(TRIM(RawData!G5783),ICD10Code,2,FALSE), ""), "Other")</f>
        <v/>
      </c>
      <c r="H5781" t="str">
        <f>IFERROR(IF(RawData!H5783&lt;&gt;"", VLOOKUP(TRIM(RawData!H5783),PHCODE,2,FALSE), ""), "Other")</f>
        <v/>
      </c>
      <c r="I5781" t="str">
        <f>IFERROR(IF(RawData!I5783&lt;&gt;"", VLOOKUP(TRIM(RawData!I5783),PHCODE,2,FALSE), ""), "Other")</f>
        <v/>
      </c>
      <c r="J5781" t="str">
        <f>TRIM(RawData!L5783)</f>
        <v/>
      </c>
      <c r="K5781">
        <f>'Risk Calculation Tables'!AD5349</f>
        <v>0</v>
      </c>
      <c r="L5781" t="str">
        <f>TRIM(RawData!J5783)</f>
        <v/>
      </c>
      <c r="M5781" t="str">
        <f>TRIM(RawData!K5783)</f>
        <v/>
      </c>
    </row>
    <row r="5782" spans="1:13" x14ac:dyDescent="0.3">
      <c r="A5782">
        <f>RawData!A5784</f>
        <v>0</v>
      </c>
      <c r="B5782" t="str">
        <f>IF(RawData!B5784&lt;&gt;"", (VLOOKUP(RawData!B5784,AgeCat,2,TRUE)), "")</f>
        <v/>
      </c>
      <c r="C5782" t="str">
        <f>TRIM(RawData!C5784)</f>
        <v/>
      </c>
      <c r="D5782" s="4">
        <f>RawData!D5784</f>
        <v>0</v>
      </c>
      <c r="E5782">
        <f>RawData!E5784</f>
        <v>0</v>
      </c>
      <c r="F5782" t="str">
        <f>IFERROR(IF(RawData!F5784&lt;&gt;"", VLOOKUP(TRIM(RawData!F5784),ICD10Code,2,FALSE), ""), "Other")</f>
        <v/>
      </c>
      <c r="G5782" t="str">
        <f>IFERROR(IF(RawData!G5784&lt;&gt;"", VLOOKUP(TRIM(RawData!G5784),ICD10Code,2,FALSE), ""), "Other")</f>
        <v/>
      </c>
      <c r="H5782" t="str">
        <f>IFERROR(IF(RawData!H5784&lt;&gt;"", VLOOKUP(TRIM(RawData!H5784),PHCODE,2,FALSE), ""), "Other")</f>
        <v/>
      </c>
      <c r="I5782" t="str">
        <f>IFERROR(IF(RawData!I5784&lt;&gt;"", VLOOKUP(TRIM(RawData!I5784),PHCODE,2,FALSE), ""), "Other")</f>
        <v/>
      </c>
      <c r="J5782" t="str">
        <f>TRIM(RawData!L5784)</f>
        <v/>
      </c>
      <c r="K5782">
        <f>'Risk Calculation Tables'!AD5350</f>
        <v>0</v>
      </c>
      <c r="L5782" t="str">
        <f>TRIM(RawData!J5784)</f>
        <v/>
      </c>
      <c r="M5782" t="str">
        <f>TRIM(RawData!K5784)</f>
        <v/>
      </c>
    </row>
    <row r="5783" spans="1:13" x14ac:dyDescent="0.3">
      <c r="A5783">
        <f>RawData!A5785</f>
        <v>0</v>
      </c>
      <c r="B5783" t="str">
        <f>IF(RawData!B5785&lt;&gt;"", (VLOOKUP(RawData!B5785,AgeCat,2,TRUE)), "")</f>
        <v/>
      </c>
      <c r="C5783" t="str">
        <f>TRIM(RawData!C5785)</f>
        <v/>
      </c>
      <c r="D5783" s="4">
        <f>RawData!D5785</f>
        <v>0</v>
      </c>
      <c r="E5783">
        <f>RawData!E5785</f>
        <v>0</v>
      </c>
      <c r="F5783" t="str">
        <f>IFERROR(IF(RawData!F5785&lt;&gt;"", VLOOKUP(TRIM(RawData!F5785),ICD10Code,2,FALSE), ""), "Other")</f>
        <v/>
      </c>
      <c r="G5783" t="str">
        <f>IFERROR(IF(RawData!G5785&lt;&gt;"", VLOOKUP(TRIM(RawData!G5785),ICD10Code,2,FALSE), ""), "Other")</f>
        <v/>
      </c>
      <c r="H5783" t="str">
        <f>IFERROR(IF(RawData!H5785&lt;&gt;"", VLOOKUP(TRIM(RawData!H5785),PHCODE,2,FALSE), ""), "Other")</f>
        <v/>
      </c>
      <c r="I5783" t="str">
        <f>IFERROR(IF(RawData!I5785&lt;&gt;"", VLOOKUP(TRIM(RawData!I5785),PHCODE,2,FALSE), ""), "Other")</f>
        <v/>
      </c>
      <c r="J5783" t="str">
        <f>TRIM(RawData!L5785)</f>
        <v/>
      </c>
      <c r="K5783">
        <f>'Risk Calculation Tables'!AD5351</f>
        <v>0</v>
      </c>
      <c r="L5783" t="str">
        <f>TRIM(RawData!J5785)</f>
        <v/>
      </c>
      <c r="M5783" t="str">
        <f>TRIM(RawData!K5785)</f>
        <v/>
      </c>
    </row>
    <row r="5784" spans="1:13" x14ac:dyDescent="0.3">
      <c r="A5784">
        <f>RawData!A5786</f>
        <v>0</v>
      </c>
      <c r="B5784" t="str">
        <f>IF(RawData!B5786&lt;&gt;"", (VLOOKUP(RawData!B5786,AgeCat,2,TRUE)), "")</f>
        <v/>
      </c>
      <c r="C5784" t="str">
        <f>TRIM(RawData!C5786)</f>
        <v/>
      </c>
      <c r="D5784" s="4">
        <f>RawData!D5786</f>
        <v>0</v>
      </c>
      <c r="E5784">
        <f>RawData!E5786</f>
        <v>0</v>
      </c>
      <c r="F5784" t="str">
        <f>IFERROR(IF(RawData!F5786&lt;&gt;"", VLOOKUP(TRIM(RawData!F5786),ICD10Code,2,FALSE), ""), "Other")</f>
        <v/>
      </c>
      <c r="G5784" t="str">
        <f>IFERROR(IF(RawData!G5786&lt;&gt;"", VLOOKUP(TRIM(RawData!G5786),ICD10Code,2,FALSE), ""), "Other")</f>
        <v/>
      </c>
      <c r="H5784" t="str">
        <f>IFERROR(IF(RawData!H5786&lt;&gt;"", VLOOKUP(TRIM(RawData!H5786),PHCODE,2,FALSE), ""), "Other")</f>
        <v/>
      </c>
      <c r="I5784" t="str">
        <f>IFERROR(IF(RawData!I5786&lt;&gt;"", VLOOKUP(TRIM(RawData!I5786),PHCODE,2,FALSE), ""), "Other")</f>
        <v/>
      </c>
      <c r="J5784" t="str">
        <f>TRIM(RawData!L5786)</f>
        <v/>
      </c>
      <c r="K5784">
        <f>'Risk Calculation Tables'!AD5352</f>
        <v>0</v>
      </c>
      <c r="L5784" t="str">
        <f>TRIM(RawData!J5786)</f>
        <v/>
      </c>
      <c r="M5784" t="str">
        <f>TRIM(RawData!K5786)</f>
        <v/>
      </c>
    </row>
    <row r="5785" spans="1:13" x14ac:dyDescent="0.3">
      <c r="A5785">
        <f>RawData!A5787</f>
        <v>0</v>
      </c>
      <c r="B5785" t="str">
        <f>IF(RawData!B5787&lt;&gt;"", (VLOOKUP(RawData!B5787,AgeCat,2,TRUE)), "")</f>
        <v/>
      </c>
      <c r="C5785" t="str">
        <f>TRIM(RawData!C5787)</f>
        <v/>
      </c>
      <c r="D5785" s="4">
        <f>RawData!D5787</f>
        <v>0</v>
      </c>
      <c r="E5785">
        <f>RawData!E5787</f>
        <v>0</v>
      </c>
      <c r="F5785" t="str">
        <f>IFERROR(IF(RawData!F5787&lt;&gt;"", VLOOKUP(TRIM(RawData!F5787),ICD10Code,2,FALSE), ""), "Other")</f>
        <v/>
      </c>
      <c r="G5785" t="str">
        <f>IFERROR(IF(RawData!G5787&lt;&gt;"", VLOOKUP(TRIM(RawData!G5787),ICD10Code,2,FALSE), ""), "Other")</f>
        <v/>
      </c>
      <c r="H5785" t="str">
        <f>IFERROR(IF(RawData!H5787&lt;&gt;"", VLOOKUP(TRIM(RawData!H5787),PHCODE,2,FALSE), ""), "Other")</f>
        <v/>
      </c>
      <c r="I5785" t="str">
        <f>IFERROR(IF(RawData!I5787&lt;&gt;"", VLOOKUP(TRIM(RawData!I5787),PHCODE,2,FALSE), ""), "Other")</f>
        <v/>
      </c>
      <c r="J5785" t="str">
        <f>TRIM(RawData!L5787)</f>
        <v/>
      </c>
      <c r="K5785">
        <f>'Risk Calculation Tables'!AD5353</f>
        <v>0</v>
      </c>
      <c r="L5785" t="str">
        <f>TRIM(RawData!J5787)</f>
        <v/>
      </c>
      <c r="M5785" t="str">
        <f>TRIM(RawData!K5787)</f>
        <v/>
      </c>
    </row>
    <row r="5786" spans="1:13" x14ac:dyDescent="0.3">
      <c r="A5786">
        <f>RawData!A5788</f>
        <v>0</v>
      </c>
      <c r="B5786" t="str">
        <f>IF(RawData!B5788&lt;&gt;"", (VLOOKUP(RawData!B5788,AgeCat,2,TRUE)), "")</f>
        <v/>
      </c>
      <c r="C5786" t="str">
        <f>TRIM(RawData!C5788)</f>
        <v/>
      </c>
      <c r="D5786" s="4">
        <f>RawData!D5788</f>
        <v>0</v>
      </c>
      <c r="E5786">
        <f>RawData!E5788</f>
        <v>0</v>
      </c>
      <c r="F5786" t="str">
        <f>IFERROR(IF(RawData!F5788&lt;&gt;"", VLOOKUP(TRIM(RawData!F5788),ICD10Code,2,FALSE), ""), "Other")</f>
        <v/>
      </c>
      <c r="G5786" t="str">
        <f>IFERROR(IF(RawData!G5788&lt;&gt;"", VLOOKUP(TRIM(RawData!G5788),ICD10Code,2,FALSE), ""), "Other")</f>
        <v/>
      </c>
      <c r="H5786" t="str">
        <f>IFERROR(IF(RawData!H5788&lt;&gt;"", VLOOKUP(TRIM(RawData!H5788),PHCODE,2,FALSE), ""), "Other")</f>
        <v/>
      </c>
      <c r="I5786" t="str">
        <f>IFERROR(IF(RawData!I5788&lt;&gt;"", VLOOKUP(TRIM(RawData!I5788),PHCODE,2,FALSE), ""), "Other")</f>
        <v/>
      </c>
      <c r="J5786" t="str">
        <f>TRIM(RawData!L5788)</f>
        <v/>
      </c>
      <c r="K5786">
        <f>'Risk Calculation Tables'!AD5354</f>
        <v>0</v>
      </c>
      <c r="L5786" t="str">
        <f>TRIM(RawData!J5788)</f>
        <v/>
      </c>
      <c r="M5786" t="str">
        <f>TRIM(RawData!K5788)</f>
        <v/>
      </c>
    </row>
    <row r="5787" spans="1:13" x14ac:dyDescent="0.3">
      <c r="A5787">
        <f>RawData!A5789</f>
        <v>0</v>
      </c>
      <c r="B5787" t="str">
        <f>IF(RawData!B5789&lt;&gt;"", (VLOOKUP(RawData!B5789,AgeCat,2,TRUE)), "")</f>
        <v/>
      </c>
      <c r="C5787" t="str">
        <f>TRIM(RawData!C5789)</f>
        <v/>
      </c>
      <c r="D5787" s="4">
        <f>RawData!D5789</f>
        <v>0</v>
      </c>
      <c r="E5787">
        <f>RawData!E5789</f>
        <v>0</v>
      </c>
      <c r="F5787" t="str">
        <f>IFERROR(IF(RawData!F5789&lt;&gt;"", VLOOKUP(TRIM(RawData!F5789),ICD10Code,2,FALSE), ""), "Other")</f>
        <v/>
      </c>
      <c r="G5787" t="str">
        <f>IFERROR(IF(RawData!G5789&lt;&gt;"", VLOOKUP(TRIM(RawData!G5789),ICD10Code,2,FALSE), ""), "Other")</f>
        <v/>
      </c>
      <c r="H5787" t="str">
        <f>IFERROR(IF(RawData!H5789&lt;&gt;"", VLOOKUP(TRIM(RawData!H5789),PHCODE,2,FALSE), ""), "Other")</f>
        <v/>
      </c>
      <c r="I5787" t="str">
        <f>IFERROR(IF(RawData!I5789&lt;&gt;"", VLOOKUP(TRIM(RawData!I5789),PHCODE,2,FALSE), ""), "Other")</f>
        <v/>
      </c>
      <c r="J5787" t="str">
        <f>TRIM(RawData!L5789)</f>
        <v/>
      </c>
      <c r="K5787">
        <f>'Risk Calculation Tables'!AD5355</f>
        <v>0</v>
      </c>
      <c r="L5787" t="str">
        <f>TRIM(RawData!J5789)</f>
        <v/>
      </c>
      <c r="M5787" t="str">
        <f>TRIM(RawData!K5789)</f>
        <v/>
      </c>
    </row>
    <row r="5788" spans="1:13" x14ac:dyDescent="0.3">
      <c r="A5788">
        <f>RawData!A5790</f>
        <v>0</v>
      </c>
      <c r="B5788" t="str">
        <f>IF(RawData!B5790&lt;&gt;"", (VLOOKUP(RawData!B5790,AgeCat,2,TRUE)), "")</f>
        <v/>
      </c>
      <c r="C5788" t="str">
        <f>TRIM(RawData!C5790)</f>
        <v/>
      </c>
      <c r="D5788" s="4">
        <f>RawData!D5790</f>
        <v>0</v>
      </c>
      <c r="E5788">
        <f>RawData!E5790</f>
        <v>0</v>
      </c>
      <c r="F5788" t="str">
        <f>IFERROR(IF(RawData!F5790&lt;&gt;"", VLOOKUP(TRIM(RawData!F5790),ICD10Code,2,FALSE), ""), "Other")</f>
        <v/>
      </c>
      <c r="G5788" t="str">
        <f>IFERROR(IF(RawData!G5790&lt;&gt;"", VLOOKUP(TRIM(RawData!G5790),ICD10Code,2,FALSE), ""), "Other")</f>
        <v/>
      </c>
      <c r="H5788" t="str">
        <f>IFERROR(IF(RawData!H5790&lt;&gt;"", VLOOKUP(TRIM(RawData!H5790),PHCODE,2,FALSE), ""), "Other")</f>
        <v/>
      </c>
      <c r="I5788" t="str">
        <f>IFERROR(IF(RawData!I5790&lt;&gt;"", VLOOKUP(TRIM(RawData!I5790),PHCODE,2,FALSE), ""), "Other")</f>
        <v/>
      </c>
      <c r="J5788" t="str">
        <f>TRIM(RawData!L5790)</f>
        <v/>
      </c>
      <c r="K5788">
        <f>'Risk Calculation Tables'!AD5356</f>
        <v>0</v>
      </c>
      <c r="L5788" t="str">
        <f>TRIM(RawData!J5790)</f>
        <v/>
      </c>
      <c r="M5788" t="str">
        <f>TRIM(RawData!K5790)</f>
        <v/>
      </c>
    </row>
    <row r="5789" spans="1:13" x14ac:dyDescent="0.3">
      <c r="A5789">
        <f>RawData!A5791</f>
        <v>0</v>
      </c>
      <c r="B5789" t="str">
        <f>IF(RawData!B5791&lt;&gt;"", (VLOOKUP(RawData!B5791,AgeCat,2,TRUE)), "")</f>
        <v/>
      </c>
      <c r="C5789" t="str">
        <f>TRIM(RawData!C5791)</f>
        <v/>
      </c>
      <c r="D5789" s="4">
        <f>RawData!D5791</f>
        <v>0</v>
      </c>
      <c r="E5789">
        <f>RawData!E5791</f>
        <v>0</v>
      </c>
      <c r="F5789" t="str">
        <f>IFERROR(IF(RawData!F5791&lt;&gt;"", VLOOKUP(TRIM(RawData!F5791),ICD10Code,2,FALSE), ""), "Other")</f>
        <v/>
      </c>
      <c r="G5789" t="str">
        <f>IFERROR(IF(RawData!G5791&lt;&gt;"", VLOOKUP(TRIM(RawData!G5791),ICD10Code,2,FALSE), ""), "Other")</f>
        <v/>
      </c>
      <c r="H5789" t="str">
        <f>IFERROR(IF(RawData!H5791&lt;&gt;"", VLOOKUP(TRIM(RawData!H5791),PHCODE,2,FALSE), ""), "Other")</f>
        <v/>
      </c>
      <c r="I5789" t="str">
        <f>IFERROR(IF(RawData!I5791&lt;&gt;"", VLOOKUP(TRIM(RawData!I5791),PHCODE,2,FALSE), ""), "Other")</f>
        <v/>
      </c>
      <c r="J5789" t="str">
        <f>TRIM(RawData!L5791)</f>
        <v/>
      </c>
      <c r="K5789">
        <f>'Risk Calculation Tables'!AD5357</f>
        <v>0</v>
      </c>
      <c r="L5789" t="str">
        <f>TRIM(RawData!J5791)</f>
        <v/>
      </c>
      <c r="M5789" t="str">
        <f>TRIM(RawData!K5791)</f>
        <v/>
      </c>
    </row>
    <row r="5790" spans="1:13" x14ac:dyDescent="0.3">
      <c r="A5790">
        <f>RawData!A5792</f>
        <v>0</v>
      </c>
      <c r="B5790" t="str">
        <f>IF(RawData!B5792&lt;&gt;"", (VLOOKUP(RawData!B5792,AgeCat,2,TRUE)), "")</f>
        <v/>
      </c>
      <c r="C5790" t="str">
        <f>TRIM(RawData!C5792)</f>
        <v/>
      </c>
      <c r="D5790" s="4">
        <f>RawData!D5792</f>
        <v>0</v>
      </c>
      <c r="E5790">
        <f>RawData!E5792</f>
        <v>0</v>
      </c>
      <c r="F5790" t="str">
        <f>IFERROR(IF(RawData!F5792&lt;&gt;"", VLOOKUP(TRIM(RawData!F5792),ICD10Code,2,FALSE), ""), "Other")</f>
        <v/>
      </c>
      <c r="G5790" t="str">
        <f>IFERROR(IF(RawData!G5792&lt;&gt;"", VLOOKUP(TRIM(RawData!G5792),ICD10Code,2,FALSE), ""), "Other")</f>
        <v/>
      </c>
      <c r="H5790" t="str">
        <f>IFERROR(IF(RawData!H5792&lt;&gt;"", VLOOKUP(TRIM(RawData!H5792),PHCODE,2,FALSE), ""), "Other")</f>
        <v/>
      </c>
      <c r="I5790" t="str">
        <f>IFERROR(IF(RawData!I5792&lt;&gt;"", VLOOKUP(TRIM(RawData!I5792),PHCODE,2,FALSE), ""), "Other")</f>
        <v/>
      </c>
      <c r="J5790" t="str">
        <f>TRIM(RawData!L5792)</f>
        <v/>
      </c>
      <c r="K5790">
        <f>'Risk Calculation Tables'!AD5358</f>
        <v>0</v>
      </c>
      <c r="L5790" t="str">
        <f>TRIM(RawData!J5792)</f>
        <v/>
      </c>
      <c r="M5790" t="str">
        <f>TRIM(RawData!K5792)</f>
        <v/>
      </c>
    </row>
    <row r="5791" spans="1:13" x14ac:dyDescent="0.3">
      <c r="A5791">
        <f>RawData!A5793</f>
        <v>0</v>
      </c>
      <c r="B5791" t="str">
        <f>IF(RawData!B5793&lt;&gt;"", (VLOOKUP(RawData!B5793,AgeCat,2,TRUE)), "")</f>
        <v/>
      </c>
      <c r="C5791" t="str">
        <f>TRIM(RawData!C5793)</f>
        <v/>
      </c>
      <c r="D5791" s="4">
        <f>RawData!D5793</f>
        <v>0</v>
      </c>
      <c r="E5791">
        <f>RawData!E5793</f>
        <v>0</v>
      </c>
      <c r="F5791" t="str">
        <f>IFERROR(IF(RawData!F5793&lt;&gt;"", VLOOKUP(TRIM(RawData!F5793),ICD10Code,2,FALSE), ""), "Other")</f>
        <v/>
      </c>
      <c r="G5791" t="str">
        <f>IFERROR(IF(RawData!G5793&lt;&gt;"", VLOOKUP(TRIM(RawData!G5793),ICD10Code,2,FALSE), ""), "Other")</f>
        <v/>
      </c>
      <c r="H5791" t="str">
        <f>IFERROR(IF(RawData!H5793&lt;&gt;"", VLOOKUP(TRIM(RawData!H5793),PHCODE,2,FALSE), ""), "Other")</f>
        <v/>
      </c>
      <c r="I5791" t="str">
        <f>IFERROR(IF(RawData!I5793&lt;&gt;"", VLOOKUP(TRIM(RawData!I5793),PHCODE,2,FALSE), ""), "Other")</f>
        <v/>
      </c>
      <c r="J5791" t="str">
        <f>TRIM(RawData!L5793)</f>
        <v/>
      </c>
      <c r="K5791">
        <f>'Risk Calculation Tables'!AD5359</f>
        <v>0</v>
      </c>
      <c r="L5791" t="str">
        <f>TRIM(RawData!J5793)</f>
        <v/>
      </c>
      <c r="M5791" t="str">
        <f>TRIM(RawData!K5793)</f>
        <v/>
      </c>
    </row>
    <row r="5792" spans="1:13" x14ac:dyDescent="0.3">
      <c r="A5792">
        <f>RawData!A5794</f>
        <v>0</v>
      </c>
      <c r="B5792" t="str">
        <f>IF(RawData!B5794&lt;&gt;"", (VLOOKUP(RawData!B5794,AgeCat,2,TRUE)), "")</f>
        <v/>
      </c>
      <c r="C5792" t="str">
        <f>TRIM(RawData!C5794)</f>
        <v/>
      </c>
      <c r="D5792" s="4">
        <f>RawData!D5794</f>
        <v>0</v>
      </c>
      <c r="E5792">
        <f>RawData!E5794</f>
        <v>0</v>
      </c>
      <c r="F5792" t="str">
        <f>IFERROR(IF(RawData!F5794&lt;&gt;"", VLOOKUP(TRIM(RawData!F5794),ICD10Code,2,FALSE), ""), "Other")</f>
        <v/>
      </c>
      <c r="G5792" t="str">
        <f>IFERROR(IF(RawData!G5794&lt;&gt;"", VLOOKUP(TRIM(RawData!G5794),ICD10Code,2,FALSE), ""), "Other")</f>
        <v/>
      </c>
      <c r="H5792" t="str">
        <f>IFERROR(IF(RawData!H5794&lt;&gt;"", VLOOKUP(TRIM(RawData!H5794),PHCODE,2,FALSE), ""), "Other")</f>
        <v/>
      </c>
      <c r="I5792" t="str">
        <f>IFERROR(IF(RawData!I5794&lt;&gt;"", VLOOKUP(TRIM(RawData!I5794),PHCODE,2,FALSE), ""), "Other")</f>
        <v/>
      </c>
      <c r="J5792" t="str">
        <f>TRIM(RawData!L5794)</f>
        <v/>
      </c>
      <c r="K5792">
        <f>'Risk Calculation Tables'!AD5360</f>
        <v>0</v>
      </c>
      <c r="L5792" t="str">
        <f>TRIM(RawData!J5794)</f>
        <v/>
      </c>
      <c r="M5792" t="str">
        <f>TRIM(RawData!K5794)</f>
        <v/>
      </c>
    </row>
    <row r="5793" spans="1:13" x14ac:dyDescent="0.3">
      <c r="A5793">
        <f>RawData!A5795</f>
        <v>0</v>
      </c>
      <c r="B5793" t="str">
        <f>IF(RawData!B5795&lt;&gt;"", (VLOOKUP(RawData!B5795,AgeCat,2,TRUE)), "")</f>
        <v/>
      </c>
      <c r="C5793" t="str">
        <f>TRIM(RawData!C5795)</f>
        <v/>
      </c>
      <c r="D5793" s="4">
        <f>RawData!D5795</f>
        <v>0</v>
      </c>
      <c r="E5793">
        <f>RawData!E5795</f>
        <v>0</v>
      </c>
      <c r="F5793" t="str">
        <f>IFERROR(IF(RawData!F5795&lt;&gt;"", VLOOKUP(TRIM(RawData!F5795),ICD10Code,2,FALSE), ""), "Other")</f>
        <v/>
      </c>
      <c r="G5793" t="str">
        <f>IFERROR(IF(RawData!G5795&lt;&gt;"", VLOOKUP(TRIM(RawData!G5795),ICD10Code,2,FALSE), ""), "Other")</f>
        <v/>
      </c>
      <c r="H5793" t="str">
        <f>IFERROR(IF(RawData!H5795&lt;&gt;"", VLOOKUP(TRIM(RawData!H5795),PHCODE,2,FALSE), ""), "Other")</f>
        <v/>
      </c>
      <c r="I5793" t="str">
        <f>IFERROR(IF(RawData!I5795&lt;&gt;"", VLOOKUP(TRIM(RawData!I5795),PHCODE,2,FALSE), ""), "Other")</f>
        <v/>
      </c>
      <c r="J5793" t="str">
        <f>TRIM(RawData!L5795)</f>
        <v/>
      </c>
      <c r="K5793">
        <f>'Risk Calculation Tables'!AD5361</f>
        <v>0</v>
      </c>
      <c r="L5793" t="str">
        <f>TRIM(RawData!J5795)</f>
        <v/>
      </c>
      <c r="M5793" t="str">
        <f>TRIM(RawData!K5795)</f>
        <v/>
      </c>
    </row>
    <row r="5794" spans="1:13" x14ac:dyDescent="0.3">
      <c r="A5794">
        <f>RawData!A5796</f>
        <v>0</v>
      </c>
      <c r="B5794" t="str">
        <f>IF(RawData!B5796&lt;&gt;"", (VLOOKUP(RawData!B5796,AgeCat,2,TRUE)), "")</f>
        <v/>
      </c>
      <c r="C5794" t="str">
        <f>TRIM(RawData!C5796)</f>
        <v/>
      </c>
      <c r="D5794" s="4">
        <f>RawData!D5796</f>
        <v>0</v>
      </c>
      <c r="E5794">
        <f>RawData!E5796</f>
        <v>0</v>
      </c>
      <c r="F5794" t="str">
        <f>IFERROR(IF(RawData!F5796&lt;&gt;"", VLOOKUP(TRIM(RawData!F5796),ICD10Code,2,FALSE), ""), "Other")</f>
        <v/>
      </c>
      <c r="G5794" t="str">
        <f>IFERROR(IF(RawData!G5796&lt;&gt;"", VLOOKUP(TRIM(RawData!G5796),ICD10Code,2,FALSE), ""), "Other")</f>
        <v/>
      </c>
      <c r="H5794" t="str">
        <f>IFERROR(IF(RawData!H5796&lt;&gt;"", VLOOKUP(TRIM(RawData!H5796),PHCODE,2,FALSE), ""), "Other")</f>
        <v/>
      </c>
      <c r="I5794" t="str">
        <f>IFERROR(IF(RawData!I5796&lt;&gt;"", VLOOKUP(TRIM(RawData!I5796),PHCODE,2,FALSE), ""), "Other")</f>
        <v/>
      </c>
      <c r="J5794" t="str">
        <f>TRIM(RawData!L5796)</f>
        <v/>
      </c>
      <c r="K5794">
        <f>'Risk Calculation Tables'!AD5362</f>
        <v>0</v>
      </c>
      <c r="L5794" t="str">
        <f>TRIM(RawData!J5796)</f>
        <v/>
      </c>
      <c r="M5794" t="str">
        <f>TRIM(RawData!K5796)</f>
        <v/>
      </c>
    </row>
    <row r="5795" spans="1:13" x14ac:dyDescent="0.3">
      <c r="A5795">
        <f>RawData!A5797</f>
        <v>0</v>
      </c>
      <c r="B5795" t="str">
        <f>IF(RawData!B5797&lt;&gt;"", (VLOOKUP(RawData!B5797,AgeCat,2,TRUE)), "")</f>
        <v/>
      </c>
      <c r="C5795" t="str">
        <f>TRIM(RawData!C5797)</f>
        <v/>
      </c>
      <c r="D5795" s="4">
        <f>RawData!D5797</f>
        <v>0</v>
      </c>
      <c r="E5795">
        <f>RawData!E5797</f>
        <v>0</v>
      </c>
      <c r="F5795" t="str">
        <f>IFERROR(IF(RawData!F5797&lt;&gt;"", VLOOKUP(TRIM(RawData!F5797),ICD10Code,2,FALSE), ""), "Other")</f>
        <v/>
      </c>
      <c r="G5795" t="str">
        <f>IFERROR(IF(RawData!G5797&lt;&gt;"", VLOOKUP(TRIM(RawData!G5797),ICD10Code,2,FALSE), ""), "Other")</f>
        <v/>
      </c>
      <c r="H5795" t="str">
        <f>IFERROR(IF(RawData!H5797&lt;&gt;"", VLOOKUP(TRIM(RawData!H5797),PHCODE,2,FALSE), ""), "Other")</f>
        <v/>
      </c>
      <c r="I5795" t="str">
        <f>IFERROR(IF(RawData!I5797&lt;&gt;"", VLOOKUP(TRIM(RawData!I5797),PHCODE,2,FALSE), ""), "Other")</f>
        <v/>
      </c>
      <c r="J5795" t="str">
        <f>TRIM(RawData!L5797)</f>
        <v/>
      </c>
      <c r="K5795">
        <f>'Risk Calculation Tables'!AD5363</f>
        <v>0</v>
      </c>
      <c r="L5795" t="str">
        <f>TRIM(RawData!J5797)</f>
        <v/>
      </c>
      <c r="M5795" t="str">
        <f>TRIM(RawData!K5797)</f>
        <v/>
      </c>
    </row>
    <row r="5796" spans="1:13" x14ac:dyDescent="0.3">
      <c r="A5796">
        <f>RawData!A5798</f>
        <v>0</v>
      </c>
      <c r="B5796" t="str">
        <f>IF(RawData!B5798&lt;&gt;"", (VLOOKUP(RawData!B5798,AgeCat,2,TRUE)), "")</f>
        <v/>
      </c>
      <c r="C5796" t="str">
        <f>TRIM(RawData!C5798)</f>
        <v/>
      </c>
      <c r="D5796" s="4">
        <f>RawData!D5798</f>
        <v>0</v>
      </c>
      <c r="E5796">
        <f>RawData!E5798</f>
        <v>0</v>
      </c>
      <c r="F5796" t="str">
        <f>IFERROR(IF(RawData!F5798&lt;&gt;"", VLOOKUP(TRIM(RawData!F5798),ICD10Code,2,FALSE), ""), "Other")</f>
        <v/>
      </c>
      <c r="G5796" t="str">
        <f>IFERROR(IF(RawData!G5798&lt;&gt;"", VLOOKUP(TRIM(RawData!G5798),ICD10Code,2,FALSE), ""), "Other")</f>
        <v/>
      </c>
      <c r="H5796" t="str">
        <f>IFERROR(IF(RawData!H5798&lt;&gt;"", VLOOKUP(TRIM(RawData!H5798),PHCODE,2,FALSE), ""), "Other")</f>
        <v/>
      </c>
      <c r="I5796" t="str">
        <f>IFERROR(IF(RawData!I5798&lt;&gt;"", VLOOKUP(TRIM(RawData!I5798),PHCODE,2,FALSE), ""), "Other")</f>
        <v/>
      </c>
      <c r="J5796" t="str">
        <f>TRIM(RawData!L5798)</f>
        <v/>
      </c>
      <c r="K5796">
        <f>'Risk Calculation Tables'!AD5364</f>
        <v>0</v>
      </c>
      <c r="L5796" t="str">
        <f>TRIM(RawData!J5798)</f>
        <v/>
      </c>
      <c r="M5796" t="str">
        <f>TRIM(RawData!K5798)</f>
        <v/>
      </c>
    </row>
    <row r="5797" spans="1:13" x14ac:dyDescent="0.3">
      <c r="A5797">
        <f>RawData!A5799</f>
        <v>0</v>
      </c>
      <c r="B5797" t="str">
        <f>IF(RawData!B5799&lt;&gt;"", (VLOOKUP(RawData!B5799,AgeCat,2,TRUE)), "")</f>
        <v/>
      </c>
      <c r="C5797" t="str">
        <f>TRIM(RawData!C5799)</f>
        <v/>
      </c>
      <c r="D5797" s="4">
        <f>RawData!D5799</f>
        <v>0</v>
      </c>
      <c r="E5797">
        <f>RawData!E5799</f>
        <v>0</v>
      </c>
      <c r="F5797" t="str">
        <f>IFERROR(IF(RawData!F5799&lt;&gt;"", VLOOKUP(TRIM(RawData!F5799),ICD10Code,2,FALSE), ""), "Other")</f>
        <v/>
      </c>
      <c r="G5797" t="str">
        <f>IFERROR(IF(RawData!G5799&lt;&gt;"", VLOOKUP(TRIM(RawData!G5799),ICD10Code,2,FALSE), ""), "Other")</f>
        <v/>
      </c>
      <c r="H5797" t="str">
        <f>IFERROR(IF(RawData!H5799&lt;&gt;"", VLOOKUP(TRIM(RawData!H5799),PHCODE,2,FALSE), ""), "Other")</f>
        <v/>
      </c>
      <c r="I5797" t="str">
        <f>IFERROR(IF(RawData!I5799&lt;&gt;"", VLOOKUP(TRIM(RawData!I5799),PHCODE,2,FALSE), ""), "Other")</f>
        <v/>
      </c>
      <c r="J5797" t="str">
        <f>TRIM(RawData!L5799)</f>
        <v/>
      </c>
      <c r="K5797">
        <f>'Risk Calculation Tables'!AD5365</f>
        <v>0</v>
      </c>
      <c r="L5797" t="str">
        <f>TRIM(RawData!J5799)</f>
        <v/>
      </c>
      <c r="M5797" t="str">
        <f>TRIM(RawData!K5799)</f>
        <v/>
      </c>
    </row>
    <row r="5798" spans="1:13" x14ac:dyDescent="0.3">
      <c r="A5798">
        <f>RawData!A5800</f>
        <v>0</v>
      </c>
      <c r="B5798" t="str">
        <f>IF(RawData!B5800&lt;&gt;"", (VLOOKUP(RawData!B5800,AgeCat,2,TRUE)), "")</f>
        <v/>
      </c>
      <c r="C5798" t="str">
        <f>TRIM(RawData!C5800)</f>
        <v/>
      </c>
      <c r="D5798" s="4">
        <f>RawData!D5800</f>
        <v>0</v>
      </c>
      <c r="E5798">
        <f>RawData!E5800</f>
        <v>0</v>
      </c>
      <c r="F5798" t="str">
        <f>IFERROR(IF(RawData!F5800&lt;&gt;"", VLOOKUP(TRIM(RawData!F5800),ICD10Code,2,FALSE), ""), "Other")</f>
        <v/>
      </c>
      <c r="G5798" t="str">
        <f>IFERROR(IF(RawData!G5800&lt;&gt;"", VLOOKUP(TRIM(RawData!G5800),ICD10Code,2,FALSE), ""), "Other")</f>
        <v/>
      </c>
      <c r="H5798" t="str">
        <f>IFERROR(IF(RawData!H5800&lt;&gt;"", VLOOKUP(TRIM(RawData!H5800),PHCODE,2,FALSE), ""), "Other")</f>
        <v/>
      </c>
      <c r="I5798" t="str">
        <f>IFERROR(IF(RawData!I5800&lt;&gt;"", VLOOKUP(TRIM(RawData!I5800),PHCODE,2,FALSE), ""), "Other")</f>
        <v/>
      </c>
      <c r="J5798" t="str">
        <f>TRIM(RawData!L5800)</f>
        <v/>
      </c>
      <c r="K5798">
        <f>'Risk Calculation Tables'!AD5366</f>
        <v>0</v>
      </c>
      <c r="L5798" t="str">
        <f>TRIM(RawData!J5800)</f>
        <v/>
      </c>
      <c r="M5798" t="str">
        <f>TRIM(RawData!K5800)</f>
        <v/>
      </c>
    </row>
    <row r="5799" spans="1:13" x14ac:dyDescent="0.3">
      <c r="A5799">
        <f>RawData!A5801</f>
        <v>0</v>
      </c>
      <c r="B5799" t="str">
        <f>IF(RawData!B5801&lt;&gt;"", (VLOOKUP(RawData!B5801,AgeCat,2,TRUE)), "")</f>
        <v/>
      </c>
      <c r="C5799" t="str">
        <f>TRIM(RawData!C5801)</f>
        <v/>
      </c>
      <c r="D5799" s="4">
        <f>RawData!D5801</f>
        <v>0</v>
      </c>
      <c r="E5799">
        <f>RawData!E5801</f>
        <v>0</v>
      </c>
      <c r="F5799" t="str">
        <f>IFERROR(IF(RawData!F5801&lt;&gt;"", VLOOKUP(TRIM(RawData!F5801),ICD10Code,2,FALSE), ""), "Other")</f>
        <v/>
      </c>
      <c r="G5799" t="str">
        <f>IFERROR(IF(RawData!G5801&lt;&gt;"", VLOOKUP(TRIM(RawData!G5801),ICD10Code,2,FALSE), ""), "Other")</f>
        <v/>
      </c>
      <c r="H5799" t="str">
        <f>IFERROR(IF(RawData!H5801&lt;&gt;"", VLOOKUP(TRIM(RawData!H5801),PHCODE,2,FALSE), ""), "Other")</f>
        <v/>
      </c>
      <c r="I5799" t="str">
        <f>IFERROR(IF(RawData!I5801&lt;&gt;"", VLOOKUP(TRIM(RawData!I5801),PHCODE,2,FALSE), ""), "Other")</f>
        <v/>
      </c>
      <c r="J5799" t="str">
        <f>TRIM(RawData!L5801)</f>
        <v/>
      </c>
      <c r="K5799">
        <f>'Risk Calculation Tables'!AD5367</f>
        <v>0</v>
      </c>
      <c r="L5799" t="str">
        <f>TRIM(RawData!J5801)</f>
        <v/>
      </c>
      <c r="M5799" t="str">
        <f>TRIM(RawData!K5801)</f>
        <v/>
      </c>
    </row>
    <row r="5800" spans="1:13" x14ac:dyDescent="0.3">
      <c r="A5800">
        <f>RawData!A5802</f>
        <v>0</v>
      </c>
      <c r="B5800" t="str">
        <f>IF(RawData!B5802&lt;&gt;"", (VLOOKUP(RawData!B5802,AgeCat,2,TRUE)), "")</f>
        <v/>
      </c>
      <c r="C5800" t="str">
        <f>TRIM(RawData!C5802)</f>
        <v/>
      </c>
      <c r="D5800" s="4">
        <f>RawData!D5802</f>
        <v>0</v>
      </c>
      <c r="E5800">
        <f>RawData!E5802</f>
        <v>0</v>
      </c>
      <c r="F5800" t="str">
        <f>IFERROR(IF(RawData!F5802&lt;&gt;"", VLOOKUP(TRIM(RawData!F5802),ICD10Code,2,FALSE), ""), "Other")</f>
        <v/>
      </c>
      <c r="G5800" t="str">
        <f>IFERROR(IF(RawData!G5802&lt;&gt;"", VLOOKUP(TRIM(RawData!G5802),ICD10Code,2,FALSE), ""), "Other")</f>
        <v/>
      </c>
      <c r="H5800" t="str">
        <f>IFERROR(IF(RawData!H5802&lt;&gt;"", VLOOKUP(TRIM(RawData!H5802),PHCODE,2,FALSE), ""), "Other")</f>
        <v/>
      </c>
      <c r="I5800" t="str">
        <f>IFERROR(IF(RawData!I5802&lt;&gt;"", VLOOKUP(TRIM(RawData!I5802),PHCODE,2,FALSE), ""), "Other")</f>
        <v/>
      </c>
      <c r="J5800" t="str">
        <f>TRIM(RawData!L5802)</f>
        <v/>
      </c>
      <c r="K5800">
        <f>'Risk Calculation Tables'!AD5368</f>
        <v>0</v>
      </c>
      <c r="L5800" t="str">
        <f>TRIM(RawData!J5802)</f>
        <v/>
      </c>
      <c r="M5800" t="str">
        <f>TRIM(RawData!K5802)</f>
        <v/>
      </c>
    </row>
    <row r="5801" spans="1:13" x14ac:dyDescent="0.3">
      <c r="A5801">
        <f>RawData!A5803</f>
        <v>0</v>
      </c>
      <c r="B5801" t="str">
        <f>IF(RawData!B5803&lt;&gt;"", (VLOOKUP(RawData!B5803,AgeCat,2,TRUE)), "")</f>
        <v/>
      </c>
      <c r="C5801" t="str">
        <f>TRIM(RawData!C5803)</f>
        <v/>
      </c>
      <c r="D5801" s="4">
        <f>RawData!D5803</f>
        <v>0</v>
      </c>
      <c r="E5801">
        <f>RawData!E5803</f>
        <v>0</v>
      </c>
      <c r="F5801" t="str">
        <f>IFERROR(IF(RawData!F5803&lt;&gt;"", VLOOKUP(TRIM(RawData!F5803),ICD10Code,2,FALSE), ""), "Other")</f>
        <v/>
      </c>
      <c r="G5801" t="str">
        <f>IFERROR(IF(RawData!G5803&lt;&gt;"", VLOOKUP(TRIM(RawData!G5803),ICD10Code,2,FALSE), ""), "Other")</f>
        <v/>
      </c>
      <c r="H5801" t="str">
        <f>IFERROR(IF(RawData!H5803&lt;&gt;"", VLOOKUP(TRIM(RawData!H5803),PHCODE,2,FALSE), ""), "Other")</f>
        <v/>
      </c>
      <c r="I5801" t="str">
        <f>IFERROR(IF(RawData!I5803&lt;&gt;"", VLOOKUP(TRIM(RawData!I5803),PHCODE,2,FALSE), ""), "Other")</f>
        <v/>
      </c>
      <c r="J5801" t="str">
        <f>TRIM(RawData!L5803)</f>
        <v/>
      </c>
      <c r="K5801">
        <f>'Risk Calculation Tables'!AD5369</f>
        <v>0</v>
      </c>
      <c r="L5801" t="str">
        <f>TRIM(RawData!J5803)</f>
        <v/>
      </c>
      <c r="M5801" t="str">
        <f>TRIM(RawData!K5803)</f>
        <v/>
      </c>
    </row>
    <row r="5802" spans="1:13" x14ac:dyDescent="0.3">
      <c r="A5802">
        <f>RawData!A5804</f>
        <v>0</v>
      </c>
      <c r="B5802" t="str">
        <f>IF(RawData!B5804&lt;&gt;"", (VLOOKUP(RawData!B5804,AgeCat,2,TRUE)), "")</f>
        <v/>
      </c>
      <c r="C5802" t="str">
        <f>TRIM(RawData!C5804)</f>
        <v/>
      </c>
      <c r="D5802" s="4">
        <f>RawData!D5804</f>
        <v>0</v>
      </c>
      <c r="E5802">
        <f>RawData!E5804</f>
        <v>0</v>
      </c>
      <c r="F5802" t="str">
        <f>IFERROR(IF(RawData!F5804&lt;&gt;"", VLOOKUP(TRIM(RawData!F5804),ICD10Code,2,FALSE), ""), "Other")</f>
        <v/>
      </c>
      <c r="G5802" t="str">
        <f>IFERROR(IF(RawData!G5804&lt;&gt;"", VLOOKUP(TRIM(RawData!G5804),ICD10Code,2,FALSE), ""), "Other")</f>
        <v/>
      </c>
      <c r="H5802" t="str">
        <f>IFERROR(IF(RawData!H5804&lt;&gt;"", VLOOKUP(TRIM(RawData!H5804),PHCODE,2,FALSE), ""), "Other")</f>
        <v/>
      </c>
      <c r="I5802" t="str">
        <f>IFERROR(IF(RawData!I5804&lt;&gt;"", VLOOKUP(TRIM(RawData!I5804),PHCODE,2,FALSE), ""), "Other")</f>
        <v/>
      </c>
      <c r="J5802" t="str">
        <f>TRIM(RawData!L5804)</f>
        <v/>
      </c>
      <c r="K5802">
        <f>'Risk Calculation Tables'!AD5370</f>
        <v>0</v>
      </c>
      <c r="L5802" t="str">
        <f>TRIM(RawData!J5804)</f>
        <v/>
      </c>
      <c r="M5802" t="str">
        <f>TRIM(RawData!K5804)</f>
        <v/>
      </c>
    </row>
    <row r="5803" spans="1:13" x14ac:dyDescent="0.3">
      <c r="A5803">
        <f>RawData!A5805</f>
        <v>0</v>
      </c>
      <c r="B5803" t="str">
        <f>IF(RawData!B5805&lt;&gt;"", (VLOOKUP(RawData!B5805,AgeCat,2,TRUE)), "")</f>
        <v/>
      </c>
      <c r="C5803" t="str">
        <f>TRIM(RawData!C5805)</f>
        <v/>
      </c>
      <c r="D5803" s="4">
        <f>RawData!D5805</f>
        <v>0</v>
      </c>
      <c r="E5803">
        <f>RawData!E5805</f>
        <v>0</v>
      </c>
      <c r="F5803" t="str">
        <f>IFERROR(IF(RawData!F5805&lt;&gt;"", VLOOKUP(TRIM(RawData!F5805),ICD10Code,2,FALSE), ""), "Other")</f>
        <v/>
      </c>
      <c r="G5803" t="str">
        <f>IFERROR(IF(RawData!G5805&lt;&gt;"", VLOOKUP(TRIM(RawData!G5805),ICD10Code,2,FALSE), ""), "Other")</f>
        <v/>
      </c>
      <c r="H5803" t="str">
        <f>IFERROR(IF(RawData!H5805&lt;&gt;"", VLOOKUP(TRIM(RawData!H5805),PHCODE,2,FALSE), ""), "Other")</f>
        <v/>
      </c>
      <c r="I5803" t="str">
        <f>IFERROR(IF(RawData!I5805&lt;&gt;"", VLOOKUP(TRIM(RawData!I5805),PHCODE,2,FALSE), ""), "Other")</f>
        <v/>
      </c>
      <c r="J5803" t="str">
        <f>TRIM(RawData!L5805)</f>
        <v/>
      </c>
      <c r="K5803">
        <f>'Risk Calculation Tables'!AD5371</f>
        <v>0</v>
      </c>
      <c r="L5803" t="str">
        <f>TRIM(RawData!J5805)</f>
        <v/>
      </c>
      <c r="M5803" t="str">
        <f>TRIM(RawData!K5805)</f>
        <v/>
      </c>
    </row>
    <row r="5804" spans="1:13" x14ac:dyDescent="0.3">
      <c r="A5804">
        <f>RawData!A5806</f>
        <v>0</v>
      </c>
      <c r="B5804" t="str">
        <f>IF(RawData!B5806&lt;&gt;"", (VLOOKUP(RawData!B5806,AgeCat,2,TRUE)), "")</f>
        <v/>
      </c>
      <c r="C5804" t="str">
        <f>TRIM(RawData!C5806)</f>
        <v/>
      </c>
      <c r="D5804" s="4">
        <f>RawData!D5806</f>
        <v>0</v>
      </c>
      <c r="E5804">
        <f>RawData!E5806</f>
        <v>0</v>
      </c>
      <c r="F5804" t="str">
        <f>IFERROR(IF(RawData!F5806&lt;&gt;"", VLOOKUP(TRIM(RawData!F5806),ICD10Code,2,FALSE), ""), "Other")</f>
        <v/>
      </c>
      <c r="G5804" t="str">
        <f>IFERROR(IF(RawData!G5806&lt;&gt;"", VLOOKUP(TRIM(RawData!G5806),ICD10Code,2,FALSE), ""), "Other")</f>
        <v/>
      </c>
      <c r="H5804" t="str">
        <f>IFERROR(IF(RawData!H5806&lt;&gt;"", VLOOKUP(TRIM(RawData!H5806),PHCODE,2,FALSE), ""), "Other")</f>
        <v/>
      </c>
      <c r="I5804" t="str">
        <f>IFERROR(IF(RawData!I5806&lt;&gt;"", VLOOKUP(TRIM(RawData!I5806),PHCODE,2,FALSE), ""), "Other")</f>
        <v/>
      </c>
      <c r="J5804" t="str">
        <f>TRIM(RawData!L5806)</f>
        <v/>
      </c>
      <c r="K5804">
        <f>'Risk Calculation Tables'!AD5372</f>
        <v>0</v>
      </c>
      <c r="L5804" t="str">
        <f>TRIM(RawData!J5806)</f>
        <v/>
      </c>
      <c r="M5804" t="str">
        <f>TRIM(RawData!K5806)</f>
        <v/>
      </c>
    </row>
    <row r="5805" spans="1:13" x14ac:dyDescent="0.3">
      <c r="A5805">
        <f>RawData!A5807</f>
        <v>0</v>
      </c>
      <c r="B5805" t="str">
        <f>IF(RawData!B5807&lt;&gt;"", (VLOOKUP(RawData!B5807,AgeCat,2,TRUE)), "")</f>
        <v/>
      </c>
      <c r="C5805" t="str">
        <f>TRIM(RawData!C5807)</f>
        <v/>
      </c>
      <c r="D5805" s="4">
        <f>RawData!D5807</f>
        <v>0</v>
      </c>
      <c r="E5805">
        <f>RawData!E5807</f>
        <v>0</v>
      </c>
      <c r="F5805" t="str">
        <f>IFERROR(IF(RawData!F5807&lt;&gt;"", VLOOKUP(TRIM(RawData!F5807),ICD10Code,2,FALSE), ""), "Other")</f>
        <v/>
      </c>
      <c r="G5805" t="str">
        <f>IFERROR(IF(RawData!G5807&lt;&gt;"", VLOOKUP(TRIM(RawData!G5807),ICD10Code,2,FALSE), ""), "Other")</f>
        <v/>
      </c>
      <c r="H5805" t="str">
        <f>IFERROR(IF(RawData!H5807&lt;&gt;"", VLOOKUP(TRIM(RawData!H5807),PHCODE,2,FALSE), ""), "Other")</f>
        <v/>
      </c>
      <c r="I5805" t="str">
        <f>IFERROR(IF(RawData!I5807&lt;&gt;"", VLOOKUP(TRIM(RawData!I5807),PHCODE,2,FALSE), ""), "Other")</f>
        <v/>
      </c>
      <c r="J5805" t="str">
        <f>TRIM(RawData!L5807)</f>
        <v/>
      </c>
      <c r="K5805">
        <f>'Risk Calculation Tables'!AD5373</f>
        <v>0</v>
      </c>
      <c r="L5805" t="str">
        <f>TRIM(RawData!J5807)</f>
        <v/>
      </c>
      <c r="M5805" t="str">
        <f>TRIM(RawData!K5807)</f>
        <v/>
      </c>
    </row>
    <row r="5806" spans="1:13" x14ac:dyDescent="0.3">
      <c r="A5806">
        <f>RawData!A5808</f>
        <v>0</v>
      </c>
      <c r="B5806" t="str">
        <f>IF(RawData!B5808&lt;&gt;"", (VLOOKUP(RawData!B5808,AgeCat,2,TRUE)), "")</f>
        <v/>
      </c>
      <c r="C5806" t="str">
        <f>TRIM(RawData!C5808)</f>
        <v/>
      </c>
      <c r="D5806" s="4">
        <f>RawData!D5808</f>
        <v>0</v>
      </c>
      <c r="E5806">
        <f>RawData!E5808</f>
        <v>0</v>
      </c>
      <c r="F5806" t="str">
        <f>IFERROR(IF(RawData!F5808&lt;&gt;"", VLOOKUP(TRIM(RawData!F5808),ICD10Code,2,FALSE), ""), "Other")</f>
        <v/>
      </c>
      <c r="G5806" t="str">
        <f>IFERROR(IF(RawData!G5808&lt;&gt;"", VLOOKUP(TRIM(RawData!G5808),ICD10Code,2,FALSE), ""), "Other")</f>
        <v/>
      </c>
      <c r="H5806" t="str">
        <f>IFERROR(IF(RawData!H5808&lt;&gt;"", VLOOKUP(TRIM(RawData!H5808),PHCODE,2,FALSE), ""), "Other")</f>
        <v/>
      </c>
      <c r="I5806" t="str">
        <f>IFERROR(IF(RawData!I5808&lt;&gt;"", VLOOKUP(TRIM(RawData!I5808),PHCODE,2,FALSE), ""), "Other")</f>
        <v/>
      </c>
      <c r="J5806" t="str">
        <f>TRIM(RawData!L5808)</f>
        <v/>
      </c>
      <c r="K5806">
        <f>'Risk Calculation Tables'!AD5374</f>
        <v>0</v>
      </c>
      <c r="L5806" t="str">
        <f>TRIM(RawData!J5808)</f>
        <v/>
      </c>
      <c r="M5806" t="str">
        <f>TRIM(RawData!K5808)</f>
        <v/>
      </c>
    </row>
    <row r="5807" spans="1:13" x14ac:dyDescent="0.3">
      <c r="A5807">
        <f>RawData!A5809</f>
        <v>0</v>
      </c>
      <c r="B5807" t="str">
        <f>IF(RawData!B5809&lt;&gt;"", (VLOOKUP(RawData!B5809,AgeCat,2,TRUE)), "")</f>
        <v/>
      </c>
      <c r="C5807" t="str">
        <f>TRIM(RawData!C5809)</f>
        <v/>
      </c>
      <c r="D5807" s="4">
        <f>RawData!D5809</f>
        <v>0</v>
      </c>
      <c r="E5807">
        <f>RawData!E5809</f>
        <v>0</v>
      </c>
      <c r="F5807" t="str">
        <f>IFERROR(IF(RawData!F5809&lt;&gt;"", VLOOKUP(TRIM(RawData!F5809),ICD10Code,2,FALSE), ""), "Other")</f>
        <v/>
      </c>
      <c r="G5807" t="str">
        <f>IFERROR(IF(RawData!G5809&lt;&gt;"", VLOOKUP(TRIM(RawData!G5809),ICD10Code,2,FALSE), ""), "Other")</f>
        <v/>
      </c>
      <c r="H5807" t="str">
        <f>IFERROR(IF(RawData!H5809&lt;&gt;"", VLOOKUP(TRIM(RawData!H5809),PHCODE,2,FALSE), ""), "Other")</f>
        <v/>
      </c>
      <c r="I5807" t="str">
        <f>IFERROR(IF(RawData!I5809&lt;&gt;"", VLOOKUP(TRIM(RawData!I5809),PHCODE,2,FALSE), ""), "Other")</f>
        <v/>
      </c>
      <c r="J5807" t="str">
        <f>TRIM(RawData!L5809)</f>
        <v/>
      </c>
      <c r="K5807">
        <f>'Risk Calculation Tables'!AD5375</f>
        <v>0</v>
      </c>
      <c r="L5807" t="str">
        <f>TRIM(RawData!J5809)</f>
        <v/>
      </c>
      <c r="M5807" t="str">
        <f>TRIM(RawData!K5809)</f>
        <v/>
      </c>
    </row>
    <row r="5808" spans="1:13" x14ac:dyDescent="0.3">
      <c r="A5808">
        <f>RawData!A5810</f>
        <v>0</v>
      </c>
      <c r="B5808" t="str">
        <f>IF(RawData!B5810&lt;&gt;"", (VLOOKUP(RawData!B5810,AgeCat,2,TRUE)), "")</f>
        <v/>
      </c>
      <c r="C5808" t="str">
        <f>TRIM(RawData!C5810)</f>
        <v/>
      </c>
      <c r="D5808" s="4">
        <f>RawData!D5810</f>
        <v>0</v>
      </c>
      <c r="E5808">
        <f>RawData!E5810</f>
        <v>0</v>
      </c>
      <c r="F5808" t="str">
        <f>IFERROR(IF(RawData!F5810&lt;&gt;"", VLOOKUP(TRIM(RawData!F5810),ICD10Code,2,FALSE), ""), "Other")</f>
        <v/>
      </c>
      <c r="G5808" t="str">
        <f>IFERROR(IF(RawData!G5810&lt;&gt;"", VLOOKUP(TRIM(RawData!G5810),ICD10Code,2,FALSE), ""), "Other")</f>
        <v/>
      </c>
      <c r="H5808" t="str">
        <f>IFERROR(IF(RawData!H5810&lt;&gt;"", VLOOKUP(TRIM(RawData!H5810),PHCODE,2,FALSE), ""), "Other")</f>
        <v/>
      </c>
      <c r="I5808" t="str">
        <f>IFERROR(IF(RawData!I5810&lt;&gt;"", VLOOKUP(TRIM(RawData!I5810),PHCODE,2,FALSE), ""), "Other")</f>
        <v/>
      </c>
      <c r="J5808" t="str">
        <f>TRIM(RawData!L5810)</f>
        <v/>
      </c>
      <c r="K5808">
        <f>'Risk Calculation Tables'!AD5376</f>
        <v>0</v>
      </c>
      <c r="L5808" t="str">
        <f>TRIM(RawData!J5810)</f>
        <v/>
      </c>
      <c r="M5808" t="str">
        <f>TRIM(RawData!K5810)</f>
        <v/>
      </c>
    </row>
    <row r="5809" spans="1:13" x14ac:dyDescent="0.3">
      <c r="A5809">
        <f>RawData!A5811</f>
        <v>0</v>
      </c>
      <c r="B5809" t="str">
        <f>IF(RawData!B5811&lt;&gt;"", (VLOOKUP(RawData!B5811,AgeCat,2,TRUE)), "")</f>
        <v/>
      </c>
      <c r="C5809" t="str">
        <f>TRIM(RawData!C5811)</f>
        <v/>
      </c>
      <c r="D5809" s="4">
        <f>RawData!D5811</f>
        <v>0</v>
      </c>
      <c r="E5809">
        <f>RawData!E5811</f>
        <v>0</v>
      </c>
      <c r="F5809" t="str">
        <f>IFERROR(IF(RawData!F5811&lt;&gt;"", VLOOKUP(TRIM(RawData!F5811),ICD10Code,2,FALSE), ""), "Other")</f>
        <v/>
      </c>
      <c r="G5809" t="str">
        <f>IFERROR(IF(RawData!G5811&lt;&gt;"", VLOOKUP(TRIM(RawData!G5811),ICD10Code,2,FALSE), ""), "Other")</f>
        <v/>
      </c>
      <c r="H5809" t="str">
        <f>IFERROR(IF(RawData!H5811&lt;&gt;"", VLOOKUP(TRIM(RawData!H5811),PHCODE,2,FALSE), ""), "Other")</f>
        <v/>
      </c>
      <c r="I5809" t="str">
        <f>IFERROR(IF(RawData!I5811&lt;&gt;"", VLOOKUP(TRIM(RawData!I5811),PHCODE,2,FALSE), ""), "Other")</f>
        <v/>
      </c>
      <c r="J5809" t="str">
        <f>TRIM(RawData!L5811)</f>
        <v/>
      </c>
      <c r="K5809">
        <f>'Risk Calculation Tables'!AD5377</f>
        <v>0</v>
      </c>
      <c r="L5809" t="str">
        <f>TRIM(RawData!J5811)</f>
        <v/>
      </c>
      <c r="M5809" t="str">
        <f>TRIM(RawData!K5811)</f>
        <v/>
      </c>
    </row>
    <row r="5810" spans="1:13" x14ac:dyDescent="0.3">
      <c r="A5810">
        <f>RawData!A5812</f>
        <v>0</v>
      </c>
      <c r="B5810" t="str">
        <f>IF(RawData!B5812&lt;&gt;"", (VLOOKUP(RawData!B5812,AgeCat,2,TRUE)), "")</f>
        <v/>
      </c>
      <c r="C5810" t="str">
        <f>TRIM(RawData!C5812)</f>
        <v/>
      </c>
      <c r="D5810" s="4">
        <f>RawData!D5812</f>
        <v>0</v>
      </c>
      <c r="E5810">
        <f>RawData!E5812</f>
        <v>0</v>
      </c>
      <c r="F5810" t="str">
        <f>IFERROR(IF(RawData!F5812&lt;&gt;"", VLOOKUP(TRIM(RawData!F5812),ICD10Code,2,FALSE), ""), "Other")</f>
        <v/>
      </c>
      <c r="G5810" t="str">
        <f>IFERROR(IF(RawData!G5812&lt;&gt;"", VLOOKUP(TRIM(RawData!G5812),ICD10Code,2,FALSE), ""), "Other")</f>
        <v/>
      </c>
      <c r="H5810" t="str">
        <f>IFERROR(IF(RawData!H5812&lt;&gt;"", VLOOKUP(TRIM(RawData!H5812),PHCODE,2,FALSE), ""), "Other")</f>
        <v/>
      </c>
      <c r="I5810" t="str">
        <f>IFERROR(IF(RawData!I5812&lt;&gt;"", VLOOKUP(TRIM(RawData!I5812),PHCODE,2,FALSE), ""), "Other")</f>
        <v/>
      </c>
      <c r="J5810" t="str">
        <f>TRIM(RawData!L5812)</f>
        <v/>
      </c>
      <c r="K5810">
        <f>'Risk Calculation Tables'!AD5378</f>
        <v>0</v>
      </c>
      <c r="L5810" t="str">
        <f>TRIM(RawData!J5812)</f>
        <v/>
      </c>
      <c r="M5810" t="str">
        <f>TRIM(RawData!K5812)</f>
        <v/>
      </c>
    </row>
    <row r="5811" spans="1:13" x14ac:dyDescent="0.3">
      <c r="A5811">
        <f>RawData!A5813</f>
        <v>0</v>
      </c>
      <c r="B5811" t="str">
        <f>IF(RawData!B5813&lt;&gt;"", (VLOOKUP(RawData!B5813,AgeCat,2,TRUE)), "")</f>
        <v/>
      </c>
      <c r="C5811" t="str">
        <f>TRIM(RawData!C5813)</f>
        <v/>
      </c>
      <c r="D5811" s="4">
        <f>RawData!D5813</f>
        <v>0</v>
      </c>
      <c r="E5811">
        <f>RawData!E5813</f>
        <v>0</v>
      </c>
      <c r="F5811" t="str">
        <f>IFERROR(IF(RawData!F5813&lt;&gt;"", VLOOKUP(TRIM(RawData!F5813),ICD10Code,2,FALSE), ""), "Other")</f>
        <v/>
      </c>
      <c r="G5811" t="str">
        <f>IFERROR(IF(RawData!G5813&lt;&gt;"", VLOOKUP(TRIM(RawData!G5813),ICD10Code,2,FALSE), ""), "Other")</f>
        <v/>
      </c>
      <c r="H5811" t="str">
        <f>IFERROR(IF(RawData!H5813&lt;&gt;"", VLOOKUP(TRIM(RawData!H5813),PHCODE,2,FALSE), ""), "Other")</f>
        <v/>
      </c>
      <c r="I5811" t="str">
        <f>IFERROR(IF(RawData!I5813&lt;&gt;"", VLOOKUP(TRIM(RawData!I5813),PHCODE,2,FALSE), ""), "Other")</f>
        <v/>
      </c>
      <c r="J5811" t="str">
        <f>TRIM(RawData!L5813)</f>
        <v/>
      </c>
      <c r="K5811">
        <f>'Risk Calculation Tables'!AD5379</f>
        <v>0</v>
      </c>
      <c r="L5811" t="str">
        <f>TRIM(RawData!J5813)</f>
        <v/>
      </c>
      <c r="M5811" t="str">
        <f>TRIM(RawData!K5813)</f>
        <v/>
      </c>
    </row>
    <row r="5812" spans="1:13" x14ac:dyDescent="0.3">
      <c r="A5812">
        <f>RawData!A5814</f>
        <v>0</v>
      </c>
      <c r="B5812" t="str">
        <f>IF(RawData!B5814&lt;&gt;"", (VLOOKUP(RawData!B5814,AgeCat,2,TRUE)), "")</f>
        <v/>
      </c>
      <c r="C5812" t="str">
        <f>TRIM(RawData!C5814)</f>
        <v/>
      </c>
      <c r="D5812" s="4">
        <f>RawData!D5814</f>
        <v>0</v>
      </c>
      <c r="E5812">
        <f>RawData!E5814</f>
        <v>0</v>
      </c>
      <c r="F5812" t="str">
        <f>IFERROR(IF(RawData!F5814&lt;&gt;"", VLOOKUP(TRIM(RawData!F5814),ICD10Code,2,FALSE), ""), "Other")</f>
        <v/>
      </c>
      <c r="G5812" t="str">
        <f>IFERROR(IF(RawData!G5814&lt;&gt;"", VLOOKUP(TRIM(RawData!G5814),ICD10Code,2,FALSE), ""), "Other")</f>
        <v/>
      </c>
      <c r="H5812" t="str">
        <f>IFERROR(IF(RawData!H5814&lt;&gt;"", VLOOKUP(TRIM(RawData!H5814),PHCODE,2,FALSE), ""), "Other")</f>
        <v/>
      </c>
      <c r="I5812" t="str">
        <f>IFERROR(IF(RawData!I5814&lt;&gt;"", VLOOKUP(TRIM(RawData!I5814),PHCODE,2,FALSE), ""), "Other")</f>
        <v/>
      </c>
      <c r="J5812" t="str">
        <f>TRIM(RawData!L5814)</f>
        <v/>
      </c>
      <c r="K5812">
        <f>'Risk Calculation Tables'!AD5380</f>
        <v>0</v>
      </c>
      <c r="L5812" t="str">
        <f>TRIM(RawData!J5814)</f>
        <v/>
      </c>
      <c r="M5812" t="str">
        <f>TRIM(RawData!K5814)</f>
        <v/>
      </c>
    </row>
    <row r="5813" spans="1:13" x14ac:dyDescent="0.3">
      <c r="A5813">
        <f>RawData!A5815</f>
        <v>0</v>
      </c>
      <c r="B5813" t="str">
        <f>IF(RawData!B5815&lt;&gt;"", (VLOOKUP(RawData!B5815,AgeCat,2,TRUE)), "")</f>
        <v/>
      </c>
      <c r="C5813" t="str">
        <f>TRIM(RawData!C5815)</f>
        <v/>
      </c>
      <c r="D5813" s="4">
        <f>RawData!D5815</f>
        <v>0</v>
      </c>
      <c r="E5813">
        <f>RawData!E5815</f>
        <v>0</v>
      </c>
      <c r="F5813" t="str">
        <f>IFERROR(IF(RawData!F5815&lt;&gt;"", VLOOKUP(TRIM(RawData!F5815),ICD10Code,2,FALSE), ""), "Other")</f>
        <v/>
      </c>
      <c r="G5813" t="str">
        <f>IFERROR(IF(RawData!G5815&lt;&gt;"", VLOOKUP(TRIM(RawData!G5815),ICD10Code,2,FALSE), ""), "Other")</f>
        <v/>
      </c>
      <c r="H5813" t="str">
        <f>IFERROR(IF(RawData!H5815&lt;&gt;"", VLOOKUP(TRIM(RawData!H5815),PHCODE,2,FALSE), ""), "Other")</f>
        <v/>
      </c>
      <c r="I5813" t="str">
        <f>IFERROR(IF(RawData!I5815&lt;&gt;"", VLOOKUP(TRIM(RawData!I5815),PHCODE,2,FALSE), ""), "Other")</f>
        <v/>
      </c>
      <c r="J5813" t="str">
        <f>TRIM(RawData!L5815)</f>
        <v/>
      </c>
      <c r="K5813">
        <f>'Risk Calculation Tables'!AD5381</f>
        <v>0</v>
      </c>
      <c r="L5813" t="str">
        <f>TRIM(RawData!J5815)</f>
        <v/>
      </c>
      <c r="M5813" t="str">
        <f>TRIM(RawData!K5815)</f>
        <v/>
      </c>
    </row>
    <row r="5814" spans="1:13" x14ac:dyDescent="0.3">
      <c r="A5814">
        <f>RawData!A5816</f>
        <v>0</v>
      </c>
      <c r="B5814" t="str">
        <f>IF(RawData!B5816&lt;&gt;"", (VLOOKUP(RawData!B5816,AgeCat,2,TRUE)), "")</f>
        <v/>
      </c>
      <c r="C5814" t="str">
        <f>TRIM(RawData!C5816)</f>
        <v/>
      </c>
      <c r="D5814" s="4">
        <f>RawData!D5816</f>
        <v>0</v>
      </c>
      <c r="E5814">
        <f>RawData!E5816</f>
        <v>0</v>
      </c>
      <c r="F5814" t="str">
        <f>IFERROR(IF(RawData!F5816&lt;&gt;"", VLOOKUP(TRIM(RawData!F5816),ICD10Code,2,FALSE), ""), "Other")</f>
        <v/>
      </c>
      <c r="G5814" t="str">
        <f>IFERROR(IF(RawData!G5816&lt;&gt;"", VLOOKUP(TRIM(RawData!G5816),ICD10Code,2,FALSE), ""), "Other")</f>
        <v/>
      </c>
      <c r="H5814" t="str">
        <f>IFERROR(IF(RawData!H5816&lt;&gt;"", VLOOKUP(TRIM(RawData!H5816),PHCODE,2,FALSE), ""), "Other")</f>
        <v/>
      </c>
      <c r="I5814" t="str">
        <f>IFERROR(IF(RawData!I5816&lt;&gt;"", VLOOKUP(TRIM(RawData!I5816),PHCODE,2,FALSE), ""), "Other")</f>
        <v/>
      </c>
      <c r="J5814" t="str">
        <f>TRIM(RawData!L5816)</f>
        <v/>
      </c>
      <c r="K5814">
        <f>'Risk Calculation Tables'!AD5382</f>
        <v>0</v>
      </c>
      <c r="L5814" t="str">
        <f>TRIM(RawData!J5816)</f>
        <v/>
      </c>
      <c r="M5814" t="str">
        <f>TRIM(RawData!K5816)</f>
        <v/>
      </c>
    </row>
    <row r="5815" spans="1:13" x14ac:dyDescent="0.3">
      <c r="A5815">
        <f>RawData!A5817</f>
        <v>0</v>
      </c>
      <c r="B5815" t="str">
        <f>IF(RawData!B5817&lt;&gt;"", (VLOOKUP(RawData!B5817,AgeCat,2,TRUE)), "")</f>
        <v/>
      </c>
      <c r="C5815" t="str">
        <f>TRIM(RawData!C5817)</f>
        <v/>
      </c>
      <c r="D5815" s="4">
        <f>RawData!D5817</f>
        <v>0</v>
      </c>
      <c r="E5815">
        <f>RawData!E5817</f>
        <v>0</v>
      </c>
      <c r="F5815" t="str">
        <f>IFERROR(IF(RawData!F5817&lt;&gt;"", VLOOKUP(TRIM(RawData!F5817),ICD10Code,2,FALSE), ""), "Other")</f>
        <v/>
      </c>
      <c r="G5815" t="str">
        <f>IFERROR(IF(RawData!G5817&lt;&gt;"", VLOOKUP(TRIM(RawData!G5817),ICD10Code,2,FALSE), ""), "Other")</f>
        <v/>
      </c>
      <c r="H5815" t="str">
        <f>IFERROR(IF(RawData!H5817&lt;&gt;"", VLOOKUP(TRIM(RawData!H5817),PHCODE,2,FALSE), ""), "Other")</f>
        <v/>
      </c>
      <c r="I5815" t="str">
        <f>IFERROR(IF(RawData!I5817&lt;&gt;"", VLOOKUP(TRIM(RawData!I5817),PHCODE,2,FALSE), ""), "Other")</f>
        <v/>
      </c>
      <c r="J5815" t="str">
        <f>TRIM(RawData!L5817)</f>
        <v/>
      </c>
      <c r="K5815">
        <f>'Risk Calculation Tables'!AD5383</f>
        <v>0</v>
      </c>
      <c r="L5815" t="str">
        <f>TRIM(RawData!J5817)</f>
        <v/>
      </c>
      <c r="M5815" t="str">
        <f>TRIM(RawData!K5817)</f>
        <v/>
      </c>
    </row>
    <row r="5816" spans="1:13" x14ac:dyDescent="0.3">
      <c r="A5816">
        <f>RawData!A5818</f>
        <v>0</v>
      </c>
      <c r="B5816" t="str">
        <f>IF(RawData!B5818&lt;&gt;"", (VLOOKUP(RawData!B5818,AgeCat,2,TRUE)), "")</f>
        <v/>
      </c>
      <c r="C5816" t="str">
        <f>TRIM(RawData!C5818)</f>
        <v/>
      </c>
      <c r="D5816" s="4">
        <f>RawData!D5818</f>
        <v>0</v>
      </c>
      <c r="E5816">
        <f>RawData!E5818</f>
        <v>0</v>
      </c>
      <c r="F5816" t="str">
        <f>IFERROR(IF(RawData!F5818&lt;&gt;"", VLOOKUP(TRIM(RawData!F5818),ICD10Code,2,FALSE), ""), "Other")</f>
        <v/>
      </c>
      <c r="G5816" t="str">
        <f>IFERROR(IF(RawData!G5818&lt;&gt;"", VLOOKUP(TRIM(RawData!G5818),ICD10Code,2,FALSE), ""), "Other")</f>
        <v/>
      </c>
      <c r="H5816" t="str">
        <f>IFERROR(IF(RawData!H5818&lt;&gt;"", VLOOKUP(TRIM(RawData!H5818),PHCODE,2,FALSE), ""), "Other")</f>
        <v/>
      </c>
      <c r="I5816" t="str">
        <f>IFERROR(IF(RawData!I5818&lt;&gt;"", VLOOKUP(TRIM(RawData!I5818),PHCODE,2,FALSE), ""), "Other")</f>
        <v/>
      </c>
      <c r="J5816" t="str">
        <f>TRIM(RawData!L5818)</f>
        <v/>
      </c>
      <c r="K5816">
        <f>'Risk Calculation Tables'!AD5384</f>
        <v>0</v>
      </c>
      <c r="L5816" t="str">
        <f>TRIM(RawData!J5818)</f>
        <v/>
      </c>
      <c r="M5816" t="str">
        <f>TRIM(RawData!K5818)</f>
        <v/>
      </c>
    </row>
    <row r="5817" spans="1:13" x14ac:dyDescent="0.3">
      <c r="A5817">
        <f>RawData!A5819</f>
        <v>0</v>
      </c>
      <c r="B5817" t="str">
        <f>IF(RawData!B5819&lt;&gt;"", (VLOOKUP(RawData!B5819,AgeCat,2,TRUE)), "")</f>
        <v/>
      </c>
      <c r="C5817" t="str">
        <f>TRIM(RawData!C5819)</f>
        <v/>
      </c>
      <c r="D5817" s="4">
        <f>RawData!D5819</f>
        <v>0</v>
      </c>
      <c r="E5817">
        <f>RawData!E5819</f>
        <v>0</v>
      </c>
      <c r="F5817" t="str">
        <f>IFERROR(IF(RawData!F5819&lt;&gt;"", VLOOKUP(TRIM(RawData!F5819),ICD10Code,2,FALSE), ""), "Other")</f>
        <v/>
      </c>
      <c r="G5817" t="str">
        <f>IFERROR(IF(RawData!G5819&lt;&gt;"", VLOOKUP(TRIM(RawData!G5819),ICD10Code,2,FALSE), ""), "Other")</f>
        <v/>
      </c>
      <c r="H5817" t="str">
        <f>IFERROR(IF(RawData!H5819&lt;&gt;"", VLOOKUP(TRIM(RawData!H5819),PHCODE,2,FALSE), ""), "Other")</f>
        <v/>
      </c>
      <c r="I5817" t="str">
        <f>IFERROR(IF(RawData!I5819&lt;&gt;"", VLOOKUP(TRIM(RawData!I5819),PHCODE,2,FALSE), ""), "Other")</f>
        <v/>
      </c>
      <c r="J5817" t="str">
        <f>TRIM(RawData!L5819)</f>
        <v/>
      </c>
      <c r="K5817">
        <f>'Risk Calculation Tables'!AD5385</f>
        <v>0</v>
      </c>
      <c r="L5817" t="str">
        <f>TRIM(RawData!J5819)</f>
        <v/>
      </c>
      <c r="M5817" t="str">
        <f>TRIM(RawData!K5819)</f>
        <v/>
      </c>
    </row>
    <row r="5818" spans="1:13" x14ac:dyDescent="0.3">
      <c r="A5818">
        <f>RawData!A5820</f>
        <v>0</v>
      </c>
      <c r="B5818" t="str">
        <f>IF(RawData!B5820&lt;&gt;"", (VLOOKUP(RawData!B5820,AgeCat,2,TRUE)), "")</f>
        <v/>
      </c>
      <c r="C5818" t="str">
        <f>TRIM(RawData!C5820)</f>
        <v/>
      </c>
      <c r="D5818" s="4">
        <f>RawData!D5820</f>
        <v>0</v>
      </c>
      <c r="E5818">
        <f>RawData!E5820</f>
        <v>0</v>
      </c>
      <c r="F5818" t="str">
        <f>IFERROR(IF(RawData!F5820&lt;&gt;"", VLOOKUP(TRIM(RawData!F5820),ICD10Code,2,FALSE), ""), "Other")</f>
        <v/>
      </c>
      <c r="G5818" t="str">
        <f>IFERROR(IF(RawData!G5820&lt;&gt;"", VLOOKUP(TRIM(RawData!G5820),ICD10Code,2,FALSE), ""), "Other")</f>
        <v/>
      </c>
      <c r="H5818" t="str">
        <f>IFERROR(IF(RawData!H5820&lt;&gt;"", VLOOKUP(TRIM(RawData!H5820),PHCODE,2,FALSE), ""), "Other")</f>
        <v/>
      </c>
      <c r="I5818" t="str">
        <f>IFERROR(IF(RawData!I5820&lt;&gt;"", VLOOKUP(TRIM(RawData!I5820),PHCODE,2,FALSE), ""), "Other")</f>
        <v/>
      </c>
      <c r="J5818" t="str">
        <f>TRIM(RawData!L5820)</f>
        <v/>
      </c>
      <c r="K5818">
        <f>'Risk Calculation Tables'!AD5386</f>
        <v>0</v>
      </c>
      <c r="L5818" t="str">
        <f>TRIM(RawData!J5820)</f>
        <v/>
      </c>
      <c r="M5818" t="str">
        <f>TRIM(RawData!K5820)</f>
        <v/>
      </c>
    </row>
    <row r="5819" spans="1:13" x14ac:dyDescent="0.3">
      <c r="A5819">
        <f>RawData!A5821</f>
        <v>0</v>
      </c>
      <c r="B5819" t="str">
        <f>IF(RawData!B5821&lt;&gt;"", (VLOOKUP(RawData!B5821,AgeCat,2,TRUE)), "")</f>
        <v/>
      </c>
      <c r="C5819" t="str">
        <f>TRIM(RawData!C5821)</f>
        <v/>
      </c>
      <c r="D5819" s="4">
        <f>RawData!D5821</f>
        <v>0</v>
      </c>
      <c r="E5819">
        <f>RawData!E5821</f>
        <v>0</v>
      </c>
      <c r="F5819" t="str">
        <f>IFERROR(IF(RawData!F5821&lt;&gt;"", VLOOKUP(TRIM(RawData!F5821),ICD10Code,2,FALSE), ""), "Other")</f>
        <v/>
      </c>
      <c r="G5819" t="str">
        <f>IFERROR(IF(RawData!G5821&lt;&gt;"", VLOOKUP(TRIM(RawData!G5821),ICD10Code,2,FALSE), ""), "Other")</f>
        <v/>
      </c>
      <c r="H5819" t="str">
        <f>IFERROR(IF(RawData!H5821&lt;&gt;"", VLOOKUP(TRIM(RawData!H5821),PHCODE,2,FALSE), ""), "Other")</f>
        <v/>
      </c>
      <c r="I5819" t="str">
        <f>IFERROR(IF(RawData!I5821&lt;&gt;"", VLOOKUP(TRIM(RawData!I5821),PHCODE,2,FALSE), ""), "Other")</f>
        <v/>
      </c>
      <c r="J5819" t="str">
        <f>TRIM(RawData!L5821)</f>
        <v/>
      </c>
      <c r="K5819">
        <f>'Risk Calculation Tables'!AD5387</f>
        <v>0</v>
      </c>
      <c r="L5819" t="str">
        <f>TRIM(RawData!J5821)</f>
        <v/>
      </c>
      <c r="M5819" t="str">
        <f>TRIM(RawData!K5821)</f>
        <v/>
      </c>
    </row>
    <row r="5820" spans="1:13" x14ac:dyDescent="0.3">
      <c r="A5820">
        <f>RawData!A5822</f>
        <v>0</v>
      </c>
      <c r="B5820" t="str">
        <f>IF(RawData!B5822&lt;&gt;"", (VLOOKUP(RawData!B5822,AgeCat,2,TRUE)), "")</f>
        <v/>
      </c>
      <c r="C5820" t="str">
        <f>TRIM(RawData!C5822)</f>
        <v/>
      </c>
      <c r="D5820" s="4">
        <f>RawData!D5822</f>
        <v>0</v>
      </c>
      <c r="E5820">
        <f>RawData!E5822</f>
        <v>0</v>
      </c>
      <c r="F5820" t="str">
        <f>IFERROR(IF(RawData!F5822&lt;&gt;"", VLOOKUP(TRIM(RawData!F5822),ICD10Code,2,FALSE), ""), "Other")</f>
        <v/>
      </c>
      <c r="G5820" t="str">
        <f>IFERROR(IF(RawData!G5822&lt;&gt;"", VLOOKUP(TRIM(RawData!G5822),ICD10Code,2,FALSE), ""), "Other")</f>
        <v/>
      </c>
      <c r="H5820" t="str">
        <f>IFERROR(IF(RawData!H5822&lt;&gt;"", VLOOKUP(TRIM(RawData!H5822),PHCODE,2,FALSE), ""), "Other")</f>
        <v/>
      </c>
      <c r="I5820" t="str">
        <f>IFERROR(IF(RawData!I5822&lt;&gt;"", VLOOKUP(TRIM(RawData!I5822),PHCODE,2,FALSE), ""), "Other")</f>
        <v/>
      </c>
      <c r="J5820" t="str">
        <f>TRIM(RawData!L5822)</f>
        <v/>
      </c>
      <c r="K5820">
        <f>'Risk Calculation Tables'!AD5388</f>
        <v>0</v>
      </c>
      <c r="L5820" t="str">
        <f>TRIM(RawData!J5822)</f>
        <v/>
      </c>
      <c r="M5820" t="str">
        <f>TRIM(RawData!K5822)</f>
        <v/>
      </c>
    </row>
    <row r="5821" spans="1:13" x14ac:dyDescent="0.3">
      <c r="A5821">
        <f>RawData!A5823</f>
        <v>0</v>
      </c>
      <c r="B5821" t="str">
        <f>IF(RawData!B5823&lt;&gt;"", (VLOOKUP(RawData!B5823,AgeCat,2,TRUE)), "")</f>
        <v/>
      </c>
      <c r="C5821" t="str">
        <f>TRIM(RawData!C5823)</f>
        <v/>
      </c>
      <c r="D5821" s="4">
        <f>RawData!D5823</f>
        <v>0</v>
      </c>
      <c r="E5821">
        <f>RawData!E5823</f>
        <v>0</v>
      </c>
      <c r="F5821" t="str">
        <f>IFERROR(IF(RawData!F5823&lt;&gt;"", VLOOKUP(TRIM(RawData!F5823),ICD10Code,2,FALSE), ""), "Other")</f>
        <v/>
      </c>
      <c r="G5821" t="str">
        <f>IFERROR(IF(RawData!G5823&lt;&gt;"", VLOOKUP(TRIM(RawData!G5823),ICD10Code,2,FALSE), ""), "Other")</f>
        <v/>
      </c>
      <c r="H5821" t="str">
        <f>IFERROR(IF(RawData!H5823&lt;&gt;"", VLOOKUP(TRIM(RawData!H5823),PHCODE,2,FALSE), ""), "Other")</f>
        <v/>
      </c>
      <c r="I5821" t="str">
        <f>IFERROR(IF(RawData!I5823&lt;&gt;"", VLOOKUP(TRIM(RawData!I5823),PHCODE,2,FALSE), ""), "Other")</f>
        <v/>
      </c>
      <c r="J5821" t="str">
        <f>TRIM(RawData!L5823)</f>
        <v/>
      </c>
      <c r="K5821">
        <f>'Risk Calculation Tables'!AD5389</f>
        <v>0</v>
      </c>
      <c r="L5821" t="str">
        <f>TRIM(RawData!J5823)</f>
        <v/>
      </c>
      <c r="M5821" t="str">
        <f>TRIM(RawData!K5823)</f>
        <v/>
      </c>
    </row>
    <row r="5822" spans="1:13" x14ac:dyDescent="0.3">
      <c r="A5822">
        <f>RawData!A5824</f>
        <v>0</v>
      </c>
      <c r="B5822" t="str">
        <f>IF(RawData!B5824&lt;&gt;"", (VLOOKUP(RawData!B5824,AgeCat,2,TRUE)), "")</f>
        <v/>
      </c>
      <c r="C5822" t="str">
        <f>TRIM(RawData!C5824)</f>
        <v/>
      </c>
      <c r="D5822" s="4">
        <f>RawData!D5824</f>
        <v>0</v>
      </c>
      <c r="E5822">
        <f>RawData!E5824</f>
        <v>0</v>
      </c>
      <c r="F5822" t="str">
        <f>IFERROR(IF(RawData!F5824&lt;&gt;"", VLOOKUP(TRIM(RawData!F5824),ICD10Code,2,FALSE), ""), "Other")</f>
        <v/>
      </c>
      <c r="G5822" t="str">
        <f>IFERROR(IF(RawData!G5824&lt;&gt;"", VLOOKUP(TRIM(RawData!G5824),ICD10Code,2,FALSE), ""), "Other")</f>
        <v/>
      </c>
      <c r="H5822" t="str">
        <f>IFERROR(IF(RawData!H5824&lt;&gt;"", VLOOKUP(TRIM(RawData!H5824),PHCODE,2,FALSE), ""), "Other")</f>
        <v/>
      </c>
      <c r="I5822" t="str">
        <f>IFERROR(IF(RawData!I5824&lt;&gt;"", VLOOKUP(TRIM(RawData!I5824),PHCODE,2,FALSE), ""), "Other")</f>
        <v/>
      </c>
      <c r="J5822" t="str">
        <f>TRIM(RawData!L5824)</f>
        <v/>
      </c>
      <c r="K5822">
        <f>'Risk Calculation Tables'!AD5390</f>
        <v>0</v>
      </c>
      <c r="L5822" t="str">
        <f>TRIM(RawData!J5824)</f>
        <v/>
      </c>
      <c r="M5822" t="str">
        <f>TRIM(RawData!K5824)</f>
        <v/>
      </c>
    </row>
    <row r="5823" spans="1:13" x14ac:dyDescent="0.3">
      <c r="A5823">
        <f>RawData!A5825</f>
        <v>0</v>
      </c>
      <c r="B5823" t="str">
        <f>IF(RawData!B5825&lt;&gt;"", (VLOOKUP(RawData!B5825,AgeCat,2,TRUE)), "")</f>
        <v/>
      </c>
      <c r="C5823" t="str">
        <f>TRIM(RawData!C5825)</f>
        <v/>
      </c>
      <c r="D5823" s="4">
        <f>RawData!D5825</f>
        <v>0</v>
      </c>
      <c r="E5823">
        <f>RawData!E5825</f>
        <v>0</v>
      </c>
      <c r="F5823" t="str">
        <f>IFERROR(IF(RawData!F5825&lt;&gt;"", VLOOKUP(TRIM(RawData!F5825),ICD10Code,2,FALSE), ""), "Other")</f>
        <v/>
      </c>
      <c r="G5823" t="str">
        <f>IFERROR(IF(RawData!G5825&lt;&gt;"", VLOOKUP(TRIM(RawData!G5825),ICD10Code,2,FALSE), ""), "Other")</f>
        <v/>
      </c>
      <c r="H5823" t="str">
        <f>IFERROR(IF(RawData!H5825&lt;&gt;"", VLOOKUP(TRIM(RawData!H5825),PHCODE,2,FALSE), ""), "Other")</f>
        <v/>
      </c>
      <c r="I5823" t="str">
        <f>IFERROR(IF(RawData!I5825&lt;&gt;"", VLOOKUP(TRIM(RawData!I5825),PHCODE,2,FALSE), ""), "Other")</f>
        <v/>
      </c>
      <c r="J5823" t="str">
        <f>TRIM(RawData!L5825)</f>
        <v/>
      </c>
      <c r="K5823">
        <f>'Risk Calculation Tables'!AD5391</f>
        <v>0</v>
      </c>
      <c r="L5823" t="str">
        <f>TRIM(RawData!J5825)</f>
        <v/>
      </c>
      <c r="M5823" t="str">
        <f>TRIM(RawData!K5825)</f>
        <v/>
      </c>
    </row>
    <row r="5824" spans="1:13" x14ac:dyDescent="0.3">
      <c r="A5824">
        <f>RawData!A5826</f>
        <v>0</v>
      </c>
      <c r="B5824" t="str">
        <f>IF(RawData!B5826&lt;&gt;"", (VLOOKUP(RawData!B5826,AgeCat,2,TRUE)), "")</f>
        <v/>
      </c>
      <c r="C5824" t="str">
        <f>TRIM(RawData!C5826)</f>
        <v/>
      </c>
      <c r="D5824" s="4">
        <f>RawData!D5826</f>
        <v>0</v>
      </c>
      <c r="E5824">
        <f>RawData!E5826</f>
        <v>0</v>
      </c>
      <c r="F5824" t="str">
        <f>IFERROR(IF(RawData!F5826&lt;&gt;"", VLOOKUP(TRIM(RawData!F5826),ICD10Code,2,FALSE), ""), "Other")</f>
        <v/>
      </c>
      <c r="G5824" t="str">
        <f>IFERROR(IF(RawData!G5826&lt;&gt;"", VLOOKUP(TRIM(RawData!G5826),ICD10Code,2,FALSE), ""), "Other")</f>
        <v/>
      </c>
      <c r="H5824" t="str">
        <f>IFERROR(IF(RawData!H5826&lt;&gt;"", VLOOKUP(TRIM(RawData!H5826),PHCODE,2,FALSE), ""), "Other")</f>
        <v/>
      </c>
      <c r="I5824" t="str">
        <f>IFERROR(IF(RawData!I5826&lt;&gt;"", VLOOKUP(TRIM(RawData!I5826),PHCODE,2,FALSE), ""), "Other")</f>
        <v/>
      </c>
      <c r="J5824" t="str">
        <f>TRIM(RawData!L5826)</f>
        <v/>
      </c>
      <c r="K5824">
        <f>'Risk Calculation Tables'!AD5392</f>
        <v>0</v>
      </c>
      <c r="L5824" t="str">
        <f>TRIM(RawData!J5826)</f>
        <v/>
      </c>
      <c r="M5824" t="str">
        <f>TRIM(RawData!K5826)</f>
        <v/>
      </c>
    </row>
    <row r="5825" spans="1:13" x14ac:dyDescent="0.3">
      <c r="A5825">
        <f>RawData!A5827</f>
        <v>0</v>
      </c>
      <c r="B5825" t="str">
        <f>IF(RawData!B5827&lt;&gt;"", (VLOOKUP(RawData!B5827,AgeCat,2,TRUE)), "")</f>
        <v/>
      </c>
      <c r="C5825" t="str">
        <f>TRIM(RawData!C5827)</f>
        <v/>
      </c>
      <c r="D5825" s="4">
        <f>RawData!D5827</f>
        <v>0</v>
      </c>
      <c r="E5825">
        <f>RawData!E5827</f>
        <v>0</v>
      </c>
      <c r="F5825" t="str">
        <f>IFERROR(IF(RawData!F5827&lt;&gt;"", VLOOKUP(TRIM(RawData!F5827),ICD10Code,2,FALSE), ""), "Other")</f>
        <v/>
      </c>
      <c r="G5825" t="str">
        <f>IFERROR(IF(RawData!G5827&lt;&gt;"", VLOOKUP(TRIM(RawData!G5827),ICD10Code,2,FALSE), ""), "Other")</f>
        <v/>
      </c>
      <c r="H5825" t="str">
        <f>IFERROR(IF(RawData!H5827&lt;&gt;"", VLOOKUP(TRIM(RawData!H5827),PHCODE,2,FALSE), ""), "Other")</f>
        <v/>
      </c>
      <c r="I5825" t="str">
        <f>IFERROR(IF(RawData!I5827&lt;&gt;"", VLOOKUP(TRIM(RawData!I5827),PHCODE,2,FALSE), ""), "Other")</f>
        <v/>
      </c>
      <c r="J5825" t="str">
        <f>TRIM(RawData!L5827)</f>
        <v/>
      </c>
      <c r="K5825">
        <f>'Risk Calculation Tables'!AD5393</f>
        <v>0</v>
      </c>
      <c r="L5825" t="str">
        <f>TRIM(RawData!J5827)</f>
        <v/>
      </c>
      <c r="M5825" t="str">
        <f>TRIM(RawData!K5827)</f>
        <v/>
      </c>
    </row>
    <row r="5826" spans="1:13" x14ac:dyDescent="0.3">
      <c r="A5826">
        <f>RawData!A5828</f>
        <v>0</v>
      </c>
      <c r="B5826" t="str">
        <f>IF(RawData!B5828&lt;&gt;"", (VLOOKUP(RawData!B5828,AgeCat,2,TRUE)), "")</f>
        <v/>
      </c>
      <c r="C5826" t="str">
        <f>TRIM(RawData!C5828)</f>
        <v/>
      </c>
      <c r="D5826" s="4">
        <f>RawData!D5828</f>
        <v>0</v>
      </c>
      <c r="E5826">
        <f>RawData!E5828</f>
        <v>0</v>
      </c>
      <c r="F5826" t="str">
        <f>IFERROR(IF(RawData!F5828&lt;&gt;"", VLOOKUP(TRIM(RawData!F5828),ICD10Code,2,FALSE), ""), "Other")</f>
        <v/>
      </c>
      <c r="G5826" t="str">
        <f>IFERROR(IF(RawData!G5828&lt;&gt;"", VLOOKUP(TRIM(RawData!G5828),ICD10Code,2,FALSE), ""), "Other")</f>
        <v/>
      </c>
      <c r="H5826" t="str">
        <f>IFERROR(IF(RawData!H5828&lt;&gt;"", VLOOKUP(TRIM(RawData!H5828),PHCODE,2,FALSE), ""), "Other")</f>
        <v/>
      </c>
      <c r="I5826" t="str">
        <f>IFERROR(IF(RawData!I5828&lt;&gt;"", VLOOKUP(TRIM(RawData!I5828),PHCODE,2,FALSE), ""), "Other")</f>
        <v/>
      </c>
      <c r="J5826" t="str">
        <f>TRIM(RawData!L5828)</f>
        <v/>
      </c>
      <c r="K5826">
        <f>'Risk Calculation Tables'!AD5394</f>
        <v>0</v>
      </c>
      <c r="L5826" t="str">
        <f>TRIM(RawData!J5828)</f>
        <v/>
      </c>
      <c r="M5826" t="str">
        <f>TRIM(RawData!K5828)</f>
        <v/>
      </c>
    </row>
    <row r="5827" spans="1:13" x14ac:dyDescent="0.3">
      <c r="A5827">
        <f>RawData!A5829</f>
        <v>0</v>
      </c>
      <c r="B5827" t="str">
        <f>IF(RawData!B5829&lt;&gt;"", (VLOOKUP(RawData!B5829,AgeCat,2,TRUE)), "")</f>
        <v/>
      </c>
      <c r="C5827" t="str">
        <f>TRIM(RawData!C5829)</f>
        <v/>
      </c>
      <c r="D5827" s="4">
        <f>RawData!D5829</f>
        <v>0</v>
      </c>
      <c r="E5827">
        <f>RawData!E5829</f>
        <v>0</v>
      </c>
      <c r="F5827" t="str">
        <f>IFERROR(IF(RawData!F5829&lt;&gt;"", VLOOKUP(TRIM(RawData!F5829),ICD10Code,2,FALSE), ""), "Other")</f>
        <v/>
      </c>
      <c r="G5827" t="str">
        <f>IFERROR(IF(RawData!G5829&lt;&gt;"", VLOOKUP(TRIM(RawData!G5829),ICD10Code,2,FALSE), ""), "Other")</f>
        <v/>
      </c>
      <c r="H5827" t="str">
        <f>IFERROR(IF(RawData!H5829&lt;&gt;"", VLOOKUP(TRIM(RawData!H5829),PHCODE,2,FALSE), ""), "Other")</f>
        <v/>
      </c>
      <c r="I5827" t="str">
        <f>IFERROR(IF(RawData!I5829&lt;&gt;"", VLOOKUP(TRIM(RawData!I5829),PHCODE,2,FALSE), ""), "Other")</f>
        <v/>
      </c>
      <c r="J5827" t="str">
        <f>TRIM(RawData!L5829)</f>
        <v/>
      </c>
      <c r="K5827">
        <f>'Risk Calculation Tables'!AD5395</f>
        <v>0</v>
      </c>
      <c r="L5827" t="str">
        <f>TRIM(RawData!J5829)</f>
        <v/>
      </c>
      <c r="M5827" t="str">
        <f>TRIM(RawData!K5829)</f>
        <v/>
      </c>
    </row>
    <row r="5828" spans="1:13" x14ac:dyDescent="0.3">
      <c r="A5828">
        <f>RawData!A5830</f>
        <v>0</v>
      </c>
      <c r="B5828" t="str">
        <f>IF(RawData!B5830&lt;&gt;"", (VLOOKUP(RawData!B5830,AgeCat,2,TRUE)), "")</f>
        <v/>
      </c>
      <c r="C5828" t="str">
        <f>TRIM(RawData!C5830)</f>
        <v/>
      </c>
      <c r="D5828" s="4">
        <f>RawData!D5830</f>
        <v>0</v>
      </c>
      <c r="E5828">
        <f>RawData!E5830</f>
        <v>0</v>
      </c>
      <c r="F5828" t="str">
        <f>IFERROR(IF(RawData!F5830&lt;&gt;"", VLOOKUP(TRIM(RawData!F5830),ICD10Code,2,FALSE), ""), "Other")</f>
        <v/>
      </c>
      <c r="G5828" t="str">
        <f>IFERROR(IF(RawData!G5830&lt;&gt;"", VLOOKUP(TRIM(RawData!G5830),ICD10Code,2,FALSE), ""), "Other")</f>
        <v/>
      </c>
      <c r="H5828" t="str">
        <f>IFERROR(IF(RawData!H5830&lt;&gt;"", VLOOKUP(TRIM(RawData!H5830),PHCODE,2,FALSE), ""), "Other")</f>
        <v/>
      </c>
      <c r="I5828" t="str">
        <f>IFERROR(IF(RawData!I5830&lt;&gt;"", VLOOKUP(TRIM(RawData!I5830),PHCODE,2,FALSE), ""), "Other")</f>
        <v/>
      </c>
      <c r="J5828" t="str">
        <f>TRIM(RawData!L5830)</f>
        <v/>
      </c>
      <c r="K5828">
        <f>'Risk Calculation Tables'!AD5396</f>
        <v>0</v>
      </c>
      <c r="L5828" t="str">
        <f>TRIM(RawData!J5830)</f>
        <v/>
      </c>
      <c r="M5828" t="str">
        <f>TRIM(RawData!K5830)</f>
        <v/>
      </c>
    </row>
    <row r="5829" spans="1:13" x14ac:dyDescent="0.3">
      <c r="A5829">
        <f>RawData!A5831</f>
        <v>0</v>
      </c>
      <c r="B5829" t="str">
        <f>IF(RawData!B5831&lt;&gt;"", (VLOOKUP(RawData!B5831,AgeCat,2,TRUE)), "")</f>
        <v/>
      </c>
      <c r="C5829" t="str">
        <f>TRIM(RawData!C5831)</f>
        <v/>
      </c>
      <c r="D5829" s="4">
        <f>RawData!D5831</f>
        <v>0</v>
      </c>
      <c r="E5829">
        <f>RawData!E5831</f>
        <v>0</v>
      </c>
      <c r="F5829" t="str">
        <f>IFERROR(IF(RawData!F5831&lt;&gt;"", VLOOKUP(TRIM(RawData!F5831),ICD10Code,2,FALSE), ""), "Other")</f>
        <v/>
      </c>
      <c r="G5829" t="str">
        <f>IFERROR(IF(RawData!G5831&lt;&gt;"", VLOOKUP(TRIM(RawData!G5831),ICD10Code,2,FALSE), ""), "Other")</f>
        <v/>
      </c>
      <c r="H5829" t="str">
        <f>IFERROR(IF(RawData!H5831&lt;&gt;"", VLOOKUP(TRIM(RawData!H5831),PHCODE,2,FALSE), ""), "Other")</f>
        <v/>
      </c>
      <c r="I5829" t="str">
        <f>IFERROR(IF(RawData!I5831&lt;&gt;"", VLOOKUP(TRIM(RawData!I5831),PHCODE,2,FALSE), ""), "Other")</f>
        <v/>
      </c>
      <c r="J5829" t="str">
        <f>TRIM(RawData!L5831)</f>
        <v/>
      </c>
      <c r="K5829">
        <f>'Risk Calculation Tables'!AD5397</f>
        <v>0</v>
      </c>
      <c r="L5829" t="str">
        <f>TRIM(RawData!J5831)</f>
        <v/>
      </c>
      <c r="M5829" t="str">
        <f>TRIM(RawData!K5831)</f>
        <v/>
      </c>
    </row>
    <row r="5830" spans="1:13" x14ac:dyDescent="0.3">
      <c r="A5830">
        <f>RawData!A5832</f>
        <v>0</v>
      </c>
      <c r="B5830" t="str">
        <f>IF(RawData!B5832&lt;&gt;"", (VLOOKUP(RawData!B5832,AgeCat,2,TRUE)), "")</f>
        <v/>
      </c>
      <c r="C5830" t="str">
        <f>TRIM(RawData!C5832)</f>
        <v/>
      </c>
      <c r="D5830" s="4">
        <f>RawData!D5832</f>
        <v>0</v>
      </c>
      <c r="E5830">
        <f>RawData!E5832</f>
        <v>0</v>
      </c>
      <c r="F5830" t="str">
        <f>IFERROR(IF(RawData!F5832&lt;&gt;"", VLOOKUP(TRIM(RawData!F5832),ICD10Code,2,FALSE), ""), "Other")</f>
        <v/>
      </c>
      <c r="G5830" t="str">
        <f>IFERROR(IF(RawData!G5832&lt;&gt;"", VLOOKUP(TRIM(RawData!G5832),ICD10Code,2,FALSE), ""), "Other")</f>
        <v/>
      </c>
      <c r="H5830" t="str">
        <f>IFERROR(IF(RawData!H5832&lt;&gt;"", VLOOKUP(TRIM(RawData!H5832),PHCODE,2,FALSE), ""), "Other")</f>
        <v/>
      </c>
      <c r="I5830" t="str">
        <f>IFERROR(IF(RawData!I5832&lt;&gt;"", VLOOKUP(TRIM(RawData!I5832),PHCODE,2,FALSE), ""), "Other")</f>
        <v/>
      </c>
      <c r="J5830" t="str">
        <f>TRIM(RawData!L5832)</f>
        <v/>
      </c>
      <c r="K5830">
        <f>'Risk Calculation Tables'!AD5398</f>
        <v>0</v>
      </c>
      <c r="L5830" t="str">
        <f>TRIM(RawData!J5832)</f>
        <v/>
      </c>
      <c r="M5830" t="str">
        <f>TRIM(RawData!K5832)</f>
        <v/>
      </c>
    </row>
    <row r="5831" spans="1:13" x14ac:dyDescent="0.3">
      <c r="A5831">
        <f>RawData!A5833</f>
        <v>0</v>
      </c>
      <c r="B5831" t="str">
        <f>IF(RawData!B5833&lt;&gt;"", (VLOOKUP(RawData!B5833,AgeCat,2,TRUE)), "")</f>
        <v/>
      </c>
      <c r="C5831" t="str">
        <f>TRIM(RawData!C5833)</f>
        <v/>
      </c>
      <c r="D5831" s="4">
        <f>RawData!D5833</f>
        <v>0</v>
      </c>
      <c r="E5831">
        <f>RawData!E5833</f>
        <v>0</v>
      </c>
      <c r="F5831" t="str">
        <f>IFERROR(IF(RawData!F5833&lt;&gt;"", VLOOKUP(TRIM(RawData!F5833),ICD10Code,2,FALSE), ""), "Other")</f>
        <v/>
      </c>
      <c r="G5831" t="str">
        <f>IFERROR(IF(RawData!G5833&lt;&gt;"", VLOOKUP(TRIM(RawData!G5833),ICD10Code,2,FALSE), ""), "Other")</f>
        <v/>
      </c>
      <c r="H5831" t="str">
        <f>IFERROR(IF(RawData!H5833&lt;&gt;"", VLOOKUP(TRIM(RawData!H5833),PHCODE,2,FALSE), ""), "Other")</f>
        <v/>
      </c>
      <c r="I5831" t="str">
        <f>IFERROR(IF(RawData!I5833&lt;&gt;"", VLOOKUP(TRIM(RawData!I5833),PHCODE,2,FALSE), ""), "Other")</f>
        <v/>
      </c>
      <c r="J5831" t="str">
        <f>TRIM(RawData!L5833)</f>
        <v/>
      </c>
      <c r="K5831">
        <f>'Risk Calculation Tables'!AD5399</f>
        <v>0</v>
      </c>
      <c r="L5831" t="str">
        <f>TRIM(RawData!J5833)</f>
        <v/>
      </c>
      <c r="M5831" t="str">
        <f>TRIM(RawData!K5833)</f>
        <v/>
      </c>
    </row>
    <row r="5832" spans="1:13" x14ac:dyDescent="0.3">
      <c r="A5832">
        <f>RawData!A5834</f>
        <v>0</v>
      </c>
      <c r="B5832" t="str">
        <f>IF(RawData!B5834&lt;&gt;"", (VLOOKUP(RawData!B5834,AgeCat,2,TRUE)), "")</f>
        <v/>
      </c>
      <c r="C5832" t="str">
        <f>TRIM(RawData!C5834)</f>
        <v/>
      </c>
      <c r="D5832" s="4">
        <f>RawData!D5834</f>
        <v>0</v>
      </c>
      <c r="E5832">
        <f>RawData!E5834</f>
        <v>0</v>
      </c>
      <c r="F5832" t="str">
        <f>IFERROR(IF(RawData!F5834&lt;&gt;"", VLOOKUP(TRIM(RawData!F5834),ICD10Code,2,FALSE), ""), "Other")</f>
        <v/>
      </c>
      <c r="G5832" t="str">
        <f>IFERROR(IF(RawData!G5834&lt;&gt;"", VLOOKUP(TRIM(RawData!G5834),ICD10Code,2,FALSE), ""), "Other")</f>
        <v/>
      </c>
      <c r="H5832" t="str">
        <f>IFERROR(IF(RawData!H5834&lt;&gt;"", VLOOKUP(TRIM(RawData!H5834),PHCODE,2,FALSE), ""), "Other")</f>
        <v/>
      </c>
      <c r="I5832" t="str">
        <f>IFERROR(IF(RawData!I5834&lt;&gt;"", VLOOKUP(TRIM(RawData!I5834),PHCODE,2,FALSE), ""), "Other")</f>
        <v/>
      </c>
      <c r="J5832" t="str">
        <f>TRIM(RawData!L5834)</f>
        <v/>
      </c>
      <c r="K5832">
        <f>'Risk Calculation Tables'!AD5400</f>
        <v>0</v>
      </c>
      <c r="L5832" t="str">
        <f>TRIM(RawData!J5834)</f>
        <v/>
      </c>
      <c r="M5832" t="str">
        <f>TRIM(RawData!K5834)</f>
        <v/>
      </c>
    </row>
    <row r="5833" spans="1:13" x14ac:dyDescent="0.3">
      <c r="A5833">
        <f>RawData!A5835</f>
        <v>0</v>
      </c>
      <c r="B5833" t="str">
        <f>IF(RawData!B5835&lt;&gt;"", (VLOOKUP(RawData!B5835,AgeCat,2,TRUE)), "")</f>
        <v/>
      </c>
      <c r="C5833" t="str">
        <f>TRIM(RawData!C5835)</f>
        <v/>
      </c>
      <c r="D5833" s="4">
        <f>RawData!D5835</f>
        <v>0</v>
      </c>
      <c r="E5833">
        <f>RawData!E5835</f>
        <v>0</v>
      </c>
      <c r="F5833" t="str">
        <f>IFERROR(IF(RawData!F5835&lt;&gt;"", VLOOKUP(TRIM(RawData!F5835),ICD10Code,2,FALSE), ""), "Other")</f>
        <v/>
      </c>
      <c r="G5833" t="str">
        <f>IFERROR(IF(RawData!G5835&lt;&gt;"", VLOOKUP(TRIM(RawData!G5835),ICD10Code,2,FALSE), ""), "Other")</f>
        <v/>
      </c>
      <c r="H5833" t="str">
        <f>IFERROR(IF(RawData!H5835&lt;&gt;"", VLOOKUP(TRIM(RawData!H5835),PHCODE,2,FALSE), ""), "Other")</f>
        <v/>
      </c>
      <c r="I5833" t="str">
        <f>IFERROR(IF(RawData!I5835&lt;&gt;"", VLOOKUP(TRIM(RawData!I5835),PHCODE,2,FALSE), ""), "Other")</f>
        <v/>
      </c>
      <c r="J5833" t="str">
        <f>TRIM(RawData!L5835)</f>
        <v/>
      </c>
      <c r="K5833">
        <f>'Risk Calculation Tables'!AD5401</f>
        <v>0</v>
      </c>
      <c r="L5833" t="str">
        <f>TRIM(RawData!J5835)</f>
        <v/>
      </c>
      <c r="M5833" t="str">
        <f>TRIM(RawData!K5835)</f>
        <v/>
      </c>
    </row>
    <row r="5834" spans="1:13" x14ac:dyDescent="0.3">
      <c r="A5834">
        <f>RawData!A5836</f>
        <v>0</v>
      </c>
      <c r="B5834" t="str">
        <f>IF(RawData!B5836&lt;&gt;"", (VLOOKUP(RawData!B5836,AgeCat,2,TRUE)), "")</f>
        <v/>
      </c>
      <c r="C5834" t="str">
        <f>TRIM(RawData!C5836)</f>
        <v/>
      </c>
      <c r="D5834" s="4">
        <f>RawData!D5836</f>
        <v>0</v>
      </c>
      <c r="E5834">
        <f>RawData!E5836</f>
        <v>0</v>
      </c>
      <c r="F5834" t="str">
        <f>IFERROR(IF(RawData!F5836&lt;&gt;"", VLOOKUP(TRIM(RawData!F5836),ICD10Code,2,FALSE), ""), "Other")</f>
        <v/>
      </c>
      <c r="G5834" t="str">
        <f>IFERROR(IF(RawData!G5836&lt;&gt;"", VLOOKUP(TRIM(RawData!G5836),ICD10Code,2,FALSE), ""), "Other")</f>
        <v/>
      </c>
      <c r="H5834" t="str">
        <f>IFERROR(IF(RawData!H5836&lt;&gt;"", VLOOKUP(TRIM(RawData!H5836),PHCODE,2,FALSE), ""), "Other")</f>
        <v/>
      </c>
      <c r="I5834" t="str">
        <f>IFERROR(IF(RawData!I5836&lt;&gt;"", VLOOKUP(TRIM(RawData!I5836),PHCODE,2,FALSE), ""), "Other")</f>
        <v/>
      </c>
      <c r="J5834" t="str">
        <f>TRIM(RawData!L5836)</f>
        <v/>
      </c>
      <c r="K5834">
        <f>'Risk Calculation Tables'!AD5402</f>
        <v>0</v>
      </c>
      <c r="L5834" t="str">
        <f>TRIM(RawData!J5836)</f>
        <v/>
      </c>
      <c r="M5834" t="str">
        <f>TRIM(RawData!K5836)</f>
        <v/>
      </c>
    </row>
    <row r="5835" spans="1:13" x14ac:dyDescent="0.3">
      <c r="A5835">
        <f>RawData!A5837</f>
        <v>0</v>
      </c>
      <c r="B5835" t="str">
        <f>IF(RawData!B5837&lt;&gt;"", (VLOOKUP(RawData!B5837,AgeCat,2,TRUE)), "")</f>
        <v/>
      </c>
      <c r="C5835" t="str">
        <f>TRIM(RawData!C5837)</f>
        <v/>
      </c>
      <c r="D5835" s="4">
        <f>RawData!D5837</f>
        <v>0</v>
      </c>
      <c r="E5835">
        <f>RawData!E5837</f>
        <v>0</v>
      </c>
      <c r="F5835" t="str">
        <f>IFERROR(IF(RawData!F5837&lt;&gt;"", VLOOKUP(TRIM(RawData!F5837),ICD10Code,2,FALSE), ""), "Other")</f>
        <v/>
      </c>
      <c r="G5835" t="str">
        <f>IFERROR(IF(RawData!G5837&lt;&gt;"", VLOOKUP(TRIM(RawData!G5837),ICD10Code,2,FALSE), ""), "Other")</f>
        <v/>
      </c>
      <c r="H5835" t="str">
        <f>IFERROR(IF(RawData!H5837&lt;&gt;"", VLOOKUP(TRIM(RawData!H5837),PHCODE,2,FALSE), ""), "Other")</f>
        <v/>
      </c>
      <c r="I5835" t="str">
        <f>IFERROR(IF(RawData!I5837&lt;&gt;"", VLOOKUP(TRIM(RawData!I5837),PHCODE,2,FALSE), ""), "Other")</f>
        <v/>
      </c>
      <c r="J5835" t="str">
        <f>TRIM(RawData!L5837)</f>
        <v/>
      </c>
      <c r="K5835">
        <f>'Risk Calculation Tables'!AD5403</f>
        <v>0</v>
      </c>
      <c r="L5835" t="str">
        <f>TRIM(RawData!J5837)</f>
        <v/>
      </c>
      <c r="M5835" t="str">
        <f>TRIM(RawData!K5837)</f>
        <v/>
      </c>
    </row>
    <row r="5836" spans="1:13" x14ac:dyDescent="0.3">
      <c r="A5836">
        <f>RawData!A5838</f>
        <v>0</v>
      </c>
      <c r="B5836" t="str">
        <f>IF(RawData!B5838&lt;&gt;"", (VLOOKUP(RawData!B5838,AgeCat,2,TRUE)), "")</f>
        <v/>
      </c>
      <c r="C5836" t="str">
        <f>TRIM(RawData!C5838)</f>
        <v/>
      </c>
      <c r="D5836" s="4">
        <f>RawData!D5838</f>
        <v>0</v>
      </c>
      <c r="E5836">
        <f>RawData!E5838</f>
        <v>0</v>
      </c>
      <c r="F5836" t="str">
        <f>IFERROR(IF(RawData!F5838&lt;&gt;"", VLOOKUP(TRIM(RawData!F5838),ICD10Code,2,FALSE), ""), "Other")</f>
        <v/>
      </c>
      <c r="G5836" t="str">
        <f>IFERROR(IF(RawData!G5838&lt;&gt;"", VLOOKUP(TRIM(RawData!G5838),ICD10Code,2,FALSE), ""), "Other")</f>
        <v/>
      </c>
      <c r="H5836" t="str">
        <f>IFERROR(IF(RawData!H5838&lt;&gt;"", VLOOKUP(TRIM(RawData!H5838),PHCODE,2,FALSE), ""), "Other")</f>
        <v/>
      </c>
      <c r="I5836" t="str">
        <f>IFERROR(IF(RawData!I5838&lt;&gt;"", VLOOKUP(TRIM(RawData!I5838),PHCODE,2,FALSE), ""), "Other")</f>
        <v/>
      </c>
      <c r="J5836" t="str">
        <f>TRIM(RawData!L5838)</f>
        <v/>
      </c>
      <c r="K5836">
        <f>'Risk Calculation Tables'!AD5404</f>
        <v>0</v>
      </c>
      <c r="L5836" t="str">
        <f>TRIM(RawData!J5838)</f>
        <v/>
      </c>
      <c r="M5836" t="str">
        <f>TRIM(RawData!K5838)</f>
        <v/>
      </c>
    </row>
    <row r="5837" spans="1:13" x14ac:dyDescent="0.3">
      <c r="A5837">
        <f>RawData!A5839</f>
        <v>0</v>
      </c>
      <c r="B5837" t="str">
        <f>IF(RawData!B5839&lt;&gt;"", (VLOOKUP(RawData!B5839,AgeCat,2,TRUE)), "")</f>
        <v/>
      </c>
      <c r="C5837" t="str">
        <f>TRIM(RawData!C5839)</f>
        <v/>
      </c>
      <c r="D5837" s="4">
        <f>RawData!D5839</f>
        <v>0</v>
      </c>
      <c r="E5837">
        <f>RawData!E5839</f>
        <v>0</v>
      </c>
      <c r="F5837" t="str">
        <f>IFERROR(IF(RawData!F5839&lt;&gt;"", VLOOKUP(TRIM(RawData!F5839),ICD10Code,2,FALSE), ""), "Other")</f>
        <v/>
      </c>
      <c r="G5837" t="str">
        <f>IFERROR(IF(RawData!G5839&lt;&gt;"", VLOOKUP(TRIM(RawData!G5839),ICD10Code,2,FALSE), ""), "Other")</f>
        <v/>
      </c>
      <c r="H5837" t="str">
        <f>IFERROR(IF(RawData!H5839&lt;&gt;"", VLOOKUP(TRIM(RawData!H5839),PHCODE,2,FALSE), ""), "Other")</f>
        <v/>
      </c>
      <c r="I5837" t="str">
        <f>IFERROR(IF(RawData!I5839&lt;&gt;"", VLOOKUP(TRIM(RawData!I5839),PHCODE,2,FALSE), ""), "Other")</f>
        <v/>
      </c>
      <c r="J5837" t="str">
        <f>TRIM(RawData!L5839)</f>
        <v/>
      </c>
      <c r="K5837">
        <f>'Risk Calculation Tables'!AD5405</f>
        <v>0</v>
      </c>
      <c r="L5837" t="str">
        <f>TRIM(RawData!J5839)</f>
        <v/>
      </c>
      <c r="M5837" t="str">
        <f>TRIM(RawData!K5839)</f>
        <v/>
      </c>
    </row>
    <row r="5838" spans="1:13" x14ac:dyDescent="0.3">
      <c r="A5838">
        <f>RawData!A5840</f>
        <v>0</v>
      </c>
      <c r="B5838" t="str">
        <f>IF(RawData!B5840&lt;&gt;"", (VLOOKUP(RawData!B5840,AgeCat,2,TRUE)), "")</f>
        <v/>
      </c>
      <c r="C5838" t="str">
        <f>TRIM(RawData!C5840)</f>
        <v/>
      </c>
      <c r="D5838" s="4">
        <f>RawData!D5840</f>
        <v>0</v>
      </c>
      <c r="E5838">
        <f>RawData!E5840</f>
        <v>0</v>
      </c>
      <c r="F5838" t="str">
        <f>IFERROR(IF(RawData!F5840&lt;&gt;"", VLOOKUP(TRIM(RawData!F5840),ICD10Code,2,FALSE), ""), "Other")</f>
        <v/>
      </c>
      <c r="G5838" t="str">
        <f>IFERROR(IF(RawData!G5840&lt;&gt;"", VLOOKUP(TRIM(RawData!G5840),ICD10Code,2,FALSE), ""), "Other")</f>
        <v/>
      </c>
      <c r="H5838" t="str">
        <f>IFERROR(IF(RawData!H5840&lt;&gt;"", VLOOKUP(TRIM(RawData!H5840),PHCODE,2,FALSE), ""), "Other")</f>
        <v/>
      </c>
      <c r="I5838" t="str">
        <f>IFERROR(IF(RawData!I5840&lt;&gt;"", VLOOKUP(TRIM(RawData!I5840),PHCODE,2,FALSE), ""), "Other")</f>
        <v/>
      </c>
      <c r="J5838" t="str">
        <f>TRIM(RawData!L5840)</f>
        <v/>
      </c>
      <c r="K5838">
        <f>'Risk Calculation Tables'!AD5406</f>
        <v>0</v>
      </c>
      <c r="L5838" t="str">
        <f>TRIM(RawData!J5840)</f>
        <v/>
      </c>
      <c r="M5838" t="str">
        <f>TRIM(RawData!K5840)</f>
        <v/>
      </c>
    </row>
    <row r="5839" spans="1:13" x14ac:dyDescent="0.3">
      <c r="A5839">
        <f>RawData!A5841</f>
        <v>0</v>
      </c>
      <c r="B5839" t="str">
        <f>IF(RawData!B5841&lt;&gt;"", (VLOOKUP(RawData!B5841,AgeCat,2,TRUE)), "")</f>
        <v/>
      </c>
      <c r="C5839" t="str">
        <f>TRIM(RawData!C5841)</f>
        <v/>
      </c>
      <c r="D5839" s="4">
        <f>RawData!D5841</f>
        <v>0</v>
      </c>
      <c r="E5839">
        <f>RawData!E5841</f>
        <v>0</v>
      </c>
      <c r="F5839" t="str">
        <f>IFERROR(IF(RawData!F5841&lt;&gt;"", VLOOKUP(TRIM(RawData!F5841),ICD10Code,2,FALSE), ""), "Other")</f>
        <v/>
      </c>
      <c r="G5839" t="str">
        <f>IFERROR(IF(RawData!G5841&lt;&gt;"", VLOOKUP(TRIM(RawData!G5841),ICD10Code,2,FALSE), ""), "Other")</f>
        <v/>
      </c>
      <c r="H5839" t="str">
        <f>IFERROR(IF(RawData!H5841&lt;&gt;"", VLOOKUP(TRIM(RawData!H5841),PHCODE,2,FALSE), ""), "Other")</f>
        <v/>
      </c>
      <c r="I5839" t="str">
        <f>IFERROR(IF(RawData!I5841&lt;&gt;"", VLOOKUP(TRIM(RawData!I5841),PHCODE,2,FALSE), ""), "Other")</f>
        <v/>
      </c>
      <c r="J5839" t="str">
        <f>TRIM(RawData!L5841)</f>
        <v/>
      </c>
      <c r="K5839">
        <f>'Risk Calculation Tables'!AD5407</f>
        <v>0</v>
      </c>
      <c r="L5839" t="str">
        <f>TRIM(RawData!J5841)</f>
        <v/>
      </c>
      <c r="M5839" t="str">
        <f>TRIM(RawData!K5841)</f>
        <v/>
      </c>
    </row>
    <row r="5840" spans="1:13" x14ac:dyDescent="0.3">
      <c r="A5840">
        <f>RawData!A5842</f>
        <v>0</v>
      </c>
      <c r="B5840" t="str">
        <f>IF(RawData!B5842&lt;&gt;"", (VLOOKUP(RawData!B5842,AgeCat,2,TRUE)), "")</f>
        <v/>
      </c>
      <c r="C5840" t="str">
        <f>TRIM(RawData!C5842)</f>
        <v/>
      </c>
      <c r="D5840" s="4">
        <f>RawData!D5842</f>
        <v>0</v>
      </c>
      <c r="E5840">
        <f>RawData!E5842</f>
        <v>0</v>
      </c>
      <c r="F5840" t="str">
        <f>IFERROR(IF(RawData!F5842&lt;&gt;"", VLOOKUP(TRIM(RawData!F5842),ICD10Code,2,FALSE), ""), "Other")</f>
        <v/>
      </c>
      <c r="G5840" t="str">
        <f>IFERROR(IF(RawData!G5842&lt;&gt;"", VLOOKUP(TRIM(RawData!G5842),ICD10Code,2,FALSE), ""), "Other")</f>
        <v/>
      </c>
      <c r="H5840" t="str">
        <f>IFERROR(IF(RawData!H5842&lt;&gt;"", VLOOKUP(TRIM(RawData!H5842),PHCODE,2,FALSE), ""), "Other")</f>
        <v/>
      </c>
      <c r="I5840" t="str">
        <f>IFERROR(IF(RawData!I5842&lt;&gt;"", VLOOKUP(TRIM(RawData!I5842),PHCODE,2,FALSE), ""), "Other")</f>
        <v/>
      </c>
      <c r="J5840" t="str">
        <f>TRIM(RawData!L5842)</f>
        <v/>
      </c>
      <c r="K5840">
        <f>'Risk Calculation Tables'!AD5408</f>
        <v>0</v>
      </c>
      <c r="L5840" t="str">
        <f>TRIM(RawData!J5842)</f>
        <v/>
      </c>
      <c r="M5840" t="str">
        <f>TRIM(RawData!K5842)</f>
        <v/>
      </c>
    </row>
    <row r="5841" spans="1:13" x14ac:dyDescent="0.3">
      <c r="A5841">
        <f>RawData!A5843</f>
        <v>0</v>
      </c>
      <c r="B5841" t="str">
        <f>IF(RawData!B5843&lt;&gt;"", (VLOOKUP(RawData!B5843,AgeCat,2,TRUE)), "")</f>
        <v/>
      </c>
      <c r="C5841" t="str">
        <f>TRIM(RawData!C5843)</f>
        <v/>
      </c>
      <c r="D5841" s="4">
        <f>RawData!D5843</f>
        <v>0</v>
      </c>
      <c r="E5841">
        <f>RawData!E5843</f>
        <v>0</v>
      </c>
      <c r="F5841" t="str">
        <f>IFERROR(IF(RawData!F5843&lt;&gt;"", VLOOKUP(TRIM(RawData!F5843),ICD10Code,2,FALSE), ""), "Other")</f>
        <v/>
      </c>
      <c r="G5841" t="str">
        <f>IFERROR(IF(RawData!G5843&lt;&gt;"", VLOOKUP(TRIM(RawData!G5843),ICD10Code,2,FALSE), ""), "Other")</f>
        <v/>
      </c>
      <c r="H5841" t="str">
        <f>IFERROR(IF(RawData!H5843&lt;&gt;"", VLOOKUP(TRIM(RawData!H5843),PHCODE,2,FALSE), ""), "Other")</f>
        <v/>
      </c>
      <c r="I5841" t="str">
        <f>IFERROR(IF(RawData!I5843&lt;&gt;"", VLOOKUP(TRIM(RawData!I5843),PHCODE,2,FALSE), ""), "Other")</f>
        <v/>
      </c>
      <c r="J5841" t="str">
        <f>TRIM(RawData!L5843)</f>
        <v/>
      </c>
      <c r="K5841">
        <f>'Risk Calculation Tables'!AD5409</f>
        <v>0</v>
      </c>
      <c r="L5841" t="str">
        <f>TRIM(RawData!J5843)</f>
        <v/>
      </c>
      <c r="M5841" t="str">
        <f>TRIM(RawData!K5843)</f>
        <v/>
      </c>
    </row>
    <row r="5842" spans="1:13" x14ac:dyDescent="0.3">
      <c r="A5842">
        <f>RawData!A5844</f>
        <v>0</v>
      </c>
      <c r="B5842" t="str">
        <f>IF(RawData!B5844&lt;&gt;"", (VLOOKUP(RawData!B5844,AgeCat,2,TRUE)), "")</f>
        <v/>
      </c>
      <c r="C5842" t="str">
        <f>TRIM(RawData!C5844)</f>
        <v/>
      </c>
      <c r="D5842" s="4">
        <f>RawData!D5844</f>
        <v>0</v>
      </c>
      <c r="E5842">
        <f>RawData!E5844</f>
        <v>0</v>
      </c>
      <c r="F5842" t="str">
        <f>IFERROR(IF(RawData!F5844&lt;&gt;"", VLOOKUP(TRIM(RawData!F5844),ICD10Code,2,FALSE), ""), "Other")</f>
        <v/>
      </c>
      <c r="G5842" t="str">
        <f>IFERROR(IF(RawData!G5844&lt;&gt;"", VLOOKUP(TRIM(RawData!G5844),ICD10Code,2,FALSE), ""), "Other")</f>
        <v/>
      </c>
      <c r="H5842" t="str">
        <f>IFERROR(IF(RawData!H5844&lt;&gt;"", VLOOKUP(TRIM(RawData!H5844),PHCODE,2,FALSE), ""), "Other")</f>
        <v/>
      </c>
      <c r="I5842" t="str">
        <f>IFERROR(IF(RawData!I5844&lt;&gt;"", VLOOKUP(TRIM(RawData!I5844),PHCODE,2,FALSE), ""), "Other")</f>
        <v/>
      </c>
      <c r="J5842" t="str">
        <f>TRIM(RawData!L5844)</f>
        <v/>
      </c>
      <c r="K5842">
        <f>'Risk Calculation Tables'!AD5410</f>
        <v>0</v>
      </c>
      <c r="L5842" t="str">
        <f>TRIM(RawData!J5844)</f>
        <v/>
      </c>
      <c r="M5842" t="str">
        <f>TRIM(RawData!K5844)</f>
        <v/>
      </c>
    </row>
    <row r="5843" spans="1:13" x14ac:dyDescent="0.3">
      <c r="A5843">
        <f>RawData!A5845</f>
        <v>0</v>
      </c>
      <c r="B5843" t="str">
        <f>IF(RawData!B5845&lt;&gt;"", (VLOOKUP(RawData!B5845,AgeCat,2,TRUE)), "")</f>
        <v/>
      </c>
      <c r="C5843" t="str">
        <f>TRIM(RawData!C5845)</f>
        <v/>
      </c>
      <c r="D5843" s="4">
        <f>RawData!D5845</f>
        <v>0</v>
      </c>
      <c r="E5843">
        <f>RawData!E5845</f>
        <v>0</v>
      </c>
      <c r="F5843" t="str">
        <f>IFERROR(IF(RawData!F5845&lt;&gt;"", VLOOKUP(TRIM(RawData!F5845),ICD10Code,2,FALSE), ""), "Other")</f>
        <v/>
      </c>
      <c r="G5843" t="str">
        <f>IFERROR(IF(RawData!G5845&lt;&gt;"", VLOOKUP(TRIM(RawData!G5845),ICD10Code,2,FALSE), ""), "Other")</f>
        <v/>
      </c>
      <c r="H5843" t="str">
        <f>IFERROR(IF(RawData!H5845&lt;&gt;"", VLOOKUP(TRIM(RawData!H5845),PHCODE,2,FALSE), ""), "Other")</f>
        <v/>
      </c>
      <c r="I5843" t="str">
        <f>IFERROR(IF(RawData!I5845&lt;&gt;"", VLOOKUP(TRIM(RawData!I5845),PHCODE,2,FALSE), ""), "Other")</f>
        <v/>
      </c>
      <c r="J5843" t="str">
        <f>TRIM(RawData!L5845)</f>
        <v/>
      </c>
      <c r="K5843">
        <f>'Risk Calculation Tables'!AD5411</f>
        <v>0</v>
      </c>
      <c r="L5843" t="str">
        <f>TRIM(RawData!J5845)</f>
        <v/>
      </c>
      <c r="M5843" t="str">
        <f>TRIM(RawData!K5845)</f>
        <v/>
      </c>
    </row>
    <row r="5844" spans="1:13" x14ac:dyDescent="0.3">
      <c r="A5844">
        <f>RawData!A5846</f>
        <v>0</v>
      </c>
      <c r="B5844" t="str">
        <f>IF(RawData!B5846&lt;&gt;"", (VLOOKUP(RawData!B5846,AgeCat,2,TRUE)), "")</f>
        <v/>
      </c>
      <c r="C5844" t="str">
        <f>TRIM(RawData!C5846)</f>
        <v/>
      </c>
      <c r="D5844" s="4">
        <f>RawData!D5846</f>
        <v>0</v>
      </c>
      <c r="E5844">
        <f>RawData!E5846</f>
        <v>0</v>
      </c>
      <c r="F5844" t="str">
        <f>IFERROR(IF(RawData!F5846&lt;&gt;"", VLOOKUP(TRIM(RawData!F5846),ICD10Code,2,FALSE), ""), "Other")</f>
        <v/>
      </c>
      <c r="G5844" t="str">
        <f>IFERROR(IF(RawData!G5846&lt;&gt;"", VLOOKUP(TRIM(RawData!G5846),ICD10Code,2,FALSE), ""), "Other")</f>
        <v/>
      </c>
      <c r="H5844" t="str">
        <f>IFERROR(IF(RawData!H5846&lt;&gt;"", VLOOKUP(TRIM(RawData!H5846),PHCODE,2,FALSE), ""), "Other")</f>
        <v/>
      </c>
      <c r="I5844" t="str">
        <f>IFERROR(IF(RawData!I5846&lt;&gt;"", VLOOKUP(TRIM(RawData!I5846),PHCODE,2,FALSE), ""), "Other")</f>
        <v/>
      </c>
      <c r="J5844" t="str">
        <f>TRIM(RawData!L5846)</f>
        <v/>
      </c>
      <c r="K5844">
        <f>'Risk Calculation Tables'!AD5412</f>
        <v>0</v>
      </c>
      <c r="L5844" t="str">
        <f>TRIM(RawData!J5846)</f>
        <v/>
      </c>
      <c r="M5844" t="str">
        <f>TRIM(RawData!K5846)</f>
        <v/>
      </c>
    </row>
    <row r="5845" spans="1:13" x14ac:dyDescent="0.3">
      <c r="A5845">
        <f>RawData!A5847</f>
        <v>0</v>
      </c>
      <c r="B5845" t="str">
        <f>IF(RawData!B5847&lt;&gt;"", (VLOOKUP(RawData!B5847,AgeCat,2,TRUE)), "")</f>
        <v/>
      </c>
      <c r="C5845" t="str">
        <f>TRIM(RawData!C5847)</f>
        <v/>
      </c>
      <c r="D5845" s="4">
        <f>RawData!D5847</f>
        <v>0</v>
      </c>
      <c r="E5845">
        <f>RawData!E5847</f>
        <v>0</v>
      </c>
      <c r="F5845" t="str">
        <f>IFERROR(IF(RawData!F5847&lt;&gt;"", VLOOKUP(TRIM(RawData!F5847),ICD10Code,2,FALSE), ""), "Other")</f>
        <v/>
      </c>
      <c r="G5845" t="str">
        <f>IFERROR(IF(RawData!G5847&lt;&gt;"", VLOOKUP(TRIM(RawData!G5847),ICD10Code,2,FALSE), ""), "Other")</f>
        <v/>
      </c>
      <c r="H5845" t="str">
        <f>IFERROR(IF(RawData!H5847&lt;&gt;"", VLOOKUP(TRIM(RawData!H5847),PHCODE,2,FALSE), ""), "Other")</f>
        <v/>
      </c>
      <c r="I5845" t="str">
        <f>IFERROR(IF(RawData!I5847&lt;&gt;"", VLOOKUP(TRIM(RawData!I5847),PHCODE,2,FALSE), ""), "Other")</f>
        <v/>
      </c>
      <c r="J5845" t="str">
        <f>TRIM(RawData!L5847)</f>
        <v/>
      </c>
      <c r="K5845">
        <f>'Risk Calculation Tables'!AD5413</f>
        <v>0</v>
      </c>
      <c r="L5845" t="str">
        <f>TRIM(RawData!J5847)</f>
        <v/>
      </c>
      <c r="M5845" t="str">
        <f>TRIM(RawData!K5847)</f>
        <v/>
      </c>
    </row>
    <row r="5846" spans="1:13" x14ac:dyDescent="0.3">
      <c r="A5846">
        <f>RawData!A5848</f>
        <v>0</v>
      </c>
      <c r="B5846" t="str">
        <f>IF(RawData!B5848&lt;&gt;"", (VLOOKUP(RawData!B5848,AgeCat,2,TRUE)), "")</f>
        <v/>
      </c>
      <c r="C5846" t="str">
        <f>TRIM(RawData!C5848)</f>
        <v/>
      </c>
      <c r="D5846" s="4">
        <f>RawData!D5848</f>
        <v>0</v>
      </c>
      <c r="E5846">
        <f>RawData!E5848</f>
        <v>0</v>
      </c>
      <c r="F5846" t="str">
        <f>IFERROR(IF(RawData!F5848&lt;&gt;"", VLOOKUP(TRIM(RawData!F5848),ICD10Code,2,FALSE), ""), "Other")</f>
        <v/>
      </c>
      <c r="G5846" t="str">
        <f>IFERROR(IF(RawData!G5848&lt;&gt;"", VLOOKUP(TRIM(RawData!G5848),ICD10Code,2,FALSE), ""), "Other")</f>
        <v/>
      </c>
      <c r="H5846" t="str">
        <f>IFERROR(IF(RawData!H5848&lt;&gt;"", VLOOKUP(TRIM(RawData!H5848),PHCODE,2,FALSE), ""), "Other")</f>
        <v/>
      </c>
      <c r="I5846" t="str">
        <f>IFERROR(IF(RawData!I5848&lt;&gt;"", VLOOKUP(TRIM(RawData!I5848),PHCODE,2,FALSE), ""), "Other")</f>
        <v/>
      </c>
      <c r="J5846" t="str">
        <f>TRIM(RawData!L5848)</f>
        <v/>
      </c>
      <c r="K5846">
        <f>'Risk Calculation Tables'!AD5414</f>
        <v>0</v>
      </c>
      <c r="L5846" t="str">
        <f>TRIM(RawData!J5848)</f>
        <v/>
      </c>
      <c r="M5846" t="str">
        <f>TRIM(RawData!K5848)</f>
        <v/>
      </c>
    </row>
    <row r="5847" spans="1:13" x14ac:dyDescent="0.3">
      <c r="A5847">
        <f>RawData!A5849</f>
        <v>0</v>
      </c>
      <c r="B5847" t="str">
        <f>IF(RawData!B5849&lt;&gt;"", (VLOOKUP(RawData!B5849,AgeCat,2,TRUE)), "")</f>
        <v/>
      </c>
      <c r="C5847" t="str">
        <f>TRIM(RawData!C5849)</f>
        <v/>
      </c>
      <c r="D5847" s="4">
        <f>RawData!D5849</f>
        <v>0</v>
      </c>
      <c r="E5847">
        <f>RawData!E5849</f>
        <v>0</v>
      </c>
      <c r="F5847" t="str">
        <f>IFERROR(IF(RawData!F5849&lt;&gt;"", VLOOKUP(TRIM(RawData!F5849),ICD10Code,2,FALSE), ""), "Other")</f>
        <v/>
      </c>
      <c r="G5847" t="str">
        <f>IFERROR(IF(RawData!G5849&lt;&gt;"", VLOOKUP(TRIM(RawData!G5849),ICD10Code,2,FALSE), ""), "Other")</f>
        <v/>
      </c>
      <c r="H5847" t="str">
        <f>IFERROR(IF(RawData!H5849&lt;&gt;"", VLOOKUP(TRIM(RawData!H5849),PHCODE,2,FALSE), ""), "Other")</f>
        <v/>
      </c>
      <c r="I5847" t="str">
        <f>IFERROR(IF(RawData!I5849&lt;&gt;"", VLOOKUP(TRIM(RawData!I5849),PHCODE,2,FALSE), ""), "Other")</f>
        <v/>
      </c>
      <c r="J5847" t="str">
        <f>TRIM(RawData!L5849)</f>
        <v/>
      </c>
      <c r="K5847">
        <f>'Risk Calculation Tables'!AD5415</f>
        <v>0</v>
      </c>
      <c r="L5847" t="str">
        <f>TRIM(RawData!J5849)</f>
        <v/>
      </c>
      <c r="M5847" t="str">
        <f>TRIM(RawData!K5849)</f>
        <v/>
      </c>
    </row>
    <row r="5848" spans="1:13" x14ac:dyDescent="0.3">
      <c r="A5848">
        <f>RawData!A5850</f>
        <v>0</v>
      </c>
      <c r="B5848" t="str">
        <f>IF(RawData!B5850&lt;&gt;"", (VLOOKUP(RawData!B5850,AgeCat,2,TRUE)), "")</f>
        <v/>
      </c>
      <c r="C5848" t="str">
        <f>TRIM(RawData!C5850)</f>
        <v/>
      </c>
      <c r="D5848" s="4">
        <f>RawData!D5850</f>
        <v>0</v>
      </c>
      <c r="E5848">
        <f>RawData!E5850</f>
        <v>0</v>
      </c>
      <c r="F5848" t="str">
        <f>IFERROR(IF(RawData!F5850&lt;&gt;"", VLOOKUP(TRIM(RawData!F5850),ICD10Code,2,FALSE), ""), "Other")</f>
        <v/>
      </c>
      <c r="G5848" t="str">
        <f>IFERROR(IF(RawData!G5850&lt;&gt;"", VLOOKUP(TRIM(RawData!G5850),ICD10Code,2,FALSE), ""), "Other")</f>
        <v/>
      </c>
      <c r="H5848" t="str">
        <f>IFERROR(IF(RawData!H5850&lt;&gt;"", VLOOKUP(TRIM(RawData!H5850),PHCODE,2,FALSE), ""), "Other")</f>
        <v/>
      </c>
      <c r="I5848" t="str">
        <f>IFERROR(IF(RawData!I5850&lt;&gt;"", VLOOKUP(TRIM(RawData!I5850),PHCODE,2,FALSE), ""), "Other")</f>
        <v/>
      </c>
      <c r="J5848" t="str">
        <f>TRIM(RawData!L5850)</f>
        <v/>
      </c>
      <c r="K5848">
        <f>'Risk Calculation Tables'!AD5416</f>
        <v>0</v>
      </c>
      <c r="L5848" t="str">
        <f>TRIM(RawData!J5850)</f>
        <v/>
      </c>
      <c r="M5848" t="str">
        <f>TRIM(RawData!K5850)</f>
        <v/>
      </c>
    </row>
    <row r="5849" spans="1:13" x14ac:dyDescent="0.3">
      <c r="A5849">
        <f>RawData!A5851</f>
        <v>0</v>
      </c>
      <c r="B5849" t="str">
        <f>IF(RawData!B5851&lt;&gt;"", (VLOOKUP(RawData!B5851,AgeCat,2,TRUE)), "")</f>
        <v/>
      </c>
      <c r="C5849" t="str">
        <f>TRIM(RawData!C5851)</f>
        <v/>
      </c>
      <c r="D5849" s="4">
        <f>RawData!D5851</f>
        <v>0</v>
      </c>
      <c r="E5849">
        <f>RawData!E5851</f>
        <v>0</v>
      </c>
      <c r="F5849" t="str">
        <f>IFERROR(IF(RawData!F5851&lt;&gt;"", VLOOKUP(TRIM(RawData!F5851),ICD10Code,2,FALSE), ""), "Other")</f>
        <v/>
      </c>
      <c r="G5849" t="str">
        <f>IFERROR(IF(RawData!G5851&lt;&gt;"", VLOOKUP(TRIM(RawData!G5851),ICD10Code,2,FALSE), ""), "Other")</f>
        <v/>
      </c>
      <c r="H5849" t="str">
        <f>IFERROR(IF(RawData!H5851&lt;&gt;"", VLOOKUP(TRIM(RawData!H5851),PHCODE,2,FALSE), ""), "Other")</f>
        <v/>
      </c>
      <c r="I5849" t="str">
        <f>IFERROR(IF(RawData!I5851&lt;&gt;"", VLOOKUP(TRIM(RawData!I5851),PHCODE,2,FALSE), ""), "Other")</f>
        <v/>
      </c>
      <c r="J5849" t="str">
        <f>TRIM(RawData!L5851)</f>
        <v/>
      </c>
      <c r="K5849">
        <f>'Risk Calculation Tables'!AD5417</f>
        <v>0</v>
      </c>
      <c r="L5849" t="str">
        <f>TRIM(RawData!J5851)</f>
        <v/>
      </c>
      <c r="M5849" t="str">
        <f>TRIM(RawData!K5851)</f>
        <v/>
      </c>
    </row>
    <row r="5850" spans="1:13" x14ac:dyDescent="0.3">
      <c r="A5850">
        <f>RawData!A5852</f>
        <v>0</v>
      </c>
      <c r="B5850" t="str">
        <f>IF(RawData!B5852&lt;&gt;"", (VLOOKUP(RawData!B5852,AgeCat,2,TRUE)), "")</f>
        <v/>
      </c>
      <c r="C5850" t="str">
        <f>TRIM(RawData!C5852)</f>
        <v/>
      </c>
      <c r="D5850" s="4">
        <f>RawData!D5852</f>
        <v>0</v>
      </c>
      <c r="E5850">
        <f>RawData!E5852</f>
        <v>0</v>
      </c>
      <c r="F5850" t="str">
        <f>IFERROR(IF(RawData!F5852&lt;&gt;"", VLOOKUP(TRIM(RawData!F5852),ICD10Code,2,FALSE), ""), "Other")</f>
        <v/>
      </c>
      <c r="G5850" t="str">
        <f>IFERROR(IF(RawData!G5852&lt;&gt;"", VLOOKUP(TRIM(RawData!G5852),ICD10Code,2,FALSE), ""), "Other")</f>
        <v/>
      </c>
      <c r="H5850" t="str">
        <f>IFERROR(IF(RawData!H5852&lt;&gt;"", VLOOKUP(TRIM(RawData!H5852),PHCODE,2,FALSE), ""), "Other")</f>
        <v/>
      </c>
      <c r="I5850" t="str">
        <f>IFERROR(IF(RawData!I5852&lt;&gt;"", VLOOKUP(TRIM(RawData!I5852),PHCODE,2,FALSE), ""), "Other")</f>
        <v/>
      </c>
      <c r="J5850" t="str">
        <f>TRIM(RawData!L5852)</f>
        <v/>
      </c>
      <c r="K5850">
        <f>'Risk Calculation Tables'!AD5418</f>
        <v>0</v>
      </c>
      <c r="L5850" t="str">
        <f>TRIM(RawData!J5852)</f>
        <v/>
      </c>
      <c r="M5850" t="str">
        <f>TRIM(RawData!K5852)</f>
        <v/>
      </c>
    </row>
    <row r="5851" spans="1:13" x14ac:dyDescent="0.3">
      <c r="A5851">
        <f>RawData!A5853</f>
        <v>0</v>
      </c>
      <c r="B5851" t="str">
        <f>IF(RawData!B5853&lt;&gt;"", (VLOOKUP(RawData!B5853,AgeCat,2,TRUE)), "")</f>
        <v/>
      </c>
      <c r="C5851" t="str">
        <f>TRIM(RawData!C5853)</f>
        <v/>
      </c>
      <c r="D5851" s="4">
        <f>RawData!D5853</f>
        <v>0</v>
      </c>
      <c r="E5851">
        <f>RawData!E5853</f>
        <v>0</v>
      </c>
      <c r="F5851" t="str">
        <f>IFERROR(IF(RawData!F5853&lt;&gt;"", VLOOKUP(TRIM(RawData!F5853),ICD10Code,2,FALSE), ""), "Other")</f>
        <v/>
      </c>
      <c r="G5851" t="str">
        <f>IFERROR(IF(RawData!G5853&lt;&gt;"", VLOOKUP(TRIM(RawData!G5853),ICD10Code,2,FALSE), ""), "Other")</f>
        <v/>
      </c>
      <c r="H5851" t="str">
        <f>IFERROR(IF(RawData!H5853&lt;&gt;"", VLOOKUP(TRIM(RawData!H5853),PHCODE,2,FALSE), ""), "Other")</f>
        <v/>
      </c>
      <c r="I5851" t="str">
        <f>IFERROR(IF(RawData!I5853&lt;&gt;"", VLOOKUP(TRIM(RawData!I5853),PHCODE,2,FALSE), ""), "Other")</f>
        <v/>
      </c>
      <c r="J5851" t="str">
        <f>TRIM(RawData!L5853)</f>
        <v/>
      </c>
      <c r="K5851">
        <f>'Risk Calculation Tables'!AD5419</f>
        <v>0</v>
      </c>
      <c r="L5851" t="str">
        <f>TRIM(RawData!J5853)</f>
        <v/>
      </c>
      <c r="M5851" t="str">
        <f>TRIM(RawData!K5853)</f>
        <v/>
      </c>
    </row>
    <row r="5852" spans="1:13" x14ac:dyDescent="0.3">
      <c r="A5852">
        <f>RawData!A5854</f>
        <v>0</v>
      </c>
      <c r="B5852" t="str">
        <f>IF(RawData!B5854&lt;&gt;"", (VLOOKUP(RawData!B5854,AgeCat,2,TRUE)), "")</f>
        <v/>
      </c>
      <c r="C5852" t="str">
        <f>TRIM(RawData!C5854)</f>
        <v/>
      </c>
      <c r="D5852" s="4">
        <f>RawData!D5854</f>
        <v>0</v>
      </c>
      <c r="E5852">
        <f>RawData!E5854</f>
        <v>0</v>
      </c>
      <c r="F5852" t="str">
        <f>IFERROR(IF(RawData!F5854&lt;&gt;"", VLOOKUP(TRIM(RawData!F5854),ICD10Code,2,FALSE), ""), "Other")</f>
        <v/>
      </c>
      <c r="G5852" t="str">
        <f>IFERROR(IF(RawData!G5854&lt;&gt;"", VLOOKUP(TRIM(RawData!G5854),ICD10Code,2,FALSE), ""), "Other")</f>
        <v/>
      </c>
      <c r="H5852" t="str">
        <f>IFERROR(IF(RawData!H5854&lt;&gt;"", VLOOKUP(TRIM(RawData!H5854),PHCODE,2,FALSE), ""), "Other")</f>
        <v/>
      </c>
      <c r="I5852" t="str">
        <f>IFERROR(IF(RawData!I5854&lt;&gt;"", VLOOKUP(TRIM(RawData!I5854),PHCODE,2,FALSE), ""), "Other")</f>
        <v/>
      </c>
      <c r="J5852" t="str">
        <f>TRIM(RawData!L5854)</f>
        <v/>
      </c>
      <c r="K5852">
        <f>'Risk Calculation Tables'!AD5420</f>
        <v>0</v>
      </c>
      <c r="L5852" t="str">
        <f>TRIM(RawData!J5854)</f>
        <v/>
      </c>
      <c r="M5852" t="str">
        <f>TRIM(RawData!K5854)</f>
        <v/>
      </c>
    </row>
    <row r="5853" spans="1:13" x14ac:dyDescent="0.3">
      <c r="A5853">
        <f>RawData!A5855</f>
        <v>0</v>
      </c>
      <c r="B5853" t="str">
        <f>IF(RawData!B5855&lt;&gt;"", (VLOOKUP(RawData!B5855,AgeCat,2,TRUE)), "")</f>
        <v/>
      </c>
      <c r="C5853" t="str">
        <f>TRIM(RawData!C5855)</f>
        <v/>
      </c>
      <c r="D5853" s="4">
        <f>RawData!D5855</f>
        <v>0</v>
      </c>
      <c r="E5853">
        <f>RawData!E5855</f>
        <v>0</v>
      </c>
      <c r="F5853" t="str">
        <f>IFERROR(IF(RawData!F5855&lt;&gt;"", VLOOKUP(TRIM(RawData!F5855),ICD10Code,2,FALSE), ""), "Other")</f>
        <v/>
      </c>
      <c r="G5853" t="str">
        <f>IFERROR(IF(RawData!G5855&lt;&gt;"", VLOOKUP(TRIM(RawData!G5855),ICD10Code,2,FALSE), ""), "Other")</f>
        <v/>
      </c>
      <c r="H5853" t="str">
        <f>IFERROR(IF(RawData!H5855&lt;&gt;"", VLOOKUP(TRIM(RawData!H5855),PHCODE,2,FALSE), ""), "Other")</f>
        <v/>
      </c>
      <c r="I5853" t="str">
        <f>IFERROR(IF(RawData!I5855&lt;&gt;"", VLOOKUP(TRIM(RawData!I5855),PHCODE,2,FALSE), ""), "Other")</f>
        <v/>
      </c>
      <c r="J5853" t="str">
        <f>TRIM(RawData!L5855)</f>
        <v/>
      </c>
      <c r="K5853">
        <f>'Risk Calculation Tables'!AD5421</f>
        <v>0</v>
      </c>
      <c r="L5853" t="str">
        <f>TRIM(RawData!J5855)</f>
        <v/>
      </c>
      <c r="M5853" t="str">
        <f>TRIM(RawData!K5855)</f>
        <v/>
      </c>
    </row>
    <row r="5854" spans="1:13" x14ac:dyDescent="0.3">
      <c r="A5854">
        <f>RawData!A5856</f>
        <v>0</v>
      </c>
      <c r="B5854" t="str">
        <f>IF(RawData!B5856&lt;&gt;"", (VLOOKUP(RawData!B5856,AgeCat,2,TRUE)), "")</f>
        <v/>
      </c>
      <c r="C5854" t="str">
        <f>TRIM(RawData!C5856)</f>
        <v/>
      </c>
      <c r="D5854" s="4">
        <f>RawData!D5856</f>
        <v>0</v>
      </c>
      <c r="E5854">
        <f>RawData!E5856</f>
        <v>0</v>
      </c>
      <c r="F5854" t="str">
        <f>IFERROR(IF(RawData!F5856&lt;&gt;"", VLOOKUP(TRIM(RawData!F5856),ICD10Code,2,FALSE), ""), "Other")</f>
        <v/>
      </c>
      <c r="G5854" t="str">
        <f>IFERROR(IF(RawData!G5856&lt;&gt;"", VLOOKUP(TRIM(RawData!G5856),ICD10Code,2,FALSE), ""), "Other")</f>
        <v/>
      </c>
      <c r="H5854" t="str">
        <f>IFERROR(IF(RawData!H5856&lt;&gt;"", VLOOKUP(TRIM(RawData!H5856),PHCODE,2,FALSE), ""), "Other")</f>
        <v/>
      </c>
      <c r="I5854" t="str">
        <f>IFERROR(IF(RawData!I5856&lt;&gt;"", VLOOKUP(TRIM(RawData!I5856),PHCODE,2,FALSE), ""), "Other")</f>
        <v/>
      </c>
      <c r="J5854" t="str">
        <f>TRIM(RawData!L5856)</f>
        <v/>
      </c>
      <c r="K5854">
        <f>'Risk Calculation Tables'!AD5422</f>
        <v>0</v>
      </c>
      <c r="L5854" t="str">
        <f>TRIM(RawData!J5856)</f>
        <v/>
      </c>
      <c r="M5854" t="str">
        <f>TRIM(RawData!K5856)</f>
        <v/>
      </c>
    </row>
    <row r="5855" spans="1:13" x14ac:dyDescent="0.3">
      <c r="A5855">
        <f>RawData!A5857</f>
        <v>0</v>
      </c>
      <c r="B5855" t="str">
        <f>IF(RawData!B5857&lt;&gt;"", (VLOOKUP(RawData!B5857,AgeCat,2,TRUE)), "")</f>
        <v/>
      </c>
      <c r="C5855" t="str">
        <f>TRIM(RawData!C5857)</f>
        <v/>
      </c>
      <c r="D5855" s="4">
        <f>RawData!D5857</f>
        <v>0</v>
      </c>
      <c r="E5855">
        <f>RawData!E5857</f>
        <v>0</v>
      </c>
      <c r="F5855" t="str">
        <f>IFERROR(IF(RawData!F5857&lt;&gt;"", VLOOKUP(TRIM(RawData!F5857),ICD10Code,2,FALSE), ""), "Other")</f>
        <v/>
      </c>
      <c r="G5855" t="str">
        <f>IFERROR(IF(RawData!G5857&lt;&gt;"", VLOOKUP(TRIM(RawData!G5857),ICD10Code,2,FALSE), ""), "Other")</f>
        <v/>
      </c>
      <c r="H5855" t="str">
        <f>IFERROR(IF(RawData!H5857&lt;&gt;"", VLOOKUP(TRIM(RawData!H5857),PHCODE,2,FALSE), ""), "Other")</f>
        <v/>
      </c>
      <c r="I5855" t="str">
        <f>IFERROR(IF(RawData!I5857&lt;&gt;"", VLOOKUP(TRIM(RawData!I5857),PHCODE,2,FALSE), ""), "Other")</f>
        <v/>
      </c>
      <c r="J5855" t="str">
        <f>TRIM(RawData!L5857)</f>
        <v/>
      </c>
      <c r="K5855">
        <f>'Risk Calculation Tables'!AD5423</f>
        <v>0</v>
      </c>
      <c r="L5855" t="str">
        <f>TRIM(RawData!J5857)</f>
        <v/>
      </c>
      <c r="M5855" t="str">
        <f>TRIM(RawData!K5857)</f>
        <v/>
      </c>
    </row>
    <row r="5856" spans="1:13" x14ac:dyDescent="0.3">
      <c r="A5856">
        <f>RawData!A5858</f>
        <v>0</v>
      </c>
      <c r="B5856" t="str">
        <f>IF(RawData!B5858&lt;&gt;"", (VLOOKUP(RawData!B5858,AgeCat,2,TRUE)), "")</f>
        <v/>
      </c>
      <c r="C5856" t="str">
        <f>TRIM(RawData!C5858)</f>
        <v/>
      </c>
      <c r="D5856" s="4">
        <f>RawData!D5858</f>
        <v>0</v>
      </c>
      <c r="E5856">
        <f>RawData!E5858</f>
        <v>0</v>
      </c>
      <c r="F5856" t="str">
        <f>IFERROR(IF(RawData!F5858&lt;&gt;"", VLOOKUP(TRIM(RawData!F5858),ICD10Code,2,FALSE), ""), "Other")</f>
        <v/>
      </c>
      <c r="G5856" t="str">
        <f>IFERROR(IF(RawData!G5858&lt;&gt;"", VLOOKUP(TRIM(RawData!G5858),ICD10Code,2,FALSE), ""), "Other")</f>
        <v/>
      </c>
      <c r="H5856" t="str">
        <f>IFERROR(IF(RawData!H5858&lt;&gt;"", VLOOKUP(TRIM(RawData!H5858),PHCODE,2,FALSE), ""), "Other")</f>
        <v/>
      </c>
      <c r="I5856" t="str">
        <f>IFERROR(IF(RawData!I5858&lt;&gt;"", VLOOKUP(TRIM(RawData!I5858),PHCODE,2,FALSE), ""), "Other")</f>
        <v/>
      </c>
      <c r="J5856" t="str">
        <f>TRIM(RawData!L5858)</f>
        <v/>
      </c>
      <c r="K5856">
        <f>'Risk Calculation Tables'!AD5424</f>
        <v>0</v>
      </c>
      <c r="L5856" t="str">
        <f>TRIM(RawData!J5858)</f>
        <v/>
      </c>
      <c r="M5856" t="str">
        <f>TRIM(RawData!K5858)</f>
        <v/>
      </c>
    </row>
    <row r="5857" spans="1:13" x14ac:dyDescent="0.3">
      <c r="A5857">
        <f>RawData!A5859</f>
        <v>0</v>
      </c>
      <c r="B5857" t="str">
        <f>IF(RawData!B5859&lt;&gt;"", (VLOOKUP(RawData!B5859,AgeCat,2,TRUE)), "")</f>
        <v/>
      </c>
      <c r="C5857" t="str">
        <f>TRIM(RawData!C5859)</f>
        <v/>
      </c>
      <c r="D5857" s="4">
        <f>RawData!D5859</f>
        <v>0</v>
      </c>
      <c r="E5857">
        <f>RawData!E5859</f>
        <v>0</v>
      </c>
      <c r="F5857" t="str">
        <f>IFERROR(IF(RawData!F5859&lt;&gt;"", VLOOKUP(TRIM(RawData!F5859),ICD10Code,2,FALSE), ""), "Other")</f>
        <v/>
      </c>
      <c r="G5857" t="str">
        <f>IFERROR(IF(RawData!G5859&lt;&gt;"", VLOOKUP(TRIM(RawData!G5859),ICD10Code,2,FALSE), ""), "Other")</f>
        <v/>
      </c>
      <c r="H5857" t="str">
        <f>IFERROR(IF(RawData!H5859&lt;&gt;"", VLOOKUP(TRIM(RawData!H5859),PHCODE,2,FALSE), ""), "Other")</f>
        <v/>
      </c>
      <c r="I5857" t="str">
        <f>IFERROR(IF(RawData!I5859&lt;&gt;"", VLOOKUP(TRIM(RawData!I5859),PHCODE,2,FALSE), ""), "Other")</f>
        <v/>
      </c>
      <c r="J5857" t="str">
        <f>TRIM(RawData!L5859)</f>
        <v/>
      </c>
      <c r="K5857">
        <f>'Risk Calculation Tables'!AD5425</f>
        <v>0</v>
      </c>
      <c r="L5857" t="str">
        <f>TRIM(RawData!J5859)</f>
        <v/>
      </c>
      <c r="M5857" t="str">
        <f>TRIM(RawData!K5859)</f>
        <v/>
      </c>
    </row>
    <row r="5858" spans="1:13" x14ac:dyDescent="0.3">
      <c r="A5858">
        <f>RawData!A5860</f>
        <v>0</v>
      </c>
      <c r="B5858" t="str">
        <f>IF(RawData!B5860&lt;&gt;"", (VLOOKUP(RawData!B5860,AgeCat,2,TRUE)), "")</f>
        <v/>
      </c>
      <c r="C5858" t="str">
        <f>TRIM(RawData!C5860)</f>
        <v/>
      </c>
      <c r="D5858" s="4">
        <f>RawData!D5860</f>
        <v>0</v>
      </c>
      <c r="E5858">
        <f>RawData!E5860</f>
        <v>0</v>
      </c>
      <c r="F5858" t="str">
        <f>IFERROR(IF(RawData!F5860&lt;&gt;"", VLOOKUP(TRIM(RawData!F5860),ICD10Code,2,FALSE), ""), "Other")</f>
        <v/>
      </c>
      <c r="G5858" t="str">
        <f>IFERROR(IF(RawData!G5860&lt;&gt;"", VLOOKUP(TRIM(RawData!G5860),ICD10Code,2,FALSE), ""), "Other")</f>
        <v/>
      </c>
      <c r="H5858" t="str">
        <f>IFERROR(IF(RawData!H5860&lt;&gt;"", VLOOKUP(TRIM(RawData!H5860),PHCODE,2,FALSE), ""), "Other")</f>
        <v/>
      </c>
      <c r="I5858" t="str">
        <f>IFERROR(IF(RawData!I5860&lt;&gt;"", VLOOKUP(TRIM(RawData!I5860),PHCODE,2,FALSE), ""), "Other")</f>
        <v/>
      </c>
      <c r="J5858" t="str">
        <f>TRIM(RawData!L5860)</f>
        <v/>
      </c>
      <c r="K5858">
        <f>'Risk Calculation Tables'!AD5426</f>
        <v>0</v>
      </c>
      <c r="L5858" t="str">
        <f>TRIM(RawData!J5860)</f>
        <v/>
      </c>
      <c r="M5858" t="str">
        <f>TRIM(RawData!K5860)</f>
        <v/>
      </c>
    </row>
    <row r="5859" spans="1:13" x14ac:dyDescent="0.3">
      <c r="A5859">
        <f>RawData!A5861</f>
        <v>0</v>
      </c>
      <c r="B5859" t="str">
        <f>IF(RawData!B5861&lt;&gt;"", (VLOOKUP(RawData!B5861,AgeCat,2,TRUE)), "")</f>
        <v/>
      </c>
      <c r="C5859" t="str">
        <f>TRIM(RawData!C5861)</f>
        <v/>
      </c>
      <c r="D5859" s="4">
        <f>RawData!D5861</f>
        <v>0</v>
      </c>
      <c r="E5859">
        <f>RawData!E5861</f>
        <v>0</v>
      </c>
      <c r="F5859" t="str">
        <f>IFERROR(IF(RawData!F5861&lt;&gt;"", VLOOKUP(TRIM(RawData!F5861),ICD10Code,2,FALSE), ""), "Other")</f>
        <v/>
      </c>
      <c r="G5859" t="str">
        <f>IFERROR(IF(RawData!G5861&lt;&gt;"", VLOOKUP(TRIM(RawData!G5861),ICD10Code,2,FALSE), ""), "Other")</f>
        <v/>
      </c>
      <c r="H5859" t="str">
        <f>IFERROR(IF(RawData!H5861&lt;&gt;"", VLOOKUP(TRIM(RawData!H5861),PHCODE,2,FALSE), ""), "Other")</f>
        <v/>
      </c>
      <c r="I5859" t="str">
        <f>IFERROR(IF(RawData!I5861&lt;&gt;"", VLOOKUP(TRIM(RawData!I5861),PHCODE,2,FALSE), ""), "Other")</f>
        <v/>
      </c>
      <c r="J5859" t="str">
        <f>TRIM(RawData!L5861)</f>
        <v/>
      </c>
      <c r="K5859">
        <f>'Risk Calculation Tables'!AD5427</f>
        <v>0</v>
      </c>
      <c r="L5859" t="str">
        <f>TRIM(RawData!J5861)</f>
        <v/>
      </c>
      <c r="M5859" t="str">
        <f>TRIM(RawData!K5861)</f>
        <v/>
      </c>
    </row>
    <row r="5860" spans="1:13" x14ac:dyDescent="0.3">
      <c r="A5860">
        <f>RawData!A5862</f>
        <v>0</v>
      </c>
      <c r="B5860" t="str">
        <f>IF(RawData!B5862&lt;&gt;"", (VLOOKUP(RawData!B5862,AgeCat,2,TRUE)), "")</f>
        <v/>
      </c>
      <c r="C5860" t="str">
        <f>TRIM(RawData!C5862)</f>
        <v/>
      </c>
      <c r="D5860" s="4">
        <f>RawData!D5862</f>
        <v>0</v>
      </c>
      <c r="E5860">
        <f>RawData!E5862</f>
        <v>0</v>
      </c>
      <c r="F5860" t="str">
        <f>IFERROR(IF(RawData!F5862&lt;&gt;"", VLOOKUP(TRIM(RawData!F5862),ICD10Code,2,FALSE), ""), "Other")</f>
        <v/>
      </c>
      <c r="G5860" t="str">
        <f>IFERROR(IF(RawData!G5862&lt;&gt;"", VLOOKUP(TRIM(RawData!G5862),ICD10Code,2,FALSE), ""), "Other")</f>
        <v/>
      </c>
      <c r="H5860" t="str">
        <f>IFERROR(IF(RawData!H5862&lt;&gt;"", VLOOKUP(TRIM(RawData!H5862),PHCODE,2,FALSE), ""), "Other")</f>
        <v/>
      </c>
      <c r="I5860" t="str">
        <f>IFERROR(IF(RawData!I5862&lt;&gt;"", VLOOKUP(TRIM(RawData!I5862),PHCODE,2,FALSE), ""), "Other")</f>
        <v/>
      </c>
      <c r="J5860" t="str">
        <f>TRIM(RawData!L5862)</f>
        <v/>
      </c>
      <c r="K5860">
        <f>'Risk Calculation Tables'!AD5428</f>
        <v>0</v>
      </c>
      <c r="L5860" t="str">
        <f>TRIM(RawData!J5862)</f>
        <v/>
      </c>
      <c r="M5860" t="str">
        <f>TRIM(RawData!K5862)</f>
        <v/>
      </c>
    </row>
    <row r="5861" spans="1:13" x14ac:dyDescent="0.3">
      <c r="A5861">
        <f>RawData!A5863</f>
        <v>0</v>
      </c>
      <c r="B5861" t="str">
        <f>IF(RawData!B5863&lt;&gt;"", (VLOOKUP(RawData!B5863,AgeCat,2,TRUE)), "")</f>
        <v/>
      </c>
      <c r="C5861" t="str">
        <f>TRIM(RawData!C5863)</f>
        <v/>
      </c>
      <c r="D5861" s="4">
        <f>RawData!D5863</f>
        <v>0</v>
      </c>
      <c r="E5861">
        <f>RawData!E5863</f>
        <v>0</v>
      </c>
      <c r="F5861" t="str">
        <f>IFERROR(IF(RawData!F5863&lt;&gt;"", VLOOKUP(TRIM(RawData!F5863),ICD10Code,2,FALSE), ""), "Other")</f>
        <v/>
      </c>
      <c r="G5861" t="str">
        <f>IFERROR(IF(RawData!G5863&lt;&gt;"", VLOOKUP(TRIM(RawData!G5863),ICD10Code,2,FALSE), ""), "Other")</f>
        <v/>
      </c>
      <c r="H5861" t="str">
        <f>IFERROR(IF(RawData!H5863&lt;&gt;"", VLOOKUP(TRIM(RawData!H5863),PHCODE,2,FALSE), ""), "Other")</f>
        <v/>
      </c>
      <c r="I5861" t="str">
        <f>IFERROR(IF(RawData!I5863&lt;&gt;"", VLOOKUP(TRIM(RawData!I5863),PHCODE,2,FALSE), ""), "Other")</f>
        <v/>
      </c>
      <c r="J5861" t="str">
        <f>TRIM(RawData!L5863)</f>
        <v/>
      </c>
      <c r="K5861">
        <f>'Risk Calculation Tables'!AD5429</f>
        <v>0</v>
      </c>
      <c r="L5861" t="str">
        <f>TRIM(RawData!J5863)</f>
        <v/>
      </c>
      <c r="M5861" t="str">
        <f>TRIM(RawData!K5863)</f>
        <v/>
      </c>
    </row>
    <row r="5862" spans="1:13" x14ac:dyDescent="0.3">
      <c r="A5862">
        <f>RawData!A5864</f>
        <v>0</v>
      </c>
      <c r="B5862" t="str">
        <f>IF(RawData!B5864&lt;&gt;"", (VLOOKUP(RawData!B5864,AgeCat,2,TRUE)), "")</f>
        <v/>
      </c>
      <c r="C5862" t="str">
        <f>TRIM(RawData!C5864)</f>
        <v/>
      </c>
      <c r="D5862" s="4">
        <f>RawData!D5864</f>
        <v>0</v>
      </c>
      <c r="E5862">
        <f>RawData!E5864</f>
        <v>0</v>
      </c>
      <c r="F5862" t="str">
        <f>IFERROR(IF(RawData!F5864&lt;&gt;"", VLOOKUP(TRIM(RawData!F5864),ICD10Code,2,FALSE), ""), "Other")</f>
        <v/>
      </c>
      <c r="G5862" t="str">
        <f>IFERROR(IF(RawData!G5864&lt;&gt;"", VLOOKUP(TRIM(RawData!G5864),ICD10Code,2,FALSE), ""), "Other")</f>
        <v/>
      </c>
      <c r="H5862" t="str">
        <f>IFERROR(IF(RawData!H5864&lt;&gt;"", VLOOKUP(TRIM(RawData!H5864),PHCODE,2,FALSE), ""), "Other")</f>
        <v/>
      </c>
      <c r="I5862" t="str">
        <f>IFERROR(IF(RawData!I5864&lt;&gt;"", VLOOKUP(TRIM(RawData!I5864),PHCODE,2,FALSE), ""), "Other")</f>
        <v/>
      </c>
      <c r="J5862" t="str">
        <f>TRIM(RawData!L5864)</f>
        <v/>
      </c>
      <c r="K5862">
        <f>'Risk Calculation Tables'!AD5430</f>
        <v>0</v>
      </c>
      <c r="L5862" t="str">
        <f>TRIM(RawData!J5864)</f>
        <v/>
      </c>
      <c r="M5862" t="str">
        <f>TRIM(RawData!K5864)</f>
        <v/>
      </c>
    </row>
    <row r="5863" spans="1:13" x14ac:dyDescent="0.3">
      <c r="A5863">
        <f>RawData!A5865</f>
        <v>0</v>
      </c>
      <c r="B5863" t="str">
        <f>IF(RawData!B5865&lt;&gt;"", (VLOOKUP(RawData!B5865,AgeCat,2,TRUE)), "")</f>
        <v/>
      </c>
      <c r="C5863" t="str">
        <f>TRIM(RawData!C5865)</f>
        <v/>
      </c>
      <c r="D5863" s="4">
        <f>RawData!D5865</f>
        <v>0</v>
      </c>
      <c r="E5863">
        <f>RawData!E5865</f>
        <v>0</v>
      </c>
      <c r="F5863" t="str">
        <f>IFERROR(IF(RawData!F5865&lt;&gt;"", VLOOKUP(TRIM(RawData!F5865),ICD10Code,2,FALSE), ""), "Other")</f>
        <v/>
      </c>
      <c r="G5863" t="str">
        <f>IFERROR(IF(RawData!G5865&lt;&gt;"", VLOOKUP(TRIM(RawData!G5865),ICD10Code,2,FALSE), ""), "Other")</f>
        <v/>
      </c>
      <c r="H5863" t="str">
        <f>IFERROR(IF(RawData!H5865&lt;&gt;"", VLOOKUP(TRIM(RawData!H5865),PHCODE,2,FALSE), ""), "Other")</f>
        <v/>
      </c>
      <c r="I5863" t="str">
        <f>IFERROR(IF(RawData!I5865&lt;&gt;"", VLOOKUP(TRIM(RawData!I5865),PHCODE,2,FALSE), ""), "Other")</f>
        <v/>
      </c>
      <c r="J5863" t="str">
        <f>TRIM(RawData!L5865)</f>
        <v/>
      </c>
      <c r="K5863">
        <f>'Risk Calculation Tables'!AD5431</f>
        <v>0</v>
      </c>
      <c r="L5863" t="str">
        <f>TRIM(RawData!J5865)</f>
        <v/>
      </c>
      <c r="M5863" t="str">
        <f>TRIM(RawData!K5865)</f>
        <v/>
      </c>
    </row>
    <row r="5864" spans="1:13" x14ac:dyDescent="0.3">
      <c r="A5864">
        <f>RawData!A5866</f>
        <v>0</v>
      </c>
      <c r="B5864" t="str">
        <f>IF(RawData!B5866&lt;&gt;"", (VLOOKUP(RawData!B5866,AgeCat,2,TRUE)), "")</f>
        <v/>
      </c>
      <c r="C5864" t="str">
        <f>TRIM(RawData!C5866)</f>
        <v/>
      </c>
      <c r="D5864" s="4">
        <f>RawData!D5866</f>
        <v>0</v>
      </c>
      <c r="E5864">
        <f>RawData!E5866</f>
        <v>0</v>
      </c>
      <c r="F5864" t="str">
        <f>IFERROR(IF(RawData!F5866&lt;&gt;"", VLOOKUP(TRIM(RawData!F5866),ICD10Code,2,FALSE), ""), "Other")</f>
        <v/>
      </c>
      <c r="G5864" t="str">
        <f>IFERROR(IF(RawData!G5866&lt;&gt;"", VLOOKUP(TRIM(RawData!G5866),ICD10Code,2,FALSE), ""), "Other")</f>
        <v/>
      </c>
      <c r="H5864" t="str">
        <f>IFERROR(IF(RawData!H5866&lt;&gt;"", VLOOKUP(TRIM(RawData!H5866),PHCODE,2,FALSE), ""), "Other")</f>
        <v/>
      </c>
      <c r="I5864" t="str">
        <f>IFERROR(IF(RawData!I5866&lt;&gt;"", VLOOKUP(TRIM(RawData!I5866),PHCODE,2,FALSE), ""), "Other")</f>
        <v/>
      </c>
      <c r="J5864" t="str">
        <f>TRIM(RawData!L5866)</f>
        <v/>
      </c>
      <c r="K5864">
        <f>'Risk Calculation Tables'!AD5432</f>
        <v>0</v>
      </c>
      <c r="L5864" t="str">
        <f>TRIM(RawData!J5866)</f>
        <v/>
      </c>
      <c r="M5864" t="str">
        <f>TRIM(RawData!K5866)</f>
        <v/>
      </c>
    </row>
    <row r="5865" spans="1:13" x14ac:dyDescent="0.3">
      <c r="A5865">
        <f>RawData!A5867</f>
        <v>0</v>
      </c>
      <c r="B5865" t="str">
        <f>IF(RawData!B5867&lt;&gt;"", (VLOOKUP(RawData!B5867,AgeCat,2,TRUE)), "")</f>
        <v/>
      </c>
      <c r="C5865" t="str">
        <f>TRIM(RawData!C5867)</f>
        <v/>
      </c>
      <c r="D5865" s="4">
        <f>RawData!D5867</f>
        <v>0</v>
      </c>
      <c r="E5865">
        <f>RawData!E5867</f>
        <v>0</v>
      </c>
      <c r="F5865" t="str">
        <f>IFERROR(IF(RawData!F5867&lt;&gt;"", VLOOKUP(TRIM(RawData!F5867),ICD10Code,2,FALSE), ""), "Other")</f>
        <v/>
      </c>
      <c r="G5865" t="str">
        <f>IFERROR(IF(RawData!G5867&lt;&gt;"", VLOOKUP(TRIM(RawData!G5867),ICD10Code,2,FALSE), ""), "Other")</f>
        <v/>
      </c>
      <c r="H5865" t="str">
        <f>IFERROR(IF(RawData!H5867&lt;&gt;"", VLOOKUP(TRIM(RawData!H5867),PHCODE,2,FALSE), ""), "Other")</f>
        <v/>
      </c>
      <c r="I5865" t="str">
        <f>IFERROR(IF(RawData!I5867&lt;&gt;"", VLOOKUP(TRIM(RawData!I5867),PHCODE,2,FALSE), ""), "Other")</f>
        <v/>
      </c>
      <c r="J5865" t="str">
        <f>TRIM(RawData!L5867)</f>
        <v/>
      </c>
      <c r="K5865">
        <f>'Risk Calculation Tables'!AD5433</f>
        <v>0</v>
      </c>
      <c r="L5865" t="str">
        <f>TRIM(RawData!J5867)</f>
        <v/>
      </c>
      <c r="M5865" t="str">
        <f>TRIM(RawData!K5867)</f>
        <v/>
      </c>
    </row>
    <row r="5866" spans="1:13" x14ac:dyDescent="0.3">
      <c r="A5866">
        <f>RawData!A5868</f>
        <v>0</v>
      </c>
      <c r="B5866" t="str">
        <f>IF(RawData!B5868&lt;&gt;"", (VLOOKUP(RawData!B5868,AgeCat,2,TRUE)), "")</f>
        <v/>
      </c>
      <c r="C5866" t="str">
        <f>TRIM(RawData!C5868)</f>
        <v/>
      </c>
      <c r="D5866" s="4">
        <f>RawData!D5868</f>
        <v>0</v>
      </c>
      <c r="E5866">
        <f>RawData!E5868</f>
        <v>0</v>
      </c>
      <c r="F5866" t="str">
        <f>IFERROR(IF(RawData!F5868&lt;&gt;"", VLOOKUP(TRIM(RawData!F5868),ICD10Code,2,FALSE), ""), "Other")</f>
        <v/>
      </c>
      <c r="G5866" t="str">
        <f>IFERROR(IF(RawData!G5868&lt;&gt;"", VLOOKUP(TRIM(RawData!G5868),ICD10Code,2,FALSE), ""), "Other")</f>
        <v/>
      </c>
      <c r="H5866" t="str">
        <f>IFERROR(IF(RawData!H5868&lt;&gt;"", VLOOKUP(TRIM(RawData!H5868),PHCODE,2,FALSE), ""), "Other")</f>
        <v/>
      </c>
      <c r="I5866" t="str">
        <f>IFERROR(IF(RawData!I5868&lt;&gt;"", VLOOKUP(TRIM(RawData!I5868),PHCODE,2,FALSE), ""), "Other")</f>
        <v/>
      </c>
      <c r="J5866" t="str">
        <f>TRIM(RawData!L5868)</f>
        <v/>
      </c>
      <c r="K5866">
        <f>'Risk Calculation Tables'!AD5434</f>
        <v>0</v>
      </c>
      <c r="L5866" t="str">
        <f>TRIM(RawData!J5868)</f>
        <v/>
      </c>
      <c r="M5866" t="str">
        <f>TRIM(RawData!K5868)</f>
        <v/>
      </c>
    </row>
    <row r="5867" spans="1:13" x14ac:dyDescent="0.3">
      <c r="A5867">
        <f>RawData!A5869</f>
        <v>0</v>
      </c>
      <c r="B5867" t="str">
        <f>IF(RawData!B5869&lt;&gt;"", (VLOOKUP(RawData!B5869,AgeCat,2,TRUE)), "")</f>
        <v/>
      </c>
      <c r="C5867" t="str">
        <f>TRIM(RawData!C5869)</f>
        <v/>
      </c>
      <c r="D5867" s="4">
        <f>RawData!D5869</f>
        <v>0</v>
      </c>
      <c r="E5867">
        <f>RawData!E5869</f>
        <v>0</v>
      </c>
      <c r="F5867" t="str">
        <f>IFERROR(IF(RawData!F5869&lt;&gt;"", VLOOKUP(TRIM(RawData!F5869),ICD10Code,2,FALSE), ""), "Other")</f>
        <v/>
      </c>
      <c r="G5867" t="str">
        <f>IFERROR(IF(RawData!G5869&lt;&gt;"", VLOOKUP(TRIM(RawData!G5869),ICD10Code,2,FALSE), ""), "Other")</f>
        <v/>
      </c>
      <c r="H5867" t="str">
        <f>IFERROR(IF(RawData!H5869&lt;&gt;"", VLOOKUP(TRIM(RawData!H5869),PHCODE,2,FALSE), ""), "Other")</f>
        <v/>
      </c>
      <c r="I5867" t="str">
        <f>IFERROR(IF(RawData!I5869&lt;&gt;"", VLOOKUP(TRIM(RawData!I5869),PHCODE,2,FALSE), ""), "Other")</f>
        <v/>
      </c>
      <c r="J5867" t="str">
        <f>TRIM(RawData!L5869)</f>
        <v/>
      </c>
      <c r="K5867">
        <f>'Risk Calculation Tables'!AD5435</f>
        <v>0</v>
      </c>
      <c r="L5867" t="str">
        <f>TRIM(RawData!J5869)</f>
        <v/>
      </c>
      <c r="M5867" t="str">
        <f>TRIM(RawData!K5869)</f>
        <v/>
      </c>
    </row>
    <row r="5868" spans="1:13" x14ac:dyDescent="0.3">
      <c r="A5868">
        <f>RawData!A5870</f>
        <v>0</v>
      </c>
      <c r="B5868" t="str">
        <f>IF(RawData!B5870&lt;&gt;"", (VLOOKUP(RawData!B5870,AgeCat,2,TRUE)), "")</f>
        <v/>
      </c>
      <c r="C5868" t="str">
        <f>TRIM(RawData!C5870)</f>
        <v/>
      </c>
      <c r="D5868" s="4">
        <f>RawData!D5870</f>
        <v>0</v>
      </c>
      <c r="E5868">
        <f>RawData!E5870</f>
        <v>0</v>
      </c>
      <c r="F5868" t="str">
        <f>IFERROR(IF(RawData!F5870&lt;&gt;"", VLOOKUP(TRIM(RawData!F5870),ICD10Code,2,FALSE), ""), "Other")</f>
        <v/>
      </c>
      <c r="G5868" t="str">
        <f>IFERROR(IF(RawData!G5870&lt;&gt;"", VLOOKUP(TRIM(RawData!G5870),ICD10Code,2,FALSE), ""), "Other")</f>
        <v/>
      </c>
      <c r="H5868" t="str">
        <f>IFERROR(IF(RawData!H5870&lt;&gt;"", VLOOKUP(TRIM(RawData!H5870),PHCODE,2,FALSE), ""), "Other")</f>
        <v/>
      </c>
      <c r="I5868" t="str">
        <f>IFERROR(IF(RawData!I5870&lt;&gt;"", VLOOKUP(TRIM(RawData!I5870),PHCODE,2,FALSE), ""), "Other")</f>
        <v/>
      </c>
      <c r="J5868" t="str">
        <f>TRIM(RawData!L5870)</f>
        <v/>
      </c>
      <c r="K5868">
        <f>'Risk Calculation Tables'!AD5436</f>
        <v>0</v>
      </c>
      <c r="L5868" t="str">
        <f>TRIM(RawData!J5870)</f>
        <v/>
      </c>
      <c r="M5868" t="str">
        <f>TRIM(RawData!K5870)</f>
        <v/>
      </c>
    </row>
    <row r="5869" spans="1:13" x14ac:dyDescent="0.3">
      <c r="A5869">
        <f>RawData!A5871</f>
        <v>0</v>
      </c>
      <c r="B5869" t="str">
        <f>IF(RawData!B5871&lt;&gt;"", (VLOOKUP(RawData!B5871,AgeCat,2,TRUE)), "")</f>
        <v/>
      </c>
      <c r="C5869" t="str">
        <f>TRIM(RawData!C5871)</f>
        <v/>
      </c>
      <c r="D5869" s="4">
        <f>RawData!D5871</f>
        <v>0</v>
      </c>
      <c r="E5869">
        <f>RawData!E5871</f>
        <v>0</v>
      </c>
      <c r="F5869" t="str">
        <f>IFERROR(IF(RawData!F5871&lt;&gt;"", VLOOKUP(TRIM(RawData!F5871),ICD10Code,2,FALSE), ""), "Other")</f>
        <v/>
      </c>
      <c r="G5869" t="str">
        <f>IFERROR(IF(RawData!G5871&lt;&gt;"", VLOOKUP(TRIM(RawData!G5871),ICD10Code,2,FALSE), ""), "Other")</f>
        <v/>
      </c>
      <c r="H5869" t="str">
        <f>IFERROR(IF(RawData!H5871&lt;&gt;"", VLOOKUP(TRIM(RawData!H5871),PHCODE,2,FALSE), ""), "Other")</f>
        <v/>
      </c>
      <c r="I5869" t="str">
        <f>IFERROR(IF(RawData!I5871&lt;&gt;"", VLOOKUP(TRIM(RawData!I5871),PHCODE,2,FALSE), ""), "Other")</f>
        <v/>
      </c>
      <c r="J5869" t="str">
        <f>TRIM(RawData!L5871)</f>
        <v/>
      </c>
      <c r="K5869">
        <f>'Risk Calculation Tables'!AD5437</f>
        <v>0</v>
      </c>
      <c r="L5869" t="str">
        <f>TRIM(RawData!J5871)</f>
        <v/>
      </c>
      <c r="M5869" t="str">
        <f>TRIM(RawData!K5871)</f>
        <v/>
      </c>
    </row>
    <row r="5870" spans="1:13" x14ac:dyDescent="0.3">
      <c r="A5870">
        <f>RawData!A5872</f>
        <v>0</v>
      </c>
      <c r="B5870" t="str">
        <f>IF(RawData!B5872&lt;&gt;"", (VLOOKUP(RawData!B5872,AgeCat,2,TRUE)), "")</f>
        <v/>
      </c>
      <c r="C5870" t="str">
        <f>TRIM(RawData!C5872)</f>
        <v/>
      </c>
      <c r="D5870" s="4">
        <f>RawData!D5872</f>
        <v>0</v>
      </c>
      <c r="E5870">
        <f>RawData!E5872</f>
        <v>0</v>
      </c>
      <c r="F5870" t="str">
        <f>IFERROR(IF(RawData!F5872&lt;&gt;"", VLOOKUP(TRIM(RawData!F5872),ICD10Code,2,FALSE), ""), "Other")</f>
        <v/>
      </c>
      <c r="G5870" t="str">
        <f>IFERROR(IF(RawData!G5872&lt;&gt;"", VLOOKUP(TRIM(RawData!G5872),ICD10Code,2,FALSE), ""), "Other")</f>
        <v/>
      </c>
      <c r="H5870" t="str">
        <f>IFERROR(IF(RawData!H5872&lt;&gt;"", VLOOKUP(TRIM(RawData!H5872),PHCODE,2,FALSE), ""), "Other")</f>
        <v/>
      </c>
      <c r="I5870" t="str">
        <f>IFERROR(IF(RawData!I5872&lt;&gt;"", VLOOKUP(TRIM(RawData!I5872),PHCODE,2,FALSE), ""), "Other")</f>
        <v/>
      </c>
      <c r="J5870" t="str">
        <f>TRIM(RawData!L5872)</f>
        <v/>
      </c>
      <c r="K5870">
        <f>'Risk Calculation Tables'!AD5438</f>
        <v>0</v>
      </c>
      <c r="L5870" t="str">
        <f>TRIM(RawData!J5872)</f>
        <v/>
      </c>
      <c r="M5870" t="str">
        <f>TRIM(RawData!K5872)</f>
        <v/>
      </c>
    </row>
    <row r="5871" spans="1:13" x14ac:dyDescent="0.3">
      <c r="A5871">
        <f>RawData!A5873</f>
        <v>0</v>
      </c>
      <c r="B5871" t="str">
        <f>IF(RawData!B5873&lt;&gt;"", (VLOOKUP(RawData!B5873,AgeCat,2,TRUE)), "")</f>
        <v/>
      </c>
      <c r="C5871" t="str">
        <f>TRIM(RawData!C5873)</f>
        <v/>
      </c>
      <c r="D5871" s="4">
        <f>RawData!D5873</f>
        <v>0</v>
      </c>
      <c r="E5871">
        <f>RawData!E5873</f>
        <v>0</v>
      </c>
      <c r="F5871" t="str">
        <f>IFERROR(IF(RawData!F5873&lt;&gt;"", VLOOKUP(TRIM(RawData!F5873),ICD10Code,2,FALSE), ""), "Other")</f>
        <v/>
      </c>
      <c r="G5871" t="str">
        <f>IFERROR(IF(RawData!G5873&lt;&gt;"", VLOOKUP(TRIM(RawData!G5873),ICD10Code,2,FALSE), ""), "Other")</f>
        <v/>
      </c>
      <c r="H5871" t="str">
        <f>IFERROR(IF(RawData!H5873&lt;&gt;"", VLOOKUP(TRIM(RawData!H5873),PHCODE,2,FALSE), ""), "Other")</f>
        <v/>
      </c>
      <c r="I5871" t="str">
        <f>IFERROR(IF(RawData!I5873&lt;&gt;"", VLOOKUP(TRIM(RawData!I5873),PHCODE,2,FALSE), ""), "Other")</f>
        <v/>
      </c>
      <c r="J5871" t="str">
        <f>TRIM(RawData!L5873)</f>
        <v/>
      </c>
      <c r="K5871">
        <f>'Risk Calculation Tables'!AD5439</f>
        <v>0</v>
      </c>
      <c r="L5871" t="str">
        <f>TRIM(RawData!J5873)</f>
        <v/>
      </c>
      <c r="M5871" t="str">
        <f>TRIM(RawData!K5873)</f>
        <v/>
      </c>
    </row>
    <row r="5872" spans="1:13" x14ac:dyDescent="0.3">
      <c r="A5872">
        <f>RawData!A5874</f>
        <v>0</v>
      </c>
      <c r="B5872" t="str">
        <f>IF(RawData!B5874&lt;&gt;"", (VLOOKUP(RawData!B5874,AgeCat,2,TRUE)), "")</f>
        <v/>
      </c>
      <c r="C5872" t="str">
        <f>TRIM(RawData!C5874)</f>
        <v/>
      </c>
      <c r="D5872" s="4">
        <f>RawData!D5874</f>
        <v>0</v>
      </c>
      <c r="E5872">
        <f>RawData!E5874</f>
        <v>0</v>
      </c>
      <c r="F5872" t="str">
        <f>IFERROR(IF(RawData!F5874&lt;&gt;"", VLOOKUP(TRIM(RawData!F5874),ICD10Code,2,FALSE), ""), "Other")</f>
        <v/>
      </c>
      <c r="G5872" t="str">
        <f>IFERROR(IF(RawData!G5874&lt;&gt;"", VLOOKUP(TRIM(RawData!G5874),ICD10Code,2,FALSE), ""), "Other")</f>
        <v/>
      </c>
      <c r="H5872" t="str">
        <f>IFERROR(IF(RawData!H5874&lt;&gt;"", VLOOKUP(TRIM(RawData!H5874),PHCODE,2,FALSE), ""), "Other")</f>
        <v/>
      </c>
      <c r="I5872" t="str">
        <f>IFERROR(IF(RawData!I5874&lt;&gt;"", VLOOKUP(TRIM(RawData!I5874),PHCODE,2,FALSE), ""), "Other")</f>
        <v/>
      </c>
      <c r="J5872" t="str">
        <f>TRIM(RawData!L5874)</f>
        <v/>
      </c>
      <c r="K5872">
        <f>'Risk Calculation Tables'!AD5440</f>
        <v>0</v>
      </c>
      <c r="L5872" t="str">
        <f>TRIM(RawData!J5874)</f>
        <v/>
      </c>
      <c r="M5872" t="str">
        <f>TRIM(RawData!K5874)</f>
        <v/>
      </c>
    </row>
    <row r="5873" spans="1:13" x14ac:dyDescent="0.3">
      <c r="A5873">
        <f>RawData!A5875</f>
        <v>0</v>
      </c>
      <c r="B5873" t="str">
        <f>IF(RawData!B5875&lt;&gt;"", (VLOOKUP(RawData!B5875,AgeCat,2,TRUE)), "")</f>
        <v/>
      </c>
      <c r="C5873" t="str">
        <f>TRIM(RawData!C5875)</f>
        <v/>
      </c>
      <c r="D5873" s="4">
        <f>RawData!D5875</f>
        <v>0</v>
      </c>
      <c r="E5873">
        <f>RawData!E5875</f>
        <v>0</v>
      </c>
      <c r="F5873" t="str">
        <f>IFERROR(IF(RawData!F5875&lt;&gt;"", VLOOKUP(TRIM(RawData!F5875),ICD10Code,2,FALSE), ""), "Other")</f>
        <v/>
      </c>
      <c r="G5873" t="str">
        <f>IFERROR(IF(RawData!G5875&lt;&gt;"", VLOOKUP(TRIM(RawData!G5875),ICD10Code,2,FALSE), ""), "Other")</f>
        <v/>
      </c>
      <c r="H5873" t="str">
        <f>IFERROR(IF(RawData!H5875&lt;&gt;"", VLOOKUP(TRIM(RawData!H5875),PHCODE,2,FALSE), ""), "Other")</f>
        <v/>
      </c>
      <c r="I5873" t="str">
        <f>IFERROR(IF(RawData!I5875&lt;&gt;"", VLOOKUP(TRIM(RawData!I5875),PHCODE,2,FALSE), ""), "Other")</f>
        <v/>
      </c>
      <c r="J5873" t="str">
        <f>TRIM(RawData!L5875)</f>
        <v/>
      </c>
      <c r="K5873">
        <f>'Risk Calculation Tables'!AD5441</f>
        <v>0</v>
      </c>
      <c r="L5873" t="str">
        <f>TRIM(RawData!J5875)</f>
        <v/>
      </c>
      <c r="M5873" t="str">
        <f>TRIM(RawData!K5875)</f>
        <v/>
      </c>
    </row>
    <row r="5874" spans="1:13" x14ac:dyDescent="0.3">
      <c r="A5874">
        <f>RawData!A5876</f>
        <v>0</v>
      </c>
      <c r="B5874" t="str">
        <f>IF(RawData!B5876&lt;&gt;"", (VLOOKUP(RawData!B5876,AgeCat,2,TRUE)), "")</f>
        <v/>
      </c>
      <c r="C5874" t="str">
        <f>TRIM(RawData!C5876)</f>
        <v/>
      </c>
      <c r="D5874" s="4">
        <f>RawData!D5876</f>
        <v>0</v>
      </c>
      <c r="E5874">
        <f>RawData!E5876</f>
        <v>0</v>
      </c>
      <c r="F5874" t="str">
        <f>IFERROR(IF(RawData!F5876&lt;&gt;"", VLOOKUP(TRIM(RawData!F5876),ICD10Code,2,FALSE), ""), "Other")</f>
        <v/>
      </c>
      <c r="G5874" t="str">
        <f>IFERROR(IF(RawData!G5876&lt;&gt;"", VLOOKUP(TRIM(RawData!G5876),ICD10Code,2,FALSE), ""), "Other")</f>
        <v/>
      </c>
      <c r="H5874" t="str">
        <f>IFERROR(IF(RawData!H5876&lt;&gt;"", VLOOKUP(TRIM(RawData!H5876),PHCODE,2,FALSE), ""), "Other")</f>
        <v/>
      </c>
      <c r="I5874" t="str">
        <f>IFERROR(IF(RawData!I5876&lt;&gt;"", VLOOKUP(TRIM(RawData!I5876),PHCODE,2,FALSE), ""), "Other")</f>
        <v/>
      </c>
      <c r="J5874" t="str">
        <f>TRIM(RawData!L5876)</f>
        <v/>
      </c>
      <c r="K5874">
        <f>'Risk Calculation Tables'!AD5442</f>
        <v>0</v>
      </c>
      <c r="L5874" t="str">
        <f>TRIM(RawData!J5876)</f>
        <v/>
      </c>
      <c r="M5874" t="str">
        <f>TRIM(RawData!K5876)</f>
        <v/>
      </c>
    </row>
    <row r="5875" spans="1:13" x14ac:dyDescent="0.3">
      <c r="A5875">
        <f>RawData!A5877</f>
        <v>0</v>
      </c>
      <c r="B5875" t="str">
        <f>IF(RawData!B5877&lt;&gt;"", (VLOOKUP(RawData!B5877,AgeCat,2,TRUE)), "")</f>
        <v/>
      </c>
      <c r="C5875" t="str">
        <f>TRIM(RawData!C5877)</f>
        <v/>
      </c>
      <c r="D5875" s="4">
        <f>RawData!D5877</f>
        <v>0</v>
      </c>
      <c r="E5875">
        <f>RawData!E5877</f>
        <v>0</v>
      </c>
      <c r="F5875" t="str">
        <f>IFERROR(IF(RawData!F5877&lt;&gt;"", VLOOKUP(TRIM(RawData!F5877),ICD10Code,2,FALSE), ""), "Other")</f>
        <v/>
      </c>
      <c r="G5875" t="str">
        <f>IFERROR(IF(RawData!G5877&lt;&gt;"", VLOOKUP(TRIM(RawData!G5877),ICD10Code,2,FALSE), ""), "Other")</f>
        <v/>
      </c>
      <c r="H5875" t="str">
        <f>IFERROR(IF(RawData!H5877&lt;&gt;"", VLOOKUP(TRIM(RawData!H5877),PHCODE,2,FALSE), ""), "Other")</f>
        <v/>
      </c>
      <c r="I5875" t="str">
        <f>IFERROR(IF(RawData!I5877&lt;&gt;"", VLOOKUP(TRIM(RawData!I5877),PHCODE,2,FALSE), ""), "Other")</f>
        <v/>
      </c>
      <c r="J5875" t="str">
        <f>TRIM(RawData!L5877)</f>
        <v/>
      </c>
      <c r="K5875">
        <f>'Risk Calculation Tables'!AD5443</f>
        <v>0</v>
      </c>
      <c r="L5875" t="str">
        <f>TRIM(RawData!J5877)</f>
        <v/>
      </c>
      <c r="M5875" t="str">
        <f>TRIM(RawData!K5877)</f>
        <v/>
      </c>
    </row>
    <row r="5876" spans="1:13" x14ac:dyDescent="0.3">
      <c r="A5876">
        <f>RawData!A5878</f>
        <v>0</v>
      </c>
      <c r="B5876" t="str">
        <f>IF(RawData!B5878&lt;&gt;"", (VLOOKUP(RawData!B5878,AgeCat,2,TRUE)), "")</f>
        <v/>
      </c>
      <c r="C5876" t="str">
        <f>TRIM(RawData!C5878)</f>
        <v/>
      </c>
      <c r="D5876" s="4">
        <f>RawData!D5878</f>
        <v>0</v>
      </c>
      <c r="E5876">
        <f>RawData!E5878</f>
        <v>0</v>
      </c>
      <c r="F5876" t="str">
        <f>IFERROR(IF(RawData!F5878&lt;&gt;"", VLOOKUP(TRIM(RawData!F5878),ICD10Code,2,FALSE), ""), "Other")</f>
        <v/>
      </c>
      <c r="G5876" t="str">
        <f>IFERROR(IF(RawData!G5878&lt;&gt;"", VLOOKUP(TRIM(RawData!G5878),ICD10Code,2,FALSE), ""), "Other")</f>
        <v/>
      </c>
      <c r="H5876" t="str">
        <f>IFERROR(IF(RawData!H5878&lt;&gt;"", VLOOKUP(TRIM(RawData!H5878),PHCODE,2,FALSE), ""), "Other")</f>
        <v/>
      </c>
      <c r="I5876" t="str">
        <f>IFERROR(IF(RawData!I5878&lt;&gt;"", VLOOKUP(TRIM(RawData!I5878),PHCODE,2,FALSE), ""), "Other")</f>
        <v/>
      </c>
      <c r="J5876" t="str">
        <f>TRIM(RawData!L5878)</f>
        <v/>
      </c>
      <c r="K5876">
        <f>'Risk Calculation Tables'!AD5444</f>
        <v>0</v>
      </c>
      <c r="L5876" t="str">
        <f>TRIM(RawData!J5878)</f>
        <v/>
      </c>
      <c r="M5876" t="str">
        <f>TRIM(RawData!K5878)</f>
        <v/>
      </c>
    </row>
    <row r="5877" spans="1:13" x14ac:dyDescent="0.3">
      <c r="A5877">
        <f>RawData!A5879</f>
        <v>0</v>
      </c>
      <c r="B5877" t="str">
        <f>IF(RawData!B5879&lt;&gt;"", (VLOOKUP(RawData!B5879,AgeCat,2,TRUE)), "")</f>
        <v/>
      </c>
      <c r="C5877" t="str">
        <f>TRIM(RawData!C5879)</f>
        <v/>
      </c>
      <c r="D5877" s="4">
        <f>RawData!D5879</f>
        <v>0</v>
      </c>
      <c r="E5877">
        <f>RawData!E5879</f>
        <v>0</v>
      </c>
      <c r="F5877" t="str">
        <f>IFERROR(IF(RawData!F5879&lt;&gt;"", VLOOKUP(TRIM(RawData!F5879),ICD10Code,2,FALSE), ""), "Other")</f>
        <v/>
      </c>
      <c r="G5877" t="str">
        <f>IFERROR(IF(RawData!G5879&lt;&gt;"", VLOOKUP(TRIM(RawData!G5879),ICD10Code,2,FALSE), ""), "Other")</f>
        <v/>
      </c>
      <c r="H5877" t="str">
        <f>IFERROR(IF(RawData!H5879&lt;&gt;"", VLOOKUP(TRIM(RawData!H5879),PHCODE,2,FALSE), ""), "Other")</f>
        <v/>
      </c>
      <c r="I5877" t="str">
        <f>IFERROR(IF(RawData!I5879&lt;&gt;"", VLOOKUP(TRIM(RawData!I5879),PHCODE,2,FALSE), ""), "Other")</f>
        <v/>
      </c>
      <c r="J5877" t="str">
        <f>TRIM(RawData!L5879)</f>
        <v/>
      </c>
      <c r="K5877">
        <f>'Risk Calculation Tables'!AD5445</f>
        <v>0</v>
      </c>
      <c r="L5877" t="str">
        <f>TRIM(RawData!J5879)</f>
        <v/>
      </c>
      <c r="M5877" t="str">
        <f>TRIM(RawData!K5879)</f>
        <v/>
      </c>
    </row>
    <row r="5878" spans="1:13" x14ac:dyDescent="0.3">
      <c r="A5878">
        <f>RawData!A5880</f>
        <v>0</v>
      </c>
      <c r="B5878" t="str">
        <f>IF(RawData!B5880&lt;&gt;"", (VLOOKUP(RawData!B5880,AgeCat,2,TRUE)), "")</f>
        <v/>
      </c>
      <c r="C5878" t="str">
        <f>TRIM(RawData!C5880)</f>
        <v/>
      </c>
      <c r="D5878" s="4">
        <f>RawData!D5880</f>
        <v>0</v>
      </c>
      <c r="E5878">
        <f>RawData!E5880</f>
        <v>0</v>
      </c>
      <c r="F5878" t="str">
        <f>IFERROR(IF(RawData!F5880&lt;&gt;"", VLOOKUP(TRIM(RawData!F5880),ICD10Code,2,FALSE), ""), "Other")</f>
        <v/>
      </c>
      <c r="G5878" t="str">
        <f>IFERROR(IF(RawData!G5880&lt;&gt;"", VLOOKUP(TRIM(RawData!G5880),ICD10Code,2,FALSE), ""), "Other")</f>
        <v/>
      </c>
      <c r="H5878" t="str">
        <f>IFERROR(IF(RawData!H5880&lt;&gt;"", VLOOKUP(TRIM(RawData!H5880),PHCODE,2,FALSE), ""), "Other")</f>
        <v/>
      </c>
      <c r="I5878" t="str">
        <f>IFERROR(IF(RawData!I5880&lt;&gt;"", VLOOKUP(TRIM(RawData!I5880),PHCODE,2,FALSE), ""), "Other")</f>
        <v/>
      </c>
      <c r="J5878" t="str">
        <f>TRIM(RawData!L5880)</f>
        <v/>
      </c>
      <c r="K5878">
        <f>'Risk Calculation Tables'!AD5446</f>
        <v>0</v>
      </c>
      <c r="L5878" t="str">
        <f>TRIM(RawData!J5880)</f>
        <v/>
      </c>
      <c r="M5878" t="str">
        <f>TRIM(RawData!K5880)</f>
        <v/>
      </c>
    </row>
    <row r="5879" spans="1:13" x14ac:dyDescent="0.3">
      <c r="A5879">
        <f>RawData!A5881</f>
        <v>0</v>
      </c>
      <c r="B5879" t="str">
        <f>IF(RawData!B5881&lt;&gt;"", (VLOOKUP(RawData!B5881,AgeCat,2,TRUE)), "")</f>
        <v/>
      </c>
      <c r="C5879" t="str">
        <f>TRIM(RawData!C5881)</f>
        <v/>
      </c>
      <c r="D5879" s="4">
        <f>RawData!D5881</f>
        <v>0</v>
      </c>
      <c r="E5879">
        <f>RawData!E5881</f>
        <v>0</v>
      </c>
      <c r="F5879" t="str">
        <f>IFERROR(IF(RawData!F5881&lt;&gt;"", VLOOKUP(TRIM(RawData!F5881),ICD10Code,2,FALSE), ""), "Other")</f>
        <v/>
      </c>
      <c r="G5879" t="str">
        <f>IFERROR(IF(RawData!G5881&lt;&gt;"", VLOOKUP(TRIM(RawData!G5881),ICD10Code,2,FALSE), ""), "Other")</f>
        <v/>
      </c>
      <c r="H5879" t="str">
        <f>IFERROR(IF(RawData!H5881&lt;&gt;"", VLOOKUP(TRIM(RawData!H5881),PHCODE,2,FALSE), ""), "Other")</f>
        <v/>
      </c>
      <c r="I5879" t="str">
        <f>IFERROR(IF(RawData!I5881&lt;&gt;"", VLOOKUP(TRIM(RawData!I5881),PHCODE,2,FALSE), ""), "Other")</f>
        <v/>
      </c>
      <c r="J5879" t="str">
        <f>TRIM(RawData!L5881)</f>
        <v/>
      </c>
      <c r="K5879">
        <f>'Risk Calculation Tables'!AD5447</f>
        <v>0</v>
      </c>
      <c r="L5879" t="str">
        <f>TRIM(RawData!J5881)</f>
        <v/>
      </c>
      <c r="M5879" t="str">
        <f>TRIM(RawData!K5881)</f>
        <v/>
      </c>
    </row>
    <row r="5880" spans="1:13" x14ac:dyDescent="0.3">
      <c r="A5880">
        <f>RawData!A5882</f>
        <v>0</v>
      </c>
      <c r="B5880" t="str">
        <f>IF(RawData!B5882&lt;&gt;"", (VLOOKUP(RawData!B5882,AgeCat,2,TRUE)), "")</f>
        <v/>
      </c>
      <c r="C5880" t="str">
        <f>TRIM(RawData!C5882)</f>
        <v/>
      </c>
      <c r="D5880" s="4">
        <f>RawData!D5882</f>
        <v>0</v>
      </c>
      <c r="E5880">
        <f>RawData!E5882</f>
        <v>0</v>
      </c>
      <c r="F5880" t="str">
        <f>IFERROR(IF(RawData!F5882&lt;&gt;"", VLOOKUP(TRIM(RawData!F5882),ICD10Code,2,FALSE), ""), "Other")</f>
        <v/>
      </c>
      <c r="G5880" t="str">
        <f>IFERROR(IF(RawData!G5882&lt;&gt;"", VLOOKUP(TRIM(RawData!G5882),ICD10Code,2,FALSE), ""), "Other")</f>
        <v/>
      </c>
      <c r="H5880" t="str">
        <f>IFERROR(IF(RawData!H5882&lt;&gt;"", VLOOKUP(TRIM(RawData!H5882),PHCODE,2,FALSE), ""), "Other")</f>
        <v/>
      </c>
      <c r="I5880" t="str">
        <f>IFERROR(IF(RawData!I5882&lt;&gt;"", VLOOKUP(TRIM(RawData!I5882),PHCODE,2,FALSE), ""), "Other")</f>
        <v/>
      </c>
      <c r="J5880" t="str">
        <f>TRIM(RawData!L5882)</f>
        <v/>
      </c>
      <c r="K5880">
        <f>'Risk Calculation Tables'!AD5448</f>
        <v>0</v>
      </c>
      <c r="L5880" t="str">
        <f>TRIM(RawData!J5882)</f>
        <v/>
      </c>
      <c r="M5880" t="str">
        <f>TRIM(RawData!K5882)</f>
        <v/>
      </c>
    </row>
    <row r="5881" spans="1:13" x14ac:dyDescent="0.3">
      <c r="A5881">
        <f>RawData!A5883</f>
        <v>0</v>
      </c>
      <c r="B5881" t="str">
        <f>IF(RawData!B5883&lt;&gt;"", (VLOOKUP(RawData!B5883,AgeCat,2,TRUE)), "")</f>
        <v/>
      </c>
      <c r="C5881" t="str">
        <f>TRIM(RawData!C5883)</f>
        <v/>
      </c>
      <c r="D5881" s="4">
        <f>RawData!D5883</f>
        <v>0</v>
      </c>
      <c r="E5881">
        <f>RawData!E5883</f>
        <v>0</v>
      </c>
      <c r="F5881" t="str">
        <f>IFERROR(IF(RawData!F5883&lt;&gt;"", VLOOKUP(TRIM(RawData!F5883),ICD10Code,2,FALSE), ""), "Other")</f>
        <v/>
      </c>
      <c r="G5881" t="str">
        <f>IFERROR(IF(RawData!G5883&lt;&gt;"", VLOOKUP(TRIM(RawData!G5883),ICD10Code,2,FALSE), ""), "Other")</f>
        <v/>
      </c>
      <c r="H5881" t="str">
        <f>IFERROR(IF(RawData!H5883&lt;&gt;"", VLOOKUP(TRIM(RawData!H5883),PHCODE,2,FALSE), ""), "Other")</f>
        <v/>
      </c>
      <c r="I5881" t="str">
        <f>IFERROR(IF(RawData!I5883&lt;&gt;"", VLOOKUP(TRIM(RawData!I5883),PHCODE,2,FALSE), ""), "Other")</f>
        <v/>
      </c>
      <c r="J5881" t="str">
        <f>TRIM(RawData!L5883)</f>
        <v/>
      </c>
      <c r="K5881">
        <f>'Risk Calculation Tables'!AD5449</f>
        <v>0</v>
      </c>
      <c r="L5881" t="str">
        <f>TRIM(RawData!J5883)</f>
        <v/>
      </c>
      <c r="M5881" t="str">
        <f>TRIM(RawData!K5883)</f>
        <v/>
      </c>
    </row>
    <row r="5882" spans="1:13" x14ac:dyDescent="0.3">
      <c r="A5882">
        <f>RawData!A5884</f>
        <v>0</v>
      </c>
      <c r="B5882" t="str">
        <f>IF(RawData!B5884&lt;&gt;"", (VLOOKUP(RawData!B5884,AgeCat,2,TRUE)), "")</f>
        <v/>
      </c>
      <c r="C5882" t="str">
        <f>TRIM(RawData!C5884)</f>
        <v/>
      </c>
      <c r="D5882" s="4">
        <f>RawData!D5884</f>
        <v>0</v>
      </c>
      <c r="E5882">
        <f>RawData!E5884</f>
        <v>0</v>
      </c>
      <c r="F5882" t="str">
        <f>IFERROR(IF(RawData!F5884&lt;&gt;"", VLOOKUP(TRIM(RawData!F5884),ICD10Code,2,FALSE), ""), "Other")</f>
        <v/>
      </c>
      <c r="G5882" t="str">
        <f>IFERROR(IF(RawData!G5884&lt;&gt;"", VLOOKUP(TRIM(RawData!G5884),ICD10Code,2,FALSE), ""), "Other")</f>
        <v/>
      </c>
      <c r="H5882" t="str">
        <f>IFERROR(IF(RawData!H5884&lt;&gt;"", VLOOKUP(TRIM(RawData!H5884),PHCODE,2,FALSE), ""), "Other")</f>
        <v/>
      </c>
      <c r="I5882" t="str">
        <f>IFERROR(IF(RawData!I5884&lt;&gt;"", VLOOKUP(TRIM(RawData!I5884),PHCODE,2,FALSE), ""), "Other")</f>
        <v/>
      </c>
      <c r="J5882" t="str">
        <f>TRIM(RawData!L5884)</f>
        <v/>
      </c>
      <c r="K5882">
        <f>'Risk Calculation Tables'!AD5450</f>
        <v>0</v>
      </c>
      <c r="L5882" t="str">
        <f>TRIM(RawData!J5884)</f>
        <v/>
      </c>
      <c r="M5882" t="str">
        <f>TRIM(RawData!K5884)</f>
        <v/>
      </c>
    </row>
    <row r="5883" spans="1:13" x14ac:dyDescent="0.3">
      <c r="A5883">
        <f>RawData!A5885</f>
        <v>0</v>
      </c>
      <c r="B5883" t="str">
        <f>IF(RawData!B5885&lt;&gt;"", (VLOOKUP(RawData!B5885,AgeCat,2,TRUE)), "")</f>
        <v/>
      </c>
      <c r="C5883" t="str">
        <f>TRIM(RawData!C5885)</f>
        <v/>
      </c>
      <c r="D5883" s="4">
        <f>RawData!D5885</f>
        <v>0</v>
      </c>
      <c r="E5883">
        <f>RawData!E5885</f>
        <v>0</v>
      </c>
      <c r="F5883" t="str">
        <f>IFERROR(IF(RawData!F5885&lt;&gt;"", VLOOKUP(TRIM(RawData!F5885),ICD10Code,2,FALSE), ""), "Other")</f>
        <v/>
      </c>
      <c r="G5883" t="str">
        <f>IFERROR(IF(RawData!G5885&lt;&gt;"", VLOOKUP(TRIM(RawData!G5885),ICD10Code,2,FALSE), ""), "Other")</f>
        <v/>
      </c>
      <c r="H5883" t="str">
        <f>IFERROR(IF(RawData!H5885&lt;&gt;"", VLOOKUP(TRIM(RawData!H5885),PHCODE,2,FALSE), ""), "Other")</f>
        <v/>
      </c>
      <c r="I5883" t="str">
        <f>IFERROR(IF(RawData!I5885&lt;&gt;"", VLOOKUP(TRIM(RawData!I5885),PHCODE,2,FALSE), ""), "Other")</f>
        <v/>
      </c>
      <c r="J5883" t="str">
        <f>TRIM(RawData!L5885)</f>
        <v/>
      </c>
      <c r="K5883">
        <f>'Risk Calculation Tables'!AD5451</f>
        <v>0</v>
      </c>
      <c r="L5883" t="str">
        <f>TRIM(RawData!J5885)</f>
        <v/>
      </c>
      <c r="M5883" t="str">
        <f>TRIM(RawData!K5885)</f>
        <v/>
      </c>
    </row>
    <row r="5884" spans="1:13" x14ac:dyDescent="0.3">
      <c r="A5884">
        <f>RawData!A5886</f>
        <v>0</v>
      </c>
      <c r="B5884" t="str">
        <f>IF(RawData!B5886&lt;&gt;"", (VLOOKUP(RawData!B5886,AgeCat,2,TRUE)), "")</f>
        <v/>
      </c>
      <c r="C5884" t="str">
        <f>TRIM(RawData!C5886)</f>
        <v/>
      </c>
      <c r="D5884" s="4">
        <f>RawData!D5886</f>
        <v>0</v>
      </c>
      <c r="E5884">
        <f>RawData!E5886</f>
        <v>0</v>
      </c>
      <c r="F5884" t="str">
        <f>IFERROR(IF(RawData!F5886&lt;&gt;"", VLOOKUP(TRIM(RawData!F5886),ICD10Code,2,FALSE), ""), "Other")</f>
        <v/>
      </c>
      <c r="G5884" t="str">
        <f>IFERROR(IF(RawData!G5886&lt;&gt;"", VLOOKUP(TRIM(RawData!G5886),ICD10Code,2,FALSE), ""), "Other")</f>
        <v/>
      </c>
      <c r="H5884" t="str">
        <f>IFERROR(IF(RawData!H5886&lt;&gt;"", VLOOKUP(TRIM(RawData!H5886),PHCODE,2,FALSE), ""), "Other")</f>
        <v/>
      </c>
      <c r="I5884" t="str">
        <f>IFERROR(IF(RawData!I5886&lt;&gt;"", VLOOKUP(TRIM(RawData!I5886),PHCODE,2,FALSE), ""), "Other")</f>
        <v/>
      </c>
      <c r="J5884" t="str">
        <f>TRIM(RawData!L5886)</f>
        <v/>
      </c>
      <c r="K5884">
        <f>'Risk Calculation Tables'!AD5452</f>
        <v>0</v>
      </c>
      <c r="L5884" t="str">
        <f>TRIM(RawData!J5886)</f>
        <v/>
      </c>
      <c r="M5884" t="str">
        <f>TRIM(RawData!K5886)</f>
        <v/>
      </c>
    </row>
    <row r="5885" spans="1:13" x14ac:dyDescent="0.3">
      <c r="A5885">
        <f>RawData!A5887</f>
        <v>0</v>
      </c>
      <c r="B5885" t="str">
        <f>IF(RawData!B5887&lt;&gt;"", (VLOOKUP(RawData!B5887,AgeCat,2,TRUE)), "")</f>
        <v/>
      </c>
      <c r="C5885" t="str">
        <f>TRIM(RawData!C5887)</f>
        <v/>
      </c>
      <c r="D5885" s="4">
        <f>RawData!D5887</f>
        <v>0</v>
      </c>
      <c r="E5885">
        <f>RawData!E5887</f>
        <v>0</v>
      </c>
      <c r="F5885" t="str">
        <f>IFERROR(IF(RawData!F5887&lt;&gt;"", VLOOKUP(TRIM(RawData!F5887),ICD10Code,2,FALSE), ""), "Other")</f>
        <v/>
      </c>
      <c r="G5885" t="str">
        <f>IFERROR(IF(RawData!G5887&lt;&gt;"", VLOOKUP(TRIM(RawData!G5887),ICD10Code,2,FALSE), ""), "Other")</f>
        <v/>
      </c>
      <c r="H5885" t="str">
        <f>IFERROR(IF(RawData!H5887&lt;&gt;"", VLOOKUP(TRIM(RawData!H5887),PHCODE,2,FALSE), ""), "Other")</f>
        <v/>
      </c>
      <c r="I5885" t="str">
        <f>IFERROR(IF(RawData!I5887&lt;&gt;"", VLOOKUP(TRIM(RawData!I5887),PHCODE,2,FALSE), ""), "Other")</f>
        <v/>
      </c>
      <c r="J5885" t="str">
        <f>TRIM(RawData!L5887)</f>
        <v/>
      </c>
      <c r="K5885">
        <f>'Risk Calculation Tables'!AD5453</f>
        <v>0</v>
      </c>
      <c r="L5885" t="str">
        <f>TRIM(RawData!J5887)</f>
        <v/>
      </c>
      <c r="M5885" t="str">
        <f>TRIM(RawData!K5887)</f>
        <v/>
      </c>
    </row>
    <row r="5886" spans="1:13" x14ac:dyDescent="0.3">
      <c r="A5886">
        <f>RawData!A5888</f>
        <v>0</v>
      </c>
      <c r="B5886" t="str">
        <f>IF(RawData!B5888&lt;&gt;"", (VLOOKUP(RawData!B5888,AgeCat,2,TRUE)), "")</f>
        <v/>
      </c>
      <c r="C5886" t="str">
        <f>TRIM(RawData!C5888)</f>
        <v/>
      </c>
      <c r="D5886" s="4">
        <f>RawData!D5888</f>
        <v>0</v>
      </c>
      <c r="E5886">
        <f>RawData!E5888</f>
        <v>0</v>
      </c>
      <c r="F5886" t="str">
        <f>IFERROR(IF(RawData!F5888&lt;&gt;"", VLOOKUP(TRIM(RawData!F5888),ICD10Code,2,FALSE), ""), "Other")</f>
        <v/>
      </c>
      <c r="G5886" t="str">
        <f>IFERROR(IF(RawData!G5888&lt;&gt;"", VLOOKUP(TRIM(RawData!G5888),ICD10Code,2,FALSE), ""), "Other")</f>
        <v/>
      </c>
      <c r="H5886" t="str">
        <f>IFERROR(IF(RawData!H5888&lt;&gt;"", VLOOKUP(TRIM(RawData!H5888),PHCODE,2,FALSE), ""), "Other")</f>
        <v/>
      </c>
      <c r="I5886" t="str">
        <f>IFERROR(IF(RawData!I5888&lt;&gt;"", VLOOKUP(TRIM(RawData!I5888),PHCODE,2,FALSE), ""), "Other")</f>
        <v/>
      </c>
      <c r="J5886" t="str">
        <f>TRIM(RawData!L5888)</f>
        <v/>
      </c>
      <c r="K5886">
        <f>'Risk Calculation Tables'!AD5454</f>
        <v>0</v>
      </c>
      <c r="L5886" t="str">
        <f>TRIM(RawData!J5888)</f>
        <v/>
      </c>
      <c r="M5886" t="str">
        <f>TRIM(RawData!K5888)</f>
        <v/>
      </c>
    </row>
    <row r="5887" spans="1:13" x14ac:dyDescent="0.3">
      <c r="A5887">
        <f>RawData!A5889</f>
        <v>0</v>
      </c>
      <c r="B5887" t="str">
        <f>IF(RawData!B5889&lt;&gt;"", (VLOOKUP(RawData!B5889,AgeCat,2,TRUE)), "")</f>
        <v/>
      </c>
      <c r="C5887" t="str">
        <f>TRIM(RawData!C5889)</f>
        <v/>
      </c>
      <c r="D5887" s="4">
        <f>RawData!D5889</f>
        <v>0</v>
      </c>
      <c r="E5887">
        <f>RawData!E5889</f>
        <v>0</v>
      </c>
      <c r="F5887" t="str">
        <f>IFERROR(IF(RawData!F5889&lt;&gt;"", VLOOKUP(TRIM(RawData!F5889),ICD10Code,2,FALSE), ""), "Other")</f>
        <v/>
      </c>
      <c r="G5887" t="str">
        <f>IFERROR(IF(RawData!G5889&lt;&gt;"", VLOOKUP(TRIM(RawData!G5889),ICD10Code,2,FALSE), ""), "Other")</f>
        <v/>
      </c>
      <c r="H5887" t="str">
        <f>IFERROR(IF(RawData!H5889&lt;&gt;"", VLOOKUP(TRIM(RawData!H5889),PHCODE,2,FALSE), ""), "Other")</f>
        <v/>
      </c>
      <c r="I5887" t="str">
        <f>IFERROR(IF(RawData!I5889&lt;&gt;"", VLOOKUP(TRIM(RawData!I5889),PHCODE,2,FALSE), ""), "Other")</f>
        <v/>
      </c>
      <c r="J5887" t="str">
        <f>TRIM(RawData!L5889)</f>
        <v/>
      </c>
      <c r="K5887">
        <f>'Risk Calculation Tables'!AD5455</f>
        <v>0</v>
      </c>
      <c r="L5887" t="str">
        <f>TRIM(RawData!J5889)</f>
        <v/>
      </c>
      <c r="M5887" t="str">
        <f>TRIM(RawData!K5889)</f>
        <v/>
      </c>
    </row>
    <row r="5888" spans="1:13" x14ac:dyDescent="0.3">
      <c r="A5888">
        <f>RawData!A5890</f>
        <v>0</v>
      </c>
      <c r="B5888" t="str">
        <f>IF(RawData!B5890&lt;&gt;"", (VLOOKUP(RawData!B5890,AgeCat,2,TRUE)), "")</f>
        <v/>
      </c>
      <c r="C5888" t="str">
        <f>TRIM(RawData!C5890)</f>
        <v/>
      </c>
      <c r="D5888" s="4">
        <f>RawData!D5890</f>
        <v>0</v>
      </c>
      <c r="E5888">
        <f>RawData!E5890</f>
        <v>0</v>
      </c>
      <c r="F5888" t="str">
        <f>IFERROR(IF(RawData!F5890&lt;&gt;"", VLOOKUP(TRIM(RawData!F5890),ICD10Code,2,FALSE), ""), "Other")</f>
        <v/>
      </c>
      <c r="G5888" t="str">
        <f>IFERROR(IF(RawData!G5890&lt;&gt;"", VLOOKUP(TRIM(RawData!G5890),ICD10Code,2,FALSE), ""), "Other")</f>
        <v/>
      </c>
      <c r="H5888" t="str">
        <f>IFERROR(IF(RawData!H5890&lt;&gt;"", VLOOKUP(TRIM(RawData!H5890),PHCODE,2,FALSE), ""), "Other")</f>
        <v/>
      </c>
      <c r="I5888" t="str">
        <f>IFERROR(IF(RawData!I5890&lt;&gt;"", VLOOKUP(TRIM(RawData!I5890),PHCODE,2,FALSE), ""), "Other")</f>
        <v/>
      </c>
      <c r="J5888" t="str">
        <f>TRIM(RawData!L5890)</f>
        <v/>
      </c>
      <c r="K5888">
        <f>'Risk Calculation Tables'!AD5456</f>
        <v>0</v>
      </c>
      <c r="L5888" t="str">
        <f>TRIM(RawData!J5890)</f>
        <v/>
      </c>
      <c r="M5888" t="str">
        <f>TRIM(RawData!K5890)</f>
        <v/>
      </c>
    </row>
    <row r="5889" spans="1:13" x14ac:dyDescent="0.3">
      <c r="A5889">
        <f>RawData!A5891</f>
        <v>0</v>
      </c>
      <c r="B5889" t="str">
        <f>IF(RawData!B5891&lt;&gt;"", (VLOOKUP(RawData!B5891,AgeCat,2,TRUE)), "")</f>
        <v/>
      </c>
      <c r="C5889" t="str">
        <f>TRIM(RawData!C5891)</f>
        <v/>
      </c>
      <c r="D5889" s="4">
        <f>RawData!D5891</f>
        <v>0</v>
      </c>
      <c r="E5889">
        <f>RawData!E5891</f>
        <v>0</v>
      </c>
      <c r="F5889" t="str">
        <f>IFERROR(IF(RawData!F5891&lt;&gt;"", VLOOKUP(TRIM(RawData!F5891),ICD10Code,2,FALSE), ""), "Other")</f>
        <v/>
      </c>
      <c r="G5889" t="str">
        <f>IFERROR(IF(RawData!G5891&lt;&gt;"", VLOOKUP(TRIM(RawData!G5891),ICD10Code,2,FALSE), ""), "Other")</f>
        <v/>
      </c>
      <c r="H5889" t="str">
        <f>IFERROR(IF(RawData!H5891&lt;&gt;"", VLOOKUP(TRIM(RawData!H5891),PHCODE,2,FALSE), ""), "Other")</f>
        <v/>
      </c>
      <c r="I5889" t="str">
        <f>IFERROR(IF(RawData!I5891&lt;&gt;"", VLOOKUP(TRIM(RawData!I5891),PHCODE,2,FALSE), ""), "Other")</f>
        <v/>
      </c>
      <c r="J5889" t="str">
        <f>TRIM(RawData!L5891)</f>
        <v/>
      </c>
      <c r="K5889">
        <f>'Risk Calculation Tables'!AD5457</f>
        <v>0</v>
      </c>
      <c r="L5889" t="str">
        <f>TRIM(RawData!J5891)</f>
        <v/>
      </c>
      <c r="M5889" t="str">
        <f>TRIM(RawData!K5891)</f>
        <v/>
      </c>
    </row>
    <row r="5890" spans="1:13" x14ac:dyDescent="0.3">
      <c r="A5890">
        <f>RawData!A5892</f>
        <v>0</v>
      </c>
      <c r="B5890" t="str">
        <f>IF(RawData!B5892&lt;&gt;"", (VLOOKUP(RawData!B5892,AgeCat,2,TRUE)), "")</f>
        <v/>
      </c>
      <c r="C5890" t="str">
        <f>TRIM(RawData!C5892)</f>
        <v/>
      </c>
      <c r="D5890" s="4">
        <f>RawData!D5892</f>
        <v>0</v>
      </c>
      <c r="E5890">
        <f>RawData!E5892</f>
        <v>0</v>
      </c>
      <c r="F5890" t="str">
        <f>IFERROR(IF(RawData!F5892&lt;&gt;"", VLOOKUP(TRIM(RawData!F5892),ICD10Code,2,FALSE), ""), "Other")</f>
        <v/>
      </c>
      <c r="G5890" t="str">
        <f>IFERROR(IF(RawData!G5892&lt;&gt;"", VLOOKUP(TRIM(RawData!G5892),ICD10Code,2,FALSE), ""), "Other")</f>
        <v/>
      </c>
      <c r="H5890" t="str">
        <f>IFERROR(IF(RawData!H5892&lt;&gt;"", VLOOKUP(TRIM(RawData!H5892),PHCODE,2,FALSE), ""), "Other")</f>
        <v/>
      </c>
      <c r="I5890" t="str">
        <f>IFERROR(IF(RawData!I5892&lt;&gt;"", VLOOKUP(TRIM(RawData!I5892),PHCODE,2,FALSE), ""), "Other")</f>
        <v/>
      </c>
      <c r="J5890" t="str">
        <f>TRIM(RawData!L5892)</f>
        <v/>
      </c>
      <c r="K5890">
        <f>'Risk Calculation Tables'!AD5458</f>
        <v>0</v>
      </c>
      <c r="L5890" t="str">
        <f>TRIM(RawData!J5892)</f>
        <v/>
      </c>
      <c r="M5890" t="str">
        <f>TRIM(RawData!K5892)</f>
        <v/>
      </c>
    </row>
    <row r="5891" spans="1:13" x14ac:dyDescent="0.3">
      <c r="A5891">
        <f>RawData!A5893</f>
        <v>0</v>
      </c>
      <c r="B5891" t="str">
        <f>IF(RawData!B5893&lt;&gt;"", (VLOOKUP(RawData!B5893,AgeCat,2,TRUE)), "")</f>
        <v/>
      </c>
      <c r="C5891" t="str">
        <f>TRIM(RawData!C5893)</f>
        <v/>
      </c>
      <c r="D5891" s="4">
        <f>RawData!D5893</f>
        <v>0</v>
      </c>
      <c r="E5891">
        <f>RawData!E5893</f>
        <v>0</v>
      </c>
      <c r="F5891" t="str">
        <f>IFERROR(IF(RawData!F5893&lt;&gt;"", VLOOKUP(TRIM(RawData!F5893),ICD10Code,2,FALSE), ""), "Other")</f>
        <v/>
      </c>
      <c r="G5891" t="str">
        <f>IFERROR(IF(RawData!G5893&lt;&gt;"", VLOOKUP(TRIM(RawData!G5893),ICD10Code,2,FALSE), ""), "Other")</f>
        <v/>
      </c>
      <c r="H5891" t="str">
        <f>IFERROR(IF(RawData!H5893&lt;&gt;"", VLOOKUP(TRIM(RawData!H5893),PHCODE,2,FALSE), ""), "Other")</f>
        <v/>
      </c>
      <c r="I5891" t="str">
        <f>IFERROR(IF(RawData!I5893&lt;&gt;"", VLOOKUP(TRIM(RawData!I5893),PHCODE,2,FALSE), ""), "Other")</f>
        <v/>
      </c>
      <c r="J5891" t="str">
        <f>TRIM(RawData!L5893)</f>
        <v/>
      </c>
      <c r="K5891">
        <f>'Risk Calculation Tables'!AD5459</f>
        <v>0</v>
      </c>
      <c r="L5891" t="str">
        <f>TRIM(RawData!J5893)</f>
        <v/>
      </c>
      <c r="M5891" t="str">
        <f>TRIM(RawData!K5893)</f>
        <v/>
      </c>
    </row>
    <row r="5892" spans="1:13" x14ac:dyDescent="0.3">
      <c r="A5892">
        <f>RawData!A5894</f>
        <v>0</v>
      </c>
      <c r="B5892" t="str">
        <f>IF(RawData!B5894&lt;&gt;"", (VLOOKUP(RawData!B5894,AgeCat,2,TRUE)), "")</f>
        <v/>
      </c>
      <c r="C5892" t="str">
        <f>TRIM(RawData!C5894)</f>
        <v/>
      </c>
      <c r="D5892" s="4">
        <f>RawData!D5894</f>
        <v>0</v>
      </c>
      <c r="E5892">
        <f>RawData!E5894</f>
        <v>0</v>
      </c>
      <c r="F5892" t="str">
        <f>IFERROR(IF(RawData!F5894&lt;&gt;"", VLOOKUP(TRIM(RawData!F5894),ICD10Code,2,FALSE), ""), "Other")</f>
        <v/>
      </c>
      <c r="G5892" t="str">
        <f>IFERROR(IF(RawData!G5894&lt;&gt;"", VLOOKUP(TRIM(RawData!G5894),ICD10Code,2,FALSE), ""), "Other")</f>
        <v/>
      </c>
      <c r="H5892" t="str">
        <f>IFERROR(IF(RawData!H5894&lt;&gt;"", VLOOKUP(TRIM(RawData!H5894),PHCODE,2,FALSE), ""), "Other")</f>
        <v/>
      </c>
      <c r="I5892" t="str">
        <f>IFERROR(IF(RawData!I5894&lt;&gt;"", VLOOKUP(TRIM(RawData!I5894),PHCODE,2,FALSE), ""), "Other")</f>
        <v/>
      </c>
      <c r="J5892" t="str">
        <f>TRIM(RawData!L5894)</f>
        <v/>
      </c>
      <c r="K5892">
        <f>'Risk Calculation Tables'!AD5460</f>
        <v>0</v>
      </c>
      <c r="L5892" t="str">
        <f>TRIM(RawData!J5894)</f>
        <v/>
      </c>
      <c r="M5892" t="str">
        <f>TRIM(RawData!K5894)</f>
        <v/>
      </c>
    </row>
    <row r="5893" spans="1:13" x14ac:dyDescent="0.3">
      <c r="A5893">
        <f>RawData!A5895</f>
        <v>0</v>
      </c>
      <c r="B5893" t="str">
        <f>IF(RawData!B5895&lt;&gt;"", (VLOOKUP(RawData!B5895,AgeCat,2,TRUE)), "")</f>
        <v/>
      </c>
      <c r="C5893" t="str">
        <f>TRIM(RawData!C5895)</f>
        <v/>
      </c>
      <c r="D5893" s="4">
        <f>RawData!D5895</f>
        <v>0</v>
      </c>
      <c r="E5893">
        <f>RawData!E5895</f>
        <v>0</v>
      </c>
      <c r="F5893" t="str">
        <f>IFERROR(IF(RawData!F5895&lt;&gt;"", VLOOKUP(TRIM(RawData!F5895),ICD10Code,2,FALSE), ""), "Other")</f>
        <v/>
      </c>
      <c r="G5893" t="str">
        <f>IFERROR(IF(RawData!G5895&lt;&gt;"", VLOOKUP(TRIM(RawData!G5895),ICD10Code,2,FALSE), ""), "Other")</f>
        <v/>
      </c>
      <c r="H5893" t="str">
        <f>IFERROR(IF(RawData!H5895&lt;&gt;"", VLOOKUP(TRIM(RawData!H5895),PHCODE,2,FALSE), ""), "Other")</f>
        <v/>
      </c>
      <c r="I5893" t="str">
        <f>IFERROR(IF(RawData!I5895&lt;&gt;"", VLOOKUP(TRIM(RawData!I5895),PHCODE,2,FALSE), ""), "Other")</f>
        <v/>
      </c>
      <c r="J5893" t="str">
        <f>TRIM(RawData!L5895)</f>
        <v/>
      </c>
      <c r="K5893">
        <f>'Risk Calculation Tables'!AD5461</f>
        <v>0</v>
      </c>
      <c r="L5893" t="str">
        <f>TRIM(RawData!J5895)</f>
        <v/>
      </c>
      <c r="M5893" t="str">
        <f>TRIM(RawData!K5895)</f>
        <v/>
      </c>
    </row>
    <row r="5894" spans="1:13" x14ac:dyDescent="0.3">
      <c r="A5894">
        <f>RawData!A5896</f>
        <v>0</v>
      </c>
      <c r="B5894" t="str">
        <f>IF(RawData!B5896&lt;&gt;"", (VLOOKUP(RawData!B5896,AgeCat,2,TRUE)), "")</f>
        <v/>
      </c>
      <c r="C5894" t="str">
        <f>TRIM(RawData!C5896)</f>
        <v/>
      </c>
      <c r="D5894" s="4">
        <f>RawData!D5896</f>
        <v>0</v>
      </c>
      <c r="E5894">
        <f>RawData!E5896</f>
        <v>0</v>
      </c>
      <c r="F5894" t="str">
        <f>IFERROR(IF(RawData!F5896&lt;&gt;"", VLOOKUP(TRIM(RawData!F5896),ICD10Code,2,FALSE), ""), "Other")</f>
        <v/>
      </c>
      <c r="G5894" t="str">
        <f>IFERROR(IF(RawData!G5896&lt;&gt;"", VLOOKUP(TRIM(RawData!G5896),ICD10Code,2,FALSE), ""), "Other")</f>
        <v/>
      </c>
      <c r="H5894" t="str">
        <f>IFERROR(IF(RawData!H5896&lt;&gt;"", VLOOKUP(TRIM(RawData!H5896),PHCODE,2,FALSE), ""), "Other")</f>
        <v/>
      </c>
      <c r="I5894" t="str">
        <f>IFERROR(IF(RawData!I5896&lt;&gt;"", VLOOKUP(TRIM(RawData!I5896),PHCODE,2,FALSE), ""), "Other")</f>
        <v/>
      </c>
      <c r="J5894" t="str">
        <f>TRIM(RawData!L5896)</f>
        <v/>
      </c>
      <c r="K5894">
        <f>'Risk Calculation Tables'!AD5462</f>
        <v>0</v>
      </c>
      <c r="L5894" t="str">
        <f>TRIM(RawData!J5896)</f>
        <v/>
      </c>
      <c r="M5894" t="str">
        <f>TRIM(RawData!K5896)</f>
        <v/>
      </c>
    </row>
    <row r="5895" spans="1:13" x14ac:dyDescent="0.3">
      <c r="A5895">
        <f>RawData!A5897</f>
        <v>0</v>
      </c>
      <c r="B5895" t="str">
        <f>IF(RawData!B5897&lt;&gt;"", (VLOOKUP(RawData!B5897,AgeCat,2,TRUE)), "")</f>
        <v/>
      </c>
      <c r="C5895" t="str">
        <f>TRIM(RawData!C5897)</f>
        <v/>
      </c>
      <c r="D5895" s="4">
        <f>RawData!D5897</f>
        <v>0</v>
      </c>
      <c r="E5895">
        <f>RawData!E5897</f>
        <v>0</v>
      </c>
      <c r="F5895" t="str">
        <f>IFERROR(IF(RawData!F5897&lt;&gt;"", VLOOKUP(TRIM(RawData!F5897),ICD10Code,2,FALSE), ""), "Other")</f>
        <v/>
      </c>
      <c r="G5895" t="str">
        <f>IFERROR(IF(RawData!G5897&lt;&gt;"", VLOOKUP(TRIM(RawData!G5897),ICD10Code,2,FALSE), ""), "Other")</f>
        <v/>
      </c>
      <c r="H5895" t="str">
        <f>IFERROR(IF(RawData!H5897&lt;&gt;"", VLOOKUP(TRIM(RawData!H5897),PHCODE,2,FALSE), ""), "Other")</f>
        <v/>
      </c>
      <c r="I5895" t="str">
        <f>IFERROR(IF(RawData!I5897&lt;&gt;"", VLOOKUP(TRIM(RawData!I5897),PHCODE,2,FALSE), ""), "Other")</f>
        <v/>
      </c>
      <c r="J5895" t="str">
        <f>TRIM(RawData!L5897)</f>
        <v/>
      </c>
      <c r="K5895">
        <f>'Risk Calculation Tables'!AD5463</f>
        <v>0</v>
      </c>
      <c r="L5895" t="str">
        <f>TRIM(RawData!J5897)</f>
        <v/>
      </c>
      <c r="M5895" t="str">
        <f>TRIM(RawData!K5897)</f>
        <v/>
      </c>
    </row>
    <row r="5896" spans="1:13" x14ac:dyDescent="0.3">
      <c r="A5896">
        <f>RawData!A5898</f>
        <v>0</v>
      </c>
      <c r="B5896" t="str">
        <f>IF(RawData!B5898&lt;&gt;"", (VLOOKUP(RawData!B5898,AgeCat,2,TRUE)), "")</f>
        <v/>
      </c>
      <c r="C5896" t="str">
        <f>TRIM(RawData!C5898)</f>
        <v/>
      </c>
      <c r="D5896" s="4">
        <f>RawData!D5898</f>
        <v>0</v>
      </c>
      <c r="E5896">
        <f>RawData!E5898</f>
        <v>0</v>
      </c>
      <c r="F5896" t="str">
        <f>IFERROR(IF(RawData!F5898&lt;&gt;"", VLOOKUP(TRIM(RawData!F5898),ICD10Code,2,FALSE), ""), "Other")</f>
        <v/>
      </c>
      <c r="G5896" t="str">
        <f>IFERROR(IF(RawData!G5898&lt;&gt;"", VLOOKUP(TRIM(RawData!G5898),ICD10Code,2,FALSE), ""), "Other")</f>
        <v/>
      </c>
      <c r="H5896" t="str">
        <f>IFERROR(IF(RawData!H5898&lt;&gt;"", VLOOKUP(TRIM(RawData!H5898),PHCODE,2,FALSE), ""), "Other")</f>
        <v/>
      </c>
      <c r="I5896" t="str">
        <f>IFERROR(IF(RawData!I5898&lt;&gt;"", VLOOKUP(TRIM(RawData!I5898),PHCODE,2,FALSE), ""), "Other")</f>
        <v/>
      </c>
      <c r="J5896" t="str">
        <f>TRIM(RawData!L5898)</f>
        <v/>
      </c>
      <c r="K5896">
        <f>'Risk Calculation Tables'!AD5464</f>
        <v>0</v>
      </c>
      <c r="L5896" t="str">
        <f>TRIM(RawData!J5898)</f>
        <v/>
      </c>
      <c r="M5896" t="str">
        <f>TRIM(RawData!K5898)</f>
        <v/>
      </c>
    </row>
    <row r="5897" spans="1:13" x14ac:dyDescent="0.3">
      <c r="A5897">
        <f>RawData!A5899</f>
        <v>0</v>
      </c>
      <c r="B5897" t="str">
        <f>IF(RawData!B5899&lt;&gt;"", (VLOOKUP(RawData!B5899,AgeCat,2,TRUE)), "")</f>
        <v/>
      </c>
      <c r="C5897" t="str">
        <f>TRIM(RawData!C5899)</f>
        <v/>
      </c>
      <c r="D5897" s="4">
        <f>RawData!D5899</f>
        <v>0</v>
      </c>
      <c r="E5897">
        <f>RawData!E5899</f>
        <v>0</v>
      </c>
      <c r="F5897" t="str">
        <f>IFERROR(IF(RawData!F5899&lt;&gt;"", VLOOKUP(TRIM(RawData!F5899),ICD10Code,2,FALSE), ""), "Other")</f>
        <v/>
      </c>
      <c r="G5897" t="str">
        <f>IFERROR(IF(RawData!G5899&lt;&gt;"", VLOOKUP(TRIM(RawData!G5899),ICD10Code,2,FALSE), ""), "Other")</f>
        <v/>
      </c>
      <c r="H5897" t="str">
        <f>IFERROR(IF(RawData!H5899&lt;&gt;"", VLOOKUP(TRIM(RawData!H5899),PHCODE,2,FALSE), ""), "Other")</f>
        <v/>
      </c>
      <c r="I5897" t="str">
        <f>IFERROR(IF(RawData!I5899&lt;&gt;"", VLOOKUP(TRIM(RawData!I5899),PHCODE,2,FALSE), ""), "Other")</f>
        <v/>
      </c>
      <c r="J5897" t="str">
        <f>TRIM(RawData!L5899)</f>
        <v/>
      </c>
      <c r="K5897">
        <f>'Risk Calculation Tables'!AD5465</f>
        <v>0</v>
      </c>
      <c r="L5897" t="str">
        <f>TRIM(RawData!J5899)</f>
        <v/>
      </c>
      <c r="M5897" t="str">
        <f>TRIM(RawData!K5899)</f>
        <v/>
      </c>
    </row>
    <row r="5898" spans="1:13" x14ac:dyDescent="0.3">
      <c r="A5898">
        <f>RawData!A5900</f>
        <v>0</v>
      </c>
      <c r="B5898" t="str">
        <f>IF(RawData!B5900&lt;&gt;"", (VLOOKUP(RawData!B5900,AgeCat,2,TRUE)), "")</f>
        <v/>
      </c>
      <c r="C5898" t="str">
        <f>TRIM(RawData!C5900)</f>
        <v/>
      </c>
      <c r="D5898" s="4">
        <f>RawData!D5900</f>
        <v>0</v>
      </c>
      <c r="E5898">
        <f>RawData!E5900</f>
        <v>0</v>
      </c>
      <c r="F5898" t="str">
        <f>IFERROR(IF(RawData!F5900&lt;&gt;"", VLOOKUP(TRIM(RawData!F5900),ICD10Code,2,FALSE), ""), "Other")</f>
        <v/>
      </c>
      <c r="G5898" t="str">
        <f>IFERROR(IF(RawData!G5900&lt;&gt;"", VLOOKUP(TRIM(RawData!G5900),ICD10Code,2,FALSE), ""), "Other")</f>
        <v/>
      </c>
      <c r="H5898" t="str">
        <f>IFERROR(IF(RawData!H5900&lt;&gt;"", VLOOKUP(TRIM(RawData!H5900),PHCODE,2,FALSE), ""), "Other")</f>
        <v/>
      </c>
      <c r="I5898" t="str">
        <f>IFERROR(IF(RawData!I5900&lt;&gt;"", VLOOKUP(TRIM(RawData!I5900),PHCODE,2,FALSE), ""), "Other")</f>
        <v/>
      </c>
      <c r="J5898" t="str">
        <f>TRIM(RawData!L5900)</f>
        <v/>
      </c>
      <c r="K5898">
        <f>'Risk Calculation Tables'!AD5466</f>
        <v>0</v>
      </c>
      <c r="L5898" t="str">
        <f>TRIM(RawData!J5900)</f>
        <v/>
      </c>
      <c r="M5898" t="str">
        <f>TRIM(RawData!K5900)</f>
        <v/>
      </c>
    </row>
    <row r="5899" spans="1:13" x14ac:dyDescent="0.3">
      <c r="A5899">
        <f>RawData!A5901</f>
        <v>0</v>
      </c>
      <c r="B5899" t="str">
        <f>IF(RawData!B5901&lt;&gt;"", (VLOOKUP(RawData!B5901,AgeCat,2,TRUE)), "")</f>
        <v/>
      </c>
      <c r="C5899" t="str">
        <f>TRIM(RawData!C5901)</f>
        <v/>
      </c>
      <c r="D5899" s="4">
        <f>RawData!D5901</f>
        <v>0</v>
      </c>
      <c r="E5899">
        <f>RawData!E5901</f>
        <v>0</v>
      </c>
      <c r="F5899" t="str">
        <f>IFERROR(IF(RawData!F5901&lt;&gt;"", VLOOKUP(TRIM(RawData!F5901),ICD10Code,2,FALSE), ""), "Other")</f>
        <v/>
      </c>
      <c r="G5899" t="str">
        <f>IFERROR(IF(RawData!G5901&lt;&gt;"", VLOOKUP(TRIM(RawData!G5901),ICD10Code,2,FALSE), ""), "Other")</f>
        <v/>
      </c>
      <c r="H5899" t="str">
        <f>IFERROR(IF(RawData!H5901&lt;&gt;"", VLOOKUP(TRIM(RawData!H5901),PHCODE,2,FALSE), ""), "Other")</f>
        <v/>
      </c>
      <c r="I5899" t="str">
        <f>IFERROR(IF(RawData!I5901&lt;&gt;"", VLOOKUP(TRIM(RawData!I5901),PHCODE,2,FALSE), ""), "Other")</f>
        <v/>
      </c>
      <c r="J5899" t="str">
        <f>TRIM(RawData!L5901)</f>
        <v/>
      </c>
      <c r="K5899">
        <f>'Risk Calculation Tables'!AD5467</f>
        <v>0</v>
      </c>
      <c r="L5899" t="str">
        <f>TRIM(RawData!J5901)</f>
        <v/>
      </c>
      <c r="M5899" t="str">
        <f>TRIM(RawData!K5901)</f>
        <v/>
      </c>
    </row>
    <row r="5900" spans="1:13" x14ac:dyDescent="0.3">
      <c r="A5900">
        <f>RawData!A5902</f>
        <v>0</v>
      </c>
      <c r="B5900" t="str">
        <f>IF(RawData!B5902&lt;&gt;"", (VLOOKUP(RawData!B5902,AgeCat,2,TRUE)), "")</f>
        <v/>
      </c>
      <c r="C5900" t="str">
        <f>TRIM(RawData!C5902)</f>
        <v/>
      </c>
      <c r="D5900" s="4">
        <f>RawData!D5902</f>
        <v>0</v>
      </c>
      <c r="E5900">
        <f>RawData!E5902</f>
        <v>0</v>
      </c>
      <c r="F5900" t="str">
        <f>IFERROR(IF(RawData!F5902&lt;&gt;"", VLOOKUP(TRIM(RawData!F5902),ICD10Code,2,FALSE), ""), "Other")</f>
        <v/>
      </c>
      <c r="G5900" t="str">
        <f>IFERROR(IF(RawData!G5902&lt;&gt;"", VLOOKUP(TRIM(RawData!G5902),ICD10Code,2,FALSE), ""), "Other")</f>
        <v/>
      </c>
      <c r="H5900" t="str">
        <f>IFERROR(IF(RawData!H5902&lt;&gt;"", VLOOKUP(TRIM(RawData!H5902),PHCODE,2,FALSE), ""), "Other")</f>
        <v/>
      </c>
      <c r="I5900" t="str">
        <f>IFERROR(IF(RawData!I5902&lt;&gt;"", VLOOKUP(TRIM(RawData!I5902),PHCODE,2,FALSE), ""), "Other")</f>
        <v/>
      </c>
      <c r="J5900" t="str">
        <f>TRIM(RawData!L5902)</f>
        <v/>
      </c>
      <c r="K5900">
        <f>'Risk Calculation Tables'!AD5468</f>
        <v>0</v>
      </c>
      <c r="L5900" t="str">
        <f>TRIM(RawData!J5902)</f>
        <v/>
      </c>
      <c r="M5900" t="str">
        <f>TRIM(RawData!K5902)</f>
        <v/>
      </c>
    </row>
    <row r="5901" spans="1:13" x14ac:dyDescent="0.3">
      <c r="A5901">
        <f>RawData!A5903</f>
        <v>0</v>
      </c>
      <c r="B5901" t="str">
        <f>IF(RawData!B5903&lt;&gt;"", (VLOOKUP(RawData!B5903,AgeCat,2,TRUE)), "")</f>
        <v/>
      </c>
      <c r="C5901" t="str">
        <f>TRIM(RawData!C5903)</f>
        <v/>
      </c>
      <c r="D5901" s="4">
        <f>RawData!D5903</f>
        <v>0</v>
      </c>
      <c r="E5901">
        <f>RawData!E5903</f>
        <v>0</v>
      </c>
      <c r="F5901" t="str">
        <f>IFERROR(IF(RawData!F5903&lt;&gt;"", VLOOKUP(TRIM(RawData!F5903),ICD10Code,2,FALSE), ""), "Other")</f>
        <v/>
      </c>
      <c r="G5901" t="str">
        <f>IFERROR(IF(RawData!G5903&lt;&gt;"", VLOOKUP(TRIM(RawData!G5903),ICD10Code,2,FALSE), ""), "Other")</f>
        <v/>
      </c>
      <c r="H5901" t="str">
        <f>IFERROR(IF(RawData!H5903&lt;&gt;"", VLOOKUP(TRIM(RawData!H5903),PHCODE,2,FALSE), ""), "Other")</f>
        <v/>
      </c>
      <c r="I5901" t="str">
        <f>IFERROR(IF(RawData!I5903&lt;&gt;"", VLOOKUP(TRIM(RawData!I5903),PHCODE,2,FALSE), ""), "Other")</f>
        <v/>
      </c>
      <c r="J5901" t="str">
        <f>TRIM(RawData!L5903)</f>
        <v/>
      </c>
      <c r="K5901">
        <f>'Risk Calculation Tables'!AD5469</f>
        <v>0</v>
      </c>
      <c r="L5901" t="str">
        <f>TRIM(RawData!J5903)</f>
        <v/>
      </c>
      <c r="M5901" t="str">
        <f>TRIM(RawData!K5903)</f>
        <v/>
      </c>
    </row>
    <row r="5902" spans="1:13" x14ac:dyDescent="0.3">
      <c r="A5902">
        <f>RawData!A5904</f>
        <v>0</v>
      </c>
      <c r="B5902" t="str">
        <f>IF(RawData!B5904&lt;&gt;"", (VLOOKUP(RawData!B5904,AgeCat,2,TRUE)), "")</f>
        <v/>
      </c>
      <c r="C5902" t="str">
        <f>TRIM(RawData!C5904)</f>
        <v/>
      </c>
      <c r="D5902" s="4">
        <f>RawData!D5904</f>
        <v>0</v>
      </c>
      <c r="E5902">
        <f>RawData!E5904</f>
        <v>0</v>
      </c>
      <c r="F5902" t="str">
        <f>IFERROR(IF(RawData!F5904&lt;&gt;"", VLOOKUP(TRIM(RawData!F5904),ICD10Code,2,FALSE), ""), "Other")</f>
        <v/>
      </c>
      <c r="G5902" t="str">
        <f>IFERROR(IF(RawData!G5904&lt;&gt;"", VLOOKUP(TRIM(RawData!G5904),ICD10Code,2,FALSE), ""), "Other")</f>
        <v/>
      </c>
      <c r="H5902" t="str">
        <f>IFERROR(IF(RawData!H5904&lt;&gt;"", VLOOKUP(TRIM(RawData!H5904),PHCODE,2,FALSE), ""), "Other")</f>
        <v/>
      </c>
      <c r="I5902" t="str">
        <f>IFERROR(IF(RawData!I5904&lt;&gt;"", VLOOKUP(TRIM(RawData!I5904),PHCODE,2,FALSE), ""), "Other")</f>
        <v/>
      </c>
      <c r="J5902" t="str">
        <f>TRIM(RawData!L5904)</f>
        <v/>
      </c>
      <c r="K5902">
        <f>'Risk Calculation Tables'!AD5470</f>
        <v>0</v>
      </c>
      <c r="L5902" t="str">
        <f>TRIM(RawData!J5904)</f>
        <v/>
      </c>
      <c r="M5902" t="str">
        <f>TRIM(RawData!K5904)</f>
        <v/>
      </c>
    </row>
    <row r="5903" spans="1:13" x14ac:dyDescent="0.3">
      <c r="A5903">
        <f>RawData!A5905</f>
        <v>0</v>
      </c>
      <c r="B5903" t="str">
        <f>IF(RawData!B5905&lt;&gt;"", (VLOOKUP(RawData!B5905,AgeCat,2,TRUE)), "")</f>
        <v/>
      </c>
      <c r="C5903" t="str">
        <f>TRIM(RawData!C5905)</f>
        <v/>
      </c>
      <c r="D5903" s="4">
        <f>RawData!D5905</f>
        <v>0</v>
      </c>
      <c r="E5903">
        <f>RawData!E5905</f>
        <v>0</v>
      </c>
      <c r="F5903" t="str">
        <f>IFERROR(IF(RawData!F5905&lt;&gt;"", VLOOKUP(TRIM(RawData!F5905),ICD10Code,2,FALSE), ""), "Other")</f>
        <v/>
      </c>
      <c r="G5903" t="str">
        <f>IFERROR(IF(RawData!G5905&lt;&gt;"", VLOOKUP(TRIM(RawData!G5905),ICD10Code,2,FALSE), ""), "Other")</f>
        <v/>
      </c>
      <c r="H5903" t="str">
        <f>IFERROR(IF(RawData!H5905&lt;&gt;"", VLOOKUP(TRIM(RawData!H5905),PHCODE,2,FALSE), ""), "Other")</f>
        <v/>
      </c>
      <c r="I5903" t="str">
        <f>IFERROR(IF(RawData!I5905&lt;&gt;"", VLOOKUP(TRIM(RawData!I5905),PHCODE,2,FALSE), ""), "Other")</f>
        <v/>
      </c>
      <c r="J5903" t="str">
        <f>TRIM(RawData!L5905)</f>
        <v/>
      </c>
      <c r="K5903">
        <f>'Risk Calculation Tables'!AD5471</f>
        <v>0</v>
      </c>
      <c r="L5903" t="str">
        <f>TRIM(RawData!J5905)</f>
        <v/>
      </c>
      <c r="M5903" t="str">
        <f>TRIM(RawData!K5905)</f>
        <v/>
      </c>
    </row>
    <row r="5904" spans="1:13" x14ac:dyDescent="0.3">
      <c r="A5904">
        <f>RawData!A5906</f>
        <v>0</v>
      </c>
      <c r="B5904" t="str">
        <f>IF(RawData!B5906&lt;&gt;"", (VLOOKUP(RawData!B5906,AgeCat,2,TRUE)), "")</f>
        <v/>
      </c>
      <c r="C5904" t="str">
        <f>TRIM(RawData!C5906)</f>
        <v/>
      </c>
      <c r="D5904" s="4">
        <f>RawData!D5906</f>
        <v>0</v>
      </c>
      <c r="E5904">
        <f>RawData!E5906</f>
        <v>0</v>
      </c>
      <c r="F5904" t="str">
        <f>IFERROR(IF(RawData!F5906&lt;&gt;"", VLOOKUP(TRIM(RawData!F5906),ICD10Code,2,FALSE), ""), "Other")</f>
        <v/>
      </c>
      <c r="G5904" t="str">
        <f>IFERROR(IF(RawData!G5906&lt;&gt;"", VLOOKUP(TRIM(RawData!G5906),ICD10Code,2,FALSE), ""), "Other")</f>
        <v/>
      </c>
      <c r="H5904" t="str">
        <f>IFERROR(IF(RawData!H5906&lt;&gt;"", VLOOKUP(TRIM(RawData!H5906),PHCODE,2,FALSE), ""), "Other")</f>
        <v/>
      </c>
      <c r="I5904" t="str">
        <f>IFERROR(IF(RawData!I5906&lt;&gt;"", VLOOKUP(TRIM(RawData!I5906),PHCODE,2,FALSE), ""), "Other")</f>
        <v/>
      </c>
      <c r="J5904" t="str">
        <f>TRIM(RawData!L5906)</f>
        <v/>
      </c>
      <c r="K5904">
        <f>'Risk Calculation Tables'!AD5472</f>
        <v>0</v>
      </c>
      <c r="L5904" t="str">
        <f>TRIM(RawData!J5906)</f>
        <v/>
      </c>
      <c r="M5904" t="str">
        <f>TRIM(RawData!K5906)</f>
        <v/>
      </c>
    </row>
    <row r="5905" spans="1:13" x14ac:dyDescent="0.3">
      <c r="A5905">
        <f>RawData!A5907</f>
        <v>0</v>
      </c>
      <c r="B5905" t="str">
        <f>IF(RawData!B5907&lt;&gt;"", (VLOOKUP(RawData!B5907,AgeCat,2,TRUE)), "")</f>
        <v/>
      </c>
      <c r="C5905" t="str">
        <f>TRIM(RawData!C5907)</f>
        <v/>
      </c>
      <c r="D5905" s="4">
        <f>RawData!D5907</f>
        <v>0</v>
      </c>
      <c r="E5905">
        <f>RawData!E5907</f>
        <v>0</v>
      </c>
      <c r="F5905" t="str">
        <f>IFERROR(IF(RawData!F5907&lt;&gt;"", VLOOKUP(TRIM(RawData!F5907),ICD10Code,2,FALSE), ""), "Other")</f>
        <v/>
      </c>
      <c r="G5905" t="str">
        <f>IFERROR(IF(RawData!G5907&lt;&gt;"", VLOOKUP(TRIM(RawData!G5907),ICD10Code,2,FALSE), ""), "Other")</f>
        <v/>
      </c>
      <c r="H5905" t="str">
        <f>IFERROR(IF(RawData!H5907&lt;&gt;"", VLOOKUP(TRIM(RawData!H5907),PHCODE,2,FALSE), ""), "Other")</f>
        <v/>
      </c>
      <c r="I5905" t="str">
        <f>IFERROR(IF(RawData!I5907&lt;&gt;"", VLOOKUP(TRIM(RawData!I5907),PHCODE,2,FALSE), ""), "Other")</f>
        <v/>
      </c>
      <c r="J5905" t="str">
        <f>TRIM(RawData!L5907)</f>
        <v/>
      </c>
      <c r="K5905">
        <f>'Risk Calculation Tables'!AD5473</f>
        <v>0</v>
      </c>
      <c r="L5905" t="str">
        <f>TRIM(RawData!J5907)</f>
        <v/>
      </c>
      <c r="M5905" t="str">
        <f>TRIM(RawData!K5907)</f>
        <v/>
      </c>
    </row>
    <row r="5906" spans="1:13" x14ac:dyDescent="0.3">
      <c r="A5906">
        <f>RawData!A5908</f>
        <v>0</v>
      </c>
      <c r="B5906" t="str">
        <f>IF(RawData!B5908&lt;&gt;"", (VLOOKUP(RawData!B5908,AgeCat,2,TRUE)), "")</f>
        <v/>
      </c>
      <c r="C5906" t="str">
        <f>TRIM(RawData!C5908)</f>
        <v/>
      </c>
      <c r="D5906" s="4">
        <f>RawData!D5908</f>
        <v>0</v>
      </c>
      <c r="E5906">
        <f>RawData!E5908</f>
        <v>0</v>
      </c>
      <c r="F5906" t="str">
        <f>IFERROR(IF(RawData!F5908&lt;&gt;"", VLOOKUP(TRIM(RawData!F5908),ICD10Code,2,FALSE), ""), "Other")</f>
        <v/>
      </c>
      <c r="G5906" t="str">
        <f>IFERROR(IF(RawData!G5908&lt;&gt;"", VLOOKUP(TRIM(RawData!G5908),ICD10Code,2,FALSE), ""), "Other")</f>
        <v/>
      </c>
      <c r="H5906" t="str">
        <f>IFERROR(IF(RawData!H5908&lt;&gt;"", VLOOKUP(TRIM(RawData!H5908),PHCODE,2,FALSE), ""), "Other")</f>
        <v/>
      </c>
      <c r="I5906" t="str">
        <f>IFERROR(IF(RawData!I5908&lt;&gt;"", VLOOKUP(TRIM(RawData!I5908),PHCODE,2,FALSE), ""), "Other")</f>
        <v/>
      </c>
      <c r="J5906" t="str">
        <f>TRIM(RawData!L5908)</f>
        <v/>
      </c>
      <c r="K5906">
        <f>'Risk Calculation Tables'!AD5474</f>
        <v>0</v>
      </c>
      <c r="L5906" t="str">
        <f>TRIM(RawData!J5908)</f>
        <v/>
      </c>
      <c r="M5906" t="str">
        <f>TRIM(RawData!K5908)</f>
        <v/>
      </c>
    </row>
    <row r="5907" spans="1:13" x14ac:dyDescent="0.3">
      <c r="A5907">
        <f>RawData!A5909</f>
        <v>0</v>
      </c>
      <c r="B5907" t="str">
        <f>IF(RawData!B5909&lt;&gt;"", (VLOOKUP(RawData!B5909,AgeCat,2,TRUE)), "")</f>
        <v/>
      </c>
      <c r="C5907" t="str">
        <f>TRIM(RawData!C5909)</f>
        <v/>
      </c>
      <c r="D5907" s="4">
        <f>RawData!D5909</f>
        <v>0</v>
      </c>
      <c r="E5907">
        <f>RawData!E5909</f>
        <v>0</v>
      </c>
      <c r="F5907" t="str">
        <f>IFERROR(IF(RawData!F5909&lt;&gt;"", VLOOKUP(TRIM(RawData!F5909),ICD10Code,2,FALSE), ""), "Other")</f>
        <v/>
      </c>
      <c r="G5907" t="str">
        <f>IFERROR(IF(RawData!G5909&lt;&gt;"", VLOOKUP(TRIM(RawData!G5909),ICD10Code,2,FALSE), ""), "Other")</f>
        <v/>
      </c>
      <c r="H5907" t="str">
        <f>IFERROR(IF(RawData!H5909&lt;&gt;"", VLOOKUP(TRIM(RawData!H5909),PHCODE,2,FALSE), ""), "Other")</f>
        <v/>
      </c>
      <c r="I5907" t="str">
        <f>IFERROR(IF(RawData!I5909&lt;&gt;"", VLOOKUP(TRIM(RawData!I5909),PHCODE,2,FALSE), ""), "Other")</f>
        <v/>
      </c>
      <c r="J5907" t="str">
        <f>TRIM(RawData!L5909)</f>
        <v/>
      </c>
      <c r="K5907">
        <f>'Risk Calculation Tables'!AD5475</f>
        <v>0</v>
      </c>
      <c r="L5907" t="str">
        <f>TRIM(RawData!J5909)</f>
        <v/>
      </c>
      <c r="M5907" t="str">
        <f>TRIM(RawData!K5909)</f>
        <v/>
      </c>
    </row>
    <row r="5908" spans="1:13" x14ac:dyDescent="0.3">
      <c r="A5908">
        <f>RawData!A5910</f>
        <v>0</v>
      </c>
      <c r="B5908" t="str">
        <f>IF(RawData!B5910&lt;&gt;"", (VLOOKUP(RawData!B5910,AgeCat,2,TRUE)), "")</f>
        <v/>
      </c>
      <c r="C5908" t="str">
        <f>TRIM(RawData!C5910)</f>
        <v/>
      </c>
      <c r="D5908" s="4">
        <f>RawData!D5910</f>
        <v>0</v>
      </c>
      <c r="E5908">
        <f>RawData!E5910</f>
        <v>0</v>
      </c>
      <c r="F5908" t="str">
        <f>IFERROR(IF(RawData!F5910&lt;&gt;"", VLOOKUP(TRIM(RawData!F5910),ICD10Code,2,FALSE), ""), "Other")</f>
        <v/>
      </c>
      <c r="G5908" t="str">
        <f>IFERROR(IF(RawData!G5910&lt;&gt;"", VLOOKUP(TRIM(RawData!G5910),ICD10Code,2,FALSE), ""), "Other")</f>
        <v/>
      </c>
      <c r="H5908" t="str">
        <f>IFERROR(IF(RawData!H5910&lt;&gt;"", VLOOKUP(TRIM(RawData!H5910),PHCODE,2,FALSE), ""), "Other")</f>
        <v/>
      </c>
      <c r="I5908" t="str">
        <f>IFERROR(IF(RawData!I5910&lt;&gt;"", VLOOKUP(TRIM(RawData!I5910),PHCODE,2,FALSE), ""), "Other")</f>
        <v/>
      </c>
      <c r="J5908" t="str">
        <f>TRIM(RawData!L5910)</f>
        <v/>
      </c>
      <c r="K5908">
        <f>'Risk Calculation Tables'!AD5476</f>
        <v>0</v>
      </c>
      <c r="L5908" t="str">
        <f>TRIM(RawData!J5910)</f>
        <v/>
      </c>
      <c r="M5908" t="str">
        <f>TRIM(RawData!K5910)</f>
        <v/>
      </c>
    </row>
    <row r="5909" spans="1:13" x14ac:dyDescent="0.3">
      <c r="A5909">
        <f>RawData!A5911</f>
        <v>0</v>
      </c>
      <c r="B5909" t="str">
        <f>IF(RawData!B5911&lt;&gt;"", (VLOOKUP(RawData!B5911,AgeCat,2,TRUE)), "")</f>
        <v/>
      </c>
      <c r="C5909" t="str">
        <f>TRIM(RawData!C5911)</f>
        <v/>
      </c>
      <c r="D5909" s="4">
        <f>RawData!D5911</f>
        <v>0</v>
      </c>
      <c r="E5909">
        <f>RawData!E5911</f>
        <v>0</v>
      </c>
      <c r="F5909" t="str">
        <f>IFERROR(IF(RawData!F5911&lt;&gt;"", VLOOKUP(TRIM(RawData!F5911),ICD10Code,2,FALSE), ""), "Other")</f>
        <v/>
      </c>
      <c r="G5909" t="str">
        <f>IFERROR(IF(RawData!G5911&lt;&gt;"", VLOOKUP(TRIM(RawData!G5911),ICD10Code,2,FALSE), ""), "Other")</f>
        <v/>
      </c>
      <c r="H5909" t="str">
        <f>IFERROR(IF(RawData!H5911&lt;&gt;"", VLOOKUP(TRIM(RawData!H5911),PHCODE,2,FALSE), ""), "Other")</f>
        <v/>
      </c>
      <c r="I5909" t="str">
        <f>IFERROR(IF(RawData!I5911&lt;&gt;"", VLOOKUP(TRIM(RawData!I5911),PHCODE,2,FALSE), ""), "Other")</f>
        <v/>
      </c>
      <c r="J5909" t="str">
        <f>TRIM(RawData!L5911)</f>
        <v/>
      </c>
      <c r="K5909">
        <f>'Risk Calculation Tables'!AD5477</f>
        <v>0</v>
      </c>
      <c r="L5909" t="str">
        <f>TRIM(RawData!J5911)</f>
        <v/>
      </c>
      <c r="M5909" t="str">
        <f>TRIM(RawData!K5911)</f>
        <v/>
      </c>
    </row>
    <row r="5910" spans="1:13" x14ac:dyDescent="0.3">
      <c r="A5910">
        <f>RawData!A5912</f>
        <v>0</v>
      </c>
      <c r="B5910" t="str">
        <f>IF(RawData!B5912&lt;&gt;"", (VLOOKUP(RawData!B5912,AgeCat,2,TRUE)), "")</f>
        <v/>
      </c>
      <c r="C5910" t="str">
        <f>TRIM(RawData!C5912)</f>
        <v/>
      </c>
      <c r="D5910" s="4">
        <f>RawData!D5912</f>
        <v>0</v>
      </c>
      <c r="E5910">
        <f>RawData!E5912</f>
        <v>0</v>
      </c>
      <c r="F5910" t="str">
        <f>IFERROR(IF(RawData!F5912&lt;&gt;"", VLOOKUP(TRIM(RawData!F5912),ICD10Code,2,FALSE), ""), "Other")</f>
        <v/>
      </c>
      <c r="G5910" t="str">
        <f>IFERROR(IF(RawData!G5912&lt;&gt;"", VLOOKUP(TRIM(RawData!G5912),ICD10Code,2,FALSE), ""), "Other")</f>
        <v/>
      </c>
      <c r="H5910" t="str">
        <f>IFERROR(IF(RawData!H5912&lt;&gt;"", VLOOKUP(TRIM(RawData!H5912),PHCODE,2,FALSE), ""), "Other")</f>
        <v/>
      </c>
      <c r="I5910" t="str">
        <f>IFERROR(IF(RawData!I5912&lt;&gt;"", VLOOKUP(TRIM(RawData!I5912),PHCODE,2,FALSE), ""), "Other")</f>
        <v/>
      </c>
      <c r="J5910" t="str">
        <f>TRIM(RawData!L5912)</f>
        <v/>
      </c>
      <c r="K5910">
        <f>'Risk Calculation Tables'!AD5478</f>
        <v>0</v>
      </c>
      <c r="L5910" t="str">
        <f>TRIM(RawData!J5912)</f>
        <v/>
      </c>
      <c r="M5910" t="str">
        <f>TRIM(RawData!K5912)</f>
        <v/>
      </c>
    </row>
    <row r="5911" spans="1:13" x14ac:dyDescent="0.3">
      <c r="A5911">
        <f>RawData!A5913</f>
        <v>0</v>
      </c>
      <c r="B5911" t="str">
        <f>IF(RawData!B5913&lt;&gt;"", (VLOOKUP(RawData!B5913,AgeCat,2,TRUE)), "")</f>
        <v/>
      </c>
      <c r="C5911" t="str">
        <f>TRIM(RawData!C5913)</f>
        <v/>
      </c>
      <c r="D5911" s="4">
        <f>RawData!D5913</f>
        <v>0</v>
      </c>
      <c r="E5911">
        <f>RawData!E5913</f>
        <v>0</v>
      </c>
      <c r="F5911" t="str">
        <f>IFERROR(IF(RawData!F5913&lt;&gt;"", VLOOKUP(TRIM(RawData!F5913),ICD10Code,2,FALSE), ""), "Other")</f>
        <v/>
      </c>
      <c r="G5911" t="str">
        <f>IFERROR(IF(RawData!G5913&lt;&gt;"", VLOOKUP(TRIM(RawData!G5913),ICD10Code,2,FALSE), ""), "Other")</f>
        <v/>
      </c>
      <c r="H5911" t="str">
        <f>IFERROR(IF(RawData!H5913&lt;&gt;"", VLOOKUP(TRIM(RawData!H5913),PHCODE,2,FALSE), ""), "Other")</f>
        <v/>
      </c>
      <c r="I5911" t="str">
        <f>IFERROR(IF(RawData!I5913&lt;&gt;"", VLOOKUP(TRIM(RawData!I5913),PHCODE,2,FALSE), ""), "Other")</f>
        <v/>
      </c>
      <c r="J5911" t="str">
        <f>TRIM(RawData!L5913)</f>
        <v/>
      </c>
      <c r="K5911">
        <f>'Risk Calculation Tables'!AD5479</f>
        <v>0</v>
      </c>
      <c r="L5911" t="str">
        <f>TRIM(RawData!J5913)</f>
        <v/>
      </c>
      <c r="M5911" t="str">
        <f>TRIM(RawData!K5913)</f>
        <v/>
      </c>
    </row>
    <row r="5912" spans="1:13" x14ac:dyDescent="0.3">
      <c r="A5912">
        <f>RawData!A5914</f>
        <v>0</v>
      </c>
      <c r="B5912" t="str">
        <f>IF(RawData!B5914&lt;&gt;"", (VLOOKUP(RawData!B5914,AgeCat,2,TRUE)), "")</f>
        <v/>
      </c>
      <c r="C5912" t="str">
        <f>TRIM(RawData!C5914)</f>
        <v/>
      </c>
      <c r="D5912" s="4">
        <f>RawData!D5914</f>
        <v>0</v>
      </c>
      <c r="E5912">
        <f>RawData!E5914</f>
        <v>0</v>
      </c>
      <c r="F5912" t="str">
        <f>IFERROR(IF(RawData!F5914&lt;&gt;"", VLOOKUP(TRIM(RawData!F5914),ICD10Code,2,FALSE), ""), "Other")</f>
        <v/>
      </c>
      <c r="G5912" t="str">
        <f>IFERROR(IF(RawData!G5914&lt;&gt;"", VLOOKUP(TRIM(RawData!G5914),ICD10Code,2,FALSE), ""), "Other")</f>
        <v/>
      </c>
      <c r="H5912" t="str">
        <f>IFERROR(IF(RawData!H5914&lt;&gt;"", VLOOKUP(TRIM(RawData!H5914),PHCODE,2,FALSE), ""), "Other")</f>
        <v/>
      </c>
      <c r="I5912" t="str">
        <f>IFERROR(IF(RawData!I5914&lt;&gt;"", VLOOKUP(TRIM(RawData!I5914),PHCODE,2,FALSE), ""), "Other")</f>
        <v/>
      </c>
      <c r="J5912" t="str">
        <f>TRIM(RawData!L5914)</f>
        <v/>
      </c>
      <c r="K5912">
        <f>'Risk Calculation Tables'!AD5480</f>
        <v>0</v>
      </c>
      <c r="L5912" t="str">
        <f>TRIM(RawData!J5914)</f>
        <v/>
      </c>
      <c r="M5912" t="str">
        <f>TRIM(RawData!K5914)</f>
        <v/>
      </c>
    </row>
    <row r="5913" spans="1:13" x14ac:dyDescent="0.3">
      <c r="A5913">
        <f>RawData!A5915</f>
        <v>0</v>
      </c>
      <c r="B5913" t="str">
        <f>IF(RawData!B5915&lt;&gt;"", (VLOOKUP(RawData!B5915,AgeCat,2,TRUE)), "")</f>
        <v/>
      </c>
      <c r="C5913" t="str">
        <f>TRIM(RawData!C5915)</f>
        <v/>
      </c>
      <c r="D5913" s="4">
        <f>RawData!D5915</f>
        <v>0</v>
      </c>
      <c r="E5913">
        <f>RawData!E5915</f>
        <v>0</v>
      </c>
      <c r="F5913" t="str">
        <f>IFERROR(IF(RawData!F5915&lt;&gt;"", VLOOKUP(TRIM(RawData!F5915),ICD10Code,2,FALSE), ""), "Other")</f>
        <v/>
      </c>
      <c r="G5913" t="str">
        <f>IFERROR(IF(RawData!G5915&lt;&gt;"", VLOOKUP(TRIM(RawData!G5915),ICD10Code,2,FALSE), ""), "Other")</f>
        <v/>
      </c>
      <c r="H5913" t="str">
        <f>IFERROR(IF(RawData!H5915&lt;&gt;"", VLOOKUP(TRIM(RawData!H5915),PHCODE,2,FALSE), ""), "Other")</f>
        <v/>
      </c>
      <c r="I5913" t="str">
        <f>IFERROR(IF(RawData!I5915&lt;&gt;"", VLOOKUP(TRIM(RawData!I5915),PHCODE,2,FALSE), ""), "Other")</f>
        <v/>
      </c>
      <c r="J5913" t="str">
        <f>TRIM(RawData!L5915)</f>
        <v/>
      </c>
      <c r="K5913">
        <f>'Risk Calculation Tables'!AD5481</f>
        <v>0</v>
      </c>
      <c r="L5913" t="str">
        <f>TRIM(RawData!J5915)</f>
        <v/>
      </c>
      <c r="M5913" t="str">
        <f>TRIM(RawData!K5915)</f>
        <v/>
      </c>
    </row>
    <row r="5914" spans="1:13" x14ac:dyDescent="0.3">
      <c r="A5914">
        <f>RawData!A5916</f>
        <v>0</v>
      </c>
      <c r="B5914" t="str">
        <f>IF(RawData!B5916&lt;&gt;"", (VLOOKUP(RawData!B5916,AgeCat,2,TRUE)), "")</f>
        <v/>
      </c>
      <c r="C5914" t="str">
        <f>TRIM(RawData!C5916)</f>
        <v/>
      </c>
      <c r="D5914" s="4">
        <f>RawData!D5916</f>
        <v>0</v>
      </c>
      <c r="E5914">
        <f>RawData!E5916</f>
        <v>0</v>
      </c>
      <c r="F5914" t="str">
        <f>IFERROR(IF(RawData!F5916&lt;&gt;"", VLOOKUP(TRIM(RawData!F5916),ICD10Code,2,FALSE), ""), "Other")</f>
        <v/>
      </c>
      <c r="G5914" t="str">
        <f>IFERROR(IF(RawData!G5916&lt;&gt;"", VLOOKUP(TRIM(RawData!G5916),ICD10Code,2,FALSE), ""), "Other")</f>
        <v/>
      </c>
      <c r="H5914" t="str">
        <f>IFERROR(IF(RawData!H5916&lt;&gt;"", VLOOKUP(TRIM(RawData!H5916),PHCODE,2,FALSE), ""), "Other")</f>
        <v/>
      </c>
      <c r="I5914" t="str">
        <f>IFERROR(IF(RawData!I5916&lt;&gt;"", VLOOKUP(TRIM(RawData!I5916),PHCODE,2,FALSE), ""), "Other")</f>
        <v/>
      </c>
      <c r="J5914" t="str">
        <f>TRIM(RawData!L5916)</f>
        <v/>
      </c>
      <c r="K5914">
        <f>'Risk Calculation Tables'!AD5482</f>
        <v>0</v>
      </c>
      <c r="L5914" t="str">
        <f>TRIM(RawData!J5916)</f>
        <v/>
      </c>
      <c r="M5914" t="str">
        <f>TRIM(RawData!K5916)</f>
        <v/>
      </c>
    </row>
    <row r="5915" spans="1:13" x14ac:dyDescent="0.3">
      <c r="A5915">
        <f>RawData!A5917</f>
        <v>0</v>
      </c>
      <c r="B5915" t="str">
        <f>IF(RawData!B5917&lt;&gt;"", (VLOOKUP(RawData!B5917,AgeCat,2,TRUE)), "")</f>
        <v/>
      </c>
      <c r="C5915" t="str">
        <f>TRIM(RawData!C5917)</f>
        <v/>
      </c>
      <c r="D5915" s="4">
        <f>RawData!D5917</f>
        <v>0</v>
      </c>
      <c r="E5915">
        <f>RawData!E5917</f>
        <v>0</v>
      </c>
      <c r="F5915" t="str">
        <f>IFERROR(IF(RawData!F5917&lt;&gt;"", VLOOKUP(TRIM(RawData!F5917),ICD10Code,2,FALSE), ""), "Other")</f>
        <v/>
      </c>
      <c r="G5915" t="str">
        <f>IFERROR(IF(RawData!G5917&lt;&gt;"", VLOOKUP(TRIM(RawData!G5917),ICD10Code,2,FALSE), ""), "Other")</f>
        <v/>
      </c>
      <c r="H5915" t="str">
        <f>IFERROR(IF(RawData!H5917&lt;&gt;"", VLOOKUP(TRIM(RawData!H5917),PHCODE,2,FALSE), ""), "Other")</f>
        <v/>
      </c>
      <c r="I5915" t="str">
        <f>IFERROR(IF(RawData!I5917&lt;&gt;"", VLOOKUP(TRIM(RawData!I5917),PHCODE,2,FALSE), ""), "Other")</f>
        <v/>
      </c>
      <c r="J5915" t="str">
        <f>TRIM(RawData!L5917)</f>
        <v/>
      </c>
      <c r="K5915">
        <f>'Risk Calculation Tables'!AD5483</f>
        <v>0</v>
      </c>
      <c r="L5915" t="str">
        <f>TRIM(RawData!J5917)</f>
        <v/>
      </c>
      <c r="M5915" t="str">
        <f>TRIM(RawData!K5917)</f>
        <v/>
      </c>
    </row>
    <row r="5916" spans="1:13" x14ac:dyDescent="0.3">
      <c r="A5916">
        <f>RawData!A5918</f>
        <v>0</v>
      </c>
      <c r="B5916" t="str">
        <f>IF(RawData!B5918&lt;&gt;"", (VLOOKUP(RawData!B5918,AgeCat,2,TRUE)), "")</f>
        <v/>
      </c>
      <c r="C5916" t="str">
        <f>TRIM(RawData!C5918)</f>
        <v/>
      </c>
      <c r="D5916" s="4">
        <f>RawData!D5918</f>
        <v>0</v>
      </c>
      <c r="E5916">
        <f>RawData!E5918</f>
        <v>0</v>
      </c>
      <c r="F5916" t="str">
        <f>IFERROR(IF(RawData!F5918&lt;&gt;"", VLOOKUP(TRIM(RawData!F5918),ICD10Code,2,FALSE), ""), "Other")</f>
        <v/>
      </c>
      <c r="G5916" t="str">
        <f>IFERROR(IF(RawData!G5918&lt;&gt;"", VLOOKUP(TRIM(RawData!G5918),ICD10Code,2,FALSE), ""), "Other")</f>
        <v/>
      </c>
      <c r="H5916" t="str">
        <f>IFERROR(IF(RawData!H5918&lt;&gt;"", VLOOKUP(TRIM(RawData!H5918),PHCODE,2,FALSE), ""), "Other")</f>
        <v/>
      </c>
      <c r="I5916" t="str">
        <f>IFERROR(IF(RawData!I5918&lt;&gt;"", VLOOKUP(TRIM(RawData!I5918),PHCODE,2,FALSE), ""), "Other")</f>
        <v/>
      </c>
      <c r="J5916" t="str">
        <f>TRIM(RawData!L5918)</f>
        <v/>
      </c>
      <c r="K5916">
        <f>'Risk Calculation Tables'!AD5484</f>
        <v>0</v>
      </c>
      <c r="L5916" t="str">
        <f>TRIM(RawData!J5918)</f>
        <v/>
      </c>
      <c r="M5916" t="str">
        <f>TRIM(RawData!K5918)</f>
        <v/>
      </c>
    </row>
    <row r="5917" spans="1:13" x14ac:dyDescent="0.3">
      <c r="A5917">
        <f>RawData!A5919</f>
        <v>0</v>
      </c>
      <c r="B5917" t="str">
        <f>IF(RawData!B5919&lt;&gt;"", (VLOOKUP(RawData!B5919,AgeCat,2,TRUE)), "")</f>
        <v/>
      </c>
      <c r="C5917" t="str">
        <f>TRIM(RawData!C5919)</f>
        <v/>
      </c>
      <c r="D5917" s="4">
        <f>RawData!D5919</f>
        <v>0</v>
      </c>
      <c r="E5917">
        <f>RawData!E5919</f>
        <v>0</v>
      </c>
      <c r="F5917" t="str">
        <f>IFERROR(IF(RawData!F5919&lt;&gt;"", VLOOKUP(TRIM(RawData!F5919),ICD10Code,2,FALSE), ""), "Other")</f>
        <v/>
      </c>
      <c r="G5917" t="str">
        <f>IFERROR(IF(RawData!G5919&lt;&gt;"", VLOOKUP(TRIM(RawData!G5919),ICD10Code,2,FALSE), ""), "Other")</f>
        <v/>
      </c>
      <c r="H5917" t="str">
        <f>IFERROR(IF(RawData!H5919&lt;&gt;"", VLOOKUP(TRIM(RawData!H5919),PHCODE,2,FALSE), ""), "Other")</f>
        <v/>
      </c>
      <c r="I5917" t="str">
        <f>IFERROR(IF(RawData!I5919&lt;&gt;"", VLOOKUP(TRIM(RawData!I5919),PHCODE,2,FALSE), ""), "Other")</f>
        <v/>
      </c>
      <c r="J5917" t="str">
        <f>TRIM(RawData!L5919)</f>
        <v/>
      </c>
      <c r="K5917">
        <f>'Risk Calculation Tables'!AD5485</f>
        <v>0</v>
      </c>
      <c r="L5917" t="str">
        <f>TRIM(RawData!J5919)</f>
        <v/>
      </c>
      <c r="M5917" t="str">
        <f>TRIM(RawData!K5919)</f>
        <v/>
      </c>
    </row>
    <row r="5918" spans="1:13" x14ac:dyDescent="0.3">
      <c r="A5918">
        <f>RawData!A5920</f>
        <v>0</v>
      </c>
      <c r="B5918" t="str">
        <f>IF(RawData!B5920&lt;&gt;"", (VLOOKUP(RawData!B5920,AgeCat,2,TRUE)), "")</f>
        <v/>
      </c>
      <c r="C5918" t="str">
        <f>TRIM(RawData!C5920)</f>
        <v/>
      </c>
      <c r="D5918" s="4">
        <f>RawData!D5920</f>
        <v>0</v>
      </c>
      <c r="E5918">
        <f>RawData!E5920</f>
        <v>0</v>
      </c>
      <c r="F5918" t="str">
        <f>IFERROR(IF(RawData!F5920&lt;&gt;"", VLOOKUP(TRIM(RawData!F5920),ICD10Code,2,FALSE), ""), "Other")</f>
        <v/>
      </c>
      <c r="G5918" t="str">
        <f>IFERROR(IF(RawData!G5920&lt;&gt;"", VLOOKUP(TRIM(RawData!G5920),ICD10Code,2,FALSE), ""), "Other")</f>
        <v/>
      </c>
      <c r="H5918" t="str">
        <f>IFERROR(IF(RawData!H5920&lt;&gt;"", VLOOKUP(TRIM(RawData!H5920),PHCODE,2,FALSE), ""), "Other")</f>
        <v/>
      </c>
      <c r="I5918" t="str">
        <f>IFERROR(IF(RawData!I5920&lt;&gt;"", VLOOKUP(TRIM(RawData!I5920),PHCODE,2,FALSE), ""), "Other")</f>
        <v/>
      </c>
      <c r="J5918" t="str">
        <f>TRIM(RawData!L5920)</f>
        <v/>
      </c>
      <c r="K5918">
        <f>'Risk Calculation Tables'!AD5486</f>
        <v>0</v>
      </c>
      <c r="L5918" t="str">
        <f>TRIM(RawData!J5920)</f>
        <v/>
      </c>
      <c r="M5918" t="str">
        <f>TRIM(RawData!K5920)</f>
        <v/>
      </c>
    </row>
    <row r="5919" spans="1:13" x14ac:dyDescent="0.3">
      <c r="A5919">
        <f>RawData!A5921</f>
        <v>0</v>
      </c>
      <c r="B5919" t="str">
        <f>IF(RawData!B5921&lt;&gt;"", (VLOOKUP(RawData!B5921,AgeCat,2,TRUE)), "")</f>
        <v/>
      </c>
      <c r="C5919" t="str">
        <f>TRIM(RawData!C5921)</f>
        <v/>
      </c>
      <c r="D5919" s="4">
        <f>RawData!D5921</f>
        <v>0</v>
      </c>
      <c r="E5919">
        <f>RawData!E5921</f>
        <v>0</v>
      </c>
      <c r="F5919" t="str">
        <f>IFERROR(IF(RawData!F5921&lt;&gt;"", VLOOKUP(TRIM(RawData!F5921),ICD10Code,2,FALSE), ""), "Other")</f>
        <v/>
      </c>
      <c r="G5919" t="str">
        <f>IFERROR(IF(RawData!G5921&lt;&gt;"", VLOOKUP(TRIM(RawData!G5921),ICD10Code,2,FALSE), ""), "Other")</f>
        <v/>
      </c>
      <c r="H5919" t="str">
        <f>IFERROR(IF(RawData!H5921&lt;&gt;"", VLOOKUP(TRIM(RawData!H5921),PHCODE,2,FALSE), ""), "Other")</f>
        <v/>
      </c>
      <c r="I5919" t="str">
        <f>IFERROR(IF(RawData!I5921&lt;&gt;"", VLOOKUP(TRIM(RawData!I5921),PHCODE,2,FALSE), ""), "Other")</f>
        <v/>
      </c>
      <c r="J5919" t="str">
        <f>TRIM(RawData!L5921)</f>
        <v/>
      </c>
      <c r="K5919">
        <f>'Risk Calculation Tables'!AD5487</f>
        <v>0</v>
      </c>
      <c r="L5919" t="str">
        <f>TRIM(RawData!J5921)</f>
        <v/>
      </c>
      <c r="M5919" t="str">
        <f>TRIM(RawData!K5921)</f>
        <v/>
      </c>
    </row>
    <row r="5920" spans="1:13" x14ac:dyDescent="0.3">
      <c r="A5920">
        <f>RawData!A5922</f>
        <v>0</v>
      </c>
      <c r="B5920" t="str">
        <f>IF(RawData!B5922&lt;&gt;"", (VLOOKUP(RawData!B5922,AgeCat,2,TRUE)), "")</f>
        <v/>
      </c>
      <c r="C5920" t="str">
        <f>TRIM(RawData!C5922)</f>
        <v/>
      </c>
      <c r="D5920" s="4">
        <f>RawData!D5922</f>
        <v>0</v>
      </c>
      <c r="E5920">
        <f>RawData!E5922</f>
        <v>0</v>
      </c>
      <c r="F5920" t="str">
        <f>IFERROR(IF(RawData!F5922&lt;&gt;"", VLOOKUP(TRIM(RawData!F5922),ICD10Code,2,FALSE), ""), "Other")</f>
        <v/>
      </c>
      <c r="G5920" t="str">
        <f>IFERROR(IF(RawData!G5922&lt;&gt;"", VLOOKUP(TRIM(RawData!G5922),ICD10Code,2,FALSE), ""), "Other")</f>
        <v/>
      </c>
      <c r="H5920" t="str">
        <f>IFERROR(IF(RawData!H5922&lt;&gt;"", VLOOKUP(TRIM(RawData!H5922),PHCODE,2,FALSE), ""), "Other")</f>
        <v/>
      </c>
      <c r="I5920" t="str">
        <f>IFERROR(IF(RawData!I5922&lt;&gt;"", VLOOKUP(TRIM(RawData!I5922),PHCODE,2,FALSE), ""), "Other")</f>
        <v/>
      </c>
      <c r="J5920" t="str">
        <f>TRIM(RawData!L5922)</f>
        <v/>
      </c>
      <c r="K5920">
        <f>'Risk Calculation Tables'!AD5488</f>
        <v>0</v>
      </c>
      <c r="L5920" t="str">
        <f>TRIM(RawData!J5922)</f>
        <v/>
      </c>
      <c r="M5920" t="str">
        <f>TRIM(RawData!K5922)</f>
        <v/>
      </c>
    </row>
    <row r="5921" spans="1:13" x14ac:dyDescent="0.3">
      <c r="A5921">
        <f>RawData!A5923</f>
        <v>0</v>
      </c>
      <c r="B5921" t="str">
        <f>IF(RawData!B5923&lt;&gt;"", (VLOOKUP(RawData!B5923,AgeCat,2,TRUE)), "")</f>
        <v/>
      </c>
      <c r="C5921" t="str">
        <f>TRIM(RawData!C5923)</f>
        <v/>
      </c>
      <c r="D5921" s="4">
        <f>RawData!D5923</f>
        <v>0</v>
      </c>
      <c r="E5921">
        <f>RawData!E5923</f>
        <v>0</v>
      </c>
      <c r="F5921" t="str">
        <f>IFERROR(IF(RawData!F5923&lt;&gt;"", VLOOKUP(TRIM(RawData!F5923),ICD10Code,2,FALSE), ""), "Other")</f>
        <v/>
      </c>
      <c r="G5921" t="str">
        <f>IFERROR(IF(RawData!G5923&lt;&gt;"", VLOOKUP(TRIM(RawData!G5923),ICD10Code,2,FALSE), ""), "Other")</f>
        <v/>
      </c>
      <c r="H5921" t="str">
        <f>IFERROR(IF(RawData!H5923&lt;&gt;"", VLOOKUP(TRIM(RawData!H5923),PHCODE,2,FALSE), ""), "Other")</f>
        <v/>
      </c>
      <c r="I5921" t="str">
        <f>IFERROR(IF(RawData!I5923&lt;&gt;"", VLOOKUP(TRIM(RawData!I5923),PHCODE,2,FALSE), ""), "Other")</f>
        <v/>
      </c>
      <c r="J5921" t="str">
        <f>TRIM(RawData!L5923)</f>
        <v/>
      </c>
      <c r="K5921">
        <f>'Risk Calculation Tables'!AD5489</f>
        <v>0</v>
      </c>
      <c r="L5921" t="str">
        <f>TRIM(RawData!J5923)</f>
        <v/>
      </c>
      <c r="M5921" t="str">
        <f>TRIM(RawData!K5923)</f>
        <v/>
      </c>
    </row>
    <row r="5922" spans="1:13" x14ac:dyDescent="0.3">
      <c r="A5922">
        <f>RawData!A5924</f>
        <v>0</v>
      </c>
      <c r="B5922" t="str">
        <f>IF(RawData!B5924&lt;&gt;"", (VLOOKUP(RawData!B5924,AgeCat,2,TRUE)), "")</f>
        <v/>
      </c>
      <c r="C5922" t="str">
        <f>TRIM(RawData!C5924)</f>
        <v/>
      </c>
      <c r="D5922" s="4">
        <f>RawData!D5924</f>
        <v>0</v>
      </c>
      <c r="E5922">
        <f>RawData!E5924</f>
        <v>0</v>
      </c>
      <c r="F5922" t="str">
        <f>IFERROR(IF(RawData!F5924&lt;&gt;"", VLOOKUP(TRIM(RawData!F5924),ICD10Code,2,FALSE), ""), "Other")</f>
        <v/>
      </c>
      <c r="G5922" t="str">
        <f>IFERROR(IF(RawData!G5924&lt;&gt;"", VLOOKUP(TRIM(RawData!G5924),ICD10Code,2,FALSE), ""), "Other")</f>
        <v/>
      </c>
      <c r="H5922" t="str">
        <f>IFERROR(IF(RawData!H5924&lt;&gt;"", VLOOKUP(TRIM(RawData!H5924),PHCODE,2,FALSE), ""), "Other")</f>
        <v/>
      </c>
      <c r="I5922" t="str">
        <f>IFERROR(IF(RawData!I5924&lt;&gt;"", VLOOKUP(TRIM(RawData!I5924),PHCODE,2,FALSE), ""), "Other")</f>
        <v/>
      </c>
      <c r="J5922" t="str">
        <f>TRIM(RawData!L5924)</f>
        <v/>
      </c>
      <c r="K5922">
        <f>'Risk Calculation Tables'!AD5490</f>
        <v>0</v>
      </c>
      <c r="L5922" t="str">
        <f>TRIM(RawData!J5924)</f>
        <v/>
      </c>
      <c r="M5922" t="str">
        <f>TRIM(RawData!K5924)</f>
        <v/>
      </c>
    </row>
    <row r="5923" spans="1:13" x14ac:dyDescent="0.3">
      <c r="A5923">
        <f>RawData!A5925</f>
        <v>0</v>
      </c>
      <c r="B5923" t="str">
        <f>IF(RawData!B5925&lt;&gt;"", (VLOOKUP(RawData!B5925,AgeCat,2,TRUE)), "")</f>
        <v/>
      </c>
      <c r="C5923" t="str">
        <f>TRIM(RawData!C5925)</f>
        <v/>
      </c>
      <c r="D5923" s="4">
        <f>RawData!D5925</f>
        <v>0</v>
      </c>
      <c r="E5923">
        <f>RawData!E5925</f>
        <v>0</v>
      </c>
      <c r="F5923" t="str">
        <f>IFERROR(IF(RawData!F5925&lt;&gt;"", VLOOKUP(TRIM(RawData!F5925),ICD10Code,2,FALSE), ""), "Other")</f>
        <v/>
      </c>
      <c r="G5923" t="str">
        <f>IFERROR(IF(RawData!G5925&lt;&gt;"", VLOOKUP(TRIM(RawData!G5925),ICD10Code,2,FALSE), ""), "Other")</f>
        <v/>
      </c>
      <c r="H5923" t="str">
        <f>IFERROR(IF(RawData!H5925&lt;&gt;"", VLOOKUP(TRIM(RawData!H5925),PHCODE,2,FALSE), ""), "Other")</f>
        <v/>
      </c>
      <c r="I5923" t="str">
        <f>IFERROR(IF(RawData!I5925&lt;&gt;"", VLOOKUP(TRIM(RawData!I5925),PHCODE,2,FALSE), ""), "Other")</f>
        <v/>
      </c>
      <c r="J5923" t="str">
        <f>TRIM(RawData!L5925)</f>
        <v/>
      </c>
      <c r="K5923">
        <f>'Risk Calculation Tables'!AD5491</f>
        <v>0</v>
      </c>
      <c r="L5923" t="str">
        <f>TRIM(RawData!J5925)</f>
        <v/>
      </c>
      <c r="M5923" t="str">
        <f>TRIM(RawData!K5925)</f>
        <v/>
      </c>
    </row>
    <row r="5924" spans="1:13" x14ac:dyDescent="0.3">
      <c r="A5924">
        <f>RawData!A5926</f>
        <v>0</v>
      </c>
      <c r="B5924" t="str">
        <f>IF(RawData!B5926&lt;&gt;"", (VLOOKUP(RawData!B5926,AgeCat,2,TRUE)), "")</f>
        <v/>
      </c>
      <c r="C5924" t="str">
        <f>TRIM(RawData!C5926)</f>
        <v/>
      </c>
      <c r="D5924" s="4">
        <f>RawData!D5926</f>
        <v>0</v>
      </c>
      <c r="E5924">
        <f>RawData!E5926</f>
        <v>0</v>
      </c>
      <c r="F5924" t="str">
        <f>IFERROR(IF(RawData!F5926&lt;&gt;"", VLOOKUP(TRIM(RawData!F5926),ICD10Code,2,FALSE), ""), "Other")</f>
        <v/>
      </c>
      <c r="G5924" t="str">
        <f>IFERROR(IF(RawData!G5926&lt;&gt;"", VLOOKUP(TRIM(RawData!G5926),ICD10Code,2,FALSE), ""), "Other")</f>
        <v/>
      </c>
      <c r="H5924" t="str">
        <f>IFERROR(IF(RawData!H5926&lt;&gt;"", VLOOKUP(TRIM(RawData!H5926),PHCODE,2,FALSE), ""), "Other")</f>
        <v/>
      </c>
      <c r="I5924" t="str">
        <f>IFERROR(IF(RawData!I5926&lt;&gt;"", VLOOKUP(TRIM(RawData!I5926),PHCODE,2,FALSE), ""), "Other")</f>
        <v/>
      </c>
      <c r="J5924" t="str">
        <f>TRIM(RawData!L5926)</f>
        <v/>
      </c>
      <c r="K5924">
        <f>'Risk Calculation Tables'!AD5492</f>
        <v>0</v>
      </c>
      <c r="L5924" t="str">
        <f>TRIM(RawData!J5926)</f>
        <v/>
      </c>
      <c r="M5924" t="str">
        <f>TRIM(RawData!K5926)</f>
        <v/>
      </c>
    </row>
    <row r="5925" spans="1:13" x14ac:dyDescent="0.3">
      <c r="A5925">
        <f>RawData!A5927</f>
        <v>0</v>
      </c>
      <c r="B5925" t="str">
        <f>IF(RawData!B5927&lt;&gt;"", (VLOOKUP(RawData!B5927,AgeCat,2,TRUE)), "")</f>
        <v/>
      </c>
      <c r="C5925" t="str">
        <f>TRIM(RawData!C5927)</f>
        <v/>
      </c>
      <c r="D5925" s="4">
        <f>RawData!D5927</f>
        <v>0</v>
      </c>
      <c r="E5925">
        <f>RawData!E5927</f>
        <v>0</v>
      </c>
      <c r="F5925" t="str">
        <f>IFERROR(IF(RawData!F5927&lt;&gt;"", VLOOKUP(TRIM(RawData!F5927),ICD10Code,2,FALSE), ""), "Other")</f>
        <v/>
      </c>
      <c r="G5925" t="str">
        <f>IFERROR(IF(RawData!G5927&lt;&gt;"", VLOOKUP(TRIM(RawData!G5927),ICD10Code,2,FALSE), ""), "Other")</f>
        <v/>
      </c>
      <c r="H5925" t="str">
        <f>IFERROR(IF(RawData!H5927&lt;&gt;"", VLOOKUP(TRIM(RawData!H5927),PHCODE,2,FALSE), ""), "Other")</f>
        <v/>
      </c>
      <c r="I5925" t="str">
        <f>IFERROR(IF(RawData!I5927&lt;&gt;"", VLOOKUP(TRIM(RawData!I5927),PHCODE,2,FALSE), ""), "Other")</f>
        <v/>
      </c>
      <c r="J5925" t="str">
        <f>TRIM(RawData!L5927)</f>
        <v/>
      </c>
      <c r="K5925">
        <f>'Risk Calculation Tables'!AD5493</f>
        <v>0</v>
      </c>
      <c r="L5925" t="str">
        <f>TRIM(RawData!J5927)</f>
        <v/>
      </c>
      <c r="M5925" t="str">
        <f>TRIM(RawData!K5927)</f>
        <v/>
      </c>
    </row>
    <row r="5926" spans="1:13" x14ac:dyDescent="0.3">
      <c r="A5926">
        <f>RawData!A5928</f>
        <v>0</v>
      </c>
      <c r="B5926" t="str">
        <f>IF(RawData!B5928&lt;&gt;"", (VLOOKUP(RawData!B5928,AgeCat,2,TRUE)), "")</f>
        <v/>
      </c>
      <c r="C5926" t="str">
        <f>TRIM(RawData!C5928)</f>
        <v/>
      </c>
      <c r="D5926" s="4">
        <f>RawData!D5928</f>
        <v>0</v>
      </c>
      <c r="E5926">
        <f>RawData!E5928</f>
        <v>0</v>
      </c>
      <c r="F5926" t="str">
        <f>IFERROR(IF(RawData!F5928&lt;&gt;"", VLOOKUP(TRIM(RawData!F5928),ICD10Code,2,FALSE), ""), "Other")</f>
        <v/>
      </c>
      <c r="G5926" t="str">
        <f>IFERROR(IF(RawData!G5928&lt;&gt;"", VLOOKUP(TRIM(RawData!G5928),ICD10Code,2,FALSE), ""), "Other")</f>
        <v/>
      </c>
      <c r="H5926" t="str">
        <f>IFERROR(IF(RawData!H5928&lt;&gt;"", VLOOKUP(TRIM(RawData!H5928),PHCODE,2,FALSE), ""), "Other")</f>
        <v/>
      </c>
      <c r="I5926" t="str">
        <f>IFERROR(IF(RawData!I5928&lt;&gt;"", VLOOKUP(TRIM(RawData!I5928),PHCODE,2,FALSE), ""), "Other")</f>
        <v/>
      </c>
      <c r="J5926" t="str">
        <f>TRIM(RawData!L5928)</f>
        <v/>
      </c>
      <c r="K5926">
        <f>'Risk Calculation Tables'!AD5494</f>
        <v>0</v>
      </c>
      <c r="L5926" t="str">
        <f>TRIM(RawData!J5928)</f>
        <v/>
      </c>
      <c r="M5926" t="str">
        <f>TRIM(RawData!K5928)</f>
        <v/>
      </c>
    </row>
    <row r="5927" spans="1:13" x14ac:dyDescent="0.3">
      <c r="A5927">
        <f>RawData!A5929</f>
        <v>0</v>
      </c>
      <c r="B5927" t="str">
        <f>IF(RawData!B5929&lt;&gt;"", (VLOOKUP(RawData!B5929,AgeCat,2,TRUE)), "")</f>
        <v/>
      </c>
      <c r="C5927" t="str">
        <f>TRIM(RawData!C5929)</f>
        <v/>
      </c>
      <c r="D5927" s="4">
        <f>RawData!D5929</f>
        <v>0</v>
      </c>
      <c r="E5927">
        <f>RawData!E5929</f>
        <v>0</v>
      </c>
      <c r="F5927" t="str">
        <f>IFERROR(IF(RawData!F5929&lt;&gt;"", VLOOKUP(TRIM(RawData!F5929),ICD10Code,2,FALSE), ""), "Other")</f>
        <v/>
      </c>
      <c r="G5927" t="str">
        <f>IFERROR(IF(RawData!G5929&lt;&gt;"", VLOOKUP(TRIM(RawData!G5929),ICD10Code,2,FALSE), ""), "Other")</f>
        <v/>
      </c>
      <c r="H5927" t="str">
        <f>IFERROR(IF(RawData!H5929&lt;&gt;"", VLOOKUP(TRIM(RawData!H5929),PHCODE,2,FALSE), ""), "Other")</f>
        <v/>
      </c>
      <c r="I5927" t="str">
        <f>IFERROR(IF(RawData!I5929&lt;&gt;"", VLOOKUP(TRIM(RawData!I5929),PHCODE,2,FALSE), ""), "Other")</f>
        <v/>
      </c>
      <c r="J5927" t="str">
        <f>TRIM(RawData!L5929)</f>
        <v/>
      </c>
      <c r="K5927">
        <f>'Risk Calculation Tables'!AD5495</f>
        <v>0</v>
      </c>
      <c r="L5927" t="str">
        <f>TRIM(RawData!J5929)</f>
        <v/>
      </c>
      <c r="M5927" t="str">
        <f>TRIM(RawData!K5929)</f>
        <v/>
      </c>
    </row>
    <row r="5928" spans="1:13" x14ac:dyDescent="0.3">
      <c r="A5928">
        <f>RawData!A5930</f>
        <v>0</v>
      </c>
      <c r="B5928" t="str">
        <f>IF(RawData!B5930&lt;&gt;"", (VLOOKUP(RawData!B5930,AgeCat,2,TRUE)), "")</f>
        <v/>
      </c>
      <c r="C5928" t="str">
        <f>TRIM(RawData!C5930)</f>
        <v/>
      </c>
      <c r="D5928" s="4">
        <f>RawData!D5930</f>
        <v>0</v>
      </c>
      <c r="E5928">
        <f>RawData!E5930</f>
        <v>0</v>
      </c>
      <c r="F5928" t="str">
        <f>IFERROR(IF(RawData!F5930&lt;&gt;"", VLOOKUP(TRIM(RawData!F5930),ICD10Code,2,FALSE), ""), "Other")</f>
        <v/>
      </c>
      <c r="G5928" t="str">
        <f>IFERROR(IF(RawData!G5930&lt;&gt;"", VLOOKUP(TRIM(RawData!G5930),ICD10Code,2,FALSE), ""), "Other")</f>
        <v/>
      </c>
      <c r="H5928" t="str">
        <f>IFERROR(IF(RawData!H5930&lt;&gt;"", VLOOKUP(TRIM(RawData!H5930),PHCODE,2,FALSE), ""), "Other")</f>
        <v/>
      </c>
      <c r="I5928" t="str">
        <f>IFERROR(IF(RawData!I5930&lt;&gt;"", VLOOKUP(TRIM(RawData!I5930),PHCODE,2,FALSE), ""), "Other")</f>
        <v/>
      </c>
      <c r="J5928" t="str">
        <f>TRIM(RawData!L5930)</f>
        <v/>
      </c>
      <c r="K5928">
        <f>'Risk Calculation Tables'!AD5496</f>
        <v>0</v>
      </c>
      <c r="L5928" t="str">
        <f>TRIM(RawData!J5930)</f>
        <v/>
      </c>
      <c r="M5928" t="str">
        <f>TRIM(RawData!K5930)</f>
        <v/>
      </c>
    </row>
    <row r="5929" spans="1:13" x14ac:dyDescent="0.3">
      <c r="A5929">
        <f>RawData!A5931</f>
        <v>0</v>
      </c>
      <c r="B5929" t="str">
        <f>IF(RawData!B5931&lt;&gt;"", (VLOOKUP(RawData!B5931,AgeCat,2,TRUE)), "")</f>
        <v/>
      </c>
      <c r="C5929" t="str">
        <f>TRIM(RawData!C5931)</f>
        <v/>
      </c>
      <c r="D5929" s="4">
        <f>RawData!D5931</f>
        <v>0</v>
      </c>
      <c r="E5929">
        <f>RawData!E5931</f>
        <v>0</v>
      </c>
      <c r="F5929" t="str">
        <f>IFERROR(IF(RawData!F5931&lt;&gt;"", VLOOKUP(TRIM(RawData!F5931),ICD10Code,2,FALSE), ""), "Other")</f>
        <v/>
      </c>
      <c r="G5929" t="str">
        <f>IFERROR(IF(RawData!G5931&lt;&gt;"", VLOOKUP(TRIM(RawData!G5931),ICD10Code,2,FALSE), ""), "Other")</f>
        <v/>
      </c>
      <c r="H5929" t="str">
        <f>IFERROR(IF(RawData!H5931&lt;&gt;"", VLOOKUP(TRIM(RawData!H5931),PHCODE,2,FALSE), ""), "Other")</f>
        <v/>
      </c>
      <c r="I5929" t="str">
        <f>IFERROR(IF(RawData!I5931&lt;&gt;"", VLOOKUP(TRIM(RawData!I5931),PHCODE,2,FALSE), ""), "Other")</f>
        <v/>
      </c>
      <c r="J5929" t="str">
        <f>TRIM(RawData!L5931)</f>
        <v/>
      </c>
      <c r="K5929">
        <f>'Risk Calculation Tables'!AD5497</f>
        <v>0</v>
      </c>
      <c r="L5929" t="str">
        <f>TRIM(RawData!J5931)</f>
        <v/>
      </c>
      <c r="M5929" t="str">
        <f>TRIM(RawData!K5931)</f>
        <v/>
      </c>
    </row>
    <row r="5930" spans="1:13" x14ac:dyDescent="0.3">
      <c r="A5930">
        <f>RawData!A5932</f>
        <v>0</v>
      </c>
      <c r="B5930" t="str">
        <f>IF(RawData!B5932&lt;&gt;"", (VLOOKUP(RawData!B5932,AgeCat,2,TRUE)), "")</f>
        <v/>
      </c>
      <c r="C5930" t="str">
        <f>TRIM(RawData!C5932)</f>
        <v/>
      </c>
      <c r="D5930" s="4">
        <f>RawData!D5932</f>
        <v>0</v>
      </c>
      <c r="E5930">
        <f>RawData!E5932</f>
        <v>0</v>
      </c>
      <c r="F5930" t="str">
        <f>IFERROR(IF(RawData!F5932&lt;&gt;"", VLOOKUP(TRIM(RawData!F5932),ICD10Code,2,FALSE), ""), "Other")</f>
        <v/>
      </c>
      <c r="G5930" t="str">
        <f>IFERROR(IF(RawData!G5932&lt;&gt;"", VLOOKUP(TRIM(RawData!G5932),ICD10Code,2,FALSE), ""), "Other")</f>
        <v/>
      </c>
      <c r="H5930" t="str">
        <f>IFERROR(IF(RawData!H5932&lt;&gt;"", VLOOKUP(TRIM(RawData!H5932),PHCODE,2,FALSE), ""), "Other")</f>
        <v/>
      </c>
      <c r="I5930" t="str">
        <f>IFERROR(IF(RawData!I5932&lt;&gt;"", VLOOKUP(TRIM(RawData!I5932),PHCODE,2,FALSE), ""), "Other")</f>
        <v/>
      </c>
      <c r="J5930" t="str">
        <f>TRIM(RawData!L5932)</f>
        <v/>
      </c>
      <c r="K5930">
        <f>'Risk Calculation Tables'!AD5498</f>
        <v>0</v>
      </c>
      <c r="L5930" t="str">
        <f>TRIM(RawData!J5932)</f>
        <v/>
      </c>
      <c r="M5930" t="str">
        <f>TRIM(RawData!K5932)</f>
        <v/>
      </c>
    </row>
    <row r="5931" spans="1:13" x14ac:dyDescent="0.3">
      <c r="A5931">
        <f>RawData!A5933</f>
        <v>0</v>
      </c>
      <c r="B5931" t="str">
        <f>IF(RawData!B5933&lt;&gt;"", (VLOOKUP(RawData!B5933,AgeCat,2,TRUE)), "")</f>
        <v/>
      </c>
      <c r="C5931" t="str">
        <f>TRIM(RawData!C5933)</f>
        <v/>
      </c>
      <c r="D5931" s="4">
        <f>RawData!D5933</f>
        <v>0</v>
      </c>
      <c r="E5931">
        <f>RawData!E5933</f>
        <v>0</v>
      </c>
      <c r="F5931" t="str">
        <f>IFERROR(IF(RawData!F5933&lt;&gt;"", VLOOKUP(TRIM(RawData!F5933),ICD10Code,2,FALSE), ""), "Other")</f>
        <v/>
      </c>
      <c r="G5931" t="str">
        <f>IFERROR(IF(RawData!G5933&lt;&gt;"", VLOOKUP(TRIM(RawData!G5933),ICD10Code,2,FALSE), ""), "Other")</f>
        <v/>
      </c>
      <c r="H5931" t="str">
        <f>IFERROR(IF(RawData!H5933&lt;&gt;"", VLOOKUP(TRIM(RawData!H5933),PHCODE,2,FALSE), ""), "Other")</f>
        <v/>
      </c>
      <c r="I5931" t="str">
        <f>IFERROR(IF(RawData!I5933&lt;&gt;"", VLOOKUP(TRIM(RawData!I5933),PHCODE,2,FALSE), ""), "Other")</f>
        <v/>
      </c>
      <c r="J5931" t="str">
        <f>TRIM(RawData!L5933)</f>
        <v/>
      </c>
      <c r="K5931">
        <f>'Risk Calculation Tables'!AD5499</f>
        <v>0</v>
      </c>
      <c r="L5931" t="str">
        <f>TRIM(RawData!J5933)</f>
        <v/>
      </c>
      <c r="M5931" t="str">
        <f>TRIM(RawData!K5933)</f>
        <v/>
      </c>
    </row>
    <row r="5932" spans="1:13" x14ac:dyDescent="0.3">
      <c r="A5932">
        <f>RawData!A5934</f>
        <v>0</v>
      </c>
      <c r="B5932" t="str">
        <f>IF(RawData!B5934&lt;&gt;"", (VLOOKUP(RawData!B5934,AgeCat,2,TRUE)), "")</f>
        <v/>
      </c>
      <c r="C5932" t="str">
        <f>TRIM(RawData!C5934)</f>
        <v/>
      </c>
      <c r="D5932" s="4">
        <f>RawData!D5934</f>
        <v>0</v>
      </c>
      <c r="E5932">
        <f>RawData!E5934</f>
        <v>0</v>
      </c>
      <c r="F5932" t="str">
        <f>IFERROR(IF(RawData!F5934&lt;&gt;"", VLOOKUP(TRIM(RawData!F5934),ICD10Code,2,FALSE), ""), "Other")</f>
        <v/>
      </c>
      <c r="G5932" t="str">
        <f>IFERROR(IF(RawData!G5934&lt;&gt;"", VLOOKUP(TRIM(RawData!G5934),ICD10Code,2,FALSE), ""), "Other")</f>
        <v/>
      </c>
      <c r="H5932" t="str">
        <f>IFERROR(IF(RawData!H5934&lt;&gt;"", VLOOKUP(TRIM(RawData!H5934),PHCODE,2,FALSE), ""), "Other")</f>
        <v/>
      </c>
      <c r="I5932" t="str">
        <f>IFERROR(IF(RawData!I5934&lt;&gt;"", VLOOKUP(TRIM(RawData!I5934),PHCODE,2,FALSE), ""), "Other")</f>
        <v/>
      </c>
      <c r="J5932" t="str">
        <f>TRIM(RawData!L5934)</f>
        <v/>
      </c>
      <c r="K5932">
        <f>'Risk Calculation Tables'!AD5500</f>
        <v>0</v>
      </c>
      <c r="L5932" t="str">
        <f>TRIM(RawData!J5934)</f>
        <v/>
      </c>
      <c r="M5932" t="str">
        <f>TRIM(RawData!K5934)</f>
        <v/>
      </c>
    </row>
    <row r="5933" spans="1:13" x14ac:dyDescent="0.3">
      <c r="A5933">
        <f>RawData!A5935</f>
        <v>0</v>
      </c>
      <c r="B5933" t="str">
        <f>IF(RawData!B5935&lt;&gt;"", (VLOOKUP(RawData!B5935,AgeCat,2,TRUE)), "")</f>
        <v/>
      </c>
      <c r="C5933" t="str">
        <f>TRIM(RawData!C5935)</f>
        <v/>
      </c>
      <c r="D5933" s="4">
        <f>RawData!D5935</f>
        <v>0</v>
      </c>
      <c r="E5933">
        <f>RawData!E5935</f>
        <v>0</v>
      </c>
      <c r="F5933" t="str">
        <f>IFERROR(IF(RawData!F5935&lt;&gt;"", VLOOKUP(TRIM(RawData!F5935),ICD10Code,2,FALSE), ""), "Other")</f>
        <v/>
      </c>
      <c r="G5933" t="str">
        <f>IFERROR(IF(RawData!G5935&lt;&gt;"", VLOOKUP(TRIM(RawData!G5935),ICD10Code,2,FALSE), ""), "Other")</f>
        <v/>
      </c>
      <c r="H5933" t="str">
        <f>IFERROR(IF(RawData!H5935&lt;&gt;"", VLOOKUP(TRIM(RawData!H5935),PHCODE,2,FALSE), ""), "Other")</f>
        <v/>
      </c>
      <c r="I5933" t="str">
        <f>IFERROR(IF(RawData!I5935&lt;&gt;"", VLOOKUP(TRIM(RawData!I5935),PHCODE,2,FALSE), ""), "Other")</f>
        <v/>
      </c>
      <c r="J5933" t="str">
        <f>TRIM(RawData!L5935)</f>
        <v/>
      </c>
      <c r="K5933">
        <f>'Risk Calculation Tables'!AD5501</f>
        <v>0</v>
      </c>
      <c r="L5933" t="str">
        <f>TRIM(RawData!J5935)</f>
        <v/>
      </c>
      <c r="M5933" t="str">
        <f>TRIM(RawData!K5935)</f>
        <v/>
      </c>
    </row>
    <row r="5934" spans="1:13" x14ac:dyDescent="0.3">
      <c r="A5934">
        <f>RawData!A5936</f>
        <v>0</v>
      </c>
      <c r="B5934" t="str">
        <f>IF(RawData!B5936&lt;&gt;"", (VLOOKUP(RawData!B5936,AgeCat,2,TRUE)), "")</f>
        <v/>
      </c>
      <c r="C5934" t="str">
        <f>TRIM(RawData!C5936)</f>
        <v/>
      </c>
      <c r="D5934" s="4">
        <f>RawData!D5936</f>
        <v>0</v>
      </c>
      <c r="E5934">
        <f>RawData!E5936</f>
        <v>0</v>
      </c>
      <c r="F5934" t="str">
        <f>IFERROR(IF(RawData!F5936&lt;&gt;"", VLOOKUP(TRIM(RawData!F5936),ICD10Code,2,FALSE), ""), "Other")</f>
        <v/>
      </c>
      <c r="G5934" t="str">
        <f>IFERROR(IF(RawData!G5936&lt;&gt;"", VLOOKUP(TRIM(RawData!G5936),ICD10Code,2,FALSE), ""), "Other")</f>
        <v/>
      </c>
      <c r="H5934" t="str">
        <f>IFERROR(IF(RawData!H5936&lt;&gt;"", VLOOKUP(TRIM(RawData!H5936),PHCODE,2,FALSE), ""), "Other")</f>
        <v/>
      </c>
      <c r="I5934" t="str">
        <f>IFERROR(IF(RawData!I5936&lt;&gt;"", VLOOKUP(TRIM(RawData!I5936),PHCODE,2,FALSE), ""), "Other")</f>
        <v/>
      </c>
      <c r="J5934" t="str">
        <f>TRIM(RawData!L5936)</f>
        <v/>
      </c>
      <c r="K5934">
        <f>'Risk Calculation Tables'!AD5502</f>
        <v>0</v>
      </c>
      <c r="L5934" t="str">
        <f>TRIM(RawData!J5936)</f>
        <v/>
      </c>
      <c r="M5934" t="str">
        <f>TRIM(RawData!K5936)</f>
        <v/>
      </c>
    </row>
    <row r="5935" spans="1:13" x14ac:dyDescent="0.3">
      <c r="A5935">
        <f>RawData!A5937</f>
        <v>0</v>
      </c>
      <c r="B5935" t="str">
        <f>IF(RawData!B5937&lt;&gt;"", (VLOOKUP(RawData!B5937,AgeCat,2,TRUE)), "")</f>
        <v/>
      </c>
      <c r="C5935" t="str">
        <f>TRIM(RawData!C5937)</f>
        <v/>
      </c>
      <c r="D5935" s="4">
        <f>RawData!D5937</f>
        <v>0</v>
      </c>
      <c r="E5935">
        <f>RawData!E5937</f>
        <v>0</v>
      </c>
      <c r="F5935" t="str">
        <f>IFERROR(IF(RawData!F5937&lt;&gt;"", VLOOKUP(TRIM(RawData!F5937),ICD10Code,2,FALSE), ""), "Other")</f>
        <v/>
      </c>
      <c r="G5935" t="str">
        <f>IFERROR(IF(RawData!G5937&lt;&gt;"", VLOOKUP(TRIM(RawData!G5937),ICD10Code,2,FALSE), ""), "Other")</f>
        <v/>
      </c>
      <c r="H5935" t="str">
        <f>IFERROR(IF(RawData!H5937&lt;&gt;"", VLOOKUP(TRIM(RawData!H5937),PHCODE,2,FALSE), ""), "Other")</f>
        <v/>
      </c>
      <c r="I5935" t="str">
        <f>IFERROR(IF(RawData!I5937&lt;&gt;"", VLOOKUP(TRIM(RawData!I5937),PHCODE,2,FALSE), ""), "Other")</f>
        <v/>
      </c>
      <c r="J5935" t="str">
        <f>TRIM(RawData!L5937)</f>
        <v/>
      </c>
      <c r="K5935">
        <f>'Risk Calculation Tables'!AD5503</f>
        <v>0</v>
      </c>
      <c r="L5935" t="str">
        <f>TRIM(RawData!J5937)</f>
        <v/>
      </c>
      <c r="M5935" t="str">
        <f>TRIM(RawData!K5937)</f>
        <v/>
      </c>
    </row>
    <row r="5936" spans="1:13" x14ac:dyDescent="0.3">
      <c r="A5936">
        <f>RawData!A5938</f>
        <v>0</v>
      </c>
      <c r="B5936" t="str">
        <f>IF(RawData!B5938&lt;&gt;"", (VLOOKUP(RawData!B5938,AgeCat,2,TRUE)), "")</f>
        <v/>
      </c>
      <c r="C5936" t="str">
        <f>TRIM(RawData!C5938)</f>
        <v/>
      </c>
      <c r="D5936" s="4">
        <f>RawData!D5938</f>
        <v>0</v>
      </c>
      <c r="E5936">
        <f>RawData!E5938</f>
        <v>0</v>
      </c>
      <c r="F5936" t="str">
        <f>IFERROR(IF(RawData!F5938&lt;&gt;"", VLOOKUP(TRIM(RawData!F5938),ICD10Code,2,FALSE), ""), "Other")</f>
        <v/>
      </c>
      <c r="G5936" t="str">
        <f>IFERROR(IF(RawData!G5938&lt;&gt;"", VLOOKUP(TRIM(RawData!G5938),ICD10Code,2,FALSE), ""), "Other")</f>
        <v/>
      </c>
      <c r="H5936" t="str">
        <f>IFERROR(IF(RawData!H5938&lt;&gt;"", VLOOKUP(TRIM(RawData!H5938),PHCODE,2,FALSE), ""), "Other")</f>
        <v/>
      </c>
      <c r="I5936" t="str">
        <f>IFERROR(IF(RawData!I5938&lt;&gt;"", VLOOKUP(TRIM(RawData!I5938),PHCODE,2,FALSE), ""), "Other")</f>
        <v/>
      </c>
      <c r="J5936" t="str">
        <f>TRIM(RawData!L5938)</f>
        <v/>
      </c>
      <c r="K5936">
        <f>'Risk Calculation Tables'!AD5504</f>
        <v>0</v>
      </c>
      <c r="L5936" t="str">
        <f>TRIM(RawData!J5938)</f>
        <v/>
      </c>
      <c r="M5936" t="str">
        <f>TRIM(RawData!K5938)</f>
        <v/>
      </c>
    </row>
    <row r="5937" spans="1:13" x14ac:dyDescent="0.3">
      <c r="A5937">
        <f>RawData!A5939</f>
        <v>0</v>
      </c>
      <c r="B5937" t="str">
        <f>IF(RawData!B5939&lt;&gt;"", (VLOOKUP(RawData!B5939,AgeCat,2,TRUE)), "")</f>
        <v/>
      </c>
      <c r="C5937" t="str">
        <f>TRIM(RawData!C5939)</f>
        <v/>
      </c>
      <c r="D5937" s="4">
        <f>RawData!D5939</f>
        <v>0</v>
      </c>
      <c r="E5937">
        <f>RawData!E5939</f>
        <v>0</v>
      </c>
      <c r="F5937" t="str">
        <f>IFERROR(IF(RawData!F5939&lt;&gt;"", VLOOKUP(TRIM(RawData!F5939),ICD10Code,2,FALSE), ""), "Other")</f>
        <v/>
      </c>
      <c r="G5937" t="str">
        <f>IFERROR(IF(RawData!G5939&lt;&gt;"", VLOOKUP(TRIM(RawData!G5939),ICD10Code,2,FALSE), ""), "Other")</f>
        <v/>
      </c>
      <c r="H5937" t="str">
        <f>IFERROR(IF(RawData!H5939&lt;&gt;"", VLOOKUP(TRIM(RawData!H5939),PHCODE,2,FALSE), ""), "Other")</f>
        <v/>
      </c>
      <c r="I5937" t="str">
        <f>IFERROR(IF(RawData!I5939&lt;&gt;"", VLOOKUP(TRIM(RawData!I5939),PHCODE,2,FALSE), ""), "Other")</f>
        <v/>
      </c>
      <c r="J5937" t="str">
        <f>TRIM(RawData!L5939)</f>
        <v/>
      </c>
      <c r="K5937">
        <f>'Risk Calculation Tables'!AD5505</f>
        <v>0</v>
      </c>
      <c r="L5937" t="str">
        <f>TRIM(RawData!J5939)</f>
        <v/>
      </c>
      <c r="M5937" t="str">
        <f>TRIM(RawData!K5939)</f>
        <v/>
      </c>
    </row>
    <row r="5938" spans="1:13" x14ac:dyDescent="0.3">
      <c r="A5938">
        <f>RawData!A5940</f>
        <v>0</v>
      </c>
      <c r="B5938" t="str">
        <f>IF(RawData!B5940&lt;&gt;"", (VLOOKUP(RawData!B5940,AgeCat,2,TRUE)), "")</f>
        <v/>
      </c>
      <c r="C5938" t="str">
        <f>TRIM(RawData!C5940)</f>
        <v/>
      </c>
      <c r="D5938" s="4">
        <f>RawData!D5940</f>
        <v>0</v>
      </c>
      <c r="E5938">
        <f>RawData!E5940</f>
        <v>0</v>
      </c>
      <c r="F5938" t="str">
        <f>IFERROR(IF(RawData!F5940&lt;&gt;"", VLOOKUP(TRIM(RawData!F5940),ICD10Code,2,FALSE), ""), "Other")</f>
        <v/>
      </c>
      <c r="G5938" t="str">
        <f>IFERROR(IF(RawData!G5940&lt;&gt;"", VLOOKUP(TRIM(RawData!G5940),ICD10Code,2,FALSE), ""), "Other")</f>
        <v/>
      </c>
      <c r="H5938" t="str">
        <f>IFERROR(IF(RawData!H5940&lt;&gt;"", VLOOKUP(TRIM(RawData!H5940),PHCODE,2,FALSE), ""), "Other")</f>
        <v/>
      </c>
      <c r="I5938" t="str">
        <f>IFERROR(IF(RawData!I5940&lt;&gt;"", VLOOKUP(TRIM(RawData!I5940),PHCODE,2,FALSE), ""), "Other")</f>
        <v/>
      </c>
      <c r="J5938" t="str">
        <f>TRIM(RawData!L5940)</f>
        <v/>
      </c>
      <c r="K5938">
        <f>'Risk Calculation Tables'!AD5506</f>
        <v>0</v>
      </c>
      <c r="L5938" t="str">
        <f>TRIM(RawData!J5940)</f>
        <v/>
      </c>
      <c r="M5938" t="str">
        <f>TRIM(RawData!K5940)</f>
        <v/>
      </c>
    </row>
    <row r="5939" spans="1:13" x14ac:dyDescent="0.3">
      <c r="A5939">
        <f>RawData!A5941</f>
        <v>0</v>
      </c>
      <c r="B5939" t="str">
        <f>IF(RawData!B5941&lt;&gt;"", (VLOOKUP(RawData!B5941,AgeCat,2,TRUE)), "")</f>
        <v/>
      </c>
      <c r="C5939" t="str">
        <f>TRIM(RawData!C5941)</f>
        <v/>
      </c>
      <c r="D5939" s="4">
        <f>RawData!D5941</f>
        <v>0</v>
      </c>
      <c r="E5939">
        <f>RawData!E5941</f>
        <v>0</v>
      </c>
      <c r="F5939" t="str">
        <f>IFERROR(IF(RawData!F5941&lt;&gt;"", VLOOKUP(TRIM(RawData!F5941),ICD10Code,2,FALSE), ""), "Other")</f>
        <v/>
      </c>
      <c r="G5939" t="str">
        <f>IFERROR(IF(RawData!G5941&lt;&gt;"", VLOOKUP(TRIM(RawData!G5941),ICD10Code,2,FALSE), ""), "Other")</f>
        <v/>
      </c>
      <c r="H5939" t="str">
        <f>IFERROR(IF(RawData!H5941&lt;&gt;"", VLOOKUP(TRIM(RawData!H5941),PHCODE,2,FALSE), ""), "Other")</f>
        <v/>
      </c>
      <c r="I5939" t="str">
        <f>IFERROR(IF(RawData!I5941&lt;&gt;"", VLOOKUP(TRIM(RawData!I5941),PHCODE,2,FALSE), ""), "Other")</f>
        <v/>
      </c>
      <c r="J5939" t="str">
        <f>TRIM(RawData!L5941)</f>
        <v/>
      </c>
      <c r="K5939">
        <f>'Risk Calculation Tables'!AD5507</f>
        <v>0</v>
      </c>
      <c r="L5939" t="str">
        <f>TRIM(RawData!J5941)</f>
        <v/>
      </c>
      <c r="M5939" t="str">
        <f>TRIM(RawData!K5941)</f>
        <v/>
      </c>
    </row>
    <row r="5940" spans="1:13" x14ac:dyDescent="0.3">
      <c r="A5940">
        <f>RawData!A5942</f>
        <v>0</v>
      </c>
      <c r="B5940" t="str">
        <f>IF(RawData!B5942&lt;&gt;"", (VLOOKUP(RawData!B5942,AgeCat,2,TRUE)), "")</f>
        <v/>
      </c>
      <c r="C5940" t="str">
        <f>TRIM(RawData!C5942)</f>
        <v/>
      </c>
      <c r="D5940" s="4">
        <f>RawData!D5942</f>
        <v>0</v>
      </c>
      <c r="E5940">
        <f>RawData!E5942</f>
        <v>0</v>
      </c>
      <c r="F5940" t="str">
        <f>IFERROR(IF(RawData!F5942&lt;&gt;"", VLOOKUP(TRIM(RawData!F5942),ICD10Code,2,FALSE), ""), "Other")</f>
        <v/>
      </c>
      <c r="G5940" t="str">
        <f>IFERROR(IF(RawData!G5942&lt;&gt;"", VLOOKUP(TRIM(RawData!G5942),ICD10Code,2,FALSE), ""), "Other")</f>
        <v/>
      </c>
      <c r="H5940" t="str">
        <f>IFERROR(IF(RawData!H5942&lt;&gt;"", VLOOKUP(TRIM(RawData!H5942),PHCODE,2,FALSE), ""), "Other")</f>
        <v/>
      </c>
      <c r="I5940" t="str">
        <f>IFERROR(IF(RawData!I5942&lt;&gt;"", VLOOKUP(TRIM(RawData!I5942),PHCODE,2,FALSE), ""), "Other")</f>
        <v/>
      </c>
      <c r="J5940" t="str">
        <f>TRIM(RawData!L5942)</f>
        <v/>
      </c>
      <c r="K5940">
        <f>'Risk Calculation Tables'!AD5508</f>
        <v>0</v>
      </c>
      <c r="L5940" t="str">
        <f>TRIM(RawData!J5942)</f>
        <v/>
      </c>
      <c r="M5940" t="str">
        <f>TRIM(RawData!K5942)</f>
        <v/>
      </c>
    </row>
    <row r="5941" spans="1:13" x14ac:dyDescent="0.3">
      <c r="A5941">
        <f>RawData!A5943</f>
        <v>0</v>
      </c>
      <c r="B5941" t="str">
        <f>IF(RawData!B5943&lt;&gt;"", (VLOOKUP(RawData!B5943,AgeCat,2,TRUE)), "")</f>
        <v/>
      </c>
      <c r="C5941" t="str">
        <f>TRIM(RawData!C5943)</f>
        <v/>
      </c>
      <c r="D5941" s="4">
        <f>RawData!D5943</f>
        <v>0</v>
      </c>
      <c r="E5941">
        <f>RawData!E5943</f>
        <v>0</v>
      </c>
      <c r="F5941" t="str">
        <f>IFERROR(IF(RawData!F5943&lt;&gt;"", VLOOKUP(TRIM(RawData!F5943),ICD10Code,2,FALSE), ""), "Other")</f>
        <v/>
      </c>
      <c r="G5941" t="str">
        <f>IFERROR(IF(RawData!G5943&lt;&gt;"", VLOOKUP(TRIM(RawData!G5943),ICD10Code,2,FALSE), ""), "Other")</f>
        <v/>
      </c>
      <c r="H5941" t="str">
        <f>IFERROR(IF(RawData!H5943&lt;&gt;"", VLOOKUP(TRIM(RawData!H5943),PHCODE,2,FALSE), ""), "Other")</f>
        <v/>
      </c>
      <c r="I5941" t="str">
        <f>IFERROR(IF(RawData!I5943&lt;&gt;"", VLOOKUP(TRIM(RawData!I5943),PHCODE,2,FALSE), ""), "Other")</f>
        <v/>
      </c>
      <c r="J5941" t="str">
        <f>TRIM(RawData!L5943)</f>
        <v/>
      </c>
      <c r="K5941">
        <f>'Risk Calculation Tables'!AD5509</f>
        <v>0</v>
      </c>
      <c r="L5941" t="str">
        <f>TRIM(RawData!J5943)</f>
        <v/>
      </c>
      <c r="M5941" t="str">
        <f>TRIM(RawData!K5943)</f>
        <v/>
      </c>
    </row>
    <row r="5942" spans="1:13" x14ac:dyDescent="0.3">
      <c r="A5942">
        <f>RawData!A5944</f>
        <v>0</v>
      </c>
      <c r="B5942" t="str">
        <f>IF(RawData!B5944&lt;&gt;"", (VLOOKUP(RawData!B5944,AgeCat,2,TRUE)), "")</f>
        <v/>
      </c>
      <c r="C5942" t="str">
        <f>TRIM(RawData!C5944)</f>
        <v/>
      </c>
      <c r="D5942" s="4">
        <f>RawData!D5944</f>
        <v>0</v>
      </c>
      <c r="E5942">
        <f>RawData!E5944</f>
        <v>0</v>
      </c>
      <c r="F5942" t="str">
        <f>IFERROR(IF(RawData!F5944&lt;&gt;"", VLOOKUP(TRIM(RawData!F5944),ICD10Code,2,FALSE), ""), "Other")</f>
        <v/>
      </c>
      <c r="G5942" t="str">
        <f>IFERROR(IF(RawData!G5944&lt;&gt;"", VLOOKUP(TRIM(RawData!G5944),ICD10Code,2,FALSE), ""), "Other")</f>
        <v/>
      </c>
      <c r="H5942" t="str">
        <f>IFERROR(IF(RawData!H5944&lt;&gt;"", VLOOKUP(TRIM(RawData!H5944),PHCODE,2,FALSE), ""), "Other")</f>
        <v/>
      </c>
      <c r="I5942" t="str">
        <f>IFERROR(IF(RawData!I5944&lt;&gt;"", VLOOKUP(TRIM(RawData!I5944),PHCODE,2,FALSE), ""), "Other")</f>
        <v/>
      </c>
      <c r="J5942" t="str">
        <f>TRIM(RawData!L5944)</f>
        <v/>
      </c>
      <c r="K5942">
        <f>'Risk Calculation Tables'!AD5510</f>
        <v>0</v>
      </c>
      <c r="L5942" t="str">
        <f>TRIM(RawData!J5944)</f>
        <v/>
      </c>
      <c r="M5942" t="str">
        <f>TRIM(RawData!K5944)</f>
        <v/>
      </c>
    </row>
    <row r="5943" spans="1:13" x14ac:dyDescent="0.3">
      <c r="A5943">
        <f>RawData!A5945</f>
        <v>0</v>
      </c>
      <c r="B5943" t="str">
        <f>IF(RawData!B5945&lt;&gt;"", (VLOOKUP(RawData!B5945,AgeCat,2,TRUE)), "")</f>
        <v/>
      </c>
      <c r="C5943" t="str">
        <f>TRIM(RawData!C5945)</f>
        <v/>
      </c>
      <c r="D5943" s="4">
        <f>RawData!D5945</f>
        <v>0</v>
      </c>
      <c r="E5943">
        <f>RawData!E5945</f>
        <v>0</v>
      </c>
      <c r="F5943" t="str">
        <f>IFERROR(IF(RawData!F5945&lt;&gt;"", VLOOKUP(TRIM(RawData!F5945),ICD10Code,2,FALSE), ""), "Other")</f>
        <v/>
      </c>
      <c r="G5943" t="str">
        <f>IFERROR(IF(RawData!G5945&lt;&gt;"", VLOOKUP(TRIM(RawData!G5945),ICD10Code,2,FALSE), ""), "Other")</f>
        <v/>
      </c>
      <c r="H5943" t="str">
        <f>IFERROR(IF(RawData!H5945&lt;&gt;"", VLOOKUP(TRIM(RawData!H5945),PHCODE,2,FALSE), ""), "Other")</f>
        <v/>
      </c>
      <c r="I5943" t="str">
        <f>IFERROR(IF(RawData!I5945&lt;&gt;"", VLOOKUP(TRIM(RawData!I5945),PHCODE,2,FALSE), ""), "Other")</f>
        <v/>
      </c>
      <c r="J5943" t="str">
        <f>TRIM(RawData!L5945)</f>
        <v/>
      </c>
      <c r="K5943">
        <f>'Risk Calculation Tables'!AD5511</f>
        <v>0</v>
      </c>
      <c r="L5943" t="str">
        <f>TRIM(RawData!J5945)</f>
        <v/>
      </c>
      <c r="M5943" t="str">
        <f>TRIM(RawData!K5945)</f>
        <v/>
      </c>
    </row>
    <row r="5944" spans="1:13" x14ac:dyDescent="0.3">
      <c r="A5944">
        <f>RawData!A5946</f>
        <v>0</v>
      </c>
      <c r="B5944" t="str">
        <f>IF(RawData!B5946&lt;&gt;"", (VLOOKUP(RawData!B5946,AgeCat,2,TRUE)), "")</f>
        <v/>
      </c>
      <c r="C5944" t="str">
        <f>TRIM(RawData!C5946)</f>
        <v/>
      </c>
      <c r="D5944" s="4">
        <f>RawData!D5946</f>
        <v>0</v>
      </c>
      <c r="E5944">
        <f>RawData!E5946</f>
        <v>0</v>
      </c>
      <c r="F5944" t="str">
        <f>IFERROR(IF(RawData!F5946&lt;&gt;"", VLOOKUP(TRIM(RawData!F5946),ICD10Code,2,FALSE), ""), "Other")</f>
        <v/>
      </c>
      <c r="G5944" t="str">
        <f>IFERROR(IF(RawData!G5946&lt;&gt;"", VLOOKUP(TRIM(RawData!G5946),ICD10Code,2,FALSE), ""), "Other")</f>
        <v/>
      </c>
      <c r="H5944" t="str">
        <f>IFERROR(IF(RawData!H5946&lt;&gt;"", VLOOKUP(TRIM(RawData!H5946),PHCODE,2,FALSE), ""), "Other")</f>
        <v/>
      </c>
      <c r="I5944" t="str">
        <f>IFERROR(IF(RawData!I5946&lt;&gt;"", VLOOKUP(TRIM(RawData!I5946),PHCODE,2,FALSE), ""), "Other")</f>
        <v/>
      </c>
      <c r="J5944" t="str">
        <f>TRIM(RawData!L5946)</f>
        <v/>
      </c>
      <c r="K5944">
        <f>'Risk Calculation Tables'!AD5512</f>
        <v>0</v>
      </c>
      <c r="L5944" t="str">
        <f>TRIM(RawData!J5946)</f>
        <v/>
      </c>
      <c r="M5944" t="str">
        <f>TRIM(RawData!K5946)</f>
        <v/>
      </c>
    </row>
    <row r="5945" spans="1:13" x14ac:dyDescent="0.3">
      <c r="A5945">
        <f>RawData!A5947</f>
        <v>0</v>
      </c>
      <c r="B5945" t="str">
        <f>IF(RawData!B5947&lt;&gt;"", (VLOOKUP(RawData!B5947,AgeCat,2,TRUE)), "")</f>
        <v/>
      </c>
      <c r="C5945" t="str">
        <f>TRIM(RawData!C5947)</f>
        <v/>
      </c>
      <c r="D5945" s="4">
        <f>RawData!D5947</f>
        <v>0</v>
      </c>
      <c r="E5945">
        <f>RawData!E5947</f>
        <v>0</v>
      </c>
      <c r="F5945" t="str">
        <f>IFERROR(IF(RawData!F5947&lt;&gt;"", VLOOKUP(TRIM(RawData!F5947),ICD10Code,2,FALSE), ""), "Other")</f>
        <v/>
      </c>
      <c r="G5945" t="str">
        <f>IFERROR(IF(RawData!G5947&lt;&gt;"", VLOOKUP(TRIM(RawData!G5947),ICD10Code,2,FALSE), ""), "Other")</f>
        <v/>
      </c>
      <c r="H5945" t="str">
        <f>IFERROR(IF(RawData!H5947&lt;&gt;"", VLOOKUP(TRIM(RawData!H5947),PHCODE,2,FALSE), ""), "Other")</f>
        <v/>
      </c>
      <c r="I5945" t="str">
        <f>IFERROR(IF(RawData!I5947&lt;&gt;"", VLOOKUP(TRIM(RawData!I5947),PHCODE,2,FALSE), ""), "Other")</f>
        <v/>
      </c>
      <c r="J5945" t="str">
        <f>TRIM(RawData!L5947)</f>
        <v/>
      </c>
      <c r="K5945">
        <f>'Risk Calculation Tables'!AD5513</f>
        <v>0</v>
      </c>
      <c r="L5945" t="str">
        <f>TRIM(RawData!J5947)</f>
        <v/>
      </c>
      <c r="M5945" t="str">
        <f>TRIM(RawData!K5947)</f>
        <v/>
      </c>
    </row>
    <row r="5946" spans="1:13" x14ac:dyDescent="0.3">
      <c r="A5946">
        <f>RawData!A5948</f>
        <v>0</v>
      </c>
      <c r="B5946" t="str">
        <f>IF(RawData!B5948&lt;&gt;"", (VLOOKUP(RawData!B5948,AgeCat,2,TRUE)), "")</f>
        <v/>
      </c>
      <c r="C5946" t="str">
        <f>TRIM(RawData!C5948)</f>
        <v/>
      </c>
      <c r="D5946" s="4">
        <f>RawData!D5948</f>
        <v>0</v>
      </c>
      <c r="E5946">
        <f>RawData!E5948</f>
        <v>0</v>
      </c>
      <c r="F5946" t="str">
        <f>IFERROR(IF(RawData!F5948&lt;&gt;"", VLOOKUP(TRIM(RawData!F5948),ICD10Code,2,FALSE), ""), "Other")</f>
        <v/>
      </c>
      <c r="G5946" t="str">
        <f>IFERROR(IF(RawData!G5948&lt;&gt;"", VLOOKUP(TRIM(RawData!G5948),ICD10Code,2,FALSE), ""), "Other")</f>
        <v/>
      </c>
      <c r="H5946" t="str">
        <f>IFERROR(IF(RawData!H5948&lt;&gt;"", VLOOKUP(TRIM(RawData!H5948),PHCODE,2,FALSE), ""), "Other")</f>
        <v/>
      </c>
      <c r="I5946" t="str">
        <f>IFERROR(IF(RawData!I5948&lt;&gt;"", VLOOKUP(TRIM(RawData!I5948),PHCODE,2,FALSE), ""), "Other")</f>
        <v/>
      </c>
      <c r="J5946" t="str">
        <f>TRIM(RawData!L5948)</f>
        <v/>
      </c>
      <c r="K5946">
        <f>'Risk Calculation Tables'!AD5514</f>
        <v>0</v>
      </c>
      <c r="L5946" t="str">
        <f>TRIM(RawData!J5948)</f>
        <v/>
      </c>
      <c r="M5946" t="str">
        <f>TRIM(RawData!K5948)</f>
        <v/>
      </c>
    </row>
    <row r="5947" spans="1:13" x14ac:dyDescent="0.3">
      <c r="A5947">
        <f>RawData!A5949</f>
        <v>0</v>
      </c>
      <c r="B5947" t="str">
        <f>IF(RawData!B5949&lt;&gt;"", (VLOOKUP(RawData!B5949,AgeCat,2,TRUE)), "")</f>
        <v/>
      </c>
      <c r="C5947" t="str">
        <f>TRIM(RawData!C5949)</f>
        <v/>
      </c>
      <c r="D5947" s="4">
        <f>RawData!D5949</f>
        <v>0</v>
      </c>
      <c r="E5947">
        <f>RawData!E5949</f>
        <v>0</v>
      </c>
      <c r="F5947" t="str">
        <f>IFERROR(IF(RawData!F5949&lt;&gt;"", VLOOKUP(TRIM(RawData!F5949),ICD10Code,2,FALSE), ""), "Other")</f>
        <v/>
      </c>
      <c r="G5947" t="str">
        <f>IFERROR(IF(RawData!G5949&lt;&gt;"", VLOOKUP(TRIM(RawData!G5949),ICD10Code,2,FALSE), ""), "Other")</f>
        <v/>
      </c>
      <c r="H5947" t="str">
        <f>IFERROR(IF(RawData!H5949&lt;&gt;"", VLOOKUP(TRIM(RawData!H5949),PHCODE,2,FALSE), ""), "Other")</f>
        <v/>
      </c>
      <c r="I5947" t="str">
        <f>IFERROR(IF(RawData!I5949&lt;&gt;"", VLOOKUP(TRIM(RawData!I5949),PHCODE,2,FALSE), ""), "Other")</f>
        <v/>
      </c>
      <c r="J5947" t="str">
        <f>TRIM(RawData!L5949)</f>
        <v/>
      </c>
      <c r="K5947">
        <f>'Risk Calculation Tables'!AD5515</f>
        <v>0</v>
      </c>
      <c r="L5947" t="str">
        <f>TRIM(RawData!J5949)</f>
        <v/>
      </c>
      <c r="M5947" t="str">
        <f>TRIM(RawData!K5949)</f>
        <v/>
      </c>
    </row>
    <row r="5948" spans="1:13" x14ac:dyDescent="0.3">
      <c r="A5948">
        <f>RawData!A5950</f>
        <v>0</v>
      </c>
      <c r="B5948" t="str">
        <f>IF(RawData!B5950&lt;&gt;"", (VLOOKUP(RawData!B5950,AgeCat,2,TRUE)), "")</f>
        <v/>
      </c>
      <c r="C5948" t="str">
        <f>TRIM(RawData!C5950)</f>
        <v/>
      </c>
      <c r="D5948" s="4">
        <f>RawData!D5950</f>
        <v>0</v>
      </c>
      <c r="E5948">
        <f>RawData!E5950</f>
        <v>0</v>
      </c>
      <c r="F5948" t="str">
        <f>IFERROR(IF(RawData!F5950&lt;&gt;"", VLOOKUP(TRIM(RawData!F5950),ICD10Code,2,FALSE), ""), "Other")</f>
        <v/>
      </c>
      <c r="G5948" t="str">
        <f>IFERROR(IF(RawData!G5950&lt;&gt;"", VLOOKUP(TRIM(RawData!G5950),ICD10Code,2,FALSE), ""), "Other")</f>
        <v/>
      </c>
      <c r="H5948" t="str">
        <f>IFERROR(IF(RawData!H5950&lt;&gt;"", VLOOKUP(TRIM(RawData!H5950),PHCODE,2,FALSE), ""), "Other")</f>
        <v/>
      </c>
      <c r="I5948" t="str">
        <f>IFERROR(IF(RawData!I5950&lt;&gt;"", VLOOKUP(TRIM(RawData!I5950),PHCODE,2,FALSE), ""), "Other")</f>
        <v/>
      </c>
      <c r="J5948" t="str">
        <f>TRIM(RawData!L5950)</f>
        <v/>
      </c>
      <c r="K5948">
        <f>'Risk Calculation Tables'!AD5516</f>
        <v>0</v>
      </c>
      <c r="L5948" t="str">
        <f>TRIM(RawData!J5950)</f>
        <v/>
      </c>
      <c r="M5948" t="str">
        <f>TRIM(RawData!K5950)</f>
        <v/>
      </c>
    </row>
    <row r="5949" spans="1:13" x14ac:dyDescent="0.3">
      <c r="A5949">
        <f>RawData!A5951</f>
        <v>0</v>
      </c>
      <c r="B5949" t="str">
        <f>IF(RawData!B5951&lt;&gt;"", (VLOOKUP(RawData!B5951,AgeCat,2,TRUE)), "")</f>
        <v/>
      </c>
      <c r="C5949" t="str">
        <f>TRIM(RawData!C5951)</f>
        <v/>
      </c>
      <c r="D5949" s="4">
        <f>RawData!D5951</f>
        <v>0</v>
      </c>
      <c r="E5949">
        <f>RawData!E5951</f>
        <v>0</v>
      </c>
      <c r="F5949" t="str">
        <f>IFERROR(IF(RawData!F5951&lt;&gt;"", VLOOKUP(TRIM(RawData!F5951),ICD10Code,2,FALSE), ""), "Other")</f>
        <v/>
      </c>
      <c r="G5949" t="str">
        <f>IFERROR(IF(RawData!G5951&lt;&gt;"", VLOOKUP(TRIM(RawData!G5951),ICD10Code,2,FALSE), ""), "Other")</f>
        <v/>
      </c>
      <c r="H5949" t="str">
        <f>IFERROR(IF(RawData!H5951&lt;&gt;"", VLOOKUP(TRIM(RawData!H5951),PHCODE,2,FALSE), ""), "Other")</f>
        <v/>
      </c>
      <c r="I5949" t="str">
        <f>IFERROR(IF(RawData!I5951&lt;&gt;"", VLOOKUP(TRIM(RawData!I5951),PHCODE,2,FALSE), ""), "Other")</f>
        <v/>
      </c>
      <c r="J5949" t="str">
        <f>TRIM(RawData!L5951)</f>
        <v/>
      </c>
      <c r="K5949">
        <f>'Risk Calculation Tables'!AD5517</f>
        <v>0</v>
      </c>
      <c r="L5949" t="str">
        <f>TRIM(RawData!J5951)</f>
        <v/>
      </c>
      <c r="M5949" t="str">
        <f>TRIM(RawData!K5951)</f>
        <v/>
      </c>
    </row>
    <row r="5950" spans="1:13" x14ac:dyDescent="0.3">
      <c r="A5950">
        <f>RawData!A5952</f>
        <v>0</v>
      </c>
      <c r="B5950" t="str">
        <f>IF(RawData!B5952&lt;&gt;"", (VLOOKUP(RawData!B5952,AgeCat,2,TRUE)), "")</f>
        <v/>
      </c>
      <c r="C5950" t="str">
        <f>TRIM(RawData!C5952)</f>
        <v/>
      </c>
      <c r="D5950" s="4">
        <f>RawData!D5952</f>
        <v>0</v>
      </c>
      <c r="E5950">
        <f>RawData!E5952</f>
        <v>0</v>
      </c>
      <c r="F5950" t="str">
        <f>IFERROR(IF(RawData!F5952&lt;&gt;"", VLOOKUP(TRIM(RawData!F5952),ICD10Code,2,FALSE), ""), "Other")</f>
        <v/>
      </c>
      <c r="G5950" t="str">
        <f>IFERROR(IF(RawData!G5952&lt;&gt;"", VLOOKUP(TRIM(RawData!G5952),ICD10Code,2,FALSE), ""), "Other")</f>
        <v/>
      </c>
      <c r="H5950" t="str">
        <f>IFERROR(IF(RawData!H5952&lt;&gt;"", VLOOKUP(TRIM(RawData!H5952),PHCODE,2,FALSE), ""), "Other")</f>
        <v/>
      </c>
      <c r="I5950" t="str">
        <f>IFERROR(IF(RawData!I5952&lt;&gt;"", VLOOKUP(TRIM(RawData!I5952),PHCODE,2,FALSE), ""), "Other")</f>
        <v/>
      </c>
      <c r="J5950" t="str">
        <f>TRIM(RawData!L5952)</f>
        <v/>
      </c>
      <c r="K5950">
        <f>'Risk Calculation Tables'!AD5518</f>
        <v>0</v>
      </c>
      <c r="L5950" t="str">
        <f>TRIM(RawData!J5952)</f>
        <v/>
      </c>
      <c r="M5950" t="str">
        <f>TRIM(RawData!K5952)</f>
        <v/>
      </c>
    </row>
    <row r="5951" spans="1:13" x14ac:dyDescent="0.3">
      <c r="A5951">
        <f>RawData!A5953</f>
        <v>0</v>
      </c>
      <c r="B5951" t="str">
        <f>IF(RawData!B5953&lt;&gt;"", (VLOOKUP(RawData!B5953,AgeCat,2,TRUE)), "")</f>
        <v/>
      </c>
      <c r="C5951" t="str">
        <f>TRIM(RawData!C5953)</f>
        <v/>
      </c>
      <c r="D5951" s="4">
        <f>RawData!D5953</f>
        <v>0</v>
      </c>
      <c r="E5951">
        <f>RawData!E5953</f>
        <v>0</v>
      </c>
      <c r="F5951" t="str">
        <f>IFERROR(IF(RawData!F5953&lt;&gt;"", VLOOKUP(TRIM(RawData!F5953),ICD10Code,2,FALSE), ""), "Other")</f>
        <v/>
      </c>
      <c r="G5951" t="str">
        <f>IFERROR(IF(RawData!G5953&lt;&gt;"", VLOOKUP(TRIM(RawData!G5953),ICD10Code,2,FALSE), ""), "Other")</f>
        <v/>
      </c>
      <c r="H5951" t="str">
        <f>IFERROR(IF(RawData!H5953&lt;&gt;"", VLOOKUP(TRIM(RawData!H5953),PHCODE,2,FALSE), ""), "Other")</f>
        <v/>
      </c>
      <c r="I5951" t="str">
        <f>IFERROR(IF(RawData!I5953&lt;&gt;"", VLOOKUP(TRIM(RawData!I5953),PHCODE,2,FALSE), ""), "Other")</f>
        <v/>
      </c>
      <c r="J5951" t="str">
        <f>TRIM(RawData!L5953)</f>
        <v/>
      </c>
      <c r="K5951">
        <f>'Risk Calculation Tables'!AD5519</f>
        <v>0</v>
      </c>
      <c r="L5951" t="str">
        <f>TRIM(RawData!J5953)</f>
        <v/>
      </c>
      <c r="M5951" t="str">
        <f>TRIM(RawData!K5953)</f>
        <v/>
      </c>
    </row>
    <row r="5952" spans="1:13" x14ac:dyDescent="0.3">
      <c r="A5952">
        <f>RawData!A5954</f>
        <v>0</v>
      </c>
      <c r="B5952" t="str">
        <f>IF(RawData!B5954&lt;&gt;"", (VLOOKUP(RawData!B5954,AgeCat,2,TRUE)), "")</f>
        <v/>
      </c>
      <c r="C5952" t="str">
        <f>TRIM(RawData!C5954)</f>
        <v/>
      </c>
      <c r="D5952" s="4">
        <f>RawData!D5954</f>
        <v>0</v>
      </c>
      <c r="E5952">
        <f>RawData!E5954</f>
        <v>0</v>
      </c>
      <c r="F5952" t="str">
        <f>IFERROR(IF(RawData!F5954&lt;&gt;"", VLOOKUP(TRIM(RawData!F5954),ICD10Code,2,FALSE), ""), "Other")</f>
        <v/>
      </c>
      <c r="G5952" t="str">
        <f>IFERROR(IF(RawData!G5954&lt;&gt;"", VLOOKUP(TRIM(RawData!G5954),ICD10Code,2,FALSE), ""), "Other")</f>
        <v/>
      </c>
      <c r="H5952" t="str">
        <f>IFERROR(IF(RawData!H5954&lt;&gt;"", VLOOKUP(TRIM(RawData!H5954),PHCODE,2,FALSE), ""), "Other")</f>
        <v/>
      </c>
      <c r="I5952" t="str">
        <f>IFERROR(IF(RawData!I5954&lt;&gt;"", VLOOKUP(TRIM(RawData!I5954),PHCODE,2,FALSE), ""), "Other")</f>
        <v/>
      </c>
      <c r="J5952" t="str">
        <f>TRIM(RawData!L5954)</f>
        <v/>
      </c>
      <c r="K5952">
        <f>'Risk Calculation Tables'!AD5520</f>
        <v>0</v>
      </c>
      <c r="L5952" t="str">
        <f>TRIM(RawData!J5954)</f>
        <v/>
      </c>
      <c r="M5952" t="str">
        <f>TRIM(RawData!K5954)</f>
        <v/>
      </c>
    </row>
    <row r="5953" spans="1:13" x14ac:dyDescent="0.3">
      <c r="A5953">
        <f>RawData!A5955</f>
        <v>0</v>
      </c>
      <c r="B5953" t="str">
        <f>IF(RawData!B5955&lt;&gt;"", (VLOOKUP(RawData!B5955,AgeCat,2,TRUE)), "")</f>
        <v/>
      </c>
      <c r="C5953" t="str">
        <f>TRIM(RawData!C5955)</f>
        <v/>
      </c>
      <c r="D5953" s="4">
        <f>RawData!D5955</f>
        <v>0</v>
      </c>
      <c r="E5953">
        <f>RawData!E5955</f>
        <v>0</v>
      </c>
      <c r="F5953" t="str">
        <f>IFERROR(IF(RawData!F5955&lt;&gt;"", VLOOKUP(TRIM(RawData!F5955),ICD10Code,2,FALSE), ""), "Other")</f>
        <v/>
      </c>
      <c r="G5953" t="str">
        <f>IFERROR(IF(RawData!G5955&lt;&gt;"", VLOOKUP(TRIM(RawData!G5955),ICD10Code,2,FALSE), ""), "Other")</f>
        <v/>
      </c>
      <c r="H5953" t="str">
        <f>IFERROR(IF(RawData!H5955&lt;&gt;"", VLOOKUP(TRIM(RawData!H5955),PHCODE,2,FALSE), ""), "Other")</f>
        <v/>
      </c>
      <c r="I5953" t="str">
        <f>IFERROR(IF(RawData!I5955&lt;&gt;"", VLOOKUP(TRIM(RawData!I5955),PHCODE,2,FALSE), ""), "Other")</f>
        <v/>
      </c>
      <c r="J5953" t="str">
        <f>TRIM(RawData!L5955)</f>
        <v/>
      </c>
      <c r="K5953">
        <f>'Risk Calculation Tables'!AD5521</f>
        <v>0</v>
      </c>
      <c r="L5953" t="str">
        <f>TRIM(RawData!J5955)</f>
        <v/>
      </c>
      <c r="M5953" t="str">
        <f>TRIM(RawData!K5955)</f>
        <v/>
      </c>
    </row>
    <row r="5954" spans="1:13" x14ac:dyDescent="0.3">
      <c r="A5954">
        <f>RawData!A5956</f>
        <v>0</v>
      </c>
      <c r="B5954" t="str">
        <f>IF(RawData!B5956&lt;&gt;"", (VLOOKUP(RawData!B5956,AgeCat,2,TRUE)), "")</f>
        <v/>
      </c>
      <c r="C5954" t="str">
        <f>TRIM(RawData!C5956)</f>
        <v/>
      </c>
      <c r="D5954" s="4">
        <f>RawData!D5956</f>
        <v>0</v>
      </c>
      <c r="E5954">
        <f>RawData!E5956</f>
        <v>0</v>
      </c>
      <c r="F5954" t="str">
        <f>IFERROR(IF(RawData!F5956&lt;&gt;"", VLOOKUP(TRIM(RawData!F5956),ICD10Code,2,FALSE), ""), "Other")</f>
        <v/>
      </c>
      <c r="G5954" t="str">
        <f>IFERROR(IF(RawData!G5956&lt;&gt;"", VLOOKUP(TRIM(RawData!G5956),ICD10Code,2,FALSE), ""), "Other")</f>
        <v/>
      </c>
      <c r="H5954" t="str">
        <f>IFERROR(IF(RawData!H5956&lt;&gt;"", VLOOKUP(TRIM(RawData!H5956),PHCODE,2,FALSE), ""), "Other")</f>
        <v/>
      </c>
      <c r="I5954" t="str">
        <f>IFERROR(IF(RawData!I5956&lt;&gt;"", VLOOKUP(TRIM(RawData!I5956),PHCODE,2,FALSE), ""), "Other")</f>
        <v/>
      </c>
      <c r="J5954" t="str">
        <f>TRIM(RawData!L5956)</f>
        <v/>
      </c>
      <c r="K5954">
        <f>'Risk Calculation Tables'!AD5522</f>
        <v>0</v>
      </c>
      <c r="L5954" t="str">
        <f>TRIM(RawData!J5956)</f>
        <v/>
      </c>
      <c r="M5954" t="str">
        <f>TRIM(RawData!K5956)</f>
        <v/>
      </c>
    </row>
    <row r="5955" spans="1:13" x14ac:dyDescent="0.3">
      <c r="A5955">
        <f>RawData!A5957</f>
        <v>0</v>
      </c>
      <c r="B5955" t="str">
        <f>IF(RawData!B5957&lt;&gt;"", (VLOOKUP(RawData!B5957,AgeCat,2,TRUE)), "")</f>
        <v/>
      </c>
      <c r="C5955" t="str">
        <f>TRIM(RawData!C5957)</f>
        <v/>
      </c>
      <c r="D5955" s="4">
        <f>RawData!D5957</f>
        <v>0</v>
      </c>
      <c r="E5955">
        <f>RawData!E5957</f>
        <v>0</v>
      </c>
      <c r="F5955" t="str">
        <f>IFERROR(IF(RawData!F5957&lt;&gt;"", VLOOKUP(TRIM(RawData!F5957),ICD10Code,2,FALSE), ""), "Other")</f>
        <v/>
      </c>
      <c r="G5955" t="str">
        <f>IFERROR(IF(RawData!G5957&lt;&gt;"", VLOOKUP(TRIM(RawData!G5957),ICD10Code,2,FALSE), ""), "Other")</f>
        <v/>
      </c>
      <c r="H5955" t="str">
        <f>IFERROR(IF(RawData!H5957&lt;&gt;"", VLOOKUP(TRIM(RawData!H5957),PHCODE,2,FALSE), ""), "Other")</f>
        <v/>
      </c>
      <c r="I5955" t="str">
        <f>IFERROR(IF(RawData!I5957&lt;&gt;"", VLOOKUP(TRIM(RawData!I5957),PHCODE,2,FALSE), ""), "Other")</f>
        <v/>
      </c>
      <c r="J5955" t="str">
        <f>TRIM(RawData!L5957)</f>
        <v/>
      </c>
      <c r="K5955">
        <f>'Risk Calculation Tables'!AD5523</f>
        <v>0</v>
      </c>
      <c r="L5955" t="str">
        <f>TRIM(RawData!J5957)</f>
        <v/>
      </c>
      <c r="M5955" t="str">
        <f>TRIM(RawData!K5957)</f>
        <v/>
      </c>
    </row>
    <row r="5956" spans="1:13" x14ac:dyDescent="0.3">
      <c r="A5956">
        <f>RawData!A5958</f>
        <v>0</v>
      </c>
      <c r="B5956" t="str">
        <f>IF(RawData!B5958&lt;&gt;"", (VLOOKUP(RawData!B5958,AgeCat,2,TRUE)), "")</f>
        <v/>
      </c>
      <c r="C5956" t="str">
        <f>TRIM(RawData!C5958)</f>
        <v/>
      </c>
      <c r="D5956" s="4">
        <f>RawData!D5958</f>
        <v>0</v>
      </c>
      <c r="E5956">
        <f>RawData!E5958</f>
        <v>0</v>
      </c>
      <c r="F5956" t="str">
        <f>IFERROR(IF(RawData!F5958&lt;&gt;"", VLOOKUP(TRIM(RawData!F5958),ICD10Code,2,FALSE), ""), "Other")</f>
        <v/>
      </c>
      <c r="G5956" t="str">
        <f>IFERROR(IF(RawData!G5958&lt;&gt;"", VLOOKUP(TRIM(RawData!G5958),ICD10Code,2,FALSE), ""), "Other")</f>
        <v/>
      </c>
      <c r="H5956" t="str">
        <f>IFERROR(IF(RawData!H5958&lt;&gt;"", VLOOKUP(TRIM(RawData!H5958),PHCODE,2,FALSE), ""), "Other")</f>
        <v/>
      </c>
      <c r="I5956" t="str">
        <f>IFERROR(IF(RawData!I5958&lt;&gt;"", VLOOKUP(TRIM(RawData!I5958),PHCODE,2,FALSE), ""), "Other")</f>
        <v/>
      </c>
      <c r="J5956" t="str">
        <f>TRIM(RawData!L5958)</f>
        <v/>
      </c>
      <c r="K5956">
        <f>'Risk Calculation Tables'!AD5524</f>
        <v>0</v>
      </c>
      <c r="L5956" t="str">
        <f>TRIM(RawData!J5958)</f>
        <v/>
      </c>
      <c r="M5956" t="str">
        <f>TRIM(RawData!K5958)</f>
        <v/>
      </c>
    </row>
    <row r="5957" spans="1:13" x14ac:dyDescent="0.3">
      <c r="A5957">
        <f>RawData!A5959</f>
        <v>0</v>
      </c>
      <c r="B5957" t="str">
        <f>IF(RawData!B5959&lt;&gt;"", (VLOOKUP(RawData!B5959,AgeCat,2,TRUE)), "")</f>
        <v/>
      </c>
      <c r="C5957" t="str">
        <f>TRIM(RawData!C5959)</f>
        <v/>
      </c>
      <c r="D5957" s="4">
        <f>RawData!D5959</f>
        <v>0</v>
      </c>
      <c r="E5957">
        <f>RawData!E5959</f>
        <v>0</v>
      </c>
      <c r="F5957" t="str">
        <f>IFERROR(IF(RawData!F5959&lt;&gt;"", VLOOKUP(TRIM(RawData!F5959),ICD10Code,2,FALSE), ""), "Other")</f>
        <v/>
      </c>
      <c r="G5957" t="str">
        <f>IFERROR(IF(RawData!G5959&lt;&gt;"", VLOOKUP(TRIM(RawData!G5959),ICD10Code,2,FALSE), ""), "Other")</f>
        <v/>
      </c>
      <c r="H5957" t="str">
        <f>IFERROR(IF(RawData!H5959&lt;&gt;"", VLOOKUP(TRIM(RawData!H5959),PHCODE,2,FALSE), ""), "Other")</f>
        <v/>
      </c>
      <c r="I5957" t="str">
        <f>IFERROR(IF(RawData!I5959&lt;&gt;"", VLOOKUP(TRIM(RawData!I5959),PHCODE,2,FALSE), ""), "Other")</f>
        <v/>
      </c>
      <c r="J5957" t="str">
        <f>TRIM(RawData!L5959)</f>
        <v/>
      </c>
      <c r="K5957">
        <f>'Risk Calculation Tables'!AD5525</f>
        <v>0</v>
      </c>
      <c r="L5957" t="str">
        <f>TRIM(RawData!J5959)</f>
        <v/>
      </c>
      <c r="M5957" t="str">
        <f>TRIM(RawData!K5959)</f>
        <v/>
      </c>
    </row>
    <row r="5958" spans="1:13" x14ac:dyDescent="0.3">
      <c r="A5958">
        <f>RawData!A5960</f>
        <v>0</v>
      </c>
      <c r="B5958" t="str">
        <f>IF(RawData!B5960&lt;&gt;"", (VLOOKUP(RawData!B5960,AgeCat,2,TRUE)), "")</f>
        <v/>
      </c>
      <c r="C5958" t="str">
        <f>TRIM(RawData!C5960)</f>
        <v/>
      </c>
      <c r="D5958" s="4">
        <f>RawData!D5960</f>
        <v>0</v>
      </c>
      <c r="E5958">
        <f>RawData!E5960</f>
        <v>0</v>
      </c>
      <c r="F5958" t="str">
        <f>IFERROR(IF(RawData!F5960&lt;&gt;"", VLOOKUP(TRIM(RawData!F5960),ICD10Code,2,FALSE), ""), "Other")</f>
        <v/>
      </c>
      <c r="G5958" t="str">
        <f>IFERROR(IF(RawData!G5960&lt;&gt;"", VLOOKUP(TRIM(RawData!G5960),ICD10Code,2,FALSE), ""), "Other")</f>
        <v/>
      </c>
      <c r="H5958" t="str">
        <f>IFERROR(IF(RawData!H5960&lt;&gt;"", VLOOKUP(TRIM(RawData!H5960),PHCODE,2,FALSE), ""), "Other")</f>
        <v/>
      </c>
      <c r="I5958" t="str">
        <f>IFERROR(IF(RawData!I5960&lt;&gt;"", VLOOKUP(TRIM(RawData!I5960),PHCODE,2,FALSE), ""), "Other")</f>
        <v/>
      </c>
      <c r="J5958" t="str">
        <f>TRIM(RawData!L5960)</f>
        <v/>
      </c>
      <c r="K5958">
        <f>'Risk Calculation Tables'!AD5526</f>
        <v>0</v>
      </c>
      <c r="L5958" t="str">
        <f>TRIM(RawData!J5960)</f>
        <v/>
      </c>
      <c r="M5958" t="str">
        <f>TRIM(RawData!K5960)</f>
        <v/>
      </c>
    </row>
    <row r="5959" spans="1:13" x14ac:dyDescent="0.3">
      <c r="A5959">
        <f>RawData!A5961</f>
        <v>0</v>
      </c>
      <c r="B5959" t="str">
        <f>IF(RawData!B5961&lt;&gt;"", (VLOOKUP(RawData!B5961,AgeCat,2,TRUE)), "")</f>
        <v/>
      </c>
      <c r="C5959" t="str">
        <f>TRIM(RawData!C5961)</f>
        <v/>
      </c>
      <c r="D5959" s="4">
        <f>RawData!D5961</f>
        <v>0</v>
      </c>
      <c r="E5959">
        <f>RawData!E5961</f>
        <v>0</v>
      </c>
      <c r="F5959" t="str">
        <f>IFERROR(IF(RawData!F5961&lt;&gt;"", VLOOKUP(TRIM(RawData!F5961),ICD10Code,2,FALSE), ""), "Other")</f>
        <v/>
      </c>
      <c r="G5959" t="str">
        <f>IFERROR(IF(RawData!G5961&lt;&gt;"", VLOOKUP(TRIM(RawData!G5961),ICD10Code,2,FALSE), ""), "Other")</f>
        <v/>
      </c>
      <c r="H5959" t="str">
        <f>IFERROR(IF(RawData!H5961&lt;&gt;"", VLOOKUP(TRIM(RawData!H5961),PHCODE,2,FALSE), ""), "Other")</f>
        <v/>
      </c>
      <c r="I5959" t="str">
        <f>IFERROR(IF(RawData!I5961&lt;&gt;"", VLOOKUP(TRIM(RawData!I5961),PHCODE,2,FALSE), ""), "Other")</f>
        <v/>
      </c>
      <c r="J5959" t="str">
        <f>TRIM(RawData!L5961)</f>
        <v/>
      </c>
      <c r="K5959">
        <f>'Risk Calculation Tables'!AD5527</f>
        <v>0</v>
      </c>
      <c r="L5959" t="str">
        <f>TRIM(RawData!J5961)</f>
        <v/>
      </c>
      <c r="M5959" t="str">
        <f>TRIM(RawData!K5961)</f>
        <v/>
      </c>
    </row>
    <row r="5960" spans="1:13" x14ac:dyDescent="0.3">
      <c r="A5960">
        <f>RawData!A5962</f>
        <v>0</v>
      </c>
      <c r="B5960" t="str">
        <f>IF(RawData!B5962&lt;&gt;"", (VLOOKUP(RawData!B5962,AgeCat,2,TRUE)), "")</f>
        <v/>
      </c>
      <c r="C5960" t="str">
        <f>TRIM(RawData!C5962)</f>
        <v/>
      </c>
      <c r="D5960" s="4">
        <f>RawData!D5962</f>
        <v>0</v>
      </c>
      <c r="E5960">
        <f>RawData!E5962</f>
        <v>0</v>
      </c>
      <c r="F5960" t="str">
        <f>IFERROR(IF(RawData!F5962&lt;&gt;"", VLOOKUP(TRIM(RawData!F5962),ICD10Code,2,FALSE), ""), "Other")</f>
        <v/>
      </c>
      <c r="G5960" t="str">
        <f>IFERROR(IF(RawData!G5962&lt;&gt;"", VLOOKUP(TRIM(RawData!G5962),ICD10Code,2,FALSE), ""), "Other")</f>
        <v/>
      </c>
      <c r="H5960" t="str">
        <f>IFERROR(IF(RawData!H5962&lt;&gt;"", VLOOKUP(TRIM(RawData!H5962),PHCODE,2,FALSE), ""), "Other")</f>
        <v/>
      </c>
      <c r="I5960" t="str">
        <f>IFERROR(IF(RawData!I5962&lt;&gt;"", VLOOKUP(TRIM(RawData!I5962),PHCODE,2,FALSE), ""), "Other")</f>
        <v/>
      </c>
      <c r="J5960" t="str">
        <f>TRIM(RawData!L5962)</f>
        <v/>
      </c>
      <c r="K5960">
        <f>'Risk Calculation Tables'!AD5528</f>
        <v>0</v>
      </c>
      <c r="L5960" t="str">
        <f>TRIM(RawData!J5962)</f>
        <v/>
      </c>
      <c r="M5960" t="str">
        <f>TRIM(RawData!K5962)</f>
        <v/>
      </c>
    </row>
    <row r="5961" spans="1:13" x14ac:dyDescent="0.3">
      <c r="A5961">
        <f>RawData!A5963</f>
        <v>0</v>
      </c>
      <c r="B5961" t="str">
        <f>IF(RawData!B5963&lt;&gt;"", (VLOOKUP(RawData!B5963,AgeCat,2,TRUE)), "")</f>
        <v/>
      </c>
      <c r="C5961" t="str">
        <f>TRIM(RawData!C5963)</f>
        <v/>
      </c>
      <c r="D5961" s="4">
        <f>RawData!D5963</f>
        <v>0</v>
      </c>
      <c r="E5961">
        <f>RawData!E5963</f>
        <v>0</v>
      </c>
      <c r="F5961" t="str">
        <f>IFERROR(IF(RawData!F5963&lt;&gt;"", VLOOKUP(TRIM(RawData!F5963),ICD10Code,2,FALSE), ""), "Other")</f>
        <v/>
      </c>
      <c r="G5961" t="str">
        <f>IFERROR(IF(RawData!G5963&lt;&gt;"", VLOOKUP(TRIM(RawData!G5963),ICD10Code,2,FALSE), ""), "Other")</f>
        <v/>
      </c>
      <c r="H5961" t="str">
        <f>IFERROR(IF(RawData!H5963&lt;&gt;"", VLOOKUP(TRIM(RawData!H5963),PHCODE,2,FALSE), ""), "Other")</f>
        <v/>
      </c>
      <c r="I5961" t="str">
        <f>IFERROR(IF(RawData!I5963&lt;&gt;"", VLOOKUP(TRIM(RawData!I5963),PHCODE,2,FALSE), ""), "Other")</f>
        <v/>
      </c>
      <c r="J5961" t="str">
        <f>TRIM(RawData!L5963)</f>
        <v/>
      </c>
      <c r="K5961">
        <f>'Risk Calculation Tables'!AD5529</f>
        <v>0</v>
      </c>
      <c r="L5961" t="str">
        <f>TRIM(RawData!J5963)</f>
        <v/>
      </c>
      <c r="M5961" t="str">
        <f>TRIM(RawData!K5963)</f>
        <v/>
      </c>
    </row>
    <row r="5962" spans="1:13" x14ac:dyDescent="0.3">
      <c r="A5962">
        <f>RawData!A5964</f>
        <v>0</v>
      </c>
      <c r="B5962" t="str">
        <f>IF(RawData!B5964&lt;&gt;"", (VLOOKUP(RawData!B5964,AgeCat,2,TRUE)), "")</f>
        <v/>
      </c>
      <c r="C5962" t="str">
        <f>TRIM(RawData!C5964)</f>
        <v/>
      </c>
      <c r="D5962" s="4">
        <f>RawData!D5964</f>
        <v>0</v>
      </c>
      <c r="E5962">
        <f>RawData!E5964</f>
        <v>0</v>
      </c>
      <c r="F5962" t="str">
        <f>IFERROR(IF(RawData!F5964&lt;&gt;"", VLOOKUP(TRIM(RawData!F5964),ICD10Code,2,FALSE), ""), "Other")</f>
        <v/>
      </c>
      <c r="G5962" t="str">
        <f>IFERROR(IF(RawData!G5964&lt;&gt;"", VLOOKUP(TRIM(RawData!G5964),ICD10Code,2,FALSE), ""), "Other")</f>
        <v/>
      </c>
      <c r="H5962" t="str">
        <f>IFERROR(IF(RawData!H5964&lt;&gt;"", VLOOKUP(TRIM(RawData!H5964),PHCODE,2,FALSE), ""), "Other")</f>
        <v/>
      </c>
      <c r="I5962" t="str">
        <f>IFERROR(IF(RawData!I5964&lt;&gt;"", VLOOKUP(TRIM(RawData!I5964),PHCODE,2,FALSE), ""), "Other")</f>
        <v/>
      </c>
      <c r="J5962" t="str">
        <f>TRIM(RawData!L5964)</f>
        <v/>
      </c>
      <c r="K5962">
        <f>'Risk Calculation Tables'!AD5530</f>
        <v>0</v>
      </c>
      <c r="L5962" t="str">
        <f>TRIM(RawData!J5964)</f>
        <v/>
      </c>
      <c r="M5962" t="str">
        <f>TRIM(RawData!K5964)</f>
        <v/>
      </c>
    </row>
    <row r="5963" spans="1:13" x14ac:dyDescent="0.3">
      <c r="A5963">
        <f>RawData!A5965</f>
        <v>0</v>
      </c>
      <c r="B5963" t="str">
        <f>IF(RawData!B5965&lt;&gt;"", (VLOOKUP(RawData!B5965,AgeCat,2,TRUE)), "")</f>
        <v/>
      </c>
      <c r="C5963" t="str">
        <f>TRIM(RawData!C5965)</f>
        <v/>
      </c>
      <c r="D5963" s="4">
        <f>RawData!D5965</f>
        <v>0</v>
      </c>
      <c r="E5963">
        <f>RawData!E5965</f>
        <v>0</v>
      </c>
      <c r="F5963" t="str">
        <f>IFERROR(IF(RawData!F5965&lt;&gt;"", VLOOKUP(TRIM(RawData!F5965),ICD10Code,2,FALSE), ""), "Other")</f>
        <v/>
      </c>
      <c r="G5963" t="str">
        <f>IFERROR(IF(RawData!G5965&lt;&gt;"", VLOOKUP(TRIM(RawData!G5965),ICD10Code,2,FALSE), ""), "Other")</f>
        <v/>
      </c>
      <c r="H5963" t="str">
        <f>IFERROR(IF(RawData!H5965&lt;&gt;"", VLOOKUP(TRIM(RawData!H5965),PHCODE,2,FALSE), ""), "Other")</f>
        <v/>
      </c>
      <c r="I5963" t="str">
        <f>IFERROR(IF(RawData!I5965&lt;&gt;"", VLOOKUP(TRIM(RawData!I5965),PHCODE,2,FALSE), ""), "Other")</f>
        <v/>
      </c>
      <c r="J5963" t="str">
        <f>TRIM(RawData!L5965)</f>
        <v/>
      </c>
      <c r="K5963">
        <f>'Risk Calculation Tables'!AD5531</f>
        <v>0</v>
      </c>
      <c r="L5963" t="str">
        <f>TRIM(RawData!J5965)</f>
        <v/>
      </c>
      <c r="M5963" t="str">
        <f>TRIM(RawData!K5965)</f>
        <v/>
      </c>
    </row>
    <row r="5964" spans="1:13" x14ac:dyDescent="0.3">
      <c r="A5964">
        <f>RawData!A5966</f>
        <v>0</v>
      </c>
      <c r="B5964" t="str">
        <f>IF(RawData!B5966&lt;&gt;"", (VLOOKUP(RawData!B5966,AgeCat,2,TRUE)), "")</f>
        <v/>
      </c>
      <c r="C5964" t="str">
        <f>TRIM(RawData!C5966)</f>
        <v/>
      </c>
      <c r="D5964" s="4">
        <f>RawData!D5966</f>
        <v>0</v>
      </c>
      <c r="E5964">
        <f>RawData!E5966</f>
        <v>0</v>
      </c>
      <c r="F5964" t="str">
        <f>IFERROR(IF(RawData!F5966&lt;&gt;"", VLOOKUP(TRIM(RawData!F5966),ICD10Code,2,FALSE), ""), "Other")</f>
        <v/>
      </c>
      <c r="G5964" t="str">
        <f>IFERROR(IF(RawData!G5966&lt;&gt;"", VLOOKUP(TRIM(RawData!G5966),ICD10Code,2,FALSE), ""), "Other")</f>
        <v/>
      </c>
      <c r="H5964" t="str">
        <f>IFERROR(IF(RawData!H5966&lt;&gt;"", VLOOKUP(TRIM(RawData!H5966),PHCODE,2,FALSE), ""), "Other")</f>
        <v/>
      </c>
      <c r="I5964" t="str">
        <f>IFERROR(IF(RawData!I5966&lt;&gt;"", VLOOKUP(TRIM(RawData!I5966),PHCODE,2,FALSE), ""), "Other")</f>
        <v/>
      </c>
      <c r="J5964" t="str">
        <f>TRIM(RawData!L5966)</f>
        <v/>
      </c>
      <c r="K5964">
        <f>'Risk Calculation Tables'!AD5532</f>
        <v>0</v>
      </c>
      <c r="L5964" t="str">
        <f>TRIM(RawData!J5966)</f>
        <v/>
      </c>
      <c r="M5964" t="str">
        <f>TRIM(RawData!K5966)</f>
        <v/>
      </c>
    </row>
    <row r="5965" spans="1:13" x14ac:dyDescent="0.3">
      <c r="A5965">
        <f>RawData!A5967</f>
        <v>0</v>
      </c>
      <c r="B5965" t="str">
        <f>IF(RawData!B5967&lt;&gt;"", (VLOOKUP(RawData!B5967,AgeCat,2,TRUE)), "")</f>
        <v/>
      </c>
      <c r="C5965" t="str">
        <f>TRIM(RawData!C5967)</f>
        <v/>
      </c>
      <c r="D5965" s="4">
        <f>RawData!D5967</f>
        <v>0</v>
      </c>
      <c r="E5965">
        <f>RawData!E5967</f>
        <v>0</v>
      </c>
      <c r="F5965" t="str">
        <f>IFERROR(IF(RawData!F5967&lt;&gt;"", VLOOKUP(TRIM(RawData!F5967),ICD10Code,2,FALSE), ""), "Other")</f>
        <v/>
      </c>
      <c r="G5965" t="str">
        <f>IFERROR(IF(RawData!G5967&lt;&gt;"", VLOOKUP(TRIM(RawData!G5967),ICD10Code,2,FALSE), ""), "Other")</f>
        <v/>
      </c>
      <c r="H5965" t="str">
        <f>IFERROR(IF(RawData!H5967&lt;&gt;"", VLOOKUP(TRIM(RawData!H5967),PHCODE,2,FALSE), ""), "Other")</f>
        <v/>
      </c>
      <c r="I5965" t="str">
        <f>IFERROR(IF(RawData!I5967&lt;&gt;"", VLOOKUP(TRIM(RawData!I5967),PHCODE,2,FALSE), ""), "Other")</f>
        <v/>
      </c>
      <c r="J5965" t="str">
        <f>TRIM(RawData!L5967)</f>
        <v/>
      </c>
      <c r="K5965">
        <f>'Risk Calculation Tables'!AD5533</f>
        <v>0</v>
      </c>
      <c r="L5965" t="str">
        <f>TRIM(RawData!J5967)</f>
        <v/>
      </c>
      <c r="M5965" t="str">
        <f>TRIM(RawData!K5967)</f>
        <v/>
      </c>
    </row>
    <row r="5966" spans="1:13" x14ac:dyDescent="0.3">
      <c r="A5966">
        <f>RawData!A5968</f>
        <v>0</v>
      </c>
      <c r="B5966" t="str">
        <f>IF(RawData!B5968&lt;&gt;"", (VLOOKUP(RawData!B5968,AgeCat,2,TRUE)), "")</f>
        <v/>
      </c>
      <c r="C5966" t="str">
        <f>TRIM(RawData!C5968)</f>
        <v/>
      </c>
      <c r="D5966" s="4">
        <f>RawData!D5968</f>
        <v>0</v>
      </c>
      <c r="E5966">
        <f>RawData!E5968</f>
        <v>0</v>
      </c>
      <c r="F5966" t="str">
        <f>IFERROR(IF(RawData!F5968&lt;&gt;"", VLOOKUP(TRIM(RawData!F5968),ICD10Code,2,FALSE), ""), "Other")</f>
        <v/>
      </c>
      <c r="G5966" t="str">
        <f>IFERROR(IF(RawData!G5968&lt;&gt;"", VLOOKUP(TRIM(RawData!G5968),ICD10Code,2,FALSE), ""), "Other")</f>
        <v/>
      </c>
      <c r="H5966" t="str">
        <f>IFERROR(IF(RawData!H5968&lt;&gt;"", VLOOKUP(TRIM(RawData!H5968),PHCODE,2,FALSE), ""), "Other")</f>
        <v/>
      </c>
      <c r="I5966" t="str">
        <f>IFERROR(IF(RawData!I5968&lt;&gt;"", VLOOKUP(TRIM(RawData!I5968),PHCODE,2,FALSE), ""), "Other")</f>
        <v/>
      </c>
      <c r="J5966" t="str">
        <f>TRIM(RawData!L5968)</f>
        <v/>
      </c>
      <c r="K5966">
        <f>'Risk Calculation Tables'!AD5534</f>
        <v>0</v>
      </c>
      <c r="L5966" t="str">
        <f>TRIM(RawData!J5968)</f>
        <v/>
      </c>
      <c r="M5966" t="str">
        <f>TRIM(RawData!K5968)</f>
        <v/>
      </c>
    </row>
    <row r="5967" spans="1:13" x14ac:dyDescent="0.3">
      <c r="A5967">
        <f>RawData!A5969</f>
        <v>0</v>
      </c>
      <c r="B5967" t="str">
        <f>IF(RawData!B5969&lt;&gt;"", (VLOOKUP(RawData!B5969,AgeCat,2,TRUE)), "")</f>
        <v/>
      </c>
      <c r="C5967" t="str">
        <f>TRIM(RawData!C5969)</f>
        <v/>
      </c>
      <c r="D5967" s="4">
        <f>RawData!D5969</f>
        <v>0</v>
      </c>
      <c r="E5967">
        <f>RawData!E5969</f>
        <v>0</v>
      </c>
      <c r="F5967" t="str">
        <f>IFERROR(IF(RawData!F5969&lt;&gt;"", VLOOKUP(TRIM(RawData!F5969),ICD10Code,2,FALSE), ""), "Other")</f>
        <v/>
      </c>
      <c r="G5967" t="str">
        <f>IFERROR(IF(RawData!G5969&lt;&gt;"", VLOOKUP(TRIM(RawData!G5969),ICD10Code,2,FALSE), ""), "Other")</f>
        <v/>
      </c>
      <c r="H5967" t="str">
        <f>IFERROR(IF(RawData!H5969&lt;&gt;"", VLOOKUP(TRIM(RawData!H5969),PHCODE,2,FALSE), ""), "Other")</f>
        <v/>
      </c>
      <c r="I5967" t="str">
        <f>IFERROR(IF(RawData!I5969&lt;&gt;"", VLOOKUP(TRIM(RawData!I5969),PHCODE,2,FALSE), ""), "Other")</f>
        <v/>
      </c>
      <c r="J5967" t="str">
        <f>TRIM(RawData!L5969)</f>
        <v/>
      </c>
      <c r="K5967">
        <f>'Risk Calculation Tables'!AD5535</f>
        <v>0</v>
      </c>
      <c r="L5967" t="str">
        <f>TRIM(RawData!J5969)</f>
        <v/>
      </c>
      <c r="M5967" t="str">
        <f>TRIM(RawData!K5969)</f>
        <v/>
      </c>
    </row>
    <row r="5968" spans="1:13" x14ac:dyDescent="0.3">
      <c r="A5968">
        <f>RawData!A5970</f>
        <v>0</v>
      </c>
      <c r="B5968" t="str">
        <f>IF(RawData!B5970&lt;&gt;"", (VLOOKUP(RawData!B5970,AgeCat,2,TRUE)), "")</f>
        <v/>
      </c>
      <c r="C5968" t="str">
        <f>TRIM(RawData!C5970)</f>
        <v/>
      </c>
      <c r="D5968" s="4">
        <f>RawData!D5970</f>
        <v>0</v>
      </c>
      <c r="E5968">
        <f>RawData!E5970</f>
        <v>0</v>
      </c>
      <c r="F5968" t="str">
        <f>IFERROR(IF(RawData!F5970&lt;&gt;"", VLOOKUP(TRIM(RawData!F5970),ICD10Code,2,FALSE), ""), "Other")</f>
        <v/>
      </c>
      <c r="G5968" t="str">
        <f>IFERROR(IF(RawData!G5970&lt;&gt;"", VLOOKUP(TRIM(RawData!G5970),ICD10Code,2,FALSE), ""), "Other")</f>
        <v/>
      </c>
      <c r="H5968" t="str">
        <f>IFERROR(IF(RawData!H5970&lt;&gt;"", VLOOKUP(TRIM(RawData!H5970),PHCODE,2,FALSE), ""), "Other")</f>
        <v/>
      </c>
      <c r="I5968" t="str">
        <f>IFERROR(IF(RawData!I5970&lt;&gt;"", VLOOKUP(TRIM(RawData!I5970),PHCODE,2,FALSE), ""), "Other")</f>
        <v/>
      </c>
      <c r="J5968" t="str">
        <f>TRIM(RawData!L5970)</f>
        <v/>
      </c>
      <c r="K5968">
        <f>'Risk Calculation Tables'!AD5536</f>
        <v>0</v>
      </c>
      <c r="L5968" t="str">
        <f>TRIM(RawData!J5970)</f>
        <v/>
      </c>
      <c r="M5968" t="str">
        <f>TRIM(RawData!K5970)</f>
        <v/>
      </c>
    </row>
    <row r="5969" spans="1:13" x14ac:dyDescent="0.3">
      <c r="A5969">
        <f>RawData!A5971</f>
        <v>0</v>
      </c>
      <c r="B5969" t="str">
        <f>IF(RawData!B5971&lt;&gt;"", (VLOOKUP(RawData!B5971,AgeCat,2,TRUE)), "")</f>
        <v/>
      </c>
      <c r="C5969" t="str">
        <f>TRIM(RawData!C5971)</f>
        <v/>
      </c>
      <c r="D5969" s="4">
        <f>RawData!D5971</f>
        <v>0</v>
      </c>
      <c r="E5969">
        <f>RawData!E5971</f>
        <v>0</v>
      </c>
      <c r="F5969" t="str">
        <f>IFERROR(IF(RawData!F5971&lt;&gt;"", VLOOKUP(TRIM(RawData!F5971),ICD10Code,2,FALSE), ""), "Other")</f>
        <v/>
      </c>
      <c r="G5969" t="str">
        <f>IFERROR(IF(RawData!G5971&lt;&gt;"", VLOOKUP(TRIM(RawData!G5971),ICD10Code,2,FALSE), ""), "Other")</f>
        <v/>
      </c>
      <c r="H5969" t="str">
        <f>IFERROR(IF(RawData!H5971&lt;&gt;"", VLOOKUP(TRIM(RawData!H5971),PHCODE,2,FALSE), ""), "Other")</f>
        <v/>
      </c>
      <c r="I5969" t="str">
        <f>IFERROR(IF(RawData!I5971&lt;&gt;"", VLOOKUP(TRIM(RawData!I5971),PHCODE,2,FALSE), ""), "Other")</f>
        <v/>
      </c>
      <c r="J5969" t="str">
        <f>TRIM(RawData!L5971)</f>
        <v/>
      </c>
      <c r="K5969">
        <f>'Risk Calculation Tables'!AD5537</f>
        <v>0</v>
      </c>
      <c r="L5969" t="str">
        <f>TRIM(RawData!J5971)</f>
        <v/>
      </c>
      <c r="M5969" t="str">
        <f>TRIM(RawData!K5971)</f>
        <v/>
      </c>
    </row>
    <row r="5970" spans="1:13" x14ac:dyDescent="0.3">
      <c r="A5970">
        <f>RawData!A5972</f>
        <v>0</v>
      </c>
      <c r="B5970" t="str">
        <f>IF(RawData!B5972&lt;&gt;"", (VLOOKUP(RawData!B5972,AgeCat,2,TRUE)), "")</f>
        <v/>
      </c>
      <c r="C5970" t="str">
        <f>TRIM(RawData!C5972)</f>
        <v/>
      </c>
      <c r="D5970" s="4">
        <f>RawData!D5972</f>
        <v>0</v>
      </c>
      <c r="E5970">
        <f>RawData!E5972</f>
        <v>0</v>
      </c>
      <c r="F5970" t="str">
        <f>IFERROR(IF(RawData!F5972&lt;&gt;"", VLOOKUP(TRIM(RawData!F5972),ICD10Code,2,FALSE), ""), "Other")</f>
        <v/>
      </c>
      <c r="G5970" t="str">
        <f>IFERROR(IF(RawData!G5972&lt;&gt;"", VLOOKUP(TRIM(RawData!G5972),ICD10Code,2,FALSE), ""), "Other")</f>
        <v/>
      </c>
      <c r="H5970" t="str">
        <f>IFERROR(IF(RawData!H5972&lt;&gt;"", VLOOKUP(TRIM(RawData!H5972),PHCODE,2,FALSE), ""), "Other")</f>
        <v/>
      </c>
      <c r="I5970" t="str">
        <f>IFERROR(IF(RawData!I5972&lt;&gt;"", VLOOKUP(TRIM(RawData!I5972),PHCODE,2,FALSE), ""), "Other")</f>
        <v/>
      </c>
      <c r="J5970" t="str">
        <f>TRIM(RawData!L5972)</f>
        <v/>
      </c>
      <c r="K5970">
        <f>'Risk Calculation Tables'!AD5538</f>
        <v>0</v>
      </c>
      <c r="L5970" t="str">
        <f>TRIM(RawData!J5972)</f>
        <v/>
      </c>
      <c r="M5970" t="str">
        <f>TRIM(RawData!K5972)</f>
        <v/>
      </c>
    </row>
    <row r="5971" spans="1:13" x14ac:dyDescent="0.3">
      <c r="A5971">
        <f>RawData!A5973</f>
        <v>0</v>
      </c>
      <c r="B5971" t="str">
        <f>IF(RawData!B5973&lt;&gt;"", (VLOOKUP(RawData!B5973,AgeCat,2,TRUE)), "")</f>
        <v/>
      </c>
      <c r="C5971" t="str">
        <f>TRIM(RawData!C5973)</f>
        <v/>
      </c>
      <c r="D5971" s="4">
        <f>RawData!D5973</f>
        <v>0</v>
      </c>
      <c r="E5971">
        <f>RawData!E5973</f>
        <v>0</v>
      </c>
      <c r="F5971" t="str">
        <f>IFERROR(IF(RawData!F5973&lt;&gt;"", VLOOKUP(TRIM(RawData!F5973),ICD10Code,2,FALSE), ""), "Other")</f>
        <v/>
      </c>
      <c r="G5971" t="str">
        <f>IFERROR(IF(RawData!G5973&lt;&gt;"", VLOOKUP(TRIM(RawData!G5973),ICD10Code,2,FALSE), ""), "Other")</f>
        <v/>
      </c>
      <c r="H5971" t="str">
        <f>IFERROR(IF(RawData!H5973&lt;&gt;"", VLOOKUP(TRIM(RawData!H5973),PHCODE,2,FALSE), ""), "Other")</f>
        <v/>
      </c>
      <c r="I5971" t="str">
        <f>IFERROR(IF(RawData!I5973&lt;&gt;"", VLOOKUP(TRIM(RawData!I5973),PHCODE,2,FALSE), ""), "Other")</f>
        <v/>
      </c>
      <c r="J5971" t="str">
        <f>TRIM(RawData!L5973)</f>
        <v/>
      </c>
      <c r="K5971">
        <f>'Risk Calculation Tables'!AD5539</f>
        <v>0</v>
      </c>
      <c r="L5971" t="str">
        <f>TRIM(RawData!J5973)</f>
        <v/>
      </c>
      <c r="M5971" t="str">
        <f>TRIM(RawData!K5973)</f>
        <v/>
      </c>
    </row>
    <row r="5972" spans="1:13" x14ac:dyDescent="0.3">
      <c r="A5972">
        <f>RawData!A5974</f>
        <v>0</v>
      </c>
      <c r="B5972" t="str">
        <f>IF(RawData!B5974&lt;&gt;"", (VLOOKUP(RawData!B5974,AgeCat,2,TRUE)), "")</f>
        <v/>
      </c>
      <c r="C5972" t="str">
        <f>TRIM(RawData!C5974)</f>
        <v/>
      </c>
      <c r="D5972" s="4">
        <f>RawData!D5974</f>
        <v>0</v>
      </c>
      <c r="E5972">
        <f>RawData!E5974</f>
        <v>0</v>
      </c>
      <c r="F5972" t="str">
        <f>IFERROR(IF(RawData!F5974&lt;&gt;"", VLOOKUP(TRIM(RawData!F5974),ICD10Code,2,FALSE), ""), "Other")</f>
        <v/>
      </c>
      <c r="G5972" t="str">
        <f>IFERROR(IF(RawData!G5974&lt;&gt;"", VLOOKUP(TRIM(RawData!G5974),ICD10Code,2,FALSE), ""), "Other")</f>
        <v/>
      </c>
      <c r="H5972" t="str">
        <f>IFERROR(IF(RawData!H5974&lt;&gt;"", VLOOKUP(TRIM(RawData!H5974),PHCODE,2,FALSE), ""), "Other")</f>
        <v/>
      </c>
      <c r="I5972" t="str">
        <f>IFERROR(IF(RawData!I5974&lt;&gt;"", VLOOKUP(TRIM(RawData!I5974),PHCODE,2,FALSE), ""), "Other")</f>
        <v/>
      </c>
      <c r="J5972" t="str">
        <f>TRIM(RawData!L5974)</f>
        <v/>
      </c>
      <c r="K5972">
        <f>'Risk Calculation Tables'!AD5540</f>
        <v>0</v>
      </c>
      <c r="L5972" t="str">
        <f>TRIM(RawData!J5974)</f>
        <v/>
      </c>
      <c r="M5972" t="str">
        <f>TRIM(RawData!K5974)</f>
        <v/>
      </c>
    </row>
    <row r="5973" spans="1:13" x14ac:dyDescent="0.3">
      <c r="A5973">
        <f>RawData!A5975</f>
        <v>0</v>
      </c>
      <c r="B5973" t="str">
        <f>IF(RawData!B5975&lt;&gt;"", (VLOOKUP(RawData!B5975,AgeCat,2,TRUE)), "")</f>
        <v/>
      </c>
      <c r="C5973" t="str">
        <f>TRIM(RawData!C5975)</f>
        <v/>
      </c>
      <c r="D5973" s="4">
        <f>RawData!D5975</f>
        <v>0</v>
      </c>
      <c r="E5973">
        <f>RawData!E5975</f>
        <v>0</v>
      </c>
      <c r="F5973" t="str">
        <f>IFERROR(IF(RawData!F5975&lt;&gt;"", VLOOKUP(TRIM(RawData!F5975),ICD10Code,2,FALSE), ""), "Other")</f>
        <v/>
      </c>
      <c r="G5973" t="str">
        <f>IFERROR(IF(RawData!G5975&lt;&gt;"", VLOOKUP(TRIM(RawData!G5975),ICD10Code,2,FALSE), ""), "Other")</f>
        <v/>
      </c>
      <c r="H5973" t="str">
        <f>IFERROR(IF(RawData!H5975&lt;&gt;"", VLOOKUP(TRIM(RawData!H5975),PHCODE,2,FALSE), ""), "Other")</f>
        <v/>
      </c>
      <c r="I5973" t="str">
        <f>IFERROR(IF(RawData!I5975&lt;&gt;"", VLOOKUP(TRIM(RawData!I5975),PHCODE,2,FALSE), ""), "Other")</f>
        <v/>
      </c>
      <c r="J5973" t="str">
        <f>TRIM(RawData!L5975)</f>
        <v/>
      </c>
      <c r="K5973">
        <f>'Risk Calculation Tables'!AD5541</f>
        <v>0</v>
      </c>
      <c r="L5973" t="str">
        <f>TRIM(RawData!J5975)</f>
        <v/>
      </c>
      <c r="M5973" t="str">
        <f>TRIM(RawData!K5975)</f>
        <v/>
      </c>
    </row>
    <row r="5974" spans="1:13" x14ac:dyDescent="0.3">
      <c r="A5974">
        <f>RawData!A5976</f>
        <v>0</v>
      </c>
      <c r="B5974" t="str">
        <f>IF(RawData!B5976&lt;&gt;"", (VLOOKUP(RawData!B5976,AgeCat,2,TRUE)), "")</f>
        <v/>
      </c>
      <c r="C5974" t="str">
        <f>TRIM(RawData!C5976)</f>
        <v/>
      </c>
      <c r="D5974" s="4">
        <f>RawData!D5976</f>
        <v>0</v>
      </c>
      <c r="E5974">
        <f>RawData!E5976</f>
        <v>0</v>
      </c>
      <c r="F5974" t="str">
        <f>IFERROR(IF(RawData!F5976&lt;&gt;"", VLOOKUP(TRIM(RawData!F5976),ICD10Code,2,FALSE), ""), "Other")</f>
        <v/>
      </c>
      <c r="G5974" t="str">
        <f>IFERROR(IF(RawData!G5976&lt;&gt;"", VLOOKUP(TRIM(RawData!G5976),ICD10Code,2,FALSE), ""), "Other")</f>
        <v/>
      </c>
      <c r="H5974" t="str">
        <f>IFERROR(IF(RawData!H5976&lt;&gt;"", VLOOKUP(TRIM(RawData!H5976),PHCODE,2,FALSE), ""), "Other")</f>
        <v/>
      </c>
      <c r="I5974" t="str">
        <f>IFERROR(IF(RawData!I5976&lt;&gt;"", VLOOKUP(TRIM(RawData!I5976),PHCODE,2,FALSE), ""), "Other")</f>
        <v/>
      </c>
      <c r="J5974" t="str">
        <f>TRIM(RawData!L5976)</f>
        <v/>
      </c>
      <c r="K5974">
        <f>'Risk Calculation Tables'!AD5542</f>
        <v>0</v>
      </c>
      <c r="L5974" t="str">
        <f>TRIM(RawData!J5976)</f>
        <v/>
      </c>
      <c r="M5974" t="str">
        <f>TRIM(RawData!K5976)</f>
        <v/>
      </c>
    </row>
    <row r="5975" spans="1:13" x14ac:dyDescent="0.3">
      <c r="A5975">
        <f>RawData!A5977</f>
        <v>0</v>
      </c>
      <c r="B5975" t="str">
        <f>IF(RawData!B5977&lt;&gt;"", (VLOOKUP(RawData!B5977,AgeCat,2,TRUE)), "")</f>
        <v/>
      </c>
      <c r="C5975" t="str">
        <f>TRIM(RawData!C5977)</f>
        <v/>
      </c>
      <c r="D5975" s="4">
        <f>RawData!D5977</f>
        <v>0</v>
      </c>
      <c r="E5975">
        <f>RawData!E5977</f>
        <v>0</v>
      </c>
      <c r="F5975" t="str">
        <f>IFERROR(IF(RawData!F5977&lt;&gt;"", VLOOKUP(TRIM(RawData!F5977),ICD10Code,2,FALSE), ""), "Other")</f>
        <v/>
      </c>
      <c r="G5975" t="str">
        <f>IFERROR(IF(RawData!G5977&lt;&gt;"", VLOOKUP(TRIM(RawData!G5977),ICD10Code,2,FALSE), ""), "Other")</f>
        <v/>
      </c>
      <c r="H5975" t="str">
        <f>IFERROR(IF(RawData!H5977&lt;&gt;"", VLOOKUP(TRIM(RawData!H5977),PHCODE,2,FALSE), ""), "Other")</f>
        <v/>
      </c>
      <c r="I5975" t="str">
        <f>IFERROR(IF(RawData!I5977&lt;&gt;"", VLOOKUP(TRIM(RawData!I5977),PHCODE,2,FALSE), ""), "Other")</f>
        <v/>
      </c>
      <c r="J5975" t="str">
        <f>TRIM(RawData!L5977)</f>
        <v/>
      </c>
      <c r="K5975">
        <f>'Risk Calculation Tables'!AD5543</f>
        <v>0</v>
      </c>
      <c r="L5975" t="str">
        <f>TRIM(RawData!J5977)</f>
        <v/>
      </c>
      <c r="M5975" t="str">
        <f>TRIM(RawData!K5977)</f>
        <v/>
      </c>
    </row>
    <row r="5976" spans="1:13" x14ac:dyDescent="0.3">
      <c r="A5976">
        <f>RawData!A5978</f>
        <v>0</v>
      </c>
      <c r="B5976" t="str">
        <f>IF(RawData!B5978&lt;&gt;"", (VLOOKUP(RawData!B5978,AgeCat,2,TRUE)), "")</f>
        <v/>
      </c>
      <c r="C5976" t="str">
        <f>TRIM(RawData!C5978)</f>
        <v/>
      </c>
      <c r="D5976" s="4">
        <f>RawData!D5978</f>
        <v>0</v>
      </c>
      <c r="E5976">
        <f>RawData!E5978</f>
        <v>0</v>
      </c>
      <c r="F5976" t="str">
        <f>IFERROR(IF(RawData!F5978&lt;&gt;"", VLOOKUP(TRIM(RawData!F5978),ICD10Code,2,FALSE), ""), "Other")</f>
        <v/>
      </c>
      <c r="G5976" t="str">
        <f>IFERROR(IF(RawData!G5978&lt;&gt;"", VLOOKUP(TRIM(RawData!G5978),ICD10Code,2,FALSE), ""), "Other")</f>
        <v/>
      </c>
      <c r="H5976" t="str">
        <f>IFERROR(IF(RawData!H5978&lt;&gt;"", VLOOKUP(TRIM(RawData!H5978),PHCODE,2,FALSE), ""), "Other")</f>
        <v/>
      </c>
      <c r="I5976" t="str">
        <f>IFERROR(IF(RawData!I5978&lt;&gt;"", VLOOKUP(TRIM(RawData!I5978),PHCODE,2,FALSE), ""), "Other")</f>
        <v/>
      </c>
      <c r="J5976" t="str">
        <f>TRIM(RawData!L5978)</f>
        <v/>
      </c>
      <c r="K5976">
        <f>'Risk Calculation Tables'!AD5544</f>
        <v>0</v>
      </c>
      <c r="L5976" t="str">
        <f>TRIM(RawData!J5978)</f>
        <v/>
      </c>
      <c r="M5976" t="str">
        <f>TRIM(RawData!K5978)</f>
        <v/>
      </c>
    </row>
    <row r="5977" spans="1:13" x14ac:dyDescent="0.3">
      <c r="A5977">
        <f>RawData!A5979</f>
        <v>0</v>
      </c>
      <c r="B5977" t="str">
        <f>IF(RawData!B5979&lt;&gt;"", (VLOOKUP(RawData!B5979,AgeCat,2,TRUE)), "")</f>
        <v/>
      </c>
      <c r="C5977" t="str">
        <f>TRIM(RawData!C5979)</f>
        <v/>
      </c>
      <c r="D5977" s="4">
        <f>RawData!D5979</f>
        <v>0</v>
      </c>
      <c r="E5977">
        <f>RawData!E5979</f>
        <v>0</v>
      </c>
      <c r="F5977" t="str">
        <f>IFERROR(IF(RawData!F5979&lt;&gt;"", VLOOKUP(TRIM(RawData!F5979),ICD10Code,2,FALSE), ""), "Other")</f>
        <v/>
      </c>
      <c r="G5977" t="str">
        <f>IFERROR(IF(RawData!G5979&lt;&gt;"", VLOOKUP(TRIM(RawData!G5979),ICD10Code,2,FALSE), ""), "Other")</f>
        <v/>
      </c>
      <c r="H5977" t="str">
        <f>IFERROR(IF(RawData!H5979&lt;&gt;"", VLOOKUP(TRIM(RawData!H5979),PHCODE,2,FALSE), ""), "Other")</f>
        <v/>
      </c>
      <c r="I5977" t="str">
        <f>IFERROR(IF(RawData!I5979&lt;&gt;"", VLOOKUP(TRIM(RawData!I5979),PHCODE,2,FALSE), ""), "Other")</f>
        <v/>
      </c>
      <c r="J5977" t="str">
        <f>TRIM(RawData!L5979)</f>
        <v/>
      </c>
      <c r="K5977">
        <f>'Risk Calculation Tables'!AD5545</f>
        <v>0</v>
      </c>
      <c r="L5977" t="str">
        <f>TRIM(RawData!J5979)</f>
        <v/>
      </c>
      <c r="M5977" t="str">
        <f>TRIM(RawData!K5979)</f>
        <v/>
      </c>
    </row>
    <row r="5978" spans="1:13" x14ac:dyDescent="0.3">
      <c r="A5978">
        <f>RawData!A5980</f>
        <v>0</v>
      </c>
      <c r="B5978" t="str">
        <f>IF(RawData!B5980&lt;&gt;"", (VLOOKUP(RawData!B5980,AgeCat,2,TRUE)), "")</f>
        <v/>
      </c>
      <c r="C5978" t="str">
        <f>TRIM(RawData!C5980)</f>
        <v/>
      </c>
      <c r="D5978" s="4">
        <f>RawData!D5980</f>
        <v>0</v>
      </c>
      <c r="E5978">
        <f>RawData!E5980</f>
        <v>0</v>
      </c>
      <c r="F5978" t="str">
        <f>IFERROR(IF(RawData!F5980&lt;&gt;"", VLOOKUP(TRIM(RawData!F5980),ICD10Code,2,FALSE), ""), "Other")</f>
        <v/>
      </c>
      <c r="G5978" t="str">
        <f>IFERROR(IF(RawData!G5980&lt;&gt;"", VLOOKUP(TRIM(RawData!G5980),ICD10Code,2,FALSE), ""), "Other")</f>
        <v/>
      </c>
      <c r="H5978" t="str">
        <f>IFERROR(IF(RawData!H5980&lt;&gt;"", VLOOKUP(TRIM(RawData!H5980),PHCODE,2,FALSE), ""), "Other")</f>
        <v/>
      </c>
      <c r="I5978" t="str">
        <f>IFERROR(IF(RawData!I5980&lt;&gt;"", VLOOKUP(TRIM(RawData!I5980),PHCODE,2,FALSE), ""), "Other")</f>
        <v/>
      </c>
      <c r="J5978" t="str">
        <f>TRIM(RawData!L5980)</f>
        <v/>
      </c>
      <c r="K5978">
        <f>'Risk Calculation Tables'!AD5546</f>
        <v>0</v>
      </c>
      <c r="L5978" t="str">
        <f>TRIM(RawData!J5980)</f>
        <v/>
      </c>
      <c r="M5978" t="str">
        <f>TRIM(RawData!K5980)</f>
        <v/>
      </c>
    </row>
    <row r="5979" spans="1:13" x14ac:dyDescent="0.3">
      <c r="A5979">
        <f>RawData!A5981</f>
        <v>0</v>
      </c>
      <c r="B5979" t="str">
        <f>IF(RawData!B5981&lt;&gt;"", (VLOOKUP(RawData!B5981,AgeCat,2,TRUE)), "")</f>
        <v/>
      </c>
      <c r="C5979" t="str">
        <f>TRIM(RawData!C5981)</f>
        <v/>
      </c>
      <c r="D5979" s="4">
        <f>RawData!D5981</f>
        <v>0</v>
      </c>
      <c r="E5979">
        <f>RawData!E5981</f>
        <v>0</v>
      </c>
      <c r="F5979" t="str">
        <f>IFERROR(IF(RawData!F5981&lt;&gt;"", VLOOKUP(TRIM(RawData!F5981),ICD10Code,2,FALSE), ""), "Other")</f>
        <v/>
      </c>
      <c r="G5979" t="str">
        <f>IFERROR(IF(RawData!G5981&lt;&gt;"", VLOOKUP(TRIM(RawData!G5981),ICD10Code,2,FALSE), ""), "Other")</f>
        <v/>
      </c>
      <c r="H5979" t="str">
        <f>IFERROR(IF(RawData!H5981&lt;&gt;"", VLOOKUP(TRIM(RawData!H5981),PHCODE,2,FALSE), ""), "Other")</f>
        <v/>
      </c>
      <c r="I5979" t="str">
        <f>IFERROR(IF(RawData!I5981&lt;&gt;"", VLOOKUP(TRIM(RawData!I5981),PHCODE,2,FALSE), ""), "Other")</f>
        <v/>
      </c>
      <c r="J5979" t="str">
        <f>TRIM(RawData!L5981)</f>
        <v/>
      </c>
      <c r="K5979">
        <f>'Risk Calculation Tables'!AD5547</f>
        <v>0</v>
      </c>
      <c r="L5979" t="str">
        <f>TRIM(RawData!J5981)</f>
        <v/>
      </c>
      <c r="M5979" t="str">
        <f>TRIM(RawData!K5981)</f>
        <v/>
      </c>
    </row>
    <row r="5980" spans="1:13" x14ac:dyDescent="0.3">
      <c r="A5980">
        <f>RawData!A5982</f>
        <v>0</v>
      </c>
      <c r="B5980" t="str">
        <f>IF(RawData!B5982&lt;&gt;"", (VLOOKUP(RawData!B5982,AgeCat,2,TRUE)), "")</f>
        <v/>
      </c>
      <c r="C5980" t="str">
        <f>TRIM(RawData!C5982)</f>
        <v/>
      </c>
      <c r="D5980" s="4">
        <f>RawData!D5982</f>
        <v>0</v>
      </c>
      <c r="E5980">
        <f>RawData!E5982</f>
        <v>0</v>
      </c>
      <c r="F5980" t="str">
        <f>IFERROR(IF(RawData!F5982&lt;&gt;"", VLOOKUP(TRIM(RawData!F5982),ICD10Code,2,FALSE), ""), "Other")</f>
        <v/>
      </c>
      <c r="G5980" t="str">
        <f>IFERROR(IF(RawData!G5982&lt;&gt;"", VLOOKUP(TRIM(RawData!G5982),ICD10Code,2,FALSE), ""), "Other")</f>
        <v/>
      </c>
      <c r="H5980" t="str">
        <f>IFERROR(IF(RawData!H5982&lt;&gt;"", VLOOKUP(TRIM(RawData!H5982),PHCODE,2,FALSE), ""), "Other")</f>
        <v/>
      </c>
      <c r="I5980" t="str">
        <f>IFERROR(IF(RawData!I5982&lt;&gt;"", VLOOKUP(TRIM(RawData!I5982),PHCODE,2,FALSE), ""), "Other")</f>
        <v/>
      </c>
      <c r="J5980" t="str">
        <f>TRIM(RawData!L5982)</f>
        <v/>
      </c>
      <c r="K5980">
        <f>'Risk Calculation Tables'!AD5548</f>
        <v>0</v>
      </c>
      <c r="L5980" t="str">
        <f>TRIM(RawData!J5982)</f>
        <v/>
      </c>
      <c r="M5980" t="str">
        <f>TRIM(RawData!K5982)</f>
        <v/>
      </c>
    </row>
    <row r="5981" spans="1:13" x14ac:dyDescent="0.3">
      <c r="A5981">
        <f>RawData!A5983</f>
        <v>0</v>
      </c>
      <c r="B5981" t="str">
        <f>IF(RawData!B5983&lt;&gt;"", (VLOOKUP(RawData!B5983,AgeCat,2,TRUE)), "")</f>
        <v/>
      </c>
      <c r="C5981" t="str">
        <f>TRIM(RawData!C5983)</f>
        <v/>
      </c>
      <c r="D5981" s="4">
        <f>RawData!D5983</f>
        <v>0</v>
      </c>
      <c r="E5981">
        <f>RawData!E5983</f>
        <v>0</v>
      </c>
      <c r="F5981" t="str">
        <f>IFERROR(IF(RawData!F5983&lt;&gt;"", VLOOKUP(TRIM(RawData!F5983),ICD10Code,2,FALSE), ""), "Other")</f>
        <v/>
      </c>
      <c r="G5981" t="str">
        <f>IFERROR(IF(RawData!G5983&lt;&gt;"", VLOOKUP(TRIM(RawData!G5983),ICD10Code,2,FALSE), ""), "Other")</f>
        <v/>
      </c>
      <c r="H5981" t="str">
        <f>IFERROR(IF(RawData!H5983&lt;&gt;"", VLOOKUP(TRIM(RawData!H5983),PHCODE,2,FALSE), ""), "Other")</f>
        <v/>
      </c>
      <c r="I5981" t="str">
        <f>IFERROR(IF(RawData!I5983&lt;&gt;"", VLOOKUP(TRIM(RawData!I5983),PHCODE,2,FALSE), ""), "Other")</f>
        <v/>
      </c>
      <c r="J5981" t="str">
        <f>TRIM(RawData!L5983)</f>
        <v/>
      </c>
      <c r="K5981">
        <f>'Risk Calculation Tables'!AD5549</f>
        <v>0</v>
      </c>
      <c r="L5981" t="str">
        <f>TRIM(RawData!J5983)</f>
        <v/>
      </c>
      <c r="M5981" t="str">
        <f>TRIM(RawData!K5983)</f>
        <v/>
      </c>
    </row>
    <row r="5982" spans="1:13" x14ac:dyDescent="0.3">
      <c r="A5982">
        <f>RawData!A5984</f>
        <v>0</v>
      </c>
      <c r="B5982" t="str">
        <f>IF(RawData!B5984&lt;&gt;"", (VLOOKUP(RawData!B5984,AgeCat,2,TRUE)), "")</f>
        <v/>
      </c>
      <c r="C5982" t="str">
        <f>TRIM(RawData!C5984)</f>
        <v/>
      </c>
      <c r="D5982" s="4">
        <f>RawData!D5984</f>
        <v>0</v>
      </c>
      <c r="E5982">
        <f>RawData!E5984</f>
        <v>0</v>
      </c>
      <c r="F5982" t="str">
        <f>IFERROR(IF(RawData!F5984&lt;&gt;"", VLOOKUP(TRIM(RawData!F5984),ICD10Code,2,FALSE), ""), "Other")</f>
        <v/>
      </c>
      <c r="G5982" t="str">
        <f>IFERROR(IF(RawData!G5984&lt;&gt;"", VLOOKUP(TRIM(RawData!G5984),ICD10Code,2,FALSE), ""), "Other")</f>
        <v/>
      </c>
      <c r="H5982" t="str">
        <f>IFERROR(IF(RawData!H5984&lt;&gt;"", VLOOKUP(TRIM(RawData!H5984),PHCODE,2,FALSE), ""), "Other")</f>
        <v/>
      </c>
      <c r="I5982" t="str">
        <f>IFERROR(IF(RawData!I5984&lt;&gt;"", VLOOKUP(TRIM(RawData!I5984),PHCODE,2,FALSE), ""), "Other")</f>
        <v/>
      </c>
      <c r="J5982" t="str">
        <f>TRIM(RawData!L5984)</f>
        <v/>
      </c>
      <c r="K5982">
        <f>'Risk Calculation Tables'!AD5550</f>
        <v>0</v>
      </c>
      <c r="L5982" t="str">
        <f>TRIM(RawData!J5984)</f>
        <v/>
      </c>
      <c r="M5982" t="str">
        <f>TRIM(RawData!K5984)</f>
        <v/>
      </c>
    </row>
    <row r="5983" spans="1:13" x14ac:dyDescent="0.3">
      <c r="A5983">
        <f>RawData!A5985</f>
        <v>0</v>
      </c>
      <c r="B5983" t="str">
        <f>IF(RawData!B5985&lt;&gt;"", (VLOOKUP(RawData!B5985,AgeCat,2,TRUE)), "")</f>
        <v/>
      </c>
      <c r="C5983" t="str">
        <f>TRIM(RawData!C5985)</f>
        <v/>
      </c>
      <c r="D5983" s="4">
        <f>RawData!D5985</f>
        <v>0</v>
      </c>
      <c r="E5983">
        <f>RawData!E5985</f>
        <v>0</v>
      </c>
      <c r="F5983" t="str">
        <f>IFERROR(IF(RawData!F5985&lt;&gt;"", VLOOKUP(TRIM(RawData!F5985),ICD10Code,2,FALSE), ""), "Other")</f>
        <v/>
      </c>
      <c r="G5983" t="str">
        <f>IFERROR(IF(RawData!G5985&lt;&gt;"", VLOOKUP(TRIM(RawData!G5985),ICD10Code,2,FALSE), ""), "Other")</f>
        <v/>
      </c>
      <c r="H5983" t="str">
        <f>IFERROR(IF(RawData!H5985&lt;&gt;"", VLOOKUP(TRIM(RawData!H5985),PHCODE,2,FALSE), ""), "Other")</f>
        <v/>
      </c>
      <c r="I5983" t="str">
        <f>IFERROR(IF(RawData!I5985&lt;&gt;"", VLOOKUP(TRIM(RawData!I5985),PHCODE,2,FALSE), ""), "Other")</f>
        <v/>
      </c>
      <c r="J5983" t="str">
        <f>TRIM(RawData!L5985)</f>
        <v/>
      </c>
      <c r="K5983">
        <f>'Risk Calculation Tables'!AD5551</f>
        <v>0</v>
      </c>
      <c r="L5983" t="str">
        <f>TRIM(RawData!J5985)</f>
        <v/>
      </c>
      <c r="M5983" t="str">
        <f>TRIM(RawData!K5985)</f>
        <v/>
      </c>
    </row>
    <row r="5984" spans="1:13" x14ac:dyDescent="0.3">
      <c r="A5984">
        <f>RawData!A5986</f>
        <v>0</v>
      </c>
      <c r="B5984" t="str">
        <f>IF(RawData!B5986&lt;&gt;"", (VLOOKUP(RawData!B5986,AgeCat,2,TRUE)), "")</f>
        <v/>
      </c>
      <c r="C5984" t="str">
        <f>TRIM(RawData!C5986)</f>
        <v/>
      </c>
      <c r="D5984" s="4">
        <f>RawData!D5986</f>
        <v>0</v>
      </c>
      <c r="E5984">
        <f>RawData!E5986</f>
        <v>0</v>
      </c>
      <c r="F5984" t="str">
        <f>IFERROR(IF(RawData!F5986&lt;&gt;"", VLOOKUP(TRIM(RawData!F5986),ICD10Code,2,FALSE), ""), "Other")</f>
        <v/>
      </c>
      <c r="G5984" t="str">
        <f>IFERROR(IF(RawData!G5986&lt;&gt;"", VLOOKUP(TRIM(RawData!G5986),ICD10Code,2,FALSE), ""), "Other")</f>
        <v/>
      </c>
      <c r="H5984" t="str">
        <f>IFERROR(IF(RawData!H5986&lt;&gt;"", VLOOKUP(TRIM(RawData!H5986),PHCODE,2,FALSE), ""), "Other")</f>
        <v/>
      </c>
      <c r="I5984" t="str">
        <f>IFERROR(IF(RawData!I5986&lt;&gt;"", VLOOKUP(TRIM(RawData!I5986),PHCODE,2,FALSE), ""), "Other")</f>
        <v/>
      </c>
      <c r="J5984" t="str">
        <f>TRIM(RawData!L5986)</f>
        <v/>
      </c>
      <c r="K5984">
        <f>'Risk Calculation Tables'!AD5552</f>
        <v>0</v>
      </c>
      <c r="L5984" t="str">
        <f>TRIM(RawData!J5986)</f>
        <v/>
      </c>
      <c r="M5984" t="str">
        <f>TRIM(RawData!K5986)</f>
        <v/>
      </c>
    </row>
    <row r="5985" spans="1:13" x14ac:dyDescent="0.3">
      <c r="A5985">
        <f>RawData!A5987</f>
        <v>0</v>
      </c>
      <c r="B5985" t="str">
        <f>IF(RawData!B5987&lt;&gt;"", (VLOOKUP(RawData!B5987,AgeCat,2,TRUE)), "")</f>
        <v/>
      </c>
      <c r="C5985" t="str">
        <f>TRIM(RawData!C5987)</f>
        <v/>
      </c>
      <c r="D5985" s="4">
        <f>RawData!D5987</f>
        <v>0</v>
      </c>
      <c r="E5985">
        <f>RawData!E5987</f>
        <v>0</v>
      </c>
      <c r="F5985" t="str">
        <f>IFERROR(IF(RawData!F5987&lt;&gt;"", VLOOKUP(TRIM(RawData!F5987),ICD10Code,2,FALSE), ""), "Other")</f>
        <v/>
      </c>
      <c r="G5985" t="str">
        <f>IFERROR(IF(RawData!G5987&lt;&gt;"", VLOOKUP(TRIM(RawData!G5987),ICD10Code,2,FALSE), ""), "Other")</f>
        <v/>
      </c>
      <c r="H5985" t="str">
        <f>IFERROR(IF(RawData!H5987&lt;&gt;"", VLOOKUP(TRIM(RawData!H5987),PHCODE,2,FALSE), ""), "Other")</f>
        <v/>
      </c>
      <c r="I5985" t="str">
        <f>IFERROR(IF(RawData!I5987&lt;&gt;"", VLOOKUP(TRIM(RawData!I5987),PHCODE,2,FALSE), ""), "Other")</f>
        <v/>
      </c>
      <c r="J5985" t="str">
        <f>TRIM(RawData!L5987)</f>
        <v/>
      </c>
      <c r="K5985">
        <f>'Risk Calculation Tables'!AD5553</f>
        <v>0</v>
      </c>
      <c r="L5985" t="str">
        <f>TRIM(RawData!J5987)</f>
        <v/>
      </c>
      <c r="M5985" t="str">
        <f>TRIM(RawData!K5987)</f>
        <v/>
      </c>
    </row>
    <row r="5986" spans="1:13" x14ac:dyDescent="0.3">
      <c r="A5986">
        <f>RawData!A5988</f>
        <v>0</v>
      </c>
      <c r="B5986" t="str">
        <f>IF(RawData!B5988&lt;&gt;"", (VLOOKUP(RawData!B5988,AgeCat,2,TRUE)), "")</f>
        <v/>
      </c>
      <c r="C5986" t="str">
        <f>TRIM(RawData!C5988)</f>
        <v/>
      </c>
      <c r="D5986" s="4">
        <f>RawData!D5988</f>
        <v>0</v>
      </c>
      <c r="E5986">
        <f>RawData!E5988</f>
        <v>0</v>
      </c>
      <c r="F5986" t="str">
        <f>IFERROR(IF(RawData!F5988&lt;&gt;"", VLOOKUP(TRIM(RawData!F5988),ICD10Code,2,FALSE), ""), "Other")</f>
        <v/>
      </c>
      <c r="G5986" t="str">
        <f>IFERROR(IF(RawData!G5988&lt;&gt;"", VLOOKUP(TRIM(RawData!G5988),ICD10Code,2,FALSE), ""), "Other")</f>
        <v/>
      </c>
      <c r="H5986" t="str">
        <f>IFERROR(IF(RawData!H5988&lt;&gt;"", VLOOKUP(TRIM(RawData!H5988),PHCODE,2,FALSE), ""), "Other")</f>
        <v/>
      </c>
      <c r="I5986" t="str">
        <f>IFERROR(IF(RawData!I5988&lt;&gt;"", VLOOKUP(TRIM(RawData!I5988),PHCODE,2,FALSE), ""), "Other")</f>
        <v/>
      </c>
      <c r="J5986" t="str">
        <f>TRIM(RawData!L5988)</f>
        <v/>
      </c>
      <c r="K5986">
        <f>'Risk Calculation Tables'!AD5554</f>
        <v>0</v>
      </c>
      <c r="L5986" t="str">
        <f>TRIM(RawData!J5988)</f>
        <v/>
      </c>
      <c r="M5986" t="str">
        <f>TRIM(RawData!K5988)</f>
        <v/>
      </c>
    </row>
    <row r="5987" spans="1:13" x14ac:dyDescent="0.3">
      <c r="A5987">
        <f>RawData!A5989</f>
        <v>0</v>
      </c>
      <c r="B5987" t="str">
        <f>IF(RawData!B5989&lt;&gt;"", (VLOOKUP(RawData!B5989,AgeCat,2,TRUE)), "")</f>
        <v/>
      </c>
      <c r="C5987" t="str">
        <f>TRIM(RawData!C5989)</f>
        <v/>
      </c>
      <c r="D5987" s="4">
        <f>RawData!D5989</f>
        <v>0</v>
      </c>
      <c r="E5987">
        <f>RawData!E5989</f>
        <v>0</v>
      </c>
      <c r="F5987" t="str">
        <f>IFERROR(IF(RawData!F5989&lt;&gt;"", VLOOKUP(TRIM(RawData!F5989),ICD10Code,2,FALSE), ""), "Other")</f>
        <v/>
      </c>
      <c r="G5987" t="str">
        <f>IFERROR(IF(RawData!G5989&lt;&gt;"", VLOOKUP(TRIM(RawData!G5989),ICD10Code,2,FALSE), ""), "Other")</f>
        <v/>
      </c>
      <c r="H5987" t="str">
        <f>IFERROR(IF(RawData!H5989&lt;&gt;"", VLOOKUP(TRIM(RawData!H5989),PHCODE,2,FALSE), ""), "Other")</f>
        <v/>
      </c>
      <c r="I5987" t="str">
        <f>IFERROR(IF(RawData!I5989&lt;&gt;"", VLOOKUP(TRIM(RawData!I5989),PHCODE,2,FALSE), ""), "Other")</f>
        <v/>
      </c>
      <c r="J5987" t="str">
        <f>TRIM(RawData!L5989)</f>
        <v/>
      </c>
      <c r="K5987">
        <f>'Risk Calculation Tables'!AD5555</f>
        <v>0</v>
      </c>
      <c r="L5987" t="str">
        <f>TRIM(RawData!J5989)</f>
        <v/>
      </c>
      <c r="M5987" t="str">
        <f>TRIM(RawData!K5989)</f>
        <v/>
      </c>
    </row>
    <row r="5988" spans="1:13" x14ac:dyDescent="0.3">
      <c r="A5988">
        <f>RawData!A5990</f>
        <v>0</v>
      </c>
      <c r="B5988" t="str">
        <f>IF(RawData!B5990&lt;&gt;"", (VLOOKUP(RawData!B5990,AgeCat,2,TRUE)), "")</f>
        <v/>
      </c>
      <c r="C5988" t="str">
        <f>TRIM(RawData!C5990)</f>
        <v/>
      </c>
      <c r="D5988" s="4">
        <f>RawData!D5990</f>
        <v>0</v>
      </c>
      <c r="E5988">
        <f>RawData!E5990</f>
        <v>0</v>
      </c>
      <c r="F5988" t="str">
        <f>IFERROR(IF(RawData!F5990&lt;&gt;"", VLOOKUP(TRIM(RawData!F5990),ICD10Code,2,FALSE), ""), "Other")</f>
        <v/>
      </c>
      <c r="G5988" t="str">
        <f>IFERROR(IF(RawData!G5990&lt;&gt;"", VLOOKUP(TRIM(RawData!G5990),ICD10Code,2,FALSE), ""), "Other")</f>
        <v/>
      </c>
      <c r="H5988" t="str">
        <f>IFERROR(IF(RawData!H5990&lt;&gt;"", VLOOKUP(TRIM(RawData!H5990),PHCODE,2,FALSE), ""), "Other")</f>
        <v/>
      </c>
      <c r="I5988" t="str">
        <f>IFERROR(IF(RawData!I5990&lt;&gt;"", VLOOKUP(TRIM(RawData!I5990),PHCODE,2,FALSE), ""), "Other")</f>
        <v/>
      </c>
      <c r="J5988" t="str">
        <f>TRIM(RawData!L5990)</f>
        <v/>
      </c>
      <c r="K5988">
        <f>'Risk Calculation Tables'!AD5556</f>
        <v>0</v>
      </c>
      <c r="L5988" t="str">
        <f>TRIM(RawData!J5990)</f>
        <v/>
      </c>
      <c r="M5988" t="str">
        <f>TRIM(RawData!K5990)</f>
        <v/>
      </c>
    </row>
    <row r="5989" spans="1:13" x14ac:dyDescent="0.3">
      <c r="A5989">
        <f>RawData!A5991</f>
        <v>0</v>
      </c>
      <c r="B5989" t="str">
        <f>IF(RawData!B5991&lt;&gt;"", (VLOOKUP(RawData!B5991,AgeCat,2,TRUE)), "")</f>
        <v/>
      </c>
      <c r="C5989" t="str">
        <f>TRIM(RawData!C5991)</f>
        <v/>
      </c>
      <c r="D5989" s="4">
        <f>RawData!D5991</f>
        <v>0</v>
      </c>
      <c r="E5989">
        <f>RawData!E5991</f>
        <v>0</v>
      </c>
      <c r="F5989" t="str">
        <f>IFERROR(IF(RawData!F5991&lt;&gt;"", VLOOKUP(TRIM(RawData!F5991),ICD10Code,2,FALSE), ""), "Other")</f>
        <v/>
      </c>
      <c r="G5989" t="str">
        <f>IFERROR(IF(RawData!G5991&lt;&gt;"", VLOOKUP(TRIM(RawData!G5991),ICD10Code,2,FALSE), ""), "Other")</f>
        <v/>
      </c>
      <c r="H5989" t="str">
        <f>IFERROR(IF(RawData!H5991&lt;&gt;"", VLOOKUP(TRIM(RawData!H5991),PHCODE,2,FALSE), ""), "Other")</f>
        <v/>
      </c>
      <c r="I5989" t="str">
        <f>IFERROR(IF(RawData!I5991&lt;&gt;"", VLOOKUP(TRIM(RawData!I5991),PHCODE,2,FALSE), ""), "Other")</f>
        <v/>
      </c>
      <c r="J5989" t="str">
        <f>TRIM(RawData!L5991)</f>
        <v/>
      </c>
      <c r="K5989">
        <f>'Risk Calculation Tables'!AD5557</f>
        <v>0</v>
      </c>
      <c r="L5989" t="str">
        <f>TRIM(RawData!J5991)</f>
        <v/>
      </c>
      <c r="M5989" t="str">
        <f>TRIM(RawData!K5991)</f>
        <v/>
      </c>
    </row>
    <row r="5990" spans="1:13" x14ac:dyDescent="0.3">
      <c r="A5990">
        <f>RawData!A5992</f>
        <v>0</v>
      </c>
      <c r="B5990" t="str">
        <f>IF(RawData!B5992&lt;&gt;"", (VLOOKUP(RawData!B5992,AgeCat,2,TRUE)), "")</f>
        <v/>
      </c>
      <c r="C5990" t="str">
        <f>TRIM(RawData!C5992)</f>
        <v/>
      </c>
      <c r="D5990" s="4">
        <f>RawData!D5992</f>
        <v>0</v>
      </c>
      <c r="E5990">
        <f>RawData!E5992</f>
        <v>0</v>
      </c>
      <c r="F5990" t="str">
        <f>IFERROR(IF(RawData!F5992&lt;&gt;"", VLOOKUP(TRIM(RawData!F5992),ICD10Code,2,FALSE), ""), "Other")</f>
        <v/>
      </c>
      <c r="G5990" t="str">
        <f>IFERROR(IF(RawData!G5992&lt;&gt;"", VLOOKUP(TRIM(RawData!G5992),ICD10Code,2,FALSE), ""), "Other")</f>
        <v/>
      </c>
      <c r="H5990" t="str">
        <f>IFERROR(IF(RawData!H5992&lt;&gt;"", VLOOKUP(TRIM(RawData!H5992),PHCODE,2,FALSE), ""), "Other")</f>
        <v/>
      </c>
      <c r="I5990" t="str">
        <f>IFERROR(IF(RawData!I5992&lt;&gt;"", VLOOKUP(TRIM(RawData!I5992),PHCODE,2,FALSE), ""), "Other")</f>
        <v/>
      </c>
      <c r="J5990" t="str">
        <f>TRIM(RawData!L5992)</f>
        <v/>
      </c>
      <c r="K5990">
        <f>'Risk Calculation Tables'!AD5558</f>
        <v>0</v>
      </c>
      <c r="L5990" t="str">
        <f>TRIM(RawData!J5992)</f>
        <v/>
      </c>
      <c r="M5990" t="str">
        <f>TRIM(RawData!K5992)</f>
        <v/>
      </c>
    </row>
    <row r="5991" spans="1:13" x14ac:dyDescent="0.3">
      <c r="A5991">
        <f>RawData!A5993</f>
        <v>0</v>
      </c>
      <c r="B5991" t="str">
        <f>IF(RawData!B5993&lt;&gt;"", (VLOOKUP(RawData!B5993,AgeCat,2,TRUE)), "")</f>
        <v/>
      </c>
      <c r="C5991" t="str">
        <f>TRIM(RawData!C5993)</f>
        <v/>
      </c>
      <c r="D5991" s="4">
        <f>RawData!D5993</f>
        <v>0</v>
      </c>
      <c r="E5991">
        <f>RawData!E5993</f>
        <v>0</v>
      </c>
      <c r="F5991" t="str">
        <f>IFERROR(IF(RawData!F5993&lt;&gt;"", VLOOKUP(TRIM(RawData!F5993),ICD10Code,2,FALSE), ""), "Other")</f>
        <v/>
      </c>
      <c r="G5991" t="str">
        <f>IFERROR(IF(RawData!G5993&lt;&gt;"", VLOOKUP(TRIM(RawData!G5993),ICD10Code,2,FALSE), ""), "Other")</f>
        <v/>
      </c>
      <c r="H5991" t="str">
        <f>IFERROR(IF(RawData!H5993&lt;&gt;"", VLOOKUP(TRIM(RawData!H5993),PHCODE,2,FALSE), ""), "Other")</f>
        <v/>
      </c>
      <c r="I5991" t="str">
        <f>IFERROR(IF(RawData!I5993&lt;&gt;"", VLOOKUP(TRIM(RawData!I5993),PHCODE,2,FALSE), ""), "Other")</f>
        <v/>
      </c>
      <c r="J5991" t="str">
        <f>TRIM(RawData!L5993)</f>
        <v/>
      </c>
      <c r="K5991">
        <f>'Risk Calculation Tables'!AD5559</f>
        <v>0</v>
      </c>
      <c r="L5991" t="str">
        <f>TRIM(RawData!J5993)</f>
        <v/>
      </c>
      <c r="M5991" t="str">
        <f>TRIM(RawData!K5993)</f>
        <v/>
      </c>
    </row>
    <row r="5992" spans="1:13" x14ac:dyDescent="0.3">
      <c r="A5992">
        <f>RawData!A5994</f>
        <v>0</v>
      </c>
      <c r="B5992" t="str">
        <f>IF(RawData!B5994&lt;&gt;"", (VLOOKUP(RawData!B5994,AgeCat,2,TRUE)), "")</f>
        <v/>
      </c>
      <c r="C5992" t="str">
        <f>TRIM(RawData!C5994)</f>
        <v/>
      </c>
      <c r="D5992" s="4">
        <f>RawData!D5994</f>
        <v>0</v>
      </c>
      <c r="E5992">
        <f>RawData!E5994</f>
        <v>0</v>
      </c>
      <c r="F5992" t="str">
        <f>IFERROR(IF(RawData!F5994&lt;&gt;"", VLOOKUP(TRIM(RawData!F5994),ICD10Code,2,FALSE), ""), "Other")</f>
        <v/>
      </c>
      <c r="G5992" t="str">
        <f>IFERROR(IF(RawData!G5994&lt;&gt;"", VLOOKUP(TRIM(RawData!G5994),ICD10Code,2,FALSE), ""), "Other")</f>
        <v/>
      </c>
      <c r="H5992" t="str">
        <f>IFERROR(IF(RawData!H5994&lt;&gt;"", VLOOKUP(TRIM(RawData!H5994),PHCODE,2,FALSE), ""), "Other")</f>
        <v/>
      </c>
      <c r="I5992" t="str">
        <f>IFERROR(IF(RawData!I5994&lt;&gt;"", VLOOKUP(TRIM(RawData!I5994),PHCODE,2,FALSE), ""), "Other")</f>
        <v/>
      </c>
      <c r="J5992" t="str">
        <f>TRIM(RawData!L5994)</f>
        <v/>
      </c>
      <c r="K5992">
        <f>'Risk Calculation Tables'!AD5560</f>
        <v>0</v>
      </c>
      <c r="L5992" t="str">
        <f>TRIM(RawData!J5994)</f>
        <v/>
      </c>
      <c r="M5992" t="str">
        <f>TRIM(RawData!K5994)</f>
        <v/>
      </c>
    </row>
    <row r="5993" spans="1:13" x14ac:dyDescent="0.3">
      <c r="A5993">
        <f>RawData!A5995</f>
        <v>0</v>
      </c>
      <c r="B5993" t="str">
        <f>IF(RawData!B5995&lt;&gt;"", (VLOOKUP(RawData!B5995,AgeCat,2,TRUE)), "")</f>
        <v/>
      </c>
      <c r="C5993" t="str">
        <f>TRIM(RawData!C5995)</f>
        <v/>
      </c>
      <c r="D5993" s="4">
        <f>RawData!D5995</f>
        <v>0</v>
      </c>
      <c r="E5993">
        <f>RawData!E5995</f>
        <v>0</v>
      </c>
      <c r="F5993" t="str">
        <f>IFERROR(IF(RawData!F5995&lt;&gt;"", VLOOKUP(TRIM(RawData!F5995),ICD10Code,2,FALSE), ""), "Other")</f>
        <v/>
      </c>
      <c r="G5993" t="str">
        <f>IFERROR(IF(RawData!G5995&lt;&gt;"", VLOOKUP(TRIM(RawData!G5995),ICD10Code,2,FALSE), ""), "Other")</f>
        <v/>
      </c>
      <c r="H5993" t="str">
        <f>IFERROR(IF(RawData!H5995&lt;&gt;"", VLOOKUP(TRIM(RawData!H5995),PHCODE,2,FALSE), ""), "Other")</f>
        <v/>
      </c>
      <c r="I5993" t="str">
        <f>IFERROR(IF(RawData!I5995&lt;&gt;"", VLOOKUP(TRIM(RawData!I5995),PHCODE,2,FALSE), ""), "Other")</f>
        <v/>
      </c>
      <c r="J5993" t="str">
        <f>TRIM(RawData!L5995)</f>
        <v/>
      </c>
      <c r="K5993">
        <f>'Risk Calculation Tables'!AD5561</f>
        <v>0</v>
      </c>
      <c r="L5993" t="str">
        <f>TRIM(RawData!J5995)</f>
        <v/>
      </c>
      <c r="M5993" t="str">
        <f>TRIM(RawData!K5995)</f>
        <v/>
      </c>
    </row>
    <row r="5994" spans="1:13" x14ac:dyDescent="0.3">
      <c r="A5994">
        <f>RawData!A5996</f>
        <v>0</v>
      </c>
      <c r="B5994" t="str">
        <f>IF(RawData!B5996&lt;&gt;"", (VLOOKUP(RawData!B5996,AgeCat,2,TRUE)), "")</f>
        <v/>
      </c>
      <c r="C5994" t="str">
        <f>TRIM(RawData!C5996)</f>
        <v/>
      </c>
      <c r="D5994" s="4">
        <f>RawData!D5996</f>
        <v>0</v>
      </c>
      <c r="E5994">
        <f>RawData!E5996</f>
        <v>0</v>
      </c>
      <c r="F5994" t="str">
        <f>IFERROR(IF(RawData!F5996&lt;&gt;"", VLOOKUP(TRIM(RawData!F5996),ICD10Code,2,FALSE), ""), "Other")</f>
        <v/>
      </c>
      <c r="G5994" t="str">
        <f>IFERROR(IF(RawData!G5996&lt;&gt;"", VLOOKUP(TRIM(RawData!G5996),ICD10Code,2,FALSE), ""), "Other")</f>
        <v/>
      </c>
      <c r="H5994" t="str">
        <f>IFERROR(IF(RawData!H5996&lt;&gt;"", VLOOKUP(TRIM(RawData!H5996),PHCODE,2,FALSE), ""), "Other")</f>
        <v/>
      </c>
      <c r="I5994" t="str">
        <f>IFERROR(IF(RawData!I5996&lt;&gt;"", VLOOKUP(TRIM(RawData!I5996),PHCODE,2,FALSE), ""), "Other")</f>
        <v/>
      </c>
      <c r="J5994" t="str">
        <f>TRIM(RawData!L5996)</f>
        <v/>
      </c>
      <c r="K5994">
        <f>'Risk Calculation Tables'!AD5562</f>
        <v>0</v>
      </c>
      <c r="L5994" t="str">
        <f>TRIM(RawData!J5996)</f>
        <v/>
      </c>
      <c r="M5994" t="str">
        <f>TRIM(RawData!K5996)</f>
        <v/>
      </c>
    </row>
    <row r="5995" spans="1:13" x14ac:dyDescent="0.3">
      <c r="A5995">
        <f>RawData!A5997</f>
        <v>0</v>
      </c>
      <c r="B5995" t="str">
        <f>IF(RawData!B5997&lt;&gt;"", (VLOOKUP(RawData!B5997,AgeCat,2,TRUE)), "")</f>
        <v/>
      </c>
      <c r="C5995" t="str">
        <f>TRIM(RawData!C5997)</f>
        <v/>
      </c>
      <c r="D5995" s="4">
        <f>RawData!D5997</f>
        <v>0</v>
      </c>
      <c r="E5995">
        <f>RawData!E5997</f>
        <v>0</v>
      </c>
      <c r="F5995" t="str">
        <f>IFERROR(IF(RawData!F5997&lt;&gt;"", VLOOKUP(TRIM(RawData!F5997),ICD10Code,2,FALSE), ""), "Other")</f>
        <v/>
      </c>
      <c r="G5995" t="str">
        <f>IFERROR(IF(RawData!G5997&lt;&gt;"", VLOOKUP(TRIM(RawData!G5997),ICD10Code,2,FALSE), ""), "Other")</f>
        <v/>
      </c>
      <c r="H5995" t="str">
        <f>IFERROR(IF(RawData!H5997&lt;&gt;"", VLOOKUP(TRIM(RawData!H5997),PHCODE,2,FALSE), ""), "Other")</f>
        <v/>
      </c>
      <c r="I5995" t="str">
        <f>IFERROR(IF(RawData!I5997&lt;&gt;"", VLOOKUP(TRIM(RawData!I5997),PHCODE,2,FALSE), ""), "Other")</f>
        <v/>
      </c>
      <c r="J5995" t="str">
        <f>TRIM(RawData!L5997)</f>
        <v/>
      </c>
      <c r="K5995">
        <f>'Risk Calculation Tables'!AD5563</f>
        <v>0</v>
      </c>
      <c r="L5995" t="str">
        <f>TRIM(RawData!J5997)</f>
        <v/>
      </c>
      <c r="M5995" t="str">
        <f>TRIM(RawData!K5997)</f>
        <v/>
      </c>
    </row>
    <row r="5996" spans="1:13" x14ac:dyDescent="0.3">
      <c r="A5996">
        <f>RawData!A5998</f>
        <v>0</v>
      </c>
      <c r="B5996" t="str">
        <f>IF(RawData!B5998&lt;&gt;"", (VLOOKUP(RawData!B5998,AgeCat,2,TRUE)), "")</f>
        <v/>
      </c>
      <c r="C5996" t="str">
        <f>TRIM(RawData!C5998)</f>
        <v/>
      </c>
      <c r="D5996" s="4">
        <f>RawData!D5998</f>
        <v>0</v>
      </c>
      <c r="E5996">
        <f>RawData!E5998</f>
        <v>0</v>
      </c>
      <c r="F5996" t="str">
        <f>IFERROR(IF(RawData!F5998&lt;&gt;"", VLOOKUP(TRIM(RawData!F5998),ICD10Code,2,FALSE), ""), "Other")</f>
        <v/>
      </c>
      <c r="G5996" t="str">
        <f>IFERROR(IF(RawData!G5998&lt;&gt;"", VLOOKUP(TRIM(RawData!G5998),ICD10Code,2,FALSE), ""), "Other")</f>
        <v/>
      </c>
      <c r="H5996" t="str">
        <f>IFERROR(IF(RawData!H5998&lt;&gt;"", VLOOKUP(TRIM(RawData!H5998),PHCODE,2,FALSE), ""), "Other")</f>
        <v/>
      </c>
      <c r="I5996" t="str">
        <f>IFERROR(IF(RawData!I5998&lt;&gt;"", VLOOKUP(TRIM(RawData!I5998),PHCODE,2,FALSE), ""), "Other")</f>
        <v/>
      </c>
      <c r="J5996" t="str">
        <f>TRIM(RawData!L5998)</f>
        <v/>
      </c>
      <c r="K5996">
        <f>'Risk Calculation Tables'!AD5564</f>
        <v>0</v>
      </c>
      <c r="L5996" t="str">
        <f>TRIM(RawData!J5998)</f>
        <v/>
      </c>
      <c r="M5996" t="str">
        <f>TRIM(RawData!K5998)</f>
        <v/>
      </c>
    </row>
    <row r="5997" spans="1:13" x14ac:dyDescent="0.3">
      <c r="A5997">
        <f>RawData!A5999</f>
        <v>0</v>
      </c>
      <c r="B5997" t="str">
        <f>IF(RawData!B5999&lt;&gt;"", (VLOOKUP(RawData!B5999,AgeCat,2,TRUE)), "")</f>
        <v/>
      </c>
      <c r="C5997" t="str">
        <f>TRIM(RawData!C5999)</f>
        <v/>
      </c>
      <c r="D5997" s="4">
        <f>RawData!D5999</f>
        <v>0</v>
      </c>
      <c r="E5997">
        <f>RawData!E5999</f>
        <v>0</v>
      </c>
      <c r="F5997" t="str">
        <f>IFERROR(IF(RawData!F5999&lt;&gt;"", VLOOKUP(TRIM(RawData!F5999),ICD10Code,2,FALSE), ""), "Other")</f>
        <v/>
      </c>
      <c r="G5997" t="str">
        <f>IFERROR(IF(RawData!G5999&lt;&gt;"", VLOOKUP(TRIM(RawData!G5999),ICD10Code,2,FALSE), ""), "Other")</f>
        <v/>
      </c>
      <c r="H5997" t="str">
        <f>IFERROR(IF(RawData!H5999&lt;&gt;"", VLOOKUP(TRIM(RawData!H5999),PHCODE,2,FALSE), ""), "Other")</f>
        <v/>
      </c>
      <c r="I5997" t="str">
        <f>IFERROR(IF(RawData!I5999&lt;&gt;"", VLOOKUP(TRIM(RawData!I5999),PHCODE,2,FALSE), ""), "Other")</f>
        <v/>
      </c>
      <c r="J5997" t="str">
        <f>TRIM(RawData!L5999)</f>
        <v/>
      </c>
      <c r="K5997">
        <f>'Risk Calculation Tables'!AD5565</f>
        <v>0</v>
      </c>
      <c r="L5997" t="str">
        <f>TRIM(RawData!J5999)</f>
        <v/>
      </c>
      <c r="M5997" t="str">
        <f>TRIM(RawData!K5999)</f>
        <v/>
      </c>
    </row>
    <row r="5998" spans="1:13" x14ac:dyDescent="0.3">
      <c r="A5998">
        <f>RawData!A6000</f>
        <v>0</v>
      </c>
      <c r="B5998" t="str">
        <f>IF(RawData!B6000&lt;&gt;"", (VLOOKUP(RawData!B6000,AgeCat,2,TRUE)), "")</f>
        <v/>
      </c>
      <c r="C5998" t="str">
        <f>TRIM(RawData!C6000)</f>
        <v/>
      </c>
      <c r="D5998" s="4">
        <f>RawData!D6000</f>
        <v>0</v>
      </c>
      <c r="E5998">
        <f>RawData!E6000</f>
        <v>0</v>
      </c>
      <c r="F5998" t="str">
        <f>IFERROR(IF(RawData!F6000&lt;&gt;"", VLOOKUP(TRIM(RawData!F6000),ICD10Code,2,FALSE), ""), "Other")</f>
        <v/>
      </c>
      <c r="G5998" t="str">
        <f>IFERROR(IF(RawData!G6000&lt;&gt;"", VLOOKUP(TRIM(RawData!G6000),ICD10Code,2,FALSE), ""), "Other")</f>
        <v/>
      </c>
      <c r="H5998" t="str">
        <f>IFERROR(IF(RawData!H6000&lt;&gt;"", VLOOKUP(TRIM(RawData!H6000),PHCODE,2,FALSE), ""), "Other")</f>
        <v/>
      </c>
      <c r="I5998" t="str">
        <f>IFERROR(IF(RawData!I6000&lt;&gt;"", VLOOKUP(TRIM(RawData!I6000),PHCODE,2,FALSE), ""), "Other")</f>
        <v/>
      </c>
      <c r="J5998" t="str">
        <f>TRIM(RawData!L6000)</f>
        <v/>
      </c>
      <c r="K5998">
        <f>'Risk Calculation Tables'!AD5566</f>
        <v>0</v>
      </c>
      <c r="L5998" t="str">
        <f>TRIM(RawData!J6000)</f>
        <v/>
      </c>
      <c r="M5998" t="str">
        <f>TRIM(RawData!K6000)</f>
        <v/>
      </c>
    </row>
    <row r="5999" spans="1:13" x14ac:dyDescent="0.3">
      <c r="A5999">
        <f>RawData!A6001</f>
        <v>0</v>
      </c>
      <c r="B5999" t="str">
        <f>IF(RawData!B6001&lt;&gt;"", (VLOOKUP(RawData!B6001,AgeCat,2,TRUE)), "")</f>
        <v/>
      </c>
      <c r="C5999" t="str">
        <f>TRIM(RawData!C6001)</f>
        <v/>
      </c>
      <c r="D5999" s="4">
        <f>RawData!D6001</f>
        <v>0</v>
      </c>
      <c r="E5999">
        <f>RawData!E6001</f>
        <v>0</v>
      </c>
      <c r="F5999" t="str">
        <f>IFERROR(IF(RawData!F6001&lt;&gt;"", VLOOKUP(TRIM(RawData!F6001),ICD10Code,2,FALSE), ""), "Other")</f>
        <v/>
      </c>
      <c r="G5999" t="str">
        <f>IFERROR(IF(RawData!G6001&lt;&gt;"", VLOOKUP(TRIM(RawData!G6001),ICD10Code,2,FALSE), ""), "Other")</f>
        <v/>
      </c>
      <c r="H5999" t="str">
        <f>IFERROR(IF(RawData!H6001&lt;&gt;"", VLOOKUP(TRIM(RawData!H6001),PHCODE,2,FALSE), ""), "Other")</f>
        <v/>
      </c>
      <c r="I5999" t="str">
        <f>IFERROR(IF(RawData!I6001&lt;&gt;"", VLOOKUP(TRIM(RawData!I6001),PHCODE,2,FALSE), ""), "Other")</f>
        <v/>
      </c>
      <c r="J5999" t="str">
        <f>TRIM(RawData!L6001)</f>
        <v/>
      </c>
      <c r="K5999">
        <f>'Risk Calculation Tables'!AD5567</f>
        <v>0</v>
      </c>
      <c r="L5999" t="str">
        <f>TRIM(RawData!J6001)</f>
        <v/>
      </c>
      <c r="M5999" t="str">
        <f>TRIM(RawData!K6001)</f>
        <v/>
      </c>
    </row>
    <row r="6000" spans="1:13" x14ac:dyDescent="0.3">
      <c r="A6000">
        <f>RawData!A6002</f>
        <v>0</v>
      </c>
      <c r="B6000" t="str">
        <f>IF(RawData!B6002&lt;&gt;"", (VLOOKUP(RawData!B6002,AgeCat,2,TRUE)), "")</f>
        <v/>
      </c>
      <c r="C6000" t="str">
        <f>TRIM(RawData!C6002)</f>
        <v/>
      </c>
      <c r="D6000" s="4">
        <f>RawData!D6002</f>
        <v>0</v>
      </c>
      <c r="E6000">
        <f>RawData!E6002</f>
        <v>0</v>
      </c>
      <c r="F6000" t="str">
        <f>IFERROR(IF(RawData!F6002&lt;&gt;"", VLOOKUP(TRIM(RawData!F6002),ICD10Code,2,FALSE), ""), "Other")</f>
        <v/>
      </c>
      <c r="G6000" t="str">
        <f>IFERROR(IF(RawData!G6002&lt;&gt;"", VLOOKUP(TRIM(RawData!G6002),ICD10Code,2,FALSE), ""), "Other")</f>
        <v/>
      </c>
      <c r="H6000" t="str">
        <f>IFERROR(IF(RawData!H6002&lt;&gt;"", VLOOKUP(TRIM(RawData!H6002),PHCODE,2,FALSE), ""), "Other")</f>
        <v/>
      </c>
      <c r="I6000" t="str">
        <f>IFERROR(IF(RawData!I6002&lt;&gt;"", VLOOKUP(TRIM(RawData!I6002),PHCODE,2,FALSE), ""), "Other")</f>
        <v/>
      </c>
      <c r="J6000" t="str">
        <f>TRIM(RawData!L6002)</f>
        <v/>
      </c>
      <c r="K6000">
        <f>'Risk Calculation Tables'!AD5568</f>
        <v>0</v>
      </c>
      <c r="L6000" t="str">
        <f>TRIM(RawData!J6002)</f>
        <v/>
      </c>
      <c r="M6000" t="str">
        <f>TRIM(RawData!K6002)</f>
        <v/>
      </c>
    </row>
    <row r="6001" spans="1:13" x14ac:dyDescent="0.3">
      <c r="A6001">
        <f>RawData!A6003</f>
        <v>0</v>
      </c>
      <c r="B6001" t="str">
        <f>IF(RawData!B6003&lt;&gt;"", (VLOOKUP(RawData!B6003,AgeCat,2,TRUE)), "")</f>
        <v/>
      </c>
      <c r="C6001" t="str">
        <f>TRIM(RawData!C6003)</f>
        <v/>
      </c>
      <c r="D6001" s="4">
        <f>RawData!D6003</f>
        <v>0</v>
      </c>
      <c r="E6001">
        <f>RawData!E6003</f>
        <v>0</v>
      </c>
      <c r="F6001" t="str">
        <f>IFERROR(IF(RawData!F6003&lt;&gt;"", VLOOKUP(TRIM(RawData!F6003),ICD10Code,2,FALSE), ""), "Other")</f>
        <v/>
      </c>
      <c r="G6001" t="str">
        <f>IFERROR(IF(RawData!G6003&lt;&gt;"", VLOOKUP(TRIM(RawData!G6003),ICD10Code,2,FALSE), ""), "Other")</f>
        <v/>
      </c>
      <c r="H6001" t="str">
        <f>IFERROR(IF(RawData!H6003&lt;&gt;"", VLOOKUP(TRIM(RawData!H6003),PHCODE,2,FALSE), ""), "Other")</f>
        <v/>
      </c>
      <c r="I6001" t="str">
        <f>IFERROR(IF(RawData!I6003&lt;&gt;"", VLOOKUP(TRIM(RawData!I6003),PHCODE,2,FALSE), ""), "Other")</f>
        <v/>
      </c>
      <c r="J6001" t="str">
        <f>TRIM(RawData!L6003)</f>
        <v/>
      </c>
      <c r="K6001">
        <f>'Risk Calculation Tables'!AD5569</f>
        <v>0</v>
      </c>
      <c r="L6001" t="str">
        <f>TRIM(RawData!J6003)</f>
        <v/>
      </c>
      <c r="M6001" t="str">
        <f>TRIM(RawData!K6003)</f>
        <v/>
      </c>
    </row>
    <row r="6002" spans="1:13" x14ac:dyDescent="0.3">
      <c r="A6002">
        <f>RawData!A6004</f>
        <v>0</v>
      </c>
      <c r="B6002" t="str">
        <f>IF(RawData!B6004&lt;&gt;"", (VLOOKUP(RawData!B6004,AgeCat,2,TRUE)), "")</f>
        <v/>
      </c>
      <c r="C6002" t="str">
        <f>TRIM(RawData!C6004)</f>
        <v/>
      </c>
      <c r="D6002" s="4">
        <f>RawData!D6004</f>
        <v>0</v>
      </c>
      <c r="E6002">
        <f>RawData!E6004</f>
        <v>0</v>
      </c>
      <c r="F6002" t="str">
        <f>IFERROR(IF(RawData!F6004&lt;&gt;"", VLOOKUP(TRIM(RawData!F6004),ICD10Code,2,FALSE), ""), "Other")</f>
        <v/>
      </c>
      <c r="G6002" t="str">
        <f>IFERROR(IF(RawData!G6004&lt;&gt;"", VLOOKUP(TRIM(RawData!G6004),ICD10Code,2,FALSE), ""), "Other")</f>
        <v/>
      </c>
      <c r="H6002" t="str">
        <f>IFERROR(IF(RawData!H6004&lt;&gt;"", VLOOKUP(TRIM(RawData!H6004),PHCODE,2,FALSE), ""), "Other")</f>
        <v/>
      </c>
      <c r="I6002" t="str">
        <f>IFERROR(IF(RawData!I6004&lt;&gt;"", VLOOKUP(TRIM(RawData!I6004),PHCODE,2,FALSE), ""), "Other")</f>
        <v/>
      </c>
      <c r="J6002" t="str">
        <f>TRIM(RawData!L6004)</f>
        <v/>
      </c>
      <c r="K6002">
        <f>'Risk Calculation Tables'!AD5570</f>
        <v>0</v>
      </c>
      <c r="L6002" t="str">
        <f>TRIM(RawData!J6004)</f>
        <v/>
      </c>
      <c r="M6002" t="str">
        <f>TRIM(RawData!K6004)</f>
        <v/>
      </c>
    </row>
    <row r="6003" spans="1:13" x14ac:dyDescent="0.3">
      <c r="A6003">
        <f>RawData!A6005</f>
        <v>0</v>
      </c>
      <c r="B6003" t="str">
        <f>IF(RawData!B6005&lt;&gt;"", (VLOOKUP(RawData!B6005,AgeCat,2,TRUE)), "")</f>
        <v/>
      </c>
      <c r="C6003" t="str">
        <f>TRIM(RawData!C6005)</f>
        <v/>
      </c>
      <c r="D6003" s="4">
        <f>RawData!D6005</f>
        <v>0</v>
      </c>
      <c r="E6003">
        <f>RawData!E6005</f>
        <v>0</v>
      </c>
      <c r="F6003" t="str">
        <f>IFERROR(IF(RawData!F6005&lt;&gt;"", VLOOKUP(TRIM(RawData!F6005),ICD10Code,2,FALSE), ""), "Other")</f>
        <v/>
      </c>
      <c r="G6003" t="str">
        <f>IFERROR(IF(RawData!G6005&lt;&gt;"", VLOOKUP(TRIM(RawData!G6005),ICD10Code,2,FALSE), ""), "Other")</f>
        <v/>
      </c>
      <c r="H6003" t="str">
        <f>IFERROR(IF(RawData!H6005&lt;&gt;"", VLOOKUP(TRIM(RawData!H6005),PHCODE,2,FALSE), ""), "Other")</f>
        <v/>
      </c>
      <c r="I6003" t="str">
        <f>IFERROR(IF(RawData!I6005&lt;&gt;"", VLOOKUP(TRIM(RawData!I6005),PHCODE,2,FALSE), ""), "Other")</f>
        <v/>
      </c>
      <c r="J6003" t="str">
        <f>TRIM(RawData!L6005)</f>
        <v/>
      </c>
      <c r="K6003">
        <f>'Risk Calculation Tables'!AD5571</f>
        <v>0</v>
      </c>
      <c r="L6003" t="str">
        <f>TRIM(RawData!J6005)</f>
        <v/>
      </c>
      <c r="M6003" t="str">
        <f>TRIM(RawData!K6005)</f>
        <v/>
      </c>
    </row>
    <row r="6004" spans="1:13" x14ac:dyDescent="0.3">
      <c r="A6004">
        <f>RawData!A6006</f>
        <v>0</v>
      </c>
      <c r="B6004" t="str">
        <f>IF(RawData!B6006&lt;&gt;"", (VLOOKUP(RawData!B6006,AgeCat,2,TRUE)), "")</f>
        <v/>
      </c>
      <c r="C6004" t="str">
        <f>TRIM(RawData!C6006)</f>
        <v/>
      </c>
      <c r="D6004" s="4">
        <f>RawData!D6006</f>
        <v>0</v>
      </c>
      <c r="E6004">
        <f>RawData!E6006</f>
        <v>0</v>
      </c>
      <c r="F6004" t="str">
        <f>IFERROR(IF(RawData!F6006&lt;&gt;"", VLOOKUP(TRIM(RawData!F6006),ICD10Code,2,FALSE), ""), "Other")</f>
        <v/>
      </c>
      <c r="G6004" t="str">
        <f>IFERROR(IF(RawData!G6006&lt;&gt;"", VLOOKUP(TRIM(RawData!G6006),ICD10Code,2,FALSE), ""), "Other")</f>
        <v/>
      </c>
      <c r="H6004" t="str">
        <f>IFERROR(IF(RawData!H6006&lt;&gt;"", VLOOKUP(TRIM(RawData!H6006),PHCODE,2,FALSE), ""), "Other")</f>
        <v/>
      </c>
      <c r="I6004" t="str">
        <f>IFERROR(IF(RawData!I6006&lt;&gt;"", VLOOKUP(TRIM(RawData!I6006),PHCODE,2,FALSE), ""), "Other")</f>
        <v/>
      </c>
      <c r="J6004" t="str">
        <f>TRIM(RawData!L6006)</f>
        <v/>
      </c>
      <c r="K6004">
        <f>'Risk Calculation Tables'!AD5572</f>
        <v>0</v>
      </c>
      <c r="L6004" t="str">
        <f>TRIM(RawData!J6006)</f>
        <v/>
      </c>
      <c r="M6004" t="str">
        <f>TRIM(RawData!K6006)</f>
        <v/>
      </c>
    </row>
    <row r="6005" spans="1:13" x14ac:dyDescent="0.3">
      <c r="A6005">
        <f>RawData!A6007</f>
        <v>0</v>
      </c>
      <c r="B6005" t="str">
        <f>IF(RawData!B6007&lt;&gt;"", (VLOOKUP(RawData!B6007,AgeCat,2,TRUE)), "")</f>
        <v/>
      </c>
      <c r="C6005" t="str">
        <f>TRIM(RawData!C6007)</f>
        <v/>
      </c>
      <c r="D6005" s="4">
        <f>RawData!D6007</f>
        <v>0</v>
      </c>
      <c r="E6005">
        <f>RawData!E6007</f>
        <v>0</v>
      </c>
      <c r="F6005" t="str">
        <f>IFERROR(IF(RawData!F6007&lt;&gt;"", VLOOKUP(TRIM(RawData!F6007),ICD10Code,2,FALSE), ""), "Other")</f>
        <v/>
      </c>
      <c r="G6005" t="str">
        <f>IFERROR(IF(RawData!G6007&lt;&gt;"", VLOOKUP(TRIM(RawData!G6007),ICD10Code,2,FALSE), ""), "Other")</f>
        <v/>
      </c>
      <c r="H6005" t="str">
        <f>IFERROR(IF(RawData!H6007&lt;&gt;"", VLOOKUP(TRIM(RawData!H6007),PHCODE,2,FALSE), ""), "Other")</f>
        <v/>
      </c>
      <c r="I6005" t="str">
        <f>IFERROR(IF(RawData!I6007&lt;&gt;"", VLOOKUP(TRIM(RawData!I6007),PHCODE,2,FALSE), ""), "Other")</f>
        <v/>
      </c>
      <c r="J6005" t="str">
        <f>TRIM(RawData!L6007)</f>
        <v/>
      </c>
      <c r="K6005">
        <f>'Risk Calculation Tables'!AD5573</f>
        <v>0</v>
      </c>
      <c r="L6005" t="str">
        <f>TRIM(RawData!J6007)</f>
        <v/>
      </c>
      <c r="M6005" t="str">
        <f>TRIM(RawData!K6007)</f>
        <v/>
      </c>
    </row>
    <row r="6006" spans="1:13" x14ac:dyDescent="0.3">
      <c r="A6006">
        <f>RawData!A6008</f>
        <v>0</v>
      </c>
      <c r="B6006" t="str">
        <f>IF(RawData!B6008&lt;&gt;"", (VLOOKUP(RawData!B6008,AgeCat,2,TRUE)), "")</f>
        <v/>
      </c>
      <c r="C6006" t="str">
        <f>TRIM(RawData!C6008)</f>
        <v/>
      </c>
      <c r="D6006" s="4">
        <f>RawData!D6008</f>
        <v>0</v>
      </c>
      <c r="E6006">
        <f>RawData!E6008</f>
        <v>0</v>
      </c>
      <c r="F6006" t="str">
        <f>IFERROR(IF(RawData!F6008&lt;&gt;"", VLOOKUP(TRIM(RawData!F6008),ICD10Code,2,FALSE), ""), "Other")</f>
        <v/>
      </c>
      <c r="G6006" t="str">
        <f>IFERROR(IF(RawData!G6008&lt;&gt;"", VLOOKUP(TRIM(RawData!G6008),ICD10Code,2,FALSE), ""), "Other")</f>
        <v/>
      </c>
      <c r="H6006" t="str">
        <f>IFERROR(IF(RawData!H6008&lt;&gt;"", VLOOKUP(TRIM(RawData!H6008),PHCODE,2,FALSE), ""), "Other")</f>
        <v/>
      </c>
      <c r="I6006" t="str">
        <f>IFERROR(IF(RawData!I6008&lt;&gt;"", VLOOKUP(TRIM(RawData!I6008),PHCODE,2,FALSE), ""), "Other")</f>
        <v/>
      </c>
      <c r="J6006" t="str">
        <f>TRIM(RawData!L6008)</f>
        <v/>
      </c>
      <c r="K6006">
        <f>'Risk Calculation Tables'!AD5574</f>
        <v>0</v>
      </c>
      <c r="L6006" t="str">
        <f>TRIM(RawData!J6008)</f>
        <v/>
      </c>
      <c r="M6006" t="str">
        <f>TRIM(RawData!K6008)</f>
        <v/>
      </c>
    </row>
    <row r="6007" spans="1:13" x14ac:dyDescent="0.3">
      <c r="A6007">
        <f>RawData!A6009</f>
        <v>0</v>
      </c>
      <c r="B6007" t="str">
        <f>IF(RawData!B6009&lt;&gt;"", (VLOOKUP(RawData!B6009,AgeCat,2,TRUE)), "")</f>
        <v/>
      </c>
      <c r="C6007" t="str">
        <f>TRIM(RawData!C6009)</f>
        <v/>
      </c>
      <c r="D6007" s="4">
        <f>RawData!D6009</f>
        <v>0</v>
      </c>
      <c r="E6007">
        <f>RawData!E6009</f>
        <v>0</v>
      </c>
      <c r="F6007" t="str">
        <f>IFERROR(IF(RawData!F6009&lt;&gt;"", VLOOKUP(TRIM(RawData!F6009),ICD10Code,2,FALSE), ""), "Other")</f>
        <v/>
      </c>
      <c r="G6007" t="str">
        <f>IFERROR(IF(RawData!G6009&lt;&gt;"", VLOOKUP(TRIM(RawData!G6009),ICD10Code,2,FALSE), ""), "Other")</f>
        <v/>
      </c>
      <c r="H6007" t="str">
        <f>IFERROR(IF(RawData!H6009&lt;&gt;"", VLOOKUP(TRIM(RawData!H6009),PHCODE,2,FALSE), ""), "Other")</f>
        <v/>
      </c>
      <c r="I6007" t="str">
        <f>IFERROR(IF(RawData!I6009&lt;&gt;"", VLOOKUP(TRIM(RawData!I6009),PHCODE,2,FALSE), ""), "Other")</f>
        <v/>
      </c>
      <c r="J6007" t="str">
        <f>TRIM(RawData!L6009)</f>
        <v/>
      </c>
      <c r="K6007">
        <f>'Risk Calculation Tables'!AD5575</f>
        <v>0</v>
      </c>
      <c r="L6007" t="str">
        <f>TRIM(RawData!J6009)</f>
        <v/>
      </c>
      <c r="M6007" t="str">
        <f>TRIM(RawData!K6009)</f>
        <v/>
      </c>
    </row>
    <row r="6008" spans="1:13" x14ac:dyDescent="0.3">
      <c r="A6008">
        <f>RawData!A6010</f>
        <v>0</v>
      </c>
      <c r="B6008" t="str">
        <f>IF(RawData!B6010&lt;&gt;"", (VLOOKUP(RawData!B6010,AgeCat,2,TRUE)), "")</f>
        <v/>
      </c>
      <c r="C6008" t="str">
        <f>TRIM(RawData!C6010)</f>
        <v/>
      </c>
      <c r="D6008" s="4">
        <f>RawData!D6010</f>
        <v>0</v>
      </c>
      <c r="E6008">
        <f>RawData!E6010</f>
        <v>0</v>
      </c>
      <c r="F6008" t="str">
        <f>IFERROR(IF(RawData!F6010&lt;&gt;"", VLOOKUP(TRIM(RawData!F6010),ICD10Code,2,FALSE), ""), "Other")</f>
        <v/>
      </c>
      <c r="G6008" t="str">
        <f>IFERROR(IF(RawData!G6010&lt;&gt;"", VLOOKUP(TRIM(RawData!G6010),ICD10Code,2,FALSE), ""), "Other")</f>
        <v/>
      </c>
      <c r="H6008" t="str">
        <f>IFERROR(IF(RawData!H6010&lt;&gt;"", VLOOKUP(TRIM(RawData!H6010),PHCODE,2,FALSE), ""), "Other")</f>
        <v/>
      </c>
      <c r="I6008" t="str">
        <f>IFERROR(IF(RawData!I6010&lt;&gt;"", VLOOKUP(TRIM(RawData!I6010),PHCODE,2,FALSE), ""), "Other")</f>
        <v/>
      </c>
      <c r="J6008" t="str">
        <f>TRIM(RawData!L6010)</f>
        <v/>
      </c>
      <c r="K6008">
        <f>'Risk Calculation Tables'!AD5576</f>
        <v>0</v>
      </c>
      <c r="L6008" t="str">
        <f>TRIM(RawData!J6010)</f>
        <v/>
      </c>
      <c r="M6008" t="str">
        <f>TRIM(RawData!K6010)</f>
        <v/>
      </c>
    </row>
    <row r="6009" spans="1:13" x14ac:dyDescent="0.3">
      <c r="A6009">
        <f>RawData!A6011</f>
        <v>0</v>
      </c>
      <c r="B6009" t="str">
        <f>IF(RawData!B6011&lt;&gt;"", (VLOOKUP(RawData!B6011,AgeCat,2,TRUE)), "")</f>
        <v/>
      </c>
      <c r="C6009" t="str">
        <f>TRIM(RawData!C6011)</f>
        <v/>
      </c>
      <c r="D6009" s="4">
        <f>RawData!D6011</f>
        <v>0</v>
      </c>
      <c r="E6009">
        <f>RawData!E6011</f>
        <v>0</v>
      </c>
      <c r="F6009" t="str">
        <f>IFERROR(IF(RawData!F6011&lt;&gt;"", VLOOKUP(TRIM(RawData!F6011),ICD10Code,2,FALSE), ""), "Other")</f>
        <v/>
      </c>
      <c r="G6009" t="str">
        <f>IFERROR(IF(RawData!G6011&lt;&gt;"", VLOOKUP(TRIM(RawData!G6011),ICD10Code,2,FALSE), ""), "Other")</f>
        <v/>
      </c>
      <c r="H6009" t="str">
        <f>IFERROR(IF(RawData!H6011&lt;&gt;"", VLOOKUP(TRIM(RawData!H6011),PHCODE,2,FALSE), ""), "Other")</f>
        <v/>
      </c>
      <c r="I6009" t="str">
        <f>IFERROR(IF(RawData!I6011&lt;&gt;"", VLOOKUP(TRIM(RawData!I6011),PHCODE,2,FALSE), ""), "Other")</f>
        <v/>
      </c>
      <c r="J6009" t="str">
        <f>TRIM(RawData!L6011)</f>
        <v/>
      </c>
      <c r="K6009">
        <f>'Risk Calculation Tables'!AD5577</f>
        <v>0</v>
      </c>
      <c r="L6009" t="str">
        <f>TRIM(RawData!J6011)</f>
        <v/>
      </c>
      <c r="M6009" t="str">
        <f>TRIM(RawData!K6011)</f>
        <v/>
      </c>
    </row>
    <row r="6010" spans="1:13" x14ac:dyDescent="0.3">
      <c r="A6010">
        <f>RawData!A6012</f>
        <v>0</v>
      </c>
      <c r="B6010" t="str">
        <f>IF(RawData!B6012&lt;&gt;"", (VLOOKUP(RawData!B6012,AgeCat,2,TRUE)), "")</f>
        <v/>
      </c>
      <c r="C6010" t="str">
        <f>TRIM(RawData!C6012)</f>
        <v/>
      </c>
      <c r="D6010" s="4">
        <f>RawData!D6012</f>
        <v>0</v>
      </c>
      <c r="E6010">
        <f>RawData!E6012</f>
        <v>0</v>
      </c>
      <c r="F6010" t="str">
        <f>IFERROR(IF(RawData!F6012&lt;&gt;"", VLOOKUP(TRIM(RawData!F6012),ICD10Code,2,FALSE), ""), "Other")</f>
        <v/>
      </c>
      <c r="G6010" t="str">
        <f>IFERROR(IF(RawData!G6012&lt;&gt;"", VLOOKUP(TRIM(RawData!G6012),ICD10Code,2,FALSE), ""), "Other")</f>
        <v/>
      </c>
      <c r="H6010" t="str">
        <f>IFERROR(IF(RawData!H6012&lt;&gt;"", VLOOKUP(TRIM(RawData!H6012),PHCODE,2,FALSE), ""), "Other")</f>
        <v/>
      </c>
      <c r="I6010" t="str">
        <f>IFERROR(IF(RawData!I6012&lt;&gt;"", VLOOKUP(TRIM(RawData!I6012),PHCODE,2,FALSE), ""), "Other")</f>
        <v/>
      </c>
      <c r="J6010" t="str">
        <f>TRIM(RawData!L6012)</f>
        <v/>
      </c>
      <c r="K6010">
        <f>'Risk Calculation Tables'!AD5578</f>
        <v>0</v>
      </c>
      <c r="L6010" t="str">
        <f>TRIM(RawData!J6012)</f>
        <v/>
      </c>
      <c r="M6010" t="str">
        <f>TRIM(RawData!K6012)</f>
        <v/>
      </c>
    </row>
    <row r="6011" spans="1:13" x14ac:dyDescent="0.3">
      <c r="A6011">
        <f>RawData!A6013</f>
        <v>0</v>
      </c>
      <c r="B6011" t="str">
        <f>IF(RawData!B6013&lt;&gt;"", (VLOOKUP(RawData!B6013,AgeCat,2,TRUE)), "")</f>
        <v/>
      </c>
      <c r="C6011" t="str">
        <f>TRIM(RawData!C6013)</f>
        <v/>
      </c>
      <c r="D6011" s="4">
        <f>RawData!D6013</f>
        <v>0</v>
      </c>
      <c r="E6011">
        <f>RawData!E6013</f>
        <v>0</v>
      </c>
      <c r="F6011" t="str">
        <f>IFERROR(IF(RawData!F6013&lt;&gt;"", VLOOKUP(TRIM(RawData!F6013),ICD10Code,2,FALSE), ""), "Other")</f>
        <v/>
      </c>
      <c r="G6011" t="str">
        <f>IFERROR(IF(RawData!G6013&lt;&gt;"", VLOOKUP(TRIM(RawData!G6013),ICD10Code,2,FALSE), ""), "Other")</f>
        <v/>
      </c>
      <c r="H6011" t="str">
        <f>IFERROR(IF(RawData!H6013&lt;&gt;"", VLOOKUP(TRIM(RawData!H6013),PHCODE,2,FALSE), ""), "Other")</f>
        <v/>
      </c>
      <c r="I6011" t="str">
        <f>IFERROR(IF(RawData!I6013&lt;&gt;"", VLOOKUP(TRIM(RawData!I6013),PHCODE,2,FALSE), ""), "Other")</f>
        <v/>
      </c>
      <c r="J6011" t="str">
        <f>TRIM(RawData!L6013)</f>
        <v/>
      </c>
      <c r="K6011">
        <f>'Risk Calculation Tables'!AD5579</f>
        <v>0</v>
      </c>
      <c r="L6011" t="str">
        <f>TRIM(RawData!J6013)</f>
        <v/>
      </c>
      <c r="M6011" t="str">
        <f>TRIM(RawData!K6013)</f>
        <v/>
      </c>
    </row>
    <row r="6012" spans="1:13" x14ac:dyDescent="0.3">
      <c r="A6012">
        <f>RawData!A6014</f>
        <v>0</v>
      </c>
      <c r="B6012" t="str">
        <f>IF(RawData!B6014&lt;&gt;"", (VLOOKUP(RawData!B6014,AgeCat,2,TRUE)), "")</f>
        <v/>
      </c>
      <c r="C6012" t="str">
        <f>TRIM(RawData!C6014)</f>
        <v/>
      </c>
      <c r="D6012" s="4">
        <f>RawData!D6014</f>
        <v>0</v>
      </c>
      <c r="E6012">
        <f>RawData!E6014</f>
        <v>0</v>
      </c>
      <c r="F6012" t="str">
        <f>IFERROR(IF(RawData!F6014&lt;&gt;"", VLOOKUP(TRIM(RawData!F6014),ICD10Code,2,FALSE), ""), "Other")</f>
        <v/>
      </c>
      <c r="G6012" t="str">
        <f>IFERROR(IF(RawData!G6014&lt;&gt;"", VLOOKUP(TRIM(RawData!G6014),ICD10Code,2,FALSE), ""), "Other")</f>
        <v/>
      </c>
      <c r="H6012" t="str">
        <f>IFERROR(IF(RawData!H6014&lt;&gt;"", VLOOKUP(TRIM(RawData!H6014),PHCODE,2,FALSE), ""), "Other")</f>
        <v/>
      </c>
      <c r="I6012" t="str">
        <f>IFERROR(IF(RawData!I6014&lt;&gt;"", VLOOKUP(TRIM(RawData!I6014),PHCODE,2,FALSE), ""), "Other")</f>
        <v/>
      </c>
      <c r="J6012" t="str">
        <f>TRIM(RawData!L6014)</f>
        <v/>
      </c>
      <c r="K6012">
        <f>'Risk Calculation Tables'!AD5580</f>
        <v>0</v>
      </c>
      <c r="L6012" t="str">
        <f>TRIM(RawData!J6014)</f>
        <v/>
      </c>
      <c r="M6012" t="str">
        <f>TRIM(RawData!K6014)</f>
        <v/>
      </c>
    </row>
    <row r="6013" spans="1:13" x14ac:dyDescent="0.3">
      <c r="A6013">
        <f>RawData!A6015</f>
        <v>0</v>
      </c>
      <c r="B6013" t="str">
        <f>IF(RawData!B6015&lt;&gt;"", (VLOOKUP(RawData!B6015,AgeCat,2,TRUE)), "")</f>
        <v/>
      </c>
      <c r="C6013" t="str">
        <f>TRIM(RawData!C6015)</f>
        <v/>
      </c>
      <c r="D6013" s="4">
        <f>RawData!D6015</f>
        <v>0</v>
      </c>
      <c r="E6013">
        <f>RawData!E6015</f>
        <v>0</v>
      </c>
      <c r="F6013" t="str">
        <f>IFERROR(IF(RawData!F6015&lt;&gt;"", VLOOKUP(TRIM(RawData!F6015),ICD10Code,2,FALSE), ""), "Other")</f>
        <v/>
      </c>
      <c r="G6013" t="str">
        <f>IFERROR(IF(RawData!G6015&lt;&gt;"", VLOOKUP(TRIM(RawData!G6015),ICD10Code,2,FALSE), ""), "Other")</f>
        <v/>
      </c>
      <c r="H6013" t="str">
        <f>IFERROR(IF(RawData!H6015&lt;&gt;"", VLOOKUP(TRIM(RawData!H6015),PHCODE,2,FALSE), ""), "Other")</f>
        <v/>
      </c>
      <c r="I6013" t="str">
        <f>IFERROR(IF(RawData!I6015&lt;&gt;"", VLOOKUP(TRIM(RawData!I6015),PHCODE,2,FALSE), ""), "Other")</f>
        <v/>
      </c>
      <c r="J6013" t="str">
        <f>TRIM(RawData!L6015)</f>
        <v/>
      </c>
      <c r="K6013">
        <f>'Risk Calculation Tables'!AD5581</f>
        <v>0</v>
      </c>
      <c r="L6013" t="str">
        <f>TRIM(RawData!J6015)</f>
        <v/>
      </c>
      <c r="M6013" t="str">
        <f>TRIM(RawData!K6015)</f>
        <v/>
      </c>
    </row>
    <row r="6014" spans="1:13" x14ac:dyDescent="0.3">
      <c r="A6014">
        <f>RawData!A6016</f>
        <v>0</v>
      </c>
      <c r="B6014" t="str">
        <f>IF(RawData!B6016&lt;&gt;"", (VLOOKUP(RawData!B6016,AgeCat,2,TRUE)), "")</f>
        <v/>
      </c>
      <c r="C6014" t="str">
        <f>TRIM(RawData!C6016)</f>
        <v/>
      </c>
      <c r="D6014" s="4">
        <f>RawData!D6016</f>
        <v>0</v>
      </c>
      <c r="E6014">
        <f>RawData!E6016</f>
        <v>0</v>
      </c>
      <c r="F6014" t="str">
        <f>IFERROR(IF(RawData!F6016&lt;&gt;"", VLOOKUP(TRIM(RawData!F6016),ICD10Code,2,FALSE), ""), "Other")</f>
        <v/>
      </c>
      <c r="G6014" t="str">
        <f>IFERROR(IF(RawData!G6016&lt;&gt;"", VLOOKUP(TRIM(RawData!G6016),ICD10Code,2,FALSE), ""), "Other")</f>
        <v/>
      </c>
      <c r="H6014" t="str">
        <f>IFERROR(IF(RawData!H6016&lt;&gt;"", VLOOKUP(TRIM(RawData!H6016),PHCODE,2,FALSE), ""), "Other")</f>
        <v/>
      </c>
      <c r="I6014" t="str">
        <f>IFERROR(IF(RawData!I6016&lt;&gt;"", VLOOKUP(TRIM(RawData!I6016),PHCODE,2,FALSE), ""), "Other")</f>
        <v/>
      </c>
      <c r="J6014" t="str">
        <f>TRIM(RawData!L6016)</f>
        <v/>
      </c>
      <c r="K6014">
        <f>'Risk Calculation Tables'!AD5582</f>
        <v>0</v>
      </c>
      <c r="L6014" t="str">
        <f>TRIM(RawData!J6016)</f>
        <v/>
      </c>
      <c r="M6014" t="str">
        <f>TRIM(RawData!K6016)</f>
        <v/>
      </c>
    </row>
    <row r="6015" spans="1:13" x14ac:dyDescent="0.3">
      <c r="A6015">
        <f>RawData!A6017</f>
        <v>0</v>
      </c>
      <c r="B6015" t="str">
        <f>IF(RawData!B6017&lt;&gt;"", (VLOOKUP(RawData!B6017,AgeCat,2,TRUE)), "")</f>
        <v/>
      </c>
      <c r="C6015" t="str">
        <f>TRIM(RawData!C6017)</f>
        <v/>
      </c>
      <c r="D6015" s="4">
        <f>RawData!D6017</f>
        <v>0</v>
      </c>
      <c r="E6015">
        <f>RawData!E6017</f>
        <v>0</v>
      </c>
      <c r="F6015" t="str">
        <f>IFERROR(IF(RawData!F6017&lt;&gt;"", VLOOKUP(TRIM(RawData!F6017),ICD10Code,2,FALSE), ""), "Other")</f>
        <v/>
      </c>
      <c r="G6015" t="str">
        <f>IFERROR(IF(RawData!G6017&lt;&gt;"", VLOOKUP(TRIM(RawData!G6017),ICD10Code,2,FALSE), ""), "Other")</f>
        <v/>
      </c>
      <c r="H6015" t="str">
        <f>IFERROR(IF(RawData!H6017&lt;&gt;"", VLOOKUP(TRIM(RawData!H6017),PHCODE,2,FALSE), ""), "Other")</f>
        <v/>
      </c>
      <c r="I6015" t="str">
        <f>IFERROR(IF(RawData!I6017&lt;&gt;"", VLOOKUP(TRIM(RawData!I6017),PHCODE,2,FALSE), ""), "Other")</f>
        <v/>
      </c>
      <c r="J6015" t="str">
        <f>TRIM(RawData!L6017)</f>
        <v/>
      </c>
      <c r="K6015">
        <f>'Risk Calculation Tables'!AD5583</f>
        <v>0</v>
      </c>
      <c r="L6015" t="str">
        <f>TRIM(RawData!J6017)</f>
        <v/>
      </c>
      <c r="M6015" t="str">
        <f>TRIM(RawData!K6017)</f>
        <v/>
      </c>
    </row>
    <row r="6016" spans="1:13" x14ac:dyDescent="0.3">
      <c r="A6016">
        <f>RawData!A6018</f>
        <v>0</v>
      </c>
      <c r="B6016" t="str">
        <f>IF(RawData!B6018&lt;&gt;"", (VLOOKUP(RawData!B6018,AgeCat,2,TRUE)), "")</f>
        <v/>
      </c>
      <c r="C6016" t="str">
        <f>TRIM(RawData!C6018)</f>
        <v/>
      </c>
      <c r="D6016" s="4">
        <f>RawData!D6018</f>
        <v>0</v>
      </c>
      <c r="E6016">
        <f>RawData!E6018</f>
        <v>0</v>
      </c>
      <c r="F6016" t="str">
        <f>IFERROR(IF(RawData!F6018&lt;&gt;"", VLOOKUP(TRIM(RawData!F6018),ICD10Code,2,FALSE), ""), "Other")</f>
        <v/>
      </c>
      <c r="G6016" t="str">
        <f>IFERROR(IF(RawData!G6018&lt;&gt;"", VLOOKUP(TRIM(RawData!G6018),ICD10Code,2,FALSE), ""), "Other")</f>
        <v/>
      </c>
      <c r="H6016" t="str">
        <f>IFERROR(IF(RawData!H6018&lt;&gt;"", VLOOKUP(TRIM(RawData!H6018),PHCODE,2,FALSE), ""), "Other")</f>
        <v/>
      </c>
      <c r="I6016" t="str">
        <f>IFERROR(IF(RawData!I6018&lt;&gt;"", VLOOKUP(TRIM(RawData!I6018),PHCODE,2,FALSE), ""), "Other")</f>
        <v/>
      </c>
      <c r="J6016" t="str">
        <f>TRIM(RawData!L6018)</f>
        <v/>
      </c>
      <c r="K6016">
        <f>'Risk Calculation Tables'!AD5584</f>
        <v>0</v>
      </c>
      <c r="L6016" t="str">
        <f>TRIM(RawData!J6018)</f>
        <v/>
      </c>
      <c r="M6016" t="str">
        <f>TRIM(RawData!K6018)</f>
        <v/>
      </c>
    </row>
    <row r="6017" spans="1:13" x14ac:dyDescent="0.3">
      <c r="A6017">
        <f>RawData!A6019</f>
        <v>0</v>
      </c>
      <c r="B6017" t="str">
        <f>IF(RawData!B6019&lt;&gt;"", (VLOOKUP(RawData!B6019,AgeCat,2,TRUE)), "")</f>
        <v/>
      </c>
      <c r="C6017" t="str">
        <f>TRIM(RawData!C6019)</f>
        <v/>
      </c>
      <c r="D6017" s="4">
        <f>RawData!D6019</f>
        <v>0</v>
      </c>
      <c r="E6017">
        <f>RawData!E6019</f>
        <v>0</v>
      </c>
      <c r="F6017" t="str">
        <f>IFERROR(IF(RawData!F6019&lt;&gt;"", VLOOKUP(TRIM(RawData!F6019),ICD10Code,2,FALSE), ""), "Other")</f>
        <v/>
      </c>
      <c r="G6017" t="str">
        <f>IFERROR(IF(RawData!G6019&lt;&gt;"", VLOOKUP(TRIM(RawData!G6019),ICD10Code,2,FALSE), ""), "Other")</f>
        <v/>
      </c>
      <c r="H6017" t="str">
        <f>IFERROR(IF(RawData!H6019&lt;&gt;"", VLOOKUP(TRIM(RawData!H6019),PHCODE,2,FALSE), ""), "Other")</f>
        <v/>
      </c>
      <c r="I6017" t="str">
        <f>IFERROR(IF(RawData!I6019&lt;&gt;"", VLOOKUP(TRIM(RawData!I6019),PHCODE,2,FALSE), ""), "Other")</f>
        <v/>
      </c>
      <c r="J6017" t="str">
        <f>TRIM(RawData!L6019)</f>
        <v/>
      </c>
      <c r="K6017">
        <f>'Risk Calculation Tables'!AD5585</f>
        <v>0</v>
      </c>
      <c r="L6017" t="str">
        <f>TRIM(RawData!J6019)</f>
        <v/>
      </c>
      <c r="M6017" t="str">
        <f>TRIM(RawData!K6019)</f>
        <v/>
      </c>
    </row>
    <row r="6018" spans="1:13" x14ac:dyDescent="0.3">
      <c r="A6018">
        <f>RawData!A6020</f>
        <v>0</v>
      </c>
      <c r="B6018" t="str">
        <f>IF(RawData!B6020&lt;&gt;"", (VLOOKUP(RawData!B6020,AgeCat,2,TRUE)), "")</f>
        <v/>
      </c>
      <c r="C6018" t="str">
        <f>TRIM(RawData!C6020)</f>
        <v/>
      </c>
      <c r="D6018" s="4">
        <f>RawData!D6020</f>
        <v>0</v>
      </c>
      <c r="E6018">
        <f>RawData!E6020</f>
        <v>0</v>
      </c>
      <c r="F6018" t="str">
        <f>IFERROR(IF(RawData!F6020&lt;&gt;"", VLOOKUP(TRIM(RawData!F6020),ICD10Code,2,FALSE), ""), "Other")</f>
        <v/>
      </c>
      <c r="G6018" t="str">
        <f>IFERROR(IF(RawData!G6020&lt;&gt;"", VLOOKUP(TRIM(RawData!G6020),ICD10Code,2,FALSE), ""), "Other")</f>
        <v/>
      </c>
      <c r="H6018" t="str">
        <f>IFERROR(IF(RawData!H6020&lt;&gt;"", VLOOKUP(TRIM(RawData!H6020),PHCODE,2,FALSE), ""), "Other")</f>
        <v/>
      </c>
      <c r="I6018" t="str">
        <f>IFERROR(IF(RawData!I6020&lt;&gt;"", VLOOKUP(TRIM(RawData!I6020),PHCODE,2,FALSE), ""), "Other")</f>
        <v/>
      </c>
      <c r="J6018" t="str">
        <f>TRIM(RawData!L6020)</f>
        <v/>
      </c>
      <c r="K6018">
        <f>'Risk Calculation Tables'!AD5586</f>
        <v>0</v>
      </c>
      <c r="L6018" t="str">
        <f>TRIM(RawData!J6020)</f>
        <v/>
      </c>
      <c r="M6018" t="str">
        <f>TRIM(RawData!K6020)</f>
        <v/>
      </c>
    </row>
    <row r="6019" spans="1:13" x14ac:dyDescent="0.3">
      <c r="A6019">
        <f>RawData!A6021</f>
        <v>0</v>
      </c>
      <c r="B6019" t="str">
        <f>IF(RawData!B6021&lt;&gt;"", (VLOOKUP(RawData!B6021,AgeCat,2,TRUE)), "")</f>
        <v/>
      </c>
      <c r="C6019" t="str">
        <f>TRIM(RawData!C6021)</f>
        <v/>
      </c>
      <c r="D6019" s="4">
        <f>RawData!D6021</f>
        <v>0</v>
      </c>
      <c r="E6019">
        <f>RawData!E6021</f>
        <v>0</v>
      </c>
      <c r="F6019" t="str">
        <f>IFERROR(IF(RawData!F6021&lt;&gt;"", VLOOKUP(TRIM(RawData!F6021),ICD10Code,2,FALSE), ""), "Other")</f>
        <v/>
      </c>
      <c r="G6019" t="str">
        <f>IFERROR(IF(RawData!G6021&lt;&gt;"", VLOOKUP(TRIM(RawData!G6021),ICD10Code,2,FALSE), ""), "Other")</f>
        <v/>
      </c>
      <c r="H6019" t="str">
        <f>IFERROR(IF(RawData!H6021&lt;&gt;"", VLOOKUP(TRIM(RawData!H6021),PHCODE,2,FALSE), ""), "Other")</f>
        <v/>
      </c>
      <c r="I6019" t="str">
        <f>IFERROR(IF(RawData!I6021&lt;&gt;"", VLOOKUP(TRIM(RawData!I6021),PHCODE,2,FALSE), ""), "Other")</f>
        <v/>
      </c>
      <c r="J6019" t="str">
        <f>TRIM(RawData!L6021)</f>
        <v/>
      </c>
      <c r="K6019">
        <f>'Risk Calculation Tables'!AD5587</f>
        <v>0</v>
      </c>
      <c r="L6019" t="str">
        <f>TRIM(RawData!J6021)</f>
        <v/>
      </c>
      <c r="M6019" t="str">
        <f>TRIM(RawData!K6021)</f>
        <v/>
      </c>
    </row>
    <row r="6020" spans="1:13" x14ac:dyDescent="0.3">
      <c r="A6020">
        <f>RawData!A6022</f>
        <v>0</v>
      </c>
      <c r="B6020" t="str">
        <f>IF(RawData!B6022&lt;&gt;"", (VLOOKUP(RawData!B6022,AgeCat,2,TRUE)), "")</f>
        <v/>
      </c>
      <c r="C6020" t="str">
        <f>TRIM(RawData!C6022)</f>
        <v/>
      </c>
      <c r="D6020" s="4">
        <f>RawData!D6022</f>
        <v>0</v>
      </c>
      <c r="E6020">
        <f>RawData!E6022</f>
        <v>0</v>
      </c>
      <c r="F6020" t="str">
        <f>IFERROR(IF(RawData!F6022&lt;&gt;"", VLOOKUP(TRIM(RawData!F6022),ICD10Code,2,FALSE), ""), "Other")</f>
        <v/>
      </c>
      <c r="G6020" t="str">
        <f>IFERROR(IF(RawData!G6022&lt;&gt;"", VLOOKUP(TRIM(RawData!G6022),ICD10Code,2,FALSE), ""), "Other")</f>
        <v/>
      </c>
      <c r="H6020" t="str">
        <f>IFERROR(IF(RawData!H6022&lt;&gt;"", VLOOKUP(TRIM(RawData!H6022),PHCODE,2,FALSE), ""), "Other")</f>
        <v/>
      </c>
      <c r="I6020" t="str">
        <f>IFERROR(IF(RawData!I6022&lt;&gt;"", VLOOKUP(TRIM(RawData!I6022),PHCODE,2,FALSE), ""), "Other")</f>
        <v/>
      </c>
      <c r="J6020" t="str">
        <f>TRIM(RawData!L6022)</f>
        <v/>
      </c>
      <c r="K6020">
        <f>'Risk Calculation Tables'!AD5588</f>
        <v>0</v>
      </c>
      <c r="L6020" t="str">
        <f>TRIM(RawData!J6022)</f>
        <v/>
      </c>
      <c r="M6020" t="str">
        <f>TRIM(RawData!K6022)</f>
        <v/>
      </c>
    </row>
    <row r="6021" spans="1:13" x14ac:dyDescent="0.3">
      <c r="A6021">
        <f>RawData!A6023</f>
        <v>0</v>
      </c>
      <c r="B6021" t="str">
        <f>IF(RawData!B6023&lt;&gt;"", (VLOOKUP(RawData!B6023,AgeCat,2,TRUE)), "")</f>
        <v/>
      </c>
      <c r="C6021" t="str">
        <f>TRIM(RawData!C6023)</f>
        <v/>
      </c>
      <c r="D6021" s="4">
        <f>RawData!D6023</f>
        <v>0</v>
      </c>
      <c r="E6021">
        <f>RawData!E6023</f>
        <v>0</v>
      </c>
      <c r="F6021" t="str">
        <f>IFERROR(IF(RawData!F6023&lt;&gt;"", VLOOKUP(TRIM(RawData!F6023),ICD10Code,2,FALSE), ""), "Other")</f>
        <v/>
      </c>
      <c r="G6021" t="str">
        <f>IFERROR(IF(RawData!G6023&lt;&gt;"", VLOOKUP(TRIM(RawData!G6023),ICD10Code,2,FALSE), ""), "Other")</f>
        <v/>
      </c>
      <c r="H6021" t="str">
        <f>IFERROR(IF(RawData!H6023&lt;&gt;"", VLOOKUP(TRIM(RawData!H6023),PHCODE,2,FALSE), ""), "Other")</f>
        <v/>
      </c>
      <c r="I6021" t="str">
        <f>IFERROR(IF(RawData!I6023&lt;&gt;"", VLOOKUP(TRIM(RawData!I6023),PHCODE,2,FALSE), ""), "Other")</f>
        <v/>
      </c>
      <c r="J6021" t="str">
        <f>TRIM(RawData!L6023)</f>
        <v/>
      </c>
      <c r="K6021">
        <f>'Risk Calculation Tables'!AD5589</f>
        <v>0</v>
      </c>
      <c r="L6021" t="str">
        <f>TRIM(RawData!J6023)</f>
        <v/>
      </c>
      <c r="M6021" t="str">
        <f>TRIM(RawData!K6023)</f>
        <v/>
      </c>
    </row>
    <row r="6022" spans="1:13" x14ac:dyDescent="0.3">
      <c r="A6022">
        <f>RawData!A6024</f>
        <v>0</v>
      </c>
      <c r="B6022" t="str">
        <f>IF(RawData!B6024&lt;&gt;"", (VLOOKUP(RawData!B6024,AgeCat,2,TRUE)), "")</f>
        <v/>
      </c>
      <c r="C6022" t="str">
        <f>TRIM(RawData!C6024)</f>
        <v/>
      </c>
      <c r="D6022" s="4">
        <f>RawData!D6024</f>
        <v>0</v>
      </c>
      <c r="E6022">
        <f>RawData!E6024</f>
        <v>0</v>
      </c>
      <c r="F6022" t="str">
        <f>IFERROR(IF(RawData!F6024&lt;&gt;"", VLOOKUP(TRIM(RawData!F6024),ICD10Code,2,FALSE), ""), "Other")</f>
        <v/>
      </c>
      <c r="G6022" t="str">
        <f>IFERROR(IF(RawData!G6024&lt;&gt;"", VLOOKUP(TRIM(RawData!G6024),ICD10Code,2,FALSE), ""), "Other")</f>
        <v/>
      </c>
      <c r="H6022" t="str">
        <f>IFERROR(IF(RawData!H6024&lt;&gt;"", VLOOKUP(TRIM(RawData!H6024),PHCODE,2,FALSE), ""), "Other")</f>
        <v/>
      </c>
      <c r="I6022" t="str">
        <f>IFERROR(IF(RawData!I6024&lt;&gt;"", VLOOKUP(TRIM(RawData!I6024),PHCODE,2,FALSE), ""), "Other")</f>
        <v/>
      </c>
      <c r="J6022" t="str">
        <f>TRIM(RawData!L6024)</f>
        <v/>
      </c>
      <c r="K6022">
        <f>'Risk Calculation Tables'!AD5590</f>
        <v>0</v>
      </c>
      <c r="L6022" t="str">
        <f>TRIM(RawData!J6024)</f>
        <v/>
      </c>
      <c r="M6022" t="str">
        <f>TRIM(RawData!K6024)</f>
        <v/>
      </c>
    </row>
    <row r="6023" spans="1:13" x14ac:dyDescent="0.3">
      <c r="A6023">
        <f>RawData!A6025</f>
        <v>0</v>
      </c>
      <c r="B6023" t="str">
        <f>IF(RawData!B6025&lt;&gt;"", (VLOOKUP(RawData!B6025,AgeCat,2,TRUE)), "")</f>
        <v/>
      </c>
      <c r="C6023" t="str">
        <f>TRIM(RawData!C6025)</f>
        <v/>
      </c>
      <c r="D6023" s="4">
        <f>RawData!D6025</f>
        <v>0</v>
      </c>
      <c r="E6023">
        <f>RawData!E6025</f>
        <v>0</v>
      </c>
      <c r="F6023" t="str">
        <f>IFERROR(IF(RawData!F6025&lt;&gt;"", VLOOKUP(TRIM(RawData!F6025),ICD10Code,2,FALSE), ""), "Other")</f>
        <v/>
      </c>
      <c r="G6023" t="str">
        <f>IFERROR(IF(RawData!G6025&lt;&gt;"", VLOOKUP(TRIM(RawData!G6025),ICD10Code,2,FALSE), ""), "Other")</f>
        <v/>
      </c>
      <c r="H6023" t="str">
        <f>IFERROR(IF(RawData!H6025&lt;&gt;"", VLOOKUP(TRIM(RawData!H6025),PHCODE,2,FALSE), ""), "Other")</f>
        <v/>
      </c>
      <c r="I6023" t="str">
        <f>IFERROR(IF(RawData!I6025&lt;&gt;"", VLOOKUP(TRIM(RawData!I6025),PHCODE,2,FALSE), ""), "Other")</f>
        <v/>
      </c>
      <c r="J6023" t="str">
        <f>TRIM(RawData!L6025)</f>
        <v/>
      </c>
      <c r="K6023">
        <f>'Risk Calculation Tables'!AD5591</f>
        <v>0</v>
      </c>
      <c r="L6023" t="str">
        <f>TRIM(RawData!J6025)</f>
        <v/>
      </c>
      <c r="M6023" t="str">
        <f>TRIM(RawData!K6025)</f>
        <v/>
      </c>
    </row>
    <row r="6024" spans="1:13" x14ac:dyDescent="0.3">
      <c r="A6024">
        <f>RawData!A6026</f>
        <v>0</v>
      </c>
      <c r="B6024" t="str">
        <f>IF(RawData!B6026&lt;&gt;"", (VLOOKUP(RawData!B6026,AgeCat,2,TRUE)), "")</f>
        <v/>
      </c>
      <c r="C6024" t="str">
        <f>TRIM(RawData!C6026)</f>
        <v/>
      </c>
      <c r="D6024" s="4">
        <f>RawData!D6026</f>
        <v>0</v>
      </c>
      <c r="E6024">
        <f>RawData!E6026</f>
        <v>0</v>
      </c>
      <c r="F6024" t="str">
        <f>IFERROR(IF(RawData!F6026&lt;&gt;"", VLOOKUP(TRIM(RawData!F6026),ICD10Code,2,FALSE), ""), "Other")</f>
        <v/>
      </c>
      <c r="G6024" t="str">
        <f>IFERROR(IF(RawData!G6026&lt;&gt;"", VLOOKUP(TRIM(RawData!G6026),ICD10Code,2,FALSE), ""), "Other")</f>
        <v/>
      </c>
      <c r="H6024" t="str">
        <f>IFERROR(IF(RawData!H6026&lt;&gt;"", VLOOKUP(TRIM(RawData!H6026),PHCODE,2,FALSE), ""), "Other")</f>
        <v/>
      </c>
      <c r="I6024" t="str">
        <f>IFERROR(IF(RawData!I6026&lt;&gt;"", VLOOKUP(TRIM(RawData!I6026),PHCODE,2,FALSE), ""), "Other")</f>
        <v/>
      </c>
      <c r="J6024" t="str">
        <f>TRIM(RawData!L6026)</f>
        <v/>
      </c>
      <c r="K6024">
        <f>'Risk Calculation Tables'!AD5592</f>
        <v>0</v>
      </c>
      <c r="L6024" t="str">
        <f>TRIM(RawData!J6026)</f>
        <v/>
      </c>
      <c r="M6024" t="str">
        <f>TRIM(RawData!K6026)</f>
        <v/>
      </c>
    </row>
    <row r="6025" spans="1:13" x14ac:dyDescent="0.3">
      <c r="A6025">
        <f>RawData!A6027</f>
        <v>0</v>
      </c>
      <c r="B6025" t="str">
        <f>IF(RawData!B6027&lt;&gt;"", (VLOOKUP(RawData!B6027,AgeCat,2,TRUE)), "")</f>
        <v/>
      </c>
      <c r="C6025" t="str">
        <f>TRIM(RawData!C6027)</f>
        <v/>
      </c>
      <c r="D6025" s="4">
        <f>RawData!D6027</f>
        <v>0</v>
      </c>
      <c r="E6025">
        <f>RawData!E6027</f>
        <v>0</v>
      </c>
      <c r="F6025" t="str">
        <f>IFERROR(IF(RawData!F6027&lt;&gt;"", VLOOKUP(TRIM(RawData!F6027),ICD10Code,2,FALSE), ""), "Other")</f>
        <v/>
      </c>
      <c r="G6025" t="str">
        <f>IFERROR(IF(RawData!G6027&lt;&gt;"", VLOOKUP(TRIM(RawData!G6027),ICD10Code,2,FALSE), ""), "Other")</f>
        <v/>
      </c>
      <c r="H6025" t="str">
        <f>IFERROR(IF(RawData!H6027&lt;&gt;"", VLOOKUP(TRIM(RawData!H6027),PHCODE,2,FALSE), ""), "Other")</f>
        <v/>
      </c>
      <c r="I6025" t="str">
        <f>IFERROR(IF(RawData!I6027&lt;&gt;"", VLOOKUP(TRIM(RawData!I6027),PHCODE,2,FALSE), ""), "Other")</f>
        <v/>
      </c>
      <c r="J6025" t="str">
        <f>TRIM(RawData!L6027)</f>
        <v/>
      </c>
      <c r="K6025">
        <f>'Risk Calculation Tables'!AD5593</f>
        <v>0</v>
      </c>
      <c r="L6025" t="str">
        <f>TRIM(RawData!J6027)</f>
        <v/>
      </c>
      <c r="M6025" t="str">
        <f>TRIM(RawData!K6027)</f>
        <v/>
      </c>
    </row>
    <row r="6026" spans="1:13" x14ac:dyDescent="0.3">
      <c r="A6026">
        <f>RawData!A6028</f>
        <v>0</v>
      </c>
      <c r="B6026" t="str">
        <f>IF(RawData!B6028&lt;&gt;"", (VLOOKUP(RawData!B6028,AgeCat,2,TRUE)), "")</f>
        <v/>
      </c>
      <c r="C6026" t="str">
        <f>TRIM(RawData!C6028)</f>
        <v/>
      </c>
      <c r="D6026" s="4">
        <f>RawData!D6028</f>
        <v>0</v>
      </c>
      <c r="E6026">
        <f>RawData!E6028</f>
        <v>0</v>
      </c>
      <c r="F6026" t="str">
        <f>IFERROR(IF(RawData!F6028&lt;&gt;"", VLOOKUP(TRIM(RawData!F6028),ICD10Code,2,FALSE), ""), "Other")</f>
        <v/>
      </c>
      <c r="G6026" t="str">
        <f>IFERROR(IF(RawData!G6028&lt;&gt;"", VLOOKUP(TRIM(RawData!G6028),ICD10Code,2,FALSE), ""), "Other")</f>
        <v/>
      </c>
      <c r="H6026" t="str">
        <f>IFERROR(IF(RawData!H6028&lt;&gt;"", VLOOKUP(TRIM(RawData!H6028),PHCODE,2,FALSE), ""), "Other")</f>
        <v/>
      </c>
      <c r="I6026" t="str">
        <f>IFERROR(IF(RawData!I6028&lt;&gt;"", VLOOKUP(TRIM(RawData!I6028),PHCODE,2,FALSE), ""), "Other")</f>
        <v/>
      </c>
      <c r="J6026" t="str">
        <f>TRIM(RawData!L6028)</f>
        <v/>
      </c>
      <c r="K6026">
        <f>'Risk Calculation Tables'!AD5594</f>
        <v>0</v>
      </c>
      <c r="L6026" t="str">
        <f>TRIM(RawData!J6028)</f>
        <v/>
      </c>
      <c r="M6026" t="str">
        <f>TRIM(RawData!K6028)</f>
        <v/>
      </c>
    </row>
    <row r="6027" spans="1:13" x14ac:dyDescent="0.3">
      <c r="A6027">
        <f>RawData!A6029</f>
        <v>0</v>
      </c>
      <c r="B6027" t="str">
        <f>IF(RawData!B6029&lt;&gt;"", (VLOOKUP(RawData!B6029,AgeCat,2,TRUE)), "")</f>
        <v/>
      </c>
      <c r="C6027" t="str">
        <f>TRIM(RawData!C6029)</f>
        <v/>
      </c>
      <c r="D6027" s="4">
        <f>RawData!D6029</f>
        <v>0</v>
      </c>
      <c r="E6027">
        <f>RawData!E6029</f>
        <v>0</v>
      </c>
      <c r="F6027" t="str">
        <f>IFERROR(IF(RawData!F6029&lt;&gt;"", VLOOKUP(TRIM(RawData!F6029),ICD10Code,2,FALSE), ""), "Other")</f>
        <v/>
      </c>
      <c r="G6027" t="str">
        <f>IFERROR(IF(RawData!G6029&lt;&gt;"", VLOOKUP(TRIM(RawData!G6029),ICD10Code,2,FALSE), ""), "Other")</f>
        <v/>
      </c>
      <c r="H6027" t="str">
        <f>IFERROR(IF(RawData!H6029&lt;&gt;"", VLOOKUP(TRIM(RawData!H6029),PHCODE,2,FALSE), ""), "Other")</f>
        <v/>
      </c>
      <c r="I6027" t="str">
        <f>IFERROR(IF(RawData!I6029&lt;&gt;"", VLOOKUP(TRIM(RawData!I6029),PHCODE,2,FALSE), ""), "Other")</f>
        <v/>
      </c>
      <c r="J6027" t="str">
        <f>TRIM(RawData!L6029)</f>
        <v/>
      </c>
      <c r="K6027">
        <f>'Risk Calculation Tables'!AD5595</f>
        <v>0</v>
      </c>
      <c r="L6027" t="str">
        <f>TRIM(RawData!J6029)</f>
        <v/>
      </c>
      <c r="M6027" t="str">
        <f>TRIM(RawData!K6029)</f>
        <v/>
      </c>
    </row>
    <row r="6028" spans="1:13" x14ac:dyDescent="0.3">
      <c r="A6028">
        <f>RawData!A6030</f>
        <v>0</v>
      </c>
      <c r="B6028" t="str">
        <f>IF(RawData!B6030&lt;&gt;"", (VLOOKUP(RawData!B6030,AgeCat,2,TRUE)), "")</f>
        <v/>
      </c>
      <c r="C6028" t="str">
        <f>TRIM(RawData!C6030)</f>
        <v/>
      </c>
      <c r="D6028" s="4">
        <f>RawData!D6030</f>
        <v>0</v>
      </c>
      <c r="E6028">
        <f>RawData!E6030</f>
        <v>0</v>
      </c>
      <c r="F6028" t="str">
        <f>IFERROR(IF(RawData!F6030&lt;&gt;"", VLOOKUP(TRIM(RawData!F6030),ICD10Code,2,FALSE), ""), "Other")</f>
        <v/>
      </c>
      <c r="G6028" t="str">
        <f>IFERROR(IF(RawData!G6030&lt;&gt;"", VLOOKUP(TRIM(RawData!G6030),ICD10Code,2,FALSE), ""), "Other")</f>
        <v/>
      </c>
      <c r="H6028" t="str">
        <f>IFERROR(IF(RawData!H6030&lt;&gt;"", VLOOKUP(TRIM(RawData!H6030),PHCODE,2,FALSE), ""), "Other")</f>
        <v/>
      </c>
      <c r="I6028" t="str">
        <f>IFERROR(IF(RawData!I6030&lt;&gt;"", VLOOKUP(TRIM(RawData!I6030),PHCODE,2,FALSE), ""), "Other")</f>
        <v/>
      </c>
      <c r="J6028" t="str">
        <f>TRIM(RawData!L6030)</f>
        <v/>
      </c>
      <c r="K6028">
        <f>'Risk Calculation Tables'!AD5596</f>
        <v>0</v>
      </c>
      <c r="L6028" t="str">
        <f>TRIM(RawData!J6030)</f>
        <v/>
      </c>
      <c r="M6028" t="str">
        <f>TRIM(RawData!K6030)</f>
        <v/>
      </c>
    </row>
    <row r="6029" spans="1:13" x14ac:dyDescent="0.3">
      <c r="A6029">
        <f>RawData!A6031</f>
        <v>0</v>
      </c>
      <c r="B6029" t="str">
        <f>IF(RawData!B6031&lt;&gt;"", (VLOOKUP(RawData!B6031,AgeCat,2,TRUE)), "")</f>
        <v/>
      </c>
      <c r="C6029" t="str">
        <f>TRIM(RawData!C6031)</f>
        <v/>
      </c>
      <c r="D6029" s="4">
        <f>RawData!D6031</f>
        <v>0</v>
      </c>
      <c r="E6029">
        <f>RawData!E6031</f>
        <v>0</v>
      </c>
      <c r="F6029" t="str">
        <f>IFERROR(IF(RawData!F6031&lt;&gt;"", VLOOKUP(TRIM(RawData!F6031),ICD10Code,2,FALSE), ""), "Other")</f>
        <v/>
      </c>
      <c r="G6029" t="str">
        <f>IFERROR(IF(RawData!G6031&lt;&gt;"", VLOOKUP(TRIM(RawData!G6031),ICD10Code,2,FALSE), ""), "Other")</f>
        <v/>
      </c>
      <c r="H6029" t="str">
        <f>IFERROR(IF(RawData!H6031&lt;&gt;"", VLOOKUP(TRIM(RawData!H6031),PHCODE,2,FALSE), ""), "Other")</f>
        <v/>
      </c>
      <c r="I6029" t="str">
        <f>IFERROR(IF(RawData!I6031&lt;&gt;"", VLOOKUP(TRIM(RawData!I6031),PHCODE,2,FALSE), ""), "Other")</f>
        <v/>
      </c>
      <c r="J6029" t="str">
        <f>TRIM(RawData!L6031)</f>
        <v/>
      </c>
      <c r="K6029">
        <f>'Risk Calculation Tables'!AD5597</f>
        <v>0</v>
      </c>
      <c r="L6029" t="str">
        <f>TRIM(RawData!J6031)</f>
        <v/>
      </c>
      <c r="M6029" t="str">
        <f>TRIM(RawData!K6031)</f>
        <v/>
      </c>
    </row>
    <row r="6030" spans="1:13" x14ac:dyDescent="0.3">
      <c r="A6030">
        <f>RawData!A6032</f>
        <v>0</v>
      </c>
      <c r="B6030" t="str">
        <f>IF(RawData!B6032&lt;&gt;"", (VLOOKUP(RawData!B6032,AgeCat,2,TRUE)), "")</f>
        <v/>
      </c>
      <c r="C6030" t="str">
        <f>TRIM(RawData!C6032)</f>
        <v/>
      </c>
      <c r="D6030" s="4">
        <f>RawData!D6032</f>
        <v>0</v>
      </c>
      <c r="E6030">
        <f>RawData!E6032</f>
        <v>0</v>
      </c>
      <c r="F6030" t="str">
        <f>IFERROR(IF(RawData!F6032&lt;&gt;"", VLOOKUP(TRIM(RawData!F6032),ICD10Code,2,FALSE), ""), "Other")</f>
        <v/>
      </c>
      <c r="G6030" t="str">
        <f>IFERROR(IF(RawData!G6032&lt;&gt;"", VLOOKUP(TRIM(RawData!G6032),ICD10Code,2,FALSE), ""), "Other")</f>
        <v/>
      </c>
      <c r="H6030" t="str">
        <f>IFERROR(IF(RawData!H6032&lt;&gt;"", VLOOKUP(TRIM(RawData!H6032),PHCODE,2,FALSE), ""), "Other")</f>
        <v/>
      </c>
      <c r="I6030" t="str">
        <f>IFERROR(IF(RawData!I6032&lt;&gt;"", VLOOKUP(TRIM(RawData!I6032),PHCODE,2,FALSE), ""), "Other")</f>
        <v/>
      </c>
      <c r="J6030" t="str">
        <f>TRIM(RawData!L6032)</f>
        <v/>
      </c>
      <c r="K6030">
        <f>'Risk Calculation Tables'!AD5598</f>
        <v>0</v>
      </c>
      <c r="L6030" t="str">
        <f>TRIM(RawData!J6032)</f>
        <v/>
      </c>
      <c r="M6030" t="str">
        <f>TRIM(RawData!K6032)</f>
        <v/>
      </c>
    </row>
    <row r="6031" spans="1:13" x14ac:dyDescent="0.3">
      <c r="A6031">
        <f>RawData!A6033</f>
        <v>0</v>
      </c>
      <c r="B6031" t="str">
        <f>IF(RawData!B6033&lt;&gt;"", (VLOOKUP(RawData!B6033,AgeCat,2,TRUE)), "")</f>
        <v/>
      </c>
      <c r="C6031" t="str">
        <f>TRIM(RawData!C6033)</f>
        <v/>
      </c>
      <c r="D6031" s="4">
        <f>RawData!D6033</f>
        <v>0</v>
      </c>
      <c r="E6031">
        <f>RawData!E6033</f>
        <v>0</v>
      </c>
      <c r="F6031" t="str">
        <f>IFERROR(IF(RawData!F6033&lt;&gt;"", VLOOKUP(TRIM(RawData!F6033),ICD10Code,2,FALSE), ""), "Other")</f>
        <v/>
      </c>
      <c r="G6031" t="str">
        <f>IFERROR(IF(RawData!G6033&lt;&gt;"", VLOOKUP(TRIM(RawData!G6033),ICD10Code,2,FALSE), ""), "Other")</f>
        <v/>
      </c>
      <c r="H6031" t="str">
        <f>IFERROR(IF(RawData!H6033&lt;&gt;"", VLOOKUP(TRIM(RawData!H6033),PHCODE,2,FALSE), ""), "Other")</f>
        <v/>
      </c>
      <c r="I6031" t="str">
        <f>IFERROR(IF(RawData!I6033&lt;&gt;"", VLOOKUP(TRIM(RawData!I6033),PHCODE,2,FALSE), ""), "Other")</f>
        <v/>
      </c>
      <c r="J6031" t="str">
        <f>TRIM(RawData!L6033)</f>
        <v/>
      </c>
      <c r="K6031">
        <f>'Risk Calculation Tables'!AD5599</f>
        <v>0</v>
      </c>
      <c r="L6031" t="str">
        <f>TRIM(RawData!J6033)</f>
        <v/>
      </c>
      <c r="M6031" t="str">
        <f>TRIM(RawData!K6033)</f>
        <v/>
      </c>
    </row>
    <row r="6032" spans="1:13" x14ac:dyDescent="0.3">
      <c r="A6032">
        <f>RawData!A6034</f>
        <v>0</v>
      </c>
      <c r="B6032" t="str">
        <f>IF(RawData!B6034&lt;&gt;"", (VLOOKUP(RawData!B6034,AgeCat,2,TRUE)), "")</f>
        <v/>
      </c>
      <c r="C6032" t="str">
        <f>TRIM(RawData!C6034)</f>
        <v/>
      </c>
      <c r="D6032" s="4">
        <f>RawData!D6034</f>
        <v>0</v>
      </c>
      <c r="E6032">
        <f>RawData!E6034</f>
        <v>0</v>
      </c>
      <c r="F6032" t="str">
        <f>IFERROR(IF(RawData!F6034&lt;&gt;"", VLOOKUP(TRIM(RawData!F6034),ICD10Code,2,FALSE), ""), "Other")</f>
        <v/>
      </c>
      <c r="G6032" t="str">
        <f>IFERROR(IF(RawData!G6034&lt;&gt;"", VLOOKUP(TRIM(RawData!G6034),ICD10Code,2,FALSE), ""), "Other")</f>
        <v/>
      </c>
      <c r="H6032" t="str">
        <f>IFERROR(IF(RawData!H6034&lt;&gt;"", VLOOKUP(TRIM(RawData!H6034),PHCODE,2,FALSE), ""), "Other")</f>
        <v/>
      </c>
      <c r="I6032" t="str">
        <f>IFERROR(IF(RawData!I6034&lt;&gt;"", VLOOKUP(TRIM(RawData!I6034),PHCODE,2,FALSE), ""), "Other")</f>
        <v/>
      </c>
      <c r="J6032" t="str">
        <f>TRIM(RawData!L6034)</f>
        <v/>
      </c>
      <c r="K6032">
        <f>'Risk Calculation Tables'!AD5600</f>
        <v>0</v>
      </c>
      <c r="L6032" t="str">
        <f>TRIM(RawData!J6034)</f>
        <v/>
      </c>
      <c r="M6032" t="str">
        <f>TRIM(RawData!K6034)</f>
        <v/>
      </c>
    </row>
    <row r="6033" spans="1:13" x14ac:dyDescent="0.3">
      <c r="A6033">
        <f>RawData!A6035</f>
        <v>0</v>
      </c>
      <c r="B6033" t="str">
        <f>IF(RawData!B6035&lt;&gt;"", (VLOOKUP(RawData!B6035,AgeCat,2,TRUE)), "")</f>
        <v/>
      </c>
      <c r="C6033" t="str">
        <f>TRIM(RawData!C6035)</f>
        <v/>
      </c>
      <c r="D6033" s="4">
        <f>RawData!D6035</f>
        <v>0</v>
      </c>
      <c r="E6033">
        <f>RawData!E6035</f>
        <v>0</v>
      </c>
      <c r="F6033" t="str">
        <f>IFERROR(IF(RawData!F6035&lt;&gt;"", VLOOKUP(TRIM(RawData!F6035),ICD10Code,2,FALSE), ""), "Other")</f>
        <v/>
      </c>
      <c r="G6033" t="str">
        <f>IFERROR(IF(RawData!G6035&lt;&gt;"", VLOOKUP(TRIM(RawData!G6035),ICD10Code,2,FALSE), ""), "Other")</f>
        <v/>
      </c>
      <c r="H6033" t="str">
        <f>IFERROR(IF(RawData!H6035&lt;&gt;"", VLOOKUP(TRIM(RawData!H6035),PHCODE,2,FALSE), ""), "Other")</f>
        <v/>
      </c>
      <c r="I6033" t="str">
        <f>IFERROR(IF(RawData!I6035&lt;&gt;"", VLOOKUP(TRIM(RawData!I6035),PHCODE,2,FALSE), ""), "Other")</f>
        <v/>
      </c>
      <c r="J6033" t="str">
        <f>TRIM(RawData!L6035)</f>
        <v/>
      </c>
      <c r="K6033">
        <f>'Risk Calculation Tables'!AD5601</f>
        <v>0</v>
      </c>
      <c r="L6033" t="str">
        <f>TRIM(RawData!J6035)</f>
        <v/>
      </c>
      <c r="M6033" t="str">
        <f>TRIM(RawData!K6035)</f>
        <v/>
      </c>
    </row>
    <row r="6034" spans="1:13" x14ac:dyDescent="0.3">
      <c r="A6034">
        <f>RawData!A6036</f>
        <v>0</v>
      </c>
      <c r="B6034" t="str">
        <f>IF(RawData!B6036&lt;&gt;"", (VLOOKUP(RawData!B6036,AgeCat,2,TRUE)), "")</f>
        <v/>
      </c>
      <c r="C6034" t="str">
        <f>TRIM(RawData!C6036)</f>
        <v/>
      </c>
      <c r="D6034" s="4">
        <f>RawData!D6036</f>
        <v>0</v>
      </c>
      <c r="E6034">
        <f>RawData!E6036</f>
        <v>0</v>
      </c>
      <c r="F6034" t="str">
        <f>IFERROR(IF(RawData!F6036&lt;&gt;"", VLOOKUP(TRIM(RawData!F6036),ICD10Code,2,FALSE), ""), "Other")</f>
        <v/>
      </c>
      <c r="G6034" t="str">
        <f>IFERROR(IF(RawData!G6036&lt;&gt;"", VLOOKUP(TRIM(RawData!G6036),ICD10Code,2,FALSE), ""), "Other")</f>
        <v/>
      </c>
      <c r="H6034" t="str">
        <f>IFERROR(IF(RawData!H6036&lt;&gt;"", VLOOKUP(TRIM(RawData!H6036),PHCODE,2,FALSE), ""), "Other")</f>
        <v/>
      </c>
      <c r="I6034" t="str">
        <f>IFERROR(IF(RawData!I6036&lt;&gt;"", VLOOKUP(TRIM(RawData!I6036),PHCODE,2,FALSE), ""), "Other")</f>
        <v/>
      </c>
      <c r="J6034" t="str">
        <f>TRIM(RawData!L6036)</f>
        <v/>
      </c>
      <c r="K6034">
        <f>'Risk Calculation Tables'!AD5602</f>
        <v>0</v>
      </c>
      <c r="L6034" t="str">
        <f>TRIM(RawData!J6036)</f>
        <v/>
      </c>
      <c r="M6034" t="str">
        <f>TRIM(RawData!K6036)</f>
        <v/>
      </c>
    </row>
    <row r="6035" spans="1:13" x14ac:dyDescent="0.3">
      <c r="A6035">
        <f>RawData!A6037</f>
        <v>0</v>
      </c>
      <c r="B6035" t="str">
        <f>IF(RawData!B6037&lt;&gt;"", (VLOOKUP(RawData!B6037,AgeCat,2,TRUE)), "")</f>
        <v/>
      </c>
      <c r="C6035" t="str">
        <f>TRIM(RawData!C6037)</f>
        <v/>
      </c>
      <c r="D6035" s="4">
        <f>RawData!D6037</f>
        <v>0</v>
      </c>
      <c r="E6035">
        <f>RawData!E6037</f>
        <v>0</v>
      </c>
      <c r="F6035" t="str">
        <f>IFERROR(IF(RawData!F6037&lt;&gt;"", VLOOKUP(TRIM(RawData!F6037),ICD10Code,2,FALSE), ""), "Other")</f>
        <v/>
      </c>
      <c r="G6035" t="str">
        <f>IFERROR(IF(RawData!G6037&lt;&gt;"", VLOOKUP(TRIM(RawData!G6037),ICD10Code,2,FALSE), ""), "Other")</f>
        <v/>
      </c>
      <c r="H6035" t="str">
        <f>IFERROR(IF(RawData!H6037&lt;&gt;"", VLOOKUP(TRIM(RawData!H6037),PHCODE,2,FALSE), ""), "Other")</f>
        <v/>
      </c>
      <c r="I6035" t="str">
        <f>IFERROR(IF(RawData!I6037&lt;&gt;"", VLOOKUP(TRIM(RawData!I6037),PHCODE,2,FALSE), ""), "Other")</f>
        <v/>
      </c>
      <c r="J6035" t="str">
        <f>TRIM(RawData!L6037)</f>
        <v/>
      </c>
      <c r="K6035">
        <f>'Risk Calculation Tables'!AD5603</f>
        <v>0</v>
      </c>
      <c r="L6035" t="str">
        <f>TRIM(RawData!J6037)</f>
        <v/>
      </c>
      <c r="M6035" t="str">
        <f>TRIM(RawData!K6037)</f>
        <v/>
      </c>
    </row>
    <row r="6036" spans="1:13" x14ac:dyDescent="0.3">
      <c r="A6036">
        <f>RawData!A6038</f>
        <v>0</v>
      </c>
      <c r="B6036" t="str">
        <f>IF(RawData!B6038&lt;&gt;"", (VLOOKUP(RawData!B6038,AgeCat,2,TRUE)), "")</f>
        <v/>
      </c>
      <c r="C6036" t="str">
        <f>TRIM(RawData!C6038)</f>
        <v/>
      </c>
      <c r="D6036" s="4">
        <f>RawData!D6038</f>
        <v>0</v>
      </c>
      <c r="E6036">
        <f>RawData!E6038</f>
        <v>0</v>
      </c>
      <c r="F6036" t="str">
        <f>IFERROR(IF(RawData!F6038&lt;&gt;"", VLOOKUP(TRIM(RawData!F6038),ICD10Code,2,FALSE), ""), "Other")</f>
        <v/>
      </c>
      <c r="G6036" t="str">
        <f>IFERROR(IF(RawData!G6038&lt;&gt;"", VLOOKUP(TRIM(RawData!G6038),ICD10Code,2,FALSE), ""), "Other")</f>
        <v/>
      </c>
      <c r="H6036" t="str">
        <f>IFERROR(IF(RawData!H6038&lt;&gt;"", VLOOKUP(TRIM(RawData!H6038),PHCODE,2,FALSE), ""), "Other")</f>
        <v/>
      </c>
      <c r="I6036" t="str">
        <f>IFERROR(IF(RawData!I6038&lt;&gt;"", VLOOKUP(TRIM(RawData!I6038),PHCODE,2,FALSE), ""), "Other")</f>
        <v/>
      </c>
      <c r="J6036" t="str">
        <f>TRIM(RawData!L6038)</f>
        <v/>
      </c>
      <c r="K6036">
        <f>'Risk Calculation Tables'!AD5604</f>
        <v>0</v>
      </c>
      <c r="L6036" t="str">
        <f>TRIM(RawData!J6038)</f>
        <v/>
      </c>
      <c r="M6036" t="str">
        <f>TRIM(RawData!K6038)</f>
        <v/>
      </c>
    </row>
    <row r="6037" spans="1:13" x14ac:dyDescent="0.3">
      <c r="A6037">
        <f>RawData!A6039</f>
        <v>0</v>
      </c>
      <c r="B6037" t="str">
        <f>IF(RawData!B6039&lt;&gt;"", (VLOOKUP(RawData!B6039,AgeCat,2,TRUE)), "")</f>
        <v/>
      </c>
      <c r="C6037" t="str">
        <f>TRIM(RawData!C6039)</f>
        <v/>
      </c>
      <c r="D6037" s="4">
        <f>RawData!D6039</f>
        <v>0</v>
      </c>
      <c r="E6037">
        <f>RawData!E6039</f>
        <v>0</v>
      </c>
      <c r="F6037" t="str">
        <f>IFERROR(IF(RawData!F6039&lt;&gt;"", VLOOKUP(TRIM(RawData!F6039),ICD10Code,2,FALSE), ""), "Other")</f>
        <v/>
      </c>
      <c r="G6037" t="str">
        <f>IFERROR(IF(RawData!G6039&lt;&gt;"", VLOOKUP(TRIM(RawData!G6039),ICD10Code,2,FALSE), ""), "Other")</f>
        <v/>
      </c>
      <c r="H6037" t="str">
        <f>IFERROR(IF(RawData!H6039&lt;&gt;"", VLOOKUP(TRIM(RawData!H6039),PHCODE,2,FALSE), ""), "Other")</f>
        <v/>
      </c>
      <c r="I6037" t="str">
        <f>IFERROR(IF(RawData!I6039&lt;&gt;"", VLOOKUP(TRIM(RawData!I6039),PHCODE,2,FALSE), ""), "Other")</f>
        <v/>
      </c>
      <c r="J6037" t="str">
        <f>TRIM(RawData!L6039)</f>
        <v/>
      </c>
      <c r="K6037">
        <f>'Risk Calculation Tables'!AD5605</f>
        <v>0</v>
      </c>
      <c r="L6037" t="str">
        <f>TRIM(RawData!J6039)</f>
        <v/>
      </c>
      <c r="M6037" t="str">
        <f>TRIM(RawData!K6039)</f>
        <v/>
      </c>
    </row>
    <row r="6038" spans="1:13" x14ac:dyDescent="0.3">
      <c r="A6038">
        <f>RawData!A6040</f>
        <v>0</v>
      </c>
      <c r="B6038" t="str">
        <f>IF(RawData!B6040&lt;&gt;"", (VLOOKUP(RawData!B6040,AgeCat,2,TRUE)), "")</f>
        <v/>
      </c>
      <c r="C6038" t="str">
        <f>TRIM(RawData!C6040)</f>
        <v/>
      </c>
      <c r="D6038" s="4">
        <f>RawData!D6040</f>
        <v>0</v>
      </c>
      <c r="E6038">
        <f>RawData!E6040</f>
        <v>0</v>
      </c>
      <c r="F6038" t="str">
        <f>IFERROR(IF(RawData!F6040&lt;&gt;"", VLOOKUP(TRIM(RawData!F6040),ICD10Code,2,FALSE), ""), "Other")</f>
        <v/>
      </c>
      <c r="G6038" t="str">
        <f>IFERROR(IF(RawData!G6040&lt;&gt;"", VLOOKUP(TRIM(RawData!G6040),ICD10Code,2,FALSE), ""), "Other")</f>
        <v/>
      </c>
      <c r="H6038" t="str">
        <f>IFERROR(IF(RawData!H6040&lt;&gt;"", VLOOKUP(TRIM(RawData!H6040),PHCODE,2,FALSE), ""), "Other")</f>
        <v/>
      </c>
      <c r="I6038" t="str">
        <f>IFERROR(IF(RawData!I6040&lt;&gt;"", VLOOKUP(TRIM(RawData!I6040),PHCODE,2,FALSE), ""), "Other")</f>
        <v/>
      </c>
      <c r="J6038" t="str">
        <f>TRIM(RawData!L6040)</f>
        <v/>
      </c>
      <c r="K6038">
        <f>'Risk Calculation Tables'!AD5606</f>
        <v>0</v>
      </c>
      <c r="L6038" t="str">
        <f>TRIM(RawData!J6040)</f>
        <v/>
      </c>
      <c r="M6038" t="str">
        <f>TRIM(RawData!K6040)</f>
        <v/>
      </c>
    </row>
    <row r="6039" spans="1:13" x14ac:dyDescent="0.3">
      <c r="A6039">
        <f>RawData!A6041</f>
        <v>0</v>
      </c>
      <c r="B6039" t="str">
        <f>IF(RawData!B6041&lt;&gt;"", (VLOOKUP(RawData!B6041,AgeCat,2,TRUE)), "")</f>
        <v/>
      </c>
      <c r="C6039" t="str">
        <f>TRIM(RawData!C6041)</f>
        <v/>
      </c>
      <c r="D6039" s="4">
        <f>RawData!D6041</f>
        <v>0</v>
      </c>
      <c r="E6039">
        <f>RawData!E6041</f>
        <v>0</v>
      </c>
      <c r="F6039" t="str">
        <f>IFERROR(IF(RawData!F6041&lt;&gt;"", VLOOKUP(TRIM(RawData!F6041),ICD10Code,2,FALSE), ""), "Other")</f>
        <v/>
      </c>
      <c r="G6039" t="str">
        <f>IFERROR(IF(RawData!G6041&lt;&gt;"", VLOOKUP(TRIM(RawData!G6041),ICD10Code,2,FALSE), ""), "Other")</f>
        <v/>
      </c>
      <c r="H6039" t="str">
        <f>IFERROR(IF(RawData!H6041&lt;&gt;"", VLOOKUP(TRIM(RawData!H6041),PHCODE,2,FALSE), ""), "Other")</f>
        <v/>
      </c>
      <c r="I6039" t="str">
        <f>IFERROR(IF(RawData!I6041&lt;&gt;"", VLOOKUP(TRIM(RawData!I6041),PHCODE,2,FALSE), ""), "Other")</f>
        <v/>
      </c>
      <c r="J6039" t="str">
        <f>TRIM(RawData!L6041)</f>
        <v/>
      </c>
      <c r="K6039">
        <f>'Risk Calculation Tables'!AD5607</f>
        <v>0</v>
      </c>
      <c r="L6039" t="str">
        <f>TRIM(RawData!J6041)</f>
        <v/>
      </c>
      <c r="M6039" t="str">
        <f>TRIM(RawData!K6041)</f>
        <v/>
      </c>
    </row>
    <row r="6040" spans="1:13" x14ac:dyDescent="0.3">
      <c r="A6040">
        <f>RawData!A6042</f>
        <v>0</v>
      </c>
      <c r="B6040" t="str">
        <f>IF(RawData!B6042&lt;&gt;"", (VLOOKUP(RawData!B6042,AgeCat,2,TRUE)), "")</f>
        <v/>
      </c>
      <c r="C6040" t="str">
        <f>TRIM(RawData!C6042)</f>
        <v/>
      </c>
      <c r="D6040" s="4">
        <f>RawData!D6042</f>
        <v>0</v>
      </c>
      <c r="E6040">
        <f>RawData!E6042</f>
        <v>0</v>
      </c>
      <c r="F6040" t="str">
        <f>IFERROR(IF(RawData!F6042&lt;&gt;"", VLOOKUP(TRIM(RawData!F6042),ICD10Code,2,FALSE), ""), "Other")</f>
        <v/>
      </c>
      <c r="G6040" t="str">
        <f>IFERROR(IF(RawData!G6042&lt;&gt;"", VLOOKUP(TRIM(RawData!G6042),ICD10Code,2,FALSE), ""), "Other")</f>
        <v/>
      </c>
      <c r="H6040" t="str">
        <f>IFERROR(IF(RawData!H6042&lt;&gt;"", VLOOKUP(TRIM(RawData!H6042),PHCODE,2,FALSE), ""), "Other")</f>
        <v/>
      </c>
      <c r="I6040" t="str">
        <f>IFERROR(IF(RawData!I6042&lt;&gt;"", VLOOKUP(TRIM(RawData!I6042),PHCODE,2,FALSE), ""), "Other")</f>
        <v/>
      </c>
      <c r="J6040" t="str">
        <f>TRIM(RawData!L6042)</f>
        <v/>
      </c>
      <c r="K6040">
        <f>'Risk Calculation Tables'!AD5608</f>
        <v>0</v>
      </c>
      <c r="L6040" t="str">
        <f>TRIM(RawData!J6042)</f>
        <v/>
      </c>
      <c r="M6040" t="str">
        <f>TRIM(RawData!K6042)</f>
        <v/>
      </c>
    </row>
    <row r="6041" spans="1:13" x14ac:dyDescent="0.3">
      <c r="A6041">
        <f>RawData!A6043</f>
        <v>0</v>
      </c>
      <c r="B6041" t="str">
        <f>IF(RawData!B6043&lt;&gt;"", (VLOOKUP(RawData!B6043,AgeCat,2,TRUE)), "")</f>
        <v/>
      </c>
      <c r="C6041" t="str">
        <f>TRIM(RawData!C6043)</f>
        <v/>
      </c>
      <c r="D6041" s="4">
        <f>RawData!D6043</f>
        <v>0</v>
      </c>
      <c r="E6041">
        <f>RawData!E6043</f>
        <v>0</v>
      </c>
      <c r="F6041" t="str">
        <f>IFERROR(IF(RawData!F6043&lt;&gt;"", VLOOKUP(TRIM(RawData!F6043),ICD10Code,2,FALSE), ""), "Other")</f>
        <v/>
      </c>
      <c r="G6041" t="str">
        <f>IFERROR(IF(RawData!G6043&lt;&gt;"", VLOOKUP(TRIM(RawData!G6043),ICD10Code,2,FALSE), ""), "Other")</f>
        <v/>
      </c>
      <c r="H6041" t="str">
        <f>IFERROR(IF(RawData!H6043&lt;&gt;"", VLOOKUP(TRIM(RawData!H6043),PHCODE,2,FALSE), ""), "Other")</f>
        <v/>
      </c>
      <c r="I6041" t="str">
        <f>IFERROR(IF(RawData!I6043&lt;&gt;"", VLOOKUP(TRIM(RawData!I6043),PHCODE,2,FALSE), ""), "Other")</f>
        <v/>
      </c>
      <c r="J6041" t="str">
        <f>TRIM(RawData!L6043)</f>
        <v/>
      </c>
      <c r="K6041">
        <f>'Risk Calculation Tables'!AD5609</f>
        <v>0</v>
      </c>
      <c r="L6041" t="str">
        <f>TRIM(RawData!J6043)</f>
        <v/>
      </c>
      <c r="M6041" t="str">
        <f>TRIM(RawData!K6043)</f>
        <v/>
      </c>
    </row>
    <row r="6042" spans="1:13" x14ac:dyDescent="0.3">
      <c r="A6042">
        <f>RawData!A6044</f>
        <v>0</v>
      </c>
      <c r="B6042" t="str">
        <f>IF(RawData!B6044&lt;&gt;"", (VLOOKUP(RawData!B6044,AgeCat,2,TRUE)), "")</f>
        <v/>
      </c>
      <c r="C6042" t="str">
        <f>TRIM(RawData!C6044)</f>
        <v/>
      </c>
      <c r="D6042" s="4">
        <f>RawData!D6044</f>
        <v>0</v>
      </c>
      <c r="E6042">
        <f>RawData!E6044</f>
        <v>0</v>
      </c>
      <c r="F6042" t="str">
        <f>IFERROR(IF(RawData!F6044&lt;&gt;"", VLOOKUP(TRIM(RawData!F6044),ICD10Code,2,FALSE), ""), "Other")</f>
        <v/>
      </c>
      <c r="G6042" t="str">
        <f>IFERROR(IF(RawData!G6044&lt;&gt;"", VLOOKUP(TRIM(RawData!G6044),ICD10Code,2,FALSE), ""), "Other")</f>
        <v/>
      </c>
      <c r="H6042" t="str">
        <f>IFERROR(IF(RawData!H6044&lt;&gt;"", VLOOKUP(TRIM(RawData!H6044),PHCODE,2,FALSE), ""), "Other")</f>
        <v/>
      </c>
      <c r="I6042" t="str">
        <f>IFERROR(IF(RawData!I6044&lt;&gt;"", VLOOKUP(TRIM(RawData!I6044),PHCODE,2,FALSE), ""), "Other")</f>
        <v/>
      </c>
      <c r="J6042" t="str">
        <f>TRIM(RawData!L6044)</f>
        <v/>
      </c>
      <c r="K6042">
        <f>'Risk Calculation Tables'!AD5610</f>
        <v>0</v>
      </c>
      <c r="L6042" t="str">
        <f>TRIM(RawData!J6044)</f>
        <v/>
      </c>
      <c r="M6042" t="str">
        <f>TRIM(RawData!K6044)</f>
        <v/>
      </c>
    </row>
    <row r="6043" spans="1:13" x14ac:dyDescent="0.3">
      <c r="A6043">
        <f>RawData!A6045</f>
        <v>0</v>
      </c>
      <c r="B6043" t="str">
        <f>IF(RawData!B6045&lt;&gt;"", (VLOOKUP(RawData!B6045,AgeCat,2,TRUE)), "")</f>
        <v/>
      </c>
      <c r="C6043" t="str">
        <f>TRIM(RawData!C6045)</f>
        <v/>
      </c>
      <c r="D6043" s="4">
        <f>RawData!D6045</f>
        <v>0</v>
      </c>
      <c r="E6043">
        <f>RawData!E6045</f>
        <v>0</v>
      </c>
      <c r="F6043" t="str">
        <f>IFERROR(IF(RawData!F6045&lt;&gt;"", VLOOKUP(TRIM(RawData!F6045),ICD10Code,2,FALSE), ""), "Other")</f>
        <v/>
      </c>
      <c r="G6043" t="str">
        <f>IFERROR(IF(RawData!G6045&lt;&gt;"", VLOOKUP(TRIM(RawData!G6045),ICD10Code,2,FALSE), ""), "Other")</f>
        <v/>
      </c>
      <c r="H6043" t="str">
        <f>IFERROR(IF(RawData!H6045&lt;&gt;"", VLOOKUP(TRIM(RawData!H6045),PHCODE,2,FALSE), ""), "Other")</f>
        <v/>
      </c>
      <c r="I6043" t="str">
        <f>IFERROR(IF(RawData!I6045&lt;&gt;"", VLOOKUP(TRIM(RawData!I6045),PHCODE,2,FALSE), ""), "Other")</f>
        <v/>
      </c>
      <c r="J6043" t="str">
        <f>TRIM(RawData!L6045)</f>
        <v/>
      </c>
      <c r="K6043">
        <f>'Risk Calculation Tables'!AD5611</f>
        <v>0</v>
      </c>
      <c r="L6043" t="str">
        <f>TRIM(RawData!J6045)</f>
        <v/>
      </c>
      <c r="M6043" t="str">
        <f>TRIM(RawData!K6045)</f>
        <v/>
      </c>
    </row>
    <row r="6044" spans="1:13" x14ac:dyDescent="0.3">
      <c r="A6044">
        <f>RawData!A6046</f>
        <v>0</v>
      </c>
      <c r="B6044" t="str">
        <f>IF(RawData!B6046&lt;&gt;"", (VLOOKUP(RawData!B6046,AgeCat,2,TRUE)), "")</f>
        <v/>
      </c>
      <c r="C6044" t="str">
        <f>TRIM(RawData!C6046)</f>
        <v/>
      </c>
      <c r="D6044" s="4">
        <f>RawData!D6046</f>
        <v>0</v>
      </c>
      <c r="E6044">
        <f>RawData!E6046</f>
        <v>0</v>
      </c>
      <c r="F6044" t="str">
        <f>IFERROR(IF(RawData!F6046&lt;&gt;"", VLOOKUP(TRIM(RawData!F6046),ICD10Code,2,FALSE), ""), "Other")</f>
        <v/>
      </c>
      <c r="G6044" t="str">
        <f>IFERROR(IF(RawData!G6046&lt;&gt;"", VLOOKUP(TRIM(RawData!G6046),ICD10Code,2,FALSE), ""), "Other")</f>
        <v/>
      </c>
      <c r="H6044" t="str">
        <f>IFERROR(IF(RawData!H6046&lt;&gt;"", VLOOKUP(TRIM(RawData!H6046),PHCODE,2,FALSE), ""), "Other")</f>
        <v/>
      </c>
      <c r="I6044" t="str">
        <f>IFERROR(IF(RawData!I6046&lt;&gt;"", VLOOKUP(TRIM(RawData!I6046),PHCODE,2,FALSE), ""), "Other")</f>
        <v/>
      </c>
      <c r="J6044" t="str">
        <f>TRIM(RawData!L6046)</f>
        <v/>
      </c>
      <c r="K6044">
        <f>'Risk Calculation Tables'!AD5612</f>
        <v>0</v>
      </c>
      <c r="L6044" t="str">
        <f>TRIM(RawData!J6046)</f>
        <v/>
      </c>
      <c r="M6044" t="str">
        <f>TRIM(RawData!K6046)</f>
        <v/>
      </c>
    </row>
    <row r="6045" spans="1:13" x14ac:dyDescent="0.3">
      <c r="A6045">
        <f>RawData!A6047</f>
        <v>0</v>
      </c>
      <c r="B6045" t="str">
        <f>IF(RawData!B6047&lt;&gt;"", (VLOOKUP(RawData!B6047,AgeCat,2,TRUE)), "")</f>
        <v/>
      </c>
      <c r="C6045" t="str">
        <f>TRIM(RawData!C6047)</f>
        <v/>
      </c>
      <c r="D6045" s="4">
        <f>RawData!D6047</f>
        <v>0</v>
      </c>
      <c r="E6045">
        <f>RawData!E6047</f>
        <v>0</v>
      </c>
      <c r="F6045" t="str">
        <f>IFERROR(IF(RawData!F6047&lt;&gt;"", VLOOKUP(TRIM(RawData!F6047),ICD10Code,2,FALSE), ""), "Other")</f>
        <v/>
      </c>
      <c r="G6045" t="str">
        <f>IFERROR(IF(RawData!G6047&lt;&gt;"", VLOOKUP(TRIM(RawData!G6047),ICD10Code,2,FALSE), ""), "Other")</f>
        <v/>
      </c>
      <c r="H6045" t="str">
        <f>IFERROR(IF(RawData!H6047&lt;&gt;"", VLOOKUP(TRIM(RawData!H6047),PHCODE,2,FALSE), ""), "Other")</f>
        <v/>
      </c>
      <c r="I6045" t="str">
        <f>IFERROR(IF(RawData!I6047&lt;&gt;"", VLOOKUP(TRIM(RawData!I6047),PHCODE,2,FALSE), ""), "Other")</f>
        <v/>
      </c>
      <c r="J6045" t="str">
        <f>TRIM(RawData!L6047)</f>
        <v/>
      </c>
      <c r="K6045">
        <f>'Risk Calculation Tables'!AD5613</f>
        <v>0</v>
      </c>
      <c r="L6045" t="str">
        <f>TRIM(RawData!J6047)</f>
        <v/>
      </c>
      <c r="M6045" t="str">
        <f>TRIM(RawData!K6047)</f>
        <v/>
      </c>
    </row>
    <row r="6046" spans="1:13" x14ac:dyDescent="0.3">
      <c r="A6046">
        <f>RawData!A6048</f>
        <v>0</v>
      </c>
      <c r="B6046" t="str">
        <f>IF(RawData!B6048&lt;&gt;"", (VLOOKUP(RawData!B6048,AgeCat,2,TRUE)), "")</f>
        <v/>
      </c>
      <c r="C6046" t="str">
        <f>TRIM(RawData!C6048)</f>
        <v/>
      </c>
      <c r="D6046" s="4">
        <f>RawData!D6048</f>
        <v>0</v>
      </c>
      <c r="E6046">
        <f>RawData!E6048</f>
        <v>0</v>
      </c>
      <c r="F6046" t="str">
        <f>IFERROR(IF(RawData!F6048&lt;&gt;"", VLOOKUP(TRIM(RawData!F6048),ICD10Code,2,FALSE), ""), "Other")</f>
        <v/>
      </c>
      <c r="G6046" t="str">
        <f>IFERROR(IF(RawData!G6048&lt;&gt;"", VLOOKUP(TRIM(RawData!G6048),ICD10Code,2,FALSE), ""), "Other")</f>
        <v/>
      </c>
      <c r="H6046" t="str">
        <f>IFERROR(IF(RawData!H6048&lt;&gt;"", VLOOKUP(TRIM(RawData!H6048),PHCODE,2,FALSE), ""), "Other")</f>
        <v/>
      </c>
      <c r="I6046" t="str">
        <f>IFERROR(IF(RawData!I6048&lt;&gt;"", VLOOKUP(TRIM(RawData!I6048),PHCODE,2,FALSE), ""), "Other")</f>
        <v/>
      </c>
      <c r="J6046" t="str">
        <f>TRIM(RawData!L6048)</f>
        <v/>
      </c>
      <c r="K6046">
        <f>'Risk Calculation Tables'!AD5614</f>
        <v>0</v>
      </c>
      <c r="L6046" t="str">
        <f>TRIM(RawData!J6048)</f>
        <v/>
      </c>
      <c r="M6046" t="str">
        <f>TRIM(RawData!K6048)</f>
        <v/>
      </c>
    </row>
    <row r="6047" spans="1:13" x14ac:dyDescent="0.3">
      <c r="A6047">
        <f>RawData!A6049</f>
        <v>0</v>
      </c>
      <c r="B6047" t="str">
        <f>IF(RawData!B6049&lt;&gt;"", (VLOOKUP(RawData!B6049,AgeCat,2,TRUE)), "")</f>
        <v/>
      </c>
      <c r="C6047" t="str">
        <f>TRIM(RawData!C6049)</f>
        <v/>
      </c>
      <c r="D6047" s="4">
        <f>RawData!D6049</f>
        <v>0</v>
      </c>
      <c r="E6047">
        <f>RawData!E6049</f>
        <v>0</v>
      </c>
      <c r="F6047" t="str">
        <f>IFERROR(IF(RawData!F6049&lt;&gt;"", VLOOKUP(TRIM(RawData!F6049),ICD10Code,2,FALSE), ""), "Other")</f>
        <v/>
      </c>
      <c r="G6047" t="str">
        <f>IFERROR(IF(RawData!G6049&lt;&gt;"", VLOOKUP(TRIM(RawData!G6049),ICD10Code,2,FALSE), ""), "Other")</f>
        <v/>
      </c>
      <c r="H6047" t="str">
        <f>IFERROR(IF(RawData!H6049&lt;&gt;"", VLOOKUP(TRIM(RawData!H6049),PHCODE,2,FALSE), ""), "Other")</f>
        <v/>
      </c>
      <c r="I6047" t="str">
        <f>IFERROR(IF(RawData!I6049&lt;&gt;"", VLOOKUP(TRIM(RawData!I6049),PHCODE,2,FALSE), ""), "Other")</f>
        <v/>
      </c>
      <c r="J6047" t="str">
        <f>TRIM(RawData!L6049)</f>
        <v/>
      </c>
      <c r="K6047">
        <f>'Risk Calculation Tables'!AD5615</f>
        <v>0</v>
      </c>
      <c r="L6047" t="str">
        <f>TRIM(RawData!J6049)</f>
        <v/>
      </c>
      <c r="M6047" t="str">
        <f>TRIM(RawData!K6049)</f>
        <v/>
      </c>
    </row>
    <row r="6048" spans="1:13" x14ac:dyDescent="0.3">
      <c r="A6048">
        <f>RawData!A6050</f>
        <v>0</v>
      </c>
      <c r="B6048" t="str">
        <f>IF(RawData!B6050&lt;&gt;"", (VLOOKUP(RawData!B6050,AgeCat,2,TRUE)), "")</f>
        <v/>
      </c>
      <c r="C6048" t="str">
        <f>TRIM(RawData!C6050)</f>
        <v/>
      </c>
      <c r="D6048" s="4">
        <f>RawData!D6050</f>
        <v>0</v>
      </c>
      <c r="E6048">
        <f>RawData!E6050</f>
        <v>0</v>
      </c>
      <c r="F6048" t="str">
        <f>IFERROR(IF(RawData!F6050&lt;&gt;"", VLOOKUP(TRIM(RawData!F6050),ICD10Code,2,FALSE), ""), "Other")</f>
        <v/>
      </c>
      <c r="G6048" t="str">
        <f>IFERROR(IF(RawData!G6050&lt;&gt;"", VLOOKUP(TRIM(RawData!G6050),ICD10Code,2,FALSE), ""), "Other")</f>
        <v/>
      </c>
      <c r="H6048" t="str">
        <f>IFERROR(IF(RawData!H6050&lt;&gt;"", VLOOKUP(TRIM(RawData!H6050),PHCODE,2,FALSE), ""), "Other")</f>
        <v/>
      </c>
      <c r="I6048" t="str">
        <f>IFERROR(IF(RawData!I6050&lt;&gt;"", VLOOKUP(TRIM(RawData!I6050),PHCODE,2,FALSE), ""), "Other")</f>
        <v/>
      </c>
      <c r="J6048" t="str">
        <f>TRIM(RawData!L6050)</f>
        <v/>
      </c>
      <c r="K6048">
        <f>'Risk Calculation Tables'!AD5616</f>
        <v>0</v>
      </c>
      <c r="L6048" t="str">
        <f>TRIM(RawData!J6050)</f>
        <v/>
      </c>
      <c r="M6048" t="str">
        <f>TRIM(RawData!K6050)</f>
        <v/>
      </c>
    </row>
    <row r="6049" spans="1:13" x14ac:dyDescent="0.3">
      <c r="A6049">
        <f>RawData!A6051</f>
        <v>0</v>
      </c>
      <c r="B6049" t="str">
        <f>IF(RawData!B6051&lt;&gt;"", (VLOOKUP(RawData!B6051,AgeCat,2,TRUE)), "")</f>
        <v/>
      </c>
      <c r="C6049" t="str">
        <f>TRIM(RawData!C6051)</f>
        <v/>
      </c>
      <c r="D6049" s="4">
        <f>RawData!D6051</f>
        <v>0</v>
      </c>
      <c r="E6049">
        <f>RawData!E6051</f>
        <v>0</v>
      </c>
      <c r="F6049" t="str">
        <f>IFERROR(IF(RawData!F6051&lt;&gt;"", VLOOKUP(TRIM(RawData!F6051),ICD10Code,2,FALSE), ""), "Other")</f>
        <v/>
      </c>
      <c r="G6049" t="str">
        <f>IFERROR(IF(RawData!G6051&lt;&gt;"", VLOOKUP(TRIM(RawData!G6051),ICD10Code,2,FALSE), ""), "Other")</f>
        <v/>
      </c>
      <c r="H6049" t="str">
        <f>IFERROR(IF(RawData!H6051&lt;&gt;"", VLOOKUP(TRIM(RawData!H6051),PHCODE,2,FALSE), ""), "Other")</f>
        <v/>
      </c>
      <c r="I6049" t="str">
        <f>IFERROR(IF(RawData!I6051&lt;&gt;"", VLOOKUP(TRIM(RawData!I6051),PHCODE,2,FALSE), ""), "Other")</f>
        <v/>
      </c>
      <c r="J6049" t="str">
        <f>TRIM(RawData!L6051)</f>
        <v/>
      </c>
      <c r="K6049">
        <f>'Risk Calculation Tables'!AD5617</f>
        <v>0</v>
      </c>
      <c r="L6049" t="str">
        <f>TRIM(RawData!J6051)</f>
        <v/>
      </c>
      <c r="M6049" t="str">
        <f>TRIM(RawData!K6051)</f>
        <v/>
      </c>
    </row>
    <row r="6050" spans="1:13" x14ac:dyDescent="0.3">
      <c r="A6050">
        <f>RawData!A6052</f>
        <v>0</v>
      </c>
      <c r="B6050" t="str">
        <f>IF(RawData!B6052&lt;&gt;"", (VLOOKUP(RawData!B6052,AgeCat,2,TRUE)), "")</f>
        <v/>
      </c>
      <c r="C6050" t="str">
        <f>TRIM(RawData!C6052)</f>
        <v/>
      </c>
      <c r="D6050" s="4">
        <f>RawData!D6052</f>
        <v>0</v>
      </c>
      <c r="E6050">
        <f>RawData!E6052</f>
        <v>0</v>
      </c>
      <c r="F6050" t="str">
        <f>IFERROR(IF(RawData!F6052&lt;&gt;"", VLOOKUP(TRIM(RawData!F6052),ICD10Code,2,FALSE), ""), "Other")</f>
        <v/>
      </c>
      <c r="G6050" t="str">
        <f>IFERROR(IF(RawData!G6052&lt;&gt;"", VLOOKUP(TRIM(RawData!G6052),ICD10Code,2,FALSE), ""), "Other")</f>
        <v/>
      </c>
      <c r="H6050" t="str">
        <f>IFERROR(IF(RawData!H6052&lt;&gt;"", VLOOKUP(TRIM(RawData!H6052),PHCODE,2,FALSE), ""), "Other")</f>
        <v/>
      </c>
      <c r="I6050" t="str">
        <f>IFERROR(IF(RawData!I6052&lt;&gt;"", VLOOKUP(TRIM(RawData!I6052),PHCODE,2,FALSE), ""), "Other")</f>
        <v/>
      </c>
      <c r="J6050" t="str">
        <f>TRIM(RawData!L6052)</f>
        <v/>
      </c>
      <c r="K6050">
        <f>'Risk Calculation Tables'!AD5618</f>
        <v>0</v>
      </c>
      <c r="L6050" t="str">
        <f>TRIM(RawData!J6052)</f>
        <v/>
      </c>
      <c r="M6050" t="str">
        <f>TRIM(RawData!K6052)</f>
        <v/>
      </c>
    </row>
    <row r="6051" spans="1:13" x14ac:dyDescent="0.3">
      <c r="A6051">
        <f>RawData!A6053</f>
        <v>0</v>
      </c>
      <c r="B6051" t="str">
        <f>IF(RawData!B6053&lt;&gt;"", (VLOOKUP(RawData!B6053,AgeCat,2,TRUE)), "")</f>
        <v/>
      </c>
      <c r="C6051" t="str">
        <f>TRIM(RawData!C6053)</f>
        <v/>
      </c>
      <c r="D6051" s="4">
        <f>RawData!D6053</f>
        <v>0</v>
      </c>
      <c r="E6051">
        <f>RawData!E6053</f>
        <v>0</v>
      </c>
      <c r="F6051" t="str">
        <f>IFERROR(IF(RawData!F6053&lt;&gt;"", VLOOKUP(TRIM(RawData!F6053),ICD10Code,2,FALSE), ""), "Other")</f>
        <v/>
      </c>
      <c r="G6051" t="str">
        <f>IFERROR(IF(RawData!G6053&lt;&gt;"", VLOOKUP(TRIM(RawData!G6053),ICD10Code,2,FALSE), ""), "Other")</f>
        <v/>
      </c>
      <c r="H6051" t="str">
        <f>IFERROR(IF(RawData!H6053&lt;&gt;"", VLOOKUP(TRIM(RawData!H6053),PHCODE,2,FALSE), ""), "Other")</f>
        <v/>
      </c>
      <c r="I6051" t="str">
        <f>IFERROR(IF(RawData!I6053&lt;&gt;"", VLOOKUP(TRIM(RawData!I6053),PHCODE,2,FALSE), ""), "Other")</f>
        <v/>
      </c>
      <c r="J6051" t="str">
        <f>TRIM(RawData!L6053)</f>
        <v/>
      </c>
      <c r="K6051">
        <f>'Risk Calculation Tables'!AD5619</f>
        <v>0</v>
      </c>
      <c r="L6051" t="str">
        <f>TRIM(RawData!J6053)</f>
        <v/>
      </c>
      <c r="M6051" t="str">
        <f>TRIM(RawData!K6053)</f>
        <v/>
      </c>
    </row>
    <row r="6052" spans="1:13" x14ac:dyDescent="0.3">
      <c r="A6052">
        <f>RawData!A6054</f>
        <v>0</v>
      </c>
      <c r="B6052" t="str">
        <f>IF(RawData!B6054&lt;&gt;"", (VLOOKUP(RawData!B6054,AgeCat,2,TRUE)), "")</f>
        <v/>
      </c>
      <c r="C6052" t="str">
        <f>TRIM(RawData!C6054)</f>
        <v/>
      </c>
      <c r="D6052" s="4">
        <f>RawData!D6054</f>
        <v>0</v>
      </c>
      <c r="E6052">
        <f>RawData!E6054</f>
        <v>0</v>
      </c>
      <c r="F6052" t="str">
        <f>IFERROR(IF(RawData!F6054&lt;&gt;"", VLOOKUP(TRIM(RawData!F6054),ICD10Code,2,FALSE), ""), "Other")</f>
        <v/>
      </c>
      <c r="G6052" t="str">
        <f>IFERROR(IF(RawData!G6054&lt;&gt;"", VLOOKUP(TRIM(RawData!G6054),ICD10Code,2,FALSE), ""), "Other")</f>
        <v/>
      </c>
      <c r="H6052" t="str">
        <f>IFERROR(IF(RawData!H6054&lt;&gt;"", VLOOKUP(TRIM(RawData!H6054),PHCODE,2,FALSE), ""), "Other")</f>
        <v/>
      </c>
      <c r="I6052" t="str">
        <f>IFERROR(IF(RawData!I6054&lt;&gt;"", VLOOKUP(TRIM(RawData!I6054),PHCODE,2,FALSE), ""), "Other")</f>
        <v/>
      </c>
      <c r="J6052" t="str">
        <f>TRIM(RawData!L6054)</f>
        <v/>
      </c>
      <c r="K6052">
        <f>'Risk Calculation Tables'!AD5620</f>
        <v>0</v>
      </c>
      <c r="L6052" t="str">
        <f>TRIM(RawData!J6054)</f>
        <v/>
      </c>
      <c r="M6052" t="str">
        <f>TRIM(RawData!K6054)</f>
        <v/>
      </c>
    </row>
    <row r="6053" spans="1:13" x14ac:dyDescent="0.3">
      <c r="A6053">
        <f>RawData!A6055</f>
        <v>0</v>
      </c>
      <c r="B6053" t="str">
        <f>IF(RawData!B6055&lt;&gt;"", (VLOOKUP(RawData!B6055,AgeCat,2,TRUE)), "")</f>
        <v/>
      </c>
      <c r="C6053" t="str">
        <f>TRIM(RawData!C6055)</f>
        <v/>
      </c>
      <c r="D6053" s="4">
        <f>RawData!D6055</f>
        <v>0</v>
      </c>
      <c r="E6053">
        <f>RawData!E6055</f>
        <v>0</v>
      </c>
      <c r="F6053" t="str">
        <f>IFERROR(IF(RawData!F6055&lt;&gt;"", VLOOKUP(TRIM(RawData!F6055),ICD10Code,2,FALSE), ""), "Other")</f>
        <v/>
      </c>
      <c r="G6053" t="str">
        <f>IFERROR(IF(RawData!G6055&lt;&gt;"", VLOOKUP(TRIM(RawData!G6055),ICD10Code,2,FALSE), ""), "Other")</f>
        <v/>
      </c>
      <c r="H6053" t="str">
        <f>IFERROR(IF(RawData!H6055&lt;&gt;"", VLOOKUP(TRIM(RawData!H6055),PHCODE,2,FALSE), ""), "Other")</f>
        <v/>
      </c>
      <c r="I6053" t="str">
        <f>IFERROR(IF(RawData!I6055&lt;&gt;"", VLOOKUP(TRIM(RawData!I6055),PHCODE,2,FALSE), ""), "Other")</f>
        <v/>
      </c>
      <c r="J6053" t="str">
        <f>TRIM(RawData!L6055)</f>
        <v/>
      </c>
      <c r="K6053">
        <f>'Risk Calculation Tables'!AD5621</f>
        <v>0</v>
      </c>
      <c r="L6053" t="str">
        <f>TRIM(RawData!J6055)</f>
        <v/>
      </c>
      <c r="M6053" t="str">
        <f>TRIM(RawData!K6055)</f>
        <v/>
      </c>
    </row>
    <row r="6054" spans="1:13" x14ac:dyDescent="0.3">
      <c r="A6054">
        <f>RawData!A6056</f>
        <v>0</v>
      </c>
      <c r="B6054" t="str">
        <f>IF(RawData!B6056&lt;&gt;"", (VLOOKUP(RawData!B6056,AgeCat,2,TRUE)), "")</f>
        <v/>
      </c>
      <c r="C6054" t="str">
        <f>TRIM(RawData!C6056)</f>
        <v/>
      </c>
      <c r="D6054" s="4">
        <f>RawData!D6056</f>
        <v>0</v>
      </c>
      <c r="E6054">
        <f>RawData!E6056</f>
        <v>0</v>
      </c>
      <c r="F6054" t="str">
        <f>IFERROR(IF(RawData!F6056&lt;&gt;"", VLOOKUP(TRIM(RawData!F6056),ICD10Code,2,FALSE), ""), "Other")</f>
        <v/>
      </c>
      <c r="G6054" t="str">
        <f>IFERROR(IF(RawData!G6056&lt;&gt;"", VLOOKUP(TRIM(RawData!G6056),ICD10Code,2,FALSE), ""), "Other")</f>
        <v/>
      </c>
      <c r="H6054" t="str">
        <f>IFERROR(IF(RawData!H6056&lt;&gt;"", VLOOKUP(TRIM(RawData!H6056),PHCODE,2,FALSE), ""), "Other")</f>
        <v/>
      </c>
      <c r="I6054" t="str">
        <f>IFERROR(IF(RawData!I6056&lt;&gt;"", VLOOKUP(TRIM(RawData!I6056),PHCODE,2,FALSE), ""), "Other")</f>
        <v/>
      </c>
      <c r="J6054" t="str">
        <f>TRIM(RawData!L6056)</f>
        <v/>
      </c>
      <c r="K6054">
        <f>'Risk Calculation Tables'!AD5622</f>
        <v>0</v>
      </c>
      <c r="L6054" t="str">
        <f>TRIM(RawData!J6056)</f>
        <v/>
      </c>
      <c r="M6054" t="str">
        <f>TRIM(RawData!K6056)</f>
        <v/>
      </c>
    </row>
    <row r="6055" spans="1:13" x14ac:dyDescent="0.3">
      <c r="A6055">
        <f>RawData!A6057</f>
        <v>0</v>
      </c>
      <c r="B6055" t="str">
        <f>IF(RawData!B6057&lt;&gt;"", (VLOOKUP(RawData!B6057,AgeCat,2,TRUE)), "")</f>
        <v/>
      </c>
      <c r="C6055" t="str">
        <f>TRIM(RawData!C6057)</f>
        <v/>
      </c>
      <c r="D6055" s="4">
        <f>RawData!D6057</f>
        <v>0</v>
      </c>
      <c r="E6055">
        <f>RawData!E6057</f>
        <v>0</v>
      </c>
      <c r="F6055" t="str">
        <f>IFERROR(IF(RawData!F6057&lt;&gt;"", VLOOKUP(TRIM(RawData!F6057),ICD10Code,2,FALSE), ""), "Other")</f>
        <v/>
      </c>
      <c r="G6055" t="str">
        <f>IFERROR(IF(RawData!G6057&lt;&gt;"", VLOOKUP(TRIM(RawData!G6057),ICD10Code,2,FALSE), ""), "Other")</f>
        <v/>
      </c>
      <c r="H6055" t="str">
        <f>IFERROR(IF(RawData!H6057&lt;&gt;"", VLOOKUP(TRIM(RawData!H6057),PHCODE,2,FALSE), ""), "Other")</f>
        <v/>
      </c>
      <c r="I6055" t="str">
        <f>IFERROR(IF(RawData!I6057&lt;&gt;"", VLOOKUP(TRIM(RawData!I6057),PHCODE,2,FALSE), ""), "Other")</f>
        <v/>
      </c>
      <c r="J6055" t="str">
        <f>TRIM(RawData!L6057)</f>
        <v/>
      </c>
      <c r="K6055">
        <f>'Risk Calculation Tables'!AD5623</f>
        <v>0</v>
      </c>
      <c r="L6055" t="str">
        <f>TRIM(RawData!J6057)</f>
        <v/>
      </c>
      <c r="M6055" t="str">
        <f>TRIM(RawData!K6057)</f>
        <v/>
      </c>
    </row>
    <row r="6056" spans="1:13" x14ac:dyDescent="0.3">
      <c r="A6056">
        <f>RawData!A6058</f>
        <v>0</v>
      </c>
      <c r="B6056" t="str">
        <f>IF(RawData!B6058&lt;&gt;"", (VLOOKUP(RawData!B6058,AgeCat,2,TRUE)), "")</f>
        <v/>
      </c>
      <c r="C6056" t="str">
        <f>TRIM(RawData!C6058)</f>
        <v/>
      </c>
      <c r="D6056" s="4">
        <f>RawData!D6058</f>
        <v>0</v>
      </c>
      <c r="E6056">
        <f>RawData!E6058</f>
        <v>0</v>
      </c>
      <c r="F6056" t="str">
        <f>IFERROR(IF(RawData!F6058&lt;&gt;"", VLOOKUP(TRIM(RawData!F6058),ICD10Code,2,FALSE), ""), "Other")</f>
        <v/>
      </c>
      <c r="G6056" t="str">
        <f>IFERROR(IF(RawData!G6058&lt;&gt;"", VLOOKUP(TRIM(RawData!G6058),ICD10Code,2,FALSE), ""), "Other")</f>
        <v/>
      </c>
      <c r="H6056" t="str">
        <f>IFERROR(IF(RawData!H6058&lt;&gt;"", VLOOKUP(TRIM(RawData!H6058),PHCODE,2,FALSE), ""), "Other")</f>
        <v/>
      </c>
      <c r="I6056" t="str">
        <f>IFERROR(IF(RawData!I6058&lt;&gt;"", VLOOKUP(TRIM(RawData!I6058),PHCODE,2,FALSE), ""), "Other")</f>
        <v/>
      </c>
      <c r="J6056" t="str">
        <f>TRIM(RawData!L6058)</f>
        <v/>
      </c>
      <c r="K6056">
        <f>'Risk Calculation Tables'!AD5624</f>
        <v>0</v>
      </c>
      <c r="L6056" t="str">
        <f>TRIM(RawData!J6058)</f>
        <v/>
      </c>
      <c r="M6056" t="str">
        <f>TRIM(RawData!K6058)</f>
        <v/>
      </c>
    </row>
    <row r="6057" spans="1:13" x14ac:dyDescent="0.3">
      <c r="A6057">
        <f>RawData!A6059</f>
        <v>0</v>
      </c>
      <c r="B6057" t="str">
        <f>IF(RawData!B6059&lt;&gt;"", (VLOOKUP(RawData!B6059,AgeCat,2,TRUE)), "")</f>
        <v/>
      </c>
      <c r="C6057" t="str">
        <f>TRIM(RawData!C6059)</f>
        <v/>
      </c>
      <c r="D6057" s="4">
        <f>RawData!D6059</f>
        <v>0</v>
      </c>
      <c r="E6057">
        <f>RawData!E6059</f>
        <v>0</v>
      </c>
      <c r="F6057" t="str">
        <f>IFERROR(IF(RawData!F6059&lt;&gt;"", VLOOKUP(TRIM(RawData!F6059),ICD10Code,2,FALSE), ""), "Other")</f>
        <v/>
      </c>
      <c r="G6057" t="str">
        <f>IFERROR(IF(RawData!G6059&lt;&gt;"", VLOOKUP(TRIM(RawData!G6059),ICD10Code,2,FALSE), ""), "Other")</f>
        <v/>
      </c>
      <c r="H6057" t="str">
        <f>IFERROR(IF(RawData!H6059&lt;&gt;"", VLOOKUP(TRIM(RawData!H6059),PHCODE,2,FALSE), ""), "Other")</f>
        <v/>
      </c>
      <c r="I6057" t="str">
        <f>IFERROR(IF(RawData!I6059&lt;&gt;"", VLOOKUP(TRIM(RawData!I6059),PHCODE,2,FALSE), ""), "Other")</f>
        <v/>
      </c>
      <c r="J6057" t="str">
        <f>TRIM(RawData!L6059)</f>
        <v/>
      </c>
      <c r="K6057">
        <f>'Risk Calculation Tables'!AD5625</f>
        <v>0</v>
      </c>
      <c r="L6057" t="str">
        <f>TRIM(RawData!J6059)</f>
        <v/>
      </c>
      <c r="M6057" t="str">
        <f>TRIM(RawData!K6059)</f>
        <v/>
      </c>
    </row>
    <row r="6058" spans="1:13" x14ac:dyDescent="0.3">
      <c r="A6058">
        <f>RawData!A6060</f>
        <v>0</v>
      </c>
      <c r="B6058" t="str">
        <f>IF(RawData!B6060&lt;&gt;"", (VLOOKUP(RawData!B6060,AgeCat,2,TRUE)), "")</f>
        <v/>
      </c>
      <c r="C6058" t="str">
        <f>TRIM(RawData!C6060)</f>
        <v/>
      </c>
      <c r="D6058" s="4">
        <f>RawData!D6060</f>
        <v>0</v>
      </c>
      <c r="E6058">
        <f>RawData!E6060</f>
        <v>0</v>
      </c>
      <c r="F6058" t="str">
        <f>IFERROR(IF(RawData!F6060&lt;&gt;"", VLOOKUP(TRIM(RawData!F6060),ICD10Code,2,FALSE), ""), "Other")</f>
        <v/>
      </c>
      <c r="G6058" t="str">
        <f>IFERROR(IF(RawData!G6060&lt;&gt;"", VLOOKUP(TRIM(RawData!G6060),ICD10Code,2,FALSE), ""), "Other")</f>
        <v/>
      </c>
      <c r="H6058" t="str">
        <f>IFERROR(IF(RawData!H6060&lt;&gt;"", VLOOKUP(TRIM(RawData!H6060),PHCODE,2,FALSE), ""), "Other")</f>
        <v/>
      </c>
      <c r="I6058" t="str">
        <f>IFERROR(IF(RawData!I6060&lt;&gt;"", VLOOKUP(TRIM(RawData!I6060),PHCODE,2,FALSE), ""), "Other")</f>
        <v/>
      </c>
      <c r="J6058" t="str">
        <f>TRIM(RawData!L6060)</f>
        <v/>
      </c>
      <c r="K6058">
        <f>'Risk Calculation Tables'!AD5626</f>
        <v>0</v>
      </c>
      <c r="L6058" t="str">
        <f>TRIM(RawData!J6060)</f>
        <v/>
      </c>
      <c r="M6058" t="str">
        <f>TRIM(RawData!K6060)</f>
        <v/>
      </c>
    </row>
    <row r="6059" spans="1:13" x14ac:dyDescent="0.3">
      <c r="A6059">
        <f>RawData!A6061</f>
        <v>0</v>
      </c>
      <c r="B6059" t="str">
        <f>IF(RawData!B6061&lt;&gt;"", (VLOOKUP(RawData!B6061,AgeCat,2,TRUE)), "")</f>
        <v/>
      </c>
      <c r="C6059" t="str">
        <f>TRIM(RawData!C6061)</f>
        <v/>
      </c>
      <c r="D6059" s="4">
        <f>RawData!D6061</f>
        <v>0</v>
      </c>
      <c r="E6059">
        <f>RawData!E6061</f>
        <v>0</v>
      </c>
      <c r="F6059" t="str">
        <f>IFERROR(IF(RawData!F6061&lt;&gt;"", VLOOKUP(TRIM(RawData!F6061),ICD10Code,2,FALSE), ""), "Other")</f>
        <v/>
      </c>
      <c r="G6059" t="str">
        <f>IFERROR(IF(RawData!G6061&lt;&gt;"", VLOOKUP(TRIM(RawData!G6061),ICD10Code,2,FALSE), ""), "Other")</f>
        <v/>
      </c>
      <c r="H6059" t="str">
        <f>IFERROR(IF(RawData!H6061&lt;&gt;"", VLOOKUP(TRIM(RawData!H6061),PHCODE,2,FALSE), ""), "Other")</f>
        <v/>
      </c>
      <c r="I6059" t="str">
        <f>IFERROR(IF(RawData!I6061&lt;&gt;"", VLOOKUP(TRIM(RawData!I6061),PHCODE,2,FALSE), ""), "Other")</f>
        <v/>
      </c>
      <c r="J6059" t="str">
        <f>TRIM(RawData!L6061)</f>
        <v/>
      </c>
      <c r="K6059">
        <f>'Risk Calculation Tables'!AD5627</f>
        <v>0</v>
      </c>
      <c r="L6059" t="str">
        <f>TRIM(RawData!J6061)</f>
        <v/>
      </c>
      <c r="M6059" t="str">
        <f>TRIM(RawData!K6061)</f>
        <v/>
      </c>
    </row>
    <row r="6060" spans="1:13" x14ac:dyDescent="0.3">
      <c r="A6060">
        <f>RawData!A6062</f>
        <v>0</v>
      </c>
      <c r="B6060" t="str">
        <f>IF(RawData!B6062&lt;&gt;"", (VLOOKUP(RawData!B6062,AgeCat,2,TRUE)), "")</f>
        <v/>
      </c>
      <c r="C6060" t="str">
        <f>TRIM(RawData!C6062)</f>
        <v/>
      </c>
      <c r="D6060" s="4">
        <f>RawData!D6062</f>
        <v>0</v>
      </c>
      <c r="E6060">
        <f>RawData!E6062</f>
        <v>0</v>
      </c>
      <c r="F6060" t="str">
        <f>IFERROR(IF(RawData!F6062&lt;&gt;"", VLOOKUP(TRIM(RawData!F6062),ICD10Code,2,FALSE), ""), "Other")</f>
        <v/>
      </c>
      <c r="G6060" t="str">
        <f>IFERROR(IF(RawData!G6062&lt;&gt;"", VLOOKUP(TRIM(RawData!G6062),ICD10Code,2,FALSE), ""), "Other")</f>
        <v/>
      </c>
      <c r="H6060" t="str">
        <f>IFERROR(IF(RawData!H6062&lt;&gt;"", VLOOKUP(TRIM(RawData!H6062),PHCODE,2,FALSE), ""), "Other")</f>
        <v/>
      </c>
      <c r="I6060" t="str">
        <f>IFERROR(IF(RawData!I6062&lt;&gt;"", VLOOKUP(TRIM(RawData!I6062),PHCODE,2,FALSE), ""), "Other")</f>
        <v/>
      </c>
      <c r="J6060" t="str">
        <f>TRIM(RawData!L6062)</f>
        <v/>
      </c>
      <c r="K6060">
        <f>'Risk Calculation Tables'!AD5628</f>
        <v>0</v>
      </c>
      <c r="L6060" t="str">
        <f>TRIM(RawData!J6062)</f>
        <v/>
      </c>
      <c r="M6060" t="str">
        <f>TRIM(RawData!K6062)</f>
        <v/>
      </c>
    </row>
    <row r="6061" spans="1:13" x14ac:dyDescent="0.3">
      <c r="A6061">
        <f>RawData!A6063</f>
        <v>0</v>
      </c>
      <c r="B6061" t="str">
        <f>IF(RawData!B6063&lt;&gt;"", (VLOOKUP(RawData!B6063,AgeCat,2,TRUE)), "")</f>
        <v/>
      </c>
      <c r="C6061" t="str">
        <f>TRIM(RawData!C6063)</f>
        <v/>
      </c>
      <c r="D6061" s="4">
        <f>RawData!D6063</f>
        <v>0</v>
      </c>
      <c r="E6061">
        <f>RawData!E6063</f>
        <v>0</v>
      </c>
      <c r="F6061" t="str">
        <f>IFERROR(IF(RawData!F6063&lt;&gt;"", VLOOKUP(TRIM(RawData!F6063),ICD10Code,2,FALSE), ""), "Other")</f>
        <v/>
      </c>
      <c r="G6061" t="str">
        <f>IFERROR(IF(RawData!G6063&lt;&gt;"", VLOOKUP(TRIM(RawData!G6063),ICD10Code,2,FALSE), ""), "Other")</f>
        <v/>
      </c>
      <c r="H6061" t="str">
        <f>IFERROR(IF(RawData!H6063&lt;&gt;"", VLOOKUP(TRIM(RawData!H6063),PHCODE,2,FALSE), ""), "Other")</f>
        <v/>
      </c>
      <c r="I6061" t="str">
        <f>IFERROR(IF(RawData!I6063&lt;&gt;"", VLOOKUP(TRIM(RawData!I6063),PHCODE,2,FALSE), ""), "Other")</f>
        <v/>
      </c>
      <c r="J6061" t="str">
        <f>TRIM(RawData!L6063)</f>
        <v/>
      </c>
      <c r="K6061">
        <f>'Risk Calculation Tables'!AD5629</f>
        <v>0</v>
      </c>
      <c r="L6061" t="str">
        <f>TRIM(RawData!J6063)</f>
        <v/>
      </c>
      <c r="M6061" t="str">
        <f>TRIM(RawData!K6063)</f>
        <v/>
      </c>
    </row>
    <row r="6062" spans="1:13" x14ac:dyDescent="0.3">
      <c r="A6062">
        <f>RawData!A6064</f>
        <v>0</v>
      </c>
      <c r="B6062" t="str">
        <f>IF(RawData!B6064&lt;&gt;"", (VLOOKUP(RawData!B6064,AgeCat,2,TRUE)), "")</f>
        <v/>
      </c>
      <c r="C6062" t="str">
        <f>TRIM(RawData!C6064)</f>
        <v/>
      </c>
      <c r="D6062" s="4">
        <f>RawData!D6064</f>
        <v>0</v>
      </c>
      <c r="E6062">
        <f>RawData!E6064</f>
        <v>0</v>
      </c>
      <c r="F6062" t="str">
        <f>IFERROR(IF(RawData!F6064&lt;&gt;"", VLOOKUP(TRIM(RawData!F6064),ICD10Code,2,FALSE), ""), "Other")</f>
        <v/>
      </c>
      <c r="G6062" t="str">
        <f>IFERROR(IF(RawData!G6064&lt;&gt;"", VLOOKUP(TRIM(RawData!G6064),ICD10Code,2,FALSE), ""), "Other")</f>
        <v/>
      </c>
      <c r="H6062" t="str">
        <f>IFERROR(IF(RawData!H6064&lt;&gt;"", VLOOKUP(TRIM(RawData!H6064),PHCODE,2,FALSE), ""), "Other")</f>
        <v/>
      </c>
      <c r="I6062" t="str">
        <f>IFERROR(IF(RawData!I6064&lt;&gt;"", VLOOKUP(TRIM(RawData!I6064),PHCODE,2,FALSE), ""), "Other")</f>
        <v/>
      </c>
      <c r="J6062" t="str">
        <f>TRIM(RawData!L6064)</f>
        <v/>
      </c>
      <c r="K6062">
        <f>'Risk Calculation Tables'!AD5630</f>
        <v>0</v>
      </c>
      <c r="L6062" t="str">
        <f>TRIM(RawData!J6064)</f>
        <v/>
      </c>
      <c r="M6062" t="str">
        <f>TRIM(RawData!K6064)</f>
        <v/>
      </c>
    </row>
    <row r="6063" spans="1:13" x14ac:dyDescent="0.3">
      <c r="A6063">
        <f>RawData!A6065</f>
        <v>0</v>
      </c>
      <c r="B6063" t="str">
        <f>IF(RawData!B6065&lt;&gt;"", (VLOOKUP(RawData!B6065,AgeCat,2,TRUE)), "")</f>
        <v/>
      </c>
      <c r="C6063" t="str">
        <f>TRIM(RawData!C6065)</f>
        <v/>
      </c>
      <c r="D6063" s="4">
        <f>RawData!D6065</f>
        <v>0</v>
      </c>
      <c r="E6063">
        <f>RawData!E6065</f>
        <v>0</v>
      </c>
      <c r="F6063" t="str">
        <f>IFERROR(IF(RawData!F6065&lt;&gt;"", VLOOKUP(TRIM(RawData!F6065),ICD10Code,2,FALSE), ""), "Other")</f>
        <v/>
      </c>
      <c r="G6063" t="str">
        <f>IFERROR(IF(RawData!G6065&lt;&gt;"", VLOOKUP(TRIM(RawData!G6065),ICD10Code,2,FALSE), ""), "Other")</f>
        <v/>
      </c>
      <c r="H6063" t="str">
        <f>IFERROR(IF(RawData!H6065&lt;&gt;"", VLOOKUP(TRIM(RawData!H6065),PHCODE,2,FALSE), ""), "Other")</f>
        <v/>
      </c>
      <c r="I6063" t="str">
        <f>IFERROR(IF(RawData!I6065&lt;&gt;"", VLOOKUP(TRIM(RawData!I6065),PHCODE,2,FALSE), ""), "Other")</f>
        <v/>
      </c>
      <c r="J6063" t="str">
        <f>TRIM(RawData!L6065)</f>
        <v/>
      </c>
      <c r="K6063">
        <f>'Risk Calculation Tables'!AD5631</f>
        <v>0</v>
      </c>
      <c r="L6063" t="str">
        <f>TRIM(RawData!J6065)</f>
        <v/>
      </c>
      <c r="M6063" t="str">
        <f>TRIM(RawData!K6065)</f>
        <v/>
      </c>
    </row>
    <row r="6064" spans="1:13" x14ac:dyDescent="0.3">
      <c r="A6064">
        <f>RawData!A6066</f>
        <v>0</v>
      </c>
      <c r="B6064" t="str">
        <f>IF(RawData!B6066&lt;&gt;"", (VLOOKUP(RawData!B6066,AgeCat,2,TRUE)), "")</f>
        <v/>
      </c>
      <c r="C6064" t="str">
        <f>TRIM(RawData!C6066)</f>
        <v/>
      </c>
      <c r="D6064" s="4">
        <f>RawData!D6066</f>
        <v>0</v>
      </c>
      <c r="E6064">
        <f>RawData!E6066</f>
        <v>0</v>
      </c>
      <c r="F6064" t="str">
        <f>IFERROR(IF(RawData!F6066&lt;&gt;"", VLOOKUP(TRIM(RawData!F6066),ICD10Code,2,FALSE), ""), "Other")</f>
        <v/>
      </c>
      <c r="G6064" t="str">
        <f>IFERROR(IF(RawData!G6066&lt;&gt;"", VLOOKUP(TRIM(RawData!G6066),ICD10Code,2,FALSE), ""), "Other")</f>
        <v/>
      </c>
      <c r="H6064" t="str">
        <f>IFERROR(IF(RawData!H6066&lt;&gt;"", VLOOKUP(TRIM(RawData!H6066),PHCODE,2,FALSE), ""), "Other")</f>
        <v/>
      </c>
      <c r="I6064" t="str">
        <f>IFERROR(IF(RawData!I6066&lt;&gt;"", VLOOKUP(TRIM(RawData!I6066),PHCODE,2,FALSE), ""), "Other")</f>
        <v/>
      </c>
      <c r="J6064" t="str">
        <f>TRIM(RawData!L6066)</f>
        <v/>
      </c>
      <c r="K6064">
        <f>'Risk Calculation Tables'!AD5632</f>
        <v>0</v>
      </c>
      <c r="L6064" t="str">
        <f>TRIM(RawData!J6066)</f>
        <v/>
      </c>
      <c r="M6064" t="str">
        <f>TRIM(RawData!K6066)</f>
        <v/>
      </c>
    </row>
    <row r="6065" spans="1:13" x14ac:dyDescent="0.3">
      <c r="A6065">
        <f>RawData!A6067</f>
        <v>0</v>
      </c>
      <c r="B6065" t="str">
        <f>IF(RawData!B6067&lt;&gt;"", (VLOOKUP(RawData!B6067,AgeCat,2,TRUE)), "")</f>
        <v/>
      </c>
      <c r="C6065" t="str">
        <f>TRIM(RawData!C6067)</f>
        <v/>
      </c>
      <c r="D6065" s="4">
        <f>RawData!D6067</f>
        <v>0</v>
      </c>
      <c r="E6065">
        <f>RawData!E6067</f>
        <v>0</v>
      </c>
      <c r="F6065" t="str">
        <f>IFERROR(IF(RawData!F6067&lt;&gt;"", VLOOKUP(TRIM(RawData!F6067),ICD10Code,2,FALSE), ""), "Other")</f>
        <v/>
      </c>
      <c r="G6065" t="str">
        <f>IFERROR(IF(RawData!G6067&lt;&gt;"", VLOOKUP(TRIM(RawData!G6067),ICD10Code,2,FALSE), ""), "Other")</f>
        <v/>
      </c>
      <c r="H6065" t="str">
        <f>IFERROR(IF(RawData!H6067&lt;&gt;"", VLOOKUP(TRIM(RawData!H6067),PHCODE,2,FALSE), ""), "Other")</f>
        <v/>
      </c>
      <c r="I6065" t="str">
        <f>IFERROR(IF(RawData!I6067&lt;&gt;"", VLOOKUP(TRIM(RawData!I6067),PHCODE,2,FALSE), ""), "Other")</f>
        <v/>
      </c>
      <c r="J6065" t="str">
        <f>TRIM(RawData!L6067)</f>
        <v/>
      </c>
      <c r="K6065">
        <f>'Risk Calculation Tables'!AD5633</f>
        <v>0</v>
      </c>
      <c r="L6065" t="str">
        <f>TRIM(RawData!J6067)</f>
        <v/>
      </c>
      <c r="M6065" t="str">
        <f>TRIM(RawData!K6067)</f>
        <v/>
      </c>
    </row>
    <row r="6066" spans="1:13" x14ac:dyDescent="0.3">
      <c r="A6066">
        <f>RawData!A6068</f>
        <v>0</v>
      </c>
      <c r="B6066" t="str">
        <f>IF(RawData!B6068&lt;&gt;"", (VLOOKUP(RawData!B6068,AgeCat,2,TRUE)), "")</f>
        <v/>
      </c>
      <c r="C6066" t="str">
        <f>TRIM(RawData!C6068)</f>
        <v/>
      </c>
      <c r="D6066" s="4">
        <f>RawData!D6068</f>
        <v>0</v>
      </c>
      <c r="E6066">
        <f>RawData!E6068</f>
        <v>0</v>
      </c>
      <c r="F6066" t="str">
        <f>IFERROR(IF(RawData!F6068&lt;&gt;"", VLOOKUP(TRIM(RawData!F6068),ICD10Code,2,FALSE), ""), "Other")</f>
        <v/>
      </c>
      <c r="G6066" t="str">
        <f>IFERROR(IF(RawData!G6068&lt;&gt;"", VLOOKUP(TRIM(RawData!G6068),ICD10Code,2,FALSE), ""), "Other")</f>
        <v/>
      </c>
      <c r="H6066" t="str">
        <f>IFERROR(IF(RawData!H6068&lt;&gt;"", VLOOKUP(TRIM(RawData!H6068),PHCODE,2,FALSE), ""), "Other")</f>
        <v/>
      </c>
      <c r="I6066" t="str">
        <f>IFERROR(IF(RawData!I6068&lt;&gt;"", VLOOKUP(TRIM(RawData!I6068),PHCODE,2,FALSE), ""), "Other")</f>
        <v/>
      </c>
      <c r="J6066" t="str">
        <f>TRIM(RawData!L6068)</f>
        <v/>
      </c>
      <c r="K6066">
        <f>'Risk Calculation Tables'!AD5634</f>
        <v>0</v>
      </c>
      <c r="L6066" t="str">
        <f>TRIM(RawData!J6068)</f>
        <v/>
      </c>
      <c r="M6066" t="str">
        <f>TRIM(RawData!K6068)</f>
        <v/>
      </c>
    </row>
    <row r="6067" spans="1:13" x14ac:dyDescent="0.3">
      <c r="A6067">
        <f>RawData!A6069</f>
        <v>0</v>
      </c>
      <c r="B6067" t="str">
        <f>IF(RawData!B6069&lt;&gt;"", (VLOOKUP(RawData!B6069,AgeCat,2,TRUE)), "")</f>
        <v/>
      </c>
      <c r="C6067" t="str">
        <f>TRIM(RawData!C6069)</f>
        <v/>
      </c>
      <c r="D6067" s="4">
        <f>RawData!D6069</f>
        <v>0</v>
      </c>
      <c r="E6067">
        <f>RawData!E6069</f>
        <v>0</v>
      </c>
      <c r="F6067" t="str">
        <f>IFERROR(IF(RawData!F6069&lt;&gt;"", VLOOKUP(TRIM(RawData!F6069),ICD10Code,2,FALSE), ""), "Other")</f>
        <v/>
      </c>
      <c r="G6067" t="str">
        <f>IFERROR(IF(RawData!G6069&lt;&gt;"", VLOOKUP(TRIM(RawData!G6069),ICD10Code,2,FALSE), ""), "Other")</f>
        <v/>
      </c>
      <c r="H6067" t="str">
        <f>IFERROR(IF(RawData!H6069&lt;&gt;"", VLOOKUP(TRIM(RawData!H6069),PHCODE,2,FALSE), ""), "Other")</f>
        <v/>
      </c>
      <c r="I6067" t="str">
        <f>IFERROR(IF(RawData!I6069&lt;&gt;"", VLOOKUP(TRIM(RawData!I6069),PHCODE,2,FALSE), ""), "Other")</f>
        <v/>
      </c>
      <c r="J6067" t="str">
        <f>TRIM(RawData!L6069)</f>
        <v/>
      </c>
      <c r="K6067">
        <f>'Risk Calculation Tables'!AD5635</f>
        <v>0</v>
      </c>
      <c r="L6067" t="str">
        <f>TRIM(RawData!J6069)</f>
        <v/>
      </c>
      <c r="M6067" t="str">
        <f>TRIM(RawData!K6069)</f>
        <v/>
      </c>
    </row>
    <row r="6068" spans="1:13" x14ac:dyDescent="0.3">
      <c r="A6068">
        <f>RawData!A6070</f>
        <v>0</v>
      </c>
      <c r="B6068" t="str">
        <f>IF(RawData!B6070&lt;&gt;"", (VLOOKUP(RawData!B6070,AgeCat,2,TRUE)), "")</f>
        <v/>
      </c>
      <c r="C6068" t="str">
        <f>TRIM(RawData!C6070)</f>
        <v/>
      </c>
      <c r="D6068" s="4">
        <f>RawData!D6070</f>
        <v>0</v>
      </c>
      <c r="E6068">
        <f>RawData!E6070</f>
        <v>0</v>
      </c>
      <c r="F6068" t="str">
        <f>IFERROR(IF(RawData!F6070&lt;&gt;"", VLOOKUP(TRIM(RawData!F6070),ICD10Code,2,FALSE), ""), "Other")</f>
        <v/>
      </c>
      <c r="G6068" t="str">
        <f>IFERROR(IF(RawData!G6070&lt;&gt;"", VLOOKUP(TRIM(RawData!G6070),ICD10Code,2,FALSE), ""), "Other")</f>
        <v/>
      </c>
      <c r="H6068" t="str">
        <f>IFERROR(IF(RawData!H6070&lt;&gt;"", VLOOKUP(TRIM(RawData!H6070),PHCODE,2,FALSE), ""), "Other")</f>
        <v/>
      </c>
      <c r="I6068" t="str">
        <f>IFERROR(IF(RawData!I6070&lt;&gt;"", VLOOKUP(TRIM(RawData!I6070),PHCODE,2,FALSE), ""), "Other")</f>
        <v/>
      </c>
      <c r="J6068" t="str">
        <f>TRIM(RawData!L6070)</f>
        <v/>
      </c>
      <c r="K6068">
        <f>'Risk Calculation Tables'!AD5636</f>
        <v>0</v>
      </c>
      <c r="L6068" t="str">
        <f>TRIM(RawData!J6070)</f>
        <v/>
      </c>
      <c r="M6068" t="str">
        <f>TRIM(RawData!K6070)</f>
        <v/>
      </c>
    </row>
    <row r="6069" spans="1:13" x14ac:dyDescent="0.3">
      <c r="A6069">
        <f>RawData!A6071</f>
        <v>0</v>
      </c>
      <c r="B6069" t="str">
        <f>IF(RawData!B6071&lt;&gt;"", (VLOOKUP(RawData!B6071,AgeCat,2,TRUE)), "")</f>
        <v/>
      </c>
      <c r="C6069" t="str">
        <f>TRIM(RawData!C6071)</f>
        <v/>
      </c>
      <c r="D6069" s="4">
        <f>RawData!D6071</f>
        <v>0</v>
      </c>
      <c r="E6069">
        <f>RawData!E6071</f>
        <v>0</v>
      </c>
      <c r="F6069" t="str">
        <f>IFERROR(IF(RawData!F6071&lt;&gt;"", VLOOKUP(TRIM(RawData!F6071),ICD10Code,2,FALSE), ""), "Other")</f>
        <v/>
      </c>
      <c r="G6069" t="str">
        <f>IFERROR(IF(RawData!G6071&lt;&gt;"", VLOOKUP(TRIM(RawData!G6071),ICD10Code,2,FALSE), ""), "Other")</f>
        <v/>
      </c>
      <c r="H6069" t="str">
        <f>IFERROR(IF(RawData!H6071&lt;&gt;"", VLOOKUP(TRIM(RawData!H6071),PHCODE,2,FALSE), ""), "Other")</f>
        <v/>
      </c>
      <c r="I6069" t="str">
        <f>IFERROR(IF(RawData!I6071&lt;&gt;"", VLOOKUP(TRIM(RawData!I6071),PHCODE,2,FALSE), ""), "Other")</f>
        <v/>
      </c>
      <c r="J6069" t="str">
        <f>TRIM(RawData!L6071)</f>
        <v/>
      </c>
      <c r="K6069">
        <f>'Risk Calculation Tables'!AD5637</f>
        <v>0</v>
      </c>
      <c r="L6069" t="str">
        <f>TRIM(RawData!J6071)</f>
        <v/>
      </c>
      <c r="M6069" t="str">
        <f>TRIM(RawData!K6071)</f>
        <v/>
      </c>
    </row>
    <row r="6070" spans="1:13" x14ac:dyDescent="0.3">
      <c r="A6070">
        <f>RawData!A6072</f>
        <v>0</v>
      </c>
      <c r="B6070" t="str">
        <f>IF(RawData!B6072&lt;&gt;"", (VLOOKUP(RawData!B6072,AgeCat,2,TRUE)), "")</f>
        <v/>
      </c>
      <c r="C6070" t="str">
        <f>TRIM(RawData!C6072)</f>
        <v/>
      </c>
      <c r="D6070" s="4">
        <f>RawData!D6072</f>
        <v>0</v>
      </c>
      <c r="E6070">
        <f>RawData!E6072</f>
        <v>0</v>
      </c>
      <c r="F6070" t="str">
        <f>IFERROR(IF(RawData!F6072&lt;&gt;"", VLOOKUP(TRIM(RawData!F6072),ICD10Code,2,FALSE), ""), "Other")</f>
        <v/>
      </c>
      <c r="G6070" t="str">
        <f>IFERROR(IF(RawData!G6072&lt;&gt;"", VLOOKUP(TRIM(RawData!G6072),ICD10Code,2,FALSE), ""), "Other")</f>
        <v/>
      </c>
      <c r="H6070" t="str">
        <f>IFERROR(IF(RawData!H6072&lt;&gt;"", VLOOKUP(TRIM(RawData!H6072),PHCODE,2,FALSE), ""), "Other")</f>
        <v/>
      </c>
      <c r="I6070" t="str">
        <f>IFERROR(IF(RawData!I6072&lt;&gt;"", VLOOKUP(TRIM(RawData!I6072),PHCODE,2,FALSE), ""), "Other")</f>
        <v/>
      </c>
      <c r="J6070" t="str">
        <f>TRIM(RawData!L6072)</f>
        <v/>
      </c>
      <c r="K6070">
        <f>'Risk Calculation Tables'!AD5638</f>
        <v>0</v>
      </c>
      <c r="L6070" t="str">
        <f>TRIM(RawData!J6072)</f>
        <v/>
      </c>
      <c r="M6070" t="str">
        <f>TRIM(RawData!K6072)</f>
        <v/>
      </c>
    </row>
    <row r="6071" spans="1:13" x14ac:dyDescent="0.3">
      <c r="A6071">
        <f>RawData!A6073</f>
        <v>0</v>
      </c>
      <c r="B6071" t="str">
        <f>IF(RawData!B6073&lt;&gt;"", (VLOOKUP(RawData!B6073,AgeCat,2,TRUE)), "")</f>
        <v/>
      </c>
      <c r="C6071" t="str">
        <f>TRIM(RawData!C6073)</f>
        <v/>
      </c>
      <c r="D6071" s="4">
        <f>RawData!D6073</f>
        <v>0</v>
      </c>
      <c r="E6071">
        <f>RawData!E6073</f>
        <v>0</v>
      </c>
      <c r="F6071" t="str">
        <f>IFERROR(IF(RawData!F6073&lt;&gt;"", VLOOKUP(TRIM(RawData!F6073),ICD10Code,2,FALSE), ""), "Other")</f>
        <v/>
      </c>
      <c r="G6071" t="str">
        <f>IFERROR(IF(RawData!G6073&lt;&gt;"", VLOOKUP(TRIM(RawData!G6073),ICD10Code,2,FALSE), ""), "Other")</f>
        <v/>
      </c>
      <c r="H6071" t="str">
        <f>IFERROR(IF(RawData!H6073&lt;&gt;"", VLOOKUP(TRIM(RawData!H6073),PHCODE,2,FALSE), ""), "Other")</f>
        <v/>
      </c>
      <c r="I6071" t="str">
        <f>IFERROR(IF(RawData!I6073&lt;&gt;"", VLOOKUP(TRIM(RawData!I6073),PHCODE,2,FALSE), ""), "Other")</f>
        <v/>
      </c>
      <c r="J6071" t="str">
        <f>TRIM(RawData!L6073)</f>
        <v/>
      </c>
      <c r="K6071">
        <f>'Risk Calculation Tables'!AD5639</f>
        <v>0</v>
      </c>
      <c r="L6071" t="str">
        <f>TRIM(RawData!J6073)</f>
        <v/>
      </c>
      <c r="M6071" t="str">
        <f>TRIM(RawData!K6073)</f>
        <v/>
      </c>
    </row>
    <row r="6072" spans="1:13" x14ac:dyDescent="0.3">
      <c r="A6072">
        <f>RawData!A6074</f>
        <v>0</v>
      </c>
      <c r="B6072" t="str">
        <f>IF(RawData!B6074&lt;&gt;"", (VLOOKUP(RawData!B6074,AgeCat,2,TRUE)), "")</f>
        <v/>
      </c>
      <c r="C6072" t="str">
        <f>TRIM(RawData!C6074)</f>
        <v/>
      </c>
      <c r="D6072" s="4">
        <f>RawData!D6074</f>
        <v>0</v>
      </c>
      <c r="E6072">
        <f>RawData!E6074</f>
        <v>0</v>
      </c>
      <c r="F6072" t="str">
        <f>IFERROR(IF(RawData!F6074&lt;&gt;"", VLOOKUP(TRIM(RawData!F6074),ICD10Code,2,FALSE), ""), "Other")</f>
        <v/>
      </c>
      <c r="G6072" t="str">
        <f>IFERROR(IF(RawData!G6074&lt;&gt;"", VLOOKUP(TRIM(RawData!G6074),ICD10Code,2,FALSE), ""), "Other")</f>
        <v/>
      </c>
      <c r="H6072" t="str">
        <f>IFERROR(IF(RawData!H6074&lt;&gt;"", VLOOKUP(TRIM(RawData!H6074),PHCODE,2,FALSE), ""), "Other")</f>
        <v/>
      </c>
      <c r="I6072" t="str">
        <f>IFERROR(IF(RawData!I6074&lt;&gt;"", VLOOKUP(TRIM(RawData!I6074),PHCODE,2,FALSE), ""), "Other")</f>
        <v/>
      </c>
      <c r="J6072" t="str">
        <f>TRIM(RawData!L6074)</f>
        <v/>
      </c>
      <c r="K6072">
        <f>'Risk Calculation Tables'!AD5640</f>
        <v>0</v>
      </c>
      <c r="L6072" t="str">
        <f>TRIM(RawData!J6074)</f>
        <v/>
      </c>
      <c r="M6072" t="str">
        <f>TRIM(RawData!K6074)</f>
        <v/>
      </c>
    </row>
    <row r="6073" spans="1:13" x14ac:dyDescent="0.3">
      <c r="A6073">
        <f>RawData!A6075</f>
        <v>0</v>
      </c>
      <c r="B6073" t="str">
        <f>IF(RawData!B6075&lt;&gt;"", (VLOOKUP(RawData!B6075,AgeCat,2,TRUE)), "")</f>
        <v/>
      </c>
      <c r="C6073" t="str">
        <f>TRIM(RawData!C6075)</f>
        <v/>
      </c>
      <c r="D6073" s="4">
        <f>RawData!D6075</f>
        <v>0</v>
      </c>
      <c r="E6073">
        <f>RawData!E6075</f>
        <v>0</v>
      </c>
      <c r="F6073" t="str">
        <f>IFERROR(IF(RawData!F6075&lt;&gt;"", VLOOKUP(TRIM(RawData!F6075),ICD10Code,2,FALSE), ""), "Other")</f>
        <v/>
      </c>
      <c r="G6073" t="str">
        <f>IFERROR(IF(RawData!G6075&lt;&gt;"", VLOOKUP(TRIM(RawData!G6075),ICD10Code,2,FALSE), ""), "Other")</f>
        <v/>
      </c>
      <c r="H6073" t="str">
        <f>IFERROR(IF(RawData!H6075&lt;&gt;"", VLOOKUP(TRIM(RawData!H6075),PHCODE,2,FALSE), ""), "Other")</f>
        <v/>
      </c>
      <c r="I6073" t="str">
        <f>IFERROR(IF(RawData!I6075&lt;&gt;"", VLOOKUP(TRIM(RawData!I6075),PHCODE,2,FALSE), ""), "Other")</f>
        <v/>
      </c>
      <c r="J6073" t="str">
        <f>TRIM(RawData!L6075)</f>
        <v/>
      </c>
      <c r="K6073">
        <f>'Risk Calculation Tables'!AD5641</f>
        <v>0</v>
      </c>
      <c r="L6073" t="str">
        <f>TRIM(RawData!J6075)</f>
        <v/>
      </c>
      <c r="M6073" t="str">
        <f>TRIM(RawData!K6075)</f>
        <v/>
      </c>
    </row>
    <row r="6074" spans="1:13" x14ac:dyDescent="0.3">
      <c r="A6074">
        <f>RawData!A6076</f>
        <v>0</v>
      </c>
      <c r="B6074" t="str">
        <f>IF(RawData!B6076&lt;&gt;"", (VLOOKUP(RawData!B6076,AgeCat,2,TRUE)), "")</f>
        <v/>
      </c>
      <c r="C6074" t="str">
        <f>TRIM(RawData!C6076)</f>
        <v/>
      </c>
      <c r="D6074" s="4">
        <f>RawData!D6076</f>
        <v>0</v>
      </c>
      <c r="E6074">
        <f>RawData!E6076</f>
        <v>0</v>
      </c>
      <c r="F6074" t="str">
        <f>IFERROR(IF(RawData!F6076&lt;&gt;"", VLOOKUP(TRIM(RawData!F6076),ICD10Code,2,FALSE), ""), "Other")</f>
        <v/>
      </c>
      <c r="G6074" t="str">
        <f>IFERROR(IF(RawData!G6076&lt;&gt;"", VLOOKUP(TRIM(RawData!G6076),ICD10Code,2,FALSE), ""), "Other")</f>
        <v/>
      </c>
      <c r="H6074" t="str">
        <f>IFERROR(IF(RawData!H6076&lt;&gt;"", VLOOKUP(TRIM(RawData!H6076),PHCODE,2,FALSE), ""), "Other")</f>
        <v/>
      </c>
      <c r="I6074" t="str">
        <f>IFERROR(IF(RawData!I6076&lt;&gt;"", VLOOKUP(TRIM(RawData!I6076),PHCODE,2,FALSE), ""), "Other")</f>
        <v/>
      </c>
      <c r="J6074" t="str">
        <f>TRIM(RawData!L6076)</f>
        <v/>
      </c>
      <c r="K6074">
        <f>'Risk Calculation Tables'!AD5642</f>
        <v>0</v>
      </c>
      <c r="L6074" t="str">
        <f>TRIM(RawData!J6076)</f>
        <v/>
      </c>
      <c r="M6074" t="str">
        <f>TRIM(RawData!K6076)</f>
        <v/>
      </c>
    </row>
    <row r="6075" spans="1:13" x14ac:dyDescent="0.3">
      <c r="A6075">
        <f>RawData!A6077</f>
        <v>0</v>
      </c>
      <c r="B6075" t="str">
        <f>IF(RawData!B6077&lt;&gt;"", (VLOOKUP(RawData!B6077,AgeCat,2,TRUE)), "")</f>
        <v/>
      </c>
      <c r="C6075" t="str">
        <f>TRIM(RawData!C6077)</f>
        <v/>
      </c>
      <c r="D6075" s="4">
        <f>RawData!D6077</f>
        <v>0</v>
      </c>
      <c r="E6075">
        <f>RawData!E6077</f>
        <v>0</v>
      </c>
      <c r="F6075" t="str">
        <f>IFERROR(IF(RawData!F6077&lt;&gt;"", VLOOKUP(TRIM(RawData!F6077),ICD10Code,2,FALSE), ""), "Other")</f>
        <v/>
      </c>
      <c r="G6075" t="str">
        <f>IFERROR(IF(RawData!G6077&lt;&gt;"", VLOOKUP(TRIM(RawData!G6077),ICD10Code,2,FALSE), ""), "Other")</f>
        <v/>
      </c>
      <c r="H6075" t="str">
        <f>IFERROR(IF(RawData!H6077&lt;&gt;"", VLOOKUP(TRIM(RawData!H6077),PHCODE,2,FALSE), ""), "Other")</f>
        <v/>
      </c>
      <c r="I6075" t="str">
        <f>IFERROR(IF(RawData!I6077&lt;&gt;"", VLOOKUP(TRIM(RawData!I6077),PHCODE,2,FALSE), ""), "Other")</f>
        <v/>
      </c>
      <c r="J6075" t="str">
        <f>TRIM(RawData!L6077)</f>
        <v/>
      </c>
      <c r="K6075">
        <f>'Risk Calculation Tables'!AD5643</f>
        <v>0</v>
      </c>
      <c r="L6075" t="str">
        <f>TRIM(RawData!J6077)</f>
        <v/>
      </c>
      <c r="M6075" t="str">
        <f>TRIM(RawData!K6077)</f>
        <v/>
      </c>
    </row>
    <row r="6076" spans="1:13" x14ac:dyDescent="0.3">
      <c r="A6076">
        <f>RawData!A6078</f>
        <v>0</v>
      </c>
      <c r="B6076" t="str">
        <f>IF(RawData!B6078&lt;&gt;"", (VLOOKUP(RawData!B6078,AgeCat,2,TRUE)), "")</f>
        <v/>
      </c>
      <c r="C6076" t="str">
        <f>TRIM(RawData!C6078)</f>
        <v/>
      </c>
      <c r="D6076" s="4">
        <f>RawData!D6078</f>
        <v>0</v>
      </c>
      <c r="E6076">
        <f>RawData!E6078</f>
        <v>0</v>
      </c>
      <c r="F6076" t="str">
        <f>IFERROR(IF(RawData!F6078&lt;&gt;"", VLOOKUP(TRIM(RawData!F6078),ICD10Code,2,FALSE), ""), "Other")</f>
        <v/>
      </c>
      <c r="G6076" t="str">
        <f>IFERROR(IF(RawData!G6078&lt;&gt;"", VLOOKUP(TRIM(RawData!G6078),ICD10Code,2,FALSE), ""), "Other")</f>
        <v/>
      </c>
      <c r="H6076" t="str">
        <f>IFERROR(IF(RawData!H6078&lt;&gt;"", VLOOKUP(TRIM(RawData!H6078),PHCODE,2,FALSE), ""), "Other")</f>
        <v/>
      </c>
      <c r="I6076" t="str">
        <f>IFERROR(IF(RawData!I6078&lt;&gt;"", VLOOKUP(TRIM(RawData!I6078),PHCODE,2,FALSE), ""), "Other")</f>
        <v/>
      </c>
      <c r="J6076" t="str">
        <f>TRIM(RawData!L6078)</f>
        <v/>
      </c>
      <c r="K6076">
        <f>'Risk Calculation Tables'!AD5644</f>
        <v>0</v>
      </c>
      <c r="L6076" t="str">
        <f>TRIM(RawData!J6078)</f>
        <v/>
      </c>
      <c r="M6076" t="str">
        <f>TRIM(RawData!K6078)</f>
        <v/>
      </c>
    </row>
    <row r="6077" spans="1:13" x14ac:dyDescent="0.3">
      <c r="A6077">
        <f>RawData!A6079</f>
        <v>0</v>
      </c>
      <c r="B6077" t="str">
        <f>IF(RawData!B6079&lt;&gt;"", (VLOOKUP(RawData!B6079,AgeCat,2,TRUE)), "")</f>
        <v/>
      </c>
      <c r="C6077" t="str">
        <f>TRIM(RawData!C6079)</f>
        <v/>
      </c>
      <c r="D6077" s="4">
        <f>RawData!D6079</f>
        <v>0</v>
      </c>
      <c r="E6077">
        <f>RawData!E6079</f>
        <v>0</v>
      </c>
      <c r="F6077" t="str">
        <f>IFERROR(IF(RawData!F6079&lt;&gt;"", VLOOKUP(TRIM(RawData!F6079),ICD10Code,2,FALSE), ""), "Other")</f>
        <v/>
      </c>
      <c r="G6077" t="str">
        <f>IFERROR(IF(RawData!G6079&lt;&gt;"", VLOOKUP(TRIM(RawData!G6079),ICD10Code,2,FALSE), ""), "Other")</f>
        <v/>
      </c>
      <c r="H6077" t="str">
        <f>IFERROR(IF(RawData!H6079&lt;&gt;"", VLOOKUP(TRIM(RawData!H6079),PHCODE,2,FALSE), ""), "Other")</f>
        <v/>
      </c>
      <c r="I6077" t="str">
        <f>IFERROR(IF(RawData!I6079&lt;&gt;"", VLOOKUP(TRIM(RawData!I6079),PHCODE,2,FALSE), ""), "Other")</f>
        <v/>
      </c>
      <c r="J6077" t="str">
        <f>TRIM(RawData!L6079)</f>
        <v/>
      </c>
      <c r="K6077">
        <f>'Risk Calculation Tables'!AD5645</f>
        <v>0</v>
      </c>
      <c r="L6077" t="str">
        <f>TRIM(RawData!J6079)</f>
        <v/>
      </c>
      <c r="M6077" t="str">
        <f>TRIM(RawData!K6079)</f>
        <v/>
      </c>
    </row>
    <row r="6078" spans="1:13" x14ac:dyDescent="0.3">
      <c r="A6078">
        <f>RawData!A6080</f>
        <v>0</v>
      </c>
      <c r="B6078" t="str">
        <f>IF(RawData!B6080&lt;&gt;"", (VLOOKUP(RawData!B6080,AgeCat,2,TRUE)), "")</f>
        <v/>
      </c>
      <c r="C6078" t="str">
        <f>TRIM(RawData!C6080)</f>
        <v/>
      </c>
      <c r="D6078" s="4">
        <f>RawData!D6080</f>
        <v>0</v>
      </c>
      <c r="E6078">
        <f>RawData!E6080</f>
        <v>0</v>
      </c>
      <c r="F6078" t="str">
        <f>IFERROR(IF(RawData!F6080&lt;&gt;"", VLOOKUP(TRIM(RawData!F6080),ICD10Code,2,FALSE), ""), "Other")</f>
        <v/>
      </c>
      <c r="G6078" t="str">
        <f>IFERROR(IF(RawData!G6080&lt;&gt;"", VLOOKUP(TRIM(RawData!G6080),ICD10Code,2,FALSE), ""), "Other")</f>
        <v/>
      </c>
      <c r="H6078" t="str">
        <f>IFERROR(IF(RawData!H6080&lt;&gt;"", VLOOKUP(TRIM(RawData!H6080),PHCODE,2,FALSE), ""), "Other")</f>
        <v/>
      </c>
      <c r="I6078" t="str">
        <f>IFERROR(IF(RawData!I6080&lt;&gt;"", VLOOKUP(TRIM(RawData!I6080),PHCODE,2,FALSE), ""), "Other")</f>
        <v/>
      </c>
      <c r="J6078" t="str">
        <f>TRIM(RawData!L6080)</f>
        <v/>
      </c>
      <c r="K6078">
        <f>'Risk Calculation Tables'!AD5646</f>
        <v>0</v>
      </c>
      <c r="L6078" t="str">
        <f>TRIM(RawData!J6080)</f>
        <v/>
      </c>
      <c r="M6078" t="str">
        <f>TRIM(RawData!K6080)</f>
        <v/>
      </c>
    </row>
    <row r="6079" spans="1:13" x14ac:dyDescent="0.3">
      <c r="A6079">
        <f>RawData!A6081</f>
        <v>0</v>
      </c>
      <c r="B6079" t="str">
        <f>IF(RawData!B6081&lt;&gt;"", (VLOOKUP(RawData!B6081,AgeCat,2,TRUE)), "")</f>
        <v/>
      </c>
      <c r="C6079" t="str">
        <f>TRIM(RawData!C6081)</f>
        <v/>
      </c>
      <c r="D6079" s="4">
        <f>RawData!D6081</f>
        <v>0</v>
      </c>
      <c r="E6079">
        <f>RawData!E6081</f>
        <v>0</v>
      </c>
      <c r="F6079" t="str">
        <f>IFERROR(IF(RawData!F6081&lt;&gt;"", VLOOKUP(TRIM(RawData!F6081),ICD10Code,2,FALSE), ""), "Other")</f>
        <v/>
      </c>
      <c r="G6079" t="str">
        <f>IFERROR(IF(RawData!G6081&lt;&gt;"", VLOOKUP(TRIM(RawData!G6081),ICD10Code,2,FALSE), ""), "Other")</f>
        <v/>
      </c>
      <c r="H6079" t="str">
        <f>IFERROR(IF(RawData!H6081&lt;&gt;"", VLOOKUP(TRIM(RawData!H6081),PHCODE,2,FALSE), ""), "Other")</f>
        <v/>
      </c>
      <c r="I6079" t="str">
        <f>IFERROR(IF(RawData!I6081&lt;&gt;"", VLOOKUP(TRIM(RawData!I6081),PHCODE,2,FALSE), ""), "Other")</f>
        <v/>
      </c>
      <c r="J6079" t="str">
        <f>TRIM(RawData!L6081)</f>
        <v/>
      </c>
      <c r="K6079">
        <f>'Risk Calculation Tables'!AD5647</f>
        <v>0</v>
      </c>
      <c r="L6079" t="str">
        <f>TRIM(RawData!J6081)</f>
        <v/>
      </c>
      <c r="M6079" t="str">
        <f>TRIM(RawData!K6081)</f>
        <v/>
      </c>
    </row>
    <row r="6080" spans="1:13" x14ac:dyDescent="0.3">
      <c r="A6080">
        <f>RawData!A6082</f>
        <v>0</v>
      </c>
      <c r="B6080" t="str">
        <f>IF(RawData!B6082&lt;&gt;"", (VLOOKUP(RawData!B6082,AgeCat,2,TRUE)), "")</f>
        <v/>
      </c>
      <c r="C6080" t="str">
        <f>TRIM(RawData!C6082)</f>
        <v/>
      </c>
      <c r="D6080" s="4">
        <f>RawData!D6082</f>
        <v>0</v>
      </c>
      <c r="E6080">
        <f>RawData!E6082</f>
        <v>0</v>
      </c>
      <c r="F6080" t="str">
        <f>IFERROR(IF(RawData!F6082&lt;&gt;"", VLOOKUP(TRIM(RawData!F6082),ICD10Code,2,FALSE), ""), "Other")</f>
        <v/>
      </c>
      <c r="G6080" t="str">
        <f>IFERROR(IF(RawData!G6082&lt;&gt;"", VLOOKUP(TRIM(RawData!G6082),ICD10Code,2,FALSE), ""), "Other")</f>
        <v/>
      </c>
      <c r="H6080" t="str">
        <f>IFERROR(IF(RawData!H6082&lt;&gt;"", VLOOKUP(TRIM(RawData!H6082),PHCODE,2,FALSE), ""), "Other")</f>
        <v/>
      </c>
      <c r="I6080" t="str">
        <f>IFERROR(IF(RawData!I6082&lt;&gt;"", VLOOKUP(TRIM(RawData!I6082),PHCODE,2,FALSE), ""), "Other")</f>
        <v/>
      </c>
      <c r="J6080" t="str">
        <f>TRIM(RawData!L6082)</f>
        <v/>
      </c>
      <c r="K6080">
        <f>'Risk Calculation Tables'!AD5648</f>
        <v>0</v>
      </c>
      <c r="L6080" t="str">
        <f>TRIM(RawData!J6082)</f>
        <v/>
      </c>
      <c r="M6080" t="str">
        <f>TRIM(RawData!K6082)</f>
        <v/>
      </c>
    </row>
    <row r="6081" spans="1:13" x14ac:dyDescent="0.3">
      <c r="A6081">
        <f>RawData!A6083</f>
        <v>0</v>
      </c>
      <c r="B6081" t="str">
        <f>IF(RawData!B6083&lt;&gt;"", (VLOOKUP(RawData!B6083,AgeCat,2,TRUE)), "")</f>
        <v/>
      </c>
      <c r="C6081" t="str">
        <f>TRIM(RawData!C6083)</f>
        <v/>
      </c>
      <c r="D6081" s="4">
        <f>RawData!D6083</f>
        <v>0</v>
      </c>
      <c r="E6081">
        <f>RawData!E6083</f>
        <v>0</v>
      </c>
      <c r="F6081" t="str">
        <f>IFERROR(IF(RawData!F6083&lt;&gt;"", VLOOKUP(TRIM(RawData!F6083),ICD10Code,2,FALSE), ""), "Other")</f>
        <v/>
      </c>
      <c r="G6081" t="str">
        <f>IFERROR(IF(RawData!G6083&lt;&gt;"", VLOOKUP(TRIM(RawData!G6083),ICD10Code,2,FALSE), ""), "Other")</f>
        <v/>
      </c>
      <c r="H6081" t="str">
        <f>IFERROR(IF(RawData!H6083&lt;&gt;"", VLOOKUP(TRIM(RawData!H6083),PHCODE,2,FALSE), ""), "Other")</f>
        <v/>
      </c>
      <c r="I6081" t="str">
        <f>IFERROR(IF(RawData!I6083&lt;&gt;"", VLOOKUP(TRIM(RawData!I6083),PHCODE,2,FALSE), ""), "Other")</f>
        <v/>
      </c>
      <c r="J6081" t="str">
        <f>TRIM(RawData!L6083)</f>
        <v/>
      </c>
      <c r="K6081">
        <f>'Risk Calculation Tables'!AD5649</f>
        <v>0</v>
      </c>
      <c r="L6081" t="str">
        <f>TRIM(RawData!J6083)</f>
        <v/>
      </c>
      <c r="M6081" t="str">
        <f>TRIM(RawData!K6083)</f>
        <v/>
      </c>
    </row>
    <row r="6082" spans="1:13" x14ac:dyDescent="0.3">
      <c r="A6082">
        <f>RawData!A6084</f>
        <v>0</v>
      </c>
      <c r="B6082" t="str">
        <f>IF(RawData!B6084&lt;&gt;"", (VLOOKUP(RawData!B6084,AgeCat,2,TRUE)), "")</f>
        <v/>
      </c>
      <c r="C6082" t="str">
        <f>TRIM(RawData!C6084)</f>
        <v/>
      </c>
      <c r="D6082" s="4">
        <f>RawData!D6084</f>
        <v>0</v>
      </c>
      <c r="E6082">
        <f>RawData!E6084</f>
        <v>0</v>
      </c>
      <c r="F6082" t="str">
        <f>IFERROR(IF(RawData!F6084&lt;&gt;"", VLOOKUP(TRIM(RawData!F6084),ICD10Code,2,FALSE), ""), "Other")</f>
        <v/>
      </c>
      <c r="G6082" t="str">
        <f>IFERROR(IF(RawData!G6084&lt;&gt;"", VLOOKUP(TRIM(RawData!G6084),ICD10Code,2,FALSE), ""), "Other")</f>
        <v/>
      </c>
      <c r="H6082" t="str">
        <f>IFERROR(IF(RawData!H6084&lt;&gt;"", VLOOKUP(TRIM(RawData!H6084),PHCODE,2,FALSE), ""), "Other")</f>
        <v/>
      </c>
      <c r="I6082" t="str">
        <f>IFERROR(IF(RawData!I6084&lt;&gt;"", VLOOKUP(TRIM(RawData!I6084),PHCODE,2,FALSE), ""), "Other")</f>
        <v/>
      </c>
      <c r="J6082" t="str">
        <f>TRIM(RawData!L6084)</f>
        <v/>
      </c>
      <c r="K6082">
        <f>'Risk Calculation Tables'!AD5650</f>
        <v>0</v>
      </c>
      <c r="L6082" t="str">
        <f>TRIM(RawData!J6084)</f>
        <v/>
      </c>
      <c r="M6082" t="str">
        <f>TRIM(RawData!K6084)</f>
        <v/>
      </c>
    </row>
    <row r="6083" spans="1:13" x14ac:dyDescent="0.3">
      <c r="A6083">
        <f>RawData!A6085</f>
        <v>0</v>
      </c>
      <c r="B6083" t="str">
        <f>IF(RawData!B6085&lt;&gt;"", (VLOOKUP(RawData!B6085,AgeCat,2,TRUE)), "")</f>
        <v/>
      </c>
      <c r="C6083" t="str">
        <f>TRIM(RawData!C6085)</f>
        <v/>
      </c>
      <c r="D6083" s="4">
        <f>RawData!D6085</f>
        <v>0</v>
      </c>
      <c r="E6083">
        <f>RawData!E6085</f>
        <v>0</v>
      </c>
      <c r="F6083" t="str">
        <f>IFERROR(IF(RawData!F6085&lt;&gt;"", VLOOKUP(TRIM(RawData!F6085),ICD10Code,2,FALSE), ""), "Other")</f>
        <v/>
      </c>
      <c r="G6083" t="str">
        <f>IFERROR(IF(RawData!G6085&lt;&gt;"", VLOOKUP(TRIM(RawData!G6085),ICD10Code,2,FALSE), ""), "Other")</f>
        <v/>
      </c>
      <c r="H6083" t="str">
        <f>IFERROR(IF(RawData!H6085&lt;&gt;"", VLOOKUP(TRIM(RawData!H6085),PHCODE,2,FALSE), ""), "Other")</f>
        <v/>
      </c>
      <c r="I6083" t="str">
        <f>IFERROR(IF(RawData!I6085&lt;&gt;"", VLOOKUP(TRIM(RawData!I6085),PHCODE,2,FALSE), ""), "Other")</f>
        <v/>
      </c>
      <c r="J6083" t="str">
        <f>TRIM(RawData!L6085)</f>
        <v/>
      </c>
      <c r="K6083">
        <f>'Risk Calculation Tables'!AD5651</f>
        <v>0</v>
      </c>
      <c r="L6083" t="str">
        <f>TRIM(RawData!J6085)</f>
        <v/>
      </c>
      <c r="M6083" t="str">
        <f>TRIM(RawData!K6085)</f>
        <v/>
      </c>
    </row>
    <row r="6084" spans="1:13" x14ac:dyDescent="0.3">
      <c r="A6084">
        <f>RawData!A6086</f>
        <v>0</v>
      </c>
      <c r="B6084" t="str">
        <f>IF(RawData!B6086&lt;&gt;"", (VLOOKUP(RawData!B6086,AgeCat,2,TRUE)), "")</f>
        <v/>
      </c>
      <c r="C6084" t="str">
        <f>TRIM(RawData!C6086)</f>
        <v/>
      </c>
      <c r="D6084" s="4">
        <f>RawData!D6086</f>
        <v>0</v>
      </c>
      <c r="E6084">
        <f>RawData!E6086</f>
        <v>0</v>
      </c>
      <c r="F6084" t="str">
        <f>IFERROR(IF(RawData!F6086&lt;&gt;"", VLOOKUP(TRIM(RawData!F6086),ICD10Code,2,FALSE), ""), "Other")</f>
        <v/>
      </c>
      <c r="G6084" t="str">
        <f>IFERROR(IF(RawData!G6086&lt;&gt;"", VLOOKUP(TRIM(RawData!G6086),ICD10Code,2,FALSE), ""), "Other")</f>
        <v/>
      </c>
      <c r="H6084" t="str">
        <f>IFERROR(IF(RawData!H6086&lt;&gt;"", VLOOKUP(TRIM(RawData!H6086),PHCODE,2,FALSE), ""), "Other")</f>
        <v/>
      </c>
      <c r="I6084" t="str">
        <f>IFERROR(IF(RawData!I6086&lt;&gt;"", VLOOKUP(TRIM(RawData!I6086),PHCODE,2,FALSE), ""), "Other")</f>
        <v/>
      </c>
      <c r="J6084" t="str">
        <f>TRIM(RawData!L6086)</f>
        <v/>
      </c>
      <c r="K6084">
        <f>'Risk Calculation Tables'!AD5652</f>
        <v>0</v>
      </c>
      <c r="L6084" t="str">
        <f>TRIM(RawData!J6086)</f>
        <v/>
      </c>
      <c r="M6084" t="str">
        <f>TRIM(RawData!K6086)</f>
        <v/>
      </c>
    </row>
    <row r="6085" spans="1:13" x14ac:dyDescent="0.3">
      <c r="A6085">
        <f>RawData!A6087</f>
        <v>0</v>
      </c>
      <c r="B6085" t="str">
        <f>IF(RawData!B6087&lt;&gt;"", (VLOOKUP(RawData!B6087,AgeCat,2,TRUE)), "")</f>
        <v/>
      </c>
      <c r="C6085" t="str">
        <f>TRIM(RawData!C6087)</f>
        <v/>
      </c>
      <c r="D6085" s="4">
        <f>RawData!D6087</f>
        <v>0</v>
      </c>
      <c r="E6085">
        <f>RawData!E6087</f>
        <v>0</v>
      </c>
      <c r="F6085" t="str">
        <f>IFERROR(IF(RawData!F6087&lt;&gt;"", VLOOKUP(TRIM(RawData!F6087),ICD10Code,2,FALSE), ""), "Other")</f>
        <v/>
      </c>
      <c r="G6085" t="str">
        <f>IFERROR(IF(RawData!G6087&lt;&gt;"", VLOOKUP(TRIM(RawData!G6087),ICD10Code,2,FALSE), ""), "Other")</f>
        <v/>
      </c>
      <c r="H6085" t="str">
        <f>IFERROR(IF(RawData!H6087&lt;&gt;"", VLOOKUP(TRIM(RawData!H6087),PHCODE,2,FALSE), ""), "Other")</f>
        <v/>
      </c>
      <c r="I6085" t="str">
        <f>IFERROR(IF(RawData!I6087&lt;&gt;"", VLOOKUP(TRIM(RawData!I6087),PHCODE,2,FALSE), ""), "Other")</f>
        <v/>
      </c>
      <c r="J6085" t="str">
        <f>TRIM(RawData!L6087)</f>
        <v/>
      </c>
      <c r="K6085">
        <f>'Risk Calculation Tables'!AD5653</f>
        <v>0</v>
      </c>
      <c r="L6085" t="str">
        <f>TRIM(RawData!J6087)</f>
        <v/>
      </c>
      <c r="M6085" t="str">
        <f>TRIM(RawData!K6087)</f>
        <v/>
      </c>
    </row>
    <row r="6086" spans="1:13" x14ac:dyDescent="0.3">
      <c r="A6086">
        <f>RawData!A6088</f>
        <v>0</v>
      </c>
      <c r="B6086" t="str">
        <f>IF(RawData!B6088&lt;&gt;"", (VLOOKUP(RawData!B6088,AgeCat,2,TRUE)), "")</f>
        <v/>
      </c>
      <c r="C6086" t="str">
        <f>TRIM(RawData!C6088)</f>
        <v/>
      </c>
      <c r="D6086" s="4">
        <f>RawData!D6088</f>
        <v>0</v>
      </c>
      <c r="E6086">
        <f>RawData!E6088</f>
        <v>0</v>
      </c>
      <c r="F6086" t="str">
        <f>IFERROR(IF(RawData!F6088&lt;&gt;"", VLOOKUP(TRIM(RawData!F6088),ICD10Code,2,FALSE), ""), "Other")</f>
        <v/>
      </c>
      <c r="G6086" t="str">
        <f>IFERROR(IF(RawData!G6088&lt;&gt;"", VLOOKUP(TRIM(RawData!G6088),ICD10Code,2,FALSE), ""), "Other")</f>
        <v/>
      </c>
      <c r="H6086" t="str">
        <f>IFERROR(IF(RawData!H6088&lt;&gt;"", VLOOKUP(TRIM(RawData!H6088),PHCODE,2,FALSE), ""), "Other")</f>
        <v/>
      </c>
      <c r="I6086" t="str">
        <f>IFERROR(IF(RawData!I6088&lt;&gt;"", VLOOKUP(TRIM(RawData!I6088),PHCODE,2,FALSE), ""), "Other")</f>
        <v/>
      </c>
      <c r="J6086" t="str">
        <f>TRIM(RawData!L6088)</f>
        <v/>
      </c>
      <c r="K6086">
        <f>'Risk Calculation Tables'!AD5654</f>
        <v>0</v>
      </c>
      <c r="L6086" t="str">
        <f>TRIM(RawData!J6088)</f>
        <v/>
      </c>
      <c r="M6086" t="str">
        <f>TRIM(RawData!K6088)</f>
        <v/>
      </c>
    </row>
    <row r="6087" spans="1:13" x14ac:dyDescent="0.3">
      <c r="A6087">
        <f>RawData!A6089</f>
        <v>0</v>
      </c>
      <c r="B6087" t="str">
        <f>IF(RawData!B6089&lt;&gt;"", (VLOOKUP(RawData!B6089,AgeCat,2,TRUE)), "")</f>
        <v/>
      </c>
      <c r="C6087" t="str">
        <f>TRIM(RawData!C6089)</f>
        <v/>
      </c>
      <c r="D6087" s="4">
        <f>RawData!D6089</f>
        <v>0</v>
      </c>
      <c r="E6087">
        <f>RawData!E6089</f>
        <v>0</v>
      </c>
      <c r="F6087" t="str">
        <f>IFERROR(IF(RawData!F6089&lt;&gt;"", VLOOKUP(TRIM(RawData!F6089),ICD10Code,2,FALSE), ""), "Other")</f>
        <v/>
      </c>
      <c r="G6087" t="str">
        <f>IFERROR(IF(RawData!G6089&lt;&gt;"", VLOOKUP(TRIM(RawData!G6089),ICD10Code,2,FALSE), ""), "Other")</f>
        <v/>
      </c>
      <c r="H6087" t="str">
        <f>IFERROR(IF(RawData!H6089&lt;&gt;"", VLOOKUP(TRIM(RawData!H6089),PHCODE,2,FALSE), ""), "Other")</f>
        <v/>
      </c>
      <c r="I6087" t="str">
        <f>IFERROR(IF(RawData!I6089&lt;&gt;"", VLOOKUP(TRIM(RawData!I6089),PHCODE,2,FALSE), ""), "Other")</f>
        <v/>
      </c>
      <c r="J6087" t="str">
        <f>TRIM(RawData!L6089)</f>
        <v/>
      </c>
      <c r="K6087">
        <f>'Risk Calculation Tables'!AD5655</f>
        <v>0</v>
      </c>
      <c r="L6087" t="str">
        <f>TRIM(RawData!J6089)</f>
        <v/>
      </c>
      <c r="M6087" t="str">
        <f>TRIM(RawData!K6089)</f>
        <v/>
      </c>
    </row>
    <row r="6088" spans="1:13" x14ac:dyDescent="0.3">
      <c r="A6088">
        <f>RawData!A6090</f>
        <v>0</v>
      </c>
      <c r="B6088" t="str">
        <f>IF(RawData!B6090&lt;&gt;"", (VLOOKUP(RawData!B6090,AgeCat,2,TRUE)), "")</f>
        <v/>
      </c>
      <c r="C6088" t="str">
        <f>TRIM(RawData!C6090)</f>
        <v/>
      </c>
      <c r="D6088" s="4">
        <f>RawData!D6090</f>
        <v>0</v>
      </c>
      <c r="E6088">
        <f>RawData!E6090</f>
        <v>0</v>
      </c>
      <c r="F6088" t="str">
        <f>IFERROR(IF(RawData!F6090&lt;&gt;"", VLOOKUP(TRIM(RawData!F6090),ICD10Code,2,FALSE), ""), "Other")</f>
        <v/>
      </c>
      <c r="G6088" t="str">
        <f>IFERROR(IF(RawData!G6090&lt;&gt;"", VLOOKUP(TRIM(RawData!G6090),ICD10Code,2,FALSE), ""), "Other")</f>
        <v/>
      </c>
      <c r="H6088" t="str">
        <f>IFERROR(IF(RawData!H6090&lt;&gt;"", VLOOKUP(TRIM(RawData!H6090),PHCODE,2,FALSE), ""), "Other")</f>
        <v/>
      </c>
      <c r="I6088" t="str">
        <f>IFERROR(IF(RawData!I6090&lt;&gt;"", VLOOKUP(TRIM(RawData!I6090),PHCODE,2,FALSE), ""), "Other")</f>
        <v/>
      </c>
      <c r="J6088" t="str">
        <f>TRIM(RawData!L6090)</f>
        <v/>
      </c>
      <c r="K6088">
        <f>'Risk Calculation Tables'!AD5656</f>
        <v>0</v>
      </c>
      <c r="L6088" t="str">
        <f>TRIM(RawData!J6090)</f>
        <v/>
      </c>
      <c r="M6088" t="str">
        <f>TRIM(RawData!K6090)</f>
        <v/>
      </c>
    </row>
    <row r="6089" spans="1:13" x14ac:dyDescent="0.3">
      <c r="A6089">
        <f>RawData!A6091</f>
        <v>0</v>
      </c>
      <c r="B6089" t="str">
        <f>IF(RawData!B6091&lt;&gt;"", (VLOOKUP(RawData!B6091,AgeCat,2,TRUE)), "")</f>
        <v/>
      </c>
      <c r="C6089" t="str">
        <f>TRIM(RawData!C6091)</f>
        <v/>
      </c>
      <c r="D6089" s="4">
        <f>RawData!D6091</f>
        <v>0</v>
      </c>
      <c r="E6089">
        <f>RawData!E6091</f>
        <v>0</v>
      </c>
      <c r="F6089" t="str">
        <f>IFERROR(IF(RawData!F6091&lt;&gt;"", VLOOKUP(TRIM(RawData!F6091),ICD10Code,2,FALSE), ""), "Other")</f>
        <v/>
      </c>
      <c r="G6089" t="str">
        <f>IFERROR(IF(RawData!G6091&lt;&gt;"", VLOOKUP(TRIM(RawData!G6091),ICD10Code,2,FALSE), ""), "Other")</f>
        <v/>
      </c>
      <c r="H6089" t="str">
        <f>IFERROR(IF(RawData!H6091&lt;&gt;"", VLOOKUP(TRIM(RawData!H6091),PHCODE,2,FALSE), ""), "Other")</f>
        <v/>
      </c>
      <c r="I6089" t="str">
        <f>IFERROR(IF(RawData!I6091&lt;&gt;"", VLOOKUP(TRIM(RawData!I6091),PHCODE,2,FALSE), ""), "Other")</f>
        <v/>
      </c>
      <c r="J6089" t="str">
        <f>TRIM(RawData!L6091)</f>
        <v/>
      </c>
      <c r="K6089">
        <f>'Risk Calculation Tables'!AD5657</f>
        <v>0</v>
      </c>
      <c r="L6089" t="str">
        <f>TRIM(RawData!J6091)</f>
        <v/>
      </c>
      <c r="M6089" t="str">
        <f>TRIM(RawData!K6091)</f>
        <v/>
      </c>
    </row>
    <row r="6090" spans="1:13" x14ac:dyDescent="0.3">
      <c r="A6090">
        <f>RawData!A6092</f>
        <v>0</v>
      </c>
      <c r="B6090" t="str">
        <f>IF(RawData!B6092&lt;&gt;"", (VLOOKUP(RawData!B6092,AgeCat,2,TRUE)), "")</f>
        <v/>
      </c>
      <c r="C6090" t="str">
        <f>TRIM(RawData!C6092)</f>
        <v/>
      </c>
      <c r="D6090" s="4">
        <f>RawData!D6092</f>
        <v>0</v>
      </c>
      <c r="E6090">
        <f>RawData!E6092</f>
        <v>0</v>
      </c>
      <c r="F6090" t="str">
        <f>IFERROR(IF(RawData!F6092&lt;&gt;"", VLOOKUP(TRIM(RawData!F6092),ICD10Code,2,FALSE), ""), "Other")</f>
        <v/>
      </c>
      <c r="G6090" t="str">
        <f>IFERROR(IF(RawData!G6092&lt;&gt;"", VLOOKUP(TRIM(RawData!G6092),ICD10Code,2,FALSE), ""), "Other")</f>
        <v/>
      </c>
      <c r="H6090" t="str">
        <f>IFERROR(IF(RawData!H6092&lt;&gt;"", VLOOKUP(TRIM(RawData!H6092),PHCODE,2,FALSE), ""), "Other")</f>
        <v/>
      </c>
      <c r="I6090" t="str">
        <f>IFERROR(IF(RawData!I6092&lt;&gt;"", VLOOKUP(TRIM(RawData!I6092),PHCODE,2,FALSE), ""), "Other")</f>
        <v/>
      </c>
      <c r="J6090" t="str">
        <f>TRIM(RawData!L6092)</f>
        <v/>
      </c>
      <c r="K6090">
        <f>'Risk Calculation Tables'!AD5658</f>
        <v>0</v>
      </c>
      <c r="L6090" t="str">
        <f>TRIM(RawData!J6092)</f>
        <v/>
      </c>
      <c r="M6090" t="str">
        <f>TRIM(RawData!K6092)</f>
        <v/>
      </c>
    </row>
    <row r="6091" spans="1:13" x14ac:dyDescent="0.3">
      <c r="A6091">
        <f>RawData!A6093</f>
        <v>0</v>
      </c>
      <c r="B6091" t="str">
        <f>IF(RawData!B6093&lt;&gt;"", (VLOOKUP(RawData!B6093,AgeCat,2,TRUE)), "")</f>
        <v/>
      </c>
      <c r="C6091" t="str">
        <f>TRIM(RawData!C6093)</f>
        <v/>
      </c>
      <c r="D6091" s="4">
        <f>RawData!D6093</f>
        <v>0</v>
      </c>
      <c r="E6091">
        <f>RawData!E6093</f>
        <v>0</v>
      </c>
      <c r="F6091" t="str">
        <f>IFERROR(IF(RawData!F6093&lt;&gt;"", VLOOKUP(TRIM(RawData!F6093),ICD10Code,2,FALSE), ""), "Other")</f>
        <v/>
      </c>
      <c r="G6091" t="str">
        <f>IFERROR(IF(RawData!G6093&lt;&gt;"", VLOOKUP(TRIM(RawData!G6093),ICD10Code,2,FALSE), ""), "Other")</f>
        <v/>
      </c>
      <c r="H6091" t="str">
        <f>IFERROR(IF(RawData!H6093&lt;&gt;"", VLOOKUP(TRIM(RawData!H6093),PHCODE,2,FALSE), ""), "Other")</f>
        <v/>
      </c>
      <c r="I6091" t="str">
        <f>IFERROR(IF(RawData!I6093&lt;&gt;"", VLOOKUP(TRIM(RawData!I6093),PHCODE,2,FALSE), ""), "Other")</f>
        <v/>
      </c>
      <c r="J6091" t="str">
        <f>TRIM(RawData!L6093)</f>
        <v/>
      </c>
      <c r="K6091">
        <f>'Risk Calculation Tables'!AD5659</f>
        <v>0</v>
      </c>
      <c r="L6091" t="str">
        <f>TRIM(RawData!J6093)</f>
        <v/>
      </c>
      <c r="M6091" t="str">
        <f>TRIM(RawData!K6093)</f>
        <v/>
      </c>
    </row>
    <row r="6092" spans="1:13" x14ac:dyDescent="0.3">
      <c r="A6092">
        <f>RawData!A6094</f>
        <v>0</v>
      </c>
      <c r="B6092" t="str">
        <f>IF(RawData!B6094&lt;&gt;"", (VLOOKUP(RawData!B6094,AgeCat,2,TRUE)), "")</f>
        <v/>
      </c>
      <c r="C6092" t="str">
        <f>TRIM(RawData!C6094)</f>
        <v/>
      </c>
      <c r="D6092" s="4">
        <f>RawData!D6094</f>
        <v>0</v>
      </c>
      <c r="E6092">
        <f>RawData!E6094</f>
        <v>0</v>
      </c>
      <c r="F6092" t="str">
        <f>IFERROR(IF(RawData!F6094&lt;&gt;"", VLOOKUP(TRIM(RawData!F6094),ICD10Code,2,FALSE), ""), "Other")</f>
        <v/>
      </c>
      <c r="G6092" t="str">
        <f>IFERROR(IF(RawData!G6094&lt;&gt;"", VLOOKUP(TRIM(RawData!G6094),ICD10Code,2,FALSE), ""), "Other")</f>
        <v/>
      </c>
      <c r="H6092" t="str">
        <f>IFERROR(IF(RawData!H6094&lt;&gt;"", VLOOKUP(TRIM(RawData!H6094),PHCODE,2,FALSE), ""), "Other")</f>
        <v/>
      </c>
      <c r="I6092" t="str">
        <f>IFERROR(IF(RawData!I6094&lt;&gt;"", VLOOKUP(TRIM(RawData!I6094),PHCODE,2,FALSE), ""), "Other")</f>
        <v/>
      </c>
      <c r="J6092" t="str">
        <f>TRIM(RawData!L6094)</f>
        <v/>
      </c>
      <c r="K6092">
        <f>'Risk Calculation Tables'!AD5660</f>
        <v>0</v>
      </c>
      <c r="L6092" t="str">
        <f>TRIM(RawData!J6094)</f>
        <v/>
      </c>
      <c r="M6092" t="str">
        <f>TRIM(RawData!K6094)</f>
        <v/>
      </c>
    </row>
    <row r="6093" spans="1:13" x14ac:dyDescent="0.3">
      <c r="A6093">
        <f>RawData!A6095</f>
        <v>0</v>
      </c>
      <c r="B6093" t="str">
        <f>IF(RawData!B6095&lt;&gt;"", (VLOOKUP(RawData!B6095,AgeCat,2,TRUE)), "")</f>
        <v/>
      </c>
      <c r="C6093" t="str">
        <f>TRIM(RawData!C6095)</f>
        <v/>
      </c>
      <c r="D6093" s="4">
        <f>RawData!D6095</f>
        <v>0</v>
      </c>
      <c r="E6093">
        <f>RawData!E6095</f>
        <v>0</v>
      </c>
      <c r="F6093" t="str">
        <f>IFERROR(IF(RawData!F6095&lt;&gt;"", VLOOKUP(TRIM(RawData!F6095),ICD10Code,2,FALSE), ""), "Other")</f>
        <v/>
      </c>
      <c r="G6093" t="str">
        <f>IFERROR(IF(RawData!G6095&lt;&gt;"", VLOOKUP(TRIM(RawData!G6095),ICD10Code,2,FALSE), ""), "Other")</f>
        <v/>
      </c>
      <c r="H6093" t="str">
        <f>IFERROR(IF(RawData!H6095&lt;&gt;"", VLOOKUP(TRIM(RawData!H6095),PHCODE,2,FALSE), ""), "Other")</f>
        <v/>
      </c>
      <c r="I6093" t="str">
        <f>IFERROR(IF(RawData!I6095&lt;&gt;"", VLOOKUP(TRIM(RawData!I6095),PHCODE,2,FALSE), ""), "Other")</f>
        <v/>
      </c>
      <c r="J6093" t="str">
        <f>TRIM(RawData!L6095)</f>
        <v/>
      </c>
      <c r="K6093">
        <f>'Risk Calculation Tables'!AD5661</f>
        <v>0</v>
      </c>
      <c r="L6093" t="str">
        <f>TRIM(RawData!J6095)</f>
        <v/>
      </c>
      <c r="M6093" t="str">
        <f>TRIM(RawData!K6095)</f>
        <v/>
      </c>
    </row>
    <row r="6094" spans="1:13" x14ac:dyDescent="0.3">
      <c r="A6094">
        <f>RawData!A6096</f>
        <v>0</v>
      </c>
      <c r="B6094" t="str">
        <f>IF(RawData!B6096&lt;&gt;"", (VLOOKUP(RawData!B6096,AgeCat,2,TRUE)), "")</f>
        <v/>
      </c>
      <c r="C6094" t="str">
        <f>TRIM(RawData!C6096)</f>
        <v/>
      </c>
      <c r="D6094" s="4">
        <f>RawData!D6096</f>
        <v>0</v>
      </c>
      <c r="E6094">
        <f>RawData!E6096</f>
        <v>0</v>
      </c>
      <c r="F6094" t="str">
        <f>IFERROR(IF(RawData!F6096&lt;&gt;"", VLOOKUP(TRIM(RawData!F6096),ICD10Code,2,FALSE), ""), "Other")</f>
        <v/>
      </c>
      <c r="G6094" t="str">
        <f>IFERROR(IF(RawData!G6096&lt;&gt;"", VLOOKUP(TRIM(RawData!G6096),ICD10Code,2,FALSE), ""), "Other")</f>
        <v/>
      </c>
      <c r="H6094" t="str">
        <f>IFERROR(IF(RawData!H6096&lt;&gt;"", VLOOKUP(TRIM(RawData!H6096),PHCODE,2,FALSE), ""), "Other")</f>
        <v/>
      </c>
      <c r="I6094" t="str">
        <f>IFERROR(IF(RawData!I6096&lt;&gt;"", VLOOKUP(TRIM(RawData!I6096),PHCODE,2,FALSE), ""), "Other")</f>
        <v/>
      </c>
      <c r="J6094" t="str">
        <f>TRIM(RawData!L6096)</f>
        <v/>
      </c>
      <c r="K6094">
        <f>'Risk Calculation Tables'!AD5662</f>
        <v>0</v>
      </c>
      <c r="L6094" t="str">
        <f>TRIM(RawData!J6096)</f>
        <v/>
      </c>
      <c r="M6094" t="str">
        <f>TRIM(RawData!K6096)</f>
        <v/>
      </c>
    </row>
    <row r="6095" spans="1:13" x14ac:dyDescent="0.3">
      <c r="A6095">
        <f>RawData!A6097</f>
        <v>0</v>
      </c>
      <c r="B6095" t="str">
        <f>IF(RawData!B6097&lt;&gt;"", (VLOOKUP(RawData!B6097,AgeCat,2,TRUE)), "")</f>
        <v/>
      </c>
      <c r="C6095" t="str">
        <f>TRIM(RawData!C6097)</f>
        <v/>
      </c>
      <c r="D6095" s="4">
        <f>RawData!D6097</f>
        <v>0</v>
      </c>
      <c r="E6095">
        <f>RawData!E6097</f>
        <v>0</v>
      </c>
      <c r="F6095" t="str">
        <f>IFERROR(IF(RawData!F6097&lt;&gt;"", VLOOKUP(TRIM(RawData!F6097),ICD10Code,2,FALSE), ""), "Other")</f>
        <v/>
      </c>
      <c r="G6095" t="str">
        <f>IFERROR(IF(RawData!G6097&lt;&gt;"", VLOOKUP(TRIM(RawData!G6097),ICD10Code,2,FALSE), ""), "Other")</f>
        <v/>
      </c>
      <c r="H6095" t="str">
        <f>IFERROR(IF(RawData!H6097&lt;&gt;"", VLOOKUP(TRIM(RawData!H6097),PHCODE,2,FALSE), ""), "Other")</f>
        <v/>
      </c>
      <c r="I6095" t="str">
        <f>IFERROR(IF(RawData!I6097&lt;&gt;"", VLOOKUP(TRIM(RawData!I6097),PHCODE,2,FALSE), ""), "Other")</f>
        <v/>
      </c>
      <c r="J6095" t="str">
        <f>TRIM(RawData!L6097)</f>
        <v/>
      </c>
      <c r="K6095">
        <f>'Risk Calculation Tables'!AD5663</f>
        <v>0</v>
      </c>
      <c r="L6095" t="str">
        <f>TRIM(RawData!J6097)</f>
        <v/>
      </c>
      <c r="M6095" t="str">
        <f>TRIM(RawData!K6097)</f>
        <v/>
      </c>
    </row>
    <row r="6096" spans="1:13" x14ac:dyDescent="0.3">
      <c r="A6096">
        <f>RawData!A6098</f>
        <v>0</v>
      </c>
      <c r="B6096" t="str">
        <f>IF(RawData!B6098&lt;&gt;"", (VLOOKUP(RawData!B6098,AgeCat,2,TRUE)), "")</f>
        <v/>
      </c>
      <c r="C6096" t="str">
        <f>TRIM(RawData!C6098)</f>
        <v/>
      </c>
      <c r="D6096" s="4">
        <f>RawData!D6098</f>
        <v>0</v>
      </c>
      <c r="E6096">
        <f>RawData!E6098</f>
        <v>0</v>
      </c>
      <c r="F6096" t="str">
        <f>IFERROR(IF(RawData!F6098&lt;&gt;"", VLOOKUP(TRIM(RawData!F6098),ICD10Code,2,FALSE), ""), "Other")</f>
        <v/>
      </c>
      <c r="G6096" t="str">
        <f>IFERROR(IF(RawData!G6098&lt;&gt;"", VLOOKUP(TRIM(RawData!G6098),ICD10Code,2,FALSE), ""), "Other")</f>
        <v/>
      </c>
      <c r="H6096" t="str">
        <f>IFERROR(IF(RawData!H6098&lt;&gt;"", VLOOKUP(TRIM(RawData!H6098),PHCODE,2,FALSE), ""), "Other")</f>
        <v/>
      </c>
      <c r="I6096" t="str">
        <f>IFERROR(IF(RawData!I6098&lt;&gt;"", VLOOKUP(TRIM(RawData!I6098),PHCODE,2,FALSE), ""), "Other")</f>
        <v/>
      </c>
      <c r="J6096" t="str">
        <f>TRIM(RawData!L6098)</f>
        <v/>
      </c>
      <c r="K6096">
        <f>'Risk Calculation Tables'!AD5664</f>
        <v>0</v>
      </c>
      <c r="L6096" t="str">
        <f>TRIM(RawData!J6098)</f>
        <v/>
      </c>
      <c r="M6096" t="str">
        <f>TRIM(RawData!K6098)</f>
        <v/>
      </c>
    </row>
    <row r="6097" spans="1:13" x14ac:dyDescent="0.3">
      <c r="A6097">
        <f>RawData!A6099</f>
        <v>0</v>
      </c>
      <c r="B6097" t="str">
        <f>IF(RawData!B6099&lt;&gt;"", (VLOOKUP(RawData!B6099,AgeCat,2,TRUE)), "")</f>
        <v/>
      </c>
      <c r="C6097" t="str">
        <f>TRIM(RawData!C6099)</f>
        <v/>
      </c>
      <c r="D6097" s="4">
        <f>RawData!D6099</f>
        <v>0</v>
      </c>
      <c r="E6097">
        <f>RawData!E6099</f>
        <v>0</v>
      </c>
      <c r="F6097" t="str">
        <f>IFERROR(IF(RawData!F6099&lt;&gt;"", VLOOKUP(TRIM(RawData!F6099),ICD10Code,2,FALSE), ""), "Other")</f>
        <v/>
      </c>
      <c r="G6097" t="str">
        <f>IFERROR(IF(RawData!G6099&lt;&gt;"", VLOOKUP(TRIM(RawData!G6099),ICD10Code,2,FALSE), ""), "Other")</f>
        <v/>
      </c>
      <c r="H6097" t="str">
        <f>IFERROR(IF(RawData!H6099&lt;&gt;"", VLOOKUP(TRIM(RawData!H6099),PHCODE,2,FALSE), ""), "Other")</f>
        <v/>
      </c>
      <c r="I6097" t="str">
        <f>IFERROR(IF(RawData!I6099&lt;&gt;"", VLOOKUP(TRIM(RawData!I6099),PHCODE,2,FALSE), ""), "Other")</f>
        <v/>
      </c>
      <c r="J6097" t="str">
        <f>TRIM(RawData!L6099)</f>
        <v/>
      </c>
      <c r="K6097">
        <f>'Risk Calculation Tables'!AD5665</f>
        <v>0</v>
      </c>
      <c r="L6097" t="str">
        <f>TRIM(RawData!J6099)</f>
        <v/>
      </c>
      <c r="M6097" t="str">
        <f>TRIM(RawData!K6099)</f>
        <v/>
      </c>
    </row>
    <row r="6098" spans="1:13" x14ac:dyDescent="0.3">
      <c r="A6098">
        <f>RawData!A6100</f>
        <v>0</v>
      </c>
      <c r="B6098" t="str">
        <f>IF(RawData!B6100&lt;&gt;"", (VLOOKUP(RawData!B6100,AgeCat,2,TRUE)), "")</f>
        <v/>
      </c>
      <c r="C6098" t="str">
        <f>TRIM(RawData!C6100)</f>
        <v/>
      </c>
      <c r="D6098" s="4">
        <f>RawData!D6100</f>
        <v>0</v>
      </c>
      <c r="E6098">
        <f>RawData!E6100</f>
        <v>0</v>
      </c>
      <c r="F6098" t="str">
        <f>IFERROR(IF(RawData!F6100&lt;&gt;"", VLOOKUP(TRIM(RawData!F6100),ICD10Code,2,FALSE), ""), "Other")</f>
        <v/>
      </c>
      <c r="G6098" t="str">
        <f>IFERROR(IF(RawData!G6100&lt;&gt;"", VLOOKUP(TRIM(RawData!G6100),ICD10Code,2,FALSE), ""), "Other")</f>
        <v/>
      </c>
      <c r="H6098" t="str">
        <f>IFERROR(IF(RawData!H6100&lt;&gt;"", VLOOKUP(TRIM(RawData!H6100),PHCODE,2,FALSE), ""), "Other")</f>
        <v/>
      </c>
      <c r="I6098" t="str">
        <f>IFERROR(IF(RawData!I6100&lt;&gt;"", VLOOKUP(TRIM(RawData!I6100),PHCODE,2,FALSE), ""), "Other")</f>
        <v/>
      </c>
      <c r="J6098" t="str">
        <f>TRIM(RawData!L6100)</f>
        <v/>
      </c>
      <c r="K6098">
        <f>'Risk Calculation Tables'!AD5666</f>
        <v>0</v>
      </c>
      <c r="L6098" t="str">
        <f>TRIM(RawData!J6100)</f>
        <v/>
      </c>
      <c r="M6098" t="str">
        <f>TRIM(RawData!K6100)</f>
        <v/>
      </c>
    </row>
    <row r="6099" spans="1:13" x14ac:dyDescent="0.3">
      <c r="A6099">
        <f>RawData!A6101</f>
        <v>0</v>
      </c>
      <c r="B6099" t="str">
        <f>IF(RawData!B6101&lt;&gt;"", (VLOOKUP(RawData!B6101,AgeCat,2,TRUE)), "")</f>
        <v/>
      </c>
      <c r="C6099" t="str">
        <f>TRIM(RawData!C6101)</f>
        <v/>
      </c>
      <c r="D6099" s="4">
        <f>RawData!D6101</f>
        <v>0</v>
      </c>
      <c r="E6099">
        <f>RawData!E6101</f>
        <v>0</v>
      </c>
      <c r="F6099" t="str">
        <f>IFERROR(IF(RawData!F6101&lt;&gt;"", VLOOKUP(TRIM(RawData!F6101),ICD10Code,2,FALSE), ""), "Other")</f>
        <v/>
      </c>
      <c r="G6099" t="str">
        <f>IFERROR(IF(RawData!G6101&lt;&gt;"", VLOOKUP(TRIM(RawData!G6101),ICD10Code,2,FALSE), ""), "Other")</f>
        <v/>
      </c>
      <c r="H6099" t="str">
        <f>IFERROR(IF(RawData!H6101&lt;&gt;"", VLOOKUP(TRIM(RawData!H6101),PHCODE,2,FALSE), ""), "Other")</f>
        <v/>
      </c>
      <c r="I6099" t="str">
        <f>IFERROR(IF(RawData!I6101&lt;&gt;"", VLOOKUP(TRIM(RawData!I6101),PHCODE,2,FALSE), ""), "Other")</f>
        <v/>
      </c>
      <c r="J6099" t="str">
        <f>TRIM(RawData!L6101)</f>
        <v/>
      </c>
      <c r="K6099">
        <f>'Risk Calculation Tables'!AD5667</f>
        <v>0</v>
      </c>
      <c r="L6099" t="str">
        <f>TRIM(RawData!J6101)</f>
        <v/>
      </c>
      <c r="M6099" t="str">
        <f>TRIM(RawData!K6101)</f>
        <v/>
      </c>
    </row>
    <row r="6100" spans="1:13" x14ac:dyDescent="0.3">
      <c r="A6100">
        <f>RawData!A6102</f>
        <v>0</v>
      </c>
      <c r="B6100" t="str">
        <f>IF(RawData!B6102&lt;&gt;"", (VLOOKUP(RawData!B6102,AgeCat,2,TRUE)), "")</f>
        <v/>
      </c>
      <c r="C6100" t="str">
        <f>TRIM(RawData!C6102)</f>
        <v/>
      </c>
      <c r="D6100" s="4">
        <f>RawData!D6102</f>
        <v>0</v>
      </c>
      <c r="E6100">
        <f>RawData!E6102</f>
        <v>0</v>
      </c>
      <c r="F6100" t="str">
        <f>IFERROR(IF(RawData!F6102&lt;&gt;"", VLOOKUP(TRIM(RawData!F6102),ICD10Code,2,FALSE), ""), "Other")</f>
        <v/>
      </c>
      <c r="G6100" t="str">
        <f>IFERROR(IF(RawData!G6102&lt;&gt;"", VLOOKUP(TRIM(RawData!G6102),ICD10Code,2,FALSE), ""), "Other")</f>
        <v/>
      </c>
      <c r="H6100" t="str">
        <f>IFERROR(IF(RawData!H6102&lt;&gt;"", VLOOKUP(TRIM(RawData!H6102),PHCODE,2,FALSE), ""), "Other")</f>
        <v/>
      </c>
      <c r="I6100" t="str">
        <f>IFERROR(IF(RawData!I6102&lt;&gt;"", VLOOKUP(TRIM(RawData!I6102),PHCODE,2,FALSE), ""), "Other")</f>
        <v/>
      </c>
      <c r="J6100" t="str">
        <f>TRIM(RawData!L6102)</f>
        <v/>
      </c>
      <c r="K6100">
        <f>'Risk Calculation Tables'!AD5668</f>
        <v>0</v>
      </c>
      <c r="L6100" t="str">
        <f>TRIM(RawData!J6102)</f>
        <v/>
      </c>
      <c r="M6100" t="str">
        <f>TRIM(RawData!K6102)</f>
        <v/>
      </c>
    </row>
    <row r="6101" spans="1:13" x14ac:dyDescent="0.3">
      <c r="A6101">
        <f>RawData!A6103</f>
        <v>0</v>
      </c>
      <c r="B6101" t="str">
        <f>IF(RawData!B6103&lt;&gt;"", (VLOOKUP(RawData!B6103,AgeCat,2,TRUE)), "")</f>
        <v/>
      </c>
      <c r="C6101" t="str">
        <f>TRIM(RawData!C6103)</f>
        <v/>
      </c>
      <c r="D6101" s="4">
        <f>RawData!D6103</f>
        <v>0</v>
      </c>
      <c r="E6101">
        <f>RawData!E6103</f>
        <v>0</v>
      </c>
      <c r="F6101" t="str">
        <f>IFERROR(IF(RawData!F6103&lt;&gt;"", VLOOKUP(TRIM(RawData!F6103),ICD10Code,2,FALSE), ""), "Other")</f>
        <v/>
      </c>
      <c r="G6101" t="str">
        <f>IFERROR(IF(RawData!G6103&lt;&gt;"", VLOOKUP(TRIM(RawData!G6103),ICD10Code,2,FALSE), ""), "Other")</f>
        <v/>
      </c>
      <c r="H6101" t="str">
        <f>IFERROR(IF(RawData!H6103&lt;&gt;"", VLOOKUP(TRIM(RawData!H6103),PHCODE,2,FALSE), ""), "Other")</f>
        <v/>
      </c>
      <c r="I6101" t="str">
        <f>IFERROR(IF(RawData!I6103&lt;&gt;"", VLOOKUP(TRIM(RawData!I6103),PHCODE,2,FALSE), ""), "Other")</f>
        <v/>
      </c>
      <c r="J6101" t="str">
        <f>TRIM(RawData!L6103)</f>
        <v/>
      </c>
      <c r="K6101">
        <f>'Risk Calculation Tables'!AD5669</f>
        <v>0</v>
      </c>
      <c r="L6101" t="str">
        <f>TRIM(RawData!J6103)</f>
        <v/>
      </c>
      <c r="M6101" t="str">
        <f>TRIM(RawData!K6103)</f>
        <v/>
      </c>
    </row>
    <row r="6102" spans="1:13" x14ac:dyDescent="0.3">
      <c r="A6102">
        <f>RawData!A6104</f>
        <v>0</v>
      </c>
      <c r="B6102" t="str">
        <f>IF(RawData!B6104&lt;&gt;"", (VLOOKUP(RawData!B6104,AgeCat,2,TRUE)), "")</f>
        <v/>
      </c>
      <c r="C6102" t="str">
        <f>TRIM(RawData!C6104)</f>
        <v/>
      </c>
      <c r="D6102" s="4">
        <f>RawData!D6104</f>
        <v>0</v>
      </c>
      <c r="E6102">
        <f>RawData!E6104</f>
        <v>0</v>
      </c>
      <c r="F6102" t="str">
        <f>IFERROR(IF(RawData!F6104&lt;&gt;"", VLOOKUP(TRIM(RawData!F6104),ICD10Code,2,FALSE), ""), "Other")</f>
        <v/>
      </c>
      <c r="G6102" t="str">
        <f>IFERROR(IF(RawData!G6104&lt;&gt;"", VLOOKUP(TRIM(RawData!G6104),ICD10Code,2,FALSE), ""), "Other")</f>
        <v/>
      </c>
      <c r="H6102" t="str">
        <f>IFERROR(IF(RawData!H6104&lt;&gt;"", VLOOKUP(TRIM(RawData!H6104),PHCODE,2,FALSE), ""), "Other")</f>
        <v/>
      </c>
      <c r="I6102" t="str">
        <f>IFERROR(IF(RawData!I6104&lt;&gt;"", VLOOKUP(TRIM(RawData!I6104),PHCODE,2,FALSE), ""), "Other")</f>
        <v/>
      </c>
      <c r="J6102" t="str">
        <f>TRIM(RawData!L6104)</f>
        <v/>
      </c>
      <c r="K6102">
        <f>'Risk Calculation Tables'!AD5670</f>
        <v>0</v>
      </c>
      <c r="L6102" t="str">
        <f>TRIM(RawData!J6104)</f>
        <v/>
      </c>
      <c r="M6102" t="str">
        <f>TRIM(RawData!K6104)</f>
        <v/>
      </c>
    </row>
    <row r="6103" spans="1:13" x14ac:dyDescent="0.3">
      <c r="A6103">
        <f>RawData!A6105</f>
        <v>0</v>
      </c>
      <c r="B6103" t="str">
        <f>IF(RawData!B6105&lt;&gt;"", (VLOOKUP(RawData!B6105,AgeCat,2,TRUE)), "")</f>
        <v/>
      </c>
      <c r="C6103" t="str">
        <f>TRIM(RawData!C6105)</f>
        <v/>
      </c>
      <c r="D6103" s="4">
        <f>RawData!D6105</f>
        <v>0</v>
      </c>
      <c r="E6103">
        <f>RawData!E6105</f>
        <v>0</v>
      </c>
      <c r="F6103" t="str">
        <f>IFERROR(IF(RawData!F6105&lt;&gt;"", VLOOKUP(TRIM(RawData!F6105),ICD10Code,2,FALSE), ""), "Other")</f>
        <v/>
      </c>
      <c r="G6103" t="str">
        <f>IFERROR(IF(RawData!G6105&lt;&gt;"", VLOOKUP(TRIM(RawData!G6105),ICD10Code,2,FALSE), ""), "Other")</f>
        <v/>
      </c>
      <c r="H6103" t="str">
        <f>IFERROR(IF(RawData!H6105&lt;&gt;"", VLOOKUP(TRIM(RawData!H6105),PHCODE,2,FALSE), ""), "Other")</f>
        <v/>
      </c>
      <c r="I6103" t="str">
        <f>IFERROR(IF(RawData!I6105&lt;&gt;"", VLOOKUP(TRIM(RawData!I6105),PHCODE,2,FALSE), ""), "Other")</f>
        <v/>
      </c>
      <c r="J6103" t="str">
        <f>TRIM(RawData!L6105)</f>
        <v/>
      </c>
      <c r="K6103">
        <f>'Risk Calculation Tables'!AD5671</f>
        <v>0</v>
      </c>
      <c r="L6103" t="str">
        <f>TRIM(RawData!J6105)</f>
        <v/>
      </c>
      <c r="M6103" t="str">
        <f>TRIM(RawData!K6105)</f>
        <v/>
      </c>
    </row>
    <row r="6104" spans="1:13" x14ac:dyDescent="0.3">
      <c r="A6104">
        <f>RawData!A6106</f>
        <v>0</v>
      </c>
      <c r="B6104" t="str">
        <f>IF(RawData!B6106&lt;&gt;"", (VLOOKUP(RawData!B6106,AgeCat,2,TRUE)), "")</f>
        <v/>
      </c>
      <c r="C6104" t="str">
        <f>TRIM(RawData!C6106)</f>
        <v/>
      </c>
      <c r="D6104" s="4">
        <f>RawData!D6106</f>
        <v>0</v>
      </c>
      <c r="E6104">
        <f>RawData!E6106</f>
        <v>0</v>
      </c>
      <c r="F6104" t="str">
        <f>IFERROR(IF(RawData!F6106&lt;&gt;"", VLOOKUP(TRIM(RawData!F6106),ICD10Code,2,FALSE), ""), "Other")</f>
        <v/>
      </c>
      <c r="G6104" t="str">
        <f>IFERROR(IF(RawData!G6106&lt;&gt;"", VLOOKUP(TRIM(RawData!G6106),ICD10Code,2,FALSE), ""), "Other")</f>
        <v/>
      </c>
      <c r="H6104" t="str">
        <f>IFERROR(IF(RawData!H6106&lt;&gt;"", VLOOKUP(TRIM(RawData!H6106),PHCODE,2,FALSE), ""), "Other")</f>
        <v/>
      </c>
      <c r="I6104" t="str">
        <f>IFERROR(IF(RawData!I6106&lt;&gt;"", VLOOKUP(TRIM(RawData!I6106),PHCODE,2,FALSE), ""), "Other")</f>
        <v/>
      </c>
      <c r="J6104" t="str">
        <f>TRIM(RawData!L6106)</f>
        <v/>
      </c>
      <c r="K6104">
        <f>'Risk Calculation Tables'!AD5672</f>
        <v>0</v>
      </c>
      <c r="L6104" t="str">
        <f>TRIM(RawData!J6106)</f>
        <v/>
      </c>
      <c r="M6104" t="str">
        <f>TRIM(RawData!K6106)</f>
        <v/>
      </c>
    </row>
    <row r="6105" spans="1:13" x14ac:dyDescent="0.3">
      <c r="A6105">
        <f>RawData!A6107</f>
        <v>0</v>
      </c>
      <c r="B6105" t="str">
        <f>IF(RawData!B6107&lt;&gt;"", (VLOOKUP(RawData!B6107,AgeCat,2,TRUE)), "")</f>
        <v/>
      </c>
      <c r="C6105" t="str">
        <f>TRIM(RawData!C6107)</f>
        <v/>
      </c>
      <c r="D6105" s="4">
        <f>RawData!D6107</f>
        <v>0</v>
      </c>
      <c r="E6105">
        <f>RawData!E6107</f>
        <v>0</v>
      </c>
      <c r="F6105" t="str">
        <f>IFERROR(IF(RawData!F6107&lt;&gt;"", VLOOKUP(TRIM(RawData!F6107),ICD10Code,2,FALSE), ""), "Other")</f>
        <v/>
      </c>
      <c r="G6105" t="str">
        <f>IFERROR(IF(RawData!G6107&lt;&gt;"", VLOOKUP(TRIM(RawData!G6107),ICD10Code,2,FALSE), ""), "Other")</f>
        <v/>
      </c>
      <c r="H6105" t="str">
        <f>IFERROR(IF(RawData!H6107&lt;&gt;"", VLOOKUP(TRIM(RawData!H6107),PHCODE,2,FALSE), ""), "Other")</f>
        <v/>
      </c>
      <c r="I6105" t="str">
        <f>IFERROR(IF(RawData!I6107&lt;&gt;"", VLOOKUP(TRIM(RawData!I6107),PHCODE,2,FALSE), ""), "Other")</f>
        <v/>
      </c>
      <c r="J6105" t="str">
        <f>TRIM(RawData!L6107)</f>
        <v/>
      </c>
      <c r="K6105">
        <f>'Risk Calculation Tables'!AD5673</f>
        <v>0</v>
      </c>
      <c r="L6105" t="str">
        <f>TRIM(RawData!J6107)</f>
        <v/>
      </c>
      <c r="M6105" t="str">
        <f>TRIM(RawData!K6107)</f>
        <v/>
      </c>
    </row>
    <row r="6106" spans="1:13" x14ac:dyDescent="0.3">
      <c r="A6106">
        <f>RawData!A6108</f>
        <v>0</v>
      </c>
      <c r="B6106" t="str">
        <f>IF(RawData!B6108&lt;&gt;"", (VLOOKUP(RawData!B6108,AgeCat,2,TRUE)), "")</f>
        <v/>
      </c>
      <c r="C6106" t="str">
        <f>TRIM(RawData!C6108)</f>
        <v/>
      </c>
      <c r="D6106" s="4">
        <f>RawData!D6108</f>
        <v>0</v>
      </c>
      <c r="E6106">
        <f>RawData!E6108</f>
        <v>0</v>
      </c>
      <c r="F6106" t="str">
        <f>IFERROR(IF(RawData!F6108&lt;&gt;"", VLOOKUP(TRIM(RawData!F6108),ICD10Code,2,FALSE), ""), "Other")</f>
        <v/>
      </c>
      <c r="G6106" t="str">
        <f>IFERROR(IF(RawData!G6108&lt;&gt;"", VLOOKUP(TRIM(RawData!G6108),ICD10Code,2,FALSE), ""), "Other")</f>
        <v/>
      </c>
      <c r="H6106" t="str">
        <f>IFERROR(IF(RawData!H6108&lt;&gt;"", VLOOKUP(TRIM(RawData!H6108),PHCODE,2,FALSE), ""), "Other")</f>
        <v/>
      </c>
      <c r="I6106" t="str">
        <f>IFERROR(IF(RawData!I6108&lt;&gt;"", VLOOKUP(TRIM(RawData!I6108),PHCODE,2,FALSE), ""), "Other")</f>
        <v/>
      </c>
      <c r="J6106" t="str">
        <f>TRIM(RawData!L6108)</f>
        <v/>
      </c>
      <c r="K6106">
        <f>'Risk Calculation Tables'!AD5674</f>
        <v>0</v>
      </c>
      <c r="L6106" t="str">
        <f>TRIM(RawData!J6108)</f>
        <v/>
      </c>
      <c r="M6106" t="str">
        <f>TRIM(RawData!K6108)</f>
        <v/>
      </c>
    </row>
    <row r="6107" spans="1:13" x14ac:dyDescent="0.3">
      <c r="A6107">
        <f>RawData!A6109</f>
        <v>0</v>
      </c>
      <c r="B6107" t="str">
        <f>IF(RawData!B6109&lt;&gt;"", (VLOOKUP(RawData!B6109,AgeCat,2,TRUE)), "")</f>
        <v/>
      </c>
      <c r="C6107" t="str">
        <f>TRIM(RawData!C6109)</f>
        <v/>
      </c>
      <c r="D6107" s="4">
        <f>RawData!D6109</f>
        <v>0</v>
      </c>
      <c r="E6107">
        <f>RawData!E6109</f>
        <v>0</v>
      </c>
      <c r="F6107" t="str">
        <f>IFERROR(IF(RawData!F6109&lt;&gt;"", VLOOKUP(TRIM(RawData!F6109),ICD10Code,2,FALSE), ""), "Other")</f>
        <v/>
      </c>
      <c r="G6107" t="str">
        <f>IFERROR(IF(RawData!G6109&lt;&gt;"", VLOOKUP(TRIM(RawData!G6109),ICD10Code,2,FALSE), ""), "Other")</f>
        <v/>
      </c>
      <c r="H6107" t="str">
        <f>IFERROR(IF(RawData!H6109&lt;&gt;"", VLOOKUP(TRIM(RawData!H6109),PHCODE,2,FALSE), ""), "Other")</f>
        <v/>
      </c>
      <c r="I6107" t="str">
        <f>IFERROR(IF(RawData!I6109&lt;&gt;"", VLOOKUP(TRIM(RawData!I6109),PHCODE,2,FALSE), ""), "Other")</f>
        <v/>
      </c>
      <c r="J6107" t="str">
        <f>TRIM(RawData!L6109)</f>
        <v/>
      </c>
      <c r="K6107">
        <f>'Risk Calculation Tables'!AD5675</f>
        <v>0</v>
      </c>
      <c r="L6107" t="str">
        <f>TRIM(RawData!J6109)</f>
        <v/>
      </c>
      <c r="M6107" t="str">
        <f>TRIM(RawData!K6109)</f>
        <v/>
      </c>
    </row>
    <row r="6108" spans="1:13" x14ac:dyDescent="0.3">
      <c r="A6108">
        <f>RawData!A6110</f>
        <v>0</v>
      </c>
      <c r="B6108" t="str">
        <f>IF(RawData!B6110&lt;&gt;"", (VLOOKUP(RawData!B6110,AgeCat,2,TRUE)), "")</f>
        <v/>
      </c>
      <c r="C6108" t="str">
        <f>TRIM(RawData!C6110)</f>
        <v/>
      </c>
      <c r="D6108" s="4">
        <f>RawData!D6110</f>
        <v>0</v>
      </c>
      <c r="E6108">
        <f>RawData!E6110</f>
        <v>0</v>
      </c>
      <c r="F6108" t="str">
        <f>IFERROR(IF(RawData!F6110&lt;&gt;"", VLOOKUP(TRIM(RawData!F6110),ICD10Code,2,FALSE), ""), "Other")</f>
        <v/>
      </c>
      <c r="G6108" t="str">
        <f>IFERROR(IF(RawData!G6110&lt;&gt;"", VLOOKUP(TRIM(RawData!G6110),ICD10Code,2,FALSE), ""), "Other")</f>
        <v/>
      </c>
      <c r="H6108" t="str">
        <f>IFERROR(IF(RawData!H6110&lt;&gt;"", VLOOKUP(TRIM(RawData!H6110),PHCODE,2,FALSE), ""), "Other")</f>
        <v/>
      </c>
      <c r="I6108" t="str">
        <f>IFERROR(IF(RawData!I6110&lt;&gt;"", VLOOKUP(TRIM(RawData!I6110),PHCODE,2,FALSE), ""), "Other")</f>
        <v/>
      </c>
      <c r="J6108" t="str">
        <f>TRIM(RawData!L6110)</f>
        <v/>
      </c>
      <c r="K6108">
        <f>'Risk Calculation Tables'!AD5676</f>
        <v>0</v>
      </c>
      <c r="L6108" t="str">
        <f>TRIM(RawData!J6110)</f>
        <v/>
      </c>
      <c r="M6108" t="str">
        <f>TRIM(RawData!K6110)</f>
        <v/>
      </c>
    </row>
    <row r="6109" spans="1:13" x14ac:dyDescent="0.3">
      <c r="A6109">
        <f>RawData!A6111</f>
        <v>0</v>
      </c>
      <c r="B6109" t="str">
        <f>IF(RawData!B6111&lt;&gt;"", (VLOOKUP(RawData!B6111,AgeCat,2,TRUE)), "")</f>
        <v/>
      </c>
      <c r="C6109" t="str">
        <f>TRIM(RawData!C6111)</f>
        <v/>
      </c>
      <c r="D6109" s="4">
        <f>RawData!D6111</f>
        <v>0</v>
      </c>
      <c r="E6109">
        <f>RawData!E6111</f>
        <v>0</v>
      </c>
      <c r="F6109" t="str">
        <f>IFERROR(IF(RawData!F6111&lt;&gt;"", VLOOKUP(TRIM(RawData!F6111),ICD10Code,2,FALSE), ""), "Other")</f>
        <v/>
      </c>
      <c r="G6109" t="str">
        <f>IFERROR(IF(RawData!G6111&lt;&gt;"", VLOOKUP(TRIM(RawData!G6111),ICD10Code,2,FALSE), ""), "Other")</f>
        <v/>
      </c>
      <c r="H6109" t="str">
        <f>IFERROR(IF(RawData!H6111&lt;&gt;"", VLOOKUP(TRIM(RawData!H6111),PHCODE,2,FALSE), ""), "Other")</f>
        <v/>
      </c>
      <c r="I6109" t="str">
        <f>IFERROR(IF(RawData!I6111&lt;&gt;"", VLOOKUP(TRIM(RawData!I6111),PHCODE,2,FALSE), ""), "Other")</f>
        <v/>
      </c>
      <c r="J6109" t="str">
        <f>TRIM(RawData!L6111)</f>
        <v/>
      </c>
      <c r="K6109">
        <f>'Risk Calculation Tables'!AD5677</f>
        <v>0</v>
      </c>
      <c r="L6109" t="str">
        <f>TRIM(RawData!J6111)</f>
        <v/>
      </c>
      <c r="M6109" t="str">
        <f>TRIM(RawData!K6111)</f>
        <v/>
      </c>
    </row>
    <row r="6110" spans="1:13" x14ac:dyDescent="0.3">
      <c r="A6110">
        <f>RawData!A6112</f>
        <v>0</v>
      </c>
      <c r="B6110" t="str">
        <f>IF(RawData!B6112&lt;&gt;"", (VLOOKUP(RawData!B6112,AgeCat,2,TRUE)), "")</f>
        <v/>
      </c>
      <c r="C6110" t="str">
        <f>TRIM(RawData!C6112)</f>
        <v/>
      </c>
      <c r="D6110" s="4">
        <f>RawData!D6112</f>
        <v>0</v>
      </c>
      <c r="E6110">
        <f>RawData!E6112</f>
        <v>0</v>
      </c>
      <c r="F6110" t="str">
        <f>IFERROR(IF(RawData!F6112&lt;&gt;"", VLOOKUP(TRIM(RawData!F6112),ICD10Code,2,FALSE), ""), "Other")</f>
        <v/>
      </c>
      <c r="G6110" t="str">
        <f>IFERROR(IF(RawData!G6112&lt;&gt;"", VLOOKUP(TRIM(RawData!G6112),ICD10Code,2,FALSE), ""), "Other")</f>
        <v/>
      </c>
      <c r="H6110" t="str">
        <f>IFERROR(IF(RawData!H6112&lt;&gt;"", VLOOKUP(TRIM(RawData!H6112),PHCODE,2,FALSE), ""), "Other")</f>
        <v/>
      </c>
      <c r="I6110" t="str">
        <f>IFERROR(IF(RawData!I6112&lt;&gt;"", VLOOKUP(TRIM(RawData!I6112),PHCODE,2,FALSE), ""), "Other")</f>
        <v/>
      </c>
      <c r="J6110" t="str">
        <f>TRIM(RawData!L6112)</f>
        <v/>
      </c>
      <c r="K6110">
        <f>'Risk Calculation Tables'!AD5678</f>
        <v>0</v>
      </c>
      <c r="L6110" t="str">
        <f>TRIM(RawData!J6112)</f>
        <v/>
      </c>
      <c r="M6110" t="str">
        <f>TRIM(RawData!K6112)</f>
        <v/>
      </c>
    </row>
    <row r="6111" spans="1:13" x14ac:dyDescent="0.3">
      <c r="A6111">
        <f>RawData!A6113</f>
        <v>0</v>
      </c>
      <c r="B6111" t="str">
        <f>IF(RawData!B6113&lt;&gt;"", (VLOOKUP(RawData!B6113,AgeCat,2,TRUE)), "")</f>
        <v/>
      </c>
      <c r="C6111" t="str">
        <f>TRIM(RawData!C6113)</f>
        <v/>
      </c>
      <c r="D6111" s="4">
        <f>RawData!D6113</f>
        <v>0</v>
      </c>
      <c r="E6111">
        <f>RawData!E6113</f>
        <v>0</v>
      </c>
      <c r="F6111" t="str">
        <f>IFERROR(IF(RawData!F6113&lt;&gt;"", VLOOKUP(TRIM(RawData!F6113),ICD10Code,2,FALSE), ""), "Other")</f>
        <v/>
      </c>
      <c r="G6111" t="str">
        <f>IFERROR(IF(RawData!G6113&lt;&gt;"", VLOOKUP(TRIM(RawData!G6113),ICD10Code,2,FALSE), ""), "Other")</f>
        <v/>
      </c>
      <c r="H6111" t="str">
        <f>IFERROR(IF(RawData!H6113&lt;&gt;"", VLOOKUP(TRIM(RawData!H6113),PHCODE,2,FALSE), ""), "Other")</f>
        <v/>
      </c>
      <c r="I6111" t="str">
        <f>IFERROR(IF(RawData!I6113&lt;&gt;"", VLOOKUP(TRIM(RawData!I6113),PHCODE,2,FALSE), ""), "Other")</f>
        <v/>
      </c>
      <c r="J6111" t="str">
        <f>TRIM(RawData!L6113)</f>
        <v/>
      </c>
      <c r="K6111">
        <f>'Risk Calculation Tables'!AD5679</f>
        <v>0</v>
      </c>
      <c r="L6111" t="str">
        <f>TRIM(RawData!J6113)</f>
        <v/>
      </c>
      <c r="M6111" t="str">
        <f>TRIM(RawData!K6113)</f>
        <v/>
      </c>
    </row>
    <row r="6112" spans="1:13" x14ac:dyDescent="0.3">
      <c r="A6112">
        <f>RawData!A6114</f>
        <v>0</v>
      </c>
      <c r="B6112" t="str">
        <f>IF(RawData!B6114&lt;&gt;"", (VLOOKUP(RawData!B6114,AgeCat,2,TRUE)), "")</f>
        <v/>
      </c>
      <c r="C6112" t="str">
        <f>TRIM(RawData!C6114)</f>
        <v/>
      </c>
      <c r="D6112" s="4">
        <f>RawData!D6114</f>
        <v>0</v>
      </c>
      <c r="E6112">
        <f>RawData!E6114</f>
        <v>0</v>
      </c>
      <c r="F6112" t="str">
        <f>IFERROR(IF(RawData!F6114&lt;&gt;"", VLOOKUP(TRIM(RawData!F6114),ICD10Code,2,FALSE), ""), "Other")</f>
        <v/>
      </c>
      <c r="G6112" t="str">
        <f>IFERROR(IF(RawData!G6114&lt;&gt;"", VLOOKUP(TRIM(RawData!G6114),ICD10Code,2,FALSE), ""), "Other")</f>
        <v/>
      </c>
      <c r="H6112" t="str">
        <f>IFERROR(IF(RawData!H6114&lt;&gt;"", VLOOKUP(TRIM(RawData!H6114),PHCODE,2,FALSE), ""), "Other")</f>
        <v/>
      </c>
      <c r="I6112" t="str">
        <f>IFERROR(IF(RawData!I6114&lt;&gt;"", VLOOKUP(TRIM(RawData!I6114),PHCODE,2,FALSE), ""), "Other")</f>
        <v/>
      </c>
      <c r="J6112" t="str">
        <f>TRIM(RawData!L6114)</f>
        <v/>
      </c>
      <c r="K6112">
        <f>'Risk Calculation Tables'!AD5680</f>
        <v>0</v>
      </c>
      <c r="L6112" t="str">
        <f>TRIM(RawData!J6114)</f>
        <v/>
      </c>
      <c r="M6112" t="str">
        <f>TRIM(RawData!K6114)</f>
        <v/>
      </c>
    </row>
    <row r="6113" spans="1:13" x14ac:dyDescent="0.3">
      <c r="A6113">
        <f>RawData!A6115</f>
        <v>0</v>
      </c>
      <c r="B6113" t="str">
        <f>IF(RawData!B6115&lt;&gt;"", (VLOOKUP(RawData!B6115,AgeCat,2,TRUE)), "")</f>
        <v/>
      </c>
      <c r="C6113" t="str">
        <f>TRIM(RawData!C6115)</f>
        <v/>
      </c>
      <c r="D6113" s="4">
        <f>RawData!D6115</f>
        <v>0</v>
      </c>
      <c r="E6113">
        <f>RawData!E6115</f>
        <v>0</v>
      </c>
      <c r="F6113" t="str">
        <f>IFERROR(IF(RawData!F6115&lt;&gt;"", VLOOKUP(TRIM(RawData!F6115),ICD10Code,2,FALSE), ""), "Other")</f>
        <v/>
      </c>
      <c r="G6113" t="str">
        <f>IFERROR(IF(RawData!G6115&lt;&gt;"", VLOOKUP(TRIM(RawData!G6115),ICD10Code,2,FALSE), ""), "Other")</f>
        <v/>
      </c>
      <c r="H6113" t="str">
        <f>IFERROR(IF(RawData!H6115&lt;&gt;"", VLOOKUP(TRIM(RawData!H6115),PHCODE,2,FALSE), ""), "Other")</f>
        <v/>
      </c>
      <c r="I6113" t="str">
        <f>IFERROR(IF(RawData!I6115&lt;&gt;"", VLOOKUP(TRIM(RawData!I6115),PHCODE,2,FALSE), ""), "Other")</f>
        <v/>
      </c>
      <c r="J6113" t="str">
        <f>TRIM(RawData!L6115)</f>
        <v/>
      </c>
      <c r="K6113">
        <f>'Risk Calculation Tables'!AD5681</f>
        <v>0</v>
      </c>
      <c r="L6113" t="str">
        <f>TRIM(RawData!J6115)</f>
        <v/>
      </c>
      <c r="M6113" t="str">
        <f>TRIM(RawData!K6115)</f>
        <v/>
      </c>
    </row>
    <row r="6114" spans="1:13" x14ac:dyDescent="0.3">
      <c r="A6114">
        <f>RawData!A6116</f>
        <v>0</v>
      </c>
      <c r="B6114" t="str">
        <f>IF(RawData!B6116&lt;&gt;"", (VLOOKUP(RawData!B6116,AgeCat,2,TRUE)), "")</f>
        <v/>
      </c>
      <c r="C6114" t="str">
        <f>TRIM(RawData!C6116)</f>
        <v/>
      </c>
      <c r="D6114" s="4">
        <f>RawData!D6116</f>
        <v>0</v>
      </c>
      <c r="E6114">
        <f>RawData!E6116</f>
        <v>0</v>
      </c>
      <c r="F6114" t="str">
        <f>IFERROR(IF(RawData!F6116&lt;&gt;"", VLOOKUP(TRIM(RawData!F6116),ICD10Code,2,FALSE), ""), "Other")</f>
        <v/>
      </c>
      <c r="G6114" t="str">
        <f>IFERROR(IF(RawData!G6116&lt;&gt;"", VLOOKUP(TRIM(RawData!G6116),ICD10Code,2,FALSE), ""), "Other")</f>
        <v/>
      </c>
      <c r="H6114" t="str">
        <f>IFERROR(IF(RawData!H6116&lt;&gt;"", VLOOKUP(TRIM(RawData!H6116),PHCODE,2,FALSE), ""), "Other")</f>
        <v/>
      </c>
      <c r="I6114" t="str">
        <f>IFERROR(IF(RawData!I6116&lt;&gt;"", VLOOKUP(TRIM(RawData!I6116),PHCODE,2,FALSE), ""), "Other")</f>
        <v/>
      </c>
      <c r="J6114" t="str">
        <f>TRIM(RawData!L6116)</f>
        <v/>
      </c>
      <c r="K6114">
        <f>'Risk Calculation Tables'!AD5682</f>
        <v>0</v>
      </c>
      <c r="L6114" t="str">
        <f>TRIM(RawData!J6116)</f>
        <v/>
      </c>
      <c r="M6114" t="str">
        <f>TRIM(RawData!K6116)</f>
        <v/>
      </c>
    </row>
    <row r="6115" spans="1:13" x14ac:dyDescent="0.3">
      <c r="A6115">
        <f>RawData!A6117</f>
        <v>0</v>
      </c>
      <c r="B6115" t="str">
        <f>IF(RawData!B6117&lt;&gt;"", (VLOOKUP(RawData!B6117,AgeCat,2,TRUE)), "")</f>
        <v/>
      </c>
      <c r="C6115" t="str">
        <f>TRIM(RawData!C6117)</f>
        <v/>
      </c>
      <c r="D6115" s="4">
        <f>RawData!D6117</f>
        <v>0</v>
      </c>
      <c r="E6115">
        <f>RawData!E6117</f>
        <v>0</v>
      </c>
      <c r="F6115" t="str">
        <f>IFERROR(IF(RawData!F6117&lt;&gt;"", VLOOKUP(TRIM(RawData!F6117),ICD10Code,2,FALSE), ""), "Other")</f>
        <v/>
      </c>
      <c r="G6115" t="str">
        <f>IFERROR(IF(RawData!G6117&lt;&gt;"", VLOOKUP(TRIM(RawData!G6117),ICD10Code,2,FALSE), ""), "Other")</f>
        <v/>
      </c>
      <c r="H6115" t="str">
        <f>IFERROR(IF(RawData!H6117&lt;&gt;"", VLOOKUP(TRIM(RawData!H6117),PHCODE,2,FALSE), ""), "Other")</f>
        <v/>
      </c>
      <c r="I6115" t="str">
        <f>IFERROR(IF(RawData!I6117&lt;&gt;"", VLOOKUP(TRIM(RawData!I6117),PHCODE,2,FALSE), ""), "Other")</f>
        <v/>
      </c>
      <c r="J6115" t="str">
        <f>TRIM(RawData!L6117)</f>
        <v/>
      </c>
      <c r="K6115">
        <f>'Risk Calculation Tables'!AD5683</f>
        <v>0</v>
      </c>
      <c r="L6115" t="str">
        <f>TRIM(RawData!J6117)</f>
        <v/>
      </c>
      <c r="M6115" t="str">
        <f>TRIM(RawData!K6117)</f>
        <v/>
      </c>
    </row>
    <row r="6116" spans="1:13" x14ac:dyDescent="0.3">
      <c r="A6116">
        <f>RawData!A6118</f>
        <v>0</v>
      </c>
      <c r="B6116" t="str">
        <f>IF(RawData!B6118&lt;&gt;"", (VLOOKUP(RawData!B6118,AgeCat,2,TRUE)), "")</f>
        <v/>
      </c>
      <c r="C6116" t="str">
        <f>TRIM(RawData!C6118)</f>
        <v/>
      </c>
      <c r="D6116" s="4">
        <f>RawData!D6118</f>
        <v>0</v>
      </c>
      <c r="E6116">
        <f>RawData!E6118</f>
        <v>0</v>
      </c>
      <c r="F6116" t="str">
        <f>IFERROR(IF(RawData!F6118&lt;&gt;"", VLOOKUP(TRIM(RawData!F6118),ICD10Code,2,FALSE), ""), "Other")</f>
        <v/>
      </c>
      <c r="G6116" t="str">
        <f>IFERROR(IF(RawData!G6118&lt;&gt;"", VLOOKUP(TRIM(RawData!G6118),ICD10Code,2,FALSE), ""), "Other")</f>
        <v/>
      </c>
      <c r="H6116" t="str">
        <f>IFERROR(IF(RawData!H6118&lt;&gt;"", VLOOKUP(TRIM(RawData!H6118),PHCODE,2,FALSE), ""), "Other")</f>
        <v/>
      </c>
      <c r="I6116" t="str">
        <f>IFERROR(IF(RawData!I6118&lt;&gt;"", VLOOKUP(TRIM(RawData!I6118),PHCODE,2,FALSE), ""), "Other")</f>
        <v/>
      </c>
      <c r="J6116" t="str">
        <f>TRIM(RawData!L6118)</f>
        <v/>
      </c>
      <c r="K6116">
        <f>'Risk Calculation Tables'!AD5684</f>
        <v>0</v>
      </c>
      <c r="L6116" t="str">
        <f>TRIM(RawData!J6118)</f>
        <v/>
      </c>
      <c r="M6116" t="str">
        <f>TRIM(RawData!K6118)</f>
        <v/>
      </c>
    </row>
    <row r="6117" spans="1:13" x14ac:dyDescent="0.3">
      <c r="A6117">
        <f>RawData!A6119</f>
        <v>0</v>
      </c>
      <c r="B6117" t="str">
        <f>IF(RawData!B6119&lt;&gt;"", (VLOOKUP(RawData!B6119,AgeCat,2,TRUE)), "")</f>
        <v/>
      </c>
      <c r="C6117" t="str">
        <f>TRIM(RawData!C6119)</f>
        <v/>
      </c>
      <c r="D6117" s="4">
        <f>RawData!D6119</f>
        <v>0</v>
      </c>
      <c r="E6117">
        <f>RawData!E6119</f>
        <v>0</v>
      </c>
      <c r="F6117" t="str">
        <f>IFERROR(IF(RawData!F6119&lt;&gt;"", VLOOKUP(TRIM(RawData!F6119),ICD10Code,2,FALSE), ""), "Other")</f>
        <v/>
      </c>
      <c r="G6117" t="str">
        <f>IFERROR(IF(RawData!G6119&lt;&gt;"", VLOOKUP(TRIM(RawData!G6119),ICD10Code,2,FALSE), ""), "Other")</f>
        <v/>
      </c>
      <c r="H6117" t="str">
        <f>IFERROR(IF(RawData!H6119&lt;&gt;"", VLOOKUP(TRIM(RawData!H6119),PHCODE,2,FALSE), ""), "Other")</f>
        <v/>
      </c>
      <c r="I6117" t="str">
        <f>IFERROR(IF(RawData!I6119&lt;&gt;"", VLOOKUP(TRIM(RawData!I6119),PHCODE,2,FALSE), ""), "Other")</f>
        <v/>
      </c>
      <c r="J6117" t="str">
        <f>TRIM(RawData!L6119)</f>
        <v/>
      </c>
      <c r="K6117">
        <f>'Risk Calculation Tables'!AD5685</f>
        <v>0</v>
      </c>
      <c r="L6117" t="str">
        <f>TRIM(RawData!J6119)</f>
        <v/>
      </c>
      <c r="M6117" t="str">
        <f>TRIM(RawData!K6119)</f>
        <v/>
      </c>
    </row>
    <row r="6118" spans="1:13" x14ac:dyDescent="0.3">
      <c r="A6118">
        <f>RawData!A6120</f>
        <v>0</v>
      </c>
      <c r="B6118" t="str">
        <f>IF(RawData!B6120&lt;&gt;"", (VLOOKUP(RawData!B6120,AgeCat,2,TRUE)), "")</f>
        <v/>
      </c>
      <c r="C6118" t="str">
        <f>TRIM(RawData!C6120)</f>
        <v/>
      </c>
      <c r="D6118" s="4">
        <f>RawData!D6120</f>
        <v>0</v>
      </c>
      <c r="E6118">
        <f>RawData!E6120</f>
        <v>0</v>
      </c>
      <c r="F6118" t="str">
        <f>IFERROR(IF(RawData!F6120&lt;&gt;"", VLOOKUP(TRIM(RawData!F6120),ICD10Code,2,FALSE), ""), "Other")</f>
        <v/>
      </c>
      <c r="G6118" t="str">
        <f>IFERROR(IF(RawData!G6120&lt;&gt;"", VLOOKUP(TRIM(RawData!G6120),ICD10Code,2,FALSE), ""), "Other")</f>
        <v/>
      </c>
      <c r="H6118" t="str">
        <f>IFERROR(IF(RawData!H6120&lt;&gt;"", VLOOKUP(TRIM(RawData!H6120),PHCODE,2,FALSE), ""), "Other")</f>
        <v/>
      </c>
      <c r="I6118" t="str">
        <f>IFERROR(IF(RawData!I6120&lt;&gt;"", VLOOKUP(TRIM(RawData!I6120),PHCODE,2,FALSE), ""), "Other")</f>
        <v/>
      </c>
      <c r="J6118" t="str">
        <f>TRIM(RawData!L6120)</f>
        <v/>
      </c>
      <c r="K6118">
        <f>'Risk Calculation Tables'!AD5686</f>
        <v>0</v>
      </c>
      <c r="L6118" t="str">
        <f>TRIM(RawData!J6120)</f>
        <v/>
      </c>
      <c r="M6118" t="str">
        <f>TRIM(RawData!K6120)</f>
        <v/>
      </c>
    </row>
    <row r="6119" spans="1:13" x14ac:dyDescent="0.3">
      <c r="A6119">
        <f>RawData!A6121</f>
        <v>0</v>
      </c>
      <c r="B6119" t="str">
        <f>IF(RawData!B6121&lt;&gt;"", (VLOOKUP(RawData!B6121,AgeCat,2,TRUE)), "")</f>
        <v/>
      </c>
      <c r="C6119" t="str">
        <f>TRIM(RawData!C6121)</f>
        <v/>
      </c>
      <c r="D6119" s="4">
        <f>RawData!D6121</f>
        <v>0</v>
      </c>
      <c r="E6119">
        <f>RawData!E6121</f>
        <v>0</v>
      </c>
      <c r="F6119" t="str">
        <f>IFERROR(IF(RawData!F6121&lt;&gt;"", VLOOKUP(TRIM(RawData!F6121),ICD10Code,2,FALSE), ""), "Other")</f>
        <v/>
      </c>
      <c r="G6119" t="str">
        <f>IFERROR(IF(RawData!G6121&lt;&gt;"", VLOOKUP(TRIM(RawData!G6121),ICD10Code,2,FALSE), ""), "Other")</f>
        <v/>
      </c>
      <c r="H6119" t="str">
        <f>IFERROR(IF(RawData!H6121&lt;&gt;"", VLOOKUP(TRIM(RawData!H6121),PHCODE,2,FALSE), ""), "Other")</f>
        <v/>
      </c>
      <c r="I6119" t="str">
        <f>IFERROR(IF(RawData!I6121&lt;&gt;"", VLOOKUP(TRIM(RawData!I6121),PHCODE,2,FALSE), ""), "Other")</f>
        <v/>
      </c>
      <c r="J6119" t="str">
        <f>TRIM(RawData!L6121)</f>
        <v/>
      </c>
      <c r="K6119">
        <f>'Risk Calculation Tables'!AD5687</f>
        <v>0</v>
      </c>
      <c r="L6119" t="str">
        <f>TRIM(RawData!J6121)</f>
        <v/>
      </c>
      <c r="M6119" t="str">
        <f>TRIM(RawData!K6121)</f>
        <v/>
      </c>
    </row>
    <row r="6120" spans="1:13" x14ac:dyDescent="0.3">
      <c r="A6120">
        <f>RawData!A6122</f>
        <v>0</v>
      </c>
      <c r="B6120" t="str">
        <f>IF(RawData!B6122&lt;&gt;"", (VLOOKUP(RawData!B6122,AgeCat,2,TRUE)), "")</f>
        <v/>
      </c>
      <c r="C6120" t="str">
        <f>TRIM(RawData!C6122)</f>
        <v/>
      </c>
      <c r="D6120" s="4">
        <f>RawData!D6122</f>
        <v>0</v>
      </c>
      <c r="E6120">
        <f>RawData!E6122</f>
        <v>0</v>
      </c>
      <c r="F6120" t="str">
        <f>IFERROR(IF(RawData!F6122&lt;&gt;"", VLOOKUP(TRIM(RawData!F6122),ICD10Code,2,FALSE), ""), "Other")</f>
        <v/>
      </c>
      <c r="G6120" t="str">
        <f>IFERROR(IF(RawData!G6122&lt;&gt;"", VLOOKUP(TRIM(RawData!G6122),ICD10Code,2,FALSE), ""), "Other")</f>
        <v/>
      </c>
      <c r="H6120" t="str">
        <f>IFERROR(IF(RawData!H6122&lt;&gt;"", VLOOKUP(TRIM(RawData!H6122),PHCODE,2,FALSE), ""), "Other")</f>
        <v/>
      </c>
      <c r="I6120" t="str">
        <f>IFERROR(IF(RawData!I6122&lt;&gt;"", VLOOKUP(TRIM(RawData!I6122),PHCODE,2,FALSE), ""), "Other")</f>
        <v/>
      </c>
      <c r="J6120" t="str">
        <f>TRIM(RawData!L6122)</f>
        <v/>
      </c>
      <c r="K6120">
        <f>'Risk Calculation Tables'!AD5688</f>
        <v>0</v>
      </c>
      <c r="L6120" t="str">
        <f>TRIM(RawData!J6122)</f>
        <v/>
      </c>
      <c r="M6120" t="str">
        <f>TRIM(RawData!K6122)</f>
        <v/>
      </c>
    </row>
    <row r="6121" spans="1:13" x14ac:dyDescent="0.3">
      <c r="A6121">
        <f>RawData!A6123</f>
        <v>0</v>
      </c>
      <c r="B6121" t="str">
        <f>IF(RawData!B6123&lt;&gt;"", (VLOOKUP(RawData!B6123,AgeCat,2,TRUE)), "")</f>
        <v/>
      </c>
      <c r="C6121" t="str">
        <f>TRIM(RawData!C6123)</f>
        <v/>
      </c>
      <c r="D6121" s="4">
        <f>RawData!D6123</f>
        <v>0</v>
      </c>
      <c r="E6121">
        <f>RawData!E6123</f>
        <v>0</v>
      </c>
      <c r="F6121" t="str">
        <f>IFERROR(IF(RawData!F6123&lt;&gt;"", VLOOKUP(TRIM(RawData!F6123),ICD10Code,2,FALSE), ""), "Other")</f>
        <v/>
      </c>
      <c r="G6121" t="str">
        <f>IFERROR(IF(RawData!G6123&lt;&gt;"", VLOOKUP(TRIM(RawData!G6123),ICD10Code,2,FALSE), ""), "Other")</f>
        <v/>
      </c>
      <c r="H6121" t="str">
        <f>IFERROR(IF(RawData!H6123&lt;&gt;"", VLOOKUP(TRIM(RawData!H6123),PHCODE,2,FALSE), ""), "Other")</f>
        <v/>
      </c>
      <c r="I6121" t="str">
        <f>IFERROR(IF(RawData!I6123&lt;&gt;"", VLOOKUP(TRIM(RawData!I6123),PHCODE,2,FALSE), ""), "Other")</f>
        <v/>
      </c>
      <c r="J6121" t="str">
        <f>TRIM(RawData!L6123)</f>
        <v/>
      </c>
      <c r="K6121">
        <f>'Risk Calculation Tables'!AD5689</f>
        <v>0</v>
      </c>
      <c r="L6121" t="str">
        <f>TRIM(RawData!J6123)</f>
        <v/>
      </c>
      <c r="M6121" t="str">
        <f>TRIM(RawData!K6123)</f>
        <v/>
      </c>
    </row>
    <row r="6122" spans="1:13" x14ac:dyDescent="0.3">
      <c r="A6122">
        <f>RawData!A6124</f>
        <v>0</v>
      </c>
      <c r="B6122" t="str">
        <f>IF(RawData!B6124&lt;&gt;"", (VLOOKUP(RawData!B6124,AgeCat,2,TRUE)), "")</f>
        <v/>
      </c>
      <c r="C6122" t="str">
        <f>TRIM(RawData!C6124)</f>
        <v/>
      </c>
      <c r="D6122" s="4">
        <f>RawData!D6124</f>
        <v>0</v>
      </c>
      <c r="E6122">
        <f>RawData!E6124</f>
        <v>0</v>
      </c>
      <c r="F6122" t="str">
        <f>IFERROR(IF(RawData!F6124&lt;&gt;"", VLOOKUP(TRIM(RawData!F6124),ICD10Code,2,FALSE), ""), "Other")</f>
        <v/>
      </c>
      <c r="G6122" t="str">
        <f>IFERROR(IF(RawData!G6124&lt;&gt;"", VLOOKUP(TRIM(RawData!G6124),ICD10Code,2,FALSE), ""), "Other")</f>
        <v/>
      </c>
      <c r="H6122" t="str">
        <f>IFERROR(IF(RawData!H6124&lt;&gt;"", VLOOKUP(TRIM(RawData!H6124),PHCODE,2,FALSE), ""), "Other")</f>
        <v/>
      </c>
      <c r="I6122" t="str">
        <f>IFERROR(IF(RawData!I6124&lt;&gt;"", VLOOKUP(TRIM(RawData!I6124),PHCODE,2,FALSE), ""), "Other")</f>
        <v/>
      </c>
      <c r="J6122" t="str">
        <f>TRIM(RawData!L6124)</f>
        <v/>
      </c>
      <c r="K6122">
        <f>'Risk Calculation Tables'!AD5690</f>
        <v>0</v>
      </c>
      <c r="L6122" t="str">
        <f>TRIM(RawData!J6124)</f>
        <v/>
      </c>
      <c r="M6122" t="str">
        <f>TRIM(RawData!K6124)</f>
        <v/>
      </c>
    </row>
    <row r="6123" spans="1:13" x14ac:dyDescent="0.3">
      <c r="A6123">
        <f>RawData!A6125</f>
        <v>0</v>
      </c>
      <c r="B6123" t="str">
        <f>IF(RawData!B6125&lt;&gt;"", (VLOOKUP(RawData!B6125,AgeCat,2,TRUE)), "")</f>
        <v/>
      </c>
      <c r="C6123" t="str">
        <f>TRIM(RawData!C6125)</f>
        <v/>
      </c>
      <c r="D6123" s="4">
        <f>RawData!D6125</f>
        <v>0</v>
      </c>
      <c r="E6123">
        <f>RawData!E6125</f>
        <v>0</v>
      </c>
      <c r="F6123" t="str">
        <f>IFERROR(IF(RawData!F6125&lt;&gt;"", VLOOKUP(TRIM(RawData!F6125),ICD10Code,2,FALSE), ""), "Other")</f>
        <v/>
      </c>
      <c r="G6123" t="str">
        <f>IFERROR(IF(RawData!G6125&lt;&gt;"", VLOOKUP(TRIM(RawData!G6125),ICD10Code,2,FALSE), ""), "Other")</f>
        <v/>
      </c>
      <c r="H6123" t="str">
        <f>IFERROR(IF(RawData!H6125&lt;&gt;"", VLOOKUP(TRIM(RawData!H6125),PHCODE,2,FALSE), ""), "Other")</f>
        <v/>
      </c>
      <c r="I6123" t="str">
        <f>IFERROR(IF(RawData!I6125&lt;&gt;"", VLOOKUP(TRIM(RawData!I6125),PHCODE,2,FALSE), ""), "Other")</f>
        <v/>
      </c>
      <c r="J6123" t="str">
        <f>TRIM(RawData!L6125)</f>
        <v/>
      </c>
      <c r="K6123">
        <f>'Risk Calculation Tables'!AD5691</f>
        <v>0</v>
      </c>
      <c r="L6123" t="str">
        <f>TRIM(RawData!J6125)</f>
        <v/>
      </c>
      <c r="M6123" t="str">
        <f>TRIM(RawData!K6125)</f>
        <v/>
      </c>
    </row>
    <row r="6124" spans="1:13" x14ac:dyDescent="0.3">
      <c r="A6124">
        <f>RawData!A6126</f>
        <v>0</v>
      </c>
      <c r="B6124" t="str">
        <f>IF(RawData!B6126&lt;&gt;"", (VLOOKUP(RawData!B6126,AgeCat,2,TRUE)), "")</f>
        <v/>
      </c>
      <c r="C6124" t="str">
        <f>TRIM(RawData!C6126)</f>
        <v/>
      </c>
      <c r="D6124" s="4">
        <f>RawData!D6126</f>
        <v>0</v>
      </c>
      <c r="E6124">
        <f>RawData!E6126</f>
        <v>0</v>
      </c>
      <c r="F6124" t="str">
        <f>IFERROR(IF(RawData!F6126&lt;&gt;"", VLOOKUP(TRIM(RawData!F6126),ICD10Code,2,FALSE), ""), "Other")</f>
        <v/>
      </c>
      <c r="G6124" t="str">
        <f>IFERROR(IF(RawData!G6126&lt;&gt;"", VLOOKUP(TRIM(RawData!G6126),ICD10Code,2,FALSE), ""), "Other")</f>
        <v/>
      </c>
      <c r="H6124" t="str">
        <f>IFERROR(IF(RawData!H6126&lt;&gt;"", VLOOKUP(TRIM(RawData!H6126),PHCODE,2,FALSE), ""), "Other")</f>
        <v/>
      </c>
      <c r="I6124" t="str">
        <f>IFERROR(IF(RawData!I6126&lt;&gt;"", VLOOKUP(TRIM(RawData!I6126),PHCODE,2,FALSE), ""), "Other")</f>
        <v/>
      </c>
      <c r="J6124" t="str">
        <f>TRIM(RawData!L6126)</f>
        <v/>
      </c>
      <c r="K6124">
        <f>'Risk Calculation Tables'!AD5692</f>
        <v>0</v>
      </c>
      <c r="L6124" t="str">
        <f>TRIM(RawData!J6126)</f>
        <v/>
      </c>
      <c r="M6124" t="str">
        <f>TRIM(RawData!K6126)</f>
        <v/>
      </c>
    </row>
    <row r="6125" spans="1:13" x14ac:dyDescent="0.3">
      <c r="A6125">
        <f>RawData!A6127</f>
        <v>0</v>
      </c>
      <c r="B6125" t="str">
        <f>IF(RawData!B6127&lt;&gt;"", (VLOOKUP(RawData!B6127,AgeCat,2,TRUE)), "")</f>
        <v/>
      </c>
      <c r="C6125" t="str">
        <f>TRIM(RawData!C6127)</f>
        <v/>
      </c>
      <c r="D6125" s="4">
        <f>RawData!D6127</f>
        <v>0</v>
      </c>
      <c r="E6125">
        <f>RawData!E6127</f>
        <v>0</v>
      </c>
      <c r="F6125" t="str">
        <f>IFERROR(IF(RawData!F6127&lt;&gt;"", VLOOKUP(TRIM(RawData!F6127),ICD10Code,2,FALSE), ""), "Other")</f>
        <v/>
      </c>
      <c r="G6125" t="str">
        <f>IFERROR(IF(RawData!G6127&lt;&gt;"", VLOOKUP(TRIM(RawData!G6127),ICD10Code,2,FALSE), ""), "Other")</f>
        <v/>
      </c>
      <c r="H6125" t="str">
        <f>IFERROR(IF(RawData!H6127&lt;&gt;"", VLOOKUP(TRIM(RawData!H6127),PHCODE,2,FALSE), ""), "Other")</f>
        <v/>
      </c>
      <c r="I6125" t="str">
        <f>IFERROR(IF(RawData!I6127&lt;&gt;"", VLOOKUP(TRIM(RawData!I6127),PHCODE,2,FALSE), ""), "Other")</f>
        <v/>
      </c>
      <c r="J6125" t="str">
        <f>TRIM(RawData!L6127)</f>
        <v/>
      </c>
      <c r="K6125">
        <f>'Risk Calculation Tables'!AD5693</f>
        <v>0</v>
      </c>
      <c r="L6125" t="str">
        <f>TRIM(RawData!J6127)</f>
        <v/>
      </c>
      <c r="M6125" t="str">
        <f>TRIM(RawData!K6127)</f>
        <v/>
      </c>
    </row>
    <row r="6126" spans="1:13" x14ac:dyDescent="0.3">
      <c r="A6126">
        <f>RawData!A6128</f>
        <v>0</v>
      </c>
      <c r="B6126" t="str">
        <f>IF(RawData!B6128&lt;&gt;"", (VLOOKUP(RawData!B6128,AgeCat,2,TRUE)), "")</f>
        <v/>
      </c>
      <c r="C6126" t="str">
        <f>TRIM(RawData!C6128)</f>
        <v/>
      </c>
      <c r="D6126" s="4">
        <f>RawData!D6128</f>
        <v>0</v>
      </c>
      <c r="E6126">
        <f>RawData!E6128</f>
        <v>0</v>
      </c>
      <c r="F6126" t="str">
        <f>IFERROR(IF(RawData!F6128&lt;&gt;"", VLOOKUP(TRIM(RawData!F6128),ICD10Code,2,FALSE), ""), "Other")</f>
        <v/>
      </c>
      <c r="G6126" t="str">
        <f>IFERROR(IF(RawData!G6128&lt;&gt;"", VLOOKUP(TRIM(RawData!G6128),ICD10Code,2,FALSE), ""), "Other")</f>
        <v/>
      </c>
      <c r="H6126" t="str">
        <f>IFERROR(IF(RawData!H6128&lt;&gt;"", VLOOKUP(TRIM(RawData!H6128),PHCODE,2,FALSE), ""), "Other")</f>
        <v/>
      </c>
      <c r="I6126" t="str">
        <f>IFERROR(IF(RawData!I6128&lt;&gt;"", VLOOKUP(TRIM(RawData!I6128),PHCODE,2,FALSE), ""), "Other")</f>
        <v/>
      </c>
      <c r="J6126" t="str">
        <f>TRIM(RawData!L6128)</f>
        <v/>
      </c>
      <c r="K6126">
        <f>'Risk Calculation Tables'!AD5694</f>
        <v>0</v>
      </c>
      <c r="L6126" t="str">
        <f>TRIM(RawData!J6128)</f>
        <v/>
      </c>
      <c r="M6126" t="str">
        <f>TRIM(RawData!K6128)</f>
        <v/>
      </c>
    </row>
    <row r="6127" spans="1:13" x14ac:dyDescent="0.3">
      <c r="A6127">
        <f>RawData!A6129</f>
        <v>0</v>
      </c>
      <c r="B6127" t="str">
        <f>IF(RawData!B6129&lt;&gt;"", (VLOOKUP(RawData!B6129,AgeCat,2,TRUE)), "")</f>
        <v/>
      </c>
      <c r="C6127" t="str">
        <f>TRIM(RawData!C6129)</f>
        <v/>
      </c>
      <c r="D6127" s="4">
        <f>RawData!D6129</f>
        <v>0</v>
      </c>
      <c r="E6127">
        <f>RawData!E6129</f>
        <v>0</v>
      </c>
      <c r="F6127" t="str">
        <f>IFERROR(IF(RawData!F6129&lt;&gt;"", VLOOKUP(TRIM(RawData!F6129),ICD10Code,2,FALSE), ""), "Other")</f>
        <v/>
      </c>
      <c r="G6127" t="str">
        <f>IFERROR(IF(RawData!G6129&lt;&gt;"", VLOOKUP(TRIM(RawData!G6129),ICD10Code,2,FALSE), ""), "Other")</f>
        <v/>
      </c>
      <c r="H6127" t="str">
        <f>IFERROR(IF(RawData!H6129&lt;&gt;"", VLOOKUP(TRIM(RawData!H6129),PHCODE,2,FALSE), ""), "Other")</f>
        <v/>
      </c>
      <c r="I6127" t="str">
        <f>IFERROR(IF(RawData!I6129&lt;&gt;"", VLOOKUP(TRIM(RawData!I6129),PHCODE,2,FALSE), ""), "Other")</f>
        <v/>
      </c>
      <c r="J6127" t="str">
        <f>TRIM(RawData!L6129)</f>
        <v/>
      </c>
      <c r="K6127">
        <f>'Risk Calculation Tables'!AD5695</f>
        <v>0</v>
      </c>
      <c r="L6127" t="str">
        <f>TRIM(RawData!J6129)</f>
        <v/>
      </c>
      <c r="M6127" t="str">
        <f>TRIM(RawData!K6129)</f>
        <v/>
      </c>
    </row>
    <row r="6128" spans="1:13" x14ac:dyDescent="0.3">
      <c r="A6128">
        <f>RawData!A6130</f>
        <v>0</v>
      </c>
      <c r="B6128" t="str">
        <f>IF(RawData!B6130&lt;&gt;"", (VLOOKUP(RawData!B6130,AgeCat,2,TRUE)), "")</f>
        <v/>
      </c>
      <c r="C6128" t="str">
        <f>TRIM(RawData!C6130)</f>
        <v/>
      </c>
      <c r="D6128" s="4">
        <f>RawData!D6130</f>
        <v>0</v>
      </c>
      <c r="E6128">
        <f>RawData!E6130</f>
        <v>0</v>
      </c>
      <c r="F6128" t="str">
        <f>IFERROR(IF(RawData!F6130&lt;&gt;"", VLOOKUP(TRIM(RawData!F6130),ICD10Code,2,FALSE), ""), "Other")</f>
        <v/>
      </c>
      <c r="G6128" t="str">
        <f>IFERROR(IF(RawData!G6130&lt;&gt;"", VLOOKUP(TRIM(RawData!G6130),ICD10Code,2,FALSE), ""), "Other")</f>
        <v/>
      </c>
      <c r="H6128" t="str">
        <f>IFERROR(IF(RawData!H6130&lt;&gt;"", VLOOKUP(TRIM(RawData!H6130),PHCODE,2,FALSE), ""), "Other")</f>
        <v/>
      </c>
      <c r="I6128" t="str">
        <f>IFERROR(IF(RawData!I6130&lt;&gt;"", VLOOKUP(TRIM(RawData!I6130),PHCODE,2,FALSE), ""), "Other")</f>
        <v/>
      </c>
      <c r="J6128" t="str">
        <f>TRIM(RawData!L6130)</f>
        <v/>
      </c>
      <c r="K6128">
        <f>'Risk Calculation Tables'!AD5696</f>
        <v>0</v>
      </c>
      <c r="L6128" t="str">
        <f>TRIM(RawData!J6130)</f>
        <v/>
      </c>
      <c r="M6128" t="str">
        <f>TRIM(RawData!K6130)</f>
        <v/>
      </c>
    </row>
    <row r="6129" spans="1:13" x14ac:dyDescent="0.3">
      <c r="A6129">
        <f>RawData!A6131</f>
        <v>0</v>
      </c>
      <c r="B6129" t="str">
        <f>IF(RawData!B6131&lt;&gt;"", (VLOOKUP(RawData!B6131,AgeCat,2,TRUE)), "")</f>
        <v/>
      </c>
      <c r="C6129" t="str">
        <f>TRIM(RawData!C6131)</f>
        <v/>
      </c>
      <c r="D6129" s="4">
        <f>RawData!D6131</f>
        <v>0</v>
      </c>
      <c r="E6129">
        <f>RawData!E6131</f>
        <v>0</v>
      </c>
      <c r="F6129" t="str">
        <f>IFERROR(IF(RawData!F6131&lt;&gt;"", VLOOKUP(TRIM(RawData!F6131),ICD10Code,2,FALSE), ""), "Other")</f>
        <v/>
      </c>
      <c r="G6129" t="str">
        <f>IFERROR(IF(RawData!G6131&lt;&gt;"", VLOOKUP(TRIM(RawData!G6131),ICD10Code,2,FALSE), ""), "Other")</f>
        <v/>
      </c>
      <c r="H6129" t="str">
        <f>IFERROR(IF(RawData!H6131&lt;&gt;"", VLOOKUP(TRIM(RawData!H6131),PHCODE,2,FALSE), ""), "Other")</f>
        <v/>
      </c>
      <c r="I6129" t="str">
        <f>IFERROR(IF(RawData!I6131&lt;&gt;"", VLOOKUP(TRIM(RawData!I6131),PHCODE,2,FALSE), ""), "Other")</f>
        <v/>
      </c>
      <c r="J6129" t="str">
        <f>TRIM(RawData!L6131)</f>
        <v/>
      </c>
      <c r="K6129">
        <f>'Risk Calculation Tables'!AD5697</f>
        <v>0</v>
      </c>
      <c r="L6129" t="str">
        <f>TRIM(RawData!J6131)</f>
        <v/>
      </c>
      <c r="M6129" t="str">
        <f>TRIM(RawData!K6131)</f>
        <v/>
      </c>
    </row>
    <row r="6130" spans="1:13" x14ac:dyDescent="0.3">
      <c r="A6130">
        <f>RawData!A6132</f>
        <v>0</v>
      </c>
      <c r="B6130" t="str">
        <f>IF(RawData!B6132&lt;&gt;"", (VLOOKUP(RawData!B6132,AgeCat,2,TRUE)), "")</f>
        <v/>
      </c>
      <c r="C6130" t="str">
        <f>TRIM(RawData!C6132)</f>
        <v/>
      </c>
      <c r="D6130" s="4">
        <f>RawData!D6132</f>
        <v>0</v>
      </c>
      <c r="E6130">
        <f>RawData!E6132</f>
        <v>0</v>
      </c>
      <c r="F6130" t="str">
        <f>IFERROR(IF(RawData!F6132&lt;&gt;"", VLOOKUP(TRIM(RawData!F6132),ICD10Code,2,FALSE), ""), "Other")</f>
        <v/>
      </c>
      <c r="G6130" t="str">
        <f>IFERROR(IF(RawData!G6132&lt;&gt;"", VLOOKUP(TRIM(RawData!G6132),ICD10Code,2,FALSE), ""), "Other")</f>
        <v/>
      </c>
      <c r="H6130" t="str">
        <f>IFERROR(IF(RawData!H6132&lt;&gt;"", VLOOKUP(TRIM(RawData!H6132),PHCODE,2,FALSE), ""), "Other")</f>
        <v/>
      </c>
      <c r="I6130" t="str">
        <f>IFERROR(IF(RawData!I6132&lt;&gt;"", VLOOKUP(TRIM(RawData!I6132),PHCODE,2,FALSE), ""), "Other")</f>
        <v/>
      </c>
      <c r="J6130" t="str">
        <f>TRIM(RawData!L6132)</f>
        <v/>
      </c>
      <c r="K6130">
        <f>'Risk Calculation Tables'!AD5698</f>
        <v>0</v>
      </c>
      <c r="L6130" t="str">
        <f>TRIM(RawData!J6132)</f>
        <v/>
      </c>
      <c r="M6130" t="str">
        <f>TRIM(RawData!K6132)</f>
        <v/>
      </c>
    </row>
    <row r="6131" spans="1:13" x14ac:dyDescent="0.3">
      <c r="A6131">
        <f>RawData!A6133</f>
        <v>0</v>
      </c>
      <c r="B6131" t="str">
        <f>IF(RawData!B6133&lt;&gt;"", (VLOOKUP(RawData!B6133,AgeCat,2,TRUE)), "")</f>
        <v/>
      </c>
      <c r="C6131" t="str">
        <f>TRIM(RawData!C6133)</f>
        <v/>
      </c>
      <c r="D6131" s="4">
        <f>RawData!D6133</f>
        <v>0</v>
      </c>
      <c r="E6131">
        <f>RawData!E6133</f>
        <v>0</v>
      </c>
      <c r="F6131" t="str">
        <f>IFERROR(IF(RawData!F6133&lt;&gt;"", VLOOKUP(TRIM(RawData!F6133),ICD10Code,2,FALSE), ""), "Other")</f>
        <v/>
      </c>
      <c r="G6131" t="str">
        <f>IFERROR(IF(RawData!G6133&lt;&gt;"", VLOOKUP(TRIM(RawData!G6133),ICD10Code,2,FALSE), ""), "Other")</f>
        <v/>
      </c>
      <c r="H6131" t="str">
        <f>IFERROR(IF(RawData!H6133&lt;&gt;"", VLOOKUP(TRIM(RawData!H6133),PHCODE,2,FALSE), ""), "Other")</f>
        <v/>
      </c>
      <c r="I6131" t="str">
        <f>IFERROR(IF(RawData!I6133&lt;&gt;"", VLOOKUP(TRIM(RawData!I6133),PHCODE,2,FALSE), ""), "Other")</f>
        <v/>
      </c>
      <c r="J6131" t="str">
        <f>TRIM(RawData!L6133)</f>
        <v/>
      </c>
      <c r="K6131">
        <f>'Risk Calculation Tables'!AD5699</f>
        <v>0</v>
      </c>
      <c r="L6131" t="str">
        <f>TRIM(RawData!J6133)</f>
        <v/>
      </c>
      <c r="M6131" t="str">
        <f>TRIM(RawData!K6133)</f>
        <v/>
      </c>
    </row>
    <row r="6132" spans="1:13" x14ac:dyDescent="0.3">
      <c r="A6132">
        <f>RawData!A6134</f>
        <v>0</v>
      </c>
      <c r="B6132" t="str">
        <f>IF(RawData!B6134&lt;&gt;"", (VLOOKUP(RawData!B6134,AgeCat,2,TRUE)), "")</f>
        <v/>
      </c>
      <c r="C6132" t="str">
        <f>TRIM(RawData!C6134)</f>
        <v/>
      </c>
      <c r="D6132" s="4">
        <f>RawData!D6134</f>
        <v>0</v>
      </c>
      <c r="E6132">
        <f>RawData!E6134</f>
        <v>0</v>
      </c>
      <c r="F6132" t="str">
        <f>IFERROR(IF(RawData!F6134&lt;&gt;"", VLOOKUP(TRIM(RawData!F6134),ICD10Code,2,FALSE), ""), "Other")</f>
        <v/>
      </c>
      <c r="G6132" t="str">
        <f>IFERROR(IF(RawData!G6134&lt;&gt;"", VLOOKUP(TRIM(RawData!G6134),ICD10Code,2,FALSE), ""), "Other")</f>
        <v/>
      </c>
      <c r="H6132" t="str">
        <f>IFERROR(IF(RawData!H6134&lt;&gt;"", VLOOKUP(TRIM(RawData!H6134),PHCODE,2,FALSE), ""), "Other")</f>
        <v/>
      </c>
      <c r="I6132" t="str">
        <f>IFERROR(IF(RawData!I6134&lt;&gt;"", VLOOKUP(TRIM(RawData!I6134),PHCODE,2,FALSE), ""), "Other")</f>
        <v/>
      </c>
      <c r="J6132" t="str">
        <f>TRIM(RawData!L6134)</f>
        <v/>
      </c>
      <c r="K6132">
        <f>'Risk Calculation Tables'!AD5700</f>
        <v>0</v>
      </c>
      <c r="L6132" t="str">
        <f>TRIM(RawData!J6134)</f>
        <v/>
      </c>
      <c r="M6132" t="str">
        <f>TRIM(RawData!K6134)</f>
        <v/>
      </c>
    </row>
    <row r="6133" spans="1:13" x14ac:dyDescent="0.3">
      <c r="A6133">
        <f>RawData!A6135</f>
        <v>0</v>
      </c>
      <c r="B6133" t="str">
        <f>IF(RawData!B6135&lt;&gt;"", (VLOOKUP(RawData!B6135,AgeCat,2,TRUE)), "")</f>
        <v/>
      </c>
      <c r="C6133" t="str">
        <f>TRIM(RawData!C6135)</f>
        <v/>
      </c>
      <c r="D6133" s="4">
        <f>RawData!D6135</f>
        <v>0</v>
      </c>
      <c r="E6133">
        <f>RawData!E6135</f>
        <v>0</v>
      </c>
      <c r="F6133" t="str">
        <f>IFERROR(IF(RawData!F6135&lt;&gt;"", VLOOKUP(TRIM(RawData!F6135),ICD10Code,2,FALSE), ""), "Other")</f>
        <v/>
      </c>
      <c r="G6133" t="str">
        <f>IFERROR(IF(RawData!G6135&lt;&gt;"", VLOOKUP(TRIM(RawData!G6135),ICD10Code,2,FALSE), ""), "Other")</f>
        <v/>
      </c>
      <c r="H6133" t="str">
        <f>IFERROR(IF(RawData!H6135&lt;&gt;"", VLOOKUP(TRIM(RawData!H6135),PHCODE,2,FALSE), ""), "Other")</f>
        <v/>
      </c>
      <c r="I6133" t="str">
        <f>IFERROR(IF(RawData!I6135&lt;&gt;"", VLOOKUP(TRIM(RawData!I6135),PHCODE,2,FALSE), ""), "Other")</f>
        <v/>
      </c>
      <c r="J6133" t="str">
        <f>TRIM(RawData!L6135)</f>
        <v/>
      </c>
      <c r="K6133">
        <f>'Risk Calculation Tables'!AD5701</f>
        <v>0</v>
      </c>
      <c r="L6133" t="str">
        <f>TRIM(RawData!J6135)</f>
        <v/>
      </c>
      <c r="M6133" t="str">
        <f>TRIM(RawData!K6135)</f>
        <v/>
      </c>
    </row>
    <row r="6134" spans="1:13" x14ac:dyDescent="0.3">
      <c r="A6134">
        <f>RawData!A6136</f>
        <v>0</v>
      </c>
      <c r="B6134" t="str">
        <f>IF(RawData!B6136&lt;&gt;"", (VLOOKUP(RawData!B6136,AgeCat,2,TRUE)), "")</f>
        <v/>
      </c>
      <c r="C6134" t="str">
        <f>TRIM(RawData!C6136)</f>
        <v/>
      </c>
      <c r="D6134" s="4">
        <f>RawData!D6136</f>
        <v>0</v>
      </c>
      <c r="E6134">
        <f>RawData!E6136</f>
        <v>0</v>
      </c>
      <c r="F6134" t="str">
        <f>IFERROR(IF(RawData!F6136&lt;&gt;"", VLOOKUP(TRIM(RawData!F6136),ICD10Code,2,FALSE), ""), "Other")</f>
        <v/>
      </c>
      <c r="G6134" t="str">
        <f>IFERROR(IF(RawData!G6136&lt;&gt;"", VLOOKUP(TRIM(RawData!G6136),ICD10Code,2,FALSE), ""), "Other")</f>
        <v/>
      </c>
      <c r="H6134" t="str">
        <f>IFERROR(IF(RawData!H6136&lt;&gt;"", VLOOKUP(TRIM(RawData!H6136),PHCODE,2,FALSE), ""), "Other")</f>
        <v/>
      </c>
      <c r="I6134" t="str">
        <f>IFERROR(IF(RawData!I6136&lt;&gt;"", VLOOKUP(TRIM(RawData!I6136),PHCODE,2,FALSE), ""), "Other")</f>
        <v/>
      </c>
      <c r="J6134" t="str">
        <f>TRIM(RawData!L6136)</f>
        <v/>
      </c>
      <c r="K6134">
        <f>'Risk Calculation Tables'!AD5702</f>
        <v>0</v>
      </c>
      <c r="L6134" t="str">
        <f>TRIM(RawData!J6136)</f>
        <v/>
      </c>
      <c r="M6134" t="str">
        <f>TRIM(RawData!K6136)</f>
        <v/>
      </c>
    </row>
    <row r="6135" spans="1:13" x14ac:dyDescent="0.3">
      <c r="A6135">
        <f>RawData!A6137</f>
        <v>0</v>
      </c>
      <c r="B6135" t="str">
        <f>IF(RawData!B6137&lt;&gt;"", (VLOOKUP(RawData!B6137,AgeCat,2,TRUE)), "")</f>
        <v/>
      </c>
      <c r="C6135" t="str">
        <f>TRIM(RawData!C6137)</f>
        <v/>
      </c>
      <c r="D6135" s="4">
        <f>RawData!D6137</f>
        <v>0</v>
      </c>
      <c r="E6135">
        <f>RawData!E6137</f>
        <v>0</v>
      </c>
      <c r="F6135" t="str">
        <f>IFERROR(IF(RawData!F6137&lt;&gt;"", VLOOKUP(TRIM(RawData!F6137),ICD10Code,2,FALSE), ""), "Other")</f>
        <v/>
      </c>
      <c r="G6135" t="str">
        <f>IFERROR(IF(RawData!G6137&lt;&gt;"", VLOOKUP(TRIM(RawData!G6137),ICD10Code,2,FALSE), ""), "Other")</f>
        <v/>
      </c>
      <c r="H6135" t="str">
        <f>IFERROR(IF(RawData!H6137&lt;&gt;"", VLOOKUP(TRIM(RawData!H6137),PHCODE,2,FALSE), ""), "Other")</f>
        <v/>
      </c>
      <c r="I6135" t="str">
        <f>IFERROR(IF(RawData!I6137&lt;&gt;"", VLOOKUP(TRIM(RawData!I6137),PHCODE,2,FALSE), ""), "Other")</f>
        <v/>
      </c>
      <c r="J6135" t="str">
        <f>TRIM(RawData!L6137)</f>
        <v/>
      </c>
      <c r="K6135">
        <f>'Risk Calculation Tables'!AD5703</f>
        <v>0</v>
      </c>
      <c r="L6135" t="str">
        <f>TRIM(RawData!J6137)</f>
        <v/>
      </c>
      <c r="M6135" t="str">
        <f>TRIM(RawData!K6137)</f>
        <v/>
      </c>
    </row>
    <row r="6136" spans="1:13" x14ac:dyDescent="0.3">
      <c r="A6136">
        <f>RawData!A6138</f>
        <v>0</v>
      </c>
      <c r="B6136" t="str">
        <f>IF(RawData!B6138&lt;&gt;"", (VLOOKUP(RawData!B6138,AgeCat,2,TRUE)), "")</f>
        <v/>
      </c>
      <c r="C6136" t="str">
        <f>TRIM(RawData!C6138)</f>
        <v/>
      </c>
      <c r="D6136" s="4">
        <f>RawData!D6138</f>
        <v>0</v>
      </c>
      <c r="E6136">
        <f>RawData!E6138</f>
        <v>0</v>
      </c>
      <c r="F6136" t="str">
        <f>IFERROR(IF(RawData!F6138&lt;&gt;"", VLOOKUP(TRIM(RawData!F6138),ICD10Code,2,FALSE), ""), "Other")</f>
        <v/>
      </c>
      <c r="G6136" t="str">
        <f>IFERROR(IF(RawData!G6138&lt;&gt;"", VLOOKUP(TRIM(RawData!G6138),ICD10Code,2,FALSE), ""), "Other")</f>
        <v/>
      </c>
      <c r="H6136" t="str">
        <f>IFERROR(IF(RawData!H6138&lt;&gt;"", VLOOKUP(TRIM(RawData!H6138),PHCODE,2,FALSE), ""), "Other")</f>
        <v/>
      </c>
      <c r="I6136" t="str">
        <f>IFERROR(IF(RawData!I6138&lt;&gt;"", VLOOKUP(TRIM(RawData!I6138),PHCODE,2,FALSE), ""), "Other")</f>
        <v/>
      </c>
      <c r="J6136" t="str">
        <f>TRIM(RawData!L6138)</f>
        <v/>
      </c>
      <c r="K6136">
        <f>'Risk Calculation Tables'!AD5704</f>
        <v>0</v>
      </c>
      <c r="L6136" t="str">
        <f>TRIM(RawData!J6138)</f>
        <v/>
      </c>
      <c r="M6136" t="str">
        <f>TRIM(RawData!K6138)</f>
        <v/>
      </c>
    </row>
    <row r="6137" spans="1:13" x14ac:dyDescent="0.3">
      <c r="A6137">
        <f>RawData!A6139</f>
        <v>0</v>
      </c>
      <c r="B6137" t="str">
        <f>IF(RawData!B6139&lt;&gt;"", (VLOOKUP(RawData!B6139,AgeCat,2,TRUE)), "")</f>
        <v/>
      </c>
      <c r="C6137" t="str">
        <f>TRIM(RawData!C6139)</f>
        <v/>
      </c>
      <c r="D6137" s="4">
        <f>RawData!D6139</f>
        <v>0</v>
      </c>
      <c r="E6137">
        <f>RawData!E6139</f>
        <v>0</v>
      </c>
      <c r="F6137" t="str">
        <f>IFERROR(IF(RawData!F6139&lt;&gt;"", VLOOKUP(TRIM(RawData!F6139),ICD10Code,2,FALSE), ""), "Other")</f>
        <v/>
      </c>
      <c r="G6137" t="str">
        <f>IFERROR(IF(RawData!G6139&lt;&gt;"", VLOOKUP(TRIM(RawData!G6139),ICD10Code,2,FALSE), ""), "Other")</f>
        <v/>
      </c>
      <c r="H6137" t="str">
        <f>IFERROR(IF(RawData!H6139&lt;&gt;"", VLOOKUP(TRIM(RawData!H6139),PHCODE,2,FALSE), ""), "Other")</f>
        <v/>
      </c>
      <c r="I6137" t="str">
        <f>IFERROR(IF(RawData!I6139&lt;&gt;"", VLOOKUP(TRIM(RawData!I6139),PHCODE,2,FALSE), ""), "Other")</f>
        <v/>
      </c>
      <c r="J6137" t="str">
        <f>TRIM(RawData!L6139)</f>
        <v/>
      </c>
      <c r="K6137">
        <f>'Risk Calculation Tables'!AD5705</f>
        <v>0</v>
      </c>
      <c r="L6137" t="str">
        <f>TRIM(RawData!J6139)</f>
        <v/>
      </c>
      <c r="M6137" t="str">
        <f>TRIM(RawData!K6139)</f>
        <v/>
      </c>
    </row>
    <row r="6138" spans="1:13" x14ac:dyDescent="0.3">
      <c r="A6138">
        <f>RawData!A6140</f>
        <v>0</v>
      </c>
      <c r="B6138" t="str">
        <f>IF(RawData!B6140&lt;&gt;"", (VLOOKUP(RawData!B6140,AgeCat,2,TRUE)), "")</f>
        <v/>
      </c>
      <c r="C6138" t="str">
        <f>TRIM(RawData!C6140)</f>
        <v/>
      </c>
      <c r="D6138" s="4">
        <f>RawData!D6140</f>
        <v>0</v>
      </c>
      <c r="E6138">
        <f>RawData!E6140</f>
        <v>0</v>
      </c>
      <c r="F6138" t="str">
        <f>IFERROR(IF(RawData!F6140&lt;&gt;"", VLOOKUP(TRIM(RawData!F6140),ICD10Code,2,FALSE), ""), "Other")</f>
        <v/>
      </c>
      <c r="G6138" t="str">
        <f>IFERROR(IF(RawData!G6140&lt;&gt;"", VLOOKUP(TRIM(RawData!G6140),ICD10Code,2,FALSE), ""), "Other")</f>
        <v/>
      </c>
      <c r="H6138" t="str">
        <f>IFERROR(IF(RawData!H6140&lt;&gt;"", VLOOKUP(TRIM(RawData!H6140),PHCODE,2,FALSE), ""), "Other")</f>
        <v/>
      </c>
      <c r="I6138" t="str">
        <f>IFERROR(IF(RawData!I6140&lt;&gt;"", VLOOKUP(TRIM(RawData!I6140),PHCODE,2,FALSE), ""), "Other")</f>
        <v/>
      </c>
      <c r="J6138" t="str">
        <f>TRIM(RawData!L6140)</f>
        <v/>
      </c>
      <c r="K6138">
        <f>'Risk Calculation Tables'!AD5706</f>
        <v>0</v>
      </c>
      <c r="L6138" t="str">
        <f>TRIM(RawData!J6140)</f>
        <v/>
      </c>
      <c r="M6138" t="str">
        <f>TRIM(RawData!K6140)</f>
        <v/>
      </c>
    </row>
    <row r="6139" spans="1:13" x14ac:dyDescent="0.3">
      <c r="A6139">
        <f>RawData!A6141</f>
        <v>0</v>
      </c>
      <c r="B6139" t="str">
        <f>IF(RawData!B6141&lt;&gt;"", (VLOOKUP(RawData!B6141,AgeCat,2,TRUE)), "")</f>
        <v/>
      </c>
      <c r="C6139" t="str">
        <f>TRIM(RawData!C6141)</f>
        <v/>
      </c>
      <c r="D6139" s="4">
        <f>RawData!D6141</f>
        <v>0</v>
      </c>
      <c r="E6139">
        <f>RawData!E6141</f>
        <v>0</v>
      </c>
      <c r="F6139" t="str">
        <f>IFERROR(IF(RawData!F6141&lt;&gt;"", VLOOKUP(TRIM(RawData!F6141),ICD10Code,2,FALSE), ""), "Other")</f>
        <v/>
      </c>
      <c r="G6139" t="str">
        <f>IFERROR(IF(RawData!G6141&lt;&gt;"", VLOOKUP(TRIM(RawData!G6141),ICD10Code,2,FALSE), ""), "Other")</f>
        <v/>
      </c>
      <c r="H6139" t="str">
        <f>IFERROR(IF(RawData!H6141&lt;&gt;"", VLOOKUP(TRIM(RawData!H6141),PHCODE,2,FALSE), ""), "Other")</f>
        <v/>
      </c>
      <c r="I6139" t="str">
        <f>IFERROR(IF(RawData!I6141&lt;&gt;"", VLOOKUP(TRIM(RawData!I6141),PHCODE,2,FALSE), ""), "Other")</f>
        <v/>
      </c>
      <c r="J6139" t="str">
        <f>TRIM(RawData!L6141)</f>
        <v/>
      </c>
      <c r="K6139">
        <f>'Risk Calculation Tables'!AD5707</f>
        <v>0</v>
      </c>
      <c r="L6139" t="str">
        <f>TRIM(RawData!J6141)</f>
        <v/>
      </c>
      <c r="M6139" t="str">
        <f>TRIM(RawData!K6141)</f>
        <v/>
      </c>
    </row>
    <row r="6140" spans="1:13" x14ac:dyDescent="0.3">
      <c r="A6140">
        <f>RawData!A6142</f>
        <v>0</v>
      </c>
      <c r="B6140" t="str">
        <f>IF(RawData!B6142&lt;&gt;"", (VLOOKUP(RawData!B6142,AgeCat,2,TRUE)), "")</f>
        <v/>
      </c>
      <c r="C6140" t="str">
        <f>TRIM(RawData!C6142)</f>
        <v/>
      </c>
      <c r="D6140" s="4">
        <f>RawData!D6142</f>
        <v>0</v>
      </c>
      <c r="E6140">
        <f>RawData!E6142</f>
        <v>0</v>
      </c>
      <c r="F6140" t="str">
        <f>IFERROR(IF(RawData!F6142&lt;&gt;"", VLOOKUP(TRIM(RawData!F6142),ICD10Code,2,FALSE), ""), "Other")</f>
        <v/>
      </c>
      <c r="G6140" t="str">
        <f>IFERROR(IF(RawData!G6142&lt;&gt;"", VLOOKUP(TRIM(RawData!G6142),ICD10Code,2,FALSE), ""), "Other")</f>
        <v/>
      </c>
      <c r="H6140" t="str">
        <f>IFERROR(IF(RawData!H6142&lt;&gt;"", VLOOKUP(TRIM(RawData!H6142),PHCODE,2,FALSE), ""), "Other")</f>
        <v/>
      </c>
      <c r="I6140" t="str">
        <f>IFERROR(IF(RawData!I6142&lt;&gt;"", VLOOKUP(TRIM(RawData!I6142),PHCODE,2,FALSE), ""), "Other")</f>
        <v/>
      </c>
      <c r="J6140" t="str">
        <f>TRIM(RawData!L6142)</f>
        <v/>
      </c>
      <c r="K6140">
        <f>'Risk Calculation Tables'!AD5708</f>
        <v>0</v>
      </c>
      <c r="L6140" t="str">
        <f>TRIM(RawData!J6142)</f>
        <v/>
      </c>
      <c r="M6140" t="str">
        <f>TRIM(RawData!K6142)</f>
        <v/>
      </c>
    </row>
    <row r="6141" spans="1:13" x14ac:dyDescent="0.3">
      <c r="A6141">
        <f>RawData!A6143</f>
        <v>0</v>
      </c>
      <c r="B6141" t="str">
        <f>IF(RawData!B6143&lt;&gt;"", (VLOOKUP(RawData!B6143,AgeCat,2,TRUE)), "")</f>
        <v/>
      </c>
      <c r="C6141" t="str">
        <f>TRIM(RawData!C6143)</f>
        <v/>
      </c>
      <c r="D6141" s="4">
        <f>RawData!D6143</f>
        <v>0</v>
      </c>
      <c r="E6141">
        <f>RawData!E6143</f>
        <v>0</v>
      </c>
      <c r="F6141" t="str">
        <f>IFERROR(IF(RawData!F6143&lt;&gt;"", VLOOKUP(TRIM(RawData!F6143),ICD10Code,2,FALSE), ""), "Other")</f>
        <v/>
      </c>
      <c r="G6141" t="str">
        <f>IFERROR(IF(RawData!G6143&lt;&gt;"", VLOOKUP(TRIM(RawData!G6143),ICD10Code,2,FALSE), ""), "Other")</f>
        <v/>
      </c>
      <c r="H6141" t="str">
        <f>IFERROR(IF(RawData!H6143&lt;&gt;"", VLOOKUP(TRIM(RawData!H6143),PHCODE,2,FALSE), ""), "Other")</f>
        <v/>
      </c>
      <c r="I6141" t="str">
        <f>IFERROR(IF(RawData!I6143&lt;&gt;"", VLOOKUP(TRIM(RawData!I6143),PHCODE,2,FALSE), ""), "Other")</f>
        <v/>
      </c>
      <c r="J6141" t="str">
        <f>TRIM(RawData!L6143)</f>
        <v/>
      </c>
      <c r="K6141">
        <f>'Risk Calculation Tables'!AD5709</f>
        <v>0</v>
      </c>
      <c r="L6141" t="str">
        <f>TRIM(RawData!J6143)</f>
        <v/>
      </c>
      <c r="M6141" t="str">
        <f>TRIM(RawData!K6143)</f>
        <v/>
      </c>
    </row>
    <row r="6142" spans="1:13" x14ac:dyDescent="0.3">
      <c r="A6142">
        <f>RawData!A6144</f>
        <v>0</v>
      </c>
      <c r="B6142" t="str">
        <f>IF(RawData!B6144&lt;&gt;"", (VLOOKUP(RawData!B6144,AgeCat,2,TRUE)), "")</f>
        <v/>
      </c>
      <c r="C6142" t="str">
        <f>TRIM(RawData!C6144)</f>
        <v/>
      </c>
      <c r="D6142" s="4">
        <f>RawData!D6144</f>
        <v>0</v>
      </c>
      <c r="E6142">
        <f>RawData!E6144</f>
        <v>0</v>
      </c>
      <c r="F6142" t="str">
        <f>IFERROR(IF(RawData!F6144&lt;&gt;"", VLOOKUP(TRIM(RawData!F6144),ICD10Code,2,FALSE), ""), "Other")</f>
        <v/>
      </c>
      <c r="G6142" t="str">
        <f>IFERROR(IF(RawData!G6144&lt;&gt;"", VLOOKUP(TRIM(RawData!G6144),ICD10Code,2,FALSE), ""), "Other")</f>
        <v/>
      </c>
      <c r="H6142" t="str">
        <f>IFERROR(IF(RawData!H6144&lt;&gt;"", VLOOKUP(TRIM(RawData!H6144),PHCODE,2,FALSE), ""), "Other")</f>
        <v/>
      </c>
      <c r="I6142" t="str">
        <f>IFERROR(IF(RawData!I6144&lt;&gt;"", VLOOKUP(TRIM(RawData!I6144),PHCODE,2,FALSE), ""), "Other")</f>
        <v/>
      </c>
      <c r="J6142" t="str">
        <f>TRIM(RawData!L6144)</f>
        <v/>
      </c>
      <c r="K6142">
        <f>'Risk Calculation Tables'!AD5710</f>
        <v>0</v>
      </c>
      <c r="L6142" t="str">
        <f>TRIM(RawData!J6144)</f>
        <v/>
      </c>
      <c r="M6142" t="str">
        <f>TRIM(RawData!K6144)</f>
        <v/>
      </c>
    </row>
    <row r="6143" spans="1:13" x14ac:dyDescent="0.3">
      <c r="A6143">
        <f>RawData!A6145</f>
        <v>0</v>
      </c>
      <c r="B6143" t="str">
        <f>IF(RawData!B6145&lt;&gt;"", (VLOOKUP(RawData!B6145,AgeCat,2,TRUE)), "")</f>
        <v/>
      </c>
      <c r="C6143" t="str">
        <f>TRIM(RawData!C6145)</f>
        <v/>
      </c>
      <c r="D6143" s="4">
        <f>RawData!D6145</f>
        <v>0</v>
      </c>
      <c r="E6143">
        <f>RawData!E6145</f>
        <v>0</v>
      </c>
      <c r="F6143" t="str">
        <f>IFERROR(IF(RawData!F6145&lt;&gt;"", VLOOKUP(TRIM(RawData!F6145),ICD10Code,2,FALSE), ""), "Other")</f>
        <v/>
      </c>
      <c r="G6143" t="str">
        <f>IFERROR(IF(RawData!G6145&lt;&gt;"", VLOOKUP(TRIM(RawData!G6145),ICD10Code,2,FALSE), ""), "Other")</f>
        <v/>
      </c>
      <c r="H6143" t="str">
        <f>IFERROR(IF(RawData!H6145&lt;&gt;"", VLOOKUP(TRIM(RawData!H6145),PHCODE,2,FALSE), ""), "Other")</f>
        <v/>
      </c>
      <c r="I6143" t="str">
        <f>IFERROR(IF(RawData!I6145&lt;&gt;"", VLOOKUP(TRIM(RawData!I6145),PHCODE,2,FALSE), ""), "Other")</f>
        <v/>
      </c>
      <c r="J6143" t="str">
        <f>TRIM(RawData!L6145)</f>
        <v/>
      </c>
      <c r="K6143">
        <f>'Risk Calculation Tables'!AD5711</f>
        <v>0</v>
      </c>
      <c r="L6143" t="str">
        <f>TRIM(RawData!J6145)</f>
        <v/>
      </c>
      <c r="M6143" t="str">
        <f>TRIM(RawData!K6145)</f>
        <v/>
      </c>
    </row>
    <row r="6144" spans="1:13" x14ac:dyDescent="0.3">
      <c r="A6144">
        <f>RawData!A6146</f>
        <v>0</v>
      </c>
      <c r="B6144" t="str">
        <f>IF(RawData!B6146&lt;&gt;"", (VLOOKUP(RawData!B6146,AgeCat,2,TRUE)), "")</f>
        <v/>
      </c>
      <c r="C6144" t="str">
        <f>TRIM(RawData!C6146)</f>
        <v/>
      </c>
      <c r="D6144" s="4">
        <f>RawData!D6146</f>
        <v>0</v>
      </c>
      <c r="E6144">
        <f>RawData!E6146</f>
        <v>0</v>
      </c>
      <c r="F6144" t="str">
        <f>IFERROR(IF(RawData!F6146&lt;&gt;"", VLOOKUP(TRIM(RawData!F6146),ICD10Code,2,FALSE), ""), "Other")</f>
        <v/>
      </c>
      <c r="G6144" t="str">
        <f>IFERROR(IF(RawData!G6146&lt;&gt;"", VLOOKUP(TRIM(RawData!G6146),ICD10Code,2,FALSE), ""), "Other")</f>
        <v/>
      </c>
      <c r="H6144" t="str">
        <f>IFERROR(IF(RawData!H6146&lt;&gt;"", VLOOKUP(TRIM(RawData!H6146),PHCODE,2,FALSE), ""), "Other")</f>
        <v/>
      </c>
      <c r="I6144" t="str">
        <f>IFERROR(IF(RawData!I6146&lt;&gt;"", VLOOKUP(TRIM(RawData!I6146),PHCODE,2,FALSE), ""), "Other")</f>
        <v/>
      </c>
      <c r="J6144" t="str">
        <f>TRIM(RawData!L6146)</f>
        <v/>
      </c>
      <c r="K6144">
        <f>'Risk Calculation Tables'!AD5712</f>
        <v>0</v>
      </c>
      <c r="L6144" t="str">
        <f>TRIM(RawData!J6146)</f>
        <v/>
      </c>
      <c r="M6144" t="str">
        <f>TRIM(RawData!K6146)</f>
        <v/>
      </c>
    </row>
    <row r="6145" spans="1:13" x14ac:dyDescent="0.3">
      <c r="A6145">
        <f>RawData!A6147</f>
        <v>0</v>
      </c>
      <c r="B6145" t="str">
        <f>IF(RawData!B6147&lt;&gt;"", (VLOOKUP(RawData!B6147,AgeCat,2,TRUE)), "")</f>
        <v/>
      </c>
      <c r="C6145" t="str">
        <f>TRIM(RawData!C6147)</f>
        <v/>
      </c>
      <c r="D6145" s="4">
        <f>RawData!D6147</f>
        <v>0</v>
      </c>
      <c r="E6145">
        <f>RawData!E6147</f>
        <v>0</v>
      </c>
      <c r="F6145" t="str">
        <f>IFERROR(IF(RawData!F6147&lt;&gt;"", VLOOKUP(TRIM(RawData!F6147),ICD10Code,2,FALSE), ""), "Other")</f>
        <v/>
      </c>
      <c r="G6145" t="str">
        <f>IFERROR(IF(RawData!G6147&lt;&gt;"", VLOOKUP(TRIM(RawData!G6147),ICD10Code,2,FALSE), ""), "Other")</f>
        <v/>
      </c>
      <c r="H6145" t="str">
        <f>IFERROR(IF(RawData!H6147&lt;&gt;"", VLOOKUP(TRIM(RawData!H6147),PHCODE,2,FALSE), ""), "Other")</f>
        <v/>
      </c>
      <c r="I6145" t="str">
        <f>IFERROR(IF(RawData!I6147&lt;&gt;"", VLOOKUP(TRIM(RawData!I6147),PHCODE,2,FALSE), ""), "Other")</f>
        <v/>
      </c>
      <c r="J6145" t="str">
        <f>TRIM(RawData!L6147)</f>
        <v/>
      </c>
      <c r="K6145">
        <f>'Risk Calculation Tables'!AD5713</f>
        <v>0</v>
      </c>
      <c r="L6145" t="str">
        <f>TRIM(RawData!J6147)</f>
        <v/>
      </c>
      <c r="M6145" t="str">
        <f>TRIM(RawData!K6147)</f>
        <v/>
      </c>
    </row>
    <row r="6146" spans="1:13" x14ac:dyDescent="0.3">
      <c r="A6146">
        <f>RawData!A6148</f>
        <v>0</v>
      </c>
      <c r="B6146" t="str">
        <f>IF(RawData!B6148&lt;&gt;"", (VLOOKUP(RawData!B6148,AgeCat,2,TRUE)), "")</f>
        <v/>
      </c>
      <c r="C6146" t="str">
        <f>TRIM(RawData!C6148)</f>
        <v/>
      </c>
      <c r="D6146" s="4">
        <f>RawData!D6148</f>
        <v>0</v>
      </c>
      <c r="E6146">
        <f>RawData!E6148</f>
        <v>0</v>
      </c>
      <c r="F6146" t="str">
        <f>IFERROR(IF(RawData!F6148&lt;&gt;"", VLOOKUP(TRIM(RawData!F6148),ICD10Code,2,FALSE), ""), "Other")</f>
        <v/>
      </c>
      <c r="G6146" t="str">
        <f>IFERROR(IF(RawData!G6148&lt;&gt;"", VLOOKUP(TRIM(RawData!G6148),ICD10Code,2,FALSE), ""), "Other")</f>
        <v/>
      </c>
      <c r="H6146" t="str">
        <f>IFERROR(IF(RawData!H6148&lt;&gt;"", VLOOKUP(TRIM(RawData!H6148),PHCODE,2,FALSE), ""), "Other")</f>
        <v/>
      </c>
      <c r="I6146" t="str">
        <f>IFERROR(IF(RawData!I6148&lt;&gt;"", VLOOKUP(TRIM(RawData!I6148),PHCODE,2,FALSE), ""), "Other")</f>
        <v/>
      </c>
      <c r="J6146" t="str">
        <f>TRIM(RawData!L6148)</f>
        <v/>
      </c>
      <c r="K6146">
        <f>'Risk Calculation Tables'!AD5714</f>
        <v>0</v>
      </c>
      <c r="L6146" t="str">
        <f>TRIM(RawData!J6148)</f>
        <v/>
      </c>
      <c r="M6146" t="str">
        <f>TRIM(RawData!K6148)</f>
        <v/>
      </c>
    </row>
    <row r="6147" spans="1:13" x14ac:dyDescent="0.3">
      <c r="A6147">
        <f>RawData!A6149</f>
        <v>0</v>
      </c>
      <c r="B6147" t="str">
        <f>IF(RawData!B6149&lt;&gt;"", (VLOOKUP(RawData!B6149,AgeCat,2,TRUE)), "")</f>
        <v/>
      </c>
      <c r="C6147" t="str">
        <f>TRIM(RawData!C6149)</f>
        <v/>
      </c>
      <c r="D6147" s="4">
        <f>RawData!D6149</f>
        <v>0</v>
      </c>
      <c r="E6147">
        <f>RawData!E6149</f>
        <v>0</v>
      </c>
      <c r="F6147" t="str">
        <f>IFERROR(IF(RawData!F6149&lt;&gt;"", VLOOKUP(TRIM(RawData!F6149),ICD10Code,2,FALSE), ""), "Other")</f>
        <v/>
      </c>
      <c r="G6147" t="str">
        <f>IFERROR(IF(RawData!G6149&lt;&gt;"", VLOOKUP(TRIM(RawData!G6149),ICD10Code,2,FALSE), ""), "Other")</f>
        <v/>
      </c>
      <c r="H6147" t="str">
        <f>IFERROR(IF(RawData!H6149&lt;&gt;"", VLOOKUP(TRIM(RawData!H6149),PHCODE,2,FALSE), ""), "Other")</f>
        <v/>
      </c>
      <c r="I6147" t="str">
        <f>IFERROR(IF(RawData!I6149&lt;&gt;"", VLOOKUP(TRIM(RawData!I6149),PHCODE,2,FALSE), ""), "Other")</f>
        <v/>
      </c>
      <c r="J6147" t="str">
        <f>TRIM(RawData!L6149)</f>
        <v/>
      </c>
      <c r="K6147">
        <f>'Risk Calculation Tables'!AD5715</f>
        <v>0</v>
      </c>
      <c r="L6147" t="str">
        <f>TRIM(RawData!J6149)</f>
        <v/>
      </c>
      <c r="M6147" t="str">
        <f>TRIM(RawData!K6149)</f>
        <v/>
      </c>
    </row>
    <row r="6148" spans="1:13" x14ac:dyDescent="0.3">
      <c r="A6148">
        <f>RawData!A6150</f>
        <v>0</v>
      </c>
      <c r="B6148" t="str">
        <f>IF(RawData!B6150&lt;&gt;"", (VLOOKUP(RawData!B6150,AgeCat,2,TRUE)), "")</f>
        <v/>
      </c>
      <c r="C6148" t="str">
        <f>TRIM(RawData!C6150)</f>
        <v/>
      </c>
      <c r="D6148" s="4">
        <f>RawData!D6150</f>
        <v>0</v>
      </c>
      <c r="E6148">
        <f>RawData!E6150</f>
        <v>0</v>
      </c>
      <c r="F6148" t="str">
        <f>IFERROR(IF(RawData!F6150&lt;&gt;"", VLOOKUP(TRIM(RawData!F6150),ICD10Code,2,FALSE), ""), "Other")</f>
        <v/>
      </c>
      <c r="G6148" t="str">
        <f>IFERROR(IF(RawData!G6150&lt;&gt;"", VLOOKUP(TRIM(RawData!G6150),ICD10Code,2,FALSE), ""), "Other")</f>
        <v/>
      </c>
      <c r="H6148" t="str">
        <f>IFERROR(IF(RawData!H6150&lt;&gt;"", VLOOKUP(TRIM(RawData!H6150),PHCODE,2,FALSE), ""), "Other")</f>
        <v/>
      </c>
      <c r="I6148" t="str">
        <f>IFERROR(IF(RawData!I6150&lt;&gt;"", VLOOKUP(TRIM(RawData!I6150),PHCODE,2,FALSE), ""), "Other")</f>
        <v/>
      </c>
      <c r="J6148" t="str">
        <f>TRIM(RawData!L6150)</f>
        <v/>
      </c>
      <c r="K6148">
        <f>'Risk Calculation Tables'!AD5716</f>
        <v>0</v>
      </c>
      <c r="L6148" t="str">
        <f>TRIM(RawData!J6150)</f>
        <v/>
      </c>
      <c r="M6148" t="str">
        <f>TRIM(RawData!K6150)</f>
        <v/>
      </c>
    </row>
    <row r="6149" spans="1:13" x14ac:dyDescent="0.3">
      <c r="A6149">
        <f>RawData!A6151</f>
        <v>0</v>
      </c>
      <c r="B6149" t="str">
        <f>IF(RawData!B6151&lt;&gt;"", (VLOOKUP(RawData!B6151,AgeCat,2,TRUE)), "")</f>
        <v/>
      </c>
      <c r="C6149" t="str">
        <f>TRIM(RawData!C6151)</f>
        <v/>
      </c>
      <c r="D6149" s="4">
        <f>RawData!D6151</f>
        <v>0</v>
      </c>
      <c r="E6149">
        <f>RawData!E6151</f>
        <v>0</v>
      </c>
      <c r="F6149" t="str">
        <f>IFERROR(IF(RawData!F6151&lt;&gt;"", VLOOKUP(TRIM(RawData!F6151),ICD10Code,2,FALSE), ""), "Other")</f>
        <v/>
      </c>
      <c r="G6149" t="str">
        <f>IFERROR(IF(RawData!G6151&lt;&gt;"", VLOOKUP(TRIM(RawData!G6151),ICD10Code,2,FALSE), ""), "Other")</f>
        <v/>
      </c>
      <c r="H6149" t="str">
        <f>IFERROR(IF(RawData!H6151&lt;&gt;"", VLOOKUP(TRIM(RawData!H6151),PHCODE,2,FALSE), ""), "Other")</f>
        <v/>
      </c>
      <c r="I6149" t="str">
        <f>IFERROR(IF(RawData!I6151&lt;&gt;"", VLOOKUP(TRIM(RawData!I6151),PHCODE,2,FALSE), ""), "Other")</f>
        <v/>
      </c>
      <c r="J6149" t="str">
        <f>TRIM(RawData!L6151)</f>
        <v/>
      </c>
      <c r="K6149">
        <f>'Risk Calculation Tables'!AD5717</f>
        <v>0</v>
      </c>
      <c r="L6149" t="str">
        <f>TRIM(RawData!J6151)</f>
        <v/>
      </c>
      <c r="M6149" t="str">
        <f>TRIM(RawData!K6151)</f>
        <v/>
      </c>
    </row>
    <row r="6150" spans="1:13" x14ac:dyDescent="0.3">
      <c r="A6150">
        <f>RawData!A6152</f>
        <v>0</v>
      </c>
      <c r="B6150" t="str">
        <f>IF(RawData!B6152&lt;&gt;"", (VLOOKUP(RawData!B6152,AgeCat,2,TRUE)), "")</f>
        <v/>
      </c>
      <c r="C6150" t="str">
        <f>TRIM(RawData!C6152)</f>
        <v/>
      </c>
      <c r="D6150" s="4">
        <f>RawData!D6152</f>
        <v>0</v>
      </c>
      <c r="E6150">
        <f>RawData!E6152</f>
        <v>0</v>
      </c>
      <c r="F6150" t="str">
        <f>IFERROR(IF(RawData!F6152&lt;&gt;"", VLOOKUP(TRIM(RawData!F6152),ICD10Code,2,FALSE), ""), "Other")</f>
        <v/>
      </c>
      <c r="G6150" t="str">
        <f>IFERROR(IF(RawData!G6152&lt;&gt;"", VLOOKUP(TRIM(RawData!G6152),ICD10Code,2,FALSE), ""), "Other")</f>
        <v/>
      </c>
      <c r="H6150" t="str">
        <f>IFERROR(IF(RawData!H6152&lt;&gt;"", VLOOKUP(TRIM(RawData!H6152),PHCODE,2,FALSE), ""), "Other")</f>
        <v/>
      </c>
      <c r="I6150" t="str">
        <f>IFERROR(IF(RawData!I6152&lt;&gt;"", VLOOKUP(TRIM(RawData!I6152),PHCODE,2,FALSE), ""), "Other")</f>
        <v/>
      </c>
      <c r="J6150" t="str">
        <f>TRIM(RawData!L6152)</f>
        <v/>
      </c>
      <c r="K6150">
        <f>'Risk Calculation Tables'!AD5718</f>
        <v>0</v>
      </c>
      <c r="L6150" t="str">
        <f>TRIM(RawData!J6152)</f>
        <v/>
      </c>
      <c r="M6150" t="str">
        <f>TRIM(RawData!K6152)</f>
        <v/>
      </c>
    </row>
    <row r="6151" spans="1:13" x14ac:dyDescent="0.3">
      <c r="A6151">
        <f>RawData!A6153</f>
        <v>0</v>
      </c>
      <c r="B6151" t="str">
        <f>IF(RawData!B6153&lt;&gt;"", (VLOOKUP(RawData!B6153,AgeCat,2,TRUE)), "")</f>
        <v/>
      </c>
      <c r="C6151" t="str">
        <f>TRIM(RawData!C6153)</f>
        <v/>
      </c>
      <c r="D6151" s="4">
        <f>RawData!D6153</f>
        <v>0</v>
      </c>
      <c r="E6151">
        <f>RawData!E6153</f>
        <v>0</v>
      </c>
      <c r="F6151" t="str">
        <f>IFERROR(IF(RawData!F6153&lt;&gt;"", VLOOKUP(TRIM(RawData!F6153),ICD10Code,2,FALSE), ""), "Other")</f>
        <v/>
      </c>
      <c r="G6151" t="str">
        <f>IFERROR(IF(RawData!G6153&lt;&gt;"", VLOOKUP(TRIM(RawData!G6153),ICD10Code,2,FALSE), ""), "Other")</f>
        <v/>
      </c>
      <c r="H6151" t="str">
        <f>IFERROR(IF(RawData!H6153&lt;&gt;"", VLOOKUP(TRIM(RawData!H6153),PHCODE,2,FALSE), ""), "Other")</f>
        <v/>
      </c>
      <c r="I6151" t="str">
        <f>IFERROR(IF(RawData!I6153&lt;&gt;"", VLOOKUP(TRIM(RawData!I6153),PHCODE,2,FALSE), ""), "Other")</f>
        <v/>
      </c>
      <c r="J6151" t="str">
        <f>TRIM(RawData!L6153)</f>
        <v/>
      </c>
      <c r="K6151">
        <f>'Risk Calculation Tables'!AD5719</f>
        <v>0</v>
      </c>
      <c r="L6151" t="str">
        <f>TRIM(RawData!J6153)</f>
        <v/>
      </c>
      <c r="M6151" t="str">
        <f>TRIM(RawData!K6153)</f>
        <v/>
      </c>
    </row>
    <row r="6152" spans="1:13" x14ac:dyDescent="0.3">
      <c r="A6152">
        <f>RawData!A6154</f>
        <v>0</v>
      </c>
      <c r="B6152" t="str">
        <f>IF(RawData!B6154&lt;&gt;"", (VLOOKUP(RawData!B6154,AgeCat,2,TRUE)), "")</f>
        <v/>
      </c>
      <c r="C6152" t="str">
        <f>TRIM(RawData!C6154)</f>
        <v/>
      </c>
      <c r="D6152" s="4">
        <f>RawData!D6154</f>
        <v>0</v>
      </c>
      <c r="E6152">
        <f>RawData!E6154</f>
        <v>0</v>
      </c>
      <c r="F6152" t="str">
        <f>IFERROR(IF(RawData!F6154&lt;&gt;"", VLOOKUP(TRIM(RawData!F6154),ICD10Code,2,FALSE), ""), "Other")</f>
        <v/>
      </c>
      <c r="G6152" t="str">
        <f>IFERROR(IF(RawData!G6154&lt;&gt;"", VLOOKUP(TRIM(RawData!G6154),ICD10Code,2,FALSE), ""), "Other")</f>
        <v/>
      </c>
      <c r="H6152" t="str">
        <f>IFERROR(IF(RawData!H6154&lt;&gt;"", VLOOKUP(TRIM(RawData!H6154),PHCODE,2,FALSE), ""), "Other")</f>
        <v/>
      </c>
      <c r="I6152" t="str">
        <f>IFERROR(IF(RawData!I6154&lt;&gt;"", VLOOKUP(TRIM(RawData!I6154),PHCODE,2,FALSE), ""), "Other")</f>
        <v/>
      </c>
      <c r="J6152" t="str">
        <f>TRIM(RawData!L6154)</f>
        <v/>
      </c>
      <c r="K6152">
        <f>'Risk Calculation Tables'!AD5720</f>
        <v>0</v>
      </c>
      <c r="L6152" t="str">
        <f>TRIM(RawData!J6154)</f>
        <v/>
      </c>
      <c r="M6152" t="str">
        <f>TRIM(RawData!K6154)</f>
        <v/>
      </c>
    </row>
    <row r="6153" spans="1:13" x14ac:dyDescent="0.3">
      <c r="A6153">
        <f>RawData!A6155</f>
        <v>0</v>
      </c>
      <c r="B6153" t="str">
        <f>IF(RawData!B6155&lt;&gt;"", (VLOOKUP(RawData!B6155,AgeCat,2,TRUE)), "")</f>
        <v/>
      </c>
      <c r="C6153" t="str">
        <f>TRIM(RawData!C6155)</f>
        <v/>
      </c>
      <c r="D6153" s="4">
        <f>RawData!D6155</f>
        <v>0</v>
      </c>
      <c r="E6153">
        <f>RawData!E6155</f>
        <v>0</v>
      </c>
      <c r="F6153" t="str">
        <f>IFERROR(IF(RawData!F6155&lt;&gt;"", VLOOKUP(TRIM(RawData!F6155),ICD10Code,2,FALSE), ""), "Other")</f>
        <v/>
      </c>
      <c r="G6153" t="str">
        <f>IFERROR(IF(RawData!G6155&lt;&gt;"", VLOOKUP(TRIM(RawData!G6155),ICD10Code,2,FALSE), ""), "Other")</f>
        <v/>
      </c>
      <c r="H6153" t="str">
        <f>IFERROR(IF(RawData!H6155&lt;&gt;"", VLOOKUP(TRIM(RawData!H6155),PHCODE,2,FALSE), ""), "Other")</f>
        <v/>
      </c>
      <c r="I6153" t="str">
        <f>IFERROR(IF(RawData!I6155&lt;&gt;"", VLOOKUP(TRIM(RawData!I6155),PHCODE,2,FALSE), ""), "Other")</f>
        <v/>
      </c>
      <c r="J6153" t="str">
        <f>TRIM(RawData!L6155)</f>
        <v/>
      </c>
      <c r="K6153">
        <f>'Risk Calculation Tables'!AD5721</f>
        <v>0</v>
      </c>
      <c r="L6153" t="str">
        <f>TRIM(RawData!J6155)</f>
        <v/>
      </c>
      <c r="M6153" t="str">
        <f>TRIM(RawData!K6155)</f>
        <v/>
      </c>
    </row>
    <row r="6154" spans="1:13" x14ac:dyDescent="0.3">
      <c r="A6154">
        <f>RawData!A6156</f>
        <v>0</v>
      </c>
      <c r="B6154" t="str">
        <f>IF(RawData!B6156&lt;&gt;"", (VLOOKUP(RawData!B6156,AgeCat,2,TRUE)), "")</f>
        <v/>
      </c>
      <c r="C6154" t="str">
        <f>TRIM(RawData!C6156)</f>
        <v/>
      </c>
      <c r="D6154" s="4">
        <f>RawData!D6156</f>
        <v>0</v>
      </c>
      <c r="E6154">
        <f>RawData!E6156</f>
        <v>0</v>
      </c>
      <c r="F6154" t="str">
        <f>IFERROR(IF(RawData!F6156&lt;&gt;"", VLOOKUP(TRIM(RawData!F6156),ICD10Code,2,FALSE), ""), "Other")</f>
        <v/>
      </c>
      <c r="G6154" t="str">
        <f>IFERROR(IF(RawData!G6156&lt;&gt;"", VLOOKUP(TRIM(RawData!G6156),ICD10Code,2,FALSE), ""), "Other")</f>
        <v/>
      </c>
      <c r="H6154" t="str">
        <f>IFERROR(IF(RawData!H6156&lt;&gt;"", VLOOKUP(TRIM(RawData!H6156),PHCODE,2,FALSE), ""), "Other")</f>
        <v/>
      </c>
      <c r="I6154" t="str">
        <f>IFERROR(IF(RawData!I6156&lt;&gt;"", VLOOKUP(TRIM(RawData!I6156),PHCODE,2,FALSE), ""), "Other")</f>
        <v/>
      </c>
      <c r="J6154" t="str">
        <f>TRIM(RawData!L6156)</f>
        <v/>
      </c>
      <c r="K6154">
        <f>'Risk Calculation Tables'!AD5722</f>
        <v>0</v>
      </c>
      <c r="L6154" t="str">
        <f>TRIM(RawData!J6156)</f>
        <v/>
      </c>
      <c r="M6154" t="str">
        <f>TRIM(RawData!K6156)</f>
        <v/>
      </c>
    </row>
    <row r="6155" spans="1:13" x14ac:dyDescent="0.3">
      <c r="A6155">
        <f>RawData!A6157</f>
        <v>0</v>
      </c>
      <c r="B6155" t="str">
        <f>IF(RawData!B6157&lt;&gt;"", (VLOOKUP(RawData!B6157,AgeCat,2,TRUE)), "")</f>
        <v/>
      </c>
      <c r="C6155" t="str">
        <f>TRIM(RawData!C6157)</f>
        <v/>
      </c>
      <c r="D6155" s="4">
        <f>RawData!D6157</f>
        <v>0</v>
      </c>
      <c r="E6155">
        <f>RawData!E6157</f>
        <v>0</v>
      </c>
      <c r="F6155" t="str">
        <f>IFERROR(IF(RawData!F6157&lt;&gt;"", VLOOKUP(TRIM(RawData!F6157),ICD10Code,2,FALSE), ""), "Other")</f>
        <v/>
      </c>
      <c r="G6155" t="str">
        <f>IFERROR(IF(RawData!G6157&lt;&gt;"", VLOOKUP(TRIM(RawData!G6157),ICD10Code,2,FALSE), ""), "Other")</f>
        <v/>
      </c>
      <c r="H6155" t="str">
        <f>IFERROR(IF(RawData!H6157&lt;&gt;"", VLOOKUP(TRIM(RawData!H6157),PHCODE,2,FALSE), ""), "Other")</f>
        <v/>
      </c>
      <c r="I6155" t="str">
        <f>IFERROR(IF(RawData!I6157&lt;&gt;"", VLOOKUP(TRIM(RawData!I6157),PHCODE,2,FALSE), ""), "Other")</f>
        <v/>
      </c>
      <c r="J6155" t="str">
        <f>TRIM(RawData!L6157)</f>
        <v/>
      </c>
      <c r="K6155">
        <f>'Risk Calculation Tables'!AD5723</f>
        <v>0</v>
      </c>
      <c r="L6155" t="str">
        <f>TRIM(RawData!J6157)</f>
        <v/>
      </c>
      <c r="M6155" t="str">
        <f>TRIM(RawData!K6157)</f>
        <v/>
      </c>
    </row>
    <row r="6156" spans="1:13" x14ac:dyDescent="0.3">
      <c r="A6156">
        <f>RawData!A6158</f>
        <v>0</v>
      </c>
      <c r="B6156" t="str">
        <f>IF(RawData!B6158&lt;&gt;"", (VLOOKUP(RawData!B6158,AgeCat,2,TRUE)), "")</f>
        <v/>
      </c>
      <c r="C6156" t="str">
        <f>TRIM(RawData!C6158)</f>
        <v/>
      </c>
      <c r="D6156" s="4">
        <f>RawData!D6158</f>
        <v>0</v>
      </c>
      <c r="E6156">
        <f>RawData!E6158</f>
        <v>0</v>
      </c>
      <c r="F6156" t="str">
        <f>IFERROR(IF(RawData!F6158&lt;&gt;"", VLOOKUP(TRIM(RawData!F6158),ICD10Code,2,FALSE), ""), "Other")</f>
        <v/>
      </c>
      <c r="G6156" t="str">
        <f>IFERROR(IF(RawData!G6158&lt;&gt;"", VLOOKUP(TRIM(RawData!G6158),ICD10Code,2,FALSE), ""), "Other")</f>
        <v/>
      </c>
      <c r="H6156" t="str">
        <f>IFERROR(IF(RawData!H6158&lt;&gt;"", VLOOKUP(TRIM(RawData!H6158),PHCODE,2,FALSE), ""), "Other")</f>
        <v/>
      </c>
      <c r="I6156" t="str">
        <f>IFERROR(IF(RawData!I6158&lt;&gt;"", VLOOKUP(TRIM(RawData!I6158),PHCODE,2,FALSE), ""), "Other")</f>
        <v/>
      </c>
      <c r="J6156" t="str">
        <f>TRIM(RawData!L6158)</f>
        <v/>
      </c>
      <c r="K6156">
        <f>'Risk Calculation Tables'!AD5724</f>
        <v>0</v>
      </c>
      <c r="L6156" t="str">
        <f>TRIM(RawData!J6158)</f>
        <v/>
      </c>
      <c r="M6156" t="str">
        <f>TRIM(RawData!K6158)</f>
        <v/>
      </c>
    </row>
    <row r="6157" spans="1:13" x14ac:dyDescent="0.3">
      <c r="A6157">
        <f>RawData!A6159</f>
        <v>0</v>
      </c>
      <c r="B6157" t="str">
        <f>IF(RawData!B6159&lt;&gt;"", (VLOOKUP(RawData!B6159,AgeCat,2,TRUE)), "")</f>
        <v/>
      </c>
      <c r="C6157" t="str">
        <f>TRIM(RawData!C6159)</f>
        <v/>
      </c>
      <c r="D6157" s="4">
        <f>RawData!D6159</f>
        <v>0</v>
      </c>
      <c r="E6157">
        <f>RawData!E6159</f>
        <v>0</v>
      </c>
      <c r="F6157" t="str">
        <f>IFERROR(IF(RawData!F6159&lt;&gt;"", VLOOKUP(TRIM(RawData!F6159),ICD10Code,2,FALSE), ""), "Other")</f>
        <v/>
      </c>
      <c r="G6157" t="str">
        <f>IFERROR(IF(RawData!G6159&lt;&gt;"", VLOOKUP(TRIM(RawData!G6159),ICD10Code,2,FALSE), ""), "Other")</f>
        <v/>
      </c>
      <c r="H6157" t="str">
        <f>IFERROR(IF(RawData!H6159&lt;&gt;"", VLOOKUP(TRIM(RawData!H6159),PHCODE,2,FALSE), ""), "Other")</f>
        <v/>
      </c>
      <c r="I6157" t="str">
        <f>IFERROR(IF(RawData!I6159&lt;&gt;"", VLOOKUP(TRIM(RawData!I6159),PHCODE,2,FALSE), ""), "Other")</f>
        <v/>
      </c>
      <c r="J6157" t="str">
        <f>TRIM(RawData!L6159)</f>
        <v/>
      </c>
      <c r="K6157">
        <f>'Risk Calculation Tables'!AD5725</f>
        <v>0</v>
      </c>
      <c r="L6157" t="str">
        <f>TRIM(RawData!J6159)</f>
        <v/>
      </c>
      <c r="M6157" t="str">
        <f>TRIM(RawData!K6159)</f>
        <v/>
      </c>
    </row>
    <row r="6158" spans="1:13" x14ac:dyDescent="0.3">
      <c r="A6158">
        <f>RawData!A6160</f>
        <v>0</v>
      </c>
      <c r="B6158" t="str">
        <f>IF(RawData!B6160&lt;&gt;"", (VLOOKUP(RawData!B6160,AgeCat,2,TRUE)), "")</f>
        <v/>
      </c>
      <c r="C6158" t="str">
        <f>TRIM(RawData!C6160)</f>
        <v/>
      </c>
      <c r="D6158" s="4">
        <f>RawData!D6160</f>
        <v>0</v>
      </c>
      <c r="E6158">
        <f>RawData!E6160</f>
        <v>0</v>
      </c>
      <c r="F6158" t="str">
        <f>IFERROR(IF(RawData!F6160&lt;&gt;"", VLOOKUP(TRIM(RawData!F6160),ICD10Code,2,FALSE), ""), "Other")</f>
        <v/>
      </c>
      <c r="G6158" t="str">
        <f>IFERROR(IF(RawData!G6160&lt;&gt;"", VLOOKUP(TRIM(RawData!G6160),ICD10Code,2,FALSE), ""), "Other")</f>
        <v/>
      </c>
      <c r="H6158" t="str">
        <f>IFERROR(IF(RawData!H6160&lt;&gt;"", VLOOKUP(TRIM(RawData!H6160),PHCODE,2,FALSE), ""), "Other")</f>
        <v/>
      </c>
      <c r="I6158" t="str">
        <f>IFERROR(IF(RawData!I6160&lt;&gt;"", VLOOKUP(TRIM(RawData!I6160),PHCODE,2,FALSE), ""), "Other")</f>
        <v/>
      </c>
      <c r="J6158" t="str">
        <f>TRIM(RawData!L6160)</f>
        <v/>
      </c>
      <c r="K6158">
        <f>'Risk Calculation Tables'!AD5726</f>
        <v>0</v>
      </c>
      <c r="L6158" t="str">
        <f>TRIM(RawData!J6160)</f>
        <v/>
      </c>
      <c r="M6158" t="str">
        <f>TRIM(RawData!K6160)</f>
        <v/>
      </c>
    </row>
    <row r="6159" spans="1:13" x14ac:dyDescent="0.3">
      <c r="A6159">
        <f>RawData!A6161</f>
        <v>0</v>
      </c>
      <c r="B6159" t="str">
        <f>IF(RawData!B6161&lt;&gt;"", (VLOOKUP(RawData!B6161,AgeCat,2,TRUE)), "")</f>
        <v/>
      </c>
      <c r="C6159" t="str">
        <f>TRIM(RawData!C6161)</f>
        <v/>
      </c>
      <c r="D6159" s="4">
        <f>RawData!D6161</f>
        <v>0</v>
      </c>
      <c r="E6159">
        <f>RawData!E6161</f>
        <v>0</v>
      </c>
      <c r="F6159" t="str">
        <f>IFERROR(IF(RawData!F6161&lt;&gt;"", VLOOKUP(TRIM(RawData!F6161),ICD10Code,2,FALSE), ""), "Other")</f>
        <v/>
      </c>
      <c r="G6159" t="str">
        <f>IFERROR(IF(RawData!G6161&lt;&gt;"", VLOOKUP(TRIM(RawData!G6161),ICD10Code,2,FALSE), ""), "Other")</f>
        <v/>
      </c>
      <c r="H6159" t="str">
        <f>IFERROR(IF(RawData!H6161&lt;&gt;"", VLOOKUP(TRIM(RawData!H6161),PHCODE,2,FALSE), ""), "Other")</f>
        <v/>
      </c>
      <c r="I6159" t="str">
        <f>IFERROR(IF(RawData!I6161&lt;&gt;"", VLOOKUP(TRIM(RawData!I6161),PHCODE,2,FALSE), ""), "Other")</f>
        <v/>
      </c>
      <c r="J6159" t="str">
        <f>TRIM(RawData!L6161)</f>
        <v/>
      </c>
      <c r="K6159">
        <f>'Risk Calculation Tables'!AD5727</f>
        <v>0</v>
      </c>
      <c r="L6159" t="str">
        <f>TRIM(RawData!J6161)</f>
        <v/>
      </c>
      <c r="M6159" t="str">
        <f>TRIM(RawData!K6161)</f>
        <v/>
      </c>
    </row>
    <row r="6160" spans="1:13" x14ac:dyDescent="0.3">
      <c r="A6160">
        <f>RawData!A6162</f>
        <v>0</v>
      </c>
      <c r="B6160" t="str">
        <f>IF(RawData!B6162&lt;&gt;"", (VLOOKUP(RawData!B6162,AgeCat,2,TRUE)), "")</f>
        <v/>
      </c>
      <c r="C6160" t="str">
        <f>TRIM(RawData!C6162)</f>
        <v/>
      </c>
      <c r="D6160" s="4">
        <f>RawData!D6162</f>
        <v>0</v>
      </c>
      <c r="E6160">
        <f>RawData!E6162</f>
        <v>0</v>
      </c>
      <c r="F6160" t="str">
        <f>IFERROR(IF(RawData!F6162&lt;&gt;"", VLOOKUP(TRIM(RawData!F6162),ICD10Code,2,FALSE), ""), "Other")</f>
        <v/>
      </c>
      <c r="G6160" t="str">
        <f>IFERROR(IF(RawData!G6162&lt;&gt;"", VLOOKUP(TRIM(RawData!G6162),ICD10Code,2,FALSE), ""), "Other")</f>
        <v/>
      </c>
      <c r="H6160" t="str">
        <f>IFERROR(IF(RawData!H6162&lt;&gt;"", VLOOKUP(TRIM(RawData!H6162),PHCODE,2,FALSE), ""), "Other")</f>
        <v/>
      </c>
      <c r="I6160" t="str">
        <f>IFERROR(IF(RawData!I6162&lt;&gt;"", VLOOKUP(TRIM(RawData!I6162),PHCODE,2,FALSE), ""), "Other")</f>
        <v/>
      </c>
      <c r="J6160" t="str">
        <f>TRIM(RawData!L6162)</f>
        <v/>
      </c>
      <c r="K6160">
        <f>'Risk Calculation Tables'!AD5728</f>
        <v>0</v>
      </c>
      <c r="L6160" t="str">
        <f>TRIM(RawData!J6162)</f>
        <v/>
      </c>
      <c r="M6160" t="str">
        <f>TRIM(RawData!K6162)</f>
        <v/>
      </c>
    </row>
    <row r="6161" spans="1:13" x14ac:dyDescent="0.3">
      <c r="A6161">
        <f>RawData!A6163</f>
        <v>0</v>
      </c>
      <c r="B6161" t="str">
        <f>IF(RawData!B6163&lt;&gt;"", (VLOOKUP(RawData!B6163,AgeCat,2,TRUE)), "")</f>
        <v/>
      </c>
      <c r="C6161" t="str">
        <f>TRIM(RawData!C6163)</f>
        <v/>
      </c>
      <c r="D6161" s="4">
        <f>RawData!D6163</f>
        <v>0</v>
      </c>
      <c r="E6161">
        <f>RawData!E6163</f>
        <v>0</v>
      </c>
      <c r="F6161" t="str">
        <f>IFERROR(IF(RawData!F6163&lt;&gt;"", VLOOKUP(TRIM(RawData!F6163),ICD10Code,2,FALSE), ""), "Other")</f>
        <v/>
      </c>
      <c r="G6161" t="str">
        <f>IFERROR(IF(RawData!G6163&lt;&gt;"", VLOOKUP(TRIM(RawData!G6163),ICD10Code,2,FALSE), ""), "Other")</f>
        <v/>
      </c>
      <c r="H6161" t="str">
        <f>IFERROR(IF(RawData!H6163&lt;&gt;"", VLOOKUP(TRIM(RawData!H6163),PHCODE,2,FALSE), ""), "Other")</f>
        <v/>
      </c>
      <c r="I6161" t="str">
        <f>IFERROR(IF(RawData!I6163&lt;&gt;"", VLOOKUP(TRIM(RawData!I6163),PHCODE,2,FALSE), ""), "Other")</f>
        <v/>
      </c>
      <c r="J6161" t="str">
        <f>TRIM(RawData!L6163)</f>
        <v/>
      </c>
      <c r="K6161">
        <f>'Risk Calculation Tables'!AD5729</f>
        <v>0</v>
      </c>
      <c r="L6161" t="str">
        <f>TRIM(RawData!J6163)</f>
        <v/>
      </c>
      <c r="M6161" t="str">
        <f>TRIM(RawData!K6163)</f>
        <v/>
      </c>
    </row>
    <row r="6162" spans="1:13" x14ac:dyDescent="0.3">
      <c r="A6162">
        <f>RawData!A6164</f>
        <v>0</v>
      </c>
      <c r="B6162" t="str">
        <f>IF(RawData!B6164&lt;&gt;"", (VLOOKUP(RawData!B6164,AgeCat,2,TRUE)), "")</f>
        <v/>
      </c>
      <c r="C6162" t="str">
        <f>TRIM(RawData!C6164)</f>
        <v/>
      </c>
      <c r="D6162" s="4">
        <f>RawData!D6164</f>
        <v>0</v>
      </c>
      <c r="E6162">
        <f>RawData!E6164</f>
        <v>0</v>
      </c>
      <c r="F6162" t="str">
        <f>IFERROR(IF(RawData!F6164&lt;&gt;"", VLOOKUP(TRIM(RawData!F6164),ICD10Code,2,FALSE), ""), "Other")</f>
        <v/>
      </c>
      <c r="G6162" t="str">
        <f>IFERROR(IF(RawData!G6164&lt;&gt;"", VLOOKUP(TRIM(RawData!G6164),ICD10Code,2,FALSE), ""), "Other")</f>
        <v/>
      </c>
      <c r="H6162" t="str">
        <f>IFERROR(IF(RawData!H6164&lt;&gt;"", VLOOKUP(TRIM(RawData!H6164),PHCODE,2,FALSE), ""), "Other")</f>
        <v/>
      </c>
      <c r="I6162" t="str">
        <f>IFERROR(IF(RawData!I6164&lt;&gt;"", VLOOKUP(TRIM(RawData!I6164),PHCODE,2,FALSE), ""), "Other")</f>
        <v/>
      </c>
      <c r="J6162" t="str">
        <f>TRIM(RawData!L6164)</f>
        <v/>
      </c>
      <c r="K6162">
        <f>'Risk Calculation Tables'!AD5730</f>
        <v>0</v>
      </c>
      <c r="L6162" t="str">
        <f>TRIM(RawData!J6164)</f>
        <v/>
      </c>
      <c r="M6162" t="str">
        <f>TRIM(RawData!K6164)</f>
        <v/>
      </c>
    </row>
    <row r="6163" spans="1:13" x14ac:dyDescent="0.3">
      <c r="A6163">
        <f>RawData!A6165</f>
        <v>0</v>
      </c>
      <c r="B6163" t="str">
        <f>IF(RawData!B6165&lt;&gt;"", (VLOOKUP(RawData!B6165,AgeCat,2,TRUE)), "")</f>
        <v/>
      </c>
      <c r="C6163" t="str">
        <f>TRIM(RawData!C6165)</f>
        <v/>
      </c>
      <c r="D6163" s="4">
        <f>RawData!D6165</f>
        <v>0</v>
      </c>
      <c r="E6163">
        <f>RawData!E6165</f>
        <v>0</v>
      </c>
      <c r="F6163" t="str">
        <f>IFERROR(IF(RawData!F6165&lt;&gt;"", VLOOKUP(TRIM(RawData!F6165),ICD10Code,2,FALSE), ""), "Other")</f>
        <v/>
      </c>
      <c r="G6163" t="str">
        <f>IFERROR(IF(RawData!G6165&lt;&gt;"", VLOOKUP(TRIM(RawData!G6165),ICD10Code,2,FALSE), ""), "Other")</f>
        <v/>
      </c>
      <c r="H6163" t="str">
        <f>IFERROR(IF(RawData!H6165&lt;&gt;"", VLOOKUP(TRIM(RawData!H6165),PHCODE,2,FALSE), ""), "Other")</f>
        <v/>
      </c>
      <c r="I6163" t="str">
        <f>IFERROR(IF(RawData!I6165&lt;&gt;"", VLOOKUP(TRIM(RawData!I6165),PHCODE,2,FALSE), ""), "Other")</f>
        <v/>
      </c>
      <c r="J6163" t="str">
        <f>TRIM(RawData!L6165)</f>
        <v/>
      </c>
      <c r="K6163">
        <f>'Risk Calculation Tables'!AD5731</f>
        <v>0</v>
      </c>
      <c r="L6163" t="str">
        <f>TRIM(RawData!J6165)</f>
        <v/>
      </c>
      <c r="M6163" t="str">
        <f>TRIM(RawData!K6165)</f>
        <v/>
      </c>
    </row>
    <row r="6164" spans="1:13" x14ac:dyDescent="0.3">
      <c r="A6164">
        <f>RawData!A6166</f>
        <v>0</v>
      </c>
      <c r="B6164" t="str">
        <f>IF(RawData!B6166&lt;&gt;"", (VLOOKUP(RawData!B6166,AgeCat,2,TRUE)), "")</f>
        <v/>
      </c>
      <c r="C6164" t="str">
        <f>TRIM(RawData!C6166)</f>
        <v/>
      </c>
      <c r="D6164" s="4">
        <f>RawData!D6166</f>
        <v>0</v>
      </c>
      <c r="E6164">
        <f>RawData!E6166</f>
        <v>0</v>
      </c>
      <c r="F6164" t="str">
        <f>IFERROR(IF(RawData!F6166&lt;&gt;"", VLOOKUP(TRIM(RawData!F6166),ICD10Code,2,FALSE), ""), "Other")</f>
        <v/>
      </c>
      <c r="G6164" t="str">
        <f>IFERROR(IF(RawData!G6166&lt;&gt;"", VLOOKUP(TRIM(RawData!G6166),ICD10Code,2,FALSE), ""), "Other")</f>
        <v/>
      </c>
      <c r="H6164" t="str">
        <f>IFERROR(IF(RawData!H6166&lt;&gt;"", VLOOKUP(TRIM(RawData!H6166),PHCODE,2,FALSE), ""), "Other")</f>
        <v/>
      </c>
      <c r="I6164" t="str">
        <f>IFERROR(IF(RawData!I6166&lt;&gt;"", VLOOKUP(TRIM(RawData!I6166),PHCODE,2,FALSE), ""), "Other")</f>
        <v/>
      </c>
      <c r="J6164" t="str">
        <f>TRIM(RawData!L6166)</f>
        <v/>
      </c>
      <c r="K6164">
        <f>'Risk Calculation Tables'!AD5732</f>
        <v>0</v>
      </c>
      <c r="L6164" t="str">
        <f>TRIM(RawData!J6166)</f>
        <v/>
      </c>
      <c r="M6164" t="str">
        <f>TRIM(RawData!K6166)</f>
        <v/>
      </c>
    </row>
    <row r="6165" spans="1:13" x14ac:dyDescent="0.3">
      <c r="A6165">
        <f>RawData!A6167</f>
        <v>0</v>
      </c>
      <c r="B6165" t="str">
        <f>IF(RawData!B6167&lt;&gt;"", (VLOOKUP(RawData!B6167,AgeCat,2,TRUE)), "")</f>
        <v/>
      </c>
      <c r="C6165" t="str">
        <f>TRIM(RawData!C6167)</f>
        <v/>
      </c>
      <c r="D6165" s="4">
        <f>RawData!D6167</f>
        <v>0</v>
      </c>
      <c r="E6165">
        <f>RawData!E6167</f>
        <v>0</v>
      </c>
      <c r="F6165" t="str">
        <f>IFERROR(IF(RawData!F6167&lt;&gt;"", VLOOKUP(TRIM(RawData!F6167),ICD10Code,2,FALSE), ""), "Other")</f>
        <v/>
      </c>
      <c r="G6165" t="str">
        <f>IFERROR(IF(RawData!G6167&lt;&gt;"", VLOOKUP(TRIM(RawData!G6167),ICD10Code,2,FALSE), ""), "Other")</f>
        <v/>
      </c>
      <c r="H6165" t="str">
        <f>IFERROR(IF(RawData!H6167&lt;&gt;"", VLOOKUP(TRIM(RawData!H6167),PHCODE,2,FALSE), ""), "Other")</f>
        <v/>
      </c>
      <c r="I6165" t="str">
        <f>IFERROR(IF(RawData!I6167&lt;&gt;"", VLOOKUP(TRIM(RawData!I6167),PHCODE,2,FALSE), ""), "Other")</f>
        <v/>
      </c>
      <c r="J6165" t="str">
        <f>TRIM(RawData!L6167)</f>
        <v/>
      </c>
      <c r="K6165">
        <f>'Risk Calculation Tables'!AD5733</f>
        <v>0</v>
      </c>
      <c r="L6165" t="str">
        <f>TRIM(RawData!J6167)</f>
        <v/>
      </c>
      <c r="M6165" t="str">
        <f>TRIM(RawData!K6167)</f>
        <v/>
      </c>
    </row>
    <row r="6166" spans="1:13" x14ac:dyDescent="0.3">
      <c r="A6166">
        <f>RawData!A6168</f>
        <v>0</v>
      </c>
      <c r="B6166" t="str">
        <f>IF(RawData!B6168&lt;&gt;"", (VLOOKUP(RawData!B6168,AgeCat,2,TRUE)), "")</f>
        <v/>
      </c>
      <c r="C6166" t="str">
        <f>TRIM(RawData!C6168)</f>
        <v/>
      </c>
      <c r="D6166" s="4">
        <f>RawData!D6168</f>
        <v>0</v>
      </c>
      <c r="E6166">
        <f>RawData!E6168</f>
        <v>0</v>
      </c>
      <c r="F6166" t="str">
        <f>IFERROR(IF(RawData!F6168&lt;&gt;"", VLOOKUP(TRIM(RawData!F6168),ICD10Code,2,FALSE), ""), "Other")</f>
        <v/>
      </c>
      <c r="G6166" t="str">
        <f>IFERROR(IF(RawData!G6168&lt;&gt;"", VLOOKUP(TRIM(RawData!G6168),ICD10Code,2,FALSE), ""), "Other")</f>
        <v/>
      </c>
      <c r="H6166" t="str">
        <f>IFERROR(IF(RawData!H6168&lt;&gt;"", VLOOKUP(TRIM(RawData!H6168),PHCODE,2,FALSE), ""), "Other")</f>
        <v/>
      </c>
      <c r="I6166" t="str">
        <f>IFERROR(IF(RawData!I6168&lt;&gt;"", VLOOKUP(TRIM(RawData!I6168),PHCODE,2,FALSE), ""), "Other")</f>
        <v/>
      </c>
      <c r="J6166" t="str">
        <f>TRIM(RawData!L6168)</f>
        <v/>
      </c>
      <c r="K6166">
        <f>'Risk Calculation Tables'!AD5734</f>
        <v>0</v>
      </c>
      <c r="L6166" t="str">
        <f>TRIM(RawData!J6168)</f>
        <v/>
      </c>
      <c r="M6166" t="str">
        <f>TRIM(RawData!K6168)</f>
        <v/>
      </c>
    </row>
    <row r="6167" spans="1:13" x14ac:dyDescent="0.3">
      <c r="A6167">
        <f>RawData!A6169</f>
        <v>0</v>
      </c>
      <c r="B6167" t="str">
        <f>IF(RawData!B6169&lt;&gt;"", (VLOOKUP(RawData!B6169,AgeCat,2,TRUE)), "")</f>
        <v/>
      </c>
      <c r="C6167" t="str">
        <f>TRIM(RawData!C6169)</f>
        <v/>
      </c>
      <c r="D6167" s="4">
        <f>RawData!D6169</f>
        <v>0</v>
      </c>
      <c r="E6167">
        <f>RawData!E6169</f>
        <v>0</v>
      </c>
      <c r="F6167" t="str">
        <f>IFERROR(IF(RawData!F6169&lt;&gt;"", VLOOKUP(TRIM(RawData!F6169),ICD10Code,2,FALSE), ""), "Other")</f>
        <v/>
      </c>
      <c r="G6167" t="str">
        <f>IFERROR(IF(RawData!G6169&lt;&gt;"", VLOOKUP(TRIM(RawData!G6169),ICD10Code,2,FALSE), ""), "Other")</f>
        <v/>
      </c>
      <c r="H6167" t="str">
        <f>IFERROR(IF(RawData!H6169&lt;&gt;"", VLOOKUP(TRIM(RawData!H6169),PHCODE,2,FALSE), ""), "Other")</f>
        <v/>
      </c>
      <c r="I6167" t="str">
        <f>IFERROR(IF(RawData!I6169&lt;&gt;"", VLOOKUP(TRIM(RawData!I6169),PHCODE,2,FALSE), ""), "Other")</f>
        <v/>
      </c>
      <c r="J6167" t="str">
        <f>TRIM(RawData!L6169)</f>
        <v/>
      </c>
      <c r="K6167">
        <f>'Risk Calculation Tables'!AD5735</f>
        <v>0</v>
      </c>
      <c r="L6167" t="str">
        <f>TRIM(RawData!J6169)</f>
        <v/>
      </c>
      <c r="M6167" t="str">
        <f>TRIM(RawData!K6169)</f>
        <v/>
      </c>
    </row>
    <row r="6168" spans="1:13" x14ac:dyDescent="0.3">
      <c r="A6168">
        <f>RawData!A6170</f>
        <v>0</v>
      </c>
      <c r="B6168" t="str">
        <f>IF(RawData!B6170&lt;&gt;"", (VLOOKUP(RawData!B6170,AgeCat,2,TRUE)), "")</f>
        <v/>
      </c>
      <c r="C6168" t="str">
        <f>TRIM(RawData!C6170)</f>
        <v/>
      </c>
      <c r="D6168" s="4">
        <f>RawData!D6170</f>
        <v>0</v>
      </c>
      <c r="E6168">
        <f>RawData!E6170</f>
        <v>0</v>
      </c>
      <c r="F6168" t="str">
        <f>IFERROR(IF(RawData!F6170&lt;&gt;"", VLOOKUP(TRIM(RawData!F6170),ICD10Code,2,FALSE), ""), "Other")</f>
        <v/>
      </c>
      <c r="G6168" t="str">
        <f>IFERROR(IF(RawData!G6170&lt;&gt;"", VLOOKUP(TRIM(RawData!G6170),ICD10Code,2,FALSE), ""), "Other")</f>
        <v/>
      </c>
      <c r="H6168" t="str">
        <f>IFERROR(IF(RawData!H6170&lt;&gt;"", VLOOKUP(TRIM(RawData!H6170),PHCODE,2,FALSE), ""), "Other")</f>
        <v/>
      </c>
      <c r="I6168" t="str">
        <f>IFERROR(IF(RawData!I6170&lt;&gt;"", VLOOKUP(TRIM(RawData!I6170),PHCODE,2,FALSE), ""), "Other")</f>
        <v/>
      </c>
      <c r="J6168" t="str">
        <f>TRIM(RawData!L6170)</f>
        <v/>
      </c>
      <c r="K6168">
        <f>'Risk Calculation Tables'!AD5736</f>
        <v>0</v>
      </c>
      <c r="L6168" t="str">
        <f>TRIM(RawData!J6170)</f>
        <v/>
      </c>
      <c r="M6168" t="str">
        <f>TRIM(RawData!K6170)</f>
        <v/>
      </c>
    </row>
    <row r="6169" spans="1:13" x14ac:dyDescent="0.3">
      <c r="A6169">
        <f>RawData!A6171</f>
        <v>0</v>
      </c>
      <c r="B6169" t="str">
        <f>IF(RawData!B6171&lt;&gt;"", (VLOOKUP(RawData!B6171,AgeCat,2,TRUE)), "")</f>
        <v/>
      </c>
      <c r="C6169" t="str">
        <f>TRIM(RawData!C6171)</f>
        <v/>
      </c>
      <c r="D6169" s="4">
        <f>RawData!D6171</f>
        <v>0</v>
      </c>
      <c r="E6169">
        <f>RawData!E6171</f>
        <v>0</v>
      </c>
      <c r="F6169" t="str">
        <f>IFERROR(IF(RawData!F6171&lt;&gt;"", VLOOKUP(TRIM(RawData!F6171),ICD10Code,2,FALSE), ""), "Other")</f>
        <v/>
      </c>
      <c r="G6169" t="str">
        <f>IFERROR(IF(RawData!G6171&lt;&gt;"", VLOOKUP(TRIM(RawData!G6171),ICD10Code,2,FALSE), ""), "Other")</f>
        <v/>
      </c>
      <c r="H6169" t="str">
        <f>IFERROR(IF(RawData!H6171&lt;&gt;"", VLOOKUP(TRIM(RawData!H6171),PHCODE,2,FALSE), ""), "Other")</f>
        <v/>
      </c>
      <c r="I6169" t="str">
        <f>IFERROR(IF(RawData!I6171&lt;&gt;"", VLOOKUP(TRIM(RawData!I6171),PHCODE,2,FALSE), ""), "Other")</f>
        <v/>
      </c>
      <c r="J6169" t="str">
        <f>TRIM(RawData!L6171)</f>
        <v/>
      </c>
      <c r="K6169">
        <f>'Risk Calculation Tables'!AD5737</f>
        <v>0</v>
      </c>
      <c r="L6169" t="str">
        <f>TRIM(RawData!J6171)</f>
        <v/>
      </c>
      <c r="M6169" t="str">
        <f>TRIM(RawData!K6171)</f>
        <v/>
      </c>
    </row>
    <row r="6170" spans="1:13" x14ac:dyDescent="0.3">
      <c r="A6170">
        <f>RawData!A6172</f>
        <v>0</v>
      </c>
      <c r="B6170" t="str">
        <f>IF(RawData!B6172&lt;&gt;"", (VLOOKUP(RawData!B6172,AgeCat,2,TRUE)), "")</f>
        <v/>
      </c>
      <c r="C6170" t="str">
        <f>TRIM(RawData!C6172)</f>
        <v/>
      </c>
      <c r="D6170" s="4">
        <f>RawData!D6172</f>
        <v>0</v>
      </c>
      <c r="E6170">
        <f>RawData!E6172</f>
        <v>0</v>
      </c>
      <c r="F6170" t="str">
        <f>IFERROR(IF(RawData!F6172&lt;&gt;"", VLOOKUP(TRIM(RawData!F6172),ICD10Code,2,FALSE), ""), "Other")</f>
        <v/>
      </c>
      <c r="G6170" t="str">
        <f>IFERROR(IF(RawData!G6172&lt;&gt;"", VLOOKUP(TRIM(RawData!G6172),ICD10Code,2,FALSE), ""), "Other")</f>
        <v/>
      </c>
      <c r="H6170" t="str">
        <f>IFERROR(IF(RawData!H6172&lt;&gt;"", VLOOKUP(TRIM(RawData!H6172),PHCODE,2,FALSE), ""), "Other")</f>
        <v/>
      </c>
      <c r="I6170" t="str">
        <f>IFERROR(IF(RawData!I6172&lt;&gt;"", VLOOKUP(TRIM(RawData!I6172),PHCODE,2,FALSE), ""), "Other")</f>
        <v/>
      </c>
      <c r="J6170" t="str">
        <f>TRIM(RawData!L6172)</f>
        <v/>
      </c>
      <c r="K6170">
        <f>'Risk Calculation Tables'!AD5738</f>
        <v>0</v>
      </c>
      <c r="L6170" t="str">
        <f>TRIM(RawData!J6172)</f>
        <v/>
      </c>
      <c r="M6170" t="str">
        <f>TRIM(RawData!K6172)</f>
        <v/>
      </c>
    </row>
    <row r="6171" spans="1:13" x14ac:dyDescent="0.3">
      <c r="A6171">
        <f>RawData!A6173</f>
        <v>0</v>
      </c>
      <c r="B6171" t="str">
        <f>IF(RawData!B6173&lt;&gt;"", (VLOOKUP(RawData!B6173,AgeCat,2,TRUE)), "")</f>
        <v/>
      </c>
      <c r="C6171" t="str">
        <f>TRIM(RawData!C6173)</f>
        <v/>
      </c>
      <c r="D6171" s="4">
        <f>RawData!D6173</f>
        <v>0</v>
      </c>
      <c r="E6171">
        <f>RawData!E6173</f>
        <v>0</v>
      </c>
      <c r="F6171" t="str">
        <f>IFERROR(IF(RawData!F6173&lt;&gt;"", VLOOKUP(TRIM(RawData!F6173),ICD10Code,2,FALSE), ""), "Other")</f>
        <v/>
      </c>
      <c r="G6171" t="str">
        <f>IFERROR(IF(RawData!G6173&lt;&gt;"", VLOOKUP(TRIM(RawData!G6173),ICD10Code,2,FALSE), ""), "Other")</f>
        <v/>
      </c>
      <c r="H6171" t="str">
        <f>IFERROR(IF(RawData!H6173&lt;&gt;"", VLOOKUP(TRIM(RawData!H6173),PHCODE,2,FALSE), ""), "Other")</f>
        <v/>
      </c>
      <c r="I6171" t="str">
        <f>IFERROR(IF(RawData!I6173&lt;&gt;"", VLOOKUP(TRIM(RawData!I6173),PHCODE,2,FALSE), ""), "Other")</f>
        <v/>
      </c>
      <c r="J6171" t="str">
        <f>TRIM(RawData!L6173)</f>
        <v/>
      </c>
      <c r="K6171">
        <f>'Risk Calculation Tables'!AD5739</f>
        <v>0</v>
      </c>
      <c r="L6171" t="str">
        <f>TRIM(RawData!J6173)</f>
        <v/>
      </c>
      <c r="M6171" t="str">
        <f>TRIM(RawData!K6173)</f>
        <v/>
      </c>
    </row>
    <row r="6172" spans="1:13" x14ac:dyDescent="0.3">
      <c r="A6172">
        <f>RawData!A6174</f>
        <v>0</v>
      </c>
      <c r="B6172" t="str">
        <f>IF(RawData!B6174&lt;&gt;"", (VLOOKUP(RawData!B6174,AgeCat,2,TRUE)), "")</f>
        <v/>
      </c>
      <c r="C6172" t="str">
        <f>TRIM(RawData!C6174)</f>
        <v/>
      </c>
      <c r="D6172" s="4">
        <f>RawData!D6174</f>
        <v>0</v>
      </c>
      <c r="E6172">
        <f>RawData!E6174</f>
        <v>0</v>
      </c>
      <c r="F6172" t="str">
        <f>IFERROR(IF(RawData!F6174&lt;&gt;"", VLOOKUP(TRIM(RawData!F6174),ICD10Code,2,FALSE), ""), "Other")</f>
        <v/>
      </c>
      <c r="G6172" t="str">
        <f>IFERROR(IF(RawData!G6174&lt;&gt;"", VLOOKUP(TRIM(RawData!G6174),ICD10Code,2,FALSE), ""), "Other")</f>
        <v/>
      </c>
      <c r="H6172" t="str">
        <f>IFERROR(IF(RawData!H6174&lt;&gt;"", VLOOKUP(TRIM(RawData!H6174),PHCODE,2,FALSE), ""), "Other")</f>
        <v/>
      </c>
      <c r="I6172" t="str">
        <f>IFERROR(IF(RawData!I6174&lt;&gt;"", VLOOKUP(TRIM(RawData!I6174),PHCODE,2,FALSE), ""), "Other")</f>
        <v/>
      </c>
      <c r="J6172" t="str">
        <f>TRIM(RawData!L6174)</f>
        <v/>
      </c>
      <c r="K6172">
        <f>'Risk Calculation Tables'!AD5740</f>
        <v>0</v>
      </c>
      <c r="L6172" t="str">
        <f>TRIM(RawData!J6174)</f>
        <v/>
      </c>
      <c r="M6172" t="str">
        <f>TRIM(RawData!K6174)</f>
        <v/>
      </c>
    </row>
    <row r="6173" spans="1:13" x14ac:dyDescent="0.3">
      <c r="A6173">
        <f>RawData!A6175</f>
        <v>0</v>
      </c>
      <c r="B6173" t="str">
        <f>IF(RawData!B6175&lt;&gt;"", (VLOOKUP(RawData!B6175,AgeCat,2,TRUE)), "")</f>
        <v/>
      </c>
      <c r="C6173" t="str">
        <f>TRIM(RawData!C6175)</f>
        <v/>
      </c>
      <c r="D6173" s="4">
        <f>RawData!D6175</f>
        <v>0</v>
      </c>
      <c r="E6173">
        <f>RawData!E6175</f>
        <v>0</v>
      </c>
      <c r="F6173" t="str">
        <f>IFERROR(IF(RawData!F6175&lt;&gt;"", VLOOKUP(TRIM(RawData!F6175),ICD10Code,2,FALSE), ""), "Other")</f>
        <v/>
      </c>
      <c r="G6173" t="str">
        <f>IFERROR(IF(RawData!G6175&lt;&gt;"", VLOOKUP(TRIM(RawData!G6175),ICD10Code,2,FALSE), ""), "Other")</f>
        <v/>
      </c>
      <c r="H6173" t="str">
        <f>IFERROR(IF(RawData!H6175&lt;&gt;"", VLOOKUP(TRIM(RawData!H6175),PHCODE,2,FALSE), ""), "Other")</f>
        <v/>
      </c>
      <c r="I6173" t="str">
        <f>IFERROR(IF(RawData!I6175&lt;&gt;"", VLOOKUP(TRIM(RawData!I6175),PHCODE,2,FALSE), ""), "Other")</f>
        <v/>
      </c>
      <c r="J6173" t="str">
        <f>TRIM(RawData!L6175)</f>
        <v/>
      </c>
      <c r="K6173">
        <f>'Risk Calculation Tables'!AD5741</f>
        <v>0</v>
      </c>
      <c r="L6173" t="str">
        <f>TRIM(RawData!J6175)</f>
        <v/>
      </c>
      <c r="M6173" t="str">
        <f>TRIM(RawData!K6175)</f>
        <v/>
      </c>
    </row>
    <row r="6174" spans="1:13" x14ac:dyDescent="0.3">
      <c r="A6174">
        <f>RawData!A6176</f>
        <v>0</v>
      </c>
      <c r="B6174" t="str">
        <f>IF(RawData!B6176&lt;&gt;"", (VLOOKUP(RawData!B6176,AgeCat,2,TRUE)), "")</f>
        <v/>
      </c>
      <c r="C6174" t="str">
        <f>TRIM(RawData!C6176)</f>
        <v/>
      </c>
      <c r="D6174" s="4">
        <f>RawData!D6176</f>
        <v>0</v>
      </c>
      <c r="E6174">
        <f>RawData!E6176</f>
        <v>0</v>
      </c>
      <c r="F6174" t="str">
        <f>IFERROR(IF(RawData!F6176&lt;&gt;"", VLOOKUP(TRIM(RawData!F6176),ICD10Code,2,FALSE), ""), "Other")</f>
        <v/>
      </c>
      <c r="G6174" t="str">
        <f>IFERROR(IF(RawData!G6176&lt;&gt;"", VLOOKUP(TRIM(RawData!G6176),ICD10Code,2,FALSE), ""), "Other")</f>
        <v/>
      </c>
      <c r="H6174" t="str">
        <f>IFERROR(IF(RawData!H6176&lt;&gt;"", VLOOKUP(TRIM(RawData!H6176),PHCODE,2,FALSE), ""), "Other")</f>
        <v/>
      </c>
      <c r="I6174" t="str">
        <f>IFERROR(IF(RawData!I6176&lt;&gt;"", VLOOKUP(TRIM(RawData!I6176),PHCODE,2,FALSE), ""), "Other")</f>
        <v/>
      </c>
      <c r="J6174" t="str">
        <f>TRIM(RawData!L6176)</f>
        <v/>
      </c>
      <c r="K6174">
        <f>'Risk Calculation Tables'!AD5742</f>
        <v>0</v>
      </c>
      <c r="L6174" t="str">
        <f>TRIM(RawData!J6176)</f>
        <v/>
      </c>
      <c r="M6174" t="str">
        <f>TRIM(RawData!K6176)</f>
        <v/>
      </c>
    </row>
    <row r="6175" spans="1:13" x14ac:dyDescent="0.3">
      <c r="A6175">
        <f>RawData!A6177</f>
        <v>0</v>
      </c>
      <c r="B6175" t="str">
        <f>IF(RawData!B6177&lt;&gt;"", (VLOOKUP(RawData!B6177,AgeCat,2,TRUE)), "")</f>
        <v/>
      </c>
      <c r="C6175" t="str">
        <f>TRIM(RawData!C6177)</f>
        <v/>
      </c>
      <c r="D6175" s="4">
        <f>RawData!D6177</f>
        <v>0</v>
      </c>
      <c r="E6175">
        <f>RawData!E6177</f>
        <v>0</v>
      </c>
      <c r="F6175" t="str">
        <f>IFERROR(IF(RawData!F6177&lt;&gt;"", VLOOKUP(TRIM(RawData!F6177),ICD10Code,2,FALSE), ""), "Other")</f>
        <v/>
      </c>
      <c r="G6175" t="str">
        <f>IFERROR(IF(RawData!G6177&lt;&gt;"", VLOOKUP(TRIM(RawData!G6177),ICD10Code,2,FALSE), ""), "Other")</f>
        <v/>
      </c>
      <c r="H6175" t="str">
        <f>IFERROR(IF(RawData!H6177&lt;&gt;"", VLOOKUP(TRIM(RawData!H6177),PHCODE,2,FALSE), ""), "Other")</f>
        <v/>
      </c>
      <c r="I6175" t="str">
        <f>IFERROR(IF(RawData!I6177&lt;&gt;"", VLOOKUP(TRIM(RawData!I6177),PHCODE,2,FALSE), ""), "Other")</f>
        <v/>
      </c>
      <c r="J6175" t="str">
        <f>TRIM(RawData!L6177)</f>
        <v/>
      </c>
      <c r="K6175">
        <f>'Risk Calculation Tables'!AD5743</f>
        <v>0</v>
      </c>
      <c r="L6175" t="str">
        <f>TRIM(RawData!J6177)</f>
        <v/>
      </c>
      <c r="M6175" t="str">
        <f>TRIM(RawData!K6177)</f>
        <v/>
      </c>
    </row>
    <row r="6176" spans="1:13" x14ac:dyDescent="0.3">
      <c r="A6176">
        <f>RawData!A6178</f>
        <v>0</v>
      </c>
      <c r="B6176" t="str">
        <f>IF(RawData!B6178&lt;&gt;"", (VLOOKUP(RawData!B6178,AgeCat,2,TRUE)), "")</f>
        <v/>
      </c>
      <c r="C6176" t="str">
        <f>TRIM(RawData!C6178)</f>
        <v/>
      </c>
      <c r="D6176" s="4">
        <f>RawData!D6178</f>
        <v>0</v>
      </c>
      <c r="E6176">
        <f>RawData!E6178</f>
        <v>0</v>
      </c>
      <c r="F6176" t="str">
        <f>IFERROR(IF(RawData!F6178&lt;&gt;"", VLOOKUP(TRIM(RawData!F6178),ICD10Code,2,FALSE), ""), "Other")</f>
        <v/>
      </c>
      <c r="G6176" t="str">
        <f>IFERROR(IF(RawData!G6178&lt;&gt;"", VLOOKUP(TRIM(RawData!G6178),ICD10Code,2,FALSE), ""), "Other")</f>
        <v/>
      </c>
      <c r="H6176" t="str">
        <f>IFERROR(IF(RawData!H6178&lt;&gt;"", VLOOKUP(TRIM(RawData!H6178),PHCODE,2,FALSE), ""), "Other")</f>
        <v/>
      </c>
      <c r="I6176" t="str">
        <f>IFERROR(IF(RawData!I6178&lt;&gt;"", VLOOKUP(TRIM(RawData!I6178),PHCODE,2,FALSE), ""), "Other")</f>
        <v/>
      </c>
      <c r="J6176" t="str">
        <f>TRIM(RawData!L6178)</f>
        <v/>
      </c>
      <c r="K6176">
        <f>'Risk Calculation Tables'!AD5744</f>
        <v>0</v>
      </c>
      <c r="L6176" t="str">
        <f>TRIM(RawData!J6178)</f>
        <v/>
      </c>
      <c r="M6176" t="str">
        <f>TRIM(RawData!K6178)</f>
        <v/>
      </c>
    </row>
    <row r="6177" spans="1:13" x14ac:dyDescent="0.3">
      <c r="A6177">
        <f>RawData!A6179</f>
        <v>0</v>
      </c>
      <c r="B6177" t="str">
        <f>IF(RawData!B6179&lt;&gt;"", (VLOOKUP(RawData!B6179,AgeCat,2,TRUE)), "")</f>
        <v/>
      </c>
      <c r="C6177" t="str">
        <f>TRIM(RawData!C6179)</f>
        <v/>
      </c>
      <c r="D6177" s="4">
        <f>RawData!D6179</f>
        <v>0</v>
      </c>
      <c r="E6177">
        <f>RawData!E6179</f>
        <v>0</v>
      </c>
      <c r="F6177" t="str">
        <f>IFERROR(IF(RawData!F6179&lt;&gt;"", VLOOKUP(TRIM(RawData!F6179),ICD10Code,2,FALSE), ""), "Other")</f>
        <v/>
      </c>
      <c r="G6177" t="str">
        <f>IFERROR(IF(RawData!G6179&lt;&gt;"", VLOOKUP(TRIM(RawData!G6179),ICD10Code,2,FALSE), ""), "Other")</f>
        <v/>
      </c>
      <c r="H6177" t="str">
        <f>IFERROR(IF(RawData!H6179&lt;&gt;"", VLOOKUP(TRIM(RawData!H6179),PHCODE,2,FALSE), ""), "Other")</f>
        <v/>
      </c>
      <c r="I6177" t="str">
        <f>IFERROR(IF(RawData!I6179&lt;&gt;"", VLOOKUP(TRIM(RawData!I6179),PHCODE,2,FALSE), ""), "Other")</f>
        <v/>
      </c>
      <c r="J6177" t="str">
        <f>TRIM(RawData!L6179)</f>
        <v/>
      </c>
      <c r="K6177">
        <f>'Risk Calculation Tables'!AD5745</f>
        <v>0</v>
      </c>
      <c r="L6177" t="str">
        <f>TRIM(RawData!J6179)</f>
        <v/>
      </c>
      <c r="M6177" t="str">
        <f>TRIM(RawData!K6179)</f>
        <v/>
      </c>
    </row>
    <row r="6178" spans="1:13" x14ac:dyDescent="0.3">
      <c r="A6178">
        <f>RawData!A6180</f>
        <v>0</v>
      </c>
      <c r="B6178" t="str">
        <f>IF(RawData!B6180&lt;&gt;"", (VLOOKUP(RawData!B6180,AgeCat,2,TRUE)), "")</f>
        <v/>
      </c>
      <c r="C6178" t="str">
        <f>TRIM(RawData!C6180)</f>
        <v/>
      </c>
      <c r="D6178" s="4">
        <f>RawData!D6180</f>
        <v>0</v>
      </c>
      <c r="E6178">
        <f>RawData!E6180</f>
        <v>0</v>
      </c>
      <c r="F6178" t="str">
        <f>IFERROR(IF(RawData!F6180&lt;&gt;"", VLOOKUP(TRIM(RawData!F6180),ICD10Code,2,FALSE), ""), "Other")</f>
        <v/>
      </c>
      <c r="G6178" t="str">
        <f>IFERROR(IF(RawData!G6180&lt;&gt;"", VLOOKUP(TRIM(RawData!G6180),ICD10Code,2,FALSE), ""), "Other")</f>
        <v/>
      </c>
      <c r="H6178" t="str">
        <f>IFERROR(IF(RawData!H6180&lt;&gt;"", VLOOKUP(TRIM(RawData!H6180),PHCODE,2,FALSE), ""), "Other")</f>
        <v/>
      </c>
      <c r="I6178" t="str">
        <f>IFERROR(IF(RawData!I6180&lt;&gt;"", VLOOKUP(TRIM(RawData!I6180),PHCODE,2,FALSE), ""), "Other")</f>
        <v/>
      </c>
      <c r="J6178" t="str">
        <f>TRIM(RawData!L6180)</f>
        <v/>
      </c>
      <c r="K6178">
        <f>'Risk Calculation Tables'!AD5746</f>
        <v>0</v>
      </c>
      <c r="L6178" t="str">
        <f>TRIM(RawData!J6180)</f>
        <v/>
      </c>
      <c r="M6178" t="str">
        <f>TRIM(RawData!K6180)</f>
        <v/>
      </c>
    </row>
    <row r="6179" spans="1:13" x14ac:dyDescent="0.3">
      <c r="A6179">
        <f>RawData!A6181</f>
        <v>0</v>
      </c>
      <c r="B6179" t="str">
        <f>IF(RawData!B6181&lt;&gt;"", (VLOOKUP(RawData!B6181,AgeCat,2,TRUE)), "")</f>
        <v/>
      </c>
      <c r="C6179" t="str">
        <f>TRIM(RawData!C6181)</f>
        <v/>
      </c>
      <c r="D6179" s="4">
        <f>RawData!D6181</f>
        <v>0</v>
      </c>
      <c r="E6179">
        <f>RawData!E6181</f>
        <v>0</v>
      </c>
      <c r="F6179" t="str">
        <f>IFERROR(IF(RawData!F6181&lt;&gt;"", VLOOKUP(TRIM(RawData!F6181),ICD10Code,2,FALSE), ""), "Other")</f>
        <v/>
      </c>
      <c r="G6179" t="str">
        <f>IFERROR(IF(RawData!G6181&lt;&gt;"", VLOOKUP(TRIM(RawData!G6181),ICD10Code,2,FALSE), ""), "Other")</f>
        <v/>
      </c>
      <c r="H6179" t="str">
        <f>IFERROR(IF(RawData!H6181&lt;&gt;"", VLOOKUP(TRIM(RawData!H6181),PHCODE,2,FALSE), ""), "Other")</f>
        <v/>
      </c>
      <c r="I6179" t="str">
        <f>IFERROR(IF(RawData!I6181&lt;&gt;"", VLOOKUP(TRIM(RawData!I6181),PHCODE,2,FALSE), ""), "Other")</f>
        <v/>
      </c>
      <c r="J6179" t="str">
        <f>TRIM(RawData!L6181)</f>
        <v/>
      </c>
      <c r="K6179">
        <f>'Risk Calculation Tables'!AD5747</f>
        <v>0</v>
      </c>
      <c r="L6179" t="str">
        <f>TRIM(RawData!J6181)</f>
        <v/>
      </c>
      <c r="M6179" t="str">
        <f>TRIM(RawData!K6181)</f>
        <v/>
      </c>
    </row>
    <row r="6180" spans="1:13" x14ac:dyDescent="0.3">
      <c r="A6180">
        <f>RawData!A6182</f>
        <v>0</v>
      </c>
      <c r="B6180" t="str">
        <f>IF(RawData!B6182&lt;&gt;"", (VLOOKUP(RawData!B6182,AgeCat,2,TRUE)), "")</f>
        <v/>
      </c>
      <c r="C6180" t="str">
        <f>TRIM(RawData!C6182)</f>
        <v/>
      </c>
      <c r="D6180" s="4">
        <f>RawData!D6182</f>
        <v>0</v>
      </c>
      <c r="E6180">
        <f>RawData!E6182</f>
        <v>0</v>
      </c>
      <c r="F6180" t="str">
        <f>IFERROR(IF(RawData!F6182&lt;&gt;"", VLOOKUP(TRIM(RawData!F6182),ICD10Code,2,FALSE), ""), "Other")</f>
        <v/>
      </c>
      <c r="G6180" t="str">
        <f>IFERROR(IF(RawData!G6182&lt;&gt;"", VLOOKUP(TRIM(RawData!G6182),ICD10Code,2,FALSE), ""), "Other")</f>
        <v/>
      </c>
      <c r="H6180" t="str">
        <f>IFERROR(IF(RawData!H6182&lt;&gt;"", VLOOKUP(TRIM(RawData!H6182),PHCODE,2,FALSE), ""), "Other")</f>
        <v/>
      </c>
      <c r="I6180" t="str">
        <f>IFERROR(IF(RawData!I6182&lt;&gt;"", VLOOKUP(TRIM(RawData!I6182),PHCODE,2,FALSE), ""), "Other")</f>
        <v/>
      </c>
      <c r="J6180" t="str">
        <f>TRIM(RawData!L6182)</f>
        <v/>
      </c>
      <c r="K6180">
        <f>'Risk Calculation Tables'!AD5748</f>
        <v>0</v>
      </c>
      <c r="L6180" t="str">
        <f>TRIM(RawData!J6182)</f>
        <v/>
      </c>
      <c r="M6180" t="str">
        <f>TRIM(RawData!K6182)</f>
        <v/>
      </c>
    </row>
    <row r="6181" spans="1:13" x14ac:dyDescent="0.3">
      <c r="A6181">
        <f>RawData!A6183</f>
        <v>0</v>
      </c>
      <c r="B6181" t="str">
        <f>IF(RawData!B6183&lt;&gt;"", (VLOOKUP(RawData!B6183,AgeCat,2,TRUE)), "")</f>
        <v/>
      </c>
      <c r="C6181" t="str">
        <f>TRIM(RawData!C6183)</f>
        <v/>
      </c>
      <c r="D6181" s="4">
        <f>RawData!D6183</f>
        <v>0</v>
      </c>
      <c r="E6181">
        <f>RawData!E6183</f>
        <v>0</v>
      </c>
      <c r="F6181" t="str">
        <f>IFERROR(IF(RawData!F6183&lt;&gt;"", VLOOKUP(TRIM(RawData!F6183),ICD10Code,2,FALSE), ""), "Other")</f>
        <v/>
      </c>
      <c r="G6181" t="str">
        <f>IFERROR(IF(RawData!G6183&lt;&gt;"", VLOOKUP(TRIM(RawData!G6183),ICD10Code,2,FALSE), ""), "Other")</f>
        <v/>
      </c>
      <c r="H6181" t="str">
        <f>IFERROR(IF(RawData!H6183&lt;&gt;"", VLOOKUP(TRIM(RawData!H6183),PHCODE,2,FALSE), ""), "Other")</f>
        <v/>
      </c>
      <c r="I6181" t="str">
        <f>IFERROR(IF(RawData!I6183&lt;&gt;"", VLOOKUP(TRIM(RawData!I6183),PHCODE,2,FALSE), ""), "Other")</f>
        <v/>
      </c>
      <c r="J6181" t="str">
        <f>TRIM(RawData!L6183)</f>
        <v/>
      </c>
      <c r="K6181">
        <f>'Risk Calculation Tables'!AD5749</f>
        <v>0</v>
      </c>
      <c r="L6181" t="str">
        <f>TRIM(RawData!J6183)</f>
        <v/>
      </c>
      <c r="M6181" t="str">
        <f>TRIM(RawData!K6183)</f>
        <v/>
      </c>
    </row>
    <row r="6182" spans="1:13" x14ac:dyDescent="0.3">
      <c r="A6182">
        <f>RawData!A6184</f>
        <v>0</v>
      </c>
      <c r="B6182" t="str">
        <f>IF(RawData!B6184&lt;&gt;"", (VLOOKUP(RawData!B6184,AgeCat,2,TRUE)), "")</f>
        <v/>
      </c>
      <c r="C6182" t="str">
        <f>TRIM(RawData!C6184)</f>
        <v/>
      </c>
      <c r="D6182" s="4">
        <f>RawData!D6184</f>
        <v>0</v>
      </c>
      <c r="E6182">
        <f>RawData!E6184</f>
        <v>0</v>
      </c>
      <c r="F6182" t="str">
        <f>IFERROR(IF(RawData!F6184&lt;&gt;"", VLOOKUP(TRIM(RawData!F6184),ICD10Code,2,FALSE), ""), "Other")</f>
        <v/>
      </c>
      <c r="G6182" t="str">
        <f>IFERROR(IF(RawData!G6184&lt;&gt;"", VLOOKUP(TRIM(RawData!G6184),ICD10Code,2,FALSE), ""), "Other")</f>
        <v/>
      </c>
      <c r="H6182" t="str">
        <f>IFERROR(IF(RawData!H6184&lt;&gt;"", VLOOKUP(TRIM(RawData!H6184),PHCODE,2,FALSE), ""), "Other")</f>
        <v/>
      </c>
      <c r="I6182" t="str">
        <f>IFERROR(IF(RawData!I6184&lt;&gt;"", VLOOKUP(TRIM(RawData!I6184),PHCODE,2,FALSE), ""), "Other")</f>
        <v/>
      </c>
      <c r="J6182" t="str">
        <f>TRIM(RawData!L6184)</f>
        <v/>
      </c>
      <c r="K6182">
        <f>'Risk Calculation Tables'!AD5750</f>
        <v>0</v>
      </c>
      <c r="L6182" t="str">
        <f>TRIM(RawData!J6184)</f>
        <v/>
      </c>
      <c r="M6182" t="str">
        <f>TRIM(RawData!K6184)</f>
        <v/>
      </c>
    </row>
    <row r="6183" spans="1:13" x14ac:dyDescent="0.3">
      <c r="A6183">
        <f>RawData!A6185</f>
        <v>0</v>
      </c>
      <c r="B6183" t="str">
        <f>IF(RawData!B6185&lt;&gt;"", (VLOOKUP(RawData!B6185,AgeCat,2,TRUE)), "")</f>
        <v/>
      </c>
      <c r="C6183" t="str">
        <f>TRIM(RawData!C6185)</f>
        <v/>
      </c>
      <c r="D6183" s="4">
        <f>RawData!D6185</f>
        <v>0</v>
      </c>
      <c r="E6183">
        <f>RawData!E6185</f>
        <v>0</v>
      </c>
      <c r="F6183" t="str">
        <f>IFERROR(IF(RawData!F6185&lt;&gt;"", VLOOKUP(TRIM(RawData!F6185),ICD10Code,2,FALSE), ""), "Other")</f>
        <v/>
      </c>
      <c r="G6183" t="str">
        <f>IFERROR(IF(RawData!G6185&lt;&gt;"", VLOOKUP(TRIM(RawData!G6185),ICD10Code,2,FALSE), ""), "Other")</f>
        <v/>
      </c>
      <c r="H6183" t="str">
        <f>IFERROR(IF(RawData!H6185&lt;&gt;"", VLOOKUP(TRIM(RawData!H6185),PHCODE,2,FALSE), ""), "Other")</f>
        <v/>
      </c>
      <c r="I6183" t="str">
        <f>IFERROR(IF(RawData!I6185&lt;&gt;"", VLOOKUP(TRIM(RawData!I6185),PHCODE,2,FALSE), ""), "Other")</f>
        <v/>
      </c>
      <c r="J6183" t="str">
        <f>TRIM(RawData!L6185)</f>
        <v/>
      </c>
      <c r="K6183">
        <f>'Risk Calculation Tables'!AD5751</f>
        <v>0</v>
      </c>
      <c r="L6183" t="str">
        <f>TRIM(RawData!J6185)</f>
        <v/>
      </c>
      <c r="M6183" t="str">
        <f>TRIM(RawData!K6185)</f>
        <v/>
      </c>
    </row>
    <row r="6184" spans="1:13" x14ac:dyDescent="0.3">
      <c r="A6184">
        <f>RawData!A6186</f>
        <v>0</v>
      </c>
      <c r="B6184" t="str">
        <f>IF(RawData!B6186&lt;&gt;"", (VLOOKUP(RawData!B6186,AgeCat,2,TRUE)), "")</f>
        <v/>
      </c>
      <c r="C6184" t="str">
        <f>TRIM(RawData!C6186)</f>
        <v/>
      </c>
      <c r="D6184" s="4">
        <f>RawData!D6186</f>
        <v>0</v>
      </c>
      <c r="E6184">
        <f>RawData!E6186</f>
        <v>0</v>
      </c>
      <c r="F6184" t="str">
        <f>IFERROR(IF(RawData!F6186&lt;&gt;"", VLOOKUP(TRIM(RawData!F6186),ICD10Code,2,FALSE), ""), "Other")</f>
        <v/>
      </c>
      <c r="G6184" t="str">
        <f>IFERROR(IF(RawData!G6186&lt;&gt;"", VLOOKUP(TRIM(RawData!G6186),ICD10Code,2,FALSE), ""), "Other")</f>
        <v/>
      </c>
      <c r="H6184" t="str">
        <f>IFERROR(IF(RawData!H6186&lt;&gt;"", VLOOKUP(TRIM(RawData!H6186),PHCODE,2,FALSE), ""), "Other")</f>
        <v/>
      </c>
      <c r="I6184" t="str">
        <f>IFERROR(IF(RawData!I6186&lt;&gt;"", VLOOKUP(TRIM(RawData!I6186),PHCODE,2,FALSE), ""), "Other")</f>
        <v/>
      </c>
      <c r="J6184" t="str">
        <f>TRIM(RawData!L6186)</f>
        <v/>
      </c>
      <c r="K6184">
        <f>'Risk Calculation Tables'!AD5752</f>
        <v>0</v>
      </c>
      <c r="L6184" t="str">
        <f>TRIM(RawData!J6186)</f>
        <v/>
      </c>
      <c r="M6184" t="str">
        <f>TRIM(RawData!K6186)</f>
        <v/>
      </c>
    </row>
    <row r="6185" spans="1:13" x14ac:dyDescent="0.3">
      <c r="A6185">
        <f>RawData!A6187</f>
        <v>0</v>
      </c>
      <c r="B6185" t="str">
        <f>IF(RawData!B6187&lt;&gt;"", (VLOOKUP(RawData!B6187,AgeCat,2,TRUE)), "")</f>
        <v/>
      </c>
      <c r="C6185" t="str">
        <f>TRIM(RawData!C6187)</f>
        <v/>
      </c>
      <c r="D6185" s="4">
        <f>RawData!D6187</f>
        <v>0</v>
      </c>
      <c r="E6185">
        <f>RawData!E6187</f>
        <v>0</v>
      </c>
      <c r="F6185" t="str">
        <f>IFERROR(IF(RawData!F6187&lt;&gt;"", VLOOKUP(TRIM(RawData!F6187),ICD10Code,2,FALSE), ""), "Other")</f>
        <v/>
      </c>
      <c r="G6185" t="str">
        <f>IFERROR(IF(RawData!G6187&lt;&gt;"", VLOOKUP(TRIM(RawData!G6187),ICD10Code,2,FALSE), ""), "Other")</f>
        <v/>
      </c>
      <c r="H6185" t="str">
        <f>IFERROR(IF(RawData!H6187&lt;&gt;"", VLOOKUP(TRIM(RawData!H6187),PHCODE,2,FALSE), ""), "Other")</f>
        <v/>
      </c>
      <c r="I6185" t="str">
        <f>IFERROR(IF(RawData!I6187&lt;&gt;"", VLOOKUP(TRIM(RawData!I6187),PHCODE,2,FALSE), ""), "Other")</f>
        <v/>
      </c>
      <c r="J6185" t="str">
        <f>TRIM(RawData!L6187)</f>
        <v/>
      </c>
      <c r="K6185">
        <f>'Risk Calculation Tables'!AD5753</f>
        <v>0</v>
      </c>
      <c r="L6185" t="str">
        <f>TRIM(RawData!J6187)</f>
        <v/>
      </c>
      <c r="M6185" t="str">
        <f>TRIM(RawData!K6187)</f>
        <v/>
      </c>
    </row>
    <row r="6186" spans="1:13" x14ac:dyDescent="0.3">
      <c r="A6186">
        <f>RawData!A6188</f>
        <v>0</v>
      </c>
      <c r="B6186" t="str">
        <f>IF(RawData!B6188&lt;&gt;"", (VLOOKUP(RawData!B6188,AgeCat,2,TRUE)), "")</f>
        <v/>
      </c>
      <c r="C6186" t="str">
        <f>TRIM(RawData!C6188)</f>
        <v/>
      </c>
      <c r="D6186" s="4">
        <f>RawData!D6188</f>
        <v>0</v>
      </c>
      <c r="E6186">
        <f>RawData!E6188</f>
        <v>0</v>
      </c>
      <c r="F6186" t="str">
        <f>IFERROR(IF(RawData!F6188&lt;&gt;"", VLOOKUP(TRIM(RawData!F6188),ICD10Code,2,FALSE), ""), "Other")</f>
        <v/>
      </c>
      <c r="G6186" t="str">
        <f>IFERROR(IF(RawData!G6188&lt;&gt;"", VLOOKUP(TRIM(RawData!G6188),ICD10Code,2,FALSE), ""), "Other")</f>
        <v/>
      </c>
      <c r="H6186" t="str">
        <f>IFERROR(IF(RawData!H6188&lt;&gt;"", VLOOKUP(TRIM(RawData!H6188),PHCODE,2,FALSE), ""), "Other")</f>
        <v/>
      </c>
      <c r="I6186" t="str">
        <f>IFERROR(IF(RawData!I6188&lt;&gt;"", VLOOKUP(TRIM(RawData!I6188),PHCODE,2,FALSE), ""), "Other")</f>
        <v/>
      </c>
      <c r="J6186" t="str">
        <f>TRIM(RawData!L6188)</f>
        <v/>
      </c>
      <c r="K6186">
        <f>'Risk Calculation Tables'!AD5754</f>
        <v>0</v>
      </c>
      <c r="L6186" t="str">
        <f>TRIM(RawData!J6188)</f>
        <v/>
      </c>
      <c r="M6186" t="str">
        <f>TRIM(RawData!K6188)</f>
        <v/>
      </c>
    </row>
    <row r="6187" spans="1:13" x14ac:dyDescent="0.3">
      <c r="A6187">
        <f>RawData!A6189</f>
        <v>0</v>
      </c>
      <c r="B6187" t="str">
        <f>IF(RawData!B6189&lt;&gt;"", (VLOOKUP(RawData!B6189,AgeCat,2,TRUE)), "")</f>
        <v/>
      </c>
      <c r="C6187" t="str">
        <f>TRIM(RawData!C6189)</f>
        <v/>
      </c>
      <c r="D6187" s="4">
        <f>RawData!D6189</f>
        <v>0</v>
      </c>
      <c r="E6187">
        <f>RawData!E6189</f>
        <v>0</v>
      </c>
      <c r="F6187" t="str">
        <f>IFERROR(IF(RawData!F6189&lt;&gt;"", VLOOKUP(TRIM(RawData!F6189),ICD10Code,2,FALSE), ""), "Other")</f>
        <v/>
      </c>
      <c r="G6187" t="str">
        <f>IFERROR(IF(RawData!G6189&lt;&gt;"", VLOOKUP(TRIM(RawData!G6189),ICD10Code,2,FALSE), ""), "Other")</f>
        <v/>
      </c>
      <c r="H6187" t="str">
        <f>IFERROR(IF(RawData!H6189&lt;&gt;"", VLOOKUP(TRIM(RawData!H6189),PHCODE,2,FALSE), ""), "Other")</f>
        <v/>
      </c>
      <c r="I6187" t="str">
        <f>IFERROR(IF(RawData!I6189&lt;&gt;"", VLOOKUP(TRIM(RawData!I6189),PHCODE,2,FALSE), ""), "Other")</f>
        <v/>
      </c>
      <c r="J6187" t="str">
        <f>TRIM(RawData!L6189)</f>
        <v/>
      </c>
      <c r="K6187">
        <f>'Risk Calculation Tables'!AD5755</f>
        <v>0</v>
      </c>
      <c r="L6187" t="str">
        <f>TRIM(RawData!J6189)</f>
        <v/>
      </c>
      <c r="M6187" t="str">
        <f>TRIM(RawData!K6189)</f>
        <v/>
      </c>
    </row>
    <row r="6188" spans="1:13" x14ac:dyDescent="0.3">
      <c r="A6188">
        <f>RawData!A6190</f>
        <v>0</v>
      </c>
      <c r="B6188" t="str">
        <f>IF(RawData!B6190&lt;&gt;"", (VLOOKUP(RawData!B6190,AgeCat,2,TRUE)), "")</f>
        <v/>
      </c>
      <c r="C6188" t="str">
        <f>TRIM(RawData!C6190)</f>
        <v/>
      </c>
      <c r="D6188" s="4">
        <f>RawData!D6190</f>
        <v>0</v>
      </c>
      <c r="E6188">
        <f>RawData!E6190</f>
        <v>0</v>
      </c>
      <c r="F6188" t="str">
        <f>IFERROR(IF(RawData!F6190&lt;&gt;"", VLOOKUP(TRIM(RawData!F6190),ICD10Code,2,FALSE), ""), "Other")</f>
        <v/>
      </c>
      <c r="G6188" t="str">
        <f>IFERROR(IF(RawData!G6190&lt;&gt;"", VLOOKUP(TRIM(RawData!G6190),ICD10Code,2,FALSE), ""), "Other")</f>
        <v/>
      </c>
      <c r="H6188" t="str">
        <f>IFERROR(IF(RawData!H6190&lt;&gt;"", VLOOKUP(TRIM(RawData!H6190),PHCODE,2,FALSE), ""), "Other")</f>
        <v/>
      </c>
      <c r="I6188" t="str">
        <f>IFERROR(IF(RawData!I6190&lt;&gt;"", VLOOKUP(TRIM(RawData!I6190),PHCODE,2,FALSE), ""), "Other")</f>
        <v/>
      </c>
      <c r="J6188" t="str">
        <f>TRIM(RawData!L6190)</f>
        <v/>
      </c>
      <c r="K6188">
        <f>'Risk Calculation Tables'!AD5756</f>
        <v>0</v>
      </c>
      <c r="L6188" t="str">
        <f>TRIM(RawData!J6190)</f>
        <v/>
      </c>
      <c r="M6188" t="str">
        <f>TRIM(RawData!K6190)</f>
        <v/>
      </c>
    </row>
    <row r="6189" spans="1:13" x14ac:dyDescent="0.3">
      <c r="A6189">
        <f>RawData!A6191</f>
        <v>0</v>
      </c>
      <c r="B6189" t="str">
        <f>IF(RawData!B6191&lt;&gt;"", (VLOOKUP(RawData!B6191,AgeCat,2,TRUE)), "")</f>
        <v/>
      </c>
      <c r="C6189" t="str">
        <f>TRIM(RawData!C6191)</f>
        <v/>
      </c>
      <c r="D6189" s="4">
        <f>RawData!D6191</f>
        <v>0</v>
      </c>
      <c r="E6189">
        <f>RawData!E6191</f>
        <v>0</v>
      </c>
      <c r="F6189" t="str">
        <f>IFERROR(IF(RawData!F6191&lt;&gt;"", VLOOKUP(TRIM(RawData!F6191),ICD10Code,2,FALSE), ""), "Other")</f>
        <v/>
      </c>
      <c r="G6189" t="str">
        <f>IFERROR(IF(RawData!G6191&lt;&gt;"", VLOOKUP(TRIM(RawData!G6191),ICD10Code,2,FALSE), ""), "Other")</f>
        <v/>
      </c>
      <c r="H6189" t="str">
        <f>IFERROR(IF(RawData!H6191&lt;&gt;"", VLOOKUP(TRIM(RawData!H6191),PHCODE,2,FALSE), ""), "Other")</f>
        <v/>
      </c>
      <c r="I6189" t="str">
        <f>IFERROR(IF(RawData!I6191&lt;&gt;"", VLOOKUP(TRIM(RawData!I6191),PHCODE,2,FALSE), ""), "Other")</f>
        <v/>
      </c>
      <c r="J6189" t="str">
        <f>TRIM(RawData!L6191)</f>
        <v/>
      </c>
      <c r="K6189">
        <f>'Risk Calculation Tables'!AD5757</f>
        <v>0</v>
      </c>
      <c r="L6189" t="str">
        <f>TRIM(RawData!J6191)</f>
        <v/>
      </c>
      <c r="M6189" t="str">
        <f>TRIM(RawData!K6191)</f>
        <v/>
      </c>
    </row>
    <row r="6190" spans="1:13" x14ac:dyDescent="0.3">
      <c r="A6190">
        <f>RawData!A6192</f>
        <v>0</v>
      </c>
      <c r="B6190" t="str">
        <f>IF(RawData!B6192&lt;&gt;"", (VLOOKUP(RawData!B6192,AgeCat,2,TRUE)), "")</f>
        <v/>
      </c>
      <c r="C6190" t="str">
        <f>TRIM(RawData!C6192)</f>
        <v/>
      </c>
      <c r="D6190" s="4">
        <f>RawData!D6192</f>
        <v>0</v>
      </c>
      <c r="E6190">
        <f>RawData!E6192</f>
        <v>0</v>
      </c>
      <c r="F6190" t="str">
        <f>IFERROR(IF(RawData!F6192&lt;&gt;"", VLOOKUP(TRIM(RawData!F6192),ICD10Code,2,FALSE), ""), "Other")</f>
        <v/>
      </c>
      <c r="G6190" t="str">
        <f>IFERROR(IF(RawData!G6192&lt;&gt;"", VLOOKUP(TRIM(RawData!G6192),ICD10Code,2,FALSE), ""), "Other")</f>
        <v/>
      </c>
      <c r="H6190" t="str">
        <f>IFERROR(IF(RawData!H6192&lt;&gt;"", VLOOKUP(TRIM(RawData!H6192),PHCODE,2,FALSE), ""), "Other")</f>
        <v/>
      </c>
      <c r="I6190" t="str">
        <f>IFERROR(IF(RawData!I6192&lt;&gt;"", VLOOKUP(TRIM(RawData!I6192),PHCODE,2,FALSE), ""), "Other")</f>
        <v/>
      </c>
      <c r="J6190" t="str">
        <f>TRIM(RawData!L6192)</f>
        <v/>
      </c>
      <c r="K6190">
        <f>'Risk Calculation Tables'!AD5758</f>
        <v>0</v>
      </c>
      <c r="L6190" t="str">
        <f>TRIM(RawData!J6192)</f>
        <v/>
      </c>
      <c r="M6190" t="str">
        <f>TRIM(RawData!K6192)</f>
        <v/>
      </c>
    </row>
    <row r="6191" spans="1:13" x14ac:dyDescent="0.3">
      <c r="A6191">
        <f>RawData!A6193</f>
        <v>0</v>
      </c>
      <c r="B6191" t="str">
        <f>IF(RawData!B6193&lt;&gt;"", (VLOOKUP(RawData!B6193,AgeCat,2,TRUE)), "")</f>
        <v/>
      </c>
      <c r="C6191" t="str">
        <f>TRIM(RawData!C6193)</f>
        <v/>
      </c>
      <c r="D6191" s="4">
        <f>RawData!D6193</f>
        <v>0</v>
      </c>
      <c r="E6191">
        <f>RawData!E6193</f>
        <v>0</v>
      </c>
      <c r="F6191" t="str">
        <f>IFERROR(IF(RawData!F6193&lt;&gt;"", VLOOKUP(TRIM(RawData!F6193),ICD10Code,2,FALSE), ""), "Other")</f>
        <v/>
      </c>
      <c r="G6191" t="str">
        <f>IFERROR(IF(RawData!G6193&lt;&gt;"", VLOOKUP(TRIM(RawData!G6193),ICD10Code,2,FALSE), ""), "Other")</f>
        <v/>
      </c>
      <c r="H6191" t="str">
        <f>IFERROR(IF(RawData!H6193&lt;&gt;"", VLOOKUP(TRIM(RawData!H6193),PHCODE,2,FALSE), ""), "Other")</f>
        <v/>
      </c>
      <c r="I6191" t="str">
        <f>IFERROR(IF(RawData!I6193&lt;&gt;"", VLOOKUP(TRIM(RawData!I6193),PHCODE,2,FALSE), ""), "Other")</f>
        <v/>
      </c>
      <c r="J6191" t="str">
        <f>TRIM(RawData!L6193)</f>
        <v/>
      </c>
      <c r="K6191">
        <f>'Risk Calculation Tables'!AD5759</f>
        <v>0</v>
      </c>
      <c r="L6191" t="str">
        <f>TRIM(RawData!J6193)</f>
        <v/>
      </c>
      <c r="M6191" t="str">
        <f>TRIM(RawData!K6193)</f>
        <v/>
      </c>
    </row>
    <row r="6192" spans="1:13" x14ac:dyDescent="0.3">
      <c r="A6192">
        <f>RawData!A6194</f>
        <v>0</v>
      </c>
      <c r="B6192" t="str">
        <f>IF(RawData!B6194&lt;&gt;"", (VLOOKUP(RawData!B6194,AgeCat,2,TRUE)), "")</f>
        <v/>
      </c>
      <c r="C6192" t="str">
        <f>TRIM(RawData!C6194)</f>
        <v/>
      </c>
      <c r="D6192" s="4">
        <f>RawData!D6194</f>
        <v>0</v>
      </c>
      <c r="E6192">
        <f>RawData!E6194</f>
        <v>0</v>
      </c>
      <c r="F6192" t="str">
        <f>IFERROR(IF(RawData!F6194&lt;&gt;"", VLOOKUP(TRIM(RawData!F6194),ICD10Code,2,FALSE), ""), "Other")</f>
        <v/>
      </c>
      <c r="G6192" t="str">
        <f>IFERROR(IF(RawData!G6194&lt;&gt;"", VLOOKUP(TRIM(RawData!G6194),ICD10Code,2,FALSE), ""), "Other")</f>
        <v/>
      </c>
      <c r="H6192" t="str">
        <f>IFERROR(IF(RawData!H6194&lt;&gt;"", VLOOKUP(TRIM(RawData!H6194),PHCODE,2,FALSE), ""), "Other")</f>
        <v/>
      </c>
      <c r="I6192" t="str">
        <f>IFERROR(IF(RawData!I6194&lt;&gt;"", VLOOKUP(TRIM(RawData!I6194),PHCODE,2,FALSE), ""), "Other")</f>
        <v/>
      </c>
      <c r="J6192" t="str">
        <f>TRIM(RawData!L6194)</f>
        <v/>
      </c>
      <c r="K6192">
        <f>'Risk Calculation Tables'!AD5760</f>
        <v>0</v>
      </c>
      <c r="L6192" t="str">
        <f>TRIM(RawData!J6194)</f>
        <v/>
      </c>
      <c r="M6192" t="str">
        <f>TRIM(RawData!K6194)</f>
        <v/>
      </c>
    </row>
    <row r="6193" spans="1:13" x14ac:dyDescent="0.3">
      <c r="A6193">
        <f>RawData!A6195</f>
        <v>0</v>
      </c>
      <c r="B6193" t="str">
        <f>IF(RawData!B6195&lt;&gt;"", (VLOOKUP(RawData!B6195,AgeCat,2,TRUE)), "")</f>
        <v/>
      </c>
      <c r="C6193" t="str">
        <f>TRIM(RawData!C6195)</f>
        <v/>
      </c>
      <c r="D6193" s="4">
        <f>RawData!D6195</f>
        <v>0</v>
      </c>
      <c r="E6193">
        <f>RawData!E6195</f>
        <v>0</v>
      </c>
      <c r="F6193" t="str">
        <f>IFERROR(IF(RawData!F6195&lt;&gt;"", VLOOKUP(TRIM(RawData!F6195),ICD10Code,2,FALSE), ""), "Other")</f>
        <v/>
      </c>
      <c r="G6193" t="str">
        <f>IFERROR(IF(RawData!G6195&lt;&gt;"", VLOOKUP(TRIM(RawData!G6195),ICD10Code,2,FALSE), ""), "Other")</f>
        <v/>
      </c>
      <c r="H6193" t="str">
        <f>IFERROR(IF(RawData!H6195&lt;&gt;"", VLOOKUP(TRIM(RawData!H6195),PHCODE,2,FALSE), ""), "Other")</f>
        <v/>
      </c>
      <c r="I6193" t="str">
        <f>IFERROR(IF(RawData!I6195&lt;&gt;"", VLOOKUP(TRIM(RawData!I6195),PHCODE,2,FALSE), ""), "Other")</f>
        <v/>
      </c>
      <c r="J6193" t="str">
        <f>TRIM(RawData!L6195)</f>
        <v/>
      </c>
      <c r="K6193">
        <f>'Risk Calculation Tables'!AD5761</f>
        <v>0</v>
      </c>
      <c r="L6193" t="str">
        <f>TRIM(RawData!J6195)</f>
        <v/>
      </c>
      <c r="M6193" t="str">
        <f>TRIM(RawData!K6195)</f>
        <v/>
      </c>
    </row>
    <row r="6194" spans="1:13" x14ac:dyDescent="0.3">
      <c r="A6194">
        <f>RawData!A6196</f>
        <v>0</v>
      </c>
      <c r="B6194" t="str">
        <f>IF(RawData!B6196&lt;&gt;"", (VLOOKUP(RawData!B6196,AgeCat,2,TRUE)), "")</f>
        <v/>
      </c>
      <c r="C6194" t="str">
        <f>TRIM(RawData!C6196)</f>
        <v/>
      </c>
      <c r="D6194" s="4">
        <f>RawData!D6196</f>
        <v>0</v>
      </c>
      <c r="E6194">
        <f>RawData!E6196</f>
        <v>0</v>
      </c>
      <c r="F6194" t="str">
        <f>IFERROR(IF(RawData!F6196&lt;&gt;"", VLOOKUP(TRIM(RawData!F6196),ICD10Code,2,FALSE), ""), "Other")</f>
        <v/>
      </c>
      <c r="G6194" t="str">
        <f>IFERROR(IF(RawData!G6196&lt;&gt;"", VLOOKUP(TRIM(RawData!G6196),ICD10Code,2,FALSE), ""), "Other")</f>
        <v/>
      </c>
      <c r="H6194" t="str">
        <f>IFERROR(IF(RawData!H6196&lt;&gt;"", VLOOKUP(TRIM(RawData!H6196),PHCODE,2,FALSE), ""), "Other")</f>
        <v/>
      </c>
      <c r="I6194" t="str">
        <f>IFERROR(IF(RawData!I6196&lt;&gt;"", VLOOKUP(TRIM(RawData!I6196),PHCODE,2,FALSE), ""), "Other")</f>
        <v/>
      </c>
      <c r="J6194" t="str">
        <f>TRIM(RawData!L6196)</f>
        <v/>
      </c>
      <c r="K6194">
        <f>'Risk Calculation Tables'!AD5762</f>
        <v>0</v>
      </c>
      <c r="L6194" t="str">
        <f>TRIM(RawData!J6196)</f>
        <v/>
      </c>
      <c r="M6194" t="str">
        <f>TRIM(RawData!K6196)</f>
        <v/>
      </c>
    </row>
    <row r="6195" spans="1:13" x14ac:dyDescent="0.3">
      <c r="A6195">
        <f>RawData!A6197</f>
        <v>0</v>
      </c>
      <c r="B6195" t="str">
        <f>IF(RawData!B6197&lt;&gt;"", (VLOOKUP(RawData!B6197,AgeCat,2,TRUE)), "")</f>
        <v/>
      </c>
      <c r="C6195" t="str">
        <f>TRIM(RawData!C6197)</f>
        <v/>
      </c>
      <c r="D6195" s="4">
        <f>RawData!D6197</f>
        <v>0</v>
      </c>
      <c r="E6195">
        <f>RawData!E6197</f>
        <v>0</v>
      </c>
      <c r="F6195" t="str">
        <f>IFERROR(IF(RawData!F6197&lt;&gt;"", VLOOKUP(TRIM(RawData!F6197),ICD10Code,2,FALSE), ""), "Other")</f>
        <v/>
      </c>
      <c r="G6195" t="str">
        <f>IFERROR(IF(RawData!G6197&lt;&gt;"", VLOOKUP(TRIM(RawData!G6197),ICD10Code,2,FALSE), ""), "Other")</f>
        <v/>
      </c>
      <c r="H6195" t="str">
        <f>IFERROR(IF(RawData!H6197&lt;&gt;"", VLOOKUP(TRIM(RawData!H6197),PHCODE,2,FALSE), ""), "Other")</f>
        <v/>
      </c>
      <c r="I6195" t="str">
        <f>IFERROR(IF(RawData!I6197&lt;&gt;"", VLOOKUP(TRIM(RawData!I6197),PHCODE,2,FALSE), ""), "Other")</f>
        <v/>
      </c>
      <c r="J6195" t="str">
        <f>TRIM(RawData!L6197)</f>
        <v/>
      </c>
      <c r="K6195">
        <f>'Risk Calculation Tables'!AD5763</f>
        <v>0</v>
      </c>
      <c r="L6195" t="str">
        <f>TRIM(RawData!J6197)</f>
        <v/>
      </c>
      <c r="M6195" t="str">
        <f>TRIM(RawData!K6197)</f>
        <v/>
      </c>
    </row>
    <row r="6196" spans="1:13" x14ac:dyDescent="0.3">
      <c r="A6196">
        <f>RawData!A6198</f>
        <v>0</v>
      </c>
      <c r="B6196" t="str">
        <f>IF(RawData!B6198&lt;&gt;"", (VLOOKUP(RawData!B6198,AgeCat,2,TRUE)), "")</f>
        <v/>
      </c>
      <c r="C6196" t="str">
        <f>TRIM(RawData!C6198)</f>
        <v/>
      </c>
      <c r="D6196" s="4">
        <f>RawData!D6198</f>
        <v>0</v>
      </c>
      <c r="E6196">
        <f>RawData!E6198</f>
        <v>0</v>
      </c>
      <c r="F6196" t="str">
        <f>IFERROR(IF(RawData!F6198&lt;&gt;"", VLOOKUP(TRIM(RawData!F6198),ICD10Code,2,FALSE), ""), "Other")</f>
        <v/>
      </c>
      <c r="G6196" t="str">
        <f>IFERROR(IF(RawData!G6198&lt;&gt;"", VLOOKUP(TRIM(RawData!G6198),ICD10Code,2,FALSE), ""), "Other")</f>
        <v/>
      </c>
      <c r="H6196" t="str">
        <f>IFERROR(IF(RawData!H6198&lt;&gt;"", VLOOKUP(TRIM(RawData!H6198),PHCODE,2,FALSE), ""), "Other")</f>
        <v/>
      </c>
      <c r="I6196" t="str">
        <f>IFERROR(IF(RawData!I6198&lt;&gt;"", VLOOKUP(TRIM(RawData!I6198),PHCODE,2,FALSE), ""), "Other")</f>
        <v/>
      </c>
      <c r="J6196" t="str">
        <f>TRIM(RawData!L6198)</f>
        <v/>
      </c>
      <c r="K6196">
        <f>'Risk Calculation Tables'!AD5764</f>
        <v>0</v>
      </c>
      <c r="L6196" t="str">
        <f>TRIM(RawData!J6198)</f>
        <v/>
      </c>
      <c r="M6196" t="str">
        <f>TRIM(RawData!K6198)</f>
        <v/>
      </c>
    </row>
    <row r="6197" spans="1:13" x14ac:dyDescent="0.3">
      <c r="A6197">
        <f>RawData!A6199</f>
        <v>0</v>
      </c>
      <c r="B6197" t="str">
        <f>IF(RawData!B6199&lt;&gt;"", (VLOOKUP(RawData!B6199,AgeCat,2,TRUE)), "")</f>
        <v/>
      </c>
      <c r="C6197" t="str">
        <f>TRIM(RawData!C6199)</f>
        <v/>
      </c>
      <c r="D6197" s="4">
        <f>RawData!D6199</f>
        <v>0</v>
      </c>
      <c r="E6197">
        <f>RawData!E6199</f>
        <v>0</v>
      </c>
      <c r="F6197" t="str">
        <f>IFERROR(IF(RawData!F6199&lt;&gt;"", VLOOKUP(TRIM(RawData!F6199),ICD10Code,2,FALSE), ""), "Other")</f>
        <v/>
      </c>
      <c r="G6197" t="str">
        <f>IFERROR(IF(RawData!G6199&lt;&gt;"", VLOOKUP(TRIM(RawData!G6199),ICD10Code,2,FALSE), ""), "Other")</f>
        <v/>
      </c>
      <c r="H6197" t="str">
        <f>IFERROR(IF(RawData!H6199&lt;&gt;"", VLOOKUP(TRIM(RawData!H6199),PHCODE,2,FALSE), ""), "Other")</f>
        <v/>
      </c>
      <c r="I6197" t="str">
        <f>IFERROR(IF(RawData!I6199&lt;&gt;"", VLOOKUP(TRIM(RawData!I6199),PHCODE,2,FALSE), ""), "Other")</f>
        <v/>
      </c>
      <c r="J6197" t="str">
        <f>TRIM(RawData!L6199)</f>
        <v/>
      </c>
      <c r="K6197">
        <f>'Risk Calculation Tables'!AD5765</f>
        <v>0</v>
      </c>
      <c r="L6197" t="str">
        <f>TRIM(RawData!J6199)</f>
        <v/>
      </c>
      <c r="M6197" t="str">
        <f>TRIM(RawData!K6199)</f>
        <v/>
      </c>
    </row>
    <row r="6198" spans="1:13" x14ac:dyDescent="0.3">
      <c r="A6198">
        <f>RawData!A6200</f>
        <v>0</v>
      </c>
      <c r="B6198" t="str">
        <f>IF(RawData!B6200&lt;&gt;"", (VLOOKUP(RawData!B6200,AgeCat,2,TRUE)), "")</f>
        <v/>
      </c>
      <c r="C6198" t="str">
        <f>TRIM(RawData!C6200)</f>
        <v/>
      </c>
      <c r="D6198" s="4">
        <f>RawData!D6200</f>
        <v>0</v>
      </c>
      <c r="E6198">
        <f>RawData!E6200</f>
        <v>0</v>
      </c>
      <c r="F6198" t="str">
        <f>IFERROR(IF(RawData!F6200&lt;&gt;"", VLOOKUP(TRIM(RawData!F6200),ICD10Code,2,FALSE), ""), "Other")</f>
        <v/>
      </c>
      <c r="G6198" t="str">
        <f>IFERROR(IF(RawData!G6200&lt;&gt;"", VLOOKUP(TRIM(RawData!G6200),ICD10Code,2,FALSE), ""), "Other")</f>
        <v/>
      </c>
      <c r="H6198" t="str">
        <f>IFERROR(IF(RawData!H6200&lt;&gt;"", VLOOKUP(TRIM(RawData!H6200),PHCODE,2,FALSE), ""), "Other")</f>
        <v/>
      </c>
      <c r="I6198" t="str">
        <f>IFERROR(IF(RawData!I6200&lt;&gt;"", VLOOKUP(TRIM(RawData!I6200),PHCODE,2,FALSE), ""), "Other")</f>
        <v/>
      </c>
      <c r="J6198" t="str">
        <f>TRIM(RawData!L6200)</f>
        <v/>
      </c>
      <c r="K6198">
        <f>'Risk Calculation Tables'!AD5766</f>
        <v>0</v>
      </c>
      <c r="L6198" t="str">
        <f>TRIM(RawData!J6200)</f>
        <v/>
      </c>
      <c r="M6198" t="str">
        <f>TRIM(RawData!K6200)</f>
        <v/>
      </c>
    </row>
    <row r="6199" spans="1:13" x14ac:dyDescent="0.3">
      <c r="A6199">
        <f>RawData!A6201</f>
        <v>0</v>
      </c>
      <c r="B6199" t="str">
        <f>IF(RawData!B6201&lt;&gt;"", (VLOOKUP(RawData!B6201,AgeCat,2,TRUE)), "")</f>
        <v/>
      </c>
      <c r="C6199" t="str">
        <f>TRIM(RawData!C6201)</f>
        <v/>
      </c>
      <c r="D6199" s="4">
        <f>RawData!D6201</f>
        <v>0</v>
      </c>
      <c r="E6199">
        <f>RawData!E6201</f>
        <v>0</v>
      </c>
      <c r="F6199" t="str">
        <f>IFERROR(IF(RawData!F6201&lt;&gt;"", VLOOKUP(TRIM(RawData!F6201),ICD10Code,2,FALSE), ""), "Other")</f>
        <v/>
      </c>
      <c r="G6199" t="str">
        <f>IFERROR(IF(RawData!G6201&lt;&gt;"", VLOOKUP(TRIM(RawData!G6201),ICD10Code,2,FALSE), ""), "Other")</f>
        <v/>
      </c>
      <c r="H6199" t="str">
        <f>IFERROR(IF(RawData!H6201&lt;&gt;"", VLOOKUP(TRIM(RawData!H6201),PHCODE,2,FALSE), ""), "Other")</f>
        <v/>
      </c>
      <c r="I6199" t="str">
        <f>IFERROR(IF(RawData!I6201&lt;&gt;"", VLOOKUP(TRIM(RawData!I6201),PHCODE,2,FALSE), ""), "Other")</f>
        <v/>
      </c>
      <c r="J6199" t="str">
        <f>TRIM(RawData!L6201)</f>
        <v/>
      </c>
      <c r="K6199">
        <f>'Risk Calculation Tables'!AD5767</f>
        <v>0</v>
      </c>
      <c r="L6199" t="str">
        <f>TRIM(RawData!J6201)</f>
        <v/>
      </c>
      <c r="M6199" t="str">
        <f>TRIM(RawData!K6201)</f>
        <v/>
      </c>
    </row>
    <row r="6200" spans="1:13" x14ac:dyDescent="0.3">
      <c r="A6200">
        <f>RawData!A6202</f>
        <v>0</v>
      </c>
      <c r="B6200" t="str">
        <f>IF(RawData!B6202&lt;&gt;"", (VLOOKUP(RawData!B6202,AgeCat,2,TRUE)), "")</f>
        <v/>
      </c>
      <c r="C6200" t="str">
        <f>TRIM(RawData!C6202)</f>
        <v/>
      </c>
      <c r="D6200" s="4">
        <f>RawData!D6202</f>
        <v>0</v>
      </c>
      <c r="E6200">
        <f>RawData!E6202</f>
        <v>0</v>
      </c>
      <c r="F6200" t="str">
        <f>IFERROR(IF(RawData!F6202&lt;&gt;"", VLOOKUP(TRIM(RawData!F6202),ICD10Code,2,FALSE), ""), "Other")</f>
        <v/>
      </c>
      <c r="G6200" t="str">
        <f>IFERROR(IF(RawData!G6202&lt;&gt;"", VLOOKUP(TRIM(RawData!G6202),ICD10Code,2,FALSE), ""), "Other")</f>
        <v/>
      </c>
      <c r="H6200" t="str">
        <f>IFERROR(IF(RawData!H6202&lt;&gt;"", VLOOKUP(TRIM(RawData!H6202),PHCODE,2,FALSE), ""), "Other")</f>
        <v/>
      </c>
      <c r="I6200" t="str">
        <f>IFERROR(IF(RawData!I6202&lt;&gt;"", VLOOKUP(TRIM(RawData!I6202),PHCODE,2,FALSE), ""), "Other")</f>
        <v/>
      </c>
      <c r="J6200" t="str">
        <f>TRIM(RawData!L6202)</f>
        <v/>
      </c>
      <c r="K6200">
        <f>'Risk Calculation Tables'!AD5768</f>
        <v>0</v>
      </c>
      <c r="L6200" t="str">
        <f>TRIM(RawData!J6202)</f>
        <v/>
      </c>
      <c r="M6200" t="str">
        <f>TRIM(RawData!K6202)</f>
        <v/>
      </c>
    </row>
    <row r="6201" spans="1:13" x14ac:dyDescent="0.3">
      <c r="A6201">
        <f>RawData!A6203</f>
        <v>0</v>
      </c>
      <c r="B6201" t="str">
        <f>IF(RawData!B6203&lt;&gt;"", (VLOOKUP(RawData!B6203,AgeCat,2,TRUE)), "")</f>
        <v/>
      </c>
      <c r="C6201" t="str">
        <f>TRIM(RawData!C6203)</f>
        <v/>
      </c>
      <c r="D6201" s="4">
        <f>RawData!D6203</f>
        <v>0</v>
      </c>
      <c r="E6201">
        <f>RawData!E6203</f>
        <v>0</v>
      </c>
      <c r="F6201" t="str">
        <f>IFERROR(IF(RawData!F6203&lt;&gt;"", VLOOKUP(TRIM(RawData!F6203),ICD10Code,2,FALSE), ""), "Other")</f>
        <v/>
      </c>
      <c r="G6201" t="str">
        <f>IFERROR(IF(RawData!G6203&lt;&gt;"", VLOOKUP(TRIM(RawData!G6203),ICD10Code,2,FALSE), ""), "Other")</f>
        <v/>
      </c>
      <c r="H6201" t="str">
        <f>IFERROR(IF(RawData!H6203&lt;&gt;"", VLOOKUP(TRIM(RawData!H6203),PHCODE,2,FALSE), ""), "Other")</f>
        <v/>
      </c>
      <c r="I6201" t="str">
        <f>IFERROR(IF(RawData!I6203&lt;&gt;"", VLOOKUP(TRIM(RawData!I6203),PHCODE,2,FALSE), ""), "Other")</f>
        <v/>
      </c>
      <c r="J6201" t="str">
        <f>TRIM(RawData!L6203)</f>
        <v/>
      </c>
      <c r="K6201">
        <f>'Risk Calculation Tables'!AD5769</f>
        <v>0</v>
      </c>
      <c r="L6201" t="str">
        <f>TRIM(RawData!J6203)</f>
        <v/>
      </c>
      <c r="M6201" t="str">
        <f>TRIM(RawData!K6203)</f>
        <v/>
      </c>
    </row>
    <row r="6202" spans="1:13" x14ac:dyDescent="0.3">
      <c r="A6202">
        <f>RawData!A6204</f>
        <v>0</v>
      </c>
      <c r="B6202" t="str">
        <f>IF(RawData!B6204&lt;&gt;"", (VLOOKUP(RawData!B6204,AgeCat,2,TRUE)), "")</f>
        <v/>
      </c>
      <c r="C6202" t="str">
        <f>TRIM(RawData!C6204)</f>
        <v/>
      </c>
      <c r="D6202" s="4">
        <f>RawData!D6204</f>
        <v>0</v>
      </c>
      <c r="E6202">
        <f>RawData!E6204</f>
        <v>0</v>
      </c>
      <c r="F6202" t="str">
        <f>IFERROR(IF(RawData!F6204&lt;&gt;"", VLOOKUP(TRIM(RawData!F6204),ICD10Code,2,FALSE), ""), "Other")</f>
        <v/>
      </c>
      <c r="G6202" t="str">
        <f>IFERROR(IF(RawData!G6204&lt;&gt;"", VLOOKUP(TRIM(RawData!G6204),ICD10Code,2,FALSE), ""), "Other")</f>
        <v/>
      </c>
      <c r="H6202" t="str">
        <f>IFERROR(IF(RawData!H6204&lt;&gt;"", VLOOKUP(TRIM(RawData!H6204),PHCODE,2,FALSE), ""), "Other")</f>
        <v/>
      </c>
      <c r="I6202" t="str">
        <f>IFERROR(IF(RawData!I6204&lt;&gt;"", VLOOKUP(TRIM(RawData!I6204),PHCODE,2,FALSE), ""), "Other")</f>
        <v/>
      </c>
      <c r="J6202" t="str">
        <f>TRIM(RawData!L6204)</f>
        <v/>
      </c>
      <c r="K6202">
        <f>'Risk Calculation Tables'!AD5770</f>
        <v>0</v>
      </c>
      <c r="L6202" t="str">
        <f>TRIM(RawData!J6204)</f>
        <v/>
      </c>
      <c r="M6202" t="str">
        <f>TRIM(RawData!K6204)</f>
        <v/>
      </c>
    </row>
    <row r="6203" spans="1:13" x14ac:dyDescent="0.3">
      <c r="A6203">
        <f>RawData!A6205</f>
        <v>0</v>
      </c>
      <c r="B6203" t="str">
        <f>IF(RawData!B6205&lt;&gt;"", (VLOOKUP(RawData!B6205,AgeCat,2,TRUE)), "")</f>
        <v/>
      </c>
      <c r="C6203" t="str">
        <f>TRIM(RawData!C6205)</f>
        <v/>
      </c>
      <c r="D6203" s="4">
        <f>RawData!D6205</f>
        <v>0</v>
      </c>
      <c r="E6203">
        <f>RawData!E6205</f>
        <v>0</v>
      </c>
      <c r="F6203" t="str">
        <f>IFERROR(IF(RawData!F6205&lt;&gt;"", VLOOKUP(TRIM(RawData!F6205),ICD10Code,2,FALSE), ""), "Other")</f>
        <v/>
      </c>
      <c r="G6203" t="str">
        <f>IFERROR(IF(RawData!G6205&lt;&gt;"", VLOOKUP(TRIM(RawData!G6205),ICD10Code,2,FALSE), ""), "Other")</f>
        <v/>
      </c>
      <c r="H6203" t="str">
        <f>IFERROR(IF(RawData!H6205&lt;&gt;"", VLOOKUP(TRIM(RawData!H6205),PHCODE,2,FALSE), ""), "Other")</f>
        <v/>
      </c>
      <c r="I6203" t="str">
        <f>IFERROR(IF(RawData!I6205&lt;&gt;"", VLOOKUP(TRIM(RawData!I6205),PHCODE,2,FALSE), ""), "Other")</f>
        <v/>
      </c>
      <c r="J6203" t="str">
        <f>TRIM(RawData!L6205)</f>
        <v/>
      </c>
      <c r="K6203">
        <f>'Risk Calculation Tables'!AD5771</f>
        <v>0</v>
      </c>
      <c r="L6203" t="str">
        <f>TRIM(RawData!J6205)</f>
        <v/>
      </c>
      <c r="M6203" t="str">
        <f>TRIM(RawData!K6205)</f>
        <v/>
      </c>
    </row>
    <row r="6204" spans="1:13" x14ac:dyDescent="0.3">
      <c r="A6204">
        <f>RawData!A6206</f>
        <v>0</v>
      </c>
      <c r="B6204" t="str">
        <f>IF(RawData!B6206&lt;&gt;"", (VLOOKUP(RawData!B6206,AgeCat,2,TRUE)), "")</f>
        <v/>
      </c>
      <c r="C6204" t="str">
        <f>TRIM(RawData!C6206)</f>
        <v/>
      </c>
      <c r="D6204" s="4">
        <f>RawData!D6206</f>
        <v>0</v>
      </c>
      <c r="E6204">
        <f>RawData!E6206</f>
        <v>0</v>
      </c>
      <c r="F6204" t="str">
        <f>IFERROR(IF(RawData!F6206&lt;&gt;"", VLOOKUP(TRIM(RawData!F6206),ICD10Code,2,FALSE), ""), "Other")</f>
        <v/>
      </c>
      <c r="G6204" t="str">
        <f>IFERROR(IF(RawData!G6206&lt;&gt;"", VLOOKUP(TRIM(RawData!G6206),ICD10Code,2,FALSE), ""), "Other")</f>
        <v/>
      </c>
      <c r="H6204" t="str">
        <f>IFERROR(IF(RawData!H6206&lt;&gt;"", VLOOKUP(TRIM(RawData!H6206),PHCODE,2,FALSE), ""), "Other")</f>
        <v/>
      </c>
      <c r="I6204" t="str">
        <f>IFERROR(IF(RawData!I6206&lt;&gt;"", VLOOKUP(TRIM(RawData!I6206),PHCODE,2,FALSE), ""), "Other")</f>
        <v/>
      </c>
      <c r="J6204" t="str">
        <f>TRIM(RawData!L6206)</f>
        <v/>
      </c>
      <c r="K6204">
        <f>'Risk Calculation Tables'!AD5772</f>
        <v>0</v>
      </c>
      <c r="L6204" t="str">
        <f>TRIM(RawData!J6206)</f>
        <v/>
      </c>
      <c r="M6204" t="str">
        <f>TRIM(RawData!K6206)</f>
        <v/>
      </c>
    </row>
    <row r="6205" spans="1:13" x14ac:dyDescent="0.3">
      <c r="A6205">
        <f>RawData!A6207</f>
        <v>0</v>
      </c>
      <c r="B6205" t="str">
        <f>IF(RawData!B6207&lt;&gt;"", (VLOOKUP(RawData!B6207,AgeCat,2,TRUE)), "")</f>
        <v/>
      </c>
      <c r="C6205" t="str">
        <f>TRIM(RawData!C6207)</f>
        <v/>
      </c>
      <c r="D6205" s="4">
        <f>RawData!D6207</f>
        <v>0</v>
      </c>
      <c r="E6205">
        <f>RawData!E6207</f>
        <v>0</v>
      </c>
      <c r="F6205" t="str">
        <f>IFERROR(IF(RawData!F6207&lt;&gt;"", VLOOKUP(TRIM(RawData!F6207),ICD10Code,2,FALSE), ""), "Other")</f>
        <v/>
      </c>
      <c r="G6205" t="str">
        <f>IFERROR(IF(RawData!G6207&lt;&gt;"", VLOOKUP(TRIM(RawData!G6207),ICD10Code,2,FALSE), ""), "Other")</f>
        <v/>
      </c>
      <c r="H6205" t="str">
        <f>IFERROR(IF(RawData!H6207&lt;&gt;"", VLOOKUP(TRIM(RawData!H6207),PHCODE,2,FALSE), ""), "Other")</f>
        <v/>
      </c>
      <c r="I6205" t="str">
        <f>IFERROR(IF(RawData!I6207&lt;&gt;"", VLOOKUP(TRIM(RawData!I6207),PHCODE,2,FALSE), ""), "Other")</f>
        <v/>
      </c>
      <c r="J6205" t="str">
        <f>TRIM(RawData!L6207)</f>
        <v/>
      </c>
      <c r="K6205">
        <f>'Risk Calculation Tables'!AD5773</f>
        <v>0</v>
      </c>
      <c r="L6205" t="str">
        <f>TRIM(RawData!J6207)</f>
        <v/>
      </c>
      <c r="M6205" t="str">
        <f>TRIM(RawData!K6207)</f>
        <v/>
      </c>
    </row>
    <row r="6206" spans="1:13" x14ac:dyDescent="0.3">
      <c r="A6206">
        <f>RawData!A6208</f>
        <v>0</v>
      </c>
      <c r="B6206" t="str">
        <f>IF(RawData!B6208&lt;&gt;"", (VLOOKUP(RawData!B6208,AgeCat,2,TRUE)), "")</f>
        <v/>
      </c>
      <c r="C6206" t="str">
        <f>TRIM(RawData!C6208)</f>
        <v/>
      </c>
      <c r="D6206" s="4">
        <f>RawData!D6208</f>
        <v>0</v>
      </c>
      <c r="E6206">
        <f>RawData!E6208</f>
        <v>0</v>
      </c>
      <c r="F6206" t="str">
        <f>IFERROR(IF(RawData!F6208&lt;&gt;"", VLOOKUP(TRIM(RawData!F6208),ICD10Code,2,FALSE), ""), "Other")</f>
        <v/>
      </c>
      <c r="G6206" t="str">
        <f>IFERROR(IF(RawData!G6208&lt;&gt;"", VLOOKUP(TRIM(RawData!G6208),ICD10Code,2,FALSE), ""), "Other")</f>
        <v/>
      </c>
      <c r="H6206" t="str">
        <f>IFERROR(IF(RawData!H6208&lt;&gt;"", VLOOKUP(TRIM(RawData!H6208),PHCODE,2,FALSE), ""), "Other")</f>
        <v/>
      </c>
      <c r="I6206" t="str">
        <f>IFERROR(IF(RawData!I6208&lt;&gt;"", VLOOKUP(TRIM(RawData!I6208),PHCODE,2,FALSE), ""), "Other")</f>
        <v/>
      </c>
      <c r="J6206" t="str">
        <f>TRIM(RawData!L6208)</f>
        <v/>
      </c>
      <c r="K6206">
        <f>'Risk Calculation Tables'!AD5774</f>
        <v>0</v>
      </c>
      <c r="L6206" t="str">
        <f>TRIM(RawData!J6208)</f>
        <v/>
      </c>
      <c r="M6206" t="str">
        <f>TRIM(RawData!K6208)</f>
        <v/>
      </c>
    </row>
    <row r="6207" spans="1:13" x14ac:dyDescent="0.3">
      <c r="A6207">
        <f>RawData!A6209</f>
        <v>0</v>
      </c>
      <c r="B6207" t="str">
        <f>IF(RawData!B6209&lt;&gt;"", (VLOOKUP(RawData!B6209,AgeCat,2,TRUE)), "")</f>
        <v/>
      </c>
      <c r="C6207" t="str">
        <f>TRIM(RawData!C6209)</f>
        <v/>
      </c>
      <c r="D6207" s="4">
        <f>RawData!D6209</f>
        <v>0</v>
      </c>
      <c r="E6207">
        <f>RawData!E6209</f>
        <v>0</v>
      </c>
      <c r="F6207" t="str">
        <f>IFERROR(IF(RawData!F6209&lt;&gt;"", VLOOKUP(TRIM(RawData!F6209),ICD10Code,2,FALSE), ""), "Other")</f>
        <v/>
      </c>
      <c r="G6207" t="str">
        <f>IFERROR(IF(RawData!G6209&lt;&gt;"", VLOOKUP(TRIM(RawData!G6209),ICD10Code,2,FALSE), ""), "Other")</f>
        <v/>
      </c>
      <c r="H6207" t="str">
        <f>IFERROR(IF(RawData!H6209&lt;&gt;"", VLOOKUP(TRIM(RawData!H6209),PHCODE,2,FALSE), ""), "Other")</f>
        <v/>
      </c>
      <c r="I6207" t="str">
        <f>IFERROR(IF(RawData!I6209&lt;&gt;"", VLOOKUP(TRIM(RawData!I6209),PHCODE,2,FALSE), ""), "Other")</f>
        <v/>
      </c>
      <c r="J6207" t="str">
        <f>TRIM(RawData!L6209)</f>
        <v/>
      </c>
      <c r="K6207">
        <f>'Risk Calculation Tables'!AD5775</f>
        <v>0</v>
      </c>
      <c r="L6207" t="str">
        <f>TRIM(RawData!J6209)</f>
        <v/>
      </c>
      <c r="M6207" t="str">
        <f>TRIM(RawData!K6209)</f>
        <v/>
      </c>
    </row>
    <row r="6208" spans="1:13" x14ac:dyDescent="0.3">
      <c r="A6208">
        <f>RawData!A6210</f>
        <v>0</v>
      </c>
      <c r="B6208" t="str">
        <f>IF(RawData!B6210&lt;&gt;"", (VLOOKUP(RawData!B6210,AgeCat,2,TRUE)), "")</f>
        <v/>
      </c>
      <c r="C6208" t="str">
        <f>TRIM(RawData!C6210)</f>
        <v/>
      </c>
      <c r="D6208" s="4">
        <f>RawData!D6210</f>
        <v>0</v>
      </c>
      <c r="E6208">
        <f>RawData!E6210</f>
        <v>0</v>
      </c>
      <c r="F6208" t="str">
        <f>IFERROR(IF(RawData!F6210&lt;&gt;"", VLOOKUP(TRIM(RawData!F6210),ICD10Code,2,FALSE), ""), "Other")</f>
        <v/>
      </c>
      <c r="G6208" t="str">
        <f>IFERROR(IF(RawData!G6210&lt;&gt;"", VLOOKUP(TRIM(RawData!G6210),ICD10Code,2,FALSE), ""), "Other")</f>
        <v/>
      </c>
      <c r="H6208" t="str">
        <f>IFERROR(IF(RawData!H6210&lt;&gt;"", VLOOKUP(TRIM(RawData!H6210),PHCODE,2,FALSE), ""), "Other")</f>
        <v/>
      </c>
      <c r="I6208" t="str">
        <f>IFERROR(IF(RawData!I6210&lt;&gt;"", VLOOKUP(TRIM(RawData!I6210),PHCODE,2,FALSE), ""), "Other")</f>
        <v/>
      </c>
      <c r="J6208" t="str">
        <f>TRIM(RawData!L6210)</f>
        <v/>
      </c>
      <c r="K6208">
        <f>'Risk Calculation Tables'!AD5776</f>
        <v>0</v>
      </c>
      <c r="L6208" t="str">
        <f>TRIM(RawData!J6210)</f>
        <v/>
      </c>
      <c r="M6208" t="str">
        <f>TRIM(RawData!K6210)</f>
        <v/>
      </c>
    </row>
    <row r="6209" spans="1:13" x14ac:dyDescent="0.3">
      <c r="A6209">
        <f>RawData!A6211</f>
        <v>0</v>
      </c>
      <c r="B6209" t="str">
        <f>IF(RawData!B6211&lt;&gt;"", (VLOOKUP(RawData!B6211,AgeCat,2,TRUE)), "")</f>
        <v/>
      </c>
      <c r="C6209" t="str">
        <f>TRIM(RawData!C6211)</f>
        <v/>
      </c>
      <c r="D6209" s="4">
        <f>RawData!D6211</f>
        <v>0</v>
      </c>
      <c r="E6209">
        <f>RawData!E6211</f>
        <v>0</v>
      </c>
      <c r="F6209" t="str">
        <f>IFERROR(IF(RawData!F6211&lt;&gt;"", VLOOKUP(TRIM(RawData!F6211),ICD10Code,2,FALSE), ""), "Other")</f>
        <v/>
      </c>
      <c r="G6209" t="str">
        <f>IFERROR(IF(RawData!G6211&lt;&gt;"", VLOOKUP(TRIM(RawData!G6211),ICD10Code,2,FALSE), ""), "Other")</f>
        <v/>
      </c>
      <c r="H6209" t="str">
        <f>IFERROR(IF(RawData!H6211&lt;&gt;"", VLOOKUP(TRIM(RawData!H6211),PHCODE,2,FALSE), ""), "Other")</f>
        <v/>
      </c>
      <c r="I6209" t="str">
        <f>IFERROR(IF(RawData!I6211&lt;&gt;"", VLOOKUP(TRIM(RawData!I6211),PHCODE,2,FALSE), ""), "Other")</f>
        <v/>
      </c>
      <c r="J6209" t="str">
        <f>TRIM(RawData!L6211)</f>
        <v/>
      </c>
      <c r="K6209">
        <f>'Risk Calculation Tables'!AD5777</f>
        <v>0</v>
      </c>
      <c r="L6209" t="str">
        <f>TRIM(RawData!J6211)</f>
        <v/>
      </c>
      <c r="M6209" t="str">
        <f>TRIM(RawData!K6211)</f>
        <v/>
      </c>
    </row>
    <row r="6210" spans="1:13" x14ac:dyDescent="0.3">
      <c r="A6210">
        <f>RawData!A6212</f>
        <v>0</v>
      </c>
      <c r="B6210" t="str">
        <f>IF(RawData!B6212&lt;&gt;"", (VLOOKUP(RawData!B6212,AgeCat,2,TRUE)), "")</f>
        <v/>
      </c>
      <c r="C6210" t="str">
        <f>TRIM(RawData!C6212)</f>
        <v/>
      </c>
      <c r="D6210" s="4">
        <f>RawData!D6212</f>
        <v>0</v>
      </c>
      <c r="E6210">
        <f>RawData!E6212</f>
        <v>0</v>
      </c>
      <c r="F6210" t="str">
        <f>IFERROR(IF(RawData!F6212&lt;&gt;"", VLOOKUP(TRIM(RawData!F6212),ICD10Code,2,FALSE), ""), "Other")</f>
        <v/>
      </c>
      <c r="G6210" t="str">
        <f>IFERROR(IF(RawData!G6212&lt;&gt;"", VLOOKUP(TRIM(RawData!G6212),ICD10Code,2,FALSE), ""), "Other")</f>
        <v/>
      </c>
      <c r="H6210" t="str">
        <f>IFERROR(IF(RawData!H6212&lt;&gt;"", VLOOKUP(TRIM(RawData!H6212),PHCODE,2,FALSE), ""), "Other")</f>
        <v/>
      </c>
      <c r="I6210" t="str">
        <f>IFERROR(IF(RawData!I6212&lt;&gt;"", VLOOKUP(TRIM(RawData!I6212),PHCODE,2,FALSE), ""), "Other")</f>
        <v/>
      </c>
      <c r="J6210" t="str">
        <f>TRIM(RawData!L6212)</f>
        <v/>
      </c>
      <c r="K6210">
        <f>'Risk Calculation Tables'!AD5778</f>
        <v>0</v>
      </c>
      <c r="L6210" t="str">
        <f>TRIM(RawData!J6212)</f>
        <v/>
      </c>
      <c r="M6210" t="str">
        <f>TRIM(RawData!K6212)</f>
        <v/>
      </c>
    </row>
    <row r="6211" spans="1:13" x14ac:dyDescent="0.3">
      <c r="A6211">
        <f>RawData!A6213</f>
        <v>0</v>
      </c>
      <c r="B6211" t="str">
        <f>IF(RawData!B6213&lt;&gt;"", (VLOOKUP(RawData!B6213,AgeCat,2,TRUE)), "")</f>
        <v/>
      </c>
      <c r="C6211" t="str">
        <f>TRIM(RawData!C6213)</f>
        <v/>
      </c>
      <c r="D6211" s="4">
        <f>RawData!D6213</f>
        <v>0</v>
      </c>
      <c r="E6211">
        <f>RawData!E6213</f>
        <v>0</v>
      </c>
      <c r="F6211" t="str">
        <f>IFERROR(IF(RawData!F6213&lt;&gt;"", VLOOKUP(TRIM(RawData!F6213),ICD10Code,2,FALSE), ""), "Other")</f>
        <v/>
      </c>
      <c r="G6211" t="str">
        <f>IFERROR(IF(RawData!G6213&lt;&gt;"", VLOOKUP(TRIM(RawData!G6213),ICD10Code,2,FALSE), ""), "Other")</f>
        <v/>
      </c>
      <c r="H6211" t="str">
        <f>IFERROR(IF(RawData!H6213&lt;&gt;"", VLOOKUP(TRIM(RawData!H6213),PHCODE,2,FALSE), ""), "Other")</f>
        <v/>
      </c>
      <c r="I6211" t="str">
        <f>IFERROR(IF(RawData!I6213&lt;&gt;"", VLOOKUP(TRIM(RawData!I6213),PHCODE,2,FALSE), ""), "Other")</f>
        <v/>
      </c>
      <c r="J6211" t="str">
        <f>TRIM(RawData!L6213)</f>
        <v/>
      </c>
      <c r="K6211">
        <f>'Risk Calculation Tables'!AD5779</f>
        <v>0</v>
      </c>
      <c r="L6211" t="str">
        <f>TRIM(RawData!J6213)</f>
        <v/>
      </c>
      <c r="M6211" t="str">
        <f>TRIM(RawData!K6213)</f>
        <v/>
      </c>
    </row>
    <row r="6212" spans="1:13" x14ac:dyDescent="0.3">
      <c r="A6212">
        <f>RawData!A6214</f>
        <v>0</v>
      </c>
      <c r="B6212" t="str">
        <f>IF(RawData!B6214&lt;&gt;"", (VLOOKUP(RawData!B6214,AgeCat,2,TRUE)), "")</f>
        <v/>
      </c>
      <c r="C6212" t="str">
        <f>TRIM(RawData!C6214)</f>
        <v/>
      </c>
      <c r="D6212" s="4">
        <f>RawData!D6214</f>
        <v>0</v>
      </c>
      <c r="E6212">
        <f>RawData!E6214</f>
        <v>0</v>
      </c>
      <c r="F6212" t="str">
        <f>IFERROR(IF(RawData!F6214&lt;&gt;"", VLOOKUP(TRIM(RawData!F6214),ICD10Code,2,FALSE), ""), "Other")</f>
        <v/>
      </c>
      <c r="G6212" t="str">
        <f>IFERROR(IF(RawData!G6214&lt;&gt;"", VLOOKUP(TRIM(RawData!G6214),ICD10Code,2,FALSE), ""), "Other")</f>
        <v/>
      </c>
      <c r="H6212" t="str">
        <f>IFERROR(IF(RawData!H6214&lt;&gt;"", VLOOKUP(TRIM(RawData!H6214),PHCODE,2,FALSE), ""), "Other")</f>
        <v/>
      </c>
      <c r="I6212" t="str">
        <f>IFERROR(IF(RawData!I6214&lt;&gt;"", VLOOKUP(TRIM(RawData!I6214),PHCODE,2,FALSE), ""), "Other")</f>
        <v/>
      </c>
      <c r="J6212" t="str">
        <f>TRIM(RawData!L6214)</f>
        <v/>
      </c>
      <c r="K6212">
        <f>'Risk Calculation Tables'!AD5780</f>
        <v>0</v>
      </c>
      <c r="L6212" t="str">
        <f>TRIM(RawData!J6214)</f>
        <v/>
      </c>
      <c r="M6212" t="str">
        <f>TRIM(RawData!K6214)</f>
        <v/>
      </c>
    </row>
    <row r="6213" spans="1:13" x14ac:dyDescent="0.3">
      <c r="A6213">
        <f>RawData!A6215</f>
        <v>0</v>
      </c>
      <c r="B6213" t="str">
        <f>IF(RawData!B6215&lt;&gt;"", (VLOOKUP(RawData!B6215,AgeCat,2,TRUE)), "")</f>
        <v/>
      </c>
      <c r="C6213" t="str">
        <f>TRIM(RawData!C6215)</f>
        <v/>
      </c>
      <c r="D6213" s="4">
        <f>RawData!D6215</f>
        <v>0</v>
      </c>
      <c r="E6213">
        <f>RawData!E6215</f>
        <v>0</v>
      </c>
      <c r="F6213" t="str">
        <f>IFERROR(IF(RawData!F6215&lt;&gt;"", VLOOKUP(TRIM(RawData!F6215),ICD10Code,2,FALSE), ""), "Other")</f>
        <v/>
      </c>
      <c r="G6213" t="str">
        <f>IFERROR(IF(RawData!G6215&lt;&gt;"", VLOOKUP(TRIM(RawData!G6215),ICD10Code,2,FALSE), ""), "Other")</f>
        <v/>
      </c>
      <c r="H6213" t="str">
        <f>IFERROR(IF(RawData!H6215&lt;&gt;"", VLOOKUP(TRIM(RawData!H6215),PHCODE,2,FALSE), ""), "Other")</f>
        <v/>
      </c>
      <c r="I6213" t="str">
        <f>IFERROR(IF(RawData!I6215&lt;&gt;"", VLOOKUP(TRIM(RawData!I6215),PHCODE,2,FALSE), ""), "Other")</f>
        <v/>
      </c>
      <c r="J6213" t="str">
        <f>TRIM(RawData!L6215)</f>
        <v/>
      </c>
      <c r="K6213">
        <f>'Risk Calculation Tables'!AD5781</f>
        <v>0</v>
      </c>
      <c r="L6213" t="str">
        <f>TRIM(RawData!J6215)</f>
        <v/>
      </c>
      <c r="M6213" t="str">
        <f>TRIM(RawData!K6215)</f>
        <v/>
      </c>
    </row>
    <row r="6214" spans="1:13" x14ac:dyDescent="0.3">
      <c r="A6214">
        <f>RawData!A6216</f>
        <v>0</v>
      </c>
      <c r="B6214" t="str">
        <f>IF(RawData!B6216&lt;&gt;"", (VLOOKUP(RawData!B6216,AgeCat,2,TRUE)), "")</f>
        <v/>
      </c>
      <c r="C6214" t="str">
        <f>TRIM(RawData!C6216)</f>
        <v/>
      </c>
      <c r="D6214" s="4">
        <f>RawData!D6216</f>
        <v>0</v>
      </c>
      <c r="E6214">
        <f>RawData!E6216</f>
        <v>0</v>
      </c>
      <c r="F6214" t="str">
        <f>IFERROR(IF(RawData!F6216&lt;&gt;"", VLOOKUP(TRIM(RawData!F6216),ICD10Code,2,FALSE), ""), "Other")</f>
        <v/>
      </c>
      <c r="G6214" t="str">
        <f>IFERROR(IF(RawData!G6216&lt;&gt;"", VLOOKUP(TRIM(RawData!G6216),ICD10Code,2,FALSE), ""), "Other")</f>
        <v/>
      </c>
      <c r="H6214" t="str">
        <f>IFERROR(IF(RawData!H6216&lt;&gt;"", VLOOKUP(TRIM(RawData!H6216),PHCODE,2,FALSE), ""), "Other")</f>
        <v/>
      </c>
      <c r="I6214" t="str">
        <f>IFERROR(IF(RawData!I6216&lt;&gt;"", VLOOKUP(TRIM(RawData!I6216),PHCODE,2,FALSE), ""), "Other")</f>
        <v/>
      </c>
      <c r="J6214" t="str">
        <f>TRIM(RawData!L6216)</f>
        <v/>
      </c>
      <c r="K6214">
        <f>'Risk Calculation Tables'!AD5782</f>
        <v>0</v>
      </c>
      <c r="L6214" t="str">
        <f>TRIM(RawData!J6216)</f>
        <v/>
      </c>
      <c r="M6214" t="str">
        <f>TRIM(RawData!K6216)</f>
        <v/>
      </c>
    </row>
    <row r="6215" spans="1:13" x14ac:dyDescent="0.3">
      <c r="A6215">
        <f>RawData!A6217</f>
        <v>0</v>
      </c>
      <c r="B6215" t="str">
        <f>IF(RawData!B6217&lt;&gt;"", (VLOOKUP(RawData!B6217,AgeCat,2,TRUE)), "")</f>
        <v/>
      </c>
      <c r="C6215" t="str">
        <f>TRIM(RawData!C6217)</f>
        <v/>
      </c>
      <c r="D6215" s="4">
        <f>RawData!D6217</f>
        <v>0</v>
      </c>
      <c r="E6215">
        <f>RawData!E6217</f>
        <v>0</v>
      </c>
      <c r="F6215" t="str">
        <f>IFERROR(IF(RawData!F6217&lt;&gt;"", VLOOKUP(TRIM(RawData!F6217),ICD10Code,2,FALSE), ""), "Other")</f>
        <v/>
      </c>
      <c r="G6215" t="str">
        <f>IFERROR(IF(RawData!G6217&lt;&gt;"", VLOOKUP(TRIM(RawData!G6217),ICD10Code,2,FALSE), ""), "Other")</f>
        <v/>
      </c>
      <c r="H6215" t="str">
        <f>IFERROR(IF(RawData!H6217&lt;&gt;"", VLOOKUP(TRIM(RawData!H6217),PHCODE,2,FALSE), ""), "Other")</f>
        <v/>
      </c>
      <c r="I6215" t="str">
        <f>IFERROR(IF(RawData!I6217&lt;&gt;"", VLOOKUP(TRIM(RawData!I6217),PHCODE,2,FALSE), ""), "Other")</f>
        <v/>
      </c>
      <c r="J6215" t="str">
        <f>TRIM(RawData!L6217)</f>
        <v/>
      </c>
      <c r="K6215">
        <f>'Risk Calculation Tables'!AD5783</f>
        <v>0</v>
      </c>
      <c r="L6215" t="str">
        <f>TRIM(RawData!J6217)</f>
        <v/>
      </c>
      <c r="M6215" t="str">
        <f>TRIM(RawData!K6217)</f>
        <v/>
      </c>
    </row>
    <row r="6216" spans="1:13" x14ac:dyDescent="0.3">
      <c r="A6216">
        <f>RawData!A6218</f>
        <v>0</v>
      </c>
      <c r="B6216" t="str">
        <f>IF(RawData!B6218&lt;&gt;"", (VLOOKUP(RawData!B6218,AgeCat,2,TRUE)), "")</f>
        <v/>
      </c>
      <c r="C6216" t="str">
        <f>TRIM(RawData!C6218)</f>
        <v/>
      </c>
      <c r="D6216" s="4">
        <f>RawData!D6218</f>
        <v>0</v>
      </c>
      <c r="E6216">
        <f>RawData!E6218</f>
        <v>0</v>
      </c>
      <c r="F6216" t="str">
        <f>IFERROR(IF(RawData!F6218&lt;&gt;"", VLOOKUP(TRIM(RawData!F6218),ICD10Code,2,FALSE), ""), "Other")</f>
        <v/>
      </c>
      <c r="G6216" t="str">
        <f>IFERROR(IF(RawData!G6218&lt;&gt;"", VLOOKUP(TRIM(RawData!G6218),ICD10Code,2,FALSE), ""), "Other")</f>
        <v/>
      </c>
      <c r="H6216" t="str">
        <f>IFERROR(IF(RawData!H6218&lt;&gt;"", VLOOKUP(TRIM(RawData!H6218),PHCODE,2,FALSE), ""), "Other")</f>
        <v/>
      </c>
      <c r="I6216" t="str">
        <f>IFERROR(IF(RawData!I6218&lt;&gt;"", VLOOKUP(TRIM(RawData!I6218),PHCODE,2,FALSE), ""), "Other")</f>
        <v/>
      </c>
      <c r="J6216" t="str">
        <f>TRIM(RawData!L6218)</f>
        <v/>
      </c>
      <c r="K6216">
        <f>'Risk Calculation Tables'!AD5784</f>
        <v>0</v>
      </c>
      <c r="L6216" t="str">
        <f>TRIM(RawData!J6218)</f>
        <v/>
      </c>
      <c r="M6216" t="str">
        <f>TRIM(RawData!K6218)</f>
        <v/>
      </c>
    </row>
    <row r="6217" spans="1:13" x14ac:dyDescent="0.3">
      <c r="A6217">
        <f>RawData!A6219</f>
        <v>0</v>
      </c>
      <c r="B6217" t="str">
        <f>IF(RawData!B6219&lt;&gt;"", (VLOOKUP(RawData!B6219,AgeCat,2,TRUE)), "")</f>
        <v/>
      </c>
      <c r="C6217" t="str">
        <f>TRIM(RawData!C6219)</f>
        <v/>
      </c>
      <c r="D6217" s="4">
        <f>RawData!D6219</f>
        <v>0</v>
      </c>
      <c r="E6217">
        <f>RawData!E6219</f>
        <v>0</v>
      </c>
      <c r="F6217" t="str">
        <f>IFERROR(IF(RawData!F6219&lt;&gt;"", VLOOKUP(TRIM(RawData!F6219),ICD10Code,2,FALSE), ""), "Other")</f>
        <v/>
      </c>
      <c r="G6217" t="str">
        <f>IFERROR(IF(RawData!G6219&lt;&gt;"", VLOOKUP(TRIM(RawData!G6219),ICD10Code,2,FALSE), ""), "Other")</f>
        <v/>
      </c>
      <c r="H6217" t="str">
        <f>IFERROR(IF(RawData!H6219&lt;&gt;"", VLOOKUP(TRIM(RawData!H6219),PHCODE,2,FALSE), ""), "Other")</f>
        <v/>
      </c>
      <c r="I6217" t="str">
        <f>IFERROR(IF(RawData!I6219&lt;&gt;"", VLOOKUP(TRIM(RawData!I6219),PHCODE,2,FALSE), ""), "Other")</f>
        <v/>
      </c>
      <c r="J6217" t="str">
        <f>TRIM(RawData!L6219)</f>
        <v/>
      </c>
      <c r="K6217">
        <f>'Risk Calculation Tables'!AD5785</f>
        <v>0</v>
      </c>
      <c r="L6217" t="str">
        <f>TRIM(RawData!J6219)</f>
        <v/>
      </c>
      <c r="M6217" t="str">
        <f>TRIM(RawData!K6219)</f>
        <v/>
      </c>
    </row>
    <row r="6218" spans="1:13" x14ac:dyDescent="0.3">
      <c r="A6218">
        <f>RawData!A6220</f>
        <v>0</v>
      </c>
      <c r="B6218" t="str">
        <f>IF(RawData!B6220&lt;&gt;"", (VLOOKUP(RawData!B6220,AgeCat,2,TRUE)), "")</f>
        <v/>
      </c>
      <c r="C6218" t="str">
        <f>TRIM(RawData!C6220)</f>
        <v/>
      </c>
      <c r="D6218" s="4">
        <f>RawData!D6220</f>
        <v>0</v>
      </c>
      <c r="E6218">
        <f>RawData!E6220</f>
        <v>0</v>
      </c>
      <c r="F6218" t="str">
        <f>IFERROR(IF(RawData!F6220&lt;&gt;"", VLOOKUP(TRIM(RawData!F6220),ICD10Code,2,FALSE), ""), "Other")</f>
        <v/>
      </c>
      <c r="G6218" t="str">
        <f>IFERROR(IF(RawData!G6220&lt;&gt;"", VLOOKUP(TRIM(RawData!G6220),ICD10Code,2,FALSE), ""), "Other")</f>
        <v/>
      </c>
      <c r="H6218" t="str">
        <f>IFERROR(IF(RawData!H6220&lt;&gt;"", VLOOKUP(TRIM(RawData!H6220),PHCODE,2,FALSE), ""), "Other")</f>
        <v/>
      </c>
      <c r="I6218" t="str">
        <f>IFERROR(IF(RawData!I6220&lt;&gt;"", VLOOKUP(TRIM(RawData!I6220),PHCODE,2,FALSE), ""), "Other")</f>
        <v/>
      </c>
      <c r="J6218" t="str">
        <f>TRIM(RawData!L6220)</f>
        <v/>
      </c>
      <c r="K6218">
        <f>'Risk Calculation Tables'!AD5786</f>
        <v>0</v>
      </c>
      <c r="L6218" t="str">
        <f>TRIM(RawData!J6220)</f>
        <v/>
      </c>
      <c r="M6218" t="str">
        <f>TRIM(RawData!K6220)</f>
        <v/>
      </c>
    </row>
    <row r="6219" spans="1:13" x14ac:dyDescent="0.3">
      <c r="A6219">
        <f>RawData!A6221</f>
        <v>0</v>
      </c>
      <c r="B6219" t="str">
        <f>IF(RawData!B6221&lt;&gt;"", (VLOOKUP(RawData!B6221,AgeCat,2,TRUE)), "")</f>
        <v/>
      </c>
      <c r="C6219" t="str">
        <f>TRIM(RawData!C6221)</f>
        <v/>
      </c>
      <c r="D6219" s="4">
        <f>RawData!D6221</f>
        <v>0</v>
      </c>
      <c r="E6219">
        <f>RawData!E6221</f>
        <v>0</v>
      </c>
      <c r="F6219" t="str">
        <f>IFERROR(IF(RawData!F6221&lt;&gt;"", VLOOKUP(TRIM(RawData!F6221),ICD10Code,2,FALSE), ""), "Other")</f>
        <v/>
      </c>
      <c r="G6219" t="str">
        <f>IFERROR(IF(RawData!G6221&lt;&gt;"", VLOOKUP(TRIM(RawData!G6221),ICD10Code,2,FALSE), ""), "Other")</f>
        <v/>
      </c>
      <c r="H6219" t="str">
        <f>IFERROR(IF(RawData!H6221&lt;&gt;"", VLOOKUP(TRIM(RawData!H6221),PHCODE,2,FALSE), ""), "Other")</f>
        <v/>
      </c>
      <c r="I6219" t="str">
        <f>IFERROR(IF(RawData!I6221&lt;&gt;"", VLOOKUP(TRIM(RawData!I6221),PHCODE,2,FALSE), ""), "Other")</f>
        <v/>
      </c>
      <c r="J6219" t="str">
        <f>TRIM(RawData!L6221)</f>
        <v/>
      </c>
      <c r="K6219">
        <f>'Risk Calculation Tables'!AD5787</f>
        <v>0</v>
      </c>
      <c r="L6219" t="str">
        <f>TRIM(RawData!J6221)</f>
        <v/>
      </c>
      <c r="M6219" t="str">
        <f>TRIM(RawData!K6221)</f>
        <v/>
      </c>
    </row>
    <row r="6220" spans="1:13" x14ac:dyDescent="0.3">
      <c r="A6220">
        <f>RawData!A6222</f>
        <v>0</v>
      </c>
      <c r="B6220" t="str">
        <f>IF(RawData!B6222&lt;&gt;"", (VLOOKUP(RawData!B6222,AgeCat,2,TRUE)), "")</f>
        <v/>
      </c>
      <c r="C6220" t="str">
        <f>TRIM(RawData!C6222)</f>
        <v/>
      </c>
      <c r="D6220" s="4">
        <f>RawData!D6222</f>
        <v>0</v>
      </c>
      <c r="E6220">
        <f>RawData!E6222</f>
        <v>0</v>
      </c>
      <c r="F6220" t="str">
        <f>IFERROR(IF(RawData!F6222&lt;&gt;"", VLOOKUP(TRIM(RawData!F6222),ICD10Code,2,FALSE), ""), "Other")</f>
        <v/>
      </c>
      <c r="G6220" t="str">
        <f>IFERROR(IF(RawData!G6222&lt;&gt;"", VLOOKUP(TRIM(RawData!G6222),ICD10Code,2,FALSE), ""), "Other")</f>
        <v/>
      </c>
      <c r="H6220" t="str">
        <f>IFERROR(IF(RawData!H6222&lt;&gt;"", VLOOKUP(TRIM(RawData!H6222),PHCODE,2,FALSE), ""), "Other")</f>
        <v/>
      </c>
      <c r="I6220" t="str">
        <f>IFERROR(IF(RawData!I6222&lt;&gt;"", VLOOKUP(TRIM(RawData!I6222),PHCODE,2,FALSE), ""), "Other")</f>
        <v/>
      </c>
      <c r="J6220" t="str">
        <f>TRIM(RawData!L6222)</f>
        <v/>
      </c>
      <c r="K6220">
        <f>'Risk Calculation Tables'!AD5788</f>
        <v>0</v>
      </c>
      <c r="L6220" t="str">
        <f>TRIM(RawData!J6222)</f>
        <v/>
      </c>
      <c r="M6220" t="str">
        <f>TRIM(RawData!K6222)</f>
        <v/>
      </c>
    </row>
    <row r="6221" spans="1:13" x14ac:dyDescent="0.3">
      <c r="A6221">
        <f>RawData!A6223</f>
        <v>0</v>
      </c>
      <c r="B6221" t="str">
        <f>IF(RawData!B6223&lt;&gt;"", (VLOOKUP(RawData!B6223,AgeCat,2,TRUE)), "")</f>
        <v/>
      </c>
      <c r="C6221" t="str">
        <f>TRIM(RawData!C6223)</f>
        <v/>
      </c>
      <c r="D6221" s="4">
        <f>RawData!D6223</f>
        <v>0</v>
      </c>
      <c r="E6221">
        <f>RawData!E6223</f>
        <v>0</v>
      </c>
      <c r="F6221" t="str">
        <f>IFERROR(IF(RawData!F6223&lt;&gt;"", VLOOKUP(TRIM(RawData!F6223),ICD10Code,2,FALSE), ""), "Other")</f>
        <v/>
      </c>
      <c r="G6221" t="str">
        <f>IFERROR(IF(RawData!G6223&lt;&gt;"", VLOOKUP(TRIM(RawData!G6223),ICD10Code,2,FALSE), ""), "Other")</f>
        <v/>
      </c>
      <c r="H6221" t="str">
        <f>IFERROR(IF(RawData!H6223&lt;&gt;"", VLOOKUP(TRIM(RawData!H6223),PHCODE,2,FALSE), ""), "Other")</f>
        <v/>
      </c>
      <c r="I6221" t="str">
        <f>IFERROR(IF(RawData!I6223&lt;&gt;"", VLOOKUP(TRIM(RawData!I6223),PHCODE,2,FALSE), ""), "Other")</f>
        <v/>
      </c>
      <c r="J6221" t="str">
        <f>TRIM(RawData!L6223)</f>
        <v/>
      </c>
      <c r="K6221">
        <f>'Risk Calculation Tables'!AD5789</f>
        <v>0</v>
      </c>
      <c r="L6221" t="str">
        <f>TRIM(RawData!J6223)</f>
        <v/>
      </c>
      <c r="M6221" t="str">
        <f>TRIM(RawData!K6223)</f>
        <v/>
      </c>
    </row>
    <row r="6222" spans="1:13" x14ac:dyDescent="0.3">
      <c r="A6222">
        <f>RawData!A6224</f>
        <v>0</v>
      </c>
      <c r="B6222" t="str">
        <f>IF(RawData!B6224&lt;&gt;"", (VLOOKUP(RawData!B6224,AgeCat,2,TRUE)), "")</f>
        <v/>
      </c>
      <c r="C6222" t="str">
        <f>TRIM(RawData!C6224)</f>
        <v/>
      </c>
      <c r="D6222" s="4">
        <f>RawData!D6224</f>
        <v>0</v>
      </c>
      <c r="E6222">
        <f>RawData!E6224</f>
        <v>0</v>
      </c>
      <c r="F6222" t="str">
        <f>IFERROR(IF(RawData!F6224&lt;&gt;"", VLOOKUP(TRIM(RawData!F6224),ICD10Code,2,FALSE), ""), "Other")</f>
        <v/>
      </c>
      <c r="G6222" t="str">
        <f>IFERROR(IF(RawData!G6224&lt;&gt;"", VLOOKUP(TRIM(RawData!G6224),ICD10Code,2,FALSE), ""), "Other")</f>
        <v/>
      </c>
      <c r="H6222" t="str">
        <f>IFERROR(IF(RawData!H6224&lt;&gt;"", VLOOKUP(TRIM(RawData!H6224),PHCODE,2,FALSE), ""), "Other")</f>
        <v/>
      </c>
      <c r="I6222" t="str">
        <f>IFERROR(IF(RawData!I6224&lt;&gt;"", VLOOKUP(TRIM(RawData!I6224),PHCODE,2,FALSE), ""), "Other")</f>
        <v/>
      </c>
      <c r="J6222" t="str">
        <f>TRIM(RawData!L6224)</f>
        <v/>
      </c>
      <c r="K6222">
        <f>'Risk Calculation Tables'!AD5790</f>
        <v>0</v>
      </c>
      <c r="L6222" t="str">
        <f>TRIM(RawData!J6224)</f>
        <v/>
      </c>
      <c r="M6222" t="str">
        <f>TRIM(RawData!K6224)</f>
        <v/>
      </c>
    </row>
    <row r="6223" spans="1:13" x14ac:dyDescent="0.3">
      <c r="A6223">
        <f>RawData!A6225</f>
        <v>0</v>
      </c>
      <c r="B6223" t="str">
        <f>IF(RawData!B6225&lt;&gt;"", (VLOOKUP(RawData!B6225,AgeCat,2,TRUE)), "")</f>
        <v/>
      </c>
      <c r="C6223" t="str">
        <f>TRIM(RawData!C6225)</f>
        <v/>
      </c>
      <c r="D6223" s="4">
        <f>RawData!D6225</f>
        <v>0</v>
      </c>
      <c r="E6223">
        <f>RawData!E6225</f>
        <v>0</v>
      </c>
      <c r="F6223" t="str">
        <f>IFERROR(IF(RawData!F6225&lt;&gt;"", VLOOKUP(TRIM(RawData!F6225),ICD10Code,2,FALSE), ""), "Other")</f>
        <v/>
      </c>
      <c r="G6223" t="str">
        <f>IFERROR(IF(RawData!G6225&lt;&gt;"", VLOOKUP(TRIM(RawData!G6225),ICD10Code,2,FALSE), ""), "Other")</f>
        <v/>
      </c>
      <c r="H6223" t="str">
        <f>IFERROR(IF(RawData!H6225&lt;&gt;"", VLOOKUP(TRIM(RawData!H6225),PHCODE,2,FALSE), ""), "Other")</f>
        <v/>
      </c>
      <c r="I6223" t="str">
        <f>IFERROR(IF(RawData!I6225&lt;&gt;"", VLOOKUP(TRIM(RawData!I6225),PHCODE,2,FALSE), ""), "Other")</f>
        <v/>
      </c>
      <c r="J6223" t="str">
        <f>TRIM(RawData!L6225)</f>
        <v/>
      </c>
      <c r="K6223">
        <f>'Risk Calculation Tables'!AD5791</f>
        <v>0</v>
      </c>
      <c r="L6223" t="str">
        <f>TRIM(RawData!J6225)</f>
        <v/>
      </c>
      <c r="M6223" t="str">
        <f>TRIM(RawData!K6225)</f>
        <v/>
      </c>
    </row>
    <row r="6224" spans="1:13" x14ac:dyDescent="0.3">
      <c r="A6224">
        <f>RawData!A6226</f>
        <v>0</v>
      </c>
      <c r="B6224" t="str">
        <f>IF(RawData!B6226&lt;&gt;"", (VLOOKUP(RawData!B6226,AgeCat,2,TRUE)), "")</f>
        <v/>
      </c>
      <c r="C6224" t="str">
        <f>TRIM(RawData!C6226)</f>
        <v/>
      </c>
      <c r="D6224" s="4">
        <f>RawData!D6226</f>
        <v>0</v>
      </c>
      <c r="E6224">
        <f>RawData!E6226</f>
        <v>0</v>
      </c>
      <c r="F6224" t="str">
        <f>IFERROR(IF(RawData!F6226&lt;&gt;"", VLOOKUP(TRIM(RawData!F6226),ICD10Code,2,FALSE), ""), "Other")</f>
        <v/>
      </c>
      <c r="G6224" t="str">
        <f>IFERROR(IF(RawData!G6226&lt;&gt;"", VLOOKUP(TRIM(RawData!G6226),ICD10Code,2,FALSE), ""), "Other")</f>
        <v/>
      </c>
      <c r="H6224" t="str">
        <f>IFERROR(IF(RawData!H6226&lt;&gt;"", VLOOKUP(TRIM(RawData!H6226),PHCODE,2,FALSE), ""), "Other")</f>
        <v/>
      </c>
      <c r="I6224" t="str">
        <f>IFERROR(IF(RawData!I6226&lt;&gt;"", VLOOKUP(TRIM(RawData!I6226),PHCODE,2,FALSE), ""), "Other")</f>
        <v/>
      </c>
      <c r="J6224" t="str">
        <f>TRIM(RawData!L6226)</f>
        <v/>
      </c>
      <c r="K6224">
        <f>'Risk Calculation Tables'!AD5792</f>
        <v>0</v>
      </c>
      <c r="L6224" t="str">
        <f>TRIM(RawData!J6226)</f>
        <v/>
      </c>
      <c r="M6224" t="str">
        <f>TRIM(RawData!K6226)</f>
        <v/>
      </c>
    </row>
    <row r="6225" spans="1:13" x14ac:dyDescent="0.3">
      <c r="A6225">
        <f>RawData!A6227</f>
        <v>0</v>
      </c>
      <c r="B6225" t="str">
        <f>IF(RawData!B6227&lt;&gt;"", (VLOOKUP(RawData!B6227,AgeCat,2,TRUE)), "")</f>
        <v/>
      </c>
      <c r="C6225" t="str">
        <f>TRIM(RawData!C6227)</f>
        <v/>
      </c>
      <c r="D6225" s="4">
        <f>RawData!D6227</f>
        <v>0</v>
      </c>
      <c r="E6225">
        <f>RawData!E6227</f>
        <v>0</v>
      </c>
      <c r="F6225" t="str">
        <f>IFERROR(IF(RawData!F6227&lt;&gt;"", VLOOKUP(TRIM(RawData!F6227),ICD10Code,2,FALSE), ""), "Other")</f>
        <v/>
      </c>
      <c r="G6225" t="str">
        <f>IFERROR(IF(RawData!G6227&lt;&gt;"", VLOOKUP(TRIM(RawData!G6227),ICD10Code,2,FALSE), ""), "Other")</f>
        <v/>
      </c>
      <c r="H6225" t="str">
        <f>IFERROR(IF(RawData!H6227&lt;&gt;"", VLOOKUP(TRIM(RawData!H6227),PHCODE,2,FALSE), ""), "Other")</f>
        <v/>
      </c>
      <c r="I6225" t="str">
        <f>IFERROR(IF(RawData!I6227&lt;&gt;"", VLOOKUP(TRIM(RawData!I6227),PHCODE,2,FALSE), ""), "Other")</f>
        <v/>
      </c>
      <c r="J6225" t="str">
        <f>TRIM(RawData!L6227)</f>
        <v/>
      </c>
      <c r="K6225">
        <f>'Risk Calculation Tables'!AD5793</f>
        <v>0</v>
      </c>
      <c r="L6225" t="str">
        <f>TRIM(RawData!J6227)</f>
        <v/>
      </c>
      <c r="M6225" t="str">
        <f>TRIM(RawData!K6227)</f>
        <v/>
      </c>
    </row>
    <row r="6226" spans="1:13" x14ac:dyDescent="0.3">
      <c r="A6226">
        <f>RawData!A6228</f>
        <v>0</v>
      </c>
      <c r="B6226" t="str">
        <f>IF(RawData!B6228&lt;&gt;"", (VLOOKUP(RawData!B6228,AgeCat,2,TRUE)), "")</f>
        <v/>
      </c>
      <c r="C6226" t="str">
        <f>TRIM(RawData!C6228)</f>
        <v/>
      </c>
      <c r="D6226" s="4">
        <f>RawData!D6228</f>
        <v>0</v>
      </c>
      <c r="E6226">
        <f>RawData!E6228</f>
        <v>0</v>
      </c>
      <c r="F6226" t="str">
        <f>IFERROR(IF(RawData!F6228&lt;&gt;"", VLOOKUP(TRIM(RawData!F6228),ICD10Code,2,FALSE), ""), "Other")</f>
        <v/>
      </c>
      <c r="G6226" t="str">
        <f>IFERROR(IF(RawData!G6228&lt;&gt;"", VLOOKUP(TRIM(RawData!G6228),ICD10Code,2,FALSE), ""), "Other")</f>
        <v/>
      </c>
      <c r="H6226" t="str">
        <f>IFERROR(IF(RawData!H6228&lt;&gt;"", VLOOKUP(TRIM(RawData!H6228),PHCODE,2,FALSE), ""), "Other")</f>
        <v/>
      </c>
      <c r="I6226" t="str">
        <f>IFERROR(IF(RawData!I6228&lt;&gt;"", VLOOKUP(TRIM(RawData!I6228),PHCODE,2,FALSE), ""), "Other")</f>
        <v/>
      </c>
      <c r="J6226" t="str">
        <f>TRIM(RawData!L6228)</f>
        <v/>
      </c>
      <c r="K6226">
        <f>'Risk Calculation Tables'!AD5794</f>
        <v>0</v>
      </c>
      <c r="L6226" t="str">
        <f>TRIM(RawData!J6228)</f>
        <v/>
      </c>
      <c r="M6226" t="str">
        <f>TRIM(RawData!K6228)</f>
        <v/>
      </c>
    </row>
    <row r="6227" spans="1:13" x14ac:dyDescent="0.3">
      <c r="A6227">
        <f>RawData!A6229</f>
        <v>0</v>
      </c>
      <c r="B6227" t="str">
        <f>IF(RawData!B6229&lt;&gt;"", (VLOOKUP(RawData!B6229,AgeCat,2,TRUE)), "")</f>
        <v/>
      </c>
      <c r="C6227" t="str">
        <f>TRIM(RawData!C6229)</f>
        <v/>
      </c>
      <c r="D6227" s="4">
        <f>RawData!D6229</f>
        <v>0</v>
      </c>
      <c r="E6227">
        <f>RawData!E6229</f>
        <v>0</v>
      </c>
      <c r="F6227" t="str">
        <f>IFERROR(IF(RawData!F6229&lt;&gt;"", VLOOKUP(TRIM(RawData!F6229),ICD10Code,2,FALSE), ""), "Other")</f>
        <v/>
      </c>
      <c r="G6227" t="str">
        <f>IFERROR(IF(RawData!G6229&lt;&gt;"", VLOOKUP(TRIM(RawData!G6229),ICD10Code,2,FALSE), ""), "Other")</f>
        <v/>
      </c>
      <c r="H6227" t="str">
        <f>IFERROR(IF(RawData!H6229&lt;&gt;"", VLOOKUP(TRIM(RawData!H6229),PHCODE,2,FALSE), ""), "Other")</f>
        <v/>
      </c>
      <c r="I6227" t="str">
        <f>IFERROR(IF(RawData!I6229&lt;&gt;"", VLOOKUP(TRIM(RawData!I6229),PHCODE,2,FALSE), ""), "Other")</f>
        <v/>
      </c>
      <c r="J6227" t="str">
        <f>TRIM(RawData!L6229)</f>
        <v/>
      </c>
      <c r="K6227">
        <f>'Risk Calculation Tables'!AD5795</f>
        <v>0</v>
      </c>
      <c r="L6227" t="str">
        <f>TRIM(RawData!J6229)</f>
        <v/>
      </c>
      <c r="M6227" t="str">
        <f>TRIM(RawData!K6229)</f>
        <v/>
      </c>
    </row>
    <row r="6228" spans="1:13" x14ac:dyDescent="0.3">
      <c r="A6228">
        <f>RawData!A6230</f>
        <v>0</v>
      </c>
      <c r="B6228" t="str">
        <f>IF(RawData!B6230&lt;&gt;"", (VLOOKUP(RawData!B6230,AgeCat,2,TRUE)), "")</f>
        <v/>
      </c>
      <c r="C6228" t="str">
        <f>TRIM(RawData!C6230)</f>
        <v/>
      </c>
      <c r="D6228" s="4">
        <f>RawData!D6230</f>
        <v>0</v>
      </c>
      <c r="E6228">
        <f>RawData!E6230</f>
        <v>0</v>
      </c>
      <c r="F6228" t="str">
        <f>IFERROR(IF(RawData!F6230&lt;&gt;"", VLOOKUP(TRIM(RawData!F6230),ICD10Code,2,FALSE), ""), "Other")</f>
        <v/>
      </c>
      <c r="G6228" t="str">
        <f>IFERROR(IF(RawData!G6230&lt;&gt;"", VLOOKUP(TRIM(RawData!G6230),ICD10Code,2,FALSE), ""), "Other")</f>
        <v/>
      </c>
      <c r="H6228" t="str">
        <f>IFERROR(IF(RawData!H6230&lt;&gt;"", VLOOKUP(TRIM(RawData!H6230),PHCODE,2,FALSE), ""), "Other")</f>
        <v/>
      </c>
      <c r="I6228" t="str">
        <f>IFERROR(IF(RawData!I6230&lt;&gt;"", VLOOKUP(TRIM(RawData!I6230),PHCODE,2,FALSE), ""), "Other")</f>
        <v/>
      </c>
      <c r="J6228" t="str">
        <f>TRIM(RawData!L6230)</f>
        <v/>
      </c>
      <c r="K6228">
        <f>'Risk Calculation Tables'!AD5796</f>
        <v>0</v>
      </c>
      <c r="L6228" t="str">
        <f>TRIM(RawData!J6230)</f>
        <v/>
      </c>
      <c r="M6228" t="str">
        <f>TRIM(RawData!K6230)</f>
        <v/>
      </c>
    </row>
    <row r="6229" spans="1:13" x14ac:dyDescent="0.3">
      <c r="A6229">
        <f>RawData!A6231</f>
        <v>0</v>
      </c>
      <c r="B6229" t="str">
        <f>IF(RawData!B6231&lt;&gt;"", (VLOOKUP(RawData!B6231,AgeCat,2,TRUE)), "")</f>
        <v/>
      </c>
      <c r="C6229" t="str">
        <f>TRIM(RawData!C6231)</f>
        <v/>
      </c>
      <c r="D6229" s="4">
        <f>RawData!D6231</f>
        <v>0</v>
      </c>
      <c r="E6229">
        <f>RawData!E6231</f>
        <v>0</v>
      </c>
      <c r="F6229" t="str">
        <f>IFERROR(IF(RawData!F6231&lt;&gt;"", VLOOKUP(TRIM(RawData!F6231),ICD10Code,2,FALSE), ""), "Other")</f>
        <v/>
      </c>
      <c r="G6229" t="str">
        <f>IFERROR(IF(RawData!G6231&lt;&gt;"", VLOOKUP(TRIM(RawData!G6231),ICD10Code,2,FALSE), ""), "Other")</f>
        <v/>
      </c>
      <c r="H6229" t="str">
        <f>IFERROR(IF(RawData!H6231&lt;&gt;"", VLOOKUP(TRIM(RawData!H6231),PHCODE,2,FALSE), ""), "Other")</f>
        <v/>
      </c>
      <c r="I6229" t="str">
        <f>IFERROR(IF(RawData!I6231&lt;&gt;"", VLOOKUP(TRIM(RawData!I6231),PHCODE,2,FALSE), ""), "Other")</f>
        <v/>
      </c>
      <c r="J6229" t="str">
        <f>TRIM(RawData!L6231)</f>
        <v/>
      </c>
      <c r="K6229">
        <f>'Risk Calculation Tables'!AD5797</f>
        <v>0</v>
      </c>
      <c r="L6229" t="str">
        <f>TRIM(RawData!J6231)</f>
        <v/>
      </c>
      <c r="M6229" t="str">
        <f>TRIM(RawData!K6231)</f>
        <v/>
      </c>
    </row>
    <row r="6230" spans="1:13" x14ac:dyDescent="0.3">
      <c r="A6230">
        <f>RawData!A6232</f>
        <v>0</v>
      </c>
      <c r="B6230" t="str">
        <f>IF(RawData!B6232&lt;&gt;"", (VLOOKUP(RawData!B6232,AgeCat,2,TRUE)), "")</f>
        <v/>
      </c>
      <c r="C6230" t="str">
        <f>TRIM(RawData!C6232)</f>
        <v/>
      </c>
      <c r="D6230" s="4">
        <f>RawData!D6232</f>
        <v>0</v>
      </c>
      <c r="E6230">
        <f>RawData!E6232</f>
        <v>0</v>
      </c>
      <c r="F6230" t="str">
        <f>IFERROR(IF(RawData!F6232&lt;&gt;"", VLOOKUP(TRIM(RawData!F6232),ICD10Code,2,FALSE), ""), "Other")</f>
        <v/>
      </c>
      <c r="G6230" t="str">
        <f>IFERROR(IF(RawData!G6232&lt;&gt;"", VLOOKUP(TRIM(RawData!G6232),ICD10Code,2,FALSE), ""), "Other")</f>
        <v/>
      </c>
      <c r="H6230" t="str">
        <f>IFERROR(IF(RawData!H6232&lt;&gt;"", VLOOKUP(TRIM(RawData!H6232),PHCODE,2,FALSE), ""), "Other")</f>
        <v/>
      </c>
      <c r="I6230" t="str">
        <f>IFERROR(IF(RawData!I6232&lt;&gt;"", VLOOKUP(TRIM(RawData!I6232),PHCODE,2,FALSE), ""), "Other")</f>
        <v/>
      </c>
      <c r="J6230" t="str">
        <f>TRIM(RawData!L6232)</f>
        <v/>
      </c>
      <c r="K6230">
        <f>'Risk Calculation Tables'!AD5798</f>
        <v>0</v>
      </c>
      <c r="L6230" t="str">
        <f>TRIM(RawData!J6232)</f>
        <v/>
      </c>
      <c r="M6230" t="str">
        <f>TRIM(RawData!K6232)</f>
        <v/>
      </c>
    </row>
    <row r="6231" spans="1:13" x14ac:dyDescent="0.3">
      <c r="A6231">
        <f>RawData!A6233</f>
        <v>0</v>
      </c>
      <c r="B6231" t="str">
        <f>IF(RawData!B6233&lt;&gt;"", (VLOOKUP(RawData!B6233,AgeCat,2,TRUE)), "")</f>
        <v/>
      </c>
      <c r="C6231" t="str">
        <f>TRIM(RawData!C6233)</f>
        <v/>
      </c>
      <c r="D6231" s="4">
        <f>RawData!D6233</f>
        <v>0</v>
      </c>
      <c r="E6231">
        <f>RawData!E6233</f>
        <v>0</v>
      </c>
      <c r="F6231" t="str">
        <f>IFERROR(IF(RawData!F6233&lt;&gt;"", VLOOKUP(TRIM(RawData!F6233),ICD10Code,2,FALSE), ""), "Other")</f>
        <v/>
      </c>
      <c r="G6231" t="str">
        <f>IFERROR(IF(RawData!G6233&lt;&gt;"", VLOOKUP(TRIM(RawData!G6233),ICD10Code,2,FALSE), ""), "Other")</f>
        <v/>
      </c>
      <c r="H6231" t="str">
        <f>IFERROR(IF(RawData!H6233&lt;&gt;"", VLOOKUP(TRIM(RawData!H6233),PHCODE,2,FALSE), ""), "Other")</f>
        <v/>
      </c>
      <c r="I6231" t="str">
        <f>IFERROR(IF(RawData!I6233&lt;&gt;"", VLOOKUP(TRIM(RawData!I6233),PHCODE,2,FALSE), ""), "Other")</f>
        <v/>
      </c>
      <c r="J6231" t="str">
        <f>TRIM(RawData!L6233)</f>
        <v/>
      </c>
      <c r="K6231">
        <f>'Risk Calculation Tables'!AD5799</f>
        <v>0</v>
      </c>
      <c r="L6231" t="str">
        <f>TRIM(RawData!J6233)</f>
        <v/>
      </c>
      <c r="M6231" t="str">
        <f>TRIM(RawData!K6233)</f>
        <v/>
      </c>
    </row>
    <row r="6232" spans="1:13" x14ac:dyDescent="0.3">
      <c r="A6232">
        <f>RawData!A6234</f>
        <v>0</v>
      </c>
      <c r="B6232" t="str">
        <f>IF(RawData!B6234&lt;&gt;"", (VLOOKUP(RawData!B6234,AgeCat,2,TRUE)), "")</f>
        <v/>
      </c>
      <c r="C6232" t="str">
        <f>TRIM(RawData!C6234)</f>
        <v/>
      </c>
      <c r="D6232" s="4">
        <f>RawData!D6234</f>
        <v>0</v>
      </c>
      <c r="E6232">
        <f>RawData!E6234</f>
        <v>0</v>
      </c>
      <c r="F6232" t="str">
        <f>IFERROR(IF(RawData!F6234&lt;&gt;"", VLOOKUP(TRIM(RawData!F6234),ICD10Code,2,FALSE), ""), "Other")</f>
        <v/>
      </c>
      <c r="G6232" t="str">
        <f>IFERROR(IF(RawData!G6234&lt;&gt;"", VLOOKUP(TRIM(RawData!G6234),ICD10Code,2,FALSE), ""), "Other")</f>
        <v/>
      </c>
      <c r="H6232" t="str">
        <f>IFERROR(IF(RawData!H6234&lt;&gt;"", VLOOKUP(TRIM(RawData!H6234),PHCODE,2,FALSE), ""), "Other")</f>
        <v/>
      </c>
      <c r="I6232" t="str">
        <f>IFERROR(IF(RawData!I6234&lt;&gt;"", VLOOKUP(TRIM(RawData!I6234),PHCODE,2,FALSE), ""), "Other")</f>
        <v/>
      </c>
      <c r="J6232" t="str">
        <f>TRIM(RawData!L6234)</f>
        <v/>
      </c>
      <c r="K6232">
        <f>'Risk Calculation Tables'!AD5800</f>
        <v>0</v>
      </c>
      <c r="L6232" t="str">
        <f>TRIM(RawData!J6234)</f>
        <v/>
      </c>
      <c r="M6232" t="str">
        <f>TRIM(RawData!K6234)</f>
        <v/>
      </c>
    </row>
    <row r="6233" spans="1:13" x14ac:dyDescent="0.3">
      <c r="A6233">
        <f>RawData!A6235</f>
        <v>0</v>
      </c>
      <c r="B6233" t="str">
        <f>IF(RawData!B6235&lt;&gt;"", (VLOOKUP(RawData!B6235,AgeCat,2,TRUE)), "")</f>
        <v/>
      </c>
      <c r="C6233" t="str">
        <f>TRIM(RawData!C6235)</f>
        <v/>
      </c>
      <c r="D6233" s="4">
        <f>RawData!D6235</f>
        <v>0</v>
      </c>
      <c r="E6233">
        <f>RawData!E6235</f>
        <v>0</v>
      </c>
      <c r="F6233" t="str">
        <f>IFERROR(IF(RawData!F6235&lt;&gt;"", VLOOKUP(TRIM(RawData!F6235),ICD10Code,2,FALSE), ""), "Other")</f>
        <v/>
      </c>
      <c r="G6233" t="str">
        <f>IFERROR(IF(RawData!G6235&lt;&gt;"", VLOOKUP(TRIM(RawData!G6235),ICD10Code,2,FALSE), ""), "Other")</f>
        <v/>
      </c>
      <c r="H6233" t="str">
        <f>IFERROR(IF(RawData!H6235&lt;&gt;"", VLOOKUP(TRIM(RawData!H6235),PHCODE,2,FALSE), ""), "Other")</f>
        <v/>
      </c>
      <c r="I6233" t="str">
        <f>IFERROR(IF(RawData!I6235&lt;&gt;"", VLOOKUP(TRIM(RawData!I6235),PHCODE,2,FALSE), ""), "Other")</f>
        <v/>
      </c>
      <c r="J6233" t="str">
        <f>TRIM(RawData!L6235)</f>
        <v/>
      </c>
      <c r="K6233">
        <f>'Risk Calculation Tables'!AD5801</f>
        <v>0</v>
      </c>
      <c r="L6233" t="str">
        <f>TRIM(RawData!J6235)</f>
        <v/>
      </c>
      <c r="M6233" t="str">
        <f>TRIM(RawData!K6235)</f>
        <v/>
      </c>
    </row>
    <row r="6234" spans="1:13" x14ac:dyDescent="0.3">
      <c r="A6234">
        <f>RawData!A6236</f>
        <v>0</v>
      </c>
      <c r="B6234" t="str">
        <f>IF(RawData!B6236&lt;&gt;"", (VLOOKUP(RawData!B6236,AgeCat,2,TRUE)), "")</f>
        <v/>
      </c>
      <c r="C6234" t="str">
        <f>TRIM(RawData!C6236)</f>
        <v/>
      </c>
      <c r="D6234" s="4">
        <f>RawData!D6236</f>
        <v>0</v>
      </c>
      <c r="E6234">
        <f>RawData!E6236</f>
        <v>0</v>
      </c>
      <c r="F6234" t="str">
        <f>IFERROR(IF(RawData!F6236&lt;&gt;"", VLOOKUP(TRIM(RawData!F6236),ICD10Code,2,FALSE), ""), "Other")</f>
        <v/>
      </c>
      <c r="G6234" t="str">
        <f>IFERROR(IF(RawData!G6236&lt;&gt;"", VLOOKUP(TRIM(RawData!G6236),ICD10Code,2,FALSE), ""), "Other")</f>
        <v/>
      </c>
      <c r="H6234" t="str">
        <f>IFERROR(IF(RawData!H6236&lt;&gt;"", VLOOKUP(TRIM(RawData!H6236),PHCODE,2,FALSE), ""), "Other")</f>
        <v/>
      </c>
      <c r="I6234" t="str">
        <f>IFERROR(IF(RawData!I6236&lt;&gt;"", VLOOKUP(TRIM(RawData!I6236),PHCODE,2,FALSE), ""), "Other")</f>
        <v/>
      </c>
      <c r="J6234" t="str">
        <f>TRIM(RawData!L6236)</f>
        <v/>
      </c>
      <c r="K6234">
        <f>'Risk Calculation Tables'!AD5802</f>
        <v>0</v>
      </c>
      <c r="L6234" t="str">
        <f>TRIM(RawData!J6236)</f>
        <v/>
      </c>
      <c r="M6234" t="str">
        <f>TRIM(RawData!K6236)</f>
        <v/>
      </c>
    </row>
    <row r="6235" spans="1:13" x14ac:dyDescent="0.3">
      <c r="A6235">
        <f>RawData!A6237</f>
        <v>0</v>
      </c>
      <c r="B6235" t="str">
        <f>IF(RawData!B6237&lt;&gt;"", (VLOOKUP(RawData!B6237,AgeCat,2,TRUE)), "")</f>
        <v/>
      </c>
      <c r="C6235" t="str">
        <f>TRIM(RawData!C6237)</f>
        <v/>
      </c>
      <c r="D6235" s="4">
        <f>RawData!D6237</f>
        <v>0</v>
      </c>
      <c r="E6235">
        <f>RawData!E6237</f>
        <v>0</v>
      </c>
      <c r="F6235" t="str">
        <f>IFERROR(IF(RawData!F6237&lt;&gt;"", VLOOKUP(TRIM(RawData!F6237),ICD10Code,2,FALSE), ""), "Other")</f>
        <v/>
      </c>
      <c r="G6235" t="str">
        <f>IFERROR(IF(RawData!G6237&lt;&gt;"", VLOOKUP(TRIM(RawData!G6237),ICD10Code,2,FALSE), ""), "Other")</f>
        <v/>
      </c>
      <c r="H6235" t="str">
        <f>IFERROR(IF(RawData!H6237&lt;&gt;"", VLOOKUP(TRIM(RawData!H6237),PHCODE,2,FALSE), ""), "Other")</f>
        <v/>
      </c>
      <c r="I6235" t="str">
        <f>IFERROR(IF(RawData!I6237&lt;&gt;"", VLOOKUP(TRIM(RawData!I6237),PHCODE,2,FALSE), ""), "Other")</f>
        <v/>
      </c>
      <c r="J6235" t="str">
        <f>TRIM(RawData!L6237)</f>
        <v/>
      </c>
      <c r="K6235">
        <f>'Risk Calculation Tables'!AD5803</f>
        <v>0</v>
      </c>
      <c r="L6235" t="str">
        <f>TRIM(RawData!J6237)</f>
        <v/>
      </c>
      <c r="M6235" t="str">
        <f>TRIM(RawData!K6237)</f>
        <v/>
      </c>
    </row>
    <row r="6236" spans="1:13" x14ac:dyDescent="0.3">
      <c r="A6236">
        <f>RawData!A6238</f>
        <v>0</v>
      </c>
      <c r="B6236" t="str">
        <f>IF(RawData!B6238&lt;&gt;"", (VLOOKUP(RawData!B6238,AgeCat,2,TRUE)), "")</f>
        <v/>
      </c>
      <c r="C6236" t="str">
        <f>TRIM(RawData!C6238)</f>
        <v/>
      </c>
      <c r="D6236" s="4">
        <f>RawData!D6238</f>
        <v>0</v>
      </c>
      <c r="E6236">
        <f>RawData!E6238</f>
        <v>0</v>
      </c>
      <c r="F6236" t="str">
        <f>IFERROR(IF(RawData!F6238&lt;&gt;"", VLOOKUP(TRIM(RawData!F6238),ICD10Code,2,FALSE), ""), "Other")</f>
        <v/>
      </c>
      <c r="G6236" t="str">
        <f>IFERROR(IF(RawData!G6238&lt;&gt;"", VLOOKUP(TRIM(RawData!G6238),ICD10Code,2,FALSE), ""), "Other")</f>
        <v/>
      </c>
      <c r="H6236" t="str">
        <f>IFERROR(IF(RawData!H6238&lt;&gt;"", VLOOKUP(TRIM(RawData!H6238),PHCODE,2,FALSE), ""), "Other")</f>
        <v/>
      </c>
      <c r="I6236" t="str">
        <f>IFERROR(IF(RawData!I6238&lt;&gt;"", VLOOKUP(TRIM(RawData!I6238),PHCODE,2,FALSE), ""), "Other")</f>
        <v/>
      </c>
      <c r="J6236" t="str">
        <f>TRIM(RawData!L6238)</f>
        <v/>
      </c>
      <c r="K6236">
        <f>'Risk Calculation Tables'!AD5804</f>
        <v>0</v>
      </c>
      <c r="L6236" t="str">
        <f>TRIM(RawData!J6238)</f>
        <v/>
      </c>
      <c r="M6236" t="str">
        <f>TRIM(RawData!K6238)</f>
        <v/>
      </c>
    </row>
    <row r="6237" spans="1:13" x14ac:dyDescent="0.3">
      <c r="A6237">
        <f>RawData!A6239</f>
        <v>0</v>
      </c>
      <c r="B6237" t="str">
        <f>IF(RawData!B6239&lt;&gt;"", (VLOOKUP(RawData!B6239,AgeCat,2,TRUE)), "")</f>
        <v/>
      </c>
      <c r="C6237" t="str">
        <f>TRIM(RawData!C6239)</f>
        <v/>
      </c>
      <c r="D6237" s="4">
        <f>RawData!D6239</f>
        <v>0</v>
      </c>
      <c r="E6237">
        <f>RawData!E6239</f>
        <v>0</v>
      </c>
      <c r="F6237" t="str">
        <f>IFERROR(IF(RawData!F6239&lt;&gt;"", VLOOKUP(TRIM(RawData!F6239),ICD10Code,2,FALSE), ""), "Other")</f>
        <v/>
      </c>
      <c r="G6237" t="str">
        <f>IFERROR(IF(RawData!G6239&lt;&gt;"", VLOOKUP(TRIM(RawData!G6239),ICD10Code,2,FALSE), ""), "Other")</f>
        <v/>
      </c>
      <c r="H6237" t="str">
        <f>IFERROR(IF(RawData!H6239&lt;&gt;"", VLOOKUP(TRIM(RawData!H6239),PHCODE,2,FALSE), ""), "Other")</f>
        <v/>
      </c>
      <c r="I6237" t="str">
        <f>IFERROR(IF(RawData!I6239&lt;&gt;"", VLOOKUP(TRIM(RawData!I6239),PHCODE,2,FALSE), ""), "Other")</f>
        <v/>
      </c>
      <c r="J6237" t="str">
        <f>TRIM(RawData!L6239)</f>
        <v/>
      </c>
      <c r="K6237">
        <f>'Risk Calculation Tables'!AD5805</f>
        <v>0</v>
      </c>
      <c r="L6237" t="str">
        <f>TRIM(RawData!J6239)</f>
        <v/>
      </c>
      <c r="M6237" t="str">
        <f>TRIM(RawData!K6239)</f>
        <v/>
      </c>
    </row>
    <row r="6238" spans="1:13" x14ac:dyDescent="0.3">
      <c r="A6238">
        <f>RawData!A6240</f>
        <v>0</v>
      </c>
      <c r="B6238" t="str">
        <f>IF(RawData!B6240&lt;&gt;"", (VLOOKUP(RawData!B6240,AgeCat,2,TRUE)), "")</f>
        <v/>
      </c>
      <c r="C6238" t="str">
        <f>TRIM(RawData!C6240)</f>
        <v/>
      </c>
      <c r="D6238" s="4">
        <f>RawData!D6240</f>
        <v>0</v>
      </c>
      <c r="E6238">
        <f>RawData!E6240</f>
        <v>0</v>
      </c>
      <c r="F6238" t="str">
        <f>IFERROR(IF(RawData!F6240&lt;&gt;"", VLOOKUP(TRIM(RawData!F6240),ICD10Code,2,FALSE), ""), "Other")</f>
        <v/>
      </c>
      <c r="G6238" t="str">
        <f>IFERROR(IF(RawData!G6240&lt;&gt;"", VLOOKUP(TRIM(RawData!G6240),ICD10Code,2,FALSE), ""), "Other")</f>
        <v/>
      </c>
      <c r="H6238" t="str">
        <f>IFERROR(IF(RawData!H6240&lt;&gt;"", VLOOKUP(TRIM(RawData!H6240),PHCODE,2,FALSE), ""), "Other")</f>
        <v/>
      </c>
      <c r="I6238" t="str">
        <f>IFERROR(IF(RawData!I6240&lt;&gt;"", VLOOKUP(TRIM(RawData!I6240),PHCODE,2,FALSE), ""), "Other")</f>
        <v/>
      </c>
      <c r="J6238" t="str">
        <f>TRIM(RawData!L6240)</f>
        <v/>
      </c>
      <c r="K6238">
        <f>'Risk Calculation Tables'!AD5806</f>
        <v>0</v>
      </c>
      <c r="L6238" t="str">
        <f>TRIM(RawData!J6240)</f>
        <v/>
      </c>
      <c r="M6238" t="str">
        <f>TRIM(RawData!K6240)</f>
        <v/>
      </c>
    </row>
    <row r="6239" spans="1:13" x14ac:dyDescent="0.3">
      <c r="A6239">
        <f>RawData!A6241</f>
        <v>0</v>
      </c>
      <c r="B6239" t="str">
        <f>IF(RawData!B6241&lt;&gt;"", (VLOOKUP(RawData!B6241,AgeCat,2,TRUE)), "")</f>
        <v/>
      </c>
      <c r="C6239" t="str">
        <f>TRIM(RawData!C6241)</f>
        <v/>
      </c>
      <c r="D6239" s="4">
        <f>RawData!D6241</f>
        <v>0</v>
      </c>
      <c r="E6239">
        <f>RawData!E6241</f>
        <v>0</v>
      </c>
      <c r="F6239" t="str">
        <f>IFERROR(IF(RawData!F6241&lt;&gt;"", VLOOKUP(TRIM(RawData!F6241),ICD10Code,2,FALSE), ""), "Other")</f>
        <v/>
      </c>
      <c r="G6239" t="str">
        <f>IFERROR(IF(RawData!G6241&lt;&gt;"", VLOOKUP(TRIM(RawData!G6241),ICD10Code,2,FALSE), ""), "Other")</f>
        <v/>
      </c>
      <c r="H6239" t="str">
        <f>IFERROR(IF(RawData!H6241&lt;&gt;"", VLOOKUP(TRIM(RawData!H6241),PHCODE,2,FALSE), ""), "Other")</f>
        <v/>
      </c>
      <c r="I6239" t="str">
        <f>IFERROR(IF(RawData!I6241&lt;&gt;"", VLOOKUP(TRIM(RawData!I6241),PHCODE,2,FALSE), ""), "Other")</f>
        <v/>
      </c>
      <c r="J6239" t="str">
        <f>TRIM(RawData!L6241)</f>
        <v/>
      </c>
      <c r="K6239">
        <f>'Risk Calculation Tables'!AD5807</f>
        <v>0</v>
      </c>
      <c r="L6239" t="str">
        <f>TRIM(RawData!J6241)</f>
        <v/>
      </c>
      <c r="M6239" t="str">
        <f>TRIM(RawData!K6241)</f>
        <v/>
      </c>
    </row>
    <row r="6240" spans="1:13" x14ac:dyDescent="0.3">
      <c r="A6240">
        <f>RawData!A6242</f>
        <v>0</v>
      </c>
      <c r="B6240" t="str">
        <f>IF(RawData!B6242&lt;&gt;"", (VLOOKUP(RawData!B6242,AgeCat,2,TRUE)), "")</f>
        <v/>
      </c>
      <c r="C6240" t="str">
        <f>TRIM(RawData!C6242)</f>
        <v/>
      </c>
      <c r="D6240" s="4">
        <f>RawData!D6242</f>
        <v>0</v>
      </c>
      <c r="E6240">
        <f>RawData!E6242</f>
        <v>0</v>
      </c>
      <c r="F6240" t="str">
        <f>IFERROR(IF(RawData!F6242&lt;&gt;"", VLOOKUP(TRIM(RawData!F6242),ICD10Code,2,FALSE), ""), "Other")</f>
        <v/>
      </c>
      <c r="G6240" t="str">
        <f>IFERROR(IF(RawData!G6242&lt;&gt;"", VLOOKUP(TRIM(RawData!G6242),ICD10Code,2,FALSE), ""), "Other")</f>
        <v/>
      </c>
      <c r="H6240" t="str">
        <f>IFERROR(IF(RawData!H6242&lt;&gt;"", VLOOKUP(TRIM(RawData!H6242),PHCODE,2,FALSE), ""), "Other")</f>
        <v/>
      </c>
      <c r="I6240" t="str">
        <f>IFERROR(IF(RawData!I6242&lt;&gt;"", VLOOKUP(TRIM(RawData!I6242),PHCODE,2,FALSE), ""), "Other")</f>
        <v/>
      </c>
      <c r="J6240" t="str">
        <f>TRIM(RawData!L6242)</f>
        <v/>
      </c>
      <c r="K6240">
        <f>'Risk Calculation Tables'!AD5808</f>
        <v>0</v>
      </c>
      <c r="L6240" t="str">
        <f>TRIM(RawData!J6242)</f>
        <v/>
      </c>
      <c r="M6240" t="str">
        <f>TRIM(RawData!K6242)</f>
        <v/>
      </c>
    </row>
    <row r="6241" spans="1:13" x14ac:dyDescent="0.3">
      <c r="A6241">
        <f>RawData!A6243</f>
        <v>0</v>
      </c>
      <c r="B6241" t="str">
        <f>IF(RawData!B6243&lt;&gt;"", (VLOOKUP(RawData!B6243,AgeCat,2,TRUE)), "")</f>
        <v/>
      </c>
      <c r="C6241" t="str">
        <f>TRIM(RawData!C6243)</f>
        <v/>
      </c>
      <c r="D6241" s="4">
        <f>RawData!D6243</f>
        <v>0</v>
      </c>
      <c r="E6241">
        <f>RawData!E6243</f>
        <v>0</v>
      </c>
      <c r="F6241" t="str">
        <f>IFERROR(IF(RawData!F6243&lt;&gt;"", VLOOKUP(TRIM(RawData!F6243),ICD10Code,2,FALSE), ""), "Other")</f>
        <v/>
      </c>
      <c r="G6241" t="str">
        <f>IFERROR(IF(RawData!G6243&lt;&gt;"", VLOOKUP(TRIM(RawData!G6243),ICD10Code,2,FALSE), ""), "Other")</f>
        <v/>
      </c>
      <c r="H6241" t="str">
        <f>IFERROR(IF(RawData!H6243&lt;&gt;"", VLOOKUP(TRIM(RawData!H6243),PHCODE,2,FALSE), ""), "Other")</f>
        <v/>
      </c>
      <c r="I6241" t="str">
        <f>IFERROR(IF(RawData!I6243&lt;&gt;"", VLOOKUP(TRIM(RawData!I6243),PHCODE,2,FALSE), ""), "Other")</f>
        <v/>
      </c>
      <c r="J6241" t="str">
        <f>TRIM(RawData!L6243)</f>
        <v/>
      </c>
      <c r="K6241">
        <f>'Risk Calculation Tables'!AD5809</f>
        <v>0</v>
      </c>
      <c r="L6241" t="str">
        <f>TRIM(RawData!J6243)</f>
        <v/>
      </c>
      <c r="M6241" t="str">
        <f>TRIM(RawData!K6243)</f>
        <v/>
      </c>
    </row>
    <row r="6242" spans="1:13" x14ac:dyDescent="0.3">
      <c r="A6242">
        <f>RawData!A6244</f>
        <v>0</v>
      </c>
      <c r="B6242" t="str">
        <f>IF(RawData!B6244&lt;&gt;"", (VLOOKUP(RawData!B6244,AgeCat,2,TRUE)), "")</f>
        <v/>
      </c>
      <c r="C6242" t="str">
        <f>TRIM(RawData!C6244)</f>
        <v/>
      </c>
      <c r="D6242" s="4">
        <f>RawData!D6244</f>
        <v>0</v>
      </c>
      <c r="E6242">
        <f>RawData!E6244</f>
        <v>0</v>
      </c>
      <c r="F6242" t="str">
        <f>IFERROR(IF(RawData!F6244&lt;&gt;"", VLOOKUP(TRIM(RawData!F6244),ICD10Code,2,FALSE), ""), "Other")</f>
        <v/>
      </c>
      <c r="G6242" t="str">
        <f>IFERROR(IF(RawData!G6244&lt;&gt;"", VLOOKUP(TRIM(RawData!G6244),ICD10Code,2,FALSE), ""), "Other")</f>
        <v/>
      </c>
      <c r="H6242" t="str">
        <f>IFERROR(IF(RawData!H6244&lt;&gt;"", VLOOKUP(TRIM(RawData!H6244),PHCODE,2,FALSE), ""), "Other")</f>
        <v/>
      </c>
      <c r="I6242" t="str">
        <f>IFERROR(IF(RawData!I6244&lt;&gt;"", VLOOKUP(TRIM(RawData!I6244),PHCODE,2,FALSE), ""), "Other")</f>
        <v/>
      </c>
      <c r="J6242" t="str">
        <f>TRIM(RawData!L6244)</f>
        <v/>
      </c>
      <c r="K6242">
        <f>'Risk Calculation Tables'!AD5810</f>
        <v>0</v>
      </c>
      <c r="L6242" t="str">
        <f>TRIM(RawData!J6244)</f>
        <v/>
      </c>
      <c r="M6242" t="str">
        <f>TRIM(RawData!K6244)</f>
        <v/>
      </c>
    </row>
    <row r="6243" spans="1:13" x14ac:dyDescent="0.3">
      <c r="A6243">
        <f>RawData!A6245</f>
        <v>0</v>
      </c>
      <c r="B6243" t="str">
        <f>IF(RawData!B6245&lt;&gt;"", (VLOOKUP(RawData!B6245,AgeCat,2,TRUE)), "")</f>
        <v/>
      </c>
      <c r="C6243" t="str">
        <f>TRIM(RawData!C6245)</f>
        <v/>
      </c>
      <c r="D6243" s="4">
        <f>RawData!D6245</f>
        <v>0</v>
      </c>
      <c r="E6243">
        <f>RawData!E6245</f>
        <v>0</v>
      </c>
      <c r="F6243" t="str">
        <f>IFERROR(IF(RawData!F6245&lt;&gt;"", VLOOKUP(TRIM(RawData!F6245),ICD10Code,2,FALSE), ""), "Other")</f>
        <v/>
      </c>
      <c r="G6243" t="str">
        <f>IFERROR(IF(RawData!G6245&lt;&gt;"", VLOOKUP(TRIM(RawData!G6245),ICD10Code,2,FALSE), ""), "Other")</f>
        <v/>
      </c>
      <c r="H6243" t="str">
        <f>IFERROR(IF(RawData!H6245&lt;&gt;"", VLOOKUP(TRIM(RawData!H6245),PHCODE,2,FALSE), ""), "Other")</f>
        <v/>
      </c>
      <c r="I6243" t="str">
        <f>IFERROR(IF(RawData!I6245&lt;&gt;"", VLOOKUP(TRIM(RawData!I6245),PHCODE,2,FALSE), ""), "Other")</f>
        <v/>
      </c>
      <c r="J6243" t="str">
        <f>TRIM(RawData!L6245)</f>
        <v/>
      </c>
      <c r="K6243">
        <f>'Risk Calculation Tables'!AD5811</f>
        <v>0</v>
      </c>
      <c r="L6243" t="str">
        <f>TRIM(RawData!J6245)</f>
        <v/>
      </c>
      <c r="M6243" t="str">
        <f>TRIM(RawData!K6245)</f>
        <v/>
      </c>
    </row>
    <row r="6244" spans="1:13" x14ac:dyDescent="0.3">
      <c r="A6244">
        <f>RawData!A6246</f>
        <v>0</v>
      </c>
      <c r="B6244" t="str">
        <f>IF(RawData!B6246&lt;&gt;"", (VLOOKUP(RawData!B6246,AgeCat,2,TRUE)), "")</f>
        <v/>
      </c>
      <c r="C6244" t="str">
        <f>TRIM(RawData!C6246)</f>
        <v/>
      </c>
      <c r="D6244" s="4">
        <f>RawData!D6246</f>
        <v>0</v>
      </c>
      <c r="E6244">
        <f>RawData!E6246</f>
        <v>0</v>
      </c>
      <c r="F6244" t="str">
        <f>IFERROR(IF(RawData!F6246&lt;&gt;"", VLOOKUP(TRIM(RawData!F6246),ICD10Code,2,FALSE), ""), "Other")</f>
        <v/>
      </c>
      <c r="G6244" t="str">
        <f>IFERROR(IF(RawData!G6246&lt;&gt;"", VLOOKUP(TRIM(RawData!G6246),ICD10Code,2,FALSE), ""), "Other")</f>
        <v/>
      </c>
      <c r="H6244" t="str">
        <f>IFERROR(IF(RawData!H6246&lt;&gt;"", VLOOKUP(TRIM(RawData!H6246),PHCODE,2,FALSE), ""), "Other")</f>
        <v/>
      </c>
      <c r="I6244" t="str">
        <f>IFERROR(IF(RawData!I6246&lt;&gt;"", VLOOKUP(TRIM(RawData!I6246),PHCODE,2,FALSE), ""), "Other")</f>
        <v/>
      </c>
      <c r="J6244" t="str">
        <f>TRIM(RawData!L6246)</f>
        <v/>
      </c>
      <c r="K6244">
        <f>'Risk Calculation Tables'!AD5812</f>
        <v>0</v>
      </c>
      <c r="L6244" t="str">
        <f>TRIM(RawData!J6246)</f>
        <v/>
      </c>
      <c r="M6244" t="str">
        <f>TRIM(RawData!K6246)</f>
        <v/>
      </c>
    </row>
    <row r="6245" spans="1:13" x14ac:dyDescent="0.3">
      <c r="A6245">
        <f>RawData!A6247</f>
        <v>0</v>
      </c>
      <c r="B6245" t="str">
        <f>IF(RawData!B6247&lt;&gt;"", (VLOOKUP(RawData!B6247,AgeCat,2,TRUE)), "")</f>
        <v/>
      </c>
      <c r="C6245" t="str">
        <f>TRIM(RawData!C6247)</f>
        <v/>
      </c>
      <c r="D6245" s="4">
        <f>RawData!D6247</f>
        <v>0</v>
      </c>
      <c r="E6245">
        <f>RawData!E6247</f>
        <v>0</v>
      </c>
      <c r="F6245" t="str">
        <f>IFERROR(IF(RawData!F6247&lt;&gt;"", VLOOKUP(TRIM(RawData!F6247),ICD10Code,2,FALSE), ""), "Other")</f>
        <v/>
      </c>
      <c r="G6245" t="str">
        <f>IFERROR(IF(RawData!G6247&lt;&gt;"", VLOOKUP(TRIM(RawData!G6247),ICD10Code,2,FALSE), ""), "Other")</f>
        <v/>
      </c>
      <c r="H6245" t="str">
        <f>IFERROR(IF(RawData!H6247&lt;&gt;"", VLOOKUP(TRIM(RawData!H6247),PHCODE,2,FALSE), ""), "Other")</f>
        <v/>
      </c>
      <c r="I6245" t="str">
        <f>IFERROR(IF(RawData!I6247&lt;&gt;"", VLOOKUP(TRIM(RawData!I6247),PHCODE,2,FALSE), ""), "Other")</f>
        <v/>
      </c>
      <c r="J6245" t="str">
        <f>TRIM(RawData!L6247)</f>
        <v/>
      </c>
      <c r="K6245">
        <f>'Risk Calculation Tables'!AD5813</f>
        <v>0</v>
      </c>
      <c r="L6245" t="str">
        <f>TRIM(RawData!J6247)</f>
        <v/>
      </c>
      <c r="M6245" t="str">
        <f>TRIM(RawData!K6247)</f>
        <v/>
      </c>
    </row>
    <row r="6246" spans="1:13" x14ac:dyDescent="0.3">
      <c r="A6246">
        <f>RawData!A6248</f>
        <v>0</v>
      </c>
      <c r="B6246" t="str">
        <f>IF(RawData!B6248&lt;&gt;"", (VLOOKUP(RawData!B6248,AgeCat,2,TRUE)), "")</f>
        <v/>
      </c>
      <c r="C6246" t="str">
        <f>TRIM(RawData!C6248)</f>
        <v/>
      </c>
      <c r="D6246" s="4">
        <f>RawData!D6248</f>
        <v>0</v>
      </c>
      <c r="E6246">
        <f>RawData!E6248</f>
        <v>0</v>
      </c>
      <c r="F6246" t="str">
        <f>IFERROR(IF(RawData!F6248&lt;&gt;"", VLOOKUP(TRIM(RawData!F6248),ICD10Code,2,FALSE), ""), "Other")</f>
        <v/>
      </c>
      <c r="G6246" t="str">
        <f>IFERROR(IF(RawData!G6248&lt;&gt;"", VLOOKUP(TRIM(RawData!G6248),ICD10Code,2,FALSE), ""), "Other")</f>
        <v/>
      </c>
      <c r="H6246" t="str">
        <f>IFERROR(IF(RawData!H6248&lt;&gt;"", VLOOKUP(TRIM(RawData!H6248),PHCODE,2,FALSE), ""), "Other")</f>
        <v/>
      </c>
      <c r="I6246" t="str">
        <f>IFERROR(IF(RawData!I6248&lt;&gt;"", VLOOKUP(TRIM(RawData!I6248),PHCODE,2,FALSE), ""), "Other")</f>
        <v/>
      </c>
      <c r="J6246" t="str">
        <f>TRIM(RawData!L6248)</f>
        <v/>
      </c>
      <c r="K6246">
        <f>'Risk Calculation Tables'!AD5814</f>
        <v>0</v>
      </c>
      <c r="L6246" t="str">
        <f>TRIM(RawData!J6248)</f>
        <v/>
      </c>
      <c r="M6246" t="str">
        <f>TRIM(RawData!K6248)</f>
        <v/>
      </c>
    </row>
    <row r="6247" spans="1:13" x14ac:dyDescent="0.3">
      <c r="A6247">
        <f>RawData!A6249</f>
        <v>0</v>
      </c>
      <c r="B6247" t="str">
        <f>IF(RawData!B6249&lt;&gt;"", (VLOOKUP(RawData!B6249,AgeCat,2,TRUE)), "")</f>
        <v/>
      </c>
      <c r="C6247" t="str">
        <f>TRIM(RawData!C6249)</f>
        <v/>
      </c>
      <c r="D6247" s="4">
        <f>RawData!D6249</f>
        <v>0</v>
      </c>
      <c r="E6247">
        <f>RawData!E6249</f>
        <v>0</v>
      </c>
      <c r="F6247" t="str">
        <f>IFERROR(IF(RawData!F6249&lt;&gt;"", VLOOKUP(TRIM(RawData!F6249),ICD10Code,2,FALSE), ""), "Other")</f>
        <v/>
      </c>
      <c r="G6247" t="str">
        <f>IFERROR(IF(RawData!G6249&lt;&gt;"", VLOOKUP(TRIM(RawData!G6249),ICD10Code,2,FALSE), ""), "Other")</f>
        <v/>
      </c>
      <c r="H6247" t="str">
        <f>IFERROR(IF(RawData!H6249&lt;&gt;"", VLOOKUP(TRIM(RawData!H6249),PHCODE,2,FALSE), ""), "Other")</f>
        <v/>
      </c>
      <c r="I6247" t="str">
        <f>IFERROR(IF(RawData!I6249&lt;&gt;"", VLOOKUP(TRIM(RawData!I6249),PHCODE,2,FALSE), ""), "Other")</f>
        <v/>
      </c>
      <c r="J6247" t="str">
        <f>TRIM(RawData!L6249)</f>
        <v/>
      </c>
      <c r="K6247">
        <f>'Risk Calculation Tables'!AD5815</f>
        <v>0</v>
      </c>
      <c r="L6247" t="str">
        <f>TRIM(RawData!J6249)</f>
        <v/>
      </c>
      <c r="M6247" t="str">
        <f>TRIM(RawData!K6249)</f>
        <v/>
      </c>
    </row>
    <row r="6248" spans="1:13" x14ac:dyDescent="0.3">
      <c r="A6248">
        <f>RawData!A6250</f>
        <v>0</v>
      </c>
      <c r="B6248" t="str">
        <f>IF(RawData!B6250&lt;&gt;"", (VLOOKUP(RawData!B6250,AgeCat,2,TRUE)), "")</f>
        <v/>
      </c>
      <c r="C6248" t="str">
        <f>TRIM(RawData!C6250)</f>
        <v/>
      </c>
      <c r="D6248" s="4">
        <f>RawData!D6250</f>
        <v>0</v>
      </c>
      <c r="E6248">
        <f>RawData!E6250</f>
        <v>0</v>
      </c>
      <c r="F6248" t="str">
        <f>IFERROR(IF(RawData!F6250&lt;&gt;"", VLOOKUP(TRIM(RawData!F6250),ICD10Code,2,FALSE), ""), "Other")</f>
        <v/>
      </c>
      <c r="G6248" t="str">
        <f>IFERROR(IF(RawData!G6250&lt;&gt;"", VLOOKUP(TRIM(RawData!G6250),ICD10Code,2,FALSE), ""), "Other")</f>
        <v/>
      </c>
      <c r="H6248" t="str">
        <f>IFERROR(IF(RawData!H6250&lt;&gt;"", VLOOKUP(TRIM(RawData!H6250),PHCODE,2,FALSE), ""), "Other")</f>
        <v/>
      </c>
      <c r="I6248" t="str">
        <f>IFERROR(IF(RawData!I6250&lt;&gt;"", VLOOKUP(TRIM(RawData!I6250),PHCODE,2,FALSE), ""), "Other")</f>
        <v/>
      </c>
      <c r="J6248" t="str">
        <f>TRIM(RawData!L6250)</f>
        <v/>
      </c>
      <c r="K6248">
        <f>'Risk Calculation Tables'!AD5816</f>
        <v>0</v>
      </c>
      <c r="L6248" t="str">
        <f>TRIM(RawData!J6250)</f>
        <v/>
      </c>
      <c r="M6248" t="str">
        <f>TRIM(RawData!K6250)</f>
        <v/>
      </c>
    </row>
    <row r="6249" spans="1:13" x14ac:dyDescent="0.3">
      <c r="A6249">
        <f>RawData!A6251</f>
        <v>0</v>
      </c>
      <c r="B6249" t="str">
        <f>IF(RawData!B6251&lt;&gt;"", (VLOOKUP(RawData!B6251,AgeCat,2,TRUE)), "")</f>
        <v/>
      </c>
      <c r="C6249" t="str">
        <f>TRIM(RawData!C6251)</f>
        <v/>
      </c>
      <c r="D6249" s="4">
        <f>RawData!D6251</f>
        <v>0</v>
      </c>
      <c r="E6249">
        <f>RawData!E6251</f>
        <v>0</v>
      </c>
      <c r="F6249" t="str">
        <f>IFERROR(IF(RawData!F6251&lt;&gt;"", VLOOKUP(TRIM(RawData!F6251),ICD10Code,2,FALSE), ""), "Other")</f>
        <v/>
      </c>
      <c r="G6249" t="str">
        <f>IFERROR(IF(RawData!G6251&lt;&gt;"", VLOOKUP(TRIM(RawData!G6251),ICD10Code,2,FALSE), ""), "Other")</f>
        <v/>
      </c>
      <c r="H6249" t="str">
        <f>IFERROR(IF(RawData!H6251&lt;&gt;"", VLOOKUP(TRIM(RawData!H6251),PHCODE,2,FALSE), ""), "Other")</f>
        <v/>
      </c>
      <c r="I6249" t="str">
        <f>IFERROR(IF(RawData!I6251&lt;&gt;"", VLOOKUP(TRIM(RawData!I6251),PHCODE,2,FALSE), ""), "Other")</f>
        <v/>
      </c>
      <c r="J6249" t="str">
        <f>TRIM(RawData!L6251)</f>
        <v/>
      </c>
      <c r="K6249">
        <f>'Risk Calculation Tables'!AD5817</f>
        <v>0</v>
      </c>
      <c r="L6249" t="str">
        <f>TRIM(RawData!J6251)</f>
        <v/>
      </c>
      <c r="M6249" t="str">
        <f>TRIM(RawData!K6251)</f>
        <v/>
      </c>
    </row>
    <row r="6250" spans="1:13" x14ac:dyDescent="0.3">
      <c r="A6250">
        <f>RawData!A6252</f>
        <v>0</v>
      </c>
      <c r="B6250" t="str">
        <f>IF(RawData!B6252&lt;&gt;"", (VLOOKUP(RawData!B6252,AgeCat,2,TRUE)), "")</f>
        <v/>
      </c>
      <c r="C6250" t="str">
        <f>TRIM(RawData!C6252)</f>
        <v/>
      </c>
      <c r="D6250" s="4">
        <f>RawData!D6252</f>
        <v>0</v>
      </c>
      <c r="E6250">
        <f>RawData!E6252</f>
        <v>0</v>
      </c>
      <c r="F6250" t="str">
        <f>IFERROR(IF(RawData!F6252&lt;&gt;"", VLOOKUP(TRIM(RawData!F6252),ICD10Code,2,FALSE), ""), "Other")</f>
        <v/>
      </c>
      <c r="G6250" t="str">
        <f>IFERROR(IF(RawData!G6252&lt;&gt;"", VLOOKUP(TRIM(RawData!G6252),ICD10Code,2,FALSE), ""), "Other")</f>
        <v/>
      </c>
      <c r="H6250" t="str">
        <f>IFERROR(IF(RawData!H6252&lt;&gt;"", VLOOKUP(TRIM(RawData!H6252),PHCODE,2,FALSE), ""), "Other")</f>
        <v/>
      </c>
      <c r="I6250" t="str">
        <f>IFERROR(IF(RawData!I6252&lt;&gt;"", VLOOKUP(TRIM(RawData!I6252),PHCODE,2,FALSE), ""), "Other")</f>
        <v/>
      </c>
      <c r="J6250" t="str">
        <f>TRIM(RawData!L6252)</f>
        <v/>
      </c>
      <c r="K6250">
        <f>'Risk Calculation Tables'!AD5818</f>
        <v>0</v>
      </c>
      <c r="L6250" t="str">
        <f>TRIM(RawData!J6252)</f>
        <v/>
      </c>
      <c r="M6250" t="str">
        <f>TRIM(RawData!K6252)</f>
        <v/>
      </c>
    </row>
    <row r="6251" spans="1:13" x14ac:dyDescent="0.3">
      <c r="A6251">
        <f>RawData!A6253</f>
        <v>0</v>
      </c>
      <c r="B6251" t="str">
        <f>IF(RawData!B6253&lt;&gt;"", (VLOOKUP(RawData!B6253,AgeCat,2,TRUE)), "")</f>
        <v/>
      </c>
      <c r="C6251" t="str">
        <f>TRIM(RawData!C6253)</f>
        <v/>
      </c>
      <c r="D6251" s="4">
        <f>RawData!D6253</f>
        <v>0</v>
      </c>
      <c r="E6251">
        <f>RawData!E6253</f>
        <v>0</v>
      </c>
      <c r="F6251" t="str">
        <f>IFERROR(IF(RawData!F6253&lt;&gt;"", VLOOKUP(TRIM(RawData!F6253),ICD10Code,2,FALSE), ""), "Other")</f>
        <v/>
      </c>
      <c r="G6251" t="str">
        <f>IFERROR(IF(RawData!G6253&lt;&gt;"", VLOOKUP(TRIM(RawData!G6253),ICD10Code,2,FALSE), ""), "Other")</f>
        <v/>
      </c>
      <c r="H6251" t="str">
        <f>IFERROR(IF(RawData!H6253&lt;&gt;"", VLOOKUP(TRIM(RawData!H6253),PHCODE,2,FALSE), ""), "Other")</f>
        <v/>
      </c>
      <c r="I6251" t="str">
        <f>IFERROR(IF(RawData!I6253&lt;&gt;"", VLOOKUP(TRIM(RawData!I6253),PHCODE,2,FALSE), ""), "Other")</f>
        <v/>
      </c>
      <c r="J6251" t="str">
        <f>TRIM(RawData!L6253)</f>
        <v/>
      </c>
      <c r="K6251">
        <f>'Risk Calculation Tables'!AD5819</f>
        <v>0</v>
      </c>
      <c r="L6251" t="str">
        <f>TRIM(RawData!J6253)</f>
        <v/>
      </c>
      <c r="M6251" t="str">
        <f>TRIM(RawData!K6253)</f>
        <v/>
      </c>
    </row>
    <row r="6252" spans="1:13" x14ac:dyDescent="0.3">
      <c r="A6252">
        <f>RawData!A6254</f>
        <v>0</v>
      </c>
      <c r="B6252" t="str">
        <f>IF(RawData!B6254&lt;&gt;"", (VLOOKUP(RawData!B6254,AgeCat,2,TRUE)), "")</f>
        <v/>
      </c>
      <c r="C6252" t="str">
        <f>TRIM(RawData!C6254)</f>
        <v/>
      </c>
      <c r="D6252" s="4">
        <f>RawData!D6254</f>
        <v>0</v>
      </c>
      <c r="E6252">
        <f>RawData!E6254</f>
        <v>0</v>
      </c>
      <c r="F6252" t="str">
        <f>IFERROR(IF(RawData!F6254&lt;&gt;"", VLOOKUP(TRIM(RawData!F6254),ICD10Code,2,FALSE), ""), "Other")</f>
        <v/>
      </c>
      <c r="G6252" t="str">
        <f>IFERROR(IF(RawData!G6254&lt;&gt;"", VLOOKUP(TRIM(RawData!G6254),ICD10Code,2,FALSE), ""), "Other")</f>
        <v/>
      </c>
      <c r="H6252" t="str">
        <f>IFERROR(IF(RawData!H6254&lt;&gt;"", VLOOKUP(TRIM(RawData!H6254),PHCODE,2,FALSE), ""), "Other")</f>
        <v/>
      </c>
      <c r="I6252" t="str">
        <f>IFERROR(IF(RawData!I6254&lt;&gt;"", VLOOKUP(TRIM(RawData!I6254),PHCODE,2,FALSE), ""), "Other")</f>
        <v/>
      </c>
      <c r="J6252" t="str">
        <f>TRIM(RawData!L6254)</f>
        <v/>
      </c>
      <c r="K6252">
        <f>'Risk Calculation Tables'!AD5820</f>
        <v>0</v>
      </c>
      <c r="L6252" t="str">
        <f>TRIM(RawData!J6254)</f>
        <v/>
      </c>
      <c r="M6252" t="str">
        <f>TRIM(RawData!K6254)</f>
        <v/>
      </c>
    </row>
    <row r="6253" spans="1:13" x14ac:dyDescent="0.3">
      <c r="A6253">
        <f>RawData!A6255</f>
        <v>0</v>
      </c>
      <c r="B6253" t="str">
        <f>IF(RawData!B6255&lt;&gt;"", (VLOOKUP(RawData!B6255,AgeCat,2,TRUE)), "")</f>
        <v/>
      </c>
      <c r="C6253" t="str">
        <f>TRIM(RawData!C6255)</f>
        <v/>
      </c>
      <c r="D6253" s="4">
        <f>RawData!D6255</f>
        <v>0</v>
      </c>
      <c r="E6253">
        <f>RawData!E6255</f>
        <v>0</v>
      </c>
      <c r="F6253" t="str">
        <f>IFERROR(IF(RawData!F6255&lt;&gt;"", VLOOKUP(TRIM(RawData!F6255),ICD10Code,2,FALSE), ""), "Other")</f>
        <v/>
      </c>
      <c r="G6253" t="str">
        <f>IFERROR(IF(RawData!G6255&lt;&gt;"", VLOOKUP(TRIM(RawData!G6255),ICD10Code,2,FALSE), ""), "Other")</f>
        <v/>
      </c>
      <c r="H6253" t="str">
        <f>IFERROR(IF(RawData!H6255&lt;&gt;"", VLOOKUP(TRIM(RawData!H6255),PHCODE,2,FALSE), ""), "Other")</f>
        <v/>
      </c>
      <c r="I6253" t="str">
        <f>IFERROR(IF(RawData!I6255&lt;&gt;"", VLOOKUP(TRIM(RawData!I6255),PHCODE,2,FALSE), ""), "Other")</f>
        <v/>
      </c>
      <c r="J6253" t="str">
        <f>TRIM(RawData!L6255)</f>
        <v/>
      </c>
      <c r="K6253">
        <f>'Risk Calculation Tables'!AD5821</f>
        <v>0</v>
      </c>
      <c r="L6253" t="str">
        <f>TRIM(RawData!J6255)</f>
        <v/>
      </c>
      <c r="M6253" t="str">
        <f>TRIM(RawData!K6255)</f>
        <v/>
      </c>
    </row>
    <row r="6254" spans="1:13" x14ac:dyDescent="0.3">
      <c r="A6254">
        <f>RawData!A6256</f>
        <v>0</v>
      </c>
      <c r="B6254" t="str">
        <f>IF(RawData!B6256&lt;&gt;"", (VLOOKUP(RawData!B6256,AgeCat,2,TRUE)), "")</f>
        <v/>
      </c>
      <c r="C6254" t="str">
        <f>TRIM(RawData!C6256)</f>
        <v/>
      </c>
      <c r="D6254" s="4">
        <f>RawData!D6256</f>
        <v>0</v>
      </c>
      <c r="E6254">
        <f>RawData!E6256</f>
        <v>0</v>
      </c>
      <c r="F6254" t="str">
        <f>IFERROR(IF(RawData!F6256&lt;&gt;"", VLOOKUP(TRIM(RawData!F6256),ICD10Code,2,FALSE), ""), "Other")</f>
        <v/>
      </c>
      <c r="G6254" t="str">
        <f>IFERROR(IF(RawData!G6256&lt;&gt;"", VLOOKUP(TRIM(RawData!G6256),ICD10Code,2,FALSE), ""), "Other")</f>
        <v/>
      </c>
      <c r="H6254" t="str">
        <f>IFERROR(IF(RawData!H6256&lt;&gt;"", VLOOKUP(TRIM(RawData!H6256),PHCODE,2,FALSE), ""), "Other")</f>
        <v/>
      </c>
      <c r="I6254" t="str">
        <f>IFERROR(IF(RawData!I6256&lt;&gt;"", VLOOKUP(TRIM(RawData!I6256),PHCODE,2,FALSE), ""), "Other")</f>
        <v/>
      </c>
      <c r="J6254" t="str">
        <f>TRIM(RawData!L6256)</f>
        <v/>
      </c>
      <c r="K6254">
        <f>'Risk Calculation Tables'!AD5822</f>
        <v>0</v>
      </c>
      <c r="L6254" t="str">
        <f>TRIM(RawData!J6256)</f>
        <v/>
      </c>
      <c r="M6254" t="str">
        <f>TRIM(RawData!K6256)</f>
        <v/>
      </c>
    </row>
    <row r="6255" spans="1:13" x14ac:dyDescent="0.3">
      <c r="A6255">
        <f>RawData!A6257</f>
        <v>0</v>
      </c>
      <c r="B6255" t="str">
        <f>IF(RawData!B6257&lt;&gt;"", (VLOOKUP(RawData!B6257,AgeCat,2,TRUE)), "")</f>
        <v/>
      </c>
      <c r="C6255" t="str">
        <f>TRIM(RawData!C6257)</f>
        <v/>
      </c>
      <c r="D6255" s="4">
        <f>RawData!D6257</f>
        <v>0</v>
      </c>
      <c r="E6255">
        <f>RawData!E6257</f>
        <v>0</v>
      </c>
      <c r="F6255" t="str">
        <f>IFERROR(IF(RawData!F6257&lt;&gt;"", VLOOKUP(TRIM(RawData!F6257),ICD10Code,2,FALSE), ""), "Other")</f>
        <v/>
      </c>
      <c r="G6255" t="str">
        <f>IFERROR(IF(RawData!G6257&lt;&gt;"", VLOOKUP(TRIM(RawData!G6257),ICD10Code,2,FALSE), ""), "Other")</f>
        <v/>
      </c>
      <c r="H6255" t="str">
        <f>IFERROR(IF(RawData!H6257&lt;&gt;"", VLOOKUP(TRIM(RawData!H6257),PHCODE,2,FALSE), ""), "Other")</f>
        <v/>
      </c>
      <c r="I6255" t="str">
        <f>IFERROR(IF(RawData!I6257&lt;&gt;"", VLOOKUP(TRIM(RawData!I6257),PHCODE,2,FALSE), ""), "Other")</f>
        <v/>
      </c>
      <c r="J6255" t="str">
        <f>TRIM(RawData!L6257)</f>
        <v/>
      </c>
      <c r="K6255">
        <f>'Risk Calculation Tables'!AD5823</f>
        <v>0</v>
      </c>
      <c r="L6255" t="str">
        <f>TRIM(RawData!J6257)</f>
        <v/>
      </c>
      <c r="M6255" t="str">
        <f>TRIM(RawData!K6257)</f>
        <v/>
      </c>
    </row>
    <row r="6256" spans="1:13" x14ac:dyDescent="0.3">
      <c r="A6256">
        <f>RawData!A6258</f>
        <v>0</v>
      </c>
      <c r="B6256" t="str">
        <f>IF(RawData!B6258&lt;&gt;"", (VLOOKUP(RawData!B6258,AgeCat,2,TRUE)), "")</f>
        <v/>
      </c>
      <c r="C6256" t="str">
        <f>TRIM(RawData!C6258)</f>
        <v/>
      </c>
      <c r="D6256" s="4">
        <f>RawData!D6258</f>
        <v>0</v>
      </c>
      <c r="E6256">
        <f>RawData!E6258</f>
        <v>0</v>
      </c>
      <c r="F6256" t="str">
        <f>IFERROR(IF(RawData!F6258&lt;&gt;"", VLOOKUP(TRIM(RawData!F6258),ICD10Code,2,FALSE), ""), "Other")</f>
        <v/>
      </c>
      <c r="G6256" t="str">
        <f>IFERROR(IF(RawData!G6258&lt;&gt;"", VLOOKUP(TRIM(RawData!G6258),ICD10Code,2,FALSE), ""), "Other")</f>
        <v/>
      </c>
      <c r="H6256" t="str">
        <f>IFERROR(IF(RawData!H6258&lt;&gt;"", VLOOKUP(TRIM(RawData!H6258),PHCODE,2,FALSE), ""), "Other")</f>
        <v/>
      </c>
      <c r="I6256" t="str">
        <f>IFERROR(IF(RawData!I6258&lt;&gt;"", VLOOKUP(TRIM(RawData!I6258),PHCODE,2,FALSE), ""), "Other")</f>
        <v/>
      </c>
      <c r="J6256" t="str">
        <f>TRIM(RawData!L6258)</f>
        <v/>
      </c>
      <c r="K6256">
        <f>'Risk Calculation Tables'!AD5824</f>
        <v>0</v>
      </c>
      <c r="L6256" t="str">
        <f>TRIM(RawData!J6258)</f>
        <v/>
      </c>
      <c r="M6256" t="str">
        <f>TRIM(RawData!K6258)</f>
        <v/>
      </c>
    </row>
    <row r="6257" spans="1:13" x14ac:dyDescent="0.3">
      <c r="A6257">
        <f>RawData!A6259</f>
        <v>0</v>
      </c>
      <c r="B6257" t="str">
        <f>IF(RawData!B6259&lt;&gt;"", (VLOOKUP(RawData!B6259,AgeCat,2,TRUE)), "")</f>
        <v/>
      </c>
      <c r="C6257" t="str">
        <f>TRIM(RawData!C6259)</f>
        <v/>
      </c>
      <c r="D6257" s="4">
        <f>RawData!D6259</f>
        <v>0</v>
      </c>
      <c r="E6257">
        <f>RawData!E6259</f>
        <v>0</v>
      </c>
      <c r="F6257" t="str">
        <f>IFERROR(IF(RawData!F6259&lt;&gt;"", VLOOKUP(TRIM(RawData!F6259),ICD10Code,2,FALSE), ""), "Other")</f>
        <v/>
      </c>
      <c r="G6257" t="str">
        <f>IFERROR(IF(RawData!G6259&lt;&gt;"", VLOOKUP(TRIM(RawData!G6259),ICD10Code,2,FALSE), ""), "Other")</f>
        <v/>
      </c>
      <c r="H6257" t="str">
        <f>IFERROR(IF(RawData!H6259&lt;&gt;"", VLOOKUP(TRIM(RawData!H6259),PHCODE,2,FALSE), ""), "Other")</f>
        <v/>
      </c>
      <c r="I6257" t="str">
        <f>IFERROR(IF(RawData!I6259&lt;&gt;"", VLOOKUP(TRIM(RawData!I6259),PHCODE,2,FALSE), ""), "Other")</f>
        <v/>
      </c>
      <c r="J6257" t="str">
        <f>TRIM(RawData!L6259)</f>
        <v/>
      </c>
      <c r="K6257">
        <f>'Risk Calculation Tables'!AD5825</f>
        <v>0</v>
      </c>
      <c r="L6257" t="str">
        <f>TRIM(RawData!J6259)</f>
        <v/>
      </c>
      <c r="M6257" t="str">
        <f>TRIM(RawData!K6259)</f>
        <v/>
      </c>
    </row>
    <row r="6258" spans="1:13" x14ac:dyDescent="0.3">
      <c r="A6258">
        <f>RawData!A6260</f>
        <v>0</v>
      </c>
      <c r="B6258" t="str">
        <f>IF(RawData!B6260&lt;&gt;"", (VLOOKUP(RawData!B6260,AgeCat,2,TRUE)), "")</f>
        <v/>
      </c>
      <c r="C6258" t="str">
        <f>TRIM(RawData!C6260)</f>
        <v/>
      </c>
      <c r="D6258" s="4">
        <f>RawData!D6260</f>
        <v>0</v>
      </c>
      <c r="E6258">
        <f>RawData!E6260</f>
        <v>0</v>
      </c>
      <c r="F6258" t="str">
        <f>IFERROR(IF(RawData!F6260&lt;&gt;"", VLOOKUP(TRIM(RawData!F6260),ICD10Code,2,FALSE), ""), "Other")</f>
        <v/>
      </c>
      <c r="G6258" t="str">
        <f>IFERROR(IF(RawData!G6260&lt;&gt;"", VLOOKUP(TRIM(RawData!G6260),ICD10Code,2,FALSE), ""), "Other")</f>
        <v/>
      </c>
      <c r="H6258" t="str">
        <f>IFERROR(IF(RawData!H6260&lt;&gt;"", VLOOKUP(TRIM(RawData!H6260),PHCODE,2,FALSE), ""), "Other")</f>
        <v/>
      </c>
      <c r="I6258" t="str">
        <f>IFERROR(IF(RawData!I6260&lt;&gt;"", VLOOKUP(TRIM(RawData!I6260),PHCODE,2,FALSE), ""), "Other")</f>
        <v/>
      </c>
      <c r="J6258" t="str">
        <f>TRIM(RawData!L6260)</f>
        <v/>
      </c>
      <c r="K6258">
        <f>'Risk Calculation Tables'!AD5826</f>
        <v>0</v>
      </c>
      <c r="L6258" t="str">
        <f>TRIM(RawData!J6260)</f>
        <v/>
      </c>
      <c r="M6258" t="str">
        <f>TRIM(RawData!K6260)</f>
        <v/>
      </c>
    </row>
    <row r="6259" spans="1:13" x14ac:dyDescent="0.3">
      <c r="A6259">
        <f>RawData!A6261</f>
        <v>0</v>
      </c>
      <c r="B6259" t="str">
        <f>IF(RawData!B6261&lt;&gt;"", (VLOOKUP(RawData!B6261,AgeCat,2,TRUE)), "")</f>
        <v/>
      </c>
      <c r="C6259" t="str">
        <f>TRIM(RawData!C6261)</f>
        <v/>
      </c>
      <c r="D6259" s="4">
        <f>RawData!D6261</f>
        <v>0</v>
      </c>
      <c r="E6259">
        <f>RawData!E6261</f>
        <v>0</v>
      </c>
      <c r="F6259" t="str">
        <f>IFERROR(IF(RawData!F6261&lt;&gt;"", VLOOKUP(TRIM(RawData!F6261),ICD10Code,2,FALSE), ""), "Other")</f>
        <v/>
      </c>
      <c r="G6259" t="str">
        <f>IFERROR(IF(RawData!G6261&lt;&gt;"", VLOOKUP(TRIM(RawData!G6261),ICD10Code,2,FALSE), ""), "Other")</f>
        <v/>
      </c>
      <c r="H6259" t="str">
        <f>IFERROR(IF(RawData!H6261&lt;&gt;"", VLOOKUP(TRIM(RawData!H6261),PHCODE,2,FALSE), ""), "Other")</f>
        <v/>
      </c>
      <c r="I6259" t="str">
        <f>IFERROR(IF(RawData!I6261&lt;&gt;"", VLOOKUP(TRIM(RawData!I6261),PHCODE,2,FALSE), ""), "Other")</f>
        <v/>
      </c>
      <c r="J6259" t="str">
        <f>TRIM(RawData!L6261)</f>
        <v/>
      </c>
      <c r="K6259">
        <f>'Risk Calculation Tables'!AD5827</f>
        <v>0</v>
      </c>
      <c r="L6259" t="str">
        <f>TRIM(RawData!J6261)</f>
        <v/>
      </c>
      <c r="M6259" t="str">
        <f>TRIM(RawData!K6261)</f>
        <v/>
      </c>
    </row>
    <row r="6260" spans="1:13" x14ac:dyDescent="0.3">
      <c r="A6260">
        <f>RawData!A6262</f>
        <v>0</v>
      </c>
      <c r="B6260" t="str">
        <f>IF(RawData!B6262&lt;&gt;"", (VLOOKUP(RawData!B6262,AgeCat,2,TRUE)), "")</f>
        <v/>
      </c>
      <c r="C6260" t="str">
        <f>TRIM(RawData!C6262)</f>
        <v/>
      </c>
      <c r="D6260" s="4">
        <f>RawData!D6262</f>
        <v>0</v>
      </c>
      <c r="E6260">
        <f>RawData!E6262</f>
        <v>0</v>
      </c>
      <c r="F6260" t="str">
        <f>IFERROR(IF(RawData!F6262&lt;&gt;"", VLOOKUP(TRIM(RawData!F6262),ICD10Code,2,FALSE), ""), "Other")</f>
        <v/>
      </c>
      <c r="G6260" t="str">
        <f>IFERROR(IF(RawData!G6262&lt;&gt;"", VLOOKUP(TRIM(RawData!G6262),ICD10Code,2,FALSE), ""), "Other")</f>
        <v/>
      </c>
      <c r="H6260" t="str">
        <f>IFERROR(IF(RawData!H6262&lt;&gt;"", VLOOKUP(TRIM(RawData!H6262),PHCODE,2,FALSE), ""), "Other")</f>
        <v/>
      </c>
      <c r="I6260" t="str">
        <f>IFERROR(IF(RawData!I6262&lt;&gt;"", VLOOKUP(TRIM(RawData!I6262),PHCODE,2,FALSE), ""), "Other")</f>
        <v/>
      </c>
      <c r="J6260" t="str">
        <f>TRIM(RawData!L6262)</f>
        <v/>
      </c>
      <c r="K6260">
        <f>'Risk Calculation Tables'!AD5828</f>
        <v>0</v>
      </c>
      <c r="L6260" t="str">
        <f>TRIM(RawData!J6262)</f>
        <v/>
      </c>
      <c r="M6260" t="str">
        <f>TRIM(RawData!K6262)</f>
        <v/>
      </c>
    </row>
    <row r="6261" spans="1:13" x14ac:dyDescent="0.3">
      <c r="A6261">
        <f>RawData!A6263</f>
        <v>0</v>
      </c>
      <c r="B6261" t="str">
        <f>IF(RawData!B6263&lt;&gt;"", (VLOOKUP(RawData!B6263,AgeCat,2,TRUE)), "")</f>
        <v/>
      </c>
      <c r="C6261" t="str">
        <f>TRIM(RawData!C6263)</f>
        <v/>
      </c>
      <c r="D6261" s="4">
        <f>RawData!D6263</f>
        <v>0</v>
      </c>
      <c r="E6261">
        <f>RawData!E6263</f>
        <v>0</v>
      </c>
      <c r="F6261" t="str">
        <f>IFERROR(IF(RawData!F6263&lt;&gt;"", VLOOKUP(TRIM(RawData!F6263),ICD10Code,2,FALSE), ""), "Other")</f>
        <v/>
      </c>
      <c r="G6261" t="str">
        <f>IFERROR(IF(RawData!G6263&lt;&gt;"", VLOOKUP(TRIM(RawData!G6263),ICD10Code,2,FALSE), ""), "Other")</f>
        <v/>
      </c>
      <c r="H6261" t="str">
        <f>IFERROR(IF(RawData!H6263&lt;&gt;"", VLOOKUP(TRIM(RawData!H6263),PHCODE,2,FALSE), ""), "Other")</f>
        <v/>
      </c>
      <c r="I6261" t="str">
        <f>IFERROR(IF(RawData!I6263&lt;&gt;"", VLOOKUP(TRIM(RawData!I6263),PHCODE,2,FALSE), ""), "Other")</f>
        <v/>
      </c>
      <c r="J6261" t="str">
        <f>TRIM(RawData!L6263)</f>
        <v/>
      </c>
      <c r="K6261">
        <f>'Risk Calculation Tables'!AD5829</f>
        <v>0</v>
      </c>
      <c r="L6261" t="str">
        <f>TRIM(RawData!J6263)</f>
        <v/>
      </c>
      <c r="M6261" t="str">
        <f>TRIM(RawData!K6263)</f>
        <v/>
      </c>
    </row>
    <row r="6262" spans="1:13" x14ac:dyDescent="0.3">
      <c r="A6262">
        <f>RawData!A6264</f>
        <v>0</v>
      </c>
      <c r="B6262" t="str">
        <f>IF(RawData!B6264&lt;&gt;"", (VLOOKUP(RawData!B6264,AgeCat,2,TRUE)), "")</f>
        <v/>
      </c>
      <c r="C6262" t="str">
        <f>TRIM(RawData!C6264)</f>
        <v/>
      </c>
      <c r="D6262" s="4">
        <f>RawData!D6264</f>
        <v>0</v>
      </c>
      <c r="E6262">
        <f>RawData!E6264</f>
        <v>0</v>
      </c>
      <c r="F6262" t="str">
        <f>IFERROR(IF(RawData!F6264&lt;&gt;"", VLOOKUP(TRIM(RawData!F6264),ICD10Code,2,FALSE), ""), "Other")</f>
        <v/>
      </c>
      <c r="G6262" t="str">
        <f>IFERROR(IF(RawData!G6264&lt;&gt;"", VLOOKUP(TRIM(RawData!G6264),ICD10Code,2,FALSE), ""), "Other")</f>
        <v/>
      </c>
      <c r="H6262" t="str">
        <f>IFERROR(IF(RawData!H6264&lt;&gt;"", VLOOKUP(TRIM(RawData!H6264),PHCODE,2,FALSE), ""), "Other")</f>
        <v/>
      </c>
      <c r="I6262" t="str">
        <f>IFERROR(IF(RawData!I6264&lt;&gt;"", VLOOKUP(TRIM(RawData!I6264),PHCODE,2,FALSE), ""), "Other")</f>
        <v/>
      </c>
      <c r="J6262" t="str">
        <f>TRIM(RawData!L6264)</f>
        <v/>
      </c>
      <c r="K6262">
        <f>'Risk Calculation Tables'!AD5830</f>
        <v>0</v>
      </c>
      <c r="L6262" t="str">
        <f>TRIM(RawData!J6264)</f>
        <v/>
      </c>
      <c r="M6262" t="str">
        <f>TRIM(RawData!K6264)</f>
        <v/>
      </c>
    </row>
    <row r="6263" spans="1:13" x14ac:dyDescent="0.3">
      <c r="A6263">
        <f>RawData!A6265</f>
        <v>0</v>
      </c>
      <c r="B6263" t="str">
        <f>IF(RawData!B6265&lt;&gt;"", (VLOOKUP(RawData!B6265,AgeCat,2,TRUE)), "")</f>
        <v/>
      </c>
      <c r="C6263" t="str">
        <f>TRIM(RawData!C6265)</f>
        <v/>
      </c>
      <c r="D6263" s="4">
        <f>RawData!D6265</f>
        <v>0</v>
      </c>
      <c r="E6263">
        <f>RawData!E6265</f>
        <v>0</v>
      </c>
      <c r="F6263" t="str">
        <f>IFERROR(IF(RawData!F6265&lt;&gt;"", VLOOKUP(TRIM(RawData!F6265),ICD10Code,2,FALSE), ""), "Other")</f>
        <v/>
      </c>
      <c r="G6263" t="str">
        <f>IFERROR(IF(RawData!G6265&lt;&gt;"", VLOOKUP(TRIM(RawData!G6265),ICD10Code,2,FALSE), ""), "Other")</f>
        <v/>
      </c>
      <c r="H6263" t="str">
        <f>IFERROR(IF(RawData!H6265&lt;&gt;"", VLOOKUP(TRIM(RawData!H6265),PHCODE,2,FALSE), ""), "Other")</f>
        <v/>
      </c>
      <c r="I6263" t="str">
        <f>IFERROR(IF(RawData!I6265&lt;&gt;"", VLOOKUP(TRIM(RawData!I6265),PHCODE,2,FALSE), ""), "Other")</f>
        <v/>
      </c>
      <c r="J6263" t="str">
        <f>TRIM(RawData!L6265)</f>
        <v/>
      </c>
      <c r="K6263">
        <f>'Risk Calculation Tables'!AD5831</f>
        <v>0</v>
      </c>
      <c r="L6263" t="str">
        <f>TRIM(RawData!J6265)</f>
        <v/>
      </c>
      <c r="M6263" t="str">
        <f>TRIM(RawData!K6265)</f>
        <v/>
      </c>
    </row>
    <row r="6264" spans="1:13" x14ac:dyDescent="0.3">
      <c r="A6264">
        <f>RawData!A6266</f>
        <v>0</v>
      </c>
      <c r="B6264" t="str">
        <f>IF(RawData!B6266&lt;&gt;"", (VLOOKUP(RawData!B6266,AgeCat,2,TRUE)), "")</f>
        <v/>
      </c>
      <c r="C6264" t="str">
        <f>TRIM(RawData!C6266)</f>
        <v/>
      </c>
      <c r="D6264" s="4">
        <f>RawData!D6266</f>
        <v>0</v>
      </c>
      <c r="E6264">
        <f>RawData!E6266</f>
        <v>0</v>
      </c>
      <c r="F6264" t="str">
        <f>IFERROR(IF(RawData!F6266&lt;&gt;"", VLOOKUP(TRIM(RawData!F6266),ICD10Code,2,FALSE), ""), "Other")</f>
        <v/>
      </c>
      <c r="G6264" t="str">
        <f>IFERROR(IF(RawData!G6266&lt;&gt;"", VLOOKUP(TRIM(RawData!G6266),ICD10Code,2,FALSE), ""), "Other")</f>
        <v/>
      </c>
      <c r="H6264" t="str">
        <f>IFERROR(IF(RawData!H6266&lt;&gt;"", VLOOKUP(TRIM(RawData!H6266),PHCODE,2,FALSE), ""), "Other")</f>
        <v/>
      </c>
      <c r="I6264" t="str">
        <f>IFERROR(IF(RawData!I6266&lt;&gt;"", VLOOKUP(TRIM(RawData!I6266),PHCODE,2,FALSE), ""), "Other")</f>
        <v/>
      </c>
      <c r="J6264" t="str">
        <f>TRIM(RawData!L6266)</f>
        <v/>
      </c>
      <c r="K6264">
        <f>'Risk Calculation Tables'!AD5832</f>
        <v>0</v>
      </c>
      <c r="L6264" t="str">
        <f>TRIM(RawData!J6266)</f>
        <v/>
      </c>
      <c r="M6264" t="str">
        <f>TRIM(RawData!K6266)</f>
        <v/>
      </c>
    </row>
    <row r="6265" spans="1:13" x14ac:dyDescent="0.3">
      <c r="A6265">
        <f>RawData!A6267</f>
        <v>0</v>
      </c>
      <c r="B6265" t="str">
        <f>IF(RawData!B6267&lt;&gt;"", (VLOOKUP(RawData!B6267,AgeCat,2,TRUE)), "")</f>
        <v/>
      </c>
      <c r="C6265" t="str">
        <f>TRIM(RawData!C6267)</f>
        <v/>
      </c>
      <c r="D6265" s="4">
        <f>RawData!D6267</f>
        <v>0</v>
      </c>
      <c r="E6265">
        <f>RawData!E6267</f>
        <v>0</v>
      </c>
      <c r="F6265" t="str">
        <f>IFERROR(IF(RawData!F6267&lt;&gt;"", VLOOKUP(TRIM(RawData!F6267),ICD10Code,2,FALSE), ""), "Other")</f>
        <v/>
      </c>
      <c r="G6265" t="str">
        <f>IFERROR(IF(RawData!G6267&lt;&gt;"", VLOOKUP(TRIM(RawData!G6267),ICD10Code,2,FALSE), ""), "Other")</f>
        <v/>
      </c>
      <c r="H6265" t="str">
        <f>IFERROR(IF(RawData!H6267&lt;&gt;"", VLOOKUP(TRIM(RawData!H6267),PHCODE,2,FALSE), ""), "Other")</f>
        <v/>
      </c>
      <c r="I6265" t="str">
        <f>IFERROR(IF(RawData!I6267&lt;&gt;"", VLOOKUP(TRIM(RawData!I6267),PHCODE,2,FALSE), ""), "Other")</f>
        <v/>
      </c>
      <c r="J6265" t="str">
        <f>TRIM(RawData!L6267)</f>
        <v/>
      </c>
      <c r="K6265">
        <f>'Risk Calculation Tables'!AD5833</f>
        <v>0</v>
      </c>
      <c r="L6265" t="str">
        <f>TRIM(RawData!J6267)</f>
        <v/>
      </c>
      <c r="M6265" t="str">
        <f>TRIM(RawData!K6267)</f>
        <v/>
      </c>
    </row>
    <row r="6266" spans="1:13" x14ac:dyDescent="0.3">
      <c r="A6266">
        <f>RawData!A6268</f>
        <v>0</v>
      </c>
      <c r="B6266" t="str">
        <f>IF(RawData!B6268&lt;&gt;"", (VLOOKUP(RawData!B6268,AgeCat,2,TRUE)), "")</f>
        <v/>
      </c>
      <c r="C6266" t="str">
        <f>TRIM(RawData!C6268)</f>
        <v/>
      </c>
      <c r="D6266" s="4">
        <f>RawData!D6268</f>
        <v>0</v>
      </c>
      <c r="E6266">
        <f>RawData!E6268</f>
        <v>0</v>
      </c>
      <c r="F6266" t="str">
        <f>IFERROR(IF(RawData!F6268&lt;&gt;"", VLOOKUP(TRIM(RawData!F6268),ICD10Code,2,FALSE), ""), "Other")</f>
        <v/>
      </c>
      <c r="G6266" t="str">
        <f>IFERROR(IF(RawData!G6268&lt;&gt;"", VLOOKUP(TRIM(RawData!G6268),ICD10Code,2,FALSE), ""), "Other")</f>
        <v/>
      </c>
      <c r="H6266" t="str">
        <f>IFERROR(IF(RawData!H6268&lt;&gt;"", VLOOKUP(TRIM(RawData!H6268),PHCODE,2,FALSE), ""), "Other")</f>
        <v/>
      </c>
      <c r="I6266" t="str">
        <f>IFERROR(IF(RawData!I6268&lt;&gt;"", VLOOKUP(TRIM(RawData!I6268),PHCODE,2,FALSE), ""), "Other")</f>
        <v/>
      </c>
      <c r="J6266" t="str">
        <f>TRIM(RawData!L6268)</f>
        <v/>
      </c>
      <c r="K6266">
        <f>'Risk Calculation Tables'!AD5834</f>
        <v>0</v>
      </c>
      <c r="L6266" t="str">
        <f>TRIM(RawData!J6268)</f>
        <v/>
      </c>
      <c r="M6266" t="str">
        <f>TRIM(RawData!K6268)</f>
        <v/>
      </c>
    </row>
    <row r="6267" spans="1:13" x14ac:dyDescent="0.3">
      <c r="A6267">
        <f>RawData!A6269</f>
        <v>0</v>
      </c>
      <c r="B6267" t="str">
        <f>IF(RawData!B6269&lt;&gt;"", (VLOOKUP(RawData!B6269,AgeCat,2,TRUE)), "")</f>
        <v/>
      </c>
      <c r="C6267" t="str">
        <f>TRIM(RawData!C6269)</f>
        <v/>
      </c>
      <c r="D6267" s="4">
        <f>RawData!D6269</f>
        <v>0</v>
      </c>
      <c r="E6267">
        <f>RawData!E6269</f>
        <v>0</v>
      </c>
      <c r="F6267" t="str">
        <f>IFERROR(IF(RawData!F6269&lt;&gt;"", VLOOKUP(TRIM(RawData!F6269),ICD10Code,2,FALSE), ""), "Other")</f>
        <v/>
      </c>
      <c r="G6267" t="str">
        <f>IFERROR(IF(RawData!G6269&lt;&gt;"", VLOOKUP(TRIM(RawData!G6269),ICD10Code,2,FALSE), ""), "Other")</f>
        <v/>
      </c>
      <c r="H6267" t="str">
        <f>IFERROR(IF(RawData!H6269&lt;&gt;"", VLOOKUP(TRIM(RawData!H6269),PHCODE,2,FALSE), ""), "Other")</f>
        <v/>
      </c>
      <c r="I6267" t="str">
        <f>IFERROR(IF(RawData!I6269&lt;&gt;"", VLOOKUP(TRIM(RawData!I6269),PHCODE,2,FALSE), ""), "Other")</f>
        <v/>
      </c>
      <c r="J6267" t="str">
        <f>TRIM(RawData!L6269)</f>
        <v/>
      </c>
      <c r="K6267">
        <f>'Risk Calculation Tables'!AD5835</f>
        <v>0</v>
      </c>
      <c r="L6267" t="str">
        <f>TRIM(RawData!J6269)</f>
        <v/>
      </c>
      <c r="M6267" t="str">
        <f>TRIM(RawData!K6269)</f>
        <v/>
      </c>
    </row>
    <row r="6268" spans="1:13" x14ac:dyDescent="0.3">
      <c r="A6268">
        <f>RawData!A6270</f>
        <v>0</v>
      </c>
      <c r="B6268" t="str">
        <f>IF(RawData!B6270&lt;&gt;"", (VLOOKUP(RawData!B6270,AgeCat,2,TRUE)), "")</f>
        <v/>
      </c>
      <c r="C6268" t="str">
        <f>TRIM(RawData!C6270)</f>
        <v/>
      </c>
      <c r="D6268" s="4">
        <f>RawData!D6270</f>
        <v>0</v>
      </c>
      <c r="E6268">
        <f>RawData!E6270</f>
        <v>0</v>
      </c>
      <c r="F6268" t="str">
        <f>IFERROR(IF(RawData!F6270&lt;&gt;"", VLOOKUP(TRIM(RawData!F6270),ICD10Code,2,FALSE), ""), "Other")</f>
        <v/>
      </c>
      <c r="G6268" t="str">
        <f>IFERROR(IF(RawData!G6270&lt;&gt;"", VLOOKUP(TRIM(RawData!G6270),ICD10Code,2,FALSE), ""), "Other")</f>
        <v/>
      </c>
      <c r="H6268" t="str">
        <f>IFERROR(IF(RawData!H6270&lt;&gt;"", VLOOKUP(TRIM(RawData!H6270),PHCODE,2,FALSE), ""), "Other")</f>
        <v/>
      </c>
      <c r="I6268" t="str">
        <f>IFERROR(IF(RawData!I6270&lt;&gt;"", VLOOKUP(TRIM(RawData!I6270),PHCODE,2,FALSE), ""), "Other")</f>
        <v/>
      </c>
      <c r="J6268" t="str">
        <f>TRIM(RawData!L6270)</f>
        <v/>
      </c>
      <c r="K6268">
        <f>'Risk Calculation Tables'!AD5836</f>
        <v>0</v>
      </c>
      <c r="L6268" t="str">
        <f>TRIM(RawData!J6270)</f>
        <v/>
      </c>
      <c r="M6268" t="str">
        <f>TRIM(RawData!K6270)</f>
        <v/>
      </c>
    </row>
    <row r="6269" spans="1:13" x14ac:dyDescent="0.3">
      <c r="A6269">
        <f>RawData!A6271</f>
        <v>0</v>
      </c>
      <c r="B6269" t="str">
        <f>IF(RawData!B6271&lt;&gt;"", (VLOOKUP(RawData!B6271,AgeCat,2,TRUE)), "")</f>
        <v/>
      </c>
      <c r="C6269" t="str">
        <f>TRIM(RawData!C6271)</f>
        <v/>
      </c>
      <c r="D6269" s="4">
        <f>RawData!D6271</f>
        <v>0</v>
      </c>
      <c r="E6269">
        <f>RawData!E6271</f>
        <v>0</v>
      </c>
      <c r="F6269" t="str">
        <f>IFERROR(IF(RawData!F6271&lt;&gt;"", VLOOKUP(TRIM(RawData!F6271),ICD10Code,2,FALSE), ""), "Other")</f>
        <v/>
      </c>
      <c r="G6269" t="str">
        <f>IFERROR(IF(RawData!G6271&lt;&gt;"", VLOOKUP(TRIM(RawData!G6271),ICD10Code,2,FALSE), ""), "Other")</f>
        <v/>
      </c>
      <c r="H6269" t="str">
        <f>IFERROR(IF(RawData!H6271&lt;&gt;"", VLOOKUP(TRIM(RawData!H6271),PHCODE,2,FALSE), ""), "Other")</f>
        <v/>
      </c>
      <c r="I6269" t="str">
        <f>IFERROR(IF(RawData!I6271&lt;&gt;"", VLOOKUP(TRIM(RawData!I6271),PHCODE,2,FALSE), ""), "Other")</f>
        <v/>
      </c>
      <c r="J6269" t="str">
        <f>TRIM(RawData!L6271)</f>
        <v/>
      </c>
      <c r="K6269">
        <f>'Risk Calculation Tables'!AD5837</f>
        <v>0</v>
      </c>
      <c r="L6269" t="str">
        <f>TRIM(RawData!J6271)</f>
        <v/>
      </c>
      <c r="M6269" t="str">
        <f>TRIM(RawData!K6271)</f>
        <v/>
      </c>
    </row>
    <row r="6270" spans="1:13" x14ac:dyDescent="0.3">
      <c r="A6270">
        <f>RawData!A6272</f>
        <v>0</v>
      </c>
      <c r="B6270" t="str">
        <f>IF(RawData!B6272&lt;&gt;"", (VLOOKUP(RawData!B6272,AgeCat,2,TRUE)), "")</f>
        <v/>
      </c>
      <c r="C6270" t="str">
        <f>TRIM(RawData!C6272)</f>
        <v/>
      </c>
      <c r="D6270" s="4">
        <f>RawData!D6272</f>
        <v>0</v>
      </c>
      <c r="E6270">
        <f>RawData!E6272</f>
        <v>0</v>
      </c>
      <c r="F6270" t="str">
        <f>IFERROR(IF(RawData!F6272&lt;&gt;"", VLOOKUP(TRIM(RawData!F6272),ICD10Code,2,FALSE), ""), "Other")</f>
        <v/>
      </c>
      <c r="G6270" t="str">
        <f>IFERROR(IF(RawData!G6272&lt;&gt;"", VLOOKUP(TRIM(RawData!G6272),ICD10Code,2,FALSE), ""), "Other")</f>
        <v/>
      </c>
      <c r="H6270" t="str">
        <f>IFERROR(IF(RawData!H6272&lt;&gt;"", VLOOKUP(TRIM(RawData!H6272),PHCODE,2,FALSE), ""), "Other")</f>
        <v/>
      </c>
      <c r="I6270" t="str">
        <f>IFERROR(IF(RawData!I6272&lt;&gt;"", VLOOKUP(TRIM(RawData!I6272),PHCODE,2,FALSE), ""), "Other")</f>
        <v/>
      </c>
      <c r="J6270" t="str">
        <f>TRIM(RawData!L6272)</f>
        <v/>
      </c>
      <c r="K6270">
        <f>'Risk Calculation Tables'!AD5838</f>
        <v>0</v>
      </c>
      <c r="L6270" t="str">
        <f>TRIM(RawData!J6272)</f>
        <v/>
      </c>
      <c r="M6270" t="str">
        <f>TRIM(RawData!K6272)</f>
        <v/>
      </c>
    </row>
    <row r="6271" spans="1:13" x14ac:dyDescent="0.3">
      <c r="A6271">
        <f>RawData!A6273</f>
        <v>0</v>
      </c>
      <c r="B6271" t="str">
        <f>IF(RawData!B6273&lt;&gt;"", (VLOOKUP(RawData!B6273,AgeCat,2,TRUE)), "")</f>
        <v/>
      </c>
      <c r="C6271" t="str">
        <f>TRIM(RawData!C6273)</f>
        <v/>
      </c>
      <c r="D6271" s="4">
        <f>RawData!D6273</f>
        <v>0</v>
      </c>
      <c r="E6271">
        <f>RawData!E6273</f>
        <v>0</v>
      </c>
      <c r="F6271" t="str">
        <f>IFERROR(IF(RawData!F6273&lt;&gt;"", VLOOKUP(TRIM(RawData!F6273),ICD10Code,2,FALSE), ""), "Other")</f>
        <v/>
      </c>
      <c r="G6271" t="str">
        <f>IFERROR(IF(RawData!G6273&lt;&gt;"", VLOOKUP(TRIM(RawData!G6273),ICD10Code,2,FALSE), ""), "Other")</f>
        <v/>
      </c>
      <c r="H6271" t="str">
        <f>IFERROR(IF(RawData!H6273&lt;&gt;"", VLOOKUP(TRIM(RawData!H6273),PHCODE,2,FALSE), ""), "Other")</f>
        <v/>
      </c>
      <c r="I6271" t="str">
        <f>IFERROR(IF(RawData!I6273&lt;&gt;"", VLOOKUP(TRIM(RawData!I6273),PHCODE,2,FALSE), ""), "Other")</f>
        <v/>
      </c>
      <c r="J6271" t="str">
        <f>TRIM(RawData!L6273)</f>
        <v/>
      </c>
      <c r="K6271">
        <f>'Risk Calculation Tables'!AD5839</f>
        <v>0</v>
      </c>
      <c r="L6271" t="str">
        <f>TRIM(RawData!J6273)</f>
        <v/>
      </c>
      <c r="M6271" t="str">
        <f>TRIM(RawData!K6273)</f>
        <v/>
      </c>
    </row>
    <row r="6272" spans="1:13" x14ac:dyDescent="0.3">
      <c r="A6272">
        <f>RawData!A6274</f>
        <v>0</v>
      </c>
      <c r="B6272" t="str">
        <f>IF(RawData!B6274&lt;&gt;"", (VLOOKUP(RawData!B6274,AgeCat,2,TRUE)), "")</f>
        <v/>
      </c>
      <c r="C6272" t="str">
        <f>TRIM(RawData!C6274)</f>
        <v/>
      </c>
      <c r="D6272" s="4">
        <f>RawData!D6274</f>
        <v>0</v>
      </c>
      <c r="E6272">
        <f>RawData!E6274</f>
        <v>0</v>
      </c>
      <c r="F6272" t="str">
        <f>IFERROR(IF(RawData!F6274&lt;&gt;"", VLOOKUP(TRIM(RawData!F6274),ICD10Code,2,FALSE), ""), "Other")</f>
        <v/>
      </c>
      <c r="G6272" t="str">
        <f>IFERROR(IF(RawData!G6274&lt;&gt;"", VLOOKUP(TRIM(RawData!G6274),ICD10Code,2,FALSE), ""), "Other")</f>
        <v/>
      </c>
      <c r="H6272" t="str">
        <f>IFERROR(IF(RawData!H6274&lt;&gt;"", VLOOKUP(TRIM(RawData!H6274),PHCODE,2,FALSE), ""), "Other")</f>
        <v/>
      </c>
      <c r="I6272" t="str">
        <f>IFERROR(IF(RawData!I6274&lt;&gt;"", VLOOKUP(TRIM(RawData!I6274),PHCODE,2,FALSE), ""), "Other")</f>
        <v/>
      </c>
      <c r="J6272" t="str">
        <f>TRIM(RawData!L6274)</f>
        <v/>
      </c>
      <c r="K6272">
        <f>'Risk Calculation Tables'!AD5840</f>
        <v>0</v>
      </c>
      <c r="L6272" t="str">
        <f>TRIM(RawData!J6274)</f>
        <v/>
      </c>
      <c r="M6272" t="str">
        <f>TRIM(RawData!K6274)</f>
        <v/>
      </c>
    </row>
    <row r="6273" spans="1:13" x14ac:dyDescent="0.3">
      <c r="A6273">
        <f>RawData!A6275</f>
        <v>0</v>
      </c>
      <c r="B6273" t="str">
        <f>IF(RawData!B6275&lt;&gt;"", (VLOOKUP(RawData!B6275,AgeCat,2,TRUE)), "")</f>
        <v/>
      </c>
      <c r="C6273" t="str">
        <f>TRIM(RawData!C6275)</f>
        <v/>
      </c>
      <c r="D6273" s="4">
        <f>RawData!D6275</f>
        <v>0</v>
      </c>
      <c r="E6273">
        <f>RawData!E6275</f>
        <v>0</v>
      </c>
      <c r="F6273" t="str">
        <f>IFERROR(IF(RawData!F6275&lt;&gt;"", VLOOKUP(TRIM(RawData!F6275),ICD10Code,2,FALSE), ""), "Other")</f>
        <v/>
      </c>
      <c r="G6273" t="str">
        <f>IFERROR(IF(RawData!G6275&lt;&gt;"", VLOOKUP(TRIM(RawData!G6275),ICD10Code,2,FALSE), ""), "Other")</f>
        <v/>
      </c>
      <c r="H6273" t="str">
        <f>IFERROR(IF(RawData!H6275&lt;&gt;"", VLOOKUP(TRIM(RawData!H6275),PHCODE,2,FALSE), ""), "Other")</f>
        <v/>
      </c>
      <c r="I6273" t="str">
        <f>IFERROR(IF(RawData!I6275&lt;&gt;"", VLOOKUP(TRIM(RawData!I6275),PHCODE,2,FALSE), ""), "Other")</f>
        <v/>
      </c>
      <c r="J6273" t="str">
        <f>TRIM(RawData!L6275)</f>
        <v/>
      </c>
      <c r="K6273">
        <f>'Risk Calculation Tables'!AD5841</f>
        <v>0</v>
      </c>
      <c r="L6273" t="str">
        <f>TRIM(RawData!J6275)</f>
        <v/>
      </c>
      <c r="M6273" t="str">
        <f>TRIM(RawData!K6275)</f>
        <v/>
      </c>
    </row>
    <row r="6274" spans="1:13" x14ac:dyDescent="0.3">
      <c r="A6274">
        <f>RawData!A6276</f>
        <v>0</v>
      </c>
      <c r="B6274" t="str">
        <f>IF(RawData!B6276&lt;&gt;"", (VLOOKUP(RawData!B6276,AgeCat,2,TRUE)), "")</f>
        <v/>
      </c>
      <c r="C6274" t="str">
        <f>TRIM(RawData!C6276)</f>
        <v/>
      </c>
      <c r="D6274" s="4">
        <f>RawData!D6276</f>
        <v>0</v>
      </c>
      <c r="E6274">
        <f>RawData!E6276</f>
        <v>0</v>
      </c>
      <c r="F6274" t="str">
        <f>IFERROR(IF(RawData!F6276&lt;&gt;"", VLOOKUP(TRIM(RawData!F6276),ICD10Code,2,FALSE), ""), "Other")</f>
        <v/>
      </c>
      <c r="G6274" t="str">
        <f>IFERROR(IF(RawData!G6276&lt;&gt;"", VLOOKUP(TRIM(RawData!G6276),ICD10Code,2,FALSE), ""), "Other")</f>
        <v/>
      </c>
      <c r="H6274" t="str">
        <f>IFERROR(IF(RawData!H6276&lt;&gt;"", VLOOKUP(TRIM(RawData!H6276),PHCODE,2,FALSE), ""), "Other")</f>
        <v/>
      </c>
      <c r="I6274" t="str">
        <f>IFERROR(IF(RawData!I6276&lt;&gt;"", VLOOKUP(TRIM(RawData!I6276),PHCODE,2,FALSE), ""), "Other")</f>
        <v/>
      </c>
      <c r="J6274" t="str">
        <f>TRIM(RawData!L6276)</f>
        <v/>
      </c>
      <c r="K6274">
        <f>'Risk Calculation Tables'!AD5842</f>
        <v>0</v>
      </c>
      <c r="L6274" t="str">
        <f>TRIM(RawData!J6276)</f>
        <v/>
      </c>
      <c r="M6274" t="str">
        <f>TRIM(RawData!K6276)</f>
        <v/>
      </c>
    </row>
    <row r="6275" spans="1:13" x14ac:dyDescent="0.3">
      <c r="A6275">
        <f>RawData!A6277</f>
        <v>0</v>
      </c>
      <c r="B6275" t="str">
        <f>IF(RawData!B6277&lt;&gt;"", (VLOOKUP(RawData!B6277,AgeCat,2,TRUE)), "")</f>
        <v/>
      </c>
      <c r="C6275" t="str">
        <f>TRIM(RawData!C6277)</f>
        <v/>
      </c>
      <c r="D6275" s="4">
        <f>RawData!D6277</f>
        <v>0</v>
      </c>
      <c r="E6275">
        <f>RawData!E6277</f>
        <v>0</v>
      </c>
      <c r="F6275" t="str">
        <f>IFERROR(IF(RawData!F6277&lt;&gt;"", VLOOKUP(TRIM(RawData!F6277),ICD10Code,2,FALSE), ""), "Other")</f>
        <v/>
      </c>
      <c r="G6275" t="str">
        <f>IFERROR(IF(RawData!G6277&lt;&gt;"", VLOOKUP(TRIM(RawData!G6277),ICD10Code,2,FALSE), ""), "Other")</f>
        <v/>
      </c>
      <c r="H6275" t="str">
        <f>IFERROR(IF(RawData!H6277&lt;&gt;"", VLOOKUP(TRIM(RawData!H6277),PHCODE,2,FALSE), ""), "Other")</f>
        <v/>
      </c>
      <c r="I6275" t="str">
        <f>IFERROR(IF(RawData!I6277&lt;&gt;"", VLOOKUP(TRIM(RawData!I6277),PHCODE,2,FALSE), ""), "Other")</f>
        <v/>
      </c>
      <c r="J6275" t="str">
        <f>TRIM(RawData!L6277)</f>
        <v/>
      </c>
      <c r="K6275">
        <f>'Risk Calculation Tables'!AD5843</f>
        <v>0</v>
      </c>
      <c r="L6275" t="str">
        <f>TRIM(RawData!J6277)</f>
        <v/>
      </c>
      <c r="M6275" t="str">
        <f>TRIM(RawData!K6277)</f>
        <v/>
      </c>
    </row>
    <row r="6276" spans="1:13" x14ac:dyDescent="0.3">
      <c r="A6276">
        <f>RawData!A6278</f>
        <v>0</v>
      </c>
      <c r="B6276" t="str">
        <f>IF(RawData!B6278&lt;&gt;"", (VLOOKUP(RawData!B6278,AgeCat,2,TRUE)), "")</f>
        <v/>
      </c>
      <c r="C6276" t="str">
        <f>TRIM(RawData!C6278)</f>
        <v/>
      </c>
      <c r="D6276" s="4">
        <f>RawData!D6278</f>
        <v>0</v>
      </c>
      <c r="E6276">
        <f>RawData!E6278</f>
        <v>0</v>
      </c>
      <c r="F6276" t="str">
        <f>IFERROR(IF(RawData!F6278&lt;&gt;"", VLOOKUP(TRIM(RawData!F6278),ICD10Code,2,FALSE), ""), "Other")</f>
        <v/>
      </c>
      <c r="G6276" t="str">
        <f>IFERROR(IF(RawData!G6278&lt;&gt;"", VLOOKUP(TRIM(RawData!G6278),ICD10Code,2,FALSE), ""), "Other")</f>
        <v/>
      </c>
      <c r="H6276" t="str">
        <f>IFERROR(IF(RawData!H6278&lt;&gt;"", VLOOKUP(TRIM(RawData!H6278),PHCODE,2,FALSE), ""), "Other")</f>
        <v/>
      </c>
      <c r="I6276" t="str">
        <f>IFERROR(IF(RawData!I6278&lt;&gt;"", VLOOKUP(TRIM(RawData!I6278),PHCODE,2,FALSE), ""), "Other")</f>
        <v/>
      </c>
      <c r="J6276" t="str">
        <f>TRIM(RawData!L6278)</f>
        <v/>
      </c>
      <c r="K6276">
        <f>'Risk Calculation Tables'!AD5844</f>
        <v>0</v>
      </c>
      <c r="L6276" t="str">
        <f>TRIM(RawData!J6278)</f>
        <v/>
      </c>
      <c r="M6276" t="str">
        <f>TRIM(RawData!K6278)</f>
        <v/>
      </c>
    </row>
    <row r="6277" spans="1:13" x14ac:dyDescent="0.3">
      <c r="A6277">
        <f>RawData!A6279</f>
        <v>0</v>
      </c>
      <c r="B6277" t="str">
        <f>IF(RawData!B6279&lt;&gt;"", (VLOOKUP(RawData!B6279,AgeCat,2,TRUE)), "")</f>
        <v/>
      </c>
      <c r="C6277" t="str">
        <f>TRIM(RawData!C6279)</f>
        <v/>
      </c>
      <c r="D6277" s="4">
        <f>RawData!D6279</f>
        <v>0</v>
      </c>
      <c r="E6277">
        <f>RawData!E6279</f>
        <v>0</v>
      </c>
      <c r="F6277" t="str">
        <f>IFERROR(IF(RawData!F6279&lt;&gt;"", VLOOKUP(TRIM(RawData!F6279),ICD10Code,2,FALSE), ""), "Other")</f>
        <v/>
      </c>
      <c r="G6277" t="str">
        <f>IFERROR(IF(RawData!G6279&lt;&gt;"", VLOOKUP(TRIM(RawData!G6279),ICD10Code,2,FALSE), ""), "Other")</f>
        <v/>
      </c>
      <c r="H6277" t="str">
        <f>IFERROR(IF(RawData!H6279&lt;&gt;"", VLOOKUP(TRIM(RawData!H6279),PHCODE,2,FALSE), ""), "Other")</f>
        <v/>
      </c>
      <c r="I6277" t="str">
        <f>IFERROR(IF(RawData!I6279&lt;&gt;"", VLOOKUP(TRIM(RawData!I6279),PHCODE,2,FALSE), ""), "Other")</f>
        <v/>
      </c>
      <c r="J6277" t="str">
        <f>TRIM(RawData!L6279)</f>
        <v/>
      </c>
      <c r="K6277">
        <f>'Risk Calculation Tables'!AD5845</f>
        <v>0</v>
      </c>
      <c r="L6277" t="str">
        <f>TRIM(RawData!J6279)</f>
        <v/>
      </c>
      <c r="M6277" t="str">
        <f>TRIM(RawData!K6279)</f>
        <v/>
      </c>
    </row>
    <row r="6278" spans="1:13" x14ac:dyDescent="0.3">
      <c r="A6278">
        <f>RawData!A6280</f>
        <v>0</v>
      </c>
      <c r="B6278" t="str">
        <f>IF(RawData!B6280&lt;&gt;"", (VLOOKUP(RawData!B6280,AgeCat,2,TRUE)), "")</f>
        <v/>
      </c>
      <c r="C6278" t="str">
        <f>TRIM(RawData!C6280)</f>
        <v/>
      </c>
      <c r="D6278" s="4">
        <f>RawData!D6280</f>
        <v>0</v>
      </c>
      <c r="E6278">
        <f>RawData!E6280</f>
        <v>0</v>
      </c>
      <c r="F6278" t="str">
        <f>IFERROR(IF(RawData!F6280&lt;&gt;"", VLOOKUP(TRIM(RawData!F6280),ICD10Code,2,FALSE), ""), "Other")</f>
        <v/>
      </c>
      <c r="G6278" t="str">
        <f>IFERROR(IF(RawData!G6280&lt;&gt;"", VLOOKUP(TRIM(RawData!G6280),ICD10Code,2,FALSE), ""), "Other")</f>
        <v/>
      </c>
      <c r="H6278" t="str">
        <f>IFERROR(IF(RawData!H6280&lt;&gt;"", VLOOKUP(TRIM(RawData!H6280),PHCODE,2,FALSE), ""), "Other")</f>
        <v/>
      </c>
      <c r="I6278" t="str">
        <f>IFERROR(IF(RawData!I6280&lt;&gt;"", VLOOKUP(TRIM(RawData!I6280),PHCODE,2,FALSE), ""), "Other")</f>
        <v/>
      </c>
      <c r="J6278" t="str">
        <f>TRIM(RawData!L6280)</f>
        <v/>
      </c>
      <c r="K6278">
        <f>'Risk Calculation Tables'!AD5846</f>
        <v>0</v>
      </c>
      <c r="L6278" t="str">
        <f>TRIM(RawData!J6280)</f>
        <v/>
      </c>
      <c r="M6278" t="str">
        <f>TRIM(RawData!K6280)</f>
        <v/>
      </c>
    </row>
    <row r="6279" spans="1:13" x14ac:dyDescent="0.3">
      <c r="A6279">
        <f>RawData!A6281</f>
        <v>0</v>
      </c>
      <c r="B6279" t="str">
        <f>IF(RawData!B6281&lt;&gt;"", (VLOOKUP(RawData!B6281,AgeCat,2,TRUE)), "")</f>
        <v/>
      </c>
      <c r="C6279" t="str">
        <f>TRIM(RawData!C6281)</f>
        <v/>
      </c>
      <c r="D6279" s="4">
        <f>RawData!D6281</f>
        <v>0</v>
      </c>
      <c r="E6279">
        <f>RawData!E6281</f>
        <v>0</v>
      </c>
      <c r="F6279" t="str">
        <f>IFERROR(IF(RawData!F6281&lt;&gt;"", VLOOKUP(TRIM(RawData!F6281),ICD10Code,2,FALSE), ""), "Other")</f>
        <v/>
      </c>
      <c r="G6279" t="str">
        <f>IFERROR(IF(RawData!G6281&lt;&gt;"", VLOOKUP(TRIM(RawData!G6281),ICD10Code,2,FALSE), ""), "Other")</f>
        <v/>
      </c>
      <c r="H6279" t="str">
        <f>IFERROR(IF(RawData!H6281&lt;&gt;"", VLOOKUP(TRIM(RawData!H6281),PHCODE,2,FALSE), ""), "Other")</f>
        <v/>
      </c>
      <c r="I6279" t="str">
        <f>IFERROR(IF(RawData!I6281&lt;&gt;"", VLOOKUP(TRIM(RawData!I6281),PHCODE,2,FALSE), ""), "Other")</f>
        <v/>
      </c>
      <c r="J6279" t="str">
        <f>TRIM(RawData!L6281)</f>
        <v/>
      </c>
      <c r="K6279">
        <f>'Risk Calculation Tables'!AD5847</f>
        <v>0</v>
      </c>
      <c r="L6279" t="str">
        <f>TRIM(RawData!J6281)</f>
        <v/>
      </c>
      <c r="M6279" t="str">
        <f>TRIM(RawData!K6281)</f>
        <v/>
      </c>
    </row>
    <row r="6280" spans="1:13" x14ac:dyDescent="0.3">
      <c r="A6280">
        <f>RawData!A6282</f>
        <v>0</v>
      </c>
      <c r="B6280" t="str">
        <f>IF(RawData!B6282&lt;&gt;"", (VLOOKUP(RawData!B6282,AgeCat,2,TRUE)), "")</f>
        <v/>
      </c>
      <c r="C6280" t="str">
        <f>TRIM(RawData!C6282)</f>
        <v/>
      </c>
      <c r="D6280" s="4">
        <f>RawData!D6282</f>
        <v>0</v>
      </c>
      <c r="E6280">
        <f>RawData!E6282</f>
        <v>0</v>
      </c>
      <c r="F6280" t="str">
        <f>IFERROR(IF(RawData!F6282&lt;&gt;"", VLOOKUP(TRIM(RawData!F6282),ICD10Code,2,FALSE), ""), "Other")</f>
        <v/>
      </c>
      <c r="G6280" t="str">
        <f>IFERROR(IF(RawData!G6282&lt;&gt;"", VLOOKUP(TRIM(RawData!G6282),ICD10Code,2,FALSE), ""), "Other")</f>
        <v/>
      </c>
      <c r="H6280" t="str">
        <f>IFERROR(IF(RawData!H6282&lt;&gt;"", VLOOKUP(TRIM(RawData!H6282),PHCODE,2,FALSE), ""), "Other")</f>
        <v/>
      </c>
      <c r="I6280" t="str">
        <f>IFERROR(IF(RawData!I6282&lt;&gt;"", VLOOKUP(TRIM(RawData!I6282),PHCODE,2,FALSE), ""), "Other")</f>
        <v/>
      </c>
      <c r="J6280" t="str">
        <f>TRIM(RawData!L6282)</f>
        <v/>
      </c>
      <c r="K6280">
        <f>'Risk Calculation Tables'!AD5848</f>
        <v>0</v>
      </c>
      <c r="L6280" t="str">
        <f>TRIM(RawData!J6282)</f>
        <v/>
      </c>
      <c r="M6280" t="str">
        <f>TRIM(RawData!K6282)</f>
        <v/>
      </c>
    </row>
    <row r="6281" spans="1:13" x14ac:dyDescent="0.3">
      <c r="A6281">
        <f>RawData!A6283</f>
        <v>0</v>
      </c>
      <c r="B6281" t="str">
        <f>IF(RawData!B6283&lt;&gt;"", (VLOOKUP(RawData!B6283,AgeCat,2,TRUE)), "")</f>
        <v/>
      </c>
      <c r="C6281" t="str">
        <f>TRIM(RawData!C6283)</f>
        <v/>
      </c>
      <c r="D6281" s="4">
        <f>RawData!D6283</f>
        <v>0</v>
      </c>
      <c r="E6281">
        <f>RawData!E6283</f>
        <v>0</v>
      </c>
      <c r="F6281" t="str">
        <f>IFERROR(IF(RawData!F6283&lt;&gt;"", VLOOKUP(TRIM(RawData!F6283),ICD10Code,2,FALSE), ""), "Other")</f>
        <v/>
      </c>
      <c r="G6281" t="str">
        <f>IFERROR(IF(RawData!G6283&lt;&gt;"", VLOOKUP(TRIM(RawData!G6283),ICD10Code,2,FALSE), ""), "Other")</f>
        <v/>
      </c>
      <c r="H6281" t="str">
        <f>IFERROR(IF(RawData!H6283&lt;&gt;"", VLOOKUP(TRIM(RawData!H6283),PHCODE,2,FALSE), ""), "Other")</f>
        <v/>
      </c>
      <c r="I6281" t="str">
        <f>IFERROR(IF(RawData!I6283&lt;&gt;"", VLOOKUP(TRIM(RawData!I6283),PHCODE,2,FALSE), ""), "Other")</f>
        <v/>
      </c>
      <c r="J6281" t="str">
        <f>TRIM(RawData!L6283)</f>
        <v/>
      </c>
      <c r="K6281">
        <f>'Risk Calculation Tables'!AD5849</f>
        <v>0</v>
      </c>
      <c r="L6281" t="str">
        <f>TRIM(RawData!J6283)</f>
        <v/>
      </c>
      <c r="M6281" t="str">
        <f>TRIM(RawData!K6283)</f>
        <v/>
      </c>
    </row>
    <row r="6282" spans="1:13" x14ac:dyDescent="0.3">
      <c r="A6282">
        <f>RawData!A6284</f>
        <v>0</v>
      </c>
      <c r="B6282" t="str">
        <f>IF(RawData!B6284&lt;&gt;"", (VLOOKUP(RawData!B6284,AgeCat,2,TRUE)), "")</f>
        <v/>
      </c>
      <c r="C6282" t="str">
        <f>TRIM(RawData!C6284)</f>
        <v/>
      </c>
      <c r="D6282" s="4">
        <f>RawData!D6284</f>
        <v>0</v>
      </c>
      <c r="E6282">
        <f>RawData!E6284</f>
        <v>0</v>
      </c>
      <c r="F6282" t="str">
        <f>IFERROR(IF(RawData!F6284&lt;&gt;"", VLOOKUP(TRIM(RawData!F6284),ICD10Code,2,FALSE), ""), "Other")</f>
        <v/>
      </c>
      <c r="G6282" t="str">
        <f>IFERROR(IF(RawData!G6284&lt;&gt;"", VLOOKUP(TRIM(RawData!G6284),ICD10Code,2,FALSE), ""), "Other")</f>
        <v/>
      </c>
      <c r="H6282" t="str">
        <f>IFERROR(IF(RawData!H6284&lt;&gt;"", VLOOKUP(TRIM(RawData!H6284),PHCODE,2,FALSE), ""), "Other")</f>
        <v/>
      </c>
      <c r="I6282" t="str">
        <f>IFERROR(IF(RawData!I6284&lt;&gt;"", VLOOKUP(TRIM(RawData!I6284),PHCODE,2,FALSE), ""), "Other")</f>
        <v/>
      </c>
      <c r="J6282" t="str">
        <f>TRIM(RawData!L6284)</f>
        <v/>
      </c>
      <c r="K6282">
        <f>'Risk Calculation Tables'!AD5850</f>
        <v>0</v>
      </c>
      <c r="L6282" t="str">
        <f>TRIM(RawData!J6284)</f>
        <v/>
      </c>
      <c r="M6282" t="str">
        <f>TRIM(RawData!K6284)</f>
        <v/>
      </c>
    </row>
    <row r="6283" spans="1:13" x14ac:dyDescent="0.3">
      <c r="A6283">
        <f>RawData!A6285</f>
        <v>0</v>
      </c>
      <c r="B6283" t="str">
        <f>IF(RawData!B6285&lt;&gt;"", (VLOOKUP(RawData!B6285,AgeCat,2,TRUE)), "")</f>
        <v/>
      </c>
      <c r="C6283" t="str">
        <f>TRIM(RawData!C6285)</f>
        <v/>
      </c>
      <c r="D6283" s="4">
        <f>RawData!D6285</f>
        <v>0</v>
      </c>
      <c r="E6283">
        <f>RawData!E6285</f>
        <v>0</v>
      </c>
      <c r="F6283" t="str">
        <f>IFERROR(IF(RawData!F6285&lt;&gt;"", VLOOKUP(TRIM(RawData!F6285),ICD10Code,2,FALSE), ""), "Other")</f>
        <v/>
      </c>
      <c r="G6283" t="str">
        <f>IFERROR(IF(RawData!G6285&lt;&gt;"", VLOOKUP(TRIM(RawData!G6285),ICD10Code,2,FALSE), ""), "Other")</f>
        <v/>
      </c>
      <c r="H6283" t="str">
        <f>IFERROR(IF(RawData!H6285&lt;&gt;"", VLOOKUP(TRIM(RawData!H6285),PHCODE,2,FALSE), ""), "Other")</f>
        <v/>
      </c>
      <c r="I6283" t="str">
        <f>IFERROR(IF(RawData!I6285&lt;&gt;"", VLOOKUP(TRIM(RawData!I6285),PHCODE,2,FALSE), ""), "Other")</f>
        <v/>
      </c>
      <c r="J6283" t="str">
        <f>TRIM(RawData!L6285)</f>
        <v/>
      </c>
      <c r="K6283">
        <f>'Risk Calculation Tables'!AD5851</f>
        <v>0</v>
      </c>
      <c r="L6283" t="str">
        <f>TRIM(RawData!J6285)</f>
        <v/>
      </c>
      <c r="M6283" t="str">
        <f>TRIM(RawData!K6285)</f>
        <v/>
      </c>
    </row>
    <row r="6284" spans="1:13" x14ac:dyDescent="0.3">
      <c r="A6284">
        <f>RawData!A6286</f>
        <v>0</v>
      </c>
      <c r="B6284" t="str">
        <f>IF(RawData!B6286&lt;&gt;"", (VLOOKUP(RawData!B6286,AgeCat,2,TRUE)), "")</f>
        <v/>
      </c>
      <c r="C6284" t="str">
        <f>TRIM(RawData!C6286)</f>
        <v/>
      </c>
      <c r="D6284" s="4">
        <f>RawData!D6286</f>
        <v>0</v>
      </c>
      <c r="E6284">
        <f>RawData!E6286</f>
        <v>0</v>
      </c>
      <c r="F6284" t="str">
        <f>IFERROR(IF(RawData!F6286&lt;&gt;"", VLOOKUP(TRIM(RawData!F6286),ICD10Code,2,FALSE), ""), "Other")</f>
        <v/>
      </c>
      <c r="G6284" t="str">
        <f>IFERROR(IF(RawData!G6286&lt;&gt;"", VLOOKUP(TRIM(RawData!G6286),ICD10Code,2,FALSE), ""), "Other")</f>
        <v/>
      </c>
      <c r="H6284" t="str">
        <f>IFERROR(IF(RawData!H6286&lt;&gt;"", VLOOKUP(TRIM(RawData!H6286),PHCODE,2,FALSE), ""), "Other")</f>
        <v/>
      </c>
      <c r="I6284" t="str">
        <f>IFERROR(IF(RawData!I6286&lt;&gt;"", VLOOKUP(TRIM(RawData!I6286),PHCODE,2,FALSE), ""), "Other")</f>
        <v/>
      </c>
      <c r="J6284" t="str">
        <f>TRIM(RawData!L6286)</f>
        <v/>
      </c>
      <c r="K6284">
        <f>'Risk Calculation Tables'!AD5852</f>
        <v>0</v>
      </c>
      <c r="L6284" t="str">
        <f>TRIM(RawData!J6286)</f>
        <v/>
      </c>
      <c r="M6284" t="str">
        <f>TRIM(RawData!K6286)</f>
        <v/>
      </c>
    </row>
    <row r="6285" spans="1:13" x14ac:dyDescent="0.3">
      <c r="A6285">
        <f>RawData!A6287</f>
        <v>0</v>
      </c>
      <c r="B6285" t="str">
        <f>IF(RawData!B6287&lt;&gt;"", (VLOOKUP(RawData!B6287,AgeCat,2,TRUE)), "")</f>
        <v/>
      </c>
      <c r="C6285" t="str">
        <f>TRIM(RawData!C6287)</f>
        <v/>
      </c>
      <c r="D6285" s="4">
        <f>RawData!D6287</f>
        <v>0</v>
      </c>
      <c r="E6285">
        <f>RawData!E6287</f>
        <v>0</v>
      </c>
      <c r="F6285" t="str">
        <f>IFERROR(IF(RawData!F6287&lt;&gt;"", VLOOKUP(TRIM(RawData!F6287),ICD10Code,2,FALSE), ""), "Other")</f>
        <v/>
      </c>
      <c r="G6285" t="str">
        <f>IFERROR(IF(RawData!G6287&lt;&gt;"", VLOOKUP(TRIM(RawData!G6287),ICD10Code,2,FALSE), ""), "Other")</f>
        <v/>
      </c>
      <c r="H6285" t="str">
        <f>IFERROR(IF(RawData!H6287&lt;&gt;"", VLOOKUP(TRIM(RawData!H6287),PHCODE,2,FALSE), ""), "Other")</f>
        <v/>
      </c>
      <c r="I6285" t="str">
        <f>IFERROR(IF(RawData!I6287&lt;&gt;"", VLOOKUP(TRIM(RawData!I6287),PHCODE,2,FALSE), ""), "Other")</f>
        <v/>
      </c>
      <c r="J6285" t="str">
        <f>TRIM(RawData!L6287)</f>
        <v/>
      </c>
      <c r="K6285">
        <f>'Risk Calculation Tables'!AD5853</f>
        <v>0</v>
      </c>
      <c r="L6285" t="str">
        <f>TRIM(RawData!J6287)</f>
        <v/>
      </c>
      <c r="M6285" t="str">
        <f>TRIM(RawData!K6287)</f>
        <v/>
      </c>
    </row>
    <row r="6286" spans="1:13" x14ac:dyDescent="0.3">
      <c r="A6286">
        <f>RawData!A6288</f>
        <v>0</v>
      </c>
      <c r="B6286" t="str">
        <f>IF(RawData!B6288&lt;&gt;"", (VLOOKUP(RawData!B6288,AgeCat,2,TRUE)), "")</f>
        <v/>
      </c>
      <c r="C6286" t="str">
        <f>TRIM(RawData!C6288)</f>
        <v/>
      </c>
      <c r="D6286" s="4">
        <f>RawData!D6288</f>
        <v>0</v>
      </c>
      <c r="E6286">
        <f>RawData!E6288</f>
        <v>0</v>
      </c>
      <c r="F6286" t="str">
        <f>IFERROR(IF(RawData!F6288&lt;&gt;"", VLOOKUP(TRIM(RawData!F6288),ICD10Code,2,FALSE), ""), "Other")</f>
        <v/>
      </c>
      <c r="G6286" t="str">
        <f>IFERROR(IF(RawData!G6288&lt;&gt;"", VLOOKUP(TRIM(RawData!G6288),ICD10Code,2,FALSE), ""), "Other")</f>
        <v/>
      </c>
      <c r="H6286" t="str">
        <f>IFERROR(IF(RawData!H6288&lt;&gt;"", VLOOKUP(TRIM(RawData!H6288),PHCODE,2,FALSE), ""), "Other")</f>
        <v/>
      </c>
      <c r="I6286" t="str">
        <f>IFERROR(IF(RawData!I6288&lt;&gt;"", VLOOKUP(TRIM(RawData!I6288),PHCODE,2,FALSE), ""), "Other")</f>
        <v/>
      </c>
      <c r="J6286" t="str">
        <f>TRIM(RawData!L6288)</f>
        <v/>
      </c>
      <c r="K6286">
        <f>'Risk Calculation Tables'!AD5854</f>
        <v>0</v>
      </c>
      <c r="L6286" t="str">
        <f>TRIM(RawData!J6288)</f>
        <v/>
      </c>
      <c r="M6286" t="str">
        <f>TRIM(RawData!K6288)</f>
        <v/>
      </c>
    </row>
    <row r="6287" spans="1:13" x14ac:dyDescent="0.3">
      <c r="A6287">
        <f>RawData!A6289</f>
        <v>0</v>
      </c>
      <c r="B6287" t="str">
        <f>IF(RawData!B6289&lt;&gt;"", (VLOOKUP(RawData!B6289,AgeCat,2,TRUE)), "")</f>
        <v/>
      </c>
      <c r="C6287" t="str">
        <f>TRIM(RawData!C6289)</f>
        <v/>
      </c>
      <c r="D6287" s="4">
        <f>RawData!D6289</f>
        <v>0</v>
      </c>
      <c r="E6287">
        <f>RawData!E6289</f>
        <v>0</v>
      </c>
      <c r="F6287" t="str">
        <f>IFERROR(IF(RawData!F6289&lt;&gt;"", VLOOKUP(TRIM(RawData!F6289),ICD10Code,2,FALSE), ""), "Other")</f>
        <v/>
      </c>
      <c r="G6287" t="str">
        <f>IFERROR(IF(RawData!G6289&lt;&gt;"", VLOOKUP(TRIM(RawData!G6289),ICD10Code,2,FALSE), ""), "Other")</f>
        <v/>
      </c>
      <c r="H6287" t="str">
        <f>IFERROR(IF(RawData!H6289&lt;&gt;"", VLOOKUP(TRIM(RawData!H6289),PHCODE,2,FALSE), ""), "Other")</f>
        <v/>
      </c>
      <c r="I6287" t="str">
        <f>IFERROR(IF(RawData!I6289&lt;&gt;"", VLOOKUP(TRIM(RawData!I6289),PHCODE,2,FALSE), ""), "Other")</f>
        <v/>
      </c>
      <c r="J6287" t="str">
        <f>TRIM(RawData!L6289)</f>
        <v/>
      </c>
      <c r="K6287">
        <f>'Risk Calculation Tables'!AD5855</f>
        <v>0</v>
      </c>
      <c r="L6287" t="str">
        <f>TRIM(RawData!J6289)</f>
        <v/>
      </c>
      <c r="M6287" t="str">
        <f>TRIM(RawData!K6289)</f>
        <v/>
      </c>
    </row>
    <row r="6288" spans="1:13" x14ac:dyDescent="0.3">
      <c r="A6288">
        <f>RawData!A6290</f>
        <v>0</v>
      </c>
      <c r="B6288" t="str">
        <f>IF(RawData!B6290&lt;&gt;"", (VLOOKUP(RawData!B6290,AgeCat,2,TRUE)), "")</f>
        <v/>
      </c>
      <c r="C6288" t="str">
        <f>TRIM(RawData!C6290)</f>
        <v/>
      </c>
      <c r="D6288" s="4">
        <f>RawData!D6290</f>
        <v>0</v>
      </c>
      <c r="E6288">
        <f>RawData!E6290</f>
        <v>0</v>
      </c>
      <c r="F6288" t="str">
        <f>IFERROR(IF(RawData!F6290&lt;&gt;"", VLOOKUP(TRIM(RawData!F6290),ICD10Code,2,FALSE), ""), "Other")</f>
        <v/>
      </c>
      <c r="G6288" t="str">
        <f>IFERROR(IF(RawData!G6290&lt;&gt;"", VLOOKUP(TRIM(RawData!G6290),ICD10Code,2,FALSE), ""), "Other")</f>
        <v/>
      </c>
      <c r="H6288" t="str">
        <f>IFERROR(IF(RawData!H6290&lt;&gt;"", VLOOKUP(TRIM(RawData!H6290),PHCODE,2,FALSE), ""), "Other")</f>
        <v/>
      </c>
      <c r="I6288" t="str">
        <f>IFERROR(IF(RawData!I6290&lt;&gt;"", VLOOKUP(TRIM(RawData!I6290),PHCODE,2,FALSE), ""), "Other")</f>
        <v/>
      </c>
      <c r="J6288" t="str">
        <f>TRIM(RawData!L6290)</f>
        <v/>
      </c>
      <c r="K6288">
        <f>'Risk Calculation Tables'!AD5856</f>
        <v>0</v>
      </c>
      <c r="L6288" t="str">
        <f>TRIM(RawData!J6290)</f>
        <v/>
      </c>
      <c r="M6288" t="str">
        <f>TRIM(RawData!K6290)</f>
        <v/>
      </c>
    </row>
    <row r="6289" spans="1:13" x14ac:dyDescent="0.3">
      <c r="A6289">
        <f>RawData!A6291</f>
        <v>0</v>
      </c>
      <c r="B6289" t="str">
        <f>IF(RawData!B6291&lt;&gt;"", (VLOOKUP(RawData!B6291,AgeCat,2,TRUE)), "")</f>
        <v/>
      </c>
      <c r="C6289" t="str">
        <f>TRIM(RawData!C6291)</f>
        <v/>
      </c>
      <c r="D6289" s="4">
        <f>RawData!D6291</f>
        <v>0</v>
      </c>
      <c r="E6289">
        <f>RawData!E6291</f>
        <v>0</v>
      </c>
      <c r="F6289" t="str">
        <f>IFERROR(IF(RawData!F6291&lt;&gt;"", VLOOKUP(TRIM(RawData!F6291),ICD10Code,2,FALSE), ""), "Other")</f>
        <v/>
      </c>
      <c r="G6289" t="str">
        <f>IFERROR(IF(RawData!G6291&lt;&gt;"", VLOOKUP(TRIM(RawData!G6291),ICD10Code,2,FALSE), ""), "Other")</f>
        <v/>
      </c>
      <c r="H6289" t="str">
        <f>IFERROR(IF(RawData!H6291&lt;&gt;"", VLOOKUP(TRIM(RawData!H6291),PHCODE,2,FALSE), ""), "Other")</f>
        <v/>
      </c>
      <c r="I6289" t="str">
        <f>IFERROR(IF(RawData!I6291&lt;&gt;"", VLOOKUP(TRIM(RawData!I6291),PHCODE,2,FALSE), ""), "Other")</f>
        <v/>
      </c>
      <c r="J6289" t="str">
        <f>TRIM(RawData!L6291)</f>
        <v/>
      </c>
      <c r="K6289">
        <f>'Risk Calculation Tables'!AD5857</f>
        <v>0</v>
      </c>
      <c r="L6289" t="str">
        <f>TRIM(RawData!J6291)</f>
        <v/>
      </c>
      <c r="M6289" t="str">
        <f>TRIM(RawData!K6291)</f>
        <v/>
      </c>
    </row>
    <row r="6290" spans="1:13" x14ac:dyDescent="0.3">
      <c r="A6290">
        <f>RawData!A6292</f>
        <v>0</v>
      </c>
      <c r="B6290" t="str">
        <f>IF(RawData!B6292&lt;&gt;"", (VLOOKUP(RawData!B6292,AgeCat,2,TRUE)), "")</f>
        <v/>
      </c>
      <c r="C6290" t="str">
        <f>TRIM(RawData!C6292)</f>
        <v/>
      </c>
      <c r="D6290" s="4">
        <f>RawData!D6292</f>
        <v>0</v>
      </c>
      <c r="E6290">
        <f>RawData!E6292</f>
        <v>0</v>
      </c>
      <c r="F6290" t="str">
        <f>IFERROR(IF(RawData!F6292&lt;&gt;"", VLOOKUP(TRIM(RawData!F6292),ICD10Code,2,FALSE), ""), "Other")</f>
        <v/>
      </c>
      <c r="G6290" t="str">
        <f>IFERROR(IF(RawData!G6292&lt;&gt;"", VLOOKUP(TRIM(RawData!G6292),ICD10Code,2,FALSE), ""), "Other")</f>
        <v/>
      </c>
      <c r="H6290" t="str">
        <f>IFERROR(IF(RawData!H6292&lt;&gt;"", VLOOKUP(TRIM(RawData!H6292),PHCODE,2,FALSE), ""), "Other")</f>
        <v/>
      </c>
      <c r="I6290" t="str">
        <f>IFERROR(IF(RawData!I6292&lt;&gt;"", VLOOKUP(TRIM(RawData!I6292),PHCODE,2,FALSE), ""), "Other")</f>
        <v/>
      </c>
      <c r="J6290" t="str">
        <f>TRIM(RawData!L6292)</f>
        <v/>
      </c>
      <c r="K6290">
        <f>'Risk Calculation Tables'!AD5858</f>
        <v>0</v>
      </c>
      <c r="L6290" t="str">
        <f>TRIM(RawData!J6292)</f>
        <v/>
      </c>
      <c r="M6290" t="str">
        <f>TRIM(RawData!K6292)</f>
        <v/>
      </c>
    </row>
    <row r="6291" spans="1:13" x14ac:dyDescent="0.3">
      <c r="A6291">
        <f>RawData!A6293</f>
        <v>0</v>
      </c>
      <c r="B6291" t="str">
        <f>IF(RawData!B6293&lt;&gt;"", (VLOOKUP(RawData!B6293,AgeCat,2,TRUE)), "")</f>
        <v/>
      </c>
      <c r="C6291" t="str">
        <f>TRIM(RawData!C6293)</f>
        <v/>
      </c>
      <c r="D6291" s="4">
        <f>RawData!D6293</f>
        <v>0</v>
      </c>
      <c r="E6291">
        <f>RawData!E6293</f>
        <v>0</v>
      </c>
      <c r="F6291" t="str">
        <f>IFERROR(IF(RawData!F6293&lt;&gt;"", VLOOKUP(TRIM(RawData!F6293),ICD10Code,2,FALSE), ""), "Other")</f>
        <v/>
      </c>
      <c r="G6291" t="str">
        <f>IFERROR(IF(RawData!G6293&lt;&gt;"", VLOOKUP(TRIM(RawData!G6293),ICD10Code,2,FALSE), ""), "Other")</f>
        <v/>
      </c>
      <c r="H6291" t="str">
        <f>IFERROR(IF(RawData!H6293&lt;&gt;"", VLOOKUP(TRIM(RawData!H6293),PHCODE,2,FALSE), ""), "Other")</f>
        <v/>
      </c>
      <c r="I6291" t="str">
        <f>IFERROR(IF(RawData!I6293&lt;&gt;"", VLOOKUP(TRIM(RawData!I6293),PHCODE,2,FALSE), ""), "Other")</f>
        <v/>
      </c>
      <c r="J6291" t="str">
        <f>TRIM(RawData!L6293)</f>
        <v/>
      </c>
      <c r="K6291">
        <f>'Risk Calculation Tables'!AD5859</f>
        <v>0</v>
      </c>
      <c r="L6291" t="str">
        <f>TRIM(RawData!J6293)</f>
        <v/>
      </c>
      <c r="M6291" t="str">
        <f>TRIM(RawData!K6293)</f>
        <v/>
      </c>
    </row>
    <row r="6292" spans="1:13" x14ac:dyDescent="0.3">
      <c r="A6292">
        <f>RawData!A6294</f>
        <v>0</v>
      </c>
      <c r="B6292" t="str">
        <f>IF(RawData!B6294&lt;&gt;"", (VLOOKUP(RawData!B6294,AgeCat,2,TRUE)), "")</f>
        <v/>
      </c>
      <c r="C6292" t="str">
        <f>TRIM(RawData!C6294)</f>
        <v/>
      </c>
      <c r="D6292" s="4">
        <f>RawData!D6294</f>
        <v>0</v>
      </c>
      <c r="E6292">
        <f>RawData!E6294</f>
        <v>0</v>
      </c>
      <c r="F6292" t="str">
        <f>IFERROR(IF(RawData!F6294&lt;&gt;"", VLOOKUP(TRIM(RawData!F6294),ICD10Code,2,FALSE), ""), "Other")</f>
        <v/>
      </c>
      <c r="G6292" t="str">
        <f>IFERROR(IF(RawData!G6294&lt;&gt;"", VLOOKUP(TRIM(RawData!G6294),ICD10Code,2,FALSE), ""), "Other")</f>
        <v/>
      </c>
      <c r="H6292" t="str">
        <f>IFERROR(IF(RawData!H6294&lt;&gt;"", VLOOKUP(TRIM(RawData!H6294),PHCODE,2,FALSE), ""), "Other")</f>
        <v/>
      </c>
      <c r="I6292" t="str">
        <f>IFERROR(IF(RawData!I6294&lt;&gt;"", VLOOKUP(TRIM(RawData!I6294),PHCODE,2,FALSE), ""), "Other")</f>
        <v/>
      </c>
      <c r="J6292" t="str">
        <f>TRIM(RawData!L6294)</f>
        <v/>
      </c>
      <c r="K6292">
        <f>'Risk Calculation Tables'!AD5860</f>
        <v>0</v>
      </c>
      <c r="L6292" t="str">
        <f>TRIM(RawData!J6294)</f>
        <v/>
      </c>
      <c r="M6292" t="str">
        <f>TRIM(RawData!K6294)</f>
        <v/>
      </c>
    </row>
    <row r="6293" spans="1:13" x14ac:dyDescent="0.3">
      <c r="A6293">
        <f>RawData!A6295</f>
        <v>0</v>
      </c>
      <c r="B6293" t="str">
        <f>IF(RawData!B6295&lt;&gt;"", (VLOOKUP(RawData!B6295,AgeCat,2,TRUE)), "")</f>
        <v/>
      </c>
      <c r="C6293" t="str">
        <f>TRIM(RawData!C6295)</f>
        <v/>
      </c>
      <c r="D6293" s="4">
        <f>RawData!D6295</f>
        <v>0</v>
      </c>
      <c r="E6293">
        <f>RawData!E6295</f>
        <v>0</v>
      </c>
      <c r="F6293" t="str">
        <f>IFERROR(IF(RawData!F6295&lt;&gt;"", VLOOKUP(TRIM(RawData!F6295),ICD10Code,2,FALSE), ""), "Other")</f>
        <v/>
      </c>
      <c r="G6293" t="str">
        <f>IFERROR(IF(RawData!G6295&lt;&gt;"", VLOOKUP(TRIM(RawData!G6295),ICD10Code,2,FALSE), ""), "Other")</f>
        <v/>
      </c>
      <c r="H6293" t="str">
        <f>IFERROR(IF(RawData!H6295&lt;&gt;"", VLOOKUP(TRIM(RawData!H6295),PHCODE,2,FALSE), ""), "Other")</f>
        <v/>
      </c>
      <c r="I6293" t="str">
        <f>IFERROR(IF(RawData!I6295&lt;&gt;"", VLOOKUP(TRIM(RawData!I6295),PHCODE,2,FALSE), ""), "Other")</f>
        <v/>
      </c>
      <c r="J6293" t="str">
        <f>TRIM(RawData!L6295)</f>
        <v/>
      </c>
      <c r="K6293">
        <f>'Risk Calculation Tables'!AD5861</f>
        <v>0</v>
      </c>
      <c r="L6293" t="str">
        <f>TRIM(RawData!J6295)</f>
        <v/>
      </c>
      <c r="M6293" t="str">
        <f>TRIM(RawData!K6295)</f>
        <v/>
      </c>
    </row>
    <row r="6294" spans="1:13" x14ac:dyDescent="0.3">
      <c r="A6294">
        <f>RawData!A6296</f>
        <v>0</v>
      </c>
      <c r="B6294" t="str">
        <f>IF(RawData!B6296&lt;&gt;"", (VLOOKUP(RawData!B6296,AgeCat,2,TRUE)), "")</f>
        <v/>
      </c>
      <c r="C6294" t="str">
        <f>TRIM(RawData!C6296)</f>
        <v/>
      </c>
      <c r="D6294" s="4">
        <f>RawData!D6296</f>
        <v>0</v>
      </c>
      <c r="E6294">
        <f>RawData!E6296</f>
        <v>0</v>
      </c>
      <c r="F6294" t="str">
        <f>IFERROR(IF(RawData!F6296&lt;&gt;"", VLOOKUP(TRIM(RawData!F6296),ICD10Code,2,FALSE), ""), "Other")</f>
        <v/>
      </c>
      <c r="G6294" t="str">
        <f>IFERROR(IF(RawData!G6296&lt;&gt;"", VLOOKUP(TRIM(RawData!G6296),ICD10Code,2,FALSE), ""), "Other")</f>
        <v/>
      </c>
      <c r="H6294" t="str">
        <f>IFERROR(IF(RawData!H6296&lt;&gt;"", VLOOKUP(TRIM(RawData!H6296),PHCODE,2,FALSE), ""), "Other")</f>
        <v/>
      </c>
      <c r="I6294" t="str">
        <f>IFERROR(IF(RawData!I6296&lt;&gt;"", VLOOKUP(TRIM(RawData!I6296),PHCODE,2,FALSE), ""), "Other")</f>
        <v/>
      </c>
      <c r="J6294" t="str">
        <f>TRIM(RawData!L6296)</f>
        <v/>
      </c>
      <c r="K6294">
        <f>'Risk Calculation Tables'!AD5862</f>
        <v>0</v>
      </c>
      <c r="L6294" t="str">
        <f>TRIM(RawData!J6296)</f>
        <v/>
      </c>
      <c r="M6294" t="str">
        <f>TRIM(RawData!K6296)</f>
        <v/>
      </c>
    </row>
    <row r="6295" spans="1:13" x14ac:dyDescent="0.3">
      <c r="A6295">
        <f>RawData!A6297</f>
        <v>0</v>
      </c>
      <c r="B6295" t="str">
        <f>IF(RawData!B6297&lt;&gt;"", (VLOOKUP(RawData!B6297,AgeCat,2,TRUE)), "")</f>
        <v/>
      </c>
      <c r="C6295" t="str">
        <f>TRIM(RawData!C6297)</f>
        <v/>
      </c>
      <c r="D6295" s="4">
        <f>RawData!D6297</f>
        <v>0</v>
      </c>
      <c r="E6295">
        <f>RawData!E6297</f>
        <v>0</v>
      </c>
      <c r="F6295" t="str">
        <f>IFERROR(IF(RawData!F6297&lt;&gt;"", VLOOKUP(TRIM(RawData!F6297),ICD10Code,2,FALSE), ""), "Other")</f>
        <v/>
      </c>
      <c r="G6295" t="str">
        <f>IFERROR(IF(RawData!G6297&lt;&gt;"", VLOOKUP(TRIM(RawData!G6297),ICD10Code,2,FALSE), ""), "Other")</f>
        <v/>
      </c>
      <c r="H6295" t="str">
        <f>IFERROR(IF(RawData!H6297&lt;&gt;"", VLOOKUP(TRIM(RawData!H6297),PHCODE,2,FALSE), ""), "Other")</f>
        <v/>
      </c>
      <c r="I6295" t="str">
        <f>IFERROR(IF(RawData!I6297&lt;&gt;"", VLOOKUP(TRIM(RawData!I6297),PHCODE,2,FALSE), ""), "Other")</f>
        <v/>
      </c>
      <c r="J6295" t="str">
        <f>TRIM(RawData!L6297)</f>
        <v/>
      </c>
      <c r="K6295">
        <f>'Risk Calculation Tables'!AD5863</f>
        <v>0</v>
      </c>
      <c r="L6295" t="str">
        <f>TRIM(RawData!J6297)</f>
        <v/>
      </c>
      <c r="M6295" t="str">
        <f>TRIM(RawData!K6297)</f>
        <v/>
      </c>
    </row>
    <row r="6296" spans="1:13" x14ac:dyDescent="0.3">
      <c r="A6296">
        <f>RawData!A6298</f>
        <v>0</v>
      </c>
      <c r="B6296" t="str">
        <f>IF(RawData!B6298&lt;&gt;"", (VLOOKUP(RawData!B6298,AgeCat,2,TRUE)), "")</f>
        <v/>
      </c>
      <c r="C6296" t="str">
        <f>TRIM(RawData!C6298)</f>
        <v/>
      </c>
      <c r="D6296" s="4">
        <f>RawData!D6298</f>
        <v>0</v>
      </c>
      <c r="E6296">
        <f>RawData!E6298</f>
        <v>0</v>
      </c>
      <c r="F6296" t="str">
        <f>IFERROR(IF(RawData!F6298&lt;&gt;"", VLOOKUP(TRIM(RawData!F6298),ICD10Code,2,FALSE), ""), "Other")</f>
        <v/>
      </c>
      <c r="G6296" t="str">
        <f>IFERROR(IF(RawData!G6298&lt;&gt;"", VLOOKUP(TRIM(RawData!G6298),ICD10Code,2,FALSE), ""), "Other")</f>
        <v/>
      </c>
      <c r="H6296" t="str">
        <f>IFERROR(IF(RawData!H6298&lt;&gt;"", VLOOKUP(TRIM(RawData!H6298),PHCODE,2,FALSE), ""), "Other")</f>
        <v/>
      </c>
      <c r="I6296" t="str">
        <f>IFERROR(IF(RawData!I6298&lt;&gt;"", VLOOKUP(TRIM(RawData!I6298),PHCODE,2,FALSE), ""), "Other")</f>
        <v/>
      </c>
      <c r="J6296" t="str">
        <f>TRIM(RawData!L6298)</f>
        <v/>
      </c>
      <c r="K6296">
        <f>'Risk Calculation Tables'!AD5864</f>
        <v>0</v>
      </c>
      <c r="L6296" t="str">
        <f>TRIM(RawData!J6298)</f>
        <v/>
      </c>
      <c r="M6296" t="str">
        <f>TRIM(RawData!K6298)</f>
        <v/>
      </c>
    </row>
    <row r="6297" spans="1:13" x14ac:dyDescent="0.3">
      <c r="A6297">
        <f>RawData!A6299</f>
        <v>0</v>
      </c>
      <c r="B6297" t="str">
        <f>IF(RawData!B6299&lt;&gt;"", (VLOOKUP(RawData!B6299,AgeCat,2,TRUE)), "")</f>
        <v/>
      </c>
      <c r="C6297" t="str">
        <f>TRIM(RawData!C6299)</f>
        <v/>
      </c>
      <c r="D6297" s="4">
        <f>RawData!D6299</f>
        <v>0</v>
      </c>
      <c r="E6297">
        <f>RawData!E6299</f>
        <v>0</v>
      </c>
      <c r="F6297" t="str">
        <f>IFERROR(IF(RawData!F6299&lt;&gt;"", VLOOKUP(TRIM(RawData!F6299),ICD10Code,2,FALSE), ""), "Other")</f>
        <v/>
      </c>
      <c r="G6297" t="str">
        <f>IFERROR(IF(RawData!G6299&lt;&gt;"", VLOOKUP(TRIM(RawData!G6299),ICD10Code,2,FALSE), ""), "Other")</f>
        <v/>
      </c>
      <c r="H6297" t="str">
        <f>IFERROR(IF(RawData!H6299&lt;&gt;"", VLOOKUP(TRIM(RawData!H6299),PHCODE,2,FALSE), ""), "Other")</f>
        <v/>
      </c>
      <c r="I6297" t="str">
        <f>IFERROR(IF(RawData!I6299&lt;&gt;"", VLOOKUP(TRIM(RawData!I6299),PHCODE,2,FALSE), ""), "Other")</f>
        <v/>
      </c>
      <c r="J6297" t="str">
        <f>TRIM(RawData!L6299)</f>
        <v/>
      </c>
      <c r="K6297">
        <f>'Risk Calculation Tables'!AD5865</f>
        <v>0</v>
      </c>
      <c r="L6297" t="str">
        <f>TRIM(RawData!J6299)</f>
        <v/>
      </c>
      <c r="M6297" t="str">
        <f>TRIM(RawData!K6299)</f>
        <v/>
      </c>
    </row>
    <row r="6298" spans="1:13" x14ac:dyDescent="0.3">
      <c r="A6298">
        <f>RawData!A6300</f>
        <v>0</v>
      </c>
      <c r="B6298" t="str">
        <f>IF(RawData!B6300&lt;&gt;"", (VLOOKUP(RawData!B6300,AgeCat,2,TRUE)), "")</f>
        <v/>
      </c>
      <c r="C6298" t="str">
        <f>TRIM(RawData!C6300)</f>
        <v/>
      </c>
      <c r="D6298" s="4">
        <f>RawData!D6300</f>
        <v>0</v>
      </c>
      <c r="E6298">
        <f>RawData!E6300</f>
        <v>0</v>
      </c>
      <c r="F6298" t="str">
        <f>IFERROR(IF(RawData!F6300&lt;&gt;"", VLOOKUP(TRIM(RawData!F6300),ICD10Code,2,FALSE), ""), "Other")</f>
        <v/>
      </c>
      <c r="G6298" t="str">
        <f>IFERROR(IF(RawData!G6300&lt;&gt;"", VLOOKUP(TRIM(RawData!G6300),ICD10Code,2,FALSE), ""), "Other")</f>
        <v/>
      </c>
      <c r="H6298" t="str">
        <f>IFERROR(IF(RawData!H6300&lt;&gt;"", VLOOKUP(TRIM(RawData!H6300),PHCODE,2,FALSE), ""), "Other")</f>
        <v/>
      </c>
      <c r="I6298" t="str">
        <f>IFERROR(IF(RawData!I6300&lt;&gt;"", VLOOKUP(TRIM(RawData!I6300),PHCODE,2,FALSE), ""), "Other")</f>
        <v/>
      </c>
      <c r="J6298" t="str">
        <f>TRIM(RawData!L6300)</f>
        <v/>
      </c>
      <c r="K6298">
        <f>'Risk Calculation Tables'!AD5866</f>
        <v>0</v>
      </c>
      <c r="L6298" t="str">
        <f>TRIM(RawData!J6300)</f>
        <v/>
      </c>
      <c r="M6298" t="str">
        <f>TRIM(RawData!K6300)</f>
        <v/>
      </c>
    </row>
    <row r="6299" spans="1:13" x14ac:dyDescent="0.3">
      <c r="A6299">
        <f>RawData!A6301</f>
        <v>0</v>
      </c>
      <c r="B6299" t="str">
        <f>IF(RawData!B6301&lt;&gt;"", (VLOOKUP(RawData!B6301,AgeCat,2,TRUE)), "")</f>
        <v/>
      </c>
      <c r="C6299" t="str">
        <f>TRIM(RawData!C6301)</f>
        <v/>
      </c>
      <c r="D6299" s="4">
        <f>RawData!D6301</f>
        <v>0</v>
      </c>
      <c r="E6299">
        <f>RawData!E6301</f>
        <v>0</v>
      </c>
      <c r="F6299" t="str">
        <f>IFERROR(IF(RawData!F6301&lt;&gt;"", VLOOKUP(TRIM(RawData!F6301),ICD10Code,2,FALSE), ""), "Other")</f>
        <v/>
      </c>
      <c r="G6299" t="str">
        <f>IFERROR(IF(RawData!G6301&lt;&gt;"", VLOOKUP(TRIM(RawData!G6301),ICD10Code,2,FALSE), ""), "Other")</f>
        <v/>
      </c>
      <c r="H6299" t="str">
        <f>IFERROR(IF(RawData!H6301&lt;&gt;"", VLOOKUP(TRIM(RawData!H6301),PHCODE,2,FALSE), ""), "Other")</f>
        <v/>
      </c>
      <c r="I6299" t="str">
        <f>IFERROR(IF(RawData!I6301&lt;&gt;"", VLOOKUP(TRIM(RawData!I6301),PHCODE,2,FALSE), ""), "Other")</f>
        <v/>
      </c>
      <c r="J6299" t="str">
        <f>TRIM(RawData!L6301)</f>
        <v/>
      </c>
      <c r="K6299">
        <f>'Risk Calculation Tables'!AD5867</f>
        <v>0</v>
      </c>
      <c r="L6299" t="str">
        <f>TRIM(RawData!J6301)</f>
        <v/>
      </c>
      <c r="M6299" t="str">
        <f>TRIM(RawData!K6301)</f>
        <v/>
      </c>
    </row>
    <row r="6300" spans="1:13" x14ac:dyDescent="0.3">
      <c r="A6300">
        <f>RawData!A6302</f>
        <v>0</v>
      </c>
      <c r="B6300" t="str">
        <f>IF(RawData!B6302&lt;&gt;"", (VLOOKUP(RawData!B6302,AgeCat,2,TRUE)), "")</f>
        <v/>
      </c>
      <c r="C6300" t="str">
        <f>TRIM(RawData!C6302)</f>
        <v/>
      </c>
      <c r="D6300" s="4">
        <f>RawData!D6302</f>
        <v>0</v>
      </c>
      <c r="E6300">
        <f>RawData!E6302</f>
        <v>0</v>
      </c>
      <c r="F6300" t="str">
        <f>IFERROR(IF(RawData!F6302&lt;&gt;"", VLOOKUP(TRIM(RawData!F6302),ICD10Code,2,FALSE), ""), "Other")</f>
        <v/>
      </c>
      <c r="G6300" t="str">
        <f>IFERROR(IF(RawData!G6302&lt;&gt;"", VLOOKUP(TRIM(RawData!G6302),ICD10Code,2,FALSE), ""), "Other")</f>
        <v/>
      </c>
      <c r="H6300" t="str">
        <f>IFERROR(IF(RawData!H6302&lt;&gt;"", VLOOKUP(TRIM(RawData!H6302),PHCODE,2,FALSE), ""), "Other")</f>
        <v/>
      </c>
      <c r="I6300" t="str">
        <f>IFERROR(IF(RawData!I6302&lt;&gt;"", VLOOKUP(TRIM(RawData!I6302),PHCODE,2,FALSE), ""), "Other")</f>
        <v/>
      </c>
      <c r="J6300" t="str">
        <f>TRIM(RawData!L6302)</f>
        <v/>
      </c>
      <c r="K6300">
        <f>'Risk Calculation Tables'!AD5868</f>
        <v>0</v>
      </c>
      <c r="L6300" t="str">
        <f>TRIM(RawData!J6302)</f>
        <v/>
      </c>
      <c r="M6300" t="str">
        <f>TRIM(RawData!K6302)</f>
        <v/>
      </c>
    </row>
    <row r="6301" spans="1:13" x14ac:dyDescent="0.3">
      <c r="A6301">
        <f>RawData!A6303</f>
        <v>0</v>
      </c>
      <c r="B6301" t="str">
        <f>IF(RawData!B6303&lt;&gt;"", (VLOOKUP(RawData!B6303,AgeCat,2,TRUE)), "")</f>
        <v/>
      </c>
      <c r="C6301" t="str">
        <f>TRIM(RawData!C6303)</f>
        <v/>
      </c>
      <c r="D6301" s="4">
        <f>RawData!D6303</f>
        <v>0</v>
      </c>
      <c r="E6301">
        <f>RawData!E6303</f>
        <v>0</v>
      </c>
      <c r="F6301" t="str">
        <f>IFERROR(IF(RawData!F6303&lt;&gt;"", VLOOKUP(TRIM(RawData!F6303),ICD10Code,2,FALSE), ""), "Other")</f>
        <v/>
      </c>
      <c r="G6301" t="str">
        <f>IFERROR(IF(RawData!G6303&lt;&gt;"", VLOOKUP(TRIM(RawData!G6303),ICD10Code,2,FALSE), ""), "Other")</f>
        <v/>
      </c>
      <c r="H6301" t="str">
        <f>IFERROR(IF(RawData!H6303&lt;&gt;"", VLOOKUP(TRIM(RawData!H6303),PHCODE,2,FALSE), ""), "Other")</f>
        <v/>
      </c>
      <c r="I6301" t="str">
        <f>IFERROR(IF(RawData!I6303&lt;&gt;"", VLOOKUP(TRIM(RawData!I6303),PHCODE,2,FALSE), ""), "Other")</f>
        <v/>
      </c>
      <c r="J6301" t="str">
        <f>TRIM(RawData!L6303)</f>
        <v/>
      </c>
      <c r="K6301">
        <f>'Risk Calculation Tables'!AD5869</f>
        <v>0</v>
      </c>
      <c r="L6301" t="str">
        <f>TRIM(RawData!J6303)</f>
        <v/>
      </c>
      <c r="M6301" t="str">
        <f>TRIM(RawData!K6303)</f>
        <v/>
      </c>
    </row>
    <row r="6302" spans="1:13" x14ac:dyDescent="0.3">
      <c r="A6302">
        <f>RawData!A6304</f>
        <v>0</v>
      </c>
      <c r="B6302" t="str">
        <f>IF(RawData!B6304&lt;&gt;"", (VLOOKUP(RawData!B6304,AgeCat,2,TRUE)), "")</f>
        <v/>
      </c>
      <c r="C6302" t="str">
        <f>TRIM(RawData!C6304)</f>
        <v/>
      </c>
      <c r="D6302" s="4">
        <f>RawData!D6304</f>
        <v>0</v>
      </c>
      <c r="E6302">
        <f>RawData!E6304</f>
        <v>0</v>
      </c>
      <c r="F6302" t="str">
        <f>IFERROR(IF(RawData!F6304&lt;&gt;"", VLOOKUP(TRIM(RawData!F6304),ICD10Code,2,FALSE), ""), "Other")</f>
        <v/>
      </c>
      <c r="G6302" t="str">
        <f>IFERROR(IF(RawData!G6304&lt;&gt;"", VLOOKUP(TRIM(RawData!G6304),ICD10Code,2,FALSE), ""), "Other")</f>
        <v/>
      </c>
      <c r="H6302" t="str">
        <f>IFERROR(IF(RawData!H6304&lt;&gt;"", VLOOKUP(TRIM(RawData!H6304),PHCODE,2,FALSE), ""), "Other")</f>
        <v/>
      </c>
      <c r="I6302" t="str">
        <f>IFERROR(IF(RawData!I6304&lt;&gt;"", VLOOKUP(TRIM(RawData!I6304),PHCODE,2,FALSE), ""), "Other")</f>
        <v/>
      </c>
      <c r="J6302" t="str">
        <f>TRIM(RawData!L6304)</f>
        <v/>
      </c>
      <c r="K6302">
        <f>'Risk Calculation Tables'!AD5870</f>
        <v>0</v>
      </c>
      <c r="L6302" t="str">
        <f>TRIM(RawData!J6304)</f>
        <v/>
      </c>
      <c r="M6302" t="str">
        <f>TRIM(RawData!K6304)</f>
        <v/>
      </c>
    </row>
    <row r="6303" spans="1:13" x14ac:dyDescent="0.3">
      <c r="A6303">
        <f>RawData!A6305</f>
        <v>0</v>
      </c>
      <c r="B6303" t="str">
        <f>IF(RawData!B6305&lt;&gt;"", (VLOOKUP(RawData!B6305,AgeCat,2,TRUE)), "")</f>
        <v/>
      </c>
      <c r="C6303" t="str">
        <f>TRIM(RawData!C6305)</f>
        <v/>
      </c>
      <c r="D6303" s="4">
        <f>RawData!D6305</f>
        <v>0</v>
      </c>
      <c r="E6303">
        <f>RawData!E6305</f>
        <v>0</v>
      </c>
      <c r="F6303" t="str">
        <f>IFERROR(IF(RawData!F6305&lt;&gt;"", VLOOKUP(TRIM(RawData!F6305),ICD10Code,2,FALSE), ""), "Other")</f>
        <v/>
      </c>
      <c r="G6303" t="str">
        <f>IFERROR(IF(RawData!G6305&lt;&gt;"", VLOOKUP(TRIM(RawData!G6305),ICD10Code,2,FALSE), ""), "Other")</f>
        <v/>
      </c>
      <c r="H6303" t="str">
        <f>IFERROR(IF(RawData!H6305&lt;&gt;"", VLOOKUP(TRIM(RawData!H6305),PHCODE,2,FALSE), ""), "Other")</f>
        <v/>
      </c>
      <c r="I6303" t="str">
        <f>IFERROR(IF(RawData!I6305&lt;&gt;"", VLOOKUP(TRIM(RawData!I6305),PHCODE,2,FALSE), ""), "Other")</f>
        <v/>
      </c>
      <c r="J6303" t="str">
        <f>TRIM(RawData!L6305)</f>
        <v/>
      </c>
      <c r="K6303">
        <f>'Risk Calculation Tables'!AD5871</f>
        <v>0</v>
      </c>
      <c r="L6303" t="str">
        <f>TRIM(RawData!J6305)</f>
        <v/>
      </c>
      <c r="M6303" t="str">
        <f>TRIM(RawData!K6305)</f>
        <v/>
      </c>
    </row>
    <row r="6304" spans="1:13" x14ac:dyDescent="0.3">
      <c r="A6304">
        <f>RawData!A6306</f>
        <v>0</v>
      </c>
      <c r="B6304" t="str">
        <f>IF(RawData!B6306&lt;&gt;"", (VLOOKUP(RawData!B6306,AgeCat,2,TRUE)), "")</f>
        <v/>
      </c>
      <c r="C6304" t="str">
        <f>TRIM(RawData!C6306)</f>
        <v/>
      </c>
      <c r="D6304" s="4">
        <f>RawData!D6306</f>
        <v>0</v>
      </c>
      <c r="E6304">
        <f>RawData!E6306</f>
        <v>0</v>
      </c>
      <c r="F6304" t="str">
        <f>IFERROR(IF(RawData!F6306&lt;&gt;"", VLOOKUP(TRIM(RawData!F6306),ICD10Code,2,FALSE), ""), "Other")</f>
        <v/>
      </c>
      <c r="G6304" t="str">
        <f>IFERROR(IF(RawData!G6306&lt;&gt;"", VLOOKUP(TRIM(RawData!G6306),ICD10Code,2,FALSE), ""), "Other")</f>
        <v/>
      </c>
      <c r="H6304" t="str">
        <f>IFERROR(IF(RawData!H6306&lt;&gt;"", VLOOKUP(TRIM(RawData!H6306),PHCODE,2,FALSE), ""), "Other")</f>
        <v/>
      </c>
      <c r="I6304" t="str">
        <f>IFERROR(IF(RawData!I6306&lt;&gt;"", VLOOKUP(TRIM(RawData!I6306),PHCODE,2,FALSE), ""), "Other")</f>
        <v/>
      </c>
      <c r="J6304" t="str">
        <f>TRIM(RawData!L6306)</f>
        <v/>
      </c>
      <c r="K6304">
        <f>'Risk Calculation Tables'!AD5872</f>
        <v>0</v>
      </c>
      <c r="L6304" t="str">
        <f>TRIM(RawData!J6306)</f>
        <v/>
      </c>
      <c r="M6304" t="str">
        <f>TRIM(RawData!K6306)</f>
        <v/>
      </c>
    </row>
    <row r="6305" spans="1:13" x14ac:dyDescent="0.3">
      <c r="A6305">
        <f>RawData!A6307</f>
        <v>0</v>
      </c>
      <c r="B6305" t="str">
        <f>IF(RawData!B6307&lt;&gt;"", (VLOOKUP(RawData!B6307,AgeCat,2,TRUE)), "")</f>
        <v/>
      </c>
      <c r="C6305" t="str">
        <f>TRIM(RawData!C6307)</f>
        <v/>
      </c>
      <c r="D6305" s="4">
        <f>RawData!D6307</f>
        <v>0</v>
      </c>
      <c r="E6305">
        <f>RawData!E6307</f>
        <v>0</v>
      </c>
      <c r="F6305" t="str">
        <f>IFERROR(IF(RawData!F6307&lt;&gt;"", VLOOKUP(TRIM(RawData!F6307),ICD10Code,2,FALSE), ""), "Other")</f>
        <v/>
      </c>
      <c r="G6305" t="str">
        <f>IFERROR(IF(RawData!G6307&lt;&gt;"", VLOOKUP(TRIM(RawData!G6307),ICD10Code,2,FALSE), ""), "Other")</f>
        <v/>
      </c>
      <c r="H6305" t="str">
        <f>IFERROR(IF(RawData!H6307&lt;&gt;"", VLOOKUP(TRIM(RawData!H6307),PHCODE,2,FALSE), ""), "Other")</f>
        <v/>
      </c>
      <c r="I6305" t="str">
        <f>IFERROR(IF(RawData!I6307&lt;&gt;"", VLOOKUP(TRIM(RawData!I6307),PHCODE,2,FALSE), ""), "Other")</f>
        <v/>
      </c>
      <c r="J6305" t="str">
        <f>TRIM(RawData!L6307)</f>
        <v/>
      </c>
      <c r="K6305">
        <f>'Risk Calculation Tables'!AD5873</f>
        <v>0</v>
      </c>
      <c r="L6305" t="str">
        <f>TRIM(RawData!J6307)</f>
        <v/>
      </c>
      <c r="M6305" t="str">
        <f>TRIM(RawData!K6307)</f>
        <v/>
      </c>
    </row>
    <row r="6306" spans="1:13" x14ac:dyDescent="0.3">
      <c r="A6306">
        <f>RawData!A6308</f>
        <v>0</v>
      </c>
      <c r="B6306" t="str">
        <f>IF(RawData!B6308&lt;&gt;"", (VLOOKUP(RawData!B6308,AgeCat,2,TRUE)), "")</f>
        <v/>
      </c>
      <c r="C6306" t="str">
        <f>TRIM(RawData!C6308)</f>
        <v/>
      </c>
      <c r="D6306" s="4">
        <f>RawData!D6308</f>
        <v>0</v>
      </c>
      <c r="E6306">
        <f>RawData!E6308</f>
        <v>0</v>
      </c>
      <c r="F6306" t="str">
        <f>IFERROR(IF(RawData!F6308&lt;&gt;"", VLOOKUP(TRIM(RawData!F6308),ICD10Code,2,FALSE), ""), "Other")</f>
        <v/>
      </c>
      <c r="G6306" t="str">
        <f>IFERROR(IF(RawData!G6308&lt;&gt;"", VLOOKUP(TRIM(RawData!G6308),ICD10Code,2,FALSE), ""), "Other")</f>
        <v/>
      </c>
      <c r="H6306" t="str">
        <f>IFERROR(IF(RawData!H6308&lt;&gt;"", VLOOKUP(TRIM(RawData!H6308),PHCODE,2,FALSE), ""), "Other")</f>
        <v/>
      </c>
      <c r="I6306" t="str">
        <f>IFERROR(IF(RawData!I6308&lt;&gt;"", VLOOKUP(TRIM(RawData!I6308),PHCODE,2,FALSE), ""), "Other")</f>
        <v/>
      </c>
      <c r="J6306" t="str">
        <f>TRIM(RawData!L6308)</f>
        <v/>
      </c>
      <c r="K6306">
        <f>'Risk Calculation Tables'!AD5874</f>
        <v>0</v>
      </c>
      <c r="L6306" t="str">
        <f>TRIM(RawData!J6308)</f>
        <v/>
      </c>
      <c r="M6306" t="str">
        <f>TRIM(RawData!K6308)</f>
        <v/>
      </c>
    </row>
    <row r="6307" spans="1:13" x14ac:dyDescent="0.3">
      <c r="A6307">
        <f>RawData!A6309</f>
        <v>0</v>
      </c>
      <c r="B6307" t="str">
        <f>IF(RawData!B6309&lt;&gt;"", (VLOOKUP(RawData!B6309,AgeCat,2,TRUE)), "")</f>
        <v/>
      </c>
      <c r="C6307" t="str">
        <f>TRIM(RawData!C6309)</f>
        <v/>
      </c>
      <c r="D6307" s="4">
        <f>RawData!D6309</f>
        <v>0</v>
      </c>
      <c r="E6307">
        <f>RawData!E6309</f>
        <v>0</v>
      </c>
      <c r="F6307" t="str">
        <f>IFERROR(IF(RawData!F6309&lt;&gt;"", VLOOKUP(TRIM(RawData!F6309),ICD10Code,2,FALSE), ""), "Other")</f>
        <v/>
      </c>
      <c r="G6307" t="str">
        <f>IFERROR(IF(RawData!G6309&lt;&gt;"", VLOOKUP(TRIM(RawData!G6309),ICD10Code,2,FALSE), ""), "Other")</f>
        <v/>
      </c>
      <c r="H6307" t="str">
        <f>IFERROR(IF(RawData!H6309&lt;&gt;"", VLOOKUP(TRIM(RawData!H6309),PHCODE,2,FALSE), ""), "Other")</f>
        <v/>
      </c>
      <c r="I6307" t="str">
        <f>IFERROR(IF(RawData!I6309&lt;&gt;"", VLOOKUP(TRIM(RawData!I6309),PHCODE,2,FALSE), ""), "Other")</f>
        <v/>
      </c>
      <c r="J6307" t="str">
        <f>TRIM(RawData!L6309)</f>
        <v/>
      </c>
      <c r="K6307">
        <f>'Risk Calculation Tables'!AD5875</f>
        <v>0</v>
      </c>
      <c r="L6307" t="str">
        <f>TRIM(RawData!J6309)</f>
        <v/>
      </c>
      <c r="M6307" t="str">
        <f>TRIM(RawData!K6309)</f>
        <v/>
      </c>
    </row>
    <row r="6308" spans="1:13" x14ac:dyDescent="0.3">
      <c r="A6308">
        <f>RawData!A6310</f>
        <v>0</v>
      </c>
      <c r="B6308" t="str">
        <f>IF(RawData!B6310&lt;&gt;"", (VLOOKUP(RawData!B6310,AgeCat,2,TRUE)), "")</f>
        <v/>
      </c>
      <c r="C6308" t="str">
        <f>TRIM(RawData!C6310)</f>
        <v/>
      </c>
      <c r="D6308" s="4">
        <f>RawData!D6310</f>
        <v>0</v>
      </c>
      <c r="E6308">
        <f>RawData!E6310</f>
        <v>0</v>
      </c>
      <c r="F6308" t="str">
        <f>IFERROR(IF(RawData!F6310&lt;&gt;"", VLOOKUP(TRIM(RawData!F6310),ICD10Code,2,FALSE), ""), "Other")</f>
        <v/>
      </c>
      <c r="G6308" t="str">
        <f>IFERROR(IF(RawData!G6310&lt;&gt;"", VLOOKUP(TRIM(RawData!G6310),ICD10Code,2,FALSE), ""), "Other")</f>
        <v/>
      </c>
      <c r="H6308" t="str">
        <f>IFERROR(IF(RawData!H6310&lt;&gt;"", VLOOKUP(TRIM(RawData!H6310),PHCODE,2,FALSE), ""), "Other")</f>
        <v/>
      </c>
      <c r="I6308" t="str">
        <f>IFERROR(IF(RawData!I6310&lt;&gt;"", VLOOKUP(TRIM(RawData!I6310),PHCODE,2,FALSE), ""), "Other")</f>
        <v/>
      </c>
      <c r="J6308" t="str">
        <f>TRIM(RawData!L6310)</f>
        <v/>
      </c>
      <c r="K6308">
        <f>'Risk Calculation Tables'!AD5876</f>
        <v>0</v>
      </c>
      <c r="L6308" t="str">
        <f>TRIM(RawData!J6310)</f>
        <v/>
      </c>
      <c r="M6308" t="str">
        <f>TRIM(RawData!K6310)</f>
        <v/>
      </c>
    </row>
    <row r="6309" spans="1:13" x14ac:dyDescent="0.3">
      <c r="A6309">
        <f>RawData!A6311</f>
        <v>0</v>
      </c>
      <c r="B6309" t="str">
        <f>IF(RawData!B6311&lt;&gt;"", (VLOOKUP(RawData!B6311,AgeCat,2,TRUE)), "")</f>
        <v/>
      </c>
      <c r="C6309" t="str">
        <f>TRIM(RawData!C6311)</f>
        <v/>
      </c>
      <c r="D6309" s="4">
        <f>RawData!D6311</f>
        <v>0</v>
      </c>
      <c r="E6309">
        <f>RawData!E6311</f>
        <v>0</v>
      </c>
      <c r="F6309" t="str">
        <f>IFERROR(IF(RawData!F6311&lt;&gt;"", VLOOKUP(TRIM(RawData!F6311),ICD10Code,2,FALSE), ""), "Other")</f>
        <v/>
      </c>
      <c r="G6309" t="str">
        <f>IFERROR(IF(RawData!G6311&lt;&gt;"", VLOOKUP(TRIM(RawData!G6311),ICD10Code,2,FALSE), ""), "Other")</f>
        <v/>
      </c>
      <c r="H6309" t="str">
        <f>IFERROR(IF(RawData!H6311&lt;&gt;"", VLOOKUP(TRIM(RawData!H6311),PHCODE,2,FALSE), ""), "Other")</f>
        <v/>
      </c>
      <c r="I6309" t="str">
        <f>IFERROR(IF(RawData!I6311&lt;&gt;"", VLOOKUP(TRIM(RawData!I6311),PHCODE,2,FALSE), ""), "Other")</f>
        <v/>
      </c>
      <c r="J6309" t="str">
        <f>TRIM(RawData!L6311)</f>
        <v/>
      </c>
      <c r="K6309">
        <f>'Risk Calculation Tables'!AD5877</f>
        <v>0</v>
      </c>
      <c r="L6309" t="str">
        <f>TRIM(RawData!J6311)</f>
        <v/>
      </c>
      <c r="M6309" t="str">
        <f>TRIM(RawData!K6311)</f>
        <v/>
      </c>
    </row>
    <row r="6310" spans="1:13" x14ac:dyDescent="0.3">
      <c r="A6310">
        <f>RawData!A6312</f>
        <v>0</v>
      </c>
      <c r="B6310" t="str">
        <f>IF(RawData!B6312&lt;&gt;"", (VLOOKUP(RawData!B6312,AgeCat,2,TRUE)), "")</f>
        <v/>
      </c>
      <c r="C6310" t="str">
        <f>TRIM(RawData!C6312)</f>
        <v/>
      </c>
      <c r="D6310" s="4">
        <f>RawData!D6312</f>
        <v>0</v>
      </c>
      <c r="E6310">
        <f>RawData!E6312</f>
        <v>0</v>
      </c>
      <c r="F6310" t="str">
        <f>IFERROR(IF(RawData!F6312&lt;&gt;"", VLOOKUP(TRIM(RawData!F6312),ICD10Code,2,FALSE), ""), "Other")</f>
        <v/>
      </c>
      <c r="G6310" t="str">
        <f>IFERROR(IF(RawData!G6312&lt;&gt;"", VLOOKUP(TRIM(RawData!G6312),ICD10Code,2,FALSE), ""), "Other")</f>
        <v/>
      </c>
      <c r="H6310" t="str">
        <f>IFERROR(IF(RawData!H6312&lt;&gt;"", VLOOKUP(TRIM(RawData!H6312),PHCODE,2,FALSE), ""), "Other")</f>
        <v/>
      </c>
      <c r="I6310" t="str">
        <f>IFERROR(IF(RawData!I6312&lt;&gt;"", VLOOKUP(TRIM(RawData!I6312),PHCODE,2,FALSE), ""), "Other")</f>
        <v/>
      </c>
      <c r="J6310" t="str">
        <f>TRIM(RawData!L6312)</f>
        <v/>
      </c>
      <c r="K6310">
        <f>'Risk Calculation Tables'!AD5878</f>
        <v>0</v>
      </c>
      <c r="L6310" t="str">
        <f>TRIM(RawData!J6312)</f>
        <v/>
      </c>
      <c r="M6310" t="str">
        <f>TRIM(RawData!K6312)</f>
        <v/>
      </c>
    </row>
    <row r="6311" spans="1:13" x14ac:dyDescent="0.3">
      <c r="A6311">
        <f>RawData!A6313</f>
        <v>0</v>
      </c>
      <c r="B6311" t="str">
        <f>IF(RawData!B6313&lt;&gt;"", (VLOOKUP(RawData!B6313,AgeCat,2,TRUE)), "")</f>
        <v/>
      </c>
      <c r="C6311" t="str">
        <f>TRIM(RawData!C6313)</f>
        <v/>
      </c>
      <c r="D6311" s="4">
        <f>RawData!D6313</f>
        <v>0</v>
      </c>
      <c r="E6311">
        <f>RawData!E6313</f>
        <v>0</v>
      </c>
      <c r="F6311" t="str">
        <f>IFERROR(IF(RawData!F6313&lt;&gt;"", VLOOKUP(TRIM(RawData!F6313),ICD10Code,2,FALSE), ""), "Other")</f>
        <v/>
      </c>
      <c r="G6311" t="str">
        <f>IFERROR(IF(RawData!G6313&lt;&gt;"", VLOOKUP(TRIM(RawData!G6313),ICD10Code,2,FALSE), ""), "Other")</f>
        <v/>
      </c>
      <c r="H6311" t="str">
        <f>IFERROR(IF(RawData!H6313&lt;&gt;"", VLOOKUP(TRIM(RawData!H6313),PHCODE,2,FALSE), ""), "Other")</f>
        <v/>
      </c>
      <c r="I6311" t="str">
        <f>IFERROR(IF(RawData!I6313&lt;&gt;"", VLOOKUP(TRIM(RawData!I6313),PHCODE,2,FALSE), ""), "Other")</f>
        <v/>
      </c>
      <c r="J6311" t="str">
        <f>TRIM(RawData!L6313)</f>
        <v/>
      </c>
      <c r="K6311">
        <f>'Risk Calculation Tables'!AD5879</f>
        <v>0</v>
      </c>
      <c r="L6311" t="str">
        <f>TRIM(RawData!J6313)</f>
        <v/>
      </c>
      <c r="M6311" t="str">
        <f>TRIM(RawData!K6313)</f>
        <v/>
      </c>
    </row>
    <row r="6312" spans="1:13" x14ac:dyDescent="0.3">
      <c r="A6312">
        <f>RawData!A6314</f>
        <v>0</v>
      </c>
      <c r="B6312" t="str">
        <f>IF(RawData!B6314&lt;&gt;"", (VLOOKUP(RawData!B6314,AgeCat,2,TRUE)), "")</f>
        <v/>
      </c>
      <c r="C6312" t="str">
        <f>TRIM(RawData!C6314)</f>
        <v/>
      </c>
      <c r="D6312" s="4">
        <f>RawData!D6314</f>
        <v>0</v>
      </c>
      <c r="E6312">
        <f>RawData!E6314</f>
        <v>0</v>
      </c>
      <c r="F6312" t="str">
        <f>IFERROR(IF(RawData!F6314&lt;&gt;"", VLOOKUP(TRIM(RawData!F6314),ICD10Code,2,FALSE), ""), "Other")</f>
        <v/>
      </c>
      <c r="G6312" t="str">
        <f>IFERROR(IF(RawData!G6314&lt;&gt;"", VLOOKUP(TRIM(RawData!G6314),ICD10Code,2,FALSE), ""), "Other")</f>
        <v/>
      </c>
      <c r="H6312" t="str">
        <f>IFERROR(IF(RawData!H6314&lt;&gt;"", VLOOKUP(TRIM(RawData!H6314),PHCODE,2,FALSE), ""), "Other")</f>
        <v/>
      </c>
      <c r="I6312" t="str">
        <f>IFERROR(IF(RawData!I6314&lt;&gt;"", VLOOKUP(TRIM(RawData!I6314),PHCODE,2,FALSE), ""), "Other")</f>
        <v/>
      </c>
      <c r="J6312" t="str">
        <f>TRIM(RawData!L6314)</f>
        <v/>
      </c>
      <c r="K6312">
        <f>'Risk Calculation Tables'!AD5880</f>
        <v>0</v>
      </c>
      <c r="L6312" t="str">
        <f>TRIM(RawData!J6314)</f>
        <v/>
      </c>
      <c r="M6312" t="str">
        <f>TRIM(RawData!K6314)</f>
        <v/>
      </c>
    </row>
    <row r="6313" spans="1:13" x14ac:dyDescent="0.3">
      <c r="A6313">
        <f>RawData!A6315</f>
        <v>0</v>
      </c>
      <c r="B6313" t="str">
        <f>IF(RawData!B6315&lt;&gt;"", (VLOOKUP(RawData!B6315,AgeCat,2,TRUE)), "")</f>
        <v/>
      </c>
      <c r="C6313" t="str">
        <f>TRIM(RawData!C6315)</f>
        <v/>
      </c>
      <c r="D6313" s="4">
        <f>RawData!D6315</f>
        <v>0</v>
      </c>
      <c r="E6313">
        <f>RawData!E6315</f>
        <v>0</v>
      </c>
      <c r="F6313" t="str">
        <f>IFERROR(IF(RawData!F6315&lt;&gt;"", VLOOKUP(TRIM(RawData!F6315),ICD10Code,2,FALSE), ""), "Other")</f>
        <v/>
      </c>
      <c r="G6313" t="str">
        <f>IFERROR(IF(RawData!G6315&lt;&gt;"", VLOOKUP(TRIM(RawData!G6315),ICD10Code,2,FALSE), ""), "Other")</f>
        <v/>
      </c>
      <c r="H6313" t="str">
        <f>IFERROR(IF(RawData!H6315&lt;&gt;"", VLOOKUP(TRIM(RawData!H6315),PHCODE,2,FALSE), ""), "Other")</f>
        <v/>
      </c>
      <c r="I6313" t="str">
        <f>IFERROR(IF(RawData!I6315&lt;&gt;"", VLOOKUP(TRIM(RawData!I6315),PHCODE,2,FALSE), ""), "Other")</f>
        <v/>
      </c>
      <c r="J6313" t="str">
        <f>TRIM(RawData!L6315)</f>
        <v/>
      </c>
      <c r="K6313">
        <f>'Risk Calculation Tables'!AD5881</f>
        <v>0</v>
      </c>
      <c r="L6313" t="str">
        <f>TRIM(RawData!J6315)</f>
        <v/>
      </c>
      <c r="M6313" t="str">
        <f>TRIM(RawData!K6315)</f>
        <v/>
      </c>
    </row>
    <row r="6314" spans="1:13" x14ac:dyDescent="0.3">
      <c r="A6314">
        <f>RawData!A6316</f>
        <v>0</v>
      </c>
      <c r="B6314" t="str">
        <f>IF(RawData!B6316&lt;&gt;"", (VLOOKUP(RawData!B6316,AgeCat,2,TRUE)), "")</f>
        <v/>
      </c>
      <c r="C6314" t="str">
        <f>TRIM(RawData!C6316)</f>
        <v/>
      </c>
      <c r="D6314" s="4">
        <f>RawData!D6316</f>
        <v>0</v>
      </c>
      <c r="E6314">
        <f>RawData!E6316</f>
        <v>0</v>
      </c>
      <c r="F6314" t="str">
        <f>IFERROR(IF(RawData!F6316&lt;&gt;"", VLOOKUP(TRIM(RawData!F6316),ICD10Code,2,FALSE), ""), "Other")</f>
        <v/>
      </c>
      <c r="G6314" t="str">
        <f>IFERROR(IF(RawData!G6316&lt;&gt;"", VLOOKUP(TRIM(RawData!G6316),ICD10Code,2,FALSE), ""), "Other")</f>
        <v/>
      </c>
      <c r="H6314" t="str">
        <f>IFERROR(IF(RawData!H6316&lt;&gt;"", VLOOKUP(TRIM(RawData!H6316),PHCODE,2,FALSE), ""), "Other")</f>
        <v/>
      </c>
      <c r="I6314" t="str">
        <f>IFERROR(IF(RawData!I6316&lt;&gt;"", VLOOKUP(TRIM(RawData!I6316),PHCODE,2,FALSE), ""), "Other")</f>
        <v/>
      </c>
      <c r="J6314" t="str">
        <f>TRIM(RawData!L6316)</f>
        <v/>
      </c>
      <c r="K6314">
        <f>'Risk Calculation Tables'!AD5882</f>
        <v>0</v>
      </c>
      <c r="L6314" t="str">
        <f>TRIM(RawData!J6316)</f>
        <v/>
      </c>
      <c r="M6314" t="str">
        <f>TRIM(RawData!K6316)</f>
        <v/>
      </c>
    </row>
    <row r="6315" spans="1:13" x14ac:dyDescent="0.3">
      <c r="A6315">
        <f>RawData!A6317</f>
        <v>0</v>
      </c>
      <c r="B6315" t="str">
        <f>IF(RawData!B6317&lt;&gt;"", (VLOOKUP(RawData!B6317,AgeCat,2,TRUE)), "")</f>
        <v/>
      </c>
      <c r="C6315" t="str">
        <f>TRIM(RawData!C6317)</f>
        <v/>
      </c>
      <c r="D6315" s="4">
        <f>RawData!D6317</f>
        <v>0</v>
      </c>
      <c r="E6315">
        <f>RawData!E6317</f>
        <v>0</v>
      </c>
      <c r="F6315" t="str">
        <f>IFERROR(IF(RawData!F6317&lt;&gt;"", VLOOKUP(TRIM(RawData!F6317),ICD10Code,2,FALSE), ""), "Other")</f>
        <v/>
      </c>
      <c r="G6315" t="str">
        <f>IFERROR(IF(RawData!G6317&lt;&gt;"", VLOOKUP(TRIM(RawData!G6317),ICD10Code,2,FALSE), ""), "Other")</f>
        <v/>
      </c>
      <c r="H6315" t="str">
        <f>IFERROR(IF(RawData!H6317&lt;&gt;"", VLOOKUP(TRIM(RawData!H6317),PHCODE,2,FALSE), ""), "Other")</f>
        <v/>
      </c>
      <c r="I6315" t="str">
        <f>IFERROR(IF(RawData!I6317&lt;&gt;"", VLOOKUP(TRIM(RawData!I6317),PHCODE,2,FALSE), ""), "Other")</f>
        <v/>
      </c>
      <c r="J6315" t="str">
        <f>TRIM(RawData!L6317)</f>
        <v/>
      </c>
      <c r="K6315">
        <f>'Risk Calculation Tables'!AD5883</f>
        <v>0</v>
      </c>
      <c r="L6315" t="str">
        <f>TRIM(RawData!J6317)</f>
        <v/>
      </c>
      <c r="M6315" t="str">
        <f>TRIM(RawData!K6317)</f>
        <v/>
      </c>
    </row>
    <row r="6316" spans="1:13" x14ac:dyDescent="0.3">
      <c r="A6316">
        <f>RawData!A6318</f>
        <v>0</v>
      </c>
      <c r="B6316" t="str">
        <f>IF(RawData!B6318&lt;&gt;"", (VLOOKUP(RawData!B6318,AgeCat,2,TRUE)), "")</f>
        <v/>
      </c>
      <c r="C6316" t="str">
        <f>TRIM(RawData!C6318)</f>
        <v/>
      </c>
      <c r="D6316" s="4">
        <f>RawData!D6318</f>
        <v>0</v>
      </c>
      <c r="E6316">
        <f>RawData!E6318</f>
        <v>0</v>
      </c>
      <c r="F6316" t="str">
        <f>IFERROR(IF(RawData!F6318&lt;&gt;"", VLOOKUP(TRIM(RawData!F6318),ICD10Code,2,FALSE), ""), "Other")</f>
        <v/>
      </c>
      <c r="G6316" t="str">
        <f>IFERROR(IF(RawData!G6318&lt;&gt;"", VLOOKUP(TRIM(RawData!G6318),ICD10Code,2,FALSE), ""), "Other")</f>
        <v/>
      </c>
      <c r="H6316" t="str">
        <f>IFERROR(IF(RawData!H6318&lt;&gt;"", VLOOKUP(TRIM(RawData!H6318),PHCODE,2,FALSE), ""), "Other")</f>
        <v/>
      </c>
      <c r="I6316" t="str">
        <f>IFERROR(IF(RawData!I6318&lt;&gt;"", VLOOKUP(TRIM(RawData!I6318),PHCODE,2,FALSE), ""), "Other")</f>
        <v/>
      </c>
      <c r="J6316" t="str">
        <f>TRIM(RawData!L6318)</f>
        <v/>
      </c>
      <c r="K6316">
        <f>'Risk Calculation Tables'!AD5884</f>
        <v>0</v>
      </c>
      <c r="L6316" t="str">
        <f>TRIM(RawData!J6318)</f>
        <v/>
      </c>
      <c r="M6316" t="str">
        <f>TRIM(RawData!K6318)</f>
        <v/>
      </c>
    </row>
    <row r="6317" spans="1:13" x14ac:dyDescent="0.3">
      <c r="A6317">
        <f>RawData!A6319</f>
        <v>0</v>
      </c>
      <c r="B6317" t="str">
        <f>IF(RawData!B6319&lt;&gt;"", (VLOOKUP(RawData!B6319,AgeCat,2,TRUE)), "")</f>
        <v/>
      </c>
      <c r="C6317" t="str">
        <f>TRIM(RawData!C6319)</f>
        <v/>
      </c>
      <c r="D6317" s="4">
        <f>RawData!D6319</f>
        <v>0</v>
      </c>
      <c r="E6317">
        <f>RawData!E6319</f>
        <v>0</v>
      </c>
      <c r="F6317" t="str">
        <f>IFERROR(IF(RawData!F6319&lt;&gt;"", VLOOKUP(TRIM(RawData!F6319),ICD10Code,2,FALSE), ""), "Other")</f>
        <v/>
      </c>
      <c r="G6317" t="str">
        <f>IFERROR(IF(RawData!G6319&lt;&gt;"", VLOOKUP(TRIM(RawData!G6319),ICD10Code,2,FALSE), ""), "Other")</f>
        <v/>
      </c>
      <c r="H6317" t="str">
        <f>IFERROR(IF(RawData!H6319&lt;&gt;"", VLOOKUP(TRIM(RawData!H6319),PHCODE,2,FALSE), ""), "Other")</f>
        <v/>
      </c>
      <c r="I6317" t="str">
        <f>IFERROR(IF(RawData!I6319&lt;&gt;"", VLOOKUP(TRIM(RawData!I6319),PHCODE,2,FALSE), ""), "Other")</f>
        <v/>
      </c>
      <c r="J6317" t="str">
        <f>TRIM(RawData!L6319)</f>
        <v/>
      </c>
      <c r="K6317">
        <f>'Risk Calculation Tables'!AD5885</f>
        <v>0</v>
      </c>
      <c r="L6317" t="str">
        <f>TRIM(RawData!J6319)</f>
        <v/>
      </c>
      <c r="M6317" t="str">
        <f>TRIM(RawData!K6319)</f>
        <v/>
      </c>
    </row>
    <row r="6318" spans="1:13" x14ac:dyDescent="0.3">
      <c r="A6318">
        <f>RawData!A6320</f>
        <v>0</v>
      </c>
      <c r="B6318" t="str">
        <f>IF(RawData!B6320&lt;&gt;"", (VLOOKUP(RawData!B6320,AgeCat,2,TRUE)), "")</f>
        <v/>
      </c>
      <c r="C6318" t="str">
        <f>TRIM(RawData!C6320)</f>
        <v/>
      </c>
      <c r="D6318" s="4">
        <f>RawData!D6320</f>
        <v>0</v>
      </c>
      <c r="E6318">
        <f>RawData!E6320</f>
        <v>0</v>
      </c>
      <c r="F6318" t="str">
        <f>IFERROR(IF(RawData!F6320&lt;&gt;"", VLOOKUP(TRIM(RawData!F6320),ICD10Code,2,FALSE), ""), "Other")</f>
        <v/>
      </c>
      <c r="G6318" t="str">
        <f>IFERROR(IF(RawData!G6320&lt;&gt;"", VLOOKUP(TRIM(RawData!G6320),ICD10Code,2,FALSE), ""), "Other")</f>
        <v/>
      </c>
      <c r="H6318" t="str">
        <f>IFERROR(IF(RawData!H6320&lt;&gt;"", VLOOKUP(TRIM(RawData!H6320),PHCODE,2,FALSE), ""), "Other")</f>
        <v/>
      </c>
      <c r="I6318" t="str">
        <f>IFERROR(IF(RawData!I6320&lt;&gt;"", VLOOKUP(TRIM(RawData!I6320),PHCODE,2,FALSE), ""), "Other")</f>
        <v/>
      </c>
      <c r="J6318" t="str">
        <f>TRIM(RawData!L6320)</f>
        <v/>
      </c>
      <c r="K6318">
        <f>'Risk Calculation Tables'!AD5886</f>
        <v>0</v>
      </c>
      <c r="L6318" t="str">
        <f>TRIM(RawData!J6320)</f>
        <v/>
      </c>
      <c r="M6318" t="str">
        <f>TRIM(RawData!K6320)</f>
        <v/>
      </c>
    </row>
    <row r="6319" spans="1:13" x14ac:dyDescent="0.3">
      <c r="A6319">
        <f>RawData!A6321</f>
        <v>0</v>
      </c>
      <c r="B6319" t="str">
        <f>IF(RawData!B6321&lt;&gt;"", (VLOOKUP(RawData!B6321,AgeCat,2,TRUE)), "")</f>
        <v/>
      </c>
      <c r="C6319" t="str">
        <f>TRIM(RawData!C6321)</f>
        <v/>
      </c>
      <c r="D6319" s="4">
        <f>RawData!D6321</f>
        <v>0</v>
      </c>
      <c r="E6319">
        <f>RawData!E6321</f>
        <v>0</v>
      </c>
      <c r="F6319" t="str">
        <f>IFERROR(IF(RawData!F6321&lt;&gt;"", VLOOKUP(TRIM(RawData!F6321),ICD10Code,2,FALSE), ""), "Other")</f>
        <v/>
      </c>
      <c r="G6319" t="str">
        <f>IFERROR(IF(RawData!G6321&lt;&gt;"", VLOOKUP(TRIM(RawData!G6321),ICD10Code,2,FALSE), ""), "Other")</f>
        <v/>
      </c>
      <c r="H6319" t="str">
        <f>IFERROR(IF(RawData!H6321&lt;&gt;"", VLOOKUP(TRIM(RawData!H6321),PHCODE,2,FALSE), ""), "Other")</f>
        <v/>
      </c>
      <c r="I6319" t="str">
        <f>IFERROR(IF(RawData!I6321&lt;&gt;"", VLOOKUP(TRIM(RawData!I6321),PHCODE,2,FALSE), ""), "Other")</f>
        <v/>
      </c>
      <c r="J6319" t="str">
        <f>TRIM(RawData!L6321)</f>
        <v/>
      </c>
      <c r="K6319">
        <f>'Risk Calculation Tables'!AD5887</f>
        <v>0</v>
      </c>
      <c r="L6319" t="str">
        <f>TRIM(RawData!J6321)</f>
        <v/>
      </c>
      <c r="M6319" t="str">
        <f>TRIM(RawData!K6321)</f>
        <v/>
      </c>
    </row>
    <row r="6320" spans="1:13" x14ac:dyDescent="0.3">
      <c r="A6320">
        <f>RawData!A6322</f>
        <v>0</v>
      </c>
      <c r="B6320" t="str">
        <f>IF(RawData!B6322&lt;&gt;"", (VLOOKUP(RawData!B6322,AgeCat,2,TRUE)), "")</f>
        <v/>
      </c>
      <c r="C6320" t="str">
        <f>TRIM(RawData!C6322)</f>
        <v/>
      </c>
      <c r="D6320" s="4">
        <f>RawData!D6322</f>
        <v>0</v>
      </c>
      <c r="E6320">
        <f>RawData!E6322</f>
        <v>0</v>
      </c>
      <c r="F6320" t="str">
        <f>IFERROR(IF(RawData!F6322&lt;&gt;"", VLOOKUP(TRIM(RawData!F6322),ICD10Code,2,FALSE), ""), "Other")</f>
        <v/>
      </c>
      <c r="G6320" t="str">
        <f>IFERROR(IF(RawData!G6322&lt;&gt;"", VLOOKUP(TRIM(RawData!G6322),ICD10Code,2,FALSE), ""), "Other")</f>
        <v/>
      </c>
      <c r="H6320" t="str">
        <f>IFERROR(IF(RawData!H6322&lt;&gt;"", VLOOKUP(TRIM(RawData!H6322),PHCODE,2,FALSE), ""), "Other")</f>
        <v/>
      </c>
      <c r="I6320" t="str">
        <f>IFERROR(IF(RawData!I6322&lt;&gt;"", VLOOKUP(TRIM(RawData!I6322),PHCODE,2,FALSE), ""), "Other")</f>
        <v/>
      </c>
      <c r="J6320" t="str">
        <f>TRIM(RawData!L6322)</f>
        <v/>
      </c>
      <c r="K6320">
        <f>'Risk Calculation Tables'!AD5888</f>
        <v>0</v>
      </c>
      <c r="L6320" t="str">
        <f>TRIM(RawData!J6322)</f>
        <v/>
      </c>
      <c r="M6320" t="str">
        <f>TRIM(RawData!K6322)</f>
        <v/>
      </c>
    </row>
    <row r="6321" spans="1:13" x14ac:dyDescent="0.3">
      <c r="A6321">
        <f>RawData!A6323</f>
        <v>0</v>
      </c>
      <c r="B6321" t="str">
        <f>IF(RawData!B6323&lt;&gt;"", (VLOOKUP(RawData!B6323,AgeCat,2,TRUE)), "")</f>
        <v/>
      </c>
      <c r="C6321" t="str">
        <f>TRIM(RawData!C6323)</f>
        <v/>
      </c>
      <c r="D6321" s="4">
        <f>RawData!D6323</f>
        <v>0</v>
      </c>
      <c r="E6321">
        <f>RawData!E6323</f>
        <v>0</v>
      </c>
      <c r="F6321" t="str">
        <f>IFERROR(IF(RawData!F6323&lt;&gt;"", VLOOKUP(TRIM(RawData!F6323),ICD10Code,2,FALSE), ""), "Other")</f>
        <v/>
      </c>
      <c r="G6321" t="str">
        <f>IFERROR(IF(RawData!G6323&lt;&gt;"", VLOOKUP(TRIM(RawData!G6323),ICD10Code,2,FALSE), ""), "Other")</f>
        <v/>
      </c>
      <c r="H6321" t="str">
        <f>IFERROR(IF(RawData!H6323&lt;&gt;"", VLOOKUP(TRIM(RawData!H6323),PHCODE,2,FALSE), ""), "Other")</f>
        <v/>
      </c>
      <c r="I6321" t="str">
        <f>IFERROR(IF(RawData!I6323&lt;&gt;"", VLOOKUP(TRIM(RawData!I6323),PHCODE,2,FALSE), ""), "Other")</f>
        <v/>
      </c>
      <c r="J6321" t="str">
        <f>TRIM(RawData!L6323)</f>
        <v/>
      </c>
      <c r="K6321">
        <f>'Risk Calculation Tables'!AD5889</f>
        <v>0</v>
      </c>
      <c r="L6321" t="str">
        <f>TRIM(RawData!J6323)</f>
        <v/>
      </c>
      <c r="M6321" t="str">
        <f>TRIM(RawData!K6323)</f>
        <v/>
      </c>
    </row>
    <row r="6322" spans="1:13" x14ac:dyDescent="0.3">
      <c r="A6322">
        <f>RawData!A6324</f>
        <v>0</v>
      </c>
      <c r="B6322" t="str">
        <f>IF(RawData!B6324&lt;&gt;"", (VLOOKUP(RawData!B6324,AgeCat,2,TRUE)), "")</f>
        <v/>
      </c>
      <c r="C6322" t="str">
        <f>TRIM(RawData!C6324)</f>
        <v/>
      </c>
      <c r="D6322" s="4">
        <f>RawData!D6324</f>
        <v>0</v>
      </c>
      <c r="E6322">
        <f>RawData!E6324</f>
        <v>0</v>
      </c>
      <c r="F6322" t="str">
        <f>IFERROR(IF(RawData!F6324&lt;&gt;"", VLOOKUP(TRIM(RawData!F6324),ICD10Code,2,FALSE), ""), "Other")</f>
        <v/>
      </c>
      <c r="G6322" t="str">
        <f>IFERROR(IF(RawData!G6324&lt;&gt;"", VLOOKUP(TRIM(RawData!G6324),ICD10Code,2,FALSE), ""), "Other")</f>
        <v/>
      </c>
      <c r="H6322" t="str">
        <f>IFERROR(IF(RawData!H6324&lt;&gt;"", VLOOKUP(TRIM(RawData!H6324),PHCODE,2,FALSE), ""), "Other")</f>
        <v/>
      </c>
      <c r="I6322" t="str">
        <f>IFERROR(IF(RawData!I6324&lt;&gt;"", VLOOKUP(TRIM(RawData!I6324),PHCODE,2,FALSE), ""), "Other")</f>
        <v/>
      </c>
      <c r="J6322" t="str">
        <f>TRIM(RawData!L6324)</f>
        <v/>
      </c>
      <c r="K6322">
        <f>'Risk Calculation Tables'!AD5890</f>
        <v>0</v>
      </c>
      <c r="L6322" t="str">
        <f>TRIM(RawData!J6324)</f>
        <v/>
      </c>
      <c r="M6322" t="str">
        <f>TRIM(RawData!K6324)</f>
        <v/>
      </c>
    </row>
    <row r="6323" spans="1:13" x14ac:dyDescent="0.3">
      <c r="A6323">
        <f>RawData!A6325</f>
        <v>0</v>
      </c>
      <c r="B6323" t="str">
        <f>IF(RawData!B6325&lt;&gt;"", (VLOOKUP(RawData!B6325,AgeCat,2,TRUE)), "")</f>
        <v/>
      </c>
      <c r="C6323" t="str">
        <f>TRIM(RawData!C6325)</f>
        <v/>
      </c>
      <c r="D6323" s="4">
        <f>RawData!D6325</f>
        <v>0</v>
      </c>
      <c r="E6323">
        <f>RawData!E6325</f>
        <v>0</v>
      </c>
      <c r="F6323" t="str">
        <f>IFERROR(IF(RawData!F6325&lt;&gt;"", VLOOKUP(TRIM(RawData!F6325),ICD10Code,2,FALSE), ""), "Other")</f>
        <v/>
      </c>
      <c r="G6323" t="str">
        <f>IFERROR(IF(RawData!G6325&lt;&gt;"", VLOOKUP(TRIM(RawData!G6325),ICD10Code,2,FALSE), ""), "Other")</f>
        <v/>
      </c>
      <c r="H6323" t="str">
        <f>IFERROR(IF(RawData!H6325&lt;&gt;"", VLOOKUP(TRIM(RawData!H6325),PHCODE,2,FALSE), ""), "Other")</f>
        <v/>
      </c>
      <c r="I6323" t="str">
        <f>IFERROR(IF(RawData!I6325&lt;&gt;"", VLOOKUP(TRIM(RawData!I6325),PHCODE,2,FALSE), ""), "Other")</f>
        <v/>
      </c>
      <c r="J6323" t="str">
        <f>TRIM(RawData!L6325)</f>
        <v/>
      </c>
      <c r="K6323">
        <f>'Risk Calculation Tables'!AD5891</f>
        <v>0</v>
      </c>
      <c r="L6323" t="str">
        <f>TRIM(RawData!J6325)</f>
        <v/>
      </c>
      <c r="M6323" t="str">
        <f>TRIM(RawData!K6325)</f>
        <v/>
      </c>
    </row>
    <row r="6324" spans="1:13" x14ac:dyDescent="0.3">
      <c r="A6324">
        <f>RawData!A6326</f>
        <v>0</v>
      </c>
      <c r="B6324" t="str">
        <f>IF(RawData!B6326&lt;&gt;"", (VLOOKUP(RawData!B6326,AgeCat,2,TRUE)), "")</f>
        <v/>
      </c>
      <c r="C6324" t="str">
        <f>TRIM(RawData!C6326)</f>
        <v/>
      </c>
      <c r="D6324" s="4">
        <f>RawData!D6326</f>
        <v>0</v>
      </c>
      <c r="E6324">
        <f>RawData!E6326</f>
        <v>0</v>
      </c>
      <c r="F6324" t="str">
        <f>IFERROR(IF(RawData!F6326&lt;&gt;"", VLOOKUP(TRIM(RawData!F6326),ICD10Code,2,FALSE), ""), "Other")</f>
        <v/>
      </c>
      <c r="G6324" t="str">
        <f>IFERROR(IF(RawData!G6326&lt;&gt;"", VLOOKUP(TRIM(RawData!G6326),ICD10Code,2,FALSE), ""), "Other")</f>
        <v/>
      </c>
      <c r="H6324" t="str">
        <f>IFERROR(IF(RawData!H6326&lt;&gt;"", VLOOKUP(TRIM(RawData!H6326),PHCODE,2,FALSE), ""), "Other")</f>
        <v/>
      </c>
      <c r="I6324" t="str">
        <f>IFERROR(IF(RawData!I6326&lt;&gt;"", VLOOKUP(TRIM(RawData!I6326),PHCODE,2,FALSE), ""), "Other")</f>
        <v/>
      </c>
      <c r="J6324" t="str">
        <f>TRIM(RawData!L6326)</f>
        <v/>
      </c>
      <c r="K6324">
        <f>'Risk Calculation Tables'!AD5892</f>
        <v>0</v>
      </c>
      <c r="L6324" t="str">
        <f>TRIM(RawData!J6326)</f>
        <v/>
      </c>
      <c r="M6324" t="str">
        <f>TRIM(RawData!K6326)</f>
        <v/>
      </c>
    </row>
    <row r="6325" spans="1:13" x14ac:dyDescent="0.3">
      <c r="A6325">
        <f>RawData!A6327</f>
        <v>0</v>
      </c>
      <c r="B6325" t="str">
        <f>IF(RawData!B6327&lt;&gt;"", (VLOOKUP(RawData!B6327,AgeCat,2,TRUE)), "")</f>
        <v/>
      </c>
      <c r="C6325" t="str">
        <f>TRIM(RawData!C6327)</f>
        <v/>
      </c>
      <c r="D6325" s="4">
        <f>RawData!D6327</f>
        <v>0</v>
      </c>
      <c r="E6325">
        <f>RawData!E6327</f>
        <v>0</v>
      </c>
      <c r="F6325" t="str">
        <f>IFERROR(IF(RawData!F6327&lt;&gt;"", VLOOKUP(TRIM(RawData!F6327),ICD10Code,2,FALSE), ""), "Other")</f>
        <v/>
      </c>
      <c r="G6325" t="str">
        <f>IFERROR(IF(RawData!G6327&lt;&gt;"", VLOOKUP(TRIM(RawData!G6327),ICD10Code,2,FALSE), ""), "Other")</f>
        <v/>
      </c>
      <c r="H6325" t="str">
        <f>IFERROR(IF(RawData!H6327&lt;&gt;"", VLOOKUP(TRIM(RawData!H6327),PHCODE,2,FALSE), ""), "Other")</f>
        <v/>
      </c>
      <c r="I6325" t="str">
        <f>IFERROR(IF(RawData!I6327&lt;&gt;"", VLOOKUP(TRIM(RawData!I6327),PHCODE,2,FALSE), ""), "Other")</f>
        <v/>
      </c>
      <c r="J6325" t="str">
        <f>TRIM(RawData!L6327)</f>
        <v/>
      </c>
      <c r="K6325">
        <f>'Risk Calculation Tables'!AD5893</f>
        <v>0</v>
      </c>
      <c r="L6325" t="str">
        <f>TRIM(RawData!J6327)</f>
        <v/>
      </c>
      <c r="M6325" t="str">
        <f>TRIM(RawData!K6327)</f>
        <v/>
      </c>
    </row>
    <row r="6326" spans="1:13" x14ac:dyDescent="0.3">
      <c r="A6326">
        <f>RawData!A6328</f>
        <v>0</v>
      </c>
      <c r="B6326" t="str">
        <f>IF(RawData!B6328&lt;&gt;"", (VLOOKUP(RawData!B6328,AgeCat,2,TRUE)), "")</f>
        <v/>
      </c>
      <c r="C6326" t="str">
        <f>TRIM(RawData!C6328)</f>
        <v/>
      </c>
      <c r="D6326" s="4">
        <f>RawData!D6328</f>
        <v>0</v>
      </c>
      <c r="E6326">
        <f>RawData!E6328</f>
        <v>0</v>
      </c>
      <c r="F6326" t="str">
        <f>IFERROR(IF(RawData!F6328&lt;&gt;"", VLOOKUP(TRIM(RawData!F6328),ICD10Code,2,FALSE), ""), "Other")</f>
        <v/>
      </c>
      <c r="G6326" t="str">
        <f>IFERROR(IF(RawData!G6328&lt;&gt;"", VLOOKUP(TRIM(RawData!G6328),ICD10Code,2,FALSE), ""), "Other")</f>
        <v/>
      </c>
      <c r="H6326" t="str">
        <f>IFERROR(IF(RawData!H6328&lt;&gt;"", VLOOKUP(TRIM(RawData!H6328),PHCODE,2,FALSE), ""), "Other")</f>
        <v/>
      </c>
      <c r="I6326" t="str">
        <f>IFERROR(IF(RawData!I6328&lt;&gt;"", VLOOKUP(TRIM(RawData!I6328),PHCODE,2,FALSE), ""), "Other")</f>
        <v/>
      </c>
      <c r="J6326" t="str">
        <f>TRIM(RawData!L6328)</f>
        <v/>
      </c>
      <c r="K6326">
        <f>'Risk Calculation Tables'!AD5894</f>
        <v>0</v>
      </c>
      <c r="L6326" t="str">
        <f>TRIM(RawData!J6328)</f>
        <v/>
      </c>
      <c r="M6326" t="str">
        <f>TRIM(RawData!K6328)</f>
        <v/>
      </c>
    </row>
    <row r="6327" spans="1:13" x14ac:dyDescent="0.3">
      <c r="A6327">
        <f>RawData!A6329</f>
        <v>0</v>
      </c>
      <c r="B6327" t="str">
        <f>IF(RawData!B6329&lt;&gt;"", (VLOOKUP(RawData!B6329,AgeCat,2,TRUE)), "")</f>
        <v/>
      </c>
      <c r="C6327" t="str">
        <f>TRIM(RawData!C6329)</f>
        <v/>
      </c>
      <c r="D6327" s="4">
        <f>RawData!D6329</f>
        <v>0</v>
      </c>
      <c r="E6327">
        <f>RawData!E6329</f>
        <v>0</v>
      </c>
      <c r="F6327" t="str">
        <f>IFERROR(IF(RawData!F6329&lt;&gt;"", VLOOKUP(TRIM(RawData!F6329),ICD10Code,2,FALSE), ""), "Other")</f>
        <v/>
      </c>
      <c r="G6327" t="str">
        <f>IFERROR(IF(RawData!G6329&lt;&gt;"", VLOOKUP(TRIM(RawData!G6329),ICD10Code,2,FALSE), ""), "Other")</f>
        <v/>
      </c>
      <c r="H6327" t="str">
        <f>IFERROR(IF(RawData!H6329&lt;&gt;"", VLOOKUP(TRIM(RawData!H6329),PHCODE,2,FALSE), ""), "Other")</f>
        <v/>
      </c>
      <c r="I6327" t="str">
        <f>IFERROR(IF(RawData!I6329&lt;&gt;"", VLOOKUP(TRIM(RawData!I6329),PHCODE,2,FALSE), ""), "Other")</f>
        <v/>
      </c>
      <c r="J6327" t="str">
        <f>TRIM(RawData!L6329)</f>
        <v/>
      </c>
      <c r="K6327">
        <f>'Risk Calculation Tables'!AD5895</f>
        <v>0</v>
      </c>
      <c r="L6327" t="str">
        <f>TRIM(RawData!J6329)</f>
        <v/>
      </c>
      <c r="M6327" t="str">
        <f>TRIM(RawData!K6329)</f>
        <v/>
      </c>
    </row>
    <row r="6328" spans="1:13" x14ac:dyDescent="0.3">
      <c r="A6328">
        <f>RawData!A6330</f>
        <v>0</v>
      </c>
      <c r="B6328" t="str">
        <f>IF(RawData!B6330&lt;&gt;"", (VLOOKUP(RawData!B6330,AgeCat,2,TRUE)), "")</f>
        <v/>
      </c>
      <c r="C6328" t="str">
        <f>TRIM(RawData!C6330)</f>
        <v/>
      </c>
      <c r="D6328" s="4">
        <f>RawData!D6330</f>
        <v>0</v>
      </c>
      <c r="E6328">
        <f>RawData!E6330</f>
        <v>0</v>
      </c>
      <c r="F6328" t="str">
        <f>IFERROR(IF(RawData!F6330&lt;&gt;"", VLOOKUP(TRIM(RawData!F6330),ICD10Code,2,FALSE), ""), "Other")</f>
        <v/>
      </c>
      <c r="G6328" t="str">
        <f>IFERROR(IF(RawData!G6330&lt;&gt;"", VLOOKUP(TRIM(RawData!G6330),ICD10Code,2,FALSE), ""), "Other")</f>
        <v/>
      </c>
      <c r="H6328" t="str">
        <f>IFERROR(IF(RawData!H6330&lt;&gt;"", VLOOKUP(TRIM(RawData!H6330),PHCODE,2,FALSE), ""), "Other")</f>
        <v/>
      </c>
      <c r="I6328" t="str">
        <f>IFERROR(IF(RawData!I6330&lt;&gt;"", VLOOKUP(TRIM(RawData!I6330),PHCODE,2,FALSE), ""), "Other")</f>
        <v/>
      </c>
      <c r="J6328" t="str">
        <f>TRIM(RawData!L6330)</f>
        <v/>
      </c>
      <c r="K6328">
        <f>'Risk Calculation Tables'!AD5896</f>
        <v>0</v>
      </c>
      <c r="L6328" t="str">
        <f>TRIM(RawData!J6330)</f>
        <v/>
      </c>
      <c r="M6328" t="str">
        <f>TRIM(RawData!K6330)</f>
        <v/>
      </c>
    </row>
    <row r="6329" spans="1:13" x14ac:dyDescent="0.3">
      <c r="A6329">
        <f>RawData!A6331</f>
        <v>0</v>
      </c>
      <c r="B6329" t="str">
        <f>IF(RawData!B6331&lt;&gt;"", (VLOOKUP(RawData!B6331,AgeCat,2,TRUE)), "")</f>
        <v/>
      </c>
      <c r="C6329" t="str">
        <f>TRIM(RawData!C6331)</f>
        <v/>
      </c>
      <c r="D6329" s="4">
        <f>RawData!D6331</f>
        <v>0</v>
      </c>
      <c r="E6329">
        <f>RawData!E6331</f>
        <v>0</v>
      </c>
      <c r="F6329" t="str">
        <f>IFERROR(IF(RawData!F6331&lt;&gt;"", VLOOKUP(TRIM(RawData!F6331),ICD10Code,2,FALSE), ""), "Other")</f>
        <v/>
      </c>
      <c r="G6329" t="str">
        <f>IFERROR(IF(RawData!G6331&lt;&gt;"", VLOOKUP(TRIM(RawData!G6331),ICD10Code,2,FALSE), ""), "Other")</f>
        <v/>
      </c>
      <c r="H6329" t="str">
        <f>IFERROR(IF(RawData!H6331&lt;&gt;"", VLOOKUP(TRIM(RawData!H6331),PHCODE,2,FALSE), ""), "Other")</f>
        <v/>
      </c>
      <c r="I6329" t="str">
        <f>IFERROR(IF(RawData!I6331&lt;&gt;"", VLOOKUP(TRIM(RawData!I6331),PHCODE,2,FALSE), ""), "Other")</f>
        <v/>
      </c>
      <c r="J6329" t="str">
        <f>TRIM(RawData!L6331)</f>
        <v/>
      </c>
      <c r="K6329">
        <f>'Risk Calculation Tables'!AD5897</f>
        <v>0</v>
      </c>
      <c r="L6329" t="str">
        <f>TRIM(RawData!J6331)</f>
        <v/>
      </c>
      <c r="M6329" t="str">
        <f>TRIM(RawData!K6331)</f>
        <v/>
      </c>
    </row>
    <row r="6330" spans="1:13" x14ac:dyDescent="0.3">
      <c r="A6330">
        <f>RawData!A6332</f>
        <v>0</v>
      </c>
      <c r="B6330" t="str">
        <f>IF(RawData!B6332&lt;&gt;"", (VLOOKUP(RawData!B6332,AgeCat,2,TRUE)), "")</f>
        <v/>
      </c>
      <c r="C6330" t="str">
        <f>TRIM(RawData!C6332)</f>
        <v/>
      </c>
      <c r="D6330" s="4">
        <f>RawData!D6332</f>
        <v>0</v>
      </c>
      <c r="E6330">
        <f>RawData!E6332</f>
        <v>0</v>
      </c>
      <c r="F6330" t="str">
        <f>IFERROR(IF(RawData!F6332&lt;&gt;"", VLOOKUP(TRIM(RawData!F6332),ICD10Code,2,FALSE), ""), "Other")</f>
        <v/>
      </c>
      <c r="G6330" t="str">
        <f>IFERROR(IF(RawData!G6332&lt;&gt;"", VLOOKUP(TRIM(RawData!G6332),ICD10Code,2,FALSE), ""), "Other")</f>
        <v/>
      </c>
      <c r="H6330" t="str">
        <f>IFERROR(IF(RawData!H6332&lt;&gt;"", VLOOKUP(TRIM(RawData!H6332),PHCODE,2,FALSE), ""), "Other")</f>
        <v/>
      </c>
      <c r="I6330" t="str">
        <f>IFERROR(IF(RawData!I6332&lt;&gt;"", VLOOKUP(TRIM(RawData!I6332),PHCODE,2,FALSE), ""), "Other")</f>
        <v/>
      </c>
      <c r="J6330" t="str">
        <f>TRIM(RawData!L6332)</f>
        <v/>
      </c>
      <c r="K6330">
        <f>'Risk Calculation Tables'!AD5898</f>
        <v>0</v>
      </c>
      <c r="L6330" t="str">
        <f>TRIM(RawData!J6332)</f>
        <v/>
      </c>
      <c r="M6330" t="str">
        <f>TRIM(RawData!K6332)</f>
        <v/>
      </c>
    </row>
    <row r="6331" spans="1:13" x14ac:dyDescent="0.3">
      <c r="A6331">
        <f>RawData!A6333</f>
        <v>0</v>
      </c>
      <c r="B6331" t="str">
        <f>IF(RawData!B6333&lt;&gt;"", (VLOOKUP(RawData!B6333,AgeCat,2,TRUE)), "")</f>
        <v/>
      </c>
      <c r="C6331" t="str">
        <f>TRIM(RawData!C6333)</f>
        <v/>
      </c>
      <c r="D6331" s="4">
        <f>RawData!D6333</f>
        <v>0</v>
      </c>
      <c r="E6331">
        <f>RawData!E6333</f>
        <v>0</v>
      </c>
      <c r="F6331" t="str">
        <f>IFERROR(IF(RawData!F6333&lt;&gt;"", VLOOKUP(TRIM(RawData!F6333),ICD10Code,2,FALSE), ""), "Other")</f>
        <v/>
      </c>
      <c r="G6331" t="str">
        <f>IFERROR(IF(RawData!G6333&lt;&gt;"", VLOOKUP(TRIM(RawData!G6333),ICD10Code,2,FALSE), ""), "Other")</f>
        <v/>
      </c>
      <c r="H6331" t="str">
        <f>IFERROR(IF(RawData!H6333&lt;&gt;"", VLOOKUP(TRIM(RawData!H6333),PHCODE,2,FALSE), ""), "Other")</f>
        <v/>
      </c>
      <c r="I6331" t="str">
        <f>IFERROR(IF(RawData!I6333&lt;&gt;"", VLOOKUP(TRIM(RawData!I6333),PHCODE,2,FALSE), ""), "Other")</f>
        <v/>
      </c>
      <c r="J6331" t="str">
        <f>TRIM(RawData!L6333)</f>
        <v/>
      </c>
      <c r="K6331">
        <f>'Risk Calculation Tables'!AD5899</f>
        <v>0</v>
      </c>
      <c r="L6331" t="str">
        <f>TRIM(RawData!J6333)</f>
        <v/>
      </c>
      <c r="M6331" t="str">
        <f>TRIM(RawData!K6333)</f>
        <v/>
      </c>
    </row>
    <row r="6332" spans="1:13" x14ac:dyDescent="0.3">
      <c r="A6332">
        <f>RawData!A6334</f>
        <v>0</v>
      </c>
      <c r="B6332" t="str">
        <f>IF(RawData!B6334&lt;&gt;"", (VLOOKUP(RawData!B6334,AgeCat,2,TRUE)), "")</f>
        <v/>
      </c>
      <c r="C6332" t="str">
        <f>TRIM(RawData!C6334)</f>
        <v/>
      </c>
      <c r="D6332" s="4">
        <f>RawData!D6334</f>
        <v>0</v>
      </c>
      <c r="E6332">
        <f>RawData!E6334</f>
        <v>0</v>
      </c>
      <c r="F6332" t="str">
        <f>IFERROR(IF(RawData!F6334&lt;&gt;"", VLOOKUP(TRIM(RawData!F6334),ICD10Code,2,FALSE), ""), "Other")</f>
        <v/>
      </c>
      <c r="G6332" t="str">
        <f>IFERROR(IF(RawData!G6334&lt;&gt;"", VLOOKUP(TRIM(RawData!G6334),ICD10Code,2,FALSE), ""), "Other")</f>
        <v/>
      </c>
      <c r="H6332" t="str">
        <f>IFERROR(IF(RawData!H6334&lt;&gt;"", VLOOKUP(TRIM(RawData!H6334),PHCODE,2,FALSE), ""), "Other")</f>
        <v/>
      </c>
      <c r="I6332" t="str">
        <f>IFERROR(IF(RawData!I6334&lt;&gt;"", VLOOKUP(TRIM(RawData!I6334),PHCODE,2,FALSE), ""), "Other")</f>
        <v/>
      </c>
      <c r="J6332" t="str">
        <f>TRIM(RawData!L6334)</f>
        <v/>
      </c>
      <c r="K6332">
        <f>'Risk Calculation Tables'!AD5900</f>
        <v>0</v>
      </c>
      <c r="L6332" t="str">
        <f>TRIM(RawData!J6334)</f>
        <v/>
      </c>
      <c r="M6332" t="str">
        <f>TRIM(RawData!K6334)</f>
        <v/>
      </c>
    </row>
    <row r="6333" spans="1:13" x14ac:dyDescent="0.3">
      <c r="A6333">
        <f>RawData!A6335</f>
        <v>0</v>
      </c>
      <c r="B6333" t="str">
        <f>IF(RawData!B6335&lt;&gt;"", (VLOOKUP(RawData!B6335,AgeCat,2,TRUE)), "")</f>
        <v/>
      </c>
      <c r="C6333" t="str">
        <f>TRIM(RawData!C6335)</f>
        <v/>
      </c>
      <c r="D6333" s="4">
        <f>RawData!D6335</f>
        <v>0</v>
      </c>
      <c r="E6333">
        <f>RawData!E6335</f>
        <v>0</v>
      </c>
      <c r="F6333" t="str">
        <f>IFERROR(IF(RawData!F6335&lt;&gt;"", VLOOKUP(TRIM(RawData!F6335),ICD10Code,2,FALSE), ""), "Other")</f>
        <v/>
      </c>
      <c r="G6333" t="str">
        <f>IFERROR(IF(RawData!G6335&lt;&gt;"", VLOOKUP(TRIM(RawData!G6335),ICD10Code,2,FALSE), ""), "Other")</f>
        <v/>
      </c>
      <c r="H6333" t="str">
        <f>IFERROR(IF(RawData!H6335&lt;&gt;"", VLOOKUP(TRIM(RawData!H6335),PHCODE,2,FALSE), ""), "Other")</f>
        <v/>
      </c>
      <c r="I6333" t="str">
        <f>IFERROR(IF(RawData!I6335&lt;&gt;"", VLOOKUP(TRIM(RawData!I6335),PHCODE,2,FALSE), ""), "Other")</f>
        <v/>
      </c>
      <c r="J6333" t="str">
        <f>TRIM(RawData!L6335)</f>
        <v/>
      </c>
      <c r="K6333">
        <f>'Risk Calculation Tables'!AD5901</f>
        <v>0</v>
      </c>
      <c r="L6333" t="str">
        <f>TRIM(RawData!J6335)</f>
        <v/>
      </c>
      <c r="M6333" t="str">
        <f>TRIM(RawData!K6335)</f>
        <v/>
      </c>
    </row>
    <row r="6334" spans="1:13" x14ac:dyDescent="0.3">
      <c r="A6334">
        <f>RawData!A6336</f>
        <v>0</v>
      </c>
      <c r="B6334" t="str">
        <f>IF(RawData!B6336&lt;&gt;"", (VLOOKUP(RawData!B6336,AgeCat,2,TRUE)), "")</f>
        <v/>
      </c>
      <c r="C6334" t="str">
        <f>TRIM(RawData!C6336)</f>
        <v/>
      </c>
      <c r="D6334" s="4">
        <f>RawData!D6336</f>
        <v>0</v>
      </c>
      <c r="E6334">
        <f>RawData!E6336</f>
        <v>0</v>
      </c>
      <c r="F6334" t="str">
        <f>IFERROR(IF(RawData!F6336&lt;&gt;"", VLOOKUP(TRIM(RawData!F6336),ICD10Code,2,FALSE), ""), "Other")</f>
        <v/>
      </c>
      <c r="G6334" t="str">
        <f>IFERROR(IF(RawData!G6336&lt;&gt;"", VLOOKUP(TRIM(RawData!G6336),ICD10Code,2,FALSE), ""), "Other")</f>
        <v/>
      </c>
      <c r="H6334" t="str">
        <f>IFERROR(IF(RawData!H6336&lt;&gt;"", VLOOKUP(TRIM(RawData!H6336),PHCODE,2,FALSE), ""), "Other")</f>
        <v/>
      </c>
      <c r="I6334" t="str">
        <f>IFERROR(IF(RawData!I6336&lt;&gt;"", VLOOKUP(TRIM(RawData!I6336),PHCODE,2,FALSE), ""), "Other")</f>
        <v/>
      </c>
      <c r="J6334" t="str">
        <f>TRIM(RawData!L6336)</f>
        <v/>
      </c>
      <c r="K6334">
        <f>'Risk Calculation Tables'!AD5902</f>
        <v>0</v>
      </c>
      <c r="L6334" t="str">
        <f>TRIM(RawData!J6336)</f>
        <v/>
      </c>
      <c r="M6334" t="str">
        <f>TRIM(RawData!K6336)</f>
        <v/>
      </c>
    </row>
    <row r="6335" spans="1:13" x14ac:dyDescent="0.3">
      <c r="A6335">
        <f>RawData!A6337</f>
        <v>0</v>
      </c>
      <c r="B6335" t="str">
        <f>IF(RawData!B6337&lt;&gt;"", (VLOOKUP(RawData!B6337,AgeCat,2,TRUE)), "")</f>
        <v/>
      </c>
      <c r="C6335" t="str">
        <f>TRIM(RawData!C6337)</f>
        <v/>
      </c>
      <c r="D6335" s="4">
        <f>RawData!D6337</f>
        <v>0</v>
      </c>
      <c r="E6335">
        <f>RawData!E6337</f>
        <v>0</v>
      </c>
      <c r="F6335" t="str">
        <f>IFERROR(IF(RawData!F6337&lt;&gt;"", VLOOKUP(TRIM(RawData!F6337),ICD10Code,2,FALSE), ""), "Other")</f>
        <v/>
      </c>
      <c r="G6335" t="str">
        <f>IFERROR(IF(RawData!G6337&lt;&gt;"", VLOOKUP(TRIM(RawData!G6337),ICD10Code,2,FALSE), ""), "Other")</f>
        <v/>
      </c>
      <c r="H6335" t="str">
        <f>IFERROR(IF(RawData!H6337&lt;&gt;"", VLOOKUP(TRIM(RawData!H6337),PHCODE,2,FALSE), ""), "Other")</f>
        <v/>
      </c>
      <c r="I6335" t="str">
        <f>IFERROR(IF(RawData!I6337&lt;&gt;"", VLOOKUP(TRIM(RawData!I6337),PHCODE,2,FALSE), ""), "Other")</f>
        <v/>
      </c>
      <c r="J6335" t="str">
        <f>TRIM(RawData!L6337)</f>
        <v/>
      </c>
      <c r="K6335">
        <f>'Risk Calculation Tables'!AD5903</f>
        <v>0</v>
      </c>
      <c r="L6335" t="str">
        <f>TRIM(RawData!J6337)</f>
        <v/>
      </c>
      <c r="M6335" t="str">
        <f>TRIM(RawData!K6337)</f>
        <v/>
      </c>
    </row>
    <row r="6336" spans="1:13" x14ac:dyDescent="0.3">
      <c r="A6336">
        <f>RawData!A6338</f>
        <v>0</v>
      </c>
      <c r="B6336" t="str">
        <f>IF(RawData!B6338&lt;&gt;"", (VLOOKUP(RawData!B6338,AgeCat,2,TRUE)), "")</f>
        <v/>
      </c>
      <c r="C6336" t="str">
        <f>TRIM(RawData!C6338)</f>
        <v/>
      </c>
      <c r="D6336" s="4">
        <f>RawData!D6338</f>
        <v>0</v>
      </c>
      <c r="E6336">
        <f>RawData!E6338</f>
        <v>0</v>
      </c>
      <c r="F6336" t="str">
        <f>IFERROR(IF(RawData!F6338&lt;&gt;"", VLOOKUP(TRIM(RawData!F6338),ICD10Code,2,FALSE), ""), "Other")</f>
        <v/>
      </c>
      <c r="G6336" t="str">
        <f>IFERROR(IF(RawData!G6338&lt;&gt;"", VLOOKUP(TRIM(RawData!G6338),ICD10Code,2,FALSE), ""), "Other")</f>
        <v/>
      </c>
      <c r="H6336" t="str">
        <f>IFERROR(IF(RawData!H6338&lt;&gt;"", VLOOKUP(TRIM(RawData!H6338),PHCODE,2,FALSE), ""), "Other")</f>
        <v/>
      </c>
      <c r="I6336" t="str">
        <f>IFERROR(IF(RawData!I6338&lt;&gt;"", VLOOKUP(TRIM(RawData!I6338),PHCODE,2,FALSE), ""), "Other")</f>
        <v/>
      </c>
      <c r="J6336" t="str">
        <f>TRIM(RawData!L6338)</f>
        <v/>
      </c>
      <c r="K6336">
        <f>'Risk Calculation Tables'!AD5904</f>
        <v>0</v>
      </c>
      <c r="L6336" t="str">
        <f>TRIM(RawData!J6338)</f>
        <v/>
      </c>
      <c r="M6336" t="str">
        <f>TRIM(RawData!K6338)</f>
        <v/>
      </c>
    </row>
    <row r="6337" spans="1:13" x14ac:dyDescent="0.3">
      <c r="A6337">
        <f>RawData!A6339</f>
        <v>0</v>
      </c>
      <c r="B6337" t="str">
        <f>IF(RawData!B6339&lt;&gt;"", (VLOOKUP(RawData!B6339,AgeCat,2,TRUE)), "")</f>
        <v/>
      </c>
      <c r="C6337" t="str">
        <f>TRIM(RawData!C6339)</f>
        <v/>
      </c>
      <c r="D6337" s="4">
        <f>RawData!D6339</f>
        <v>0</v>
      </c>
      <c r="E6337">
        <f>RawData!E6339</f>
        <v>0</v>
      </c>
      <c r="F6337" t="str">
        <f>IFERROR(IF(RawData!F6339&lt;&gt;"", VLOOKUP(TRIM(RawData!F6339),ICD10Code,2,FALSE), ""), "Other")</f>
        <v/>
      </c>
      <c r="G6337" t="str">
        <f>IFERROR(IF(RawData!G6339&lt;&gt;"", VLOOKUP(TRIM(RawData!G6339),ICD10Code,2,FALSE), ""), "Other")</f>
        <v/>
      </c>
      <c r="H6337" t="str">
        <f>IFERROR(IF(RawData!H6339&lt;&gt;"", VLOOKUP(TRIM(RawData!H6339),PHCODE,2,FALSE), ""), "Other")</f>
        <v/>
      </c>
      <c r="I6337" t="str">
        <f>IFERROR(IF(RawData!I6339&lt;&gt;"", VLOOKUP(TRIM(RawData!I6339),PHCODE,2,FALSE), ""), "Other")</f>
        <v/>
      </c>
      <c r="J6337" t="str">
        <f>TRIM(RawData!L6339)</f>
        <v/>
      </c>
      <c r="K6337">
        <f>'Risk Calculation Tables'!AD5905</f>
        <v>0</v>
      </c>
      <c r="L6337" t="str">
        <f>TRIM(RawData!J6339)</f>
        <v/>
      </c>
      <c r="M6337" t="str">
        <f>TRIM(RawData!K6339)</f>
        <v/>
      </c>
    </row>
    <row r="6338" spans="1:13" x14ac:dyDescent="0.3">
      <c r="A6338">
        <f>RawData!A6340</f>
        <v>0</v>
      </c>
      <c r="B6338" t="str">
        <f>IF(RawData!B6340&lt;&gt;"", (VLOOKUP(RawData!B6340,AgeCat,2,TRUE)), "")</f>
        <v/>
      </c>
      <c r="C6338" t="str">
        <f>TRIM(RawData!C6340)</f>
        <v/>
      </c>
      <c r="D6338" s="4">
        <f>RawData!D6340</f>
        <v>0</v>
      </c>
      <c r="E6338">
        <f>RawData!E6340</f>
        <v>0</v>
      </c>
      <c r="F6338" t="str">
        <f>IFERROR(IF(RawData!F6340&lt;&gt;"", VLOOKUP(TRIM(RawData!F6340),ICD10Code,2,FALSE), ""), "Other")</f>
        <v/>
      </c>
      <c r="G6338" t="str">
        <f>IFERROR(IF(RawData!G6340&lt;&gt;"", VLOOKUP(TRIM(RawData!G6340),ICD10Code,2,FALSE), ""), "Other")</f>
        <v/>
      </c>
      <c r="H6338" t="str">
        <f>IFERROR(IF(RawData!H6340&lt;&gt;"", VLOOKUP(TRIM(RawData!H6340),PHCODE,2,FALSE), ""), "Other")</f>
        <v/>
      </c>
      <c r="I6338" t="str">
        <f>IFERROR(IF(RawData!I6340&lt;&gt;"", VLOOKUP(TRIM(RawData!I6340),PHCODE,2,FALSE), ""), "Other")</f>
        <v/>
      </c>
      <c r="J6338" t="str">
        <f>TRIM(RawData!L6340)</f>
        <v/>
      </c>
      <c r="K6338">
        <f>'Risk Calculation Tables'!AD5906</f>
        <v>0</v>
      </c>
      <c r="L6338" t="str">
        <f>TRIM(RawData!J6340)</f>
        <v/>
      </c>
      <c r="M6338" t="str">
        <f>TRIM(RawData!K6340)</f>
        <v/>
      </c>
    </row>
    <row r="6339" spans="1:13" x14ac:dyDescent="0.3">
      <c r="A6339">
        <f>RawData!A6341</f>
        <v>0</v>
      </c>
      <c r="B6339" t="str">
        <f>IF(RawData!B6341&lt;&gt;"", (VLOOKUP(RawData!B6341,AgeCat,2,TRUE)), "")</f>
        <v/>
      </c>
      <c r="C6339" t="str">
        <f>TRIM(RawData!C6341)</f>
        <v/>
      </c>
      <c r="D6339" s="4">
        <f>RawData!D6341</f>
        <v>0</v>
      </c>
      <c r="E6339">
        <f>RawData!E6341</f>
        <v>0</v>
      </c>
      <c r="F6339" t="str">
        <f>IFERROR(IF(RawData!F6341&lt;&gt;"", VLOOKUP(TRIM(RawData!F6341),ICD10Code,2,FALSE), ""), "Other")</f>
        <v/>
      </c>
      <c r="G6339" t="str">
        <f>IFERROR(IF(RawData!G6341&lt;&gt;"", VLOOKUP(TRIM(RawData!G6341),ICD10Code,2,FALSE), ""), "Other")</f>
        <v/>
      </c>
      <c r="H6339" t="str">
        <f>IFERROR(IF(RawData!H6341&lt;&gt;"", VLOOKUP(TRIM(RawData!H6341),PHCODE,2,FALSE), ""), "Other")</f>
        <v/>
      </c>
      <c r="I6339" t="str">
        <f>IFERROR(IF(RawData!I6341&lt;&gt;"", VLOOKUP(TRIM(RawData!I6341),PHCODE,2,FALSE), ""), "Other")</f>
        <v/>
      </c>
      <c r="J6339" t="str">
        <f>TRIM(RawData!L6341)</f>
        <v/>
      </c>
      <c r="K6339">
        <f>'Risk Calculation Tables'!AD5907</f>
        <v>0</v>
      </c>
      <c r="L6339" t="str">
        <f>TRIM(RawData!J6341)</f>
        <v/>
      </c>
      <c r="M6339" t="str">
        <f>TRIM(RawData!K6341)</f>
        <v/>
      </c>
    </row>
    <row r="6340" spans="1:13" x14ac:dyDescent="0.3">
      <c r="A6340">
        <f>RawData!A6342</f>
        <v>0</v>
      </c>
      <c r="B6340" t="str">
        <f>IF(RawData!B6342&lt;&gt;"", (VLOOKUP(RawData!B6342,AgeCat,2,TRUE)), "")</f>
        <v/>
      </c>
      <c r="C6340" t="str">
        <f>TRIM(RawData!C6342)</f>
        <v/>
      </c>
      <c r="D6340" s="4">
        <f>RawData!D6342</f>
        <v>0</v>
      </c>
      <c r="E6340">
        <f>RawData!E6342</f>
        <v>0</v>
      </c>
      <c r="F6340" t="str">
        <f>IFERROR(IF(RawData!F6342&lt;&gt;"", VLOOKUP(TRIM(RawData!F6342),ICD10Code,2,FALSE), ""), "Other")</f>
        <v/>
      </c>
      <c r="G6340" t="str">
        <f>IFERROR(IF(RawData!G6342&lt;&gt;"", VLOOKUP(TRIM(RawData!G6342),ICD10Code,2,FALSE), ""), "Other")</f>
        <v/>
      </c>
      <c r="H6340" t="str">
        <f>IFERROR(IF(RawData!H6342&lt;&gt;"", VLOOKUP(TRIM(RawData!H6342),PHCODE,2,FALSE), ""), "Other")</f>
        <v/>
      </c>
      <c r="I6340" t="str">
        <f>IFERROR(IF(RawData!I6342&lt;&gt;"", VLOOKUP(TRIM(RawData!I6342),PHCODE,2,FALSE), ""), "Other")</f>
        <v/>
      </c>
      <c r="J6340" t="str">
        <f>TRIM(RawData!L6342)</f>
        <v/>
      </c>
      <c r="K6340">
        <f>'Risk Calculation Tables'!AD5908</f>
        <v>0</v>
      </c>
      <c r="L6340" t="str">
        <f>TRIM(RawData!J6342)</f>
        <v/>
      </c>
      <c r="M6340" t="str">
        <f>TRIM(RawData!K6342)</f>
        <v/>
      </c>
    </row>
    <row r="6341" spans="1:13" x14ac:dyDescent="0.3">
      <c r="A6341">
        <f>RawData!A6343</f>
        <v>0</v>
      </c>
      <c r="B6341" t="str">
        <f>IF(RawData!B6343&lt;&gt;"", (VLOOKUP(RawData!B6343,AgeCat,2,TRUE)), "")</f>
        <v/>
      </c>
      <c r="C6341" t="str">
        <f>TRIM(RawData!C6343)</f>
        <v/>
      </c>
      <c r="D6341" s="4">
        <f>RawData!D6343</f>
        <v>0</v>
      </c>
      <c r="E6341">
        <f>RawData!E6343</f>
        <v>0</v>
      </c>
      <c r="F6341" t="str">
        <f>IFERROR(IF(RawData!F6343&lt;&gt;"", VLOOKUP(TRIM(RawData!F6343),ICD10Code,2,FALSE), ""), "Other")</f>
        <v/>
      </c>
      <c r="G6341" t="str">
        <f>IFERROR(IF(RawData!G6343&lt;&gt;"", VLOOKUP(TRIM(RawData!G6343),ICD10Code,2,FALSE), ""), "Other")</f>
        <v/>
      </c>
      <c r="H6341" t="str">
        <f>IFERROR(IF(RawData!H6343&lt;&gt;"", VLOOKUP(TRIM(RawData!H6343),PHCODE,2,FALSE), ""), "Other")</f>
        <v/>
      </c>
      <c r="I6341" t="str">
        <f>IFERROR(IF(RawData!I6343&lt;&gt;"", VLOOKUP(TRIM(RawData!I6343),PHCODE,2,FALSE), ""), "Other")</f>
        <v/>
      </c>
      <c r="J6341" t="str">
        <f>TRIM(RawData!L6343)</f>
        <v/>
      </c>
      <c r="K6341">
        <f>'Risk Calculation Tables'!AD5909</f>
        <v>0</v>
      </c>
      <c r="L6341" t="str">
        <f>TRIM(RawData!J6343)</f>
        <v/>
      </c>
      <c r="M6341" t="str">
        <f>TRIM(RawData!K6343)</f>
        <v/>
      </c>
    </row>
    <row r="6342" spans="1:13" x14ac:dyDescent="0.3">
      <c r="A6342">
        <f>RawData!A6344</f>
        <v>0</v>
      </c>
      <c r="B6342" t="str">
        <f>IF(RawData!B6344&lt;&gt;"", (VLOOKUP(RawData!B6344,AgeCat,2,TRUE)), "")</f>
        <v/>
      </c>
      <c r="C6342" t="str">
        <f>TRIM(RawData!C6344)</f>
        <v/>
      </c>
      <c r="D6342" s="4">
        <f>RawData!D6344</f>
        <v>0</v>
      </c>
      <c r="E6342">
        <f>RawData!E6344</f>
        <v>0</v>
      </c>
      <c r="F6342" t="str">
        <f>IFERROR(IF(RawData!F6344&lt;&gt;"", VLOOKUP(TRIM(RawData!F6344),ICD10Code,2,FALSE), ""), "Other")</f>
        <v/>
      </c>
      <c r="G6342" t="str">
        <f>IFERROR(IF(RawData!G6344&lt;&gt;"", VLOOKUP(TRIM(RawData!G6344),ICD10Code,2,FALSE), ""), "Other")</f>
        <v/>
      </c>
      <c r="H6342" t="str">
        <f>IFERROR(IF(RawData!H6344&lt;&gt;"", VLOOKUP(TRIM(RawData!H6344),PHCODE,2,FALSE), ""), "Other")</f>
        <v/>
      </c>
      <c r="I6342" t="str">
        <f>IFERROR(IF(RawData!I6344&lt;&gt;"", VLOOKUP(TRIM(RawData!I6344),PHCODE,2,FALSE), ""), "Other")</f>
        <v/>
      </c>
      <c r="J6342" t="str">
        <f>TRIM(RawData!L6344)</f>
        <v/>
      </c>
      <c r="K6342">
        <f>'Risk Calculation Tables'!AD5910</f>
        <v>0</v>
      </c>
      <c r="L6342" t="str">
        <f>TRIM(RawData!J6344)</f>
        <v/>
      </c>
      <c r="M6342" t="str">
        <f>TRIM(RawData!K6344)</f>
        <v/>
      </c>
    </row>
    <row r="6343" spans="1:13" x14ac:dyDescent="0.3">
      <c r="A6343">
        <f>RawData!A6345</f>
        <v>0</v>
      </c>
      <c r="B6343" t="str">
        <f>IF(RawData!B6345&lt;&gt;"", (VLOOKUP(RawData!B6345,AgeCat,2,TRUE)), "")</f>
        <v/>
      </c>
      <c r="C6343" t="str">
        <f>TRIM(RawData!C6345)</f>
        <v/>
      </c>
      <c r="D6343" s="4">
        <f>RawData!D6345</f>
        <v>0</v>
      </c>
      <c r="E6343">
        <f>RawData!E6345</f>
        <v>0</v>
      </c>
      <c r="F6343" t="str">
        <f>IFERROR(IF(RawData!F6345&lt;&gt;"", VLOOKUP(TRIM(RawData!F6345),ICD10Code,2,FALSE), ""), "Other")</f>
        <v/>
      </c>
      <c r="G6343" t="str">
        <f>IFERROR(IF(RawData!G6345&lt;&gt;"", VLOOKUP(TRIM(RawData!G6345),ICD10Code,2,FALSE), ""), "Other")</f>
        <v/>
      </c>
      <c r="H6343" t="str">
        <f>IFERROR(IF(RawData!H6345&lt;&gt;"", VLOOKUP(TRIM(RawData!H6345),PHCODE,2,FALSE), ""), "Other")</f>
        <v/>
      </c>
      <c r="I6343" t="str">
        <f>IFERROR(IF(RawData!I6345&lt;&gt;"", VLOOKUP(TRIM(RawData!I6345),PHCODE,2,FALSE), ""), "Other")</f>
        <v/>
      </c>
      <c r="J6343" t="str">
        <f>TRIM(RawData!L6345)</f>
        <v/>
      </c>
      <c r="K6343">
        <f>'Risk Calculation Tables'!AD5911</f>
        <v>0</v>
      </c>
      <c r="L6343" t="str">
        <f>TRIM(RawData!J6345)</f>
        <v/>
      </c>
      <c r="M6343" t="str">
        <f>TRIM(RawData!K6345)</f>
        <v/>
      </c>
    </row>
    <row r="6344" spans="1:13" x14ac:dyDescent="0.3">
      <c r="A6344">
        <f>RawData!A6346</f>
        <v>0</v>
      </c>
      <c r="B6344" t="str">
        <f>IF(RawData!B6346&lt;&gt;"", (VLOOKUP(RawData!B6346,AgeCat,2,TRUE)), "")</f>
        <v/>
      </c>
      <c r="C6344" t="str">
        <f>TRIM(RawData!C6346)</f>
        <v/>
      </c>
      <c r="D6344" s="4">
        <f>RawData!D6346</f>
        <v>0</v>
      </c>
      <c r="E6344">
        <f>RawData!E6346</f>
        <v>0</v>
      </c>
      <c r="F6344" t="str">
        <f>IFERROR(IF(RawData!F6346&lt;&gt;"", VLOOKUP(TRIM(RawData!F6346),ICD10Code,2,FALSE), ""), "Other")</f>
        <v/>
      </c>
      <c r="G6344" t="str">
        <f>IFERROR(IF(RawData!G6346&lt;&gt;"", VLOOKUP(TRIM(RawData!G6346),ICD10Code,2,FALSE), ""), "Other")</f>
        <v/>
      </c>
      <c r="H6344" t="str">
        <f>IFERROR(IF(RawData!H6346&lt;&gt;"", VLOOKUP(TRIM(RawData!H6346),PHCODE,2,FALSE), ""), "Other")</f>
        <v/>
      </c>
      <c r="I6344" t="str">
        <f>IFERROR(IF(RawData!I6346&lt;&gt;"", VLOOKUP(TRIM(RawData!I6346),PHCODE,2,FALSE), ""), "Other")</f>
        <v/>
      </c>
      <c r="J6344" t="str">
        <f>TRIM(RawData!L6346)</f>
        <v/>
      </c>
      <c r="K6344">
        <f>'Risk Calculation Tables'!AD5912</f>
        <v>0</v>
      </c>
      <c r="L6344" t="str">
        <f>TRIM(RawData!J6346)</f>
        <v/>
      </c>
      <c r="M6344" t="str">
        <f>TRIM(RawData!K6346)</f>
        <v/>
      </c>
    </row>
    <row r="6345" spans="1:13" x14ac:dyDescent="0.3">
      <c r="A6345">
        <f>RawData!A6347</f>
        <v>0</v>
      </c>
      <c r="B6345" t="str">
        <f>IF(RawData!B6347&lt;&gt;"", (VLOOKUP(RawData!B6347,AgeCat,2,TRUE)), "")</f>
        <v/>
      </c>
      <c r="C6345" t="str">
        <f>TRIM(RawData!C6347)</f>
        <v/>
      </c>
      <c r="D6345" s="4">
        <f>RawData!D6347</f>
        <v>0</v>
      </c>
      <c r="E6345">
        <f>RawData!E6347</f>
        <v>0</v>
      </c>
      <c r="F6345" t="str">
        <f>IFERROR(IF(RawData!F6347&lt;&gt;"", VLOOKUP(TRIM(RawData!F6347),ICD10Code,2,FALSE), ""), "Other")</f>
        <v/>
      </c>
      <c r="G6345" t="str">
        <f>IFERROR(IF(RawData!G6347&lt;&gt;"", VLOOKUP(TRIM(RawData!G6347),ICD10Code,2,FALSE), ""), "Other")</f>
        <v/>
      </c>
      <c r="H6345" t="str">
        <f>IFERROR(IF(RawData!H6347&lt;&gt;"", VLOOKUP(TRIM(RawData!H6347),PHCODE,2,FALSE), ""), "Other")</f>
        <v/>
      </c>
      <c r="I6345" t="str">
        <f>IFERROR(IF(RawData!I6347&lt;&gt;"", VLOOKUP(TRIM(RawData!I6347),PHCODE,2,FALSE), ""), "Other")</f>
        <v/>
      </c>
      <c r="J6345" t="str">
        <f>TRIM(RawData!L6347)</f>
        <v/>
      </c>
      <c r="K6345">
        <f>'Risk Calculation Tables'!AD5913</f>
        <v>0</v>
      </c>
      <c r="L6345" t="str">
        <f>TRIM(RawData!J6347)</f>
        <v/>
      </c>
      <c r="M6345" t="str">
        <f>TRIM(RawData!K6347)</f>
        <v/>
      </c>
    </row>
    <row r="6346" spans="1:13" x14ac:dyDescent="0.3">
      <c r="A6346">
        <f>RawData!A6348</f>
        <v>0</v>
      </c>
      <c r="B6346" t="str">
        <f>IF(RawData!B6348&lt;&gt;"", (VLOOKUP(RawData!B6348,AgeCat,2,TRUE)), "")</f>
        <v/>
      </c>
      <c r="C6346" t="str">
        <f>TRIM(RawData!C6348)</f>
        <v/>
      </c>
      <c r="D6346" s="4">
        <f>RawData!D6348</f>
        <v>0</v>
      </c>
      <c r="E6346">
        <f>RawData!E6348</f>
        <v>0</v>
      </c>
      <c r="F6346" t="str">
        <f>IFERROR(IF(RawData!F6348&lt;&gt;"", VLOOKUP(TRIM(RawData!F6348),ICD10Code,2,FALSE), ""), "Other")</f>
        <v/>
      </c>
      <c r="G6346" t="str">
        <f>IFERROR(IF(RawData!G6348&lt;&gt;"", VLOOKUP(TRIM(RawData!G6348),ICD10Code,2,FALSE), ""), "Other")</f>
        <v/>
      </c>
      <c r="H6346" t="str">
        <f>IFERROR(IF(RawData!H6348&lt;&gt;"", VLOOKUP(TRIM(RawData!H6348),PHCODE,2,FALSE), ""), "Other")</f>
        <v/>
      </c>
      <c r="I6346" t="str">
        <f>IFERROR(IF(RawData!I6348&lt;&gt;"", VLOOKUP(TRIM(RawData!I6348),PHCODE,2,FALSE), ""), "Other")</f>
        <v/>
      </c>
      <c r="J6346" t="str">
        <f>TRIM(RawData!L6348)</f>
        <v/>
      </c>
      <c r="K6346">
        <f>'Risk Calculation Tables'!AD5914</f>
        <v>0</v>
      </c>
      <c r="L6346" t="str">
        <f>TRIM(RawData!J6348)</f>
        <v/>
      </c>
      <c r="M6346" t="str">
        <f>TRIM(RawData!K6348)</f>
        <v/>
      </c>
    </row>
    <row r="6347" spans="1:13" x14ac:dyDescent="0.3">
      <c r="A6347">
        <f>RawData!A6349</f>
        <v>0</v>
      </c>
      <c r="B6347" t="str">
        <f>IF(RawData!B6349&lt;&gt;"", (VLOOKUP(RawData!B6349,AgeCat,2,TRUE)), "")</f>
        <v/>
      </c>
      <c r="C6347" t="str">
        <f>TRIM(RawData!C6349)</f>
        <v/>
      </c>
      <c r="D6347" s="4">
        <f>RawData!D6349</f>
        <v>0</v>
      </c>
      <c r="E6347">
        <f>RawData!E6349</f>
        <v>0</v>
      </c>
      <c r="F6347" t="str">
        <f>IFERROR(IF(RawData!F6349&lt;&gt;"", VLOOKUP(TRIM(RawData!F6349),ICD10Code,2,FALSE), ""), "Other")</f>
        <v/>
      </c>
      <c r="G6347" t="str">
        <f>IFERROR(IF(RawData!G6349&lt;&gt;"", VLOOKUP(TRIM(RawData!G6349),ICD10Code,2,FALSE), ""), "Other")</f>
        <v/>
      </c>
      <c r="H6347" t="str">
        <f>IFERROR(IF(RawData!H6349&lt;&gt;"", VLOOKUP(TRIM(RawData!H6349),PHCODE,2,FALSE), ""), "Other")</f>
        <v/>
      </c>
      <c r="I6347" t="str">
        <f>IFERROR(IF(RawData!I6349&lt;&gt;"", VLOOKUP(TRIM(RawData!I6349),PHCODE,2,FALSE), ""), "Other")</f>
        <v/>
      </c>
      <c r="J6347" t="str">
        <f>TRIM(RawData!L6349)</f>
        <v/>
      </c>
      <c r="K6347">
        <f>'Risk Calculation Tables'!AD5915</f>
        <v>0</v>
      </c>
      <c r="L6347" t="str">
        <f>TRIM(RawData!J6349)</f>
        <v/>
      </c>
      <c r="M6347" t="str">
        <f>TRIM(RawData!K6349)</f>
        <v/>
      </c>
    </row>
    <row r="6348" spans="1:13" x14ac:dyDescent="0.3">
      <c r="A6348">
        <f>RawData!A6350</f>
        <v>0</v>
      </c>
      <c r="B6348" t="str">
        <f>IF(RawData!B6350&lt;&gt;"", (VLOOKUP(RawData!B6350,AgeCat,2,TRUE)), "")</f>
        <v/>
      </c>
      <c r="C6348" t="str">
        <f>TRIM(RawData!C6350)</f>
        <v/>
      </c>
      <c r="D6348" s="4">
        <f>RawData!D6350</f>
        <v>0</v>
      </c>
      <c r="E6348">
        <f>RawData!E6350</f>
        <v>0</v>
      </c>
      <c r="F6348" t="str">
        <f>IFERROR(IF(RawData!F6350&lt;&gt;"", VLOOKUP(TRIM(RawData!F6350),ICD10Code,2,FALSE), ""), "Other")</f>
        <v/>
      </c>
      <c r="G6348" t="str">
        <f>IFERROR(IF(RawData!G6350&lt;&gt;"", VLOOKUP(TRIM(RawData!G6350),ICD10Code,2,FALSE), ""), "Other")</f>
        <v/>
      </c>
      <c r="H6348" t="str">
        <f>IFERROR(IF(RawData!H6350&lt;&gt;"", VLOOKUP(TRIM(RawData!H6350),PHCODE,2,FALSE), ""), "Other")</f>
        <v/>
      </c>
      <c r="I6348" t="str">
        <f>IFERROR(IF(RawData!I6350&lt;&gt;"", VLOOKUP(TRIM(RawData!I6350),PHCODE,2,FALSE), ""), "Other")</f>
        <v/>
      </c>
      <c r="J6348" t="str">
        <f>TRIM(RawData!L6350)</f>
        <v/>
      </c>
      <c r="K6348">
        <f>'Risk Calculation Tables'!AD5916</f>
        <v>0</v>
      </c>
      <c r="L6348" t="str">
        <f>TRIM(RawData!J6350)</f>
        <v/>
      </c>
      <c r="M6348" t="str">
        <f>TRIM(RawData!K6350)</f>
        <v/>
      </c>
    </row>
    <row r="6349" spans="1:13" x14ac:dyDescent="0.3">
      <c r="A6349">
        <f>RawData!A6351</f>
        <v>0</v>
      </c>
      <c r="B6349" t="str">
        <f>IF(RawData!B6351&lt;&gt;"", (VLOOKUP(RawData!B6351,AgeCat,2,TRUE)), "")</f>
        <v/>
      </c>
      <c r="C6349" t="str">
        <f>TRIM(RawData!C6351)</f>
        <v/>
      </c>
      <c r="D6349" s="4">
        <f>RawData!D6351</f>
        <v>0</v>
      </c>
      <c r="E6349">
        <f>RawData!E6351</f>
        <v>0</v>
      </c>
      <c r="F6349" t="str">
        <f>IFERROR(IF(RawData!F6351&lt;&gt;"", VLOOKUP(TRIM(RawData!F6351),ICD10Code,2,FALSE), ""), "Other")</f>
        <v/>
      </c>
      <c r="G6349" t="str">
        <f>IFERROR(IF(RawData!G6351&lt;&gt;"", VLOOKUP(TRIM(RawData!G6351),ICD10Code,2,FALSE), ""), "Other")</f>
        <v/>
      </c>
      <c r="H6349" t="str">
        <f>IFERROR(IF(RawData!H6351&lt;&gt;"", VLOOKUP(TRIM(RawData!H6351),PHCODE,2,FALSE), ""), "Other")</f>
        <v/>
      </c>
      <c r="I6349" t="str">
        <f>IFERROR(IF(RawData!I6351&lt;&gt;"", VLOOKUP(TRIM(RawData!I6351),PHCODE,2,FALSE), ""), "Other")</f>
        <v/>
      </c>
      <c r="J6349" t="str">
        <f>TRIM(RawData!L6351)</f>
        <v/>
      </c>
      <c r="K6349">
        <f>'Risk Calculation Tables'!AD5917</f>
        <v>0</v>
      </c>
      <c r="L6349" t="str">
        <f>TRIM(RawData!J6351)</f>
        <v/>
      </c>
      <c r="M6349" t="str">
        <f>TRIM(RawData!K6351)</f>
        <v/>
      </c>
    </row>
    <row r="6350" spans="1:13" x14ac:dyDescent="0.3">
      <c r="A6350">
        <f>RawData!A6352</f>
        <v>0</v>
      </c>
      <c r="B6350" t="str">
        <f>IF(RawData!B6352&lt;&gt;"", (VLOOKUP(RawData!B6352,AgeCat,2,TRUE)), "")</f>
        <v/>
      </c>
      <c r="C6350" t="str">
        <f>TRIM(RawData!C6352)</f>
        <v/>
      </c>
      <c r="D6350" s="4">
        <f>RawData!D6352</f>
        <v>0</v>
      </c>
      <c r="E6350">
        <f>RawData!E6352</f>
        <v>0</v>
      </c>
      <c r="F6350" t="str">
        <f>IFERROR(IF(RawData!F6352&lt;&gt;"", VLOOKUP(TRIM(RawData!F6352),ICD10Code,2,FALSE), ""), "Other")</f>
        <v/>
      </c>
      <c r="G6350" t="str">
        <f>IFERROR(IF(RawData!G6352&lt;&gt;"", VLOOKUP(TRIM(RawData!G6352),ICD10Code,2,FALSE), ""), "Other")</f>
        <v/>
      </c>
      <c r="H6350" t="str">
        <f>IFERROR(IF(RawData!H6352&lt;&gt;"", VLOOKUP(TRIM(RawData!H6352),PHCODE,2,FALSE), ""), "Other")</f>
        <v/>
      </c>
      <c r="I6350" t="str">
        <f>IFERROR(IF(RawData!I6352&lt;&gt;"", VLOOKUP(TRIM(RawData!I6352),PHCODE,2,FALSE), ""), "Other")</f>
        <v/>
      </c>
      <c r="J6350" t="str">
        <f>TRIM(RawData!L6352)</f>
        <v/>
      </c>
      <c r="K6350">
        <f>'Risk Calculation Tables'!AD5918</f>
        <v>0</v>
      </c>
      <c r="L6350" t="str">
        <f>TRIM(RawData!J6352)</f>
        <v/>
      </c>
      <c r="M6350" t="str">
        <f>TRIM(RawData!K6352)</f>
        <v/>
      </c>
    </row>
    <row r="6351" spans="1:13" x14ac:dyDescent="0.3">
      <c r="A6351">
        <f>RawData!A6353</f>
        <v>0</v>
      </c>
      <c r="B6351" t="str">
        <f>IF(RawData!B6353&lt;&gt;"", (VLOOKUP(RawData!B6353,AgeCat,2,TRUE)), "")</f>
        <v/>
      </c>
      <c r="C6351" t="str">
        <f>TRIM(RawData!C6353)</f>
        <v/>
      </c>
      <c r="D6351" s="4">
        <f>RawData!D6353</f>
        <v>0</v>
      </c>
      <c r="E6351">
        <f>RawData!E6353</f>
        <v>0</v>
      </c>
      <c r="F6351" t="str">
        <f>IFERROR(IF(RawData!F6353&lt;&gt;"", VLOOKUP(TRIM(RawData!F6353),ICD10Code,2,FALSE), ""), "Other")</f>
        <v/>
      </c>
      <c r="G6351" t="str">
        <f>IFERROR(IF(RawData!G6353&lt;&gt;"", VLOOKUP(TRIM(RawData!G6353),ICD10Code,2,FALSE), ""), "Other")</f>
        <v/>
      </c>
      <c r="H6351" t="str">
        <f>IFERROR(IF(RawData!H6353&lt;&gt;"", VLOOKUP(TRIM(RawData!H6353),PHCODE,2,FALSE), ""), "Other")</f>
        <v/>
      </c>
      <c r="I6351" t="str">
        <f>IFERROR(IF(RawData!I6353&lt;&gt;"", VLOOKUP(TRIM(RawData!I6353),PHCODE,2,FALSE), ""), "Other")</f>
        <v/>
      </c>
      <c r="J6351" t="str">
        <f>TRIM(RawData!L6353)</f>
        <v/>
      </c>
      <c r="K6351">
        <f>'Risk Calculation Tables'!AD5919</f>
        <v>0</v>
      </c>
      <c r="L6351" t="str">
        <f>TRIM(RawData!J6353)</f>
        <v/>
      </c>
      <c r="M6351" t="str">
        <f>TRIM(RawData!K6353)</f>
        <v/>
      </c>
    </row>
    <row r="6352" spans="1:13" x14ac:dyDescent="0.3">
      <c r="A6352">
        <f>RawData!A6354</f>
        <v>0</v>
      </c>
      <c r="B6352" t="str">
        <f>IF(RawData!B6354&lt;&gt;"", (VLOOKUP(RawData!B6354,AgeCat,2,TRUE)), "")</f>
        <v/>
      </c>
      <c r="C6352" t="str">
        <f>TRIM(RawData!C6354)</f>
        <v/>
      </c>
      <c r="D6352" s="4">
        <f>RawData!D6354</f>
        <v>0</v>
      </c>
      <c r="E6352">
        <f>RawData!E6354</f>
        <v>0</v>
      </c>
      <c r="F6352" t="str">
        <f>IFERROR(IF(RawData!F6354&lt;&gt;"", VLOOKUP(TRIM(RawData!F6354),ICD10Code,2,FALSE), ""), "Other")</f>
        <v/>
      </c>
      <c r="G6352" t="str">
        <f>IFERROR(IF(RawData!G6354&lt;&gt;"", VLOOKUP(TRIM(RawData!G6354),ICD10Code,2,FALSE), ""), "Other")</f>
        <v/>
      </c>
      <c r="H6352" t="str">
        <f>IFERROR(IF(RawData!H6354&lt;&gt;"", VLOOKUP(TRIM(RawData!H6354),PHCODE,2,FALSE), ""), "Other")</f>
        <v/>
      </c>
      <c r="I6352" t="str">
        <f>IFERROR(IF(RawData!I6354&lt;&gt;"", VLOOKUP(TRIM(RawData!I6354),PHCODE,2,FALSE), ""), "Other")</f>
        <v/>
      </c>
      <c r="J6352" t="str">
        <f>TRIM(RawData!L6354)</f>
        <v/>
      </c>
      <c r="K6352">
        <f>'Risk Calculation Tables'!AD5920</f>
        <v>0</v>
      </c>
      <c r="L6352" t="str">
        <f>TRIM(RawData!J6354)</f>
        <v/>
      </c>
      <c r="M6352" t="str">
        <f>TRIM(RawData!K6354)</f>
        <v/>
      </c>
    </row>
    <row r="6353" spans="1:13" x14ac:dyDescent="0.3">
      <c r="A6353">
        <f>RawData!A6355</f>
        <v>0</v>
      </c>
      <c r="B6353" t="str">
        <f>IF(RawData!B6355&lt;&gt;"", (VLOOKUP(RawData!B6355,AgeCat,2,TRUE)), "")</f>
        <v/>
      </c>
      <c r="C6353" t="str">
        <f>TRIM(RawData!C6355)</f>
        <v/>
      </c>
      <c r="D6353" s="4">
        <f>RawData!D6355</f>
        <v>0</v>
      </c>
      <c r="E6353">
        <f>RawData!E6355</f>
        <v>0</v>
      </c>
      <c r="F6353" t="str">
        <f>IFERROR(IF(RawData!F6355&lt;&gt;"", VLOOKUP(TRIM(RawData!F6355),ICD10Code,2,FALSE), ""), "Other")</f>
        <v/>
      </c>
      <c r="G6353" t="str">
        <f>IFERROR(IF(RawData!G6355&lt;&gt;"", VLOOKUP(TRIM(RawData!G6355),ICD10Code,2,FALSE), ""), "Other")</f>
        <v/>
      </c>
      <c r="H6353" t="str">
        <f>IFERROR(IF(RawData!H6355&lt;&gt;"", VLOOKUP(TRIM(RawData!H6355),PHCODE,2,FALSE), ""), "Other")</f>
        <v/>
      </c>
      <c r="I6353" t="str">
        <f>IFERROR(IF(RawData!I6355&lt;&gt;"", VLOOKUP(TRIM(RawData!I6355),PHCODE,2,FALSE), ""), "Other")</f>
        <v/>
      </c>
      <c r="J6353" t="str">
        <f>TRIM(RawData!L6355)</f>
        <v/>
      </c>
      <c r="K6353">
        <f>'Risk Calculation Tables'!AD5921</f>
        <v>0</v>
      </c>
      <c r="L6353" t="str">
        <f>TRIM(RawData!J6355)</f>
        <v/>
      </c>
      <c r="M6353" t="str">
        <f>TRIM(RawData!K6355)</f>
        <v/>
      </c>
    </row>
    <row r="6354" spans="1:13" x14ac:dyDescent="0.3">
      <c r="A6354">
        <f>RawData!A6356</f>
        <v>0</v>
      </c>
      <c r="B6354" t="str">
        <f>IF(RawData!B6356&lt;&gt;"", (VLOOKUP(RawData!B6356,AgeCat,2,TRUE)), "")</f>
        <v/>
      </c>
      <c r="C6354" t="str">
        <f>TRIM(RawData!C6356)</f>
        <v/>
      </c>
      <c r="D6354" s="4">
        <f>RawData!D6356</f>
        <v>0</v>
      </c>
      <c r="E6354">
        <f>RawData!E6356</f>
        <v>0</v>
      </c>
      <c r="F6354" t="str">
        <f>IFERROR(IF(RawData!F6356&lt;&gt;"", VLOOKUP(TRIM(RawData!F6356),ICD10Code,2,FALSE), ""), "Other")</f>
        <v/>
      </c>
      <c r="G6354" t="str">
        <f>IFERROR(IF(RawData!G6356&lt;&gt;"", VLOOKUP(TRIM(RawData!G6356),ICD10Code,2,FALSE), ""), "Other")</f>
        <v/>
      </c>
      <c r="H6354" t="str">
        <f>IFERROR(IF(RawData!H6356&lt;&gt;"", VLOOKUP(TRIM(RawData!H6356),PHCODE,2,FALSE), ""), "Other")</f>
        <v/>
      </c>
      <c r="I6354" t="str">
        <f>IFERROR(IF(RawData!I6356&lt;&gt;"", VLOOKUP(TRIM(RawData!I6356),PHCODE,2,FALSE), ""), "Other")</f>
        <v/>
      </c>
      <c r="J6354" t="str">
        <f>TRIM(RawData!L6356)</f>
        <v/>
      </c>
      <c r="K6354">
        <f>'Risk Calculation Tables'!AD5922</f>
        <v>0</v>
      </c>
      <c r="L6354" t="str">
        <f>TRIM(RawData!J6356)</f>
        <v/>
      </c>
      <c r="M6354" t="str">
        <f>TRIM(RawData!K6356)</f>
        <v/>
      </c>
    </row>
    <row r="6355" spans="1:13" x14ac:dyDescent="0.3">
      <c r="A6355">
        <f>RawData!A6357</f>
        <v>0</v>
      </c>
      <c r="B6355" t="str">
        <f>IF(RawData!B6357&lt;&gt;"", (VLOOKUP(RawData!B6357,AgeCat,2,TRUE)), "")</f>
        <v/>
      </c>
      <c r="C6355" t="str">
        <f>TRIM(RawData!C6357)</f>
        <v/>
      </c>
      <c r="D6355" s="4">
        <f>RawData!D6357</f>
        <v>0</v>
      </c>
      <c r="E6355">
        <f>RawData!E6357</f>
        <v>0</v>
      </c>
      <c r="F6355" t="str">
        <f>IFERROR(IF(RawData!F6357&lt;&gt;"", VLOOKUP(TRIM(RawData!F6357),ICD10Code,2,FALSE), ""), "Other")</f>
        <v/>
      </c>
      <c r="G6355" t="str">
        <f>IFERROR(IF(RawData!G6357&lt;&gt;"", VLOOKUP(TRIM(RawData!G6357),ICD10Code,2,FALSE), ""), "Other")</f>
        <v/>
      </c>
      <c r="H6355" t="str">
        <f>IFERROR(IF(RawData!H6357&lt;&gt;"", VLOOKUP(TRIM(RawData!H6357),PHCODE,2,FALSE), ""), "Other")</f>
        <v/>
      </c>
      <c r="I6355" t="str">
        <f>IFERROR(IF(RawData!I6357&lt;&gt;"", VLOOKUP(TRIM(RawData!I6357),PHCODE,2,FALSE), ""), "Other")</f>
        <v/>
      </c>
      <c r="J6355" t="str">
        <f>TRIM(RawData!L6357)</f>
        <v/>
      </c>
      <c r="K6355">
        <f>'Risk Calculation Tables'!AD5923</f>
        <v>0</v>
      </c>
      <c r="L6355" t="str">
        <f>TRIM(RawData!J6357)</f>
        <v/>
      </c>
      <c r="M6355" t="str">
        <f>TRIM(RawData!K6357)</f>
        <v/>
      </c>
    </row>
    <row r="6356" spans="1:13" x14ac:dyDescent="0.3">
      <c r="A6356">
        <f>RawData!A6358</f>
        <v>0</v>
      </c>
      <c r="B6356" t="str">
        <f>IF(RawData!B6358&lt;&gt;"", (VLOOKUP(RawData!B6358,AgeCat,2,TRUE)), "")</f>
        <v/>
      </c>
      <c r="C6356" t="str">
        <f>TRIM(RawData!C6358)</f>
        <v/>
      </c>
      <c r="D6356" s="4">
        <f>RawData!D6358</f>
        <v>0</v>
      </c>
      <c r="E6356">
        <f>RawData!E6358</f>
        <v>0</v>
      </c>
      <c r="F6356" t="str">
        <f>IFERROR(IF(RawData!F6358&lt;&gt;"", VLOOKUP(TRIM(RawData!F6358),ICD10Code,2,FALSE), ""), "Other")</f>
        <v/>
      </c>
      <c r="G6356" t="str">
        <f>IFERROR(IF(RawData!G6358&lt;&gt;"", VLOOKUP(TRIM(RawData!G6358),ICD10Code,2,FALSE), ""), "Other")</f>
        <v/>
      </c>
      <c r="H6356" t="str">
        <f>IFERROR(IF(RawData!H6358&lt;&gt;"", VLOOKUP(TRIM(RawData!H6358),PHCODE,2,FALSE), ""), "Other")</f>
        <v/>
      </c>
      <c r="I6356" t="str">
        <f>IFERROR(IF(RawData!I6358&lt;&gt;"", VLOOKUP(TRIM(RawData!I6358),PHCODE,2,FALSE), ""), "Other")</f>
        <v/>
      </c>
      <c r="J6356" t="str">
        <f>TRIM(RawData!L6358)</f>
        <v/>
      </c>
      <c r="K6356">
        <f>'Risk Calculation Tables'!AD5924</f>
        <v>0</v>
      </c>
      <c r="L6356" t="str">
        <f>TRIM(RawData!J6358)</f>
        <v/>
      </c>
      <c r="M6356" t="str">
        <f>TRIM(RawData!K6358)</f>
        <v/>
      </c>
    </row>
    <row r="6357" spans="1:13" x14ac:dyDescent="0.3">
      <c r="A6357">
        <f>RawData!A6359</f>
        <v>0</v>
      </c>
      <c r="B6357" t="str">
        <f>IF(RawData!B6359&lt;&gt;"", (VLOOKUP(RawData!B6359,AgeCat,2,TRUE)), "")</f>
        <v/>
      </c>
      <c r="C6357" t="str">
        <f>TRIM(RawData!C6359)</f>
        <v/>
      </c>
      <c r="D6357" s="4">
        <f>RawData!D6359</f>
        <v>0</v>
      </c>
      <c r="E6357">
        <f>RawData!E6359</f>
        <v>0</v>
      </c>
      <c r="F6357" t="str">
        <f>IFERROR(IF(RawData!F6359&lt;&gt;"", VLOOKUP(TRIM(RawData!F6359),ICD10Code,2,FALSE), ""), "Other")</f>
        <v/>
      </c>
      <c r="G6357" t="str">
        <f>IFERROR(IF(RawData!G6359&lt;&gt;"", VLOOKUP(TRIM(RawData!G6359),ICD10Code,2,FALSE), ""), "Other")</f>
        <v/>
      </c>
      <c r="H6357" t="str">
        <f>IFERROR(IF(RawData!H6359&lt;&gt;"", VLOOKUP(TRIM(RawData!H6359),PHCODE,2,FALSE), ""), "Other")</f>
        <v/>
      </c>
      <c r="I6357" t="str">
        <f>IFERROR(IF(RawData!I6359&lt;&gt;"", VLOOKUP(TRIM(RawData!I6359),PHCODE,2,FALSE), ""), "Other")</f>
        <v/>
      </c>
      <c r="J6357" t="str">
        <f>TRIM(RawData!L6359)</f>
        <v/>
      </c>
      <c r="K6357">
        <f>'Risk Calculation Tables'!AD5925</f>
        <v>0</v>
      </c>
      <c r="L6357" t="str">
        <f>TRIM(RawData!J6359)</f>
        <v/>
      </c>
      <c r="M6357" t="str">
        <f>TRIM(RawData!K6359)</f>
        <v/>
      </c>
    </row>
    <row r="6358" spans="1:13" x14ac:dyDescent="0.3">
      <c r="A6358">
        <f>RawData!A6360</f>
        <v>0</v>
      </c>
      <c r="B6358" t="str">
        <f>IF(RawData!B6360&lt;&gt;"", (VLOOKUP(RawData!B6360,AgeCat,2,TRUE)), "")</f>
        <v/>
      </c>
      <c r="C6358" t="str">
        <f>TRIM(RawData!C6360)</f>
        <v/>
      </c>
      <c r="D6358" s="4">
        <f>RawData!D6360</f>
        <v>0</v>
      </c>
      <c r="E6358">
        <f>RawData!E6360</f>
        <v>0</v>
      </c>
      <c r="F6358" t="str">
        <f>IFERROR(IF(RawData!F6360&lt;&gt;"", VLOOKUP(TRIM(RawData!F6360),ICD10Code,2,FALSE), ""), "Other")</f>
        <v/>
      </c>
      <c r="G6358" t="str">
        <f>IFERROR(IF(RawData!G6360&lt;&gt;"", VLOOKUP(TRIM(RawData!G6360),ICD10Code,2,FALSE), ""), "Other")</f>
        <v/>
      </c>
      <c r="H6358" t="str">
        <f>IFERROR(IF(RawData!H6360&lt;&gt;"", VLOOKUP(TRIM(RawData!H6360),PHCODE,2,FALSE), ""), "Other")</f>
        <v/>
      </c>
      <c r="I6358" t="str">
        <f>IFERROR(IF(RawData!I6360&lt;&gt;"", VLOOKUP(TRIM(RawData!I6360),PHCODE,2,FALSE), ""), "Other")</f>
        <v/>
      </c>
      <c r="J6358" t="str">
        <f>TRIM(RawData!L6360)</f>
        <v/>
      </c>
      <c r="K6358">
        <f>'Risk Calculation Tables'!AD5926</f>
        <v>0</v>
      </c>
      <c r="L6358" t="str">
        <f>TRIM(RawData!J6360)</f>
        <v/>
      </c>
      <c r="M6358" t="str">
        <f>TRIM(RawData!K6360)</f>
        <v/>
      </c>
    </row>
    <row r="6359" spans="1:13" x14ac:dyDescent="0.3">
      <c r="A6359">
        <f>RawData!A6361</f>
        <v>0</v>
      </c>
      <c r="B6359" t="str">
        <f>IF(RawData!B6361&lt;&gt;"", (VLOOKUP(RawData!B6361,AgeCat,2,TRUE)), "")</f>
        <v/>
      </c>
      <c r="C6359" t="str">
        <f>TRIM(RawData!C6361)</f>
        <v/>
      </c>
      <c r="D6359" s="4">
        <f>RawData!D6361</f>
        <v>0</v>
      </c>
      <c r="E6359">
        <f>RawData!E6361</f>
        <v>0</v>
      </c>
      <c r="F6359" t="str">
        <f>IFERROR(IF(RawData!F6361&lt;&gt;"", VLOOKUP(TRIM(RawData!F6361),ICD10Code,2,FALSE), ""), "Other")</f>
        <v/>
      </c>
      <c r="G6359" t="str">
        <f>IFERROR(IF(RawData!G6361&lt;&gt;"", VLOOKUP(TRIM(RawData!G6361),ICD10Code,2,FALSE), ""), "Other")</f>
        <v/>
      </c>
      <c r="H6359" t="str">
        <f>IFERROR(IF(RawData!H6361&lt;&gt;"", VLOOKUP(TRIM(RawData!H6361),PHCODE,2,FALSE), ""), "Other")</f>
        <v/>
      </c>
      <c r="I6359" t="str">
        <f>IFERROR(IF(RawData!I6361&lt;&gt;"", VLOOKUP(TRIM(RawData!I6361),PHCODE,2,FALSE), ""), "Other")</f>
        <v/>
      </c>
      <c r="J6359" t="str">
        <f>TRIM(RawData!L6361)</f>
        <v/>
      </c>
      <c r="K6359">
        <f>'Risk Calculation Tables'!AD5927</f>
        <v>0</v>
      </c>
      <c r="L6359" t="str">
        <f>TRIM(RawData!J6361)</f>
        <v/>
      </c>
      <c r="M6359" t="str">
        <f>TRIM(RawData!K6361)</f>
        <v/>
      </c>
    </row>
    <row r="6360" spans="1:13" x14ac:dyDescent="0.3">
      <c r="A6360">
        <f>RawData!A6362</f>
        <v>0</v>
      </c>
      <c r="B6360" t="str">
        <f>IF(RawData!B6362&lt;&gt;"", (VLOOKUP(RawData!B6362,AgeCat,2,TRUE)), "")</f>
        <v/>
      </c>
      <c r="C6360" t="str">
        <f>TRIM(RawData!C6362)</f>
        <v/>
      </c>
      <c r="D6360" s="4">
        <f>RawData!D6362</f>
        <v>0</v>
      </c>
      <c r="E6360">
        <f>RawData!E6362</f>
        <v>0</v>
      </c>
      <c r="F6360" t="str">
        <f>IFERROR(IF(RawData!F6362&lt;&gt;"", VLOOKUP(TRIM(RawData!F6362),ICD10Code,2,FALSE), ""), "Other")</f>
        <v/>
      </c>
      <c r="G6360" t="str">
        <f>IFERROR(IF(RawData!G6362&lt;&gt;"", VLOOKUP(TRIM(RawData!G6362),ICD10Code,2,FALSE), ""), "Other")</f>
        <v/>
      </c>
      <c r="H6360" t="str">
        <f>IFERROR(IF(RawData!H6362&lt;&gt;"", VLOOKUP(TRIM(RawData!H6362),PHCODE,2,FALSE), ""), "Other")</f>
        <v/>
      </c>
      <c r="I6360" t="str">
        <f>IFERROR(IF(RawData!I6362&lt;&gt;"", VLOOKUP(TRIM(RawData!I6362),PHCODE,2,FALSE), ""), "Other")</f>
        <v/>
      </c>
      <c r="J6360" t="str">
        <f>TRIM(RawData!L6362)</f>
        <v/>
      </c>
      <c r="K6360">
        <f>'Risk Calculation Tables'!AD5928</f>
        <v>0</v>
      </c>
      <c r="L6360" t="str">
        <f>TRIM(RawData!J6362)</f>
        <v/>
      </c>
      <c r="M6360" t="str">
        <f>TRIM(RawData!K6362)</f>
        <v/>
      </c>
    </row>
    <row r="6361" spans="1:13" x14ac:dyDescent="0.3">
      <c r="A6361">
        <f>RawData!A6363</f>
        <v>0</v>
      </c>
      <c r="B6361" t="str">
        <f>IF(RawData!B6363&lt;&gt;"", (VLOOKUP(RawData!B6363,AgeCat,2,TRUE)), "")</f>
        <v/>
      </c>
      <c r="C6361" t="str">
        <f>TRIM(RawData!C6363)</f>
        <v/>
      </c>
      <c r="D6361" s="4">
        <f>RawData!D6363</f>
        <v>0</v>
      </c>
      <c r="E6361">
        <f>RawData!E6363</f>
        <v>0</v>
      </c>
      <c r="F6361" t="str">
        <f>IFERROR(IF(RawData!F6363&lt;&gt;"", VLOOKUP(TRIM(RawData!F6363),ICD10Code,2,FALSE), ""), "Other")</f>
        <v/>
      </c>
      <c r="G6361" t="str">
        <f>IFERROR(IF(RawData!G6363&lt;&gt;"", VLOOKUP(TRIM(RawData!G6363),ICD10Code,2,FALSE), ""), "Other")</f>
        <v/>
      </c>
      <c r="H6361" t="str">
        <f>IFERROR(IF(RawData!H6363&lt;&gt;"", VLOOKUP(TRIM(RawData!H6363),PHCODE,2,FALSE), ""), "Other")</f>
        <v/>
      </c>
      <c r="I6361" t="str">
        <f>IFERROR(IF(RawData!I6363&lt;&gt;"", VLOOKUP(TRIM(RawData!I6363),PHCODE,2,FALSE), ""), "Other")</f>
        <v/>
      </c>
      <c r="J6361" t="str">
        <f>TRIM(RawData!L6363)</f>
        <v/>
      </c>
      <c r="K6361">
        <f>'Risk Calculation Tables'!AD5929</f>
        <v>0</v>
      </c>
      <c r="L6361" t="str">
        <f>TRIM(RawData!J6363)</f>
        <v/>
      </c>
      <c r="M6361" t="str">
        <f>TRIM(RawData!K6363)</f>
        <v/>
      </c>
    </row>
    <row r="6362" spans="1:13" x14ac:dyDescent="0.3">
      <c r="A6362">
        <f>RawData!A6364</f>
        <v>0</v>
      </c>
      <c r="B6362" t="str">
        <f>IF(RawData!B6364&lt;&gt;"", (VLOOKUP(RawData!B6364,AgeCat,2,TRUE)), "")</f>
        <v/>
      </c>
      <c r="C6362" t="str">
        <f>TRIM(RawData!C6364)</f>
        <v/>
      </c>
      <c r="D6362" s="4">
        <f>RawData!D6364</f>
        <v>0</v>
      </c>
      <c r="E6362">
        <f>RawData!E6364</f>
        <v>0</v>
      </c>
      <c r="F6362" t="str">
        <f>IFERROR(IF(RawData!F6364&lt;&gt;"", VLOOKUP(TRIM(RawData!F6364),ICD10Code,2,FALSE), ""), "Other")</f>
        <v/>
      </c>
      <c r="G6362" t="str">
        <f>IFERROR(IF(RawData!G6364&lt;&gt;"", VLOOKUP(TRIM(RawData!G6364),ICD10Code,2,FALSE), ""), "Other")</f>
        <v/>
      </c>
      <c r="H6362" t="str">
        <f>IFERROR(IF(RawData!H6364&lt;&gt;"", VLOOKUP(TRIM(RawData!H6364),PHCODE,2,FALSE), ""), "Other")</f>
        <v/>
      </c>
      <c r="I6362" t="str">
        <f>IFERROR(IF(RawData!I6364&lt;&gt;"", VLOOKUP(TRIM(RawData!I6364),PHCODE,2,FALSE), ""), "Other")</f>
        <v/>
      </c>
      <c r="J6362" t="str">
        <f>TRIM(RawData!L6364)</f>
        <v/>
      </c>
      <c r="K6362">
        <f>'Risk Calculation Tables'!AD5930</f>
        <v>0</v>
      </c>
      <c r="L6362" t="str">
        <f>TRIM(RawData!J6364)</f>
        <v/>
      </c>
      <c r="M6362" t="str">
        <f>TRIM(RawData!K6364)</f>
        <v/>
      </c>
    </row>
    <row r="6363" spans="1:13" x14ac:dyDescent="0.3">
      <c r="A6363">
        <f>RawData!A6365</f>
        <v>0</v>
      </c>
      <c r="B6363" t="str">
        <f>IF(RawData!B6365&lt;&gt;"", (VLOOKUP(RawData!B6365,AgeCat,2,TRUE)), "")</f>
        <v/>
      </c>
      <c r="C6363" t="str">
        <f>TRIM(RawData!C6365)</f>
        <v/>
      </c>
      <c r="D6363" s="4">
        <f>RawData!D6365</f>
        <v>0</v>
      </c>
      <c r="E6363">
        <f>RawData!E6365</f>
        <v>0</v>
      </c>
      <c r="F6363" t="str">
        <f>IFERROR(IF(RawData!F6365&lt;&gt;"", VLOOKUP(TRIM(RawData!F6365),ICD10Code,2,FALSE), ""), "Other")</f>
        <v/>
      </c>
      <c r="G6363" t="str">
        <f>IFERROR(IF(RawData!G6365&lt;&gt;"", VLOOKUP(TRIM(RawData!G6365),ICD10Code,2,FALSE), ""), "Other")</f>
        <v/>
      </c>
      <c r="H6363" t="str">
        <f>IFERROR(IF(RawData!H6365&lt;&gt;"", VLOOKUP(TRIM(RawData!H6365),PHCODE,2,FALSE), ""), "Other")</f>
        <v/>
      </c>
      <c r="I6363" t="str">
        <f>IFERROR(IF(RawData!I6365&lt;&gt;"", VLOOKUP(TRIM(RawData!I6365),PHCODE,2,FALSE), ""), "Other")</f>
        <v/>
      </c>
      <c r="J6363" t="str">
        <f>TRIM(RawData!L6365)</f>
        <v/>
      </c>
      <c r="K6363">
        <f>'Risk Calculation Tables'!AD5931</f>
        <v>0</v>
      </c>
      <c r="L6363" t="str">
        <f>TRIM(RawData!J6365)</f>
        <v/>
      </c>
      <c r="M6363" t="str">
        <f>TRIM(RawData!K6365)</f>
        <v/>
      </c>
    </row>
    <row r="6364" spans="1:13" x14ac:dyDescent="0.3">
      <c r="A6364">
        <f>RawData!A6366</f>
        <v>0</v>
      </c>
      <c r="B6364" t="str">
        <f>IF(RawData!B6366&lt;&gt;"", (VLOOKUP(RawData!B6366,AgeCat,2,TRUE)), "")</f>
        <v/>
      </c>
      <c r="C6364" t="str">
        <f>TRIM(RawData!C6366)</f>
        <v/>
      </c>
      <c r="D6364" s="4">
        <f>RawData!D6366</f>
        <v>0</v>
      </c>
      <c r="E6364">
        <f>RawData!E6366</f>
        <v>0</v>
      </c>
      <c r="F6364" t="str">
        <f>IFERROR(IF(RawData!F6366&lt;&gt;"", VLOOKUP(TRIM(RawData!F6366),ICD10Code,2,FALSE), ""), "Other")</f>
        <v/>
      </c>
      <c r="G6364" t="str">
        <f>IFERROR(IF(RawData!G6366&lt;&gt;"", VLOOKUP(TRIM(RawData!G6366),ICD10Code,2,FALSE), ""), "Other")</f>
        <v/>
      </c>
      <c r="H6364" t="str">
        <f>IFERROR(IF(RawData!H6366&lt;&gt;"", VLOOKUP(TRIM(RawData!H6366),PHCODE,2,FALSE), ""), "Other")</f>
        <v/>
      </c>
      <c r="I6364" t="str">
        <f>IFERROR(IF(RawData!I6366&lt;&gt;"", VLOOKUP(TRIM(RawData!I6366),PHCODE,2,FALSE), ""), "Other")</f>
        <v/>
      </c>
      <c r="J6364" t="str">
        <f>TRIM(RawData!L6366)</f>
        <v/>
      </c>
      <c r="K6364">
        <f>'Risk Calculation Tables'!AD5932</f>
        <v>0</v>
      </c>
      <c r="L6364" t="str">
        <f>TRIM(RawData!J6366)</f>
        <v/>
      </c>
      <c r="M6364" t="str">
        <f>TRIM(RawData!K6366)</f>
        <v/>
      </c>
    </row>
    <row r="6365" spans="1:13" x14ac:dyDescent="0.3">
      <c r="A6365">
        <f>RawData!A6367</f>
        <v>0</v>
      </c>
      <c r="B6365" t="str">
        <f>IF(RawData!B6367&lt;&gt;"", (VLOOKUP(RawData!B6367,AgeCat,2,TRUE)), "")</f>
        <v/>
      </c>
      <c r="C6365" t="str">
        <f>TRIM(RawData!C6367)</f>
        <v/>
      </c>
      <c r="D6365" s="4">
        <f>RawData!D6367</f>
        <v>0</v>
      </c>
      <c r="E6365">
        <f>RawData!E6367</f>
        <v>0</v>
      </c>
      <c r="F6365" t="str">
        <f>IFERROR(IF(RawData!F6367&lt;&gt;"", VLOOKUP(TRIM(RawData!F6367),ICD10Code,2,FALSE), ""), "Other")</f>
        <v/>
      </c>
      <c r="G6365" t="str">
        <f>IFERROR(IF(RawData!G6367&lt;&gt;"", VLOOKUP(TRIM(RawData!G6367),ICD10Code,2,FALSE), ""), "Other")</f>
        <v/>
      </c>
      <c r="H6365" t="str">
        <f>IFERROR(IF(RawData!H6367&lt;&gt;"", VLOOKUP(TRIM(RawData!H6367),PHCODE,2,FALSE), ""), "Other")</f>
        <v/>
      </c>
      <c r="I6365" t="str">
        <f>IFERROR(IF(RawData!I6367&lt;&gt;"", VLOOKUP(TRIM(RawData!I6367),PHCODE,2,FALSE), ""), "Other")</f>
        <v/>
      </c>
      <c r="J6365" t="str">
        <f>TRIM(RawData!L6367)</f>
        <v/>
      </c>
      <c r="K6365">
        <f>'Risk Calculation Tables'!AD5933</f>
        <v>0</v>
      </c>
      <c r="L6365" t="str">
        <f>TRIM(RawData!J6367)</f>
        <v/>
      </c>
      <c r="M6365" t="str">
        <f>TRIM(RawData!K6367)</f>
        <v/>
      </c>
    </row>
    <row r="6366" spans="1:13" x14ac:dyDescent="0.3">
      <c r="A6366">
        <f>RawData!A6368</f>
        <v>0</v>
      </c>
      <c r="B6366" t="str">
        <f>IF(RawData!B6368&lt;&gt;"", (VLOOKUP(RawData!B6368,AgeCat,2,TRUE)), "")</f>
        <v/>
      </c>
      <c r="C6366" t="str">
        <f>TRIM(RawData!C6368)</f>
        <v/>
      </c>
      <c r="D6366" s="4">
        <f>RawData!D6368</f>
        <v>0</v>
      </c>
      <c r="E6366">
        <f>RawData!E6368</f>
        <v>0</v>
      </c>
      <c r="F6366" t="str">
        <f>IFERROR(IF(RawData!F6368&lt;&gt;"", VLOOKUP(TRIM(RawData!F6368),ICD10Code,2,FALSE), ""), "Other")</f>
        <v/>
      </c>
      <c r="G6366" t="str">
        <f>IFERROR(IF(RawData!G6368&lt;&gt;"", VLOOKUP(TRIM(RawData!G6368),ICD10Code,2,FALSE), ""), "Other")</f>
        <v/>
      </c>
      <c r="H6366" t="str">
        <f>IFERROR(IF(RawData!H6368&lt;&gt;"", VLOOKUP(TRIM(RawData!H6368),PHCODE,2,FALSE), ""), "Other")</f>
        <v/>
      </c>
      <c r="I6366" t="str">
        <f>IFERROR(IF(RawData!I6368&lt;&gt;"", VLOOKUP(TRIM(RawData!I6368),PHCODE,2,FALSE), ""), "Other")</f>
        <v/>
      </c>
      <c r="J6366" t="str">
        <f>TRIM(RawData!L6368)</f>
        <v/>
      </c>
      <c r="K6366">
        <f>'Risk Calculation Tables'!AD5934</f>
        <v>0</v>
      </c>
      <c r="L6366" t="str">
        <f>TRIM(RawData!J6368)</f>
        <v/>
      </c>
      <c r="M6366" t="str">
        <f>TRIM(RawData!K6368)</f>
        <v/>
      </c>
    </row>
    <row r="6367" spans="1:13" x14ac:dyDescent="0.3">
      <c r="A6367">
        <f>RawData!A6369</f>
        <v>0</v>
      </c>
      <c r="B6367" t="str">
        <f>IF(RawData!B6369&lt;&gt;"", (VLOOKUP(RawData!B6369,AgeCat,2,TRUE)), "")</f>
        <v/>
      </c>
      <c r="C6367" t="str">
        <f>TRIM(RawData!C6369)</f>
        <v/>
      </c>
      <c r="D6367" s="4">
        <f>RawData!D6369</f>
        <v>0</v>
      </c>
      <c r="E6367">
        <f>RawData!E6369</f>
        <v>0</v>
      </c>
      <c r="F6367" t="str">
        <f>IFERROR(IF(RawData!F6369&lt;&gt;"", VLOOKUP(TRIM(RawData!F6369),ICD10Code,2,FALSE), ""), "Other")</f>
        <v/>
      </c>
      <c r="G6367" t="str">
        <f>IFERROR(IF(RawData!G6369&lt;&gt;"", VLOOKUP(TRIM(RawData!G6369),ICD10Code,2,FALSE), ""), "Other")</f>
        <v/>
      </c>
      <c r="H6367" t="str">
        <f>IFERROR(IF(RawData!H6369&lt;&gt;"", VLOOKUP(TRIM(RawData!H6369),PHCODE,2,FALSE), ""), "Other")</f>
        <v/>
      </c>
      <c r="I6367" t="str">
        <f>IFERROR(IF(RawData!I6369&lt;&gt;"", VLOOKUP(TRIM(RawData!I6369),PHCODE,2,FALSE), ""), "Other")</f>
        <v/>
      </c>
      <c r="J6367" t="str">
        <f>TRIM(RawData!L6369)</f>
        <v/>
      </c>
      <c r="K6367">
        <f>'Risk Calculation Tables'!AD5935</f>
        <v>0</v>
      </c>
      <c r="L6367" t="str">
        <f>TRIM(RawData!J6369)</f>
        <v/>
      </c>
      <c r="M6367" t="str">
        <f>TRIM(RawData!K6369)</f>
        <v/>
      </c>
    </row>
    <row r="6368" spans="1:13" x14ac:dyDescent="0.3">
      <c r="A6368">
        <f>RawData!A6370</f>
        <v>0</v>
      </c>
      <c r="B6368" t="str">
        <f>IF(RawData!B6370&lt;&gt;"", (VLOOKUP(RawData!B6370,AgeCat,2,TRUE)), "")</f>
        <v/>
      </c>
      <c r="C6368" t="str">
        <f>TRIM(RawData!C6370)</f>
        <v/>
      </c>
      <c r="D6368" s="4">
        <f>RawData!D6370</f>
        <v>0</v>
      </c>
      <c r="E6368">
        <f>RawData!E6370</f>
        <v>0</v>
      </c>
      <c r="F6368" t="str">
        <f>IFERROR(IF(RawData!F6370&lt;&gt;"", VLOOKUP(TRIM(RawData!F6370),ICD10Code,2,FALSE), ""), "Other")</f>
        <v/>
      </c>
      <c r="G6368" t="str">
        <f>IFERROR(IF(RawData!G6370&lt;&gt;"", VLOOKUP(TRIM(RawData!G6370),ICD10Code,2,FALSE), ""), "Other")</f>
        <v/>
      </c>
      <c r="H6368" t="str">
        <f>IFERROR(IF(RawData!H6370&lt;&gt;"", VLOOKUP(TRIM(RawData!H6370),PHCODE,2,FALSE), ""), "Other")</f>
        <v/>
      </c>
      <c r="I6368" t="str">
        <f>IFERROR(IF(RawData!I6370&lt;&gt;"", VLOOKUP(TRIM(RawData!I6370),PHCODE,2,FALSE), ""), "Other")</f>
        <v/>
      </c>
      <c r="J6368" t="str">
        <f>TRIM(RawData!L6370)</f>
        <v/>
      </c>
      <c r="K6368">
        <f>'Risk Calculation Tables'!AD5936</f>
        <v>0</v>
      </c>
      <c r="L6368" t="str">
        <f>TRIM(RawData!J6370)</f>
        <v/>
      </c>
      <c r="M6368" t="str">
        <f>TRIM(RawData!K6370)</f>
        <v/>
      </c>
    </row>
    <row r="6369" spans="1:13" x14ac:dyDescent="0.3">
      <c r="A6369">
        <f>RawData!A6371</f>
        <v>0</v>
      </c>
      <c r="B6369" t="str">
        <f>IF(RawData!B6371&lt;&gt;"", (VLOOKUP(RawData!B6371,AgeCat,2,TRUE)), "")</f>
        <v/>
      </c>
      <c r="C6369" t="str">
        <f>TRIM(RawData!C6371)</f>
        <v/>
      </c>
      <c r="D6369" s="4">
        <f>RawData!D6371</f>
        <v>0</v>
      </c>
      <c r="E6369">
        <f>RawData!E6371</f>
        <v>0</v>
      </c>
      <c r="F6369" t="str">
        <f>IFERROR(IF(RawData!F6371&lt;&gt;"", VLOOKUP(TRIM(RawData!F6371),ICD10Code,2,FALSE), ""), "Other")</f>
        <v/>
      </c>
      <c r="G6369" t="str">
        <f>IFERROR(IF(RawData!G6371&lt;&gt;"", VLOOKUP(TRIM(RawData!G6371),ICD10Code,2,FALSE), ""), "Other")</f>
        <v/>
      </c>
      <c r="H6369" t="str">
        <f>IFERROR(IF(RawData!H6371&lt;&gt;"", VLOOKUP(TRIM(RawData!H6371),PHCODE,2,FALSE), ""), "Other")</f>
        <v/>
      </c>
      <c r="I6369" t="str">
        <f>IFERROR(IF(RawData!I6371&lt;&gt;"", VLOOKUP(TRIM(RawData!I6371),PHCODE,2,FALSE), ""), "Other")</f>
        <v/>
      </c>
      <c r="J6369" t="str">
        <f>TRIM(RawData!L6371)</f>
        <v/>
      </c>
      <c r="K6369">
        <f>'Risk Calculation Tables'!AD5937</f>
        <v>0</v>
      </c>
      <c r="L6369" t="str">
        <f>TRIM(RawData!J6371)</f>
        <v/>
      </c>
      <c r="M6369" t="str">
        <f>TRIM(RawData!K6371)</f>
        <v/>
      </c>
    </row>
    <row r="6370" spans="1:13" x14ac:dyDescent="0.3">
      <c r="A6370">
        <f>RawData!A6372</f>
        <v>0</v>
      </c>
      <c r="B6370" t="str">
        <f>IF(RawData!B6372&lt;&gt;"", (VLOOKUP(RawData!B6372,AgeCat,2,TRUE)), "")</f>
        <v/>
      </c>
      <c r="C6370" t="str">
        <f>TRIM(RawData!C6372)</f>
        <v/>
      </c>
      <c r="D6370" s="4">
        <f>RawData!D6372</f>
        <v>0</v>
      </c>
      <c r="E6370">
        <f>RawData!E6372</f>
        <v>0</v>
      </c>
      <c r="F6370" t="str">
        <f>IFERROR(IF(RawData!F6372&lt;&gt;"", VLOOKUP(TRIM(RawData!F6372),ICD10Code,2,FALSE), ""), "Other")</f>
        <v/>
      </c>
      <c r="G6370" t="str">
        <f>IFERROR(IF(RawData!G6372&lt;&gt;"", VLOOKUP(TRIM(RawData!G6372),ICD10Code,2,FALSE), ""), "Other")</f>
        <v/>
      </c>
      <c r="H6370" t="str">
        <f>IFERROR(IF(RawData!H6372&lt;&gt;"", VLOOKUP(TRIM(RawData!H6372),PHCODE,2,FALSE), ""), "Other")</f>
        <v/>
      </c>
      <c r="I6370" t="str">
        <f>IFERROR(IF(RawData!I6372&lt;&gt;"", VLOOKUP(TRIM(RawData!I6372),PHCODE,2,FALSE), ""), "Other")</f>
        <v/>
      </c>
      <c r="J6370" t="str">
        <f>TRIM(RawData!L6372)</f>
        <v/>
      </c>
      <c r="K6370">
        <f>'Risk Calculation Tables'!AD5938</f>
        <v>0</v>
      </c>
      <c r="L6370" t="str">
        <f>TRIM(RawData!J6372)</f>
        <v/>
      </c>
      <c r="M6370" t="str">
        <f>TRIM(RawData!K6372)</f>
        <v/>
      </c>
    </row>
    <row r="6371" spans="1:13" x14ac:dyDescent="0.3">
      <c r="A6371">
        <f>RawData!A6373</f>
        <v>0</v>
      </c>
      <c r="B6371" t="str">
        <f>IF(RawData!B6373&lt;&gt;"", (VLOOKUP(RawData!B6373,AgeCat,2,TRUE)), "")</f>
        <v/>
      </c>
      <c r="C6371" t="str">
        <f>TRIM(RawData!C6373)</f>
        <v/>
      </c>
      <c r="D6371" s="4">
        <f>RawData!D6373</f>
        <v>0</v>
      </c>
      <c r="E6371">
        <f>RawData!E6373</f>
        <v>0</v>
      </c>
      <c r="F6371" t="str">
        <f>IFERROR(IF(RawData!F6373&lt;&gt;"", VLOOKUP(TRIM(RawData!F6373),ICD10Code,2,FALSE), ""), "Other")</f>
        <v/>
      </c>
      <c r="G6371" t="str">
        <f>IFERROR(IF(RawData!G6373&lt;&gt;"", VLOOKUP(TRIM(RawData!G6373),ICD10Code,2,FALSE), ""), "Other")</f>
        <v/>
      </c>
      <c r="H6371" t="str">
        <f>IFERROR(IF(RawData!H6373&lt;&gt;"", VLOOKUP(TRIM(RawData!H6373),PHCODE,2,FALSE), ""), "Other")</f>
        <v/>
      </c>
      <c r="I6371" t="str">
        <f>IFERROR(IF(RawData!I6373&lt;&gt;"", VLOOKUP(TRIM(RawData!I6373),PHCODE,2,FALSE), ""), "Other")</f>
        <v/>
      </c>
      <c r="J6371" t="str">
        <f>TRIM(RawData!L6373)</f>
        <v/>
      </c>
      <c r="K6371">
        <f>'Risk Calculation Tables'!AD5939</f>
        <v>0</v>
      </c>
      <c r="L6371" t="str">
        <f>TRIM(RawData!J6373)</f>
        <v/>
      </c>
      <c r="M6371" t="str">
        <f>TRIM(RawData!K6373)</f>
        <v/>
      </c>
    </row>
    <row r="6372" spans="1:13" x14ac:dyDescent="0.3">
      <c r="A6372">
        <f>RawData!A6374</f>
        <v>0</v>
      </c>
      <c r="B6372" t="str">
        <f>IF(RawData!B6374&lt;&gt;"", (VLOOKUP(RawData!B6374,AgeCat,2,TRUE)), "")</f>
        <v/>
      </c>
      <c r="C6372" t="str">
        <f>TRIM(RawData!C6374)</f>
        <v/>
      </c>
      <c r="D6372" s="4">
        <f>RawData!D6374</f>
        <v>0</v>
      </c>
      <c r="E6372">
        <f>RawData!E6374</f>
        <v>0</v>
      </c>
      <c r="F6372" t="str">
        <f>IFERROR(IF(RawData!F6374&lt;&gt;"", VLOOKUP(TRIM(RawData!F6374),ICD10Code,2,FALSE), ""), "Other")</f>
        <v/>
      </c>
      <c r="G6372" t="str">
        <f>IFERROR(IF(RawData!G6374&lt;&gt;"", VLOOKUP(TRIM(RawData!G6374),ICD10Code,2,FALSE), ""), "Other")</f>
        <v/>
      </c>
      <c r="H6372" t="str">
        <f>IFERROR(IF(RawData!H6374&lt;&gt;"", VLOOKUP(TRIM(RawData!H6374),PHCODE,2,FALSE), ""), "Other")</f>
        <v/>
      </c>
      <c r="I6372" t="str">
        <f>IFERROR(IF(RawData!I6374&lt;&gt;"", VLOOKUP(TRIM(RawData!I6374),PHCODE,2,FALSE), ""), "Other")</f>
        <v/>
      </c>
      <c r="J6372" t="str">
        <f>TRIM(RawData!L6374)</f>
        <v/>
      </c>
      <c r="K6372">
        <f>'Risk Calculation Tables'!AD5940</f>
        <v>0</v>
      </c>
      <c r="L6372" t="str">
        <f>TRIM(RawData!J6374)</f>
        <v/>
      </c>
      <c r="M6372" t="str">
        <f>TRIM(RawData!K6374)</f>
        <v/>
      </c>
    </row>
    <row r="6373" spans="1:13" x14ac:dyDescent="0.3">
      <c r="A6373">
        <f>RawData!A6375</f>
        <v>0</v>
      </c>
      <c r="B6373" t="str">
        <f>IF(RawData!B6375&lt;&gt;"", (VLOOKUP(RawData!B6375,AgeCat,2,TRUE)), "")</f>
        <v/>
      </c>
      <c r="C6373" t="str">
        <f>TRIM(RawData!C6375)</f>
        <v/>
      </c>
      <c r="D6373" s="4">
        <f>RawData!D6375</f>
        <v>0</v>
      </c>
      <c r="E6373">
        <f>RawData!E6375</f>
        <v>0</v>
      </c>
      <c r="F6373" t="str">
        <f>IFERROR(IF(RawData!F6375&lt;&gt;"", VLOOKUP(TRIM(RawData!F6375),ICD10Code,2,FALSE), ""), "Other")</f>
        <v/>
      </c>
      <c r="G6373" t="str">
        <f>IFERROR(IF(RawData!G6375&lt;&gt;"", VLOOKUP(TRIM(RawData!G6375),ICD10Code,2,FALSE), ""), "Other")</f>
        <v/>
      </c>
      <c r="H6373" t="str">
        <f>IFERROR(IF(RawData!H6375&lt;&gt;"", VLOOKUP(TRIM(RawData!H6375),PHCODE,2,FALSE), ""), "Other")</f>
        <v/>
      </c>
      <c r="I6373" t="str">
        <f>IFERROR(IF(RawData!I6375&lt;&gt;"", VLOOKUP(TRIM(RawData!I6375),PHCODE,2,FALSE), ""), "Other")</f>
        <v/>
      </c>
      <c r="J6373" t="str">
        <f>TRIM(RawData!L6375)</f>
        <v/>
      </c>
      <c r="K6373">
        <f>'Risk Calculation Tables'!AD5941</f>
        <v>0</v>
      </c>
      <c r="L6373" t="str">
        <f>TRIM(RawData!J6375)</f>
        <v/>
      </c>
      <c r="M6373" t="str">
        <f>TRIM(RawData!K6375)</f>
        <v/>
      </c>
    </row>
    <row r="6374" spans="1:13" x14ac:dyDescent="0.3">
      <c r="A6374">
        <f>RawData!A6376</f>
        <v>0</v>
      </c>
      <c r="B6374" t="str">
        <f>IF(RawData!B6376&lt;&gt;"", (VLOOKUP(RawData!B6376,AgeCat,2,TRUE)), "")</f>
        <v/>
      </c>
      <c r="C6374" t="str">
        <f>TRIM(RawData!C6376)</f>
        <v/>
      </c>
      <c r="D6374" s="4">
        <f>RawData!D6376</f>
        <v>0</v>
      </c>
      <c r="E6374">
        <f>RawData!E6376</f>
        <v>0</v>
      </c>
      <c r="F6374" t="str">
        <f>IFERROR(IF(RawData!F6376&lt;&gt;"", VLOOKUP(TRIM(RawData!F6376),ICD10Code,2,FALSE), ""), "Other")</f>
        <v/>
      </c>
      <c r="G6374" t="str">
        <f>IFERROR(IF(RawData!G6376&lt;&gt;"", VLOOKUP(TRIM(RawData!G6376),ICD10Code,2,FALSE), ""), "Other")</f>
        <v/>
      </c>
      <c r="H6374" t="str">
        <f>IFERROR(IF(RawData!H6376&lt;&gt;"", VLOOKUP(TRIM(RawData!H6376),PHCODE,2,FALSE), ""), "Other")</f>
        <v/>
      </c>
      <c r="I6374" t="str">
        <f>IFERROR(IF(RawData!I6376&lt;&gt;"", VLOOKUP(TRIM(RawData!I6376),PHCODE,2,FALSE), ""), "Other")</f>
        <v/>
      </c>
      <c r="J6374" t="str">
        <f>TRIM(RawData!L6376)</f>
        <v/>
      </c>
      <c r="K6374">
        <f>'Risk Calculation Tables'!AD5942</f>
        <v>0</v>
      </c>
      <c r="L6374" t="str">
        <f>TRIM(RawData!J6376)</f>
        <v/>
      </c>
      <c r="M6374" t="str">
        <f>TRIM(RawData!K6376)</f>
        <v/>
      </c>
    </row>
    <row r="6375" spans="1:13" x14ac:dyDescent="0.3">
      <c r="A6375">
        <f>RawData!A6377</f>
        <v>0</v>
      </c>
      <c r="B6375" t="str">
        <f>IF(RawData!B6377&lt;&gt;"", (VLOOKUP(RawData!B6377,AgeCat,2,TRUE)), "")</f>
        <v/>
      </c>
      <c r="C6375" t="str">
        <f>TRIM(RawData!C6377)</f>
        <v/>
      </c>
      <c r="D6375" s="4">
        <f>RawData!D6377</f>
        <v>0</v>
      </c>
      <c r="E6375">
        <f>RawData!E6377</f>
        <v>0</v>
      </c>
      <c r="F6375" t="str">
        <f>IFERROR(IF(RawData!F6377&lt;&gt;"", VLOOKUP(TRIM(RawData!F6377),ICD10Code,2,FALSE), ""), "Other")</f>
        <v/>
      </c>
      <c r="G6375" t="str">
        <f>IFERROR(IF(RawData!G6377&lt;&gt;"", VLOOKUP(TRIM(RawData!G6377),ICD10Code,2,FALSE), ""), "Other")</f>
        <v/>
      </c>
      <c r="H6375" t="str">
        <f>IFERROR(IF(RawData!H6377&lt;&gt;"", VLOOKUP(TRIM(RawData!H6377),PHCODE,2,FALSE), ""), "Other")</f>
        <v/>
      </c>
      <c r="I6375" t="str">
        <f>IFERROR(IF(RawData!I6377&lt;&gt;"", VLOOKUP(TRIM(RawData!I6377),PHCODE,2,FALSE), ""), "Other")</f>
        <v/>
      </c>
      <c r="J6375" t="str">
        <f>TRIM(RawData!L6377)</f>
        <v/>
      </c>
      <c r="K6375">
        <f>'Risk Calculation Tables'!AD5943</f>
        <v>0</v>
      </c>
      <c r="L6375" t="str">
        <f>TRIM(RawData!J6377)</f>
        <v/>
      </c>
      <c r="M6375" t="str">
        <f>TRIM(RawData!K6377)</f>
        <v/>
      </c>
    </row>
    <row r="6376" spans="1:13" x14ac:dyDescent="0.3">
      <c r="A6376">
        <f>RawData!A6378</f>
        <v>0</v>
      </c>
      <c r="B6376" t="str">
        <f>IF(RawData!B6378&lt;&gt;"", (VLOOKUP(RawData!B6378,AgeCat,2,TRUE)), "")</f>
        <v/>
      </c>
      <c r="C6376" t="str">
        <f>TRIM(RawData!C6378)</f>
        <v/>
      </c>
      <c r="D6376" s="4">
        <f>RawData!D6378</f>
        <v>0</v>
      </c>
      <c r="E6376">
        <f>RawData!E6378</f>
        <v>0</v>
      </c>
      <c r="F6376" t="str">
        <f>IFERROR(IF(RawData!F6378&lt;&gt;"", VLOOKUP(TRIM(RawData!F6378),ICD10Code,2,FALSE), ""), "Other")</f>
        <v/>
      </c>
      <c r="G6376" t="str">
        <f>IFERROR(IF(RawData!G6378&lt;&gt;"", VLOOKUP(TRIM(RawData!G6378),ICD10Code,2,FALSE), ""), "Other")</f>
        <v/>
      </c>
      <c r="H6376" t="str">
        <f>IFERROR(IF(RawData!H6378&lt;&gt;"", VLOOKUP(TRIM(RawData!H6378),PHCODE,2,FALSE), ""), "Other")</f>
        <v/>
      </c>
      <c r="I6376" t="str">
        <f>IFERROR(IF(RawData!I6378&lt;&gt;"", VLOOKUP(TRIM(RawData!I6378),PHCODE,2,FALSE), ""), "Other")</f>
        <v/>
      </c>
      <c r="J6376" t="str">
        <f>TRIM(RawData!L6378)</f>
        <v/>
      </c>
      <c r="K6376">
        <f>'Risk Calculation Tables'!AD5944</f>
        <v>0</v>
      </c>
      <c r="L6376" t="str">
        <f>TRIM(RawData!J6378)</f>
        <v/>
      </c>
      <c r="M6376" t="str">
        <f>TRIM(RawData!K6378)</f>
        <v/>
      </c>
    </row>
    <row r="6377" spans="1:13" x14ac:dyDescent="0.3">
      <c r="A6377">
        <f>RawData!A6379</f>
        <v>0</v>
      </c>
      <c r="B6377" t="str">
        <f>IF(RawData!B6379&lt;&gt;"", (VLOOKUP(RawData!B6379,AgeCat,2,TRUE)), "")</f>
        <v/>
      </c>
      <c r="C6377" t="str">
        <f>TRIM(RawData!C6379)</f>
        <v/>
      </c>
      <c r="D6377" s="4">
        <f>RawData!D6379</f>
        <v>0</v>
      </c>
      <c r="E6377">
        <f>RawData!E6379</f>
        <v>0</v>
      </c>
      <c r="F6377" t="str">
        <f>IFERROR(IF(RawData!F6379&lt;&gt;"", VLOOKUP(TRIM(RawData!F6379),ICD10Code,2,FALSE), ""), "Other")</f>
        <v/>
      </c>
      <c r="G6377" t="str">
        <f>IFERROR(IF(RawData!G6379&lt;&gt;"", VLOOKUP(TRIM(RawData!G6379),ICD10Code,2,FALSE), ""), "Other")</f>
        <v/>
      </c>
      <c r="H6377" t="str">
        <f>IFERROR(IF(RawData!H6379&lt;&gt;"", VLOOKUP(TRIM(RawData!H6379),PHCODE,2,FALSE), ""), "Other")</f>
        <v/>
      </c>
      <c r="I6377" t="str">
        <f>IFERROR(IF(RawData!I6379&lt;&gt;"", VLOOKUP(TRIM(RawData!I6379),PHCODE,2,FALSE), ""), "Other")</f>
        <v/>
      </c>
      <c r="J6377" t="str">
        <f>TRIM(RawData!L6379)</f>
        <v/>
      </c>
      <c r="K6377">
        <f>'Risk Calculation Tables'!AD5945</f>
        <v>0</v>
      </c>
      <c r="L6377" t="str">
        <f>TRIM(RawData!J6379)</f>
        <v/>
      </c>
      <c r="M6377" t="str">
        <f>TRIM(RawData!K6379)</f>
        <v/>
      </c>
    </row>
    <row r="6378" spans="1:13" x14ac:dyDescent="0.3">
      <c r="A6378">
        <f>RawData!A6380</f>
        <v>0</v>
      </c>
      <c r="B6378" t="str">
        <f>IF(RawData!B6380&lt;&gt;"", (VLOOKUP(RawData!B6380,AgeCat,2,TRUE)), "")</f>
        <v/>
      </c>
      <c r="C6378" t="str">
        <f>TRIM(RawData!C6380)</f>
        <v/>
      </c>
      <c r="D6378" s="4">
        <f>RawData!D6380</f>
        <v>0</v>
      </c>
      <c r="E6378">
        <f>RawData!E6380</f>
        <v>0</v>
      </c>
      <c r="F6378" t="str">
        <f>IFERROR(IF(RawData!F6380&lt;&gt;"", VLOOKUP(TRIM(RawData!F6380),ICD10Code,2,FALSE), ""), "Other")</f>
        <v/>
      </c>
      <c r="G6378" t="str">
        <f>IFERROR(IF(RawData!G6380&lt;&gt;"", VLOOKUP(TRIM(RawData!G6380),ICD10Code,2,FALSE), ""), "Other")</f>
        <v/>
      </c>
      <c r="H6378" t="str">
        <f>IFERROR(IF(RawData!H6380&lt;&gt;"", VLOOKUP(TRIM(RawData!H6380),PHCODE,2,FALSE), ""), "Other")</f>
        <v/>
      </c>
      <c r="I6378" t="str">
        <f>IFERROR(IF(RawData!I6380&lt;&gt;"", VLOOKUP(TRIM(RawData!I6380),PHCODE,2,FALSE), ""), "Other")</f>
        <v/>
      </c>
      <c r="J6378" t="str">
        <f>TRIM(RawData!L6380)</f>
        <v/>
      </c>
      <c r="K6378">
        <f>'Risk Calculation Tables'!AD5946</f>
        <v>0</v>
      </c>
      <c r="L6378" t="str">
        <f>TRIM(RawData!J6380)</f>
        <v/>
      </c>
      <c r="M6378" t="str">
        <f>TRIM(RawData!K6380)</f>
        <v/>
      </c>
    </row>
    <row r="6379" spans="1:13" x14ac:dyDescent="0.3">
      <c r="A6379">
        <f>RawData!A6381</f>
        <v>0</v>
      </c>
      <c r="B6379" t="str">
        <f>IF(RawData!B6381&lt;&gt;"", (VLOOKUP(RawData!B6381,AgeCat,2,TRUE)), "")</f>
        <v/>
      </c>
      <c r="C6379" t="str">
        <f>TRIM(RawData!C6381)</f>
        <v/>
      </c>
      <c r="D6379" s="4">
        <f>RawData!D6381</f>
        <v>0</v>
      </c>
      <c r="E6379">
        <f>RawData!E6381</f>
        <v>0</v>
      </c>
      <c r="F6379" t="str">
        <f>IFERROR(IF(RawData!F6381&lt;&gt;"", VLOOKUP(TRIM(RawData!F6381),ICD10Code,2,FALSE), ""), "Other")</f>
        <v/>
      </c>
      <c r="G6379" t="str">
        <f>IFERROR(IF(RawData!G6381&lt;&gt;"", VLOOKUP(TRIM(RawData!G6381),ICD10Code,2,FALSE), ""), "Other")</f>
        <v/>
      </c>
      <c r="H6379" t="str">
        <f>IFERROR(IF(RawData!H6381&lt;&gt;"", VLOOKUP(TRIM(RawData!H6381),PHCODE,2,FALSE), ""), "Other")</f>
        <v/>
      </c>
      <c r="I6379" t="str">
        <f>IFERROR(IF(RawData!I6381&lt;&gt;"", VLOOKUP(TRIM(RawData!I6381),PHCODE,2,FALSE), ""), "Other")</f>
        <v/>
      </c>
      <c r="J6379" t="str">
        <f>TRIM(RawData!L6381)</f>
        <v/>
      </c>
      <c r="K6379">
        <f>'Risk Calculation Tables'!AD5947</f>
        <v>0</v>
      </c>
      <c r="L6379" t="str">
        <f>TRIM(RawData!J6381)</f>
        <v/>
      </c>
      <c r="M6379" t="str">
        <f>TRIM(RawData!K6381)</f>
        <v/>
      </c>
    </row>
    <row r="6380" spans="1:13" x14ac:dyDescent="0.3">
      <c r="A6380">
        <f>RawData!A6382</f>
        <v>0</v>
      </c>
      <c r="B6380" t="str">
        <f>IF(RawData!B6382&lt;&gt;"", (VLOOKUP(RawData!B6382,AgeCat,2,TRUE)), "")</f>
        <v/>
      </c>
      <c r="C6380" t="str">
        <f>TRIM(RawData!C6382)</f>
        <v/>
      </c>
      <c r="D6380" s="4">
        <f>RawData!D6382</f>
        <v>0</v>
      </c>
      <c r="E6380">
        <f>RawData!E6382</f>
        <v>0</v>
      </c>
      <c r="F6380" t="str">
        <f>IFERROR(IF(RawData!F6382&lt;&gt;"", VLOOKUP(TRIM(RawData!F6382),ICD10Code,2,FALSE), ""), "Other")</f>
        <v/>
      </c>
      <c r="G6380" t="str">
        <f>IFERROR(IF(RawData!G6382&lt;&gt;"", VLOOKUP(TRIM(RawData!G6382),ICD10Code,2,FALSE), ""), "Other")</f>
        <v/>
      </c>
      <c r="H6380" t="str">
        <f>IFERROR(IF(RawData!H6382&lt;&gt;"", VLOOKUP(TRIM(RawData!H6382),PHCODE,2,FALSE), ""), "Other")</f>
        <v/>
      </c>
      <c r="I6380" t="str">
        <f>IFERROR(IF(RawData!I6382&lt;&gt;"", VLOOKUP(TRIM(RawData!I6382),PHCODE,2,FALSE), ""), "Other")</f>
        <v/>
      </c>
      <c r="J6380" t="str">
        <f>TRIM(RawData!L6382)</f>
        <v/>
      </c>
      <c r="K6380">
        <f>'Risk Calculation Tables'!AD5948</f>
        <v>0</v>
      </c>
      <c r="L6380" t="str">
        <f>TRIM(RawData!J6382)</f>
        <v/>
      </c>
      <c r="M6380" t="str">
        <f>TRIM(RawData!K6382)</f>
        <v/>
      </c>
    </row>
    <row r="6381" spans="1:13" x14ac:dyDescent="0.3">
      <c r="A6381">
        <f>RawData!A6383</f>
        <v>0</v>
      </c>
      <c r="B6381" t="str">
        <f>IF(RawData!B6383&lt;&gt;"", (VLOOKUP(RawData!B6383,AgeCat,2,TRUE)), "")</f>
        <v/>
      </c>
      <c r="C6381" t="str">
        <f>TRIM(RawData!C6383)</f>
        <v/>
      </c>
      <c r="D6381" s="4">
        <f>RawData!D6383</f>
        <v>0</v>
      </c>
      <c r="E6381">
        <f>RawData!E6383</f>
        <v>0</v>
      </c>
      <c r="F6381" t="str">
        <f>IFERROR(IF(RawData!F6383&lt;&gt;"", VLOOKUP(TRIM(RawData!F6383),ICD10Code,2,FALSE), ""), "Other")</f>
        <v/>
      </c>
      <c r="G6381" t="str">
        <f>IFERROR(IF(RawData!G6383&lt;&gt;"", VLOOKUP(TRIM(RawData!G6383),ICD10Code,2,FALSE), ""), "Other")</f>
        <v/>
      </c>
      <c r="H6381" t="str">
        <f>IFERROR(IF(RawData!H6383&lt;&gt;"", VLOOKUP(TRIM(RawData!H6383),PHCODE,2,FALSE), ""), "Other")</f>
        <v/>
      </c>
      <c r="I6381" t="str">
        <f>IFERROR(IF(RawData!I6383&lt;&gt;"", VLOOKUP(TRIM(RawData!I6383),PHCODE,2,FALSE), ""), "Other")</f>
        <v/>
      </c>
      <c r="J6381" t="str">
        <f>TRIM(RawData!L6383)</f>
        <v/>
      </c>
      <c r="K6381">
        <f>'Risk Calculation Tables'!AD5949</f>
        <v>0</v>
      </c>
      <c r="L6381" t="str">
        <f>TRIM(RawData!J6383)</f>
        <v/>
      </c>
      <c r="M6381" t="str">
        <f>TRIM(RawData!K6383)</f>
        <v/>
      </c>
    </row>
    <row r="6382" spans="1:13" x14ac:dyDescent="0.3">
      <c r="A6382">
        <f>RawData!A6384</f>
        <v>0</v>
      </c>
      <c r="B6382" t="str">
        <f>IF(RawData!B6384&lt;&gt;"", (VLOOKUP(RawData!B6384,AgeCat,2,TRUE)), "")</f>
        <v/>
      </c>
      <c r="C6382" t="str">
        <f>TRIM(RawData!C6384)</f>
        <v/>
      </c>
      <c r="D6382" s="4">
        <f>RawData!D6384</f>
        <v>0</v>
      </c>
      <c r="E6382">
        <f>RawData!E6384</f>
        <v>0</v>
      </c>
      <c r="F6382" t="str">
        <f>IFERROR(IF(RawData!F6384&lt;&gt;"", VLOOKUP(TRIM(RawData!F6384),ICD10Code,2,FALSE), ""), "Other")</f>
        <v/>
      </c>
      <c r="G6382" t="str">
        <f>IFERROR(IF(RawData!G6384&lt;&gt;"", VLOOKUP(TRIM(RawData!G6384),ICD10Code,2,FALSE), ""), "Other")</f>
        <v/>
      </c>
      <c r="H6382" t="str">
        <f>IFERROR(IF(RawData!H6384&lt;&gt;"", VLOOKUP(TRIM(RawData!H6384),PHCODE,2,FALSE), ""), "Other")</f>
        <v/>
      </c>
      <c r="I6382" t="str">
        <f>IFERROR(IF(RawData!I6384&lt;&gt;"", VLOOKUP(TRIM(RawData!I6384),PHCODE,2,FALSE), ""), "Other")</f>
        <v/>
      </c>
      <c r="J6382" t="str">
        <f>TRIM(RawData!L6384)</f>
        <v/>
      </c>
      <c r="K6382">
        <f>'Risk Calculation Tables'!AD5950</f>
        <v>0</v>
      </c>
      <c r="L6382" t="str">
        <f>TRIM(RawData!J6384)</f>
        <v/>
      </c>
      <c r="M6382" t="str">
        <f>TRIM(RawData!K6384)</f>
        <v/>
      </c>
    </row>
    <row r="6383" spans="1:13" x14ac:dyDescent="0.3">
      <c r="A6383">
        <f>RawData!A6385</f>
        <v>0</v>
      </c>
      <c r="B6383" t="str">
        <f>IF(RawData!B6385&lt;&gt;"", (VLOOKUP(RawData!B6385,AgeCat,2,TRUE)), "")</f>
        <v/>
      </c>
      <c r="C6383" t="str">
        <f>TRIM(RawData!C6385)</f>
        <v/>
      </c>
      <c r="D6383" s="4">
        <f>RawData!D6385</f>
        <v>0</v>
      </c>
      <c r="E6383">
        <f>RawData!E6385</f>
        <v>0</v>
      </c>
      <c r="F6383" t="str">
        <f>IFERROR(IF(RawData!F6385&lt;&gt;"", VLOOKUP(TRIM(RawData!F6385),ICD10Code,2,FALSE), ""), "Other")</f>
        <v/>
      </c>
      <c r="G6383" t="str">
        <f>IFERROR(IF(RawData!G6385&lt;&gt;"", VLOOKUP(TRIM(RawData!G6385),ICD10Code,2,FALSE), ""), "Other")</f>
        <v/>
      </c>
      <c r="H6383" t="str">
        <f>IFERROR(IF(RawData!H6385&lt;&gt;"", VLOOKUP(TRIM(RawData!H6385),PHCODE,2,FALSE), ""), "Other")</f>
        <v/>
      </c>
      <c r="I6383" t="str">
        <f>IFERROR(IF(RawData!I6385&lt;&gt;"", VLOOKUP(TRIM(RawData!I6385),PHCODE,2,FALSE), ""), "Other")</f>
        <v/>
      </c>
      <c r="J6383" t="str">
        <f>TRIM(RawData!L6385)</f>
        <v/>
      </c>
      <c r="K6383">
        <f>'Risk Calculation Tables'!AD5951</f>
        <v>0</v>
      </c>
      <c r="L6383" t="str">
        <f>TRIM(RawData!J6385)</f>
        <v/>
      </c>
      <c r="M6383" t="str">
        <f>TRIM(RawData!K6385)</f>
        <v/>
      </c>
    </row>
    <row r="6384" spans="1:13" x14ac:dyDescent="0.3">
      <c r="A6384">
        <f>RawData!A6386</f>
        <v>0</v>
      </c>
      <c r="B6384" t="str">
        <f>IF(RawData!B6386&lt;&gt;"", (VLOOKUP(RawData!B6386,AgeCat,2,TRUE)), "")</f>
        <v/>
      </c>
      <c r="C6384" t="str">
        <f>TRIM(RawData!C6386)</f>
        <v/>
      </c>
      <c r="D6384" s="4">
        <f>RawData!D6386</f>
        <v>0</v>
      </c>
      <c r="E6384">
        <f>RawData!E6386</f>
        <v>0</v>
      </c>
      <c r="F6384" t="str">
        <f>IFERROR(IF(RawData!F6386&lt;&gt;"", VLOOKUP(TRIM(RawData!F6386),ICD10Code,2,FALSE), ""), "Other")</f>
        <v/>
      </c>
      <c r="G6384" t="str">
        <f>IFERROR(IF(RawData!G6386&lt;&gt;"", VLOOKUP(TRIM(RawData!G6386),ICD10Code,2,FALSE), ""), "Other")</f>
        <v/>
      </c>
      <c r="H6384" t="str">
        <f>IFERROR(IF(RawData!H6386&lt;&gt;"", VLOOKUP(TRIM(RawData!H6386),PHCODE,2,FALSE), ""), "Other")</f>
        <v/>
      </c>
      <c r="I6384" t="str">
        <f>IFERROR(IF(RawData!I6386&lt;&gt;"", VLOOKUP(TRIM(RawData!I6386),PHCODE,2,FALSE), ""), "Other")</f>
        <v/>
      </c>
      <c r="J6384" t="str">
        <f>TRIM(RawData!L6386)</f>
        <v/>
      </c>
      <c r="K6384">
        <f>'Risk Calculation Tables'!AD5952</f>
        <v>0</v>
      </c>
      <c r="L6384" t="str">
        <f>TRIM(RawData!J6386)</f>
        <v/>
      </c>
      <c r="M6384" t="str">
        <f>TRIM(RawData!K6386)</f>
        <v/>
      </c>
    </row>
    <row r="6385" spans="1:13" x14ac:dyDescent="0.3">
      <c r="A6385">
        <f>RawData!A6387</f>
        <v>0</v>
      </c>
      <c r="B6385" t="str">
        <f>IF(RawData!B6387&lt;&gt;"", (VLOOKUP(RawData!B6387,AgeCat,2,TRUE)), "")</f>
        <v/>
      </c>
      <c r="C6385" t="str">
        <f>TRIM(RawData!C6387)</f>
        <v/>
      </c>
      <c r="D6385" s="4">
        <f>RawData!D6387</f>
        <v>0</v>
      </c>
      <c r="E6385">
        <f>RawData!E6387</f>
        <v>0</v>
      </c>
      <c r="F6385" t="str">
        <f>IFERROR(IF(RawData!F6387&lt;&gt;"", VLOOKUP(TRIM(RawData!F6387),ICD10Code,2,FALSE), ""), "Other")</f>
        <v/>
      </c>
      <c r="G6385" t="str">
        <f>IFERROR(IF(RawData!G6387&lt;&gt;"", VLOOKUP(TRIM(RawData!G6387),ICD10Code,2,FALSE), ""), "Other")</f>
        <v/>
      </c>
      <c r="H6385" t="str">
        <f>IFERROR(IF(RawData!H6387&lt;&gt;"", VLOOKUP(TRIM(RawData!H6387),PHCODE,2,FALSE), ""), "Other")</f>
        <v/>
      </c>
      <c r="I6385" t="str">
        <f>IFERROR(IF(RawData!I6387&lt;&gt;"", VLOOKUP(TRIM(RawData!I6387),PHCODE,2,FALSE), ""), "Other")</f>
        <v/>
      </c>
      <c r="J6385" t="str">
        <f>TRIM(RawData!L6387)</f>
        <v/>
      </c>
      <c r="K6385">
        <f>'Risk Calculation Tables'!AD5953</f>
        <v>0</v>
      </c>
      <c r="L6385" t="str">
        <f>TRIM(RawData!J6387)</f>
        <v/>
      </c>
      <c r="M6385" t="str">
        <f>TRIM(RawData!K6387)</f>
        <v/>
      </c>
    </row>
    <row r="6386" spans="1:13" x14ac:dyDescent="0.3">
      <c r="A6386">
        <f>RawData!A6388</f>
        <v>0</v>
      </c>
      <c r="B6386" t="str">
        <f>IF(RawData!B6388&lt;&gt;"", (VLOOKUP(RawData!B6388,AgeCat,2,TRUE)), "")</f>
        <v/>
      </c>
      <c r="C6386" t="str">
        <f>TRIM(RawData!C6388)</f>
        <v/>
      </c>
      <c r="D6386" s="4">
        <f>RawData!D6388</f>
        <v>0</v>
      </c>
      <c r="E6386">
        <f>RawData!E6388</f>
        <v>0</v>
      </c>
      <c r="F6386" t="str">
        <f>IFERROR(IF(RawData!F6388&lt;&gt;"", VLOOKUP(TRIM(RawData!F6388),ICD10Code,2,FALSE), ""), "Other")</f>
        <v/>
      </c>
      <c r="G6386" t="str">
        <f>IFERROR(IF(RawData!G6388&lt;&gt;"", VLOOKUP(TRIM(RawData!G6388),ICD10Code,2,FALSE), ""), "Other")</f>
        <v/>
      </c>
      <c r="H6386" t="str">
        <f>IFERROR(IF(RawData!H6388&lt;&gt;"", VLOOKUP(TRIM(RawData!H6388),PHCODE,2,FALSE), ""), "Other")</f>
        <v/>
      </c>
      <c r="I6386" t="str">
        <f>IFERROR(IF(RawData!I6388&lt;&gt;"", VLOOKUP(TRIM(RawData!I6388),PHCODE,2,FALSE), ""), "Other")</f>
        <v/>
      </c>
      <c r="J6386" t="str">
        <f>TRIM(RawData!L6388)</f>
        <v/>
      </c>
      <c r="K6386">
        <f>'Risk Calculation Tables'!AD5954</f>
        <v>0</v>
      </c>
      <c r="L6386" t="str">
        <f>TRIM(RawData!J6388)</f>
        <v/>
      </c>
      <c r="M6386" t="str">
        <f>TRIM(RawData!K6388)</f>
        <v/>
      </c>
    </row>
    <row r="6387" spans="1:13" x14ac:dyDescent="0.3">
      <c r="A6387">
        <f>RawData!A6389</f>
        <v>0</v>
      </c>
      <c r="B6387" t="str">
        <f>IF(RawData!B6389&lt;&gt;"", (VLOOKUP(RawData!B6389,AgeCat,2,TRUE)), "")</f>
        <v/>
      </c>
      <c r="C6387" t="str">
        <f>TRIM(RawData!C6389)</f>
        <v/>
      </c>
      <c r="D6387" s="4">
        <f>RawData!D6389</f>
        <v>0</v>
      </c>
      <c r="E6387">
        <f>RawData!E6389</f>
        <v>0</v>
      </c>
      <c r="F6387" t="str">
        <f>IFERROR(IF(RawData!F6389&lt;&gt;"", VLOOKUP(TRIM(RawData!F6389),ICD10Code,2,FALSE), ""), "Other")</f>
        <v/>
      </c>
      <c r="G6387" t="str">
        <f>IFERROR(IF(RawData!G6389&lt;&gt;"", VLOOKUP(TRIM(RawData!G6389),ICD10Code,2,FALSE), ""), "Other")</f>
        <v/>
      </c>
      <c r="H6387" t="str">
        <f>IFERROR(IF(RawData!H6389&lt;&gt;"", VLOOKUP(TRIM(RawData!H6389),PHCODE,2,FALSE), ""), "Other")</f>
        <v/>
      </c>
      <c r="I6387" t="str">
        <f>IFERROR(IF(RawData!I6389&lt;&gt;"", VLOOKUP(TRIM(RawData!I6389),PHCODE,2,FALSE), ""), "Other")</f>
        <v/>
      </c>
      <c r="J6387" t="str">
        <f>TRIM(RawData!L6389)</f>
        <v/>
      </c>
      <c r="K6387">
        <f>'Risk Calculation Tables'!AD5955</f>
        <v>0</v>
      </c>
      <c r="L6387" t="str">
        <f>TRIM(RawData!J6389)</f>
        <v/>
      </c>
      <c r="M6387" t="str">
        <f>TRIM(RawData!K6389)</f>
        <v/>
      </c>
    </row>
    <row r="6388" spans="1:13" x14ac:dyDescent="0.3">
      <c r="A6388">
        <f>RawData!A6390</f>
        <v>0</v>
      </c>
      <c r="B6388" t="str">
        <f>IF(RawData!B6390&lt;&gt;"", (VLOOKUP(RawData!B6390,AgeCat,2,TRUE)), "")</f>
        <v/>
      </c>
      <c r="C6388" t="str">
        <f>TRIM(RawData!C6390)</f>
        <v/>
      </c>
      <c r="D6388" s="4">
        <f>RawData!D6390</f>
        <v>0</v>
      </c>
      <c r="E6388">
        <f>RawData!E6390</f>
        <v>0</v>
      </c>
      <c r="F6388" t="str">
        <f>IFERROR(IF(RawData!F6390&lt;&gt;"", VLOOKUP(TRIM(RawData!F6390),ICD10Code,2,FALSE), ""), "Other")</f>
        <v/>
      </c>
      <c r="G6388" t="str">
        <f>IFERROR(IF(RawData!G6390&lt;&gt;"", VLOOKUP(TRIM(RawData!G6390),ICD10Code,2,FALSE), ""), "Other")</f>
        <v/>
      </c>
      <c r="H6388" t="str">
        <f>IFERROR(IF(RawData!H6390&lt;&gt;"", VLOOKUP(TRIM(RawData!H6390),PHCODE,2,FALSE), ""), "Other")</f>
        <v/>
      </c>
      <c r="I6388" t="str">
        <f>IFERROR(IF(RawData!I6390&lt;&gt;"", VLOOKUP(TRIM(RawData!I6390),PHCODE,2,FALSE), ""), "Other")</f>
        <v/>
      </c>
      <c r="J6388" t="str">
        <f>TRIM(RawData!L6390)</f>
        <v/>
      </c>
      <c r="K6388">
        <f>'Risk Calculation Tables'!AD5956</f>
        <v>0</v>
      </c>
      <c r="L6388" t="str">
        <f>TRIM(RawData!J6390)</f>
        <v/>
      </c>
      <c r="M6388" t="str">
        <f>TRIM(RawData!K6390)</f>
        <v/>
      </c>
    </row>
    <row r="6389" spans="1:13" x14ac:dyDescent="0.3">
      <c r="A6389">
        <f>RawData!A6391</f>
        <v>0</v>
      </c>
      <c r="B6389" t="str">
        <f>IF(RawData!B6391&lt;&gt;"", (VLOOKUP(RawData!B6391,AgeCat,2,TRUE)), "")</f>
        <v/>
      </c>
      <c r="C6389" t="str">
        <f>TRIM(RawData!C6391)</f>
        <v/>
      </c>
      <c r="D6389" s="4">
        <f>RawData!D6391</f>
        <v>0</v>
      </c>
      <c r="E6389">
        <f>RawData!E6391</f>
        <v>0</v>
      </c>
      <c r="F6389" t="str">
        <f>IFERROR(IF(RawData!F6391&lt;&gt;"", VLOOKUP(TRIM(RawData!F6391),ICD10Code,2,FALSE), ""), "Other")</f>
        <v/>
      </c>
      <c r="G6389" t="str">
        <f>IFERROR(IF(RawData!G6391&lt;&gt;"", VLOOKUP(TRIM(RawData!G6391),ICD10Code,2,FALSE), ""), "Other")</f>
        <v/>
      </c>
      <c r="H6389" t="str">
        <f>IFERROR(IF(RawData!H6391&lt;&gt;"", VLOOKUP(TRIM(RawData!H6391),PHCODE,2,FALSE), ""), "Other")</f>
        <v/>
      </c>
      <c r="I6389" t="str">
        <f>IFERROR(IF(RawData!I6391&lt;&gt;"", VLOOKUP(TRIM(RawData!I6391),PHCODE,2,FALSE), ""), "Other")</f>
        <v/>
      </c>
      <c r="J6389" t="str">
        <f>TRIM(RawData!L6391)</f>
        <v/>
      </c>
      <c r="K6389">
        <f>'Risk Calculation Tables'!AD5957</f>
        <v>0</v>
      </c>
      <c r="L6389" t="str">
        <f>TRIM(RawData!J6391)</f>
        <v/>
      </c>
      <c r="M6389" t="str">
        <f>TRIM(RawData!K6391)</f>
        <v/>
      </c>
    </row>
    <row r="6390" spans="1:13" x14ac:dyDescent="0.3">
      <c r="A6390">
        <f>RawData!A6392</f>
        <v>0</v>
      </c>
      <c r="B6390" t="str">
        <f>IF(RawData!B6392&lt;&gt;"", (VLOOKUP(RawData!B6392,AgeCat,2,TRUE)), "")</f>
        <v/>
      </c>
      <c r="C6390" t="str">
        <f>TRIM(RawData!C6392)</f>
        <v/>
      </c>
      <c r="D6390" s="4">
        <f>RawData!D6392</f>
        <v>0</v>
      </c>
      <c r="E6390">
        <f>RawData!E6392</f>
        <v>0</v>
      </c>
      <c r="F6390" t="str">
        <f>IFERROR(IF(RawData!F6392&lt;&gt;"", VLOOKUP(TRIM(RawData!F6392),ICD10Code,2,FALSE), ""), "Other")</f>
        <v/>
      </c>
      <c r="G6390" t="str">
        <f>IFERROR(IF(RawData!G6392&lt;&gt;"", VLOOKUP(TRIM(RawData!G6392),ICD10Code,2,FALSE), ""), "Other")</f>
        <v/>
      </c>
      <c r="H6390" t="str">
        <f>IFERROR(IF(RawData!H6392&lt;&gt;"", VLOOKUP(TRIM(RawData!H6392),PHCODE,2,FALSE), ""), "Other")</f>
        <v/>
      </c>
      <c r="I6390" t="str">
        <f>IFERROR(IF(RawData!I6392&lt;&gt;"", VLOOKUP(TRIM(RawData!I6392),PHCODE,2,FALSE), ""), "Other")</f>
        <v/>
      </c>
      <c r="J6390" t="str">
        <f>TRIM(RawData!L6392)</f>
        <v/>
      </c>
      <c r="K6390">
        <f>'Risk Calculation Tables'!AD5958</f>
        <v>0</v>
      </c>
      <c r="L6390" t="str">
        <f>TRIM(RawData!J6392)</f>
        <v/>
      </c>
      <c r="M6390" t="str">
        <f>TRIM(RawData!K6392)</f>
        <v/>
      </c>
    </row>
    <row r="6391" spans="1:13" x14ac:dyDescent="0.3">
      <c r="A6391">
        <f>RawData!A6393</f>
        <v>0</v>
      </c>
      <c r="B6391" t="str">
        <f>IF(RawData!B6393&lt;&gt;"", (VLOOKUP(RawData!B6393,AgeCat,2,TRUE)), "")</f>
        <v/>
      </c>
      <c r="C6391" t="str">
        <f>TRIM(RawData!C6393)</f>
        <v/>
      </c>
      <c r="D6391" s="4">
        <f>RawData!D6393</f>
        <v>0</v>
      </c>
      <c r="E6391">
        <f>RawData!E6393</f>
        <v>0</v>
      </c>
      <c r="F6391" t="str">
        <f>IFERROR(IF(RawData!F6393&lt;&gt;"", VLOOKUP(TRIM(RawData!F6393),ICD10Code,2,FALSE), ""), "Other")</f>
        <v/>
      </c>
      <c r="G6391" t="str">
        <f>IFERROR(IF(RawData!G6393&lt;&gt;"", VLOOKUP(TRIM(RawData!G6393),ICD10Code,2,FALSE), ""), "Other")</f>
        <v/>
      </c>
      <c r="H6391" t="str">
        <f>IFERROR(IF(RawData!H6393&lt;&gt;"", VLOOKUP(TRIM(RawData!H6393),PHCODE,2,FALSE), ""), "Other")</f>
        <v/>
      </c>
      <c r="I6391" t="str">
        <f>IFERROR(IF(RawData!I6393&lt;&gt;"", VLOOKUP(TRIM(RawData!I6393),PHCODE,2,FALSE), ""), "Other")</f>
        <v/>
      </c>
      <c r="J6391" t="str">
        <f>TRIM(RawData!L6393)</f>
        <v/>
      </c>
      <c r="K6391">
        <f>'Risk Calculation Tables'!AD5959</f>
        <v>0</v>
      </c>
      <c r="L6391" t="str">
        <f>TRIM(RawData!J6393)</f>
        <v/>
      </c>
      <c r="M6391" t="str">
        <f>TRIM(RawData!K6393)</f>
        <v/>
      </c>
    </row>
    <row r="6392" spans="1:13" x14ac:dyDescent="0.3">
      <c r="A6392">
        <f>RawData!A6394</f>
        <v>0</v>
      </c>
      <c r="B6392" t="str">
        <f>IF(RawData!B6394&lt;&gt;"", (VLOOKUP(RawData!B6394,AgeCat,2,TRUE)), "")</f>
        <v/>
      </c>
      <c r="C6392" t="str">
        <f>TRIM(RawData!C6394)</f>
        <v/>
      </c>
      <c r="D6392" s="4">
        <f>RawData!D6394</f>
        <v>0</v>
      </c>
      <c r="E6392">
        <f>RawData!E6394</f>
        <v>0</v>
      </c>
      <c r="F6392" t="str">
        <f>IFERROR(IF(RawData!F6394&lt;&gt;"", VLOOKUP(TRIM(RawData!F6394),ICD10Code,2,FALSE), ""), "Other")</f>
        <v/>
      </c>
      <c r="G6392" t="str">
        <f>IFERROR(IF(RawData!G6394&lt;&gt;"", VLOOKUP(TRIM(RawData!G6394),ICD10Code,2,FALSE), ""), "Other")</f>
        <v/>
      </c>
      <c r="H6392" t="str">
        <f>IFERROR(IF(RawData!H6394&lt;&gt;"", VLOOKUP(TRIM(RawData!H6394),PHCODE,2,FALSE), ""), "Other")</f>
        <v/>
      </c>
      <c r="I6392" t="str">
        <f>IFERROR(IF(RawData!I6394&lt;&gt;"", VLOOKUP(TRIM(RawData!I6394),PHCODE,2,FALSE), ""), "Other")</f>
        <v/>
      </c>
      <c r="J6392" t="str">
        <f>TRIM(RawData!L6394)</f>
        <v/>
      </c>
      <c r="K6392">
        <f>'Risk Calculation Tables'!AD5960</f>
        <v>0</v>
      </c>
      <c r="L6392" t="str">
        <f>TRIM(RawData!J6394)</f>
        <v/>
      </c>
      <c r="M6392" t="str">
        <f>TRIM(RawData!K6394)</f>
        <v/>
      </c>
    </row>
    <row r="6393" spans="1:13" x14ac:dyDescent="0.3">
      <c r="A6393">
        <f>RawData!A6395</f>
        <v>0</v>
      </c>
      <c r="B6393" t="str">
        <f>IF(RawData!B6395&lt;&gt;"", (VLOOKUP(RawData!B6395,AgeCat,2,TRUE)), "")</f>
        <v/>
      </c>
      <c r="C6393" t="str">
        <f>TRIM(RawData!C6395)</f>
        <v/>
      </c>
      <c r="D6393" s="4">
        <f>RawData!D6395</f>
        <v>0</v>
      </c>
      <c r="E6393">
        <f>RawData!E6395</f>
        <v>0</v>
      </c>
      <c r="F6393" t="str">
        <f>IFERROR(IF(RawData!F6395&lt;&gt;"", VLOOKUP(TRIM(RawData!F6395),ICD10Code,2,FALSE), ""), "Other")</f>
        <v/>
      </c>
      <c r="G6393" t="str">
        <f>IFERROR(IF(RawData!G6395&lt;&gt;"", VLOOKUP(TRIM(RawData!G6395),ICD10Code,2,FALSE), ""), "Other")</f>
        <v/>
      </c>
      <c r="H6393" t="str">
        <f>IFERROR(IF(RawData!H6395&lt;&gt;"", VLOOKUP(TRIM(RawData!H6395),PHCODE,2,FALSE), ""), "Other")</f>
        <v/>
      </c>
      <c r="I6393" t="str">
        <f>IFERROR(IF(RawData!I6395&lt;&gt;"", VLOOKUP(TRIM(RawData!I6395),PHCODE,2,FALSE), ""), "Other")</f>
        <v/>
      </c>
      <c r="J6393" t="str">
        <f>TRIM(RawData!L6395)</f>
        <v/>
      </c>
      <c r="K6393">
        <f>'Risk Calculation Tables'!AD5961</f>
        <v>0</v>
      </c>
      <c r="L6393" t="str">
        <f>TRIM(RawData!J6395)</f>
        <v/>
      </c>
      <c r="M6393" t="str">
        <f>TRIM(RawData!K6395)</f>
        <v/>
      </c>
    </row>
    <row r="6394" spans="1:13" x14ac:dyDescent="0.3">
      <c r="A6394">
        <f>RawData!A6396</f>
        <v>0</v>
      </c>
      <c r="B6394" t="str">
        <f>IF(RawData!B6396&lt;&gt;"", (VLOOKUP(RawData!B6396,AgeCat,2,TRUE)), "")</f>
        <v/>
      </c>
      <c r="C6394" t="str">
        <f>TRIM(RawData!C6396)</f>
        <v/>
      </c>
      <c r="D6394" s="4">
        <f>RawData!D6396</f>
        <v>0</v>
      </c>
      <c r="E6394">
        <f>RawData!E6396</f>
        <v>0</v>
      </c>
      <c r="F6394" t="str">
        <f>IFERROR(IF(RawData!F6396&lt;&gt;"", VLOOKUP(TRIM(RawData!F6396),ICD10Code,2,FALSE), ""), "Other")</f>
        <v/>
      </c>
      <c r="G6394" t="str">
        <f>IFERROR(IF(RawData!G6396&lt;&gt;"", VLOOKUP(TRIM(RawData!G6396),ICD10Code,2,FALSE), ""), "Other")</f>
        <v/>
      </c>
      <c r="H6394" t="str">
        <f>IFERROR(IF(RawData!H6396&lt;&gt;"", VLOOKUP(TRIM(RawData!H6396),PHCODE,2,FALSE), ""), "Other")</f>
        <v/>
      </c>
      <c r="I6394" t="str">
        <f>IFERROR(IF(RawData!I6396&lt;&gt;"", VLOOKUP(TRIM(RawData!I6396),PHCODE,2,FALSE), ""), "Other")</f>
        <v/>
      </c>
      <c r="J6394" t="str">
        <f>TRIM(RawData!L6396)</f>
        <v/>
      </c>
      <c r="K6394">
        <f>'Risk Calculation Tables'!AD5962</f>
        <v>0</v>
      </c>
      <c r="L6394" t="str">
        <f>TRIM(RawData!J6396)</f>
        <v/>
      </c>
      <c r="M6394" t="str">
        <f>TRIM(RawData!K6396)</f>
        <v/>
      </c>
    </row>
    <row r="6395" spans="1:13" x14ac:dyDescent="0.3">
      <c r="A6395">
        <f>RawData!A6397</f>
        <v>0</v>
      </c>
      <c r="B6395" t="str">
        <f>IF(RawData!B6397&lt;&gt;"", (VLOOKUP(RawData!B6397,AgeCat,2,TRUE)), "")</f>
        <v/>
      </c>
      <c r="C6395" t="str">
        <f>TRIM(RawData!C6397)</f>
        <v/>
      </c>
      <c r="D6395" s="4">
        <f>RawData!D6397</f>
        <v>0</v>
      </c>
      <c r="E6395">
        <f>RawData!E6397</f>
        <v>0</v>
      </c>
      <c r="F6395" t="str">
        <f>IFERROR(IF(RawData!F6397&lt;&gt;"", VLOOKUP(TRIM(RawData!F6397),ICD10Code,2,FALSE), ""), "Other")</f>
        <v/>
      </c>
      <c r="G6395" t="str">
        <f>IFERROR(IF(RawData!G6397&lt;&gt;"", VLOOKUP(TRIM(RawData!G6397),ICD10Code,2,FALSE), ""), "Other")</f>
        <v/>
      </c>
      <c r="H6395" t="str">
        <f>IFERROR(IF(RawData!H6397&lt;&gt;"", VLOOKUP(TRIM(RawData!H6397),PHCODE,2,FALSE), ""), "Other")</f>
        <v/>
      </c>
      <c r="I6395" t="str">
        <f>IFERROR(IF(RawData!I6397&lt;&gt;"", VLOOKUP(TRIM(RawData!I6397),PHCODE,2,FALSE), ""), "Other")</f>
        <v/>
      </c>
      <c r="J6395" t="str">
        <f>TRIM(RawData!L6397)</f>
        <v/>
      </c>
      <c r="K6395">
        <f>'Risk Calculation Tables'!AD5963</f>
        <v>0</v>
      </c>
      <c r="L6395" t="str">
        <f>TRIM(RawData!J6397)</f>
        <v/>
      </c>
      <c r="M6395" t="str">
        <f>TRIM(RawData!K6397)</f>
        <v/>
      </c>
    </row>
    <row r="6396" spans="1:13" x14ac:dyDescent="0.3">
      <c r="A6396">
        <f>RawData!A6398</f>
        <v>0</v>
      </c>
      <c r="B6396" t="str">
        <f>IF(RawData!B6398&lt;&gt;"", (VLOOKUP(RawData!B6398,AgeCat,2,TRUE)), "")</f>
        <v/>
      </c>
      <c r="C6396" t="str">
        <f>TRIM(RawData!C6398)</f>
        <v/>
      </c>
      <c r="D6396" s="4">
        <f>RawData!D6398</f>
        <v>0</v>
      </c>
      <c r="E6396">
        <f>RawData!E6398</f>
        <v>0</v>
      </c>
      <c r="F6396" t="str">
        <f>IFERROR(IF(RawData!F6398&lt;&gt;"", VLOOKUP(TRIM(RawData!F6398),ICD10Code,2,FALSE), ""), "Other")</f>
        <v/>
      </c>
      <c r="G6396" t="str">
        <f>IFERROR(IF(RawData!G6398&lt;&gt;"", VLOOKUP(TRIM(RawData!G6398),ICD10Code,2,FALSE), ""), "Other")</f>
        <v/>
      </c>
      <c r="H6396" t="str">
        <f>IFERROR(IF(RawData!H6398&lt;&gt;"", VLOOKUP(TRIM(RawData!H6398),PHCODE,2,FALSE), ""), "Other")</f>
        <v/>
      </c>
      <c r="I6396" t="str">
        <f>IFERROR(IF(RawData!I6398&lt;&gt;"", VLOOKUP(TRIM(RawData!I6398),PHCODE,2,FALSE), ""), "Other")</f>
        <v/>
      </c>
      <c r="J6396" t="str">
        <f>TRIM(RawData!L6398)</f>
        <v/>
      </c>
      <c r="K6396">
        <f>'Risk Calculation Tables'!AD5964</f>
        <v>0</v>
      </c>
      <c r="L6396" t="str">
        <f>TRIM(RawData!J6398)</f>
        <v/>
      </c>
      <c r="M6396" t="str">
        <f>TRIM(RawData!K6398)</f>
        <v/>
      </c>
    </row>
    <row r="6397" spans="1:13" x14ac:dyDescent="0.3">
      <c r="A6397">
        <f>RawData!A6399</f>
        <v>0</v>
      </c>
      <c r="B6397" t="str">
        <f>IF(RawData!B6399&lt;&gt;"", (VLOOKUP(RawData!B6399,AgeCat,2,TRUE)), "")</f>
        <v/>
      </c>
      <c r="C6397" t="str">
        <f>TRIM(RawData!C6399)</f>
        <v/>
      </c>
      <c r="D6397" s="4">
        <f>RawData!D6399</f>
        <v>0</v>
      </c>
      <c r="E6397">
        <f>RawData!E6399</f>
        <v>0</v>
      </c>
      <c r="F6397" t="str">
        <f>IFERROR(IF(RawData!F6399&lt;&gt;"", VLOOKUP(TRIM(RawData!F6399),ICD10Code,2,FALSE), ""), "Other")</f>
        <v/>
      </c>
      <c r="G6397" t="str">
        <f>IFERROR(IF(RawData!G6399&lt;&gt;"", VLOOKUP(TRIM(RawData!G6399),ICD10Code,2,FALSE), ""), "Other")</f>
        <v/>
      </c>
      <c r="H6397" t="str">
        <f>IFERROR(IF(RawData!H6399&lt;&gt;"", VLOOKUP(TRIM(RawData!H6399),PHCODE,2,FALSE), ""), "Other")</f>
        <v/>
      </c>
      <c r="I6397" t="str">
        <f>IFERROR(IF(RawData!I6399&lt;&gt;"", VLOOKUP(TRIM(RawData!I6399),PHCODE,2,FALSE), ""), "Other")</f>
        <v/>
      </c>
      <c r="J6397" t="str">
        <f>TRIM(RawData!L6399)</f>
        <v/>
      </c>
      <c r="K6397">
        <f>'Risk Calculation Tables'!AD5965</f>
        <v>0</v>
      </c>
      <c r="L6397" t="str">
        <f>TRIM(RawData!J6399)</f>
        <v/>
      </c>
      <c r="M6397" t="str">
        <f>TRIM(RawData!K6399)</f>
        <v/>
      </c>
    </row>
    <row r="6398" spans="1:13" x14ac:dyDescent="0.3">
      <c r="A6398">
        <f>RawData!A6400</f>
        <v>0</v>
      </c>
      <c r="B6398" t="str">
        <f>IF(RawData!B6400&lt;&gt;"", (VLOOKUP(RawData!B6400,AgeCat,2,TRUE)), "")</f>
        <v/>
      </c>
      <c r="C6398" t="str">
        <f>TRIM(RawData!C6400)</f>
        <v/>
      </c>
      <c r="D6398" s="4">
        <f>RawData!D6400</f>
        <v>0</v>
      </c>
      <c r="E6398">
        <f>RawData!E6400</f>
        <v>0</v>
      </c>
      <c r="F6398" t="str">
        <f>IFERROR(IF(RawData!F6400&lt;&gt;"", VLOOKUP(TRIM(RawData!F6400),ICD10Code,2,FALSE), ""), "Other")</f>
        <v/>
      </c>
      <c r="G6398" t="str">
        <f>IFERROR(IF(RawData!G6400&lt;&gt;"", VLOOKUP(TRIM(RawData!G6400),ICD10Code,2,FALSE), ""), "Other")</f>
        <v/>
      </c>
      <c r="H6398" t="str">
        <f>IFERROR(IF(RawData!H6400&lt;&gt;"", VLOOKUP(TRIM(RawData!H6400),PHCODE,2,FALSE), ""), "Other")</f>
        <v/>
      </c>
      <c r="I6398" t="str">
        <f>IFERROR(IF(RawData!I6400&lt;&gt;"", VLOOKUP(TRIM(RawData!I6400),PHCODE,2,FALSE), ""), "Other")</f>
        <v/>
      </c>
      <c r="J6398" t="str">
        <f>TRIM(RawData!L6400)</f>
        <v/>
      </c>
      <c r="K6398">
        <f>'Risk Calculation Tables'!AD5966</f>
        <v>0</v>
      </c>
      <c r="L6398" t="str">
        <f>TRIM(RawData!J6400)</f>
        <v/>
      </c>
      <c r="M6398" t="str">
        <f>TRIM(RawData!K6400)</f>
        <v/>
      </c>
    </row>
    <row r="6399" spans="1:13" x14ac:dyDescent="0.3">
      <c r="A6399">
        <f>RawData!A6401</f>
        <v>0</v>
      </c>
      <c r="B6399" t="str">
        <f>IF(RawData!B6401&lt;&gt;"", (VLOOKUP(RawData!B6401,AgeCat,2,TRUE)), "")</f>
        <v/>
      </c>
      <c r="C6399" t="str">
        <f>TRIM(RawData!C6401)</f>
        <v/>
      </c>
      <c r="D6399" s="4">
        <f>RawData!D6401</f>
        <v>0</v>
      </c>
      <c r="E6399">
        <f>RawData!E6401</f>
        <v>0</v>
      </c>
      <c r="F6399" t="str">
        <f>IFERROR(IF(RawData!F6401&lt;&gt;"", VLOOKUP(TRIM(RawData!F6401),ICD10Code,2,FALSE), ""), "Other")</f>
        <v/>
      </c>
      <c r="G6399" t="str">
        <f>IFERROR(IF(RawData!G6401&lt;&gt;"", VLOOKUP(TRIM(RawData!G6401),ICD10Code,2,FALSE), ""), "Other")</f>
        <v/>
      </c>
      <c r="H6399" t="str">
        <f>IFERROR(IF(RawData!H6401&lt;&gt;"", VLOOKUP(TRIM(RawData!H6401),PHCODE,2,FALSE), ""), "Other")</f>
        <v/>
      </c>
      <c r="I6399" t="str">
        <f>IFERROR(IF(RawData!I6401&lt;&gt;"", VLOOKUP(TRIM(RawData!I6401),PHCODE,2,FALSE), ""), "Other")</f>
        <v/>
      </c>
      <c r="J6399" t="str">
        <f>TRIM(RawData!L6401)</f>
        <v/>
      </c>
      <c r="K6399">
        <f>'Risk Calculation Tables'!AD5967</f>
        <v>0</v>
      </c>
      <c r="L6399" t="str">
        <f>TRIM(RawData!J6401)</f>
        <v/>
      </c>
      <c r="M6399" t="str">
        <f>TRIM(RawData!K6401)</f>
        <v/>
      </c>
    </row>
    <row r="6400" spans="1:13" x14ac:dyDescent="0.3">
      <c r="A6400">
        <f>RawData!A6402</f>
        <v>0</v>
      </c>
      <c r="B6400" t="str">
        <f>IF(RawData!B6402&lt;&gt;"", (VLOOKUP(RawData!B6402,AgeCat,2,TRUE)), "")</f>
        <v/>
      </c>
      <c r="C6400" t="str">
        <f>TRIM(RawData!C6402)</f>
        <v/>
      </c>
      <c r="D6400" s="4">
        <f>RawData!D6402</f>
        <v>0</v>
      </c>
      <c r="E6400">
        <f>RawData!E6402</f>
        <v>0</v>
      </c>
      <c r="F6400" t="str">
        <f>IFERROR(IF(RawData!F6402&lt;&gt;"", VLOOKUP(TRIM(RawData!F6402),ICD10Code,2,FALSE), ""), "Other")</f>
        <v/>
      </c>
      <c r="G6400" t="str">
        <f>IFERROR(IF(RawData!G6402&lt;&gt;"", VLOOKUP(TRIM(RawData!G6402),ICD10Code,2,FALSE), ""), "Other")</f>
        <v/>
      </c>
      <c r="H6400" t="str">
        <f>IFERROR(IF(RawData!H6402&lt;&gt;"", VLOOKUP(TRIM(RawData!H6402),PHCODE,2,FALSE), ""), "Other")</f>
        <v/>
      </c>
      <c r="I6400" t="str">
        <f>IFERROR(IF(RawData!I6402&lt;&gt;"", VLOOKUP(TRIM(RawData!I6402),PHCODE,2,FALSE), ""), "Other")</f>
        <v/>
      </c>
      <c r="J6400" t="str">
        <f>TRIM(RawData!L6402)</f>
        <v/>
      </c>
      <c r="K6400">
        <f>'Risk Calculation Tables'!AD5968</f>
        <v>0</v>
      </c>
      <c r="L6400" t="str">
        <f>TRIM(RawData!J6402)</f>
        <v/>
      </c>
      <c r="M6400" t="str">
        <f>TRIM(RawData!K6402)</f>
        <v/>
      </c>
    </row>
    <row r="6401" spans="1:13" x14ac:dyDescent="0.3">
      <c r="A6401">
        <f>RawData!A6403</f>
        <v>0</v>
      </c>
      <c r="B6401" t="str">
        <f>IF(RawData!B6403&lt;&gt;"", (VLOOKUP(RawData!B6403,AgeCat,2,TRUE)), "")</f>
        <v/>
      </c>
      <c r="C6401" t="str">
        <f>TRIM(RawData!C6403)</f>
        <v/>
      </c>
      <c r="D6401" s="4">
        <f>RawData!D6403</f>
        <v>0</v>
      </c>
      <c r="E6401">
        <f>RawData!E6403</f>
        <v>0</v>
      </c>
      <c r="F6401" t="str">
        <f>IFERROR(IF(RawData!F6403&lt;&gt;"", VLOOKUP(TRIM(RawData!F6403),ICD10Code,2,FALSE), ""), "Other")</f>
        <v/>
      </c>
      <c r="G6401" t="str">
        <f>IFERROR(IF(RawData!G6403&lt;&gt;"", VLOOKUP(TRIM(RawData!G6403),ICD10Code,2,FALSE), ""), "Other")</f>
        <v/>
      </c>
      <c r="H6401" t="str">
        <f>IFERROR(IF(RawData!H6403&lt;&gt;"", VLOOKUP(TRIM(RawData!H6403),PHCODE,2,FALSE), ""), "Other")</f>
        <v/>
      </c>
      <c r="I6401" t="str">
        <f>IFERROR(IF(RawData!I6403&lt;&gt;"", VLOOKUP(TRIM(RawData!I6403),PHCODE,2,FALSE), ""), "Other")</f>
        <v/>
      </c>
      <c r="J6401" t="str">
        <f>TRIM(RawData!L6403)</f>
        <v/>
      </c>
      <c r="K6401">
        <f>'Risk Calculation Tables'!AD5969</f>
        <v>0</v>
      </c>
      <c r="L6401" t="str">
        <f>TRIM(RawData!J6403)</f>
        <v/>
      </c>
      <c r="M6401" t="str">
        <f>TRIM(RawData!K6403)</f>
        <v/>
      </c>
    </row>
    <row r="6402" spans="1:13" x14ac:dyDescent="0.3">
      <c r="A6402">
        <f>RawData!A6404</f>
        <v>0</v>
      </c>
      <c r="B6402" t="str">
        <f>IF(RawData!B6404&lt;&gt;"", (VLOOKUP(RawData!B6404,AgeCat,2,TRUE)), "")</f>
        <v/>
      </c>
      <c r="C6402" t="str">
        <f>TRIM(RawData!C6404)</f>
        <v/>
      </c>
      <c r="D6402" s="4">
        <f>RawData!D6404</f>
        <v>0</v>
      </c>
      <c r="E6402">
        <f>RawData!E6404</f>
        <v>0</v>
      </c>
      <c r="F6402" t="str">
        <f>IFERROR(IF(RawData!F6404&lt;&gt;"", VLOOKUP(TRIM(RawData!F6404),ICD10Code,2,FALSE), ""), "Other")</f>
        <v/>
      </c>
      <c r="G6402" t="str">
        <f>IFERROR(IF(RawData!G6404&lt;&gt;"", VLOOKUP(TRIM(RawData!G6404),ICD10Code,2,FALSE), ""), "Other")</f>
        <v/>
      </c>
      <c r="H6402" t="str">
        <f>IFERROR(IF(RawData!H6404&lt;&gt;"", VLOOKUP(TRIM(RawData!H6404),PHCODE,2,FALSE), ""), "Other")</f>
        <v/>
      </c>
      <c r="I6402" t="str">
        <f>IFERROR(IF(RawData!I6404&lt;&gt;"", VLOOKUP(TRIM(RawData!I6404),PHCODE,2,FALSE), ""), "Other")</f>
        <v/>
      </c>
      <c r="J6402" t="str">
        <f>TRIM(RawData!L6404)</f>
        <v/>
      </c>
      <c r="K6402">
        <f>'Risk Calculation Tables'!AD5970</f>
        <v>0</v>
      </c>
      <c r="L6402" t="str">
        <f>TRIM(RawData!J6404)</f>
        <v/>
      </c>
      <c r="M6402" t="str">
        <f>TRIM(RawData!K6404)</f>
        <v/>
      </c>
    </row>
    <row r="6403" spans="1:13" x14ac:dyDescent="0.3">
      <c r="A6403">
        <f>RawData!A6405</f>
        <v>0</v>
      </c>
      <c r="B6403" t="str">
        <f>IF(RawData!B6405&lt;&gt;"", (VLOOKUP(RawData!B6405,AgeCat,2,TRUE)), "")</f>
        <v/>
      </c>
      <c r="C6403" t="str">
        <f>TRIM(RawData!C6405)</f>
        <v/>
      </c>
      <c r="D6403" s="4">
        <f>RawData!D6405</f>
        <v>0</v>
      </c>
      <c r="E6403">
        <f>RawData!E6405</f>
        <v>0</v>
      </c>
      <c r="F6403" t="str">
        <f>IFERROR(IF(RawData!F6405&lt;&gt;"", VLOOKUP(TRIM(RawData!F6405),ICD10Code,2,FALSE), ""), "Other")</f>
        <v/>
      </c>
      <c r="G6403" t="str">
        <f>IFERROR(IF(RawData!G6405&lt;&gt;"", VLOOKUP(TRIM(RawData!G6405),ICD10Code,2,FALSE), ""), "Other")</f>
        <v/>
      </c>
      <c r="H6403" t="str">
        <f>IFERROR(IF(RawData!H6405&lt;&gt;"", VLOOKUP(TRIM(RawData!H6405),PHCODE,2,FALSE), ""), "Other")</f>
        <v/>
      </c>
      <c r="I6403" t="str">
        <f>IFERROR(IF(RawData!I6405&lt;&gt;"", VLOOKUP(TRIM(RawData!I6405),PHCODE,2,FALSE), ""), "Other")</f>
        <v/>
      </c>
      <c r="J6403" t="str">
        <f>TRIM(RawData!L6405)</f>
        <v/>
      </c>
      <c r="K6403">
        <f>'Risk Calculation Tables'!AD5971</f>
        <v>0</v>
      </c>
      <c r="L6403" t="str">
        <f>TRIM(RawData!J6405)</f>
        <v/>
      </c>
      <c r="M6403" t="str">
        <f>TRIM(RawData!K6405)</f>
        <v/>
      </c>
    </row>
    <row r="6404" spans="1:13" x14ac:dyDescent="0.3">
      <c r="A6404">
        <f>RawData!A6406</f>
        <v>0</v>
      </c>
      <c r="B6404" t="str">
        <f>IF(RawData!B6406&lt;&gt;"", (VLOOKUP(RawData!B6406,AgeCat,2,TRUE)), "")</f>
        <v/>
      </c>
      <c r="C6404" t="str">
        <f>TRIM(RawData!C6406)</f>
        <v/>
      </c>
      <c r="D6404" s="4">
        <f>RawData!D6406</f>
        <v>0</v>
      </c>
      <c r="E6404">
        <f>RawData!E6406</f>
        <v>0</v>
      </c>
      <c r="F6404" t="str">
        <f>IFERROR(IF(RawData!F6406&lt;&gt;"", VLOOKUP(TRIM(RawData!F6406),ICD10Code,2,FALSE), ""), "Other")</f>
        <v/>
      </c>
      <c r="G6404" t="str">
        <f>IFERROR(IF(RawData!G6406&lt;&gt;"", VLOOKUP(TRIM(RawData!G6406),ICD10Code,2,FALSE), ""), "Other")</f>
        <v/>
      </c>
      <c r="H6404" t="str">
        <f>IFERROR(IF(RawData!H6406&lt;&gt;"", VLOOKUP(TRIM(RawData!H6406),PHCODE,2,FALSE), ""), "Other")</f>
        <v/>
      </c>
      <c r="I6404" t="str">
        <f>IFERROR(IF(RawData!I6406&lt;&gt;"", VLOOKUP(TRIM(RawData!I6406),PHCODE,2,FALSE), ""), "Other")</f>
        <v/>
      </c>
      <c r="J6404" t="str">
        <f>TRIM(RawData!L6406)</f>
        <v/>
      </c>
      <c r="K6404">
        <f>'Risk Calculation Tables'!AD5972</f>
        <v>0</v>
      </c>
      <c r="L6404" t="str">
        <f>TRIM(RawData!J6406)</f>
        <v/>
      </c>
      <c r="M6404" t="str">
        <f>TRIM(RawData!K6406)</f>
        <v/>
      </c>
    </row>
    <row r="6405" spans="1:13" x14ac:dyDescent="0.3">
      <c r="A6405">
        <f>RawData!A6407</f>
        <v>0</v>
      </c>
      <c r="B6405" t="str">
        <f>IF(RawData!B6407&lt;&gt;"", (VLOOKUP(RawData!B6407,AgeCat,2,TRUE)), "")</f>
        <v/>
      </c>
      <c r="C6405" t="str">
        <f>TRIM(RawData!C6407)</f>
        <v/>
      </c>
      <c r="D6405" s="4">
        <f>RawData!D6407</f>
        <v>0</v>
      </c>
      <c r="E6405">
        <f>RawData!E6407</f>
        <v>0</v>
      </c>
      <c r="F6405" t="str">
        <f>IFERROR(IF(RawData!F6407&lt;&gt;"", VLOOKUP(TRIM(RawData!F6407),ICD10Code,2,FALSE), ""), "Other")</f>
        <v/>
      </c>
      <c r="G6405" t="str">
        <f>IFERROR(IF(RawData!G6407&lt;&gt;"", VLOOKUP(TRIM(RawData!G6407),ICD10Code,2,FALSE), ""), "Other")</f>
        <v/>
      </c>
      <c r="H6405" t="str">
        <f>IFERROR(IF(RawData!H6407&lt;&gt;"", VLOOKUP(TRIM(RawData!H6407),PHCODE,2,FALSE), ""), "Other")</f>
        <v/>
      </c>
      <c r="I6405" t="str">
        <f>IFERROR(IF(RawData!I6407&lt;&gt;"", VLOOKUP(TRIM(RawData!I6407),PHCODE,2,FALSE), ""), "Other")</f>
        <v/>
      </c>
      <c r="J6405" t="str">
        <f>TRIM(RawData!L6407)</f>
        <v/>
      </c>
      <c r="K6405">
        <f>'Risk Calculation Tables'!AD5973</f>
        <v>0</v>
      </c>
      <c r="L6405" t="str">
        <f>TRIM(RawData!J6407)</f>
        <v/>
      </c>
      <c r="M6405" t="str">
        <f>TRIM(RawData!K6407)</f>
        <v/>
      </c>
    </row>
    <row r="6406" spans="1:13" x14ac:dyDescent="0.3">
      <c r="A6406">
        <f>RawData!A6408</f>
        <v>0</v>
      </c>
      <c r="B6406" t="str">
        <f>IF(RawData!B6408&lt;&gt;"", (VLOOKUP(RawData!B6408,AgeCat,2,TRUE)), "")</f>
        <v/>
      </c>
      <c r="C6406" t="str">
        <f>TRIM(RawData!C6408)</f>
        <v/>
      </c>
      <c r="D6406" s="4">
        <f>RawData!D6408</f>
        <v>0</v>
      </c>
      <c r="E6406">
        <f>RawData!E6408</f>
        <v>0</v>
      </c>
      <c r="F6406" t="str">
        <f>IFERROR(IF(RawData!F6408&lt;&gt;"", VLOOKUP(TRIM(RawData!F6408),ICD10Code,2,FALSE), ""), "Other")</f>
        <v/>
      </c>
      <c r="G6406" t="str">
        <f>IFERROR(IF(RawData!G6408&lt;&gt;"", VLOOKUP(TRIM(RawData!G6408),ICD10Code,2,FALSE), ""), "Other")</f>
        <v/>
      </c>
      <c r="H6406" t="str">
        <f>IFERROR(IF(RawData!H6408&lt;&gt;"", VLOOKUP(TRIM(RawData!H6408),PHCODE,2,FALSE), ""), "Other")</f>
        <v/>
      </c>
      <c r="I6406" t="str">
        <f>IFERROR(IF(RawData!I6408&lt;&gt;"", VLOOKUP(TRIM(RawData!I6408),PHCODE,2,FALSE), ""), "Other")</f>
        <v/>
      </c>
      <c r="J6406" t="str">
        <f>TRIM(RawData!L6408)</f>
        <v/>
      </c>
      <c r="K6406">
        <f>'Risk Calculation Tables'!AD5974</f>
        <v>0</v>
      </c>
      <c r="L6406" t="str">
        <f>TRIM(RawData!J6408)</f>
        <v/>
      </c>
      <c r="M6406" t="str">
        <f>TRIM(RawData!K6408)</f>
        <v/>
      </c>
    </row>
    <row r="6407" spans="1:13" x14ac:dyDescent="0.3">
      <c r="A6407">
        <f>RawData!A6409</f>
        <v>0</v>
      </c>
      <c r="B6407" t="str">
        <f>IF(RawData!B6409&lt;&gt;"", (VLOOKUP(RawData!B6409,AgeCat,2,TRUE)), "")</f>
        <v/>
      </c>
      <c r="C6407" t="str">
        <f>TRIM(RawData!C6409)</f>
        <v/>
      </c>
      <c r="D6407" s="4">
        <f>RawData!D6409</f>
        <v>0</v>
      </c>
      <c r="E6407">
        <f>RawData!E6409</f>
        <v>0</v>
      </c>
      <c r="F6407" t="str">
        <f>IFERROR(IF(RawData!F6409&lt;&gt;"", VLOOKUP(TRIM(RawData!F6409),ICD10Code,2,FALSE), ""), "Other")</f>
        <v/>
      </c>
      <c r="G6407" t="str">
        <f>IFERROR(IF(RawData!G6409&lt;&gt;"", VLOOKUP(TRIM(RawData!G6409),ICD10Code,2,FALSE), ""), "Other")</f>
        <v/>
      </c>
      <c r="H6407" t="str">
        <f>IFERROR(IF(RawData!H6409&lt;&gt;"", VLOOKUP(TRIM(RawData!H6409),PHCODE,2,FALSE), ""), "Other")</f>
        <v/>
      </c>
      <c r="I6407" t="str">
        <f>IFERROR(IF(RawData!I6409&lt;&gt;"", VLOOKUP(TRIM(RawData!I6409),PHCODE,2,FALSE), ""), "Other")</f>
        <v/>
      </c>
      <c r="J6407" t="str">
        <f>TRIM(RawData!L6409)</f>
        <v/>
      </c>
      <c r="K6407">
        <f>'Risk Calculation Tables'!AD5975</f>
        <v>0</v>
      </c>
      <c r="L6407" t="str">
        <f>TRIM(RawData!J6409)</f>
        <v/>
      </c>
      <c r="M6407" t="str">
        <f>TRIM(RawData!K6409)</f>
        <v/>
      </c>
    </row>
    <row r="6408" spans="1:13" x14ac:dyDescent="0.3">
      <c r="A6408">
        <f>RawData!A6410</f>
        <v>0</v>
      </c>
      <c r="B6408" t="str">
        <f>IF(RawData!B6410&lt;&gt;"", (VLOOKUP(RawData!B6410,AgeCat,2,TRUE)), "")</f>
        <v/>
      </c>
      <c r="C6408" t="str">
        <f>TRIM(RawData!C6410)</f>
        <v/>
      </c>
      <c r="D6408" s="4">
        <f>RawData!D6410</f>
        <v>0</v>
      </c>
      <c r="E6408">
        <f>RawData!E6410</f>
        <v>0</v>
      </c>
      <c r="F6408" t="str">
        <f>IFERROR(IF(RawData!F6410&lt;&gt;"", VLOOKUP(TRIM(RawData!F6410),ICD10Code,2,FALSE), ""), "Other")</f>
        <v/>
      </c>
      <c r="G6408" t="str">
        <f>IFERROR(IF(RawData!G6410&lt;&gt;"", VLOOKUP(TRIM(RawData!G6410),ICD10Code,2,FALSE), ""), "Other")</f>
        <v/>
      </c>
      <c r="H6408" t="str">
        <f>IFERROR(IF(RawData!H6410&lt;&gt;"", VLOOKUP(TRIM(RawData!H6410),PHCODE,2,FALSE), ""), "Other")</f>
        <v/>
      </c>
      <c r="I6408" t="str">
        <f>IFERROR(IF(RawData!I6410&lt;&gt;"", VLOOKUP(TRIM(RawData!I6410),PHCODE,2,FALSE), ""), "Other")</f>
        <v/>
      </c>
      <c r="J6408" t="str">
        <f>TRIM(RawData!L6410)</f>
        <v/>
      </c>
      <c r="K6408">
        <f>'Risk Calculation Tables'!AD5976</f>
        <v>0</v>
      </c>
      <c r="L6408" t="str">
        <f>TRIM(RawData!J6410)</f>
        <v/>
      </c>
      <c r="M6408" t="str">
        <f>TRIM(RawData!K6410)</f>
        <v/>
      </c>
    </row>
    <row r="6409" spans="1:13" x14ac:dyDescent="0.3">
      <c r="A6409">
        <f>RawData!A6411</f>
        <v>0</v>
      </c>
      <c r="B6409" t="str">
        <f>IF(RawData!B6411&lt;&gt;"", (VLOOKUP(RawData!B6411,AgeCat,2,TRUE)), "")</f>
        <v/>
      </c>
      <c r="C6409" t="str">
        <f>TRIM(RawData!C6411)</f>
        <v/>
      </c>
      <c r="D6409" s="4">
        <f>RawData!D6411</f>
        <v>0</v>
      </c>
      <c r="E6409">
        <f>RawData!E6411</f>
        <v>0</v>
      </c>
      <c r="F6409" t="str">
        <f>IFERROR(IF(RawData!F6411&lt;&gt;"", VLOOKUP(TRIM(RawData!F6411),ICD10Code,2,FALSE), ""), "Other")</f>
        <v/>
      </c>
      <c r="G6409" t="str">
        <f>IFERROR(IF(RawData!G6411&lt;&gt;"", VLOOKUP(TRIM(RawData!G6411),ICD10Code,2,FALSE), ""), "Other")</f>
        <v/>
      </c>
      <c r="H6409" t="str">
        <f>IFERROR(IF(RawData!H6411&lt;&gt;"", VLOOKUP(TRIM(RawData!H6411),PHCODE,2,FALSE), ""), "Other")</f>
        <v/>
      </c>
      <c r="I6409" t="str">
        <f>IFERROR(IF(RawData!I6411&lt;&gt;"", VLOOKUP(TRIM(RawData!I6411),PHCODE,2,FALSE), ""), "Other")</f>
        <v/>
      </c>
      <c r="J6409" t="str">
        <f>TRIM(RawData!L6411)</f>
        <v/>
      </c>
      <c r="K6409">
        <f>'Risk Calculation Tables'!AD5977</f>
        <v>0</v>
      </c>
      <c r="L6409" t="str">
        <f>TRIM(RawData!J6411)</f>
        <v/>
      </c>
      <c r="M6409" t="str">
        <f>TRIM(RawData!K6411)</f>
        <v/>
      </c>
    </row>
    <row r="6410" spans="1:13" x14ac:dyDescent="0.3">
      <c r="A6410">
        <f>RawData!A6412</f>
        <v>0</v>
      </c>
      <c r="B6410" t="str">
        <f>IF(RawData!B6412&lt;&gt;"", (VLOOKUP(RawData!B6412,AgeCat,2,TRUE)), "")</f>
        <v/>
      </c>
      <c r="C6410" t="str">
        <f>TRIM(RawData!C6412)</f>
        <v/>
      </c>
      <c r="D6410" s="4">
        <f>RawData!D6412</f>
        <v>0</v>
      </c>
      <c r="E6410">
        <f>RawData!E6412</f>
        <v>0</v>
      </c>
      <c r="F6410" t="str">
        <f>IFERROR(IF(RawData!F6412&lt;&gt;"", VLOOKUP(TRIM(RawData!F6412),ICD10Code,2,FALSE), ""), "Other")</f>
        <v/>
      </c>
      <c r="G6410" t="str">
        <f>IFERROR(IF(RawData!G6412&lt;&gt;"", VLOOKUP(TRIM(RawData!G6412),ICD10Code,2,FALSE), ""), "Other")</f>
        <v/>
      </c>
      <c r="H6410" t="str">
        <f>IFERROR(IF(RawData!H6412&lt;&gt;"", VLOOKUP(TRIM(RawData!H6412),PHCODE,2,FALSE), ""), "Other")</f>
        <v/>
      </c>
      <c r="I6410" t="str">
        <f>IFERROR(IF(RawData!I6412&lt;&gt;"", VLOOKUP(TRIM(RawData!I6412),PHCODE,2,FALSE), ""), "Other")</f>
        <v/>
      </c>
      <c r="J6410" t="str">
        <f>TRIM(RawData!L6412)</f>
        <v/>
      </c>
      <c r="K6410">
        <f>'Risk Calculation Tables'!AD5978</f>
        <v>0</v>
      </c>
      <c r="L6410" t="str">
        <f>TRIM(RawData!J6412)</f>
        <v/>
      </c>
      <c r="M6410" t="str">
        <f>TRIM(RawData!K6412)</f>
        <v/>
      </c>
    </row>
    <row r="6411" spans="1:13" x14ac:dyDescent="0.3">
      <c r="A6411">
        <f>RawData!A6413</f>
        <v>0</v>
      </c>
      <c r="B6411" t="str">
        <f>IF(RawData!B6413&lt;&gt;"", (VLOOKUP(RawData!B6413,AgeCat,2,TRUE)), "")</f>
        <v/>
      </c>
      <c r="C6411" t="str">
        <f>TRIM(RawData!C6413)</f>
        <v/>
      </c>
      <c r="D6411" s="4">
        <f>RawData!D6413</f>
        <v>0</v>
      </c>
      <c r="E6411">
        <f>RawData!E6413</f>
        <v>0</v>
      </c>
      <c r="F6411" t="str">
        <f>IFERROR(IF(RawData!F6413&lt;&gt;"", VLOOKUP(TRIM(RawData!F6413),ICD10Code,2,FALSE), ""), "Other")</f>
        <v/>
      </c>
      <c r="G6411" t="str">
        <f>IFERROR(IF(RawData!G6413&lt;&gt;"", VLOOKUP(TRIM(RawData!G6413),ICD10Code,2,FALSE), ""), "Other")</f>
        <v/>
      </c>
      <c r="H6411" t="str">
        <f>IFERROR(IF(RawData!H6413&lt;&gt;"", VLOOKUP(TRIM(RawData!H6413),PHCODE,2,FALSE), ""), "Other")</f>
        <v/>
      </c>
      <c r="I6411" t="str">
        <f>IFERROR(IF(RawData!I6413&lt;&gt;"", VLOOKUP(TRIM(RawData!I6413),PHCODE,2,FALSE), ""), "Other")</f>
        <v/>
      </c>
      <c r="J6411" t="str">
        <f>TRIM(RawData!L6413)</f>
        <v/>
      </c>
      <c r="K6411">
        <f>'Risk Calculation Tables'!AD5979</f>
        <v>0</v>
      </c>
      <c r="L6411" t="str">
        <f>TRIM(RawData!J6413)</f>
        <v/>
      </c>
      <c r="M6411" t="str">
        <f>TRIM(RawData!K6413)</f>
        <v/>
      </c>
    </row>
    <row r="6412" spans="1:13" x14ac:dyDescent="0.3">
      <c r="A6412">
        <f>RawData!A6414</f>
        <v>0</v>
      </c>
      <c r="B6412" t="str">
        <f>IF(RawData!B6414&lt;&gt;"", (VLOOKUP(RawData!B6414,AgeCat,2,TRUE)), "")</f>
        <v/>
      </c>
      <c r="C6412" t="str">
        <f>TRIM(RawData!C6414)</f>
        <v/>
      </c>
      <c r="D6412" s="4">
        <f>RawData!D6414</f>
        <v>0</v>
      </c>
      <c r="E6412">
        <f>RawData!E6414</f>
        <v>0</v>
      </c>
      <c r="F6412" t="str">
        <f>IFERROR(IF(RawData!F6414&lt;&gt;"", VLOOKUP(TRIM(RawData!F6414),ICD10Code,2,FALSE), ""), "Other")</f>
        <v/>
      </c>
      <c r="G6412" t="str">
        <f>IFERROR(IF(RawData!G6414&lt;&gt;"", VLOOKUP(TRIM(RawData!G6414),ICD10Code,2,FALSE), ""), "Other")</f>
        <v/>
      </c>
      <c r="H6412" t="str">
        <f>IFERROR(IF(RawData!H6414&lt;&gt;"", VLOOKUP(TRIM(RawData!H6414),PHCODE,2,FALSE), ""), "Other")</f>
        <v/>
      </c>
      <c r="I6412" t="str">
        <f>IFERROR(IF(RawData!I6414&lt;&gt;"", VLOOKUP(TRIM(RawData!I6414),PHCODE,2,FALSE), ""), "Other")</f>
        <v/>
      </c>
      <c r="J6412" t="str">
        <f>TRIM(RawData!L6414)</f>
        <v/>
      </c>
      <c r="K6412">
        <f>'Risk Calculation Tables'!AD5980</f>
        <v>0</v>
      </c>
      <c r="L6412" t="str">
        <f>TRIM(RawData!J6414)</f>
        <v/>
      </c>
      <c r="M6412" t="str">
        <f>TRIM(RawData!K6414)</f>
        <v/>
      </c>
    </row>
    <row r="6413" spans="1:13" x14ac:dyDescent="0.3">
      <c r="A6413">
        <f>RawData!A6415</f>
        <v>0</v>
      </c>
      <c r="B6413" t="str">
        <f>IF(RawData!B6415&lt;&gt;"", (VLOOKUP(RawData!B6415,AgeCat,2,TRUE)), "")</f>
        <v/>
      </c>
      <c r="C6413" t="str">
        <f>TRIM(RawData!C6415)</f>
        <v/>
      </c>
      <c r="D6413" s="4">
        <f>RawData!D6415</f>
        <v>0</v>
      </c>
      <c r="E6413">
        <f>RawData!E6415</f>
        <v>0</v>
      </c>
      <c r="F6413" t="str">
        <f>IFERROR(IF(RawData!F6415&lt;&gt;"", VLOOKUP(TRIM(RawData!F6415),ICD10Code,2,FALSE), ""), "Other")</f>
        <v/>
      </c>
      <c r="G6413" t="str">
        <f>IFERROR(IF(RawData!G6415&lt;&gt;"", VLOOKUP(TRIM(RawData!G6415),ICD10Code,2,FALSE), ""), "Other")</f>
        <v/>
      </c>
      <c r="H6413" t="str">
        <f>IFERROR(IF(RawData!H6415&lt;&gt;"", VLOOKUP(TRIM(RawData!H6415),PHCODE,2,FALSE), ""), "Other")</f>
        <v/>
      </c>
      <c r="I6413" t="str">
        <f>IFERROR(IF(RawData!I6415&lt;&gt;"", VLOOKUP(TRIM(RawData!I6415),PHCODE,2,FALSE), ""), "Other")</f>
        <v/>
      </c>
      <c r="J6413" t="str">
        <f>TRIM(RawData!L6415)</f>
        <v/>
      </c>
      <c r="K6413">
        <f>'Risk Calculation Tables'!AD5981</f>
        <v>0</v>
      </c>
      <c r="L6413" t="str">
        <f>TRIM(RawData!J6415)</f>
        <v/>
      </c>
      <c r="M6413" t="str">
        <f>TRIM(RawData!K6415)</f>
        <v/>
      </c>
    </row>
    <row r="6414" spans="1:13" x14ac:dyDescent="0.3">
      <c r="A6414">
        <f>RawData!A6416</f>
        <v>0</v>
      </c>
      <c r="B6414" t="str">
        <f>IF(RawData!B6416&lt;&gt;"", (VLOOKUP(RawData!B6416,AgeCat,2,TRUE)), "")</f>
        <v/>
      </c>
      <c r="C6414" t="str">
        <f>TRIM(RawData!C6416)</f>
        <v/>
      </c>
      <c r="D6414" s="4">
        <f>RawData!D6416</f>
        <v>0</v>
      </c>
      <c r="E6414">
        <f>RawData!E6416</f>
        <v>0</v>
      </c>
      <c r="F6414" t="str">
        <f>IFERROR(IF(RawData!F6416&lt;&gt;"", VLOOKUP(TRIM(RawData!F6416),ICD10Code,2,FALSE), ""), "Other")</f>
        <v/>
      </c>
      <c r="G6414" t="str">
        <f>IFERROR(IF(RawData!G6416&lt;&gt;"", VLOOKUP(TRIM(RawData!G6416),ICD10Code,2,FALSE), ""), "Other")</f>
        <v/>
      </c>
      <c r="H6414" t="str">
        <f>IFERROR(IF(RawData!H6416&lt;&gt;"", VLOOKUP(TRIM(RawData!H6416),PHCODE,2,FALSE), ""), "Other")</f>
        <v/>
      </c>
      <c r="I6414" t="str">
        <f>IFERROR(IF(RawData!I6416&lt;&gt;"", VLOOKUP(TRIM(RawData!I6416),PHCODE,2,FALSE), ""), "Other")</f>
        <v/>
      </c>
      <c r="J6414" t="str">
        <f>TRIM(RawData!L6416)</f>
        <v/>
      </c>
      <c r="K6414">
        <f>'Risk Calculation Tables'!AD5982</f>
        <v>0</v>
      </c>
      <c r="L6414" t="str">
        <f>TRIM(RawData!J6416)</f>
        <v/>
      </c>
      <c r="M6414" t="str">
        <f>TRIM(RawData!K6416)</f>
        <v/>
      </c>
    </row>
    <row r="6415" spans="1:13" x14ac:dyDescent="0.3">
      <c r="A6415">
        <f>RawData!A6417</f>
        <v>0</v>
      </c>
      <c r="B6415" t="str">
        <f>IF(RawData!B6417&lt;&gt;"", (VLOOKUP(RawData!B6417,AgeCat,2,TRUE)), "")</f>
        <v/>
      </c>
      <c r="C6415" t="str">
        <f>TRIM(RawData!C6417)</f>
        <v/>
      </c>
      <c r="D6415" s="4">
        <f>RawData!D6417</f>
        <v>0</v>
      </c>
      <c r="E6415">
        <f>RawData!E6417</f>
        <v>0</v>
      </c>
      <c r="F6415" t="str">
        <f>IFERROR(IF(RawData!F6417&lt;&gt;"", VLOOKUP(TRIM(RawData!F6417),ICD10Code,2,FALSE), ""), "Other")</f>
        <v/>
      </c>
      <c r="G6415" t="str">
        <f>IFERROR(IF(RawData!G6417&lt;&gt;"", VLOOKUP(TRIM(RawData!G6417),ICD10Code,2,FALSE), ""), "Other")</f>
        <v/>
      </c>
      <c r="H6415" t="str">
        <f>IFERROR(IF(RawData!H6417&lt;&gt;"", VLOOKUP(TRIM(RawData!H6417),PHCODE,2,FALSE), ""), "Other")</f>
        <v/>
      </c>
      <c r="I6415" t="str">
        <f>IFERROR(IF(RawData!I6417&lt;&gt;"", VLOOKUP(TRIM(RawData!I6417),PHCODE,2,FALSE), ""), "Other")</f>
        <v/>
      </c>
      <c r="J6415" t="str">
        <f>TRIM(RawData!L6417)</f>
        <v/>
      </c>
      <c r="K6415">
        <f>'Risk Calculation Tables'!AD5983</f>
        <v>0</v>
      </c>
      <c r="L6415" t="str">
        <f>TRIM(RawData!J6417)</f>
        <v/>
      </c>
      <c r="M6415" t="str">
        <f>TRIM(RawData!K6417)</f>
        <v/>
      </c>
    </row>
    <row r="6416" spans="1:13" x14ac:dyDescent="0.3">
      <c r="A6416">
        <f>RawData!A6418</f>
        <v>0</v>
      </c>
      <c r="B6416" t="str">
        <f>IF(RawData!B6418&lt;&gt;"", (VLOOKUP(RawData!B6418,AgeCat,2,TRUE)), "")</f>
        <v/>
      </c>
      <c r="C6416" t="str">
        <f>TRIM(RawData!C6418)</f>
        <v/>
      </c>
      <c r="D6416" s="4">
        <f>RawData!D6418</f>
        <v>0</v>
      </c>
      <c r="E6416">
        <f>RawData!E6418</f>
        <v>0</v>
      </c>
      <c r="F6416" t="str">
        <f>IFERROR(IF(RawData!F6418&lt;&gt;"", VLOOKUP(TRIM(RawData!F6418),ICD10Code,2,FALSE), ""), "Other")</f>
        <v/>
      </c>
      <c r="G6416" t="str">
        <f>IFERROR(IF(RawData!G6418&lt;&gt;"", VLOOKUP(TRIM(RawData!G6418),ICD10Code,2,FALSE), ""), "Other")</f>
        <v/>
      </c>
      <c r="H6416" t="str">
        <f>IFERROR(IF(RawData!H6418&lt;&gt;"", VLOOKUP(TRIM(RawData!H6418),PHCODE,2,FALSE), ""), "Other")</f>
        <v/>
      </c>
      <c r="I6416" t="str">
        <f>IFERROR(IF(RawData!I6418&lt;&gt;"", VLOOKUP(TRIM(RawData!I6418),PHCODE,2,FALSE), ""), "Other")</f>
        <v/>
      </c>
      <c r="J6416" t="str">
        <f>TRIM(RawData!L6418)</f>
        <v/>
      </c>
      <c r="K6416">
        <f>'Risk Calculation Tables'!AD5984</f>
        <v>0</v>
      </c>
      <c r="L6416" t="str">
        <f>TRIM(RawData!J6418)</f>
        <v/>
      </c>
      <c r="M6416" t="str">
        <f>TRIM(RawData!K6418)</f>
        <v/>
      </c>
    </row>
    <row r="6417" spans="1:13" x14ac:dyDescent="0.3">
      <c r="A6417">
        <f>RawData!A6419</f>
        <v>0</v>
      </c>
      <c r="B6417" t="str">
        <f>IF(RawData!B6419&lt;&gt;"", (VLOOKUP(RawData!B6419,AgeCat,2,TRUE)), "")</f>
        <v/>
      </c>
      <c r="C6417" t="str">
        <f>TRIM(RawData!C6419)</f>
        <v/>
      </c>
      <c r="D6417" s="4">
        <f>RawData!D6419</f>
        <v>0</v>
      </c>
      <c r="E6417">
        <f>RawData!E6419</f>
        <v>0</v>
      </c>
      <c r="F6417" t="str">
        <f>IFERROR(IF(RawData!F6419&lt;&gt;"", VLOOKUP(TRIM(RawData!F6419),ICD10Code,2,FALSE), ""), "Other")</f>
        <v/>
      </c>
      <c r="G6417" t="str">
        <f>IFERROR(IF(RawData!G6419&lt;&gt;"", VLOOKUP(TRIM(RawData!G6419),ICD10Code,2,FALSE), ""), "Other")</f>
        <v/>
      </c>
      <c r="H6417" t="str">
        <f>IFERROR(IF(RawData!H6419&lt;&gt;"", VLOOKUP(TRIM(RawData!H6419),PHCODE,2,FALSE), ""), "Other")</f>
        <v/>
      </c>
      <c r="I6417" t="str">
        <f>IFERROR(IF(RawData!I6419&lt;&gt;"", VLOOKUP(TRIM(RawData!I6419),PHCODE,2,FALSE), ""), "Other")</f>
        <v/>
      </c>
      <c r="J6417" t="str">
        <f>TRIM(RawData!L6419)</f>
        <v/>
      </c>
      <c r="K6417">
        <f>'Risk Calculation Tables'!AD5985</f>
        <v>0</v>
      </c>
      <c r="L6417" t="str">
        <f>TRIM(RawData!J6419)</f>
        <v/>
      </c>
      <c r="M6417" t="str">
        <f>TRIM(RawData!K6419)</f>
        <v/>
      </c>
    </row>
    <row r="6418" spans="1:13" x14ac:dyDescent="0.3">
      <c r="A6418">
        <f>RawData!A6420</f>
        <v>0</v>
      </c>
      <c r="B6418" t="str">
        <f>IF(RawData!B6420&lt;&gt;"", (VLOOKUP(RawData!B6420,AgeCat,2,TRUE)), "")</f>
        <v/>
      </c>
      <c r="C6418" t="str">
        <f>TRIM(RawData!C6420)</f>
        <v/>
      </c>
      <c r="D6418" s="4">
        <f>RawData!D6420</f>
        <v>0</v>
      </c>
      <c r="E6418">
        <f>RawData!E6420</f>
        <v>0</v>
      </c>
      <c r="F6418" t="str">
        <f>IFERROR(IF(RawData!F6420&lt;&gt;"", VLOOKUP(TRIM(RawData!F6420),ICD10Code,2,FALSE), ""), "Other")</f>
        <v/>
      </c>
      <c r="G6418" t="str">
        <f>IFERROR(IF(RawData!G6420&lt;&gt;"", VLOOKUP(TRIM(RawData!G6420),ICD10Code,2,FALSE), ""), "Other")</f>
        <v/>
      </c>
      <c r="H6418" t="str">
        <f>IFERROR(IF(RawData!H6420&lt;&gt;"", VLOOKUP(TRIM(RawData!H6420),PHCODE,2,FALSE), ""), "Other")</f>
        <v/>
      </c>
      <c r="I6418" t="str">
        <f>IFERROR(IF(RawData!I6420&lt;&gt;"", VLOOKUP(TRIM(RawData!I6420),PHCODE,2,FALSE), ""), "Other")</f>
        <v/>
      </c>
      <c r="J6418" t="str">
        <f>TRIM(RawData!L6420)</f>
        <v/>
      </c>
      <c r="K6418">
        <f>'Risk Calculation Tables'!AD5986</f>
        <v>0</v>
      </c>
      <c r="L6418" t="str">
        <f>TRIM(RawData!J6420)</f>
        <v/>
      </c>
      <c r="M6418" t="str">
        <f>TRIM(RawData!K6420)</f>
        <v/>
      </c>
    </row>
    <row r="6419" spans="1:13" x14ac:dyDescent="0.3">
      <c r="A6419">
        <f>RawData!A6421</f>
        <v>0</v>
      </c>
      <c r="B6419" t="str">
        <f>IF(RawData!B6421&lt;&gt;"", (VLOOKUP(RawData!B6421,AgeCat,2,TRUE)), "")</f>
        <v/>
      </c>
      <c r="C6419" t="str">
        <f>TRIM(RawData!C6421)</f>
        <v/>
      </c>
      <c r="D6419" s="4">
        <f>RawData!D6421</f>
        <v>0</v>
      </c>
      <c r="E6419">
        <f>RawData!E6421</f>
        <v>0</v>
      </c>
      <c r="F6419" t="str">
        <f>IFERROR(IF(RawData!F6421&lt;&gt;"", VLOOKUP(TRIM(RawData!F6421),ICD10Code,2,FALSE), ""), "Other")</f>
        <v/>
      </c>
      <c r="G6419" t="str">
        <f>IFERROR(IF(RawData!G6421&lt;&gt;"", VLOOKUP(TRIM(RawData!G6421),ICD10Code,2,FALSE), ""), "Other")</f>
        <v/>
      </c>
      <c r="H6419" t="str">
        <f>IFERROR(IF(RawData!H6421&lt;&gt;"", VLOOKUP(TRIM(RawData!H6421),PHCODE,2,FALSE), ""), "Other")</f>
        <v/>
      </c>
      <c r="I6419" t="str">
        <f>IFERROR(IF(RawData!I6421&lt;&gt;"", VLOOKUP(TRIM(RawData!I6421),PHCODE,2,FALSE), ""), "Other")</f>
        <v/>
      </c>
      <c r="J6419" t="str">
        <f>TRIM(RawData!L6421)</f>
        <v/>
      </c>
      <c r="K6419">
        <f>'Risk Calculation Tables'!AD5987</f>
        <v>0</v>
      </c>
      <c r="L6419" t="str">
        <f>TRIM(RawData!J6421)</f>
        <v/>
      </c>
      <c r="M6419" t="str">
        <f>TRIM(RawData!K6421)</f>
        <v/>
      </c>
    </row>
    <row r="6420" spans="1:13" x14ac:dyDescent="0.3">
      <c r="A6420">
        <f>RawData!A6422</f>
        <v>0</v>
      </c>
      <c r="B6420" t="str">
        <f>IF(RawData!B6422&lt;&gt;"", (VLOOKUP(RawData!B6422,AgeCat,2,TRUE)), "")</f>
        <v/>
      </c>
      <c r="C6420" t="str">
        <f>TRIM(RawData!C6422)</f>
        <v/>
      </c>
      <c r="D6420" s="4">
        <f>RawData!D6422</f>
        <v>0</v>
      </c>
      <c r="E6420">
        <f>RawData!E6422</f>
        <v>0</v>
      </c>
      <c r="F6420" t="str">
        <f>IFERROR(IF(RawData!F6422&lt;&gt;"", VLOOKUP(TRIM(RawData!F6422),ICD10Code,2,FALSE), ""), "Other")</f>
        <v/>
      </c>
      <c r="G6420" t="str">
        <f>IFERROR(IF(RawData!G6422&lt;&gt;"", VLOOKUP(TRIM(RawData!G6422),ICD10Code,2,FALSE), ""), "Other")</f>
        <v/>
      </c>
      <c r="H6420" t="str">
        <f>IFERROR(IF(RawData!H6422&lt;&gt;"", VLOOKUP(TRIM(RawData!H6422),PHCODE,2,FALSE), ""), "Other")</f>
        <v/>
      </c>
      <c r="I6420" t="str">
        <f>IFERROR(IF(RawData!I6422&lt;&gt;"", VLOOKUP(TRIM(RawData!I6422),PHCODE,2,FALSE), ""), "Other")</f>
        <v/>
      </c>
      <c r="J6420" t="str">
        <f>TRIM(RawData!L6422)</f>
        <v/>
      </c>
      <c r="K6420">
        <f>'Risk Calculation Tables'!AD5988</f>
        <v>0</v>
      </c>
      <c r="L6420" t="str">
        <f>TRIM(RawData!J6422)</f>
        <v/>
      </c>
      <c r="M6420" t="str">
        <f>TRIM(RawData!K6422)</f>
        <v/>
      </c>
    </row>
    <row r="6421" spans="1:13" x14ac:dyDescent="0.3">
      <c r="A6421">
        <f>RawData!A6423</f>
        <v>0</v>
      </c>
      <c r="B6421" t="str">
        <f>IF(RawData!B6423&lt;&gt;"", (VLOOKUP(RawData!B6423,AgeCat,2,TRUE)), "")</f>
        <v/>
      </c>
      <c r="C6421" t="str">
        <f>TRIM(RawData!C6423)</f>
        <v/>
      </c>
      <c r="D6421" s="4">
        <f>RawData!D6423</f>
        <v>0</v>
      </c>
      <c r="E6421">
        <f>RawData!E6423</f>
        <v>0</v>
      </c>
      <c r="F6421" t="str">
        <f>IFERROR(IF(RawData!F6423&lt;&gt;"", VLOOKUP(TRIM(RawData!F6423),ICD10Code,2,FALSE), ""), "Other")</f>
        <v/>
      </c>
      <c r="G6421" t="str">
        <f>IFERROR(IF(RawData!G6423&lt;&gt;"", VLOOKUP(TRIM(RawData!G6423),ICD10Code,2,FALSE), ""), "Other")</f>
        <v/>
      </c>
      <c r="H6421" t="str">
        <f>IFERROR(IF(RawData!H6423&lt;&gt;"", VLOOKUP(TRIM(RawData!H6423),PHCODE,2,FALSE), ""), "Other")</f>
        <v/>
      </c>
      <c r="I6421" t="str">
        <f>IFERROR(IF(RawData!I6423&lt;&gt;"", VLOOKUP(TRIM(RawData!I6423),PHCODE,2,FALSE), ""), "Other")</f>
        <v/>
      </c>
      <c r="J6421" t="str">
        <f>TRIM(RawData!L6423)</f>
        <v/>
      </c>
      <c r="K6421">
        <f>'Risk Calculation Tables'!AD5989</f>
        <v>0</v>
      </c>
      <c r="L6421" t="str">
        <f>TRIM(RawData!J6423)</f>
        <v/>
      </c>
      <c r="M6421" t="str">
        <f>TRIM(RawData!K6423)</f>
        <v/>
      </c>
    </row>
    <row r="6422" spans="1:13" x14ac:dyDescent="0.3">
      <c r="A6422">
        <f>RawData!A6424</f>
        <v>0</v>
      </c>
      <c r="B6422" t="str">
        <f>IF(RawData!B6424&lt;&gt;"", (VLOOKUP(RawData!B6424,AgeCat,2,TRUE)), "")</f>
        <v/>
      </c>
      <c r="C6422" t="str">
        <f>TRIM(RawData!C6424)</f>
        <v/>
      </c>
      <c r="D6422" s="4">
        <f>RawData!D6424</f>
        <v>0</v>
      </c>
      <c r="E6422">
        <f>RawData!E6424</f>
        <v>0</v>
      </c>
      <c r="F6422" t="str">
        <f>IFERROR(IF(RawData!F6424&lt;&gt;"", VLOOKUP(TRIM(RawData!F6424),ICD10Code,2,FALSE), ""), "Other")</f>
        <v/>
      </c>
      <c r="G6422" t="str">
        <f>IFERROR(IF(RawData!G6424&lt;&gt;"", VLOOKUP(TRIM(RawData!G6424),ICD10Code,2,FALSE), ""), "Other")</f>
        <v/>
      </c>
      <c r="H6422" t="str">
        <f>IFERROR(IF(RawData!H6424&lt;&gt;"", VLOOKUP(TRIM(RawData!H6424),PHCODE,2,FALSE), ""), "Other")</f>
        <v/>
      </c>
      <c r="I6422" t="str">
        <f>IFERROR(IF(RawData!I6424&lt;&gt;"", VLOOKUP(TRIM(RawData!I6424),PHCODE,2,FALSE), ""), "Other")</f>
        <v/>
      </c>
      <c r="J6422" t="str">
        <f>TRIM(RawData!L6424)</f>
        <v/>
      </c>
      <c r="K6422">
        <f>'Risk Calculation Tables'!AD5990</f>
        <v>0</v>
      </c>
      <c r="L6422" t="str">
        <f>TRIM(RawData!J6424)</f>
        <v/>
      </c>
      <c r="M6422" t="str">
        <f>TRIM(RawData!K6424)</f>
        <v/>
      </c>
    </row>
    <row r="6423" spans="1:13" x14ac:dyDescent="0.3">
      <c r="A6423">
        <f>RawData!A6425</f>
        <v>0</v>
      </c>
      <c r="B6423" t="str">
        <f>IF(RawData!B6425&lt;&gt;"", (VLOOKUP(RawData!B6425,AgeCat,2,TRUE)), "")</f>
        <v/>
      </c>
      <c r="C6423" t="str">
        <f>TRIM(RawData!C6425)</f>
        <v/>
      </c>
      <c r="D6423" s="4">
        <f>RawData!D6425</f>
        <v>0</v>
      </c>
      <c r="E6423">
        <f>RawData!E6425</f>
        <v>0</v>
      </c>
      <c r="F6423" t="str">
        <f>IFERROR(IF(RawData!F6425&lt;&gt;"", VLOOKUP(TRIM(RawData!F6425),ICD10Code,2,FALSE), ""), "Other")</f>
        <v/>
      </c>
      <c r="G6423" t="str">
        <f>IFERROR(IF(RawData!G6425&lt;&gt;"", VLOOKUP(TRIM(RawData!G6425),ICD10Code,2,FALSE), ""), "Other")</f>
        <v/>
      </c>
      <c r="H6423" t="str">
        <f>IFERROR(IF(RawData!H6425&lt;&gt;"", VLOOKUP(TRIM(RawData!H6425),PHCODE,2,FALSE), ""), "Other")</f>
        <v/>
      </c>
      <c r="I6423" t="str">
        <f>IFERROR(IF(RawData!I6425&lt;&gt;"", VLOOKUP(TRIM(RawData!I6425),PHCODE,2,FALSE), ""), "Other")</f>
        <v/>
      </c>
      <c r="J6423" t="str">
        <f>TRIM(RawData!L6425)</f>
        <v/>
      </c>
      <c r="K6423">
        <f>'Risk Calculation Tables'!AD5991</f>
        <v>0</v>
      </c>
      <c r="L6423" t="str">
        <f>TRIM(RawData!J6425)</f>
        <v/>
      </c>
      <c r="M6423" t="str">
        <f>TRIM(RawData!K6425)</f>
        <v/>
      </c>
    </row>
    <row r="6424" spans="1:13" x14ac:dyDescent="0.3">
      <c r="A6424">
        <f>RawData!A6426</f>
        <v>0</v>
      </c>
      <c r="B6424" t="str">
        <f>IF(RawData!B6426&lt;&gt;"", (VLOOKUP(RawData!B6426,AgeCat,2,TRUE)), "")</f>
        <v/>
      </c>
      <c r="C6424" t="str">
        <f>TRIM(RawData!C6426)</f>
        <v/>
      </c>
      <c r="D6424" s="4">
        <f>RawData!D6426</f>
        <v>0</v>
      </c>
      <c r="E6424">
        <f>RawData!E6426</f>
        <v>0</v>
      </c>
      <c r="F6424" t="str">
        <f>IFERROR(IF(RawData!F6426&lt;&gt;"", VLOOKUP(TRIM(RawData!F6426),ICD10Code,2,FALSE), ""), "Other")</f>
        <v/>
      </c>
      <c r="G6424" t="str">
        <f>IFERROR(IF(RawData!G6426&lt;&gt;"", VLOOKUP(TRIM(RawData!G6426),ICD10Code,2,FALSE), ""), "Other")</f>
        <v/>
      </c>
      <c r="H6424" t="str">
        <f>IFERROR(IF(RawData!H6426&lt;&gt;"", VLOOKUP(TRIM(RawData!H6426),PHCODE,2,FALSE), ""), "Other")</f>
        <v/>
      </c>
      <c r="I6424" t="str">
        <f>IFERROR(IF(RawData!I6426&lt;&gt;"", VLOOKUP(TRIM(RawData!I6426),PHCODE,2,FALSE), ""), "Other")</f>
        <v/>
      </c>
      <c r="J6424" t="str">
        <f>TRIM(RawData!L6426)</f>
        <v/>
      </c>
      <c r="K6424">
        <f>'Risk Calculation Tables'!AD5992</f>
        <v>0</v>
      </c>
      <c r="L6424" t="str">
        <f>TRIM(RawData!J6426)</f>
        <v/>
      </c>
      <c r="M6424" t="str">
        <f>TRIM(RawData!K6426)</f>
        <v/>
      </c>
    </row>
    <row r="6425" spans="1:13" x14ac:dyDescent="0.3">
      <c r="A6425">
        <f>RawData!A6427</f>
        <v>0</v>
      </c>
      <c r="B6425" t="str">
        <f>IF(RawData!B6427&lt;&gt;"", (VLOOKUP(RawData!B6427,AgeCat,2,TRUE)), "")</f>
        <v/>
      </c>
      <c r="C6425" t="str">
        <f>TRIM(RawData!C6427)</f>
        <v/>
      </c>
      <c r="D6425" s="4">
        <f>RawData!D6427</f>
        <v>0</v>
      </c>
      <c r="E6425">
        <f>RawData!E6427</f>
        <v>0</v>
      </c>
      <c r="F6425" t="str">
        <f>IFERROR(IF(RawData!F6427&lt;&gt;"", VLOOKUP(TRIM(RawData!F6427),ICD10Code,2,FALSE), ""), "Other")</f>
        <v/>
      </c>
      <c r="G6425" t="str">
        <f>IFERROR(IF(RawData!G6427&lt;&gt;"", VLOOKUP(TRIM(RawData!G6427),ICD10Code,2,FALSE), ""), "Other")</f>
        <v/>
      </c>
      <c r="H6425" t="str">
        <f>IFERROR(IF(RawData!H6427&lt;&gt;"", VLOOKUP(TRIM(RawData!H6427),PHCODE,2,FALSE), ""), "Other")</f>
        <v/>
      </c>
      <c r="I6425" t="str">
        <f>IFERROR(IF(RawData!I6427&lt;&gt;"", VLOOKUP(TRIM(RawData!I6427),PHCODE,2,FALSE), ""), "Other")</f>
        <v/>
      </c>
      <c r="J6425" t="str">
        <f>TRIM(RawData!L6427)</f>
        <v/>
      </c>
      <c r="K6425">
        <f>'Risk Calculation Tables'!AD5993</f>
        <v>0</v>
      </c>
      <c r="L6425" t="str">
        <f>TRIM(RawData!J6427)</f>
        <v/>
      </c>
      <c r="M6425" t="str">
        <f>TRIM(RawData!K6427)</f>
        <v/>
      </c>
    </row>
    <row r="6426" spans="1:13" x14ac:dyDescent="0.3">
      <c r="A6426">
        <f>RawData!A6428</f>
        <v>0</v>
      </c>
      <c r="B6426" t="str">
        <f>IF(RawData!B6428&lt;&gt;"", (VLOOKUP(RawData!B6428,AgeCat,2,TRUE)), "")</f>
        <v/>
      </c>
      <c r="C6426" t="str">
        <f>TRIM(RawData!C6428)</f>
        <v/>
      </c>
      <c r="D6426" s="4">
        <f>RawData!D6428</f>
        <v>0</v>
      </c>
      <c r="E6426">
        <f>RawData!E6428</f>
        <v>0</v>
      </c>
      <c r="F6426" t="str">
        <f>IFERROR(IF(RawData!F6428&lt;&gt;"", VLOOKUP(TRIM(RawData!F6428),ICD10Code,2,FALSE), ""), "Other")</f>
        <v/>
      </c>
      <c r="G6426" t="str">
        <f>IFERROR(IF(RawData!G6428&lt;&gt;"", VLOOKUP(TRIM(RawData!G6428),ICD10Code,2,FALSE), ""), "Other")</f>
        <v/>
      </c>
      <c r="H6426" t="str">
        <f>IFERROR(IF(RawData!H6428&lt;&gt;"", VLOOKUP(TRIM(RawData!H6428),PHCODE,2,FALSE), ""), "Other")</f>
        <v/>
      </c>
      <c r="I6426" t="str">
        <f>IFERROR(IF(RawData!I6428&lt;&gt;"", VLOOKUP(TRIM(RawData!I6428),PHCODE,2,FALSE), ""), "Other")</f>
        <v/>
      </c>
      <c r="J6426" t="str">
        <f>TRIM(RawData!L6428)</f>
        <v/>
      </c>
      <c r="K6426">
        <f>'Risk Calculation Tables'!AD5994</f>
        <v>0</v>
      </c>
      <c r="L6426" t="str">
        <f>TRIM(RawData!J6428)</f>
        <v/>
      </c>
      <c r="M6426" t="str">
        <f>TRIM(RawData!K6428)</f>
        <v/>
      </c>
    </row>
    <row r="6427" spans="1:13" x14ac:dyDescent="0.3">
      <c r="A6427">
        <f>RawData!A6429</f>
        <v>0</v>
      </c>
      <c r="B6427" t="str">
        <f>IF(RawData!B6429&lt;&gt;"", (VLOOKUP(RawData!B6429,AgeCat,2,TRUE)), "")</f>
        <v/>
      </c>
      <c r="C6427" t="str">
        <f>TRIM(RawData!C6429)</f>
        <v/>
      </c>
      <c r="D6427" s="4">
        <f>RawData!D6429</f>
        <v>0</v>
      </c>
      <c r="E6427">
        <f>RawData!E6429</f>
        <v>0</v>
      </c>
      <c r="F6427" t="str">
        <f>IFERROR(IF(RawData!F6429&lt;&gt;"", VLOOKUP(TRIM(RawData!F6429),ICD10Code,2,FALSE), ""), "Other")</f>
        <v/>
      </c>
      <c r="G6427" t="str">
        <f>IFERROR(IF(RawData!G6429&lt;&gt;"", VLOOKUP(TRIM(RawData!G6429),ICD10Code,2,FALSE), ""), "Other")</f>
        <v/>
      </c>
      <c r="H6427" t="str">
        <f>IFERROR(IF(RawData!H6429&lt;&gt;"", VLOOKUP(TRIM(RawData!H6429),PHCODE,2,FALSE), ""), "Other")</f>
        <v/>
      </c>
      <c r="I6427" t="str">
        <f>IFERROR(IF(RawData!I6429&lt;&gt;"", VLOOKUP(TRIM(RawData!I6429),PHCODE,2,FALSE), ""), "Other")</f>
        <v/>
      </c>
      <c r="J6427" t="str">
        <f>TRIM(RawData!L6429)</f>
        <v/>
      </c>
      <c r="K6427">
        <f>'Risk Calculation Tables'!AD5995</f>
        <v>0</v>
      </c>
      <c r="L6427" t="str">
        <f>TRIM(RawData!J6429)</f>
        <v/>
      </c>
      <c r="M6427" t="str">
        <f>TRIM(RawData!K6429)</f>
        <v/>
      </c>
    </row>
    <row r="6428" spans="1:13" x14ac:dyDescent="0.3">
      <c r="A6428">
        <f>RawData!A6430</f>
        <v>0</v>
      </c>
      <c r="B6428" t="str">
        <f>IF(RawData!B6430&lt;&gt;"", (VLOOKUP(RawData!B6430,AgeCat,2,TRUE)), "")</f>
        <v/>
      </c>
      <c r="C6428" t="str">
        <f>TRIM(RawData!C6430)</f>
        <v/>
      </c>
      <c r="D6428" s="4">
        <f>RawData!D6430</f>
        <v>0</v>
      </c>
      <c r="E6428">
        <f>RawData!E6430</f>
        <v>0</v>
      </c>
      <c r="F6428" t="str">
        <f>IFERROR(IF(RawData!F6430&lt;&gt;"", VLOOKUP(TRIM(RawData!F6430),ICD10Code,2,FALSE), ""), "Other")</f>
        <v/>
      </c>
      <c r="G6428" t="str">
        <f>IFERROR(IF(RawData!G6430&lt;&gt;"", VLOOKUP(TRIM(RawData!G6430),ICD10Code,2,FALSE), ""), "Other")</f>
        <v/>
      </c>
      <c r="H6428" t="str">
        <f>IFERROR(IF(RawData!H6430&lt;&gt;"", VLOOKUP(TRIM(RawData!H6430),PHCODE,2,FALSE), ""), "Other")</f>
        <v/>
      </c>
      <c r="I6428" t="str">
        <f>IFERROR(IF(RawData!I6430&lt;&gt;"", VLOOKUP(TRIM(RawData!I6430),PHCODE,2,FALSE), ""), "Other")</f>
        <v/>
      </c>
      <c r="J6428" t="str">
        <f>TRIM(RawData!L6430)</f>
        <v/>
      </c>
      <c r="K6428">
        <f>'Risk Calculation Tables'!AD5996</f>
        <v>0</v>
      </c>
      <c r="L6428" t="str">
        <f>TRIM(RawData!J6430)</f>
        <v/>
      </c>
      <c r="M6428" t="str">
        <f>TRIM(RawData!K6430)</f>
        <v/>
      </c>
    </row>
    <row r="6429" spans="1:13" x14ac:dyDescent="0.3">
      <c r="A6429">
        <f>RawData!A6431</f>
        <v>0</v>
      </c>
      <c r="B6429" t="str">
        <f>IF(RawData!B6431&lt;&gt;"", (VLOOKUP(RawData!B6431,AgeCat,2,TRUE)), "")</f>
        <v/>
      </c>
      <c r="C6429" t="str">
        <f>TRIM(RawData!C6431)</f>
        <v/>
      </c>
      <c r="D6429" s="4">
        <f>RawData!D6431</f>
        <v>0</v>
      </c>
      <c r="E6429">
        <f>RawData!E6431</f>
        <v>0</v>
      </c>
      <c r="F6429" t="str">
        <f>IFERROR(IF(RawData!F6431&lt;&gt;"", VLOOKUP(TRIM(RawData!F6431),ICD10Code,2,FALSE), ""), "Other")</f>
        <v/>
      </c>
      <c r="G6429" t="str">
        <f>IFERROR(IF(RawData!G6431&lt;&gt;"", VLOOKUP(TRIM(RawData!G6431),ICD10Code,2,FALSE), ""), "Other")</f>
        <v/>
      </c>
      <c r="H6429" t="str">
        <f>IFERROR(IF(RawData!H6431&lt;&gt;"", VLOOKUP(TRIM(RawData!H6431),PHCODE,2,FALSE), ""), "Other")</f>
        <v/>
      </c>
      <c r="I6429" t="str">
        <f>IFERROR(IF(RawData!I6431&lt;&gt;"", VLOOKUP(TRIM(RawData!I6431),PHCODE,2,FALSE), ""), "Other")</f>
        <v/>
      </c>
      <c r="J6429" t="str">
        <f>TRIM(RawData!L6431)</f>
        <v/>
      </c>
      <c r="K6429">
        <f>'Risk Calculation Tables'!AD5997</f>
        <v>0</v>
      </c>
      <c r="L6429" t="str">
        <f>TRIM(RawData!J6431)</f>
        <v/>
      </c>
      <c r="M6429" t="str">
        <f>TRIM(RawData!K6431)</f>
        <v/>
      </c>
    </row>
    <row r="6430" spans="1:13" x14ac:dyDescent="0.3">
      <c r="A6430">
        <f>RawData!A6432</f>
        <v>0</v>
      </c>
      <c r="B6430" t="str">
        <f>IF(RawData!B6432&lt;&gt;"", (VLOOKUP(RawData!B6432,AgeCat,2,TRUE)), "")</f>
        <v/>
      </c>
      <c r="C6430" t="str">
        <f>TRIM(RawData!C6432)</f>
        <v/>
      </c>
      <c r="D6430" s="4">
        <f>RawData!D6432</f>
        <v>0</v>
      </c>
      <c r="E6430">
        <f>RawData!E6432</f>
        <v>0</v>
      </c>
      <c r="F6430" t="str">
        <f>IFERROR(IF(RawData!F6432&lt;&gt;"", VLOOKUP(TRIM(RawData!F6432),ICD10Code,2,FALSE), ""), "Other")</f>
        <v/>
      </c>
      <c r="G6430" t="str">
        <f>IFERROR(IF(RawData!G6432&lt;&gt;"", VLOOKUP(TRIM(RawData!G6432),ICD10Code,2,FALSE), ""), "Other")</f>
        <v/>
      </c>
      <c r="H6430" t="str">
        <f>IFERROR(IF(RawData!H6432&lt;&gt;"", VLOOKUP(TRIM(RawData!H6432),PHCODE,2,FALSE), ""), "Other")</f>
        <v/>
      </c>
      <c r="I6430" t="str">
        <f>IFERROR(IF(RawData!I6432&lt;&gt;"", VLOOKUP(TRIM(RawData!I6432),PHCODE,2,FALSE), ""), "Other")</f>
        <v/>
      </c>
      <c r="J6430" t="str">
        <f>TRIM(RawData!L6432)</f>
        <v/>
      </c>
      <c r="K6430">
        <f>'Risk Calculation Tables'!AD5998</f>
        <v>0</v>
      </c>
      <c r="L6430" t="str">
        <f>TRIM(RawData!J6432)</f>
        <v/>
      </c>
      <c r="M6430" t="str">
        <f>TRIM(RawData!K6432)</f>
        <v/>
      </c>
    </row>
    <row r="6431" spans="1:13" x14ac:dyDescent="0.3">
      <c r="A6431">
        <f>RawData!A6433</f>
        <v>0</v>
      </c>
      <c r="B6431" t="str">
        <f>IF(RawData!B6433&lt;&gt;"", (VLOOKUP(RawData!B6433,AgeCat,2,TRUE)), "")</f>
        <v/>
      </c>
      <c r="C6431" t="str">
        <f>TRIM(RawData!C6433)</f>
        <v/>
      </c>
      <c r="D6431" s="4">
        <f>RawData!D6433</f>
        <v>0</v>
      </c>
      <c r="E6431">
        <f>RawData!E6433</f>
        <v>0</v>
      </c>
      <c r="F6431" t="str">
        <f>IFERROR(IF(RawData!F6433&lt;&gt;"", VLOOKUP(TRIM(RawData!F6433),ICD10Code,2,FALSE), ""), "Other")</f>
        <v/>
      </c>
      <c r="G6431" t="str">
        <f>IFERROR(IF(RawData!G6433&lt;&gt;"", VLOOKUP(TRIM(RawData!G6433),ICD10Code,2,FALSE), ""), "Other")</f>
        <v/>
      </c>
      <c r="H6431" t="str">
        <f>IFERROR(IF(RawData!H6433&lt;&gt;"", VLOOKUP(TRIM(RawData!H6433),PHCODE,2,FALSE), ""), "Other")</f>
        <v/>
      </c>
      <c r="I6431" t="str">
        <f>IFERROR(IF(RawData!I6433&lt;&gt;"", VLOOKUP(TRIM(RawData!I6433),PHCODE,2,FALSE), ""), "Other")</f>
        <v/>
      </c>
      <c r="J6431" t="str">
        <f>TRIM(RawData!L6433)</f>
        <v/>
      </c>
      <c r="K6431">
        <f>'Risk Calculation Tables'!AD5999</f>
        <v>0</v>
      </c>
      <c r="L6431" t="str">
        <f>TRIM(RawData!J6433)</f>
        <v/>
      </c>
      <c r="M6431" t="str">
        <f>TRIM(RawData!K6433)</f>
        <v/>
      </c>
    </row>
    <row r="6432" spans="1:13" x14ac:dyDescent="0.3">
      <c r="A6432">
        <f>RawData!A6434</f>
        <v>0</v>
      </c>
      <c r="B6432" t="str">
        <f>IF(RawData!B6434&lt;&gt;"", (VLOOKUP(RawData!B6434,AgeCat,2,TRUE)), "")</f>
        <v/>
      </c>
      <c r="C6432" t="str">
        <f>TRIM(RawData!C6434)</f>
        <v/>
      </c>
      <c r="D6432" s="4">
        <f>RawData!D6434</f>
        <v>0</v>
      </c>
      <c r="E6432">
        <f>RawData!E6434</f>
        <v>0</v>
      </c>
      <c r="F6432" t="str">
        <f>IFERROR(IF(RawData!F6434&lt;&gt;"", VLOOKUP(TRIM(RawData!F6434),ICD10Code,2,FALSE), ""), "Other")</f>
        <v/>
      </c>
      <c r="G6432" t="str">
        <f>IFERROR(IF(RawData!G6434&lt;&gt;"", VLOOKUP(TRIM(RawData!G6434),ICD10Code,2,FALSE), ""), "Other")</f>
        <v/>
      </c>
      <c r="H6432" t="str">
        <f>IFERROR(IF(RawData!H6434&lt;&gt;"", VLOOKUP(TRIM(RawData!H6434),PHCODE,2,FALSE), ""), "Other")</f>
        <v/>
      </c>
      <c r="I6432" t="str">
        <f>IFERROR(IF(RawData!I6434&lt;&gt;"", VLOOKUP(TRIM(RawData!I6434),PHCODE,2,FALSE), ""), "Other")</f>
        <v/>
      </c>
      <c r="J6432" t="str">
        <f>TRIM(RawData!L6434)</f>
        <v/>
      </c>
      <c r="K6432">
        <f>'Risk Calculation Tables'!AD6000</f>
        <v>0</v>
      </c>
      <c r="L6432" t="str">
        <f>TRIM(RawData!J6434)</f>
        <v/>
      </c>
      <c r="M6432" t="str">
        <f>TRIM(RawData!K6434)</f>
        <v/>
      </c>
    </row>
    <row r="6433" spans="1:13" x14ac:dyDescent="0.3">
      <c r="A6433">
        <f>RawData!A6435</f>
        <v>0</v>
      </c>
      <c r="B6433" t="str">
        <f>IF(RawData!B6435&lt;&gt;"", (VLOOKUP(RawData!B6435,AgeCat,2,TRUE)), "")</f>
        <v/>
      </c>
      <c r="C6433" t="str">
        <f>TRIM(RawData!C6435)</f>
        <v/>
      </c>
      <c r="D6433" s="4">
        <f>RawData!D6435</f>
        <v>0</v>
      </c>
      <c r="E6433">
        <f>RawData!E6435</f>
        <v>0</v>
      </c>
      <c r="F6433" t="str">
        <f>IFERROR(IF(RawData!F6435&lt;&gt;"", VLOOKUP(TRIM(RawData!F6435),ICD10Code,2,FALSE), ""), "Other")</f>
        <v/>
      </c>
      <c r="G6433" t="str">
        <f>IFERROR(IF(RawData!G6435&lt;&gt;"", VLOOKUP(TRIM(RawData!G6435),ICD10Code,2,FALSE), ""), "Other")</f>
        <v/>
      </c>
      <c r="H6433" t="str">
        <f>IFERROR(IF(RawData!H6435&lt;&gt;"", VLOOKUP(TRIM(RawData!H6435),PHCODE,2,FALSE), ""), "Other")</f>
        <v/>
      </c>
      <c r="I6433" t="str">
        <f>IFERROR(IF(RawData!I6435&lt;&gt;"", VLOOKUP(TRIM(RawData!I6435),PHCODE,2,FALSE), ""), "Other")</f>
        <v/>
      </c>
      <c r="J6433" t="str">
        <f>TRIM(RawData!L6435)</f>
        <v/>
      </c>
      <c r="K6433">
        <f>'Risk Calculation Tables'!AD6001</f>
        <v>0</v>
      </c>
      <c r="L6433" t="str">
        <f>TRIM(RawData!J6435)</f>
        <v/>
      </c>
      <c r="M6433" t="str">
        <f>TRIM(RawData!K6435)</f>
        <v/>
      </c>
    </row>
    <row r="6434" spans="1:13" x14ac:dyDescent="0.3">
      <c r="A6434">
        <f>RawData!A6436</f>
        <v>0</v>
      </c>
      <c r="B6434" t="str">
        <f>IF(RawData!B6436&lt;&gt;"", (VLOOKUP(RawData!B6436,AgeCat,2,TRUE)), "")</f>
        <v/>
      </c>
      <c r="C6434" t="str">
        <f>TRIM(RawData!C6436)</f>
        <v/>
      </c>
      <c r="D6434" s="4">
        <f>RawData!D6436</f>
        <v>0</v>
      </c>
      <c r="E6434">
        <f>RawData!E6436</f>
        <v>0</v>
      </c>
      <c r="F6434" t="str">
        <f>IFERROR(IF(RawData!F6436&lt;&gt;"", VLOOKUP(TRIM(RawData!F6436),ICD10Code,2,FALSE), ""), "Other")</f>
        <v/>
      </c>
      <c r="G6434" t="str">
        <f>IFERROR(IF(RawData!G6436&lt;&gt;"", VLOOKUP(TRIM(RawData!G6436),ICD10Code,2,FALSE), ""), "Other")</f>
        <v/>
      </c>
      <c r="H6434" t="str">
        <f>IFERROR(IF(RawData!H6436&lt;&gt;"", VLOOKUP(TRIM(RawData!H6436),PHCODE,2,FALSE), ""), "Other")</f>
        <v/>
      </c>
      <c r="I6434" t="str">
        <f>IFERROR(IF(RawData!I6436&lt;&gt;"", VLOOKUP(TRIM(RawData!I6436),PHCODE,2,FALSE), ""), "Other")</f>
        <v/>
      </c>
      <c r="J6434" t="str">
        <f>TRIM(RawData!L6436)</f>
        <v/>
      </c>
      <c r="K6434">
        <f>'Risk Calculation Tables'!AD6002</f>
        <v>0</v>
      </c>
      <c r="L6434" t="str">
        <f>TRIM(RawData!J6436)</f>
        <v/>
      </c>
      <c r="M6434" t="str">
        <f>TRIM(RawData!K6436)</f>
        <v/>
      </c>
    </row>
    <row r="6435" spans="1:13" x14ac:dyDescent="0.3">
      <c r="A6435">
        <f>RawData!A6437</f>
        <v>0</v>
      </c>
      <c r="B6435" t="str">
        <f>IF(RawData!B6437&lt;&gt;"", (VLOOKUP(RawData!B6437,AgeCat,2,TRUE)), "")</f>
        <v/>
      </c>
      <c r="C6435" t="str">
        <f>TRIM(RawData!C6437)</f>
        <v/>
      </c>
      <c r="D6435" s="4">
        <f>RawData!D6437</f>
        <v>0</v>
      </c>
      <c r="E6435">
        <f>RawData!E6437</f>
        <v>0</v>
      </c>
      <c r="F6435" t="str">
        <f>IFERROR(IF(RawData!F6437&lt;&gt;"", VLOOKUP(TRIM(RawData!F6437),ICD10Code,2,FALSE), ""), "Other")</f>
        <v/>
      </c>
      <c r="G6435" t="str">
        <f>IFERROR(IF(RawData!G6437&lt;&gt;"", VLOOKUP(TRIM(RawData!G6437),ICD10Code,2,FALSE), ""), "Other")</f>
        <v/>
      </c>
      <c r="H6435" t="str">
        <f>IFERROR(IF(RawData!H6437&lt;&gt;"", VLOOKUP(TRIM(RawData!H6437),PHCODE,2,FALSE), ""), "Other")</f>
        <v/>
      </c>
      <c r="I6435" t="str">
        <f>IFERROR(IF(RawData!I6437&lt;&gt;"", VLOOKUP(TRIM(RawData!I6437),PHCODE,2,FALSE), ""), "Other")</f>
        <v/>
      </c>
      <c r="J6435" t="str">
        <f>TRIM(RawData!L6437)</f>
        <v/>
      </c>
      <c r="K6435">
        <f>'Risk Calculation Tables'!AD6003</f>
        <v>0</v>
      </c>
      <c r="L6435" t="str">
        <f>TRIM(RawData!J6437)</f>
        <v/>
      </c>
      <c r="M6435" t="str">
        <f>TRIM(RawData!K6437)</f>
        <v/>
      </c>
    </row>
    <row r="6436" spans="1:13" x14ac:dyDescent="0.3">
      <c r="A6436">
        <f>RawData!A6438</f>
        <v>0</v>
      </c>
      <c r="B6436" t="str">
        <f>IF(RawData!B6438&lt;&gt;"", (VLOOKUP(RawData!B6438,AgeCat,2,TRUE)), "")</f>
        <v/>
      </c>
      <c r="C6436" t="str">
        <f>TRIM(RawData!C6438)</f>
        <v/>
      </c>
      <c r="D6436" s="4">
        <f>RawData!D6438</f>
        <v>0</v>
      </c>
      <c r="E6436">
        <f>RawData!E6438</f>
        <v>0</v>
      </c>
      <c r="F6436" t="str">
        <f>IFERROR(IF(RawData!F6438&lt;&gt;"", VLOOKUP(TRIM(RawData!F6438),ICD10Code,2,FALSE), ""), "Other")</f>
        <v/>
      </c>
      <c r="G6436" t="str">
        <f>IFERROR(IF(RawData!G6438&lt;&gt;"", VLOOKUP(TRIM(RawData!G6438),ICD10Code,2,FALSE), ""), "Other")</f>
        <v/>
      </c>
      <c r="H6436" t="str">
        <f>IFERROR(IF(RawData!H6438&lt;&gt;"", VLOOKUP(TRIM(RawData!H6438),PHCODE,2,FALSE), ""), "Other")</f>
        <v/>
      </c>
      <c r="I6436" t="str">
        <f>IFERROR(IF(RawData!I6438&lt;&gt;"", VLOOKUP(TRIM(RawData!I6438),PHCODE,2,FALSE), ""), "Other")</f>
        <v/>
      </c>
      <c r="J6436" t="str">
        <f>TRIM(RawData!L6438)</f>
        <v/>
      </c>
      <c r="K6436">
        <f>'Risk Calculation Tables'!AD6004</f>
        <v>0</v>
      </c>
      <c r="L6436" t="str">
        <f>TRIM(RawData!J6438)</f>
        <v/>
      </c>
      <c r="M6436" t="str">
        <f>TRIM(RawData!K6438)</f>
        <v/>
      </c>
    </row>
    <row r="6437" spans="1:13" x14ac:dyDescent="0.3">
      <c r="A6437">
        <f>RawData!A6439</f>
        <v>0</v>
      </c>
      <c r="B6437" t="str">
        <f>IF(RawData!B6439&lt;&gt;"", (VLOOKUP(RawData!B6439,AgeCat,2,TRUE)), "")</f>
        <v/>
      </c>
      <c r="C6437" t="str">
        <f>TRIM(RawData!C6439)</f>
        <v/>
      </c>
      <c r="D6437" s="4">
        <f>RawData!D6439</f>
        <v>0</v>
      </c>
      <c r="E6437">
        <f>RawData!E6439</f>
        <v>0</v>
      </c>
      <c r="F6437" t="str">
        <f>IFERROR(IF(RawData!F6439&lt;&gt;"", VLOOKUP(TRIM(RawData!F6439),ICD10Code,2,FALSE), ""), "Other")</f>
        <v/>
      </c>
      <c r="G6437" t="str">
        <f>IFERROR(IF(RawData!G6439&lt;&gt;"", VLOOKUP(TRIM(RawData!G6439),ICD10Code,2,FALSE), ""), "Other")</f>
        <v/>
      </c>
      <c r="H6437" t="str">
        <f>IFERROR(IF(RawData!H6439&lt;&gt;"", VLOOKUP(TRIM(RawData!H6439),PHCODE,2,FALSE), ""), "Other")</f>
        <v/>
      </c>
      <c r="I6437" t="str">
        <f>IFERROR(IF(RawData!I6439&lt;&gt;"", VLOOKUP(TRIM(RawData!I6439),PHCODE,2,FALSE), ""), "Other")</f>
        <v/>
      </c>
      <c r="J6437" t="str">
        <f>TRIM(RawData!L6439)</f>
        <v/>
      </c>
      <c r="K6437">
        <f>'Risk Calculation Tables'!AD6005</f>
        <v>0</v>
      </c>
      <c r="L6437" t="str">
        <f>TRIM(RawData!J6439)</f>
        <v/>
      </c>
      <c r="M6437" t="str">
        <f>TRIM(RawData!K6439)</f>
        <v/>
      </c>
    </row>
    <row r="6438" spans="1:13" x14ac:dyDescent="0.3">
      <c r="A6438">
        <f>RawData!A6440</f>
        <v>0</v>
      </c>
      <c r="B6438" t="str">
        <f>IF(RawData!B6440&lt;&gt;"", (VLOOKUP(RawData!B6440,AgeCat,2,TRUE)), "")</f>
        <v/>
      </c>
      <c r="C6438" t="str">
        <f>TRIM(RawData!C6440)</f>
        <v/>
      </c>
      <c r="D6438" s="4">
        <f>RawData!D6440</f>
        <v>0</v>
      </c>
      <c r="E6438">
        <f>RawData!E6440</f>
        <v>0</v>
      </c>
      <c r="F6438" t="str">
        <f>IFERROR(IF(RawData!F6440&lt;&gt;"", VLOOKUP(TRIM(RawData!F6440),ICD10Code,2,FALSE), ""), "Other")</f>
        <v/>
      </c>
      <c r="G6438" t="str">
        <f>IFERROR(IF(RawData!G6440&lt;&gt;"", VLOOKUP(TRIM(RawData!G6440),ICD10Code,2,FALSE), ""), "Other")</f>
        <v/>
      </c>
      <c r="H6438" t="str">
        <f>IFERROR(IF(RawData!H6440&lt;&gt;"", VLOOKUP(TRIM(RawData!H6440),PHCODE,2,FALSE), ""), "Other")</f>
        <v/>
      </c>
      <c r="I6438" t="str">
        <f>IFERROR(IF(RawData!I6440&lt;&gt;"", VLOOKUP(TRIM(RawData!I6440),PHCODE,2,FALSE), ""), "Other")</f>
        <v/>
      </c>
      <c r="J6438" t="str">
        <f>TRIM(RawData!L6440)</f>
        <v/>
      </c>
      <c r="K6438">
        <f>'Risk Calculation Tables'!AD6006</f>
        <v>0</v>
      </c>
      <c r="L6438" t="str">
        <f>TRIM(RawData!J6440)</f>
        <v/>
      </c>
      <c r="M6438" t="str">
        <f>TRIM(RawData!K6440)</f>
        <v/>
      </c>
    </row>
    <row r="6439" spans="1:13" x14ac:dyDescent="0.3">
      <c r="A6439">
        <f>RawData!A6441</f>
        <v>0</v>
      </c>
      <c r="B6439" t="str">
        <f>IF(RawData!B6441&lt;&gt;"", (VLOOKUP(RawData!B6441,AgeCat,2,TRUE)), "")</f>
        <v/>
      </c>
      <c r="C6439" t="str">
        <f>TRIM(RawData!C6441)</f>
        <v/>
      </c>
      <c r="D6439" s="4">
        <f>RawData!D6441</f>
        <v>0</v>
      </c>
      <c r="E6439">
        <f>RawData!E6441</f>
        <v>0</v>
      </c>
      <c r="F6439" t="str">
        <f>IFERROR(IF(RawData!F6441&lt;&gt;"", VLOOKUP(TRIM(RawData!F6441),ICD10Code,2,FALSE), ""), "Other")</f>
        <v/>
      </c>
      <c r="G6439" t="str">
        <f>IFERROR(IF(RawData!G6441&lt;&gt;"", VLOOKUP(TRIM(RawData!G6441),ICD10Code,2,FALSE), ""), "Other")</f>
        <v/>
      </c>
      <c r="H6439" t="str">
        <f>IFERROR(IF(RawData!H6441&lt;&gt;"", VLOOKUP(TRIM(RawData!H6441),PHCODE,2,FALSE), ""), "Other")</f>
        <v/>
      </c>
      <c r="I6439" t="str">
        <f>IFERROR(IF(RawData!I6441&lt;&gt;"", VLOOKUP(TRIM(RawData!I6441),PHCODE,2,FALSE), ""), "Other")</f>
        <v/>
      </c>
      <c r="J6439" t="str">
        <f>TRIM(RawData!L6441)</f>
        <v/>
      </c>
      <c r="K6439">
        <f>'Risk Calculation Tables'!AD6007</f>
        <v>0</v>
      </c>
      <c r="L6439" t="str">
        <f>TRIM(RawData!J6441)</f>
        <v/>
      </c>
      <c r="M6439" t="str">
        <f>TRIM(RawData!K6441)</f>
        <v/>
      </c>
    </row>
    <row r="6440" spans="1:13" x14ac:dyDescent="0.3">
      <c r="A6440">
        <f>RawData!A6442</f>
        <v>0</v>
      </c>
      <c r="B6440" t="str">
        <f>IF(RawData!B6442&lt;&gt;"", (VLOOKUP(RawData!B6442,AgeCat,2,TRUE)), "")</f>
        <v/>
      </c>
      <c r="C6440" t="str">
        <f>TRIM(RawData!C6442)</f>
        <v/>
      </c>
      <c r="D6440" s="4">
        <f>RawData!D6442</f>
        <v>0</v>
      </c>
      <c r="E6440">
        <f>RawData!E6442</f>
        <v>0</v>
      </c>
      <c r="F6440" t="str">
        <f>IFERROR(IF(RawData!F6442&lt;&gt;"", VLOOKUP(TRIM(RawData!F6442),ICD10Code,2,FALSE), ""), "Other")</f>
        <v/>
      </c>
      <c r="G6440" t="str">
        <f>IFERROR(IF(RawData!G6442&lt;&gt;"", VLOOKUP(TRIM(RawData!G6442),ICD10Code,2,FALSE), ""), "Other")</f>
        <v/>
      </c>
      <c r="H6440" t="str">
        <f>IFERROR(IF(RawData!H6442&lt;&gt;"", VLOOKUP(TRIM(RawData!H6442),PHCODE,2,FALSE), ""), "Other")</f>
        <v/>
      </c>
      <c r="I6440" t="str">
        <f>IFERROR(IF(RawData!I6442&lt;&gt;"", VLOOKUP(TRIM(RawData!I6442),PHCODE,2,FALSE), ""), "Other")</f>
        <v/>
      </c>
      <c r="J6440" t="str">
        <f>TRIM(RawData!L6442)</f>
        <v/>
      </c>
      <c r="K6440">
        <f>'Risk Calculation Tables'!AD6008</f>
        <v>0</v>
      </c>
      <c r="L6440" t="str">
        <f>TRIM(RawData!J6442)</f>
        <v/>
      </c>
      <c r="M6440" t="str">
        <f>TRIM(RawData!K6442)</f>
        <v/>
      </c>
    </row>
    <row r="6441" spans="1:13" x14ac:dyDescent="0.3">
      <c r="A6441">
        <f>RawData!A6443</f>
        <v>0</v>
      </c>
      <c r="B6441" t="str">
        <f>IF(RawData!B6443&lt;&gt;"", (VLOOKUP(RawData!B6443,AgeCat,2,TRUE)), "")</f>
        <v/>
      </c>
      <c r="C6441" t="str">
        <f>TRIM(RawData!C6443)</f>
        <v/>
      </c>
      <c r="D6441" s="4">
        <f>RawData!D6443</f>
        <v>0</v>
      </c>
      <c r="E6441">
        <f>RawData!E6443</f>
        <v>0</v>
      </c>
      <c r="F6441" t="str">
        <f>IFERROR(IF(RawData!F6443&lt;&gt;"", VLOOKUP(TRIM(RawData!F6443),ICD10Code,2,FALSE), ""), "Other")</f>
        <v/>
      </c>
      <c r="G6441" t="str">
        <f>IFERROR(IF(RawData!G6443&lt;&gt;"", VLOOKUP(TRIM(RawData!G6443),ICD10Code,2,FALSE), ""), "Other")</f>
        <v/>
      </c>
      <c r="H6441" t="str">
        <f>IFERROR(IF(RawData!H6443&lt;&gt;"", VLOOKUP(TRIM(RawData!H6443),PHCODE,2,FALSE), ""), "Other")</f>
        <v/>
      </c>
      <c r="I6441" t="str">
        <f>IFERROR(IF(RawData!I6443&lt;&gt;"", VLOOKUP(TRIM(RawData!I6443),PHCODE,2,FALSE), ""), "Other")</f>
        <v/>
      </c>
      <c r="J6441" t="str">
        <f>TRIM(RawData!L6443)</f>
        <v/>
      </c>
      <c r="K6441">
        <f>'Risk Calculation Tables'!AD6009</f>
        <v>0</v>
      </c>
      <c r="L6441" t="str">
        <f>TRIM(RawData!J6443)</f>
        <v/>
      </c>
      <c r="M6441" t="str">
        <f>TRIM(RawData!K6443)</f>
        <v/>
      </c>
    </row>
    <row r="6442" spans="1:13" x14ac:dyDescent="0.3">
      <c r="A6442">
        <f>RawData!A6444</f>
        <v>0</v>
      </c>
      <c r="B6442" t="str">
        <f>IF(RawData!B6444&lt;&gt;"", (VLOOKUP(RawData!B6444,AgeCat,2,TRUE)), "")</f>
        <v/>
      </c>
      <c r="C6442" t="str">
        <f>TRIM(RawData!C6444)</f>
        <v/>
      </c>
      <c r="D6442" s="4">
        <f>RawData!D6444</f>
        <v>0</v>
      </c>
      <c r="E6442">
        <f>RawData!E6444</f>
        <v>0</v>
      </c>
      <c r="F6442" t="str">
        <f>IFERROR(IF(RawData!F6444&lt;&gt;"", VLOOKUP(TRIM(RawData!F6444),ICD10Code,2,FALSE), ""), "Other")</f>
        <v/>
      </c>
      <c r="G6442" t="str">
        <f>IFERROR(IF(RawData!G6444&lt;&gt;"", VLOOKUP(TRIM(RawData!G6444),ICD10Code,2,FALSE), ""), "Other")</f>
        <v/>
      </c>
      <c r="H6442" t="str">
        <f>IFERROR(IF(RawData!H6444&lt;&gt;"", VLOOKUP(TRIM(RawData!H6444),PHCODE,2,FALSE), ""), "Other")</f>
        <v/>
      </c>
      <c r="I6442" t="str">
        <f>IFERROR(IF(RawData!I6444&lt;&gt;"", VLOOKUP(TRIM(RawData!I6444),PHCODE,2,FALSE), ""), "Other")</f>
        <v/>
      </c>
      <c r="J6442" t="str">
        <f>TRIM(RawData!L6444)</f>
        <v/>
      </c>
      <c r="K6442">
        <f>'Risk Calculation Tables'!AD6010</f>
        <v>0</v>
      </c>
      <c r="L6442" t="str">
        <f>TRIM(RawData!J6444)</f>
        <v/>
      </c>
      <c r="M6442" t="str">
        <f>TRIM(RawData!K6444)</f>
        <v/>
      </c>
    </row>
    <row r="6443" spans="1:13" x14ac:dyDescent="0.3">
      <c r="A6443">
        <f>RawData!A6445</f>
        <v>0</v>
      </c>
      <c r="B6443" t="str">
        <f>IF(RawData!B6445&lt;&gt;"", (VLOOKUP(RawData!B6445,AgeCat,2,TRUE)), "")</f>
        <v/>
      </c>
      <c r="C6443" t="str">
        <f>TRIM(RawData!C6445)</f>
        <v/>
      </c>
      <c r="D6443" s="4">
        <f>RawData!D6445</f>
        <v>0</v>
      </c>
      <c r="E6443">
        <f>RawData!E6445</f>
        <v>0</v>
      </c>
      <c r="F6443" t="str">
        <f>IFERROR(IF(RawData!F6445&lt;&gt;"", VLOOKUP(TRIM(RawData!F6445),ICD10Code,2,FALSE), ""), "Other")</f>
        <v/>
      </c>
      <c r="G6443" t="str">
        <f>IFERROR(IF(RawData!G6445&lt;&gt;"", VLOOKUP(TRIM(RawData!G6445),ICD10Code,2,FALSE), ""), "Other")</f>
        <v/>
      </c>
      <c r="H6443" t="str">
        <f>IFERROR(IF(RawData!H6445&lt;&gt;"", VLOOKUP(TRIM(RawData!H6445),PHCODE,2,FALSE), ""), "Other")</f>
        <v/>
      </c>
      <c r="I6443" t="str">
        <f>IFERROR(IF(RawData!I6445&lt;&gt;"", VLOOKUP(TRIM(RawData!I6445),PHCODE,2,FALSE), ""), "Other")</f>
        <v/>
      </c>
      <c r="J6443" t="str">
        <f>TRIM(RawData!L6445)</f>
        <v/>
      </c>
      <c r="K6443">
        <f>'Risk Calculation Tables'!AD6011</f>
        <v>0</v>
      </c>
      <c r="L6443" t="str">
        <f>TRIM(RawData!J6445)</f>
        <v/>
      </c>
      <c r="M6443" t="str">
        <f>TRIM(RawData!K6445)</f>
        <v/>
      </c>
    </row>
    <row r="6444" spans="1:13" x14ac:dyDescent="0.3">
      <c r="A6444">
        <f>RawData!A6446</f>
        <v>0</v>
      </c>
      <c r="B6444" t="str">
        <f>IF(RawData!B6446&lt;&gt;"", (VLOOKUP(RawData!B6446,AgeCat,2,TRUE)), "")</f>
        <v/>
      </c>
      <c r="C6444" t="str">
        <f>TRIM(RawData!C6446)</f>
        <v/>
      </c>
      <c r="D6444" s="4">
        <f>RawData!D6446</f>
        <v>0</v>
      </c>
      <c r="E6444">
        <f>RawData!E6446</f>
        <v>0</v>
      </c>
      <c r="F6444" t="str">
        <f>IFERROR(IF(RawData!F6446&lt;&gt;"", VLOOKUP(TRIM(RawData!F6446),ICD10Code,2,FALSE), ""), "Other")</f>
        <v/>
      </c>
      <c r="G6444" t="str">
        <f>IFERROR(IF(RawData!G6446&lt;&gt;"", VLOOKUP(TRIM(RawData!G6446),ICD10Code,2,FALSE), ""), "Other")</f>
        <v/>
      </c>
      <c r="H6444" t="str">
        <f>IFERROR(IF(RawData!H6446&lt;&gt;"", VLOOKUP(TRIM(RawData!H6446),PHCODE,2,FALSE), ""), "Other")</f>
        <v/>
      </c>
      <c r="I6444" t="str">
        <f>IFERROR(IF(RawData!I6446&lt;&gt;"", VLOOKUP(TRIM(RawData!I6446),PHCODE,2,FALSE), ""), "Other")</f>
        <v/>
      </c>
      <c r="J6444" t="str">
        <f>TRIM(RawData!L6446)</f>
        <v/>
      </c>
      <c r="K6444">
        <f>'Risk Calculation Tables'!AD6012</f>
        <v>0</v>
      </c>
      <c r="L6444" t="str">
        <f>TRIM(RawData!J6446)</f>
        <v/>
      </c>
      <c r="M6444" t="str">
        <f>TRIM(RawData!K6446)</f>
        <v/>
      </c>
    </row>
    <row r="6445" spans="1:13" x14ac:dyDescent="0.3">
      <c r="A6445">
        <f>RawData!A6447</f>
        <v>0</v>
      </c>
      <c r="B6445" t="str">
        <f>IF(RawData!B6447&lt;&gt;"", (VLOOKUP(RawData!B6447,AgeCat,2,TRUE)), "")</f>
        <v/>
      </c>
      <c r="C6445" t="str">
        <f>TRIM(RawData!C6447)</f>
        <v/>
      </c>
      <c r="D6445" s="4">
        <f>RawData!D6447</f>
        <v>0</v>
      </c>
      <c r="E6445">
        <f>RawData!E6447</f>
        <v>0</v>
      </c>
      <c r="F6445" t="str">
        <f>IFERROR(IF(RawData!F6447&lt;&gt;"", VLOOKUP(TRIM(RawData!F6447),ICD10Code,2,FALSE), ""), "Other")</f>
        <v/>
      </c>
      <c r="G6445" t="str">
        <f>IFERROR(IF(RawData!G6447&lt;&gt;"", VLOOKUP(TRIM(RawData!G6447),ICD10Code,2,FALSE), ""), "Other")</f>
        <v/>
      </c>
      <c r="H6445" t="str">
        <f>IFERROR(IF(RawData!H6447&lt;&gt;"", VLOOKUP(TRIM(RawData!H6447),PHCODE,2,FALSE), ""), "Other")</f>
        <v/>
      </c>
      <c r="I6445" t="str">
        <f>IFERROR(IF(RawData!I6447&lt;&gt;"", VLOOKUP(TRIM(RawData!I6447),PHCODE,2,FALSE), ""), "Other")</f>
        <v/>
      </c>
      <c r="J6445" t="str">
        <f>TRIM(RawData!L6447)</f>
        <v/>
      </c>
      <c r="K6445">
        <f>'Risk Calculation Tables'!AD6013</f>
        <v>0</v>
      </c>
      <c r="L6445" t="str">
        <f>TRIM(RawData!J6447)</f>
        <v/>
      </c>
      <c r="M6445" t="str">
        <f>TRIM(RawData!K6447)</f>
        <v/>
      </c>
    </row>
    <row r="6446" spans="1:13" x14ac:dyDescent="0.3">
      <c r="A6446">
        <f>RawData!A6448</f>
        <v>0</v>
      </c>
      <c r="B6446" t="str">
        <f>IF(RawData!B6448&lt;&gt;"", (VLOOKUP(RawData!B6448,AgeCat,2,TRUE)), "")</f>
        <v/>
      </c>
      <c r="C6446" t="str">
        <f>TRIM(RawData!C6448)</f>
        <v/>
      </c>
      <c r="D6446" s="4">
        <f>RawData!D6448</f>
        <v>0</v>
      </c>
      <c r="E6446">
        <f>RawData!E6448</f>
        <v>0</v>
      </c>
      <c r="F6446" t="str">
        <f>IFERROR(IF(RawData!F6448&lt;&gt;"", VLOOKUP(TRIM(RawData!F6448),ICD10Code,2,FALSE), ""), "Other")</f>
        <v/>
      </c>
      <c r="G6446" t="str">
        <f>IFERROR(IF(RawData!G6448&lt;&gt;"", VLOOKUP(TRIM(RawData!G6448),ICD10Code,2,FALSE), ""), "Other")</f>
        <v/>
      </c>
      <c r="H6446" t="str">
        <f>IFERROR(IF(RawData!H6448&lt;&gt;"", VLOOKUP(TRIM(RawData!H6448),PHCODE,2,FALSE), ""), "Other")</f>
        <v/>
      </c>
      <c r="I6446" t="str">
        <f>IFERROR(IF(RawData!I6448&lt;&gt;"", VLOOKUP(TRIM(RawData!I6448),PHCODE,2,FALSE), ""), "Other")</f>
        <v/>
      </c>
      <c r="J6446" t="str">
        <f>TRIM(RawData!L6448)</f>
        <v/>
      </c>
      <c r="K6446">
        <f>'Risk Calculation Tables'!AD6014</f>
        <v>0</v>
      </c>
      <c r="L6446" t="str">
        <f>TRIM(RawData!J6448)</f>
        <v/>
      </c>
      <c r="M6446" t="str">
        <f>TRIM(RawData!K6448)</f>
        <v/>
      </c>
    </row>
    <row r="6447" spans="1:13" x14ac:dyDescent="0.3">
      <c r="A6447">
        <f>RawData!A6449</f>
        <v>0</v>
      </c>
      <c r="B6447" t="str">
        <f>IF(RawData!B6449&lt;&gt;"", (VLOOKUP(RawData!B6449,AgeCat,2,TRUE)), "")</f>
        <v/>
      </c>
      <c r="C6447" t="str">
        <f>TRIM(RawData!C6449)</f>
        <v/>
      </c>
      <c r="D6447" s="4">
        <f>RawData!D6449</f>
        <v>0</v>
      </c>
      <c r="E6447">
        <f>RawData!E6449</f>
        <v>0</v>
      </c>
      <c r="F6447" t="str">
        <f>IFERROR(IF(RawData!F6449&lt;&gt;"", VLOOKUP(TRIM(RawData!F6449),ICD10Code,2,FALSE), ""), "Other")</f>
        <v/>
      </c>
      <c r="G6447" t="str">
        <f>IFERROR(IF(RawData!G6449&lt;&gt;"", VLOOKUP(TRIM(RawData!G6449),ICD10Code,2,FALSE), ""), "Other")</f>
        <v/>
      </c>
      <c r="H6447" t="str">
        <f>IFERROR(IF(RawData!H6449&lt;&gt;"", VLOOKUP(TRIM(RawData!H6449),PHCODE,2,FALSE), ""), "Other")</f>
        <v/>
      </c>
      <c r="I6447" t="str">
        <f>IFERROR(IF(RawData!I6449&lt;&gt;"", VLOOKUP(TRIM(RawData!I6449),PHCODE,2,FALSE), ""), "Other")</f>
        <v/>
      </c>
      <c r="J6447" t="str">
        <f>TRIM(RawData!L6449)</f>
        <v/>
      </c>
      <c r="K6447">
        <f>'Risk Calculation Tables'!AD6015</f>
        <v>0</v>
      </c>
      <c r="L6447" t="str">
        <f>TRIM(RawData!J6449)</f>
        <v/>
      </c>
      <c r="M6447" t="str">
        <f>TRIM(RawData!K6449)</f>
        <v/>
      </c>
    </row>
    <row r="6448" spans="1:13" x14ac:dyDescent="0.3">
      <c r="A6448">
        <f>RawData!A6450</f>
        <v>0</v>
      </c>
      <c r="B6448" t="str">
        <f>IF(RawData!B6450&lt;&gt;"", (VLOOKUP(RawData!B6450,AgeCat,2,TRUE)), "")</f>
        <v/>
      </c>
      <c r="C6448" t="str">
        <f>TRIM(RawData!C6450)</f>
        <v/>
      </c>
      <c r="D6448" s="4">
        <f>RawData!D6450</f>
        <v>0</v>
      </c>
      <c r="E6448">
        <f>RawData!E6450</f>
        <v>0</v>
      </c>
      <c r="F6448" t="str">
        <f>IFERROR(IF(RawData!F6450&lt;&gt;"", VLOOKUP(TRIM(RawData!F6450),ICD10Code,2,FALSE), ""), "Other")</f>
        <v/>
      </c>
      <c r="G6448" t="str">
        <f>IFERROR(IF(RawData!G6450&lt;&gt;"", VLOOKUP(TRIM(RawData!G6450),ICD10Code,2,FALSE), ""), "Other")</f>
        <v/>
      </c>
      <c r="H6448" t="str">
        <f>IFERROR(IF(RawData!H6450&lt;&gt;"", VLOOKUP(TRIM(RawData!H6450),PHCODE,2,FALSE), ""), "Other")</f>
        <v/>
      </c>
      <c r="I6448" t="str">
        <f>IFERROR(IF(RawData!I6450&lt;&gt;"", VLOOKUP(TRIM(RawData!I6450),PHCODE,2,FALSE), ""), "Other")</f>
        <v/>
      </c>
      <c r="J6448" t="str">
        <f>TRIM(RawData!L6450)</f>
        <v/>
      </c>
      <c r="K6448">
        <f>'Risk Calculation Tables'!AD6016</f>
        <v>0</v>
      </c>
      <c r="L6448" t="str">
        <f>TRIM(RawData!J6450)</f>
        <v/>
      </c>
      <c r="M6448" t="str">
        <f>TRIM(RawData!K6450)</f>
        <v/>
      </c>
    </row>
    <row r="6449" spans="1:13" x14ac:dyDescent="0.3">
      <c r="A6449">
        <f>RawData!A6451</f>
        <v>0</v>
      </c>
      <c r="B6449" t="str">
        <f>IF(RawData!B6451&lt;&gt;"", (VLOOKUP(RawData!B6451,AgeCat,2,TRUE)), "")</f>
        <v/>
      </c>
      <c r="C6449" t="str">
        <f>TRIM(RawData!C6451)</f>
        <v/>
      </c>
      <c r="D6449" s="4">
        <f>RawData!D6451</f>
        <v>0</v>
      </c>
      <c r="E6449">
        <f>RawData!E6451</f>
        <v>0</v>
      </c>
      <c r="F6449" t="str">
        <f>IFERROR(IF(RawData!F6451&lt;&gt;"", VLOOKUP(TRIM(RawData!F6451),ICD10Code,2,FALSE), ""), "Other")</f>
        <v/>
      </c>
      <c r="G6449" t="str">
        <f>IFERROR(IF(RawData!G6451&lt;&gt;"", VLOOKUP(TRIM(RawData!G6451),ICD10Code,2,FALSE), ""), "Other")</f>
        <v/>
      </c>
      <c r="H6449" t="str">
        <f>IFERROR(IF(RawData!H6451&lt;&gt;"", VLOOKUP(TRIM(RawData!H6451),PHCODE,2,FALSE), ""), "Other")</f>
        <v/>
      </c>
      <c r="I6449" t="str">
        <f>IFERROR(IF(RawData!I6451&lt;&gt;"", VLOOKUP(TRIM(RawData!I6451),PHCODE,2,FALSE), ""), "Other")</f>
        <v/>
      </c>
      <c r="J6449" t="str">
        <f>TRIM(RawData!L6451)</f>
        <v/>
      </c>
      <c r="K6449">
        <f>'Risk Calculation Tables'!AD6017</f>
        <v>0</v>
      </c>
      <c r="L6449" t="str">
        <f>TRIM(RawData!J6451)</f>
        <v/>
      </c>
      <c r="M6449" t="str">
        <f>TRIM(RawData!K6451)</f>
        <v/>
      </c>
    </row>
    <row r="6450" spans="1:13" x14ac:dyDescent="0.3">
      <c r="A6450">
        <f>RawData!A6452</f>
        <v>0</v>
      </c>
      <c r="B6450" t="str">
        <f>IF(RawData!B6452&lt;&gt;"", (VLOOKUP(RawData!B6452,AgeCat,2,TRUE)), "")</f>
        <v/>
      </c>
      <c r="C6450" t="str">
        <f>TRIM(RawData!C6452)</f>
        <v/>
      </c>
      <c r="D6450" s="4">
        <f>RawData!D6452</f>
        <v>0</v>
      </c>
      <c r="E6450">
        <f>RawData!E6452</f>
        <v>0</v>
      </c>
      <c r="F6450" t="str">
        <f>IFERROR(IF(RawData!F6452&lt;&gt;"", VLOOKUP(TRIM(RawData!F6452),ICD10Code,2,FALSE), ""), "Other")</f>
        <v/>
      </c>
      <c r="G6450" t="str">
        <f>IFERROR(IF(RawData!G6452&lt;&gt;"", VLOOKUP(TRIM(RawData!G6452),ICD10Code,2,FALSE), ""), "Other")</f>
        <v/>
      </c>
      <c r="H6450" t="str">
        <f>IFERROR(IF(RawData!H6452&lt;&gt;"", VLOOKUP(TRIM(RawData!H6452),PHCODE,2,FALSE), ""), "Other")</f>
        <v/>
      </c>
      <c r="I6450" t="str">
        <f>IFERROR(IF(RawData!I6452&lt;&gt;"", VLOOKUP(TRIM(RawData!I6452),PHCODE,2,FALSE), ""), "Other")</f>
        <v/>
      </c>
      <c r="J6450" t="str">
        <f>TRIM(RawData!L6452)</f>
        <v/>
      </c>
      <c r="K6450">
        <f>'Risk Calculation Tables'!AD6018</f>
        <v>0</v>
      </c>
      <c r="L6450" t="str">
        <f>TRIM(RawData!J6452)</f>
        <v/>
      </c>
      <c r="M6450" t="str">
        <f>TRIM(RawData!K6452)</f>
        <v/>
      </c>
    </row>
    <row r="6451" spans="1:13" x14ac:dyDescent="0.3">
      <c r="A6451">
        <f>RawData!A6453</f>
        <v>0</v>
      </c>
      <c r="B6451" t="str">
        <f>IF(RawData!B6453&lt;&gt;"", (VLOOKUP(RawData!B6453,AgeCat,2,TRUE)), "")</f>
        <v/>
      </c>
      <c r="C6451" t="str">
        <f>TRIM(RawData!C6453)</f>
        <v/>
      </c>
      <c r="D6451" s="4">
        <f>RawData!D6453</f>
        <v>0</v>
      </c>
      <c r="E6451">
        <f>RawData!E6453</f>
        <v>0</v>
      </c>
      <c r="F6451" t="str">
        <f>IFERROR(IF(RawData!F6453&lt;&gt;"", VLOOKUP(TRIM(RawData!F6453),ICD10Code,2,FALSE), ""), "Other")</f>
        <v/>
      </c>
      <c r="G6451" t="str">
        <f>IFERROR(IF(RawData!G6453&lt;&gt;"", VLOOKUP(TRIM(RawData!G6453),ICD10Code,2,FALSE), ""), "Other")</f>
        <v/>
      </c>
      <c r="H6451" t="str">
        <f>IFERROR(IF(RawData!H6453&lt;&gt;"", VLOOKUP(TRIM(RawData!H6453),PHCODE,2,FALSE), ""), "Other")</f>
        <v/>
      </c>
      <c r="I6451" t="str">
        <f>IFERROR(IF(RawData!I6453&lt;&gt;"", VLOOKUP(TRIM(RawData!I6453),PHCODE,2,FALSE), ""), "Other")</f>
        <v/>
      </c>
      <c r="J6451" t="str">
        <f>TRIM(RawData!L6453)</f>
        <v/>
      </c>
      <c r="K6451">
        <f>'Risk Calculation Tables'!AD6019</f>
        <v>0</v>
      </c>
      <c r="L6451" t="str">
        <f>TRIM(RawData!J6453)</f>
        <v/>
      </c>
      <c r="M6451" t="str">
        <f>TRIM(RawData!K6453)</f>
        <v/>
      </c>
    </row>
    <row r="6452" spans="1:13" x14ac:dyDescent="0.3">
      <c r="A6452">
        <f>RawData!A6454</f>
        <v>0</v>
      </c>
      <c r="B6452" t="str">
        <f>IF(RawData!B6454&lt;&gt;"", (VLOOKUP(RawData!B6454,AgeCat,2,TRUE)), "")</f>
        <v/>
      </c>
      <c r="C6452" t="str">
        <f>TRIM(RawData!C6454)</f>
        <v/>
      </c>
      <c r="D6452" s="4">
        <f>RawData!D6454</f>
        <v>0</v>
      </c>
      <c r="E6452">
        <f>RawData!E6454</f>
        <v>0</v>
      </c>
      <c r="F6452" t="str">
        <f>IFERROR(IF(RawData!F6454&lt;&gt;"", VLOOKUP(TRIM(RawData!F6454),ICD10Code,2,FALSE), ""), "Other")</f>
        <v/>
      </c>
      <c r="G6452" t="str">
        <f>IFERROR(IF(RawData!G6454&lt;&gt;"", VLOOKUP(TRIM(RawData!G6454),ICD10Code,2,FALSE), ""), "Other")</f>
        <v/>
      </c>
      <c r="H6452" t="str">
        <f>IFERROR(IF(RawData!H6454&lt;&gt;"", VLOOKUP(TRIM(RawData!H6454),PHCODE,2,FALSE), ""), "Other")</f>
        <v/>
      </c>
      <c r="I6452" t="str">
        <f>IFERROR(IF(RawData!I6454&lt;&gt;"", VLOOKUP(TRIM(RawData!I6454),PHCODE,2,FALSE), ""), "Other")</f>
        <v/>
      </c>
      <c r="J6452" t="str">
        <f>TRIM(RawData!L6454)</f>
        <v/>
      </c>
      <c r="K6452">
        <f>'Risk Calculation Tables'!AD6020</f>
        <v>0</v>
      </c>
      <c r="L6452" t="str">
        <f>TRIM(RawData!J6454)</f>
        <v/>
      </c>
      <c r="M6452" t="str">
        <f>TRIM(RawData!K6454)</f>
        <v/>
      </c>
    </row>
    <row r="6453" spans="1:13" x14ac:dyDescent="0.3">
      <c r="A6453">
        <f>RawData!A6455</f>
        <v>0</v>
      </c>
      <c r="B6453" t="str">
        <f>IF(RawData!B6455&lt;&gt;"", (VLOOKUP(RawData!B6455,AgeCat,2,TRUE)), "")</f>
        <v/>
      </c>
      <c r="C6453" t="str">
        <f>TRIM(RawData!C6455)</f>
        <v/>
      </c>
      <c r="D6453" s="4">
        <f>RawData!D6455</f>
        <v>0</v>
      </c>
      <c r="E6453">
        <f>RawData!E6455</f>
        <v>0</v>
      </c>
      <c r="F6453" t="str">
        <f>IFERROR(IF(RawData!F6455&lt;&gt;"", VLOOKUP(TRIM(RawData!F6455),ICD10Code,2,FALSE), ""), "Other")</f>
        <v/>
      </c>
      <c r="G6453" t="str">
        <f>IFERROR(IF(RawData!G6455&lt;&gt;"", VLOOKUP(TRIM(RawData!G6455),ICD10Code,2,FALSE), ""), "Other")</f>
        <v/>
      </c>
      <c r="H6453" t="str">
        <f>IFERROR(IF(RawData!H6455&lt;&gt;"", VLOOKUP(TRIM(RawData!H6455),PHCODE,2,FALSE), ""), "Other")</f>
        <v/>
      </c>
      <c r="I6453" t="str">
        <f>IFERROR(IF(RawData!I6455&lt;&gt;"", VLOOKUP(TRIM(RawData!I6455),PHCODE,2,FALSE), ""), "Other")</f>
        <v/>
      </c>
      <c r="J6453" t="str">
        <f>TRIM(RawData!L6455)</f>
        <v/>
      </c>
      <c r="K6453">
        <f>'Risk Calculation Tables'!AD6021</f>
        <v>0</v>
      </c>
      <c r="L6453" t="str">
        <f>TRIM(RawData!J6455)</f>
        <v/>
      </c>
      <c r="M6453" t="str">
        <f>TRIM(RawData!K6455)</f>
        <v/>
      </c>
    </row>
    <row r="6454" spans="1:13" x14ac:dyDescent="0.3">
      <c r="A6454">
        <f>RawData!A6456</f>
        <v>0</v>
      </c>
      <c r="B6454" t="str">
        <f>IF(RawData!B6456&lt;&gt;"", (VLOOKUP(RawData!B6456,AgeCat,2,TRUE)), "")</f>
        <v/>
      </c>
      <c r="C6454" t="str">
        <f>TRIM(RawData!C6456)</f>
        <v/>
      </c>
      <c r="D6454" s="4">
        <f>RawData!D6456</f>
        <v>0</v>
      </c>
      <c r="E6454">
        <f>RawData!E6456</f>
        <v>0</v>
      </c>
      <c r="F6454" t="str">
        <f>IFERROR(IF(RawData!F6456&lt;&gt;"", VLOOKUP(TRIM(RawData!F6456),ICD10Code,2,FALSE), ""), "Other")</f>
        <v/>
      </c>
      <c r="G6454" t="str">
        <f>IFERROR(IF(RawData!G6456&lt;&gt;"", VLOOKUP(TRIM(RawData!G6456),ICD10Code,2,FALSE), ""), "Other")</f>
        <v/>
      </c>
      <c r="H6454" t="str">
        <f>IFERROR(IF(RawData!H6456&lt;&gt;"", VLOOKUP(TRIM(RawData!H6456),PHCODE,2,FALSE), ""), "Other")</f>
        <v/>
      </c>
      <c r="I6454" t="str">
        <f>IFERROR(IF(RawData!I6456&lt;&gt;"", VLOOKUP(TRIM(RawData!I6456),PHCODE,2,FALSE), ""), "Other")</f>
        <v/>
      </c>
      <c r="J6454" t="str">
        <f>TRIM(RawData!L6456)</f>
        <v/>
      </c>
      <c r="K6454">
        <f>'Risk Calculation Tables'!AD6022</f>
        <v>0</v>
      </c>
      <c r="L6454" t="str">
        <f>TRIM(RawData!J6456)</f>
        <v/>
      </c>
      <c r="M6454" t="str">
        <f>TRIM(RawData!K6456)</f>
        <v/>
      </c>
    </row>
    <row r="6455" spans="1:13" x14ac:dyDescent="0.3">
      <c r="A6455">
        <f>RawData!A6457</f>
        <v>0</v>
      </c>
      <c r="B6455" t="str">
        <f>IF(RawData!B6457&lt;&gt;"", (VLOOKUP(RawData!B6457,AgeCat,2,TRUE)), "")</f>
        <v/>
      </c>
      <c r="C6455" t="str">
        <f>TRIM(RawData!C6457)</f>
        <v/>
      </c>
      <c r="D6455" s="4">
        <f>RawData!D6457</f>
        <v>0</v>
      </c>
      <c r="E6455">
        <f>RawData!E6457</f>
        <v>0</v>
      </c>
      <c r="F6455" t="str">
        <f>IFERROR(IF(RawData!F6457&lt;&gt;"", VLOOKUP(TRIM(RawData!F6457),ICD10Code,2,FALSE), ""), "Other")</f>
        <v/>
      </c>
      <c r="G6455" t="str">
        <f>IFERROR(IF(RawData!G6457&lt;&gt;"", VLOOKUP(TRIM(RawData!G6457),ICD10Code,2,FALSE), ""), "Other")</f>
        <v/>
      </c>
      <c r="H6455" t="str">
        <f>IFERROR(IF(RawData!H6457&lt;&gt;"", VLOOKUP(TRIM(RawData!H6457),PHCODE,2,FALSE), ""), "Other")</f>
        <v/>
      </c>
      <c r="I6455" t="str">
        <f>IFERROR(IF(RawData!I6457&lt;&gt;"", VLOOKUP(TRIM(RawData!I6457),PHCODE,2,FALSE), ""), "Other")</f>
        <v/>
      </c>
      <c r="J6455" t="str">
        <f>TRIM(RawData!L6457)</f>
        <v/>
      </c>
      <c r="K6455">
        <f>'Risk Calculation Tables'!AD6023</f>
        <v>0</v>
      </c>
      <c r="L6455" t="str">
        <f>TRIM(RawData!J6457)</f>
        <v/>
      </c>
      <c r="M6455" t="str">
        <f>TRIM(RawData!K6457)</f>
        <v/>
      </c>
    </row>
    <row r="6456" spans="1:13" x14ac:dyDescent="0.3">
      <c r="A6456">
        <f>RawData!A6458</f>
        <v>0</v>
      </c>
      <c r="B6456" t="str">
        <f>IF(RawData!B6458&lt;&gt;"", (VLOOKUP(RawData!B6458,AgeCat,2,TRUE)), "")</f>
        <v/>
      </c>
      <c r="C6456" t="str">
        <f>TRIM(RawData!C6458)</f>
        <v/>
      </c>
      <c r="D6456" s="4">
        <f>RawData!D6458</f>
        <v>0</v>
      </c>
      <c r="E6456">
        <f>RawData!E6458</f>
        <v>0</v>
      </c>
      <c r="F6456" t="str">
        <f>IFERROR(IF(RawData!F6458&lt;&gt;"", VLOOKUP(TRIM(RawData!F6458),ICD10Code,2,FALSE), ""), "Other")</f>
        <v/>
      </c>
      <c r="G6456" t="str">
        <f>IFERROR(IF(RawData!G6458&lt;&gt;"", VLOOKUP(TRIM(RawData!G6458),ICD10Code,2,FALSE), ""), "Other")</f>
        <v/>
      </c>
      <c r="H6456" t="str">
        <f>IFERROR(IF(RawData!H6458&lt;&gt;"", VLOOKUP(TRIM(RawData!H6458),PHCODE,2,FALSE), ""), "Other")</f>
        <v/>
      </c>
      <c r="I6456" t="str">
        <f>IFERROR(IF(RawData!I6458&lt;&gt;"", VLOOKUP(TRIM(RawData!I6458),PHCODE,2,FALSE), ""), "Other")</f>
        <v/>
      </c>
      <c r="J6456" t="str">
        <f>TRIM(RawData!L6458)</f>
        <v/>
      </c>
      <c r="K6456">
        <f>'Risk Calculation Tables'!AD6024</f>
        <v>0</v>
      </c>
      <c r="L6456" t="str">
        <f>TRIM(RawData!J6458)</f>
        <v/>
      </c>
      <c r="M6456" t="str">
        <f>TRIM(RawData!K6458)</f>
        <v/>
      </c>
    </row>
    <row r="6457" spans="1:13" x14ac:dyDescent="0.3">
      <c r="A6457">
        <f>RawData!A6459</f>
        <v>0</v>
      </c>
      <c r="B6457" t="str">
        <f>IF(RawData!B6459&lt;&gt;"", (VLOOKUP(RawData!B6459,AgeCat,2,TRUE)), "")</f>
        <v/>
      </c>
      <c r="C6457" t="str">
        <f>TRIM(RawData!C6459)</f>
        <v/>
      </c>
      <c r="D6457" s="4">
        <f>RawData!D6459</f>
        <v>0</v>
      </c>
      <c r="E6457">
        <f>RawData!E6459</f>
        <v>0</v>
      </c>
      <c r="F6457" t="str">
        <f>IFERROR(IF(RawData!F6459&lt;&gt;"", VLOOKUP(TRIM(RawData!F6459),ICD10Code,2,FALSE), ""), "Other")</f>
        <v/>
      </c>
      <c r="G6457" t="str">
        <f>IFERROR(IF(RawData!G6459&lt;&gt;"", VLOOKUP(TRIM(RawData!G6459),ICD10Code,2,FALSE), ""), "Other")</f>
        <v/>
      </c>
      <c r="H6457" t="str">
        <f>IFERROR(IF(RawData!H6459&lt;&gt;"", VLOOKUP(TRIM(RawData!H6459),PHCODE,2,FALSE), ""), "Other")</f>
        <v/>
      </c>
      <c r="I6457" t="str">
        <f>IFERROR(IF(RawData!I6459&lt;&gt;"", VLOOKUP(TRIM(RawData!I6459),PHCODE,2,FALSE), ""), "Other")</f>
        <v/>
      </c>
      <c r="J6457" t="str">
        <f>TRIM(RawData!L6459)</f>
        <v/>
      </c>
      <c r="K6457">
        <f>'Risk Calculation Tables'!AD6025</f>
        <v>0</v>
      </c>
      <c r="L6457" t="str">
        <f>TRIM(RawData!J6459)</f>
        <v/>
      </c>
      <c r="M6457" t="str">
        <f>TRIM(RawData!K6459)</f>
        <v/>
      </c>
    </row>
    <row r="6458" spans="1:13" x14ac:dyDescent="0.3">
      <c r="A6458">
        <f>RawData!A6460</f>
        <v>0</v>
      </c>
      <c r="B6458" t="str">
        <f>IF(RawData!B6460&lt;&gt;"", (VLOOKUP(RawData!B6460,AgeCat,2,TRUE)), "")</f>
        <v/>
      </c>
      <c r="C6458" t="str">
        <f>TRIM(RawData!C6460)</f>
        <v/>
      </c>
      <c r="D6458" s="4">
        <f>RawData!D6460</f>
        <v>0</v>
      </c>
      <c r="E6458">
        <f>RawData!E6460</f>
        <v>0</v>
      </c>
      <c r="F6458" t="str">
        <f>IFERROR(IF(RawData!F6460&lt;&gt;"", VLOOKUP(TRIM(RawData!F6460),ICD10Code,2,FALSE), ""), "Other")</f>
        <v/>
      </c>
      <c r="G6458" t="str">
        <f>IFERROR(IF(RawData!G6460&lt;&gt;"", VLOOKUP(TRIM(RawData!G6460),ICD10Code,2,FALSE), ""), "Other")</f>
        <v/>
      </c>
      <c r="H6458" t="str">
        <f>IFERROR(IF(RawData!H6460&lt;&gt;"", VLOOKUP(TRIM(RawData!H6460),PHCODE,2,FALSE), ""), "Other")</f>
        <v/>
      </c>
      <c r="I6458" t="str">
        <f>IFERROR(IF(RawData!I6460&lt;&gt;"", VLOOKUP(TRIM(RawData!I6460),PHCODE,2,FALSE), ""), "Other")</f>
        <v/>
      </c>
      <c r="J6458" t="str">
        <f>TRIM(RawData!L6460)</f>
        <v/>
      </c>
      <c r="K6458">
        <f>'Risk Calculation Tables'!AD6026</f>
        <v>0</v>
      </c>
      <c r="L6458" t="str">
        <f>TRIM(RawData!J6460)</f>
        <v/>
      </c>
      <c r="M6458" t="str">
        <f>TRIM(RawData!K6460)</f>
        <v/>
      </c>
    </row>
    <row r="6459" spans="1:13" x14ac:dyDescent="0.3">
      <c r="A6459">
        <f>RawData!A6461</f>
        <v>0</v>
      </c>
      <c r="B6459" t="str">
        <f>IF(RawData!B6461&lt;&gt;"", (VLOOKUP(RawData!B6461,AgeCat,2,TRUE)), "")</f>
        <v/>
      </c>
      <c r="C6459" t="str">
        <f>TRIM(RawData!C6461)</f>
        <v/>
      </c>
      <c r="D6459" s="4">
        <f>RawData!D6461</f>
        <v>0</v>
      </c>
      <c r="E6459">
        <f>RawData!E6461</f>
        <v>0</v>
      </c>
      <c r="F6459" t="str">
        <f>IFERROR(IF(RawData!F6461&lt;&gt;"", VLOOKUP(TRIM(RawData!F6461),ICD10Code,2,FALSE), ""), "Other")</f>
        <v/>
      </c>
      <c r="G6459" t="str">
        <f>IFERROR(IF(RawData!G6461&lt;&gt;"", VLOOKUP(TRIM(RawData!G6461),ICD10Code,2,FALSE), ""), "Other")</f>
        <v/>
      </c>
      <c r="H6459" t="str">
        <f>IFERROR(IF(RawData!H6461&lt;&gt;"", VLOOKUP(TRIM(RawData!H6461),PHCODE,2,FALSE), ""), "Other")</f>
        <v/>
      </c>
      <c r="I6459" t="str">
        <f>IFERROR(IF(RawData!I6461&lt;&gt;"", VLOOKUP(TRIM(RawData!I6461),PHCODE,2,FALSE), ""), "Other")</f>
        <v/>
      </c>
      <c r="J6459" t="str">
        <f>TRIM(RawData!L6461)</f>
        <v/>
      </c>
      <c r="K6459">
        <f>'Risk Calculation Tables'!AD6027</f>
        <v>0</v>
      </c>
      <c r="L6459" t="str">
        <f>TRIM(RawData!J6461)</f>
        <v/>
      </c>
      <c r="M6459" t="str">
        <f>TRIM(RawData!K6461)</f>
        <v/>
      </c>
    </row>
    <row r="6460" spans="1:13" x14ac:dyDescent="0.3">
      <c r="A6460">
        <f>RawData!A6462</f>
        <v>0</v>
      </c>
      <c r="B6460" t="str">
        <f>IF(RawData!B6462&lt;&gt;"", (VLOOKUP(RawData!B6462,AgeCat,2,TRUE)), "")</f>
        <v/>
      </c>
      <c r="C6460" t="str">
        <f>TRIM(RawData!C6462)</f>
        <v/>
      </c>
      <c r="D6460" s="4">
        <f>RawData!D6462</f>
        <v>0</v>
      </c>
      <c r="E6460">
        <f>RawData!E6462</f>
        <v>0</v>
      </c>
      <c r="F6460" t="str">
        <f>IFERROR(IF(RawData!F6462&lt;&gt;"", VLOOKUP(TRIM(RawData!F6462),ICD10Code,2,FALSE), ""), "Other")</f>
        <v/>
      </c>
      <c r="G6460" t="str">
        <f>IFERROR(IF(RawData!G6462&lt;&gt;"", VLOOKUP(TRIM(RawData!G6462),ICD10Code,2,FALSE), ""), "Other")</f>
        <v/>
      </c>
      <c r="H6460" t="str">
        <f>IFERROR(IF(RawData!H6462&lt;&gt;"", VLOOKUP(TRIM(RawData!H6462),PHCODE,2,FALSE), ""), "Other")</f>
        <v/>
      </c>
      <c r="I6460" t="str">
        <f>IFERROR(IF(RawData!I6462&lt;&gt;"", VLOOKUP(TRIM(RawData!I6462),PHCODE,2,FALSE), ""), "Other")</f>
        <v/>
      </c>
      <c r="J6460" t="str">
        <f>TRIM(RawData!L6462)</f>
        <v/>
      </c>
      <c r="K6460">
        <f>'Risk Calculation Tables'!AD6028</f>
        <v>0</v>
      </c>
      <c r="L6460" t="str">
        <f>TRIM(RawData!J6462)</f>
        <v/>
      </c>
      <c r="M6460" t="str">
        <f>TRIM(RawData!K6462)</f>
        <v/>
      </c>
    </row>
    <row r="6461" spans="1:13" x14ac:dyDescent="0.3">
      <c r="A6461">
        <f>RawData!A6463</f>
        <v>0</v>
      </c>
      <c r="B6461" t="str">
        <f>IF(RawData!B6463&lt;&gt;"", (VLOOKUP(RawData!B6463,AgeCat,2,TRUE)), "")</f>
        <v/>
      </c>
      <c r="C6461" t="str">
        <f>TRIM(RawData!C6463)</f>
        <v/>
      </c>
      <c r="D6461" s="4">
        <f>RawData!D6463</f>
        <v>0</v>
      </c>
      <c r="E6461">
        <f>RawData!E6463</f>
        <v>0</v>
      </c>
      <c r="F6461" t="str">
        <f>IFERROR(IF(RawData!F6463&lt;&gt;"", VLOOKUP(TRIM(RawData!F6463),ICD10Code,2,FALSE), ""), "Other")</f>
        <v/>
      </c>
      <c r="G6461" t="str">
        <f>IFERROR(IF(RawData!G6463&lt;&gt;"", VLOOKUP(TRIM(RawData!G6463),ICD10Code,2,FALSE), ""), "Other")</f>
        <v/>
      </c>
      <c r="H6461" t="str">
        <f>IFERROR(IF(RawData!H6463&lt;&gt;"", VLOOKUP(TRIM(RawData!H6463),PHCODE,2,FALSE), ""), "Other")</f>
        <v/>
      </c>
      <c r="I6461" t="str">
        <f>IFERROR(IF(RawData!I6463&lt;&gt;"", VLOOKUP(TRIM(RawData!I6463),PHCODE,2,FALSE), ""), "Other")</f>
        <v/>
      </c>
      <c r="J6461" t="str">
        <f>TRIM(RawData!L6463)</f>
        <v/>
      </c>
      <c r="K6461">
        <f>'Risk Calculation Tables'!AD6029</f>
        <v>0</v>
      </c>
      <c r="L6461" t="str">
        <f>TRIM(RawData!J6463)</f>
        <v/>
      </c>
      <c r="M6461" t="str">
        <f>TRIM(RawData!K6463)</f>
        <v/>
      </c>
    </row>
    <row r="6462" spans="1:13" x14ac:dyDescent="0.3">
      <c r="A6462">
        <f>RawData!A6464</f>
        <v>0</v>
      </c>
      <c r="B6462" t="str">
        <f>IF(RawData!B6464&lt;&gt;"", (VLOOKUP(RawData!B6464,AgeCat,2,TRUE)), "")</f>
        <v/>
      </c>
      <c r="C6462" t="str">
        <f>TRIM(RawData!C6464)</f>
        <v/>
      </c>
      <c r="D6462" s="4">
        <f>RawData!D6464</f>
        <v>0</v>
      </c>
      <c r="E6462">
        <f>RawData!E6464</f>
        <v>0</v>
      </c>
      <c r="F6462" t="str">
        <f>IFERROR(IF(RawData!F6464&lt;&gt;"", VLOOKUP(TRIM(RawData!F6464),ICD10Code,2,FALSE), ""), "Other")</f>
        <v/>
      </c>
      <c r="G6462" t="str">
        <f>IFERROR(IF(RawData!G6464&lt;&gt;"", VLOOKUP(TRIM(RawData!G6464),ICD10Code,2,FALSE), ""), "Other")</f>
        <v/>
      </c>
      <c r="H6462" t="str">
        <f>IFERROR(IF(RawData!H6464&lt;&gt;"", VLOOKUP(TRIM(RawData!H6464),PHCODE,2,FALSE), ""), "Other")</f>
        <v/>
      </c>
      <c r="I6462" t="str">
        <f>IFERROR(IF(RawData!I6464&lt;&gt;"", VLOOKUP(TRIM(RawData!I6464),PHCODE,2,FALSE), ""), "Other")</f>
        <v/>
      </c>
      <c r="J6462" t="str">
        <f>TRIM(RawData!L6464)</f>
        <v/>
      </c>
      <c r="K6462">
        <f>'Risk Calculation Tables'!AD6030</f>
        <v>0</v>
      </c>
      <c r="L6462" t="str">
        <f>TRIM(RawData!J6464)</f>
        <v/>
      </c>
      <c r="M6462" t="str">
        <f>TRIM(RawData!K6464)</f>
        <v/>
      </c>
    </row>
    <row r="6463" spans="1:13" x14ac:dyDescent="0.3">
      <c r="A6463">
        <f>RawData!A6465</f>
        <v>0</v>
      </c>
      <c r="B6463" t="str">
        <f>IF(RawData!B6465&lt;&gt;"", (VLOOKUP(RawData!B6465,AgeCat,2,TRUE)), "")</f>
        <v/>
      </c>
      <c r="C6463" t="str">
        <f>TRIM(RawData!C6465)</f>
        <v/>
      </c>
      <c r="D6463" s="4">
        <f>RawData!D6465</f>
        <v>0</v>
      </c>
      <c r="E6463">
        <f>RawData!E6465</f>
        <v>0</v>
      </c>
      <c r="F6463" t="str">
        <f>IFERROR(IF(RawData!F6465&lt;&gt;"", VLOOKUP(TRIM(RawData!F6465),ICD10Code,2,FALSE), ""), "Other")</f>
        <v/>
      </c>
      <c r="G6463" t="str">
        <f>IFERROR(IF(RawData!G6465&lt;&gt;"", VLOOKUP(TRIM(RawData!G6465),ICD10Code,2,FALSE), ""), "Other")</f>
        <v/>
      </c>
      <c r="H6463" t="str">
        <f>IFERROR(IF(RawData!H6465&lt;&gt;"", VLOOKUP(TRIM(RawData!H6465),PHCODE,2,FALSE), ""), "Other")</f>
        <v/>
      </c>
      <c r="I6463" t="str">
        <f>IFERROR(IF(RawData!I6465&lt;&gt;"", VLOOKUP(TRIM(RawData!I6465),PHCODE,2,FALSE), ""), "Other")</f>
        <v/>
      </c>
      <c r="J6463" t="str">
        <f>TRIM(RawData!L6465)</f>
        <v/>
      </c>
      <c r="K6463">
        <f>'Risk Calculation Tables'!AD6031</f>
        <v>0</v>
      </c>
      <c r="L6463" t="str">
        <f>TRIM(RawData!J6465)</f>
        <v/>
      </c>
      <c r="M6463" t="str">
        <f>TRIM(RawData!K6465)</f>
        <v/>
      </c>
    </row>
    <row r="6464" spans="1:13" x14ac:dyDescent="0.3">
      <c r="A6464">
        <f>RawData!A6466</f>
        <v>0</v>
      </c>
      <c r="B6464" t="str">
        <f>IF(RawData!B6466&lt;&gt;"", (VLOOKUP(RawData!B6466,AgeCat,2,TRUE)), "")</f>
        <v/>
      </c>
      <c r="C6464" t="str">
        <f>TRIM(RawData!C6466)</f>
        <v/>
      </c>
      <c r="D6464" s="4">
        <f>RawData!D6466</f>
        <v>0</v>
      </c>
      <c r="E6464">
        <f>RawData!E6466</f>
        <v>0</v>
      </c>
      <c r="F6464" t="str">
        <f>IFERROR(IF(RawData!F6466&lt;&gt;"", VLOOKUP(TRIM(RawData!F6466),ICD10Code,2,FALSE), ""), "Other")</f>
        <v/>
      </c>
      <c r="G6464" t="str">
        <f>IFERROR(IF(RawData!G6466&lt;&gt;"", VLOOKUP(TRIM(RawData!G6466),ICD10Code,2,FALSE), ""), "Other")</f>
        <v/>
      </c>
      <c r="H6464" t="str">
        <f>IFERROR(IF(RawData!H6466&lt;&gt;"", VLOOKUP(TRIM(RawData!H6466),PHCODE,2,FALSE), ""), "Other")</f>
        <v/>
      </c>
      <c r="I6464" t="str">
        <f>IFERROR(IF(RawData!I6466&lt;&gt;"", VLOOKUP(TRIM(RawData!I6466),PHCODE,2,FALSE), ""), "Other")</f>
        <v/>
      </c>
      <c r="J6464" t="str">
        <f>TRIM(RawData!L6466)</f>
        <v/>
      </c>
      <c r="K6464">
        <f>'Risk Calculation Tables'!AD6032</f>
        <v>0</v>
      </c>
      <c r="L6464" t="str">
        <f>TRIM(RawData!J6466)</f>
        <v/>
      </c>
      <c r="M6464" t="str">
        <f>TRIM(RawData!K6466)</f>
        <v/>
      </c>
    </row>
    <row r="6465" spans="1:13" x14ac:dyDescent="0.3">
      <c r="A6465">
        <f>RawData!A6467</f>
        <v>0</v>
      </c>
      <c r="B6465" t="str">
        <f>IF(RawData!B6467&lt;&gt;"", (VLOOKUP(RawData!B6467,AgeCat,2,TRUE)), "")</f>
        <v/>
      </c>
      <c r="C6465" t="str">
        <f>TRIM(RawData!C6467)</f>
        <v/>
      </c>
      <c r="D6465" s="4">
        <f>RawData!D6467</f>
        <v>0</v>
      </c>
      <c r="E6465">
        <f>RawData!E6467</f>
        <v>0</v>
      </c>
      <c r="F6465" t="str">
        <f>IFERROR(IF(RawData!F6467&lt;&gt;"", VLOOKUP(TRIM(RawData!F6467),ICD10Code,2,FALSE), ""), "Other")</f>
        <v/>
      </c>
      <c r="G6465" t="str">
        <f>IFERROR(IF(RawData!G6467&lt;&gt;"", VLOOKUP(TRIM(RawData!G6467),ICD10Code,2,FALSE), ""), "Other")</f>
        <v/>
      </c>
      <c r="H6465" t="str">
        <f>IFERROR(IF(RawData!H6467&lt;&gt;"", VLOOKUP(TRIM(RawData!H6467),PHCODE,2,FALSE), ""), "Other")</f>
        <v/>
      </c>
      <c r="I6465" t="str">
        <f>IFERROR(IF(RawData!I6467&lt;&gt;"", VLOOKUP(TRIM(RawData!I6467),PHCODE,2,FALSE), ""), "Other")</f>
        <v/>
      </c>
      <c r="J6465" t="str">
        <f>TRIM(RawData!L6467)</f>
        <v/>
      </c>
      <c r="K6465">
        <f>'Risk Calculation Tables'!AD6033</f>
        <v>0</v>
      </c>
      <c r="L6465" t="str">
        <f>TRIM(RawData!J6467)</f>
        <v/>
      </c>
      <c r="M6465" t="str">
        <f>TRIM(RawData!K6467)</f>
        <v/>
      </c>
    </row>
    <row r="6466" spans="1:13" x14ac:dyDescent="0.3">
      <c r="A6466">
        <f>RawData!A6468</f>
        <v>0</v>
      </c>
      <c r="B6466" t="str">
        <f>IF(RawData!B6468&lt;&gt;"", (VLOOKUP(RawData!B6468,AgeCat,2,TRUE)), "")</f>
        <v/>
      </c>
      <c r="C6466" t="str">
        <f>TRIM(RawData!C6468)</f>
        <v/>
      </c>
      <c r="D6466" s="4">
        <f>RawData!D6468</f>
        <v>0</v>
      </c>
      <c r="E6466">
        <f>RawData!E6468</f>
        <v>0</v>
      </c>
      <c r="F6466" t="str">
        <f>IFERROR(IF(RawData!F6468&lt;&gt;"", VLOOKUP(TRIM(RawData!F6468),ICD10Code,2,FALSE), ""), "Other")</f>
        <v/>
      </c>
      <c r="G6466" t="str">
        <f>IFERROR(IF(RawData!G6468&lt;&gt;"", VLOOKUP(TRIM(RawData!G6468),ICD10Code,2,FALSE), ""), "Other")</f>
        <v/>
      </c>
      <c r="H6466" t="str">
        <f>IFERROR(IF(RawData!H6468&lt;&gt;"", VLOOKUP(TRIM(RawData!H6468),PHCODE,2,FALSE), ""), "Other")</f>
        <v/>
      </c>
      <c r="I6466" t="str">
        <f>IFERROR(IF(RawData!I6468&lt;&gt;"", VLOOKUP(TRIM(RawData!I6468),PHCODE,2,FALSE), ""), "Other")</f>
        <v/>
      </c>
      <c r="J6466" t="str">
        <f>TRIM(RawData!L6468)</f>
        <v/>
      </c>
      <c r="K6466">
        <f>'Risk Calculation Tables'!AD6034</f>
        <v>0</v>
      </c>
      <c r="L6466" t="str">
        <f>TRIM(RawData!J6468)</f>
        <v/>
      </c>
      <c r="M6466" t="str">
        <f>TRIM(RawData!K6468)</f>
        <v/>
      </c>
    </row>
    <row r="6467" spans="1:13" x14ac:dyDescent="0.3">
      <c r="A6467">
        <f>RawData!A6469</f>
        <v>0</v>
      </c>
      <c r="B6467" t="str">
        <f>IF(RawData!B6469&lt;&gt;"", (VLOOKUP(RawData!B6469,AgeCat,2,TRUE)), "")</f>
        <v/>
      </c>
      <c r="C6467" t="str">
        <f>TRIM(RawData!C6469)</f>
        <v/>
      </c>
      <c r="D6467" s="4">
        <f>RawData!D6469</f>
        <v>0</v>
      </c>
      <c r="E6467">
        <f>RawData!E6469</f>
        <v>0</v>
      </c>
      <c r="F6467" t="str">
        <f>IFERROR(IF(RawData!F6469&lt;&gt;"", VLOOKUP(TRIM(RawData!F6469),ICD10Code,2,FALSE), ""), "Other")</f>
        <v/>
      </c>
      <c r="G6467" t="str">
        <f>IFERROR(IF(RawData!G6469&lt;&gt;"", VLOOKUP(TRIM(RawData!G6469),ICD10Code,2,FALSE), ""), "Other")</f>
        <v/>
      </c>
      <c r="H6467" t="str">
        <f>IFERROR(IF(RawData!H6469&lt;&gt;"", VLOOKUP(TRIM(RawData!H6469),PHCODE,2,FALSE), ""), "Other")</f>
        <v/>
      </c>
      <c r="I6467" t="str">
        <f>IFERROR(IF(RawData!I6469&lt;&gt;"", VLOOKUP(TRIM(RawData!I6469),PHCODE,2,FALSE), ""), "Other")</f>
        <v/>
      </c>
      <c r="J6467" t="str">
        <f>TRIM(RawData!L6469)</f>
        <v/>
      </c>
      <c r="K6467">
        <f>'Risk Calculation Tables'!AD6035</f>
        <v>0</v>
      </c>
      <c r="L6467" t="str">
        <f>TRIM(RawData!J6469)</f>
        <v/>
      </c>
      <c r="M6467" t="str">
        <f>TRIM(RawData!K6469)</f>
        <v/>
      </c>
    </row>
    <row r="6468" spans="1:13" x14ac:dyDescent="0.3">
      <c r="A6468">
        <f>RawData!A6470</f>
        <v>0</v>
      </c>
      <c r="B6468" t="str">
        <f>IF(RawData!B6470&lt;&gt;"", (VLOOKUP(RawData!B6470,AgeCat,2,TRUE)), "")</f>
        <v/>
      </c>
      <c r="C6468" t="str">
        <f>TRIM(RawData!C6470)</f>
        <v/>
      </c>
      <c r="D6468" s="4">
        <f>RawData!D6470</f>
        <v>0</v>
      </c>
      <c r="E6468">
        <f>RawData!E6470</f>
        <v>0</v>
      </c>
      <c r="F6468" t="str">
        <f>IFERROR(IF(RawData!F6470&lt;&gt;"", VLOOKUP(TRIM(RawData!F6470),ICD10Code,2,FALSE), ""), "Other")</f>
        <v/>
      </c>
      <c r="G6468" t="str">
        <f>IFERROR(IF(RawData!G6470&lt;&gt;"", VLOOKUP(TRIM(RawData!G6470),ICD10Code,2,FALSE), ""), "Other")</f>
        <v/>
      </c>
      <c r="H6468" t="str">
        <f>IFERROR(IF(RawData!H6470&lt;&gt;"", VLOOKUP(TRIM(RawData!H6470),PHCODE,2,FALSE), ""), "Other")</f>
        <v/>
      </c>
      <c r="I6468" t="str">
        <f>IFERROR(IF(RawData!I6470&lt;&gt;"", VLOOKUP(TRIM(RawData!I6470),PHCODE,2,FALSE), ""), "Other")</f>
        <v/>
      </c>
      <c r="J6468" t="str">
        <f>TRIM(RawData!L6470)</f>
        <v/>
      </c>
      <c r="K6468">
        <f>'Risk Calculation Tables'!AD6036</f>
        <v>0</v>
      </c>
      <c r="L6468" t="str">
        <f>TRIM(RawData!J6470)</f>
        <v/>
      </c>
      <c r="M6468" t="str">
        <f>TRIM(RawData!K6470)</f>
        <v/>
      </c>
    </row>
    <row r="6469" spans="1:13" x14ac:dyDescent="0.3">
      <c r="A6469">
        <f>RawData!A6471</f>
        <v>0</v>
      </c>
      <c r="B6469" t="str">
        <f>IF(RawData!B6471&lt;&gt;"", (VLOOKUP(RawData!B6471,AgeCat,2,TRUE)), "")</f>
        <v/>
      </c>
      <c r="C6469" t="str">
        <f>TRIM(RawData!C6471)</f>
        <v/>
      </c>
      <c r="D6469" s="4">
        <f>RawData!D6471</f>
        <v>0</v>
      </c>
      <c r="E6469">
        <f>RawData!E6471</f>
        <v>0</v>
      </c>
      <c r="F6469" t="str">
        <f>IFERROR(IF(RawData!F6471&lt;&gt;"", VLOOKUP(TRIM(RawData!F6471),ICD10Code,2,FALSE), ""), "Other")</f>
        <v/>
      </c>
      <c r="G6469" t="str">
        <f>IFERROR(IF(RawData!G6471&lt;&gt;"", VLOOKUP(TRIM(RawData!G6471),ICD10Code,2,FALSE), ""), "Other")</f>
        <v/>
      </c>
      <c r="H6469" t="str">
        <f>IFERROR(IF(RawData!H6471&lt;&gt;"", VLOOKUP(TRIM(RawData!H6471),PHCODE,2,FALSE), ""), "Other")</f>
        <v/>
      </c>
      <c r="I6469" t="str">
        <f>IFERROR(IF(RawData!I6471&lt;&gt;"", VLOOKUP(TRIM(RawData!I6471),PHCODE,2,FALSE), ""), "Other")</f>
        <v/>
      </c>
      <c r="J6469" t="str">
        <f>TRIM(RawData!L6471)</f>
        <v/>
      </c>
      <c r="K6469">
        <f>'Risk Calculation Tables'!AD6037</f>
        <v>0</v>
      </c>
      <c r="L6469" t="str">
        <f>TRIM(RawData!J6471)</f>
        <v/>
      </c>
      <c r="M6469" t="str">
        <f>TRIM(RawData!K6471)</f>
        <v/>
      </c>
    </row>
    <row r="6470" spans="1:13" x14ac:dyDescent="0.3">
      <c r="A6470">
        <f>RawData!A6472</f>
        <v>0</v>
      </c>
      <c r="B6470" t="str">
        <f>IF(RawData!B6472&lt;&gt;"", (VLOOKUP(RawData!B6472,AgeCat,2,TRUE)), "")</f>
        <v/>
      </c>
      <c r="C6470" t="str">
        <f>TRIM(RawData!C6472)</f>
        <v/>
      </c>
      <c r="D6470" s="4">
        <f>RawData!D6472</f>
        <v>0</v>
      </c>
      <c r="E6470">
        <f>RawData!E6472</f>
        <v>0</v>
      </c>
      <c r="F6470" t="str">
        <f>IFERROR(IF(RawData!F6472&lt;&gt;"", VLOOKUP(TRIM(RawData!F6472),ICD10Code,2,FALSE), ""), "Other")</f>
        <v/>
      </c>
      <c r="G6470" t="str">
        <f>IFERROR(IF(RawData!G6472&lt;&gt;"", VLOOKUP(TRIM(RawData!G6472),ICD10Code,2,FALSE), ""), "Other")</f>
        <v/>
      </c>
      <c r="H6470" t="str">
        <f>IFERROR(IF(RawData!H6472&lt;&gt;"", VLOOKUP(TRIM(RawData!H6472),PHCODE,2,FALSE), ""), "Other")</f>
        <v/>
      </c>
      <c r="I6470" t="str">
        <f>IFERROR(IF(RawData!I6472&lt;&gt;"", VLOOKUP(TRIM(RawData!I6472),PHCODE,2,FALSE), ""), "Other")</f>
        <v/>
      </c>
      <c r="J6470" t="str">
        <f>TRIM(RawData!L6472)</f>
        <v/>
      </c>
      <c r="K6470">
        <f>'Risk Calculation Tables'!AD6038</f>
        <v>0</v>
      </c>
      <c r="L6470" t="str">
        <f>TRIM(RawData!J6472)</f>
        <v/>
      </c>
      <c r="M6470" t="str">
        <f>TRIM(RawData!K6472)</f>
        <v/>
      </c>
    </row>
    <row r="6471" spans="1:13" x14ac:dyDescent="0.3">
      <c r="A6471">
        <f>RawData!A6473</f>
        <v>0</v>
      </c>
      <c r="B6471" t="str">
        <f>IF(RawData!B6473&lt;&gt;"", (VLOOKUP(RawData!B6473,AgeCat,2,TRUE)), "")</f>
        <v/>
      </c>
      <c r="C6471" t="str">
        <f>TRIM(RawData!C6473)</f>
        <v/>
      </c>
      <c r="D6471" s="4">
        <f>RawData!D6473</f>
        <v>0</v>
      </c>
      <c r="E6471">
        <f>RawData!E6473</f>
        <v>0</v>
      </c>
      <c r="F6471" t="str">
        <f>IFERROR(IF(RawData!F6473&lt;&gt;"", VLOOKUP(TRIM(RawData!F6473),ICD10Code,2,FALSE), ""), "Other")</f>
        <v/>
      </c>
      <c r="G6471" t="str">
        <f>IFERROR(IF(RawData!G6473&lt;&gt;"", VLOOKUP(TRIM(RawData!G6473),ICD10Code,2,FALSE), ""), "Other")</f>
        <v/>
      </c>
      <c r="H6471" t="str">
        <f>IFERROR(IF(RawData!H6473&lt;&gt;"", VLOOKUP(TRIM(RawData!H6473),PHCODE,2,FALSE), ""), "Other")</f>
        <v/>
      </c>
      <c r="I6471" t="str">
        <f>IFERROR(IF(RawData!I6473&lt;&gt;"", VLOOKUP(TRIM(RawData!I6473),PHCODE,2,FALSE), ""), "Other")</f>
        <v/>
      </c>
      <c r="J6471" t="str">
        <f>TRIM(RawData!L6473)</f>
        <v/>
      </c>
      <c r="K6471">
        <f>'Risk Calculation Tables'!AD6039</f>
        <v>0</v>
      </c>
      <c r="L6471" t="str">
        <f>TRIM(RawData!J6473)</f>
        <v/>
      </c>
      <c r="M6471" t="str">
        <f>TRIM(RawData!K6473)</f>
        <v/>
      </c>
    </row>
    <row r="6472" spans="1:13" x14ac:dyDescent="0.3">
      <c r="A6472">
        <f>RawData!A6474</f>
        <v>0</v>
      </c>
      <c r="B6472" t="str">
        <f>IF(RawData!B6474&lt;&gt;"", (VLOOKUP(RawData!B6474,AgeCat,2,TRUE)), "")</f>
        <v/>
      </c>
      <c r="C6472" t="str">
        <f>TRIM(RawData!C6474)</f>
        <v/>
      </c>
      <c r="D6472" s="4">
        <f>RawData!D6474</f>
        <v>0</v>
      </c>
      <c r="E6472">
        <f>RawData!E6474</f>
        <v>0</v>
      </c>
      <c r="F6472" t="str">
        <f>IFERROR(IF(RawData!F6474&lt;&gt;"", VLOOKUP(TRIM(RawData!F6474),ICD10Code,2,FALSE), ""), "Other")</f>
        <v/>
      </c>
      <c r="G6472" t="str">
        <f>IFERROR(IF(RawData!G6474&lt;&gt;"", VLOOKUP(TRIM(RawData!G6474),ICD10Code,2,FALSE), ""), "Other")</f>
        <v/>
      </c>
      <c r="H6472" t="str">
        <f>IFERROR(IF(RawData!H6474&lt;&gt;"", VLOOKUP(TRIM(RawData!H6474),PHCODE,2,FALSE), ""), "Other")</f>
        <v/>
      </c>
      <c r="I6472" t="str">
        <f>IFERROR(IF(RawData!I6474&lt;&gt;"", VLOOKUP(TRIM(RawData!I6474),PHCODE,2,FALSE), ""), "Other")</f>
        <v/>
      </c>
      <c r="J6472" t="str">
        <f>TRIM(RawData!L6474)</f>
        <v/>
      </c>
      <c r="K6472">
        <f>'Risk Calculation Tables'!AD6040</f>
        <v>0</v>
      </c>
      <c r="L6472" t="str">
        <f>TRIM(RawData!J6474)</f>
        <v/>
      </c>
      <c r="M6472" t="str">
        <f>TRIM(RawData!K6474)</f>
        <v/>
      </c>
    </row>
    <row r="6473" spans="1:13" x14ac:dyDescent="0.3">
      <c r="A6473">
        <f>RawData!A6475</f>
        <v>0</v>
      </c>
      <c r="B6473" t="str">
        <f>IF(RawData!B6475&lt;&gt;"", (VLOOKUP(RawData!B6475,AgeCat,2,TRUE)), "")</f>
        <v/>
      </c>
      <c r="C6473" t="str">
        <f>TRIM(RawData!C6475)</f>
        <v/>
      </c>
      <c r="D6473" s="4">
        <f>RawData!D6475</f>
        <v>0</v>
      </c>
      <c r="E6473">
        <f>RawData!E6475</f>
        <v>0</v>
      </c>
      <c r="F6473" t="str">
        <f>IFERROR(IF(RawData!F6475&lt;&gt;"", VLOOKUP(TRIM(RawData!F6475),ICD10Code,2,FALSE), ""), "Other")</f>
        <v/>
      </c>
      <c r="G6473" t="str">
        <f>IFERROR(IF(RawData!G6475&lt;&gt;"", VLOOKUP(TRIM(RawData!G6475),ICD10Code,2,FALSE), ""), "Other")</f>
        <v/>
      </c>
      <c r="H6473" t="str">
        <f>IFERROR(IF(RawData!H6475&lt;&gt;"", VLOOKUP(TRIM(RawData!H6475),PHCODE,2,FALSE), ""), "Other")</f>
        <v/>
      </c>
      <c r="I6473" t="str">
        <f>IFERROR(IF(RawData!I6475&lt;&gt;"", VLOOKUP(TRIM(RawData!I6475),PHCODE,2,FALSE), ""), "Other")</f>
        <v/>
      </c>
      <c r="J6473" t="str">
        <f>TRIM(RawData!L6475)</f>
        <v/>
      </c>
      <c r="K6473">
        <f>'Risk Calculation Tables'!AD6041</f>
        <v>0</v>
      </c>
      <c r="L6473" t="str">
        <f>TRIM(RawData!J6475)</f>
        <v/>
      </c>
      <c r="M6473" t="str">
        <f>TRIM(RawData!K6475)</f>
        <v/>
      </c>
    </row>
    <row r="6474" spans="1:13" x14ac:dyDescent="0.3">
      <c r="A6474">
        <f>RawData!A6476</f>
        <v>0</v>
      </c>
      <c r="B6474" t="str">
        <f>IF(RawData!B6476&lt;&gt;"", (VLOOKUP(RawData!B6476,AgeCat,2,TRUE)), "")</f>
        <v/>
      </c>
      <c r="C6474" t="str">
        <f>TRIM(RawData!C6476)</f>
        <v/>
      </c>
      <c r="D6474" s="4">
        <f>RawData!D6476</f>
        <v>0</v>
      </c>
      <c r="E6474">
        <f>RawData!E6476</f>
        <v>0</v>
      </c>
      <c r="F6474" t="str">
        <f>IFERROR(IF(RawData!F6476&lt;&gt;"", VLOOKUP(TRIM(RawData!F6476),ICD10Code,2,FALSE), ""), "Other")</f>
        <v/>
      </c>
      <c r="G6474" t="str">
        <f>IFERROR(IF(RawData!G6476&lt;&gt;"", VLOOKUP(TRIM(RawData!G6476),ICD10Code,2,FALSE), ""), "Other")</f>
        <v/>
      </c>
      <c r="H6474" t="str">
        <f>IFERROR(IF(RawData!H6476&lt;&gt;"", VLOOKUP(TRIM(RawData!H6476),PHCODE,2,FALSE), ""), "Other")</f>
        <v/>
      </c>
      <c r="I6474" t="str">
        <f>IFERROR(IF(RawData!I6476&lt;&gt;"", VLOOKUP(TRIM(RawData!I6476),PHCODE,2,FALSE), ""), "Other")</f>
        <v/>
      </c>
      <c r="J6474" t="str">
        <f>TRIM(RawData!L6476)</f>
        <v/>
      </c>
      <c r="K6474">
        <f>'Risk Calculation Tables'!AD6042</f>
        <v>0</v>
      </c>
      <c r="L6474" t="str">
        <f>TRIM(RawData!J6476)</f>
        <v/>
      </c>
      <c r="M6474" t="str">
        <f>TRIM(RawData!K6476)</f>
        <v/>
      </c>
    </row>
    <row r="6475" spans="1:13" x14ac:dyDescent="0.3">
      <c r="A6475">
        <f>RawData!A6477</f>
        <v>0</v>
      </c>
      <c r="B6475" t="str">
        <f>IF(RawData!B6477&lt;&gt;"", (VLOOKUP(RawData!B6477,AgeCat,2,TRUE)), "")</f>
        <v/>
      </c>
      <c r="C6475" t="str">
        <f>TRIM(RawData!C6477)</f>
        <v/>
      </c>
      <c r="D6475" s="4">
        <f>RawData!D6477</f>
        <v>0</v>
      </c>
      <c r="E6475">
        <f>RawData!E6477</f>
        <v>0</v>
      </c>
      <c r="F6475" t="str">
        <f>IFERROR(IF(RawData!F6477&lt;&gt;"", VLOOKUP(TRIM(RawData!F6477),ICD10Code,2,FALSE), ""), "Other")</f>
        <v/>
      </c>
      <c r="G6475" t="str">
        <f>IFERROR(IF(RawData!G6477&lt;&gt;"", VLOOKUP(TRIM(RawData!G6477),ICD10Code,2,FALSE), ""), "Other")</f>
        <v/>
      </c>
      <c r="H6475" t="str">
        <f>IFERROR(IF(RawData!H6477&lt;&gt;"", VLOOKUP(TRIM(RawData!H6477),PHCODE,2,FALSE), ""), "Other")</f>
        <v/>
      </c>
      <c r="I6475" t="str">
        <f>IFERROR(IF(RawData!I6477&lt;&gt;"", VLOOKUP(TRIM(RawData!I6477),PHCODE,2,FALSE), ""), "Other")</f>
        <v/>
      </c>
      <c r="J6475" t="str">
        <f>TRIM(RawData!L6477)</f>
        <v/>
      </c>
      <c r="K6475">
        <f>'Risk Calculation Tables'!AD6043</f>
        <v>0</v>
      </c>
      <c r="L6475" t="str">
        <f>TRIM(RawData!J6477)</f>
        <v/>
      </c>
      <c r="M6475" t="str">
        <f>TRIM(RawData!K6477)</f>
        <v/>
      </c>
    </row>
    <row r="6476" spans="1:13" x14ac:dyDescent="0.3">
      <c r="A6476">
        <f>RawData!A6478</f>
        <v>0</v>
      </c>
      <c r="B6476" t="str">
        <f>IF(RawData!B6478&lt;&gt;"", (VLOOKUP(RawData!B6478,AgeCat,2,TRUE)), "")</f>
        <v/>
      </c>
      <c r="C6476" t="str">
        <f>TRIM(RawData!C6478)</f>
        <v/>
      </c>
      <c r="D6476" s="4">
        <f>RawData!D6478</f>
        <v>0</v>
      </c>
      <c r="E6476">
        <f>RawData!E6478</f>
        <v>0</v>
      </c>
      <c r="F6476" t="str">
        <f>IFERROR(IF(RawData!F6478&lt;&gt;"", VLOOKUP(TRIM(RawData!F6478),ICD10Code,2,FALSE), ""), "Other")</f>
        <v/>
      </c>
      <c r="G6476" t="str">
        <f>IFERROR(IF(RawData!G6478&lt;&gt;"", VLOOKUP(TRIM(RawData!G6478),ICD10Code,2,FALSE), ""), "Other")</f>
        <v/>
      </c>
      <c r="H6476" t="str">
        <f>IFERROR(IF(RawData!H6478&lt;&gt;"", VLOOKUP(TRIM(RawData!H6478),PHCODE,2,FALSE), ""), "Other")</f>
        <v/>
      </c>
      <c r="I6476" t="str">
        <f>IFERROR(IF(RawData!I6478&lt;&gt;"", VLOOKUP(TRIM(RawData!I6478),PHCODE,2,FALSE), ""), "Other")</f>
        <v/>
      </c>
      <c r="J6476" t="str">
        <f>TRIM(RawData!L6478)</f>
        <v/>
      </c>
      <c r="K6476">
        <f>'Risk Calculation Tables'!AD6044</f>
        <v>0</v>
      </c>
      <c r="L6476" t="str">
        <f>TRIM(RawData!J6478)</f>
        <v/>
      </c>
      <c r="M6476" t="str">
        <f>TRIM(RawData!K6478)</f>
        <v/>
      </c>
    </row>
    <row r="6477" spans="1:13" x14ac:dyDescent="0.3">
      <c r="A6477">
        <f>RawData!A6479</f>
        <v>0</v>
      </c>
      <c r="B6477" t="str">
        <f>IF(RawData!B6479&lt;&gt;"", (VLOOKUP(RawData!B6479,AgeCat,2,TRUE)), "")</f>
        <v/>
      </c>
      <c r="C6477" t="str">
        <f>TRIM(RawData!C6479)</f>
        <v/>
      </c>
      <c r="D6477" s="4">
        <f>RawData!D6479</f>
        <v>0</v>
      </c>
      <c r="E6477">
        <f>RawData!E6479</f>
        <v>0</v>
      </c>
      <c r="F6477" t="str">
        <f>IFERROR(IF(RawData!F6479&lt;&gt;"", VLOOKUP(TRIM(RawData!F6479),ICD10Code,2,FALSE), ""), "Other")</f>
        <v/>
      </c>
      <c r="G6477" t="str">
        <f>IFERROR(IF(RawData!G6479&lt;&gt;"", VLOOKUP(TRIM(RawData!G6479),ICD10Code,2,FALSE), ""), "Other")</f>
        <v/>
      </c>
      <c r="H6477" t="str">
        <f>IFERROR(IF(RawData!H6479&lt;&gt;"", VLOOKUP(TRIM(RawData!H6479),PHCODE,2,FALSE), ""), "Other")</f>
        <v/>
      </c>
      <c r="I6477" t="str">
        <f>IFERROR(IF(RawData!I6479&lt;&gt;"", VLOOKUP(TRIM(RawData!I6479),PHCODE,2,FALSE), ""), "Other")</f>
        <v/>
      </c>
      <c r="J6477" t="str">
        <f>TRIM(RawData!L6479)</f>
        <v/>
      </c>
      <c r="K6477">
        <f>'Risk Calculation Tables'!AD6045</f>
        <v>0</v>
      </c>
      <c r="L6477" t="str">
        <f>TRIM(RawData!J6479)</f>
        <v/>
      </c>
      <c r="M6477" t="str">
        <f>TRIM(RawData!K6479)</f>
        <v/>
      </c>
    </row>
    <row r="6478" spans="1:13" x14ac:dyDescent="0.3">
      <c r="A6478">
        <f>RawData!A6480</f>
        <v>0</v>
      </c>
      <c r="B6478" t="str">
        <f>IF(RawData!B6480&lt;&gt;"", (VLOOKUP(RawData!B6480,AgeCat,2,TRUE)), "")</f>
        <v/>
      </c>
      <c r="C6478" t="str">
        <f>TRIM(RawData!C6480)</f>
        <v/>
      </c>
      <c r="D6478" s="4">
        <f>RawData!D6480</f>
        <v>0</v>
      </c>
      <c r="E6478">
        <f>RawData!E6480</f>
        <v>0</v>
      </c>
      <c r="F6478" t="str">
        <f>IFERROR(IF(RawData!F6480&lt;&gt;"", VLOOKUP(TRIM(RawData!F6480),ICD10Code,2,FALSE), ""), "Other")</f>
        <v/>
      </c>
      <c r="G6478" t="str">
        <f>IFERROR(IF(RawData!G6480&lt;&gt;"", VLOOKUP(TRIM(RawData!G6480),ICD10Code,2,FALSE), ""), "Other")</f>
        <v/>
      </c>
      <c r="H6478" t="str">
        <f>IFERROR(IF(RawData!H6480&lt;&gt;"", VLOOKUP(TRIM(RawData!H6480),PHCODE,2,FALSE), ""), "Other")</f>
        <v/>
      </c>
      <c r="I6478" t="str">
        <f>IFERROR(IF(RawData!I6480&lt;&gt;"", VLOOKUP(TRIM(RawData!I6480),PHCODE,2,FALSE), ""), "Other")</f>
        <v/>
      </c>
      <c r="J6478" t="str">
        <f>TRIM(RawData!L6480)</f>
        <v/>
      </c>
      <c r="K6478">
        <f>'Risk Calculation Tables'!AD6046</f>
        <v>0</v>
      </c>
      <c r="L6478" t="str">
        <f>TRIM(RawData!J6480)</f>
        <v/>
      </c>
      <c r="M6478" t="str">
        <f>TRIM(RawData!K6480)</f>
        <v/>
      </c>
    </row>
    <row r="6479" spans="1:13" x14ac:dyDescent="0.3">
      <c r="A6479">
        <f>RawData!A6481</f>
        <v>0</v>
      </c>
      <c r="B6479" t="str">
        <f>IF(RawData!B6481&lt;&gt;"", (VLOOKUP(RawData!B6481,AgeCat,2,TRUE)), "")</f>
        <v/>
      </c>
      <c r="C6479" t="str">
        <f>TRIM(RawData!C6481)</f>
        <v/>
      </c>
      <c r="D6479" s="4">
        <f>RawData!D6481</f>
        <v>0</v>
      </c>
      <c r="E6479">
        <f>RawData!E6481</f>
        <v>0</v>
      </c>
      <c r="F6479" t="str">
        <f>IFERROR(IF(RawData!F6481&lt;&gt;"", VLOOKUP(TRIM(RawData!F6481),ICD10Code,2,FALSE), ""), "Other")</f>
        <v/>
      </c>
      <c r="G6479" t="str">
        <f>IFERROR(IF(RawData!G6481&lt;&gt;"", VLOOKUP(TRIM(RawData!G6481),ICD10Code,2,FALSE), ""), "Other")</f>
        <v/>
      </c>
      <c r="H6479" t="str">
        <f>IFERROR(IF(RawData!H6481&lt;&gt;"", VLOOKUP(TRIM(RawData!H6481),PHCODE,2,FALSE), ""), "Other")</f>
        <v/>
      </c>
      <c r="I6479" t="str">
        <f>IFERROR(IF(RawData!I6481&lt;&gt;"", VLOOKUP(TRIM(RawData!I6481),PHCODE,2,FALSE), ""), "Other")</f>
        <v/>
      </c>
      <c r="J6479" t="str">
        <f>TRIM(RawData!L6481)</f>
        <v/>
      </c>
      <c r="K6479">
        <f>'Risk Calculation Tables'!AD6047</f>
        <v>0</v>
      </c>
      <c r="L6479" t="str">
        <f>TRIM(RawData!J6481)</f>
        <v/>
      </c>
      <c r="M6479" t="str">
        <f>TRIM(RawData!K6481)</f>
        <v/>
      </c>
    </row>
    <row r="6480" spans="1:13" x14ac:dyDescent="0.3">
      <c r="A6480">
        <f>RawData!A6482</f>
        <v>0</v>
      </c>
      <c r="B6480" t="str">
        <f>IF(RawData!B6482&lt;&gt;"", (VLOOKUP(RawData!B6482,AgeCat,2,TRUE)), "")</f>
        <v/>
      </c>
      <c r="C6480" t="str">
        <f>TRIM(RawData!C6482)</f>
        <v/>
      </c>
      <c r="D6480" s="4">
        <f>RawData!D6482</f>
        <v>0</v>
      </c>
      <c r="E6480">
        <f>RawData!E6482</f>
        <v>0</v>
      </c>
      <c r="F6480" t="str">
        <f>IFERROR(IF(RawData!F6482&lt;&gt;"", VLOOKUP(TRIM(RawData!F6482),ICD10Code,2,FALSE), ""), "Other")</f>
        <v/>
      </c>
      <c r="G6480" t="str">
        <f>IFERROR(IF(RawData!G6482&lt;&gt;"", VLOOKUP(TRIM(RawData!G6482),ICD10Code,2,FALSE), ""), "Other")</f>
        <v/>
      </c>
      <c r="H6480" t="str">
        <f>IFERROR(IF(RawData!H6482&lt;&gt;"", VLOOKUP(TRIM(RawData!H6482),PHCODE,2,FALSE), ""), "Other")</f>
        <v/>
      </c>
      <c r="I6480" t="str">
        <f>IFERROR(IF(RawData!I6482&lt;&gt;"", VLOOKUP(TRIM(RawData!I6482),PHCODE,2,FALSE), ""), "Other")</f>
        <v/>
      </c>
      <c r="J6480" t="str">
        <f>TRIM(RawData!L6482)</f>
        <v/>
      </c>
      <c r="K6480">
        <f>'Risk Calculation Tables'!AD6048</f>
        <v>0</v>
      </c>
      <c r="L6480" t="str">
        <f>TRIM(RawData!J6482)</f>
        <v/>
      </c>
      <c r="M6480" t="str">
        <f>TRIM(RawData!K6482)</f>
        <v/>
      </c>
    </row>
    <row r="6481" spans="1:13" x14ac:dyDescent="0.3">
      <c r="A6481">
        <f>RawData!A6483</f>
        <v>0</v>
      </c>
      <c r="B6481" t="str">
        <f>IF(RawData!B6483&lt;&gt;"", (VLOOKUP(RawData!B6483,AgeCat,2,TRUE)), "")</f>
        <v/>
      </c>
      <c r="C6481" t="str">
        <f>TRIM(RawData!C6483)</f>
        <v/>
      </c>
      <c r="D6481" s="4">
        <f>RawData!D6483</f>
        <v>0</v>
      </c>
      <c r="E6481">
        <f>RawData!E6483</f>
        <v>0</v>
      </c>
      <c r="F6481" t="str">
        <f>IFERROR(IF(RawData!F6483&lt;&gt;"", VLOOKUP(TRIM(RawData!F6483),ICD10Code,2,FALSE), ""), "Other")</f>
        <v/>
      </c>
      <c r="G6481" t="str">
        <f>IFERROR(IF(RawData!G6483&lt;&gt;"", VLOOKUP(TRIM(RawData!G6483),ICD10Code,2,FALSE), ""), "Other")</f>
        <v/>
      </c>
      <c r="H6481" t="str">
        <f>IFERROR(IF(RawData!H6483&lt;&gt;"", VLOOKUP(TRIM(RawData!H6483),PHCODE,2,FALSE), ""), "Other")</f>
        <v/>
      </c>
      <c r="I6481" t="str">
        <f>IFERROR(IF(RawData!I6483&lt;&gt;"", VLOOKUP(TRIM(RawData!I6483),PHCODE,2,FALSE), ""), "Other")</f>
        <v/>
      </c>
      <c r="J6481" t="str">
        <f>TRIM(RawData!L6483)</f>
        <v/>
      </c>
      <c r="K6481">
        <f>'Risk Calculation Tables'!AD6049</f>
        <v>0</v>
      </c>
      <c r="L6481" t="str">
        <f>TRIM(RawData!J6483)</f>
        <v/>
      </c>
      <c r="M6481" t="str">
        <f>TRIM(RawData!K6483)</f>
        <v/>
      </c>
    </row>
    <row r="6482" spans="1:13" x14ac:dyDescent="0.3">
      <c r="A6482">
        <f>RawData!A6484</f>
        <v>0</v>
      </c>
      <c r="B6482" t="str">
        <f>IF(RawData!B6484&lt;&gt;"", (VLOOKUP(RawData!B6484,AgeCat,2,TRUE)), "")</f>
        <v/>
      </c>
      <c r="C6482" t="str">
        <f>TRIM(RawData!C6484)</f>
        <v/>
      </c>
      <c r="D6482" s="4">
        <f>RawData!D6484</f>
        <v>0</v>
      </c>
      <c r="E6482">
        <f>RawData!E6484</f>
        <v>0</v>
      </c>
      <c r="F6482" t="str">
        <f>IFERROR(IF(RawData!F6484&lt;&gt;"", VLOOKUP(TRIM(RawData!F6484),ICD10Code,2,FALSE), ""), "Other")</f>
        <v/>
      </c>
      <c r="G6482" t="str">
        <f>IFERROR(IF(RawData!G6484&lt;&gt;"", VLOOKUP(TRIM(RawData!G6484),ICD10Code,2,FALSE), ""), "Other")</f>
        <v/>
      </c>
      <c r="H6482" t="str">
        <f>IFERROR(IF(RawData!H6484&lt;&gt;"", VLOOKUP(TRIM(RawData!H6484),PHCODE,2,FALSE), ""), "Other")</f>
        <v/>
      </c>
      <c r="I6482" t="str">
        <f>IFERROR(IF(RawData!I6484&lt;&gt;"", VLOOKUP(TRIM(RawData!I6484),PHCODE,2,FALSE), ""), "Other")</f>
        <v/>
      </c>
      <c r="J6482" t="str">
        <f>TRIM(RawData!L6484)</f>
        <v/>
      </c>
      <c r="K6482">
        <f>'Risk Calculation Tables'!AD6050</f>
        <v>0</v>
      </c>
      <c r="L6482" t="str">
        <f>TRIM(RawData!J6484)</f>
        <v/>
      </c>
      <c r="M6482" t="str">
        <f>TRIM(RawData!K6484)</f>
        <v/>
      </c>
    </row>
    <row r="6483" spans="1:13" x14ac:dyDescent="0.3">
      <c r="A6483">
        <f>RawData!A6485</f>
        <v>0</v>
      </c>
      <c r="B6483" t="str">
        <f>IF(RawData!B6485&lt;&gt;"", (VLOOKUP(RawData!B6485,AgeCat,2,TRUE)), "")</f>
        <v/>
      </c>
      <c r="C6483" t="str">
        <f>TRIM(RawData!C6485)</f>
        <v/>
      </c>
      <c r="D6483" s="4">
        <f>RawData!D6485</f>
        <v>0</v>
      </c>
      <c r="E6483">
        <f>RawData!E6485</f>
        <v>0</v>
      </c>
      <c r="F6483" t="str">
        <f>IFERROR(IF(RawData!F6485&lt;&gt;"", VLOOKUP(TRIM(RawData!F6485),ICD10Code,2,FALSE), ""), "Other")</f>
        <v/>
      </c>
      <c r="G6483" t="str">
        <f>IFERROR(IF(RawData!G6485&lt;&gt;"", VLOOKUP(TRIM(RawData!G6485),ICD10Code,2,FALSE), ""), "Other")</f>
        <v/>
      </c>
      <c r="H6483" t="str">
        <f>IFERROR(IF(RawData!H6485&lt;&gt;"", VLOOKUP(TRIM(RawData!H6485),PHCODE,2,FALSE), ""), "Other")</f>
        <v/>
      </c>
      <c r="I6483" t="str">
        <f>IFERROR(IF(RawData!I6485&lt;&gt;"", VLOOKUP(TRIM(RawData!I6485),PHCODE,2,FALSE), ""), "Other")</f>
        <v/>
      </c>
      <c r="J6483" t="str">
        <f>TRIM(RawData!L6485)</f>
        <v/>
      </c>
      <c r="K6483">
        <f>'Risk Calculation Tables'!AD6051</f>
        <v>0</v>
      </c>
      <c r="L6483" t="str">
        <f>TRIM(RawData!J6485)</f>
        <v/>
      </c>
      <c r="M6483" t="str">
        <f>TRIM(RawData!K6485)</f>
        <v/>
      </c>
    </row>
    <row r="6484" spans="1:13" x14ac:dyDescent="0.3">
      <c r="A6484">
        <f>RawData!A6486</f>
        <v>0</v>
      </c>
      <c r="B6484" t="str">
        <f>IF(RawData!B6486&lt;&gt;"", (VLOOKUP(RawData!B6486,AgeCat,2,TRUE)), "")</f>
        <v/>
      </c>
      <c r="C6484" t="str">
        <f>TRIM(RawData!C6486)</f>
        <v/>
      </c>
      <c r="D6484" s="4">
        <f>RawData!D6486</f>
        <v>0</v>
      </c>
      <c r="E6484">
        <f>RawData!E6486</f>
        <v>0</v>
      </c>
      <c r="F6484" t="str">
        <f>IFERROR(IF(RawData!F6486&lt;&gt;"", VLOOKUP(TRIM(RawData!F6486),ICD10Code,2,FALSE), ""), "Other")</f>
        <v/>
      </c>
      <c r="G6484" t="str">
        <f>IFERROR(IF(RawData!G6486&lt;&gt;"", VLOOKUP(TRIM(RawData!G6486),ICD10Code,2,FALSE), ""), "Other")</f>
        <v/>
      </c>
      <c r="H6484" t="str">
        <f>IFERROR(IF(RawData!H6486&lt;&gt;"", VLOOKUP(TRIM(RawData!H6486),PHCODE,2,FALSE), ""), "Other")</f>
        <v/>
      </c>
      <c r="I6484" t="str">
        <f>IFERROR(IF(RawData!I6486&lt;&gt;"", VLOOKUP(TRIM(RawData!I6486),PHCODE,2,FALSE), ""), "Other")</f>
        <v/>
      </c>
      <c r="J6484" t="str">
        <f>TRIM(RawData!L6486)</f>
        <v/>
      </c>
      <c r="K6484">
        <f>'Risk Calculation Tables'!AD6052</f>
        <v>0</v>
      </c>
      <c r="L6484" t="str">
        <f>TRIM(RawData!J6486)</f>
        <v/>
      </c>
      <c r="M6484" t="str">
        <f>TRIM(RawData!K6486)</f>
        <v/>
      </c>
    </row>
    <row r="6485" spans="1:13" x14ac:dyDescent="0.3">
      <c r="A6485">
        <f>RawData!A6487</f>
        <v>0</v>
      </c>
      <c r="B6485" t="str">
        <f>IF(RawData!B6487&lt;&gt;"", (VLOOKUP(RawData!B6487,AgeCat,2,TRUE)), "")</f>
        <v/>
      </c>
      <c r="C6485" t="str">
        <f>TRIM(RawData!C6487)</f>
        <v/>
      </c>
      <c r="D6485" s="4">
        <f>RawData!D6487</f>
        <v>0</v>
      </c>
      <c r="E6485">
        <f>RawData!E6487</f>
        <v>0</v>
      </c>
      <c r="F6485" t="str">
        <f>IFERROR(IF(RawData!F6487&lt;&gt;"", VLOOKUP(TRIM(RawData!F6487),ICD10Code,2,FALSE), ""), "Other")</f>
        <v/>
      </c>
      <c r="G6485" t="str">
        <f>IFERROR(IF(RawData!G6487&lt;&gt;"", VLOOKUP(TRIM(RawData!G6487),ICD10Code,2,FALSE), ""), "Other")</f>
        <v/>
      </c>
      <c r="H6485" t="str">
        <f>IFERROR(IF(RawData!H6487&lt;&gt;"", VLOOKUP(TRIM(RawData!H6487),PHCODE,2,FALSE), ""), "Other")</f>
        <v/>
      </c>
      <c r="I6485" t="str">
        <f>IFERROR(IF(RawData!I6487&lt;&gt;"", VLOOKUP(TRIM(RawData!I6487),PHCODE,2,FALSE), ""), "Other")</f>
        <v/>
      </c>
      <c r="J6485" t="str">
        <f>TRIM(RawData!L6487)</f>
        <v/>
      </c>
      <c r="K6485">
        <f>'Risk Calculation Tables'!AD6053</f>
        <v>0</v>
      </c>
      <c r="L6485" t="str">
        <f>TRIM(RawData!J6487)</f>
        <v/>
      </c>
      <c r="M6485" t="str">
        <f>TRIM(RawData!K6487)</f>
        <v/>
      </c>
    </row>
    <row r="6486" spans="1:13" x14ac:dyDescent="0.3">
      <c r="A6486">
        <f>RawData!A6488</f>
        <v>0</v>
      </c>
      <c r="B6486" t="str">
        <f>IF(RawData!B6488&lt;&gt;"", (VLOOKUP(RawData!B6488,AgeCat,2,TRUE)), "")</f>
        <v/>
      </c>
      <c r="C6486" t="str">
        <f>TRIM(RawData!C6488)</f>
        <v/>
      </c>
      <c r="D6486" s="4">
        <f>RawData!D6488</f>
        <v>0</v>
      </c>
      <c r="E6486">
        <f>RawData!E6488</f>
        <v>0</v>
      </c>
      <c r="F6486" t="str">
        <f>IFERROR(IF(RawData!F6488&lt;&gt;"", VLOOKUP(TRIM(RawData!F6488),ICD10Code,2,FALSE), ""), "Other")</f>
        <v/>
      </c>
      <c r="G6486" t="str">
        <f>IFERROR(IF(RawData!G6488&lt;&gt;"", VLOOKUP(TRIM(RawData!G6488),ICD10Code,2,FALSE), ""), "Other")</f>
        <v/>
      </c>
      <c r="H6486" t="str">
        <f>IFERROR(IF(RawData!H6488&lt;&gt;"", VLOOKUP(TRIM(RawData!H6488),PHCODE,2,FALSE), ""), "Other")</f>
        <v/>
      </c>
      <c r="I6486" t="str">
        <f>IFERROR(IF(RawData!I6488&lt;&gt;"", VLOOKUP(TRIM(RawData!I6488),PHCODE,2,FALSE), ""), "Other")</f>
        <v/>
      </c>
      <c r="J6486" t="str">
        <f>TRIM(RawData!L6488)</f>
        <v/>
      </c>
      <c r="K6486">
        <f>'Risk Calculation Tables'!AD6054</f>
        <v>0</v>
      </c>
      <c r="L6486" t="str">
        <f>TRIM(RawData!J6488)</f>
        <v/>
      </c>
      <c r="M6486" t="str">
        <f>TRIM(RawData!K6488)</f>
        <v/>
      </c>
    </row>
    <row r="6487" spans="1:13" x14ac:dyDescent="0.3">
      <c r="A6487">
        <f>RawData!A6489</f>
        <v>0</v>
      </c>
      <c r="B6487" t="str">
        <f>IF(RawData!B6489&lt;&gt;"", (VLOOKUP(RawData!B6489,AgeCat,2,TRUE)), "")</f>
        <v/>
      </c>
      <c r="C6487" t="str">
        <f>TRIM(RawData!C6489)</f>
        <v/>
      </c>
      <c r="D6487" s="4">
        <f>RawData!D6489</f>
        <v>0</v>
      </c>
      <c r="E6487">
        <f>RawData!E6489</f>
        <v>0</v>
      </c>
      <c r="F6487" t="str">
        <f>IFERROR(IF(RawData!F6489&lt;&gt;"", VLOOKUP(TRIM(RawData!F6489),ICD10Code,2,FALSE), ""), "Other")</f>
        <v/>
      </c>
      <c r="G6487" t="str">
        <f>IFERROR(IF(RawData!G6489&lt;&gt;"", VLOOKUP(TRIM(RawData!G6489),ICD10Code,2,FALSE), ""), "Other")</f>
        <v/>
      </c>
      <c r="H6487" t="str">
        <f>IFERROR(IF(RawData!H6489&lt;&gt;"", VLOOKUP(TRIM(RawData!H6489),PHCODE,2,FALSE), ""), "Other")</f>
        <v/>
      </c>
      <c r="I6487" t="str">
        <f>IFERROR(IF(RawData!I6489&lt;&gt;"", VLOOKUP(TRIM(RawData!I6489),PHCODE,2,FALSE), ""), "Other")</f>
        <v/>
      </c>
      <c r="J6487" t="str">
        <f>TRIM(RawData!L6489)</f>
        <v/>
      </c>
      <c r="K6487">
        <f>'Risk Calculation Tables'!AD6055</f>
        <v>0</v>
      </c>
      <c r="L6487" t="str">
        <f>TRIM(RawData!J6489)</f>
        <v/>
      </c>
      <c r="M6487" t="str">
        <f>TRIM(RawData!K6489)</f>
        <v/>
      </c>
    </row>
    <row r="6488" spans="1:13" x14ac:dyDescent="0.3">
      <c r="A6488">
        <f>RawData!A6490</f>
        <v>0</v>
      </c>
      <c r="B6488" t="str">
        <f>IF(RawData!B6490&lt;&gt;"", (VLOOKUP(RawData!B6490,AgeCat,2,TRUE)), "")</f>
        <v/>
      </c>
      <c r="C6488" t="str">
        <f>TRIM(RawData!C6490)</f>
        <v/>
      </c>
      <c r="D6488" s="4">
        <f>RawData!D6490</f>
        <v>0</v>
      </c>
      <c r="E6488">
        <f>RawData!E6490</f>
        <v>0</v>
      </c>
      <c r="F6488" t="str">
        <f>IFERROR(IF(RawData!F6490&lt;&gt;"", VLOOKUP(TRIM(RawData!F6490),ICD10Code,2,FALSE), ""), "Other")</f>
        <v/>
      </c>
      <c r="G6488" t="str">
        <f>IFERROR(IF(RawData!G6490&lt;&gt;"", VLOOKUP(TRIM(RawData!G6490),ICD10Code,2,FALSE), ""), "Other")</f>
        <v/>
      </c>
      <c r="H6488" t="str">
        <f>IFERROR(IF(RawData!H6490&lt;&gt;"", VLOOKUP(TRIM(RawData!H6490),PHCODE,2,FALSE), ""), "Other")</f>
        <v/>
      </c>
      <c r="I6488" t="str">
        <f>IFERROR(IF(RawData!I6490&lt;&gt;"", VLOOKUP(TRIM(RawData!I6490),PHCODE,2,FALSE), ""), "Other")</f>
        <v/>
      </c>
      <c r="J6488" t="str">
        <f>TRIM(RawData!L6490)</f>
        <v/>
      </c>
      <c r="K6488">
        <f>'Risk Calculation Tables'!AD6056</f>
        <v>0</v>
      </c>
      <c r="L6488" t="str">
        <f>TRIM(RawData!J6490)</f>
        <v/>
      </c>
      <c r="M6488" t="str">
        <f>TRIM(RawData!K6490)</f>
        <v/>
      </c>
    </row>
    <row r="6489" spans="1:13" x14ac:dyDescent="0.3">
      <c r="A6489">
        <f>RawData!A6491</f>
        <v>0</v>
      </c>
      <c r="B6489" t="str">
        <f>IF(RawData!B6491&lt;&gt;"", (VLOOKUP(RawData!B6491,AgeCat,2,TRUE)), "")</f>
        <v/>
      </c>
      <c r="C6489" t="str">
        <f>TRIM(RawData!C6491)</f>
        <v/>
      </c>
      <c r="D6489" s="4">
        <f>RawData!D6491</f>
        <v>0</v>
      </c>
      <c r="E6489">
        <f>RawData!E6491</f>
        <v>0</v>
      </c>
      <c r="F6489" t="str">
        <f>IFERROR(IF(RawData!F6491&lt;&gt;"", VLOOKUP(TRIM(RawData!F6491),ICD10Code,2,FALSE), ""), "Other")</f>
        <v/>
      </c>
      <c r="G6489" t="str">
        <f>IFERROR(IF(RawData!G6491&lt;&gt;"", VLOOKUP(TRIM(RawData!G6491),ICD10Code,2,FALSE), ""), "Other")</f>
        <v/>
      </c>
      <c r="H6489" t="str">
        <f>IFERROR(IF(RawData!H6491&lt;&gt;"", VLOOKUP(TRIM(RawData!H6491),PHCODE,2,FALSE), ""), "Other")</f>
        <v/>
      </c>
      <c r="I6489" t="str">
        <f>IFERROR(IF(RawData!I6491&lt;&gt;"", VLOOKUP(TRIM(RawData!I6491),PHCODE,2,FALSE), ""), "Other")</f>
        <v/>
      </c>
      <c r="J6489" t="str">
        <f>TRIM(RawData!L6491)</f>
        <v/>
      </c>
      <c r="K6489">
        <f>'Risk Calculation Tables'!AD6057</f>
        <v>0</v>
      </c>
      <c r="L6489" t="str">
        <f>TRIM(RawData!J6491)</f>
        <v/>
      </c>
      <c r="M6489" t="str">
        <f>TRIM(RawData!K6491)</f>
        <v/>
      </c>
    </row>
    <row r="6490" spans="1:13" x14ac:dyDescent="0.3">
      <c r="A6490">
        <f>RawData!A6492</f>
        <v>0</v>
      </c>
      <c r="B6490" t="str">
        <f>IF(RawData!B6492&lt;&gt;"", (VLOOKUP(RawData!B6492,AgeCat,2,TRUE)), "")</f>
        <v/>
      </c>
      <c r="C6490" t="str">
        <f>TRIM(RawData!C6492)</f>
        <v/>
      </c>
      <c r="D6490" s="4">
        <f>RawData!D6492</f>
        <v>0</v>
      </c>
      <c r="E6490">
        <f>RawData!E6492</f>
        <v>0</v>
      </c>
      <c r="F6490" t="str">
        <f>IFERROR(IF(RawData!F6492&lt;&gt;"", VLOOKUP(TRIM(RawData!F6492),ICD10Code,2,FALSE), ""), "Other")</f>
        <v/>
      </c>
      <c r="G6490" t="str">
        <f>IFERROR(IF(RawData!G6492&lt;&gt;"", VLOOKUP(TRIM(RawData!G6492),ICD10Code,2,FALSE), ""), "Other")</f>
        <v/>
      </c>
      <c r="H6490" t="str">
        <f>IFERROR(IF(RawData!H6492&lt;&gt;"", VLOOKUP(TRIM(RawData!H6492),PHCODE,2,FALSE), ""), "Other")</f>
        <v/>
      </c>
      <c r="I6490" t="str">
        <f>IFERROR(IF(RawData!I6492&lt;&gt;"", VLOOKUP(TRIM(RawData!I6492),PHCODE,2,FALSE), ""), "Other")</f>
        <v/>
      </c>
      <c r="J6490" t="str">
        <f>TRIM(RawData!L6492)</f>
        <v/>
      </c>
      <c r="K6490">
        <f>'Risk Calculation Tables'!AD6058</f>
        <v>0</v>
      </c>
      <c r="L6490" t="str">
        <f>TRIM(RawData!J6492)</f>
        <v/>
      </c>
      <c r="M6490" t="str">
        <f>TRIM(RawData!K6492)</f>
        <v/>
      </c>
    </row>
    <row r="6491" spans="1:13" x14ac:dyDescent="0.3">
      <c r="A6491">
        <f>RawData!A6493</f>
        <v>0</v>
      </c>
      <c r="B6491" t="str">
        <f>IF(RawData!B6493&lt;&gt;"", (VLOOKUP(RawData!B6493,AgeCat,2,TRUE)), "")</f>
        <v/>
      </c>
      <c r="C6491" t="str">
        <f>TRIM(RawData!C6493)</f>
        <v/>
      </c>
      <c r="D6491" s="4">
        <f>RawData!D6493</f>
        <v>0</v>
      </c>
      <c r="E6491">
        <f>RawData!E6493</f>
        <v>0</v>
      </c>
      <c r="F6491" t="str">
        <f>IFERROR(IF(RawData!F6493&lt;&gt;"", VLOOKUP(TRIM(RawData!F6493),ICD10Code,2,FALSE), ""), "Other")</f>
        <v/>
      </c>
      <c r="G6491" t="str">
        <f>IFERROR(IF(RawData!G6493&lt;&gt;"", VLOOKUP(TRIM(RawData!G6493),ICD10Code,2,FALSE), ""), "Other")</f>
        <v/>
      </c>
      <c r="H6491" t="str">
        <f>IFERROR(IF(RawData!H6493&lt;&gt;"", VLOOKUP(TRIM(RawData!H6493),PHCODE,2,FALSE), ""), "Other")</f>
        <v/>
      </c>
      <c r="I6491" t="str">
        <f>IFERROR(IF(RawData!I6493&lt;&gt;"", VLOOKUP(TRIM(RawData!I6493),PHCODE,2,FALSE), ""), "Other")</f>
        <v/>
      </c>
      <c r="J6491" t="str">
        <f>TRIM(RawData!L6493)</f>
        <v/>
      </c>
      <c r="K6491">
        <f>'Risk Calculation Tables'!AD6059</f>
        <v>0</v>
      </c>
      <c r="L6491" t="str">
        <f>TRIM(RawData!J6493)</f>
        <v/>
      </c>
      <c r="M6491" t="str">
        <f>TRIM(RawData!K6493)</f>
        <v/>
      </c>
    </row>
    <row r="6492" spans="1:13" x14ac:dyDescent="0.3">
      <c r="A6492">
        <f>RawData!A6494</f>
        <v>0</v>
      </c>
      <c r="B6492" t="str">
        <f>IF(RawData!B6494&lt;&gt;"", (VLOOKUP(RawData!B6494,AgeCat,2,TRUE)), "")</f>
        <v/>
      </c>
      <c r="C6492" t="str">
        <f>TRIM(RawData!C6494)</f>
        <v/>
      </c>
      <c r="D6492" s="4">
        <f>RawData!D6494</f>
        <v>0</v>
      </c>
      <c r="E6492">
        <f>RawData!E6494</f>
        <v>0</v>
      </c>
      <c r="F6492" t="str">
        <f>IFERROR(IF(RawData!F6494&lt;&gt;"", VLOOKUP(TRIM(RawData!F6494),ICD10Code,2,FALSE), ""), "Other")</f>
        <v/>
      </c>
      <c r="G6492" t="str">
        <f>IFERROR(IF(RawData!G6494&lt;&gt;"", VLOOKUP(TRIM(RawData!G6494),ICD10Code,2,FALSE), ""), "Other")</f>
        <v/>
      </c>
      <c r="H6492" t="str">
        <f>IFERROR(IF(RawData!H6494&lt;&gt;"", VLOOKUP(TRIM(RawData!H6494),PHCODE,2,FALSE), ""), "Other")</f>
        <v/>
      </c>
      <c r="I6492" t="str">
        <f>IFERROR(IF(RawData!I6494&lt;&gt;"", VLOOKUP(TRIM(RawData!I6494),PHCODE,2,FALSE), ""), "Other")</f>
        <v/>
      </c>
      <c r="J6492" t="str">
        <f>TRIM(RawData!L6494)</f>
        <v/>
      </c>
      <c r="K6492">
        <f>'Risk Calculation Tables'!AD6060</f>
        <v>0</v>
      </c>
      <c r="L6492" t="str">
        <f>TRIM(RawData!J6494)</f>
        <v/>
      </c>
      <c r="M6492" t="str">
        <f>TRIM(RawData!K6494)</f>
        <v/>
      </c>
    </row>
    <row r="6493" spans="1:13" x14ac:dyDescent="0.3">
      <c r="A6493">
        <f>RawData!A6495</f>
        <v>0</v>
      </c>
      <c r="B6493" t="str">
        <f>IF(RawData!B6495&lt;&gt;"", (VLOOKUP(RawData!B6495,AgeCat,2,TRUE)), "")</f>
        <v/>
      </c>
      <c r="C6493" t="str">
        <f>TRIM(RawData!C6495)</f>
        <v/>
      </c>
      <c r="D6493" s="4">
        <f>RawData!D6495</f>
        <v>0</v>
      </c>
      <c r="E6493">
        <f>RawData!E6495</f>
        <v>0</v>
      </c>
      <c r="F6493" t="str">
        <f>IFERROR(IF(RawData!F6495&lt;&gt;"", VLOOKUP(TRIM(RawData!F6495),ICD10Code,2,FALSE), ""), "Other")</f>
        <v/>
      </c>
      <c r="G6493" t="str">
        <f>IFERROR(IF(RawData!G6495&lt;&gt;"", VLOOKUP(TRIM(RawData!G6495),ICD10Code,2,FALSE), ""), "Other")</f>
        <v/>
      </c>
      <c r="H6493" t="str">
        <f>IFERROR(IF(RawData!H6495&lt;&gt;"", VLOOKUP(TRIM(RawData!H6495),PHCODE,2,FALSE), ""), "Other")</f>
        <v/>
      </c>
      <c r="I6493" t="str">
        <f>IFERROR(IF(RawData!I6495&lt;&gt;"", VLOOKUP(TRIM(RawData!I6495),PHCODE,2,FALSE), ""), "Other")</f>
        <v/>
      </c>
      <c r="J6493" t="str">
        <f>TRIM(RawData!L6495)</f>
        <v/>
      </c>
      <c r="K6493">
        <f>'Risk Calculation Tables'!AD6061</f>
        <v>0</v>
      </c>
      <c r="L6493" t="str">
        <f>TRIM(RawData!J6495)</f>
        <v/>
      </c>
      <c r="M6493" t="str">
        <f>TRIM(RawData!K6495)</f>
        <v/>
      </c>
    </row>
    <row r="6494" spans="1:13" x14ac:dyDescent="0.3">
      <c r="A6494">
        <f>RawData!A6496</f>
        <v>0</v>
      </c>
      <c r="B6494" t="str">
        <f>IF(RawData!B6496&lt;&gt;"", (VLOOKUP(RawData!B6496,AgeCat,2,TRUE)), "")</f>
        <v/>
      </c>
      <c r="C6494" t="str">
        <f>TRIM(RawData!C6496)</f>
        <v/>
      </c>
      <c r="D6494" s="4">
        <f>RawData!D6496</f>
        <v>0</v>
      </c>
      <c r="E6494">
        <f>RawData!E6496</f>
        <v>0</v>
      </c>
      <c r="F6494" t="str">
        <f>IFERROR(IF(RawData!F6496&lt;&gt;"", VLOOKUP(TRIM(RawData!F6496),ICD10Code,2,FALSE), ""), "Other")</f>
        <v/>
      </c>
      <c r="G6494" t="str">
        <f>IFERROR(IF(RawData!G6496&lt;&gt;"", VLOOKUP(TRIM(RawData!G6496),ICD10Code,2,FALSE), ""), "Other")</f>
        <v/>
      </c>
      <c r="H6494" t="str">
        <f>IFERROR(IF(RawData!H6496&lt;&gt;"", VLOOKUP(TRIM(RawData!H6496),PHCODE,2,FALSE), ""), "Other")</f>
        <v/>
      </c>
      <c r="I6494" t="str">
        <f>IFERROR(IF(RawData!I6496&lt;&gt;"", VLOOKUP(TRIM(RawData!I6496),PHCODE,2,FALSE), ""), "Other")</f>
        <v/>
      </c>
      <c r="J6494" t="str">
        <f>TRIM(RawData!L6496)</f>
        <v/>
      </c>
      <c r="K6494">
        <f>'Risk Calculation Tables'!AD6062</f>
        <v>0</v>
      </c>
      <c r="L6494" t="str">
        <f>TRIM(RawData!J6496)</f>
        <v/>
      </c>
      <c r="M6494" t="str">
        <f>TRIM(RawData!K6496)</f>
        <v/>
      </c>
    </row>
    <row r="6495" spans="1:13" x14ac:dyDescent="0.3">
      <c r="A6495">
        <f>RawData!A6497</f>
        <v>0</v>
      </c>
      <c r="B6495" t="str">
        <f>IF(RawData!B6497&lt;&gt;"", (VLOOKUP(RawData!B6497,AgeCat,2,TRUE)), "")</f>
        <v/>
      </c>
      <c r="C6495" t="str">
        <f>TRIM(RawData!C6497)</f>
        <v/>
      </c>
      <c r="D6495" s="4">
        <f>RawData!D6497</f>
        <v>0</v>
      </c>
      <c r="E6495">
        <f>RawData!E6497</f>
        <v>0</v>
      </c>
      <c r="F6495" t="str">
        <f>IFERROR(IF(RawData!F6497&lt;&gt;"", VLOOKUP(TRIM(RawData!F6497),ICD10Code,2,FALSE), ""), "Other")</f>
        <v/>
      </c>
      <c r="G6495" t="str">
        <f>IFERROR(IF(RawData!G6497&lt;&gt;"", VLOOKUP(TRIM(RawData!G6497),ICD10Code,2,FALSE), ""), "Other")</f>
        <v/>
      </c>
      <c r="H6495" t="str">
        <f>IFERROR(IF(RawData!H6497&lt;&gt;"", VLOOKUP(TRIM(RawData!H6497),PHCODE,2,FALSE), ""), "Other")</f>
        <v/>
      </c>
      <c r="I6495" t="str">
        <f>IFERROR(IF(RawData!I6497&lt;&gt;"", VLOOKUP(TRIM(RawData!I6497),PHCODE,2,FALSE), ""), "Other")</f>
        <v/>
      </c>
      <c r="J6495" t="str">
        <f>TRIM(RawData!L6497)</f>
        <v/>
      </c>
      <c r="K6495">
        <f>'Risk Calculation Tables'!AD6063</f>
        <v>0</v>
      </c>
      <c r="L6495" t="str">
        <f>TRIM(RawData!J6497)</f>
        <v/>
      </c>
      <c r="M6495" t="str">
        <f>TRIM(RawData!K6497)</f>
        <v/>
      </c>
    </row>
    <row r="6496" spans="1:13" x14ac:dyDescent="0.3">
      <c r="A6496">
        <f>RawData!A6498</f>
        <v>0</v>
      </c>
      <c r="B6496" t="str">
        <f>IF(RawData!B6498&lt;&gt;"", (VLOOKUP(RawData!B6498,AgeCat,2,TRUE)), "")</f>
        <v/>
      </c>
      <c r="C6496" t="str">
        <f>TRIM(RawData!C6498)</f>
        <v/>
      </c>
      <c r="D6496" s="4">
        <f>RawData!D6498</f>
        <v>0</v>
      </c>
      <c r="E6496">
        <f>RawData!E6498</f>
        <v>0</v>
      </c>
      <c r="F6496" t="str">
        <f>IFERROR(IF(RawData!F6498&lt;&gt;"", VLOOKUP(TRIM(RawData!F6498),ICD10Code,2,FALSE), ""), "Other")</f>
        <v/>
      </c>
      <c r="G6496" t="str">
        <f>IFERROR(IF(RawData!G6498&lt;&gt;"", VLOOKUP(TRIM(RawData!G6498),ICD10Code,2,FALSE), ""), "Other")</f>
        <v/>
      </c>
      <c r="H6496" t="str">
        <f>IFERROR(IF(RawData!H6498&lt;&gt;"", VLOOKUP(TRIM(RawData!H6498),PHCODE,2,FALSE), ""), "Other")</f>
        <v/>
      </c>
      <c r="I6496" t="str">
        <f>IFERROR(IF(RawData!I6498&lt;&gt;"", VLOOKUP(TRIM(RawData!I6498),PHCODE,2,FALSE), ""), "Other")</f>
        <v/>
      </c>
      <c r="J6496" t="str">
        <f>TRIM(RawData!L6498)</f>
        <v/>
      </c>
      <c r="K6496">
        <f>'Risk Calculation Tables'!AD6064</f>
        <v>0</v>
      </c>
      <c r="L6496" t="str">
        <f>TRIM(RawData!J6498)</f>
        <v/>
      </c>
      <c r="M6496" t="str">
        <f>TRIM(RawData!K6498)</f>
        <v/>
      </c>
    </row>
    <row r="6497" spans="1:13" x14ac:dyDescent="0.3">
      <c r="A6497">
        <f>RawData!A6499</f>
        <v>0</v>
      </c>
      <c r="B6497" t="str">
        <f>IF(RawData!B6499&lt;&gt;"", (VLOOKUP(RawData!B6499,AgeCat,2,TRUE)), "")</f>
        <v/>
      </c>
      <c r="C6497" t="str">
        <f>TRIM(RawData!C6499)</f>
        <v/>
      </c>
      <c r="D6497" s="4">
        <f>RawData!D6499</f>
        <v>0</v>
      </c>
      <c r="E6497">
        <f>RawData!E6499</f>
        <v>0</v>
      </c>
      <c r="F6497" t="str">
        <f>IFERROR(IF(RawData!F6499&lt;&gt;"", VLOOKUP(TRIM(RawData!F6499),ICD10Code,2,FALSE), ""), "Other")</f>
        <v/>
      </c>
      <c r="G6497" t="str">
        <f>IFERROR(IF(RawData!G6499&lt;&gt;"", VLOOKUP(TRIM(RawData!G6499),ICD10Code,2,FALSE), ""), "Other")</f>
        <v/>
      </c>
      <c r="H6497" t="str">
        <f>IFERROR(IF(RawData!H6499&lt;&gt;"", VLOOKUP(TRIM(RawData!H6499),PHCODE,2,FALSE), ""), "Other")</f>
        <v/>
      </c>
      <c r="I6497" t="str">
        <f>IFERROR(IF(RawData!I6499&lt;&gt;"", VLOOKUP(TRIM(RawData!I6499),PHCODE,2,FALSE), ""), "Other")</f>
        <v/>
      </c>
      <c r="J6497" t="str">
        <f>TRIM(RawData!L6499)</f>
        <v/>
      </c>
      <c r="K6497">
        <f>'Risk Calculation Tables'!AD6065</f>
        <v>0</v>
      </c>
      <c r="L6497" t="str">
        <f>TRIM(RawData!J6499)</f>
        <v/>
      </c>
      <c r="M6497" t="str">
        <f>TRIM(RawData!K6499)</f>
        <v/>
      </c>
    </row>
    <row r="6498" spans="1:13" x14ac:dyDescent="0.3">
      <c r="A6498">
        <f>RawData!A6500</f>
        <v>0</v>
      </c>
      <c r="B6498" t="str">
        <f>IF(RawData!B6500&lt;&gt;"", (VLOOKUP(RawData!B6500,AgeCat,2,TRUE)), "")</f>
        <v/>
      </c>
      <c r="C6498" t="str">
        <f>TRIM(RawData!C6500)</f>
        <v/>
      </c>
      <c r="D6498" s="4">
        <f>RawData!D6500</f>
        <v>0</v>
      </c>
      <c r="E6498">
        <f>RawData!E6500</f>
        <v>0</v>
      </c>
      <c r="F6498" t="str">
        <f>IFERROR(IF(RawData!F6500&lt;&gt;"", VLOOKUP(TRIM(RawData!F6500),ICD10Code,2,FALSE), ""), "Other")</f>
        <v/>
      </c>
      <c r="G6498" t="str">
        <f>IFERROR(IF(RawData!G6500&lt;&gt;"", VLOOKUP(TRIM(RawData!G6500),ICD10Code,2,FALSE), ""), "Other")</f>
        <v/>
      </c>
      <c r="H6498" t="str">
        <f>IFERROR(IF(RawData!H6500&lt;&gt;"", VLOOKUP(TRIM(RawData!H6500),PHCODE,2,FALSE), ""), "Other")</f>
        <v/>
      </c>
      <c r="I6498" t="str">
        <f>IFERROR(IF(RawData!I6500&lt;&gt;"", VLOOKUP(TRIM(RawData!I6500),PHCODE,2,FALSE), ""), "Other")</f>
        <v/>
      </c>
      <c r="J6498" t="str">
        <f>TRIM(RawData!L6500)</f>
        <v/>
      </c>
      <c r="K6498">
        <f>'Risk Calculation Tables'!AD6066</f>
        <v>0</v>
      </c>
      <c r="L6498" t="str">
        <f>TRIM(RawData!J6500)</f>
        <v/>
      </c>
      <c r="M6498" t="str">
        <f>TRIM(RawData!K6500)</f>
        <v/>
      </c>
    </row>
    <row r="6499" spans="1:13" x14ac:dyDescent="0.3">
      <c r="A6499">
        <f>RawData!A6501</f>
        <v>0</v>
      </c>
      <c r="B6499" t="str">
        <f>IF(RawData!B6501&lt;&gt;"", (VLOOKUP(RawData!B6501,AgeCat,2,TRUE)), "")</f>
        <v/>
      </c>
      <c r="C6499" t="str">
        <f>TRIM(RawData!C6501)</f>
        <v/>
      </c>
      <c r="D6499" s="4">
        <f>RawData!D6501</f>
        <v>0</v>
      </c>
      <c r="E6499">
        <f>RawData!E6501</f>
        <v>0</v>
      </c>
      <c r="F6499" t="str">
        <f>IFERROR(IF(RawData!F6501&lt;&gt;"", VLOOKUP(TRIM(RawData!F6501),ICD10Code,2,FALSE), ""), "Other")</f>
        <v/>
      </c>
      <c r="G6499" t="str">
        <f>IFERROR(IF(RawData!G6501&lt;&gt;"", VLOOKUP(TRIM(RawData!G6501),ICD10Code,2,FALSE), ""), "Other")</f>
        <v/>
      </c>
      <c r="H6499" t="str">
        <f>IFERROR(IF(RawData!H6501&lt;&gt;"", VLOOKUP(TRIM(RawData!H6501),PHCODE,2,FALSE), ""), "Other")</f>
        <v/>
      </c>
      <c r="I6499" t="str">
        <f>IFERROR(IF(RawData!I6501&lt;&gt;"", VLOOKUP(TRIM(RawData!I6501),PHCODE,2,FALSE), ""), "Other")</f>
        <v/>
      </c>
      <c r="J6499" t="str">
        <f>TRIM(RawData!L6501)</f>
        <v/>
      </c>
      <c r="K6499">
        <f>'Risk Calculation Tables'!AD6067</f>
        <v>0</v>
      </c>
      <c r="L6499" t="str">
        <f>TRIM(RawData!J6501)</f>
        <v/>
      </c>
      <c r="M6499" t="str">
        <f>TRIM(RawData!K6501)</f>
        <v/>
      </c>
    </row>
    <row r="6500" spans="1:13" x14ac:dyDescent="0.3">
      <c r="A6500">
        <f>RawData!A6502</f>
        <v>0</v>
      </c>
      <c r="B6500" t="str">
        <f>IF(RawData!B6502&lt;&gt;"", (VLOOKUP(RawData!B6502,AgeCat,2,TRUE)), "")</f>
        <v/>
      </c>
      <c r="C6500" t="str">
        <f>TRIM(RawData!C6502)</f>
        <v/>
      </c>
      <c r="D6500" s="4">
        <f>RawData!D6502</f>
        <v>0</v>
      </c>
      <c r="E6500">
        <f>RawData!E6502</f>
        <v>0</v>
      </c>
      <c r="F6500" t="str">
        <f>IFERROR(IF(RawData!F6502&lt;&gt;"", VLOOKUP(TRIM(RawData!F6502),ICD10Code,2,FALSE), ""), "Other")</f>
        <v/>
      </c>
      <c r="G6500" t="str">
        <f>IFERROR(IF(RawData!G6502&lt;&gt;"", VLOOKUP(TRIM(RawData!G6502),ICD10Code,2,FALSE), ""), "Other")</f>
        <v/>
      </c>
      <c r="H6500" t="str">
        <f>IFERROR(IF(RawData!H6502&lt;&gt;"", VLOOKUP(TRIM(RawData!H6502),PHCODE,2,FALSE), ""), "Other")</f>
        <v/>
      </c>
      <c r="I6500" t="str">
        <f>IFERROR(IF(RawData!I6502&lt;&gt;"", VLOOKUP(TRIM(RawData!I6502),PHCODE,2,FALSE), ""), "Other")</f>
        <v/>
      </c>
      <c r="J6500" t="str">
        <f>TRIM(RawData!L6502)</f>
        <v/>
      </c>
      <c r="K6500">
        <f>'Risk Calculation Tables'!AD6068</f>
        <v>0</v>
      </c>
      <c r="L6500" t="str">
        <f>TRIM(RawData!J6502)</f>
        <v/>
      </c>
      <c r="M6500" t="str">
        <f>TRIM(RawData!K6502)</f>
        <v/>
      </c>
    </row>
    <row r="6501" spans="1:13" x14ac:dyDescent="0.3">
      <c r="A6501">
        <f>RawData!A6503</f>
        <v>0</v>
      </c>
      <c r="B6501" t="str">
        <f>IF(RawData!B6503&lt;&gt;"", (VLOOKUP(RawData!B6503,AgeCat,2,TRUE)), "")</f>
        <v/>
      </c>
      <c r="C6501" t="str">
        <f>TRIM(RawData!C6503)</f>
        <v/>
      </c>
      <c r="D6501" s="4">
        <f>RawData!D6503</f>
        <v>0</v>
      </c>
      <c r="E6501">
        <f>RawData!E6503</f>
        <v>0</v>
      </c>
      <c r="F6501" t="str">
        <f>IFERROR(IF(RawData!F6503&lt;&gt;"", VLOOKUP(TRIM(RawData!F6503),ICD10Code,2,FALSE), ""), "Other")</f>
        <v/>
      </c>
      <c r="G6501" t="str">
        <f>IFERROR(IF(RawData!G6503&lt;&gt;"", VLOOKUP(TRIM(RawData!G6503),ICD10Code,2,FALSE), ""), "Other")</f>
        <v/>
      </c>
      <c r="H6501" t="str">
        <f>IFERROR(IF(RawData!H6503&lt;&gt;"", VLOOKUP(TRIM(RawData!H6503),PHCODE,2,FALSE), ""), "Other")</f>
        <v/>
      </c>
      <c r="I6501" t="str">
        <f>IFERROR(IF(RawData!I6503&lt;&gt;"", VLOOKUP(TRIM(RawData!I6503),PHCODE,2,FALSE), ""), "Other")</f>
        <v/>
      </c>
      <c r="J6501" t="str">
        <f>TRIM(RawData!L6503)</f>
        <v/>
      </c>
      <c r="K6501">
        <f>'Risk Calculation Tables'!AD6069</f>
        <v>0</v>
      </c>
      <c r="L6501" t="str">
        <f>TRIM(RawData!J6503)</f>
        <v/>
      </c>
      <c r="M6501" t="str">
        <f>TRIM(RawData!K6503)</f>
        <v/>
      </c>
    </row>
    <row r="6502" spans="1:13" x14ac:dyDescent="0.3">
      <c r="A6502">
        <f>RawData!A6504</f>
        <v>0</v>
      </c>
      <c r="B6502" t="str">
        <f>IF(RawData!B6504&lt;&gt;"", (VLOOKUP(RawData!B6504,AgeCat,2,TRUE)), "")</f>
        <v/>
      </c>
      <c r="C6502" t="str">
        <f>TRIM(RawData!C6504)</f>
        <v/>
      </c>
      <c r="D6502" s="4">
        <f>RawData!D6504</f>
        <v>0</v>
      </c>
      <c r="E6502">
        <f>RawData!E6504</f>
        <v>0</v>
      </c>
      <c r="F6502" t="str">
        <f>IFERROR(IF(RawData!F6504&lt;&gt;"", VLOOKUP(TRIM(RawData!F6504),ICD10Code,2,FALSE), ""), "Other")</f>
        <v/>
      </c>
      <c r="G6502" t="str">
        <f>IFERROR(IF(RawData!G6504&lt;&gt;"", VLOOKUP(TRIM(RawData!G6504),ICD10Code,2,FALSE), ""), "Other")</f>
        <v/>
      </c>
      <c r="H6502" t="str">
        <f>IFERROR(IF(RawData!H6504&lt;&gt;"", VLOOKUP(TRIM(RawData!H6504),PHCODE,2,FALSE), ""), "Other")</f>
        <v/>
      </c>
      <c r="I6502" t="str">
        <f>IFERROR(IF(RawData!I6504&lt;&gt;"", VLOOKUP(TRIM(RawData!I6504),PHCODE,2,FALSE), ""), "Other")</f>
        <v/>
      </c>
      <c r="J6502" t="str">
        <f>TRIM(RawData!L6504)</f>
        <v/>
      </c>
      <c r="K6502">
        <f>'Risk Calculation Tables'!AD6070</f>
        <v>0</v>
      </c>
      <c r="L6502" t="str">
        <f>TRIM(RawData!J6504)</f>
        <v/>
      </c>
      <c r="M6502" t="str">
        <f>TRIM(RawData!K6504)</f>
        <v/>
      </c>
    </row>
    <row r="6503" spans="1:13" x14ac:dyDescent="0.3">
      <c r="A6503">
        <f>RawData!A6505</f>
        <v>0</v>
      </c>
      <c r="B6503" t="str">
        <f>IF(RawData!B6505&lt;&gt;"", (VLOOKUP(RawData!B6505,AgeCat,2,TRUE)), "")</f>
        <v/>
      </c>
      <c r="C6503" t="str">
        <f>TRIM(RawData!C6505)</f>
        <v/>
      </c>
      <c r="D6503" s="4">
        <f>RawData!D6505</f>
        <v>0</v>
      </c>
      <c r="E6503">
        <f>RawData!E6505</f>
        <v>0</v>
      </c>
      <c r="F6503" t="str">
        <f>IFERROR(IF(RawData!F6505&lt;&gt;"", VLOOKUP(TRIM(RawData!F6505),ICD10Code,2,FALSE), ""), "Other")</f>
        <v/>
      </c>
      <c r="G6503" t="str">
        <f>IFERROR(IF(RawData!G6505&lt;&gt;"", VLOOKUP(TRIM(RawData!G6505),ICD10Code,2,FALSE), ""), "Other")</f>
        <v/>
      </c>
      <c r="H6503" t="str">
        <f>IFERROR(IF(RawData!H6505&lt;&gt;"", VLOOKUP(TRIM(RawData!H6505),PHCODE,2,FALSE), ""), "Other")</f>
        <v/>
      </c>
      <c r="I6503" t="str">
        <f>IFERROR(IF(RawData!I6505&lt;&gt;"", VLOOKUP(TRIM(RawData!I6505),PHCODE,2,FALSE), ""), "Other")</f>
        <v/>
      </c>
      <c r="J6503" t="str">
        <f>TRIM(RawData!L6505)</f>
        <v/>
      </c>
      <c r="K6503">
        <f>'Risk Calculation Tables'!AD6071</f>
        <v>0</v>
      </c>
      <c r="L6503" t="str">
        <f>TRIM(RawData!J6505)</f>
        <v/>
      </c>
      <c r="M6503" t="str">
        <f>TRIM(RawData!K6505)</f>
        <v/>
      </c>
    </row>
    <row r="6504" spans="1:13" x14ac:dyDescent="0.3">
      <c r="A6504">
        <f>RawData!A6506</f>
        <v>0</v>
      </c>
      <c r="B6504" t="str">
        <f>IF(RawData!B6506&lt;&gt;"", (VLOOKUP(RawData!B6506,AgeCat,2,TRUE)), "")</f>
        <v/>
      </c>
      <c r="C6504" t="str">
        <f>TRIM(RawData!C6506)</f>
        <v/>
      </c>
      <c r="D6504" s="4">
        <f>RawData!D6506</f>
        <v>0</v>
      </c>
      <c r="E6504">
        <f>RawData!E6506</f>
        <v>0</v>
      </c>
      <c r="F6504" t="str">
        <f>IFERROR(IF(RawData!F6506&lt;&gt;"", VLOOKUP(TRIM(RawData!F6506),ICD10Code,2,FALSE), ""), "Other")</f>
        <v/>
      </c>
      <c r="G6504" t="str">
        <f>IFERROR(IF(RawData!G6506&lt;&gt;"", VLOOKUP(TRIM(RawData!G6506),ICD10Code,2,FALSE), ""), "Other")</f>
        <v/>
      </c>
      <c r="H6504" t="str">
        <f>IFERROR(IF(RawData!H6506&lt;&gt;"", VLOOKUP(TRIM(RawData!H6506),PHCODE,2,FALSE), ""), "Other")</f>
        <v/>
      </c>
      <c r="I6504" t="str">
        <f>IFERROR(IF(RawData!I6506&lt;&gt;"", VLOOKUP(TRIM(RawData!I6506),PHCODE,2,FALSE), ""), "Other")</f>
        <v/>
      </c>
      <c r="J6504" t="str">
        <f>TRIM(RawData!L6506)</f>
        <v/>
      </c>
      <c r="K6504">
        <f>'Risk Calculation Tables'!AD6072</f>
        <v>0</v>
      </c>
      <c r="L6504" t="str">
        <f>TRIM(RawData!J6506)</f>
        <v/>
      </c>
      <c r="M6504" t="str">
        <f>TRIM(RawData!K6506)</f>
        <v/>
      </c>
    </row>
    <row r="6505" spans="1:13" x14ac:dyDescent="0.3">
      <c r="A6505">
        <f>RawData!A6507</f>
        <v>0</v>
      </c>
      <c r="B6505" t="str">
        <f>IF(RawData!B6507&lt;&gt;"", (VLOOKUP(RawData!B6507,AgeCat,2,TRUE)), "")</f>
        <v/>
      </c>
      <c r="C6505" t="str">
        <f>TRIM(RawData!C6507)</f>
        <v/>
      </c>
      <c r="D6505" s="4">
        <f>RawData!D6507</f>
        <v>0</v>
      </c>
      <c r="E6505">
        <f>RawData!E6507</f>
        <v>0</v>
      </c>
      <c r="F6505" t="str">
        <f>IFERROR(IF(RawData!F6507&lt;&gt;"", VLOOKUP(TRIM(RawData!F6507),ICD10Code,2,FALSE), ""), "Other")</f>
        <v/>
      </c>
      <c r="G6505" t="str">
        <f>IFERROR(IF(RawData!G6507&lt;&gt;"", VLOOKUP(TRIM(RawData!G6507),ICD10Code,2,FALSE), ""), "Other")</f>
        <v/>
      </c>
      <c r="H6505" t="str">
        <f>IFERROR(IF(RawData!H6507&lt;&gt;"", VLOOKUP(TRIM(RawData!H6507),PHCODE,2,FALSE), ""), "Other")</f>
        <v/>
      </c>
      <c r="I6505" t="str">
        <f>IFERROR(IF(RawData!I6507&lt;&gt;"", VLOOKUP(TRIM(RawData!I6507),PHCODE,2,FALSE), ""), "Other")</f>
        <v/>
      </c>
      <c r="J6505" t="str">
        <f>TRIM(RawData!L6507)</f>
        <v/>
      </c>
      <c r="K6505">
        <f>'Risk Calculation Tables'!AD6073</f>
        <v>0</v>
      </c>
      <c r="L6505" t="str">
        <f>TRIM(RawData!J6507)</f>
        <v/>
      </c>
      <c r="M6505" t="str">
        <f>TRIM(RawData!K6507)</f>
        <v/>
      </c>
    </row>
    <row r="6506" spans="1:13" x14ac:dyDescent="0.3">
      <c r="A6506">
        <f>RawData!A6508</f>
        <v>0</v>
      </c>
      <c r="B6506" t="str">
        <f>IF(RawData!B6508&lt;&gt;"", (VLOOKUP(RawData!B6508,AgeCat,2,TRUE)), "")</f>
        <v/>
      </c>
      <c r="C6506" t="str">
        <f>TRIM(RawData!C6508)</f>
        <v/>
      </c>
      <c r="D6506" s="4">
        <f>RawData!D6508</f>
        <v>0</v>
      </c>
      <c r="E6506">
        <f>RawData!E6508</f>
        <v>0</v>
      </c>
      <c r="F6506" t="str">
        <f>IFERROR(IF(RawData!F6508&lt;&gt;"", VLOOKUP(TRIM(RawData!F6508),ICD10Code,2,FALSE), ""), "Other")</f>
        <v/>
      </c>
      <c r="G6506" t="str">
        <f>IFERROR(IF(RawData!G6508&lt;&gt;"", VLOOKUP(TRIM(RawData!G6508),ICD10Code,2,FALSE), ""), "Other")</f>
        <v/>
      </c>
      <c r="H6506" t="str">
        <f>IFERROR(IF(RawData!H6508&lt;&gt;"", VLOOKUP(TRIM(RawData!H6508),PHCODE,2,FALSE), ""), "Other")</f>
        <v/>
      </c>
      <c r="I6506" t="str">
        <f>IFERROR(IF(RawData!I6508&lt;&gt;"", VLOOKUP(TRIM(RawData!I6508),PHCODE,2,FALSE), ""), "Other")</f>
        <v/>
      </c>
      <c r="J6506" t="str">
        <f>TRIM(RawData!L6508)</f>
        <v/>
      </c>
      <c r="K6506">
        <f>'Risk Calculation Tables'!AD6074</f>
        <v>0</v>
      </c>
      <c r="L6506" t="str">
        <f>TRIM(RawData!J6508)</f>
        <v/>
      </c>
      <c r="M6506" t="str">
        <f>TRIM(RawData!K6508)</f>
        <v/>
      </c>
    </row>
    <row r="6507" spans="1:13" x14ac:dyDescent="0.3">
      <c r="A6507">
        <f>RawData!A6509</f>
        <v>0</v>
      </c>
      <c r="B6507" t="str">
        <f>IF(RawData!B6509&lt;&gt;"", (VLOOKUP(RawData!B6509,AgeCat,2,TRUE)), "")</f>
        <v/>
      </c>
      <c r="C6507" t="str">
        <f>TRIM(RawData!C6509)</f>
        <v/>
      </c>
      <c r="D6507" s="4">
        <f>RawData!D6509</f>
        <v>0</v>
      </c>
      <c r="E6507">
        <f>RawData!E6509</f>
        <v>0</v>
      </c>
      <c r="F6507" t="str">
        <f>IFERROR(IF(RawData!F6509&lt;&gt;"", VLOOKUP(TRIM(RawData!F6509),ICD10Code,2,FALSE), ""), "Other")</f>
        <v/>
      </c>
      <c r="G6507" t="str">
        <f>IFERROR(IF(RawData!G6509&lt;&gt;"", VLOOKUP(TRIM(RawData!G6509),ICD10Code,2,FALSE), ""), "Other")</f>
        <v/>
      </c>
      <c r="H6507" t="str">
        <f>IFERROR(IF(RawData!H6509&lt;&gt;"", VLOOKUP(TRIM(RawData!H6509),PHCODE,2,FALSE), ""), "Other")</f>
        <v/>
      </c>
      <c r="I6507" t="str">
        <f>IFERROR(IF(RawData!I6509&lt;&gt;"", VLOOKUP(TRIM(RawData!I6509),PHCODE,2,FALSE), ""), "Other")</f>
        <v/>
      </c>
      <c r="J6507" t="str">
        <f>TRIM(RawData!L6509)</f>
        <v/>
      </c>
      <c r="K6507">
        <f>'Risk Calculation Tables'!AD6075</f>
        <v>0</v>
      </c>
      <c r="L6507" t="str">
        <f>TRIM(RawData!J6509)</f>
        <v/>
      </c>
      <c r="M6507" t="str">
        <f>TRIM(RawData!K6509)</f>
        <v/>
      </c>
    </row>
    <row r="6508" spans="1:13" x14ac:dyDescent="0.3">
      <c r="A6508">
        <f>RawData!A6510</f>
        <v>0</v>
      </c>
      <c r="B6508" t="str">
        <f>IF(RawData!B6510&lt;&gt;"", (VLOOKUP(RawData!B6510,AgeCat,2,TRUE)), "")</f>
        <v/>
      </c>
      <c r="C6508" t="str">
        <f>TRIM(RawData!C6510)</f>
        <v/>
      </c>
      <c r="D6508" s="4">
        <f>RawData!D6510</f>
        <v>0</v>
      </c>
      <c r="E6508">
        <f>RawData!E6510</f>
        <v>0</v>
      </c>
      <c r="F6508" t="str">
        <f>IFERROR(IF(RawData!F6510&lt;&gt;"", VLOOKUP(TRIM(RawData!F6510),ICD10Code,2,FALSE), ""), "Other")</f>
        <v/>
      </c>
      <c r="G6508" t="str">
        <f>IFERROR(IF(RawData!G6510&lt;&gt;"", VLOOKUP(TRIM(RawData!G6510),ICD10Code,2,FALSE), ""), "Other")</f>
        <v/>
      </c>
      <c r="H6508" t="str">
        <f>IFERROR(IF(RawData!H6510&lt;&gt;"", VLOOKUP(TRIM(RawData!H6510),PHCODE,2,FALSE), ""), "Other")</f>
        <v/>
      </c>
      <c r="I6508" t="str">
        <f>IFERROR(IF(RawData!I6510&lt;&gt;"", VLOOKUP(TRIM(RawData!I6510),PHCODE,2,FALSE), ""), "Other")</f>
        <v/>
      </c>
      <c r="J6508" t="str">
        <f>TRIM(RawData!L6510)</f>
        <v/>
      </c>
      <c r="K6508">
        <f>'Risk Calculation Tables'!AD6076</f>
        <v>0</v>
      </c>
      <c r="L6508" t="str">
        <f>TRIM(RawData!J6510)</f>
        <v/>
      </c>
      <c r="M6508" t="str">
        <f>TRIM(RawData!K6510)</f>
        <v/>
      </c>
    </row>
    <row r="6509" spans="1:13" x14ac:dyDescent="0.3">
      <c r="A6509">
        <f>RawData!A6511</f>
        <v>0</v>
      </c>
      <c r="B6509" t="str">
        <f>IF(RawData!B6511&lt;&gt;"", (VLOOKUP(RawData!B6511,AgeCat,2,TRUE)), "")</f>
        <v/>
      </c>
      <c r="C6509" t="str">
        <f>TRIM(RawData!C6511)</f>
        <v/>
      </c>
      <c r="D6509" s="4">
        <f>RawData!D6511</f>
        <v>0</v>
      </c>
      <c r="E6509">
        <f>RawData!E6511</f>
        <v>0</v>
      </c>
      <c r="F6509" t="str">
        <f>IFERROR(IF(RawData!F6511&lt;&gt;"", VLOOKUP(TRIM(RawData!F6511),ICD10Code,2,FALSE), ""), "Other")</f>
        <v/>
      </c>
      <c r="G6509" t="str">
        <f>IFERROR(IF(RawData!G6511&lt;&gt;"", VLOOKUP(TRIM(RawData!G6511),ICD10Code,2,FALSE), ""), "Other")</f>
        <v/>
      </c>
      <c r="H6509" t="str">
        <f>IFERROR(IF(RawData!H6511&lt;&gt;"", VLOOKUP(TRIM(RawData!H6511),PHCODE,2,FALSE), ""), "Other")</f>
        <v/>
      </c>
      <c r="I6509" t="str">
        <f>IFERROR(IF(RawData!I6511&lt;&gt;"", VLOOKUP(TRIM(RawData!I6511),PHCODE,2,FALSE), ""), "Other")</f>
        <v/>
      </c>
      <c r="J6509" t="str">
        <f>TRIM(RawData!L6511)</f>
        <v/>
      </c>
      <c r="K6509">
        <f>'Risk Calculation Tables'!AD6077</f>
        <v>0</v>
      </c>
      <c r="L6509" t="str">
        <f>TRIM(RawData!J6511)</f>
        <v/>
      </c>
      <c r="M6509" t="str">
        <f>TRIM(RawData!K6511)</f>
        <v/>
      </c>
    </row>
    <row r="6510" spans="1:13" x14ac:dyDescent="0.3">
      <c r="A6510">
        <f>RawData!A6512</f>
        <v>0</v>
      </c>
      <c r="B6510" t="str">
        <f>IF(RawData!B6512&lt;&gt;"", (VLOOKUP(RawData!B6512,AgeCat,2,TRUE)), "")</f>
        <v/>
      </c>
      <c r="C6510" t="str">
        <f>TRIM(RawData!C6512)</f>
        <v/>
      </c>
      <c r="D6510" s="4">
        <f>RawData!D6512</f>
        <v>0</v>
      </c>
      <c r="E6510">
        <f>RawData!E6512</f>
        <v>0</v>
      </c>
      <c r="F6510" t="str">
        <f>IFERROR(IF(RawData!F6512&lt;&gt;"", VLOOKUP(TRIM(RawData!F6512),ICD10Code,2,FALSE), ""), "Other")</f>
        <v/>
      </c>
      <c r="G6510" t="str">
        <f>IFERROR(IF(RawData!G6512&lt;&gt;"", VLOOKUP(TRIM(RawData!G6512),ICD10Code,2,FALSE), ""), "Other")</f>
        <v/>
      </c>
      <c r="H6510" t="str">
        <f>IFERROR(IF(RawData!H6512&lt;&gt;"", VLOOKUP(TRIM(RawData!H6512),PHCODE,2,FALSE), ""), "Other")</f>
        <v/>
      </c>
      <c r="I6510" t="str">
        <f>IFERROR(IF(RawData!I6512&lt;&gt;"", VLOOKUP(TRIM(RawData!I6512),PHCODE,2,FALSE), ""), "Other")</f>
        <v/>
      </c>
      <c r="J6510" t="str">
        <f>TRIM(RawData!L6512)</f>
        <v/>
      </c>
      <c r="K6510">
        <f>'Risk Calculation Tables'!AD6078</f>
        <v>0</v>
      </c>
      <c r="L6510" t="str">
        <f>TRIM(RawData!J6512)</f>
        <v/>
      </c>
      <c r="M6510" t="str">
        <f>TRIM(RawData!K6512)</f>
        <v/>
      </c>
    </row>
    <row r="6511" spans="1:13" x14ac:dyDescent="0.3">
      <c r="A6511">
        <f>RawData!A6513</f>
        <v>0</v>
      </c>
      <c r="B6511" t="str">
        <f>IF(RawData!B6513&lt;&gt;"", (VLOOKUP(RawData!B6513,AgeCat,2,TRUE)), "")</f>
        <v/>
      </c>
      <c r="C6511" t="str">
        <f>TRIM(RawData!C6513)</f>
        <v/>
      </c>
      <c r="D6511" s="4">
        <f>RawData!D6513</f>
        <v>0</v>
      </c>
      <c r="E6511">
        <f>RawData!E6513</f>
        <v>0</v>
      </c>
      <c r="F6511" t="str">
        <f>IFERROR(IF(RawData!F6513&lt;&gt;"", VLOOKUP(TRIM(RawData!F6513),ICD10Code,2,FALSE), ""), "Other")</f>
        <v/>
      </c>
      <c r="G6511" t="str">
        <f>IFERROR(IF(RawData!G6513&lt;&gt;"", VLOOKUP(TRIM(RawData!G6513),ICD10Code,2,FALSE), ""), "Other")</f>
        <v/>
      </c>
      <c r="H6511" t="str">
        <f>IFERROR(IF(RawData!H6513&lt;&gt;"", VLOOKUP(TRIM(RawData!H6513),PHCODE,2,FALSE), ""), "Other")</f>
        <v/>
      </c>
      <c r="I6511" t="str">
        <f>IFERROR(IF(RawData!I6513&lt;&gt;"", VLOOKUP(TRIM(RawData!I6513),PHCODE,2,FALSE), ""), "Other")</f>
        <v/>
      </c>
      <c r="J6511" t="str">
        <f>TRIM(RawData!L6513)</f>
        <v/>
      </c>
      <c r="K6511">
        <f>'Risk Calculation Tables'!AD6079</f>
        <v>0</v>
      </c>
      <c r="L6511" t="str">
        <f>TRIM(RawData!J6513)</f>
        <v/>
      </c>
      <c r="M6511" t="str">
        <f>TRIM(RawData!K6513)</f>
        <v/>
      </c>
    </row>
    <row r="6512" spans="1:13" x14ac:dyDescent="0.3">
      <c r="A6512">
        <f>RawData!A6514</f>
        <v>0</v>
      </c>
      <c r="B6512" t="str">
        <f>IF(RawData!B6514&lt;&gt;"", (VLOOKUP(RawData!B6514,AgeCat,2,TRUE)), "")</f>
        <v/>
      </c>
      <c r="C6512" t="str">
        <f>TRIM(RawData!C6514)</f>
        <v/>
      </c>
      <c r="D6512" s="4">
        <f>RawData!D6514</f>
        <v>0</v>
      </c>
      <c r="E6512">
        <f>RawData!E6514</f>
        <v>0</v>
      </c>
      <c r="F6512" t="str">
        <f>IFERROR(IF(RawData!F6514&lt;&gt;"", VLOOKUP(TRIM(RawData!F6514),ICD10Code,2,FALSE), ""), "Other")</f>
        <v/>
      </c>
      <c r="G6512" t="str">
        <f>IFERROR(IF(RawData!G6514&lt;&gt;"", VLOOKUP(TRIM(RawData!G6514),ICD10Code,2,FALSE), ""), "Other")</f>
        <v/>
      </c>
      <c r="H6512" t="str">
        <f>IFERROR(IF(RawData!H6514&lt;&gt;"", VLOOKUP(TRIM(RawData!H6514),PHCODE,2,FALSE), ""), "Other")</f>
        <v/>
      </c>
      <c r="I6512" t="str">
        <f>IFERROR(IF(RawData!I6514&lt;&gt;"", VLOOKUP(TRIM(RawData!I6514),PHCODE,2,FALSE), ""), "Other")</f>
        <v/>
      </c>
      <c r="J6512" t="str">
        <f>TRIM(RawData!L6514)</f>
        <v/>
      </c>
      <c r="K6512">
        <f>'Risk Calculation Tables'!AD6080</f>
        <v>0</v>
      </c>
      <c r="L6512" t="str">
        <f>TRIM(RawData!J6514)</f>
        <v/>
      </c>
      <c r="M6512" t="str">
        <f>TRIM(RawData!K6514)</f>
        <v/>
      </c>
    </row>
    <row r="6513" spans="1:13" x14ac:dyDescent="0.3">
      <c r="A6513">
        <f>RawData!A6515</f>
        <v>0</v>
      </c>
      <c r="B6513" t="str">
        <f>IF(RawData!B6515&lt;&gt;"", (VLOOKUP(RawData!B6515,AgeCat,2,TRUE)), "")</f>
        <v/>
      </c>
      <c r="C6513" t="str">
        <f>TRIM(RawData!C6515)</f>
        <v/>
      </c>
      <c r="D6513" s="4">
        <f>RawData!D6515</f>
        <v>0</v>
      </c>
      <c r="E6513">
        <f>RawData!E6515</f>
        <v>0</v>
      </c>
      <c r="F6513" t="str">
        <f>IFERROR(IF(RawData!F6515&lt;&gt;"", VLOOKUP(TRIM(RawData!F6515),ICD10Code,2,FALSE), ""), "Other")</f>
        <v/>
      </c>
      <c r="G6513" t="str">
        <f>IFERROR(IF(RawData!G6515&lt;&gt;"", VLOOKUP(TRIM(RawData!G6515),ICD10Code,2,FALSE), ""), "Other")</f>
        <v/>
      </c>
      <c r="H6513" t="str">
        <f>IFERROR(IF(RawData!H6515&lt;&gt;"", VLOOKUP(TRIM(RawData!H6515),PHCODE,2,FALSE), ""), "Other")</f>
        <v/>
      </c>
      <c r="I6513" t="str">
        <f>IFERROR(IF(RawData!I6515&lt;&gt;"", VLOOKUP(TRIM(RawData!I6515),PHCODE,2,FALSE), ""), "Other")</f>
        <v/>
      </c>
      <c r="J6513" t="str">
        <f>TRIM(RawData!L6515)</f>
        <v/>
      </c>
      <c r="K6513">
        <f>'Risk Calculation Tables'!AD6081</f>
        <v>0</v>
      </c>
      <c r="L6513" t="str">
        <f>TRIM(RawData!J6515)</f>
        <v/>
      </c>
      <c r="M6513" t="str">
        <f>TRIM(RawData!K6515)</f>
        <v/>
      </c>
    </row>
    <row r="6514" spans="1:13" x14ac:dyDescent="0.3">
      <c r="A6514">
        <f>RawData!A6516</f>
        <v>0</v>
      </c>
      <c r="B6514" t="str">
        <f>IF(RawData!B6516&lt;&gt;"", (VLOOKUP(RawData!B6516,AgeCat,2,TRUE)), "")</f>
        <v/>
      </c>
      <c r="C6514" t="str">
        <f>TRIM(RawData!C6516)</f>
        <v/>
      </c>
      <c r="D6514" s="4">
        <f>RawData!D6516</f>
        <v>0</v>
      </c>
      <c r="E6514">
        <f>RawData!E6516</f>
        <v>0</v>
      </c>
      <c r="F6514" t="str">
        <f>IFERROR(IF(RawData!F6516&lt;&gt;"", VLOOKUP(TRIM(RawData!F6516),ICD10Code,2,FALSE), ""), "Other")</f>
        <v/>
      </c>
      <c r="G6514" t="str">
        <f>IFERROR(IF(RawData!G6516&lt;&gt;"", VLOOKUP(TRIM(RawData!G6516),ICD10Code,2,FALSE), ""), "Other")</f>
        <v/>
      </c>
      <c r="H6514" t="str">
        <f>IFERROR(IF(RawData!H6516&lt;&gt;"", VLOOKUP(TRIM(RawData!H6516),PHCODE,2,FALSE), ""), "Other")</f>
        <v/>
      </c>
      <c r="I6514" t="str">
        <f>IFERROR(IF(RawData!I6516&lt;&gt;"", VLOOKUP(TRIM(RawData!I6516),PHCODE,2,FALSE), ""), "Other")</f>
        <v/>
      </c>
      <c r="J6514" t="str">
        <f>TRIM(RawData!L6516)</f>
        <v/>
      </c>
      <c r="K6514">
        <f>'Risk Calculation Tables'!AD6082</f>
        <v>0</v>
      </c>
      <c r="L6514" t="str">
        <f>TRIM(RawData!J6516)</f>
        <v/>
      </c>
      <c r="M6514" t="str">
        <f>TRIM(RawData!K6516)</f>
        <v/>
      </c>
    </row>
    <row r="6515" spans="1:13" x14ac:dyDescent="0.3">
      <c r="A6515">
        <f>RawData!A6517</f>
        <v>0</v>
      </c>
      <c r="B6515" t="str">
        <f>IF(RawData!B6517&lt;&gt;"", (VLOOKUP(RawData!B6517,AgeCat,2,TRUE)), "")</f>
        <v/>
      </c>
      <c r="C6515" t="str">
        <f>TRIM(RawData!C6517)</f>
        <v/>
      </c>
      <c r="D6515" s="4">
        <f>RawData!D6517</f>
        <v>0</v>
      </c>
      <c r="E6515">
        <f>RawData!E6517</f>
        <v>0</v>
      </c>
      <c r="F6515" t="str">
        <f>IFERROR(IF(RawData!F6517&lt;&gt;"", VLOOKUP(TRIM(RawData!F6517),ICD10Code,2,FALSE), ""), "Other")</f>
        <v/>
      </c>
      <c r="G6515" t="str">
        <f>IFERROR(IF(RawData!G6517&lt;&gt;"", VLOOKUP(TRIM(RawData!G6517),ICD10Code,2,FALSE), ""), "Other")</f>
        <v/>
      </c>
      <c r="H6515" t="str">
        <f>IFERROR(IF(RawData!H6517&lt;&gt;"", VLOOKUP(TRIM(RawData!H6517),PHCODE,2,FALSE), ""), "Other")</f>
        <v/>
      </c>
      <c r="I6515" t="str">
        <f>IFERROR(IF(RawData!I6517&lt;&gt;"", VLOOKUP(TRIM(RawData!I6517),PHCODE,2,FALSE), ""), "Other")</f>
        <v/>
      </c>
      <c r="J6515" t="str">
        <f>TRIM(RawData!L6517)</f>
        <v/>
      </c>
      <c r="K6515">
        <f>'Risk Calculation Tables'!AD6083</f>
        <v>0</v>
      </c>
      <c r="L6515" t="str">
        <f>TRIM(RawData!J6517)</f>
        <v/>
      </c>
      <c r="M6515" t="str">
        <f>TRIM(RawData!K6517)</f>
        <v/>
      </c>
    </row>
    <row r="6516" spans="1:13" x14ac:dyDescent="0.3">
      <c r="A6516">
        <f>RawData!A6518</f>
        <v>0</v>
      </c>
      <c r="B6516" t="str">
        <f>IF(RawData!B6518&lt;&gt;"", (VLOOKUP(RawData!B6518,AgeCat,2,TRUE)), "")</f>
        <v/>
      </c>
      <c r="C6516" t="str">
        <f>TRIM(RawData!C6518)</f>
        <v/>
      </c>
      <c r="D6516" s="4">
        <f>RawData!D6518</f>
        <v>0</v>
      </c>
      <c r="E6516">
        <f>RawData!E6518</f>
        <v>0</v>
      </c>
      <c r="F6516" t="str">
        <f>IFERROR(IF(RawData!F6518&lt;&gt;"", VLOOKUP(TRIM(RawData!F6518),ICD10Code,2,FALSE), ""), "Other")</f>
        <v/>
      </c>
      <c r="G6516" t="str">
        <f>IFERROR(IF(RawData!G6518&lt;&gt;"", VLOOKUP(TRIM(RawData!G6518),ICD10Code,2,FALSE), ""), "Other")</f>
        <v/>
      </c>
      <c r="H6516" t="str">
        <f>IFERROR(IF(RawData!H6518&lt;&gt;"", VLOOKUP(TRIM(RawData!H6518),PHCODE,2,FALSE), ""), "Other")</f>
        <v/>
      </c>
      <c r="I6516" t="str">
        <f>IFERROR(IF(RawData!I6518&lt;&gt;"", VLOOKUP(TRIM(RawData!I6518),PHCODE,2,FALSE), ""), "Other")</f>
        <v/>
      </c>
      <c r="J6516" t="str">
        <f>TRIM(RawData!L6518)</f>
        <v/>
      </c>
      <c r="K6516">
        <f>'Risk Calculation Tables'!AD6084</f>
        <v>0</v>
      </c>
      <c r="L6516" t="str">
        <f>TRIM(RawData!J6518)</f>
        <v/>
      </c>
      <c r="M6516" t="str">
        <f>TRIM(RawData!K6518)</f>
        <v/>
      </c>
    </row>
    <row r="6517" spans="1:13" x14ac:dyDescent="0.3">
      <c r="A6517">
        <f>RawData!A6519</f>
        <v>0</v>
      </c>
      <c r="B6517" t="str">
        <f>IF(RawData!B6519&lt;&gt;"", (VLOOKUP(RawData!B6519,AgeCat,2,TRUE)), "")</f>
        <v/>
      </c>
      <c r="C6517" t="str">
        <f>TRIM(RawData!C6519)</f>
        <v/>
      </c>
      <c r="D6517" s="4">
        <f>RawData!D6519</f>
        <v>0</v>
      </c>
      <c r="E6517">
        <f>RawData!E6519</f>
        <v>0</v>
      </c>
      <c r="F6517" t="str">
        <f>IFERROR(IF(RawData!F6519&lt;&gt;"", VLOOKUP(TRIM(RawData!F6519),ICD10Code,2,FALSE), ""), "Other")</f>
        <v/>
      </c>
      <c r="G6517" t="str">
        <f>IFERROR(IF(RawData!G6519&lt;&gt;"", VLOOKUP(TRIM(RawData!G6519),ICD10Code,2,FALSE), ""), "Other")</f>
        <v/>
      </c>
      <c r="H6517" t="str">
        <f>IFERROR(IF(RawData!H6519&lt;&gt;"", VLOOKUP(TRIM(RawData!H6519),PHCODE,2,FALSE), ""), "Other")</f>
        <v/>
      </c>
      <c r="I6517" t="str">
        <f>IFERROR(IF(RawData!I6519&lt;&gt;"", VLOOKUP(TRIM(RawData!I6519),PHCODE,2,FALSE), ""), "Other")</f>
        <v/>
      </c>
      <c r="J6517" t="str">
        <f>TRIM(RawData!L6519)</f>
        <v/>
      </c>
      <c r="K6517">
        <f>'Risk Calculation Tables'!AD6085</f>
        <v>0</v>
      </c>
      <c r="L6517" t="str">
        <f>TRIM(RawData!J6519)</f>
        <v/>
      </c>
      <c r="M6517" t="str">
        <f>TRIM(RawData!K6519)</f>
        <v/>
      </c>
    </row>
    <row r="6518" spans="1:13" x14ac:dyDescent="0.3">
      <c r="A6518">
        <f>RawData!A6520</f>
        <v>0</v>
      </c>
      <c r="B6518" t="str">
        <f>IF(RawData!B6520&lt;&gt;"", (VLOOKUP(RawData!B6520,AgeCat,2,TRUE)), "")</f>
        <v/>
      </c>
      <c r="C6518" t="str">
        <f>TRIM(RawData!C6520)</f>
        <v/>
      </c>
      <c r="D6518" s="4">
        <f>RawData!D6520</f>
        <v>0</v>
      </c>
      <c r="E6518">
        <f>RawData!E6520</f>
        <v>0</v>
      </c>
      <c r="F6518" t="str">
        <f>IFERROR(IF(RawData!F6520&lt;&gt;"", VLOOKUP(TRIM(RawData!F6520),ICD10Code,2,FALSE), ""), "Other")</f>
        <v/>
      </c>
      <c r="G6518" t="str">
        <f>IFERROR(IF(RawData!G6520&lt;&gt;"", VLOOKUP(TRIM(RawData!G6520),ICD10Code,2,FALSE), ""), "Other")</f>
        <v/>
      </c>
      <c r="H6518" t="str">
        <f>IFERROR(IF(RawData!H6520&lt;&gt;"", VLOOKUP(TRIM(RawData!H6520),PHCODE,2,FALSE), ""), "Other")</f>
        <v/>
      </c>
      <c r="I6518" t="str">
        <f>IFERROR(IF(RawData!I6520&lt;&gt;"", VLOOKUP(TRIM(RawData!I6520),PHCODE,2,FALSE), ""), "Other")</f>
        <v/>
      </c>
      <c r="J6518" t="str">
        <f>TRIM(RawData!L6520)</f>
        <v/>
      </c>
      <c r="K6518">
        <f>'Risk Calculation Tables'!AD6086</f>
        <v>0</v>
      </c>
      <c r="L6518" t="str">
        <f>TRIM(RawData!J6520)</f>
        <v/>
      </c>
      <c r="M6518" t="str">
        <f>TRIM(RawData!K6520)</f>
        <v/>
      </c>
    </row>
    <row r="6519" spans="1:13" x14ac:dyDescent="0.3">
      <c r="A6519">
        <f>RawData!A6521</f>
        <v>0</v>
      </c>
      <c r="B6519" t="str">
        <f>IF(RawData!B6521&lt;&gt;"", (VLOOKUP(RawData!B6521,AgeCat,2,TRUE)), "")</f>
        <v/>
      </c>
      <c r="C6519" t="str">
        <f>TRIM(RawData!C6521)</f>
        <v/>
      </c>
      <c r="D6519" s="4">
        <f>RawData!D6521</f>
        <v>0</v>
      </c>
      <c r="E6519">
        <f>RawData!E6521</f>
        <v>0</v>
      </c>
      <c r="F6519" t="str">
        <f>IFERROR(IF(RawData!F6521&lt;&gt;"", VLOOKUP(TRIM(RawData!F6521),ICD10Code,2,FALSE), ""), "Other")</f>
        <v/>
      </c>
      <c r="G6519" t="str">
        <f>IFERROR(IF(RawData!G6521&lt;&gt;"", VLOOKUP(TRIM(RawData!G6521),ICD10Code,2,FALSE), ""), "Other")</f>
        <v/>
      </c>
      <c r="H6519" t="str">
        <f>IFERROR(IF(RawData!H6521&lt;&gt;"", VLOOKUP(TRIM(RawData!H6521),PHCODE,2,FALSE), ""), "Other")</f>
        <v/>
      </c>
      <c r="I6519" t="str">
        <f>IFERROR(IF(RawData!I6521&lt;&gt;"", VLOOKUP(TRIM(RawData!I6521),PHCODE,2,FALSE), ""), "Other")</f>
        <v/>
      </c>
      <c r="J6519" t="str">
        <f>TRIM(RawData!L6521)</f>
        <v/>
      </c>
      <c r="K6519">
        <f>'Risk Calculation Tables'!AD6087</f>
        <v>0</v>
      </c>
      <c r="L6519" t="str">
        <f>TRIM(RawData!J6521)</f>
        <v/>
      </c>
      <c r="M6519" t="str">
        <f>TRIM(RawData!K6521)</f>
        <v/>
      </c>
    </row>
    <row r="6520" spans="1:13" x14ac:dyDescent="0.3">
      <c r="A6520">
        <f>RawData!A6522</f>
        <v>0</v>
      </c>
      <c r="B6520" t="str">
        <f>IF(RawData!B6522&lt;&gt;"", (VLOOKUP(RawData!B6522,AgeCat,2,TRUE)), "")</f>
        <v/>
      </c>
      <c r="C6520" t="str">
        <f>TRIM(RawData!C6522)</f>
        <v/>
      </c>
      <c r="D6520" s="4">
        <f>RawData!D6522</f>
        <v>0</v>
      </c>
      <c r="E6520">
        <f>RawData!E6522</f>
        <v>0</v>
      </c>
      <c r="F6520" t="str">
        <f>IFERROR(IF(RawData!F6522&lt;&gt;"", VLOOKUP(TRIM(RawData!F6522),ICD10Code,2,FALSE), ""), "Other")</f>
        <v/>
      </c>
      <c r="G6520" t="str">
        <f>IFERROR(IF(RawData!G6522&lt;&gt;"", VLOOKUP(TRIM(RawData!G6522),ICD10Code,2,FALSE), ""), "Other")</f>
        <v/>
      </c>
      <c r="H6520" t="str">
        <f>IFERROR(IF(RawData!H6522&lt;&gt;"", VLOOKUP(TRIM(RawData!H6522),PHCODE,2,FALSE), ""), "Other")</f>
        <v/>
      </c>
      <c r="I6520" t="str">
        <f>IFERROR(IF(RawData!I6522&lt;&gt;"", VLOOKUP(TRIM(RawData!I6522),PHCODE,2,FALSE), ""), "Other")</f>
        <v/>
      </c>
      <c r="J6520" t="str">
        <f>TRIM(RawData!L6522)</f>
        <v/>
      </c>
      <c r="K6520">
        <f>'Risk Calculation Tables'!AD6088</f>
        <v>0</v>
      </c>
      <c r="L6520" t="str">
        <f>TRIM(RawData!J6522)</f>
        <v/>
      </c>
      <c r="M6520" t="str">
        <f>TRIM(RawData!K6522)</f>
        <v/>
      </c>
    </row>
    <row r="6521" spans="1:13" x14ac:dyDescent="0.3">
      <c r="A6521">
        <f>RawData!A6523</f>
        <v>0</v>
      </c>
      <c r="B6521" t="str">
        <f>IF(RawData!B6523&lt;&gt;"", (VLOOKUP(RawData!B6523,AgeCat,2,TRUE)), "")</f>
        <v/>
      </c>
      <c r="C6521" t="str">
        <f>TRIM(RawData!C6523)</f>
        <v/>
      </c>
      <c r="D6521" s="4">
        <f>RawData!D6523</f>
        <v>0</v>
      </c>
      <c r="E6521">
        <f>RawData!E6523</f>
        <v>0</v>
      </c>
      <c r="F6521" t="str">
        <f>IFERROR(IF(RawData!F6523&lt;&gt;"", VLOOKUP(TRIM(RawData!F6523),ICD10Code,2,FALSE), ""), "Other")</f>
        <v/>
      </c>
      <c r="G6521" t="str">
        <f>IFERROR(IF(RawData!G6523&lt;&gt;"", VLOOKUP(TRIM(RawData!G6523),ICD10Code,2,FALSE), ""), "Other")</f>
        <v/>
      </c>
      <c r="H6521" t="str">
        <f>IFERROR(IF(RawData!H6523&lt;&gt;"", VLOOKUP(TRIM(RawData!H6523),PHCODE,2,FALSE), ""), "Other")</f>
        <v/>
      </c>
      <c r="I6521" t="str">
        <f>IFERROR(IF(RawData!I6523&lt;&gt;"", VLOOKUP(TRIM(RawData!I6523),PHCODE,2,FALSE), ""), "Other")</f>
        <v/>
      </c>
      <c r="J6521" t="str">
        <f>TRIM(RawData!L6523)</f>
        <v/>
      </c>
      <c r="K6521">
        <f>'Risk Calculation Tables'!AD6089</f>
        <v>0</v>
      </c>
      <c r="L6521" t="str">
        <f>TRIM(RawData!J6523)</f>
        <v/>
      </c>
      <c r="M6521" t="str">
        <f>TRIM(RawData!K6523)</f>
        <v/>
      </c>
    </row>
    <row r="6522" spans="1:13" x14ac:dyDescent="0.3">
      <c r="A6522">
        <f>RawData!A6524</f>
        <v>0</v>
      </c>
      <c r="B6522" t="str">
        <f>IF(RawData!B6524&lt;&gt;"", (VLOOKUP(RawData!B6524,AgeCat,2,TRUE)), "")</f>
        <v/>
      </c>
      <c r="C6522" t="str">
        <f>TRIM(RawData!C6524)</f>
        <v/>
      </c>
      <c r="D6522" s="4">
        <f>RawData!D6524</f>
        <v>0</v>
      </c>
      <c r="E6522">
        <f>RawData!E6524</f>
        <v>0</v>
      </c>
      <c r="F6522" t="str">
        <f>IFERROR(IF(RawData!F6524&lt;&gt;"", VLOOKUP(TRIM(RawData!F6524),ICD10Code,2,FALSE), ""), "Other")</f>
        <v/>
      </c>
      <c r="G6522" t="str">
        <f>IFERROR(IF(RawData!G6524&lt;&gt;"", VLOOKUP(TRIM(RawData!G6524),ICD10Code,2,FALSE), ""), "Other")</f>
        <v/>
      </c>
      <c r="H6522" t="str">
        <f>IFERROR(IF(RawData!H6524&lt;&gt;"", VLOOKUP(TRIM(RawData!H6524),PHCODE,2,FALSE), ""), "Other")</f>
        <v/>
      </c>
      <c r="I6522" t="str">
        <f>IFERROR(IF(RawData!I6524&lt;&gt;"", VLOOKUP(TRIM(RawData!I6524),PHCODE,2,FALSE), ""), "Other")</f>
        <v/>
      </c>
      <c r="J6522" t="str">
        <f>TRIM(RawData!L6524)</f>
        <v/>
      </c>
      <c r="K6522">
        <f>'Risk Calculation Tables'!AD6090</f>
        <v>0</v>
      </c>
      <c r="L6522" t="str">
        <f>TRIM(RawData!J6524)</f>
        <v/>
      </c>
      <c r="M6522" t="str">
        <f>TRIM(RawData!K6524)</f>
        <v/>
      </c>
    </row>
    <row r="6523" spans="1:13" x14ac:dyDescent="0.3">
      <c r="A6523">
        <f>RawData!A6525</f>
        <v>0</v>
      </c>
      <c r="B6523" t="str">
        <f>IF(RawData!B6525&lt;&gt;"", (VLOOKUP(RawData!B6525,AgeCat,2,TRUE)), "")</f>
        <v/>
      </c>
      <c r="C6523" t="str">
        <f>TRIM(RawData!C6525)</f>
        <v/>
      </c>
      <c r="D6523" s="4">
        <f>RawData!D6525</f>
        <v>0</v>
      </c>
      <c r="E6523">
        <f>RawData!E6525</f>
        <v>0</v>
      </c>
      <c r="F6523" t="str">
        <f>IFERROR(IF(RawData!F6525&lt;&gt;"", VLOOKUP(TRIM(RawData!F6525),ICD10Code,2,FALSE), ""), "Other")</f>
        <v/>
      </c>
      <c r="G6523" t="str">
        <f>IFERROR(IF(RawData!G6525&lt;&gt;"", VLOOKUP(TRIM(RawData!G6525),ICD10Code,2,FALSE), ""), "Other")</f>
        <v/>
      </c>
      <c r="H6523" t="str">
        <f>IFERROR(IF(RawData!H6525&lt;&gt;"", VLOOKUP(TRIM(RawData!H6525),PHCODE,2,FALSE), ""), "Other")</f>
        <v/>
      </c>
      <c r="I6523" t="str">
        <f>IFERROR(IF(RawData!I6525&lt;&gt;"", VLOOKUP(TRIM(RawData!I6525),PHCODE,2,FALSE), ""), "Other")</f>
        <v/>
      </c>
      <c r="J6523" t="str">
        <f>TRIM(RawData!L6525)</f>
        <v/>
      </c>
      <c r="K6523">
        <f>'Risk Calculation Tables'!AD6091</f>
        <v>0</v>
      </c>
      <c r="L6523" t="str">
        <f>TRIM(RawData!J6525)</f>
        <v/>
      </c>
      <c r="M6523" t="str">
        <f>TRIM(RawData!K6525)</f>
        <v/>
      </c>
    </row>
    <row r="6524" spans="1:13" x14ac:dyDescent="0.3">
      <c r="A6524">
        <f>RawData!A6526</f>
        <v>0</v>
      </c>
      <c r="B6524" t="str">
        <f>IF(RawData!B6526&lt;&gt;"", (VLOOKUP(RawData!B6526,AgeCat,2,TRUE)), "")</f>
        <v/>
      </c>
      <c r="C6524" t="str">
        <f>TRIM(RawData!C6526)</f>
        <v/>
      </c>
      <c r="D6524" s="4">
        <f>RawData!D6526</f>
        <v>0</v>
      </c>
      <c r="E6524">
        <f>RawData!E6526</f>
        <v>0</v>
      </c>
      <c r="F6524" t="str">
        <f>IFERROR(IF(RawData!F6526&lt;&gt;"", VLOOKUP(TRIM(RawData!F6526),ICD10Code,2,FALSE), ""), "Other")</f>
        <v/>
      </c>
      <c r="G6524" t="str">
        <f>IFERROR(IF(RawData!G6526&lt;&gt;"", VLOOKUP(TRIM(RawData!G6526),ICD10Code,2,FALSE), ""), "Other")</f>
        <v/>
      </c>
      <c r="H6524" t="str">
        <f>IFERROR(IF(RawData!H6526&lt;&gt;"", VLOOKUP(TRIM(RawData!H6526),PHCODE,2,FALSE), ""), "Other")</f>
        <v/>
      </c>
      <c r="I6524" t="str">
        <f>IFERROR(IF(RawData!I6526&lt;&gt;"", VLOOKUP(TRIM(RawData!I6526),PHCODE,2,FALSE), ""), "Other")</f>
        <v/>
      </c>
      <c r="J6524" t="str">
        <f>TRIM(RawData!L6526)</f>
        <v/>
      </c>
      <c r="K6524">
        <f>'Risk Calculation Tables'!AD6092</f>
        <v>0</v>
      </c>
      <c r="L6524" t="str">
        <f>TRIM(RawData!J6526)</f>
        <v/>
      </c>
      <c r="M6524" t="str">
        <f>TRIM(RawData!K6526)</f>
        <v/>
      </c>
    </row>
    <row r="6525" spans="1:13" x14ac:dyDescent="0.3">
      <c r="A6525">
        <f>RawData!A6527</f>
        <v>0</v>
      </c>
      <c r="B6525" t="str">
        <f>IF(RawData!B6527&lt;&gt;"", (VLOOKUP(RawData!B6527,AgeCat,2,TRUE)), "")</f>
        <v/>
      </c>
      <c r="C6525" t="str">
        <f>TRIM(RawData!C6527)</f>
        <v/>
      </c>
      <c r="D6525" s="4">
        <f>RawData!D6527</f>
        <v>0</v>
      </c>
      <c r="E6525">
        <f>RawData!E6527</f>
        <v>0</v>
      </c>
      <c r="F6525" t="str">
        <f>IFERROR(IF(RawData!F6527&lt;&gt;"", VLOOKUP(TRIM(RawData!F6527),ICD10Code,2,FALSE), ""), "Other")</f>
        <v/>
      </c>
      <c r="G6525" t="str">
        <f>IFERROR(IF(RawData!G6527&lt;&gt;"", VLOOKUP(TRIM(RawData!G6527),ICD10Code,2,FALSE), ""), "Other")</f>
        <v/>
      </c>
      <c r="H6525" t="str">
        <f>IFERROR(IF(RawData!H6527&lt;&gt;"", VLOOKUP(TRIM(RawData!H6527),PHCODE,2,FALSE), ""), "Other")</f>
        <v/>
      </c>
      <c r="I6525" t="str">
        <f>IFERROR(IF(RawData!I6527&lt;&gt;"", VLOOKUP(TRIM(RawData!I6527),PHCODE,2,FALSE), ""), "Other")</f>
        <v/>
      </c>
      <c r="J6525" t="str">
        <f>TRIM(RawData!L6527)</f>
        <v/>
      </c>
      <c r="K6525">
        <f>'Risk Calculation Tables'!AD6093</f>
        <v>0</v>
      </c>
      <c r="L6525" t="str">
        <f>TRIM(RawData!J6527)</f>
        <v/>
      </c>
      <c r="M6525" t="str">
        <f>TRIM(RawData!K6527)</f>
        <v/>
      </c>
    </row>
    <row r="6526" spans="1:13" x14ac:dyDescent="0.3">
      <c r="A6526">
        <f>RawData!A6528</f>
        <v>0</v>
      </c>
      <c r="B6526" t="str">
        <f>IF(RawData!B6528&lt;&gt;"", (VLOOKUP(RawData!B6528,AgeCat,2,TRUE)), "")</f>
        <v/>
      </c>
      <c r="C6526" t="str">
        <f>TRIM(RawData!C6528)</f>
        <v/>
      </c>
      <c r="D6526" s="4">
        <f>RawData!D6528</f>
        <v>0</v>
      </c>
      <c r="E6526">
        <f>RawData!E6528</f>
        <v>0</v>
      </c>
      <c r="F6526" t="str">
        <f>IFERROR(IF(RawData!F6528&lt;&gt;"", VLOOKUP(TRIM(RawData!F6528),ICD10Code,2,FALSE), ""), "Other")</f>
        <v/>
      </c>
      <c r="G6526" t="str">
        <f>IFERROR(IF(RawData!G6528&lt;&gt;"", VLOOKUP(TRIM(RawData!G6528),ICD10Code,2,FALSE), ""), "Other")</f>
        <v/>
      </c>
      <c r="H6526" t="str">
        <f>IFERROR(IF(RawData!H6528&lt;&gt;"", VLOOKUP(TRIM(RawData!H6528),PHCODE,2,FALSE), ""), "Other")</f>
        <v/>
      </c>
      <c r="I6526" t="str">
        <f>IFERROR(IF(RawData!I6528&lt;&gt;"", VLOOKUP(TRIM(RawData!I6528),PHCODE,2,FALSE), ""), "Other")</f>
        <v/>
      </c>
      <c r="J6526" t="str">
        <f>TRIM(RawData!L6528)</f>
        <v/>
      </c>
      <c r="K6526">
        <f>'Risk Calculation Tables'!AD6094</f>
        <v>0</v>
      </c>
      <c r="L6526" t="str">
        <f>TRIM(RawData!J6528)</f>
        <v/>
      </c>
      <c r="M6526" t="str">
        <f>TRIM(RawData!K6528)</f>
        <v/>
      </c>
    </row>
    <row r="6527" spans="1:13" x14ac:dyDescent="0.3">
      <c r="A6527">
        <f>RawData!A6529</f>
        <v>0</v>
      </c>
      <c r="B6527" t="str">
        <f>IF(RawData!B6529&lt;&gt;"", (VLOOKUP(RawData!B6529,AgeCat,2,TRUE)), "")</f>
        <v/>
      </c>
      <c r="C6527" t="str">
        <f>TRIM(RawData!C6529)</f>
        <v/>
      </c>
      <c r="D6527" s="4">
        <f>RawData!D6529</f>
        <v>0</v>
      </c>
      <c r="E6527">
        <f>RawData!E6529</f>
        <v>0</v>
      </c>
      <c r="F6527" t="str">
        <f>IFERROR(IF(RawData!F6529&lt;&gt;"", VLOOKUP(TRIM(RawData!F6529),ICD10Code,2,FALSE), ""), "Other")</f>
        <v/>
      </c>
      <c r="G6527" t="str">
        <f>IFERROR(IF(RawData!G6529&lt;&gt;"", VLOOKUP(TRIM(RawData!G6529),ICD10Code,2,FALSE), ""), "Other")</f>
        <v/>
      </c>
      <c r="H6527" t="str">
        <f>IFERROR(IF(RawData!H6529&lt;&gt;"", VLOOKUP(TRIM(RawData!H6529),PHCODE,2,FALSE), ""), "Other")</f>
        <v/>
      </c>
      <c r="I6527" t="str">
        <f>IFERROR(IF(RawData!I6529&lt;&gt;"", VLOOKUP(TRIM(RawData!I6529),PHCODE,2,FALSE), ""), "Other")</f>
        <v/>
      </c>
      <c r="J6527" t="str">
        <f>TRIM(RawData!L6529)</f>
        <v/>
      </c>
      <c r="K6527">
        <f>'Risk Calculation Tables'!AD6095</f>
        <v>0</v>
      </c>
      <c r="L6527" t="str">
        <f>TRIM(RawData!J6529)</f>
        <v/>
      </c>
      <c r="M6527" t="str">
        <f>TRIM(RawData!K6529)</f>
        <v/>
      </c>
    </row>
    <row r="6528" spans="1:13" x14ac:dyDescent="0.3">
      <c r="A6528">
        <f>RawData!A6530</f>
        <v>0</v>
      </c>
      <c r="B6528" t="str">
        <f>IF(RawData!B6530&lt;&gt;"", (VLOOKUP(RawData!B6530,AgeCat,2,TRUE)), "")</f>
        <v/>
      </c>
      <c r="C6528" t="str">
        <f>TRIM(RawData!C6530)</f>
        <v/>
      </c>
      <c r="D6528" s="4">
        <f>RawData!D6530</f>
        <v>0</v>
      </c>
      <c r="E6528">
        <f>RawData!E6530</f>
        <v>0</v>
      </c>
      <c r="F6528" t="str">
        <f>IFERROR(IF(RawData!F6530&lt;&gt;"", VLOOKUP(TRIM(RawData!F6530),ICD10Code,2,FALSE), ""), "Other")</f>
        <v/>
      </c>
      <c r="G6528" t="str">
        <f>IFERROR(IF(RawData!G6530&lt;&gt;"", VLOOKUP(TRIM(RawData!G6530),ICD10Code,2,FALSE), ""), "Other")</f>
        <v/>
      </c>
      <c r="H6528" t="str">
        <f>IFERROR(IF(RawData!H6530&lt;&gt;"", VLOOKUP(TRIM(RawData!H6530),PHCODE,2,FALSE), ""), "Other")</f>
        <v/>
      </c>
      <c r="I6528" t="str">
        <f>IFERROR(IF(RawData!I6530&lt;&gt;"", VLOOKUP(TRIM(RawData!I6530),PHCODE,2,FALSE), ""), "Other")</f>
        <v/>
      </c>
      <c r="J6528" t="str">
        <f>TRIM(RawData!L6530)</f>
        <v/>
      </c>
      <c r="K6528">
        <f>'Risk Calculation Tables'!AD6096</f>
        <v>0</v>
      </c>
      <c r="L6528" t="str">
        <f>TRIM(RawData!J6530)</f>
        <v/>
      </c>
      <c r="M6528" t="str">
        <f>TRIM(RawData!K6530)</f>
        <v/>
      </c>
    </row>
    <row r="6529" spans="1:13" x14ac:dyDescent="0.3">
      <c r="A6529">
        <f>RawData!A6531</f>
        <v>0</v>
      </c>
      <c r="B6529" t="str">
        <f>IF(RawData!B6531&lt;&gt;"", (VLOOKUP(RawData!B6531,AgeCat,2,TRUE)), "")</f>
        <v/>
      </c>
      <c r="C6529" t="str">
        <f>TRIM(RawData!C6531)</f>
        <v/>
      </c>
      <c r="D6529" s="4">
        <f>RawData!D6531</f>
        <v>0</v>
      </c>
      <c r="E6529">
        <f>RawData!E6531</f>
        <v>0</v>
      </c>
      <c r="F6529" t="str">
        <f>IFERROR(IF(RawData!F6531&lt;&gt;"", VLOOKUP(TRIM(RawData!F6531),ICD10Code,2,FALSE), ""), "Other")</f>
        <v/>
      </c>
      <c r="G6529" t="str">
        <f>IFERROR(IF(RawData!G6531&lt;&gt;"", VLOOKUP(TRIM(RawData!G6531),ICD10Code,2,FALSE), ""), "Other")</f>
        <v/>
      </c>
      <c r="H6529" t="str">
        <f>IFERROR(IF(RawData!H6531&lt;&gt;"", VLOOKUP(TRIM(RawData!H6531),PHCODE,2,FALSE), ""), "Other")</f>
        <v/>
      </c>
      <c r="I6529" t="str">
        <f>IFERROR(IF(RawData!I6531&lt;&gt;"", VLOOKUP(TRIM(RawData!I6531),PHCODE,2,FALSE), ""), "Other")</f>
        <v/>
      </c>
      <c r="J6529" t="str">
        <f>TRIM(RawData!L6531)</f>
        <v/>
      </c>
      <c r="K6529">
        <f>'Risk Calculation Tables'!AD6097</f>
        <v>0</v>
      </c>
      <c r="L6529" t="str">
        <f>TRIM(RawData!J6531)</f>
        <v/>
      </c>
      <c r="M6529" t="str">
        <f>TRIM(RawData!K6531)</f>
        <v/>
      </c>
    </row>
    <row r="6530" spans="1:13" x14ac:dyDescent="0.3">
      <c r="A6530">
        <f>RawData!A6532</f>
        <v>0</v>
      </c>
      <c r="B6530" t="str">
        <f>IF(RawData!B6532&lt;&gt;"", (VLOOKUP(RawData!B6532,AgeCat,2,TRUE)), "")</f>
        <v/>
      </c>
      <c r="C6530" t="str">
        <f>TRIM(RawData!C6532)</f>
        <v/>
      </c>
      <c r="D6530" s="4">
        <f>RawData!D6532</f>
        <v>0</v>
      </c>
      <c r="E6530">
        <f>RawData!E6532</f>
        <v>0</v>
      </c>
      <c r="F6530" t="str">
        <f>IFERROR(IF(RawData!F6532&lt;&gt;"", VLOOKUP(TRIM(RawData!F6532),ICD10Code,2,FALSE), ""), "Other")</f>
        <v/>
      </c>
      <c r="G6530" t="str">
        <f>IFERROR(IF(RawData!G6532&lt;&gt;"", VLOOKUP(TRIM(RawData!G6532),ICD10Code,2,FALSE), ""), "Other")</f>
        <v/>
      </c>
      <c r="H6530" t="str">
        <f>IFERROR(IF(RawData!H6532&lt;&gt;"", VLOOKUP(TRIM(RawData!H6532),PHCODE,2,FALSE), ""), "Other")</f>
        <v/>
      </c>
      <c r="I6530" t="str">
        <f>IFERROR(IF(RawData!I6532&lt;&gt;"", VLOOKUP(TRIM(RawData!I6532),PHCODE,2,FALSE), ""), "Other")</f>
        <v/>
      </c>
      <c r="J6530" t="str">
        <f>TRIM(RawData!L6532)</f>
        <v/>
      </c>
      <c r="K6530">
        <f>'Risk Calculation Tables'!AD6098</f>
        <v>0</v>
      </c>
      <c r="L6530" t="str">
        <f>TRIM(RawData!J6532)</f>
        <v/>
      </c>
      <c r="M6530" t="str">
        <f>TRIM(RawData!K6532)</f>
        <v/>
      </c>
    </row>
    <row r="6531" spans="1:13" x14ac:dyDescent="0.3">
      <c r="A6531">
        <f>RawData!A6533</f>
        <v>0</v>
      </c>
      <c r="B6531" t="str">
        <f>IF(RawData!B6533&lt;&gt;"", (VLOOKUP(RawData!B6533,AgeCat,2,TRUE)), "")</f>
        <v/>
      </c>
      <c r="C6531" t="str">
        <f>TRIM(RawData!C6533)</f>
        <v/>
      </c>
      <c r="D6531" s="4">
        <f>RawData!D6533</f>
        <v>0</v>
      </c>
      <c r="E6531">
        <f>RawData!E6533</f>
        <v>0</v>
      </c>
      <c r="F6531" t="str">
        <f>IFERROR(IF(RawData!F6533&lt;&gt;"", VLOOKUP(TRIM(RawData!F6533),ICD10Code,2,FALSE), ""), "Other")</f>
        <v/>
      </c>
      <c r="G6531" t="str">
        <f>IFERROR(IF(RawData!G6533&lt;&gt;"", VLOOKUP(TRIM(RawData!G6533),ICD10Code,2,FALSE), ""), "Other")</f>
        <v/>
      </c>
      <c r="H6531" t="str">
        <f>IFERROR(IF(RawData!H6533&lt;&gt;"", VLOOKUP(TRIM(RawData!H6533),PHCODE,2,FALSE), ""), "Other")</f>
        <v/>
      </c>
      <c r="I6531" t="str">
        <f>IFERROR(IF(RawData!I6533&lt;&gt;"", VLOOKUP(TRIM(RawData!I6533),PHCODE,2,FALSE), ""), "Other")</f>
        <v/>
      </c>
      <c r="J6531" t="str">
        <f>TRIM(RawData!L6533)</f>
        <v/>
      </c>
      <c r="K6531">
        <f>'Risk Calculation Tables'!AD6099</f>
        <v>0</v>
      </c>
      <c r="L6531" t="str">
        <f>TRIM(RawData!J6533)</f>
        <v/>
      </c>
      <c r="M6531" t="str">
        <f>TRIM(RawData!K6533)</f>
        <v/>
      </c>
    </row>
    <row r="6532" spans="1:13" x14ac:dyDescent="0.3">
      <c r="A6532">
        <f>RawData!A6534</f>
        <v>0</v>
      </c>
      <c r="B6532" t="str">
        <f>IF(RawData!B6534&lt;&gt;"", (VLOOKUP(RawData!B6534,AgeCat,2,TRUE)), "")</f>
        <v/>
      </c>
      <c r="C6532" t="str">
        <f>TRIM(RawData!C6534)</f>
        <v/>
      </c>
      <c r="D6532" s="4">
        <f>RawData!D6534</f>
        <v>0</v>
      </c>
      <c r="E6532">
        <f>RawData!E6534</f>
        <v>0</v>
      </c>
      <c r="F6532" t="str">
        <f>IFERROR(IF(RawData!F6534&lt;&gt;"", VLOOKUP(TRIM(RawData!F6534),ICD10Code,2,FALSE), ""), "Other")</f>
        <v/>
      </c>
      <c r="G6532" t="str">
        <f>IFERROR(IF(RawData!G6534&lt;&gt;"", VLOOKUP(TRIM(RawData!G6534),ICD10Code,2,FALSE), ""), "Other")</f>
        <v/>
      </c>
      <c r="H6532" t="str">
        <f>IFERROR(IF(RawData!H6534&lt;&gt;"", VLOOKUP(TRIM(RawData!H6534),PHCODE,2,FALSE), ""), "Other")</f>
        <v/>
      </c>
      <c r="I6532" t="str">
        <f>IFERROR(IF(RawData!I6534&lt;&gt;"", VLOOKUP(TRIM(RawData!I6534),PHCODE,2,FALSE), ""), "Other")</f>
        <v/>
      </c>
      <c r="J6532" t="str">
        <f>TRIM(RawData!L6534)</f>
        <v/>
      </c>
      <c r="K6532">
        <f>'Risk Calculation Tables'!AD6100</f>
        <v>0</v>
      </c>
      <c r="L6532" t="str">
        <f>TRIM(RawData!J6534)</f>
        <v/>
      </c>
      <c r="M6532" t="str">
        <f>TRIM(RawData!K6534)</f>
        <v/>
      </c>
    </row>
    <row r="6533" spans="1:13" x14ac:dyDescent="0.3">
      <c r="A6533">
        <f>RawData!A6535</f>
        <v>0</v>
      </c>
      <c r="B6533" t="str">
        <f>IF(RawData!B6535&lt;&gt;"", (VLOOKUP(RawData!B6535,AgeCat,2,TRUE)), "")</f>
        <v/>
      </c>
      <c r="C6533" t="str">
        <f>TRIM(RawData!C6535)</f>
        <v/>
      </c>
      <c r="D6533" s="4">
        <f>RawData!D6535</f>
        <v>0</v>
      </c>
      <c r="E6533">
        <f>RawData!E6535</f>
        <v>0</v>
      </c>
      <c r="F6533" t="str">
        <f>IFERROR(IF(RawData!F6535&lt;&gt;"", VLOOKUP(TRIM(RawData!F6535),ICD10Code,2,FALSE), ""), "Other")</f>
        <v/>
      </c>
      <c r="G6533" t="str">
        <f>IFERROR(IF(RawData!G6535&lt;&gt;"", VLOOKUP(TRIM(RawData!G6535),ICD10Code,2,FALSE), ""), "Other")</f>
        <v/>
      </c>
      <c r="H6533" t="str">
        <f>IFERROR(IF(RawData!H6535&lt;&gt;"", VLOOKUP(TRIM(RawData!H6535),PHCODE,2,FALSE), ""), "Other")</f>
        <v/>
      </c>
      <c r="I6533" t="str">
        <f>IFERROR(IF(RawData!I6535&lt;&gt;"", VLOOKUP(TRIM(RawData!I6535),PHCODE,2,FALSE), ""), "Other")</f>
        <v/>
      </c>
      <c r="J6533" t="str">
        <f>TRIM(RawData!L6535)</f>
        <v/>
      </c>
      <c r="K6533">
        <f>'Risk Calculation Tables'!AD6101</f>
        <v>0</v>
      </c>
      <c r="L6533" t="str">
        <f>TRIM(RawData!J6535)</f>
        <v/>
      </c>
      <c r="M6533" t="str">
        <f>TRIM(RawData!K6535)</f>
        <v/>
      </c>
    </row>
    <row r="6534" spans="1:13" x14ac:dyDescent="0.3">
      <c r="A6534">
        <f>RawData!A6536</f>
        <v>0</v>
      </c>
      <c r="B6534" t="str">
        <f>IF(RawData!B6536&lt;&gt;"", (VLOOKUP(RawData!B6536,AgeCat,2,TRUE)), "")</f>
        <v/>
      </c>
      <c r="C6534" t="str">
        <f>TRIM(RawData!C6536)</f>
        <v/>
      </c>
      <c r="D6534" s="4">
        <f>RawData!D6536</f>
        <v>0</v>
      </c>
      <c r="E6534">
        <f>RawData!E6536</f>
        <v>0</v>
      </c>
      <c r="F6534" t="str">
        <f>IFERROR(IF(RawData!F6536&lt;&gt;"", VLOOKUP(TRIM(RawData!F6536),ICD10Code,2,FALSE), ""), "Other")</f>
        <v/>
      </c>
      <c r="G6534" t="str">
        <f>IFERROR(IF(RawData!G6536&lt;&gt;"", VLOOKUP(TRIM(RawData!G6536),ICD10Code,2,FALSE), ""), "Other")</f>
        <v/>
      </c>
      <c r="H6534" t="str">
        <f>IFERROR(IF(RawData!H6536&lt;&gt;"", VLOOKUP(TRIM(RawData!H6536),PHCODE,2,FALSE), ""), "Other")</f>
        <v/>
      </c>
      <c r="I6534" t="str">
        <f>IFERROR(IF(RawData!I6536&lt;&gt;"", VLOOKUP(TRIM(RawData!I6536),PHCODE,2,FALSE), ""), "Other")</f>
        <v/>
      </c>
      <c r="J6534" t="str">
        <f>TRIM(RawData!L6536)</f>
        <v/>
      </c>
      <c r="K6534">
        <f>'Risk Calculation Tables'!AD6102</f>
        <v>0</v>
      </c>
      <c r="L6534" t="str">
        <f>TRIM(RawData!J6536)</f>
        <v/>
      </c>
      <c r="M6534" t="str">
        <f>TRIM(RawData!K6536)</f>
        <v/>
      </c>
    </row>
    <row r="6535" spans="1:13" x14ac:dyDescent="0.3">
      <c r="A6535">
        <f>RawData!A6537</f>
        <v>0</v>
      </c>
      <c r="B6535" t="str">
        <f>IF(RawData!B6537&lt;&gt;"", (VLOOKUP(RawData!B6537,AgeCat,2,TRUE)), "")</f>
        <v/>
      </c>
      <c r="C6535" t="str">
        <f>TRIM(RawData!C6537)</f>
        <v/>
      </c>
      <c r="D6535" s="4">
        <f>RawData!D6537</f>
        <v>0</v>
      </c>
      <c r="E6535">
        <f>RawData!E6537</f>
        <v>0</v>
      </c>
      <c r="F6535" t="str">
        <f>IFERROR(IF(RawData!F6537&lt;&gt;"", VLOOKUP(TRIM(RawData!F6537),ICD10Code,2,FALSE), ""), "Other")</f>
        <v/>
      </c>
      <c r="G6535" t="str">
        <f>IFERROR(IF(RawData!G6537&lt;&gt;"", VLOOKUP(TRIM(RawData!G6537),ICD10Code,2,FALSE), ""), "Other")</f>
        <v/>
      </c>
      <c r="H6535" t="str">
        <f>IFERROR(IF(RawData!H6537&lt;&gt;"", VLOOKUP(TRIM(RawData!H6537),PHCODE,2,FALSE), ""), "Other")</f>
        <v/>
      </c>
      <c r="I6535" t="str">
        <f>IFERROR(IF(RawData!I6537&lt;&gt;"", VLOOKUP(TRIM(RawData!I6537),PHCODE,2,FALSE), ""), "Other")</f>
        <v/>
      </c>
      <c r="J6535" t="str">
        <f>TRIM(RawData!L6537)</f>
        <v/>
      </c>
      <c r="K6535">
        <f>'Risk Calculation Tables'!AD6103</f>
        <v>0</v>
      </c>
      <c r="L6535" t="str">
        <f>TRIM(RawData!J6537)</f>
        <v/>
      </c>
      <c r="M6535" t="str">
        <f>TRIM(RawData!K6537)</f>
        <v/>
      </c>
    </row>
    <row r="6536" spans="1:13" x14ac:dyDescent="0.3">
      <c r="A6536">
        <f>RawData!A6538</f>
        <v>0</v>
      </c>
      <c r="B6536" t="str">
        <f>IF(RawData!B6538&lt;&gt;"", (VLOOKUP(RawData!B6538,AgeCat,2,TRUE)), "")</f>
        <v/>
      </c>
      <c r="C6536" t="str">
        <f>TRIM(RawData!C6538)</f>
        <v/>
      </c>
      <c r="D6536" s="4">
        <f>RawData!D6538</f>
        <v>0</v>
      </c>
      <c r="E6536">
        <f>RawData!E6538</f>
        <v>0</v>
      </c>
      <c r="F6536" t="str">
        <f>IFERROR(IF(RawData!F6538&lt;&gt;"", VLOOKUP(TRIM(RawData!F6538),ICD10Code,2,FALSE), ""), "Other")</f>
        <v/>
      </c>
      <c r="G6536" t="str">
        <f>IFERROR(IF(RawData!G6538&lt;&gt;"", VLOOKUP(TRIM(RawData!G6538),ICD10Code,2,FALSE), ""), "Other")</f>
        <v/>
      </c>
      <c r="H6536" t="str">
        <f>IFERROR(IF(RawData!H6538&lt;&gt;"", VLOOKUP(TRIM(RawData!H6538),PHCODE,2,FALSE), ""), "Other")</f>
        <v/>
      </c>
      <c r="I6536" t="str">
        <f>IFERROR(IF(RawData!I6538&lt;&gt;"", VLOOKUP(TRIM(RawData!I6538),PHCODE,2,FALSE), ""), "Other")</f>
        <v/>
      </c>
      <c r="J6536" t="str">
        <f>TRIM(RawData!L6538)</f>
        <v/>
      </c>
      <c r="K6536">
        <f>'Risk Calculation Tables'!AD6104</f>
        <v>0</v>
      </c>
      <c r="L6536" t="str">
        <f>TRIM(RawData!J6538)</f>
        <v/>
      </c>
      <c r="M6536" t="str">
        <f>TRIM(RawData!K6538)</f>
        <v/>
      </c>
    </row>
    <row r="6537" spans="1:13" x14ac:dyDescent="0.3">
      <c r="A6537">
        <f>RawData!A6539</f>
        <v>0</v>
      </c>
      <c r="B6537" t="str">
        <f>IF(RawData!B6539&lt;&gt;"", (VLOOKUP(RawData!B6539,AgeCat,2,TRUE)), "")</f>
        <v/>
      </c>
      <c r="C6537" t="str">
        <f>TRIM(RawData!C6539)</f>
        <v/>
      </c>
      <c r="D6537" s="4">
        <f>RawData!D6539</f>
        <v>0</v>
      </c>
      <c r="E6537">
        <f>RawData!E6539</f>
        <v>0</v>
      </c>
      <c r="F6537" t="str">
        <f>IFERROR(IF(RawData!F6539&lt;&gt;"", VLOOKUP(TRIM(RawData!F6539),ICD10Code,2,FALSE), ""), "Other")</f>
        <v/>
      </c>
      <c r="G6537" t="str">
        <f>IFERROR(IF(RawData!G6539&lt;&gt;"", VLOOKUP(TRIM(RawData!G6539),ICD10Code,2,FALSE), ""), "Other")</f>
        <v/>
      </c>
      <c r="H6537" t="str">
        <f>IFERROR(IF(RawData!H6539&lt;&gt;"", VLOOKUP(TRIM(RawData!H6539),PHCODE,2,FALSE), ""), "Other")</f>
        <v/>
      </c>
      <c r="I6537" t="str">
        <f>IFERROR(IF(RawData!I6539&lt;&gt;"", VLOOKUP(TRIM(RawData!I6539),PHCODE,2,FALSE), ""), "Other")</f>
        <v/>
      </c>
      <c r="J6537" t="str">
        <f>TRIM(RawData!L6539)</f>
        <v/>
      </c>
      <c r="K6537">
        <f>'Risk Calculation Tables'!AD6105</f>
        <v>0</v>
      </c>
      <c r="L6537" t="str">
        <f>TRIM(RawData!J6539)</f>
        <v/>
      </c>
      <c r="M6537" t="str">
        <f>TRIM(RawData!K6539)</f>
        <v/>
      </c>
    </row>
    <row r="6538" spans="1:13" x14ac:dyDescent="0.3">
      <c r="A6538">
        <f>RawData!A6540</f>
        <v>0</v>
      </c>
      <c r="B6538" t="str">
        <f>IF(RawData!B6540&lt;&gt;"", (VLOOKUP(RawData!B6540,AgeCat,2,TRUE)), "")</f>
        <v/>
      </c>
      <c r="C6538" t="str">
        <f>TRIM(RawData!C6540)</f>
        <v/>
      </c>
      <c r="D6538" s="4">
        <f>RawData!D6540</f>
        <v>0</v>
      </c>
      <c r="E6538">
        <f>RawData!E6540</f>
        <v>0</v>
      </c>
      <c r="F6538" t="str">
        <f>IFERROR(IF(RawData!F6540&lt;&gt;"", VLOOKUP(TRIM(RawData!F6540),ICD10Code,2,FALSE), ""), "Other")</f>
        <v/>
      </c>
      <c r="G6538" t="str">
        <f>IFERROR(IF(RawData!G6540&lt;&gt;"", VLOOKUP(TRIM(RawData!G6540),ICD10Code,2,FALSE), ""), "Other")</f>
        <v/>
      </c>
      <c r="H6538" t="str">
        <f>IFERROR(IF(RawData!H6540&lt;&gt;"", VLOOKUP(TRIM(RawData!H6540),PHCODE,2,FALSE), ""), "Other")</f>
        <v/>
      </c>
      <c r="I6538" t="str">
        <f>IFERROR(IF(RawData!I6540&lt;&gt;"", VLOOKUP(TRIM(RawData!I6540),PHCODE,2,FALSE), ""), "Other")</f>
        <v/>
      </c>
      <c r="J6538" t="str">
        <f>TRIM(RawData!L6540)</f>
        <v/>
      </c>
      <c r="K6538">
        <f>'Risk Calculation Tables'!AD6106</f>
        <v>0</v>
      </c>
      <c r="L6538" t="str">
        <f>TRIM(RawData!J6540)</f>
        <v/>
      </c>
      <c r="M6538" t="str">
        <f>TRIM(RawData!K6540)</f>
        <v/>
      </c>
    </row>
    <row r="6539" spans="1:13" x14ac:dyDescent="0.3">
      <c r="A6539">
        <f>RawData!A6541</f>
        <v>0</v>
      </c>
      <c r="B6539" t="str">
        <f>IF(RawData!B6541&lt;&gt;"", (VLOOKUP(RawData!B6541,AgeCat,2,TRUE)), "")</f>
        <v/>
      </c>
      <c r="C6539" t="str">
        <f>TRIM(RawData!C6541)</f>
        <v/>
      </c>
      <c r="D6539" s="4">
        <f>RawData!D6541</f>
        <v>0</v>
      </c>
      <c r="E6539">
        <f>RawData!E6541</f>
        <v>0</v>
      </c>
      <c r="F6539" t="str">
        <f>IFERROR(IF(RawData!F6541&lt;&gt;"", VLOOKUP(TRIM(RawData!F6541),ICD10Code,2,FALSE), ""), "Other")</f>
        <v/>
      </c>
      <c r="G6539" t="str">
        <f>IFERROR(IF(RawData!G6541&lt;&gt;"", VLOOKUP(TRIM(RawData!G6541),ICD10Code,2,FALSE), ""), "Other")</f>
        <v/>
      </c>
      <c r="H6539" t="str">
        <f>IFERROR(IF(RawData!H6541&lt;&gt;"", VLOOKUP(TRIM(RawData!H6541),PHCODE,2,FALSE), ""), "Other")</f>
        <v/>
      </c>
      <c r="I6539" t="str">
        <f>IFERROR(IF(RawData!I6541&lt;&gt;"", VLOOKUP(TRIM(RawData!I6541),PHCODE,2,FALSE), ""), "Other")</f>
        <v/>
      </c>
      <c r="J6539" t="str">
        <f>TRIM(RawData!L6541)</f>
        <v/>
      </c>
      <c r="K6539">
        <f>'Risk Calculation Tables'!AD6107</f>
        <v>0</v>
      </c>
      <c r="L6539" t="str">
        <f>TRIM(RawData!J6541)</f>
        <v/>
      </c>
      <c r="M6539" t="str">
        <f>TRIM(RawData!K6541)</f>
        <v/>
      </c>
    </row>
    <row r="6540" spans="1:13" x14ac:dyDescent="0.3">
      <c r="A6540">
        <f>RawData!A6542</f>
        <v>0</v>
      </c>
      <c r="B6540" t="str">
        <f>IF(RawData!B6542&lt;&gt;"", (VLOOKUP(RawData!B6542,AgeCat,2,TRUE)), "")</f>
        <v/>
      </c>
      <c r="C6540" t="str">
        <f>TRIM(RawData!C6542)</f>
        <v/>
      </c>
      <c r="D6540" s="4">
        <f>RawData!D6542</f>
        <v>0</v>
      </c>
      <c r="E6540">
        <f>RawData!E6542</f>
        <v>0</v>
      </c>
      <c r="F6540" t="str">
        <f>IFERROR(IF(RawData!F6542&lt;&gt;"", VLOOKUP(TRIM(RawData!F6542),ICD10Code,2,FALSE), ""), "Other")</f>
        <v/>
      </c>
      <c r="G6540" t="str">
        <f>IFERROR(IF(RawData!G6542&lt;&gt;"", VLOOKUP(TRIM(RawData!G6542),ICD10Code,2,FALSE), ""), "Other")</f>
        <v/>
      </c>
      <c r="H6540" t="str">
        <f>IFERROR(IF(RawData!H6542&lt;&gt;"", VLOOKUP(TRIM(RawData!H6542),PHCODE,2,FALSE), ""), "Other")</f>
        <v/>
      </c>
      <c r="I6540" t="str">
        <f>IFERROR(IF(RawData!I6542&lt;&gt;"", VLOOKUP(TRIM(RawData!I6542),PHCODE,2,FALSE), ""), "Other")</f>
        <v/>
      </c>
      <c r="J6540" t="str">
        <f>TRIM(RawData!L6542)</f>
        <v/>
      </c>
      <c r="K6540">
        <f>'Risk Calculation Tables'!AD6108</f>
        <v>0</v>
      </c>
      <c r="L6540" t="str">
        <f>TRIM(RawData!J6542)</f>
        <v/>
      </c>
      <c r="M6540" t="str">
        <f>TRIM(RawData!K6542)</f>
        <v/>
      </c>
    </row>
    <row r="6541" spans="1:13" x14ac:dyDescent="0.3">
      <c r="A6541">
        <f>RawData!A6543</f>
        <v>0</v>
      </c>
      <c r="B6541" t="str">
        <f>IF(RawData!B6543&lt;&gt;"", (VLOOKUP(RawData!B6543,AgeCat,2,TRUE)), "")</f>
        <v/>
      </c>
      <c r="C6541" t="str">
        <f>TRIM(RawData!C6543)</f>
        <v/>
      </c>
      <c r="D6541" s="4">
        <f>RawData!D6543</f>
        <v>0</v>
      </c>
      <c r="E6541">
        <f>RawData!E6543</f>
        <v>0</v>
      </c>
      <c r="F6541" t="str">
        <f>IFERROR(IF(RawData!F6543&lt;&gt;"", VLOOKUP(TRIM(RawData!F6543),ICD10Code,2,FALSE), ""), "Other")</f>
        <v/>
      </c>
      <c r="G6541" t="str">
        <f>IFERROR(IF(RawData!G6543&lt;&gt;"", VLOOKUP(TRIM(RawData!G6543),ICD10Code,2,FALSE), ""), "Other")</f>
        <v/>
      </c>
      <c r="H6541" t="str">
        <f>IFERROR(IF(RawData!H6543&lt;&gt;"", VLOOKUP(TRIM(RawData!H6543),PHCODE,2,FALSE), ""), "Other")</f>
        <v/>
      </c>
      <c r="I6541" t="str">
        <f>IFERROR(IF(RawData!I6543&lt;&gt;"", VLOOKUP(TRIM(RawData!I6543),PHCODE,2,FALSE), ""), "Other")</f>
        <v/>
      </c>
      <c r="J6541" t="str">
        <f>TRIM(RawData!L6543)</f>
        <v/>
      </c>
      <c r="K6541">
        <f>'Risk Calculation Tables'!AD6109</f>
        <v>0</v>
      </c>
      <c r="L6541" t="str">
        <f>TRIM(RawData!J6543)</f>
        <v/>
      </c>
      <c r="M6541" t="str">
        <f>TRIM(RawData!K6543)</f>
        <v/>
      </c>
    </row>
    <row r="6542" spans="1:13" x14ac:dyDescent="0.3">
      <c r="A6542">
        <f>RawData!A6544</f>
        <v>0</v>
      </c>
      <c r="B6542" t="str">
        <f>IF(RawData!B6544&lt;&gt;"", (VLOOKUP(RawData!B6544,AgeCat,2,TRUE)), "")</f>
        <v/>
      </c>
      <c r="C6542" t="str">
        <f>TRIM(RawData!C6544)</f>
        <v/>
      </c>
      <c r="D6542" s="4">
        <f>RawData!D6544</f>
        <v>0</v>
      </c>
      <c r="E6542">
        <f>RawData!E6544</f>
        <v>0</v>
      </c>
      <c r="F6542" t="str">
        <f>IFERROR(IF(RawData!F6544&lt;&gt;"", VLOOKUP(TRIM(RawData!F6544),ICD10Code,2,FALSE), ""), "Other")</f>
        <v/>
      </c>
      <c r="G6542" t="str">
        <f>IFERROR(IF(RawData!G6544&lt;&gt;"", VLOOKUP(TRIM(RawData!G6544),ICD10Code,2,FALSE), ""), "Other")</f>
        <v/>
      </c>
      <c r="H6542" t="str">
        <f>IFERROR(IF(RawData!H6544&lt;&gt;"", VLOOKUP(TRIM(RawData!H6544),PHCODE,2,FALSE), ""), "Other")</f>
        <v/>
      </c>
      <c r="I6542" t="str">
        <f>IFERROR(IF(RawData!I6544&lt;&gt;"", VLOOKUP(TRIM(RawData!I6544),PHCODE,2,FALSE), ""), "Other")</f>
        <v/>
      </c>
      <c r="J6542" t="str">
        <f>TRIM(RawData!L6544)</f>
        <v/>
      </c>
      <c r="K6542">
        <f>'Risk Calculation Tables'!AD6110</f>
        <v>0</v>
      </c>
      <c r="L6542" t="str">
        <f>TRIM(RawData!J6544)</f>
        <v/>
      </c>
      <c r="M6542" t="str">
        <f>TRIM(RawData!K6544)</f>
        <v/>
      </c>
    </row>
    <row r="6543" spans="1:13" x14ac:dyDescent="0.3">
      <c r="A6543">
        <f>RawData!A6545</f>
        <v>0</v>
      </c>
      <c r="B6543" t="str">
        <f>IF(RawData!B6545&lt;&gt;"", (VLOOKUP(RawData!B6545,AgeCat,2,TRUE)), "")</f>
        <v/>
      </c>
      <c r="C6543" t="str">
        <f>TRIM(RawData!C6545)</f>
        <v/>
      </c>
      <c r="D6543" s="4">
        <f>RawData!D6545</f>
        <v>0</v>
      </c>
      <c r="E6543">
        <f>RawData!E6545</f>
        <v>0</v>
      </c>
      <c r="F6543" t="str">
        <f>IFERROR(IF(RawData!F6545&lt;&gt;"", VLOOKUP(TRIM(RawData!F6545),ICD10Code,2,FALSE), ""), "Other")</f>
        <v/>
      </c>
      <c r="G6543" t="str">
        <f>IFERROR(IF(RawData!G6545&lt;&gt;"", VLOOKUP(TRIM(RawData!G6545),ICD10Code,2,FALSE), ""), "Other")</f>
        <v/>
      </c>
      <c r="H6543" t="str">
        <f>IFERROR(IF(RawData!H6545&lt;&gt;"", VLOOKUP(TRIM(RawData!H6545),PHCODE,2,FALSE), ""), "Other")</f>
        <v/>
      </c>
      <c r="I6543" t="str">
        <f>IFERROR(IF(RawData!I6545&lt;&gt;"", VLOOKUP(TRIM(RawData!I6545),PHCODE,2,FALSE), ""), "Other")</f>
        <v/>
      </c>
      <c r="J6543" t="str">
        <f>TRIM(RawData!L6545)</f>
        <v/>
      </c>
      <c r="K6543">
        <f>'Risk Calculation Tables'!AD6111</f>
        <v>0</v>
      </c>
      <c r="L6543" t="str">
        <f>TRIM(RawData!J6545)</f>
        <v/>
      </c>
      <c r="M6543" t="str">
        <f>TRIM(RawData!K6545)</f>
        <v/>
      </c>
    </row>
    <row r="6544" spans="1:13" x14ac:dyDescent="0.3">
      <c r="A6544">
        <f>RawData!A6546</f>
        <v>0</v>
      </c>
      <c r="B6544" t="str">
        <f>IF(RawData!B6546&lt;&gt;"", (VLOOKUP(RawData!B6546,AgeCat,2,TRUE)), "")</f>
        <v/>
      </c>
      <c r="C6544" t="str">
        <f>TRIM(RawData!C6546)</f>
        <v/>
      </c>
      <c r="D6544" s="4">
        <f>RawData!D6546</f>
        <v>0</v>
      </c>
      <c r="E6544">
        <f>RawData!E6546</f>
        <v>0</v>
      </c>
      <c r="F6544" t="str">
        <f>IFERROR(IF(RawData!F6546&lt;&gt;"", VLOOKUP(TRIM(RawData!F6546),ICD10Code,2,FALSE), ""), "Other")</f>
        <v/>
      </c>
      <c r="G6544" t="str">
        <f>IFERROR(IF(RawData!G6546&lt;&gt;"", VLOOKUP(TRIM(RawData!G6546),ICD10Code,2,FALSE), ""), "Other")</f>
        <v/>
      </c>
      <c r="H6544" t="str">
        <f>IFERROR(IF(RawData!H6546&lt;&gt;"", VLOOKUP(TRIM(RawData!H6546),PHCODE,2,FALSE), ""), "Other")</f>
        <v/>
      </c>
      <c r="I6544" t="str">
        <f>IFERROR(IF(RawData!I6546&lt;&gt;"", VLOOKUP(TRIM(RawData!I6546),PHCODE,2,FALSE), ""), "Other")</f>
        <v/>
      </c>
      <c r="J6544" t="str">
        <f>TRIM(RawData!L6546)</f>
        <v/>
      </c>
      <c r="K6544">
        <f>'Risk Calculation Tables'!AD6112</f>
        <v>0</v>
      </c>
      <c r="L6544" t="str">
        <f>TRIM(RawData!J6546)</f>
        <v/>
      </c>
      <c r="M6544" t="str">
        <f>TRIM(RawData!K6546)</f>
        <v/>
      </c>
    </row>
    <row r="6545" spans="1:13" x14ac:dyDescent="0.3">
      <c r="A6545">
        <f>RawData!A6547</f>
        <v>0</v>
      </c>
      <c r="B6545" t="str">
        <f>IF(RawData!B6547&lt;&gt;"", (VLOOKUP(RawData!B6547,AgeCat,2,TRUE)), "")</f>
        <v/>
      </c>
      <c r="C6545" t="str">
        <f>TRIM(RawData!C6547)</f>
        <v/>
      </c>
      <c r="D6545" s="4">
        <f>RawData!D6547</f>
        <v>0</v>
      </c>
      <c r="E6545">
        <f>RawData!E6547</f>
        <v>0</v>
      </c>
      <c r="F6545" t="str">
        <f>IFERROR(IF(RawData!F6547&lt;&gt;"", VLOOKUP(TRIM(RawData!F6547),ICD10Code,2,FALSE), ""), "Other")</f>
        <v/>
      </c>
      <c r="G6545" t="str">
        <f>IFERROR(IF(RawData!G6547&lt;&gt;"", VLOOKUP(TRIM(RawData!G6547),ICD10Code,2,FALSE), ""), "Other")</f>
        <v/>
      </c>
      <c r="H6545" t="str">
        <f>IFERROR(IF(RawData!H6547&lt;&gt;"", VLOOKUP(TRIM(RawData!H6547),PHCODE,2,FALSE), ""), "Other")</f>
        <v/>
      </c>
      <c r="I6545" t="str">
        <f>IFERROR(IF(RawData!I6547&lt;&gt;"", VLOOKUP(TRIM(RawData!I6547),PHCODE,2,FALSE), ""), "Other")</f>
        <v/>
      </c>
      <c r="J6545" t="str">
        <f>TRIM(RawData!L6547)</f>
        <v/>
      </c>
      <c r="K6545">
        <f>'Risk Calculation Tables'!AD6113</f>
        <v>0</v>
      </c>
      <c r="L6545" t="str">
        <f>TRIM(RawData!J6547)</f>
        <v/>
      </c>
      <c r="M6545" t="str">
        <f>TRIM(RawData!K6547)</f>
        <v/>
      </c>
    </row>
    <row r="6546" spans="1:13" x14ac:dyDescent="0.3">
      <c r="A6546">
        <f>RawData!A6548</f>
        <v>0</v>
      </c>
      <c r="B6546" t="str">
        <f>IF(RawData!B6548&lt;&gt;"", (VLOOKUP(RawData!B6548,AgeCat,2,TRUE)), "")</f>
        <v/>
      </c>
      <c r="C6546" t="str">
        <f>TRIM(RawData!C6548)</f>
        <v/>
      </c>
      <c r="D6546" s="4">
        <f>RawData!D6548</f>
        <v>0</v>
      </c>
      <c r="E6546">
        <f>RawData!E6548</f>
        <v>0</v>
      </c>
      <c r="F6546" t="str">
        <f>IFERROR(IF(RawData!F6548&lt;&gt;"", VLOOKUP(TRIM(RawData!F6548),ICD10Code,2,FALSE), ""), "Other")</f>
        <v/>
      </c>
      <c r="G6546" t="str">
        <f>IFERROR(IF(RawData!G6548&lt;&gt;"", VLOOKUP(TRIM(RawData!G6548),ICD10Code,2,FALSE), ""), "Other")</f>
        <v/>
      </c>
      <c r="H6546" t="str">
        <f>IFERROR(IF(RawData!H6548&lt;&gt;"", VLOOKUP(TRIM(RawData!H6548),PHCODE,2,FALSE), ""), "Other")</f>
        <v/>
      </c>
      <c r="I6546" t="str">
        <f>IFERROR(IF(RawData!I6548&lt;&gt;"", VLOOKUP(TRIM(RawData!I6548),PHCODE,2,FALSE), ""), "Other")</f>
        <v/>
      </c>
      <c r="J6546" t="str">
        <f>TRIM(RawData!L6548)</f>
        <v/>
      </c>
      <c r="K6546">
        <f>'Risk Calculation Tables'!AD6114</f>
        <v>0</v>
      </c>
      <c r="L6546" t="str">
        <f>TRIM(RawData!J6548)</f>
        <v/>
      </c>
      <c r="M6546" t="str">
        <f>TRIM(RawData!K6548)</f>
        <v/>
      </c>
    </row>
    <row r="6547" spans="1:13" x14ac:dyDescent="0.3">
      <c r="A6547">
        <f>RawData!A6549</f>
        <v>0</v>
      </c>
      <c r="B6547" t="str">
        <f>IF(RawData!B6549&lt;&gt;"", (VLOOKUP(RawData!B6549,AgeCat,2,TRUE)), "")</f>
        <v/>
      </c>
      <c r="C6547" t="str">
        <f>TRIM(RawData!C6549)</f>
        <v/>
      </c>
      <c r="D6547" s="4">
        <f>RawData!D6549</f>
        <v>0</v>
      </c>
      <c r="E6547">
        <f>RawData!E6549</f>
        <v>0</v>
      </c>
      <c r="F6547" t="str">
        <f>IFERROR(IF(RawData!F6549&lt;&gt;"", VLOOKUP(TRIM(RawData!F6549),ICD10Code,2,FALSE), ""), "Other")</f>
        <v/>
      </c>
      <c r="G6547" t="str">
        <f>IFERROR(IF(RawData!G6549&lt;&gt;"", VLOOKUP(TRIM(RawData!G6549),ICD10Code,2,FALSE), ""), "Other")</f>
        <v/>
      </c>
      <c r="H6547" t="str">
        <f>IFERROR(IF(RawData!H6549&lt;&gt;"", VLOOKUP(TRIM(RawData!H6549),PHCODE,2,FALSE), ""), "Other")</f>
        <v/>
      </c>
      <c r="I6547" t="str">
        <f>IFERROR(IF(RawData!I6549&lt;&gt;"", VLOOKUP(TRIM(RawData!I6549),PHCODE,2,FALSE), ""), "Other")</f>
        <v/>
      </c>
      <c r="J6547" t="str">
        <f>TRIM(RawData!L6549)</f>
        <v/>
      </c>
      <c r="K6547">
        <f>'Risk Calculation Tables'!AD6115</f>
        <v>0</v>
      </c>
      <c r="L6547" t="str">
        <f>TRIM(RawData!J6549)</f>
        <v/>
      </c>
      <c r="M6547" t="str">
        <f>TRIM(RawData!K6549)</f>
        <v/>
      </c>
    </row>
    <row r="6548" spans="1:13" x14ac:dyDescent="0.3">
      <c r="A6548">
        <f>RawData!A6550</f>
        <v>0</v>
      </c>
      <c r="B6548" t="str">
        <f>IF(RawData!B6550&lt;&gt;"", (VLOOKUP(RawData!B6550,AgeCat,2,TRUE)), "")</f>
        <v/>
      </c>
      <c r="C6548" t="str">
        <f>TRIM(RawData!C6550)</f>
        <v/>
      </c>
      <c r="D6548" s="4">
        <f>RawData!D6550</f>
        <v>0</v>
      </c>
      <c r="E6548">
        <f>RawData!E6550</f>
        <v>0</v>
      </c>
      <c r="F6548" t="str">
        <f>IFERROR(IF(RawData!F6550&lt;&gt;"", VLOOKUP(TRIM(RawData!F6550),ICD10Code,2,FALSE), ""), "Other")</f>
        <v/>
      </c>
      <c r="G6548" t="str">
        <f>IFERROR(IF(RawData!G6550&lt;&gt;"", VLOOKUP(TRIM(RawData!G6550),ICD10Code,2,FALSE), ""), "Other")</f>
        <v/>
      </c>
      <c r="H6548" t="str">
        <f>IFERROR(IF(RawData!H6550&lt;&gt;"", VLOOKUP(TRIM(RawData!H6550),PHCODE,2,FALSE), ""), "Other")</f>
        <v/>
      </c>
      <c r="I6548" t="str">
        <f>IFERROR(IF(RawData!I6550&lt;&gt;"", VLOOKUP(TRIM(RawData!I6550),PHCODE,2,FALSE), ""), "Other")</f>
        <v/>
      </c>
      <c r="J6548" t="str">
        <f>TRIM(RawData!L6550)</f>
        <v/>
      </c>
      <c r="K6548">
        <f>'Risk Calculation Tables'!AD6116</f>
        <v>0</v>
      </c>
      <c r="L6548" t="str">
        <f>TRIM(RawData!J6550)</f>
        <v/>
      </c>
      <c r="M6548" t="str">
        <f>TRIM(RawData!K6550)</f>
        <v/>
      </c>
    </row>
    <row r="6549" spans="1:13" x14ac:dyDescent="0.3">
      <c r="A6549">
        <f>RawData!A6551</f>
        <v>0</v>
      </c>
      <c r="B6549" t="str">
        <f>IF(RawData!B6551&lt;&gt;"", (VLOOKUP(RawData!B6551,AgeCat,2,TRUE)), "")</f>
        <v/>
      </c>
      <c r="C6549" t="str">
        <f>TRIM(RawData!C6551)</f>
        <v/>
      </c>
      <c r="D6549" s="4">
        <f>RawData!D6551</f>
        <v>0</v>
      </c>
      <c r="E6549">
        <f>RawData!E6551</f>
        <v>0</v>
      </c>
      <c r="F6549" t="str">
        <f>IFERROR(IF(RawData!F6551&lt;&gt;"", VLOOKUP(TRIM(RawData!F6551),ICD10Code,2,FALSE), ""), "Other")</f>
        <v/>
      </c>
      <c r="G6549" t="str">
        <f>IFERROR(IF(RawData!G6551&lt;&gt;"", VLOOKUP(TRIM(RawData!G6551),ICD10Code,2,FALSE), ""), "Other")</f>
        <v/>
      </c>
      <c r="H6549" t="str">
        <f>IFERROR(IF(RawData!H6551&lt;&gt;"", VLOOKUP(TRIM(RawData!H6551),PHCODE,2,FALSE), ""), "Other")</f>
        <v/>
      </c>
      <c r="I6549" t="str">
        <f>IFERROR(IF(RawData!I6551&lt;&gt;"", VLOOKUP(TRIM(RawData!I6551),PHCODE,2,FALSE), ""), "Other")</f>
        <v/>
      </c>
      <c r="J6549" t="str">
        <f>TRIM(RawData!L6551)</f>
        <v/>
      </c>
      <c r="K6549">
        <f>'Risk Calculation Tables'!AD6117</f>
        <v>0</v>
      </c>
      <c r="L6549" t="str">
        <f>TRIM(RawData!J6551)</f>
        <v/>
      </c>
      <c r="M6549" t="str">
        <f>TRIM(RawData!K6551)</f>
        <v/>
      </c>
    </row>
    <row r="6550" spans="1:13" x14ac:dyDescent="0.3">
      <c r="A6550">
        <f>RawData!A6552</f>
        <v>0</v>
      </c>
      <c r="B6550" t="str">
        <f>IF(RawData!B6552&lt;&gt;"", (VLOOKUP(RawData!B6552,AgeCat,2,TRUE)), "")</f>
        <v/>
      </c>
      <c r="C6550" t="str">
        <f>TRIM(RawData!C6552)</f>
        <v/>
      </c>
      <c r="D6550" s="4">
        <f>RawData!D6552</f>
        <v>0</v>
      </c>
      <c r="E6550">
        <f>RawData!E6552</f>
        <v>0</v>
      </c>
      <c r="F6550" t="str">
        <f>IFERROR(IF(RawData!F6552&lt;&gt;"", VLOOKUP(TRIM(RawData!F6552),ICD10Code,2,FALSE), ""), "Other")</f>
        <v/>
      </c>
      <c r="G6550" t="str">
        <f>IFERROR(IF(RawData!G6552&lt;&gt;"", VLOOKUP(TRIM(RawData!G6552),ICD10Code,2,FALSE), ""), "Other")</f>
        <v/>
      </c>
      <c r="H6550" t="str">
        <f>IFERROR(IF(RawData!H6552&lt;&gt;"", VLOOKUP(TRIM(RawData!H6552),PHCODE,2,FALSE), ""), "Other")</f>
        <v/>
      </c>
      <c r="I6550" t="str">
        <f>IFERROR(IF(RawData!I6552&lt;&gt;"", VLOOKUP(TRIM(RawData!I6552),PHCODE,2,FALSE), ""), "Other")</f>
        <v/>
      </c>
      <c r="J6550" t="str">
        <f>TRIM(RawData!L6552)</f>
        <v/>
      </c>
      <c r="K6550">
        <f>'Risk Calculation Tables'!AD6118</f>
        <v>0</v>
      </c>
      <c r="L6550" t="str">
        <f>TRIM(RawData!J6552)</f>
        <v/>
      </c>
      <c r="M6550" t="str">
        <f>TRIM(RawData!K6552)</f>
        <v/>
      </c>
    </row>
    <row r="6551" spans="1:13" x14ac:dyDescent="0.3">
      <c r="A6551">
        <f>RawData!A6553</f>
        <v>0</v>
      </c>
      <c r="B6551" t="str">
        <f>IF(RawData!B6553&lt;&gt;"", (VLOOKUP(RawData!B6553,AgeCat,2,TRUE)), "")</f>
        <v/>
      </c>
      <c r="C6551" t="str">
        <f>TRIM(RawData!C6553)</f>
        <v/>
      </c>
      <c r="D6551" s="4">
        <f>RawData!D6553</f>
        <v>0</v>
      </c>
      <c r="E6551">
        <f>RawData!E6553</f>
        <v>0</v>
      </c>
      <c r="F6551" t="str">
        <f>IFERROR(IF(RawData!F6553&lt;&gt;"", VLOOKUP(TRIM(RawData!F6553),ICD10Code,2,FALSE), ""), "Other")</f>
        <v/>
      </c>
      <c r="G6551" t="str">
        <f>IFERROR(IF(RawData!G6553&lt;&gt;"", VLOOKUP(TRIM(RawData!G6553),ICD10Code,2,FALSE), ""), "Other")</f>
        <v/>
      </c>
      <c r="H6551" t="str">
        <f>IFERROR(IF(RawData!H6553&lt;&gt;"", VLOOKUP(TRIM(RawData!H6553),PHCODE,2,FALSE), ""), "Other")</f>
        <v/>
      </c>
      <c r="I6551" t="str">
        <f>IFERROR(IF(RawData!I6553&lt;&gt;"", VLOOKUP(TRIM(RawData!I6553),PHCODE,2,FALSE), ""), "Other")</f>
        <v/>
      </c>
      <c r="J6551" t="str">
        <f>TRIM(RawData!L6553)</f>
        <v/>
      </c>
      <c r="K6551">
        <f>'Risk Calculation Tables'!AD6119</f>
        <v>0</v>
      </c>
      <c r="L6551" t="str">
        <f>TRIM(RawData!J6553)</f>
        <v/>
      </c>
      <c r="M6551" t="str">
        <f>TRIM(RawData!K6553)</f>
        <v/>
      </c>
    </row>
    <row r="6552" spans="1:13" x14ac:dyDescent="0.3">
      <c r="A6552">
        <f>RawData!A6554</f>
        <v>0</v>
      </c>
      <c r="B6552" t="str">
        <f>IF(RawData!B6554&lt;&gt;"", (VLOOKUP(RawData!B6554,AgeCat,2,TRUE)), "")</f>
        <v/>
      </c>
      <c r="C6552" t="str">
        <f>TRIM(RawData!C6554)</f>
        <v/>
      </c>
      <c r="D6552" s="4">
        <f>RawData!D6554</f>
        <v>0</v>
      </c>
      <c r="E6552">
        <f>RawData!E6554</f>
        <v>0</v>
      </c>
      <c r="F6552" t="str">
        <f>IFERROR(IF(RawData!F6554&lt;&gt;"", VLOOKUP(TRIM(RawData!F6554),ICD10Code,2,FALSE), ""), "Other")</f>
        <v/>
      </c>
      <c r="G6552" t="str">
        <f>IFERROR(IF(RawData!G6554&lt;&gt;"", VLOOKUP(TRIM(RawData!G6554),ICD10Code,2,FALSE), ""), "Other")</f>
        <v/>
      </c>
      <c r="H6552" t="str">
        <f>IFERROR(IF(RawData!H6554&lt;&gt;"", VLOOKUP(TRIM(RawData!H6554),PHCODE,2,FALSE), ""), "Other")</f>
        <v/>
      </c>
      <c r="I6552" t="str">
        <f>IFERROR(IF(RawData!I6554&lt;&gt;"", VLOOKUP(TRIM(RawData!I6554),PHCODE,2,FALSE), ""), "Other")</f>
        <v/>
      </c>
      <c r="J6552" t="str">
        <f>TRIM(RawData!L6554)</f>
        <v/>
      </c>
      <c r="K6552">
        <f>'Risk Calculation Tables'!AD6120</f>
        <v>0</v>
      </c>
      <c r="L6552" t="str">
        <f>TRIM(RawData!J6554)</f>
        <v/>
      </c>
      <c r="M6552" t="str">
        <f>TRIM(RawData!K6554)</f>
        <v/>
      </c>
    </row>
    <row r="6553" spans="1:13" x14ac:dyDescent="0.3">
      <c r="A6553">
        <f>RawData!A6555</f>
        <v>0</v>
      </c>
      <c r="B6553" t="str">
        <f>IF(RawData!B6555&lt;&gt;"", (VLOOKUP(RawData!B6555,AgeCat,2,TRUE)), "")</f>
        <v/>
      </c>
      <c r="C6553" t="str">
        <f>TRIM(RawData!C6555)</f>
        <v/>
      </c>
      <c r="D6553" s="4">
        <f>RawData!D6555</f>
        <v>0</v>
      </c>
      <c r="E6553">
        <f>RawData!E6555</f>
        <v>0</v>
      </c>
      <c r="F6553" t="str">
        <f>IFERROR(IF(RawData!F6555&lt;&gt;"", VLOOKUP(TRIM(RawData!F6555),ICD10Code,2,FALSE), ""), "Other")</f>
        <v/>
      </c>
      <c r="G6553" t="str">
        <f>IFERROR(IF(RawData!G6555&lt;&gt;"", VLOOKUP(TRIM(RawData!G6555),ICD10Code,2,FALSE), ""), "Other")</f>
        <v/>
      </c>
      <c r="H6553" t="str">
        <f>IFERROR(IF(RawData!H6555&lt;&gt;"", VLOOKUP(TRIM(RawData!H6555),PHCODE,2,FALSE), ""), "Other")</f>
        <v/>
      </c>
      <c r="I6553" t="str">
        <f>IFERROR(IF(RawData!I6555&lt;&gt;"", VLOOKUP(TRIM(RawData!I6555),PHCODE,2,FALSE), ""), "Other")</f>
        <v/>
      </c>
      <c r="J6553" t="str">
        <f>TRIM(RawData!L6555)</f>
        <v/>
      </c>
      <c r="K6553">
        <f>'Risk Calculation Tables'!AD6121</f>
        <v>0</v>
      </c>
      <c r="L6553" t="str">
        <f>TRIM(RawData!J6555)</f>
        <v/>
      </c>
      <c r="M6553" t="str">
        <f>TRIM(RawData!K6555)</f>
        <v/>
      </c>
    </row>
    <row r="6554" spans="1:13" x14ac:dyDescent="0.3">
      <c r="A6554">
        <f>RawData!A6556</f>
        <v>0</v>
      </c>
      <c r="B6554" t="str">
        <f>IF(RawData!B6556&lt;&gt;"", (VLOOKUP(RawData!B6556,AgeCat,2,TRUE)), "")</f>
        <v/>
      </c>
      <c r="C6554" t="str">
        <f>TRIM(RawData!C6556)</f>
        <v/>
      </c>
      <c r="D6554" s="4">
        <f>RawData!D6556</f>
        <v>0</v>
      </c>
      <c r="E6554">
        <f>RawData!E6556</f>
        <v>0</v>
      </c>
      <c r="F6554" t="str">
        <f>IFERROR(IF(RawData!F6556&lt;&gt;"", VLOOKUP(TRIM(RawData!F6556),ICD10Code,2,FALSE), ""), "Other")</f>
        <v/>
      </c>
      <c r="G6554" t="str">
        <f>IFERROR(IF(RawData!G6556&lt;&gt;"", VLOOKUP(TRIM(RawData!G6556),ICD10Code,2,FALSE), ""), "Other")</f>
        <v/>
      </c>
      <c r="H6554" t="str">
        <f>IFERROR(IF(RawData!H6556&lt;&gt;"", VLOOKUP(TRIM(RawData!H6556),PHCODE,2,FALSE), ""), "Other")</f>
        <v/>
      </c>
      <c r="I6554" t="str">
        <f>IFERROR(IF(RawData!I6556&lt;&gt;"", VLOOKUP(TRIM(RawData!I6556),PHCODE,2,FALSE), ""), "Other")</f>
        <v/>
      </c>
      <c r="J6554" t="str">
        <f>TRIM(RawData!L6556)</f>
        <v/>
      </c>
      <c r="K6554">
        <f>'Risk Calculation Tables'!AD6122</f>
        <v>0</v>
      </c>
      <c r="L6554" t="str">
        <f>TRIM(RawData!J6556)</f>
        <v/>
      </c>
      <c r="M6554" t="str">
        <f>TRIM(RawData!K6556)</f>
        <v/>
      </c>
    </row>
    <row r="6555" spans="1:13" x14ac:dyDescent="0.3">
      <c r="A6555">
        <f>RawData!A6557</f>
        <v>0</v>
      </c>
      <c r="B6555" t="str">
        <f>IF(RawData!B6557&lt;&gt;"", (VLOOKUP(RawData!B6557,AgeCat,2,TRUE)), "")</f>
        <v/>
      </c>
      <c r="C6555" t="str">
        <f>TRIM(RawData!C6557)</f>
        <v/>
      </c>
      <c r="D6555" s="4">
        <f>RawData!D6557</f>
        <v>0</v>
      </c>
      <c r="E6555">
        <f>RawData!E6557</f>
        <v>0</v>
      </c>
      <c r="F6555" t="str">
        <f>IFERROR(IF(RawData!F6557&lt;&gt;"", VLOOKUP(TRIM(RawData!F6557),ICD10Code,2,FALSE), ""), "Other")</f>
        <v/>
      </c>
      <c r="G6555" t="str">
        <f>IFERROR(IF(RawData!G6557&lt;&gt;"", VLOOKUP(TRIM(RawData!G6557),ICD10Code,2,FALSE), ""), "Other")</f>
        <v/>
      </c>
      <c r="H6555" t="str">
        <f>IFERROR(IF(RawData!H6557&lt;&gt;"", VLOOKUP(TRIM(RawData!H6557),PHCODE,2,FALSE), ""), "Other")</f>
        <v/>
      </c>
      <c r="I6555" t="str">
        <f>IFERROR(IF(RawData!I6557&lt;&gt;"", VLOOKUP(TRIM(RawData!I6557),PHCODE,2,FALSE), ""), "Other")</f>
        <v/>
      </c>
      <c r="J6555" t="str">
        <f>TRIM(RawData!L6557)</f>
        <v/>
      </c>
      <c r="K6555">
        <f>'Risk Calculation Tables'!AD6123</f>
        <v>0</v>
      </c>
      <c r="L6555" t="str">
        <f>TRIM(RawData!J6557)</f>
        <v/>
      </c>
      <c r="M6555" t="str">
        <f>TRIM(RawData!K6557)</f>
        <v/>
      </c>
    </row>
    <row r="6556" spans="1:13" x14ac:dyDescent="0.3">
      <c r="A6556">
        <f>RawData!A6558</f>
        <v>0</v>
      </c>
      <c r="B6556" t="str">
        <f>IF(RawData!B6558&lt;&gt;"", (VLOOKUP(RawData!B6558,AgeCat,2,TRUE)), "")</f>
        <v/>
      </c>
      <c r="C6556" t="str">
        <f>TRIM(RawData!C6558)</f>
        <v/>
      </c>
      <c r="D6556" s="4">
        <f>RawData!D6558</f>
        <v>0</v>
      </c>
      <c r="E6556">
        <f>RawData!E6558</f>
        <v>0</v>
      </c>
      <c r="F6556" t="str">
        <f>IFERROR(IF(RawData!F6558&lt;&gt;"", VLOOKUP(TRIM(RawData!F6558),ICD10Code,2,FALSE), ""), "Other")</f>
        <v/>
      </c>
      <c r="G6556" t="str">
        <f>IFERROR(IF(RawData!G6558&lt;&gt;"", VLOOKUP(TRIM(RawData!G6558),ICD10Code,2,FALSE), ""), "Other")</f>
        <v/>
      </c>
      <c r="H6556" t="str">
        <f>IFERROR(IF(RawData!H6558&lt;&gt;"", VLOOKUP(TRIM(RawData!H6558),PHCODE,2,FALSE), ""), "Other")</f>
        <v/>
      </c>
      <c r="I6556" t="str">
        <f>IFERROR(IF(RawData!I6558&lt;&gt;"", VLOOKUP(TRIM(RawData!I6558),PHCODE,2,FALSE), ""), "Other")</f>
        <v/>
      </c>
      <c r="J6556" t="str">
        <f>TRIM(RawData!L6558)</f>
        <v/>
      </c>
      <c r="K6556">
        <f>'Risk Calculation Tables'!AD6124</f>
        <v>0</v>
      </c>
      <c r="L6556" t="str">
        <f>TRIM(RawData!J6558)</f>
        <v/>
      </c>
      <c r="M6556" t="str">
        <f>TRIM(RawData!K6558)</f>
        <v/>
      </c>
    </row>
    <row r="6557" spans="1:13" x14ac:dyDescent="0.3">
      <c r="A6557">
        <f>RawData!A6559</f>
        <v>0</v>
      </c>
      <c r="B6557" t="str">
        <f>IF(RawData!B6559&lt;&gt;"", (VLOOKUP(RawData!B6559,AgeCat,2,TRUE)), "")</f>
        <v/>
      </c>
      <c r="C6557" t="str">
        <f>TRIM(RawData!C6559)</f>
        <v/>
      </c>
      <c r="D6557" s="4">
        <f>RawData!D6559</f>
        <v>0</v>
      </c>
      <c r="E6557">
        <f>RawData!E6559</f>
        <v>0</v>
      </c>
      <c r="F6557" t="str">
        <f>IFERROR(IF(RawData!F6559&lt;&gt;"", VLOOKUP(TRIM(RawData!F6559),ICD10Code,2,FALSE), ""), "Other")</f>
        <v/>
      </c>
      <c r="G6557" t="str">
        <f>IFERROR(IF(RawData!G6559&lt;&gt;"", VLOOKUP(TRIM(RawData!G6559),ICD10Code,2,FALSE), ""), "Other")</f>
        <v/>
      </c>
      <c r="H6557" t="str">
        <f>IFERROR(IF(RawData!H6559&lt;&gt;"", VLOOKUP(TRIM(RawData!H6559),PHCODE,2,FALSE), ""), "Other")</f>
        <v/>
      </c>
      <c r="I6557" t="str">
        <f>IFERROR(IF(RawData!I6559&lt;&gt;"", VLOOKUP(TRIM(RawData!I6559),PHCODE,2,FALSE), ""), "Other")</f>
        <v/>
      </c>
      <c r="J6557" t="str">
        <f>TRIM(RawData!L6559)</f>
        <v/>
      </c>
      <c r="K6557">
        <f>'Risk Calculation Tables'!AD6125</f>
        <v>0</v>
      </c>
      <c r="L6557" t="str">
        <f>TRIM(RawData!J6559)</f>
        <v/>
      </c>
      <c r="M6557" t="str">
        <f>TRIM(RawData!K6559)</f>
        <v/>
      </c>
    </row>
    <row r="6558" spans="1:13" x14ac:dyDescent="0.3">
      <c r="A6558">
        <f>RawData!A6560</f>
        <v>0</v>
      </c>
      <c r="B6558" t="str">
        <f>IF(RawData!B6560&lt;&gt;"", (VLOOKUP(RawData!B6560,AgeCat,2,TRUE)), "")</f>
        <v/>
      </c>
      <c r="C6558" t="str">
        <f>TRIM(RawData!C6560)</f>
        <v/>
      </c>
      <c r="D6558" s="4">
        <f>RawData!D6560</f>
        <v>0</v>
      </c>
      <c r="E6558">
        <f>RawData!E6560</f>
        <v>0</v>
      </c>
      <c r="F6558" t="str">
        <f>IFERROR(IF(RawData!F6560&lt;&gt;"", VLOOKUP(TRIM(RawData!F6560),ICD10Code,2,FALSE), ""), "Other")</f>
        <v/>
      </c>
      <c r="G6558" t="str">
        <f>IFERROR(IF(RawData!G6560&lt;&gt;"", VLOOKUP(TRIM(RawData!G6560),ICD10Code,2,FALSE), ""), "Other")</f>
        <v/>
      </c>
      <c r="H6558" t="str">
        <f>IFERROR(IF(RawData!H6560&lt;&gt;"", VLOOKUP(TRIM(RawData!H6560),PHCODE,2,FALSE), ""), "Other")</f>
        <v/>
      </c>
      <c r="I6558" t="str">
        <f>IFERROR(IF(RawData!I6560&lt;&gt;"", VLOOKUP(TRIM(RawData!I6560),PHCODE,2,FALSE), ""), "Other")</f>
        <v/>
      </c>
      <c r="J6558" t="str">
        <f>TRIM(RawData!L6560)</f>
        <v/>
      </c>
      <c r="K6558">
        <f>'Risk Calculation Tables'!AD6126</f>
        <v>0</v>
      </c>
      <c r="L6558" t="str">
        <f>TRIM(RawData!J6560)</f>
        <v/>
      </c>
      <c r="M6558" t="str">
        <f>TRIM(RawData!K6560)</f>
        <v/>
      </c>
    </row>
    <row r="6559" spans="1:13" x14ac:dyDescent="0.3">
      <c r="A6559">
        <f>RawData!A6561</f>
        <v>0</v>
      </c>
      <c r="B6559" t="str">
        <f>IF(RawData!B6561&lt;&gt;"", (VLOOKUP(RawData!B6561,AgeCat,2,TRUE)), "")</f>
        <v/>
      </c>
      <c r="C6559" t="str">
        <f>TRIM(RawData!C6561)</f>
        <v/>
      </c>
      <c r="D6559" s="4">
        <f>RawData!D6561</f>
        <v>0</v>
      </c>
      <c r="E6559">
        <f>RawData!E6561</f>
        <v>0</v>
      </c>
      <c r="F6559" t="str">
        <f>IFERROR(IF(RawData!F6561&lt;&gt;"", VLOOKUP(TRIM(RawData!F6561),ICD10Code,2,FALSE), ""), "Other")</f>
        <v/>
      </c>
      <c r="G6559" t="str">
        <f>IFERROR(IF(RawData!G6561&lt;&gt;"", VLOOKUP(TRIM(RawData!G6561),ICD10Code,2,FALSE), ""), "Other")</f>
        <v/>
      </c>
      <c r="H6559" t="str">
        <f>IFERROR(IF(RawData!H6561&lt;&gt;"", VLOOKUP(TRIM(RawData!H6561),PHCODE,2,FALSE), ""), "Other")</f>
        <v/>
      </c>
      <c r="I6559" t="str">
        <f>IFERROR(IF(RawData!I6561&lt;&gt;"", VLOOKUP(TRIM(RawData!I6561),PHCODE,2,FALSE), ""), "Other")</f>
        <v/>
      </c>
      <c r="J6559" t="str">
        <f>TRIM(RawData!L6561)</f>
        <v/>
      </c>
      <c r="K6559">
        <f>'Risk Calculation Tables'!AD6127</f>
        <v>0</v>
      </c>
      <c r="L6559" t="str">
        <f>TRIM(RawData!J6561)</f>
        <v/>
      </c>
      <c r="M6559" t="str">
        <f>TRIM(RawData!K6561)</f>
        <v/>
      </c>
    </row>
    <row r="6560" spans="1:13" x14ac:dyDescent="0.3">
      <c r="A6560">
        <f>RawData!A6562</f>
        <v>0</v>
      </c>
      <c r="B6560" t="str">
        <f>IF(RawData!B6562&lt;&gt;"", (VLOOKUP(RawData!B6562,AgeCat,2,TRUE)), "")</f>
        <v/>
      </c>
      <c r="C6560" t="str">
        <f>TRIM(RawData!C6562)</f>
        <v/>
      </c>
      <c r="D6560" s="4">
        <f>RawData!D6562</f>
        <v>0</v>
      </c>
      <c r="E6560">
        <f>RawData!E6562</f>
        <v>0</v>
      </c>
      <c r="F6560" t="str">
        <f>IFERROR(IF(RawData!F6562&lt;&gt;"", VLOOKUP(TRIM(RawData!F6562),ICD10Code,2,FALSE), ""), "Other")</f>
        <v/>
      </c>
      <c r="G6560" t="str">
        <f>IFERROR(IF(RawData!G6562&lt;&gt;"", VLOOKUP(TRIM(RawData!G6562),ICD10Code,2,FALSE), ""), "Other")</f>
        <v/>
      </c>
      <c r="H6560" t="str">
        <f>IFERROR(IF(RawData!H6562&lt;&gt;"", VLOOKUP(TRIM(RawData!H6562),PHCODE,2,FALSE), ""), "Other")</f>
        <v/>
      </c>
      <c r="I6560" t="str">
        <f>IFERROR(IF(RawData!I6562&lt;&gt;"", VLOOKUP(TRIM(RawData!I6562),PHCODE,2,FALSE), ""), "Other")</f>
        <v/>
      </c>
      <c r="J6560" t="str">
        <f>TRIM(RawData!L6562)</f>
        <v/>
      </c>
      <c r="K6560">
        <f>'Risk Calculation Tables'!AD6128</f>
        <v>0</v>
      </c>
      <c r="L6560" t="str">
        <f>TRIM(RawData!J6562)</f>
        <v/>
      </c>
      <c r="M6560" t="str">
        <f>TRIM(RawData!K6562)</f>
        <v/>
      </c>
    </row>
    <row r="6561" spans="1:13" x14ac:dyDescent="0.3">
      <c r="A6561">
        <f>RawData!A6563</f>
        <v>0</v>
      </c>
      <c r="B6561" t="str">
        <f>IF(RawData!B6563&lt;&gt;"", (VLOOKUP(RawData!B6563,AgeCat,2,TRUE)), "")</f>
        <v/>
      </c>
      <c r="C6561" t="str">
        <f>TRIM(RawData!C6563)</f>
        <v/>
      </c>
      <c r="D6561" s="4">
        <f>RawData!D6563</f>
        <v>0</v>
      </c>
      <c r="E6561">
        <f>RawData!E6563</f>
        <v>0</v>
      </c>
      <c r="F6561" t="str">
        <f>IFERROR(IF(RawData!F6563&lt;&gt;"", VLOOKUP(TRIM(RawData!F6563),ICD10Code,2,FALSE), ""), "Other")</f>
        <v/>
      </c>
      <c r="G6561" t="str">
        <f>IFERROR(IF(RawData!G6563&lt;&gt;"", VLOOKUP(TRIM(RawData!G6563),ICD10Code,2,FALSE), ""), "Other")</f>
        <v/>
      </c>
      <c r="H6561" t="str">
        <f>IFERROR(IF(RawData!H6563&lt;&gt;"", VLOOKUP(TRIM(RawData!H6563),PHCODE,2,FALSE), ""), "Other")</f>
        <v/>
      </c>
      <c r="I6561" t="str">
        <f>IFERROR(IF(RawData!I6563&lt;&gt;"", VLOOKUP(TRIM(RawData!I6563),PHCODE,2,FALSE), ""), "Other")</f>
        <v/>
      </c>
      <c r="J6561" t="str">
        <f>TRIM(RawData!L6563)</f>
        <v/>
      </c>
      <c r="K6561">
        <f>'Risk Calculation Tables'!AD6129</f>
        <v>0</v>
      </c>
      <c r="L6561" t="str">
        <f>TRIM(RawData!J6563)</f>
        <v/>
      </c>
      <c r="M6561" t="str">
        <f>TRIM(RawData!K6563)</f>
        <v/>
      </c>
    </row>
    <row r="6562" spans="1:13" x14ac:dyDescent="0.3">
      <c r="A6562">
        <f>RawData!A6564</f>
        <v>0</v>
      </c>
      <c r="B6562" t="str">
        <f>IF(RawData!B6564&lt;&gt;"", (VLOOKUP(RawData!B6564,AgeCat,2,TRUE)), "")</f>
        <v/>
      </c>
      <c r="C6562" t="str">
        <f>TRIM(RawData!C6564)</f>
        <v/>
      </c>
      <c r="D6562" s="4">
        <f>RawData!D6564</f>
        <v>0</v>
      </c>
      <c r="E6562">
        <f>RawData!E6564</f>
        <v>0</v>
      </c>
      <c r="F6562" t="str">
        <f>IFERROR(IF(RawData!F6564&lt;&gt;"", VLOOKUP(TRIM(RawData!F6564),ICD10Code,2,FALSE), ""), "Other")</f>
        <v/>
      </c>
      <c r="G6562" t="str">
        <f>IFERROR(IF(RawData!G6564&lt;&gt;"", VLOOKUP(TRIM(RawData!G6564),ICD10Code,2,FALSE), ""), "Other")</f>
        <v/>
      </c>
      <c r="H6562" t="str">
        <f>IFERROR(IF(RawData!H6564&lt;&gt;"", VLOOKUP(TRIM(RawData!H6564),PHCODE,2,FALSE), ""), "Other")</f>
        <v/>
      </c>
      <c r="I6562" t="str">
        <f>IFERROR(IF(RawData!I6564&lt;&gt;"", VLOOKUP(TRIM(RawData!I6564),PHCODE,2,FALSE), ""), "Other")</f>
        <v/>
      </c>
      <c r="J6562" t="str">
        <f>TRIM(RawData!L6564)</f>
        <v/>
      </c>
      <c r="K6562">
        <f>'Risk Calculation Tables'!AD6130</f>
        <v>0</v>
      </c>
      <c r="L6562" t="str">
        <f>TRIM(RawData!J6564)</f>
        <v/>
      </c>
      <c r="M6562" t="str">
        <f>TRIM(RawData!K6564)</f>
        <v/>
      </c>
    </row>
    <row r="6563" spans="1:13" x14ac:dyDescent="0.3">
      <c r="A6563">
        <f>RawData!A6565</f>
        <v>0</v>
      </c>
      <c r="B6563" t="str">
        <f>IF(RawData!B6565&lt;&gt;"", (VLOOKUP(RawData!B6565,AgeCat,2,TRUE)), "")</f>
        <v/>
      </c>
      <c r="C6563" t="str">
        <f>TRIM(RawData!C6565)</f>
        <v/>
      </c>
      <c r="D6563" s="4">
        <f>RawData!D6565</f>
        <v>0</v>
      </c>
      <c r="E6563">
        <f>RawData!E6565</f>
        <v>0</v>
      </c>
      <c r="F6563" t="str">
        <f>IFERROR(IF(RawData!F6565&lt;&gt;"", VLOOKUP(TRIM(RawData!F6565),ICD10Code,2,FALSE), ""), "Other")</f>
        <v/>
      </c>
      <c r="G6563" t="str">
        <f>IFERROR(IF(RawData!G6565&lt;&gt;"", VLOOKUP(TRIM(RawData!G6565),ICD10Code,2,FALSE), ""), "Other")</f>
        <v/>
      </c>
      <c r="H6563" t="str">
        <f>IFERROR(IF(RawData!H6565&lt;&gt;"", VLOOKUP(TRIM(RawData!H6565),PHCODE,2,FALSE), ""), "Other")</f>
        <v/>
      </c>
      <c r="I6563" t="str">
        <f>IFERROR(IF(RawData!I6565&lt;&gt;"", VLOOKUP(TRIM(RawData!I6565),PHCODE,2,FALSE), ""), "Other")</f>
        <v/>
      </c>
      <c r="J6563" t="str">
        <f>TRIM(RawData!L6565)</f>
        <v/>
      </c>
      <c r="K6563">
        <f>'Risk Calculation Tables'!AD6131</f>
        <v>0</v>
      </c>
      <c r="L6563" t="str">
        <f>TRIM(RawData!J6565)</f>
        <v/>
      </c>
      <c r="M6563" t="str">
        <f>TRIM(RawData!K6565)</f>
        <v/>
      </c>
    </row>
    <row r="6564" spans="1:13" x14ac:dyDescent="0.3">
      <c r="A6564">
        <f>RawData!A6566</f>
        <v>0</v>
      </c>
      <c r="B6564" t="str">
        <f>IF(RawData!B6566&lt;&gt;"", (VLOOKUP(RawData!B6566,AgeCat,2,TRUE)), "")</f>
        <v/>
      </c>
      <c r="C6564" t="str">
        <f>TRIM(RawData!C6566)</f>
        <v/>
      </c>
      <c r="D6564" s="4">
        <f>RawData!D6566</f>
        <v>0</v>
      </c>
      <c r="E6564">
        <f>RawData!E6566</f>
        <v>0</v>
      </c>
      <c r="F6564" t="str">
        <f>IFERROR(IF(RawData!F6566&lt;&gt;"", VLOOKUP(TRIM(RawData!F6566),ICD10Code,2,FALSE), ""), "Other")</f>
        <v/>
      </c>
      <c r="G6564" t="str">
        <f>IFERROR(IF(RawData!G6566&lt;&gt;"", VLOOKUP(TRIM(RawData!G6566),ICD10Code,2,FALSE), ""), "Other")</f>
        <v/>
      </c>
      <c r="H6564" t="str">
        <f>IFERROR(IF(RawData!H6566&lt;&gt;"", VLOOKUP(TRIM(RawData!H6566),PHCODE,2,FALSE), ""), "Other")</f>
        <v/>
      </c>
      <c r="I6564" t="str">
        <f>IFERROR(IF(RawData!I6566&lt;&gt;"", VLOOKUP(TRIM(RawData!I6566),PHCODE,2,FALSE), ""), "Other")</f>
        <v/>
      </c>
      <c r="J6564" t="str">
        <f>TRIM(RawData!L6566)</f>
        <v/>
      </c>
      <c r="K6564">
        <f>'Risk Calculation Tables'!AD6132</f>
        <v>0</v>
      </c>
      <c r="L6564" t="str">
        <f>TRIM(RawData!J6566)</f>
        <v/>
      </c>
      <c r="M6564" t="str">
        <f>TRIM(RawData!K6566)</f>
        <v/>
      </c>
    </row>
    <row r="6565" spans="1:13" x14ac:dyDescent="0.3">
      <c r="A6565">
        <f>RawData!A6567</f>
        <v>0</v>
      </c>
      <c r="B6565" t="str">
        <f>IF(RawData!B6567&lt;&gt;"", (VLOOKUP(RawData!B6567,AgeCat,2,TRUE)), "")</f>
        <v/>
      </c>
      <c r="C6565" t="str">
        <f>TRIM(RawData!C6567)</f>
        <v/>
      </c>
      <c r="D6565" s="4">
        <f>RawData!D6567</f>
        <v>0</v>
      </c>
      <c r="E6565">
        <f>RawData!E6567</f>
        <v>0</v>
      </c>
      <c r="F6565" t="str">
        <f>IFERROR(IF(RawData!F6567&lt;&gt;"", VLOOKUP(TRIM(RawData!F6567),ICD10Code,2,FALSE), ""), "Other")</f>
        <v/>
      </c>
      <c r="G6565" t="str">
        <f>IFERROR(IF(RawData!G6567&lt;&gt;"", VLOOKUP(TRIM(RawData!G6567),ICD10Code,2,FALSE), ""), "Other")</f>
        <v/>
      </c>
      <c r="H6565" t="str">
        <f>IFERROR(IF(RawData!H6567&lt;&gt;"", VLOOKUP(TRIM(RawData!H6567),PHCODE,2,FALSE), ""), "Other")</f>
        <v/>
      </c>
      <c r="I6565" t="str">
        <f>IFERROR(IF(RawData!I6567&lt;&gt;"", VLOOKUP(TRIM(RawData!I6567),PHCODE,2,FALSE), ""), "Other")</f>
        <v/>
      </c>
      <c r="J6565" t="str">
        <f>TRIM(RawData!L6567)</f>
        <v/>
      </c>
      <c r="K6565">
        <f>'Risk Calculation Tables'!AD6133</f>
        <v>0</v>
      </c>
      <c r="L6565" t="str">
        <f>TRIM(RawData!J6567)</f>
        <v/>
      </c>
      <c r="M6565" t="str">
        <f>TRIM(RawData!K6567)</f>
        <v/>
      </c>
    </row>
    <row r="6566" spans="1:13" x14ac:dyDescent="0.3">
      <c r="A6566">
        <f>RawData!A6568</f>
        <v>0</v>
      </c>
      <c r="B6566" t="str">
        <f>IF(RawData!B6568&lt;&gt;"", (VLOOKUP(RawData!B6568,AgeCat,2,TRUE)), "")</f>
        <v/>
      </c>
      <c r="C6566" t="str">
        <f>TRIM(RawData!C6568)</f>
        <v/>
      </c>
      <c r="D6566" s="4">
        <f>RawData!D6568</f>
        <v>0</v>
      </c>
      <c r="E6566">
        <f>RawData!E6568</f>
        <v>0</v>
      </c>
      <c r="F6566" t="str">
        <f>IFERROR(IF(RawData!F6568&lt;&gt;"", VLOOKUP(TRIM(RawData!F6568),ICD10Code,2,FALSE), ""), "Other")</f>
        <v/>
      </c>
      <c r="G6566" t="str">
        <f>IFERROR(IF(RawData!G6568&lt;&gt;"", VLOOKUP(TRIM(RawData!G6568),ICD10Code,2,FALSE), ""), "Other")</f>
        <v/>
      </c>
      <c r="H6566" t="str">
        <f>IFERROR(IF(RawData!H6568&lt;&gt;"", VLOOKUP(TRIM(RawData!H6568),PHCODE,2,FALSE), ""), "Other")</f>
        <v/>
      </c>
      <c r="I6566" t="str">
        <f>IFERROR(IF(RawData!I6568&lt;&gt;"", VLOOKUP(TRIM(RawData!I6568),PHCODE,2,FALSE), ""), "Other")</f>
        <v/>
      </c>
      <c r="J6566" t="str">
        <f>TRIM(RawData!L6568)</f>
        <v/>
      </c>
      <c r="K6566">
        <f>'Risk Calculation Tables'!AD6134</f>
        <v>0</v>
      </c>
      <c r="L6566" t="str">
        <f>TRIM(RawData!J6568)</f>
        <v/>
      </c>
      <c r="M6566" t="str">
        <f>TRIM(RawData!K6568)</f>
        <v/>
      </c>
    </row>
    <row r="6567" spans="1:13" x14ac:dyDescent="0.3">
      <c r="A6567">
        <f>RawData!A6569</f>
        <v>0</v>
      </c>
      <c r="B6567" t="str">
        <f>IF(RawData!B6569&lt;&gt;"", (VLOOKUP(RawData!B6569,AgeCat,2,TRUE)), "")</f>
        <v/>
      </c>
      <c r="C6567" t="str">
        <f>TRIM(RawData!C6569)</f>
        <v/>
      </c>
      <c r="D6567" s="4">
        <f>RawData!D6569</f>
        <v>0</v>
      </c>
      <c r="E6567">
        <f>RawData!E6569</f>
        <v>0</v>
      </c>
      <c r="F6567" t="str">
        <f>IFERROR(IF(RawData!F6569&lt;&gt;"", VLOOKUP(TRIM(RawData!F6569),ICD10Code,2,FALSE), ""), "Other")</f>
        <v/>
      </c>
      <c r="G6567" t="str">
        <f>IFERROR(IF(RawData!G6569&lt;&gt;"", VLOOKUP(TRIM(RawData!G6569),ICD10Code,2,FALSE), ""), "Other")</f>
        <v/>
      </c>
      <c r="H6567" t="str">
        <f>IFERROR(IF(RawData!H6569&lt;&gt;"", VLOOKUP(TRIM(RawData!H6569),PHCODE,2,FALSE), ""), "Other")</f>
        <v/>
      </c>
      <c r="I6567" t="str">
        <f>IFERROR(IF(RawData!I6569&lt;&gt;"", VLOOKUP(TRIM(RawData!I6569),PHCODE,2,FALSE), ""), "Other")</f>
        <v/>
      </c>
      <c r="J6567" t="str">
        <f>TRIM(RawData!L6569)</f>
        <v/>
      </c>
      <c r="K6567">
        <f>'Risk Calculation Tables'!AD6135</f>
        <v>0</v>
      </c>
      <c r="L6567" t="str">
        <f>TRIM(RawData!J6569)</f>
        <v/>
      </c>
      <c r="M6567" t="str">
        <f>TRIM(RawData!K6569)</f>
        <v/>
      </c>
    </row>
    <row r="6568" spans="1:13" x14ac:dyDescent="0.3">
      <c r="A6568">
        <f>RawData!A6570</f>
        <v>0</v>
      </c>
      <c r="B6568" t="str">
        <f>IF(RawData!B6570&lt;&gt;"", (VLOOKUP(RawData!B6570,AgeCat,2,TRUE)), "")</f>
        <v/>
      </c>
      <c r="C6568" t="str">
        <f>TRIM(RawData!C6570)</f>
        <v/>
      </c>
      <c r="D6568" s="4">
        <f>RawData!D6570</f>
        <v>0</v>
      </c>
      <c r="E6568">
        <f>RawData!E6570</f>
        <v>0</v>
      </c>
      <c r="F6568" t="str">
        <f>IFERROR(IF(RawData!F6570&lt;&gt;"", VLOOKUP(TRIM(RawData!F6570),ICD10Code,2,FALSE), ""), "Other")</f>
        <v/>
      </c>
      <c r="G6568" t="str">
        <f>IFERROR(IF(RawData!G6570&lt;&gt;"", VLOOKUP(TRIM(RawData!G6570),ICD10Code,2,FALSE), ""), "Other")</f>
        <v/>
      </c>
      <c r="H6568" t="str">
        <f>IFERROR(IF(RawData!H6570&lt;&gt;"", VLOOKUP(TRIM(RawData!H6570),PHCODE,2,FALSE), ""), "Other")</f>
        <v/>
      </c>
      <c r="I6568" t="str">
        <f>IFERROR(IF(RawData!I6570&lt;&gt;"", VLOOKUP(TRIM(RawData!I6570),PHCODE,2,FALSE), ""), "Other")</f>
        <v/>
      </c>
      <c r="J6568" t="str">
        <f>TRIM(RawData!L6570)</f>
        <v/>
      </c>
      <c r="K6568">
        <f>'Risk Calculation Tables'!AD6136</f>
        <v>0</v>
      </c>
      <c r="L6568" t="str">
        <f>TRIM(RawData!J6570)</f>
        <v/>
      </c>
      <c r="M6568" t="str">
        <f>TRIM(RawData!K6570)</f>
        <v/>
      </c>
    </row>
    <row r="6569" spans="1:13" x14ac:dyDescent="0.3">
      <c r="A6569">
        <f>RawData!A6571</f>
        <v>0</v>
      </c>
      <c r="B6569" t="str">
        <f>IF(RawData!B6571&lt;&gt;"", (VLOOKUP(RawData!B6571,AgeCat,2,TRUE)), "")</f>
        <v/>
      </c>
      <c r="C6569" t="str">
        <f>TRIM(RawData!C6571)</f>
        <v/>
      </c>
      <c r="D6569" s="4">
        <f>RawData!D6571</f>
        <v>0</v>
      </c>
      <c r="E6569">
        <f>RawData!E6571</f>
        <v>0</v>
      </c>
      <c r="F6569" t="str">
        <f>IFERROR(IF(RawData!F6571&lt;&gt;"", VLOOKUP(TRIM(RawData!F6571),ICD10Code,2,FALSE), ""), "Other")</f>
        <v/>
      </c>
      <c r="G6569" t="str">
        <f>IFERROR(IF(RawData!G6571&lt;&gt;"", VLOOKUP(TRIM(RawData!G6571),ICD10Code,2,FALSE), ""), "Other")</f>
        <v/>
      </c>
      <c r="H6569" t="str">
        <f>IFERROR(IF(RawData!H6571&lt;&gt;"", VLOOKUP(TRIM(RawData!H6571),PHCODE,2,FALSE), ""), "Other")</f>
        <v/>
      </c>
      <c r="I6569" t="str">
        <f>IFERROR(IF(RawData!I6571&lt;&gt;"", VLOOKUP(TRIM(RawData!I6571),PHCODE,2,FALSE), ""), "Other")</f>
        <v/>
      </c>
      <c r="J6569" t="str">
        <f>TRIM(RawData!L6571)</f>
        <v/>
      </c>
      <c r="K6569">
        <f>'Risk Calculation Tables'!AD6137</f>
        <v>0</v>
      </c>
      <c r="L6569" t="str">
        <f>TRIM(RawData!J6571)</f>
        <v/>
      </c>
      <c r="M6569" t="str">
        <f>TRIM(RawData!K6571)</f>
        <v/>
      </c>
    </row>
    <row r="6570" spans="1:13" x14ac:dyDescent="0.3">
      <c r="A6570">
        <f>RawData!A6572</f>
        <v>0</v>
      </c>
      <c r="B6570" t="str">
        <f>IF(RawData!B6572&lt;&gt;"", (VLOOKUP(RawData!B6572,AgeCat,2,TRUE)), "")</f>
        <v/>
      </c>
      <c r="C6570" t="str">
        <f>TRIM(RawData!C6572)</f>
        <v/>
      </c>
      <c r="D6570" s="4">
        <f>RawData!D6572</f>
        <v>0</v>
      </c>
      <c r="E6570">
        <f>RawData!E6572</f>
        <v>0</v>
      </c>
      <c r="F6570" t="str">
        <f>IFERROR(IF(RawData!F6572&lt;&gt;"", VLOOKUP(TRIM(RawData!F6572),ICD10Code,2,FALSE), ""), "Other")</f>
        <v/>
      </c>
      <c r="G6570" t="str">
        <f>IFERROR(IF(RawData!G6572&lt;&gt;"", VLOOKUP(TRIM(RawData!G6572),ICD10Code,2,FALSE), ""), "Other")</f>
        <v/>
      </c>
      <c r="H6570" t="str">
        <f>IFERROR(IF(RawData!H6572&lt;&gt;"", VLOOKUP(TRIM(RawData!H6572),PHCODE,2,FALSE), ""), "Other")</f>
        <v/>
      </c>
      <c r="I6570" t="str">
        <f>IFERROR(IF(RawData!I6572&lt;&gt;"", VLOOKUP(TRIM(RawData!I6572),PHCODE,2,FALSE), ""), "Other")</f>
        <v/>
      </c>
      <c r="J6570" t="str">
        <f>TRIM(RawData!L6572)</f>
        <v/>
      </c>
      <c r="K6570">
        <f>'Risk Calculation Tables'!AD6138</f>
        <v>0</v>
      </c>
      <c r="L6570" t="str">
        <f>TRIM(RawData!J6572)</f>
        <v/>
      </c>
      <c r="M6570" t="str">
        <f>TRIM(RawData!K6572)</f>
        <v/>
      </c>
    </row>
    <row r="6571" spans="1:13" x14ac:dyDescent="0.3">
      <c r="A6571">
        <f>RawData!A6573</f>
        <v>0</v>
      </c>
      <c r="B6571" t="str">
        <f>IF(RawData!B6573&lt;&gt;"", (VLOOKUP(RawData!B6573,AgeCat,2,TRUE)), "")</f>
        <v/>
      </c>
      <c r="C6571" t="str">
        <f>TRIM(RawData!C6573)</f>
        <v/>
      </c>
      <c r="D6571" s="4">
        <f>RawData!D6573</f>
        <v>0</v>
      </c>
      <c r="E6571">
        <f>RawData!E6573</f>
        <v>0</v>
      </c>
      <c r="F6571" t="str">
        <f>IFERROR(IF(RawData!F6573&lt;&gt;"", VLOOKUP(TRIM(RawData!F6573),ICD10Code,2,FALSE), ""), "Other")</f>
        <v/>
      </c>
      <c r="G6571" t="str">
        <f>IFERROR(IF(RawData!G6573&lt;&gt;"", VLOOKUP(TRIM(RawData!G6573),ICD10Code,2,FALSE), ""), "Other")</f>
        <v/>
      </c>
      <c r="H6571" t="str">
        <f>IFERROR(IF(RawData!H6573&lt;&gt;"", VLOOKUP(TRIM(RawData!H6573),PHCODE,2,FALSE), ""), "Other")</f>
        <v/>
      </c>
      <c r="I6571" t="str">
        <f>IFERROR(IF(RawData!I6573&lt;&gt;"", VLOOKUP(TRIM(RawData!I6573),PHCODE,2,FALSE), ""), "Other")</f>
        <v/>
      </c>
      <c r="J6571" t="str">
        <f>TRIM(RawData!L6573)</f>
        <v/>
      </c>
      <c r="K6571">
        <f>'Risk Calculation Tables'!AD6139</f>
        <v>0</v>
      </c>
      <c r="L6571" t="str">
        <f>TRIM(RawData!J6573)</f>
        <v/>
      </c>
      <c r="M6571" t="str">
        <f>TRIM(RawData!K6573)</f>
        <v/>
      </c>
    </row>
    <row r="6572" spans="1:13" x14ac:dyDescent="0.3">
      <c r="A6572">
        <f>RawData!A6574</f>
        <v>0</v>
      </c>
      <c r="B6572" t="str">
        <f>IF(RawData!B6574&lt;&gt;"", (VLOOKUP(RawData!B6574,AgeCat,2,TRUE)), "")</f>
        <v/>
      </c>
      <c r="C6572" t="str">
        <f>TRIM(RawData!C6574)</f>
        <v/>
      </c>
      <c r="D6572" s="4">
        <f>RawData!D6574</f>
        <v>0</v>
      </c>
      <c r="E6572">
        <f>RawData!E6574</f>
        <v>0</v>
      </c>
      <c r="F6572" t="str">
        <f>IFERROR(IF(RawData!F6574&lt;&gt;"", VLOOKUP(TRIM(RawData!F6574),ICD10Code,2,FALSE), ""), "Other")</f>
        <v/>
      </c>
      <c r="G6572" t="str">
        <f>IFERROR(IF(RawData!G6574&lt;&gt;"", VLOOKUP(TRIM(RawData!G6574),ICD10Code,2,FALSE), ""), "Other")</f>
        <v/>
      </c>
      <c r="H6572" t="str">
        <f>IFERROR(IF(RawData!H6574&lt;&gt;"", VLOOKUP(TRIM(RawData!H6574),PHCODE,2,FALSE), ""), "Other")</f>
        <v/>
      </c>
      <c r="I6572" t="str">
        <f>IFERROR(IF(RawData!I6574&lt;&gt;"", VLOOKUP(TRIM(RawData!I6574),PHCODE,2,FALSE), ""), "Other")</f>
        <v/>
      </c>
      <c r="J6572" t="str">
        <f>TRIM(RawData!L6574)</f>
        <v/>
      </c>
      <c r="K6572">
        <f>'Risk Calculation Tables'!AD6140</f>
        <v>0</v>
      </c>
      <c r="L6572" t="str">
        <f>TRIM(RawData!J6574)</f>
        <v/>
      </c>
      <c r="M6572" t="str">
        <f>TRIM(RawData!K6574)</f>
        <v/>
      </c>
    </row>
    <row r="6573" spans="1:13" x14ac:dyDescent="0.3">
      <c r="A6573">
        <f>RawData!A6575</f>
        <v>0</v>
      </c>
      <c r="B6573" t="str">
        <f>IF(RawData!B6575&lt;&gt;"", (VLOOKUP(RawData!B6575,AgeCat,2,TRUE)), "")</f>
        <v/>
      </c>
      <c r="C6573" t="str">
        <f>TRIM(RawData!C6575)</f>
        <v/>
      </c>
      <c r="D6573" s="4">
        <f>RawData!D6575</f>
        <v>0</v>
      </c>
      <c r="E6573">
        <f>RawData!E6575</f>
        <v>0</v>
      </c>
      <c r="F6573" t="str">
        <f>IFERROR(IF(RawData!F6575&lt;&gt;"", VLOOKUP(TRIM(RawData!F6575),ICD10Code,2,FALSE), ""), "Other")</f>
        <v/>
      </c>
      <c r="G6573" t="str">
        <f>IFERROR(IF(RawData!G6575&lt;&gt;"", VLOOKUP(TRIM(RawData!G6575),ICD10Code,2,FALSE), ""), "Other")</f>
        <v/>
      </c>
      <c r="H6573" t="str">
        <f>IFERROR(IF(RawData!H6575&lt;&gt;"", VLOOKUP(TRIM(RawData!H6575),PHCODE,2,FALSE), ""), "Other")</f>
        <v/>
      </c>
      <c r="I6573" t="str">
        <f>IFERROR(IF(RawData!I6575&lt;&gt;"", VLOOKUP(TRIM(RawData!I6575),PHCODE,2,FALSE), ""), "Other")</f>
        <v/>
      </c>
      <c r="J6573" t="str">
        <f>TRIM(RawData!L6575)</f>
        <v/>
      </c>
      <c r="K6573">
        <f>'Risk Calculation Tables'!AD6141</f>
        <v>0</v>
      </c>
      <c r="L6573" t="str">
        <f>TRIM(RawData!J6575)</f>
        <v/>
      </c>
      <c r="M6573" t="str">
        <f>TRIM(RawData!K6575)</f>
        <v/>
      </c>
    </row>
    <row r="6574" spans="1:13" x14ac:dyDescent="0.3">
      <c r="A6574">
        <f>RawData!A6576</f>
        <v>0</v>
      </c>
      <c r="B6574" t="str">
        <f>IF(RawData!B6576&lt;&gt;"", (VLOOKUP(RawData!B6576,AgeCat,2,TRUE)), "")</f>
        <v/>
      </c>
      <c r="C6574" t="str">
        <f>TRIM(RawData!C6576)</f>
        <v/>
      </c>
      <c r="D6574" s="4">
        <f>RawData!D6576</f>
        <v>0</v>
      </c>
      <c r="E6574">
        <f>RawData!E6576</f>
        <v>0</v>
      </c>
      <c r="F6574" t="str">
        <f>IFERROR(IF(RawData!F6576&lt;&gt;"", VLOOKUP(TRIM(RawData!F6576),ICD10Code,2,FALSE), ""), "Other")</f>
        <v/>
      </c>
      <c r="G6574" t="str">
        <f>IFERROR(IF(RawData!G6576&lt;&gt;"", VLOOKUP(TRIM(RawData!G6576),ICD10Code,2,FALSE), ""), "Other")</f>
        <v/>
      </c>
      <c r="H6574" t="str">
        <f>IFERROR(IF(RawData!H6576&lt;&gt;"", VLOOKUP(TRIM(RawData!H6576),PHCODE,2,FALSE), ""), "Other")</f>
        <v/>
      </c>
      <c r="I6574" t="str">
        <f>IFERROR(IF(RawData!I6576&lt;&gt;"", VLOOKUP(TRIM(RawData!I6576),PHCODE,2,FALSE), ""), "Other")</f>
        <v/>
      </c>
      <c r="J6574" t="str">
        <f>TRIM(RawData!L6576)</f>
        <v/>
      </c>
      <c r="K6574">
        <f>'Risk Calculation Tables'!AD6142</f>
        <v>0</v>
      </c>
      <c r="L6574" t="str">
        <f>TRIM(RawData!J6576)</f>
        <v/>
      </c>
      <c r="M6574" t="str">
        <f>TRIM(RawData!K6576)</f>
        <v/>
      </c>
    </row>
    <row r="6575" spans="1:13" x14ac:dyDescent="0.3">
      <c r="A6575">
        <f>RawData!A6577</f>
        <v>0</v>
      </c>
      <c r="B6575" t="str">
        <f>IF(RawData!B6577&lt;&gt;"", (VLOOKUP(RawData!B6577,AgeCat,2,TRUE)), "")</f>
        <v/>
      </c>
      <c r="C6575" t="str">
        <f>TRIM(RawData!C6577)</f>
        <v/>
      </c>
      <c r="D6575" s="4">
        <f>RawData!D6577</f>
        <v>0</v>
      </c>
      <c r="E6575">
        <f>RawData!E6577</f>
        <v>0</v>
      </c>
      <c r="F6575" t="str">
        <f>IFERROR(IF(RawData!F6577&lt;&gt;"", VLOOKUP(TRIM(RawData!F6577),ICD10Code,2,FALSE), ""), "Other")</f>
        <v/>
      </c>
      <c r="G6575" t="str">
        <f>IFERROR(IF(RawData!G6577&lt;&gt;"", VLOOKUP(TRIM(RawData!G6577),ICD10Code,2,FALSE), ""), "Other")</f>
        <v/>
      </c>
      <c r="H6575" t="str">
        <f>IFERROR(IF(RawData!H6577&lt;&gt;"", VLOOKUP(TRIM(RawData!H6577),PHCODE,2,FALSE), ""), "Other")</f>
        <v/>
      </c>
      <c r="I6575" t="str">
        <f>IFERROR(IF(RawData!I6577&lt;&gt;"", VLOOKUP(TRIM(RawData!I6577),PHCODE,2,FALSE), ""), "Other")</f>
        <v/>
      </c>
      <c r="J6575" t="str">
        <f>TRIM(RawData!L6577)</f>
        <v/>
      </c>
      <c r="K6575">
        <f>'Risk Calculation Tables'!AD6143</f>
        <v>0</v>
      </c>
      <c r="L6575" t="str">
        <f>TRIM(RawData!J6577)</f>
        <v/>
      </c>
      <c r="M6575" t="str">
        <f>TRIM(RawData!K6577)</f>
        <v/>
      </c>
    </row>
    <row r="6576" spans="1:13" x14ac:dyDescent="0.3">
      <c r="A6576">
        <f>RawData!A6578</f>
        <v>0</v>
      </c>
      <c r="B6576" t="str">
        <f>IF(RawData!B6578&lt;&gt;"", (VLOOKUP(RawData!B6578,AgeCat,2,TRUE)), "")</f>
        <v/>
      </c>
      <c r="C6576" t="str">
        <f>TRIM(RawData!C6578)</f>
        <v/>
      </c>
      <c r="D6576" s="4">
        <f>RawData!D6578</f>
        <v>0</v>
      </c>
      <c r="E6576">
        <f>RawData!E6578</f>
        <v>0</v>
      </c>
      <c r="F6576" t="str">
        <f>IFERROR(IF(RawData!F6578&lt;&gt;"", VLOOKUP(TRIM(RawData!F6578),ICD10Code,2,FALSE), ""), "Other")</f>
        <v/>
      </c>
      <c r="G6576" t="str">
        <f>IFERROR(IF(RawData!G6578&lt;&gt;"", VLOOKUP(TRIM(RawData!G6578),ICD10Code,2,FALSE), ""), "Other")</f>
        <v/>
      </c>
      <c r="H6576" t="str">
        <f>IFERROR(IF(RawData!H6578&lt;&gt;"", VLOOKUP(TRIM(RawData!H6578),PHCODE,2,FALSE), ""), "Other")</f>
        <v/>
      </c>
      <c r="I6576" t="str">
        <f>IFERROR(IF(RawData!I6578&lt;&gt;"", VLOOKUP(TRIM(RawData!I6578),PHCODE,2,FALSE), ""), "Other")</f>
        <v/>
      </c>
      <c r="J6576" t="str">
        <f>TRIM(RawData!L6578)</f>
        <v/>
      </c>
      <c r="K6576">
        <f>'Risk Calculation Tables'!AD6144</f>
        <v>0</v>
      </c>
      <c r="L6576" t="str">
        <f>TRIM(RawData!J6578)</f>
        <v/>
      </c>
      <c r="M6576" t="str">
        <f>TRIM(RawData!K6578)</f>
        <v/>
      </c>
    </row>
    <row r="6577" spans="1:13" x14ac:dyDescent="0.3">
      <c r="A6577">
        <f>RawData!A6579</f>
        <v>0</v>
      </c>
      <c r="B6577" t="str">
        <f>IF(RawData!B6579&lt;&gt;"", (VLOOKUP(RawData!B6579,AgeCat,2,TRUE)), "")</f>
        <v/>
      </c>
      <c r="C6577" t="str">
        <f>TRIM(RawData!C6579)</f>
        <v/>
      </c>
      <c r="D6577" s="4">
        <f>RawData!D6579</f>
        <v>0</v>
      </c>
      <c r="E6577">
        <f>RawData!E6579</f>
        <v>0</v>
      </c>
      <c r="F6577" t="str">
        <f>IFERROR(IF(RawData!F6579&lt;&gt;"", VLOOKUP(TRIM(RawData!F6579),ICD10Code,2,FALSE), ""), "Other")</f>
        <v/>
      </c>
      <c r="G6577" t="str">
        <f>IFERROR(IF(RawData!G6579&lt;&gt;"", VLOOKUP(TRIM(RawData!G6579),ICD10Code,2,FALSE), ""), "Other")</f>
        <v/>
      </c>
      <c r="H6577" t="str">
        <f>IFERROR(IF(RawData!H6579&lt;&gt;"", VLOOKUP(TRIM(RawData!H6579),PHCODE,2,FALSE), ""), "Other")</f>
        <v/>
      </c>
      <c r="I6577" t="str">
        <f>IFERROR(IF(RawData!I6579&lt;&gt;"", VLOOKUP(TRIM(RawData!I6579),PHCODE,2,FALSE), ""), "Other")</f>
        <v/>
      </c>
      <c r="J6577" t="str">
        <f>TRIM(RawData!L6579)</f>
        <v/>
      </c>
      <c r="K6577">
        <f>'Risk Calculation Tables'!AD6145</f>
        <v>0</v>
      </c>
      <c r="L6577" t="str">
        <f>TRIM(RawData!J6579)</f>
        <v/>
      </c>
      <c r="M6577" t="str">
        <f>TRIM(RawData!K6579)</f>
        <v/>
      </c>
    </row>
    <row r="6578" spans="1:13" x14ac:dyDescent="0.3">
      <c r="A6578">
        <f>RawData!A6580</f>
        <v>0</v>
      </c>
      <c r="B6578" t="str">
        <f>IF(RawData!B6580&lt;&gt;"", (VLOOKUP(RawData!B6580,AgeCat,2,TRUE)), "")</f>
        <v/>
      </c>
      <c r="C6578" t="str">
        <f>TRIM(RawData!C6580)</f>
        <v/>
      </c>
      <c r="D6578" s="4">
        <f>RawData!D6580</f>
        <v>0</v>
      </c>
      <c r="E6578">
        <f>RawData!E6580</f>
        <v>0</v>
      </c>
      <c r="F6578" t="str">
        <f>IFERROR(IF(RawData!F6580&lt;&gt;"", VLOOKUP(TRIM(RawData!F6580),ICD10Code,2,FALSE), ""), "Other")</f>
        <v/>
      </c>
      <c r="G6578" t="str">
        <f>IFERROR(IF(RawData!G6580&lt;&gt;"", VLOOKUP(TRIM(RawData!G6580),ICD10Code,2,FALSE), ""), "Other")</f>
        <v/>
      </c>
      <c r="H6578" t="str">
        <f>IFERROR(IF(RawData!H6580&lt;&gt;"", VLOOKUP(TRIM(RawData!H6580),PHCODE,2,FALSE), ""), "Other")</f>
        <v/>
      </c>
      <c r="I6578" t="str">
        <f>IFERROR(IF(RawData!I6580&lt;&gt;"", VLOOKUP(TRIM(RawData!I6580),PHCODE,2,FALSE), ""), "Other")</f>
        <v/>
      </c>
      <c r="J6578" t="str">
        <f>TRIM(RawData!L6580)</f>
        <v/>
      </c>
      <c r="K6578">
        <f>'Risk Calculation Tables'!AD6146</f>
        <v>0</v>
      </c>
      <c r="L6578" t="str">
        <f>TRIM(RawData!J6580)</f>
        <v/>
      </c>
      <c r="M6578" t="str">
        <f>TRIM(RawData!K6580)</f>
        <v/>
      </c>
    </row>
    <row r="6579" spans="1:13" x14ac:dyDescent="0.3">
      <c r="A6579">
        <f>RawData!A6581</f>
        <v>0</v>
      </c>
      <c r="B6579" t="str">
        <f>IF(RawData!B6581&lt;&gt;"", (VLOOKUP(RawData!B6581,AgeCat,2,TRUE)), "")</f>
        <v/>
      </c>
      <c r="C6579" t="str">
        <f>TRIM(RawData!C6581)</f>
        <v/>
      </c>
      <c r="D6579" s="4">
        <f>RawData!D6581</f>
        <v>0</v>
      </c>
      <c r="E6579">
        <f>RawData!E6581</f>
        <v>0</v>
      </c>
      <c r="F6579" t="str">
        <f>IFERROR(IF(RawData!F6581&lt;&gt;"", VLOOKUP(TRIM(RawData!F6581),ICD10Code,2,FALSE), ""), "Other")</f>
        <v/>
      </c>
      <c r="G6579" t="str">
        <f>IFERROR(IF(RawData!G6581&lt;&gt;"", VLOOKUP(TRIM(RawData!G6581),ICD10Code,2,FALSE), ""), "Other")</f>
        <v/>
      </c>
      <c r="H6579" t="str">
        <f>IFERROR(IF(RawData!H6581&lt;&gt;"", VLOOKUP(TRIM(RawData!H6581),PHCODE,2,FALSE), ""), "Other")</f>
        <v/>
      </c>
      <c r="I6579" t="str">
        <f>IFERROR(IF(RawData!I6581&lt;&gt;"", VLOOKUP(TRIM(RawData!I6581),PHCODE,2,FALSE), ""), "Other")</f>
        <v/>
      </c>
      <c r="J6579" t="str">
        <f>TRIM(RawData!L6581)</f>
        <v/>
      </c>
      <c r="K6579">
        <f>'Risk Calculation Tables'!AD6147</f>
        <v>0</v>
      </c>
      <c r="L6579" t="str">
        <f>TRIM(RawData!J6581)</f>
        <v/>
      </c>
      <c r="M6579" t="str">
        <f>TRIM(RawData!K6581)</f>
        <v/>
      </c>
    </row>
    <row r="6580" spans="1:13" x14ac:dyDescent="0.3">
      <c r="A6580">
        <f>RawData!A6582</f>
        <v>0</v>
      </c>
      <c r="B6580" t="str">
        <f>IF(RawData!B6582&lt;&gt;"", (VLOOKUP(RawData!B6582,AgeCat,2,TRUE)), "")</f>
        <v/>
      </c>
      <c r="C6580" t="str">
        <f>TRIM(RawData!C6582)</f>
        <v/>
      </c>
      <c r="D6580" s="4">
        <f>RawData!D6582</f>
        <v>0</v>
      </c>
      <c r="E6580">
        <f>RawData!E6582</f>
        <v>0</v>
      </c>
      <c r="F6580" t="str">
        <f>IFERROR(IF(RawData!F6582&lt;&gt;"", VLOOKUP(TRIM(RawData!F6582),ICD10Code,2,FALSE), ""), "Other")</f>
        <v/>
      </c>
      <c r="G6580" t="str">
        <f>IFERROR(IF(RawData!G6582&lt;&gt;"", VLOOKUP(TRIM(RawData!G6582),ICD10Code,2,FALSE), ""), "Other")</f>
        <v/>
      </c>
      <c r="H6580" t="str">
        <f>IFERROR(IF(RawData!H6582&lt;&gt;"", VLOOKUP(TRIM(RawData!H6582),PHCODE,2,FALSE), ""), "Other")</f>
        <v/>
      </c>
      <c r="I6580" t="str">
        <f>IFERROR(IF(RawData!I6582&lt;&gt;"", VLOOKUP(TRIM(RawData!I6582),PHCODE,2,FALSE), ""), "Other")</f>
        <v/>
      </c>
      <c r="J6580" t="str">
        <f>TRIM(RawData!L6582)</f>
        <v/>
      </c>
      <c r="K6580">
        <f>'Risk Calculation Tables'!AD6148</f>
        <v>0</v>
      </c>
      <c r="L6580" t="str">
        <f>TRIM(RawData!J6582)</f>
        <v/>
      </c>
      <c r="M6580" t="str">
        <f>TRIM(RawData!K6582)</f>
        <v/>
      </c>
    </row>
    <row r="6581" spans="1:13" x14ac:dyDescent="0.3">
      <c r="A6581">
        <f>RawData!A6583</f>
        <v>0</v>
      </c>
      <c r="B6581" t="str">
        <f>IF(RawData!B6583&lt;&gt;"", (VLOOKUP(RawData!B6583,AgeCat,2,TRUE)), "")</f>
        <v/>
      </c>
      <c r="C6581" t="str">
        <f>TRIM(RawData!C6583)</f>
        <v/>
      </c>
      <c r="D6581" s="4">
        <f>RawData!D6583</f>
        <v>0</v>
      </c>
      <c r="E6581">
        <f>RawData!E6583</f>
        <v>0</v>
      </c>
      <c r="F6581" t="str">
        <f>IFERROR(IF(RawData!F6583&lt;&gt;"", VLOOKUP(TRIM(RawData!F6583),ICD10Code,2,FALSE), ""), "Other")</f>
        <v/>
      </c>
      <c r="G6581" t="str">
        <f>IFERROR(IF(RawData!G6583&lt;&gt;"", VLOOKUP(TRIM(RawData!G6583),ICD10Code,2,FALSE), ""), "Other")</f>
        <v/>
      </c>
      <c r="H6581" t="str">
        <f>IFERROR(IF(RawData!H6583&lt;&gt;"", VLOOKUP(TRIM(RawData!H6583),PHCODE,2,FALSE), ""), "Other")</f>
        <v/>
      </c>
      <c r="I6581" t="str">
        <f>IFERROR(IF(RawData!I6583&lt;&gt;"", VLOOKUP(TRIM(RawData!I6583),PHCODE,2,FALSE), ""), "Other")</f>
        <v/>
      </c>
      <c r="J6581" t="str">
        <f>TRIM(RawData!L6583)</f>
        <v/>
      </c>
      <c r="K6581">
        <f>'Risk Calculation Tables'!AD6149</f>
        <v>0</v>
      </c>
      <c r="L6581" t="str">
        <f>TRIM(RawData!J6583)</f>
        <v/>
      </c>
      <c r="M6581" t="str">
        <f>TRIM(RawData!K6583)</f>
        <v/>
      </c>
    </row>
    <row r="6582" spans="1:13" x14ac:dyDescent="0.3">
      <c r="A6582">
        <f>RawData!A6584</f>
        <v>0</v>
      </c>
      <c r="B6582" t="str">
        <f>IF(RawData!B6584&lt;&gt;"", (VLOOKUP(RawData!B6584,AgeCat,2,TRUE)), "")</f>
        <v/>
      </c>
      <c r="C6582" t="str">
        <f>TRIM(RawData!C6584)</f>
        <v/>
      </c>
      <c r="D6582" s="4">
        <f>RawData!D6584</f>
        <v>0</v>
      </c>
      <c r="E6582">
        <f>RawData!E6584</f>
        <v>0</v>
      </c>
      <c r="F6582" t="str">
        <f>IFERROR(IF(RawData!F6584&lt;&gt;"", VLOOKUP(TRIM(RawData!F6584),ICD10Code,2,FALSE), ""), "Other")</f>
        <v/>
      </c>
      <c r="G6582" t="str">
        <f>IFERROR(IF(RawData!G6584&lt;&gt;"", VLOOKUP(TRIM(RawData!G6584),ICD10Code,2,FALSE), ""), "Other")</f>
        <v/>
      </c>
      <c r="H6582" t="str">
        <f>IFERROR(IF(RawData!H6584&lt;&gt;"", VLOOKUP(TRIM(RawData!H6584),PHCODE,2,FALSE), ""), "Other")</f>
        <v/>
      </c>
      <c r="I6582" t="str">
        <f>IFERROR(IF(RawData!I6584&lt;&gt;"", VLOOKUP(TRIM(RawData!I6584),PHCODE,2,FALSE), ""), "Other")</f>
        <v/>
      </c>
      <c r="J6582" t="str">
        <f>TRIM(RawData!L6584)</f>
        <v/>
      </c>
      <c r="K6582">
        <f>'Risk Calculation Tables'!AD6150</f>
        <v>0</v>
      </c>
      <c r="L6582" t="str">
        <f>TRIM(RawData!J6584)</f>
        <v/>
      </c>
      <c r="M6582" t="str">
        <f>TRIM(RawData!K6584)</f>
        <v/>
      </c>
    </row>
    <row r="6583" spans="1:13" x14ac:dyDescent="0.3">
      <c r="A6583">
        <f>RawData!A6585</f>
        <v>0</v>
      </c>
      <c r="B6583" t="str">
        <f>IF(RawData!B6585&lt;&gt;"", (VLOOKUP(RawData!B6585,AgeCat,2,TRUE)), "")</f>
        <v/>
      </c>
      <c r="C6583" t="str">
        <f>TRIM(RawData!C6585)</f>
        <v/>
      </c>
      <c r="D6583" s="4">
        <f>RawData!D6585</f>
        <v>0</v>
      </c>
      <c r="E6583">
        <f>RawData!E6585</f>
        <v>0</v>
      </c>
      <c r="F6583" t="str">
        <f>IFERROR(IF(RawData!F6585&lt;&gt;"", VLOOKUP(TRIM(RawData!F6585),ICD10Code,2,FALSE), ""), "Other")</f>
        <v/>
      </c>
      <c r="G6583" t="str">
        <f>IFERROR(IF(RawData!G6585&lt;&gt;"", VLOOKUP(TRIM(RawData!G6585),ICD10Code,2,FALSE), ""), "Other")</f>
        <v/>
      </c>
      <c r="H6583" t="str">
        <f>IFERROR(IF(RawData!H6585&lt;&gt;"", VLOOKUP(TRIM(RawData!H6585),PHCODE,2,FALSE), ""), "Other")</f>
        <v/>
      </c>
      <c r="I6583" t="str">
        <f>IFERROR(IF(RawData!I6585&lt;&gt;"", VLOOKUP(TRIM(RawData!I6585),PHCODE,2,FALSE), ""), "Other")</f>
        <v/>
      </c>
      <c r="J6583" t="str">
        <f>TRIM(RawData!L6585)</f>
        <v/>
      </c>
      <c r="K6583">
        <f>'Risk Calculation Tables'!AD6151</f>
        <v>0</v>
      </c>
      <c r="L6583" t="str">
        <f>TRIM(RawData!J6585)</f>
        <v/>
      </c>
      <c r="M6583" t="str">
        <f>TRIM(RawData!K6585)</f>
        <v/>
      </c>
    </row>
    <row r="6584" spans="1:13" x14ac:dyDescent="0.3">
      <c r="A6584">
        <f>RawData!A6586</f>
        <v>0</v>
      </c>
      <c r="B6584" t="str">
        <f>IF(RawData!B6586&lt;&gt;"", (VLOOKUP(RawData!B6586,AgeCat,2,TRUE)), "")</f>
        <v/>
      </c>
      <c r="C6584" t="str">
        <f>TRIM(RawData!C6586)</f>
        <v/>
      </c>
      <c r="D6584" s="4">
        <f>RawData!D6586</f>
        <v>0</v>
      </c>
      <c r="E6584">
        <f>RawData!E6586</f>
        <v>0</v>
      </c>
      <c r="F6584" t="str">
        <f>IFERROR(IF(RawData!F6586&lt;&gt;"", VLOOKUP(TRIM(RawData!F6586),ICD10Code,2,FALSE), ""), "Other")</f>
        <v/>
      </c>
      <c r="G6584" t="str">
        <f>IFERROR(IF(RawData!G6586&lt;&gt;"", VLOOKUP(TRIM(RawData!G6586),ICD10Code,2,FALSE), ""), "Other")</f>
        <v/>
      </c>
      <c r="H6584" t="str">
        <f>IFERROR(IF(RawData!H6586&lt;&gt;"", VLOOKUP(TRIM(RawData!H6586),PHCODE,2,FALSE), ""), "Other")</f>
        <v/>
      </c>
      <c r="I6584" t="str">
        <f>IFERROR(IF(RawData!I6586&lt;&gt;"", VLOOKUP(TRIM(RawData!I6586),PHCODE,2,FALSE), ""), "Other")</f>
        <v/>
      </c>
      <c r="J6584" t="str">
        <f>TRIM(RawData!L6586)</f>
        <v/>
      </c>
      <c r="K6584">
        <f>'Risk Calculation Tables'!AD6152</f>
        <v>0</v>
      </c>
      <c r="L6584" t="str">
        <f>TRIM(RawData!J6586)</f>
        <v/>
      </c>
      <c r="M6584" t="str">
        <f>TRIM(RawData!K6586)</f>
        <v/>
      </c>
    </row>
    <row r="6585" spans="1:13" x14ac:dyDescent="0.3">
      <c r="A6585">
        <f>RawData!A6587</f>
        <v>0</v>
      </c>
      <c r="B6585" t="str">
        <f>IF(RawData!B6587&lt;&gt;"", (VLOOKUP(RawData!B6587,AgeCat,2,TRUE)), "")</f>
        <v/>
      </c>
      <c r="C6585" t="str">
        <f>TRIM(RawData!C6587)</f>
        <v/>
      </c>
      <c r="D6585" s="4">
        <f>RawData!D6587</f>
        <v>0</v>
      </c>
      <c r="E6585">
        <f>RawData!E6587</f>
        <v>0</v>
      </c>
      <c r="F6585" t="str">
        <f>IFERROR(IF(RawData!F6587&lt;&gt;"", VLOOKUP(TRIM(RawData!F6587),ICD10Code,2,FALSE), ""), "Other")</f>
        <v/>
      </c>
      <c r="G6585" t="str">
        <f>IFERROR(IF(RawData!G6587&lt;&gt;"", VLOOKUP(TRIM(RawData!G6587),ICD10Code,2,FALSE), ""), "Other")</f>
        <v/>
      </c>
      <c r="H6585" t="str">
        <f>IFERROR(IF(RawData!H6587&lt;&gt;"", VLOOKUP(TRIM(RawData!H6587),PHCODE,2,FALSE), ""), "Other")</f>
        <v/>
      </c>
      <c r="I6585" t="str">
        <f>IFERROR(IF(RawData!I6587&lt;&gt;"", VLOOKUP(TRIM(RawData!I6587),PHCODE,2,FALSE), ""), "Other")</f>
        <v/>
      </c>
      <c r="J6585" t="str">
        <f>TRIM(RawData!L6587)</f>
        <v/>
      </c>
      <c r="K6585">
        <f>'Risk Calculation Tables'!AD6153</f>
        <v>0</v>
      </c>
      <c r="L6585" t="str">
        <f>TRIM(RawData!J6587)</f>
        <v/>
      </c>
      <c r="M6585" t="str">
        <f>TRIM(RawData!K6587)</f>
        <v/>
      </c>
    </row>
    <row r="6586" spans="1:13" x14ac:dyDescent="0.3">
      <c r="A6586">
        <f>RawData!A6588</f>
        <v>0</v>
      </c>
      <c r="B6586" t="str">
        <f>IF(RawData!B6588&lt;&gt;"", (VLOOKUP(RawData!B6588,AgeCat,2,TRUE)), "")</f>
        <v/>
      </c>
      <c r="C6586" t="str">
        <f>TRIM(RawData!C6588)</f>
        <v/>
      </c>
      <c r="D6586" s="4">
        <f>RawData!D6588</f>
        <v>0</v>
      </c>
      <c r="E6586">
        <f>RawData!E6588</f>
        <v>0</v>
      </c>
      <c r="F6586" t="str">
        <f>IFERROR(IF(RawData!F6588&lt;&gt;"", VLOOKUP(TRIM(RawData!F6588),ICD10Code,2,FALSE), ""), "Other")</f>
        <v/>
      </c>
      <c r="G6586" t="str">
        <f>IFERROR(IF(RawData!G6588&lt;&gt;"", VLOOKUP(TRIM(RawData!G6588),ICD10Code,2,FALSE), ""), "Other")</f>
        <v/>
      </c>
      <c r="H6586" t="str">
        <f>IFERROR(IF(RawData!H6588&lt;&gt;"", VLOOKUP(TRIM(RawData!H6588),PHCODE,2,FALSE), ""), "Other")</f>
        <v/>
      </c>
      <c r="I6586" t="str">
        <f>IFERROR(IF(RawData!I6588&lt;&gt;"", VLOOKUP(TRIM(RawData!I6588),PHCODE,2,FALSE), ""), "Other")</f>
        <v/>
      </c>
      <c r="J6586" t="str">
        <f>TRIM(RawData!L6588)</f>
        <v/>
      </c>
      <c r="K6586">
        <f>'Risk Calculation Tables'!AD6154</f>
        <v>0</v>
      </c>
      <c r="L6586" t="str">
        <f>TRIM(RawData!J6588)</f>
        <v/>
      </c>
      <c r="M6586" t="str">
        <f>TRIM(RawData!K6588)</f>
        <v/>
      </c>
    </row>
    <row r="6587" spans="1:13" x14ac:dyDescent="0.3">
      <c r="A6587">
        <f>RawData!A6589</f>
        <v>0</v>
      </c>
      <c r="B6587" t="str">
        <f>IF(RawData!B6589&lt;&gt;"", (VLOOKUP(RawData!B6589,AgeCat,2,TRUE)), "")</f>
        <v/>
      </c>
      <c r="C6587" t="str">
        <f>TRIM(RawData!C6589)</f>
        <v/>
      </c>
      <c r="D6587" s="4">
        <f>RawData!D6589</f>
        <v>0</v>
      </c>
      <c r="E6587">
        <f>RawData!E6589</f>
        <v>0</v>
      </c>
      <c r="F6587" t="str">
        <f>IFERROR(IF(RawData!F6589&lt;&gt;"", VLOOKUP(TRIM(RawData!F6589),ICD10Code,2,FALSE), ""), "Other")</f>
        <v/>
      </c>
      <c r="G6587" t="str">
        <f>IFERROR(IF(RawData!G6589&lt;&gt;"", VLOOKUP(TRIM(RawData!G6589),ICD10Code,2,FALSE), ""), "Other")</f>
        <v/>
      </c>
      <c r="H6587" t="str">
        <f>IFERROR(IF(RawData!H6589&lt;&gt;"", VLOOKUP(TRIM(RawData!H6589),PHCODE,2,FALSE), ""), "Other")</f>
        <v/>
      </c>
      <c r="I6587" t="str">
        <f>IFERROR(IF(RawData!I6589&lt;&gt;"", VLOOKUP(TRIM(RawData!I6589),PHCODE,2,FALSE), ""), "Other")</f>
        <v/>
      </c>
      <c r="J6587" t="str">
        <f>TRIM(RawData!L6589)</f>
        <v/>
      </c>
      <c r="K6587">
        <f>'Risk Calculation Tables'!AD6155</f>
        <v>0</v>
      </c>
      <c r="L6587" t="str">
        <f>TRIM(RawData!J6589)</f>
        <v/>
      </c>
      <c r="M6587" t="str">
        <f>TRIM(RawData!K6589)</f>
        <v/>
      </c>
    </row>
    <row r="6588" spans="1:13" x14ac:dyDescent="0.3">
      <c r="A6588">
        <f>RawData!A6590</f>
        <v>0</v>
      </c>
      <c r="B6588" t="str">
        <f>IF(RawData!B6590&lt;&gt;"", (VLOOKUP(RawData!B6590,AgeCat,2,TRUE)), "")</f>
        <v/>
      </c>
      <c r="C6588" t="str">
        <f>TRIM(RawData!C6590)</f>
        <v/>
      </c>
      <c r="D6588" s="4">
        <f>RawData!D6590</f>
        <v>0</v>
      </c>
      <c r="E6588">
        <f>RawData!E6590</f>
        <v>0</v>
      </c>
      <c r="F6588" t="str">
        <f>IFERROR(IF(RawData!F6590&lt;&gt;"", VLOOKUP(TRIM(RawData!F6590),ICD10Code,2,FALSE), ""), "Other")</f>
        <v/>
      </c>
      <c r="G6588" t="str">
        <f>IFERROR(IF(RawData!G6590&lt;&gt;"", VLOOKUP(TRIM(RawData!G6590),ICD10Code,2,FALSE), ""), "Other")</f>
        <v/>
      </c>
      <c r="H6588" t="str">
        <f>IFERROR(IF(RawData!H6590&lt;&gt;"", VLOOKUP(TRIM(RawData!H6590),PHCODE,2,FALSE), ""), "Other")</f>
        <v/>
      </c>
      <c r="I6588" t="str">
        <f>IFERROR(IF(RawData!I6590&lt;&gt;"", VLOOKUP(TRIM(RawData!I6590),PHCODE,2,FALSE), ""), "Other")</f>
        <v/>
      </c>
      <c r="J6588" t="str">
        <f>TRIM(RawData!L6590)</f>
        <v/>
      </c>
      <c r="K6588">
        <f>'Risk Calculation Tables'!AD6156</f>
        <v>0</v>
      </c>
      <c r="L6588" t="str">
        <f>TRIM(RawData!J6590)</f>
        <v/>
      </c>
      <c r="M6588" t="str">
        <f>TRIM(RawData!K6590)</f>
        <v/>
      </c>
    </row>
    <row r="6589" spans="1:13" x14ac:dyDescent="0.3">
      <c r="A6589">
        <f>RawData!A6591</f>
        <v>0</v>
      </c>
      <c r="B6589" t="str">
        <f>IF(RawData!B6591&lt;&gt;"", (VLOOKUP(RawData!B6591,AgeCat,2,TRUE)), "")</f>
        <v/>
      </c>
      <c r="C6589" t="str">
        <f>TRIM(RawData!C6591)</f>
        <v/>
      </c>
      <c r="D6589" s="4">
        <f>RawData!D6591</f>
        <v>0</v>
      </c>
      <c r="E6589">
        <f>RawData!E6591</f>
        <v>0</v>
      </c>
      <c r="F6589" t="str">
        <f>IFERROR(IF(RawData!F6591&lt;&gt;"", VLOOKUP(TRIM(RawData!F6591),ICD10Code,2,FALSE), ""), "Other")</f>
        <v/>
      </c>
      <c r="G6589" t="str">
        <f>IFERROR(IF(RawData!G6591&lt;&gt;"", VLOOKUP(TRIM(RawData!G6591),ICD10Code,2,FALSE), ""), "Other")</f>
        <v/>
      </c>
      <c r="H6589" t="str">
        <f>IFERROR(IF(RawData!H6591&lt;&gt;"", VLOOKUP(TRIM(RawData!H6591),PHCODE,2,FALSE), ""), "Other")</f>
        <v/>
      </c>
      <c r="I6589" t="str">
        <f>IFERROR(IF(RawData!I6591&lt;&gt;"", VLOOKUP(TRIM(RawData!I6591),PHCODE,2,FALSE), ""), "Other")</f>
        <v/>
      </c>
      <c r="J6589" t="str">
        <f>TRIM(RawData!L6591)</f>
        <v/>
      </c>
      <c r="K6589">
        <f>'Risk Calculation Tables'!AD6157</f>
        <v>0</v>
      </c>
      <c r="L6589" t="str">
        <f>TRIM(RawData!J6591)</f>
        <v/>
      </c>
      <c r="M6589" t="str">
        <f>TRIM(RawData!K6591)</f>
        <v/>
      </c>
    </row>
    <row r="6590" spans="1:13" x14ac:dyDescent="0.3">
      <c r="A6590">
        <f>RawData!A6592</f>
        <v>0</v>
      </c>
      <c r="B6590" t="str">
        <f>IF(RawData!B6592&lt;&gt;"", (VLOOKUP(RawData!B6592,AgeCat,2,TRUE)), "")</f>
        <v/>
      </c>
      <c r="C6590" t="str">
        <f>TRIM(RawData!C6592)</f>
        <v/>
      </c>
      <c r="D6590" s="4">
        <f>RawData!D6592</f>
        <v>0</v>
      </c>
      <c r="E6590">
        <f>RawData!E6592</f>
        <v>0</v>
      </c>
      <c r="F6590" t="str">
        <f>IFERROR(IF(RawData!F6592&lt;&gt;"", VLOOKUP(TRIM(RawData!F6592),ICD10Code,2,FALSE), ""), "Other")</f>
        <v/>
      </c>
      <c r="G6590" t="str">
        <f>IFERROR(IF(RawData!G6592&lt;&gt;"", VLOOKUP(TRIM(RawData!G6592),ICD10Code,2,FALSE), ""), "Other")</f>
        <v/>
      </c>
      <c r="H6590" t="str">
        <f>IFERROR(IF(RawData!H6592&lt;&gt;"", VLOOKUP(TRIM(RawData!H6592),PHCODE,2,FALSE), ""), "Other")</f>
        <v/>
      </c>
      <c r="I6590" t="str">
        <f>IFERROR(IF(RawData!I6592&lt;&gt;"", VLOOKUP(TRIM(RawData!I6592),PHCODE,2,FALSE), ""), "Other")</f>
        <v/>
      </c>
      <c r="J6590" t="str">
        <f>TRIM(RawData!L6592)</f>
        <v/>
      </c>
      <c r="K6590">
        <f>'Risk Calculation Tables'!AD6158</f>
        <v>0</v>
      </c>
      <c r="L6590" t="str">
        <f>TRIM(RawData!J6592)</f>
        <v/>
      </c>
      <c r="M6590" t="str">
        <f>TRIM(RawData!K6592)</f>
        <v/>
      </c>
    </row>
    <row r="6591" spans="1:13" x14ac:dyDescent="0.3">
      <c r="A6591">
        <f>RawData!A6593</f>
        <v>0</v>
      </c>
      <c r="B6591" t="str">
        <f>IF(RawData!B6593&lt;&gt;"", (VLOOKUP(RawData!B6593,AgeCat,2,TRUE)), "")</f>
        <v/>
      </c>
      <c r="C6591" t="str">
        <f>TRIM(RawData!C6593)</f>
        <v/>
      </c>
      <c r="D6591" s="4">
        <f>RawData!D6593</f>
        <v>0</v>
      </c>
      <c r="E6591">
        <f>RawData!E6593</f>
        <v>0</v>
      </c>
      <c r="F6591" t="str">
        <f>IFERROR(IF(RawData!F6593&lt;&gt;"", VLOOKUP(TRIM(RawData!F6593),ICD10Code,2,FALSE), ""), "Other")</f>
        <v/>
      </c>
      <c r="G6591" t="str">
        <f>IFERROR(IF(RawData!G6593&lt;&gt;"", VLOOKUP(TRIM(RawData!G6593),ICD10Code,2,FALSE), ""), "Other")</f>
        <v/>
      </c>
      <c r="H6591" t="str">
        <f>IFERROR(IF(RawData!H6593&lt;&gt;"", VLOOKUP(TRIM(RawData!H6593),PHCODE,2,FALSE), ""), "Other")</f>
        <v/>
      </c>
      <c r="I6591" t="str">
        <f>IFERROR(IF(RawData!I6593&lt;&gt;"", VLOOKUP(TRIM(RawData!I6593),PHCODE,2,FALSE), ""), "Other")</f>
        <v/>
      </c>
      <c r="J6591" t="str">
        <f>TRIM(RawData!L6593)</f>
        <v/>
      </c>
      <c r="K6591">
        <f>'Risk Calculation Tables'!AD6159</f>
        <v>0</v>
      </c>
      <c r="L6591" t="str">
        <f>TRIM(RawData!J6593)</f>
        <v/>
      </c>
      <c r="M6591" t="str">
        <f>TRIM(RawData!K6593)</f>
        <v/>
      </c>
    </row>
    <row r="6592" spans="1:13" x14ac:dyDescent="0.3">
      <c r="A6592">
        <f>RawData!A6594</f>
        <v>0</v>
      </c>
      <c r="B6592" t="str">
        <f>IF(RawData!B6594&lt;&gt;"", (VLOOKUP(RawData!B6594,AgeCat,2,TRUE)), "")</f>
        <v/>
      </c>
      <c r="C6592" t="str">
        <f>TRIM(RawData!C6594)</f>
        <v/>
      </c>
      <c r="D6592" s="4">
        <f>RawData!D6594</f>
        <v>0</v>
      </c>
      <c r="E6592">
        <f>RawData!E6594</f>
        <v>0</v>
      </c>
      <c r="F6592" t="str">
        <f>IFERROR(IF(RawData!F6594&lt;&gt;"", VLOOKUP(TRIM(RawData!F6594),ICD10Code,2,FALSE), ""), "Other")</f>
        <v/>
      </c>
      <c r="G6592" t="str">
        <f>IFERROR(IF(RawData!G6594&lt;&gt;"", VLOOKUP(TRIM(RawData!G6594),ICD10Code,2,FALSE), ""), "Other")</f>
        <v/>
      </c>
      <c r="H6592" t="str">
        <f>IFERROR(IF(RawData!H6594&lt;&gt;"", VLOOKUP(TRIM(RawData!H6594),PHCODE,2,FALSE), ""), "Other")</f>
        <v/>
      </c>
      <c r="I6592" t="str">
        <f>IFERROR(IF(RawData!I6594&lt;&gt;"", VLOOKUP(TRIM(RawData!I6594),PHCODE,2,FALSE), ""), "Other")</f>
        <v/>
      </c>
      <c r="J6592" t="str">
        <f>TRIM(RawData!L6594)</f>
        <v/>
      </c>
      <c r="K6592">
        <f>'Risk Calculation Tables'!AD6160</f>
        <v>0</v>
      </c>
      <c r="L6592" t="str">
        <f>TRIM(RawData!J6594)</f>
        <v/>
      </c>
      <c r="M6592" t="str">
        <f>TRIM(RawData!K6594)</f>
        <v/>
      </c>
    </row>
    <row r="6593" spans="1:13" x14ac:dyDescent="0.3">
      <c r="A6593">
        <f>RawData!A6595</f>
        <v>0</v>
      </c>
      <c r="B6593" t="str">
        <f>IF(RawData!B6595&lt;&gt;"", (VLOOKUP(RawData!B6595,AgeCat,2,TRUE)), "")</f>
        <v/>
      </c>
      <c r="C6593" t="str">
        <f>TRIM(RawData!C6595)</f>
        <v/>
      </c>
      <c r="D6593" s="4">
        <f>RawData!D6595</f>
        <v>0</v>
      </c>
      <c r="E6593">
        <f>RawData!E6595</f>
        <v>0</v>
      </c>
      <c r="F6593" t="str">
        <f>IFERROR(IF(RawData!F6595&lt;&gt;"", VLOOKUP(TRIM(RawData!F6595),ICD10Code,2,FALSE), ""), "Other")</f>
        <v/>
      </c>
      <c r="G6593" t="str">
        <f>IFERROR(IF(RawData!G6595&lt;&gt;"", VLOOKUP(TRIM(RawData!G6595),ICD10Code,2,FALSE), ""), "Other")</f>
        <v/>
      </c>
      <c r="H6593" t="str">
        <f>IFERROR(IF(RawData!H6595&lt;&gt;"", VLOOKUP(TRIM(RawData!H6595),PHCODE,2,FALSE), ""), "Other")</f>
        <v/>
      </c>
      <c r="I6593" t="str">
        <f>IFERROR(IF(RawData!I6595&lt;&gt;"", VLOOKUP(TRIM(RawData!I6595),PHCODE,2,FALSE), ""), "Other")</f>
        <v/>
      </c>
      <c r="J6593" t="str">
        <f>TRIM(RawData!L6595)</f>
        <v/>
      </c>
      <c r="K6593">
        <f>'Risk Calculation Tables'!AD6161</f>
        <v>0</v>
      </c>
      <c r="L6593" t="str">
        <f>TRIM(RawData!J6595)</f>
        <v/>
      </c>
      <c r="M6593" t="str">
        <f>TRIM(RawData!K6595)</f>
        <v/>
      </c>
    </row>
    <row r="6594" spans="1:13" x14ac:dyDescent="0.3">
      <c r="A6594">
        <f>RawData!A6596</f>
        <v>0</v>
      </c>
      <c r="B6594" t="str">
        <f>IF(RawData!B6596&lt;&gt;"", (VLOOKUP(RawData!B6596,AgeCat,2,TRUE)), "")</f>
        <v/>
      </c>
      <c r="C6594" t="str">
        <f>TRIM(RawData!C6596)</f>
        <v/>
      </c>
      <c r="D6594" s="4">
        <f>RawData!D6596</f>
        <v>0</v>
      </c>
      <c r="E6594">
        <f>RawData!E6596</f>
        <v>0</v>
      </c>
      <c r="F6594" t="str">
        <f>IFERROR(IF(RawData!F6596&lt;&gt;"", VLOOKUP(TRIM(RawData!F6596),ICD10Code,2,FALSE), ""), "Other")</f>
        <v/>
      </c>
      <c r="G6594" t="str">
        <f>IFERROR(IF(RawData!G6596&lt;&gt;"", VLOOKUP(TRIM(RawData!G6596),ICD10Code,2,FALSE), ""), "Other")</f>
        <v/>
      </c>
      <c r="H6594" t="str">
        <f>IFERROR(IF(RawData!H6596&lt;&gt;"", VLOOKUP(TRIM(RawData!H6596),PHCODE,2,FALSE), ""), "Other")</f>
        <v/>
      </c>
      <c r="I6594" t="str">
        <f>IFERROR(IF(RawData!I6596&lt;&gt;"", VLOOKUP(TRIM(RawData!I6596),PHCODE,2,FALSE), ""), "Other")</f>
        <v/>
      </c>
      <c r="J6594" t="str">
        <f>TRIM(RawData!L6596)</f>
        <v/>
      </c>
      <c r="K6594">
        <f>'Risk Calculation Tables'!AD6162</f>
        <v>0</v>
      </c>
      <c r="L6594" t="str">
        <f>TRIM(RawData!J6596)</f>
        <v/>
      </c>
      <c r="M6594" t="str">
        <f>TRIM(RawData!K6596)</f>
        <v/>
      </c>
    </row>
    <row r="6595" spans="1:13" x14ac:dyDescent="0.3">
      <c r="A6595">
        <f>RawData!A6597</f>
        <v>0</v>
      </c>
      <c r="B6595" t="str">
        <f>IF(RawData!B6597&lt;&gt;"", (VLOOKUP(RawData!B6597,AgeCat,2,TRUE)), "")</f>
        <v/>
      </c>
      <c r="C6595" t="str">
        <f>TRIM(RawData!C6597)</f>
        <v/>
      </c>
      <c r="D6595" s="4">
        <f>RawData!D6597</f>
        <v>0</v>
      </c>
      <c r="E6595">
        <f>RawData!E6597</f>
        <v>0</v>
      </c>
      <c r="F6595" t="str">
        <f>IFERROR(IF(RawData!F6597&lt;&gt;"", VLOOKUP(TRIM(RawData!F6597),ICD10Code,2,FALSE), ""), "Other")</f>
        <v/>
      </c>
      <c r="G6595" t="str">
        <f>IFERROR(IF(RawData!G6597&lt;&gt;"", VLOOKUP(TRIM(RawData!G6597),ICD10Code,2,FALSE), ""), "Other")</f>
        <v/>
      </c>
      <c r="H6595" t="str">
        <f>IFERROR(IF(RawData!H6597&lt;&gt;"", VLOOKUP(TRIM(RawData!H6597),PHCODE,2,FALSE), ""), "Other")</f>
        <v/>
      </c>
      <c r="I6595" t="str">
        <f>IFERROR(IF(RawData!I6597&lt;&gt;"", VLOOKUP(TRIM(RawData!I6597),PHCODE,2,FALSE), ""), "Other")</f>
        <v/>
      </c>
      <c r="J6595" t="str">
        <f>TRIM(RawData!L6597)</f>
        <v/>
      </c>
      <c r="K6595">
        <f>'Risk Calculation Tables'!AD6163</f>
        <v>0</v>
      </c>
      <c r="L6595" t="str">
        <f>TRIM(RawData!J6597)</f>
        <v/>
      </c>
      <c r="M6595" t="str">
        <f>TRIM(RawData!K6597)</f>
        <v/>
      </c>
    </row>
    <row r="6596" spans="1:13" x14ac:dyDescent="0.3">
      <c r="A6596">
        <f>RawData!A6598</f>
        <v>0</v>
      </c>
      <c r="B6596" t="str">
        <f>IF(RawData!B6598&lt;&gt;"", (VLOOKUP(RawData!B6598,AgeCat,2,TRUE)), "")</f>
        <v/>
      </c>
      <c r="C6596" t="str">
        <f>TRIM(RawData!C6598)</f>
        <v/>
      </c>
      <c r="D6596" s="4">
        <f>RawData!D6598</f>
        <v>0</v>
      </c>
      <c r="E6596">
        <f>RawData!E6598</f>
        <v>0</v>
      </c>
      <c r="F6596" t="str">
        <f>IFERROR(IF(RawData!F6598&lt;&gt;"", VLOOKUP(TRIM(RawData!F6598),ICD10Code,2,FALSE), ""), "Other")</f>
        <v/>
      </c>
      <c r="G6596" t="str">
        <f>IFERROR(IF(RawData!G6598&lt;&gt;"", VLOOKUP(TRIM(RawData!G6598),ICD10Code,2,FALSE), ""), "Other")</f>
        <v/>
      </c>
      <c r="H6596" t="str">
        <f>IFERROR(IF(RawData!H6598&lt;&gt;"", VLOOKUP(TRIM(RawData!H6598),PHCODE,2,FALSE), ""), "Other")</f>
        <v/>
      </c>
      <c r="I6596" t="str">
        <f>IFERROR(IF(RawData!I6598&lt;&gt;"", VLOOKUP(TRIM(RawData!I6598),PHCODE,2,FALSE), ""), "Other")</f>
        <v/>
      </c>
      <c r="J6596" t="str">
        <f>TRIM(RawData!L6598)</f>
        <v/>
      </c>
      <c r="K6596">
        <f>'Risk Calculation Tables'!AD6164</f>
        <v>0</v>
      </c>
      <c r="L6596" t="str">
        <f>TRIM(RawData!J6598)</f>
        <v/>
      </c>
      <c r="M6596" t="str">
        <f>TRIM(RawData!K6598)</f>
        <v/>
      </c>
    </row>
    <row r="6597" spans="1:13" x14ac:dyDescent="0.3">
      <c r="A6597">
        <f>RawData!A6599</f>
        <v>0</v>
      </c>
      <c r="B6597" t="str">
        <f>IF(RawData!B6599&lt;&gt;"", (VLOOKUP(RawData!B6599,AgeCat,2,TRUE)), "")</f>
        <v/>
      </c>
      <c r="C6597" t="str">
        <f>TRIM(RawData!C6599)</f>
        <v/>
      </c>
      <c r="D6597" s="4">
        <f>RawData!D6599</f>
        <v>0</v>
      </c>
      <c r="E6597">
        <f>RawData!E6599</f>
        <v>0</v>
      </c>
      <c r="F6597" t="str">
        <f>IFERROR(IF(RawData!F6599&lt;&gt;"", VLOOKUP(TRIM(RawData!F6599),ICD10Code,2,FALSE), ""), "Other")</f>
        <v/>
      </c>
      <c r="G6597" t="str">
        <f>IFERROR(IF(RawData!G6599&lt;&gt;"", VLOOKUP(TRIM(RawData!G6599),ICD10Code,2,FALSE), ""), "Other")</f>
        <v/>
      </c>
      <c r="H6597" t="str">
        <f>IFERROR(IF(RawData!H6599&lt;&gt;"", VLOOKUP(TRIM(RawData!H6599),PHCODE,2,FALSE), ""), "Other")</f>
        <v/>
      </c>
      <c r="I6597" t="str">
        <f>IFERROR(IF(RawData!I6599&lt;&gt;"", VLOOKUP(TRIM(RawData!I6599),PHCODE,2,FALSE), ""), "Other")</f>
        <v/>
      </c>
      <c r="J6597" t="str">
        <f>TRIM(RawData!L6599)</f>
        <v/>
      </c>
      <c r="K6597">
        <f>'Risk Calculation Tables'!AD6165</f>
        <v>0</v>
      </c>
      <c r="L6597" t="str">
        <f>TRIM(RawData!J6599)</f>
        <v/>
      </c>
      <c r="M6597" t="str">
        <f>TRIM(RawData!K6599)</f>
        <v/>
      </c>
    </row>
    <row r="6598" spans="1:13" x14ac:dyDescent="0.3">
      <c r="A6598">
        <f>RawData!A6600</f>
        <v>0</v>
      </c>
      <c r="B6598" t="str">
        <f>IF(RawData!B6600&lt;&gt;"", (VLOOKUP(RawData!B6600,AgeCat,2,TRUE)), "")</f>
        <v/>
      </c>
      <c r="C6598" t="str">
        <f>TRIM(RawData!C6600)</f>
        <v/>
      </c>
      <c r="D6598" s="4">
        <f>RawData!D6600</f>
        <v>0</v>
      </c>
      <c r="E6598">
        <f>RawData!E6600</f>
        <v>0</v>
      </c>
      <c r="F6598" t="str">
        <f>IFERROR(IF(RawData!F6600&lt;&gt;"", VLOOKUP(TRIM(RawData!F6600),ICD10Code,2,FALSE), ""), "Other")</f>
        <v/>
      </c>
      <c r="G6598" t="str">
        <f>IFERROR(IF(RawData!G6600&lt;&gt;"", VLOOKUP(TRIM(RawData!G6600),ICD10Code,2,FALSE), ""), "Other")</f>
        <v/>
      </c>
      <c r="H6598" t="str">
        <f>IFERROR(IF(RawData!H6600&lt;&gt;"", VLOOKUP(TRIM(RawData!H6600),PHCODE,2,FALSE), ""), "Other")</f>
        <v/>
      </c>
      <c r="I6598" t="str">
        <f>IFERROR(IF(RawData!I6600&lt;&gt;"", VLOOKUP(TRIM(RawData!I6600),PHCODE,2,FALSE), ""), "Other")</f>
        <v/>
      </c>
      <c r="J6598" t="str">
        <f>TRIM(RawData!L6600)</f>
        <v/>
      </c>
      <c r="K6598">
        <f>'Risk Calculation Tables'!AD6166</f>
        <v>0</v>
      </c>
      <c r="L6598" t="str">
        <f>TRIM(RawData!J6600)</f>
        <v/>
      </c>
      <c r="M6598" t="str">
        <f>TRIM(RawData!K6600)</f>
        <v/>
      </c>
    </row>
    <row r="6599" spans="1:13" x14ac:dyDescent="0.3">
      <c r="A6599">
        <f>RawData!A6601</f>
        <v>0</v>
      </c>
      <c r="B6599" t="str">
        <f>IF(RawData!B6601&lt;&gt;"", (VLOOKUP(RawData!B6601,AgeCat,2,TRUE)), "")</f>
        <v/>
      </c>
      <c r="C6599" t="str">
        <f>TRIM(RawData!C6601)</f>
        <v/>
      </c>
      <c r="D6599" s="4">
        <f>RawData!D6601</f>
        <v>0</v>
      </c>
      <c r="E6599">
        <f>RawData!E6601</f>
        <v>0</v>
      </c>
      <c r="F6599" t="str">
        <f>IFERROR(IF(RawData!F6601&lt;&gt;"", VLOOKUP(TRIM(RawData!F6601),ICD10Code,2,FALSE), ""), "Other")</f>
        <v/>
      </c>
      <c r="G6599" t="str">
        <f>IFERROR(IF(RawData!G6601&lt;&gt;"", VLOOKUP(TRIM(RawData!G6601),ICD10Code,2,FALSE), ""), "Other")</f>
        <v/>
      </c>
      <c r="H6599" t="str">
        <f>IFERROR(IF(RawData!H6601&lt;&gt;"", VLOOKUP(TRIM(RawData!H6601),PHCODE,2,FALSE), ""), "Other")</f>
        <v/>
      </c>
      <c r="I6599" t="str">
        <f>IFERROR(IF(RawData!I6601&lt;&gt;"", VLOOKUP(TRIM(RawData!I6601),PHCODE,2,FALSE), ""), "Other")</f>
        <v/>
      </c>
      <c r="J6599" t="str">
        <f>TRIM(RawData!L6601)</f>
        <v/>
      </c>
      <c r="K6599">
        <f>'Risk Calculation Tables'!AD6167</f>
        <v>0</v>
      </c>
      <c r="L6599" t="str">
        <f>TRIM(RawData!J6601)</f>
        <v/>
      </c>
      <c r="M6599" t="str">
        <f>TRIM(RawData!K6601)</f>
        <v/>
      </c>
    </row>
    <row r="6600" spans="1:13" x14ac:dyDescent="0.3">
      <c r="A6600">
        <f>RawData!A6602</f>
        <v>0</v>
      </c>
      <c r="B6600" t="str">
        <f>IF(RawData!B6602&lt;&gt;"", (VLOOKUP(RawData!B6602,AgeCat,2,TRUE)), "")</f>
        <v/>
      </c>
      <c r="C6600" t="str">
        <f>TRIM(RawData!C6602)</f>
        <v/>
      </c>
      <c r="D6600" s="4">
        <f>RawData!D6602</f>
        <v>0</v>
      </c>
      <c r="E6600">
        <f>RawData!E6602</f>
        <v>0</v>
      </c>
      <c r="F6600" t="str">
        <f>IFERROR(IF(RawData!F6602&lt;&gt;"", VLOOKUP(TRIM(RawData!F6602),ICD10Code,2,FALSE), ""), "Other")</f>
        <v/>
      </c>
      <c r="G6600" t="str">
        <f>IFERROR(IF(RawData!G6602&lt;&gt;"", VLOOKUP(TRIM(RawData!G6602),ICD10Code,2,FALSE), ""), "Other")</f>
        <v/>
      </c>
      <c r="H6600" t="str">
        <f>IFERROR(IF(RawData!H6602&lt;&gt;"", VLOOKUP(TRIM(RawData!H6602),PHCODE,2,FALSE), ""), "Other")</f>
        <v/>
      </c>
      <c r="I6600" t="str">
        <f>IFERROR(IF(RawData!I6602&lt;&gt;"", VLOOKUP(TRIM(RawData!I6602),PHCODE,2,FALSE), ""), "Other")</f>
        <v/>
      </c>
      <c r="J6600" t="str">
        <f>TRIM(RawData!L6602)</f>
        <v/>
      </c>
      <c r="K6600">
        <f>'Risk Calculation Tables'!AD6168</f>
        <v>0</v>
      </c>
      <c r="L6600" t="str">
        <f>TRIM(RawData!J6602)</f>
        <v/>
      </c>
      <c r="M6600" t="str">
        <f>TRIM(RawData!K6602)</f>
        <v/>
      </c>
    </row>
    <row r="6601" spans="1:13" x14ac:dyDescent="0.3">
      <c r="A6601">
        <f>RawData!A6603</f>
        <v>0</v>
      </c>
      <c r="B6601" t="str">
        <f>IF(RawData!B6603&lt;&gt;"", (VLOOKUP(RawData!B6603,AgeCat,2,TRUE)), "")</f>
        <v/>
      </c>
      <c r="C6601" t="str">
        <f>TRIM(RawData!C6603)</f>
        <v/>
      </c>
      <c r="D6601" s="4">
        <f>RawData!D6603</f>
        <v>0</v>
      </c>
      <c r="E6601">
        <f>RawData!E6603</f>
        <v>0</v>
      </c>
      <c r="F6601" t="str">
        <f>IFERROR(IF(RawData!F6603&lt;&gt;"", VLOOKUP(TRIM(RawData!F6603),ICD10Code,2,FALSE), ""), "Other")</f>
        <v/>
      </c>
      <c r="G6601" t="str">
        <f>IFERROR(IF(RawData!G6603&lt;&gt;"", VLOOKUP(TRIM(RawData!G6603),ICD10Code,2,FALSE), ""), "Other")</f>
        <v/>
      </c>
      <c r="H6601" t="str">
        <f>IFERROR(IF(RawData!H6603&lt;&gt;"", VLOOKUP(TRIM(RawData!H6603),PHCODE,2,FALSE), ""), "Other")</f>
        <v/>
      </c>
      <c r="I6601" t="str">
        <f>IFERROR(IF(RawData!I6603&lt;&gt;"", VLOOKUP(TRIM(RawData!I6603),PHCODE,2,FALSE), ""), "Other")</f>
        <v/>
      </c>
      <c r="J6601" t="str">
        <f>TRIM(RawData!L6603)</f>
        <v/>
      </c>
      <c r="K6601">
        <f>'Risk Calculation Tables'!AD6169</f>
        <v>0</v>
      </c>
      <c r="L6601" t="str">
        <f>TRIM(RawData!J6603)</f>
        <v/>
      </c>
      <c r="M6601" t="str">
        <f>TRIM(RawData!K6603)</f>
        <v/>
      </c>
    </row>
    <row r="6602" spans="1:13" x14ac:dyDescent="0.3">
      <c r="A6602">
        <f>RawData!A6604</f>
        <v>0</v>
      </c>
      <c r="B6602" t="str">
        <f>IF(RawData!B6604&lt;&gt;"", (VLOOKUP(RawData!B6604,AgeCat,2,TRUE)), "")</f>
        <v/>
      </c>
      <c r="C6602" t="str">
        <f>TRIM(RawData!C6604)</f>
        <v/>
      </c>
      <c r="D6602" s="4">
        <f>RawData!D6604</f>
        <v>0</v>
      </c>
      <c r="E6602">
        <f>RawData!E6604</f>
        <v>0</v>
      </c>
      <c r="F6602" t="str">
        <f>IFERROR(IF(RawData!F6604&lt;&gt;"", VLOOKUP(TRIM(RawData!F6604),ICD10Code,2,FALSE), ""), "Other")</f>
        <v/>
      </c>
      <c r="G6602" t="str">
        <f>IFERROR(IF(RawData!G6604&lt;&gt;"", VLOOKUP(TRIM(RawData!G6604),ICD10Code,2,FALSE), ""), "Other")</f>
        <v/>
      </c>
      <c r="H6602" t="str">
        <f>IFERROR(IF(RawData!H6604&lt;&gt;"", VLOOKUP(TRIM(RawData!H6604),PHCODE,2,FALSE), ""), "Other")</f>
        <v/>
      </c>
      <c r="I6602" t="str">
        <f>IFERROR(IF(RawData!I6604&lt;&gt;"", VLOOKUP(TRIM(RawData!I6604),PHCODE,2,FALSE), ""), "Other")</f>
        <v/>
      </c>
      <c r="J6602" t="str">
        <f>TRIM(RawData!L6604)</f>
        <v/>
      </c>
      <c r="K6602">
        <f>'Risk Calculation Tables'!AD6170</f>
        <v>0</v>
      </c>
      <c r="L6602" t="str">
        <f>TRIM(RawData!J6604)</f>
        <v/>
      </c>
      <c r="M6602" t="str">
        <f>TRIM(RawData!K6604)</f>
        <v/>
      </c>
    </row>
    <row r="6603" spans="1:13" x14ac:dyDescent="0.3">
      <c r="A6603">
        <f>RawData!A6605</f>
        <v>0</v>
      </c>
      <c r="B6603" t="str">
        <f>IF(RawData!B6605&lt;&gt;"", (VLOOKUP(RawData!B6605,AgeCat,2,TRUE)), "")</f>
        <v/>
      </c>
      <c r="C6603" t="str">
        <f>TRIM(RawData!C6605)</f>
        <v/>
      </c>
      <c r="D6603" s="4">
        <f>RawData!D6605</f>
        <v>0</v>
      </c>
      <c r="E6603">
        <f>RawData!E6605</f>
        <v>0</v>
      </c>
      <c r="F6603" t="str">
        <f>IFERROR(IF(RawData!F6605&lt;&gt;"", VLOOKUP(TRIM(RawData!F6605),ICD10Code,2,FALSE), ""), "Other")</f>
        <v/>
      </c>
      <c r="G6603" t="str">
        <f>IFERROR(IF(RawData!G6605&lt;&gt;"", VLOOKUP(TRIM(RawData!G6605),ICD10Code,2,FALSE), ""), "Other")</f>
        <v/>
      </c>
      <c r="H6603" t="str">
        <f>IFERROR(IF(RawData!H6605&lt;&gt;"", VLOOKUP(TRIM(RawData!H6605),PHCODE,2,FALSE), ""), "Other")</f>
        <v/>
      </c>
      <c r="I6603" t="str">
        <f>IFERROR(IF(RawData!I6605&lt;&gt;"", VLOOKUP(TRIM(RawData!I6605),PHCODE,2,FALSE), ""), "Other")</f>
        <v/>
      </c>
      <c r="J6603" t="str">
        <f>TRIM(RawData!L6605)</f>
        <v/>
      </c>
      <c r="K6603">
        <f>'Risk Calculation Tables'!AD6171</f>
        <v>0</v>
      </c>
      <c r="L6603" t="str">
        <f>TRIM(RawData!J6605)</f>
        <v/>
      </c>
      <c r="M6603" t="str">
        <f>TRIM(RawData!K6605)</f>
        <v/>
      </c>
    </row>
    <row r="6604" spans="1:13" x14ac:dyDescent="0.3">
      <c r="A6604">
        <f>RawData!A6606</f>
        <v>0</v>
      </c>
      <c r="B6604" t="str">
        <f>IF(RawData!B6606&lt;&gt;"", (VLOOKUP(RawData!B6606,AgeCat,2,TRUE)), "")</f>
        <v/>
      </c>
      <c r="C6604" t="str">
        <f>TRIM(RawData!C6606)</f>
        <v/>
      </c>
      <c r="D6604" s="4">
        <f>RawData!D6606</f>
        <v>0</v>
      </c>
      <c r="E6604">
        <f>RawData!E6606</f>
        <v>0</v>
      </c>
      <c r="F6604" t="str">
        <f>IFERROR(IF(RawData!F6606&lt;&gt;"", VLOOKUP(TRIM(RawData!F6606),ICD10Code,2,FALSE), ""), "Other")</f>
        <v/>
      </c>
      <c r="G6604" t="str">
        <f>IFERROR(IF(RawData!G6606&lt;&gt;"", VLOOKUP(TRIM(RawData!G6606),ICD10Code,2,FALSE), ""), "Other")</f>
        <v/>
      </c>
      <c r="H6604" t="str">
        <f>IFERROR(IF(RawData!H6606&lt;&gt;"", VLOOKUP(TRIM(RawData!H6606),PHCODE,2,FALSE), ""), "Other")</f>
        <v/>
      </c>
      <c r="I6604" t="str">
        <f>IFERROR(IF(RawData!I6606&lt;&gt;"", VLOOKUP(TRIM(RawData!I6606),PHCODE,2,FALSE), ""), "Other")</f>
        <v/>
      </c>
      <c r="J6604" t="str">
        <f>TRIM(RawData!L6606)</f>
        <v/>
      </c>
      <c r="K6604">
        <f>'Risk Calculation Tables'!AD6172</f>
        <v>0</v>
      </c>
      <c r="L6604" t="str">
        <f>TRIM(RawData!J6606)</f>
        <v/>
      </c>
      <c r="M6604" t="str">
        <f>TRIM(RawData!K6606)</f>
        <v/>
      </c>
    </row>
    <row r="6605" spans="1:13" x14ac:dyDescent="0.3">
      <c r="A6605">
        <f>RawData!A6607</f>
        <v>0</v>
      </c>
      <c r="B6605" t="str">
        <f>IF(RawData!B6607&lt;&gt;"", (VLOOKUP(RawData!B6607,AgeCat,2,TRUE)), "")</f>
        <v/>
      </c>
      <c r="C6605" t="str">
        <f>TRIM(RawData!C6607)</f>
        <v/>
      </c>
      <c r="D6605" s="4">
        <f>RawData!D6607</f>
        <v>0</v>
      </c>
      <c r="E6605">
        <f>RawData!E6607</f>
        <v>0</v>
      </c>
      <c r="F6605" t="str">
        <f>IFERROR(IF(RawData!F6607&lt;&gt;"", VLOOKUP(TRIM(RawData!F6607),ICD10Code,2,FALSE), ""), "Other")</f>
        <v/>
      </c>
      <c r="G6605" t="str">
        <f>IFERROR(IF(RawData!G6607&lt;&gt;"", VLOOKUP(TRIM(RawData!G6607),ICD10Code,2,FALSE), ""), "Other")</f>
        <v/>
      </c>
      <c r="H6605" t="str">
        <f>IFERROR(IF(RawData!H6607&lt;&gt;"", VLOOKUP(TRIM(RawData!H6607),PHCODE,2,FALSE), ""), "Other")</f>
        <v/>
      </c>
      <c r="I6605" t="str">
        <f>IFERROR(IF(RawData!I6607&lt;&gt;"", VLOOKUP(TRIM(RawData!I6607),PHCODE,2,FALSE), ""), "Other")</f>
        <v/>
      </c>
      <c r="J6605" t="str">
        <f>TRIM(RawData!L6607)</f>
        <v/>
      </c>
      <c r="K6605">
        <f>'Risk Calculation Tables'!AD6173</f>
        <v>0</v>
      </c>
      <c r="L6605" t="str">
        <f>TRIM(RawData!J6607)</f>
        <v/>
      </c>
      <c r="M6605" t="str">
        <f>TRIM(RawData!K6607)</f>
        <v/>
      </c>
    </row>
    <row r="6606" spans="1:13" x14ac:dyDescent="0.3">
      <c r="A6606">
        <f>RawData!A6608</f>
        <v>0</v>
      </c>
      <c r="B6606" t="str">
        <f>IF(RawData!B6608&lt;&gt;"", (VLOOKUP(RawData!B6608,AgeCat,2,TRUE)), "")</f>
        <v/>
      </c>
      <c r="C6606" t="str">
        <f>TRIM(RawData!C6608)</f>
        <v/>
      </c>
      <c r="D6606" s="4">
        <f>RawData!D6608</f>
        <v>0</v>
      </c>
      <c r="E6606">
        <f>RawData!E6608</f>
        <v>0</v>
      </c>
      <c r="F6606" t="str">
        <f>IFERROR(IF(RawData!F6608&lt;&gt;"", VLOOKUP(TRIM(RawData!F6608),ICD10Code,2,FALSE), ""), "Other")</f>
        <v/>
      </c>
      <c r="G6606" t="str">
        <f>IFERROR(IF(RawData!G6608&lt;&gt;"", VLOOKUP(TRIM(RawData!G6608),ICD10Code,2,FALSE), ""), "Other")</f>
        <v/>
      </c>
      <c r="H6606" t="str">
        <f>IFERROR(IF(RawData!H6608&lt;&gt;"", VLOOKUP(TRIM(RawData!H6608),PHCODE,2,FALSE), ""), "Other")</f>
        <v/>
      </c>
      <c r="I6606" t="str">
        <f>IFERROR(IF(RawData!I6608&lt;&gt;"", VLOOKUP(TRIM(RawData!I6608),PHCODE,2,FALSE), ""), "Other")</f>
        <v/>
      </c>
      <c r="J6606" t="str">
        <f>TRIM(RawData!L6608)</f>
        <v/>
      </c>
      <c r="K6606">
        <f>'Risk Calculation Tables'!AD6174</f>
        <v>0</v>
      </c>
      <c r="L6606" t="str">
        <f>TRIM(RawData!J6608)</f>
        <v/>
      </c>
      <c r="M6606" t="str">
        <f>TRIM(RawData!K6608)</f>
        <v/>
      </c>
    </row>
    <row r="6607" spans="1:13" x14ac:dyDescent="0.3">
      <c r="A6607">
        <f>RawData!A6609</f>
        <v>0</v>
      </c>
      <c r="B6607" t="str">
        <f>IF(RawData!B6609&lt;&gt;"", (VLOOKUP(RawData!B6609,AgeCat,2,TRUE)), "")</f>
        <v/>
      </c>
      <c r="C6607" t="str">
        <f>TRIM(RawData!C6609)</f>
        <v/>
      </c>
      <c r="D6607" s="4">
        <f>RawData!D6609</f>
        <v>0</v>
      </c>
      <c r="E6607">
        <f>RawData!E6609</f>
        <v>0</v>
      </c>
      <c r="F6607" t="str">
        <f>IFERROR(IF(RawData!F6609&lt;&gt;"", VLOOKUP(TRIM(RawData!F6609),ICD10Code,2,FALSE), ""), "Other")</f>
        <v/>
      </c>
      <c r="G6607" t="str">
        <f>IFERROR(IF(RawData!G6609&lt;&gt;"", VLOOKUP(TRIM(RawData!G6609),ICD10Code,2,FALSE), ""), "Other")</f>
        <v/>
      </c>
      <c r="H6607" t="str">
        <f>IFERROR(IF(RawData!H6609&lt;&gt;"", VLOOKUP(TRIM(RawData!H6609),PHCODE,2,FALSE), ""), "Other")</f>
        <v/>
      </c>
      <c r="I6607" t="str">
        <f>IFERROR(IF(RawData!I6609&lt;&gt;"", VLOOKUP(TRIM(RawData!I6609),PHCODE,2,FALSE), ""), "Other")</f>
        <v/>
      </c>
      <c r="J6607" t="str">
        <f>TRIM(RawData!L6609)</f>
        <v/>
      </c>
      <c r="K6607">
        <f>'Risk Calculation Tables'!AD6175</f>
        <v>0</v>
      </c>
      <c r="L6607" t="str">
        <f>TRIM(RawData!J6609)</f>
        <v/>
      </c>
      <c r="M6607" t="str">
        <f>TRIM(RawData!K6609)</f>
        <v/>
      </c>
    </row>
    <row r="6608" spans="1:13" x14ac:dyDescent="0.3">
      <c r="A6608">
        <f>RawData!A6610</f>
        <v>0</v>
      </c>
      <c r="B6608" t="str">
        <f>IF(RawData!B6610&lt;&gt;"", (VLOOKUP(RawData!B6610,AgeCat,2,TRUE)), "")</f>
        <v/>
      </c>
      <c r="C6608" t="str">
        <f>TRIM(RawData!C6610)</f>
        <v/>
      </c>
      <c r="D6608" s="4">
        <f>RawData!D6610</f>
        <v>0</v>
      </c>
      <c r="E6608">
        <f>RawData!E6610</f>
        <v>0</v>
      </c>
      <c r="F6608" t="str">
        <f>IFERROR(IF(RawData!F6610&lt;&gt;"", VLOOKUP(TRIM(RawData!F6610),ICD10Code,2,FALSE), ""), "Other")</f>
        <v/>
      </c>
      <c r="G6608" t="str">
        <f>IFERROR(IF(RawData!G6610&lt;&gt;"", VLOOKUP(TRIM(RawData!G6610),ICD10Code,2,FALSE), ""), "Other")</f>
        <v/>
      </c>
      <c r="H6608" t="str">
        <f>IFERROR(IF(RawData!H6610&lt;&gt;"", VLOOKUP(TRIM(RawData!H6610),PHCODE,2,FALSE), ""), "Other")</f>
        <v/>
      </c>
      <c r="I6608" t="str">
        <f>IFERROR(IF(RawData!I6610&lt;&gt;"", VLOOKUP(TRIM(RawData!I6610),PHCODE,2,FALSE), ""), "Other")</f>
        <v/>
      </c>
      <c r="J6608" t="str">
        <f>TRIM(RawData!L6610)</f>
        <v/>
      </c>
      <c r="K6608">
        <f>'Risk Calculation Tables'!AD6176</f>
        <v>0</v>
      </c>
      <c r="L6608" t="str">
        <f>TRIM(RawData!J6610)</f>
        <v/>
      </c>
      <c r="M6608" t="str">
        <f>TRIM(RawData!K6610)</f>
        <v/>
      </c>
    </row>
    <row r="6609" spans="1:13" x14ac:dyDescent="0.3">
      <c r="A6609">
        <f>RawData!A6611</f>
        <v>0</v>
      </c>
      <c r="B6609" t="str">
        <f>IF(RawData!B6611&lt;&gt;"", (VLOOKUP(RawData!B6611,AgeCat,2,TRUE)), "")</f>
        <v/>
      </c>
      <c r="C6609" t="str">
        <f>TRIM(RawData!C6611)</f>
        <v/>
      </c>
      <c r="D6609" s="4">
        <f>RawData!D6611</f>
        <v>0</v>
      </c>
      <c r="E6609">
        <f>RawData!E6611</f>
        <v>0</v>
      </c>
      <c r="F6609" t="str">
        <f>IFERROR(IF(RawData!F6611&lt;&gt;"", VLOOKUP(TRIM(RawData!F6611),ICD10Code,2,FALSE), ""), "Other")</f>
        <v/>
      </c>
      <c r="G6609" t="str">
        <f>IFERROR(IF(RawData!G6611&lt;&gt;"", VLOOKUP(TRIM(RawData!G6611),ICD10Code,2,FALSE), ""), "Other")</f>
        <v/>
      </c>
      <c r="H6609" t="str">
        <f>IFERROR(IF(RawData!H6611&lt;&gt;"", VLOOKUP(TRIM(RawData!H6611),PHCODE,2,FALSE), ""), "Other")</f>
        <v/>
      </c>
      <c r="I6609" t="str">
        <f>IFERROR(IF(RawData!I6611&lt;&gt;"", VLOOKUP(TRIM(RawData!I6611),PHCODE,2,FALSE), ""), "Other")</f>
        <v/>
      </c>
      <c r="J6609" t="str">
        <f>TRIM(RawData!L6611)</f>
        <v/>
      </c>
      <c r="K6609">
        <f>'Risk Calculation Tables'!AD6177</f>
        <v>0</v>
      </c>
      <c r="L6609" t="str">
        <f>TRIM(RawData!J6611)</f>
        <v/>
      </c>
      <c r="M6609" t="str">
        <f>TRIM(RawData!K6611)</f>
        <v/>
      </c>
    </row>
    <row r="6610" spans="1:13" x14ac:dyDescent="0.3">
      <c r="A6610">
        <f>RawData!A6612</f>
        <v>0</v>
      </c>
      <c r="B6610" t="str">
        <f>IF(RawData!B6612&lt;&gt;"", (VLOOKUP(RawData!B6612,AgeCat,2,TRUE)), "")</f>
        <v/>
      </c>
      <c r="C6610" t="str">
        <f>TRIM(RawData!C6612)</f>
        <v/>
      </c>
      <c r="D6610" s="4">
        <f>RawData!D6612</f>
        <v>0</v>
      </c>
      <c r="E6610">
        <f>RawData!E6612</f>
        <v>0</v>
      </c>
      <c r="F6610" t="str">
        <f>IFERROR(IF(RawData!F6612&lt;&gt;"", VLOOKUP(TRIM(RawData!F6612),ICD10Code,2,FALSE), ""), "Other")</f>
        <v/>
      </c>
      <c r="G6610" t="str">
        <f>IFERROR(IF(RawData!G6612&lt;&gt;"", VLOOKUP(TRIM(RawData!G6612),ICD10Code,2,FALSE), ""), "Other")</f>
        <v/>
      </c>
      <c r="H6610" t="str">
        <f>IFERROR(IF(RawData!H6612&lt;&gt;"", VLOOKUP(TRIM(RawData!H6612),PHCODE,2,FALSE), ""), "Other")</f>
        <v/>
      </c>
      <c r="I6610" t="str">
        <f>IFERROR(IF(RawData!I6612&lt;&gt;"", VLOOKUP(TRIM(RawData!I6612),PHCODE,2,FALSE), ""), "Other")</f>
        <v/>
      </c>
      <c r="J6610" t="str">
        <f>TRIM(RawData!L6612)</f>
        <v/>
      </c>
      <c r="K6610">
        <f>'Risk Calculation Tables'!AD6178</f>
        <v>0</v>
      </c>
      <c r="L6610" t="str">
        <f>TRIM(RawData!J6612)</f>
        <v/>
      </c>
      <c r="M6610" t="str">
        <f>TRIM(RawData!K6612)</f>
        <v/>
      </c>
    </row>
    <row r="6611" spans="1:13" x14ac:dyDescent="0.3">
      <c r="A6611">
        <f>RawData!A6613</f>
        <v>0</v>
      </c>
      <c r="B6611" t="str">
        <f>IF(RawData!B6613&lt;&gt;"", (VLOOKUP(RawData!B6613,AgeCat,2,TRUE)), "")</f>
        <v/>
      </c>
      <c r="C6611" t="str">
        <f>TRIM(RawData!C6613)</f>
        <v/>
      </c>
      <c r="D6611" s="4">
        <f>RawData!D6613</f>
        <v>0</v>
      </c>
      <c r="E6611">
        <f>RawData!E6613</f>
        <v>0</v>
      </c>
      <c r="F6611" t="str">
        <f>IFERROR(IF(RawData!F6613&lt;&gt;"", VLOOKUP(TRIM(RawData!F6613),ICD10Code,2,FALSE), ""), "Other")</f>
        <v/>
      </c>
      <c r="G6611" t="str">
        <f>IFERROR(IF(RawData!G6613&lt;&gt;"", VLOOKUP(TRIM(RawData!G6613),ICD10Code,2,FALSE), ""), "Other")</f>
        <v/>
      </c>
      <c r="H6611" t="str">
        <f>IFERROR(IF(RawData!H6613&lt;&gt;"", VLOOKUP(TRIM(RawData!H6613),PHCODE,2,FALSE), ""), "Other")</f>
        <v/>
      </c>
      <c r="I6611" t="str">
        <f>IFERROR(IF(RawData!I6613&lt;&gt;"", VLOOKUP(TRIM(RawData!I6613),PHCODE,2,FALSE), ""), "Other")</f>
        <v/>
      </c>
      <c r="J6611" t="str">
        <f>TRIM(RawData!L6613)</f>
        <v/>
      </c>
      <c r="K6611">
        <f>'Risk Calculation Tables'!AD6179</f>
        <v>0</v>
      </c>
      <c r="L6611" t="str">
        <f>TRIM(RawData!J6613)</f>
        <v/>
      </c>
      <c r="M6611" t="str">
        <f>TRIM(RawData!K6613)</f>
        <v/>
      </c>
    </row>
    <row r="6612" spans="1:13" x14ac:dyDescent="0.3">
      <c r="A6612">
        <f>RawData!A6614</f>
        <v>0</v>
      </c>
      <c r="B6612" t="str">
        <f>IF(RawData!B6614&lt;&gt;"", (VLOOKUP(RawData!B6614,AgeCat,2,TRUE)), "")</f>
        <v/>
      </c>
      <c r="C6612" t="str">
        <f>TRIM(RawData!C6614)</f>
        <v/>
      </c>
      <c r="D6612" s="4">
        <f>RawData!D6614</f>
        <v>0</v>
      </c>
      <c r="E6612">
        <f>RawData!E6614</f>
        <v>0</v>
      </c>
      <c r="F6612" t="str">
        <f>IFERROR(IF(RawData!F6614&lt;&gt;"", VLOOKUP(TRIM(RawData!F6614),ICD10Code,2,FALSE), ""), "Other")</f>
        <v/>
      </c>
      <c r="G6612" t="str">
        <f>IFERROR(IF(RawData!G6614&lt;&gt;"", VLOOKUP(TRIM(RawData!G6614),ICD10Code,2,FALSE), ""), "Other")</f>
        <v/>
      </c>
      <c r="H6612" t="str">
        <f>IFERROR(IF(RawData!H6614&lt;&gt;"", VLOOKUP(TRIM(RawData!H6614),PHCODE,2,FALSE), ""), "Other")</f>
        <v/>
      </c>
      <c r="I6612" t="str">
        <f>IFERROR(IF(RawData!I6614&lt;&gt;"", VLOOKUP(TRIM(RawData!I6614),PHCODE,2,FALSE), ""), "Other")</f>
        <v/>
      </c>
      <c r="J6612" t="str">
        <f>TRIM(RawData!L6614)</f>
        <v/>
      </c>
      <c r="K6612">
        <f>'Risk Calculation Tables'!AD6180</f>
        <v>0</v>
      </c>
      <c r="L6612" t="str">
        <f>TRIM(RawData!J6614)</f>
        <v/>
      </c>
      <c r="M6612" t="str">
        <f>TRIM(RawData!K6614)</f>
        <v/>
      </c>
    </row>
    <row r="6613" spans="1:13" x14ac:dyDescent="0.3">
      <c r="A6613">
        <f>RawData!A6615</f>
        <v>0</v>
      </c>
      <c r="B6613" t="str">
        <f>IF(RawData!B6615&lt;&gt;"", (VLOOKUP(RawData!B6615,AgeCat,2,TRUE)), "")</f>
        <v/>
      </c>
      <c r="C6613" t="str">
        <f>TRIM(RawData!C6615)</f>
        <v/>
      </c>
      <c r="D6613" s="4">
        <f>RawData!D6615</f>
        <v>0</v>
      </c>
      <c r="E6613">
        <f>RawData!E6615</f>
        <v>0</v>
      </c>
      <c r="F6613" t="str">
        <f>IFERROR(IF(RawData!F6615&lt;&gt;"", VLOOKUP(TRIM(RawData!F6615),ICD10Code,2,FALSE), ""), "Other")</f>
        <v/>
      </c>
      <c r="G6613" t="str">
        <f>IFERROR(IF(RawData!G6615&lt;&gt;"", VLOOKUP(TRIM(RawData!G6615),ICD10Code,2,FALSE), ""), "Other")</f>
        <v/>
      </c>
      <c r="H6613" t="str">
        <f>IFERROR(IF(RawData!H6615&lt;&gt;"", VLOOKUP(TRIM(RawData!H6615),PHCODE,2,FALSE), ""), "Other")</f>
        <v/>
      </c>
      <c r="I6613" t="str">
        <f>IFERROR(IF(RawData!I6615&lt;&gt;"", VLOOKUP(TRIM(RawData!I6615),PHCODE,2,FALSE), ""), "Other")</f>
        <v/>
      </c>
      <c r="J6613" t="str">
        <f>TRIM(RawData!L6615)</f>
        <v/>
      </c>
      <c r="K6613">
        <f>'Risk Calculation Tables'!AD6181</f>
        <v>0</v>
      </c>
      <c r="L6613" t="str">
        <f>TRIM(RawData!J6615)</f>
        <v/>
      </c>
      <c r="M6613" t="str">
        <f>TRIM(RawData!K6615)</f>
        <v/>
      </c>
    </row>
    <row r="6614" spans="1:13" x14ac:dyDescent="0.3">
      <c r="A6614">
        <f>RawData!A6616</f>
        <v>0</v>
      </c>
      <c r="B6614" t="str">
        <f>IF(RawData!B6616&lt;&gt;"", (VLOOKUP(RawData!B6616,AgeCat,2,TRUE)), "")</f>
        <v/>
      </c>
      <c r="C6614" t="str">
        <f>TRIM(RawData!C6616)</f>
        <v/>
      </c>
      <c r="D6614" s="4">
        <f>RawData!D6616</f>
        <v>0</v>
      </c>
      <c r="E6614">
        <f>RawData!E6616</f>
        <v>0</v>
      </c>
      <c r="F6614" t="str">
        <f>IFERROR(IF(RawData!F6616&lt;&gt;"", VLOOKUP(TRIM(RawData!F6616),ICD10Code,2,FALSE), ""), "Other")</f>
        <v/>
      </c>
      <c r="G6614" t="str">
        <f>IFERROR(IF(RawData!G6616&lt;&gt;"", VLOOKUP(TRIM(RawData!G6616),ICD10Code,2,FALSE), ""), "Other")</f>
        <v/>
      </c>
      <c r="H6614" t="str">
        <f>IFERROR(IF(RawData!H6616&lt;&gt;"", VLOOKUP(TRIM(RawData!H6616),PHCODE,2,FALSE), ""), "Other")</f>
        <v/>
      </c>
      <c r="I6614" t="str">
        <f>IFERROR(IF(RawData!I6616&lt;&gt;"", VLOOKUP(TRIM(RawData!I6616),PHCODE,2,FALSE), ""), "Other")</f>
        <v/>
      </c>
      <c r="J6614" t="str">
        <f>TRIM(RawData!L6616)</f>
        <v/>
      </c>
      <c r="K6614">
        <f>'Risk Calculation Tables'!AD6182</f>
        <v>0</v>
      </c>
      <c r="L6614" t="str">
        <f>TRIM(RawData!J6616)</f>
        <v/>
      </c>
      <c r="M6614" t="str">
        <f>TRIM(RawData!K6616)</f>
        <v/>
      </c>
    </row>
    <row r="6615" spans="1:13" x14ac:dyDescent="0.3">
      <c r="A6615">
        <f>RawData!A6617</f>
        <v>0</v>
      </c>
      <c r="B6615" t="str">
        <f>IF(RawData!B6617&lt;&gt;"", (VLOOKUP(RawData!B6617,AgeCat,2,TRUE)), "")</f>
        <v/>
      </c>
      <c r="C6615" t="str">
        <f>TRIM(RawData!C6617)</f>
        <v/>
      </c>
      <c r="D6615" s="4">
        <f>RawData!D6617</f>
        <v>0</v>
      </c>
      <c r="E6615">
        <f>RawData!E6617</f>
        <v>0</v>
      </c>
      <c r="F6615" t="str">
        <f>IFERROR(IF(RawData!F6617&lt;&gt;"", VLOOKUP(TRIM(RawData!F6617),ICD10Code,2,FALSE), ""), "Other")</f>
        <v/>
      </c>
      <c r="G6615" t="str">
        <f>IFERROR(IF(RawData!G6617&lt;&gt;"", VLOOKUP(TRIM(RawData!G6617),ICD10Code,2,FALSE), ""), "Other")</f>
        <v/>
      </c>
      <c r="H6615" t="str">
        <f>IFERROR(IF(RawData!H6617&lt;&gt;"", VLOOKUP(TRIM(RawData!H6617),PHCODE,2,FALSE), ""), "Other")</f>
        <v/>
      </c>
      <c r="I6615" t="str">
        <f>IFERROR(IF(RawData!I6617&lt;&gt;"", VLOOKUP(TRIM(RawData!I6617),PHCODE,2,FALSE), ""), "Other")</f>
        <v/>
      </c>
      <c r="J6615" t="str">
        <f>TRIM(RawData!L6617)</f>
        <v/>
      </c>
      <c r="K6615">
        <f>'Risk Calculation Tables'!AD6183</f>
        <v>0</v>
      </c>
      <c r="L6615" t="str">
        <f>TRIM(RawData!J6617)</f>
        <v/>
      </c>
      <c r="M6615" t="str">
        <f>TRIM(RawData!K6617)</f>
        <v/>
      </c>
    </row>
    <row r="6616" spans="1:13" x14ac:dyDescent="0.3">
      <c r="A6616">
        <f>RawData!A6618</f>
        <v>0</v>
      </c>
      <c r="B6616" t="str">
        <f>IF(RawData!B6618&lt;&gt;"", (VLOOKUP(RawData!B6618,AgeCat,2,TRUE)), "")</f>
        <v/>
      </c>
      <c r="C6616" t="str">
        <f>TRIM(RawData!C6618)</f>
        <v/>
      </c>
      <c r="D6616" s="4">
        <f>RawData!D6618</f>
        <v>0</v>
      </c>
      <c r="E6616">
        <f>RawData!E6618</f>
        <v>0</v>
      </c>
      <c r="F6616" t="str">
        <f>IFERROR(IF(RawData!F6618&lt;&gt;"", VLOOKUP(TRIM(RawData!F6618),ICD10Code,2,FALSE), ""), "Other")</f>
        <v/>
      </c>
      <c r="G6616" t="str">
        <f>IFERROR(IF(RawData!G6618&lt;&gt;"", VLOOKUP(TRIM(RawData!G6618),ICD10Code,2,FALSE), ""), "Other")</f>
        <v/>
      </c>
      <c r="H6616" t="str">
        <f>IFERROR(IF(RawData!H6618&lt;&gt;"", VLOOKUP(TRIM(RawData!H6618),PHCODE,2,FALSE), ""), "Other")</f>
        <v/>
      </c>
      <c r="I6616" t="str">
        <f>IFERROR(IF(RawData!I6618&lt;&gt;"", VLOOKUP(TRIM(RawData!I6618),PHCODE,2,FALSE), ""), "Other")</f>
        <v/>
      </c>
      <c r="J6616" t="str">
        <f>TRIM(RawData!L6618)</f>
        <v/>
      </c>
      <c r="K6616">
        <f>'Risk Calculation Tables'!AD6184</f>
        <v>0</v>
      </c>
      <c r="L6616" t="str">
        <f>TRIM(RawData!J6618)</f>
        <v/>
      </c>
      <c r="M6616" t="str">
        <f>TRIM(RawData!K6618)</f>
        <v/>
      </c>
    </row>
    <row r="6617" spans="1:13" x14ac:dyDescent="0.3">
      <c r="A6617">
        <f>RawData!A6619</f>
        <v>0</v>
      </c>
      <c r="B6617" t="str">
        <f>IF(RawData!B6619&lt;&gt;"", (VLOOKUP(RawData!B6619,AgeCat,2,TRUE)), "")</f>
        <v/>
      </c>
      <c r="C6617" t="str">
        <f>TRIM(RawData!C6619)</f>
        <v/>
      </c>
      <c r="D6617" s="4">
        <f>RawData!D6619</f>
        <v>0</v>
      </c>
      <c r="E6617">
        <f>RawData!E6619</f>
        <v>0</v>
      </c>
      <c r="F6617" t="str">
        <f>IFERROR(IF(RawData!F6619&lt;&gt;"", VLOOKUP(TRIM(RawData!F6619),ICD10Code,2,FALSE), ""), "Other")</f>
        <v/>
      </c>
      <c r="G6617" t="str">
        <f>IFERROR(IF(RawData!G6619&lt;&gt;"", VLOOKUP(TRIM(RawData!G6619),ICD10Code,2,FALSE), ""), "Other")</f>
        <v/>
      </c>
      <c r="H6617" t="str">
        <f>IFERROR(IF(RawData!H6619&lt;&gt;"", VLOOKUP(TRIM(RawData!H6619),PHCODE,2,FALSE), ""), "Other")</f>
        <v/>
      </c>
      <c r="I6617" t="str">
        <f>IFERROR(IF(RawData!I6619&lt;&gt;"", VLOOKUP(TRIM(RawData!I6619),PHCODE,2,FALSE), ""), "Other")</f>
        <v/>
      </c>
      <c r="J6617" t="str">
        <f>TRIM(RawData!L6619)</f>
        <v/>
      </c>
      <c r="K6617">
        <f>'Risk Calculation Tables'!AD6185</f>
        <v>0</v>
      </c>
      <c r="L6617" t="str">
        <f>TRIM(RawData!J6619)</f>
        <v/>
      </c>
      <c r="M6617" t="str">
        <f>TRIM(RawData!K6619)</f>
        <v/>
      </c>
    </row>
    <row r="6618" spans="1:13" x14ac:dyDescent="0.3">
      <c r="A6618">
        <f>RawData!A6620</f>
        <v>0</v>
      </c>
      <c r="B6618" t="str">
        <f>IF(RawData!B6620&lt;&gt;"", (VLOOKUP(RawData!B6620,AgeCat,2,TRUE)), "")</f>
        <v/>
      </c>
      <c r="C6618" t="str">
        <f>TRIM(RawData!C6620)</f>
        <v/>
      </c>
      <c r="D6618" s="4">
        <f>RawData!D6620</f>
        <v>0</v>
      </c>
      <c r="E6618">
        <f>RawData!E6620</f>
        <v>0</v>
      </c>
      <c r="F6618" t="str">
        <f>IFERROR(IF(RawData!F6620&lt;&gt;"", VLOOKUP(TRIM(RawData!F6620),ICD10Code,2,FALSE), ""), "Other")</f>
        <v/>
      </c>
      <c r="G6618" t="str">
        <f>IFERROR(IF(RawData!G6620&lt;&gt;"", VLOOKUP(TRIM(RawData!G6620),ICD10Code,2,FALSE), ""), "Other")</f>
        <v/>
      </c>
      <c r="H6618" t="str">
        <f>IFERROR(IF(RawData!H6620&lt;&gt;"", VLOOKUP(TRIM(RawData!H6620),PHCODE,2,FALSE), ""), "Other")</f>
        <v/>
      </c>
      <c r="I6618" t="str">
        <f>IFERROR(IF(RawData!I6620&lt;&gt;"", VLOOKUP(TRIM(RawData!I6620),PHCODE,2,FALSE), ""), "Other")</f>
        <v/>
      </c>
      <c r="J6618" t="str">
        <f>TRIM(RawData!L6620)</f>
        <v/>
      </c>
      <c r="K6618">
        <f>'Risk Calculation Tables'!AD6186</f>
        <v>0</v>
      </c>
      <c r="L6618" t="str">
        <f>TRIM(RawData!J6620)</f>
        <v/>
      </c>
      <c r="M6618" t="str">
        <f>TRIM(RawData!K6620)</f>
        <v/>
      </c>
    </row>
    <row r="6619" spans="1:13" x14ac:dyDescent="0.3">
      <c r="A6619">
        <f>RawData!A6621</f>
        <v>0</v>
      </c>
      <c r="B6619" t="str">
        <f>IF(RawData!B6621&lt;&gt;"", (VLOOKUP(RawData!B6621,AgeCat,2,TRUE)), "")</f>
        <v/>
      </c>
      <c r="C6619" t="str">
        <f>TRIM(RawData!C6621)</f>
        <v/>
      </c>
      <c r="D6619" s="4">
        <f>RawData!D6621</f>
        <v>0</v>
      </c>
      <c r="E6619">
        <f>RawData!E6621</f>
        <v>0</v>
      </c>
      <c r="F6619" t="str">
        <f>IFERROR(IF(RawData!F6621&lt;&gt;"", VLOOKUP(TRIM(RawData!F6621),ICD10Code,2,FALSE), ""), "Other")</f>
        <v/>
      </c>
      <c r="G6619" t="str">
        <f>IFERROR(IF(RawData!G6621&lt;&gt;"", VLOOKUP(TRIM(RawData!G6621),ICD10Code,2,FALSE), ""), "Other")</f>
        <v/>
      </c>
      <c r="H6619" t="str">
        <f>IFERROR(IF(RawData!H6621&lt;&gt;"", VLOOKUP(TRIM(RawData!H6621),PHCODE,2,FALSE), ""), "Other")</f>
        <v/>
      </c>
      <c r="I6619" t="str">
        <f>IFERROR(IF(RawData!I6621&lt;&gt;"", VLOOKUP(TRIM(RawData!I6621),PHCODE,2,FALSE), ""), "Other")</f>
        <v/>
      </c>
      <c r="J6619" t="str">
        <f>TRIM(RawData!L6621)</f>
        <v/>
      </c>
      <c r="K6619">
        <f>'Risk Calculation Tables'!AD6187</f>
        <v>0</v>
      </c>
      <c r="L6619" t="str">
        <f>TRIM(RawData!J6621)</f>
        <v/>
      </c>
      <c r="M6619" t="str">
        <f>TRIM(RawData!K6621)</f>
        <v/>
      </c>
    </row>
    <row r="6620" spans="1:13" x14ac:dyDescent="0.3">
      <c r="A6620">
        <f>RawData!A6622</f>
        <v>0</v>
      </c>
      <c r="B6620" t="str">
        <f>IF(RawData!B6622&lt;&gt;"", (VLOOKUP(RawData!B6622,AgeCat,2,TRUE)), "")</f>
        <v/>
      </c>
      <c r="C6620" t="str">
        <f>TRIM(RawData!C6622)</f>
        <v/>
      </c>
      <c r="D6620" s="4">
        <f>RawData!D6622</f>
        <v>0</v>
      </c>
      <c r="E6620">
        <f>RawData!E6622</f>
        <v>0</v>
      </c>
      <c r="F6620" t="str">
        <f>IFERROR(IF(RawData!F6622&lt;&gt;"", VLOOKUP(TRIM(RawData!F6622),ICD10Code,2,FALSE), ""), "Other")</f>
        <v/>
      </c>
      <c r="G6620" t="str">
        <f>IFERROR(IF(RawData!G6622&lt;&gt;"", VLOOKUP(TRIM(RawData!G6622),ICD10Code,2,FALSE), ""), "Other")</f>
        <v/>
      </c>
      <c r="H6620" t="str">
        <f>IFERROR(IF(RawData!H6622&lt;&gt;"", VLOOKUP(TRIM(RawData!H6622),PHCODE,2,FALSE), ""), "Other")</f>
        <v/>
      </c>
      <c r="I6620" t="str">
        <f>IFERROR(IF(RawData!I6622&lt;&gt;"", VLOOKUP(TRIM(RawData!I6622),PHCODE,2,FALSE), ""), "Other")</f>
        <v/>
      </c>
      <c r="J6620" t="str">
        <f>TRIM(RawData!L6622)</f>
        <v/>
      </c>
      <c r="K6620">
        <f>'Risk Calculation Tables'!AD6188</f>
        <v>0</v>
      </c>
      <c r="L6620" t="str">
        <f>TRIM(RawData!J6622)</f>
        <v/>
      </c>
      <c r="M6620" t="str">
        <f>TRIM(RawData!K6622)</f>
        <v/>
      </c>
    </row>
    <row r="6621" spans="1:13" x14ac:dyDescent="0.3">
      <c r="A6621">
        <f>RawData!A6623</f>
        <v>0</v>
      </c>
      <c r="B6621" t="str">
        <f>IF(RawData!B6623&lt;&gt;"", (VLOOKUP(RawData!B6623,AgeCat,2,TRUE)), "")</f>
        <v/>
      </c>
      <c r="C6621" t="str">
        <f>TRIM(RawData!C6623)</f>
        <v/>
      </c>
      <c r="D6621" s="4">
        <f>RawData!D6623</f>
        <v>0</v>
      </c>
      <c r="E6621">
        <f>RawData!E6623</f>
        <v>0</v>
      </c>
      <c r="F6621" t="str">
        <f>IFERROR(IF(RawData!F6623&lt;&gt;"", VLOOKUP(TRIM(RawData!F6623),ICD10Code,2,FALSE), ""), "Other")</f>
        <v/>
      </c>
      <c r="G6621" t="str">
        <f>IFERROR(IF(RawData!G6623&lt;&gt;"", VLOOKUP(TRIM(RawData!G6623),ICD10Code,2,FALSE), ""), "Other")</f>
        <v/>
      </c>
      <c r="H6621" t="str">
        <f>IFERROR(IF(RawData!H6623&lt;&gt;"", VLOOKUP(TRIM(RawData!H6623),PHCODE,2,FALSE), ""), "Other")</f>
        <v/>
      </c>
      <c r="I6621" t="str">
        <f>IFERROR(IF(RawData!I6623&lt;&gt;"", VLOOKUP(TRIM(RawData!I6623),PHCODE,2,FALSE), ""), "Other")</f>
        <v/>
      </c>
      <c r="J6621" t="str">
        <f>TRIM(RawData!L6623)</f>
        <v/>
      </c>
      <c r="K6621">
        <f>'Risk Calculation Tables'!AD6189</f>
        <v>0</v>
      </c>
      <c r="L6621" t="str">
        <f>TRIM(RawData!J6623)</f>
        <v/>
      </c>
      <c r="M6621" t="str">
        <f>TRIM(RawData!K6623)</f>
        <v/>
      </c>
    </row>
    <row r="6622" spans="1:13" x14ac:dyDescent="0.3">
      <c r="A6622">
        <f>RawData!A6624</f>
        <v>0</v>
      </c>
      <c r="B6622" t="str">
        <f>IF(RawData!B6624&lt;&gt;"", (VLOOKUP(RawData!B6624,AgeCat,2,TRUE)), "")</f>
        <v/>
      </c>
      <c r="C6622" t="str">
        <f>TRIM(RawData!C6624)</f>
        <v/>
      </c>
      <c r="D6622" s="4">
        <f>RawData!D6624</f>
        <v>0</v>
      </c>
      <c r="E6622">
        <f>RawData!E6624</f>
        <v>0</v>
      </c>
      <c r="F6622" t="str">
        <f>IFERROR(IF(RawData!F6624&lt;&gt;"", VLOOKUP(TRIM(RawData!F6624),ICD10Code,2,FALSE), ""), "Other")</f>
        <v/>
      </c>
      <c r="G6622" t="str">
        <f>IFERROR(IF(RawData!G6624&lt;&gt;"", VLOOKUP(TRIM(RawData!G6624),ICD10Code,2,FALSE), ""), "Other")</f>
        <v/>
      </c>
      <c r="H6622" t="str">
        <f>IFERROR(IF(RawData!H6624&lt;&gt;"", VLOOKUP(TRIM(RawData!H6624),PHCODE,2,FALSE), ""), "Other")</f>
        <v/>
      </c>
      <c r="I6622" t="str">
        <f>IFERROR(IF(RawData!I6624&lt;&gt;"", VLOOKUP(TRIM(RawData!I6624),PHCODE,2,FALSE), ""), "Other")</f>
        <v/>
      </c>
      <c r="J6622" t="str">
        <f>TRIM(RawData!L6624)</f>
        <v/>
      </c>
      <c r="K6622">
        <f>'Risk Calculation Tables'!AD6190</f>
        <v>0</v>
      </c>
      <c r="L6622" t="str">
        <f>TRIM(RawData!J6624)</f>
        <v/>
      </c>
      <c r="M6622" t="str">
        <f>TRIM(RawData!K6624)</f>
        <v/>
      </c>
    </row>
    <row r="6623" spans="1:13" x14ac:dyDescent="0.3">
      <c r="A6623">
        <f>RawData!A6625</f>
        <v>0</v>
      </c>
      <c r="B6623" t="str">
        <f>IF(RawData!B6625&lt;&gt;"", (VLOOKUP(RawData!B6625,AgeCat,2,TRUE)), "")</f>
        <v/>
      </c>
      <c r="C6623" t="str">
        <f>TRIM(RawData!C6625)</f>
        <v/>
      </c>
      <c r="D6623" s="4">
        <f>RawData!D6625</f>
        <v>0</v>
      </c>
      <c r="E6623">
        <f>RawData!E6625</f>
        <v>0</v>
      </c>
      <c r="F6623" t="str">
        <f>IFERROR(IF(RawData!F6625&lt;&gt;"", VLOOKUP(TRIM(RawData!F6625),ICD10Code,2,FALSE), ""), "Other")</f>
        <v/>
      </c>
      <c r="G6623" t="str">
        <f>IFERROR(IF(RawData!G6625&lt;&gt;"", VLOOKUP(TRIM(RawData!G6625),ICD10Code,2,FALSE), ""), "Other")</f>
        <v/>
      </c>
      <c r="H6623" t="str">
        <f>IFERROR(IF(RawData!H6625&lt;&gt;"", VLOOKUP(TRIM(RawData!H6625),PHCODE,2,FALSE), ""), "Other")</f>
        <v/>
      </c>
      <c r="I6623" t="str">
        <f>IFERROR(IF(RawData!I6625&lt;&gt;"", VLOOKUP(TRIM(RawData!I6625),PHCODE,2,FALSE), ""), "Other")</f>
        <v/>
      </c>
      <c r="J6623" t="str">
        <f>TRIM(RawData!L6625)</f>
        <v/>
      </c>
      <c r="K6623">
        <f>'Risk Calculation Tables'!AD6191</f>
        <v>0</v>
      </c>
      <c r="L6623" t="str">
        <f>TRIM(RawData!J6625)</f>
        <v/>
      </c>
      <c r="M6623" t="str">
        <f>TRIM(RawData!K6625)</f>
        <v/>
      </c>
    </row>
    <row r="6624" spans="1:13" x14ac:dyDescent="0.3">
      <c r="A6624">
        <f>RawData!A6626</f>
        <v>0</v>
      </c>
      <c r="B6624" t="str">
        <f>IF(RawData!B6626&lt;&gt;"", (VLOOKUP(RawData!B6626,AgeCat,2,TRUE)), "")</f>
        <v/>
      </c>
      <c r="C6624" t="str">
        <f>TRIM(RawData!C6626)</f>
        <v/>
      </c>
      <c r="D6624" s="4">
        <f>RawData!D6626</f>
        <v>0</v>
      </c>
      <c r="E6624">
        <f>RawData!E6626</f>
        <v>0</v>
      </c>
      <c r="F6624" t="str">
        <f>IFERROR(IF(RawData!F6626&lt;&gt;"", VLOOKUP(TRIM(RawData!F6626),ICD10Code,2,FALSE), ""), "Other")</f>
        <v/>
      </c>
      <c r="G6624" t="str">
        <f>IFERROR(IF(RawData!G6626&lt;&gt;"", VLOOKUP(TRIM(RawData!G6626),ICD10Code,2,FALSE), ""), "Other")</f>
        <v/>
      </c>
      <c r="H6624" t="str">
        <f>IFERROR(IF(RawData!H6626&lt;&gt;"", VLOOKUP(TRIM(RawData!H6626),PHCODE,2,FALSE), ""), "Other")</f>
        <v/>
      </c>
      <c r="I6624" t="str">
        <f>IFERROR(IF(RawData!I6626&lt;&gt;"", VLOOKUP(TRIM(RawData!I6626),PHCODE,2,FALSE), ""), "Other")</f>
        <v/>
      </c>
      <c r="J6624" t="str">
        <f>TRIM(RawData!L6626)</f>
        <v/>
      </c>
      <c r="K6624">
        <f>'Risk Calculation Tables'!AD6192</f>
        <v>0</v>
      </c>
      <c r="L6624" t="str">
        <f>TRIM(RawData!J6626)</f>
        <v/>
      </c>
      <c r="M6624" t="str">
        <f>TRIM(RawData!K6626)</f>
        <v/>
      </c>
    </row>
    <row r="6625" spans="1:13" x14ac:dyDescent="0.3">
      <c r="A6625">
        <f>RawData!A6627</f>
        <v>0</v>
      </c>
      <c r="B6625" t="str">
        <f>IF(RawData!B6627&lt;&gt;"", (VLOOKUP(RawData!B6627,AgeCat,2,TRUE)), "")</f>
        <v/>
      </c>
      <c r="C6625" t="str">
        <f>TRIM(RawData!C6627)</f>
        <v/>
      </c>
      <c r="D6625" s="4">
        <f>RawData!D6627</f>
        <v>0</v>
      </c>
      <c r="E6625">
        <f>RawData!E6627</f>
        <v>0</v>
      </c>
      <c r="F6625" t="str">
        <f>IFERROR(IF(RawData!F6627&lt;&gt;"", VLOOKUP(TRIM(RawData!F6627),ICD10Code,2,FALSE), ""), "Other")</f>
        <v/>
      </c>
      <c r="G6625" t="str">
        <f>IFERROR(IF(RawData!G6627&lt;&gt;"", VLOOKUP(TRIM(RawData!G6627),ICD10Code,2,FALSE), ""), "Other")</f>
        <v/>
      </c>
      <c r="H6625" t="str">
        <f>IFERROR(IF(RawData!H6627&lt;&gt;"", VLOOKUP(TRIM(RawData!H6627),PHCODE,2,FALSE), ""), "Other")</f>
        <v/>
      </c>
      <c r="I6625" t="str">
        <f>IFERROR(IF(RawData!I6627&lt;&gt;"", VLOOKUP(TRIM(RawData!I6627),PHCODE,2,FALSE), ""), "Other")</f>
        <v/>
      </c>
      <c r="J6625" t="str">
        <f>TRIM(RawData!L6627)</f>
        <v/>
      </c>
      <c r="K6625">
        <f>'Risk Calculation Tables'!AD6193</f>
        <v>0</v>
      </c>
      <c r="L6625" t="str">
        <f>TRIM(RawData!J6627)</f>
        <v/>
      </c>
      <c r="M6625" t="str">
        <f>TRIM(RawData!K6627)</f>
        <v/>
      </c>
    </row>
    <row r="6626" spans="1:13" x14ac:dyDescent="0.3">
      <c r="A6626">
        <f>RawData!A6628</f>
        <v>0</v>
      </c>
      <c r="B6626" t="str">
        <f>IF(RawData!B6628&lt;&gt;"", (VLOOKUP(RawData!B6628,AgeCat,2,TRUE)), "")</f>
        <v/>
      </c>
      <c r="C6626" t="str">
        <f>TRIM(RawData!C6628)</f>
        <v/>
      </c>
      <c r="D6626" s="4">
        <f>RawData!D6628</f>
        <v>0</v>
      </c>
      <c r="E6626">
        <f>RawData!E6628</f>
        <v>0</v>
      </c>
      <c r="F6626" t="str">
        <f>IFERROR(IF(RawData!F6628&lt;&gt;"", VLOOKUP(TRIM(RawData!F6628),ICD10Code,2,FALSE), ""), "Other")</f>
        <v/>
      </c>
      <c r="G6626" t="str">
        <f>IFERROR(IF(RawData!G6628&lt;&gt;"", VLOOKUP(TRIM(RawData!G6628),ICD10Code,2,FALSE), ""), "Other")</f>
        <v/>
      </c>
      <c r="H6626" t="str">
        <f>IFERROR(IF(RawData!H6628&lt;&gt;"", VLOOKUP(TRIM(RawData!H6628),PHCODE,2,FALSE), ""), "Other")</f>
        <v/>
      </c>
      <c r="I6626" t="str">
        <f>IFERROR(IF(RawData!I6628&lt;&gt;"", VLOOKUP(TRIM(RawData!I6628),PHCODE,2,FALSE), ""), "Other")</f>
        <v/>
      </c>
      <c r="J6626" t="str">
        <f>TRIM(RawData!L6628)</f>
        <v/>
      </c>
      <c r="K6626">
        <f>'Risk Calculation Tables'!AD6194</f>
        <v>0</v>
      </c>
      <c r="L6626" t="str">
        <f>TRIM(RawData!J6628)</f>
        <v/>
      </c>
      <c r="M6626" t="str">
        <f>TRIM(RawData!K6628)</f>
        <v/>
      </c>
    </row>
    <row r="6627" spans="1:13" x14ac:dyDescent="0.3">
      <c r="A6627">
        <f>RawData!A6629</f>
        <v>0</v>
      </c>
      <c r="B6627" t="str">
        <f>IF(RawData!B6629&lt;&gt;"", (VLOOKUP(RawData!B6629,AgeCat,2,TRUE)), "")</f>
        <v/>
      </c>
      <c r="C6627" t="str">
        <f>TRIM(RawData!C6629)</f>
        <v/>
      </c>
      <c r="D6627" s="4">
        <f>RawData!D6629</f>
        <v>0</v>
      </c>
      <c r="E6627">
        <f>RawData!E6629</f>
        <v>0</v>
      </c>
      <c r="F6627" t="str">
        <f>IFERROR(IF(RawData!F6629&lt;&gt;"", VLOOKUP(TRIM(RawData!F6629),ICD10Code,2,FALSE), ""), "Other")</f>
        <v/>
      </c>
      <c r="G6627" t="str">
        <f>IFERROR(IF(RawData!G6629&lt;&gt;"", VLOOKUP(TRIM(RawData!G6629),ICD10Code,2,FALSE), ""), "Other")</f>
        <v/>
      </c>
      <c r="H6627" t="str">
        <f>IFERROR(IF(RawData!H6629&lt;&gt;"", VLOOKUP(TRIM(RawData!H6629),PHCODE,2,FALSE), ""), "Other")</f>
        <v/>
      </c>
      <c r="I6627" t="str">
        <f>IFERROR(IF(RawData!I6629&lt;&gt;"", VLOOKUP(TRIM(RawData!I6629),PHCODE,2,FALSE), ""), "Other")</f>
        <v/>
      </c>
      <c r="J6627" t="str">
        <f>TRIM(RawData!L6629)</f>
        <v/>
      </c>
      <c r="K6627">
        <f>'Risk Calculation Tables'!AD6195</f>
        <v>0</v>
      </c>
      <c r="L6627" t="str">
        <f>TRIM(RawData!J6629)</f>
        <v/>
      </c>
      <c r="M6627" t="str">
        <f>TRIM(RawData!K6629)</f>
        <v/>
      </c>
    </row>
    <row r="6628" spans="1:13" x14ac:dyDescent="0.3">
      <c r="A6628">
        <f>RawData!A6630</f>
        <v>0</v>
      </c>
      <c r="B6628" t="str">
        <f>IF(RawData!B6630&lt;&gt;"", (VLOOKUP(RawData!B6630,AgeCat,2,TRUE)), "")</f>
        <v/>
      </c>
      <c r="C6628" t="str">
        <f>TRIM(RawData!C6630)</f>
        <v/>
      </c>
      <c r="D6628" s="4">
        <f>RawData!D6630</f>
        <v>0</v>
      </c>
      <c r="E6628">
        <f>RawData!E6630</f>
        <v>0</v>
      </c>
      <c r="F6628" t="str">
        <f>IFERROR(IF(RawData!F6630&lt;&gt;"", VLOOKUP(TRIM(RawData!F6630),ICD10Code,2,FALSE), ""), "Other")</f>
        <v/>
      </c>
      <c r="G6628" t="str">
        <f>IFERROR(IF(RawData!G6630&lt;&gt;"", VLOOKUP(TRIM(RawData!G6630),ICD10Code,2,FALSE), ""), "Other")</f>
        <v/>
      </c>
      <c r="H6628" t="str">
        <f>IFERROR(IF(RawData!H6630&lt;&gt;"", VLOOKUP(TRIM(RawData!H6630),PHCODE,2,FALSE), ""), "Other")</f>
        <v/>
      </c>
      <c r="I6628" t="str">
        <f>IFERROR(IF(RawData!I6630&lt;&gt;"", VLOOKUP(TRIM(RawData!I6630),PHCODE,2,FALSE), ""), "Other")</f>
        <v/>
      </c>
      <c r="J6628" t="str">
        <f>TRIM(RawData!L6630)</f>
        <v/>
      </c>
      <c r="K6628">
        <f>'Risk Calculation Tables'!AD6196</f>
        <v>0</v>
      </c>
      <c r="L6628" t="str">
        <f>TRIM(RawData!J6630)</f>
        <v/>
      </c>
      <c r="M6628" t="str">
        <f>TRIM(RawData!K6630)</f>
        <v/>
      </c>
    </row>
    <row r="6629" spans="1:13" x14ac:dyDescent="0.3">
      <c r="A6629">
        <f>RawData!A6631</f>
        <v>0</v>
      </c>
      <c r="B6629" t="str">
        <f>IF(RawData!B6631&lt;&gt;"", (VLOOKUP(RawData!B6631,AgeCat,2,TRUE)), "")</f>
        <v/>
      </c>
      <c r="C6629" t="str">
        <f>TRIM(RawData!C6631)</f>
        <v/>
      </c>
      <c r="D6629" s="4">
        <f>RawData!D6631</f>
        <v>0</v>
      </c>
      <c r="E6629">
        <f>RawData!E6631</f>
        <v>0</v>
      </c>
      <c r="F6629" t="str">
        <f>IFERROR(IF(RawData!F6631&lt;&gt;"", VLOOKUP(TRIM(RawData!F6631),ICD10Code,2,FALSE), ""), "Other")</f>
        <v/>
      </c>
      <c r="G6629" t="str">
        <f>IFERROR(IF(RawData!G6631&lt;&gt;"", VLOOKUP(TRIM(RawData!G6631),ICD10Code,2,FALSE), ""), "Other")</f>
        <v/>
      </c>
      <c r="H6629" t="str">
        <f>IFERROR(IF(RawData!H6631&lt;&gt;"", VLOOKUP(TRIM(RawData!H6631),PHCODE,2,FALSE), ""), "Other")</f>
        <v/>
      </c>
      <c r="I6629" t="str">
        <f>IFERROR(IF(RawData!I6631&lt;&gt;"", VLOOKUP(TRIM(RawData!I6631),PHCODE,2,FALSE), ""), "Other")</f>
        <v/>
      </c>
      <c r="J6629" t="str">
        <f>TRIM(RawData!L6631)</f>
        <v/>
      </c>
      <c r="K6629">
        <f>'Risk Calculation Tables'!AD6197</f>
        <v>0</v>
      </c>
      <c r="L6629" t="str">
        <f>TRIM(RawData!J6631)</f>
        <v/>
      </c>
      <c r="M6629" t="str">
        <f>TRIM(RawData!K6631)</f>
        <v/>
      </c>
    </row>
    <row r="6630" spans="1:13" x14ac:dyDescent="0.3">
      <c r="A6630">
        <f>RawData!A6632</f>
        <v>0</v>
      </c>
      <c r="B6630" t="str">
        <f>IF(RawData!B6632&lt;&gt;"", (VLOOKUP(RawData!B6632,AgeCat,2,TRUE)), "")</f>
        <v/>
      </c>
      <c r="C6630" t="str">
        <f>TRIM(RawData!C6632)</f>
        <v/>
      </c>
      <c r="D6630" s="4">
        <f>RawData!D6632</f>
        <v>0</v>
      </c>
      <c r="E6630">
        <f>RawData!E6632</f>
        <v>0</v>
      </c>
      <c r="F6630" t="str">
        <f>IFERROR(IF(RawData!F6632&lt;&gt;"", VLOOKUP(TRIM(RawData!F6632),ICD10Code,2,FALSE), ""), "Other")</f>
        <v/>
      </c>
      <c r="G6630" t="str">
        <f>IFERROR(IF(RawData!G6632&lt;&gt;"", VLOOKUP(TRIM(RawData!G6632),ICD10Code,2,FALSE), ""), "Other")</f>
        <v/>
      </c>
      <c r="H6630" t="str">
        <f>IFERROR(IF(RawData!H6632&lt;&gt;"", VLOOKUP(TRIM(RawData!H6632),PHCODE,2,FALSE), ""), "Other")</f>
        <v/>
      </c>
      <c r="I6630" t="str">
        <f>IFERROR(IF(RawData!I6632&lt;&gt;"", VLOOKUP(TRIM(RawData!I6632),PHCODE,2,FALSE), ""), "Other")</f>
        <v/>
      </c>
      <c r="J6630" t="str">
        <f>TRIM(RawData!L6632)</f>
        <v/>
      </c>
      <c r="K6630">
        <f>'Risk Calculation Tables'!AD6198</f>
        <v>0</v>
      </c>
      <c r="L6630" t="str">
        <f>TRIM(RawData!J6632)</f>
        <v/>
      </c>
      <c r="M6630" t="str">
        <f>TRIM(RawData!K6632)</f>
        <v/>
      </c>
    </row>
    <row r="6631" spans="1:13" x14ac:dyDescent="0.3">
      <c r="A6631">
        <f>RawData!A6633</f>
        <v>0</v>
      </c>
      <c r="B6631" t="str">
        <f>IF(RawData!B6633&lt;&gt;"", (VLOOKUP(RawData!B6633,AgeCat,2,TRUE)), "")</f>
        <v/>
      </c>
      <c r="C6631" t="str">
        <f>TRIM(RawData!C6633)</f>
        <v/>
      </c>
      <c r="D6631" s="4">
        <f>RawData!D6633</f>
        <v>0</v>
      </c>
      <c r="E6631">
        <f>RawData!E6633</f>
        <v>0</v>
      </c>
      <c r="F6631" t="str">
        <f>IFERROR(IF(RawData!F6633&lt;&gt;"", VLOOKUP(TRIM(RawData!F6633),ICD10Code,2,FALSE), ""), "Other")</f>
        <v/>
      </c>
      <c r="G6631" t="str">
        <f>IFERROR(IF(RawData!G6633&lt;&gt;"", VLOOKUP(TRIM(RawData!G6633),ICD10Code,2,FALSE), ""), "Other")</f>
        <v/>
      </c>
      <c r="H6631" t="str">
        <f>IFERROR(IF(RawData!H6633&lt;&gt;"", VLOOKUP(TRIM(RawData!H6633),PHCODE,2,FALSE), ""), "Other")</f>
        <v/>
      </c>
      <c r="I6631" t="str">
        <f>IFERROR(IF(RawData!I6633&lt;&gt;"", VLOOKUP(TRIM(RawData!I6633),PHCODE,2,FALSE), ""), "Other")</f>
        <v/>
      </c>
      <c r="J6631" t="str">
        <f>TRIM(RawData!L6633)</f>
        <v/>
      </c>
      <c r="K6631">
        <f>'Risk Calculation Tables'!AD6199</f>
        <v>0</v>
      </c>
      <c r="L6631" t="str">
        <f>TRIM(RawData!J6633)</f>
        <v/>
      </c>
      <c r="M6631" t="str">
        <f>TRIM(RawData!K6633)</f>
        <v/>
      </c>
    </row>
    <row r="6632" spans="1:13" x14ac:dyDescent="0.3">
      <c r="A6632">
        <f>RawData!A6634</f>
        <v>0</v>
      </c>
      <c r="B6632" t="str">
        <f>IF(RawData!B6634&lt;&gt;"", (VLOOKUP(RawData!B6634,AgeCat,2,TRUE)), "")</f>
        <v/>
      </c>
      <c r="C6632" t="str">
        <f>TRIM(RawData!C6634)</f>
        <v/>
      </c>
      <c r="D6632" s="4">
        <f>RawData!D6634</f>
        <v>0</v>
      </c>
      <c r="E6632">
        <f>RawData!E6634</f>
        <v>0</v>
      </c>
      <c r="F6632" t="str">
        <f>IFERROR(IF(RawData!F6634&lt;&gt;"", VLOOKUP(TRIM(RawData!F6634),ICD10Code,2,FALSE), ""), "Other")</f>
        <v/>
      </c>
      <c r="G6632" t="str">
        <f>IFERROR(IF(RawData!G6634&lt;&gt;"", VLOOKUP(TRIM(RawData!G6634),ICD10Code,2,FALSE), ""), "Other")</f>
        <v/>
      </c>
      <c r="H6632" t="str">
        <f>IFERROR(IF(RawData!H6634&lt;&gt;"", VLOOKUP(TRIM(RawData!H6634),PHCODE,2,FALSE), ""), "Other")</f>
        <v/>
      </c>
      <c r="I6632" t="str">
        <f>IFERROR(IF(RawData!I6634&lt;&gt;"", VLOOKUP(TRIM(RawData!I6634),PHCODE,2,FALSE), ""), "Other")</f>
        <v/>
      </c>
      <c r="J6632" t="str">
        <f>TRIM(RawData!L6634)</f>
        <v/>
      </c>
      <c r="K6632">
        <f>'Risk Calculation Tables'!AD6200</f>
        <v>0</v>
      </c>
      <c r="L6632" t="str">
        <f>TRIM(RawData!J6634)</f>
        <v/>
      </c>
      <c r="M6632" t="str">
        <f>TRIM(RawData!K6634)</f>
        <v/>
      </c>
    </row>
    <row r="6633" spans="1:13" x14ac:dyDescent="0.3">
      <c r="A6633">
        <f>RawData!A6635</f>
        <v>0</v>
      </c>
      <c r="B6633" t="str">
        <f>IF(RawData!B6635&lt;&gt;"", (VLOOKUP(RawData!B6635,AgeCat,2,TRUE)), "")</f>
        <v/>
      </c>
      <c r="C6633" t="str">
        <f>TRIM(RawData!C6635)</f>
        <v/>
      </c>
      <c r="D6633" s="4">
        <f>RawData!D6635</f>
        <v>0</v>
      </c>
      <c r="E6633">
        <f>RawData!E6635</f>
        <v>0</v>
      </c>
      <c r="F6633" t="str">
        <f>IFERROR(IF(RawData!F6635&lt;&gt;"", VLOOKUP(TRIM(RawData!F6635),ICD10Code,2,FALSE), ""), "Other")</f>
        <v/>
      </c>
      <c r="G6633" t="str">
        <f>IFERROR(IF(RawData!G6635&lt;&gt;"", VLOOKUP(TRIM(RawData!G6635),ICD10Code,2,FALSE), ""), "Other")</f>
        <v/>
      </c>
      <c r="H6633" t="str">
        <f>IFERROR(IF(RawData!H6635&lt;&gt;"", VLOOKUP(TRIM(RawData!H6635),PHCODE,2,FALSE), ""), "Other")</f>
        <v/>
      </c>
      <c r="I6633" t="str">
        <f>IFERROR(IF(RawData!I6635&lt;&gt;"", VLOOKUP(TRIM(RawData!I6635),PHCODE,2,FALSE), ""), "Other")</f>
        <v/>
      </c>
      <c r="J6633" t="str">
        <f>TRIM(RawData!L6635)</f>
        <v/>
      </c>
      <c r="K6633">
        <f>'Risk Calculation Tables'!AD6201</f>
        <v>0</v>
      </c>
      <c r="L6633" t="str">
        <f>TRIM(RawData!J6635)</f>
        <v/>
      </c>
      <c r="M6633" t="str">
        <f>TRIM(RawData!K6635)</f>
        <v/>
      </c>
    </row>
    <row r="6634" spans="1:13" x14ac:dyDescent="0.3">
      <c r="A6634">
        <f>RawData!A6636</f>
        <v>0</v>
      </c>
      <c r="B6634" t="str">
        <f>IF(RawData!B6636&lt;&gt;"", (VLOOKUP(RawData!B6636,AgeCat,2,TRUE)), "")</f>
        <v/>
      </c>
      <c r="C6634" t="str">
        <f>TRIM(RawData!C6636)</f>
        <v/>
      </c>
      <c r="D6634" s="4">
        <f>RawData!D6636</f>
        <v>0</v>
      </c>
      <c r="E6634">
        <f>RawData!E6636</f>
        <v>0</v>
      </c>
      <c r="F6634" t="str">
        <f>IFERROR(IF(RawData!F6636&lt;&gt;"", VLOOKUP(TRIM(RawData!F6636),ICD10Code,2,FALSE), ""), "Other")</f>
        <v/>
      </c>
      <c r="G6634" t="str">
        <f>IFERROR(IF(RawData!G6636&lt;&gt;"", VLOOKUP(TRIM(RawData!G6636),ICD10Code,2,FALSE), ""), "Other")</f>
        <v/>
      </c>
      <c r="H6634" t="str">
        <f>IFERROR(IF(RawData!H6636&lt;&gt;"", VLOOKUP(TRIM(RawData!H6636),PHCODE,2,FALSE), ""), "Other")</f>
        <v/>
      </c>
      <c r="I6634" t="str">
        <f>IFERROR(IF(RawData!I6636&lt;&gt;"", VLOOKUP(TRIM(RawData!I6636),PHCODE,2,FALSE), ""), "Other")</f>
        <v/>
      </c>
      <c r="J6634" t="str">
        <f>TRIM(RawData!L6636)</f>
        <v/>
      </c>
      <c r="K6634">
        <f>'Risk Calculation Tables'!AD6202</f>
        <v>0</v>
      </c>
      <c r="L6634" t="str">
        <f>TRIM(RawData!J6636)</f>
        <v/>
      </c>
      <c r="M6634" t="str">
        <f>TRIM(RawData!K6636)</f>
        <v/>
      </c>
    </row>
    <row r="6635" spans="1:13" x14ac:dyDescent="0.3">
      <c r="A6635">
        <f>RawData!A6637</f>
        <v>0</v>
      </c>
      <c r="B6635" t="str">
        <f>IF(RawData!B6637&lt;&gt;"", (VLOOKUP(RawData!B6637,AgeCat,2,TRUE)), "")</f>
        <v/>
      </c>
      <c r="C6635" t="str">
        <f>TRIM(RawData!C6637)</f>
        <v/>
      </c>
      <c r="D6635" s="4">
        <f>RawData!D6637</f>
        <v>0</v>
      </c>
      <c r="E6635">
        <f>RawData!E6637</f>
        <v>0</v>
      </c>
      <c r="F6635" t="str">
        <f>IFERROR(IF(RawData!F6637&lt;&gt;"", VLOOKUP(TRIM(RawData!F6637),ICD10Code,2,FALSE), ""), "Other")</f>
        <v/>
      </c>
      <c r="G6635" t="str">
        <f>IFERROR(IF(RawData!G6637&lt;&gt;"", VLOOKUP(TRIM(RawData!G6637),ICD10Code,2,FALSE), ""), "Other")</f>
        <v/>
      </c>
      <c r="H6635" t="str">
        <f>IFERROR(IF(RawData!H6637&lt;&gt;"", VLOOKUP(TRIM(RawData!H6637),PHCODE,2,FALSE), ""), "Other")</f>
        <v/>
      </c>
      <c r="I6635" t="str">
        <f>IFERROR(IF(RawData!I6637&lt;&gt;"", VLOOKUP(TRIM(RawData!I6637),PHCODE,2,FALSE), ""), "Other")</f>
        <v/>
      </c>
      <c r="J6635" t="str">
        <f>TRIM(RawData!L6637)</f>
        <v/>
      </c>
      <c r="K6635">
        <f>'Risk Calculation Tables'!AD6203</f>
        <v>0</v>
      </c>
      <c r="L6635" t="str">
        <f>TRIM(RawData!J6637)</f>
        <v/>
      </c>
      <c r="M6635" t="str">
        <f>TRIM(RawData!K6637)</f>
        <v/>
      </c>
    </row>
    <row r="6636" spans="1:13" x14ac:dyDescent="0.3">
      <c r="A6636">
        <f>RawData!A6638</f>
        <v>0</v>
      </c>
      <c r="B6636" t="str">
        <f>IF(RawData!B6638&lt;&gt;"", (VLOOKUP(RawData!B6638,AgeCat,2,TRUE)), "")</f>
        <v/>
      </c>
      <c r="C6636" t="str">
        <f>TRIM(RawData!C6638)</f>
        <v/>
      </c>
      <c r="D6636" s="4">
        <f>RawData!D6638</f>
        <v>0</v>
      </c>
      <c r="E6636">
        <f>RawData!E6638</f>
        <v>0</v>
      </c>
      <c r="F6636" t="str">
        <f>IFERROR(IF(RawData!F6638&lt;&gt;"", VLOOKUP(TRIM(RawData!F6638),ICD10Code,2,FALSE), ""), "Other")</f>
        <v/>
      </c>
      <c r="G6636" t="str">
        <f>IFERROR(IF(RawData!G6638&lt;&gt;"", VLOOKUP(TRIM(RawData!G6638),ICD10Code,2,FALSE), ""), "Other")</f>
        <v/>
      </c>
      <c r="H6636" t="str">
        <f>IFERROR(IF(RawData!H6638&lt;&gt;"", VLOOKUP(TRIM(RawData!H6638),PHCODE,2,FALSE), ""), "Other")</f>
        <v/>
      </c>
      <c r="I6636" t="str">
        <f>IFERROR(IF(RawData!I6638&lt;&gt;"", VLOOKUP(TRIM(RawData!I6638),PHCODE,2,FALSE), ""), "Other")</f>
        <v/>
      </c>
      <c r="J6636" t="str">
        <f>TRIM(RawData!L6638)</f>
        <v/>
      </c>
      <c r="K6636">
        <f>'Risk Calculation Tables'!AD6204</f>
        <v>0</v>
      </c>
      <c r="L6636" t="str">
        <f>TRIM(RawData!J6638)</f>
        <v/>
      </c>
      <c r="M6636" t="str">
        <f>TRIM(RawData!K6638)</f>
        <v/>
      </c>
    </row>
    <row r="6637" spans="1:13" x14ac:dyDescent="0.3">
      <c r="A6637">
        <f>RawData!A6639</f>
        <v>0</v>
      </c>
      <c r="B6637" t="str">
        <f>IF(RawData!B6639&lt;&gt;"", (VLOOKUP(RawData!B6639,AgeCat,2,TRUE)), "")</f>
        <v/>
      </c>
      <c r="C6637" t="str">
        <f>TRIM(RawData!C6639)</f>
        <v/>
      </c>
      <c r="D6637" s="4">
        <f>RawData!D6639</f>
        <v>0</v>
      </c>
      <c r="E6637">
        <f>RawData!E6639</f>
        <v>0</v>
      </c>
      <c r="F6637" t="str">
        <f>IFERROR(IF(RawData!F6639&lt;&gt;"", VLOOKUP(TRIM(RawData!F6639),ICD10Code,2,FALSE), ""), "Other")</f>
        <v/>
      </c>
      <c r="G6637" t="str">
        <f>IFERROR(IF(RawData!G6639&lt;&gt;"", VLOOKUP(TRIM(RawData!G6639),ICD10Code,2,FALSE), ""), "Other")</f>
        <v/>
      </c>
      <c r="H6637" t="str">
        <f>IFERROR(IF(RawData!H6639&lt;&gt;"", VLOOKUP(TRIM(RawData!H6639),PHCODE,2,FALSE), ""), "Other")</f>
        <v/>
      </c>
      <c r="I6637" t="str">
        <f>IFERROR(IF(RawData!I6639&lt;&gt;"", VLOOKUP(TRIM(RawData!I6639),PHCODE,2,FALSE), ""), "Other")</f>
        <v/>
      </c>
      <c r="J6637" t="str">
        <f>TRIM(RawData!L6639)</f>
        <v/>
      </c>
      <c r="K6637">
        <f>'Risk Calculation Tables'!AD6205</f>
        <v>0</v>
      </c>
      <c r="L6637" t="str">
        <f>TRIM(RawData!J6639)</f>
        <v/>
      </c>
      <c r="M6637" t="str">
        <f>TRIM(RawData!K6639)</f>
        <v/>
      </c>
    </row>
    <row r="6638" spans="1:13" x14ac:dyDescent="0.3">
      <c r="A6638">
        <f>RawData!A6640</f>
        <v>0</v>
      </c>
      <c r="B6638" t="str">
        <f>IF(RawData!B6640&lt;&gt;"", (VLOOKUP(RawData!B6640,AgeCat,2,TRUE)), "")</f>
        <v/>
      </c>
      <c r="C6638" t="str">
        <f>TRIM(RawData!C6640)</f>
        <v/>
      </c>
      <c r="D6638" s="4">
        <f>RawData!D6640</f>
        <v>0</v>
      </c>
      <c r="E6638">
        <f>RawData!E6640</f>
        <v>0</v>
      </c>
      <c r="F6638" t="str">
        <f>IFERROR(IF(RawData!F6640&lt;&gt;"", VLOOKUP(TRIM(RawData!F6640),ICD10Code,2,FALSE), ""), "Other")</f>
        <v/>
      </c>
      <c r="G6638" t="str">
        <f>IFERROR(IF(RawData!G6640&lt;&gt;"", VLOOKUP(TRIM(RawData!G6640),ICD10Code,2,FALSE), ""), "Other")</f>
        <v/>
      </c>
      <c r="H6638" t="str">
        <f>IFERROR(IF(RawData!H6640&lt;&gt;"", VLOOKUP(TRIM(RawData!H6640),PHCODE,2,FALSE), ""), "Other")</f>
        <v/>
      </c>
      <c r="I6638" t="str">
        <f>IFERROR(IF(RawData!I6640&lt;&gt;"", VLOOKUP(TRIM(RawData!I6640),PHCODE,2,FALSE), ""), "Other")</f>
        <v/>
      </c>
      <c r="J6638" t="str">
        <f>TRIM(RawData!L6640)</f>
        <v/>
      </c>
      <c r="K6638">
        <f>'Risk Calculation Tables'!AD6206</f>
        <v>0</v>
      </c>
      <c r="L6638" t="str">
        <f>TRIM(RawData!J6640)</f>
        <v/>
      </c>
      <c r="M6638" t="str">
        <f>TRIM(RawData!K6640)</f>
        <v/>
      </c>
    </row>
    <row r="6639" spans="1:13" x14ac:dyDescent="0.3">
      <c r="A6639">
        <f>RawData!A6641</f>
        <v>0</v>
      </c>
      <c r="B6639" t="str">
        <f>IF(RawData!B6641&lt;&gt;"", (VLOOKUP(RawData!B6641,AgeCat,2,TRUE)), "")</f>
        <v/>
      </c>
      <c r="C6639" t="str">
        <f>TRIM(RawData!C6641)</f>
        <v/>
      </c>
      <c r="D6639" s="4">
        <f>RawData!D6641</f>
        <v>0</v>
      </c>
      <c r="E6639">
        <f>RawData!E6641</f>
        <v>0</v>
      </c>
      <c r="F6639" t="str">
        <f>IFERROR(IF(RawData!F6641&lt;&gt;"", VLOOKUP(TRIM(RawData!F6641),ICD10Code,2,FALSE), ""), "Other")</f>
        <v/>
      </c>
      <c r="G6639" t="str">
        <f>IFERROR(IF(RawData!G6641&lt;&gt;"", VLOOKUP(TRIM(RawData!G6641),ICD10Code,2,FALSE), ""), "Other")</f>
        <v/>
      </c>
      <c r="H6639" t="str">
        <f>IFERROR(IF(RawData!H6641&lt;&gt;"", VLOOKUP(TRIM(RawData!H6641),PHCODE,2,FALSE), ""), "Other")</f>
        <v/>
      </c>
      <c r="I6639" t="str">
        <f>IFERROR(IF(RawData!I6641&lt;&gt;"", VLOOKUP(TRIM(RawData!I6641),PHCODE,2,FALSE), ""), "Other")</f>
        <v/>
      </c>
      <c r="J6639" t="str">
        <f>TRIM(RawData!L6641)</f>
        <v/>
      </c>
      <c r="K6639">
        <f>'Risk Calculation Tables'!AD6207</f>
        <v>0</v>
      </c>
      <c r="L6639" t="str">
        <f>TRIM(RawData!J6641)</f>
        <v/>
      </c>
      <c r="M6639" t="str">
        <f>TRIM(RawData!K6641)</f>
        <v/>
      </c>
    </row>
    <row r="6640" spans="1:13" x14ac:dyDescent="0.3">
      <c r="A6640">
        <f>RawData!A6642</f>
        <v>0</v>
      </c>
      <c r="B6640" t="str">
        <f>IF(RawData!B6642&lt;&gt;"", (VLOOKUP(RawData!B6642,AgeCat,2,TRUE)), "")</f>
        <v/>
      </c>
      <c r="C6640" t="str">
        <f>TRIM(RawData!C6642)</f>
        <v/>
      </c>
      <c r="D6640" s="4">
        <f>RawData!D6642</f>
        <v>0</v>
      </c>
      <c r="E6640">
        <f>RawData!E6642</f>
        <v>0</v>
      </c>
      <c r="F6640" t="str">
        <f>IFERROR(IF(RawData!F6642&lt;&gt;"", VLOOKUP(TRIM(RawData!F6642),ICD10Code,2,FALSE), ""), "Other")</f>
        <v/>
      </c>
      <c r="G6640" t="str">
        <f>IFERROR(IF(RawData!G6642&lt;&gt;"", VLOOKUP(TRIM(RawData!G6642),ICD10Code,2,FALSE), ""), "Other")</f>
        <v/>
      </c>
      <c r="H6640" t="str">
        <f>IFERROR(IF(RawData!H6642&lt;&gt;"", VLOOKUP(TRIM(RawData!H6642),PHCODE,2,FALSE), ""), "Other")</f>
        <v/>
      </c>
      <c r="I6640" t="str">
        <f>IFERROR(IF(RawData!I6642&lt;&gt;"", VLOOKUP(TRIM(RawData!I6642),PHCODE,2,FALSE), ""), "Other")</f>
        <v/>
      </c>
      <c r="J6640" t="str">
        <f>TRIM(RawData!L6642)</f>
        <v/>
      </c>
      <c r="K6640">
        <f>'Risk Calculation Tables'!AD6208</f>
        <v>0</v>
      </c>
      <c r="L6640" t="str">
        <f>TRIM(RawData!J6642)</f>
        <v/>
      </c>
      <c r="M6640" t="str">
        <f>TRIM(RawData!K6642)</f>
        <v/>
      </c>
    </row>
    <row r="6641" spans="1:13" x14ac:dyDescent="0.3">
      <c r="A6641">
        <f>RawData!A6643</f>
        <v>0</v>
      </c>
      <c r="B6641" t="str">
        <f>IF(RawData!B6643&lt;&gt;"", (VLOOKUP(RawData!B6643,AgeCat,2,TRUE)), "")</f>
        <v/>
      </c>
      <c r="C6641" t="str">
        <f>TRIM(RawData!C6643)</f>
        <v/>
      </c>
      <c r="D6641" s="4">
        <f>RawData!D6643</f>
        <v>0</v>
      </c>
      <c r="E6641">
        <f>RawData!E6643</f>
        <v>0</v>
      </c>
      <c r="F6641" t="str">
        <f>IFERROR(IF(RawData!F6643&lt;&gt;"", VLOOKUP(TRIM(RawData!F6643),ICD10Code,2,FALSE), ""), "Other")</f>
        <v/>
      </c>
      <c r="G6641" t="str">
        <f>IFERROR(IF(RawData!G6643&lt;&gt;"", VLOOKUP(TRIM(RawData!G6643),ICD10Code,2,FALSE), ""), "Other")</f>
        <v/>
      </c>
      <c r="H6641" t="str">
        <f>IFERROR(IF(RawData!H6643&lt;&gt;"", VLOOKUP(TRIM(RawData!H6643),PHCODE,2,FALSE), ""), "Other")</f>
        <v/>
      </c>
      <c r="I6641" t="str">
        <f>IFERROR(IF(RawData!I6643&lt;&gt;"", VLOOKUP(TRIM(RawData!I6643),PHCODE,2,FALSE), ""), "Other")</f>
        <v/>
      </c>
      <c r="J6641" t="str">
        <f>TRIM(RawData!L6643)</f>
        <v/>
      </c>
      <c r="K6641">
        <f>'Risk Calculation Tables'!AD6209</f>
        <v>0</v>
      </c>
      <c r="L6641" t="str">
        <f>TRIM(RawData!J6643)</f>
        <v/>
      </c>
      <c r="M6641" t="str">
        <f>TRIM(RawData!K6643)</f>
        <v/>
      </c>
    </row>
    <row r="6642" spans="1:13" x14ac:dyDescent="0.3">
      <c r="A6642">
        <f>RawData!A6644</f>
        <v>0</v>
      </c>
      <c r="B6642" t="str">
        <f>IF(RawData!B6644&lt;&gt;"", (VLOOKUP(RawData!B6644,AgeCat,2,TRUE)), "")</f>
        <v/>
      </c>
      <c r="C6642" t="str">
        <f>TRIM(RawData!C6644)</f>
        <v/>
      </c>
      <c r="D6642" s="4">
        <f>RawData!D6644</f>
        <v>0</v>
      </c>
      <c r="E6642">
        <f>RawData!E6644</f>
        <v>0</v>
      </c>
      <c r="F6642" t="str">
        <f>IFERROR(IF(RawData!F6644&lt;&gt;"", VLOOKUP(TRIM(RawData!F6644),ICD10Code,2,FALSE), ""), "Other")</f>
        <v/>
      </c>
      <c r="G6642" t="str">
        <f>IFERROR(IF(RawData!G6644&lt;&gt;"", VLOOKUP(TRIM(RawData!G6644),ICD10Code,2,FALSE), ""), "Other")</f>
        <v/>
      </c>
      <c r="H6642" t="str">
        <f>IFERROR(IF(RawData!H6644&lt;&gt;"", VLOOKUP(TRIM(RawData!H6644),PHCODE,2,FALSE), ""), "Other")</f>
        <v/>
      </c>
      <c r="I6642" t="str">
        <f>IFERROR(IF(RawData!I6644&lt;&gt;"", VLOOKUP(TRIM(RawData!I6644),PHCODE,2,FALSE), ""), "Other")</f>
        <v/>
      </c>
      <c r="J6642" t="str">
        <f>TRIM(RawData!L6644)</f>
        <v/>
      </c>
      <c r="K6642">
        <f>'Risk Calculation Tables'!AD6210</f>
        <v>0</v>
      </c>
      <c r="L6642" t="str">
        <f>TRIM(RawData!J6644)</f>
        <v/>
      </c>
      <c r="M6642" t="str">
        <f>TRIM(RawData!K6644)</f>
        <v/>
      </c>
    </row>
    <row r="6643" spans="1:13" x14ac:dyDescent="0.3">
      <c r="A6643">
        <f>RawData!A6645</f>
        <v>0</v>
      </c>
      <c r="B6643" t="str">
        <f>IF(RawData!B6645&lt;&gt;"", (VLOOKUP(RawData!B6645,AgeCat,2,TRUE)), "")</f>
        <v/>
      </c>
      <c r="C6643" t="str">
        <f>TRIM(RawData!C6645)</f>
        <v/>
      </c>
      <c r="D6643" s="4">
        <f>RawData!D6645</f>
        <v>0</v>
      </c>
      <c r="E6643">
        <f>RawData!E6645</f>
        <v>0</v>
      </c>
      <c r="F6643" t="str">
        <f>IFERROR(IF(RawData!F6645&lt;&gt;"", VLOOKUP(TRIM(RawData!F6645),ICD10Code,2,FALSE), ""), "Other")</f>
        <v/>
      </c>
      <c r="G6643" t="str">
        <f>IFERROR(IF(RawData!G6645&lt;&gt;"", VLOOKUP(TRIM(RawData!G6645),ICD10Code,2,FALSE), ""), "Other")</f>
        <v/>
      </c>
      <c r="H6643" t="str">
        <f>IFERROR(IF(RawData!H6645&lt;&gt;"", VLOOKUP(TRIM(RawData!H6645),PHCODE,2,FALSE), ""), "Other")</f>
        <v/>
      </c>
      <c r="I6643" t="str">
        <f>IFERROR(IF(RawData!I6645&lt;&gt;"", VLOOKUP(TRIM(RawData!I6645),PHCODE,2,FALSE), ""), "Other")</f>
        <v/>
      </c>
      <c r="J6643" t="str">
        <f>TRIM(RawData!L6645)</f>
        <v/>
      </c>
      <c r="K6643">
        <f>'Risk Calculation Tables'!AD6211</f>
        <v>0</v>
      </c>
      <c r="L6643" t="str">
        <f>TRIM(RawData!J6645)</f>
        <v/>
      </c>
      <c r="M6643" t="str">
        <f>TRIM(RawData!K6645)</f>
        <v/>
      </c>
    </row>
    <row r="6644" spans="1:13" x14ac:dyDescent="0.3">
      <c r="A6644">
        <f>RawData!A6646</f>
        <v>0</v>
      </c>
      <c r="B6644" t="str">
        <f>IF(RawData!B6646&lt;&gt;"", (VLOOKUP(RawData!B6646,AgeCat,2,TRUE)), "")</f>
        <v/>
      </c>
      <c r="C6644" t="str">
        <f>TRIM(RawData!C6646)</f>
        <v/>
      </c>
      <c r="D6644" s="4">
        <f>RawData!D6646</f>
        <v>0</v>
      </c>
      <c r="E6644">
        <f>RawData!E6646</f>
        <v>0</v>
      </c>
      <c r="F6644" t="str">
        <f>IFERROR(IF(RawData!F6646&lt;&gt;"", VLOOKUP(TRIM(RawData!F6646),ICD10Code,2,FALSE), ""), "Other")</f>
        <v/>
      </c>
      <c r="G6644" t="str">
        <f>IFERROR(IF(RawData!G6646&lt;&gt;"", VLOOKUP(TRIM(RawData!G6646),ICD10Code,2,FALSE), ""), "Other")</f>
        <v/>
      </c>
      <c r="H6644" t="str">
        <f>IFERROR(IF(RawData!H6646&lt;&gt;"", VLOOKUP(TRIM(RawData!H6646),PHCODE,2,FALSE), ""), "Other")</f>
        <v/>
      </c>
      <c r="I6644" t="str">
        <f>IFERROR(IF(RawData!I6646&lt;&gt;"", VLOOKUP(TRIM(RawData!I6646),PHCODE,2,FALSE), ""), "Other")</f>
        <v/>
      </c>
      <c r="J6644" t="str">
        <f>TRIM(RawData!L6646)</f>
        <v/>
      </c>
      <c r="K6644">
        <f>'Risk Calculation Tables'!AD6212</f>
        <v>0</v>
      </c>
      <c r="L6644" t="str">
        <f>TRIM(RawData!J6646)</f>
        <v/>
      </c>
      <c r="M6644" t="str">
        <f>TRIM(RawData!K6646)</f>
        <v/>
      </c>
    </row>
    <row r="6645" spans="1:13" x14ac:dyDescent="0.3">
      <c r="A6645">
        <f>RawData!A6647</f>
        <v>0</v>
      </c>
      <c r="B6645" t="str">
        <f>IF(RawData!B6647&lt;&gt;"", (VLOOKUP(RawData!B6647,AgeCat,2,TRUE)), "")</f>
        <v/>
      </c>
      <c r="C6645" t="str">
        <f>TRIM(RawData!C6647)</f>
        <v/>
      </c>
      <c r="D6645" s="4">
        <f>RawData!D6647</f>
        <v>0</v>
      </c>
      <c r="E6645">
        <f>RawData!E6647</f>
        <v>0</v>
      </c>
      <c r="F6645" t="str">
        <f>IFERROR(IF(RawData!F6647&lt;&gt;"", VLOOKUP(TRIM(RawData!F6647),ICD10Code,2,FALSE), ""), "Other")</f>
        <v/>
      </c>
      <c r="G6645" t="str">
        <f>IFERROR(IF(RawData!G6647&lt;&gt;"", VLOOKUP(TRIM(RawData!G6647),ICD10Code,2,FALSE), ""), "Other")</f>
        <v/>
      </c>
      <c r="H6645" t="str">
        <f>IFERROR(IF(RawData!H6647&lt;&gt;"", VLOOKUP(TRIM(RawData!H6647),PHCODE,2,FALSE), ""), "Other")</f>
        <v/>
      </c>
      <c r="I6645" t="str">
        <f>IFERROR(IF(RawData!I6647&lt;&gt;"", VLOOKUP(TRIM(RawData!I6647),PHCODE,2,FALSE), ""), "Other")</f>
        <v/>
      </c>
      <c r="J6645" t="str">
        <f>TRIM(RawData!L6647)</f>
        <v/>
      </c>
      <c r="K6645">
        <f>'Risk Calculation Tables'!AD6213</f>
        <v>0</v>
      </c>
      <c r="L6645" t="str">
        <f>TRIM(RawData!J6647)</f>
        <v/>
      </c>
      <c r="M6645" t="str">
        <f>TRIM(RawData!K6647)</f>
        <v/>
      </c>
    </row>
    <row r="6646" spans="1:13" x14ac:dyDescent="0.3">
      <c r="A6646">
        <f>RawData!A6648</f>
        <v>0</v>
      </c>
      <c r="B6646" t="str">
        <f>IF(RawData!B6648&lt;&gt;"", (VLOOKUP(RawData!B6648,AgeCat,2,TRUE)), "")</f>
        <v/>
      </c>
      <c r="C6646" t="str">
        <f>TRIM(RawData!C6648)</f>
        <v/>
      </c>
      <c r="D6646" s="4">
        <f>RawData!D6648</f>
        <v>0</v>
      </c>
      <c r="E6646">
        <f>RawData!E6648</f>
        <v>0</v>
      </c>
      <c r="F6646" t="str">
        <f>IFERROR(IF(RawData!F6648&lt;&gt;"", VLOOKUP(TRIM(RawData!F6648),ICD10Code,2,FALSE), ""), "Other")</f>
        <v/>
      </c>
      <c r="G6646" t="str">
        <f>IFERROR(IF(RawData!G6648&lt;&gt;"", VLOOKUP(TRIM(RawData!G6648),ICD10Code,2,FALSE), ""), "Other")</f>
        <v/>
      </c>
      <c r="H6646" t="str">
        <f>IFERROR(IF(RawData!H6648&lt;&gt;"", VLOOKUP(TRIM(RawData!H6648),PHCODE,2,FALSE), ""), "Other")</f>
        <v/>
      </c>
      <c r="I6646" t="str">
        <f>IFERROR(IF(RawData!I6648&lt;&gt;"", VLOOKUP(TRIM(RawData!I6648),PHCODE,2,FALSE), ""), "Other")</f>
        <v/>
      </c>
      <c r="J6646" t="str">
        <f>TRIM(RawData!L6648)</f>
        <v/>
      </c>
      <c r="K6646">
        <f>'Risk Calculation Tables'!AD6214</f>
        <v>0</v>
      </c>
      <c r="L6646" t="str">
        <f>TRIM(RawData!J6648)</f>
        <v/>
      </c>
      <c r="M6646" t="str">
        <f>TRIM(RawData!K6648)</f>
        <v/>
      </c>
    </row>
    <row r="6647" spans="1:13" x14ac:dyDescent="0.3">
      <c r="A6647">
        <f>RawData!A6649</f>
        <v>0</v>
      </c>
      <c r="B6647" t="str">
        <f>IF(RawData!B6649&lt;&gt;"", (VLOOKUP(RawData!B6649,AgeCat,2,TRUE)), "")</f>
        <v/>
      </c>
      <c r="C6647" t="str">
        <f>TRIM(RawData!C6649)</f>
        <v/>
      </c>
      <c r="D6647" s="4">
        <f>RawData!D6649</f>
        <v>0</v>
      </c>
      <c r="E6647">
        <f>RawData!E6649</f>
        <v>0</v>
      </c>
      <c r="F6647" t="str">
        <f>IFERROR(IF(RawData!F6649&lt;&gt;"", VLOOKUP(TRIM(RawData!F6649),ICD10Code,2,FALSE), ""), "Other")</f>
        <v/>
      </c>
      <c r="G6647" t="str">
        <f>IFERROR(IF(RawData!G6649&lt;&gt;"", VLOOKUP(TRIM(RawData!G6649),ICD10Code,2,FALSE), ""), "Other")</f>
        <v/>
      </c>
      <c r="H6647" t="str">
        <f>IFERROR(IF(RawData!H6649&lt;&gt;"", VLOOKUP(TRIM(RawData!H6649),PHCODE,2,FALSE), ""), "Other")</f>
        <v/>
      </c>
      <c r="I6647" t="str">
        <f>IFERROR(IF(RawData!I6649&lt;&gt;"", VLOOKUP(TRIM(RawData!I6649),PHCODE,2,FALSE), ""), "Other")</f>
        <v/>
      </c>
      <c r="J6647" t="str">
        <f>TRIM(RawData!L6649)</f>
        <v/>
      </c>
      <c r="K6647">
        <f>'Risk Calculation Tables'!AD6215</f>
        <v>0</v>
      </c>
      <c r="L6647" t="str">
        <f>TRIM(RawData!J6649)</f>
        <v/>
      </c>
      <c r="M6647" t="str">
        <f>TRIM(RawData!K6649)</f>
        <v/>
      </c>
    </row>
    <row r="6648" spans="1:13" x14ac:dyDescent="0.3">
      <c r="A6648">
        <f>RawData!A6650</f>
        <v>0</v>
      </c>
      <c r="B6648" t="str">
        <f>IF(RawData!B6650&lt;&gt;"", (VLOOKUP(RawData!B6650,AgeCat,2,TRUE)), "")</f>
        <v/>
      </c>
      <c r="C6648" t="str">
        <f>TRIM(RawData!C6650)</f>
        <v/>
      </c>
      <c r="D6648" s="4">
        <f>RawData!D6650</f>
        <v>0</v>
      </c>
      <c r="E6648">
        <f>RawData!E6650</f>
        <v>0</v>
      </c>
      <c r="F6648" t="str">
        <f>IFERROR(IF(RawData!F6650&lt;&gt;"", VLOOKUP(TRIM(RawData!F6650),ICD10Code,2,FALSE), ""), "Other")</f>
        <v/>
      </c>
      <c r="G6648" t="str">
        <f>IFERROR(IF(RawData!G6650&lt;&gt;"", VLOOKUP(TRIM(RawData!G6650),ICD10Code,2,FALSE), ""), "Other")</f>
        <v/>
      </c>
      <c r="H6648" t="str">
        <f>IFERROR(IF(RawData!H6650&lt;&gt;"", VLOOKUP(TRIM(RawData!H6650),PHCODE,2,FALSE), ""), "Other")</f>
        <v/>
      </c>
      <c r="I6648" t="str">
        <f>IFERROR(IF(RawData!I6650&lt;&gt;"", VLOOKUP(TRIM(RawData!I6650),PHCODE,2,FALSE), ""), "Other")</f>
        <v/>
      </c>
      <c r="J6648" t="str">
        <f>TRIM(RawData!L6650)</f>
        <v/>
      </c>
      <c r="K6648">
        <f>'Risk Calculation Tables'!AD6216</f>
        <v>0</v>
      </c>
      <c r="L6648" t="str">
        <f>TRIM(RawData!J6650)</f>
        <v/>
      </c>
      <c r="M6648" t="str">
        <f>TRIM(RawData!K6650)</f>
        <v/>
      </c>
    </row>
    <row r="6649" spans="1:13" x14ac:dyDescent="0.3">
      <c r="A6649">
        <f>RawData!A6651</f>
        <v>0</v>
      </c>
      <c r="B6649" t="str">
        <f>IF(RawData!B6651&lt;&gt;"", (VLOOKUP(RawData!B6651,AgeCat,2,TRUE)), "")</f>
        <v/>
      </c>
      <c r="C6649" t="str">
        <f>TRIM(RawData!C6651)</f>
        <v/>
      </c>
      <c r="D6649" s="4">
        <f>RawData!D6651</f>
        <v>0</v>
      </c>
      <c r="E6649">
        <f>RawData!E6651</f>
        <v>0</v>
      </c>
      <c r="F6649" t="str">
        <f>IFERROR(IF(RawData!F6651&lt;&gt;"", VLOOKUP(TRIM(RawData!F6651),ICD10Code,2,FALSE), ""), "Other")</f>
        <v/>
      </c>
      <c r="G6649" t="str">
        <f>IFERROR(IF(RawData!G6651&lt;&gt;"", VLOOKUP(TRIM(RawData!G6651),ICD10Code,2,FALSE), ""), "Other")</f>
        <v/>
      </c>
      <c r="H6649" t="str">
        <f>IFERROR(IF(RawData!H6651&lt;&gt;"", VLOOKUP(TRIM(RawData!H6651),PHCODE,2,FALSE), ""), "Other")</f>
        <v/>
      </c>
      <c r="I6649" t="str">
        <f>IFERROR(IF(RawData!I6651&lt;&gt;"", VLOOKUP(TRIM(RawData!I6651),PHCODE,2,FALSE), ""), "Other")</f>
        <v/>
      </c>
      <c r="J6649" t="str">
        <f>TRIM(RawData!L6651)</f>
        <v/>
      </c>
      <c r="K6649">
        <f>'Risk Calculation Tables'!AD6217</f>
        <v>0</v>
      </c>
      <c r="L6649" t="str">
        <f>TRIM(RawData!J6651)</f>
        <v/>
      </c>
      <c r="M6649" t="str">
        <f>TRIM(RawData!K6651)</f>
        <v/>
      </c>
    </row>
    <row r="6650" spans="1:13" x14ac:dyDescent="0.3">
      <c r="A6650">
        <f>RawData!A6652</f>
        <v>0</v>
      </c>
      <c r="B6650" t="str">
        <f>IF(RawData!B6652&lt;&gt;"", (VLOOKUP(RawData!B6652,AgeCat,2,TRUE)), "")</f>
        <v/>
      </c>
      <c r="C6650" t="str">
        <f>TRIM(RawData!C6652)</f>
        <v/>
      </c>
      <c r="D6650" s="4">
        <f>RawData!D6652</f>
        <v>0</v>
      </c>
      <c r="E6650">
        <f>RawData!E6652</f>
        <v>0</v>
      </c>
      <c r="F6650" t="str">
        <f>IFERROR(IF(RawData!F6652&lt;&gt;"", VLOOKUP(TRIM(RawData!F6652),ICD10Code,2,FALSE), ""), "Other")</f>
        <v/>
      </c>
      <c r="G6650" t="str">
        <f>IFERROR(IF(RawData!G6652&lt;&gt;"", VLOOKUP(TRIM(RawData!G6652),ICD10Code,2,FALSE), ""), "Other")</f>
        <v/>
      </c>
      <c r="H6650" t="str">
        <f>IFERROR(IF(RawData!H6652&lt;&gt;"", VLOOKUP(TRIM(RawData!H6652),PHCODE,2,FALSE), ""), "Other")</f>
        <v/>
      </c>
      <c r="I6650" t="str">
        <f>IFERROR(IF(RawData!I6652&lt;&gt;"", VLOOKUP(TRIM(RawData!I6652),PHCODE,2,FALSE), ""), "Other")</f>
        <v/>
      </c>
      <c r="J6650" t="str">
        <f>TRIM(RawData!L6652)</f>
        <v/>
      </c>
      <c r="K6650">
        <f>'Risk Calculation Tables'!AD6218</f>
        <v>0</v>
      </c>
      <c r="L6650" t="str">
        <f>TRIM(RawData!J6652)</f>
        <v/>
      </c>
      <c r="M6650" t="str">
        <f>TRIM(RawData!K6652)</f>
        <v/>
      </c>
    </row>
    <row r="6651" spans="1:13" x14ac:dyDescent="0.3">
      <c r="A6651">
        <f>RawData!A6653</f>
        <v>0</v>
      </c>
      <c r="B6651" t="str">
        <f>IF(RawData!B6653&lt;&gt;"", (VLOOKUP(RawData!B6653,AgeCat,2,TRUE)), "")</f>
        <v/>
      </c>
      <c r="C6651" t="str">
        <f>TRIM(RawData!C6653)</f>
        <v/>
      </c>
      <c r="D6651" s="4">
        <f>RawData!D6653</f>
        <v>0</v>
      </c>
      <c r="E6651">
        <f>RawData!E6653</f>
        <v>0</v>
      </c>
      <c r="F6651" t="str">
        <f>IFERROR(IF(RawData!F6653&lt;&gt;"", VLOOKUP(TRIM(RawData!F6653),ICD10Code,2,FALSE), ""), "Other")</f>
        <v/>
      </c>
      <c r="G6651" t="str">
        <f>IFERROR(IF(RawData!G6653&lt;&gt;"", VLOOKUP(TRIM(RawData!G6653),ICD10Code,2,FALSE), ""), "Other")</f>
        <v/>
      </c>
      <c r="H6651" t="str">
        <f>IFERROR(IF(RawData!H6653&lt;&gt;"", VLOOKUP(TRIM(RawData!H6653),PHCODE,2,FALSE), ""), "Other")</f>
        <v/>
      </c>
      <c r="I6651" t="str">
        <f>IFERROR(IF(RawData!I6653&lt;&gt;"", VLOOKUP(TRIM(RawData!I6653),PHCODE,2,FALSE), ""), "Other")</f>
        <v/>
      </c>
      <c r="J6651" t="str">
        <f>TRIM(RawData!L6653)</f>
        <v/>
      </c>
      <c r="K6651">
        <f>'Risk Calculation Tables'!AD6219</f>
        <v>0</v>
      </c>
      <c r="L6651" t="str">
        <f>TRIM(RawData!J6653)</f>
        <v/>
      </c>
      <c r="M6651" t="str">
        <f>TRIM(RawData!K6653)</f>
        <v/>
      </c>
    </row>
    <row r="6652" spans="1:13" x14ac:dyDescent="0.3">
      <c r="A6652">
        <f>RawData!A6654</f>
        <v>0</v>
      </c>
      <c r="B6652" t="str">
        <f>IF(RawData!B6654&lt;&gt;"", (VLOOKUP(RawData!B6654,AgeCat,2,TRUE)), "")</f>
        <v/>
      </c>
      <c r="C6652" t="str">
        <f>TRIM(RawData!C6654)</f>
        <v/>
      </c>
      <c r="D6652" s="4">
        <f>RawData!D6654</f>
        <v>0</v>
      </c>
      <c r="E6652">
        <f>RawData!E6654</f>
        <v>0</v>
      </c>
      <c r="F6652" t="str">
        <f>IFERROR(IF(RawData!F6654&lt;&gt;"", VLOOKUP(TRIM(RawData!F6654),ICD10Code,2,FALSE), ""), "Other")</f>
        <v/>
      </c>
      <c r="G6652" t="str">
        <f>IFERROR(IF(RawData!G6654&lt;&gt;"", VLOOKUP(TRIM(RawData!G6654),ICD10Code,2,FALSE), ""), "Other")</f>
        <v/>
      </c>
      <c r="H6652" t="str">
        <f>IFERROR(IF(RawData!H6654&lt;&gt;"", VLOOKUP(TRIM(RawData!H6654),PHCODE,2,FALSE), ""), "Other")</f>
        <v/>
      </c>
      <c r="I6652" t="str">
        <f>IFERROR(IF(RawData!I6654&lt;&gt;"", VLOOKUP(TRIM(RawData!I6654),PHCODE,2,FALSE), ""), "Other")</f>
        <v/>
      </c>
      <c r="J6652" t="str">
        <f>TRIM(RawData!L6654)</f>
        <v/>
      </c>
      <c r="K6652">
        <f>'Risk Calculation Tables'!AD6220</f>
        <v>0</v>
      </c>
      <c r="L6652" t="str">
        <f>TRIM(RawData!J6654)</f>
        <v/>
      </c>
      <c r="M6652" t="str">
        <f>TRIM(RawData!K6654)</f>
        <v/>
      </c>
    </row>
    <row r="6653" spans="1:13" x14ac:dyDescent="0.3">
      <c r="A6653">
        <f>RawData!A6655</f>
        <v>0</v>
      </c>
      <c r="B6653" t="str">
        <f>IF(RawData!B6655&lt;&gt;"", (VLOOKUP(RawData!B6655,AgeCat,2,TRUE)), "")</f>
        <v/>
      </c>
      <c r="C6653" t="str">
        <f>TRIM(RawData!C6655)</f>
        <v/>
      </c>
      <c r="D6653" s="4">
        <f>RawData!D6655</f>
        <v>0</v>
      </c>
      <c r="E6653">
        <f>RawData!E6655</f>
        <v>0</v>
      </c>
      <c r="F6653" t="str">
        <f>IFERROR(IF(RawData!F6655&lt;&gt;"", VLOOKUP(TRIM(RawData!F6655),ICD10Code,2,FALSE), ""), "Other")</f>
        <v/>
      </c>
      <c r="G6653" t="str">
        <f>IFERROR(IF(RawData!G6655&lt;&gt;"", VLOOKUP(TRIM(RawData!G6655),ICD10Code,2,FALSE), ""), "Other")</f>
        <v/>
      </c>
      <c r="H6653" t="str">
        <f>IFERROR(IF(RawData!H6655&lt;&gt;"", VLOOKUP(TRIM(RawData!H6655),PHCODE,2,FALSE), ""), "Other")</f>
        <v/>
      </c>
      <c r="I6653" t="str">
        <f>IFERROR(IF(RawData!I6655&lt;&gt;"", VLOOKUP(TRIM(RawData!I6655),PHCODE,2,FALSE), ""), "Other")</f>
        <v/>
      </c>
      <c r="J6653" t="str">
        <f>TRIM(RawData!L6655)</f>
        <v/>
      </c>
      <c r="K6653">
        <f>'Risk Calculation Tables'!AD6221</f>
        <v>0</v>
      </c>
      <c r="L6653" t="str">
        <f>TRIM(RawData!J6655)</f>
        <v/>
      </c>
      <c r="M6653" t="str">
        <f>TRIM(RawData!K6655)</f>
        <v/>
      </c>
    </row>
    <row r="6654" spans="1:13" x14ac:dyDescent="0.3">
      <c r="A6654">
        <f>RawData!A6656</f>
        <v>0</v>
      </c>
      <c r="B6654" t="str">
        <f>IF(RawData!B6656&lt;&gt;"", (VLOOKUP(RawData!B6656,AgeCat,2,TRUE)), "")</f>
        <v/>
      </c>
      <c r="C6654" t="str">
        <f>TRIM(RawData!C6656)</f>
        <v/>
      </c>
      <c r="D6654" s="4">
        <f>RawData!D6656</f>
        <v>0</v>
      </c>
      <c r="E6654">
        <f>RawData!E6656</f>
        <v>0</v>
      </c>
      <c r="F6654" t="str">
        <f>IFERROR(IF(RawData!F6656&lt;&gt;"", VLOOKUP(TRIM(RawData!F6656),ICD10Code,2,FALSE), ""), "Other")</f>
        <v/>
      </c>
      <c r="G6654" t="str">
        <f>IFERROR(IF(RawData!G6656&lt;&gt;"", VLOOKUP(TRIM(RawData!G6656),ICD10Code,2,FALSE), ""), "Other")</f>
        <v/>
      </c>
      <c r="H6654" t="str">
        <f>IFERROR(IF(RawData!H6656&lt;&gt;"", VLOOKUP(TRIM(RawData!H6656),PHCODE,2,FALSE), ""), "Other")</f>
        <v/>
      </c>
      <c r="I6654" t="str">
        <f>IFERROR(IF(RawData!I6656&lt;&gt;"", VLOOKUP(TRIM(RawData!I6656),PHCODE,2,FALSE), ""), "Other")</f>
        <v/>
      </c>
      <c r="J6654" t="str">
        <f>TRIM(RawData!L6656)</f>
        <v/>
      </c>
      <c r="K6654">
        <f>'Risk Calculation Tables'!AD6222</f>
        <v>0</v>
      </c>
      <c r="L6654" t="str">
        <f>TRIM(RawData!J6656)</f>
        <v/>
      </c>
      <c r="M6654" t="str">
        <f>TRIM(RawData!K6656)</f>
        <v/>
      </c>
    </row>
    <row r="6655" spans="1:13" x14ac:dyDescent="0.3">
      <c r="A6655">
        <f>RawData!A6657</f>
        <v>0</v>
      </c>
      <c r="B6655" t="str">
        <f>IF(RawData!B6657&lt;&gt;"", (VLOOKUP(RawData!B6657,AgeCat,2,TRUE)), "")</f>
        <v/>
      </c>
      <c r="C6655" t="str">
        <f>TRIM(RawData!C6657)</f>
        <v/>
      </c>
      <c r="D6655" s="4">
        <f>RawData!D6657</f>
        <v>0</v>
      </c>
      <c r="E6655">
        <f>RawData!E6657</f>
        <v>0</v>
      </c>
      <c r="F6655" t="str">
        <f>IFERROR(IF(RawData!F6657&lt;&gt;"", VLOOKUP(TRIM(RawData!F6657),ICD10Code,2,FALSE), ""), "Other")</f>
        <v/>
      </c>
      <c r="G6655" t="str">
        <f>IFERROR(IF(RawData!G6657&lt;&gt;"", VLOOKUP(TRIM(RawData!G6657),ICD10Code,2,FALSE), ""), "Other")</f>
        <v/>
      </c>
      <c r="H6655" t="str">
        <f>IFERROR(IF(RawData!H6657&lt;&gt;"", VLOOKUP(TRIM(RawData!H6657),PHCODE,2,FALSE), ""), "Other")</f>
        <v/>
      </c>
      <c r="I6655" t="str">
        <f>IFERROR(IF(RawData!I6657&lt;&gt;"", VLOOKUP(TRIM(RawData!I6657),PHCODE,2,FALSE), ""), "Other")</f>
        <v/>
      </c>
      <c r="J6655" t="str">
        <f>TRIM(RawData!L6657)</f>
        <v/>
      </c>
      <c r="K6655">
        <f>'Risk Calculation Tables'!AD6223</f>
        <v>0</v>
      </c>
      <c r="L6655" t="str">
        <f>TRIM(RawData!J6657)</f>
        <v/>
      </c>
      <c r="M6655" t="str">
        <f>TRIM(RawData!K6657)</f>
        <v/>
      </c>
    </row>
    <row r="6656" spans="1:13" x14ac:dyDescent="0.3">
      <c r="A6656">
        <f>RawData!A6658</f>
        <v>0</v>
      </c>
      <c r="B6656" t="str">
        <f>IF(RawData!B6658&lt;&gt;"", (VLOOKUP(RawData!B6658,AgeCat,2,TRUE)), "")</f>
        <v/>
      </c>
      <c r="C6656" t="str">
        <f>TRIM(RawData!C6658)</f>
        <v/>
      </c>
      <c r="D6656" s="4">
        <f>RawData!D6658</f>
        <v>0</v>
      </c>
      <c r="E6656">
        <f>RawData!E6658</f>
        <v>0</v>
      </c>
      <c r="F6656" t="str">
        <f>IFERROR(IF(RawData!F6658&lt;&gt;"", VLOOKUP(TRIM(RawData!F6658),ICD10Code,2,FALSE), ""), "Other")</f>
        <v/>
      </c>
      <c r="G6656" t="str">
        <f>IFERROR(IF(RawData!G6658&lt;&gt;"", VLOOKUP(TRIM(RawData!G6658),ICD10Code,2,FALSE), ""), "Other")</f>
        <v/>
      </c>
      <c r="H6656" t="str">
        <f>IFERROR(IF(RawData!H6658&lt;&gt;"", VLOOKUP(TRIM(RawData!H6658),PHCODE,2,FALSE), ""), "Other")</f>
        <v/>
      </c>
      <c r="I6656" t="str">
        <f>IFERROR(IF(RawData!I6658&lt;&gt;"", VLOOKUP(TRIM(RawData!I6658),PHCODE,2,FALSE), ""), "Other")</f>
        <v/>
      </c>
      <c r="J6656" t="str">
        <f>TRIM(RawData!L6658)</f>
        <v/>
      </c>
      <c r="K6656">
        <f>'Risk Calculation Tables'!AD6224</f>
        <v>0</v>
      </c>
      <c r="L6656" t="str">
        <f>TRIM(RawData!J6658)</f>
        <v/>
      </c>
      <c r="M6656" t="str">
        <f>TRIM(RawData!K6658)</f>
        <v/>
      </c>
    </row>
    <row r="6657" spans="1:13" x14ac:dyDescent="0.3">
      <c r="A6657">
        <f>RawData!A6659</f>
        <v>0</v>
      </c>
      <c r="B6657" t="str">
        <f>IF(RawData!B6659&lt;&gt;"", (VLOOKUP(RawData!B6659,AgeCat,2,TRUE)), "")</f>
        <v/>
      </c>
      <c r="C6657" t="str">
        <f>TRIM(RawData!C6659)</f>
        <v/>
      </c>
      <c r="D6657" s="4">
        <f>RawData!D6659</f>
        <v>0</v>
      </c>
      <c r="E6657">
        <f>RawData!E6659</f>
        <v>0</v>
      </c>
      <c r="F6657" t="str">
        <f>IFERROR(IF(RawData!F6659&lt;&gt;"", VLOOKUP(TRIM(RawData!F6659),ICD10Code,2,FALSE), ""), "Other")</f>
        <v/>
      </c>
      <c r="G6657" t="str">
        <f>IFERROR(IF(RawData!G6659&lt;&gt;"", VLOOKUP(TRIM(RawData!G6659),ICD10Code,2,FALSE), ""), "Other")</f>
        <v/>
      </c>
      <c r="H6657" t="str">
        <f>IFERROR(IF(RawData!H6659&lt;&gt;"", VLOOKUP(TRIM(RawData!H6659),PHCODE,2,FALSE), ""), "Other")</f>
        <v/>
      </c>
      <c r="I6657" t="str">
        <f>IFERROR(IF(RawData!I6659&lt;&gt;"", VLOOKUP(TRIM(RawData!I6659),PHCODE,2,FALSE), ""), "Other")</f>
        <v/>
      </c>
      <c r="J6657" t="str">
        <f>TRIM(RawData!L6659)</f>
        <v/>
      </c>
      <c r="K6657">
        <f>'Risk Calculation Tables'!AD6225</f>
        <v>0</v>
      </c>
      <c r="L6657" t="str">
        <f>TRIM(RawData!J6659)</f>
        <v/>
      </c>
      <c r="M6657" t="str">
        <f>TRIM(RawData!K6659)</f>
        <v/>
      </c>
    </row>
    <row r="6658" spans="1:13" x14ac:dyDescent="0.3">
      <c r="A6658">
        <f>RawData!A6660</f>
        <v>0</v>
      </c>
      <c r="B6658" t="str">
        <f>IF(RawData!B6660&lt;&gt;"", (VLOOKUP(RawData!B6660,AgeCat,2,TRUE)), "")</f>
        <v/>
      </c>
      <c r="C6658" t="str">
        <f>TRIM(RawData!C6660)</f>
        <v/>
      </c>
      <c r="D6658" s="4">
        <f>RawData!D6660</f>
        <v>0</v>
      </c>
      <c r="E6658">
        <f>RawData!E6660</f>
        <v>0</v>
      </c>
      <c r="F6658" t="str">
        <f>IFERROR(IF(RawData!F6660&lt;&gt;"", VLOOKUP(TRIM(RawData!F6660),ICD10Code,2,FALSE), ""), "Other")</f>
        <v/>
      </c>
      <c r="G6658" t="str">
        <f>IFERROR(IF(RawData!G6660&lt;&gt;"", VLOOKUP(TRIM(RawData!G6660),ICD10Code,2,FALSE), ""), "Other")</f>
        <v/>
      </c>
      <c r="H6658" t="str">
        <f>IFERROR(IF(RawData!H6660&lt;&gt;"", VLOOKUP(TRIM(RawData!H6660),PHCODE,2,FALSE), ""), "Other")</f>
        <v/>
      </c>
      <c r="I6658" t="str">
        <f>IFERROR(IF(RawData!I6660&lt;&gt;"", VLOOKUP(TRIM(RawData!I6660),PHCODE,2,FALSE), ""), "Other")</f>
        <v/>
      </c>
      <c r="J6658" t="str">
        <f>TRIM(RawData!L6660)</f>
        <v/>
      </c>
      <c r="K6658">
        <f>'Risk Calculation Tables'!AD6226</f>
        <v>0</v>
      </c>
      <c r="L6658" t="str">
        <f>TRIM(RawData!J6660)</f>
        <v/>
      </c>
      <c r="M6658" t="str">
        <f>TRIM(RawData!K6660)</f>
        <v/>
      </c>
    </row>
    <row r="6659" spans="1:13" x14ac:dyDescent="0.3">
      <c r="A6659">
        <f>RawData!A6661</f>
        <v>0</v>
      </c>
      <c r="B6659" t="str">
        <f>IF(RawData!B6661&lt;&gt;"", (VLOOKUP(RawData!B6661,AgeCat,2,TRUE)), "")</f>
        <v/>
      </c>
      <c r="C6659" t="str">
        <f>TRIM(RawData!C6661)</f>
        <v/>
      </c>
      <c r="D6659" s="4">
        <f>RawData!D6661</f>
        <v>0</v>
      </c>
      <c r="E6659">
        <f>RawData!E6661</f>
        <v>0</v>
      </c>
      <c r="F6659" t="str">
        <f>IFERROR(IF(RawData!F6661&lt;&gt;"", VLOOKUP(TRIM(RawData!F6661),ICD10Code,2,FALSE), ""), "Other")</f>
        <v/>
      </c>
      <c r="G6659" t="str">
        <f>IFERROR(IF(RawData!G6661&lt;&gt;"", VLOOKUP(TRIM(RawData!G6661),ICD10Code,2,FALSE), ""), "Other")</f>
        <v/>
      </c>
      <c r="H6659" t="str">
        <f>IFERROR(IF(RawData!H6661&lt;&gt;"", VLOOKUP(TRIM(RawData!H6661),PHCODE,2,FALSE), ""), "Other")</f>
        <v/>
      </c>
      <c r="I6659" t="str">
        <f>IFERROR(IF(RawData!I6661&lt;&gt;"", VLOOKUP(TRIM(RawData!I6661),PHCODE,2,FALSE), ""), "Other")</f>
        <v/>
      </c>
      <c r="J6659" t="str">
        <f>TRIM(RawData!L6661)</f>
        <v/>
      </c>
      <c r="K6659">
        <f>'Risk Calculation Tables'!AD6227</f>
        <v>0</v>
      </c>
      <c r="L6659" t="str">
        <f>TRIM(RawData!J6661)</f>
        <v/>
      </c>
      <c r="M6659" t="str">
        <f>TRIM(RawData!K6661)</f>
        <v/>
      </c>
    </row>
    <row r="6660" spans="1:13" x14ac:dyDescent="0.3">
      <c r="A6660">
        <f>RawData!A6662</f>
        <v>0</v>
      </c>
      <c r="B6660" t="str">
        <f>IF(RawData!B6662&lt;&gt;"", (VLOOKUP(RawData!B6662,AgeCat,2,TRUE)), "")</f>
        <v/>
      </c>
      <c r="C6660" t="str">
        <f>TRIM(RawData!C6662)</f>
        <v/>
      </c>
      <c r="D6660" s="4">
        <f>RawData!D6662</f>
        <v>0</v>
      </c>
      <c r="E6660">
        <f>RawData!E6662</f>
        <v>0</v>
      </c>
      <c r="F6660" t="str">
        <f>IFERROR(IF(RawData!F6662&lt;&gt;"", VLOOKUP(TRIM(RawData!F6662),ICD10Code,2,FALSE), ""), "Other")</f>
        <v/>
      </c>
      <c r="G6660" t="str">
        <f>IFERROR(IF(RawData!G6662&lt;&gt;"", VLOOKUP(TRIM(RawData!G6662),ICD10Code,2,FALSE), ""), "Other")</f>
        <v/>
      </c>
      <c r="H6660" t="str">
        <f>IFERROR(IF(RawData!H6662&lt;&gt;"", VLOOKUP(TRIM(RawData!H6662),PHCODE,2,FALSE), ""), "Other")</f>
        <v/>
      </c>
      <c r="I6660" t="str">
        <f>IFERROR(IF(RawData!I6662&lt;&gt;"", VLOOKUP(TRIM(RawData!I6662),PHCODE,2,FALSE), ""), "Other")</f>
        <v/>
      </c>
      <c r="J6660" t="str">
        <f>TRIM(RawData!L6662)</f>
        <v/>
      </c>
      <c r="K6660">
        <f>'Risk Calculation Tables'!AD6228</f>
        <v>0</v>
      </c>
      <c r="L6660" t="str">
        <f>TRIM(RawData!J6662)</f>
        <v/>
      </c>
      <c r="M6660" t="str">
        <f>TRIM(RawData!K6662)</f>
        <v/>
      </c>
    </row>
    <row r="6661" spans="1:13" x14ac:dyDescent="0.3">
      <c r="A6661">
        <f>RawData!A6663</f>
        <v>0</v>
      </c>
      <c r="B6661" t="str">
        <f>IF(RawData!B6663&lt;&gt;"", (VLOOKUP(RawData!B6663,AgeCat,2,TRUE)), "")</f>
        <v/>
      </c>
      <c r="C6661" t="str">
        <f>TRIM(RawData!C6663)</f>
        <v/>
      </c>
      <c r="D6661" s="4">
        <f>RawData!D6663</f>
        <v>0</v>
      </c>
      <c r="E6661">
        <f>RawData!E6663</f>
        <v>0</v>
      </c>
      <c r="F6661" t="str">
        <f>IFERROR(IF(RawData!F6663&lt;&gt;"", VLOOKUP(TRIM(RawData!F6663),ICD10Code,2,FALSE), ""), "Other")</f>
        <v/>
      </c>
      <c r="G6661" t="str">
        <f>IFERROR(IF(RawData!G6663&lt;&gt;"", VLOOKUP(TRIM(RawData!G6663),ICD10Code,2,FALSE), ""), "Other")</f>
        <v/>
      </c>
      <c r="H6661" t="str">
        <f>IFERROR(IF(RawData!H6663&lt;&gt;"", VLOOKUP(TRIM(RawData!H6663),PHCODE,2,FALSE), ""), "Other")</f>
        <v/>
      </c>
      <c r="I6661" t="str">
        <f>IFERROR(IF(RawData!I6663&lt;&gt;"", VLOOKUP(TRIM(RawData!I6663),PHCODE,2,FALSE), ""), "Other")</f>
        <v/>
      </c>
      <c r="J6661" t="str">
        <f>TRIM(RawData!L6663)</f>
        <v/>
      </c>
      <c r="K6661">
        <f>'Risk Calculation Tables'!AD6229</f>
        <v>0</v>
      </c>
      <c r="L6661" t="str">
        <f>TRIM(RawData!J6663)</f>
        <v/>
      </c>
      <c r="M6661" t="str">
        <f>TRIM(RawData!K6663)</f>
        <v/>
      </c>
    </row>
    <row r="6662" spans="1:13" x14ac:dyDescent="0.3">
      <c r="A6662">
        <f>RawData!A6664</f>
        <v>0</v>
      </c>
      <c r="B6662" t="str">
        <f>IF(RawData!B6664&lt;&gt;"", (VLOOKUP(RawData!B6664,AgeCat,2,TRUE)), "")</f>
        <v/>
      </c>
      <c r="C6662" t="str">
        <f>TRIM(RawData!C6664)</f>
        <v/>
      </c>
      <c r="D6662" s="4">
        <f>RawData!D6664</f>
        <v>0</v>
      </c>
      <c r="E6662">
        <f>RawData!E6664</f>
        <v>0</v>
      </c>
      <c r="F6662" t="str">
        <f>IFERROR(IF(RawData!F6664&lt;&gt;"", VLOOKUP(TRIM(RawData!F6664),ICD10Code,2,FALSE), ""), "Other")</f>
        <v/>
      </c>
      <c r="G6662" t="str">
        <f>IFERROR(IF(RawData!G6664&lt;&gt;"", VLOOKUP(TRIM(RawData!G6664),ICD10Code,2,FALSE), ""), "Other")</f>
        <v/>
      </c>
      <c r="H6662" t="str">
        <f>IFERROR(IF(RawData!H6664&lt;&gt;"", VLOOKUP(TRIM(RawData!H6664),PHCODE,2,FALSE), ""), "Other")</f>
        <v/>
      </c>
      <c r="I6662" t="str">
        <f>IFERROR(IF(RawData!I6664&lt;&gt;"", VLOOKUP(TRIM(RawData!I6664),PHCODE,2,FALSE), ""), "Other")</f>
        <v/>
      </c>
      <c r="J6662" t="str">
        <f>TRIM(RawData!L6664)</f>
        <v/>
      </c>
      <c r="K6662">
        <f>'Risk Calculation Tables'!AD6230</f>
        <v>0</v>
      </c>
      <c r="L6662" t="str">
        <f>TRIM(RawData!J6664)</f>
        <v/>
      </c>
      <c r="M6662" t="str">
        <f>TRIM(RawData!K6664)</f>
        <v/>
      </c>
    </row>
    <row r="6663" spans="1:13" x14ac:dyDescent="0.3">
      <c r="A6663">
        <f>RawData!A6665</f>
        <v>0</v>
      </c>
      <c r="B6663" t="str">
        <f>IF(RawData!B6665&lt;&gt;"", (VLOOKUP(RawData!B6665,AgeCat,2,TRUE)), "")</f>
        <v/>
      </c>
      <c r="C6663" t="str">
        <f>TRIM(RawData!C6665)</f>
        <v/>
      </c>
      <c r="D6663" s="4">
        <f>RawData!D6665</f>
        <v>0</v>
      </c>
      <c r="E6663">
        <f>RawData!E6665</f>
        <v>0</v>
      </c>
      <c r="F6663" t="str">
        <f>IFERROR(IF(RawData!F6665&lt;&gt;"", VLOOKUP(TRIM(RawData!F6665),ICD10Code,2,FALSE), ""), "Other")</f>
        <v/>
      </c>
      <c r="G6663" t="str">
        <f>IFERROR(IF(RawData!G6665&lt;&gt;"", VLOOKUP(TRIM(RawData!G6665),ICD10Code,2,FALSE), ""), "Other")</f>
        <v/>
      </c>
      <c r="H6663" t="str">
        <f>IFERROR(IF(RawData!H6665&lt;&gt;"", VLOOKUP(TRIM(RawData!H6665),PHCODE,2,FALSE), ""), "Other")</f>
        <v/>
      </c>
      <c r="I6663" t="str">
        <f>IFERROR(IF(RawData!I6665&lt;&gt;"", VLOOKUP(TRIM(RawData!I6665),PHCODE,2,FALSE), ""), "Other")</f>
        <v/>
      </c>
      <c r="J6663" t="str">
        <f>TRIM(RawData!L6665)</f>
        <v/>
      </c>
      <c r="K6663">
        <f>'Risk Calculation Tables'!AD6231</f>
        <v>0</v>
      </c>
      <c r="L6663" t="str">
        <f>TRIM(RawData!J6665)</f>
        <v/>
      </c>
      <c r="M6663" t="str">
        <f>TRIM(RawData!K6665)</f>
        <v/>
      </c>
    </row>
    <row r="6664" spans="1:13" x14ac:dyDescent="0.3">
      <c r="A6664">
        <f>RawData!A6666</f>
        <v>0</v>
      </c>
      <c r="B6664" t="str">
        <f>IF(RawData!B6666&lt;&gt;"", (VLOOKUP(RawData!B6666,AgeCat,2,TRUE)), "")</f>
        <v/>
      </c>
      <c r="C6664" t="str">
        <f>TRIM(RawData!C6666)</f>
        <v/>
      </c>
      <c r="D6664" s="4">
        <f>RawData!D6666</f>
        <v>0</v>
      </c>
      <c r="E6664">
        <f>RawData!E6666</f>
        <v>0</v>
      </c>
      <c r="F6664" t="str">
        <f>IFERROR(IF(RawData!F6666&lt;&gt;"", VLOOKUP(TRIM(RawData!F6666),ICD10Code,2,FALSE), ""), "Other")</f>
        <v/>
      </c>
      <c r="G6664" t="str">
        <f>IFERROR(IF(RawData!G6666&lt;&gt;"", VLOOKUP(TRIM(RawData!G6666),ICD10Code,2,FALSE), ""), "Other")</f>
        <v/>
      </c>
      <c r="H6664" t="str">
        <f>IFERROR(IF(RawData!H6666&lt;&gt;"", VLOOKUP(TRIM(RawData!H6666),PHCODE,2,FALSE), ""), "Other")</f>
        <v/>
      </c>
      <c r="I6664" t="str">
        <f>IFERROR(IF(RawData!I6666&lt;&gt;"", VLOOKUP(TRIM(RawData!I6666),PHCODE,2,FALSE), ""), "Other")</f>
        <v/>
      </c>
      <c r="J6664" t="str">
        <f>TRIM(RawData!L6666)</f>
        <v/>
      </c>
      <c r="K6664">
        <f>'Risk Calculation Tables'!AD6232</f>
        <v>0</v>
      </c>
      <c r="L6664" t="str">
        <f>TRIM(RawData!J6666)</f>
        <v/>
      </c>
      <c r="M6664" t="str">
        <f>TRIM(RawData!K6666)</f>
        <v/>
      </c>
    </row>
    <row r="6665" spans="1:13" x14ac:dyDescent="0.3">
      <c r="A6665">
        <f>RawData!A6667</f>
        <v>0</v>
      </c>
      <c r="B6665" t="str">
        <f>IF(RawData!B6667&lt;&gt;"", (VLOOKUP(RawData!B6667,AgeCat,2,TRUE)), "")</f>
        <v/>
      </c>
      <c r="C6665" t="str">
        <f>TRIM(RawData!C6667)</f>
        <v/>
      </c>
      <c r="D6665" s="4">
        <f>RawData!D6667</f>
        <v>0</v>
      </c>
      <c r="E6665">
        <f>RawData!E6667</f>
        <v>0</v>
      </c>
      <c r="F6665" t="str">
        <f>IFERROR(IF(RawData!F6667&lt;&gt;"", VLOOKUP(TRIM(RawData!F6667),ICD10Code,2,FALSE), ""), "Other")</f>
        <v/>
      </c>
      <c r="G6665" t="str">
        <f>IFERROR(IF(RawData!G6667&lt;&gt;"", VLOOKUP(TRIM(RawData!G6667),ICD10Code,2,FALSE), ""), "Other")</f>
        <v/>
      </c>
      <c r="H6665" t="str">
        <f>IFERROR(IF(RawData!H6667&lt;&gt;"", VLOOKUP(TRIM(RawData!H6667),PHCODE,2,FALSE), ""), "Other")</f>
        <v/>
      </c>
      <c r="I6665" t="str">
        <f>IFERROR(IF(RawData!I6667&lt;&gt;"", VLOOKUP(TRIM(RawData!I6667),PHCODE,2,FALSE), ""), "Other")</f>
        <v/>
      </c>
      <c r="J6665" t="str">
        <f>TRIM(RawData!L6667)</f>
        <v/>
      </c>
      <c r="K6665">
        <f>'Risk Calculation Tables'!AD6233</f>
        <v>0</v>
      </c>
      <c r="L6665" t="str">
        <f>TRIM(RawData!J6667)</f>
        <v/>
      </c>
      <c r="M6665" t="str">
        <f>TRIM(RawData!K6667)</f>
        <v/>
      </c>
    </row>
    <row r="6666" spans="1:13" x14ac:dyDescent="0.3">
      <c r="A6666">
        <f>RawData!A6668</f>
        <v>0</v>
      </c>
      <c r="B6666" t="str">
        <f>IF(RawData!B6668&lt;&gt;"", (VLOOKUP(RawData!B6668,AgeCat,2,TRUE)), "")</f>
        <v/>
      </c>
      <c r="C6666" t="str">
        <f>TRIM(RawData!C6668)</f>
        <v/>
      </c>
      <c r="D6666" s="4">
        <f>RawData!D6668</f>
        <v>0</v>
      </c>
      <c r="E6666">
        <f>RawData!E6668</f>
        <v>0</v>
      </c>
      <c r="F6666" t="str">
        <f>IFERROR(IF(RawData!F6668&lt;&gt;"", VLOOKUP(TRIM(RawData!F6668),ICD10Code,2,FALSE), ""), "Other")</f>
        <v/>
      </c>
      <c r="G6666" t="str">
        <f>IFERROR(IF(RawData!G6668&lt;&gt;"", VLOOKUP(TRIM(RawData!G6668),ICD10Code,2,FALSE), ""), "Other")</f>
        <v/>
      </c>
      <c r="H6666" t="str">
        <f>IFERROR(IF(RawData!H6668&lt;&gt;"", VLOOKUP(TRIM(RawData!H6668),PHCODE,2,FALSE), ""), "Other")</f>
        <v/>
      </c>
      <c r="I6666" t="str">
        <f>IFERROR(IF(RawData!I6668&lt;&gt;"", VLOOKUP(TRIM(RawData!I6668),PHCODE,2,FALSE), ""), "Other")</f>
        <v/>
      </c>
      <c r="J6666" t="str">
        <f>TRIM(RawData!L6668)</f>
        <v/>
      </c>
      <c r="K6666">
        <f>'Risk Calculation Tables'!AD6234</f>
        <v>0</v>
      </c>
      <c r="L6666" t="str">
        <f>TRIM(RawData!J6668)</f>
        <v/>
      </c>
      <c r="M6666" t="str">
        <f>TRIM(RawData!K6668)</f>
        <v/>
      </c>
    </row>
    <row r="6667" spans="1:13" x14ac:dyDescent="0.3">
      <c r="A6667">
        <f>RawData!A6669</f>
        <v>0</v>
      </c>
      <c r="B6667" t="str">
        <f>IF(RawData!B6669&lt;&gt;"", (VLOOKUP(RawData!B6669,AgeCat,2,TRUE)), "")</f>
        <v/>
      </c>
      <c r="C6667" t="str">
        <f>TRIM(RawData!C6669)</f>
        <v/>
      </c>
      <c r="D6667" s="4">
        <f>RawData!D6669</f>
        <v>0</v>
      </c>
      <c r="E6667">
        <f>RawData!E6669</f>
        <v>0</v>
      </c>
      <c r="F6667" t="str">
        <f>IFERROR(IF(RawData!F6669&lt;&gt;"", VLOOKUP(TRIM(RawData!F6669),ICD10Code,2,FALSE), ""), "Other")</f>
        <v/>
      </c>
      <c r="G6667" t="str">
        <f>IFERROR(IF(RawData!G6669&lt;&gt;"", VLOOKUP(TRIM(RawData!G6669),ICD10Code,2,FALSE), ""), "Other")</f>
        <v/>
      </c>
      <c r="H6667" t="str">
        <f>IFERROR(IF(RawData!H6669&lt;&gt;"", VLOOKUP(TRIM(RawData!H6669),PHCODE,2,FALSE), ""), "Other")</f>
        <v/>
      </c>
      <c r="I6667" t="str">
        <f>IFERROR(IF(RawData!I6669&lt;&gt;"", VLOOKUP(TRIM(RawData!I6669),PHCODE,2,FALSE), ""), "Other")</f>
        <v/>
      </c>
      <c r="J6667" t="str">
        <f>TRIM(RawData!L6669)</f>
        <v/>
      </c>
      <c r="K6667">
        <f>'Risk Calculation Tables'!AD6235</f>
        <v>0</v>
      </c>
      <c r="L6667" t="str">
        <f>TRIM(RawData!J6669)</f>
        <v/>
      </c>
      <c r="M6667" t="str">
        <f>TRIM(RawData!K6669)</f>
        <v/>
      </c>
    </row>
    <row r="6668" spans="1:13" x14ac:dyDescent="0.3">
      <c r="A6668">
        <f>RawData!A6670</f>
        <v>0</v>
      </c>
      <c r="B6668" t="str">
        <f>IF(RawData!B6670&lt;&gt;"", (VLOOKUP(RawData!B6670,AgeCat,2,TRUE)), "")</f>
        <v/>
      </c>
      <c r="C6668" t="str">
        <f>TRIM(RawData!C6670)</f>
        <v/>
      </c>
      <c r="D6668" s="4">
        <f>RawData!D6670</f>
        <v>0</v>
      </c>
      <c r="E6668">
        <f>RawData!E6670</f>
        <v>0</v>
      </c>
      <c r="F6668" t="str">
        <f>IFERROR(IF(RawData!F6670&lt;&gt;"", VLOOKUP(TRIM(RawData!F6670),ICD10Code,2,FALSE), ""), "Other")</f>
        <v/>
      </c>
      <c r="G6668" t="str">
        <f>IFERROR(IF(RawData!G6670&lt;&gt;"", VLOOKUP(TRIM(RawData!G6670),ICD10Code,2,FALSE), ""), "Other")</f>
        <v/>
      </c>
      <c r="H6668" t="str">
        <f>IFERROR(IF(RawData!H6670&lt;&gt;"", VLOOKUP(TRIM(RawData!H6670),PHCODE,2,FALSE), ""), "Other")</f>
        <v/>
      </c>
      <c r="I6668" t="str">
        <f>IFERROR(IF(RawData!I6670&lt;&gt;"", VLOOKUP(TRIM(RawData!I6670),PHCODE,2,FALSE), ""), "Other")</f>
        <v/>
      </c>
      <c r="J6668" t="str">
        <f>TRIM(RawData!L6670)</f>
        <v/>
      </c>
      <c r="K6668">
        <f>'Risk Calculation Tables'!AD6236</f>
        <v>0</v>
      </c>
      <c r="L6668" t="str">
        <f>TRIM(RawData!J6670)</f>
        <v/>
      </c>
      <c r="M6668" t="str">
        <f>TRIM(RawData!K6670)</f>
        <v/>
      </c>
    </row>
    <row r="6669" spans="1:13" x14ac:dyDescent="0.3">
      <c r="A6669">
        <f>RawData!A6671</f>
        <v>0</v>
      </c>
      <c r="B6669" t="str">
        <f>IF(RawData!B6671&lt;&gt;"", (VLOOKUP(RawData!B6671,AgeCat,2,TRUE)), "")</f>
        <v/>
      </c>
      <c r="C6669" t="str">
        <f>TRIM(RawData!C6671)</f>
        <v/>
      </c>
      <c r="D6669" s="4">
        <f>RawData!D6671</f>
        <v>0</v>
      </c>
      <c r="E6669">
        <f>RawData!E6671</f>
        <v>0</v>
      </c>
      <c r="F6669" t="str">
        <f>IFERROR(IF(RawData!F6671&lt;&gt;"", VLOOKUP(TRIM(RawData!F6671),ICD10Code,2,FALSE), ""), "Other")</f>
        <v/>
      </c>
      <c r="G6669" t="str">
        <f>IFERROR(IF(RawData!G6671&lt;&gt;"", VLOOKUP(TRIM(RawData!G6671),ICD10Code,2,FALSE), ""), "Other")</f>
        <v/>
      </c>
      <c r="H6669" t="str">
        <f>IFERROR(IF(RawData!H6671&lt;&gt;"", VLOOKUP(TRIM(RawData!H6671),PHCODE,2,FALSE), ""), "Other")</f>
        <v/>
      </c>
      <c r="I6669" t="str">
        <f>IFERROR(IF(RawData!I6671&lt;&gt;"", VLOOKUP(TRIM(RawData!I6671),PHCODE,2,FALSE), ""), "Other")</f>
        <v/>
      </c>
      <c r="J6669" t="str">
        <f>TRIM(RawData!L6671)</f>
        <v/>
      </c>
      <c r="K6669">
        <f>'Risk Calculation Tables'!AD6237</f>
        <v>0</v>
      </c>
      <c r="L6669" t="str">
        <f>TRIM(RawData!J6671)</f>
        <v/>
      </c>
      <c r="M6669" t="str">
        <f>TRIM(RawData!K6671)</f>
        <v/>
      </c>
    </row>
    <row r="6670" spans="1:13" x14ac:dyDescent="0.3">
      <c r="A6670">
        <f>RawData!A6672</f>
        <v>0</v>
      </c>
      <c r="B6670" t="str">
        <f>IF(RawData!B6672&lt;&gt;"", (VLOOKUP(RawData!B6672,AgeCat,2,TRUE)), "")</f>
        <v/>
      </c>
      <c r="C6670" t="str">
        <f>TRIM(RawData!C6672)</f>
        <v/>
      </c>
      <c r="D6670" s="4">
        <f>RawData!D6672</f>
        <v>0</v>
      </c>
      <c r="E6670">
        <f>RawData!E6672</f>
        <v>0</v>
      </c>
      <c r="F6670" t="str">
        <f>IFERROR(IF(RawData!F6672&lt;&gt;"", VLOOKUP(TRIM(RawData!F6672),ICD10Code,2,FALSE), ""), "Other")</f>
        <v/>
      </c>
      <c r="G6670" t="str">
        <f>IFERROR(IF(RawData!G6672&lt;&gt;"", VLOOKUP(TRIM(RawData!G6672),ICD10Code,2,FALSE), ""), "Other")</f>
        <v/>
      </c>
      <c r="H6670" t="str">
        <f>IFERROR(IF(RawData!H6672&lt;&gt;"", VLOOKUP(TRIM(RawData!H6672),PHCODE,2,FALSE), ""), "Other")</f>
        <v/>
      </c>
      <c r="I6670" t="str">
        <f>IFERROR(IF(RawData!I6672&lt;&gt;"", VLOOKUP(TRIM(RawData!I6672),PHCODE,2,FALSE), ""), "Other")</f>
        <v/>
      </c>
      <c r="J6670" t="str">
        <f>TRIM(RawData!L6672)</f>
        <v/>
      </c>
      <c r="K6670">
        <f>'Risk Calculation Tables'!AD6238</f>
        <v>0</v>
      </c>
      <c r="L6670" t="str">
        <f>TRIM(RawData!J6672)</f>
        <v/>
      </c>
      <c r="M6670" t="str">
        <f>TRIM(RawData!K6672)</f>
        <v/>
      </c>
    </row>
    <row r="6671" spans="1:13" x14ac:dyDescent="0.3">
      <c r="A6671">
        <f>RawData!A6673</f>
        <v>0</v>
      </c>
      <c r="B6671" t="str">
        <f>IF(RawData!B6673&lt;&gt;"", (VLOOKUP(RawData!B6673,AgeCat,2,TRUE)), "")</f>
        <v/>
      </c>
      <c r="C6671" t="str">
        <f>TRIM(RawData!C6673)</f>
        <v/>
      </c>
      <c r="D6671" s="4">
        <f>RawData!D6673</f>
        <v>0</v>
      </c>
      <c r="E6671">
        <f>RawData!E6673</f>
        <v>0</v>
      </c>
      <c r="F6671" t="str">
        <f>IFERROR(IF(RawData!F6673&lt;&gt;"", VLOOKUP(TRIM(RawData!F6673),ICD10Code,2,FALSE), ""), "Other")</f>
        <v/>
      </c>
      <c r="G6671" t="str">
        <f>IFERROR(IF(RawData!G6673&lt;&gt;"", VLOOKUP(TRIM(RawData!G6673),ICD10Code,2,FALSE), ""), "Other")</f>
        <v/>
      </c>
      <c r="H6671" t="str">
        <f>IFERROR(IF(RawData!H6673&lt;&gt;"", VLOOKUP(TRIM(RawData!H6673),PHCODE,2,FALSE), ""), "Other")</f>
        <v/>
      </c>
      <c r="I6671" t="str">
        <f>IFERROR(IF(RawData!I6673&lt;&gt;"", VLOOKUP(TRIM(RawData!I6673),PHCODE,2,FALSE), ""), "Other")</f>
        <v/>
      </c>
      <c r="J6671" t="str">
        <f>TRIM(RawData!L6673)</f>
        <v/>
      </c>
      <c r="K6671">
        <f>'Risk Calculation Tables'!AD6239</f>
        <v>0</v>
      </c>
      <c r="L6671" t="str">
        <f>TRIM(RawData!J6673)</f>
        <v/>
      </c>
      <c r="M6671" t="str">
        <f>TRIM(RawData!K6673)</f>
        <v/>
      </c>
    </row>
    <row r="6672" spans="1:13" x14ac:dyDescent="0.3">
      <c r="A6672">
        <f>RawData!A6674</f>
        <v>0</v>
      </c>
      <c r="B6672" t="str">
        <f>IF(RawData!B6674&lt;&gt;"", (VLOOKUP(RawData!B6674,AgeCat,2,TRUE)), "")</f>
        <v/>
      </c>
      <c r="C6672" t="str">
        <f>TRIM(RawData!C6674)</f>
        <v/>
      </c>
      <c r="D6672" s="4">
        <f>RawData!D6674</f>
        <v>0</v>
      </c>
      <c r="E6672">
        <f>RawData!E6674</f>
        <v>0</v>
      </c>
      <c r="F6672" t="str">
        <f>IFERROR(IF(RawData!F6674&lt;&gt;"", VLOOKUP(TRIM(RawData!F6674),ICD10Code,2,FALSE), ""), "Other")</f>
        <v/>
      </c>
      <c r="G6672" t="str">
        <f>IFERROR(IF(RawData!G6674&lt;&gt;"", VLOOKUP(TRIM(RawData!G6674),ICD10Code,2,FALSE), ""), "Other")</f>
        <v/>
      </c>
      <c r="H6672" t="str">
        <f>IFERROR(IF(RawData!H6674&lt;&gt;"", VLOOKUP(TRIM(RawData!H6674),PHCODE,2,FALSE), ""), "Other")</f>
        <v/>
      </c>
      <c r="I6672" t="str">
        <f>IFERROR(IF(RawData!I6674&lt;&gt;"", VLOOKUP(TRIM(RawData!I6674),PHCODE,2,FALSE), ""), "Other")</f>
        <v/>
      </c>
      <c r="J6672" t="str">
        <f>TRIM(RawData!L6674)</f>
        <v/>
      </c>
      <c r="K6672">
        <f>'Risk Calculation Tables'!AD6240</f>
        <v>0</v>
      </c>
      <c r="L6672" t="str">
        <f>TRIM(RawData!J6674)</f>
        <v/>
      </c>
      <c r="M6672" t="str">
        <f>TRIM(RawData!K6674)</f>
        <v/>
      </c>
    </row>
    <row r="6673" spans="1:13" x14ac:dyDescent="0.3">
      <c r="A6673">
        <f>RawData!A6675</f>
        <v>0</v>
      </c>
      <c r="B6673" t="str">
        <f>IF(RawData!B6675&lt;&gt;"", (VLOOKUP(RawData!B6675,AgeCat,2,TRUE)), "")</f>
        <v/>
      </c>
      <c r="C6673" t="str">
        <f>TRIM(RawData!C6675)</f>
        <v/>
      </c>
      <c r="D6673" s="4">
        <f>RawData!D6675</f>
        <v>0</v>
      </c>
      <c r="E6673">
        <f>RawData!E6675</f>
        <v>0</v>
      </c>
      <c r="F6673" t="str">
        <f>IFERROR(IF(RawData!F6675&lt;&gt;"", VLOOKUP(TRIM(RawData!F6675),ICD10Code,2,FALSE), ""), "Other")</f>
        <v/>
      </c>
      <c r="G6673" t="str">
        <f>IFERROR(IF(RawData!G6675&lt;&gt;"", VLOOKUP(TRIM(RawData!G6675),ICD10Code,2,FALSE), ""), "Other")</f>
        <v/>
      </c>
      <c r="H6673" t="str">
        <f>IFERROR(IF(RawData!H6675&lt;&gt;"", VLOOKUP(TRIM(RawData!H6675),PHCODE,2,FALSE), ""), "Other")</f>
        <v/>
      </c>
      <c r="I6673" t="str">
        <f>IFERROR(IF(RawData!I6675&lt;&gt;"", VLOOKUP(TRIM(RawData!I6675),PHCODE,2,FALSE), ""), "Other")</f>
        <v/>
      </c>
      <c r="J6673" t="str">
        <f>TRIM(RawData!L6675)</f>
        <v/>
      </c>
      <c r="K6673">
        <f>'Risk Calculation Tables'!AD6241</f>
        <v>0</v>
      </c>
      <c r="L6673" t="str">
        <f>TRIM(RawData!J6675)</f>
        <v/>
      </c>
      <c r="M6673" t="str">
        <f>TRIM(RawData!K6675)</f>
        <v/>
      </c>
    </row>
    <row r="6674" spans="1:13" x14ac:dyDescent="0.3">
      <c r="A6674">
        <f>RawData!A6676</f>
        <v>0</v>
      </c>
      <c r="B6674" t="str">
        <f>IF(RawData!B6676&lt;&gt;"", (VLOOKUP(RawData!B6676,AgeCat,2,TRUE)), "")</f>
        <v/>
      </c>
      <c r="C6674" t="str">
        <f>TRIM(RawData!C6676)</f>
        <v/>
      </c>
      <c r="D6674" s="4">
        <f>RawData!D6676</f>
        <v>0</v>
      </c>
      <c r="E6674">
        <f>RawData!E6676</f>
        <v>0</v>
      </c>
      <c r="F6674" t="str">
        <f>IFERROR(IF(RawData!F6676&lt;&gt;"", VLOOKUP(TRIM(RawData!F6676),ICD10Code,2,FALSE), ""), "Other")</f>
        <v/>
      </c>
      <c r="G6674" t="str">
        <f>IFERROR(IF(RawData!G6676&lt;&gt;"", VLOOKUP(TRIM(RawData!G6676),ICD10Code,2,FALSE), ""), "Other")</f>
        <v/>
      </c>
      <c r="H6674" t="str">
        <f>IFERROR(IF(RawData!H6676&lt;&gt;"", VLOOKUP(TRIM(RawData!H6676),PHCODE,2,FALSE), ""), "Other")</f>
        <v/>
      </c>
      <c r="I6674" t="str">
        <f>IFERROR(IF(RawData!I6676&lt;&gt;"", VLOOKUP(TRIM(RawData!I6676),PHCODE,2,FALSE), ""), "Other")</f>
        <v/>
      </c>
      <c r="J6674" t="str">
        <f>TRIM(RawData!L6676)</f>
        <v/>
      </c>
      <c r="K6674">
        <f>'Risk Calculation Tables'!AD6242</f>
        <v>0</v>
      </c>
      <c r="L6674" t="str">
        <f>TRIM(RawData!J6676)</f>
        <v/>
      </c>
      <c r="M6674" t="str">
        <f>TRIM(RawData!K6676)</f>
        <v/>
      </c>
    </row>
    <row r="6675" spans="1:13" x14ac:dyDescent="0.3">
      <c r="A6675">
        <f>RawData!A6677</f>
        <v>0</v>
      </c>
      <c r="B6675" t="str">
        <f>IF(RawData!B6677&lt;&gt;"", (VLOOKUP(RawData!B6677,AgeCat,2,TRUE)), "")</f>
        <v/>
      </c>
      <c r="C6675" t="str">
        <f>TRIM(RawData!C6677)</f>
        <v/>
      </c>
      <c r="D6675" s="4">
        <f>RawData!D6677</f>
        <v>0</v>
      </c>
      <c r="E6675">
        <f>RawData!E6677</f>
        <v>0</v>
      </c>
      <c r="F6675" t="str">
        <f>IFERROR(IF(RawData!F6677&lt;&gt;"", VLOOKUP(TRIM(RawData!F6677),ICD10Code,2,FALSE), ""), "Other")</f>
        <v/>
      </c>
      <c r="G6675" t="str">
        <f>IFERROR(IF(RawData!G6677&lt;&gt;"", VLOOKUP(TRIM(RawData!G6677),ICD10Code,2,FALSE), ""), "Other")</f>
        <v/>
      </c>
      <c r="H6675" t="str">
        <f>IFERROR(IF(RawData!H6677&lt;&gt;"", VLOOKUP(TRIM(RawData!H6677),PHCODE,2,FALSE), ""), "Other")</f>
        <v/>
      </c>
      <c r="I6675" t="str">
        <f>IFERROR(IF(RawData!I6677&lt;&gt;"", VLOOKUP(TRIM(RawData!I6677),PHCODE,2,FALSE), ""), "Other")</f>
        <v/>
      </c>
      <c r="J6675" t="str">
        <f>TRIM(RawData!L6677)</f>
        <v/>
      </c>
      <c r="K6675">
        <f>'Risk Calculation Tables'!AD6243</f>
        <v>0</v>
      </c>
      <c r="L6675" t="str">
        <f>TRIM(RawData!J6677)</f>
        <v/>
      </c>
      <c r="M6675" t="str">
        <f>TRIM(RawData!K6677)</f>
        <v/>
      </c>
    </row>
    <row r="6676" spans="1:13" x14ac:dyDescent="0.3">
      <c r="A6676">
        <f>RawData!A6678</f>
        <v>0</v>
      </c>
      <c r="B6676" t="str">
        <f>IF(RawData!B6678&lt;&gt;"", (VLOOKUP(RawData!B6678,AgeCat,2,TRUE)), "")</f>
        <v/>
      </c>
      <c r="C6676" t="str">
        <f>TRIM(RawData!C6678)</f>
        <v/>
      </c>
      <c r="D6676" s="4">
        <f>RawData!D6678</f>
        <v>0</v>
      </c>
      <c r="E6676">
        <f>RawData!E6678</f>
        <v>0</v>
      </c>
      <c r="F6676" t="str">
        <f>IFERROR(IF(RawData!F6678&lt;&gt;"", VLOOKUP(TRIM(RawData!F6678),ICD10Code,2,FALSE), ""), "Other")</f>
        <v/>
      </c>
      <c r="G6676" t="str">
        <f>IFERROR(IF(RawData!G6678&lt;&gt;"", VLOOKUP(TRIM(RawData!G6678),ICD10Code,2,FALSE), ""), "Other")</f>
        <v/>
      </c>
      <c r="H6676" t="str">
        <f>IFERROR(IF(RawData!H6678&lt;&gt;"", VLOOKUP(TRIM(RawData!H6678),PHCODE,2,FALSE), ""), "Other")</f>
        <v/>
      </c>
      <c r="I6676" t="str">
        <f>IFERROR(IF(RawData!I6678&lt;&gt;"", VLOOKUP(TRIM(RawData!I6678),PHCODE,2,FALSE), ""), "Other")</f>
        <v/>
      </c>
      <c r="J6676" t="str">
        <f>TRIM(RawData!L6678)</f>
        <v/>
      </c>
      <c r="K6676">
        <f>'Risk Calculation Tables'!AD6244</f>
        <v>0</v>
      </c>
      <c r="L6676" t="str">
        <f>TRIM(RawData!J6678)</f>
        <v/>
      </c>
      <c r="M6676" t="str">
        <f>TRIM(RawData!K6678)</f>
        <v/>
      </c>
    </row>
    <row r="6677" spans="1:13" x14ac:dyDescent="0.3">
      <c r="A6677">
        <f>RawData!A6679</f>
        <v>0</v>
      </c>
      <c r="B6677" t="str">
        <f>IF(RawData!B6679&lt;&gt;"", (VLOOKUP(RawData!B6679,AgeCat,2,TRUE)), "")</f>
        <v/>
      </c>
      <c r="C6677" t="str">
        <f>TRIM(RawData!C6679)</f>
        <v/>
      </c>
      <c r="D6677" s="4">
        <f>RawData!D6679</f>
        <v>0</v>
      </c>
      <c r="E6677">
        <f>RawData!E6679</f>
        <v>0</v>
      </c>
      <c r="F6677" t="str">
        <f>IFERROR(IF(RawData!F6679&lt;&gt;"", VLOOKUP(TRIM(RawData!F6679),ICD10Code,2,FALSE), ""), "Other")</f>
        <v/>
      </c>
      <c r="G6677" t="str">
        <f>IFERROR(IF(RawData!G6679&lt;&gt;"", VLOOKUP(TRIM(RawData!G6679),ICD10Code,2,FALSE), ""), "Other")</f>
        <v/>
      </c>
      <c r="H6677" t="str">
        <f>IFERROR(IF(RawData!H6679&lt;&gt;"", VLOOKUP(TRIM(RawData!H6679),PHCODE,2,FALSE), ""), "Other")</f>
        <v/>
      </c>
      <c r="I6677" t="str">
        <f>IFERROR(IF(RawData!I6679&lt;&gt;"", VLOOKUP(TRIM(RawData!I6679),PHCODE,2,FALSE), ""), "Other")</f>
        <v/>
      </c>
      <c r="J6677" t="str">
        <f>TRIM(RawData!L6679)</f>
        <v/>
      </c>
      <c r="K6677">
        <f>'Risk Calculation Tables'!AD6245</f>
        <v>0</v>
      </c>
      <c r="L6677" t="str">
        <f>TRIM(RawData!J6679)</f>
        <v/>
      </c>
      <c r="M6677" t="str">
        <f>TRIM(RawData!K6679)</f>
        <v/>
      </c>
    </row>
    <row r="6678" spans="1:13" x14ac:dyDescent="0.3">
      <c r="A6678">
        <f>RawData!A6680</f>
        <v>0</v>
      </c>
      <c r="B6678" t="str">
        <f>IF(RawData!B6680&lt;&gt;"", (VLOOKUP(RawData!B6680,AgeCat,2,TRUE)), "")</f>
        <v/>
      </c>
      <c r="C6678" t="str">
        <f>TRIM(RawData!C6680)</f>
        <v/>
      </c>
      <c r="D6678" s="4">
        <f>RawData!D6680</f>
        <v>0</v>
      </c>
      <c r="E6678">
        <f>RawData!E6680</f>
        <v>0</v>
      </c>
      <c r="F6678" t="str">
        <f>IFERROR(IF(RawData!F6680&lt;&gt;"", VLOOKUP(TRIM(RawData!F6680),ICD10Code,2,FALSE), ""), "Other")</f>
        <v/>
      </c>
      <c r="G6678" t="str">
        <f>IFERROR(IF(RawData!G6680&lt;&gt;"", VLOOKUP(TRIM(RawData!G6680),ICD10Code,2,FALSE), ""), "Other")</f>
        <v/>
      </c>
      <c r="H6678" t="str">
        <f>IFERROR(IF(RawData!H6680&lt;&gt;"", VLOOKUP(TRIM(RawData!H6680),PHCODE,2,FALSE), ""), "Other")</f>
        <v/>
      </c>
      <c r="I6678" t="str">
        <f>IFERROR(IF(RawData!I6680&lt;&gt;"", VLOOKUP(TRIM(RawData!I6680),PHCODE,2,FALSE), ""), "Other")</f>
        <v/>
      </c>
      <c r="J6678" t="str">
        <f>TRIM(RawData!L6680)</f>
        <v/>
      </c>
      <c r="K6678">
        <f>'Risk Calculation Tables'!AD6246</f>
        <v>0</v>
      </c>
      <c r="L6678" t="str">
        <f>TRIM(RawData!J6680)</f>
        <v/>
      </c>
      <c r="M6678" t="str">
        <f>TRIM(RawData!K6680)</f>
        <v/>
      </c>
    </row>
    <row r="6679" spans="1:13" x14ac:dyDescent="0.3">
      <c r="A6679">
        <f>RawData!A6681</f>
        <v>0</v>
      </c>
      <c r="B6679" t="str">
        <f>IF(RawData!B6681&lt;&gt;"", (VLOOKUP(RawData!B6681,AgeCat,2,TRUE)), "")</f>
        <v/>
      </c>
      <c r="C6679" t="str">
        <f>TRIM(RawData!C6681)</f>
        <v/>
      </c>
      <c r="D6679" s="4">
        <f>RawData!D6681</f>
        <v>0</v>
      </c>
      <c r="E6679">
        <f>RawData!E6681</f>
        <v>0</v>
      </c>
      <c r="F6679" t="str">
        <f>IFERROR(IF(RawData!F6681&lt;&gt;"", VLOOKUP(TRIM(RawData!F6681),ICD10Code,2,FALSE), ""), "Other")</f>
        <v/>
      </c>
      <c r="G6679" t="str">
        <f>IFERROR(IF(RawData!G6681&lt;&gt;"", VLOOKUP(TRIM(RawData!G6681),ICD10Code,2,FALSE), ""), "Other")</f>
        <v/>
      </c>
      <c r="H6679" t="str">
        <f>IFERROR(IF(RawData!H6681&lt;&gt;"", VLOOKUP(TRIM(RawData!H6681),PHCODE,2,FALSE), ""), "Other")</f>
        <v/>
      </c>
      <c r="I6679" t="str">
        <f>IFERROR(IF(RawData!I6681&lt;&gt;"", VLOOKUP(TRIM(RawData!I6681),PHCODE,2,FALSE), ""), "Other")</f>
        <v/>
      </c>
      <c r="J6679" t="str">
        <f>TRIM(RawData!L6681)</f>
        <v/>
      </c>
      <c r="K6679">
        <f>'Risk Calculation Tables'!AD6247</f>
        <v>0</v>
      </c>
      <c r="L6679" t="str">
        <f>TRIM(RawData!J6681)</f>
        <v/>
      </c>
      <c r="M6679" t="str">
        <f>TRIM(RawData!K6681)</f>
        <v/>
      </c>
    </row>
    <row r="6680" spans="1:13" x14ac:dyDescent="0.3">
      <c r="A6680">
        <f>RawData!A6682</f>
        <v>0</v>
      </c>
      <c r="B6680" t="str">
        <f>IF(RawData!B6682&lt;&gt;"", (VLOOKUP(RawData!B6682,AgeCat,2,TRUE)), "")</f>
        <v/>
      </c>
      <c r="C6680" t="str">
        <f>TRIM(RawData!C6682)</f>
        <v/>
      </c>
      <c r="D6680" s="4">
        <f>RawData!D6682</f>
        <v>0</v>
      </c>
      <c r="E6680">
        <f>RawData!E6682</f>
        <v>0</v>
      </c>
      <c r="F6680" t="str">
        <f>IFERROR(IF(RawData!F6682&lt;&gt;"", VLOOKUP(TRIM(RawData!F6682),ICD10Code,2,FALSE), ""), "Other")</f>
        <v/>
      </c>
      <c r="G6680" t="str">
        <f>IFERROR(IF(RawData!G6682&lt;&gt;"", VLOOKUP(TRIM(RawData!G6682),ICD10Code,2,FALSE), ""), "Other")</f>
        <v/>
      </c>
      <c r="H6680" t="str">
        <f>IFERROR(IF(RawData!H6682&lt;&gt;"", VLOOKUP(TRIM(RawData!H6682),PHCODE,2,FALSE), ""), "Other")</f>
        <v/>
      </c>
      <c r="I6680" t="str">
        <f>IFERROR(IF(RawData!I6682&lt;&gt;"", VLOOKUP(TRIM(RawData!I6682),PHCODE,2,FALSE), ""), "Other")</f>
        <v/>
      </c>
      <c r="J6680" t="str">
        <f>TRIM(RawData!L6682)</f>
        <v/>
      </c>
      <c r="K6680">
        <f>'Risk Calculation Tables'!AD6248</f>
        <v>0</v>
      </c>
      <c r="L6680" t="str">
        <f>TRIM(RawData!J6682)</f>
        <v/>
      </c>
      <c r="M6680" t="str">
        <f>TRIM(RawData!K6682)</f>
        <v/>
      </c>
    </row>
    <row r="6681" spans="1:13" x14ac:dyDescent="0.3">
      <c r="A6681">
        <f>RawData!A6683</f>
        <v>0</v>
      </c>
      <c r="B6681" t="str">
        <f>IF(RawData!B6683&lt;&gt;"", (VLOOKUP(RawData!B6683,AgeCat,2,TRUE)), "")</f>
        <v/>
      </c>
      <c r="C6681" t="str">
        <f>TRIM(RawData!C6683)</f>
        <v/>
      </c>
      <c r="D6681" s="4">
        <f>RawData!D6683</f>
        <v>0</v>
      </c>
      <c r="E6681">
        <f>RawData!E6683</f>
        <v>0</v>
      </c>
      <c r="F6681" t="str">
        <f>IFERROR(IF(RawData!F6683&lt;&gt;"", VLOOKUP(TRIM(RawData!F6683),ICD10Code,2,FALSE), ""), "Other")</f>
        <v/>
      </c>
      <c r="G6681" t="str">
        <f>IFERROR(IF(RawData!G6683&lt;&gt;"", VLOOKUP(TRIM(RawData!G6683),ICD10Code,2,FALSE), ""), "Other")</f>
        <v/>
      </c>
      <c r="H6681" t="str">
        <f>IFERROR(IF(RawData!H6683&lt;&gt;"", VLOOKUP(TRIM(RawData!H6683),PHCODE,2,FALSE), ""), "Other")</f>
        <v/>
      </c>
      <c r="I6681" t="str">
        <f>IFERROR(IF(RawData!I6683&lt;&gt;"", VLOOKUP(TRIM(RawData!I6683),PHCODE,2,FALSE), ""), "Other")</f>
        <v/>
      </c>
      <c r="J6681" t="str">
        <f>TRIM(RawData!L6683)</f>
        <v/>
      </c>
      <c r="K6681">
        <f>'Risk Calculation Tables'!AD6249</f>
        <v>0</v>
      </c>
      <c r="L6681" t="str">
        <f>TRIM(RawData!J6683)</f>
        <v/>
      </c>
      <c r="M6681" t="str">
        <f>TRIM(RawData!K6683)</f>
        <v/>
      </c>
    </row>
    <row r="6682" spans="1:13" x14ac:dyDescent="0.3">
      <c r="A6682">
        <f>RawData!A6684</f>
        <v>0</v>
      </c>
      <c r="B6682" t="str">
        <f>IF(RawData!B6684&lt;&gt;"", (VLOOKUP(RawData!B6684,AgeCat,2,TRUE)), "")</f>
        <v/>
      </c>
      <c r="C6682" t="str">
        <f>TRIM(RawData!C6684)</f>
        <v/>
      </c>
      <c r="D6682" s="4">
        <f>RawData!D6684</f>
        <v>0</v>
      </c>
      <c r="E6682">
        <f>RawData!E6684</f>
        <v>0</v>
      </c>
      <c r="F6682" t="str">
        <f>IFERROR(IF(RawData!F6684&lt;&gt;"", VLOOKUP(TRIM(RawData!F6684),ICD10Code,2,FALSE), ""), "Other")</f>
        <v/>
      </c>
      <c r="G6682" t="str">
        <f>IFERROR(IF(RawData!G6684&lt;&gt;"", VLOOKUP(TRIM(RawData!G6684),ICD10Code,2,FALSE), ""), "Other")</f>
        <v/>
      </c>
      <c r="H6682" t="str">
        <f>IFERROR(IF(RawData!H6684&lt;&gt;"", VLOOKUP(TRIM(RawData!H6684),PHCODE,2,FALSE), ""), "Other")</f>
        <v/>
      </c>
      <c r="I6682" t="str">
        <f>IFERROR(IF(RawData!I6684&lt;&gt;"", VLOOKUP(TRIM(RawData!I6684),PHCODE,2,FALSE), ""), "Other")</f>
        <v/>
      </c>
      <c r="J6682" t="str">
        <f>TRIM(RawData!L6684)</f>
        <v/>
      </c>
      <c r="K6682">
        <f>'Risk Calculation Tables'!AD6250</f>
        <v>0</v>
      </c>
      <c r="L6682" t="str">
        <f>TRIM(RawData!J6684)</f>
        <v/>
      </c>
      <c r="M6682" t="str">
        <f>TRIM(RawData!K6684)</f>
        <v/>
      </c>
    </row>
    <row r="6683" spans="1:13" x14ac:dyDescent="0.3">
      <c r="A6683">
        <f>RawData!A6685</f>
        <v>0</v>
      </c>
      <c r="B6683" t="str">
        <f>IF(RawData!B6685&lt;&gt;"", (VLOOKUP(RawData!B6685,AgeCat,2,TRUE)), "")</f>
        <v/>
      </c>
      <c r="C6683" t="str">
        <f>TRIM(RawData!C6685)</f>
        <v/>
      </c>
      <c r="D6683" s="4">
        <f>RawData!D6685</f>
        <v>0</v>
      </c>
      <c r="E6683">
        <f>RawData!E6685</f>
        <v>0</v>
      </c>
      <c r="F6683" t="str">
        <f>IFERROR(IF(RawData!F6685&lt;&gt;"", VLOOKUP(TRIM(RawData!F6685),ICD10Code,2,FALSE), ""), "Other")</f>
        <v/>
      </c>
      <c r="G6683" t="str">
        <f>IFERROR(IF(RawData!G6685&lt;&gt;"", VLOOKUP(TRIM(RawData!G6685),ICD10Code,2,FALSE), ""), "Other")</f>
        <v/>
      </c>
      <c r="H6683" t="str">
        <f>IFERROR(IF(RawData!H6685&lt;&gt;"", VLOOKUP(TRIM(RawData!H6685),PHCODE,2,FALSE), ""), "Other")</f>
        <v/>
      </c>
      <c r="I6683" t="str">
        <f>IFERROR(IF(RawData!I6685&lt;&gt;"", VLOOKUP(TRIM(RawData!I6685),PHCODE,2,FALSE), ""), "Other")</f>
        <v/>
      </c>
      <c r="J6683" t="str">
        <f>TRIM(RawData!L6685)</f>
        <v/>
      </c>
      <c r="K6683">
        <f>'Risk Calculation Tables'!AD6251</f>
        <v>0</v>
      </c>
      <c r="L6683" t="str">
        <f>TRIM(RawData!J6685)</f>
        <v/>
      </c>
      <c r="M6683" t="str">
        <f>TRIM(RawData!K6685)</f>
        <v/>
      </c>
    </row>
    <row r="6684" spans="1:13" x14ac:dyDescent="0.3">
      <c r="A6684">
        <f>RawData!A6686</f>
        <v>0</v>
      </c>
      <c r="B6684" t="str">
        <f>IF(RawData!B6686&lt;&gt;"", (VLOOKUP(RawData!B6686,AgeCat,2,TRUE)), "")</f>
        <v/>
      </c>
      <c r="C6684" t="str">
        <f>TRIM(RawData!C6686)</f>
        <v/>
      </c>
      <c r="D6684" s="4">
        <f>RawData!D6686</f>
        <v>0</v>
      </c>
      <c r="E6684">
        <f>RawData!E6686</f>
        <v>0</v>
      </c>
      <c r="F6684" t="str">
        <f>IFERROR(IF(RawData!F6686&lt;&gt;"", VLOOKUP(TRIM(RawData!F6686),ICD10Code,2,FALSE), ""), "Other")</f>
        <v/>
      </c>
      <c r="G6684" t="str">
        <f>IFERROR(IF(RawData!G6686&lt;&gt;"", VLOOKUP(TRIM(RawData!G6686),ICD10Code,2,FALSE), ""), "Other")</f>
        <v/>
      </c>
      <c r="H6684" t="str">
        <f>IFERROR(IF(RawData!H6686&lt;&gt;"", VLOOKUP(TRIM(RawData!H6686),PHCODE,2,FALSE), ""), "Other")</f>
        <v/>
      </c>
      <c r="I6684" t="str">
        <f>IFERROR(IF(RawData!I6686&lt;&gt;"", VLOOKUP(TRIM(RawData!I6686),PHCODE,2,FALSE), ""), "Other")</f>
        <v/>
      </c>
      <c r="J6684" t="str">
        <f>TRIM(RawData!L6686)</f>
        <v/>
      </c>
      <c r="K6684">
        <f>'Risk Calculation Tables'!AD6252</f>
        <v>0</v>
      </c>
      <c r="L6684" t="str">
        <f>TRIM(RawData!J6686)</f>
        <v/>
      </c>
      <c r="M6684" t="str">
        <f>TRIM(RawData!K6686)</f>
        <v/>
      </c>
    </row>
    <row r="6685" spans="1:13" x14ac:dyDescent="0.3">
      <c r="A6685">
        <f>RawData!A6687</f>
        <v>0</v>
      </c>
      <c r="B6685" t="str">
        <f>IF(RawData!B6687&lt;&gt;"", (VLOOKUP(RawData!B6687,AgeCat,2,TRUE)), "")</f>
        <v/>
      </c>
      <c r="C6685" t="str">
        <f>TRIM(RawData!C6687)</f>
        <v/>
      </c>
      <c r="D6685" s="4">
        <f>RawData!D6687</f>
        <v>0</v>
      </c>
      <c r="E6685">
        <f>RawData!E6687</f>
        <v>0</v>
      </c>
      <c r="F6685" t="str">
        <f>IFERROR(IF(RawData!F6687&lt;&gt;"", VLOOKUP(TRIM(RawData!F6687),ICD10Code,2,FALSE), ""), "Other")</f>
        <v/>
      </c>
      <c r="G6685" t="str">
        <f>IFERROR(IF(RawData!G6687&lt;&gt;"", VLOOKUP(TRIM(RawData!G6687),ICD10Code,2,FALSE), ""), "Other")</f>
        <v/>
      </c>
      <c r="H6685" t="str">
        <f>IFERROR(IF(RawData!H6687&lt;&gt;"", VLOOKUP(TRIM(RawData!H6687),PHCODE,2,FALSE), ""), "Other")</f>
        <v/>
      </c>
      <c r="I6685" t="str">
        <f>IFERROR(IF(RawData!I6687&lt;&gt;"", VLOOKUP(TRIM(RawData!I6687),PHCODE,2,FALSE), ""), "Other")</f>
        <v/>
      </c>
      <c r="J6685" t="str">
        <f>TRIM(RawData!L6687)</f>
        <v/>
      </c>
      <c r="K6685">
        <f>'Risk Calculation Tables'!AD6253</f>
        <v>0</v>
      </c>
      <c r="L6685" t="str">
        <f>TRIM(RawData!J6687)</f>
        <v/>
      </c>
      <c r="M6685" t="str">
        <f>TRIM(RawData!K6687)</f>
        <v/>
      </c>
    </row>
    <row r="6686" spans="1:13" x14ac:dyDescent="0.3">
      <c r="A6686">
        <f>RawData!A6688</f>
        <v>0</v>
      </c>
      <c r="B6686" t="str">
        <f>IF(RawData!B6688&lt;&gt;"", (VLOOKUP(RawData!B6688,AgeCat,2,TRUE)), "")</f>
        <v/>
      </c>
      <c r="C6686" t="str">
        <f>TRIM(RawData!C6688)</f>
        <v/>
      </c>
      <c r="D6686" s="4">
        <f>RawData!D6688</f>
        <v>0</v>
      </c>
      <c r="E6686">
        <f>RawData!E6688</f>
        <v>0</v>
      </c>
      <c r="F6686" t="str">
        <f>IFERROR(IF(RawData!F6688&lt;&gt;"", VLOOKUP(TRIM(RawData!F6688),ICD10Code,2,FALSE), ""), "Other")</f>
        <v/>
      </c>
      <c r="G6686" t="str">
        <f>IFERROR(IF(RawData!G6688&lt;&gt;"", VLOOKUP(TRIM(RawData!G6688),ICD10Code,2,FALSE), ""), "Other")</f>
        <v/>
      </c>
      <c r="H6686" t="str">
        <f>IFERROR(IF(RawData!H6688&lt;&gt;"", VLOOKUP(TRIM(RawData!H6688),PHCODE,2,FALSE), ""), "Other")</f>
        <v/>
      </c>
      <c r="I6686" t="str">
        <f>IFERROR(IF(RawData!I6688&lt;&gt;"", VLOOKUP(TRIM(RawData!I6688),PHCODE,2,FALSE), ""), "Other")</f>
        <v/>
      </c>
      <c r="J6686" t="str">
        <f>TRIM(RawData!L6688)</f>
        <v/>
      </c>
      <c r="K6686">
        <f>'Risk Calculation Tables'!AD6254</f>
        <v>0</v>
      </c>
      <c r="L6686" t="str">
        <f>TRIM(RawData!J6688)</f>
        <v/>
      </c>
      <c r="M6686" t="str">
        <f>TRIM(RawData!K6688)</f>
        <v/>
      </c>
    </row>
    <row r="6687" spans="1:13" x14ac:dyDescent="0.3">
      <c r="A6687">
        <f>RawData!A6689</f>
        <v>0</v>
      </c>
      <c r="B6687" t="str">
        <f>IF(RawData!B6689&lt;&gt;"", (VLOOKUP(RawData!B6689,AgeCat,2,TRUE)), "")</f>
        <v/>
      </c>
      <c r="C6687" t="str">
        <f>TRIM(RawData!C6689)</f>
        <v/>
      </c>
      <c r="D6687" s="4">
        <f>RawData!D6689</f>
        <v>0</v>
      </c>
      <c r="E6687">
        <f>RawData!E6689</f>
        <v>0</v>
      </c>
      <c r="F6687" t="str">
        <f>IFERROR(IF(RawData!F6689&lt;&gt;"", VLOOKUP(TRIM(RawData!F6689),ICD10Code,2,FALSE), ""), "Other")</f>
        <v/>
      </c>
      <c r="G6687" t="str">
        <f>IFERROR(IF(RawData!G6689&lt;&gt;"", VLOOKUP(TRIM(RawData!G6689),ICD10Code,2,FALSE), ""), "Other")</f>
        <v/>
      </c>
      <c r="H6687" t="str">
        <f>IFERROR(IF(RawData!H6689&lt;&gt;"", VLOOKUP(TRIM(RawData!H6689),PHCODE,2,FALSE), ""), "Other")</f>
        <v/>
      </c>
      <c r="I6687" t="str">
        <f>IFERROR(IF(RawData!I6689&lt;&gt;"", VLOOKUP(TRIM(RawData!I6689),PHCODE,2,FALSE), ""), "Other")</f>
        <v/>
      </c>
      <c r="J6687" t="str">
        <f>TRIM(RawData!L6689)</f>
        <v/>
      </c>
      <c r="K6687">
        <f>'Risk Calculation Tables'!AD6255</f>
        <v>0</v>
      </c>
      <c r="L6687" t="str">
        <f>TRIM(RawData!J6689)</f>
        <v/>
      </c>
      <c r="M6687" t="str">
        <f>TRIM(RawData!K6689)</f>
        <v/>
      </c>
    </row>
    <row r="6688" spans="1:13" x14ac:dyDescent="0.3">
      <c r="A6688">
        <f>RawData!A6690</f>
        <v>0</v>
      </c>
      <c r="B6688" t="str">
        <f>IF(RawData!B6690&lt;&gt;"", (VLOOKUP(RawData!B6690,AgeCat,2,TRUE)), "")</f>
        <v/>
      </c>
      <c r="C6688" t="str">
        <f>TRIM(RawData!C6690)</f>
        <v/>
      </c>
      <c r="D6688" s="4">
        <f>RawData!D6690</f>
        <v>0</v>
      </c>
      <c r="E6688">
        <f>RawData!E6690</f>
        <v>0</v>
      </c>
      <c r="F6688" t="str">
        <f>IFERROR(IF(RawData!F6690&lt;&gt;"", VLOOKUP(TRIM(RawData!F6690),ICD10Code,2,FALSE), ""), "Other")</f>
        <v/>
      </c>
      <c r="G6688" t="str">
        <f>IFERROR(IF(RawData!G6690&lt;&gt;"", VLOOKUP(TRIM(RawData!G6690),ICD10Code,2,FALSE), ""), "Other")</f>
        <v/>
      </c>
      <c r="H6688" t="str">
        <f>IFERROR(IF(RawData!H6690&lt;&gt;"", VLOOKUP(TRIM(RawData!H6690),PHCODE,2,FALSE), ""), "Other")</f>
        <v/>
      </c>
      <c r="I6688" t="str">
        <f>IFERROR(IF(RawData!I6690&lt;&gt;"", VLOOKUP(TRIM(RawData!I6690),PHCODE,2,FALSE), ""), "Other")</f>
        <v/>
      </c>
      <c r="J6688" t="str">
        <f>TRIM(RawData!L6690)</f>
        <v/>
      </c>
      <c r="K6688">
        <f>'Risk Calculation Tables'!AD6256</f>
        <v>0</v>
      </c>
      <c r="L6688" t="str">
        <f>TRIM(RawData!J6690)</f>
        <v/>
      </c>
      <c r="M6688" t="str">
        <f>TRIM(RawData!K6690)</f>
        <v/>
      </c>
    </row>
    <row r="6689" spans="1:13" x14ac:dyDescent="0.3">
      <c r="A6689">
        <f>RawData!A6691</f>
        <v>0</v>
      </c>
      <c r="B6689" t="str">
        <f>IF(RawData!B6691&lt;&gt;"", (VLOOKUP(RawData!B6691,AgeCat,2,TRUE)), "")</f>
        <v/>
      </c>
      <c r="C6689" t="str">
        <f>TRIM(RawData!C6691)</f>
        <v/>
      </c>
      <c r="D6689" s="4">
        <f>RawData!D6691</f>
        <v>0</v>
      </c>
      <c r="E6689">
        <f>RawData!E6691</f>
        <v>0</v>
      </c>
      <c r="F6689" t="str">
        <f>IFERROR(IF(RawData!F6691&lt;&gt;"", VLOOKUP(TRIM(RawData!F6691),ICD10Code,2,FALSE), ""), "Other")</f>
        <v/>
      </c>
      <c r="G6689" t="str">
        <f>IFERROR(IF(RawData!G6691&lt;&gt;"", VLOOKUP(TRIM(RawData!G6691),ICD10Code,2,FALSE), ""), "Other")</f>
        <v/>
      </c>
      <c r="H6689" t="str">
        <f>IFERROR(IF(RawData!H6691&lt;&gt;"", VLOOKUP(TRIM(RawData!H6691),PHCODE,2,FALSE), ""), "Other")</f>
        <v/>
      </c>
      <c r="I6689" t="str">
        <f>IFERROR(IF(RawData!I6691&lt;&gt;"", VLOOKUP(TRIM(RawData!I6691),PHCODE,2,FALSE), ""), "Other")</f>
        <v/>
      </c>
      <c r="J6689" t="str">
        <f>TRIM(RawData!L6691)</f>
        <v/>
      </c>
      <c r="K6689">
        <f>'Risk Calculation Tables'!AD6257</f>
        <v>0</v>
      </c>
      <c r="L6689" t="str">
        <f>TRIM(RawData!J6691)</f>
        <v/>
      </c>
      <c r="M6689" t="str">
        <f>TRIM(RawData!K6691)</f>
        <v/>
      </c>
    </row>
    <row r="6690" spans="1:13" x14ac:dyDescent="0.3">
      <c r="A6690">
        <f>RawData!A6692</f>
        <v>0</v>
      </c>
      <c r="B6690" t="str">
        <f>IF(RawData!B6692&lt;&gt;"", (VLOOKUP(RawData!B6692,AgeCat,2,TRUE)), "")</f>
        <v/>
      </c>
      <c r="C6690" t="str">
        <f>TRIM(RawData!C6692)</f>
        <v/>
      </c>
      <c r="D6690" s="4">
        <f>RawData!D6692</f>
        <v>0</v>
      </c>
      <c r="E6690">
        <f>RawData!E6692</f>
        <v>0</v>
      </c>
      <c r="F6690" t="str">
        <f>IFERROR(IF(RawData!F6692&lt;&gt;"", VLOOKUP(TRIM(RawData!F6692),ICD10Code,2,FALSE), ""), "Other")</f>
        <v/>
      </c>
      <c r="G6690" t="str">
        <f>IFERROR(IF(RawData!G6692&lt;&gt;"", VLOOKUP(TRIM(RawData!G6692),ICD10Code,2,FALSE), ""), "Other")</f>
        <v/>
      </c>
      <c r="H6690" t="str">
        <f>IFERROR(IF(RawData!H6692&lt;&gt;"", VLOOKUP(TRIM(RawData!H6692),PHCODE,2,FALSE), ""), "Other")</f>
        <v/>
      </c>
      <c r="I6690" t="str">
        <f>IFERROR(IF(RawData!I6692&lt;&gt;"", VLOOKUP(TRIM(RawData!I6692),PHCODE,2,FALSE), ""), "Other")</f>
        <v/>
      </c>
      <c r="J6690" t="str">
        <f>TRIM(RawData!L6692)</f>
        <v/>
      </c>
      <c r="K6690">
        <f>'Risk Calculation Tables'!AD6258</f>
        <v>0</v>
      </c>
      <c r="L6690" t="str">
        <f>TRIM(RawData!J6692)</f>
        <v/>
      </c>
      <c r="M6690" t="str">
        <f>TRIM(RawData!K6692)</f>
        <v/>
      </c>
    </row>
    <row r="6691" spans="1:13" x14ac:dyDescent="0.3">
      <c r="A6691">
        <f>RawData!A6693</f>
        <v>0</v>
      </c>
      <c r="B6691" t="str">
        <f>IF(RawData!B6693&lt;&gt;"", (VLOOKUP(RawData!B6693,AgeCat,2,TRUE)), "")</f>
        <v/>
      </c>
      <c r="C6691" t="str">
        <f>TRIM(RawData!C6693)</f>
        <v/>
      </c>
      <c r="D6691" s="4">
        <f>RawData!D6693</f>
        <v>0</v>
      </c>
      <c r="E6691">
        <f>RawData!E6693</f>
        <v>0</v>
      </c>
      <c r="F6691" t="str">
        <f>IFERROR(IF(RawData!F6693&lt;&gt;"", VLOOKUP(TRIM(RawData!F6693),ICD10Code,2,FALSE), ""), "Other")</f>
        <v/>
      </c>
      <c r="G6691" t="str">
        <f>IFERROR(IF(RawData!G6693&lt;&gt;"", VLOOKUP(TRIM(RawData!G6693),ICD10Code,2,FALSE), ""), "Other")</f>
        <v/>
      </c>
      <c r="H6691" t="str">
        <f>IFERROR(IF(RawData!H6693&lt;&gt;"", VLOOKUP(TRIM(RawData!H6693),PHCODE,2,FALSE), ""), "Other")</f>
        <v/>
      </c>
      <c r="I6691" t="str">
        <f>IFERROR(IF(RawData!I6693&lt;&gt;"", VLOOKUP(TRIM(RawData!I6693),PHCODE,2,FALSE), ""), "Other")</f>
        <v/>
      </c>
      <c r="J6691" t="str">
        <f>TRIM(RawData!L6693)</f>
        <v/>
      </c>
      <c r="K6691">
        <f>'Risk Calculation Tables'!AD6259</f>
        <v>0</v>
      </c>
      <c r="L6691" t="str">
        <f>TRIM(RawData!J6693)</f>
        <v/>
      </c>
      <c r="M6691" t="str">
        <f>TRIM(RawData!K6693)</f>
        <v/>
      </c>
    </row>
    <row r="6692" spans="1:13" x14ac:dyDescent="0.3">
      <c r="A6692">
        <f>RawData!A6694</f>
        <v>0</v>
      </c>
      <c r="B6692" t="str">
        <f>IF(RawData!B6694&lt;&gt;"", (VLOOKUP(RawData!B6694,AgeCat,2,TRUE)), "")</f>
        <v/>
      </c>
      <c r="C6692" t="str">
        <f>TRIM(RawData!C6694)</f>
        <v/>
      </c>
      <c r="D6692" s="4">
        <f>RawData!D6694</f>
        <v>0</v>
      </c>
      <c r="E6692">
        <f>RawData!E6694</f>
        <v>0</v>
      </c>
      <c r="F6692" t="str">
        <f>IFERROR(IF(RawData!F6694&lt;&gt;"", VLOOKUP(TRIM(RawData!F6694),ICD10Code,2,FALSE), ""), "Other")</f>
        <v/>
      </c>
      <c r="G6692" t="str">
        <f>IFERROR(IF(RawData!G6694&lt;&gt;"", VLOOKUP(TRIM(RawData!G6694),ICD10Code,2,FALSE), ""), "Other")</f>
        <v/>
      </c>
      <c r="H6692" t="str">
        <f>IFERROR(IF(RawData!H6694&lt;&gt;"", VLOOKUP(TRIM(RawData!H6694),PHCODE,2,FALSE), ""), "Other")</f>
        <v/>
      </c>
      <c r="I6692" t="str">
        <f>IFERROR(IF(RawData!I6694&lt;&gt;"", VLOOKUP(TRIM(RawData!I6694),PHCODE,2,FALSE), ""), "Other")</f>
        <v/>
      </c>
      <c r="J6692" t="str">
        <f>TRIM(RawData!L6694)</f>
        <v/>
      </c>
      <c r="K6692">
        <f>'Risk Calculation Tables'!AD6260</f>
        <v>0</v>
      </c>
      <c r="L6692" t="str">
        <f>TRIM(RawData!J6694)</f>
        <v/>
      </c>
      <c r="M6692" t="str">
        <f>TRIM(RawData!K6694)</f>
        <v/>
      </c>
    </row>
    <row r="6693" spans="1:13" x14ac:dyDescent="0.3">
      <c r="A6693">
        <f>RawData!A6695</f>
        <v>0</v>
      </c>
      <c r="B6693" t="str">
        <f>IF(RawData!B6695&lt;&gt;"", (VLOOKUP(RawData!B6695,AgeCat,2,TRUE)), "")</f>
        <v/>
      </c>
      <c r="C6693" t="str">
        <f>TRIM(RawData!C6695)</f>
        <v/>
      </c>
      <c r="D6693" s="4">
        <f>RawData!D6695</f>
        <v>0</v>
      </c>
      <c r="E6693">
        <f>RawData!E6695</f>
        <v>0</v>
      </c>
      <c r="F6693" t="str">
        <f>IFERROR(IF(RawData!F6695&lt;&gt;"", VLOOKUP(TRIM(RawData!F6695),ICD10Code,2,FALSE), ""), "Other")</f>
        <v/>
      </c>
      <c r="G6693" t="str">
        <f>IFERROR(IF(RawData!G6695&lt;&gt;"", VLOOKUP(TRIM(RawData!G6695),ICD10Code,2,FALSE), ""), "Other")</f>
        <v/>
      </c>
      <c r="H6693" t="str">
        <f>IFERROR(IF(RawData!H6695&lt;&gt;"", VLOOKUP(TRIM(RawData!H6695),PHCODE,2,FALSE), ""), "Other")</f>
        <v/>
      </c>
      <c r="I6693" t="str">
        <f>IFERROR(IF(RawData!I6695&lt;&gt;"", VLOOKUP(TRIM(RawData!I6695),PHCODE,2,FALSE), ""), "Other")</f>
        <v/>
      </c>
      <c r="J6693" t="str">
        <f>TRIM(RawData!L6695)</f>
        <v/>
      </c>
      <c r="K6693">
        <f>'Risk Calculation Tables'!AD6261</f>
        <v>0</v>
      </c>
      <c r="L6693" t="str">
        <f>TRIM(RawData!J6695)</f>
        <v/>
      </c>
      <c r="M6693" t="str">
        <f>TRIM(RawData!K6695)</f>
        <v/>
      </c>
    </row>
    <row r="6694" spans="1:13" x14ac:dyDescent="0.3">
      <c r="A6694">
        <f>RawData!A6696</f>
        <v>0</v>
      </c>
      <c r="B6694" t="str">
        <f>IF(RawData!B6696&lt;&gt;"", (VLOOKUP(RawData!B6696,AgeCat,2,TRUE)), "")</f>
        <v/>
      </c>
      <c r="C6694" t="str">
        <f>TRIM(RawData!C6696)</f>
        <v/>
      </c>
      <c r="D6694" s="4">
        <f>RawData!D6696</f>
        <v>0</v>
      </c>
      <c r="E6694">
        <f>RawData!E6696</f>
        <v>0</v>
      </c>
      <c r="F6694" t="str">
        <f>IFERROR(IF(RawData!F6696&lt;&gt;"", VLOOKUP(TRIM(RawData!F6696),ICD10Code,2,FALSE), ""), "Other")</f>
        <v/>
      </c>
      <c r="G6694" t="str">
        <f>IFERROR(IF(RawData!G6696&lt;&gt;"", VLOOKUP(TRIM(RawData!G6696),ICD10Code,2,FALSE), ""), "Other")</f>
        <v/>
      </c>
      <c r="H6694" t="str">
        <f>IFERROR(IF(RawData!H6696&lt;&gt;"", VLOOKUP(TRIM(RawData!H6696),PHCODE,2,FALSE), ""), "Other")</f>
        <v/>
      </c>
      <c r="I6694" t="str">
        <f>IFERROR(IF(RawData!I6696&lt;&gt;"", VLOOKUP(TRIM(RawData!I6696),PHCODE,2,FALSE), ""), "Other")</f>
        <v/>
      </c>
      <c r="J6694" t="str">
        <f>TRIM(RawData!L6696)</f>
        <v/>
      </c>
      <c r="K6694">
        <f>'Risk Calculation Tables'!AD6262</f>
        <v>0</v>
      </c>
      <c r="L6694" t="str">
        <f>TRIM(RawData!J6696)</f>
        <v/>
      </c>
      <c r="M6694" t="str">
        <f>TRIM(RawData!K6696)</f>
        <v/>
      </c>
    </row>
    <row r="6695" spans="1:13" x14ac:dyDescent="0.3">
      <c r="A6695">
        <f>RawData!A6697</f>
        <v>0</v>
      </c>
      <c r="B6695" t="str">
        <f>IF(RawData!B6697&lt;&gt;"", (VLOOKUP(RawData!B6697,AgeCat,2,TRUE)), "")</f>
        <v/>
      </c>
      <c r="C6695" t="str">
        <f>TRIM(RawData!C6697)</f>
        <v/>
      </c>
      <c r="D6695" s="4">
        <f>RawData!D6697</f>
        <v>0</v>
      </c>
      <c r="E6695">
        <f>RawData!E6697</f>
        <v>0</v>
      </c>
      <c r="F6695" t="str">
        <f>IFERROR(IF(RawData!F6697&lt;&gt;"", VLOOKUP(TRIM(RawData!F6697),ICD10Code,2,FALSE), ""), "Other")</f>
        <v/>
      </c>
      <c r="G6695" t="str">
        <f>IFERROR(IF(RawData!G6697&lt;&gt;"", VLOOKUP(TRIM(RawData!G6697),ICD10Code,2,FALSE), ""), "Other")</f>
        <v/>
      </c>
      <c r="H6695" t="str">
        <f>IFERROR(IF(RawData!H6697&lt;&gt;"", VLOOKUP(TRIM(RawData!H6697),PHCODE,2,FALSE), ""), "Other")</f>
        <v/>
      </c>
      <c r="I6695" t="str">
        <f>IFERROR(IF(RawData!I6697&lt;&gt;"", VLOOKUP(TRIM(RawData!I6697),PHCODE,2,FALSE), ""), "Other")</f>
        <v/>
      </c>
      <c r="J6695" t="str">
        <f>TRIM(RawData!L6697)</f>
        <v/>
      </c>
      <c r="K6695">
        <f>'Risk Calculation Tables'!AD6263</f>
        <v>0</v>
      </c>
      <c r="L6695" t="str">
        <f>TRIM(RawData!J6697)</f>
        <v/>
      </c>
      <c r="M6695" t="str">
        <f>TRIM(RawData!K6697)</f>
        <v/>
      </c>
    </row>
    <row r="6696" spans="1:13" x14ac:dyDescent="0.3">
      <c r="A6696">
        <f>RawData!A6698</f>
        <v>0</v>
      </c>
      <c r="B6696" t="str">
        <f>IF(RawData!B6698&lt;&gt;"", (VLOOKUP(RawData!B6698,AgeCat,2,TRUE)), "")</f>
        <v/>
      </c>
      <c r="C6696" t="str">
        <f>TRIM(RawData!C6698)</f>
        <v/>
      </c>
      <c r="D6696" s="4">
        <f>RawData!D6698</f>
        <v>0</v>
      </c>
      <c r="E6696">
        <f>RawData!E6698</f>
        <v>0</v>
      </c>
      <c r="F6696" t="str">
        <f>IFERROR(IF(RawData!F6698&lt;&gt;"", VLOOKUP(TRIM(RawData!F6698),ICD10Code,2,FALSE), ""), "Other")</f>
        <v/>
      </c>
      <c r="G6696" t="str">
        <f>IFERROR(IF(RawData!G6698&lt;&gt;"", VLOOKUP(TRIM(RawData!G6698),ICD10Code,2,FALSE), ""), "Other")</f>
        <v/>
      </c>
      <c r="H6696" t="str">
        <f>IFERROR(IF(RawData!H6698&lt;&gt;"", VLOOKUP(TRIM(RawData!H6698),PHCODE,2,FALSE), ""), "Other")</f>
        <v/>
      </c>
      <c r="I6696" t="str">
        <f>IFERROR(IF(RawData!I6698&lt;&gt;"", VLOOKUP(TRIM(RawData!I6698),PHCODE,2,FALSE), ""), "Other")</f>
        <v/>
      </c>
      <c r="J6696" t="str">
        <f>TRIM(RawData!L6698)</f>
        <v/>
      </c>
      <c r="K6696">
        <f>'Risk Calculation Tables'!AD6264</f>
        <v>0</v>
      </c>
      <c r="L6696" t="str">
        <f>TRIM(RawData!J6698)</f>
        <v/>
      </c>
      <c r="M6696" t="str">
        <f>TRIM(RawData!K6698)</f>
        <v/>
      </c>
    </row>
    <row r="6697" spans="1:13" x14ac:dyDescent="0.3">
      <c r="A6697">
        <f>RawData!A6699</f>
        <v>0</v>
      </c>
      <c r="B6697" t="str">
        <f>IF(RawData!B6699&lt;&gt;"", (VLOOKUP(RawData!B6699,AgeCat,2,TRUE)), "")</f>
        <v/>
      </c>
      <c r="C6697" t="str">
        <f>TRIM(RawData!C6699)</f>
        <v/>
      </c>
      <c r="D6697" s="4">
        <f>RawData!D6699</f>
        <v>0</v>
      </c>
      <c r="E6697">
        <f>RawData!E6699</f>
        <v>0</v>
      </c>
      <c r="F6697" t="str">
        <f>IFERROR(IF(RawData!F6699&lt;&gt;"", VLOOKUP(TRIM(RawData!F6699),ICD10Code,2,FALSE), ""), "Other")</f>
        <v/>
      </c>
      <c r="G6697" t="str">
        <f>IFERROR(IF(RawData!G6699&lt;&gt;"", VLOOKUP(TRIM(RawData!G6699),ICD10Code,2,FALSE), ""), "Other")</f>
        <v/>
      </c>
      <c r="H6697" t="str">
        <f>IFERROR(IF(RawData!H6699&lt;&gt;"", VLOOKUP(TRIM(RawData!H6699),PHCODE,2,FALSE), ""), "Other")</f>
        <v/>
      </c>
      <c r="I6697" t="str">
        <f>IFERROR(IF(RawData!I6699&lt;&gt;"", VLOOKUP(TRIM(RawData!I6699),PHCODE,2,FALSE), ""), "Other")</f>
        <v/>
      </c>
      <c r="J6697" t="str">
        <f>TRIM(RawData!L6699)</f>
        <v/>
      </c>
      <c r="K6697">
        <f>'Risk Calculation Tables'!AD6265</f>
        <v>0</v>
      </c>
      <c r="L6697" t="str">
        <f>TRIM(RawData!J6699)</f>
        <v/>
      </c>
      <c r="M6697" t="str">
        <f>TRIM(RawData!K6699)</f>
        <v/>
      </c>
    </row>
    <row r="6698" spans="1:13" x14ac:dyDescent="0.3">
      <c r="A6698">
        <f>RawData!A6700</f>
        <v>0</v>
      </c>
      <c r="B6698" t="str">
        <f>IF(RawData!B6700&lt;&gt;"", (VLOOKUP(RawData!B6700,AgeCat,2,TRUE)), "")</f>
        <v/>
      </c>
      <c r="C6698" t="str">
        <f>TRIM(RawData!C6700)</f>
        <v/>
      </c>
      <c r="D6698" s="4">
        <f>RawData!D6700</f>
        <v>0</v>
      </c>
      <c r="E6698">
        <f>RawData!E6700</f>
        <v>0</v>
      </c>
      <c r="F6698" t="str">
        <f>IFERROR(IF(RawData!F6700&lt;&gt;"", VLOOKUP(TRIM(RawData!F6700),ICD10Code,2,FALSE), ""), "Other")</f>
        <v/>
      </c>
      <c r="G6698" t="str">
        <f>IFERROR(IF(RawData!G6700&lt;&gt;"", VLOOKUP(TRIM(RawData!G6700),ICD10Code,2,FALSE), ""), "Other")</f>
        <v/>
      </c>
      <c r="H6698" t="str">
        <f>IFERROR(IF(RawData!H6700&lt;&gt;"", VLOOKUP(TRIM(RawData!H6700),PHCODE,2,FALSE), ""), "Other")</f>
        <v/>
      </c>
      <c r="I6698" t="str">
        <f>IFERROR(IF(RawData!I6700&lt;&gt;"", VLOOKUP(TRIM(RawData!I6700),PHCODE,2,FALSE), ""), "Other")</f>
        <v/>
      </c>
      <c r="J6698" t="str">
        <f>TRIM(RawData!L6700)</f>
        <v/>
      </c>
      <c r="K6698">
        <f>'Risk Calculation Tables'!AD6266</f>
        <v>0</v>
      </c>
      <c r="L6698" t="str">
        <f>TRIM(RawData!J6700)</f>
        <v/>
      </c>
      <c r="M6698" t="str">
        <f>TRIM(RawData!K6700)</f>
        <v/>
      </c>
    </row>
    <row r="6699" spans="1:13" x14ac:dyDescent="0.3">
      <c r="A6699">
        <f>RawData!A6701</f>
        <v>0</v>
      </c>
      <c r="B6699" t="str">
        <f>IF(RawData!B6701&lt;&gt;"", (VLOOKUP(RawData!B6701,AgeCat,2,TRUE)), "")</f>
        <v/>
      </c>
      <c r="C6699" t="str">
        <f>TRIM(RawData!C6701)</f>
        <v/>
      </c>
      <c r="D6699" s="4">
        <f>RawData!D6701</f>
        <v>0</v>
      </c>
      <c r="E6699">
        <f>RawData!E6701</f>
        <v>0</v>
      </c>
      <c r="F6699" t="str">
        <f>IFERROR(IF(RawData!F6701&lt;&gt;"", VLOOKUP(TRIM(RawData!F6701),ICD10Code,2,FALSE), ""), "Other")</f>
        <v/>
      </c>
      <c r="G6699" t="str">
        <f>IFERROR(IF(RawData!G6701&lt;&gt;"", VLOOKUP(TRIM(RawData!G6701),ICD10Code,2,FALSE), ""), "Other")</f>
        <v/>
      </c>
      <c r="H6699" t="str">
        <f>IFERROR(IF(RawData!H6701&lt;&gt;"", VLOOKUP(TRIM(RawData!H6701),PHCODE,2,FALSE), ""), "Other")</f>
        <v/>
      </c>
      <c r="I6699" t="str">
        <f>IFERROR(IF(RawData!I6701&lt;&gt;"", VLOOKUP(TRIM(RawData!I6701),PHCODE,2,FALSE), ""), "Other")</f>
        <v/>
      </c>
      <c r="J6699" t="str">
        <f>TRIM(RawData!L6701)</f>
        <v/>
      </c>
      <c r="K6699">
        <f>'Risk Calculation Tables'!AD6267</f>
        <v>0</v>
      </c>
      <c r="L6699" t="str">
        <f>TRIM(RawData!J6701)</f>
        <v/>
      </c>
      <c r="M6699" t="str">
        <f>TRIM(RawData!K6701)</f>
        <v/>
      </c>
    </row>
    <row r="6700" spans="1:13" x14ac:dyDescent="0.3">
      <c r="A6700">
        <f>RawData!A6702</f>
        <v>0</v>
      </c>
      <c r="B6700" t="str">
        <f>IF(RawData!B6702&lt;&gt;"", (VLOOKUP(RawData!B6702,AgeCat,2,TRUE)), "")</f>
        <v/>
      </c>
      <c r="C6700" t="str">
        <f>TRIM(RawData!C6702)</f>
        <v/>
      </c>
      <c r="D6700" s="4">
        <f>RawData!D6702</f>
        <v>0</v>
      </c>
      <c r="E6700">
        <f>RawData!E6702</f>
        <v>0</v>
      </c>
      <c r="F6700" t="str">
        <f>IFERROR(IF(RawData!F6702&lt;&gt;"", VLOOKUP(TRIM(RawData!F6702),ICD10Code,2,FALSE), ""), "Other")</f>
        <v/>
      </c>
      <c r="G6700" t="str">
        <f>IFERROR(IF(RawData!G6702&lt;&gt;"", VLOOKUP(TRIM(RawData!G6702),ICD10Code,2,FALSE), ""), "Other")</f>
        <v/>
      </c>
      <c r="H6700" t="str">
        <f>IFERROR(IF(RawData!H6702&lt;&gt;"", VLOOKUP(TRIM(RawData!H6702),PHCODE,2,FALSE), ""), "Other")</f>
        <v/>
      </c>
      <c r="I6700" t="str">
        <f>IFERROR(IF(RawData!I6702&lt;&gt;"", VLOOKUP(TRIM(RawData!I6702),PHCODE,2,FALSE), ""), "Other")</f>
        <v/>
      </c>
      <c r="J6700" t="str">
        <f>TRIM(RawData!L6702)</f>
        <v/>
      </c>
      <c r="K6700">
        <f>'Risk Calculation Tables'!AD6268</f>
        <v>0</v>
      </c>
      <c r="L6700" t="str">
        <f>TRIM(RawData!J6702)</f>
        <v/>
      </c>
      <c r="M6700" t="str">
        <f>TRIM(RawData!K6702)</f>
        <v/>
      </c>
    </row>
    <row r="6701" spans="1:13" x14ac:dyDescent="0.3">
      <c r="A6701">
        <f>RawData!A6703</f>
        <v>0</v>
      </c>
      <c r="B6701" t="str">
        <f>IF(RawData!B6703&lt;&gt;"", (VLOOKUP(RawData!B6703,AgeCat,2,TRUE)), "")</f>
        <v/>
      </c>
      <c r="C6701" t="str">
        <f>TRIM(RawData!C6703)</f>
        <v/>
      </c>
      <c r="D6701" s="4">
        <f>RawData!D6703</f>
        <v>0</v>
      </c>
      <c r="E6701">
        <f>RawData!E6703</f>
        <v>0</v>
      </c>
      <c r="F6701" t="str">
        <f>IFERROR(IF(RawData!F6703&lt;&gt;"", VLOOKUP(TRIM(RawData!F6703),ICD10Code,2,FALSE), ""), "Other")</f>
        <v/>
      </c>
      <c r="G6701" t="str">
        <f>IFERROR(IF(RawData!G6703&lt;&gt;"", VLOOKUP(TRIM(RawData!G6703),ICD10Code,2,FALSE), ""), "Other")</f>
        <v/>
      </c>
      <c r="H6701" t="str">
        <f>IFERROR(IF(RawData!H6703&lt;&gt;"", VLOOKUP(TRIM(RawData!H6703),PHCODE,2,FALSE), ""), "Other")</f>
        <v/>
      </c>
      <c r="I6701" t="str">
        <f>IFERROR(IF(RawData!I6703&lt;&gt;"", VLOOKUP(TRIM(RawData!I6703),PHCODE,2,FALSE), ""), "Other")</f>
        <v/>
      </c>
      <c r="J6701" t="str">
        <f>TRIM(RawData!L6703)</f>
        <v/>
      </c>
      <c r="K6701">
        <f>'Risk Calculation Tables'!AD6269</f>
        <v>0</v>
      </c>
      <c r="L6701" t="str">
        <f>TRIM(RawData!J6703)</f>
        <v/>
      </c>
      <c r="M6701" t="str">
        <f>TRIM(RawData!K6703)</f>
        <v/>
      </c>
    </row>
    <row r="6702" spans="1:13" x14ac:dyDescent="0.3">
      <c r="A6702">
        <f>RawData!A6704</f>
        <v>0</v>
      </c>
      <c r="B6702" t="str">
        <f>IF(RawData!B6704&lt;&gt;"", (VLOOKUP(RawData!B6704,AgeCat,2,TRUE)), "")</f>
        <v/>
      </c>
      <c r="C6702" t="str">
        <f>TRIM(RawData!C6704)</f>
        <v/>
      </c>
      <c r="D6702" s="4">
        <f>RawData!D6704</f>
        <v>0</v>
      </c>
      <c r="E6702">
        <f>RawData!E6704</f>
        <v>0</v>
      </c>
      <c r="F6702" t="str">
        <f>IFERROR(IF(RawData!F6704&lt;&gt;"", VLOOKUP(TRIM(RawData!F6704),ICD10Code,2,FALSE), ""), "Other")</f>
        <v/>
      </c>
      <c r="G6702" t="str">
        <f>IFERROR(IF(RawData!G6704&lt;&gt;"", VLOOKUP(TRIM(RawData!G6704),ICD10Code,2,FALSE), ""), "Other")</f>
        <v/>
      </c>
      <c r="H6702" t="str">
        <f>IFERROR(IF(RawData!H6704&lt;&gt;"", VLOOKUP(TRIM(RawData!H6704),PHCODE,2,FALSE), ""), "Other")</f>
        <v/>
      </c>
      <c r="I6702" t="str">
        <f>IFERROR(IF(RawData!I6704&lt;&gt;"", VLOOKUP(TRIM(RawData!I6704),PHCODE,2,FALSE), ""), "Other")</f>
        <v/>
      </c>
      <c r="J6702" t="str">
        <f>TRIM(RawData!L6704)</f>
        <v/>
      </c>
      <c r="K6702">
        <f>'Risk Calculation Tables'!AD6270</f>
        <v>0</v>
      </c>
      <c r="L6702" t="str">
        <f>TRIM(RawData!J6704)</f>
        <v/>
      </c>
      <c r="M6702" t="str">
        <f>TRIM(RawData!K6704)</f>
        <v/>
      </c>
    </row>
    <row r="6703" spans="1:13" x14ac:dyDescent="0.3">
      <c r="A6703">
        <f>RawData!A6705</f>
        <v>0</v>
      </c>
      <c r="B6703" t="str">
        <f>IF(RawData!B6705&lt;&gt;"", (VLOOKUP(RawData!B6705,AgeCat,2,TRUE)), "")</f>
        <v/>
      </c>
      <c r="C6703" t="str">
        <f>TRIM(RawData!C6705)</f>
        <v/>
      </c>
      <c r="D6703" s="4">
        <f>RawData!D6705</f>
        <v>0</v>
      </c>
      <c r="E6703">
        <f>RawData!E6705</f>
        <v>0</v>
      </c>
      <c r="F6703" t="str">
        <f>IFERROR(IF(RawData!F6705&lt;&gt;"", VLOOKUP(TRIM(RawData!F6705),ICD10Code,2,FALSE), ""), "Other")</f>
        <v/>
      </c>
      <c r="G6703" t="str">
        <f>IFERROR(IF(RawData!G6705&lt;&gt;"", VLOOKUP(TRIM(RawData!G6705),ICD10Code,2,FALSE), ""), "Other")</f>
        <v/>
      </c>
      <c r="H6703" t="str">
        <f>IFERROR(IF(RawData!H6705&lt;&gt;"", VLOOKUP(TRIM(RawData!H6705),PHCODE,2,FALSE), ""), "Other")</f>
        <v/>
      </c>
      <c r="I6703" t="str">
        <f>IFERROR(IF(RawData!I6705&lt;&gt;"", VLOOKUP(TRIM(RawData!I6705),PHCODE,2,FALSE), ""), "Other")</f>
        <v/>
      </c>
      <c r="J6703" t="str">
        <f>TRIM(RawData!L6705)</f>
        <v/>
      </c>
      <c r="K6703">
        <f>'Risk Calculation Tables'!AD6271</f>
        <v>0</v>
      </c>
      <c r="L6703" t="str">
        <f>TRIM(RawData!J6705)</f>
        <v/>
      </c>
      <c r="M6703" t="str">
        <f>TRIM(RawData!K6705)</f>
        <v/>
      </c>
    </row>
    <row r="6704" spans="1:13" x14ac:dyDescent="0.3">
      <c r="A6704">
        <f>RawData!A6706</f>
        <v>0</v>
      </c>
      <c r="B6704" t="str">
        <f>IF(RawData!B6706&lt;&gt;"", (VLOOKUP(RawData!B6706,AgeCat,2,TRUE)), "")</f>
        <v/>
      </c>
      <c r="C6704" t="str">
        <f>TRIM(RawData!C6706)</f>
        <v/>
      </c>
      <c r="D6704" s="4">
        <f>RawData!D6706</f>
        <v>0</v>
      </c>
      <c r="E6704">
        <f>RawData!E6706</f>
        <v>0</v>
      </c>
      <c r="F6704" t="str">
        <f>IFERROR(IF(RawData!F6706&lt;&gt;"", VLOOKUP(TRIM(RawData!F6706),ICD10Code,2,FALSE), ""), "Other")</f>
        <v/>
      </c>
      <c r="G6704" t="str">
        <f>IFERROR(IF(RawData!G6706&lt;&gt;"", VLOOKUP(TRIM(RawData!G6706),ICD10Code,2,FALSE), ""), "Other")</f>
        <v/>
      </c>
      <c r="H6704" t="str">
        <f>IFERROR(IF(RawData!H6706&lt;&gt;"", VLOOKUP(TRIM(RawData!H6706),PHCODE,2,FALSE), ""), "Other")</f>
        <v/>
      </c>
      <c r="I6704" t="str">
        <f>IFERROR(IF(RawData!I6706&lt;&gt;"", VLOOKUP(TRIM(RawData!I6706),PHCODE,2,FALSE), ""), "Other")</f>
        <v/>
      </c>
      <c r="J6704" t="str">
        <f>TRIM(RawData!L6706)</f>
        <v/>
      </c>
      <c r="K6704">
        <f>'Risk Calculation Tables'!AD6272</f>
        <v>0</v>
      </c>
      <c r="L6704" t="str">
        <f>TRIM(RawData!J6706)</f>
        <v/>
      </c>
      <c r="M6704" t="str">
        <f>TRIM(RawData!K6706)</f>
        <v/>
      </c>
    </row>
    <row r="6705" spans="1:13" x14ac:dyDescent="0.3">
      <c r="A6705">
        <f>RawData!A6707</f>
        <v>0</v>
      </c>
      <c r="B6705" t="str">
        <f>IF(RawData!B6707&lt;&gt;"", (VLOOKUP(RawData!B6707,AgeCat,2,TRUE)), "")</f>
        <v/>
      </c>
      <c r="C6705" t="str">
        <f>TRIM(RawData!C6707)</f>
        <v/>
      </c>
      <c r="D6705" s="4">
        <f>RawData!D6707</f>
        <v>0</v>
      </c>
      <c r="E6705">
        <f>RawData!E6707</f>
        <v>0</v>
      </c>
      <c r="F6705" t="str">
        <f>IFERROR(IF(RawData!F6707&lt;&gt;"", VLOOKUP(TRIM(RawData!F6707),ICD10Code,2,FALSE), ""), "Other")</f>
        <v/>
      </c>
      <c r="G6705" t="str">
        <f>IFERROR(IF(RawData!G6707&lt;&gt;"", VLOOKUP(TRIM(RawData!G6707),ICD10Code,2,FALSE), ""), "Other")</f>
        <v/>
      </c>
      <c r="H6705" t="str">
        <f>IFERROR(IF(RawData!H6707&lt;&gt;"", VLOOKUP(TRIM(RawData!H6707),PHCODE,2,FALSE), ""), "Other")</f>
        <v/>
      </c>
      <c r="I6705" t="str">
        <f>IFERROR(IF(RawData!I6707&lt;&gt;"", VLOOKUP(TRIM(RawData!I6707),PHCODE,2,FALSE), ""), "Other")</f>
        <v/>
      </c>
      <c r="J6705" t="str">
        <f>TRIM(RawData!L6707)</f>
        <v/>
      </c>
      <c r="K6705">
        <f>'Risk Calculation Tables'!AD6273</f>
        <v>0</v>
      </c>
      <c r="L6705" t="str">
        <f>TRIM(RawData!J6707)</f>
        <v/>
      </c>
      <c r="M6705" t="str">
        <f>TRIM(RawData!K6707)</f>
        <v/>
      </c>
    </row>
    <row r="6706" spans="1:13" x14ac:dyDescent="0.3">
      <c r="A6706">
        <f>RawData!A6708</f>
        <v>0</v>
      </c>
      <c r="B6706" t="str">
        <f>IF(RawData!B6708&lt;&gt;"", (VLOOKUP(RawData!B6708,AgeCat,2,TRUE)), "")</f>
        <v/>
      </c>
      <c r="C6706" t="str">
        <f>TRIM(RawData!C6708)</f>
        <v/>
      </c>
      <c r="D6706" s="4">
        <f>RawData!D6708</f>
        <v>0</v>
      </c>
      <c r="E6706">
        <f>RawData!E6708</f>
        <v>0</v>
      </c>
      <c r="F6706" t="str">
        <f>IFERROR(IF(RawData!F6708&lt;&gt;"", VLOOKUP(TRIM(RawData!F6708),ICD10Code,2,FALSE), ""), "Other")</f>
        <v/>
      </c>
      <c r="G6706" t="str">
        <f>IFERROR(IF(RawData!G6708&lt;&gt;"", VLOOKUP(TRIM(RawData!G6708),ICD10Code,2,FALSE), ""), "Other")</f>
        <v/>
      </c>
      <c r="H6706" t="str">
        <f>IFERROR(IF(RawData!H6708&lt;&gt;"", VLOOKUP(TRIM(RawData!H6708),PHCODE,2,FALSE), ""), "Other")</f>
        <v/>
      </c>
      <c r="I6706" t="str">
        <f>IFERROR(IF(RawData!I6708&lt;&gt;"", VLOOKUP(TRIM(RawData!I6708),PHCODE,2,FALSE), ""), "Other")</f>
        <v/>
      </c>
      <c r="J6706" t="str">
        <f>TRIM(RawData!L6708)</f>
        <v/>
      </c>
      <c r="K6706">
        <f>'Risk Calculation Tables'!AD6274</f>
        <v>0</v>
      </c>
      <c r="L6706" t="str">
        <f>TRIM(RawData!J6708)</f>
        <v/>
      </c>
      <c r="M6706" t="str">
        <f>TRIM(RawData!K6708)</f>
        <v/>
      </c>
    </row>
    <row r="6707" spans="1:13" x14ac:dyDescent="0.3">
      <c r="A6707">
        <f>RawData!A6709</f>
        <v>0</v>
      </c>
      <c r="B6707" t="str">
        <f>IF(RawData!B6709&lt;&gt;"", (VLOOKUP(RawData!B6709,AgeCat,2,TRUE)), "")</f>
        <v/>
      </c>
      <c r="C6707" t="str">
        <f>TRIM(RawData!C6709)</f>
        <v/>
      </c>
      <c r="D6707" s="4">
        <f>RawData!D6709</f>
        <v>0</v>
      </c>
      <c r="E6707">
        <f>RawData!E6709</f>
        <v>0</v>
      </c>
      <c r="F6707" t="str">
        <f>IFERROR(IF(RawData!F6709&lt;&gt;"", VLOOKUP(TRIM(RawData!F6709),ICD10Code,2,FALSE), ""), "Other")</f>
        <v/>
      </c>
      <c r="G6707" t="str">
        <f>IFERROR(IF(RawData!G6709&lt;&gt;"", VLOOKUP(TRIM(RawData!G6709),ICD10Code,2,FALSE), ""), "Other")</f>
        <v/>
      </c>
      <c r="H6707" t="str">
        <f>IFERROR(IF(RawData!H6709&lt;&gt;"", VLOOKUP(TRIM(RawData!H6709),PHCODE,2,FALSE), ""), "Other")</f>
        <v/>
      </c>
      <c r="I6707" t="str">
        <f>IFERROR(IF(RawData!I6709&lt;&gt;"", VLOOKUP(TRIM(RawData!I6709),PHCODE,2,FALSE), ""), "Other")</f>
        <v/>
      </c>
      <c r="J6707" t="str">
        <f>TRIM(RawData!L6709)</f>
        <v/>
      </c>
      <c r="K6707">
        <f>'Risk Calculation Tables'!AD6275</f>
        <v>0</v>
      </c>
      <c r="L6707" t="str">
        <f>TRIM(RawData!J6709)</f>
        <v/>
      </c>
      <c r="M6707" t="str">
        <f>TRIM(RawData!K6709)</f>
        <v/>
      </c>
    </row>
    <row r="6708" spans="1:13" x14ac:dyDescent="0.3">
      <c r="A6708">
        <f>RawData!A6710</f>
        <v>0</v>
      </c>
      <c r="B6708" t="str">
        <f>IF(RawData!B6710&lt;&gt;"", (VLOOKUP(RawData!B6710,AgeCat,2,TRUE)), "")</f>
        <v/>
      </c>
      <c r="C6708" t="str">
        <f>TRIM(RawData!C6710)</f>
        <v/>
      </c>
      <c r="D6708" s="4">
        <f>RawData!D6710</f>
        <v>0</v>
      </c>
      <c r="E6708">
        <f>RawData!E6710</f>
        <v>0</v>
      </c>
      <c r="F6708" t="str">
        <f>IFERROR(IF(RawData!F6710&lt;&gt;"", VLOOKUP(TRIM(RawData!F6710),ICD10Code,2,FALSE), ""), "Other")</f>
        <v/>
      </c>
      <c r="G6708" t="str">
        <f>IFERROR(IF(RawData!G6710&lt;&gt;"", VLOOKUP(TRIM(RawData!G6710),ICD10Code,2,FALSE), ""), "Other")</f>
        <v/>
      </c>
      <c r="H6708" t="str">
        <f>IFERROR(IF(RawData!H6710&lt;&gt;"", VLOOKUP(TRIM(RawData!H6710),PHCODE,2,FALSE), ""), "Other")</f>
        <v/>
      </c>
      <c r="I6708" t="str">
        <f>IFERROR(IF(RawData!I6710&lt;&gt;"", VLOOKUP(TRIM(RawData!I6710),PHCODE,2,FALSE), ""), "Other")</f>
        <v/>
      </c>
      <c r="J6708" t="str">
        <f>TRIM(RawData!L6710)</f>
        <v/>
      </c>
      <c r="K6708">
        <f>'Risk Calculation Tables'!AD6276</f>
        <v>0</v>
      </c>
      <c r="L6708" t="str">
        <f>TRIM(RawData!J6710)</f>
        <v/>
      </c>
      <c r="M6708" t="str">
        <f>TRIM(RawData!K6710)</f>
        <v/>
      </c>
    </row>
    <row r="6709" spans="1:13" x14ac:dyDescent="0.3">
      <c r="A6709">
        <f>RawData!A6711</f>
        <v>0</v>
      </c>
      <c r="B6709" t="str">
        <f>IF(RawData!B6711&lt;&gt;"", (VLOOKUP(RawData!B6711,AgeCat,2,TRUE)), "")</f>
        <v/>
      </c>
      <c r="C6709" t="str">
        <f>TRIM(RawData!C6711)</f>
        <v/>
      </c>
      <c r="D6709" s="4">
        <f>RawData!D6711</f>
        <v>0</v>
      </c>
      <c r="E6709">
        <f>RawData!E6711</f>
        <v>0</v>
      </c>
      <c r="F6709" t="str">
        <f>IFERROR(IF(RawData!F6711&lt;&gt;"", VLOOKUP(TRIM(RawData!F6711),ICD10Code,2,FALSE), ""), "Other")</f>
        <v/>
      </c>
      <c r="G6709" t="str">
        <f>IFERROR(IF(RawData!G6711&lt;&gt;"", VLOOKUP(TRIM(RawData!G6711),ICD10Code,2,FALSE), ""), "Other")</f>
        <v/>
      </c>
      <c r="H6709" t="str">
        <f>IFERROR(IF(RawData!H6711&lt;&gt;"", VLOOKUP(TRIM(RawData!H6711),PHCODE,2,FALSE), ""), "Other")</f>
        <v/>
      </c>
      <c r="I6709" t="str">
        <f>IFERROR(IF(RawData!I6711&lt;&gt;"", VLOOKUP(TRIM(RawData!I6711),PHCODE,2,FALSE), ""), "Other")</f>
        <v/>
      </c>
      <c r="J6709" t="str">
        <f>TRIM(RawData!L6711)</f>
        <v/>
      </c>
      <c r="K6709">
        <f>'Risk Calculation Tables'!AD6277</f>
        <v>0</v>
      </c>
      <c r="L6709" t="str">
        <f>TRIM(RawData!J6711)</f>
        <v/>
      </c>
      <c r="M6709" t="str">
        <f>TRIM(RawData!K6711)</f>
        <v/>
      </c>
    </row>
    <row r="6710" spans="1:13" x14ac:dyDescent="0.3">
      <c r="A6710">
        <f>RawData!A6712</f>
        <v>0</v>
      </c>
      <c r="B6710" t="str">
        <f>IF(RawData!B6712&lt;&gt;"", (VLOOKUP(RawData!B6712,AgeCat,2,TRUE)), "")</f>
        <v/>
      </c>
      <c r="C6710" t="str">
        <f>TRIM(RawData!C6712)</f>
        <v/>
      </c>
      <c r="D6710" s="4">
        <f>RawData!D6712</f>
        <v>0</v>
      </c>
      <c r="E6710">
        <f>RawData!E6712</f>
        <v>0</v>
      </c>
      <c r="F6710" t="str">
        <f>IFERROR(IF(RawData!F6712&lt;&gt;"", VLOOKUP(TRIM(RawData!F6712),ICD10Code,2,FALSE), ""), "Other")</f>
        <v/>
      </c>
      <c r="G6710" t="str">
        <f>IFERROR(IF(RawData!G6712&lt;&gt;"", VLOOKUP(TRIM(RawData!G6712),ICD10Code,2,FALSE), ""), "Other")</f>
        <v/>
      </c>
      <c r="H6710" t="str">
        <f>IFERROR(IF(RawData!H6712&lt;&gt;"", VLOOKUP(TRIM(RawData!H6712),PHCODE,2,FALSE), ""), "Other")</f>
        <v/>
      </c>
      <c r="I6710" t="str">
        <f>IFERROR(IF(RawData!I6712&lt;&gt;"", VLOOKUP(TRIM(RawData!I6712),PHCODE,2,FALSE), ""), "Other")</f>
        <v/>
      </c>
      <c r="J6710" t="str">
        <f>TRIM(RawData!L6712)</f>
        <v/>
      </c>
      <c r="K6710">
        <f>'Risk Calculation Tables'!AD6278</f>
        <v>0</v>
      </c>
      <c r="L6710" t="str">
        <f>TRIM(RawData!J6712)</f>
        <v/>
      </c>
      <c r="M6710" t="str">
        <f>TRIM(RawData!K6712)</f>
        <v/>
      </c>
    </row>
    <row r="6711" spans="1:13" x14ac:dyDescent="0.3">
      <c r="A6711">
        <f>RawData!A6713</f>
        <v>0</v>
      </c>
      <c r="B6711" t="str">
        <f>IF(RawData!B6713&lt;&gt;"", (VLOOKUP(RawData!B6713,AgeCat,2,TRUE)), "")</f>
        <v/>
      </c>
      <c r="C6711" t="str">
        <f>TRIM(RawData!C6713)</f>
        <v/>
      </c>
      <c r="D6711" s="4">
        <f>RawData!D6713</f>
        <v>0</v>
      </c>
      <c r="E6711">
        <f>RawData!E6713</f>
        <v>0</v>
      </c>
      <c r="F6711" t="str">
        <f>IFERROR(IF(RawData!F6713&lt;&gt;"", VLOOKUP(TRIM(RawData!F6713),ICD10Code,2,FALSE), ""), "Other")</f>
        <v/>
      </c>
      <c r="G6711" t="str">
        <f>IFERROR(IF(RawData!G6713&lt;&gt;"", VLOOKUP(TRIM(RawData!G6713),ICD10Code,2,FALSE), ""), "Other")</f>
        <v/>
      </c>
      <c r="H6711" t="str">
        <f>IFERROR(IF(RawData!H6713&lt;&gt;"", VLOOKUP(TRIM(RawData!H6713),PHCODE,2,FALSE), ""), "Other")</f>
        <v/>
      </c>
      <c r="I6711" t="str">
        <f>IFERROR(IF(RawData!I6713&lt;&gt;"", VLOOKUP(TRIM(RawData!I6713),PHCODE,2,FALSE), ""), "Other")</f>
        <v/>
      </c>
      <c r="J6711" t="str">
        <f>TRIM(RawData!L6713)</f>
        <v/>
      </c>
      <c r="K6711">
        <f>'Risk Calculation Tables'!AD6279</f>
        <v>0</v>
      </c>
      <c r="L6711" t="str">
        <f>TRIM(RawData!J6713)</f>
        <v/>
      </c>
      <c r="M6711" t="str">
        <f>TRIM(RawData!K6713)</f>
        <v/>
      </c>
    </row>
    <row r="6712" spans="1:13" x14ac:dyDescent="0.3">
      <c r="A6712">
        <f>RawData!A6714</f>
        <v>0</v>
      </c>
      <c r="B6712" t="str">
        <f>IF(RawData!B6714&lt;&gt;"", (VLOOKUP(RawData!B6714,AgeCat,2,TRUE)), "")</f>
        <v/>
      </c>
      <c r="C6712" t="str">
        <f>TRIM(RawData!C6714)</f>
        <v/>
      </c>
      <c r="D6712" s="4">
        <f>RawData!D6714</f>
        <v>0</v>
      </c>
      <c r="E6712">
        <f>RawData!E6714</f>
        <v>0</v>
      </c>
      <c r="F6712" t="str">
        <f>IFERROR(IF(RawData!F6714&lt;&gt;"", VLOOKUP(TRIM(RawData!F6714),ICD10Code,2,FALSE), ""), "Other")</f>
        <v/>
      </c>
      <c r="G6712" t="str">
        <f>IFERROR(IF(RawData!G6714&lt;&gt;"", VLOOKUP(TRIM(RawData!G6714),ICD10Code,2,FALSE), ""), "Other")</f>
        <v/>
      </c>
      <c r="H6712" t="str">
        <f>IFERROR(IF(RawData!H6714&lt;&gt;"", VLOOKUP(TRIM(RawData!H6714),PHCODE,2,FALSE), ""), "Other")</f>
        <v/>
      </c>
      <c r="I6712" t="str">
        <f>IFERROR(IF(RawData!I6714&lt;&gt;"", VLOOKUP(TRIM(RawData!I6714),PHCODE,2,FALSE), ""), "Other")</f>
        <v/>
      </c>
      <c r="J6712" t="str">
        <f>TRIM(RawData!L6714)</f>
        <v/>
      </c>
      <c r="K6712">
        <f>'Risk Calculation Tables'!AD6280</f>
        <v>0</v>
      </c>
      <c r="L6712" t="str">
        <f>TRIM(RawData!J6714)</f>
        <v/>
      </c>
      <c r="M6712" t="str">
        <f>TRIM(RawData!K6714)</f>
        <v/>
      </c>
    </row>
    <row r="6713" spans="1:13" x14ac:dyDescent="0.3">
      <c r="A6713">
        <f>RawData!A6715</f>
        <v>0</v>
      </c>
      <c r="B6713" t="str">
        <f>IF(RawData!B6715&lt;&gt;"", (VLOOKUP(RawData!B6715,AgeCat,2,TRUE)), "")</f>
        <v/>
      </c>
      <c r="C6713" t="str">
        <f>TRIM(RawData!C6715)</f>
        <v/>
      </c>
      <c r="D6713" s="4">
        <f>RawData!D6715</f>
        <v>0</v>
      </c>
      <c r="E6713">
        <f>RawData!E6715</f>
        <v>0</v>
      </c>
      <c r="F6713" t="str">
        <f>IFERROR(IF(RawData!F6715&lt;&gt;"", VLOOKUP(TRIM(RawData!F6715),ICD10Code,2,FALSE), ""), "Other")</f>
        <v/>
      </c>
      <c r="G6713" t="str">
        <f>IFERROR(IF(RawData!G6715&lt;&gt;"", VLOOKUP(TRIM(RawData!G6715),ICD10Code,2,FALSE), ""), "Other")</f>
        <v/>
      </c>
      <c r="H6713" t="str">
        <f>IFERROR(IF(RawData!H6715&lt;&gt;"", VLOOKUP(TRIM(RawData!H6715),PHCODE,2,FALSE), ""), "Other")</f>
        <v/>
      </c>
      <c r="I6713" t="str">
        <f>IFERROR(IF(RawData!I6715&lt;&gt;"", VLOOKUP(TRIM(RawData!I6715),PHCODE,2,FALSE), ""), "Other")</f>
        <v/>
      </c>
      <c r="J6713" t="str">
        <f>TRIM(RawData!L6715)</f>
        <v/>
      </c>
      <c r="K6713">
        <f>'Risk Calculation Tables'!AD6281</f>
        <v>0</v>
      </c>
      <c r="L6713" t="str">
        <f>TRIM(RawData!J6715)</f>
        <v/>
      </c>
      <c r="M6713" t="str">
        <f>TRIM(RawData!K6715)</f>
        <v/>
      </c>
    </row>
    <row r="6714" spans="1:13" x14ac:dyDescent="0.3">
      <c r="A6714">
        <f>RawData!A6716</f>
        <v>0</v>
      </c>
      <c r="B6714" t="str">
        <f>IF(RawData!B6716&lt;&gt;"", (VLOOKUP(RawData!B6716,AgeCat,2,TRUE)), "")</f>
        <v/>
      </c>
      <c r="C6714" t="str">
        <f>TRIM(RawData!C6716)</f>
        <v/>
      </c>
      <c r="D6714" s="4">
        <f>RawData!D6716</f>
        <v>0</v>
      </c>
      <c r="E6714">
        <f>RawData!E6716</f>
        <v>0</v>
      </c>
      <c r="F6714" t="str">
        <f>IFERROR(IF(RawData!F6716&lt;&gt;"", VLOOKUP(TRIM(RawData!F6716),ICD10Code,2,FALSE), ""), "Other")</f>
        <v/>
      </c>
      <c r="G6714" t="str">
        <f>IFERROR(IF(RawData!G6716&lt;&gt;"", VLOOKUP(TRIM(RawData!G6716),ICD10Code,2,FALSE), ""), "Other")</f>
        <v/>
      </c>
      <c r="H6714" t="str">
        <f>IFERROR(IF(RawData!H6716&lt;&gt;"", VLOOKUP(TRIM(RawData!H6716),PHCODE,2,FALSE), ""), "Other")</f>
        <v/>
      </c>
      <c r="I6714" t="str">
        <f>IFERROR(IF(RawData!I6716&lt;&gt;"", VLOOKUP(TRIM(RawData!I6716),PHCODE,2,FALSE), ""), "Other")</f>
        <v/>
      </c>
      <c r="J6714" t="str">
        <f>TRIM(RawData!L6716)</f>
        <v/>
      </c>
      <c r="K6714">
        <f>'Risk Calculation Tables'!AD6282</f>
        <v>0</v>
      </c>
      <c r="L6714" t="str">
        <f>TRIM(RawData!J6716)</f>
        <v/>
      </c>
      <c r="M6714" t="str">
        <f>TRIM(RawData!K6716)</f>
        <v/>
      </c>
    </row>
    <row r="6715" spans="1:13" x14ac:dyDescent="0.3">
      <c r="A6715">
        <f>RawData!A6717</f>
        <v>0</v>
      </c>
      <c r="B6715" t="str">
        <f>IF(RawData!B6717&lt;&gt;"", (VLOOKUP(RawData!B6717,AgeCat,2,TRUE)), "")</f>
        <v/>
      </c>
      <c r="C6715" t="str">
        <f>TRIM(RawData!C6717)</f>
        <v/>
      </c>
      <c r="D6715" s="4">
        <f>RawData!D6717</f>
        <v>0</v>
      </c>
      <c r="E6715">
        <f>RawData!E6717</f>
        <v>0</v>
      </c>
      <c r="F6715" t="str">
        <f>IFERROR(IF(RawData!F6717&lt;&gt;"", VLOOKUP(TRIM(RawData!F6717),ICD10Code,2,FALSE), ""), "Other")</f>
        <v/>
      </c>
      <c r="G6715" t="str">
        <f>IFERROR(IF(RawData!G6717&lt;&gt;"", VLOOKUP(TRIM(RawData!G6717),ICD10Code,2,FALSE), ""), "Other")</f>
        <v/>
      </c>
      <c r="H6715" t="str">
        <f>IFERROR(IF(RawData!H6717&lt;&gt;"", VLOOKUP(TRIM(RawData!H6717),PHCODE,2,FALSE), ""), "Other")</f>
        <v/>
      </c>
      <c r="I6715" t="str">
        <f>IFERROR(IF(RawData!I6717&lt;&gt;"", VLOOKUP(TRIM(RawData!I6717),PHCODE,2,FALSE), ""), "Other")</f>
        <v/>
      </c>
      <c r="J6715" t="str">
        <f>TRIM(RawData!L6717)</f>
        <v/>
      </c>
      <c r="K6715">
        <f>'Risk Calculation Tables'!AD6283</f>
        <v>0</v>
      </c>
      <c r="L6715" t="str">
        <f>TRIM(RawData!J6717)</f>
        <v/>
      </c>
      <c r="M6715" t="str">
        <f>TRIM(RawData!K6717)</f>
        <v/>
      </c>
    </row>
    <row r="6716" spans="1:13" x14ac:dyDescent="0.3">
      <c r="A6716">
        <f>RawData!A6718</f>
        <v>0</v>
      </c>
      <c r="B6716" t="str">
        <f>IF(RawData!B6718&lt;&gt;"", (VLOOKUP(RawData!B6718,AgeCat,2,TRUE)), "")</f>
        <v/>
      </c>
      <c r="C6716" t="str">
        <f>TRIM(RawData!C6718)</f>
        <v/>
      </c>
      <c r="D6716" s="4">
        <f>RawData!D6718</f>
        <v>0</v>
      </c>
      <c r="E6716">
        <f>RawData!E6718</f>
        <v>0</v>
      </c>
      <c r="F6716" t="str">
        <f>IFERROR(IF(RawData!F6718&lt;&gt;"", VLOOKUP(TRIM(RawData!F6718),ICD10Code,2,FALSE), ""), "Other")</f>
        <v/>
      </c>
      <c r="G6716" t="str">
        <f>IFERROR(IF(RawData!G6718&lt;&gt;"", VLOOKUP(TRIM(RawData!G6718),ICD10Code,2,FALSE), ""), "Other")</f>
        <v/>
      </c>
      <c r="H6716" t="str">
        <f>IFERROR(IF(RawData!H6718&lt;&gt;"", VLOOKUP(TRIM(RawData!H6718),PHCODE,2,FALSE), ""), "Other")</f>
        <v/>
      </c>
      <c r="I6716" t="str">
        <f>IFERROR(IF(RawData!I6718&lt;&gt;"", VLOOKUP(TRIM(RawData!I6718),PHCODE,2,FALSE), ""), "Other")</f>
        <v/>
      </c>
      <c r="J6716" t="str">
        <f>TRIM(RawData!L6718)</f>
        <v/>
      </c>
      <c r="K6716">
        <f>'Risk Calculation Tables'!AD6284</f>
        <v>0</v>
      </c>
      <c r="L6716" t="str">
        <f>TRIM(RawData!J6718)</f>
        <v/>
      </c>
      <c r="M6716" t="str">
        <f>TRIM(RawData!K6718)</f>
        <v/>
      </c>
    </row>
    <row r="6717" spans="1:13" x14ac:dyDescent="0.3">
      <c r="A6717">
        <f>RawData!A6719</f>
        <v>0</v>
      </c>
      <c r="B6717" t="str">
        <f>IF(RawData!B6719&lt;&gt;"", (VLOOKUP(RawData!B6719,AgeCat,2,TRUE)), "")</f>
        <v/>
      </c>
      <c r="C6717" t="str">
        <f>TRIM(RawData!C6719)</f>
        <v/>
      </c>
      <c r="D6717" s="4">
        <f>RawData!D6719</f>
        <v>0</v>
      </c>
      <c r="E6717">
        <f>RawData!E6719</f>
        <v>0</v>
      </c>
      <c r="F6717" t="str">
        <f>IFERROR(IF(RawData!F6719&lt;&gt;"", VLOOKUP(TRIM(RawData!F6719),ICD10Code,2,FALSE), ""), "Other")</f>
        <v/>
      </c>
      <c r="G6717" t="str">
        <f>IFERROR(IF(RawData!G6719&lt;&gt;"", VLOOKUP(TRIM(RawData!G6719),ICD10Code,2,FALSE), ""), "Other")</f>
        <v/>
      </c>
      <c r="H6717" t="str">
        <f>IFERROR(IF(RawData!H6719&lt;&gt;"", VLOOKUP(TRIM(RawData!H6719),PHCODE,2,FALSE), ""), "Other")</f>
        <v/>
      </c>
      <c r="I6717" t="str">
        <f>IFERROR(IF(RawData!I6719&lt;&gt;"", VLOOKUP(TRIM(RawData!I6719),PHCODE,2,FALSE), ""), "Other")</f>
        <v/>
      </c>
      <c r="J6717" t="str">
        <f>TRIM(RawData!L6719)</f>
        <v/>
      </c>
      <c r="K6717">
        <f>'Risk Calculation Tables'!AD6285</f>
        <v>0</v>
      </c>
      <c r="L6717" t="str">
        <f>TRIM(RawData!J6719)</f>
        <v/>
      </c>
      <c r="M6717" t="str">
        <f>TRIM(RawData!K6719)</f>
        <v/>
      </c>
    </row>
    <row r="6718" spans="1:13" x14ac:dyDescent="0.3">
      <c r="A6718">
        <f>RawData!A6720</f>
        <v>0</v>
      </c>
      <c r="B6718" t="str">
        <f>IF(RawData!B6720&lt;&gt;"", (VLOOKUP(RawData!B6720,AgeCat,2,TRUE)), "")</f>
        <v/>
      </c>
      <c r="C6718" t="str">
        <f>TRIM(RawData!C6720)</f>
        <v/>
      </c>
      <c r="D6718" s="4">
        <f>RawData!D6720</f>
        <v>0</v>
      </c>
      <c r="E6718">
        <f>RawData!E6720</f>
        <v>0</v>
      </c>
      <c r="F6718" t="str">
        <f>IFERROR(IF(RawData!F6720&lt;&gt;"", VLOOKUP(TRIM(RawData!F6720),ICD10Code,2,FALSE), ""), "Other")</f>
        <v/>
      </c>
      <c r="G6718" t="str">
        <f>IFERROR(IF(RawData!G6720&lt;&gt;"", VLOOKUP(TRIM(RawData!G6720),ICD10Code,2,FALSE), ""), "Other")</f>
        <v/>
      </c>
      <c r="H6718" t="str">
        <f>IFERROR(IF(RawData!H6720&lt;&gt;"", VLOOKUP(TRIM(RawData!H6720),PHCODE,2,FALSE), ""), "Other")</f>
        <v/>
      </c>
      <c r="I6718" t="str">
        <f>IFERROR(IF(RawData!I6720&lt;&gt;"", VLOOKUP(TRIM(RawData!I6720),PHCODE,2,FALSE), ""), "Other")</f>
        <v/>
      </c>
      <c r="J6718" t="str">
        <f>TRIM(RawData!L6720)</f>
        <v/>
      </c>
      <c r="K6718">
        <f>'Risk Calculation Tables'!AD6286</f>
        <v>0</v>
      </c>
      <c r="L6718" t="str">
        <f>TRIM(RawData!J6720)</f>
        <v/>
      </c>
      <c r="M6718" t="str">
        <f>TRIM(RawData!K6720)</f>
        <v/>
      </c>
    </row>
    <row r="6719" spans="1:13" x14ac:dyDescent="0.3">
      <c r="A6719">
        <f>RawData!A6721</f>
        <v>0</v>
      </c>
      <c r="B6719" t="str">
        <f>IF(RawData!B6721&lt;&gt;"", (VLOOKUP(RawData!B6721,AgeCat,2,TRUE)), "")</f>
        <v/>
      </c>
      <c r="C6719" t="str">
        <f>TRIM(RawData!C6721)</f>
        <v/>
      </c>
      <c r="D6719" s="4">
        <f>RawData!D6721</f>
        <v>0</v>
      </c>
      <c r="E6719">
        <f>RawData!E6721</f>
        <v>0</v>
      </c>
      <c r="F6719" t="str">
        <f>IFERROR(IF(RawData!F6721&lt;&gt;"", VLOOKUP(TRIM(RawData!F6721),ICD10Code,2,FALSE), ""), "Other")</f>
        <v/>
      </c>
      <c r="G6719" t="str">
        <f>IFERROR(IF(RawData!G6721&lt;&gt;"", VLOOKUP(TRIM(RawData!G6721),ICD10Code,2,FALSE), ""), "Other")</f>
        <v/>
      </c>
      <c r="H6719" t="str">
        <f>IFERROR(IF(RawData!H6721&lt;&gt;"", VLOOKUP(TRIM(RawData!H6721),PHCODE,2,FALSE), ""), "Other")</f>
        <v/>
      </c>
      <c r="I6719" t="str">
        <f>IFERROR(IF(RawData!I6721&lt;&gt;"", VLOOKUP(TRIM(RawData!I6721),PHCODE,2,FALSE), ""), "Other")</f>
        <v/>
      </c>
      <c r="J6719" t="str">
        <f>TRIM(RawData!L6721)</f>
        <v/>
      </c>
      <c r="K6719">
        <f>'Risk Calculation Tables'!AD6287</f>
        <v>0</v>
      </c>
      <c r="L6719" t="str">
        <f>TRIM(RawData!J6721)</f>
        <v/>
      </c>
      <c r="M6719" t="str">
        <f>TRIM(RawData!K6721)</f>
        <v/>
      </c>
    </row>
    <row r="6720" spans="1:13" x14ac:dyDescent="0.3">
      <c r="A6720">
        <f>RawData!A6722</f>
        <v>0</v>
      </c>
      <c r="B6720" t="str">
        <f>IF(RawData!B6722&lt;&gt;"", (VLOOKUP(RawData!B6722,AgeCat,2,TRUE)), "")</f>
        <v/>
      </c>
      <c r="C6720" t="str">
        <f>TRIM(RawData!C6722)</f>
        <v/>
      </c>
      <c r="D6720" s="4">
        <f>RawData!D6722</f>
        <v>0</v>
      </c>
      <c r="E6720">
        <f>RawData!E6722</f>
        <v>0</v>
      </c>
      <c r="F6720" t="str">
        <f>IFERROR(IF(RawData!F6722&lt;&gt;"", VLOOKUP(TRIM(RawData!F6722),ICD10Code,2,FALSE), ""), "Other")</f>
        <v/>
      </c>
      <c r="G6720" t="str">
        <f>IFERROR(IF(RawData!G6722&lt;&gt;"", VLOOKUP(TRIM(RawData!G6722),ICD10Code,2,FALSE), ""), "Other")</f>
        <v/>
      </c>
      <c r="H6720" t="str">
        <f>IFERROR(IF(RawData!H6722&lt;&gt;"", VLOOKUP(TRIM(RawData!H6722),PHCODE,2,FALSE), ""), "Other")</f>
        <v/>
      </c>
      <c r="I6720" t="str">
        <f>IFERROR(IF(RawData!I6722&lt;&gt;"", VLOOKUP(TRIM(RawData!I6722),PHCODE,2,FALSE), ""), "Other")</f>
        <v/>
      </c>
      <c r="J6720" t="str">
        <f>TRIM(RawData!L6722)</f>
        <v/>
      </c>
      <c r="K6720">
        <f>'Risk Calculation Tables'!AD6288</f>
        <v>0</v>
      </c>
      <c r="L6720" t="str">
        <f>TRIM(RawData!J6722)</f>
        <v/>
      </c>
      <c r="M6720" t="str">
        <f>TRIM(RawData!K6722)</f>
        <v/>
      </c>
    </row>
    <row r="6721" spans="1:13" x14ac:dyDescent="0.3">
      <c r="A6721">
        <f>RawData!A6723</f>
        <v>0</v>
      </c>
      <c r="B6721" t="str">
        <f>IF(RawData!B6723&lt;&gt;"", (VLOOKUP(RawData!B6723,AgeCat,2,TRUE)), "")</f>
        <v/>
      </c>
      <c r="C6721" t="str">
        <f>TRIM(RawData!C6723)</f>
        <v/>
      </c>
      <c r="D6721" s="4">
        <f>RawData!D6723</f>
        <v>0</v>
      </c>
      <c r="E6721">
        <f>RawData!E6723</f>
        <v>0</v>
      </c>
      <c r="F6721" t="str">
        <f>IFERROR(IF(RawData!F6723&lt;&gt;"", VLOOKUP(TRIM(RawData!F6723),ICD10Code,2,FALSE), ""), "Other")</f>
        <v/>
      </c>
      <c r="G6721" t="str">
        <f>IFERROR(IF(RawData!G6723&lt;&gt;"", VLOOKUP(TRIM(RawData!G6723),ICD10Code,2,FALSE), ""), "Other")</f>
        <v/>
      </c>
      <c r="H6721" t="str">
        <f>IFERROR(IF(RawData!H6723&lt;&gt;"", VLOOKUP(TRIM(RawData!H6723),PHCODE,2,FALSE), ""), "Other")</f>
        <v/>
      </c>
      <c r="I6721" t="str">
        <f>IFERROR(IF(RawData!I6723&lt;&gt;"", VLOOKUP(TRIM(RawData!I6723),PHCODE,2,FALSE), ""), "Other")</f>
        <v/>
      </c>
      <c r="J6721" t="str">
        <f>TRIM(RawData!L6723)</f>
        <v/>
      </c>
      <c r="K6721">
        <f>'Risk Calculation Tables'!AD6289</f>
        <v>0</v>
      </c>
      <c r="L6721" t="str">
        <f>TRIM(RawData!J6723)</f>
        <v/>
      </c>
      <c r="M6721" t="str">
        <f>TRIM(RawData!K6723)</f>
        <v/>
      </c>
    </row>
    <row r="6722" spans="1:13" x14ac:dyDescent="0.3">
      <c r="A6722">
        <f>RawData!A6724</f>
        <v>0</v>
      </c>
      <c r="B6722" t="str">
        <f>IF(RawData!B6724&lt;&gt;"", (VLOOKUP(RawData!B6724,AgeCat,2,TRUE)), "")</f>
        <v/>
      </c>
      <c r="C6722" t="str">
        <f>TRIM(RawData!C6724)</f>
        <v/>
      </c>
      <c r="D6722" s="4">
        <f>RawData!D6724</f>
        <v>0</v>
      </c>
      <c r="E6722">
        <f>RawData!E6724</f>
        <v>0</v>
      </c>
      <c r="F6722" t="str">
        <f>IFERROR(IF(RawData!F6724&lt;&gt;"", VLOOKUP(TRIM(RawData!F6724),ICD10Code,2,FALSE), ""), "Other")</f>
        <v/>
      </c>
      <c r="G6722" t="str">
        <f>IFERROR(IF(RawData!G6724&lt;&gt;"", VLOOKUP(TRIM(RawData!G6724),ICD10Code,2,FALSE), ""), "Other")</f>
        <v/>
      </c>
      <c r="H6722" t="str">
        <f>IFERROR(IF(RawData!H6724&lt;&gt;"", VLOOKUP(TRIM(RawData!H6724),PHCODE,2,FALSE), ""), "Other")</f>
        <v/>
      </c>
      <c r="I6722" t="str">
        <f>IFERROR(IF(RawData!I6724&lt;&gt;"", VLOOKUP(TRIM(RawData!I6724),PHCODE,2,FALSE), ""), "Other")</f>
        <v/>
      </c>
      <c r="J6722" t="str">
        <f>TRIM(RawData!L6724)</f>
        <v/>
      </c>
      <c r="K6722">
        <f>'Risk Calculation Tables'!AD6290</f>
        <v>0</v>
      </c>
      <c r="L6722" t="str">
        <f>TRIM(RawData!J6724)</f>
        <v/>
      </c>
      <c r="M6722" t="str">
        <f>TRIM(RawData!K6724)</f>
        <v/>
      </c>
    </row>
    <row r="6723" spans="1:13" x14ac:dyDescent="0.3">
      <c r="A6723">
        <f>RawData!A6725</f>
        <v>0</v>
      </c>
      <c r="B6723" t="str">
        <f>IF(RawData!B6725&lt;&gt;"", (VLOOKUP(RawData!B6725,AgeCat,2,TRUE)), "")</f>
        <v/>
      </c>
      <c r="C6723" t="str">
        <f>TRIM(RawData!C6725)</f>
        <v/>
      </c>
      <c r="D6723" s="4">
        <f>RawData!D6725</f>
        <v>0</v>
      </c>
      <c r="E6723">
        <f>RawData!E6725</f>
        <v>0</v>
      </c>
      <c r="F6723" t="str">
        <f>IFERROR(IF(RawData!F6725&lt;&gt;"", VLOOKUP(TRIM(RawData!F6725),ICD10Code,2,FALSE), ""), "Other")</f>
        <v/>
      </c>
      <c r="G6723" t="str">
        <f>IFERROR(IF(RawData!G6725&lt;&gt;"", VLOOKUP(TRIM(RawData!G6725),ICD10Code,2,FALSE), ""), "Other")</f>
        <v/>
      </c>
      <c r="H6723" t="str">
        <f>IFERROR(IF(RawData!H6725&lt;&gt;"", VLOOKUP(TRIM(RawData!H6725),PHCODE,2,FALSE), ""), "Other")</f>
        <v/>
      </c>
      <c r="I6723" t="str">
        <f>IFERROR(IF(RawData!I6725&lt;&gt;"", VLOOKUP(TRIM(RawData!I6725),PHCODE,2,FALSE), ""), "Other")</f>
        <v/>
      </c>
      <c r="J6723" t="str">
        <f>TRIM(RawData!L6725)</f>
        <v/>
      </c>
      <c r="K6723">
        <f>'Risk Calculation Tables'!AD6291</f>
        <v>0</v>
      </c>
      <c r="L6723" t="str">
        <f>TRIM(RawData!J6725)</f>
        <v/>
      </c>
      <c r="M6723" t="str">
        <f>TRIM(RawData!K6725)</f>
        <v/>
      </c>
    </row>
    <row r="6724" spans="1:13" x14ac:dyDescent="0.3">
      <c r="A6724">
        <f>RawData!A6726</f>
        <v>0</v>
      </c>
      <c r="B6724" t="str">
        <f>IF(RawData!B6726&lt;&gt;"", (VLOOKUP(RawData!B6726,AgeCat,2,TRUE)), "")</f>
        <v/>
      </c>
      <c r="C6724" t="str">
        <f>TRIM(RawData!C6726)</f>
        <v/>
      </c>
      <c r="D6724" s="4">
        <f>RawData!D6726</f>
        <v>0</v>
      </c>
      <c r="E6724">
        <f>RawData!E6726</f>
        <v>0</v>
      </c>
      <c r="F6724" t="str">
        <f>IFERROR(IF(RawData!F6726&lt;&gt;"", VLOOKUP(TRIM(RawData!F6726),ICD10Code,2,FALSE), ""), "Other")</f>
        <v/>
      </c>
      <c r="G6724" t="str">
        <f>IFERROR(IF(RawData!G6726&lt;&gt;"", VLOOKUP(TRIM(RawData!G6726),ICD10Code,2,FALSE), ""), "Other")</f>
        <v/>
      </c>
      <c r="H6724" t="str">
        <f>IFERROR(IF(RawData!H6726&lt;&gt;"", VLOOKUP(TRIM(RawData!H6726),PHCODE,2,FALSE), ""), "Other")</f>
        <v/>
      </c>
      <c r="I6724" t="str">
        <f>IFERROR(IF(RawData!I6726&lt;&gt;"", VLOOKUP(TRIM(RawData!I6726),PHCODE,2,FALSE), ""), "Other")</f>
        <v/>
      </c>
      <c r="J6724" t="str">
        <f>TRIM(RawData!L6726)</f>
        <v/>
      </c>
      <c r="K6724">
        <f>'Risk Calculation Tables'!AD6292</f>
        <v>0</v>
      </c>
      <c r="L6724" t="str">
        <f>TRIM(RawData!J6726)</f>
        <v/>
      </c>
      <c r="M6724" t="str">
        <f>TRIM(RawData!K6726)</f>
        <v/>
      </c>
    </row>
    <row r="6725" spans="1:13" x14ac:dyDescent="0.3">
      <c r="A6725">
        <f>RawData!A6727</f>
        <v>0</v>
      </c>
      <c r="B6725" t="str">
        <f>IF(RawData!B6727&lt;&gt;"", (VLOOKUP(RawData!B6727,AgeCat,2,TRUE)), "")</f>
        <v/>
      </c>
      <c r="C6725" t="str">
        <f>TRIM(RawData!C6727)</f>
        <v/>
      </c>
      <c r="D6725" s="4">
        <f>RawData!D6727</f>
        <v>0</v>
      </c>
      <c r="E6725">
        <f>RawData!E6727</f>
        <v>0</v>
      </c>
      <c r="F6725" t="str">
        <f>IFERROR(IF(RawData!F6727&lt;&gt;"", VLOOKUP(TRIM(RawData!F6727),ICD10Code,2,FALSE), ""), "Other")</f>
        <v/>
      </c>
      <c r="G6725" t="str">
        <f>IFERROR(IF(RawData!G6727&lt;&gt;"", VLOOKUP(TRIM(RawData!G6727),ICD10Code,2,FALSE), ""), "Other")</f>
        <v/>
      </c>
      <c r="H6725" t="str">
        <f>IFERROR(IF(RawData!H6727&lt;&gt;"", VLOOKUP(TRIM(RawData!H6727),PHCODE,2,FALSE), ""), "Other")</f>
        <v/>
      </c>
      <c r="I6725" t="str">
        <f>IFERROR(IF(RawData!I6727&lt;&gt;"", VLOOKUP(TRIM(RawData!I6727),PHCODE,2,FALSE), ""), "Other")</f>
        <v/>
      </c>
      <c r="J6725" t="str">
        <f>TRIM(RawData!L6727)</f>
        <v/>
      </c>
      <c r="K6725">
        <f>'Risk Calculation Tables'!AD6293</f>
        <v>0</v>
      </c>
      <c r="L6725" t="str">
        <f>TRIM(RawData!J6727)</f>
        <v/>
      </c>
      <c r="M6725" t="str">
        <f>TRIM(RawData!K6727)</f>
        <v/>
      </c>
    </row>
    <row r="6726" spans="1:13" x14ac:dyDescent="0.3">
      <c r="A6726">
        <f>RawData!A6728</f>
        <v>0</v>
      </c>
      <c r="B6726" t="str">
        <f>IF(RawData!B6728&lt;&gt;"", (VLOOKUP(RawData!B6728,AgeCat,2,TRUE)), "")</f>
        <v/>
      </c>
      <c r="C6726" t="str">
        <f>TRIM(RawData!C6728)</f>
        <v/>
      </c>
      <c r="D6726" s="4">
        <f>RawData!D6728</f>
        <v>0</v>
      </c>
      <c r="E6726">
        <f>RawData!E6728</f>
        <v>0</v>
      </c>
      <c r="F6726" t="str">
        <f>IFERROR(IF(RawData!F6728&lt;&gt;"", VLOOKUP(TRIM(RawData!F6728),ICD10Code,2,FALSE), ""), "Other")</f>
        <v/>
      </c>
      <c r="G6726" t="str">
        <f>IFERROR(IF(RawData!G6728&lt;&gt;"", VLOOKUP(TRIM(RawData!G6728),ICD10Code,2,FALSE), ""), "Other")</f>
        <v/>
      </c>
      <c r="H6726" t="str">
        <f>IFERROR(IF(RawData!H6728&lt;&gt;"", VLOOKUP(TRIM(RawData!H6728),PHCODE,2,FALSE), ""), "Other")</f>
        <v/>
      </c>
      <c r="I6726" t="str">
        <f>IFERROR(IF(RawData!I6728&lt;&gt;"", VLOOKUP(TRIM(RawData!I6728),PHCODE,2,FALSE), ""), "Other")</f>
        <v/>
      </c>
      <c r="J6726" t="str">
        <f>TRIM(RawData!L6728)</f>
        <v/>
      </c>
      <c r="K6726">
        <f>'Risk Calculation Tables'!AD6294</f>
        <v>0</v>
      </c>
      <c r="L6726" t="str">
        <f>TRIM(RawData!J6728)</f>
        <v/>
      </c>
      <c r="M6726" t="str">
        <f>TRIM(RawData!K6728)</f>
        <v/>
      </c>
    </row>
    <row r="6727" spans="1:13" x14ac:dyDescent="0.3">
      <c r="A6727">
        <f>RawData!A6729</f>
        <v>0</v>
      </c>
      <c r="B6727" t="str">
        <f>IF(RawData!B6729&lt;&gt;"", (VLOOKUP(RawData!B6729,AgeCat,2,TRUE)), "")</f>
        <v/>
      </c>
      <c r="C6727" t="str">
        <f>TRIM(RawData!C6729)</f>
        <v/>
      </c>
      <c r="D6727" s="4">
        <f>RawData!D6729</f>
        <v>0</v>
      </c>
      <c r="E6727">
        <f>RawData!E6729</f>
        <v>0</v>
      </c>
      <c r="F6727" t="str">
        <f>IFERROR(IF(RawData!F6729&lt;&gt;"", VLOOKUP(TRIM(RawData!F6729),ICD10Code,2,FALSE), ""), "Other")</f>
        <v/>
      </c>
      <c r="G6727" t="str">
        <f>IFERROR(IF(RawData!G6729&lt;&gt;"", VLOOKUP(TRIM(RawData!G6729),ICD10Code,2,FALSE), ""), "Other")</f>
        <v/>
      </c>
      <c r="H6727" t="str">
        <f>IFERROR(IF(RawData!H6729&lt;&gt;"", VLOOKUP(TRIM(RawData!H6729),PHCODE,2,FALSE), ""), "Other")</f>
        <v/>
      </c>
      <c r="I6727" t="str">
        <f>IFERROR(IF(RawData!I6729&lt;&gt;"", VLOOKUP(TRIM(RawData!I6729),PHCODE,2,FALSE), ""), "Other")</f>
        <v/>
      </c>
      <c r="J6727" t="str">
        <f>TRIM(RawData!L6729)</f>
        <v/>
      </c>
      <c r="K6727">
        <f>'Risk Calculation Tables'!AD6295</f>
        <v>0</v>
      </c>
      <c r="L6727" t="str">
        <f>TRIM(RawData!J6729)</f>
        <v/>
      </c>
      <c r="M6727" t="str">
        <f>TRIM(RawData!K6729)</f>
        <v/>
      </c>
    </row>
    <row r="6728" spans="1:13" x14ac:dyDescent="0.3">
      <c r="A6728">
        <f>RawData!A6730</f>
        <v>0</v>
      </c>
      <c r="B6728" t="str">
        <f>IF(RawData!B6730&lt;&gt;"", (VLOOKUP(RawData!B6730,AgeCat,2,TRUE)), "")</f>
        <v/>
      </c>
      <c r="C6728" t="str">
        <f>TRIM(RawData!C6730)</f>
        <v/>
      </c>
      <c r="D6728" s="4">
        <f>RawData!D6730</f>
        <v>0</v>
      </c>
      <c r="E6728">
        <f>RawData!E6730</f>
        <v>0</v>
      </c>
      <c r="F6728" t="str">
        <f>IFERROR(IF(RawData!F6730&lt;&gt;"", VLOOKUP(TRIM(RawData!F6730),ICD10Code,2,FALSE), ""), "Other")</f>
        <v/>
      </c>
      <c r="G6728" t="str">
        <f>IFERROR(IF(RawData!G6730&lt;&gt;"", VLOOKUP(TRIM(RawData!G6730),ICD10Code,2,FALSE), ""), "Other")</f>
        <v/>
      </c>
      <c r="H6728" t="str">
        <f>IFERROR(IF(RawData!H6730&lt;&gt;"", VLOOKUP(TRIM(RawData!H6730),PHCODE,2,FALSE), ""), "Other")</f>
        <v/>
      </c>
      <c r="I6728" t="str">
        <f>IFERROR(IF(RawData!I6730&lt;&gt;"", VLOOKUP(TRIM(RawData!I6730),PHCODE,2,FALSE), ""), "Other")</f>
        <v/>
      </c>
      <c r="J6728" t="str">
        <f>TRIM(RawData!L6730)</f>
        <v/>
      </c>
      <c r="K6728">
        <f>'Risk Calculation Tables'!AD6296</f>
        <v>0</v>
      </c>
      <c r="L6728" t="str">
        <f>TRIM(RawData!J6730)</f>
        <v/>
      </c>
      <c r="M6728" t="str">
        <f>TRIM(RawData!K6730)</f>
        <v/>
      </c>
    </row>
    <row r="6729" spans="1:13" x14ac:dyDescent="0.3">
      <c r="A6729">
        <f>RawData!A6731</f>
        <v>0</v>
      </c>
      <c r="B6729" t="str">
        <f>IF(RawData!B6731&lt;&gt;"", (VLOOKUP(RawData!B6731,AgeCat,2,TRUE)), "")</f>
        <v/>
      </c>
      <c r="C6729" t="str">
        <f>TRIM(RawData!C6731)</f>
        <v/>
      </c>
      <c r="D6729" s="4">
        <f>RawData!D6731</f>
        <v>0</v>
      </c>
      <c r="E6729">
        <f>RawData!E6731</f>
        <v>0</v>
      </c>
      <c r="F6729" t="str">
        <f>IFERROR(IF(RawData!F6731&lt;&gt;"", VLOOKUP(TRIM(RawData!F6731),ICD10Code,2,FALSE), ""), "Other")</f>
        <v/>
      </c>
      <c r="G6729" t="str">
        <f>IFERROR(IF(RawData!G6731&lt;&gt;"", VLOOKUP(TRIM(RawData!G6731),ICD10Code,2,FALSE), ""), "Other")</f>
        <v/>
      </c>
      <c r="H6729" t="str">
        <f>IFERROR(IF(RawData!H6731&lt;&gt;"", VLOOKUP(TRIM(RawData!H6731),PHCODE,2,FALSE), ""), "Other")</f>
        <v/>
      </c>
      <c r="I6729" t="str">
        <f>IFERROR(IF(RawData!I6731&lt;&gt;"", VLOOKUP(TRIM(RawData!I6731),PHCODE,2,FALSE), ""), "Other")</f>
        <v/>
      </c>
      <c r="J6729" t="str">
        <f>TRIM(RawData!L6731)</f>
        <v/>
      </c>
      <c r="K6729">
        <f>'Risk Calculation Tables'!AD6297</f>
        <v>0</v>
      </c>
      <c r="L6729" t="str">
        <f>TRIM(RawData!J6731)</f>
        <v/>
      </c>
      <c r="M6729" t="str">
        <f>TRIM(RawData!K6731)</f>
        <v/>
      </c>
    </row>
    <row r="6730" spans="1:13" x14ac:dyDescent="0.3">
      <c r="A6730">
        <f>RawData!A6732</f>
        <v>0</v>
      </c>
      <c r="B6730" t="str">
        <f>IF(RawData!B6732&lt;&gt;"", (VLOOKUP(RawData!B6732,AgeCat,2,TRUE)), "")</f>
        <v/>
      </c>
      <c r="C6730" t="str">
        <f>TRIM(RawData!C6732)</f>
        <v/>
      </c>
      <c r="D6730" s="4">
        <f>RawData!D6732</f>
        <v>0</v>
      </c>
      <c r="E6730">
        <f>RawData!E6732</f>
        <v>0</v>
      </c>
      <c r="F6730" t="str">
        <f>IFERROR(IF(RawData!F6732&lt;&gt;"", VLOOKUP(TRIM(RawData!F6732),ICD10Code,2,FALSE), ""), "Other")</f>
        <v/>
      </c>
      <c r="G6730" t="str">
        <f>IFERROR(IF(RawData!G6732&lt;&gt;"", VLOOKUP(TRIM(RawData!G6732),ICD10Code,2,FALSE), ""), "Other")</f>
        <v/>
      </c>
      <c r="H6730" t="str">
        <f>IFERROR(IF(RawData!H6732&lt;&gt;"", VLOOKUP(TRIM(RawData!H6732),PHCODE,2,FALSE), ""), "Other")</f>
        <v/>
      </c>
      <c r="I6730" t="str">
        <f>IFERROR(IF(RawData!I6732&lt;&gt;"", VLOOKUP(TRIM(RawData!I6732),PHCODE,2,FALSE), ""), "Other")</f>
        <v/>
      </c>
      <c r="J6730" t="str">
        <f>TRIM(RawData!L6732)</f>
        <v/>
      </c>
      <c r="K6730">
        <f>'Risk Calculation Tables'!AD6298</f>
        <v>0</v>
      </c>
      <c r="L6730" t="str">
        <f>TRIM(RawData!J6732)</f>
        <v/>
      </c>
      <c r="M6730" t="str">
        <f>TRIM(RawData!K6732)</f>
        <v/>
      </c>
    </row>
    <row r="6731" spans="1:13" x14ac:dyDescent="0.3">
      <c r="A6731">
        <f>RawData!A6733</f>
        <v>0</v>
      </c>
      <c r="B6731" t="str">
        <f>IF(RawData!B6733&lt;&gt;"", (VLOOKUP(RawData!B6733,AgeCat,2,TRUE)), "")</f>
        <v/>
      </c>
      <c r="C6731" t="str">
        <f>TRIM(RawData!C6733)</f>
        <v/>
      </c>
      <c r="D6731" s="4">
        <f>RawData!D6733</f>
        <v>0</v>
      </c>
      <c r="E6731">
        <f>RawData!E6733</f>
        <v>0</v>
      </c>
      <c r="F6731" t="str">
        <f>IFERROR(IF(RawData!F6733&lt;&gt;"", VLOOKUP(TRIM(RawData!F6733),ICD10Code,2,FALSE), ""), "Other")</f>
        <v/>
      </c>
      <c r="G6731" t="str">
        <f>IFERROR(IF(RawData!G6733&lt;&gt;"", VLOOKUP(TRIM(RawData!G6733),ICD10Code,2,FALSE), ""), "Other")</f>
        <v/>
      </c>
      <c r="H6731" t="str">
        <f>IFERROR(IF(RawData!H6733&lt;&gt;"", VLOOKUP(TRIM(RawData!H6733),PHCODE,2,FALSE), ""), "Other")</f>
        <v/>
      </c>
      <c r="I6731" t="str">
        <f>IFERROR(IF(RawData!I6733&lt;&gt;"", VLOOKUP(TRIM(RawData!I6733),PHCODE,2,FALSE), ""), "Other")</f>
        <v/>
      </c>
      <c r="J6731" t="str">
        <f>TRIM(RawData!L6733)</f>
        <v/>
      </c>
      <c r="K6731">
        <f>'Risk Calculation Tables'!AD6299</f>
        <v>0</v>
      </c>
      <c r="L6731" t="str">
        <f>TRIM(RawData!J6733)</f>
        <v/>
      </c>
      <c r="M6731" t="str">
        <f>TRIM(RawData!K6733)</f>
        <v/>
      </c>
    </row>
    <row r="6732" spans="1:13" x14ac:dyDescent="0.3">
      <c r="A6732">
        <f>RawData!A6734</f>
        <v>0</v>
      </c>
      <c r="B6732" t="str">
        <f>IF(RawData!B6734&lt;&gt;"", (VLOOKUP(RawData!B6734,AgeCat,2,TRUE)), "")</f>
        <v/>
      </c>
      <c r="C6732" t="str">
        <f>TRIM(RawData!C6734)</f>
        <v/>
      </c>
      <c r="D6732" s="4">
        <f>RawData!D6734</f>
        <v>0</v>
      </c>
      <c r="E6732">
        <f>RawData!E6734</f>
        <v>0</v>
      </c>
      <c r="F6732" t="str">
        <f>IFERROR(IF(RawData!F6734&lt;&gt;"", VLOOKUP(TRIM(RawData!F6734),ICD10Code,2,FALSE), ""), "Other")</f>
        <v/>
      </c>
      <c r="G6732" t="str">
        <f>IFERROR(IF(RawData!G6734&lt;&gt;"", VLOOKUP(TRIM(RawData!G6734),ICD10Code,2,FALSE), ""), "Other")</f>
        <v/>
      </c>
      <c r="H6732" t="str">
        <f>IFERROR(IF(RawData!H6734&lt;&gt;"", VLOOKUP(TRIM(RawData!H6734),PHCODE,2,FALSE), ""), "Other")</f>
        <v/>
      </c>
      <c r="I6732" t="str">
        <f>IFERROR(IF(RawData!I6734&lt;&gt;"", VLOOKUP(TRIM(RawData!I6734),PHCODE,2,FALSE), ""), "Other")</f>
        <v/>
      </c>
      <c r="J6732" t="str">
        <f>TRIM(RawData!L6734)</f>
        <v/>
      </c>
      <c r="K6732">
        <f>'Risk Calculation Tables'!AD6300</f>
        <v>0</v>
      </c>
      <c r="L6732" t="str">
        <f>TRIM(RawData!J6734)</f>
        <v/>
      </c>
      <c r="M6732" t="str">
        <f>TRIM(RawData!K6734)</f>
        <v/>
      </c>
    </row>
    <row r="6733" spans="1:13" x14ac:dyDescent="0.3">
      <c r="A6733">
        <f>RawData!A6735</f>
        <v>0</v>
      </c>
      <c r="B6733" t="str">
        <f>IF(RawData!B6735&lt;&gt;"", (VLOOKUP(RawData!B6735,AgeCat,2,TRUE)), "")</f>
        <v/>
      </c>
      <c r="C6733" t="str">
        <f>TRIM(RawData!C6735)</f>
        <v/>
      </c>
      <c r="D6733" s="4">
        <f>RawData!D6735</f>
        <v>0</v>
      </c>
      <c r="E6733">
        <f>RawData!E6735</f>
        <v>0</v>
      </c>
      <c r="F6733" t="str">
        <f>IFERROR(IF(RawData!F6735&lt;&gt;"", VLOOKUP(TRIM(RawData!F6735),ICD10Code,2,FALSE), ""), "Other")</f>
        <v/>
      </c>
      <c r="G6733" t="str">
        <f>IFERROR(IF(RawData!G6735&lt;&gt;"", VLOOKUP(TRIM(RawData!G6735),ICD10Code,2,FALSE), ""), "Other")</f>
        <v/>
      </c>
      <c r="H6733" t="str">
        <f>IFERROR(IF(RawData!H6735&lt;&gt;"", VLOOKUP(TRIM(RawData!H6735),PHCODE,2,FALSE), ""), "Other")</f>
        <v/>
      </c>
      <c r="I6733" t="str">
        <f>IFERROR(IF(RawData!I6735&lt;&gt;"", VLOOKUP(TRIM(RawData!I6735),PHCODE,2,FALSE), ""), "Other")</f>
        <v/>
      </c>
      <c r="J6733" t="str">
        <f>TRIM(RawData!L6735)</f>
        <v/>
      </c>
      <c r="K6733">
        <f>'Risk Calculation Tables'!AD6301</f>
        <v>0</v>
      </c>
      <c r="L6733" t="str">
        <f>TRIM(RawData!J6735)</f>
        <v/>
      </c>
      <c r="M6733" t="str">
        <f>TRIM(RawData!K6735)</f>
        <v/>
      </c>
    </row>
    <row r="6734" spans="1:13" x14ac:dyDescent="0.3">
      <c r="A6734">
        <f>RawData!A6736</f>
        <v>0</v>
      </c>
      <c r="B6734" t="str">
        <f>IF(RawData!B6736&lt;&gt;"", (VLOOKUP(RawData!B6736,AgeCat,2,TRUE)), "")</f>
        <v/>
      </c>
      <c r="C6734" t="str">
        <f>TRIM(RawData!C6736)</f>
        <v/>
      </c>
      <c r="D6734" s="4">
        <f>RawData!D6736</f>
        <v>0</v>
      </c>
      <c r="E6734">
        <f>RawData!E6736</f>
        <v>0</v>
      </c>
      <c r="F6734" t="str">
        <f>IFERROR(IF(RawData!F6736&lt;&gt;"", VLOOKUP(TRIM(RawData!F6736),ICD10Code,2,FALSE), ""), "Other")</f>
        <v/>
      </c>
      <c r="G6734" t="str">
        <f>IFERROR(IF(RawData!G6736&lt;&gt;"", VLOOKUP(TRIM(RawData!G6736),ICD10Code,2,FALSE), ""), "Other")</f>
        <v/>
      </c>
      <c r="H6734" t="str">
        <f>IFERROR(IF(RawData!H6736&lt;&gt;"", VLOOKUP(TRIM(RawData!H6736),PHCODE,2,FALSE), ""), "Other")</f>
        <v/>
      </c>
      <c r="I6734" t="str">
        <f>IFERROR(IF(RawData!I6736&lt;&gt;"", VLOOKUP(TRIM(RawData!I6736),PHCODE,2,FALSE), ""), "Other")</f>
        <v/>
      </c>
      <c r="J6734" t="str">
        <f>TRIM(RawData!L6736)</f>
        <v/>
      </c>
      <c r="K6734">
        <f>'Risk Calculation Tables'!AD6302</f>
        <v>0</v>
      </c>
      <c r="L6734" t="str">
        <f>TRIM(RawData!J6736)</f>
        <v/>
      </c>
      <c r="M6734" t="str">
        <f>TRIM(RawData!K6736)</f>
        <v/>
      </c>
    </row>
    <row r="6735" spans="1:13" x14ac:dyDescent="0.3">
      <c r="A6735">
        <f>RawData!A6737</f>
        <v>0</v>
      </c>
      <c r="B6735" t="str">
        <f>IF(RawData!B6737&lt;&gt;"", (VLOOKUP(RawData!B6737,AgeCat,2,TRUE)), "")</f>
        <v/>
      </c>
      <c r="C6735" t="str">
        <f>TRIM(RawData!C6737)</f>
        <v/>
      </c>
      <c r="D6735" s="4">
        <f>RawData!D6737</f>
        <v>0</v>
      </c>
      <c r="E6735">
        <f>RawData!E6737</f>
        <v>0</v>
      </c>
      <c r="F6735" t="str">
        <f>IFERROR(IF(RawData!F6737&lt;&gt;"", VLOOKUP(TRIM(RawData!F6737),ICD10Code,2,FALSE), ""), "Other")</f>
        <v/>
      </c>
      <c r="G6735" t="str">
        <f>IFERROR(IF(RawData!G6737&lt;&gt;"", VLOOKUP(TRIM(RawData!G6737),ICD10Code,2,FALSE), ""), "Other")</f>
        <v/>
      </c>
      <c r="H6735" t="str">
        <f>IFERROR(IF(RawData!H6737&lt;&gt;"", VLOOKUP(TRIM(RawData!H6737),PHCODE,2,FALSE), ""), "Other")</f>
        <v/>
      </c>
      <c r="I6735" t="str">
        <f>IFERROR(IF(RawData!I6737&lt;&gt;"", VLOOKUP(TRIM(RawData!I6737),PHCODE,2,FALSE), ""), "Other")</f>
        <v/>
      </c>
      <c r="J6735" t="str">
        <f>TRIM(RawData!L6737)</f>
        <v/>
      </c>
      <c r="K6735">
        <f>'Risk Calculation Tables'!AD6303</f>
        <v>0</v>
      </c>
      <c r="L6735" t="str">
        <f>TRIM(RawData!J6737)</f>
        <v/>
      </c>
      <c r="M6735" t="str">
        <f>TRIM(RawData!K6737)</f>
        <v/>
      </c>
    </row>
    <row r="6736" spans="1:13" x14ac:dyDescent="0.3">
      <c r="A6736">
        <f>RawData!A6738</f>
        <v>0</v>
      </c>
      <c r="B6736" t="str">
        <f>IF(RawData!B6738&lt;&gt;"", (VLOOKUP(RawData!B6738,AgeCat,2,TRUE)), "")</f>
        <v/>
      </c>
      <c r="C6736" t="str">
        <f>TRIM(RawData!C6738)</f>
        <v/>
      </c>
      <c r="D6736" s="4">
        <f>RawData!D6738</f>
        <v>0</v>
      </c>
      <c r="E6736">
        <f>RawData!E6738</f>
        <v>0</v>
      </c>
      <c r="F6736" t="str">
        <f>IFERROR(IF(RawData!F6738&lt;&gt;"", VLOOKUP(TRIM(RawData!F6738),ICD10Code,2,FALSE), ""), "Other")</f>
        <v/>
      </c>
      <c r="G6736" t="str">
        <f>IFERROR(IF(RawData!G6738&lt;&gt;"", VLOOKUP(TRIM(RawData!G6738),ICD10Code,2,FALSE), ""), "Other")</f>
        <v/>
      </c>
      <c r="H6736" t="str">
        <f>IFERROR(IF(RawData!H6738&lt;&gt;"", VLOOKUP(TRIM(RawData!H6738),PHCODE,2,FALSE), ""), "Other")</f>
        <v/>
      </c>
      <c r="I6736" t="str">
        <f>IFERROR(IF(RawData!I6738&lt;&gt;"", VLOOKUP(TRIM(RawData!I6738),PHCODE,2,FALSE), ""), "Other")</f>
        <v/>
      </c>
      <c r="J6736" t="str">
        <f>TRIM(RawData!L6738)</f>
        <v/>
      </c>
      <c r="K6736">
        <f>'Risk Calculation Tables'!AD6304</f>
        <v>0</v>
      </c>
      <c r="L6736" t="str">
        <f>TRIM(RawData!J6738)</f>
        <v/>
      </c>
      <c r="M6736" t="str">
        <f>TRIM(RawData!K6738)</f>
        <v/>
      </c>
    </row>
    <row r="6737" spans="1:13" x14ac:dyDescent="0.3">
      <c r="A6737">
        <f>RawData!A6739</f>
        <v>0</v>
      </c>
      <c r="B6737" t="str">
        <f>IF(RawData!B6739&lt;&gt;"", (VLOOKUP(RawData!B6739,AgeCat,2,TRUE)), "")</f>
        <v/>
      </c>
      <c r="C6737" t="str">
        <f>TRIM(RawData!C6739)</f>
        <v/>
      </c>
      <c r="D6737" s="4">
        <f>RawData!D6739</f>
        <v>0</v>
      </c>
      <c r="E6737">
        <f>RawData!E6739</f>
        <v>0</v>
      </c>
      <c r="F6737" t="str">
        <f>IFERROR(IF(RawData!F6739&lt;&gt;"", VLOOKUP(TRIM(RawData!F6739),ICD10Code,2,FALSE), ""), "Other")</f>
        <v/>
      </c>
      <c r="G6737" t="str">
        <f>IFERROR(IF(RawData!G6739&lt;&gt;"", VLOOKUP(TRIM(RawData!G6739),ICD10Code,2,FALSE), ""), "Other")</f>
        <v/>
      </c>
      <c r="H6737" t="str">
        <f>IFERROR(IF(RawData!H6739&lt;&gt;"", VLOOKUP(TRIM(RawData!H6739),PHCODE,2,FALSE), ""), "Other")</f>
        <v/>
      </c>
      <c r="I6737" t="str">
        <f>IFERROR(IF(RawData!I6739&lt;&gt;"", VLOOKUP(TRIM(RawData!I6739),PHCODE,2,FALSE), ""), "Other")</f>
        <v/>
      </c>
      <c r="J6737" t="str">
        <f>TRIM(RawData!L6739)</f>
        <v/>
      </c>
      <c r="K6737">
        <f>'Risk Calculation Tables'!AD6305</f>
        <v>0</v>
      </c>
      <c r="L6737" t="str">
        <f>TRIM(RawData!J6739)</f>
        <v/>
      </c>
      <c r="M6737" t="str">
        <f>TRIM(RawData!K6739)</f>
        <v/>
      </c>
    </row>
    <row r="6738" spans="1:13" x14ac:dyDescent="0.3">
      <c r="A6738">
        <f>RawData!A6740</f>
        <v>0</v>
      </c>
      <c r="B6738" t="str">
        <f>IF(RawData!B6740&lt;&gt;"", (VLOOKUP(RawData!B6740,AgeCat,2,TRUE)), "")</f>
        <v/>
      </c>
      <c r="C6738" t="str">
        <f>TRIM(RawData!C6740)</f>
        <v/>
      </c>
      <c r="D6738" s="4">
        <f>RawData!D6740</f>
        <v>0</v>
      </c>
      <c r="E6738">
        <f>RawData!E6740</f>
        <v>0</v>
      </c>
      <c r="F6738" t="str">
        <f>IFERROR(IF(RawData!F6740&lt;&gt;"", VLOOKUP(TRIM(RawData!F6740),ICD10Code,2,FALSE), ""), "Other")</f>
        <v/>
      </c>
      <c r="G6738" t="str">
        <f>IFERROR(IF(RawData!G6740&lt;&gt;"", VLOOKUP(TRIM(RawData!G6740),ICD10Code,2,FALSE), ""), "Other")</f>
        <v/>
      </c>
      <c r="H6738" t="str">
        <f>IFERROR(IF(RawData!H6740&lt;&gt;"", VLOOKUP(TRIM(RawData!H6740),PHCODE,2,FALSE), ""), "Other")</f>
        <v/>
      </c>
      <c r="I6738" t="str">
        <f>IFERROR(IF(RawData!I6740&lt;&gt;"", VLOOKUP(TRIM(RawData!I6740),PHCODE,2,FALSE), ""), "Other")</f>
        <v/>
      </c>
      <c r="J6738" t="str">
        <f>TRIM(RawData!L6740)</f>
        <v/>
      </c>
      <c r="K6738">
        <f>'Risk Calculation Tables'!AD6306</f>
        <v>0</v>
      </c>
      <c r="L6738" t="str">
        <f>TRIM(RawData!J6740)</f>
        <v/>
      </c>
      <c r="M6738" t="str">
        <f>TRIM(RawData!K6740)</f>
        <v/>
      </c>
    </row>
    <row r="6739" spans="1:13" x14ac:dyDescent="0.3">
      <c r="A6739">
        <f>RawData!A6741</f>
        <v>0</v>
      </c>
      <c r="B6739" t="str">
        <f>IF(RawData!B6741&lt;&gt;"", (VLOOKUP(RawData!B6741,AgeCat,2,TRUE)), "")</f>
        <v/>
      </c>
      <c r="C6739" t="str">
        <f>TRIM(RawData!C6741)</f>
        <v/>
      </c>
      <c r="D6739" s="4">
        <f>RawData!D6741</f>
        <v>0</v>
      </c>
      <c r="E6739">
        <f>RawData!E6741</f>
        <v>0</v>
      </c>
      <c r="F6739" t="str">
        <f>IFERROR(IF(RawData!F6741&lt;&gt;"", VLOOKUP(TRIM(RawData!F6741),ICD10Code,2,FALSE), ""), "Other")</f>
        <v/>
      </c>
      <c r="G6739" t="str">
        <f>IFERROR(IF(RawData!G6741&lt;&gt;"", VLOOKUP(TRIM(RawData!G6741),ICD10Code,2,FALSE), ""), "Other")</f>
        <v/>
      </c>
      <c r="H6739" t="str">
        <f>IFERROR(IF(RawData!H6741&lt;&gt;"", VLOOKUP(TRIM(RawData!H6741),PHCODE,2,FALSE), ""), "Other")</f>
        <v/>
      </c>
      <c r="I6739" t="str">
        <f>IFERROR(IF(RawData!I6741&lt;&gt;"", VLOOKUP(TRIM(RawData!I6741),PHCODE,2,FALSE), ""), "Other")</f>
        <v/>
      </c>
      <c r="J6739" t="str">
        <f>TRIM(RawData!L6741)</f>
        <v/>
      </c>
      <c r="K6739">
        <f>'Risk Calculation Tables'!AD6307</f>
        <v>0</v>
      </c>
      <c r="L6739" t="str">
        <f>TRIM(RawData!J6741)</f>
        <v/>
      </c>
      <c r="M6739" t="str">
        <f>TRIM(RawData!K6741)</f>
        <v/>
      </c>
    </row>
    <row r="6740" spans="1:13" x14ac:dyDescent="0.3">
      <c r="A6740">
        <f>RawData!A6742</f>
        <v>0</v>
      </c>
      <c r="B6740" t="str">
        <f>IF(RawData!B6742&lt;&gt;"", (VLOOKUP(RawData!B6742,AgeCat,2,TRUE)), "")</f>
        <v/>
      </c>
      <c r="C6740" t="str">
        <f>TRIM(RawData!C6742)</f>
        <v/>
      </c>
      <c r="D6740" s="4">
        <f>RawData!D6742</f>
        <v>0</v>
      </c>
      <c r="E6740">
        <f>RawData!E6742</f>
        <v>0</v>
      </c>
      <c r="F6740" t="str">
        <f>IFERROR(IF(RawData!F6742&lt;&gt;"", VLOOKUP(TRIM(RawData!F6742),ICD10Code,2,FALSE), ""), "Other")</f>
        <v/>
      </c>
      <c r="G6740" t="str">
        <f>IFERROR(IF(RawData!G6742&lt;&gt;"", VLOOKUP(TRIM(RawData!G6742),ICD10Code,2,FALSE), ""), "Other")</f>
        <v/>
      </c>
      <c r="H6740" t="str">
        <f>IFERROR(IF(RawData!H6742&lt;&gt;"", VLOOKUP(TRIM(RawData!H6742),PHCODE,2,FALSE), ""), "Other")</f>
        <v/>
      </c>
      <c r="I6740" t="str">
        <f>IFERROR(IF(RawData!I6742&lt;&gt;"", VLOOKUP(TRIM(RawData!I6742),PHCODE,2,FALSE), ""), "Other")</f>
        <v/>
      </c>
      <c r="J6740" t="str">
        <f>TRIM(RawData!L6742)</f>
        <v/>
      </c>
      <c r="K6740">
        <f>'Risk Calculation Tables'!AD6308</f>
        <v>0</v>
      </c>
      <c r="L6740" t="str">
        <f>TRIM(RawData!J6742)</f>
        <v/>
      </c>
      <c r="M6740" t="str">
        <f>TRIM(RawData!K6742)</f>
        <v/>
      </c>
    </row>
    <row r="6741" spans="1:13" x14ac:dyDescent="0.3">
      <c r="A6741">
        <f>RawData!A6743</f>
        <v>0</v>
      </c>
      <c r="B6741" t="str">
        <f>IF(RawData!B6743&lt;&gt;"", (VLOOKUP(RawData!B6743,AgeCat,2,TRUE)), "")</f>
        <v/>
      </c>
      <c r="C6741" t="str">
        <f>TRIM(RawData!C6743)</f>
        <v/>
      </c>
      <c r="D6741" s="4">
        <f>RawData!D6743</f>
        <v>0</v>
      </c>
      <c r="E6741">
        <f>RawData!E6743</f>
        <v>0</v>
      </c>
      <c r="F6741" t="str">
        <f>IFERROR(IF(RawData!F6743&lt;&gt;"", VLOOKUP(TRIM(RawData!F6743),ICD10Code,2,FALSE), ""), "Other")</f>
        <v/>
      </c>
      <c r="G6741" t="str">
        <f>IFERROR(IF(RawData!G6743&lt;&gt;"", VLOOKUP(TRIM(RawData!G6743),ICD10Code,2,FALSE), ""), "Other")</f>
        <v/>
      </c>
      <c r="H6741" t="str">
        <f>IFERROR(IF(RawData!H6743&lt;&gt;"", VLOOKUP(TRIM(RawData!H6743),PHCODE,2,FALSE), ""), "Other")</f>
        <v/>
      </c>
      <c r="I6741" t="str">
        <f>IFERROR(IF(RawData!I6743&lt;&gt;"", VLOOKUP(TRIM(RawData!I6743),PHCODE,2,FALSE), ""), "Other")</f>
        <v/>
      </c>
      <c r="J6741" t="str">
        <f>TRIM(RawData!L6743)</f>
        <v/>
      </c>
      <c r="K6741">
        <f>'Risk Calculation Tables'!AD6309</f>
        <v>0</v>
      </c>
      <c r="L6741" t="str">
        <f>TRIM(RawData!J6743)</f>
        <v/>
      </c>
      <c r="M6741" t="str">
        <f>TRIM(RawData!K6743)</f>
        <v/>
      </c>
    </row>
    <row r="6742" spans="1:13" x14ac:dyDescent="0.3">
      <c r="A6742">
        <f>RawData!A6744</f>
        <v>0</v>
      </c>
      <c r="B6742" t="str">
        <f>IF(RawData!B6744&lt;&gt;"", (VLOOKUP(RawData!B6744,AgeCat,2,TRUE)), "")</f>
        <v/>
      </c>
      <c r="C6742" t="str">
        <f>TRIM(RawData!C6744)</f>
        <v/>
      </c>
      <c r="D6742" s="4">
        <f>RawData!D6744</f>
        <v>0</v>
      </c>
      <c r="E6742">
        <f>RawData!E6744</f>
        <v>0</v>
      </c>
      <c r="F6742" t="str">
        <f>IFERROR(IF(RawData!F6744&lt;&gt;"", VLOOKUP(TRIM(RawData!F6744),ICD10Code,2,FALSE), ""), "Other")</f>
        <v/>
      </c>
      <c r="G6742" t="str">
        <f>IFERROR(IF(RawData!G6744&lt;&gt;"", VLOOKUP(TRIM(RawData!G6744),ICD10Code,2,FALSE), ""), "Other")</f>
        <v/>
      </c>
      <c r="H6742" t="str">
        <f>IFERROR(IF(RawData!H6744&lt;&gt;"", VLOOKUP(TRIM(RawData!H6744),PHCODE,2,FALSE), ""), "Other")</f>
        <v/>
      </c>
      <c r="I6742" t="str">
        <f>IFERROR(IF(RawData!I6744&lt;&gt;"", VLOOKUP(TRIM(RawData!I6744),PHCODE,2,FALSE), ""), "Other")</f>
        <v/>
      </c>
      <c r="J6742" t="str">
        <f>TRIM(RawData!L6744)</f>
        <v/>
      </c>
      <c r="K6742">
        <f>'Risk Calculation Tables'!AD6310</f>
        <v>0</v>
      </c>
      <c r="L6742" t="str">
        <f>TRIM(RawData!J6744)</f>
        <v/>
      </c>
      <c r="M6742" t="str">
        <f>TRIM(RawData!K6744)</f>
        <v/>
      </c>
    </row>
    <row r="6743" spans="1:13" x14ac:dyDescent="0.3">
      <c r="A6743">
        <f>RawData!A6745</f>
        <v>0</v>
      </c>
      <c r="B6743" t="str">
        <f>IF(RawData!B6745&lt;&gt;"", (VLOOKUP(RawData!B6745,AgeCat,2,TRUE)), "")</f>
        <v/>
      </c>
      <c r="C6743" t="str">
        <f>TRIM(RawData!C6745)</f>
        <v/>
      </c>
      <c r="D6743" s="4">
        <f>RawData!D6745</f>
        <v>0</v>
      </c>
      <c r="E6743">
        <f>RawData!E6745</f>
        <v>0</v>
      </c>
      <c r="F6743" t="str">
        <f>IFERROR(IF(RawData!F6745&lt;&gt;"", VLOOKUP(TRIM(RawData!F6745),ICD10Code,2,FALSE), ""), "Other")</f>
        <v/>
      </c>
      <c r="G6743" t="str">
        <f>IFERROR(IF(RawData!G6745&lt;&gt;"", VLOOKUP(TRIM(RawData!G6745),ICD10Code,2,FALSE), ""), "Other")</f>
        <v/>
      </c>
      <c r="H6743" t="str">
        <f>IFERROR(IF(RawData!H6745&lt;&gt;"", VLOOKUP(TRIM(RawData!H6745),PHCODE,2,FALSE), ""), "Other")</f>
        <v/>
      </c>
      <c r="I6743" t="str">
        <f>IFERROR(IF(RawData!I6745&lt;&gt;"", VLOOKUP(TRIM(RawData!I6745),PHCODE,2,FALSE), ""), "Other")</f>
        <v/>
      </c>
      <c r="J6743" t="str">
        <f>TRIM(RawData!L6745)</f>
        <v/>
      </c>
      <c r="K6743">
        <f>'Risk Calculation Tables'!AD6311</f>
        <v>0</v>
      </c>
      <c r="L6743" t="str">
        <f>TRIM(RawData!J6745)</f>
        <v/>
      </c>
      <c r="M6743" t="str">
        <f>TRIM(RawData!K6745)</f>
        <v/>
      </c>
    </row>
    <row r="6744" spans="1:13" x14ac:dyDescent="0.3">
      <c r="A6744">
        <f>RawData!A6746</f>
        <v>0</v>
      </c>
      <c r="B6744" t="str">
        <f>IF(RawData!B6746&lt;&gt;"", (VLOOKUP(RawData!B6746,AgeCat,2,TRUE)), "")</f>
        <v/>
      </c>
      <c r="C6744" t="str">
        <f>TRIM(RawData!C6746)</f>
        <v/>
      </c>
      <c r="D6744" s="4">
        <f>RawData!D6746</f>
        <v>0</v>
      </c>
      <c r="E6744">
        <f>RawData!E6746</f>
        <v>0</v>
      </c>
      <c r="F6744" t="str">
        <f>IFERROR(IF(RawData!F6746&lt;&gt;"", VLOOKUP(TRIM(RawData!F6746),ICD10Code,2,FALSE), ""), "Other")</f>
        <v/>
      </c>
      <c r="G6744" t="str">
        <f>IFERROR(IF(RawData!G6746&lt;&gt;"", VLOOKUP(TRIM(RawData!G6746),ICD10Code,2,FALSE), ""), "Other")</f>
        <v/>
      </c>
      <c r="H6744" t="str">
        <f>IFERROR(IF(RawData!H6746&lt;&gt;"", VLOOKUP(TRIM(RawData!H6746),PHCODE,2,FALSE), ""), "Other")</f>
        <v/>
      </c>
      <c r="I6744" t="str">
        <f>IFERROR(IF(RawData!I6746&lt;&gt;"", VLOOKUP(TRIM(RawData!I6746),PHCODE,2,FALSE), ""), "Other")</f>
        <v/>
      </c>
      <c r="J6744" t="str">
        <f>TRIM(RawData!L6746)</f>
        <v/>
      </c>
      <c r="K6744">
        <f>'Risk Calculation Tables'!AD6312</f>
        <v>0</v>
      </c>
      <c r="L6744" t="str">
        <f>TRIM(RawData!J6746)</f>
        <v/>
      </c>
      <c r="M6744" t="str">
        <f>TRIM(RawData!K6746)</f>
        <v/>
      </c>
    </row>
    <row r="6745" spans="1:13" x14ac:dyDescent="0.3">
      <c r="A6745">
        <f>RawData!A6747</f>
        <v>0</v>
      </c>
      <c r="B6745" t="str">
        <f>IF(RawData!B6747&lt;&gt;"", (VLOOKUP(RawData!B6747,AgeCat,2,TRUE)), "")</f>
        <v/>
      </c>
      <c r="C6745" t="str">
        <f>TRIM(RawData!C6747)</f>
        <v/>
      </c>
      <c r="D6745" s="4">
        <f>RawData!D6747</f>
        <v>0</v>
      </c>
      <c r="E6745">
        <f>RawData!E6747</f>
        <v>0</v>
      </c>
      <c r="F6745" t="str">
        <f>IFERROR(IF(RawData!F6747&lt;&gt;"", VLOOKUP(TRIM(RawData!F6747),ICD10Code,2,FALSE), ""), "Other")</f>
        <v/>
      </c>
      <c r="G6745" t="str">
        <f>IFERROR(IF(RawData!G6747&lt;&gt;"", VLOOKUP(TRIM(RawData!G6747),ICD10Code,2,FALSE), ""), "Other")</f>
        <v/>
      </c>
      <c r="H6745" t="str">
        <f>IFERROR(IF(RawData!H6747&lt;&gt;"", VLOOKUP(TRIM(RawData!H6747),PHCODE,2,FALSE), ""), "Other")</f>
        <v/>
      </c>
      <c r="I6745" t="str">
        <f>IFERROR(IF(RawData!I6747&lt;&gt;"", VLOOKUP(TRIM(RawData!I6747),PHCODE,2,FALSE), ""), "Other")</f>
        <v/>
      </c>
      <c r="J6745" t="str">
        <f>TRIM(RawData!L6747)</f>
        <v/>
      </c>
      <c r="K6745">
        <f>'Risk Calculation Tables'!AD6313</f>
        <v>0</v>
      </c>
      <c r="L6745" t="str">
        <f>TRIM(RawData!J6747)</f>
        <v/>
      </c>
      <c r="M6745" t="str">
        <f>TRIM(RawData!K6747)</f>
        <v/>
      </c>
    </row>
    <row r="6746" spans="1:13" x14ac:dyDescent="0.3">
      <c r="A6746">
        <f>RawData!A6748</f>
        <v>0</v>
      </c>
      <c r="B6746" t="str">
        <f>IF(RawData!B6748&lt;&gt;"", (VLOOKUP(RawData!B6748,AgeCat,2,TRUE)), "")</f>
        <v/>
      </c>
      <c r="C6746" t="str">
        <f>TRIM(RawData!C6748)</f>
        <v/>
      </c>
      <c r="D6746" s="4">
        <f>RawData!D6748</f>
        <v>0</v>
      </c>
      <c r="E6746">
        <f>RawData!E6748</f>
        <v>0</v>
      </c>
      <c r="F6746" t="str">
        <f>IFERROR(IF(RawData!F6748&lt;&gt;"", VLOOKUP(TRIM(RawData!F6748),ICD10Code,2,FALSE), ""), "Other")</f>
        <v/>
      </c>
      <c r="G6746" t="str">
        <f>IFERROR(IF(RawData!G6748&lt;&gt;"", VLOOKUP(TRIM(RawData!G6748),ICD10Code,2,FALSE), ""), "Other")</f>
        <v/>
      </c>
      <c r="H6746" t="str">
        <f>IFERROR(IF(RawData!H6748&lt;&gt;"", VLOOKUP(TRIM(RawData!H6748),PHCODE,2,FALSE), ""), "Other")</f>
        <v/>
      </c>
      <c r="I6746" t="str">
        <f>IFERROR(IF(RawData!I6748&lt;&gt;"", VLOOKUP(TRIM(RawData!I6748),PHCODE,2,FALSE), ""), "Other")</f>
        <v/>
      </c>
      <c r="J6746" t="str">
        <f>TRIM(RawData!L6748)</f>
        <v/>
      </c>
      <c r="K6746">
        <f>'Risk Calculation Tables'!AD6314</f>
        <v>0</v>
      </c>
      <c r="L6746" t="str">
        <f>TRIM(RawData!J6748)</f>
        <v/>
      </c>
      <c r="M6746" t="str">
        <f>TRIM(RawData!K6748)</f>
        <v/>
      </c>
    </row>
    <row r="6747" spans="1:13" x14ac:dyDescent="0.3">
      <c r="A6747">
        <f>RawData!A6749</f>
        <v>0</v>
      </c>
      <c r="B6747" t="str">
        <f>IF(RawData!B6749&lt;&gt;"", (VLOOKUP(RawData!B6749,AgeCat,2,TRUE)), "")</f>
        <v/>
      </c>
      <c r="C6747" t="str">
        <f>TRIM(RawData!C6749)</f>
        <v/>
      </c>
      <c r="D6747" s="4">
        <f>RawData!D6749</f>
        <v>0</v>
      </c>
      <c r="E6747">
        <f>RawData!E6749</f>
        <v>0</v>
      </c>
      <c r="F6747" t="str">
        <f>IFERROR(IF(RawData!F6749&lt;&gt;"", VLOOKUP(TRIM(RawData!F6749),ICD10Code,2,FALSE), ""), "Other")</f>
        <v/>
      </c>
      <c r="G6747" t="str">
        <f>IFERROR(IF(RawData!G6749&lt;&gt;"", VLOOKUP(TRIM(RawData!G6749),ICD10Code,2,FALSE), ""), "Other")</f>
        <v/>
      </c>
      <c r="H6747" t="str">
        <f>IFERROR(IF(RawData!H6749&lt;&gt;"", VLOOKUP(TRIM(RawData!H6749),PHCODE,2,FALSE), ""), "Other")</f>
        <v/>
      </c>
      <c r="I6747" t="str">
        <f>IFERROR(IF(RawData!I6749&lt;&gt;"", VLOOKUP(TRIM(RawData!I6749),PHCODE,2,FALSE), ""), "Other")</f>
        <v/>
      </c>
      <c r="J6747" t="str">
        <f>TRIM(RawData!L6749)</f>
        <v/>
      </c>
      <c r="K6747">
        <f>'Risk Calculation Tables'!AD6315</f>
        <v>0</v>
      </c>
      <c r="L6747" t="str">
        <f>TRIM(RawData!J6749)</f>
        <v/>
      </c>
      <c r="M6747" t="str">
        <f>TRIM(RawData!K6749)</f>
        <v/>
      </c>
    </row>
    <row r="6748" spans="1:13" x14ac:dyDescent="0.3">
      <c r="A6748">
        <f>RawData!A6750</f>
        <v>0</v>
      </c>
      <c r="B6748" t="str">
        <f>IF(RawData!B6750&lt;&gt;"", (VLOOKUP(RawData!B6750,AgeCat,2,TRUE)), "")</f>
        <v/>
      </c>
      <c r="C6748" t="str">
        <f>TRIM(RawData!C6750)</f>
        <v/>
      </c>
      <c r="D6748" s="4">
        <f>RawData!D6750</f>
        <v>0</v>
      </c>
      <c r="E6748">
        <f>RawData!E6750</f>
        <v>0</v>
      </c>
      <c r="F6748" t="str">
        <f>IFERROR(IF(RawData!F6750&lt;&gt;"", VLOOKUP(TRIM(RawData!F6750),ICD10Code,2,FALSE), ""), "Other")</f>
        <v/>
      </c>
      <c r="G6748" t="str">
        <f>IFERROR(IF(RawData!G6750&lt;&gt;"", VLOOKUP(TRIM(RawData!G6750),ICD10Code,2,FALSE), ""), "Other")</f>
        <v/>
      </c>
      <c r="H6748" t="str">
        <f>IFERROR(IF(RawData!H6750&lt;&gt;"", VLOOKUP(TRIM(RawData!H6750),PHCODE,2,FALSE), ""), "Other")</f>
        <v/>
      </c>
      <c r="I6748" t="str">
        <f>IFERROR(IF(RawData!I6750&lt;&gt;"", VLOOKUP(TRIM(RawData!I6750),PHCODE,2,FALSE), ""), "Other")</f>
        <v/>
      </c>
      <c r="J6748" t="str">
        <f>TRIM(RawData!L6750)</f>
        <v/>
      </c>
      <c r="K6748">
        <f>'Risk Calculation Tables'!AD6316</f>
        <v>0</v>
      </c>
      <c r="L6748" t="str">
        <f>TRIM(RawData!J6750)</f>
        <v/>
      </c>
      <c r="M6748" t="str">
        <f>TRIM(RawData!K6750)</f>
        <v/>
      </c>
    </row>
    <row r="6749" spans="1:13" x14ac:dyDescent="0.3">
      <c r="A6749">
        <f>RawData!A6751</f>
        <v>0</v>
      </c>
      <c r="B6749" t="str">
        <f>IF(RawData!B6751&lt;&gt;"", (VLOOKUP(RawData!B6751,AgeCat,2,TRUE)), "")</f>
        <v/>
      </c>
      <c r="C6749" t="str">
        <f>TRIM(RawData!C6751)</f>
        <v/>
      </c>
      <c r="D6749" s="4">
        <f>RawData!D6751</f>
        <v>0</v>
      </c>
      <c r="E6749">
        <f>RawData!E6751</f>
        <v>0</v>
      </c>
      <c r="F6749" t="str">
        <f>IFERROR(IF(RawData!F6751&lt;&gt;"", VLOOKUP(TRIM(RawData!F6751),ICD10Code,2,FALSE), ""), "Other")</f>
        <v/>
      </c>
      <c r="G6749" t="str">
        <f>IFERROR(IF(RawData!G6751&lt;&gt;"", VLOOKUP(TRIM(RawData!G6751),ICD10Code,2,FALSE), ""), "Other")</f>
        <v/>
      </c>
      <c r="H6749" t="str">
        <f>IFERROR(IF(RawData!H6751&lt;&gt;"", VLOOKUP(TRIM(RawData!H6751),PHCODE,2,FALSE), ""), "Other")</f>
        <v/>
      </c>
      <c r="I6749" t="str">
        <f>IFERROR(IF(RawData!I6751&lt;&gt;"", VLOOKUP(TRIM(RawData!I6751),PHCODE,2,FALSE), ""), "Other")</f>
        <v/>
      </c>
      <c r="J6749" t="str">
        <f>TRIM(RawData!L6751)</f>
        <v/>
      </c>
      <c r="K6749">
        <f>'Risk Calculation Tables'!AD6317</f>
        <v>0</v>
      </c>
      <c r="L6749" t="str">
        <f>TRIM(RawData!J6751)</f>
        <v/>
      </c>
      <c r="M6749" t="str">
        <f>TRIM(RawData!K6751)</f>
        <v/>
      </c>
    </row>
    <row r="6750" spans="1:13" x14ac:dyDescent="0.3">
      <c r="A6750">
        <f>RawData!A6752</f>
        <v>0</v>
      </c>
      <c r="B6750" t="str">
        <f>IF(RawData!B6752&lt;&gt;"", (VLOOKUP(RawData!B6752,AgeCat,2,TRUE)), "")</f>
        <v/>
      </c>
      <c r="C6750" t="str">
        <f>TRIM(RawData!C6752)</f>
        <v/>
      </c>
      <c r="D6750" s="4">
        <f>RawData!D6752</f>
        <v>0</v>
      </c>
      <c r="E6750">
        <f>RawData!E6752</f>
        <v>0</v>
      </c>
      <c r="F6750" t="str">
        <f>IFERROR(IF(RawData!F6752&lt;&gt;"", VLOOKUP(TRIM(RawData!F6752),ICD10Code,2,FALSE), ""), "Other")</f>
        <v/>
      </c>
      <c r="G6750" t="str">
        <f>IFERROR(IF(RawData!G6752&lt;&gt;"", VLOOKUP(TRIM(RawData!G6752),ICD10Code,2,FALSE), ""), "Other")</f>
        <v/>
      </c>
      <c r="H6750" t="str">
        <f>IFERROR(IF(RawData!H6752&lt;&gt;"", VLOOKUP(TRIM(RawData!H6752),PHCODE,2,FALSE), ""), "Other")</f>
        <v/>
      </c>
      <c r="I6750" t="str">
        <f>IFERROR(IF(RawData!I6752&lt;&gt;"", VLOOKUP(TRIM(RawData!I6752),PHCODE,2,FALSE), ""), "Other")</f>
        <v/>
      </c>
      <c r="J6750" t="str">
        <f>TRIM(RawData!L6752)</f>
        <v/>
      </c>
      <c r="K6750">
        <f>'Risk Calculation Tables'!AD6318</f>
        <v>0</v>
      </c>
      <c r="L6750" t="str">
        <f>TRIM(RawData!J6752)</f>
        <v/>
      </c>
      <c r="M6750" t="str">
        <f>TRIM(RawData!K6752)</f>
        <v/>
      </c>
    </row>
    <row r="6751" spans="1:13" x14ac:dyDescent="0.3">
      <c r="A6751">
        <f>RawData!A6753</f>
        <v>0</v>
      </c>
      <c r="B6751" t="str">
        <f>IF(RawData!B6753&lt;&gt;"", (VLOOKUP(RawData!B6753,AgeCat,2,TRUE)), "")</f>
        <v/>
      </c>
      <c r="C6751" t="str">
        <f>TRIM(RawData!C6753)</f>
        <v/>
      </c>
      <c r="D6751" s="4">
        <f>RawData!D6753</f>
        <v>0</v>
      </c>
      <c r="E6751">
        <f>RawData!E6753</f>
        <v>0</v>
      </c>
      <c r="F6751" t="str">
        <f>IFERROR(IF(RawData!F6753&lt;&gt;"", VLOOKUP(TRIM(RawData!F6753),ICD10Code,2,FALSE), ""), "Other")</f>
        <v/>
      </c>
      <c r="G6751" t="str">
        <f>IFERROR(IF(RawData!G6753&lt;&gt;"", VLOOKUP(TRIM(RawData!G6753),ICD10Code,2,FALSE), ""), "Other")</f>
        <v/>
      </c>
      <c r="H6751" t="str">
        <f>IFERROR(IF(RawData!H6753&lt;&gt;"", VLOOKUP(TRIM(RawData!H6753),PHCODE,2,FALSE), ""), "Other")</f>
        <v/>
      </c>
      <c r="I6751" t="str">
        <f>IFERROR(IF(RawData!I6753&lt;&gt;"", VLOOKUP(TRIM(RawData!I6753),PHCODE,2,FALSE), ""), "Other")</f>
        <v/>
      </c>
      <c r="J6751" t="str">
        <f>TRIM(RawData!L6753)</f>
        <v/>
      </c>
      <c r="K6751">
        <f>'Risk Calculation Tables'!AD6319</f>
        <v>0</v>
      </c>
      <c r="L6751" t="str">
        <f>TRIM(RawData!J6753)</f>
        <v/>
      </c>
      <c r="M6751" t="str">
        <f>TRIM(RawData!K6753)</f>
        <v/>
      </c>
    </row>
    <row r="6752" spans="1:13" x14ac:dyDescent="0.3">
      <c r="A6752">
        <f>RawData!A6754</f>
        <v>0</v>
      </c>
      <c r="B6752" t="str">
        <f>IF(RawData!B6754&lt;&gt;"", (VLOOKUP(RawData!B6754,AgeCat,2,TRUE)), "")</f>
        <v/>
      </c>
      <c r="C6752" t="str">
        <f>TRIM(RawData!C6754)</f>
        <v/>
      </c>
      <c r="D6752" s="4">
        <f>RawData!D6754</f>
        <v>0</v>
      </c>
      <c r="E6752">
        <f>RawData!E6754</f>
        <v>0</v>
      </c>
      <c r="F6752" t="str">
        <f>IFERROR(IF(RawData!F6754&lt;&gt;"", VLOOKUP(TRIM(RawData!F6754),ICD10Code,2,FALSE), ""), "Other")</f>
        <v/>
      </c>
      <c r="G6752" t="str">
        <f>IFERROR(IF(RawData!G6754&lt;&gt;"", VLOOKUP(TRIM(RawData!G6754),ICD10Code,2,FALSE), ""), "Other")</f>
        <v/>
      </c>
      <c r="H6752" t="str">
        <f>IFERROR(IF(RawData!H6754&lt;&gt;"", VLOOKUP(TRIM(RawData!H6754),PHCODE,2,FALSE), ""), "Other")</f>
        <v/>
      </c>
      <c r="I6752" t="str">
        <f>IFERROR(IF(RawData!I6754&lt;&gt;"", VLOOKUP(TRIM(RawData!I6754),PHCODE,2,FALSE), ""), "Other")</f>
        <v/>
      </c>
      <c r="J6752" t="str">
        <f>TRIM(RawData!L6754)</f>
        <v/>
      </c>
      <c r="K6752">
        <f>'Risk Calculation Tables'!AD6320</f>
        <v>0</v>
      </c>
      <c r="L6752" t="str">
        <f>TRIM(RawData!J6754)</f>
        <v/>
      </c>
      <c r="M6752" t="str">
        <f>TRIM(RawData!K6754)</f>
        <v/>
      </c>
    </row>
    <row r="6753" spans="1:13" x14ac:dyDescent="0.3">
      <c r="A6753">
        <f>RawData!A6755</f>
        <v>0</v>
      </c>
      <c r="B6753" t="str">
        <f>IF(RawData!B6755&lt;&gt;"", (VLOOKUP(RawData!B6755,AgeCat,2,TRUE)), "")</f>
        <v/>
      </c>
      <c r="C6753" t="str">
        <f>TRIM(RawData!C6755)</f>
        <v/>
      </c>
      <c r="D6753" s="4">
        <f>RawData!D6755</f>
        <v>0</v>
      </c>
      <c r="E6753">
        <f>RawData!E6755</f>
        <v>0</v>
      </c>
      <c r="F6753" t="str">
        <f>IFERROR(IF(RawData!F6755&lt;&gt;"", VLOOKUP(TRIM(RawData!F6755),ICD10Code,2,FALSE), ""), "Other")</f>
        <v/>
      </c>
      <c r="G6753" t="str">
        <f>IFERROR(IF(RawData!G6755&lt;&gt;"", VLOOKUP(TRIM(RawData!G6755),ICD10Code,2,FALSE), ""), "Other")</f>
        <v/>
      </c>
      <c r="H6753" t="str">
        <f>IFERROR(IF(RawData!H6755&lt;&gt;"", VLOOKUP(TRIM(RawData!H6755),PHCODE,2,FALSE), ""), "Other")</f>
        <v/>
      </c>
      <c r="I6753" t="str">
        <f>IFERROR(IF(RawData!I6755&lt;&gt;"", VLOOKUP(TRIM(RawData!I6755),PHCODE,2,FALSE), ""), "Other")</f>
        <v/>
      </c>
      <c r="J6753" t="str">
        <f>TRIM(RawData!L6755)</f>
        <v/>
      </c>
      <c r="K6753">
        <f>'Risk Calculation Tables'!AD6321</f>
        <v>0</v>
      </c>
      <c r="L6753" t="str">
        <f>TRIM(RawData!J6755)</f>
        <v/>
      </c>
      <c r="M6753" t="str">
        <f>TRIM(RawData!K6755)</f>
        <v/>
      </c>
    </row>
    <row r="6754" spans="1:13" x14ac:dyDescent="0.3">
      <c r="A6754">
        <f>RawData!A6756</f>
        <v>0</v>
      </c>
      <c r="B6754" t="str">
        <f>IF(RawData!B6756&lt;&gt;"", (VLOOKUP(RawData!B6756,AgeCat,2,TRUE)), "")</f>
        <v/>
      </c>
      <c r="C6754" t="str">
        <f>TRIM(RawData!C6756)</f>
        <v/>
      </c>
      <c r="D6754" s="4">
        <f>RawData!D6756</f>
        <v>0</v>
      </c>
      <c r="E6754">
        <f>RawData!E6756</f>
        <v>0</v>
      </c>
      <c r="F6754" t="str">
        <f>IFERROR(IF(RawData!F6756&lt;&gt;"", VLOOKUP(TRIM(RawData!F6756),ICD10Code,2,FALSE), ""), "Other")</f>
        <v/>
      </c>
      <c r="G6754" t="str">
        <f>IFERROR(IF(RawData!G6756&lt;&gt;"", VLOOKUP(TRIM(RawData!G6756),ICD10Code,2,FALSE), ""), "Other")</f>
        <v/>
      </c>
      <c r="H6754" t="str">
        <f>IFERROR(IF(RawData!H6756&lt;&gt;"", VLOOKUP(TRIM(RawData!H6756),PHCODE,2,FALSE), ""), "Other")</f>
        <v/>
      </c>
      <c r="I6754" t="str">
        <f>IFERROR(IF(RawData!I6756&lt;&gt;"", VLOOKUP(TRIM(RawData!I6756),PHCODE,2,FALSE), ""), "Other")</f>
        <v/>
      </c>
      <c r="J6754" t="str">
        <f>TRIM(RawData!L6756)</f>
        <v/>
      </c>
      <c r="K6754">
        <f>'Risk Calculation Tables'!AD6322</f>
        <v>0</v>
      </c>
      <c r="L6754" t="str">
        <f>TRIM(RawData!J6756)</f>
        <v/>
      </c>
      <c r="M6754" t="str">
        <f>TRIM(RawData!K6756)</f>
        <v/>
      </c>
    </row>
    <row r="6755" spans="1:13" x14ac:dyDescent="0.3">
      <c r="A6755">
        <f>RawData!A6757</f>
        <v>0</v>
      </c>
      <c r="B6755" t="str">
        <f>IF(RawData!B6757&lt;&gt;"", (VLOOKUP(RawData!B6757,AgeCat,2,TRUE)), "")</f>
        <v/>
      </c>
      <c r="C6755" t="str">
        <f>TRIM(RawData!C6757)</f>
        <v/>
      </c>
      <c r="D6755" s="4">
        <f>RawData!D6757</f>
        <v>0</v>
      </c>
      <c r="E6755">
        <f>RawData!E6757</f>
        <v>0</v>
      </c>
      <c r="F6755" t="str">
        <f>IFERROR(IF(RawData!F6757&lt;&gt;"", VLOOKUP(TRIM(RawData!F6757),ICD10Code,2,FALSE), ""), "Other")</f>
        <v/>
      </c>
      <c r="G6755" t="str">
        <f>IFERROR(IF(RawData!G6757&lt;&gt;"", VLOOKUP(TRIM(RawData!G6757),ICD10Code,2,FALSE), ""), "Other")</f>
        <v/>
      </c>
      <c r="H6755" t="str">
        <f>IFERROR(IF(RawData!H6757&lt;&gt;"", VLOOKUP(TRIM(RawData!H6757),PHCODE,2,FALSE), ""), "Other")</f>
        <v/>
      </c>
      <c r="I6755" t="str">
        <f>IFERROR(IF(RawData!I6757&lt;&gt;"", VLOOKUP(TRIM(RawData!I6757),PHCODE,2,FALSE), ""), "Other")</f>
        <v/>
      </c>
      <c r="J6755" t="str">
        <f>TRIM(RawData!L6757)</f>
        <v/>
      </c>
      <c r="K6755">
        <f>'Risk Calculation Tables'!AD6323</f>
        <v>0</v>
      </c>
      <c r="L6755" t="str">
        <f>TRIM(RawData!J6757)</f>
        <v/>
      </c>
      <c r="M6755" t="str">
        <f>TRIM(RawData!K6757)</f>
        <v/>
      </c>
    </row>
    <row r="6756" spans="1:13" x14ac:dyDescent="0.3">
      <c r="A6756">
        <f>RawData!A6758</f>
        <v>0</v>
      </c>
      <c r="B6756" t="str">
        <f>IF(RawData!B6758&lt;&gt;"", (VLOOKUP(RawData!B6758,AgeCat,2,TRUE)), "")</f>
        <v/>
      </c>
      <c r="C6756" t="str">
        <f>TRIM(RawData!C6758)</f>
        <v/>
      </c>
      <c r="D6756" s="4">
        <f>RawData!D6758</f>
        <v>0</v>
      </c>
      <c r="E6756">
        <f>RawData!E6758</f>
        <v>0</v>
      </c>
      <c r="F6756" t="str">
        <f>IFERROR(IF(RawData!F6758&lt;&gt;"", VLOOKUP(TRIM(RawData!F6758),ICD10Code,2,FALSE), ""), "Other")</f>
        <v/>
      </c>
      <c r="G6756" t="str">
        <f>IFERROR(IF(RawData!G6758&lt;&gt;"", VLOOKUP(TRIM(RawData!G6758),ICD10Code,2,FALSE), ""), "Other")</f>
        <v/>
      </c>
      <c r="H6756" t="str">
        <f>IFERROR(IF(RawData!H6758&lt;&gt;"", VLOOKUP(TRIM(RawData!H6758),PHCODE,2,FALSE), ""), "Other")</f>
        <v/>
      </c>
      <c r="I6756" t="str">
        <f>IFERROR(IF(RawData!I6758&lt;&gt;"", VLOOKUP(TRIM(RawData!I6758),PHCODE,2,FALSE), ""), "Other")</f>
        <v/>
      </c>
      <c r="J6756" t="str">
        <f>TRIM(RawData!L6758)</f>
        <v/>
      </c>
      <c r="K6756">
        <f>'Risk Calculation Tables'!AD6324</f>
        <v>0</v>
      </c>
      <c r="L6756" t="str">
        <f>TRIM(RawData!J6758)</f>
        <v/>
      </c>
      <c r="M6756" t="str">
        <f>TRIM(RawData!K6758)</f>
        <v/>
      </c>
    </row>
    <row r="6757" spans="1:13" x14ac:dyDescent="0.3">
      <c r="A6757">
        <f>RawData!A6759</f>
        <v>0</v>
      </c>
      <c r="B6757" t="str">
        <f>IF(RawData!B6759&lt;&gt;"", (VLOOKUP(RawData!B6759,AgeCat,2,TRUE)), "")</f>
        <v/>
      </c>
      <c r="C6757" t="str">
        <f>TRIM(RawData!C6759)</f>
        <v/>
      </c>
      <c r="D6757" s="4">
        <f>RawData!D6759</f>
        <v>0</v>
      </c>
      <c r="E6757">
        <f>RawData!E6759</f>
        <v>0</v>
      </c>
      <c r="F6757" t="str">
        <f>IFERROR(IF(RawData!F6759&lt;&gt;"", VLOOKUP(TRIM(RawData!F6759),ICD10Code,2,FALSE), ""), "Other")</f>
        <v/>
      </c>
      <c r="G6757" t="str">
        <f>IFERROR(IF(RawData!G6759&lt;&gt;"", VLOOKUP(TRIM(RawData!G6759),ICD10Code,2,FALSE), ""), "Other")</f>
        <v/>
      </c>
      <c r="H6757" t="str">
        <f>IFERROR(IF(RawData!H6759&lt;&gt;"", VLOOKUP(TRIM(RawData!H6759),PHCODE,2,FALSE), ""), "Other")</f>
        <v/>
      </c>
      <c r="I6757" t="str">
        <f>IFERROR(IF(RawData!I6759&lt;&gt;"", VLOOKUP(TRIM(RawData!I6759),PHCODE,2,FALSE), ""), "Other")</f>
        <v/>
      </c>
      <c r="J6757" t="str">
        <f>TRIM(RawData!L6759)</f>
        <v/>
      </c>
      <c r="K6757">
        <f>'Risk Calculation Tables'!AD6325</f>
        <v>0</v>
      </c>
      <c r="L6757" t="str">
        <f>TRIM(RawData!J6759)</f>
        <v/>
      </c>
      <c r="M6757" t="str">
        <f>TRIM(RawData!K6759)</f>
        <v/>
      </c>
    </row>
    <row r="6758" spans="1:13" x14ac:dyDescent="0.3">
      <c r="A6758">
        <f>RawData!A6760</f>
        <v>0</v>
      </c>
      <c r="B6758" t="str">
        <f>IF(RawData!B6760&lt;&gt;"", (VLOOKUP(RawData!B6760,AgeCat,2,TRUE)), "")</f>
        <v/>
      </c>
      <c r="C6758" t="str">
        <f>TRIM(RawData!C6760)</f>
        <v/>
      </c>
      <c r="D6758" s="4">
        <f>RawData!D6760</f>
        <v>0</v>
      </c>
      <c r="E6758">
        <f>RawData!E6760</f>
        <v>0</v>
      </c>
      <c r="F6758" t="str">
        <f>IFERROR(IF(RawData!F6760&lt;&gt;"", VLOOKUP(TRIM(RawData!F6760),ICD10Code,2,FALSE), ""), "Other")</f>
        <v/>
      </c>
      <c r="G6758" t="str">
        <f>IFERROR(IF(RawData!G6760&lt;&gt;"", VLOOKUP(TRIM(RawData!G6760),ICD10Code,2,FALSE), ""), "Other")</f>
        <v/>
      </c>
      <c r="H6758" t="str">
        <f>IFERROR(IF(RawData!H6760&lt;&gt;"", VLOOKUP(TRIM(RawData!H6760),PHCODE,2,FALSE), ""), "Other")</f>
        <v/>
      </c>
      <c r="I6758" t="str">
        <f>IFERROR(IF(RawData!I6760&lt;&gt;"", VLOOKUP(TRIM(RawData!I6760),PHCODE,2,FALSE), ""), "Other")</f>
        <v/>
      </c>
      <c r="J6758" t="str">
        <f>TRIM(RawData!L6760)</f>
        <v/>
      </c>
      <c r="K6758">
        <f>'Risk Calculation Tables'!AD6326</f>
        <v>0</v>
      </c>
      <c r="L6758" t="str">
        <f>TRIM(RawData!J6760)</f>
        <v/>
      </c>
      <c r="M6758" t="str">
        <f>TRIM(RawData!K6760)</f>
        <v/>
      </c>
    </row>
    <row r="6759" spans="1:13" x14ac:dyDescent="0.3">
      <c r="A6759">
        <f>RawData!A6761</f>
        <v>0</v>
      </c>
      <c r="B6759" t="str">
        <f>IF(RawData!B6761&lt;&gt;"", (VLOOKUP(RawData!B6761,AgeCat,2,TRUE)), "")</f>
        <v/>
      </c>
      <c r="C6759" t="str">
        <f>TRIM(RawData!C6761)</f>
        <v/>
      </c>
      <c r="D6759" s="4">
        <f>RawData!D6761</f>
        <v>0</v>
      </c>
      <c r="E6759">
        <f>RawData!E6761</f>
        <v>0</v>
      </c>
      <c r="F6759" t="str">
        <f>IFERROR(IF(RawData!F6761&lt;&gt;"", VLOOKUP(TRIM(RawData!F6761),ICD10Code,2,FALSE), ""), "Other")</f>
        <v/>
      </c>
      <c r="G6759" t="str">
        <f>IFERROR(IF(RawData!G6761&lt;&gt;"", VLOOKUP(TRIM(RawData!G6761),ICD10Code,2,FALSE), ""), "Other")</f>
        <v/>
      </c>
      <c r="H6759" t="str">
        <f>IFERROR(IF(RawData!H6761&lt;&gt;"", VLOOKUP(TRIM(RawData!H6761),PHCODE,2,FALSE), ""), "Other")</f>
        <v/>
      </c>
      <c r="I6759" t="str">
        <f>IFERROR(IF(RawData!I6761&lt;&gt;"", VLOOKUP(TRIM(RawData!I6761),PHCODE,2,FALSE), ""), "Other")</f>
        <v/>
      </c>
      <c r="J6759" t="str">
        <f>TRIM(RawData!L6761)</f>
        <v/>
      </c>
      <c r="K6759">
        <f>'Risk Calculation Tables'!AD6327</f>
        <v>0</v>
      </c>
      <c r="L6759" t="str">
        <f>TRIM(RawData!J6761)</f>
        <v/>
      </c>
      <c r="M6759" t="str">
        <f>TRIM(RawData!K6761)</f>
        <v/>
      </c>
    </row>
    <row r="6760" spans="1:13" x14ac:dyDescent="0.3">
      <c r="A6760">
        <f>RawData!A6762</f>
        <v>0</v>
      </c>
      <c r="B6760" t="str">
        <f>IF(RawData!B6762&lt;&gt;"", (VLOOKUP(RawData!B6762,AgeCat,2,TRUE)), "")</f>
        <v/>
      </c>
      <c r="C6760" t="str">
        <f>TRIM(RawData!C6762)</f>
        <v/>
      </c>
      <c r="D6760" s="4">
        <f>RawData!D6762</f>
        <v>0</v>
      </c>
      <c r="E6760">
        <f>RawData!E6762</f>
        <v>0</v>
      </c>
      <c r="F6760" t="str">
        <f>IFERROR(IF(RawData!F6762&lt;&gt;"", VLOOKUP(TRIM(RawData!F6762),ICD10Code,2,FALSE), ""), "Other")</f>
        <v/>
      </c>
      <c r="G6760" t="str">
        <f>IFERROR(IF(RawData!G6762&lt;&gt;"", VLOOKUP(TRIM(RawData!G6762),ICD10Code,2,FALSE), ""), "Other")</f>
        <v/>
      </c>
      <c r="H6760" t="str">
        <f>IFERROR(IF(RawData!H6762&lt;&gt;"", VLOOKUP(TRIM(RawData!H6762),PHCODE,2,FALSE), ""), "Other")</f>
        <v/>
      </c>
      <c r="I6760" t="str">
        <f>IFERROR(IF(RawData!I6762&lt;&gt;"", VLOOKUP(TRIM(RawData!I6762),PHCODE,2,FALSE), ""), "Other")</f>
        <v/>
      </c>
      <c r="J6760" t="str">
        <f>TRIM(RawData!L6762)</f>
        <v/>
      </c>
      <c r="K6760">
        <f>'Risk Calculation Tables'!AD6328</f>
        <v>0</v>
      </c>
      <c r="L6760" t="str">
        <f>TRIM(RawData!J6762)</f>
        <v/>
      </c>
      <c r="M6760" t="str">
        <f>TRIM(RawData!K6762)</f>
        <v/>
      </c>
    </row>
    <row r="6761" spans="1:13" x14ac:dyDescent="0.3">
      <c r="A6761">
        <f>RawData!A6763</f>
        <v>0</v>
      </c>
      <c r="B6761" t="str">
        <f>IF(RawData!B6763&lt;&gt;"", (VLOOKUP(RawData!B6763,AgeCat,2,TRUE)), "")</f>
        <v/>
      </c>
      <c r="C6761" t="str">
        <f>TRIM(RawData!C6763)</f>
        <v/>
      </c>
      <c r="D6761" s="4">
        <f>RawData!D6763</f>
        <v>0</v>
      </c>
      <c r="E6761">
        <f>RawData!E6763</f>
        <v>0</v>
      </c>
      <c r="F6761" t="str">
        <f>IFERROR(IF(RawData!F6763&lt;&gt;"", VLOOKUP(TRIM(RawData!F6763),ICD10Code,2,FALSE), ""), "Other")</f>
        <v/>
      </c>
      <c r="G6761" t="str">
        <f>IFERROR(IF(RawData!G6763&lt;&gt;"", VLOOKUP(TRIM(RawData!G6763),ICD10Code,2,FALSE), ""), "Other")</f>
        <v/>
      </c>
      <c r="H6761" t="str">
        <f>IFERROR(IF(RawData!H6763&lt;&gt;"", VLOOKUP(TRIM(RawData!H6763),PHCODE,2,FALSE), ""), "Other")</f>
        <v/>
      </c>
      <c r="I6761" t="str">
        <f>IFERROR(IF(RawData!I6763&lt;&gt;"", VLOOKUP(TRIM(RawData!I6763),PHCODE,2,FALSE), ""), "Other")</f>
        <v/>
      </c>
      <c r="J6761" t="str">
        <f>TRIM(RawData!L6763)</f>
        <v/>
      </c>
      <c r="K6761">
        <f>'Risk Calculation Tables'!AD6329</f>
        <v>0</v>
      </c>
      <c r="L6761" t="str">
        <f>TRIM(RawData!J6763)</f>
        <v/>
      </c>
      <c r="M6761" t="str">
        <f>TRIM(RawData!K6763)</f>
        <v/>
      </c>
    </row>
    <row r="6762" spans="1:13" x14ac:dyDescent="0.3">
      <c r="A6762">
        <f>RawData!A6764</f>
        <v>0</v>
      </c>
      <c r="B6762" t="str">
        <f>IF(RawData!B6764&lt;&gt;"", (VLOOKUP(RawData!B6764,AgeCat,2,TRUE)), "")</f>
        <v/>
      </c>
      <c r="C6762" t="str">
        <f>TRIM(RawData!C6764)</f>
        <v/>
      </c>
      <c r="D6762" s="4">
        <f>RawData!D6764</f>
        <v>0</v>
      </c>
      <c r="E6762">
        <f>RawData!E6764</f>
        <v>0</v>
      </c>
      <c r="F6762" t="str">
        <f>IFERROR(IF(RawData!F6764&lt;&gt;"", VLOOKUP(TRIM(RawData!F6764),ICD10Code,2,FALSE), ""), "Other")</f>
        <v/>
      </c>
      <c r="G6762" t="str">
        <f>IFERROR(IF(RawData!G6764&lt;&gt;"", VLOOKUP(TRIM(RawData!G6764),ICD10Code,2,FALSE), ""), "Other")</f>
        <v/>
      </c>
      <c r="H6762" t="str">
        <f>IFERROR(IF(RawData!H6764&lt;&gt;"", VLOOKUP(TRIM(RawData!H6764),PHCODE,2,FALSE), ""), "Other")</f>
        <v/>
      </c>
      <c r="I6762" t="str">
        <f>IFERROR(IF(RawData!I6764&lt;&gt;"", VLOOKUP(TRIM(RawData!I6764),PHCODE,2,FALSE), ""), "Other")</f>
        <v/>
      </c>
      <c r="J6762" t="str">
        <f>TRIM(RawData!L6764)</f>
        <v/>
      </c>
      <c r="K6762">
        <f>'Risk Calculation Tables'!AD6330</f>
        <v>0</v>
      </c>
      <c r="L6762" t="str">
        <f>TRIM(RawData!J6764)</f>
        <v/>
      </c>
      <c r="M6762" t="str">
        <f>TRIM(RawData!K6764)</f>
        <v/>
      </c>
    </row>
    <row r="6763" spans="1:13" x14ac:dyDescent="0.3">
      <c r="A6763">
        <f>RawData!A6765</f>
        <v>0</v>
      </c>
      <c r="B6763" t="str">
        <f>IF(RawData!B6765&lt;&gt;"", (VLOOKUP(RawData!B6765,AgeCat,2,TRUE)), "")</f>
        <v/>
      </c>
      <c r="C6763" t="str">
        <f>TRIM(RawData!C6765)</f>
        <v/>
      </c>
      <c r="D6763" s="4">
        <f>RawData!D6765</f>
        <v>0</v>
      </c>
      <c r="E6763">
        <f>RawData!E6765</f>
        <v>0</v>
      </c>
      <c r="F6763" t="str">
        <f>IFERROR(IF(RawData!F6765&lt;&gt;"", VLOOKUP(TRIM(RawData!F6765),ICD10Code,2,FALSE), ""), "Other")</f>
        <v/>
      </c>
      <c r="G6763" t="str">
        <f>IFERROR(IF(RawData!G6765&lt;&gt;"", VLOOKUP(TRIM(RawData!G6765),ICD10Code,2,FALSE), ""), "Other")</f>
        <v/>
      </c>
      <c r="H6763" t="str">
        <f>IFERROR(IF(RawData!H6765&lt;&gt;"", VLOOKUP(TRIM(RawData!H6765),PHCODE,2,FALSE), ""), "Other")</f>
        <v/>
      </c>
      <c r="I6763" t="str">
        <f>IFERROR(IF(RawData!I6765&lt;&gt;"", VLOOKUP(TRIM(RawData!I6765),PHCODE,2,FALSE), ""), "Other")</f>
        <v/>
      </c>
      <c r="J6763" t="str">
        <f>TRIM(RawData!L6765)</f>
        <v/>
      </c>
      <c r="K6763">
        <f>'Risk Calculation Tables'!AD6331</f>
        <v>0</v>
      </c>
      <c r="L6763" t="str">
        <f>TRIM(RawData!J6765)</f>
        <v/>
      </c>
      <c r="M6763" t="str">
        <f>TRIM(RawData!K6765)</f>
        <v/>
      </c>
    </row>
    <row r="6764" spans="1:13" x14ac:dyDescent="0.3">
      <c r="A6764">
        <f>RawData!A6766</f>
        <v>0</v>
      </c>
      <c r="B6764" t="str">
        <f>IF(RawData!B6766&lt;&gt;"", (VLOOKUP(RawData!B6766,AgeCat,2,TRUE)), "")</f>
        <v/>
      </c>
      <c r="C6764" t="str">
        <f>TRIM(RawData!C6766)</f>
        <v/>
      </c>
      <c r="D6764" s="4">
        <f>RawData!D6766</f>
        <v>0</v>
      </c>
      <c r="E6764">
        <f>RawData!E6766</f>
        <v>0</v>
      </c>
      <c r="F6764" t="str">
        <f>IFERROR(IF(RawData!F6766&lt;&gt;"", VLOOKUP(TRIM(RawData!F6766),ICD10Code,2,FALSE), ""), "Other")</f>
        <v/>
      </c>
      <c r="G6764" t="str">
        <f>IFERROR(IF(RawData!G6766&lt;&gt;"", VLOOKUP(TRIM(RawData!G6766),ICD10Code,2,FALSE), ""), "Other")</f>
        <v/>
      </c>
      <c r="H6764" t="str">
        <f>IFERROR(IF(RawData!H6766&lt;&gt;"", VLOOKUP(TRIM(RawData!H6766),PHCODE,2,FALSE), ""), "Other")</f>
        <v/>
      </c>
      <c r="I6764" t="str">
        <f>IFERROR(IF(RawData!I6766&lt;&gt;"", VLOOKUP(TRIM(RawData!I6766),PHCODE,2,FALSE), ""), "Other")</f>
        <v/>
      </c>
      <c r="J6764" t="str">
        <f>TRIM(RawData!L6766)</f>
        <v/>
      </c>
      <c r="K6764">
        <f>'Risk Calculation Tables'!AD6332</f>
        <v>0</v>
      </c>
      <c r="L6764" t="str">
        <f>TRIM(RawData!J6766)</f>
        <v/>
      </c>
      <c r="M6764" t="str">
        <f>TRIM(RawData!K6766)</f>
        <v/>
      </c>
    </row>
    <row r="6765" spans="1:13" x14ac:dyDescent="0.3">
      <c r="A6765">
        <f>RawData!A6767</f>
        <v>0</v>
      </c>
      <c r="B6765" t="str">
        <f>IF(RawData!B6767&lt;&gt;"", (VLOOKUP(RawData!B6767,AgeCat,2,TRUE)), "")</f>
        <v/>
      </c>
      <c r="C6765" t="str">
        <f>TRIM(RawData!C6767)</f>
        <v/>
      </c>
      <c r="D6765" s="4">
        <f>RawData!D6767</f>
        <v>0</v>
      </c>
      <c r="E6765">
        <f>RawData!E6767</f>
        <v>0</v>
      </c>
      <c r="F6765" t="str">
        <f>IFERROR(IF(RawData!F6767&lt;&gt;"", VLOOKUP(TRIM(RawData!F6767),ICD10Code,2,FALSE), ""), "Other")</f>
        <v/>
      </c>
      <c r="G6765" t="str">
        <f>IFERROR(IF(RawData!G6767&lt;&gt;"", VLOOKUP(TRIM(RawData!G6767),ICD10Code,2,FALSE), ""), "Other")</f>
        <v/>
      </c>
      <c r="H6765" t="str">
        <f>IFERROR(IF(RawData!H6767&lt;&gt;"", VLOOKUP(TRIM(RawData!H6767),PHCODE,2,FALSE), ""), "Other")</f>
        <v/>
      </c>
      <c r="I6765" t="str">
        <f>IFERROR(IF(RawData!I6767&lt;&gt;"", VLOOKUP(TRIM(RawData!I6767),PHCODE,2,FALSE), ""), "Other")</f>
        <v/>
      </c>
      <c r="J6765" t="str">
        <f>TRIM(RawData!L6767)</f>
        <v/>
      </c>
      <c r="K6765">
        <f>'Risk Calculation Tables'!AD6333</f>
        <v>0</v>
      </c>
      <c r="L6765" t="str">
        <f>TRIM(RawData!J6767)</f>
        <v/>
      </c>
      <c r="M6765" t="str">
        <f>TRIM(RawData!K6767)</f>
        <v/>
      </c>
    </row>
    <row r="6766" spans="1:13" x14ac:dyDescent="0.3">
      <c r="A6766">
        <f>RawData!A6768</f>
        <v>0</v>
      </c>
      <c r="B6766" t="str">
        <f>IF(RawData!B6768&lt;&gt;"", (VLOOKUP(RawData!B6768,AgeCat,2,TRUE)), "")</f>
        <v/>
      </c>
      <c r="C6766" t="str">
        <f>TRIM(RawData!C6768)</f>
        <v/>
      </c>
      <c r="D6766" s="4">
        <f>RawData!D6768</f>
        <v>0</v>
      </c>
      <c r="E6766">
        <f>RawData!E6768</f>
        <v>0</v>
      </c>
      <c r="F6766" t="str">
        <f>IFERROR(IF(RawData!F6768&lt;&gt;"", VLOOKUP(TRIM(RawData!F6768),ICD10Code,2,FALSE), ""), "Other")</f>
        <v/>
      </c>
      <c r="G6766" t="str">
        <f>IFERROR(IF(RawData!G6768&lt;&gt;"", VLOOKUP(TRIM(RawData!G6768),ICD10Code,2,FALSE), ""), "Other")</f>
        <v/>
      </c>
      <c r="H6766" t="str">
        <f>IFERROR(IF(RawData!H6768&lt;&gt;"", VLOOKUP(TRIM(RawData!H6768),PHCODE,2,FALSE), ""), "Other")</f>
        <v/>
      </c>
      <c r="I6766" t="str">
        <f>IFERROR(IF(RawData!I6768&lt;&gt;"", VLOOKUP(TRIM(RawData!I6768),PHCODE,2,FALSE), ""), "Other")</f>
        <v/>
      </c>
      <c r="J6766" t="str">
        <f>TRIM(RawData!L6768)</f>
        <v/>
      </c>
      <c r="K6766">
        <f>'Risk Calculation Tables'!AD6334</f>
        <v>0</v>
      </c>
      <c r="L6766" t="str">
        <f>TRIM(RawData!J6768)</f>
        <v/>
      </c>
      <c r="M6766" t="str">
        <f>TRIM(RawData!K6768)</f>
        <v/>
      </c>
    </row>
    <row r="6767" spans="1:13" x14ac:dyDescent="0.3">
      <c r="A6767">
        <f>RawData!A6769</f>
        <v>0</v>
      </c>
      <c r="B6767" t="str">
        <f>IF(RawData!B6769&lt;&gt;"", (VLOOKUP(RawData!B6769,AgeCat,2,TRUE)), "")</f>
        <v/>
      </c>
      <c r="C6767" t="str">
        <f>TRIM(RawData!C6769)</f>
        <v/>
      </c>
      <c r="D6767" s="4">
        <f>RawData!D6769</f>
        <v>0</v>
      </c>
      <c r="E6767">
        <f>RawData!E6769</f>
        <v>0</v>
      </c>
      <c r="F6767" t="str">
        <f>IFERROR(IF(RawData!F6769&lt;&gt;"", VLOOKUP(TRIM(RawData!F6769),ICD10Code,2,FALSE), ""), "Other")</f>
        <v/>
      </c>
      <c r="G6767" t="str">
        <f>IFERROR(IF(RawData!G6769&lt;&gt;"", VLOOKUP(TRIM(RawData!G6769),ICD10Code,2,FALSE), ""), "Other")</f>
        <v/>
      </c>
      <c r="H6767" t="str">
        <f>IFERROR(IF(RawData!H6769&lt;&gt;"", VLOOKUP(TRIM(RawData!H6769),PHCODE,2,FALSE), ""), "Other")</f>
        <v/>
      </c>
      <c r="I6767" t="str">
        <f>IFERROR(IF(RawData!I6769&lt;&gt;"", VLOOKUP(TRIM(RawData!I6769),PHCODE,2,FALSE), ""), "Other")</f>
        <v/>
      </c>
      <c r="J6767" t="str">
        <f>TRIM(RawData!L6769)</f>
        <v/>
      </c>
      <c r="K6767">
        <f>'Risk Calculation Tables'!AD6335</f>
        <v>0</v>
      </c>
      <c r="L6767" t="str">
        <f>TRIM(RawData!J6769)</f>
        <v/>
      </c>
      <c r="M6767" t="str">
        <f>TRIM(RawData!K6769)</f>
        <v/>
      </c>
    </row>
    <row r="6768" spans="1:13" x14ac:dyDescent="0.3">
      <c r="A6768">
        <f>RawData!A6770</f>
        <v>0</v>
      </c>
      <c r="B6768" t="str">
        <f>IF(RawData!B6770&lt;&gt;"", (VLOOKUP(RawData!B6770,AgeCat,2,TRUE)), "")</f>
        <v/>
      </c>
      <c r="C6768" t="str">
        <f>TRIM(RawData!C6770)</f>
        <v/>
      </c>
      <c r="D6768" s="4">
        <f>RawData!D6770</f>
        <v>0</v>
      </c>
      <c r="E6768">
        <f>RawData!E6770</f>
        <v>0</v>
      </c>
      <c r="F6768" t="str">
        <f>IFERROR(IF(RawData!F6770&lt;&gt;"", VLOOKUP(TRIM(RawData!F6770),ICD10Code,2,FALSE), ""), "Other")</f>
        <v/>
      </c>
      <c r="G6768" t="str">
        <f>IFERROR(IF(RawData!G6770&lt;&gt;"", VLOOKUP(TRIM(RawData!G6770),ICD10Code,2,FALSE), ""), "Other")</f>
        <v/>
      </c>
      <c r="H6768" t="str">
        <f>IFERROR(IF(RawData!H6770&lt;&gt;"", VLOOKUP(TRIM(RawData!H6770),PHCODE,2,FALSE), ""), "Other")</f>
        <v/>
      </c>
      <c r="I6768" t="str">
        <f>IFERROR(IF(RawData!I6770&lt;&gt;"", VLOOKUP(TRIM(RawData!I6770),PHCODE,2,FALSE), ""), "Other")</f>
        <v/>
      </c>
      <c r="J6768" t="str">
        <f>TRIM(RawData!L6770)</f>
        <v/>
      </c>
      <c r="K6768">
        <f>'Risk Calculation Tables'!AD6336</f>
        <v>0</v>
      </c>
      <c r="L6768" t="str">
        <f>TRIM(RawData!J6770)</f>
        <v/>
      </c>
      <c r="M6768" t="str">
        <f>TRIM(RawData!K6770)</f>
        <v/>
      </c>
    </row>
    <row r="6769" spans="1:13" x14ac:dyDescent="0.3">
      <c r="A6769">
        <f>RawData!A6771</f>
        <v>0</v>
      </c>
      <c r="B6769" t="str">
        <f>IF(RawData!B6771&lt;&gt;"", (VLOOKUP(RawData!B6771,AgeCat,2,TRUE)), "")</f>
        <v/>
      </c>
      <c r="C6769" t="str">
        <f>TRIM(RawData!C6771)</f>
        <v/>
      </c>
      <c r="D6769" s="4">
        <f>RawData!D6771</f>
        <v>0</v>
      </c>
      <c r="E6769">
        <f>RawData!E6771</f>
        <v>0</v>
      </c>
      <c r="F6769" t="str">
        <f>IFERROR(IF(RawData!F6771&lt;&gt;"", VLOOKUP(TRIM(RawData!F6771),ICD10Code,2,FALSE), ""), "Other")</f>
        <v/>
      </c>
      <c r="G6769" t="str">
        <f>IFERROR(IF(RawData!G6771&lt;&gt;"", VLOOKUP(TRIM(RawData!G6771),ICD10Code,2,FALSE), ""), "Other")</f>
        <v/>
      </c>
      <c r="H6769" t="str">
        <f>IFERROR(IF(RawData!H6771&lt;&gt;"", VLOOKUP(TRIM(RawData!H6771),PHCODE,2,FALSE), ""), "Other")</f>
        <v/>
      </c>
      <c r="I6769" t="str">
        <f>IFERROR(IF(RawData!I6771&lt;&gt;"", VLOOKUP(TRIM(RawData!I6771),PHCODE,2,FALSE), ""), "Other")</f>
        <v/>
      </c>
      <c r="J6769" t="str">
        <f>TRIM(RawData!L6771)</f>
        <v/>
      </c>
      <c r="K6769">
        <f>'Risk Calculation Tables'!AD6337</f>
        <v>0</v>
      </c>
      <c r="L6769" t="str">
        <f>TRIM(RawData!J6771)</f>
        <v/>
      </c>
      <c r="M6769" t="str">
        <f>TRIM(RawData!K6771)</f>
        <v/>
      </c>
    </row>
    <row r="6770" spans="1:13" x14ac:dyDescent="0.3">
      <c r="A6770">
        <f>RawData!A6772</f>
        <v>0</v>
      </c>
      <c r="B6770" t="str">
        <f>IF(RawData!B6772&lt;&gt;"", (VLOOKUP(RawData!B6772,AgeCat,2,TRUE)), "")</f>
        <v/>
      </c>
      <c r="C6770" t="str">
        <f>TRIM(RawData!C6772)</f>
        <v/>
      </c>
      <c r="D6770" s="4">
        <f>RawData!D6772</f>
        <v>0</v>
      </c>
      <c r="E6770">
        <f>RawData!E6772</f>
        <v>0</v>
      </c>
      <c r="F6770" t="str">
        <f>IFERROR(IF(RawData!F6772&lt;&gt;"", VLOOKUP(TRIM(RawData!F6772),ICD10Code,2,FALSE), ""), "Other")</f>
        <v/>
      </c>
      <c r="G6770" t="str">
        <f>IFERROR(IF(RawData!G6772&lt;&gt;"", VLOOKUP(TRIM(RawData!G6772),ICD10Code,2,FALSE), ""), "Other")</f>
        <v/>
      </c>
      <c r="H6770" t="str">
        <f>IFERROR(IF(RawData!H6772&lt;&gt;"", VLOOKUP(TRIM(RawData!H6772),PHCODE,2,FALSE), ""), "Other")</f>
        <v/>
      </c>
      <c r="I6770" t="str">
        <f>IFERROR(IF(RawData!I6772&lt;&gt;"", VLOOKUP(TRIM(RawData!I6772),PHCODE,2,FALSE), ""), "Other")</f>
        <v/>
      </c>
      <c r="J6770" t="str">
        <f>TRIM(RawData!L6772)</f>
        <v/>
      </c>
      <c r="K6770">
        <f>'Risk Calculation Tables'!AD6338</f>
        <v>0</v>
      </c>
      <c r="L6770" t="str">
        <f>TRIM(RawData!J6772)</f>
        <v/>
      </c>
      <c r="M6770" t="str">
        <f>TRIM(RawData!K6772)</f>
        <v/>
      </c>
    </row>
    <row r="6771" spans="1:13" x14ac:dyDescent="0.3">
      <c r="A6771">
        <f>RawData!A6773</f>
        <v>0</v>
      </c>
      <c r="B6771" t="str">
        <f>IF(RawData!B6773&lt;&gt;"", (VLOOKUP(RawData!B6773,AgeCat,2,TRUE)), "")</f>
        <v/>
      </c>
      <c r="C6771" t="str">
        <f>TRIM(RawData!C6773)</f>
        <v/>
      </c>
      <c r="D6771" s="4">
        <f>RawData!D6773</f>
        <v>0</v>
      </c>
      <c r="E6771">
        <f>RawData!E6773</f>
        <v>0</v>
      </c>
      <c r="F6771" t="str">
        <f>IFERROR(IF(RawData!F6773&lt;&gt;"", VLOOKUP(TRIM(RawData!F6773),ICD10Code,2,FALSE), ""), "Other")</f>
        <v/>
      </c>
      <c r="G6771" t="str">
        <f>IFERROR(IF(RawData!G6773&lt;&gt;"", VLOOKUP(TRIM(RawData!G6773),ICD10Code,2,FALSE), ""), "Other")</f>
        <v/>
      </c>
      <c r="H6771" t="str">
        <f>IFERROR(IF(RawData!H6773&lt;&gt;"", VLOOKUP(TRIM(RawData!H6773),PHCODE,2,FALSE), ""), "Other")</f>
        <v/>
      </c>
      <c r="I6771" t="str">
        <f>IFERROR(IF(RawData!I6773&lt;&gt;"", VLOOKUP(TRIM(RawData!I6773),PHCODE,2,FALSE), ""), "Other")</f>
        <v/>
      </c>
      <c r="J6771" t="str">
        <f>TRIM(RawData!L6773)</f>
        <v/>
      </c>
      <c r="K6771">
        <f>'Risk Calculation Tables'!AD6339</f>
        <v>0</v>
      </c>
      <c r="L6771" t="str">
        <f>TRIM(RawData!J6773)</f>
        <v/>
      </c>
      <c r="M6771" t="str">
        <f>TRIM(RawData!K6773)</f>
        <v/>
      </c>
    </row>
    <row r="6772" spans="1:13" x14ac:dyDescent="0.3">
      <c r="A6772">
        <f>RawData!A6774</f>
        <v>0</v>
      </c>
      <c r="B6772" t="str">
        <f>IF(RawData!B6774&lt;&gt;"", (VLOOKUP(RawData!B6774,AgeCat,2,TRUE)), "")</f>
        <v/>
      </c>
      <c r="C6772" t="str">
        <f>TRIM(RawData!C6774)</f>
        <v/>
      </c>
      <c r="D6772" s="4">
        <f>RawData!D6774</f>
        <v>0</v>
      </c>
      <c r="E6772">
        <f>RawData!E6774</f>
        <v>0</v>
      </c>
      <c r="F6772" t="str">
        <f>IFERROR(IF(RawData!F6774&lt;&gt;"", VLOOKUP(TRIM(RawData!F6774),ICD10Code,2,FALSE), ""), "Other")</f>
        <v/>
      </c>
      <c r="G6772" t="str">
        <f>IFERROR(IF(RawData!G6774&lt;&gt;"", VLOOKUP(TRIM(RawData!G6774),ICD10Code,2,FALSE), ""), "Other")</f>
        <v/>
      </c>
      <c r="H6772" t="str">
        <f>IFERROR(IF(RawData!H6774&lt;&gt;"", VLOOKUP(TRIM(RawData!H6774),PHCODE,2,FALSE), ""), "Other")</f>
        <v/>
      </c>
      <c r="I6772" t="str">
        <f>IFERROR(IF(RawData!I6774&lt;&gt;"", VLOOKUP(TRIM(RawData!I6774),PHCODE,2,FALSE), ""), "Other")</f>
        <v/>
      </c>
      <c r="J6772" t="str">
        <f>TRIM(RawData!L6774)</f>
        <v/>
      </c>
      <c r="K6772">
        <f>'Risk Calculation Tables'!AD6340</f>
        <v>0</v>
      </c>
      <c r="L6772" t="str">
        <f>TRIM(RawData!J6774)</f>
        <v/>
      </c>
      <c r="M6772" t="str">
        <f>TRIM(RawData!K6774)</f>
        <v/>
      </c>
    </row>
    <row r="6773" spans="1:13" x14ac:dyDescent="0.3">
      <c r="A6773">
        <f>RawData!A6775</f>
        <v>0</v>
      </c>
      <c r="B6773" t="str">
        <f>IF(RawData!B6775&lt;&gt;"", (VLOOKUP(RawData!B6775,AgeCat,2,TRUE)), "")</f>
        <v/>
      </c>
      <c r="C6773" t="str">
        <f>TRIM(RawData!C6775)</f>
        <v/>
      </c>
      <c r="D6773" s="4">
        <f>RawData!D6775</f>
        <v>0</v>
      </c>
      <c r="E6773">
        <f>RawData!E6775</f>
        <v>0</v>
      </c>
      <c r="F6773" t="str">
        <f>IFERROR(IF(RawData!F6775&lt;&gt;"", VLOOKUP(TRIM(RawData!F6775),ICD10Code,2,FALSE), ""), "Other")</f>
        <v/>
      </c>
      <c r="G6773" t="str">
        <f>IFERROR(IF(RawData!G6775&lt;&gt;"", VLOOKUP(TRIM(RawData!G6775),ICD10Code,2,FALSE), ""), "Other")</f>
        <v/>
      </c>
      <c r="H6773" t="str">
        <f>IFERROR(IF(RawData!H6775&lt;&gt;"", VLOOKUP(TRIM(RawData!H6775),PHCODE,2,FALSE), ""), "Other")</f>
        <v/>
      </c>
      <c r="I6773" t="str">
        <f>IFERROR(IF(RawData!I6775&lt;&gt;"", VLOOKUP(TRIM(RawData!I6775),PHCODE,2,FALSE), ""), "Other")</f>
        <v/>
      </c>
      <c r="J6773" t="str">
        <f>TRIM(RawData!L6775)</f>
        <v/>
      </c>
      <c r="K6773">
        <f>'Risk Calculation Tables'!AD6341</f>
        <v>0</v>
      </c>
      <c r="L6773" t="str">
        <f>TRIM(RawData!J6775)</f>
        <v/>
      </c>
      <c r="M6773" t="str">
        <f>TRIM(RawData!K6775)</f>
        <v/>
      </c>
    </row>
    <row r="6774" spans="1:13" x14ac:dyDescent="0.3">
      <c r="A6774">
        <f>RawData!A6776</f>
        <v>0</v>
      </c>
      <c r="B6774" t="str">
        <f>IF(RawData!B6776&lt;&gt;"", (VLOOKUP(RawData!B6776,AgeCat,2,TRUE)), "")</f>
        <v/>
      </c>
      <c r="C6774" t="str">
        <f>TRIM(RawData!C6776)</f>
        <v/>
      </c>
      <c r="D6774" s="4">
        <f>RawData!D6776</f>
        <v>0</v>
      </c>
      <c r="E6774">
        <f>RawData!E6776</f>
        <v>0</v>
      </c>
      <c r="F6774" t="str">
        <f>IFERROR(IF(RawData!F6776&lt;&gt;"", VLOOKUP(TRIM(RawData!F6776),ICD10Code,2,FALSE), ""), "Other")</f>
        <v/>
      </c>
      <c r="G6774" t="str">
        <f>IFERROR(IF(RawData!G6776&lt;&gt;"", VLOOKUP(TRIM(RawData!G6776),ICD10Code,2,FALSE), ""), "Other")</f>
        <v/>
      </c>
      <c r="H6774" t="str">
        <f>IFERROR(IF(RawData!H6776&lt;&gt;"", VLOOKUP(TRIM(RawData!H6776),PHCODE,2,FALSE), ""), "Other")</f>
        <v/>
      </c>
      <c r="I6774" t="str">
        <f>IFERROR(IF(RawData!I6776&lt;&gt;"", VLOOKUP(TRIM(RawData!I6776),PHCODE,2,FALSE), ""), "Other")</f>
        <v/>
      </c>
      <c r="J6774" t="str">
        <f>TRIM(RawData!L6776)</f>
        <v/>
      </c>
      <c r="K6774">
        <f>'Risk Calculation Tables'!AD6342</f>
        <v>0</v>
      </c>
      <c r="L6774" t="str">
        <f>TRIM(RawData!J6776)</f>
        <v/>
      </c>
      <c r="M6774" t="str">
        <f>TRIM(RawData!K6776)</f>
        <v/>
      </c>
    </row>
    <row r="6775" spans="1:13" x14ac:dyDescent="0.3">
      <c r="A6775">
        <f>RawData!A6777</f>
        <v>0</v>
      </c>
      <c r="B6775" t="str">
        <f>IF(RawData!B6777&lt;&gt;"", (VLOOKUP(RawData!B6777,AgeCat,2,TRUE)), "")</f>
        <v/>
      </c>
      <c r="C6775" t="str">
        <f>TRIM(RawData!C6777)</f>
        <v/>
      </c>
      <c r="D6775" s="4">
        <f>RawData!D6777</f>
        <v>0</v>
      </c>
      <c r="E6775">
        <f>RawData!E6777</f>
        <v>0</v>
      </c>
      <c r="F6775" t="str">
        <f>IFERROR(IF(RawData!F6777&lt;&gt;"", VLOOKUP(TRIM(RawData!F6777),ICD10Code,2,FALSE), ""), "Other")</f>
        <v/>
      </c>
      <c r="G6775" t="str">
        <f>IFERROR(IF(RawData!G6777&lt;&gt;"", VLOOKUP(TRIM(RawData!G6777),ICD10Code,2,FALSE), ""), "Other")</f>
        <v/>
      </c>
      <c r="H6775" t="str">
        <f>IFERROR(IF(RawData!H6777&lt;&gt;"", VLOOKUP(TRIM(RawData!H6777),PHCODE,2,FALSE), ""), "Other")</f>
        <v/>
      </c>
      <c r="I6775" t="str">
        <f>IFERROR(IF(RawData!I6777&lt;&gt;"", VLOOKUP(TRIM(RawData!I6777),PHCODE,2,FALSE), ""), "Other")</f>
        <v/>
      </c>
      <c r="J6775" t="str">
        <f>TRIM(RawData!L6777)</f>
        <v/>
      </c>
      <c r="K6775">
        <f>'Risk Calculation Tables'!AD6343</f>
        <v>0</v>
      </c>
      <c r="L6775" t="str">
        <f>TRIM(RawData!J6777)</f>
        <v/>
      </c>
      <c r="M6775" t="str">
        <f>TRIM(RawData!K6777)</f>
        <v/>
      </c>
    </row>
    <row r="6776" spans="1:13" x14ac:dyDescent="0.3">
      <c r="A6776">
        <f>RawData!A6778</f>
        <v>0</v>
      </c>
      <c r="B6776" t="str">
        <f>IF(RawData!B6778&lt;&gt;"", (VLOOKUP(RawData!B6778,AgeCat,2,TRUE)), "")</f>
        <v/>
      </c>
      <c r="C6776" t="str">
        <f>TRIM(RawData!C6778)</f>
        <v/>
      </c>
      <c r="D6776" s="4">
        <f>RawData!D6778</f>
        <v>0</v>
      </c>
      <c r="E6776">
        <f>RawData!E6778</f>
        <v>0</v>
      </c>
      <c r="F6776" t="str">
        <f>IFERROR(IF(RawData!F6778&lt;&gt;"", VLOOKUP(TRIM(RawData!F6778),ICD10Code,2,FALSE), ""), "Other")</f>
        <v/>
      </c>
      <c r="G6776" t="str">
        <f>IFERROR(IF(RawData!G6778&lt;&gt;"", VLOOKUP(TRIM(RawData!G6778),ICD10Code,2,FALSE), ""), "Other")</f>
        <v/>
      </c>
      <c r="H6776" t="str">
        <f>IFERROR(IF(RawData!H6778&lt;&gt;"", VLOOKUP(TRIM(RawData!H6778),PHCODE,2,FALSE), ""), "Other")</f>
        <v/>
      </c>
      <c r="I6776" t="str">
        <f>IFERROR(IF(RawData!I6778&lt;&gt;"", VLOOKUP(TRIM(RawData!I6778),PHCODE,2,FALSE), ""), "Other")</f>
        <v/>
      </c>
      <c r="J6776" t="str">
        <f>TRIM(RawData!L6778)</f>
        <v/>
      </c>
      <c r="K6776">
        <f>'Risk Calculation Tables'!AD6344</f>
        <v>0</v>
      </c>
      <c r="L6776" t="str">
        <f>TRIM(RawData!J6778)</f>
        <v/>
      </c>
      <c r="M6776" t="str">
        <f>TRIM(RawData!K6778)</f>
        <v/>
      </c>
    </row>
    <row r="6777" spans="1:13" x14ac:dyDescent="0.3">
      <c r="A6777">
        <f>RawData!A6779</f>
        <v>0</v>
      </c>
      <c r="B6777" t="str">
        <f>IF(RawData!B6779&lt;&gt;"", (VLOOKUP(RawData!B6779,AgeCat,2,TRUE)), "")</f>
        <v/>
      </c>
      <c r="C6777" t="str">
        <f>TRIM(RawData!C6779)</f>
        <v/>
      </c>
      <c r="D6777" s="4">
        <f>RawData!D6779</f>
        <v>0</v>
      </c>
      <c r="E6777">
        <f>RawData!E6779</f>
        <v>0</v>
      </c>
      <c r="F6777" t="str">
        <f>IFERROR(IF(RawData!F6779&lt;&gt;"", VLOOKUP(TRIM(RawData!F6779),ICD10Code,2,FALSE), ""), "Other")</f>
        <v/>
      </c>
      <c r="G6777" t="str">
        <f>IFERROR(IF(RawData!G6779&lt;&gt;"", VLOOKUP(TRIM(RawData!G6779),ICD10Code,2,FALSE), ""), "Other")</f>
        <v/>
      </c>
      <c r="H6777" t="str">
        <f>IFERROR(IF(RawData!H6779&lt;&gt;"", VLOOKUP(TRIM(RawData!H6779),PHCODE,2,FALSE), ""), "Other")</f>
        <v/>
      </c>
      <c r="I6777" t="str">
        <f>IFERROR(IF(RawData!I6779&lt;&gt;"", VLOOKUP(TRIM(RawData!I6779),PHCODE,2,FALSE), ""), "Other")</f>
        <v/>
      </c>
      <c r="J6777" t="str">
        <f>TRIM(RawData!L6779)</f>
        <v/>
      </c>
      <c r="K6777">
        <f>'Risk Calculation Tables'!AD6345</f>
        <v>0</v>
      </c>
      <c r="L6777" t="str">
        <f>TRIM(RawData!J6779)</f>
        <v/>
      </c>
      <c r="M6777" t="str">
        <f>TRIM(RawData!K6779)</f>
        <v/>
      </c>
    </row>
    <row r="6778" spans="1:13" x14ac:dyDescent="0.3">
      <c r="A6778">
        <f>RawData!A6780</f>
        <v>0</v>
      </c>
      <c r="B6778" t="str">
        <f>IF(RawData!B6780&lt;&gt;"", (VLOOKUP(RawData!B6780,AgeCat,2,TRUE)), "")</f>
        <v/>
      </c>
      <c r="C6778" t="str">
        <f>TRIM(RawData!C6780)</f>
        <v/>
      </c>
      <c r="D6778" s="4">
        <f>RawData!D6780</f>
        <v>0</v>
      </c>
      <c r="E6778">
        <f>RawData!E6780</f>
        <v>0</v>
      </c>
      <c r="F6778" t="str">
        <f>IFERROR(IF(RawData!F6780&lt;&gt;"", VLOOKUP(TRIM(RawData!F6780),ICD10Code,2,FALSE), ""), "Other")</f>
        <v/>
      </c>
      <c r="G6778" t="str">
        <f>IFERROR(IF(RawData!G6780&lt;&gt;"", VLOOKUP(TRIM(RawData!G6780),ICD10Code,2,FALSE), ""), "Other")</f>
        <v/>
      </c>
      <c r="H6778" t="str">
        <f>IFERROR(IF(RawData!H6780&lt;&gt;"", VLOOKUP(TRIM(RawData!H6780),PHCODE,2,FALSE), ""), "Other")</f>
        <v/>
      </c>
      <c r="I6778" t="str">
        <f>IFERROR(IF(RawData!I6780&lt;&gt;"", VLOOKUP(TRIM(RawData!I6780),PHCODE,2,FALSE), ""), "Other")</f>
        <v/>
      </c>
      <c r="J6778" t="str">
        <f>TRIM(RawData!L6780)</f>
        <v/>
      </c>
      <c r="K6778">
        <f>'Risk Calculation Tables'!AD6346</f>
        <v>0</v>
      </c>
      <c r="L6778" t="str">
        <f>TRIM(RawData!J6780)</f>
        <v/>
      </c>
      <c r="M6778" t="str">
        <f>TRIM(RawData!K6780)</f>
        <v/>
      </c>
    </row>
    <row r="6779" spans="1:13" x14ac:dyDescent="0.3">
      <c r="A6779">
        <f>RawData!A6781</f>
        <v>0</v>
      </c>
      <c r="B6779" t="str">
        <f>IF(RawData!B6781&lt;&gt;"", (VLOOKUP(RawData!B6781,AgeCat,2,TRUE)), "")</f>
        <v/>
      </c>
      <c r="C6779" t="str">
        <f>TRIM(RawData!C6781)</f>
        <v/>
      </c>
      <c r="D6779" s="4">
        <f>RawData!D6781</f>
        <v>0</v>
      </c>
      <c r="E6779">
        <f>RawData!E6781</f>
        <v>0</v>
      </c>
      <c r="F6779" t="str">
        <f>IFERROR(IF(RawData!F6781&lt;&gt;"", VLOOKUP(TRIM(RawData!F6781),ICD10Code,2,FALSE), ""), "Other")</f>
        <v/>
      </c>
      <c r="G6779" t="str">
        <f>IFERROR(IF(RawData!G6781&lt;&gt;"", VLOOKUP(TRIM(RawData!G6781),ICD10Code,2,FALSE), ""), "Other")</f>
        <v/>
      </c>
      <c r="H6779" t="str">
        <f>IFERROR(IF(RawData!H6781&lt;&gt;"", VLOOKUP(TRIM(RawData!H6781),PHCODE,2,FALSE), ""), "Other")</f>
        <v/>
      </c>
      <c r="I6779" t="str">
        <f>IFERROR(IF(RawData!I6781&lt;&gt;"", VLOOKUP(TRIM(RawData!I6781),PHCODE,2,FALSE), ""), "Other")</f>
        <v/>
      </c>
      <c r="J6779" t="str">
        <f>TRIM(RawData!L6781)</f>
        <v/>
      </c>
      <c r="K6779">
        <f>'Risk Calculation Tables'!AD6347</f>
        <v>0</v>
      </c>
      <c r="L6779" t="str">
        <f>TRIM(RawData!J6781)</f>
        <v/>
      </c>
      <c r="M6779" t="str">
        <f>TRIM(RawData!K6781)</f>
        <v/>
      </c>
    </row>
    <row r="6780" spans="1:13" x14ac:dyDescent="0.3">
      <c r="A6780">
        <f>RawData!A6782</f>
        <v>0</v>
      </c>
      <c r="B6780" t="str">
        <f>IF(RawData!B6782&lt;&gt;"", (VLOOKUP(RawData!B6782,AgeCat,2,TRUE)), "")</f>
        <v/>
      </c>
      <c r="C6780" t="str">
        <f>TRIM(RawData!C6782)</f>
        <v/>
      </c>
      <c r="D6780" s="4">
        <f>RawData!D6782</f>
        <v>0</v>
      </c>
      <c r="E6780">
        <f>RawData!E6782</f>
        <v>0</v>
      </c>
      <c r="F6780" t="str">
        <f>IFERROR(IF(RawData!F6782&lt;&gt;"", VLOOKUP(TRIM(RawData!F6782),ICD10Code,2,FALSE), ""), "Other")</f>
        <v/>
      </c>
      <c r="G6780" t="str">
        <f>IFERROR(IF(RawData!G6782&lt;&gt;"", VLOOKUP(TRIM(RawData!G6782),ICD10Code,2,FALSE), ""), "Other")</f>
        <v/>
      </c>
      <c r="H6780" t="str">
        <f>IFERROR(IF(RawData!H6782&lt;&gt;"", VLOOKUP(TRIM(RawData!H6782),PHCODE,2,FALSE), ""), "Other")</f>
        <v/>
      </c>
      <c r="I6780" t="str">
        <f>IFERROR(IF(RawData!I6782&lt;&gt;"", VLOOKUP(TRIM(RawData!I6782),PHCODE,2,FALSE), ""), "Other")</f>
        <v/>
      </c>
      <c r="J6780" t="str">
        <f>TRIM(RawData!L6782)</f>
        <v/>
      </c>
      <c r="K6780">
        <f>'Risk Calculation Tables'!AD6348</f>
        <v>0</v>
      </c>
      <c r="L6780" t="str">
        <f>TRIM(RawData!J6782)</f>
        <v/>
      </c>
      <c r="M6780" t="str">
        <f>TRIM(RawData!K6782)</f>
        <v/>
      </c>
    </row>
    <row r="6781" spans="1:13" x14ac:dyDescent="0.3">
      <c r="A6781">
        <f>RawData!A6783</f>
        <v>0</v>
      </c>
      <c r="B6781" t="str">
        <f>IF(RawData!B6783&lt;&gt;"", (VLOOKUP(RawData!B6783,AgeCat,2,TRUE)), "")</f>
        <v/>
      </c>
      <c r="C6781" t="str">
        <f>TRIM(RawData!C6783)</f>
        <v/>
      </c>
      <c r="D6781" s="4">
        <f>RawData!D6783</f>
        <v>0</v>
      </c>
      <c r="E6781">
        <f>RawData!E6783</f>
        <v>0</v>
      </c>
      <c r="F6781" t="str">
        <f>IFERROR(IF(RawData!F6783&lt;&gt;"", VLOOKUP(TRIM(RawData!F6783),ICD10Code,2,FALSE), ""), "Other")</f>
        <v/>
      </c>
      <c r="G6781" t="str">
        <f>IFERROR(IF(RawData!G6783&lt;&gt;"", VLOOKUP(TRIM(RawData!G6783),ICD10Code,2,FALSE), ""), "Other")</f>
        <v/>
      </c>
      <c r="H6781" t="str">
        <f>IFERROR(IF(RawData!H6783&lt;&gt;"", VLOOKUP(TRIM(RawData!H6783),PHCODE,2,FALSE), ""), "Other")</f>
        <v/>
      </c>
      <c r="I6781" t="str">
        <f>IFERROR(IF(RawData!I6783&lt;&gt;"", VLOOKUP(TRIM(RawData!I6783),PHCODE,2,FALSE), ""), "Other")</f>
        <v/>
      </c>
      <c r="J6781" t="str">
        <f>TRIM(RawData!L6783)</f>
        <v/>
      </c>
      <c r="K6781">
        <f>'Risk Calculation Tables'!AD6349</f>
        <v>0</v>
      </c>
      <c r="L6781" t="str">
        <f>TRIM(RawData!J6783)</f>
        <v/>
      </c>
      <c r="M6781" t="str">
        <f>TRIM(RawData!K6783)</f>
        <v/>
      </c>
    </row>
    <row r="6782" spans="1:13" x14ac:dyDescent="0.3">
      <c r="A6782">
        <f>RawData!A6784</f>
        <v>0</v>
      </c>
      <c r="B6782" t="str">
        <f>IF(RawData!B6784&lt;&gt;"", (VLOOKUP(RawData!B6784,AgeCat,2,TRUE)), "")</f>
        <v/>
      </c>
      <c r="C6782" t="str">
        <f>TRIM(RawData!C6784)</f>
        <v/>
      </c>
      <c r="D6782" s="4">
        <f>RawData!D6784</f>
        <v>0</v>
      </c>
      <c r="E6782">
        <f>RawData!E6784</f>
        <v>0</v>
      </c>
      <c r="F6782" t="str">
        <f>IFERROR(IF(RawData!F6784&lt;&gt;"", VLOOKUP(TRIM(RawData!F6784),ICD10Code,2,FALSE), ""), "Other")</f>
        <v/>
      </c>
      <c r="G6782" t="str">
        <f>IFERROR(IF(RawData!G6784&lt;&gt;"", VLOOKUP(TRIM(RawData!G6784),ICD10Code,2,FALSE), ""), "Other")</f>
        <v/>
      </c>
      <c r="H6782" t="str">
        <f>IFERROR(IF(RawData!H6784&lt;&gt;"", VLOOKUP(TRIM(RawData!H6784),PHCODE,2,FALSE), ""), "Other")</f>
        <v/>
      </c>
      <c r="I6782" t="str">
        <f>IFERROR(IF(RawData!I6784&lt;&gt;"", VLOOKUP(TRIM(RawData!I6784),PHCODE,2,FALSE), ""), "Other")</f>
        <v/>
      </c>
      <c r="J6782" t="str">
        <f>TRIM(RawData!L6784)</f>
        <v/>
      </c>
      <c r="K6782">
        <f>'Risk Calculation Tables'!AD6350</f>
        <v>0</v>
      </c>
      <c r="L6782" t="str">
        <f>TRIM(RawData!J6784)</f>
        <v/>
      </c>
      <c r="M6782" t="str">
        <f>TRIM(RawData!K6784)</f>
        <v/>
      </c>
    </row>
    <row r="6783" spans="1:13" x14ac:dyDescent="0.3">
      <c r="A6783">
        <f>RawData!A6785</f>
        <v>0</v>
      </c>
      <c r="B6783" t="str">
        <f>IF(RawData!B6785&lt;&gt;"", (VLOOKUP(RawData!B6785,AgeCat,2,TRUE)), "")</f>
        <v/>
      </c>
      <c r="C6783" t="str">
        <f>TRIM(RawData!C6785)</f>
        <v/>
      </c>
      <c r="D6783" s="4">
        <f>RawData!D6785</f>
        <v>0</v>
      </c>
      <c r="E6783">
        <f>RawData!E6785</f>
        <v>0</v>
      </c>
      <c r="F6783" t="str">
        <f>IFERROR(IF(RawData!F6785&lt;&gt;"", VLOOKUP(TRIM(RawData!F6785),ICD10Code,2,FALSE), ""), "Other")</f>
        <v/>
      </c>
      <c r="G6783" t="str">
        <f>IFERROR(IF(RawData!G6785&lt;&gt;"", VLOOKUP(TRIM(RawData!G6785),ICD10Code,2,FALSE), ""), "Other")</f>
        <v/>
      </c>
      <c r="H6783" t="str">
        <f>IFERROR(IF(RawData!H6785&lt;&gt;"", VLOOKUP(TRIM(RawData!H6785),PHCODE,2,FALSE), ""), "Other")</f>
        <v/>
      </c>
      <c r="I6783" t="str">
        <f>IFERROR(IF(RawData!I6785&lt;&gt;"", VLOOKUP(TRIM(RawData!I6785),PHCODE,2,FALSE), ""), "Other")</f>
        <v/>
      </c>
      <c r="J6783" t="str">
        <f>TRIM(RawData!L6785)</f>
        <v/>
      </c>
      <c r="K6783">
        <f>'Risk Calculation Tables'!AD6351</f>
        <v>0</v>
      </c>
      <c r="L6783" t="str">
        <f>TRIM(RawData!J6785)</f>
        <v/>
      </c>
      <c r="M6783" t="str">
        <f>TRIM(RawData!K6785)</f>
        <v/>
      </c>
    </row>
    <row r="6784" spans="1:13" x14ac:dyDescent="0.3">
      <c r="A6784">
        <f>RawData!A6786</f>
        <v>0</v>
      </c>
      <c r="B6784" t="str">
        <f>IF(RawData!B6786&lt;&gt;"", (VLOOKUP(RawData!B6786,AgeCat,2,TRUE)), "")</f>
        <v/>
      </c>
      <c r="C6784" t="str">
        <f>TRIM(RawData!C6786)</f>
        <v/>
      </c>
      <c r="D6784" s="4">
        <f>RawData!D6786</f>
        <v>0</v>
      </c>
      <c r="E6784">
        <f>RawData!E6786</f>
        <v>0</v>
      </c>
      <c r="F6784" t="str">
        <f>IFERROR(IF(RawData!F6786&lt;&gt;"", VLOOKUP(TRIM(RawData!F6786),ICD10Code,2,FALSE), ""), "Other")</f>
        <v/>
      </c>
      <c r="G6784" t="str">
        <f>IFERROR(IF(RawData!G6786&lt;&gt;"", VLOOKUP(TRIM(RawData!G6786),ICD10Code,2,FALSE), ""), "Other")</f>
        <v/>
      </c>
      <c r="H6784" t="str">
        <f>IFERROR(IF(RawData!H6786&lt;&gt;"", VLOOKUP(TRIM(RawData!H6786),PHCODE,2,FALSE), ""), "Other")</f>
        <v/>
      </c>
      <c r="I6784" t="str">
        <f>IFERROR(IF(RawData!I6786&lt;&gt;"", VLOOKUP(TRIM(RawData!I6786),PHCODE,2,FALSE), ""), "Other")</f>
        <v/>
      </c>
      <c r="J6784" t="str">
        <f>TRIM(RawData!L6786)</f>
        <v/>
      </c>
      <c r="K6784">
        <f>'Risk Calculation Tables'!AD6352</f>
        <v>0</v>
      </c>
      <c r="L6784" t="str">
        <f>TRIM(RawData!J6786)</f>
        <v/>
      </c>
      <c r="M6784" t="str">
        <f>TRIM(RawData!K6786)</f>
        <v/>
      </c>
    </row>
    <row r="6785" spans="1:13" x14ac:dyDescent="0.3">
      <c r="A6785">
        <f>RawData!A6787</f>
        <v>0</v>
      </c>
      <c r="B6785" t="str">
        <f>IF(RawData!B6787&lt;&gt;"", (VLOOKUP(RawData!B6787,AgeCat,2,TRUE)), "")</f>
        <v/>
      </c>
      <c r="C6785" t="str">
        <f>TRIM(RawData!C6787)</f>
        <v/>
      </c>
      <c r="D6785" s="4">
        <f>RawData!D6787</f>
        <v>0</v>
      </c>
      <c r="E6785">
        <f>RawData!E6787</f>
        <v>0</v>
      </c>
      <c r="F6785" t="str">
        <f>IFERROR(IF(RawData!F6787&lt;&gt;"", VLOOKUP(TRIM(RawData!F6787),ICD10Code,2,FALSE), ""), "Other")</f>
        <v/>
      </c>
      <c r="G6785" t="str">
        <f>IFERROR(IF(RawData!G6787&lt;&gt;"", VLOOKUP(TRIM(RawData!G6787),ICD10Code,2,FALSE), ""), "Other")</f>
        <v/>
      </c>
      <c r="H6785" t="str">
        <f>IFERROR(IF(RawData!H6787&lt;&gt;"", VLOOKUP(TRIM(RawData!H6787),PHCODE,2,FALSE), ""), "Other")</f>
        <v/>
      </c>
      <c r="I6785" t="str">
        <f>IFERROR(IF(RawData!I6787&lt;&gt;"", VLOOKUP(TRIM(RawData!I6787),PHCODE,2,FALSE), ""), "Other")</f>
        <v/>
      </c>
      <c r="J6785" t="str">
        <f>TRIM(RawData!L6787)</f>
        <v/>
      </c>
      <c r="K6785">
        <f>'Risk Calculation Tables'!AD6353</f>
        <v>0</v>
      </c>
      <c r="L6785" t="str">
        <f>TRIM(RawData!J6787)</f>
        <v/>
      </c>
      <c r="M6785" t="str">
        <f>TRIM(RawData!K6787)</f>
        <v/>
      </c>
    </row>
    <row r="6786" spans="1:13" x14ac:dyDescent="0.3">
      <c r="A6786">
        <f>RawData!A6788</f>
        <v>0</v>
      </c>
      <c r="B6786" t="str">
        <f>IF(RawData!B6788&lt;&gt;"", (VLOOKUP(RawData!B6788,AgeCat,2,TRUE)), "")</f>
        <v/>
      </c>
      <c r="C6786" t="str">
        <f>TRIM(RawData!C6788)</f>
        <v/>
      </c>
      <c r="D6786" s="4">
        <f>RawData!D6788</f>
        <v>0</v>
      </c>
      <c r="E6786">
        <f>RawData!E6788</f>
        <v>0</v>
      </c>
      <c r="F6786" t="str">
        <f>IFERROR(IF(RawData!F6788&lt;&gt;"", VLOOKUP(TRIM(RawData!F6788),ICD10Code,2,FALSE), ""), "Other")</f>
        <v/>
      </c>
      <c r="G6786" t="str">
        <f>IFERROR(IF(RawData!G6788&lt;&gt;"", VLOOKUP(TRIM(RawData!G6788),ICD10Code,2,FALSE), ""), "Other")</f>
        <v/>
      </c>
      <c r="H6786" t="str">
        <f>IFERROR(IF(RawData!H6788&lt;&gt;"", VLOOKUP(TRIM(RawData!H6788),PHCODE,2,FALSE), ""), "Other")</f>
        <v/>
      </c>
      <c r="I6786" t="str">
        <f>IFERROR(IF(RawData!I6788&lt;&gt;"", VLOOKUP(TRIM(RawData!I6788),PHCODE,2,FALSE), ""), "Other")</f>
        <v/>
      </c>
      <c r="J6786" t="str">
        <f>TRIM(RawData!L6788)</f>
        <v/>
      </c>
      <c r="K6786">
        <f>'Risk Calculation Tables'!AD6354</f>
        <v>0</v>
      </c>
      <c r="L6786" t="str">
        <f>TRIM(RawData!J6788)</f>
        <v/>
      </c>
      <c r="M6786" t="str">
        <f>TRIM(RawData!K6788)</f>
        <v/>
      </c>
    </row>
    <row r="6787" spans="1:13" x14ac:dyDescent="0.3">
      <c r="A6787">
        <f>RawData!A6789</f>
        <v>0</v>
      </c>
      <c r="B6787" t="str">
        <f>IF(RawData!B6789&lt;&gt;"", (VLOOKUP(RawData!B6789,AgeCat,2,TRUE)), "")</f>
        <v/>
      </c>
      <c r="C6787" t="str">
        <f>TRIM(RawData!C6789)</f>
        <v/>
      </c>
      <c r="D6787" s="4">
        <f>RawData!D6789</f>
        <v>0</v>
      </c>
      <c r="E6787">
        <f>RawData!E6789</f>
        <v>0</v>
      </c>
      <c r="F6787" t="str">
        <f>IFERROR(IF(RawData!F6789&lt;&gt;"", VLOOKUP(TRIM(RawData!F6789),ICD10Code,2,FALSE), ""), "Other")</f>
        <v/>
      </c>
      <c r="G6787" t="str">
        <f>IFERROR(IF(RawData!G6789&lt;&gt;"", VLOOKUP(TRIM(RawData!G6789),ICD10Code,2,FALSE), ""), "Other")</f>
        <v/>
      </c>
      <c r="H6787" t="str">
        <f>IFERROR(IF(RawData!H6789&lt;&gt;"", VLOOKUP(TRIM(RawData!H6789),PHCODE,2,FALSE), ""), "Other")</f>
        <v/>
      </c>
      <c r="I6787" t="str">
        <f>IFERROR(IF(RawData!I6789&lt;&gt;"", VLOOKUP(TRIM(RawData!I6789),PHCODE,2,FALSE), ""), "Other")</f>
        <v/>
      </c>
      <c r="J6787" t="str">
        <f>TRIM(RawData!L6789)</f>
        <v/>
      </c>
      <c r="K6787">
        <f>'Risk Calculation Tables'!AD6355</f>
        <v>0</v>
      </c>
      <c r="L6787" t="str">
        <f>TRIM(RawData!J6789)</f>
        <v/>
      </c>
      <c r="M6787" t="str">
        <f>TRIM(RawData!K6789)</f>
        <v/>
      </c>
    </row>
    <row r="6788" spans="1:13" x14ac:dyDescent="0.3">
      <c r="A6788">
        <f>RawData!A6790</f>
        <v>0</v>
      </c>
      <c r="B6788" t="str">
        <f>IF(RawData!B6790&lt;&gt;"", (VLOOKUP(RawData!B6790,AgeCat,2,TRUE)), "")</f>
        <v/>
      </c>
      <c r="C6788" t="str">
        <f>TRIM(RawData!C6790)</f>
        <v/>
      </c>
      <c r="D6788" s="4">
        <f>RawData!D6790</f>
        <v>0</v>
      </c>
      <c r="E6788">
        <f>RawData!E6790</f>
        <v>0</v>
      </c>
      <c r="F6788" t="str">
        <f>IFERROR(IF(RawData!F6790&lt;&gt;"", VLOOKUP(TRIM(RawData!F6790),ICD10Code,2,FALSE), ""), "Other")</f>
        <v/>
      </c>
      <c r="G6788" t="str">
        <f>IFERROR(IF(RawData!G6790&lt;&gt;"", VLOOKUP(TRIM(RawData!G6790),ICD10Code,2,FALSE), ""), "Other")</f>
        <v/>
      </c>
      <c r="H6788" t="str">
        <f>IFERROR(IF(RawData!H6790&lt;&gt;"", VLOOKUP(TRIM(RawData!H6790),PHCODE,2,FALSE), ""), "Other")</f>
        <v/>
      </c>
      <c r="I6788" t="str">
        <f>IFERROR(IF(RawData!I6790&lt;&gt;"", VLOOKUP(TRIM(RawData!I6790),PHCODE,2,FALSE), ""), "Other")</f>
        <v/>
      </c>
      <c r="J6788" t="str">
        <f>TRIM(RawData!L6790)</f>
        <v/>
      </c>
      <c r="K6788">
        <f>'Risk Calculation Tables'!AD6356</f>
        <v>0</v>
      </c>
      <c r="L6788" t="str">
        <f>TRIM(RawData!J6790)</f>
        <v/>
      </c>
      <c r="M6788" t="str">
        <f>TRIM(RawData!K6790)</f>
        <v/>
      </c>
    </row>
    <row r="6789" spans="1:13" x14ac:dyDescent="0.3">
      <c r="A6789">
        <f>RawData!A6791</f>
        <v>0</v>
      </c>
      <c r="B6789" t="str">
        <f>IF(RawData!B6791&lt;&gt;"", (VLOOKUP(RawData!B6791,AgeCat,2,TRUE)), "")</f>
        <v/>
      </c>
      <c r="C6789" t="str">
        <f>TRIM(RawData!C6791)</f>
        <v/>
      </c>
      <c r="D6789" s="4">
        <f>RawData!D6791</f>
        <v>0</v>
      </c>
      <c r="E6789">
        <f>RawData!E6791</f>
        <v>0</v>
      </c>
      <c r="F6789" t="str">
        <f>IFERROR(IF(RawData!F6791&lt;&gt;"", VLOOKUP(TRIM(RawData!F6791),ICD10Code,2,FALSE), ""), "Other")</f>
        <v/>
      </c>
      <c r="G6789" t="str">
        <f>IFERROR(IF(RawData!G6791&lt;&gt;"", VLOOKUP(TRIM(RawData!G6791),ICD10Code,2,FALSE), ""), "Other")</f>
        <v/>
      </c>
      <c r="H6789" t="str">
        <f>IFERROR(IF(RawData!H6791&lt;&gt;"", VLOOKUP(TRIM(RawData!H6791),PHCODE,2,FALSE), ""), "Other")</f>
        <v/>
      </c>
      <c r="I6789" t="str">
        <f>IFERROR(IF(RawData!I6791&lt;&gt;"", VLOOKUP(TRIM(RawData!I6791),PHCODE,2,FALSE), ""), "Other")</f>
        <v/>
      </c>
      <c r="J6789" t="str">
        <f>TRIM(RawData!L6791)</f>
        <v/>
      </c>
      <c r="K6789">
        <f>'Risk Calculation Tables'!AD6357</f>
        <v>0</v>
      </c>
      <c r="L6789" t="str">
        <f>TRIM(RawData!J6791)</f>
        <v/>
      </c>
      <c r="M6789" t="str">
        <f>TRIM(RawData!K6791)</f>
        <v/>
      </c>
    </row>
    <row r="6790" spans="1:13" x14ac:dyDescent="0.3">
      <c r="A6790">
        <f>RawData!A6792</f>
        <v>0</v>
      </c>
      <c r="B6790" t="str">
        <f>IF(RawData!B6792&lt;&gt;"", (VLOOKUP(RawData!B6792,AgeCat,2,TRUE)), "")</f>
        <v/>
      </c>
      <c r="C6790" t="str">
        <f>TRIM(RawData!C6792)</f>
        <v/>
      </c>
      <c r="D6790" s="4">
        <f>RawData!D6792</f>
        <v>0</v>
      </c>
      <c r="E6790">
        <f>RawData!E6792</f>
        <v>0</v>
      </c>
      <c r="F6790" t="str">
        <f>IFERROR(IF(RawData!F6792&lt;&gt;"", VLOOKUP(TRIM(RawData!F6792),ICD10Code,2,FALSE), ""), "Other")</f>
        <v/>
      </c>
      <c r="G6790" t="str">
        <f>IFERROR(IF(RawData!G6792&lt;&gt;"", VLOOKUP(TRIM(RawData!G6792),ICD10Code,2,FALSE), ""), "Other")</f>
        <v/>
      </c>
      <c r="H6790" t="str">
        <f>IFERROR(IF(RawData!H6792&lt;&gt;"", VLOOKUP(TRIM(RawData!H6792),PHCODE,2,FALSE), ""), "Other")</f>
        <v/>
      </c>
      <c r="I6790" t="str">
        <f>IFERROR(IF(RawData!I6792&lt;&gt;"", VLOOKUP(TRIM(RawData!I6792),PHCODE,2,FALSE), ""), "Other")</f>
        <v/>
      </c>
      <c r="J6790" t="str">
        <f>TRIM(RawData!L6792)</f>
        <v/>
      </c>
      <c r="K6790">
        <f>'Risk Calculation Tables'!AD6358</f>
        <v>0</v>
      </c>
      <c r="L6790" t="str">
        <f>TRIM(RawData!J6792)</f>
        <v/>
      </c>
      <c r="M6790" t="str">
        <f>TRIM(RawData!K6792)</f>
        <v/>
      </c>
    </row>
    <row r="6791" spans="1:13" x14ac:dyDescent="0.3">
      <c r="A6791">
        <f>RawData!A6793</f>
        <v>0</v>
      </c>
      <c r="B6791" t="str">
        <f>IF(RawData!B6793&lt;&gt;"", (VLOOKUP(RawData!B6793,AgeCat,2,TRUE)), "")</f>
        <v/>
      </c>
      <c r="C6791" t="str">
        <f>TRIM(RawData!C6793)</f>
        <v/>
      </c>
      <c r="D6791" s="4">
        <f>RawData!D6793</f>
        <v>0</v>
      </c>
      <c r="E6791">
        <f>RawData!E6793</f>
        <v>0</v>
      </c>
      <c r="F6791" t="str">
        <f>IFERROR(IF(RawData!F6793&lt;&gt;"", VLOOKUP(TRIM(RawData!F6793),ICD10Code,2,FALSE), ""), "Other")</f>
        <v/>
      </c>
      <c r="G6791" t="str">
        <f>IFERROR(IF(RawData!G6793&lt;&gt;"", VLOOKUP(TRIM(RawData!G6793),ICD10Code,2,FALSE), ""), "Other")</f>
        <v/>
      </c>
      <c r="H6791" t="str">
        <f>IFERROR(IF(RawData!H6793&lt;&gt;"", VLOOKUP(TRIM(RawData!H6793),PHCODE,2,FALSE), ""), "Other")</f>
        <v/>
      </c>
      <c r="I6791" t="str">
        <f>IFERROR(IF(RawData!I6793&lt;&gt;"", VLOOKUP(TRIM(RawData!I6793),PHCODE,2,FALSE), ""), "Other")</f>
        <v/>
      </c>
      <c r="J6791" t="str">
        <f>TRIM(RawData!L6793)</f>
        <v/>
      </c>
      <c r="K6791">
        <f>'Risk Calculation Tables'!AD6359</f>
        <v>0</v>
      </c>
      <c r="L6791" t="str">
        <f>TRIM(RawData!J6793)</f>
        <v/>
      </c>
      <c r="M6791" t="str">
        <f>TRIM(RawData!K6793)</f>
        <v/>
      </c>
    </row>
    <row r="6792" spans="1:13" x14ac:dyDescent="0.3">
      <c r="A6792">
        <f>RawData!A6794</f>
        <v>0</v>
      </c>
      <c r="B6792" t="str">
        <f>IF(RawData!B6794&lt;&gt;"", (VLOOKUP(RawData!B6794,AgeCat,2,TRUE)), "")</f>
        <v/>
      </c>
      <c r="C6792" t="str">
        <f>TRIM(RawData!C6794)</f>
        <v/>
      </c>
      <c r="D6792" s="4">
        <f>RawData!D6794</f>
        <v>0</v>
      </c>
      <c r="E6792">
        <f>RawData!E6794</f>
        <v>0</v>
      </c>
      <c r="F6792" t="str">
        <f>IFERROR(IF(RawData!F6794&lt;&gt;"", VLOOKUP(TRIM(RawData!F6794),ICD10Code,2,FALSE), ""), "Other")</f>
        <v/>
      </c>
      <c r="G6792" t="str">
        <f>IFERROR(IF(RawData!G6794&lt;&gt;"", VLOOKUP(TRIM(RawData!G6794),ICD10Code,2,FALSE), ""), "Other")</f>
        <v/>
      </c>
      <c r="H6792" t="str">
        <f>IFERROR(IF(RawData!H6794&lt;&gt;"", VLOOKUP(TRIM(RawData!H6794),PHCODE,2,FALSE), ""), "Other")</f>
        <v/>
      </c>
      <c r="I6792" t="str">
        <f>IFERROR(IF(RawData!I6794&lt;&gt;"", VLOOKUP(TRIM(RawData!I6794),PHCODE,2,FALSE), ""), "Other")</f>
        <v/>
      </c>
      <c r="J6792" t="str">
        <f>TRIM(RawData!L6794)</f>
        <v/>
      </c>
      <c r="K6792">
        <f>'Risk Calculation Tables'!AD6360</f>
        <v>0</v>
      </c>
      <c r="L6792" t="str">
        <f>TRIM(RawData!J6794)</f>
        <v/>
      </c>
      <c r="M6792" t="str">
        <f>TRIM(RawData!K6794)</f>
        <v/>
      </c>
    </row>
    <row r="6793" spans="1:13" x14ac:dyDescent="0.3">
      <c r="A6793">
        <f>RawData!A6795</f>
        <v>0</v>
      </c>
      <c r="B6793" t="str">
        <f>IF(RawData!B6795&lt;&gt;"", (VLOOKUP(RawData!B6795,AgeCat,2,TRUE)), "")</f>
        <v/>
      </c>
      <c r="C6793" t="str">
        <f>TRIM(RawData!C6795)</f>
        <v/>
      </c>
      <c r="D6793" s="4">
        <f>RawData!D6795</f>
        <v>0</v>
      </c>
      <c r="E6793">
        <f>RawData!E6795</f>
        <v>0</v>
      </c>
      <c r="F6793" t="str">
        <f>IFERROR(IF(RawData!F6795&lt;&gt;"", VLOOKUP(TRIM(RawData!F6795),ICD10Code,2,FALSE), ""), "Other")</f>
        <v/>
      </c>
      <c r="G6793" t="str">
        <f>IFERROR(IF(RawData!G6795&lt;&gt;"", VLOOKUP(TRIM(RawData!G6795),ICD10Code,2,FALSE), ""), "Other")</f>
        <v/>
      </c>
      <c r="H6793" t="str">
        <f>IFERROR(IF(RawData!H6795&lt;&gt;"", VLOOKUP(TRIM(RawData!H6795),PHCODE,2,FALSE), ""), "Other")</f>
        <v/>
      </c>
      <c r="I6793" t="str">
        <f>IFERROR(IF(RawData!I6795&lt;&gt;"", VLOOKUP(TRIM(RawData!I6795),PHCODE,2,FALSE), ""), "Other")</f>
        <v/>
      </c>
      <c r="J6793" t="str">
        <f>TRIM(RawData!L6795)</f>
        <v/>
      </c>
      <c r="K6793">
        <f>'Risk Calculation Tables'!AD6361</f>
        <v>0</v>
      </c>
      <c r="L6793" t="str">
        <f>TRIM(RawData!J6795)</f>
        <v/>
      </c>
      <c r="M6793" t="str">
        <f>TRIM(RawData!K6795)</f>
        <v/>
      </c>
    </row>
    <row r="6794" spans="1:13" x14ac:dyDescent="0.3">
      <c r="A6794">
        <f>RawData!A6796</f>
        <v>0</v>
      </c>
      <c r="B6794" t="str">
        <f>IF(RawData!B6796&lt;&gt;"", (VLOOKUP(RawData!B6796,AgeCat,2,TRUE)), "")</f>
        <v/>
      </c>
      <c r="C6794" t="str">
        <f>TRIM(RawData!C6796)</f>
        <v/>
      </c>
      <c r="D6794" s="4">
        <f>RawData!D6796</f>
        <v>0</v>
      </c>
      <c r="E6794">
        <f>RawData!E6796</f>
        <v>0</v>
      </c>
      <c r="F6794" t="str">
        <f>IFERROR(IF(RawData!F6796&lt;&gt;"", VLOOKUP(TRIM(RawData!F6796),ICD10Code,2,FALSE), ""), "Other")</f>
        <v/>
      </c>
      <c r="G6794" t="str">
        <f>IFERROR(IF(RawData!G6796&lt;&gt;"", VLOOKUP(TRIM(RawData!G6796),ICD10Code,2,FALSE), ""), "Other")</f>
        <v/>
      </c>
      <c r="H6794" t="str">
        <f>IFERROR(IF(RawData!H6796&lt;&gt;"", VLOOKUP(TRIM(RawData!H6796),PHCODE,2,FALSE), ""), "Other")</f>
        <v/>
      </c>
      <c r="I6794" t="str">
        <f>IFERROR(IF(RawData!I6796&lt;&gt;"", VLOOKUP(TRIM(RawData!I6796),PHCODE,2,FALSE), ""), "Other")</f>
        <v/>
      </c>
      <c r="J6794" t="str">
        <f>TRIM(RawData!L6796)</f>
        <v/>
      </c>
      <c r="K6794">
        <f>'Risk Calculation Tables'!AD6362</f>
        <v>0</v>
      </c>
      <c r="L6794" t="str">
        <f>TRIM(RawData!J6796)</f>
        <v/>
      </c>
      <c r="M6794" t="str">
        <f>TRIM(RawData!K6796)</f>
        <v/>
      </c>
    </row>
    <row r="6795" spans="1:13" x14ac:dyDescent="0.3">
      <c r="A6795">
        <f>RawData!A6797</f>
        <v>0</v>
      </c>
      <c r="B6795" t="str">
        <f>IF(RawData!B6797&lt;&gt;"", (VLOOKUP(RawData!B6797,AgeCat,2,TRUE)), "")</f>
        <v/>
      </c>
      <c r="C6795" t="str">
        <f>TRIM(RawData!C6797)</f>
        <v/>
      </c>
      <c r="D6795" s="4">
        <f>RawData!D6797</f>
        <v>0</v>
      </c>
      <c r="E6795">
        <f>RawData!E6797</f>
        <v>0</v>
      </c>
      <c r="F6795" t="str">
        <f>IFERROR(IF(RawData!F6797&lt;&gt;"", VLOOKUP(TRIM(RawData!F6797),ICD10Code,2,FALSE), ""), "Other")</f>
        <v/>
      </c>
      <c r="G6795" t="str">
        <f>IFERROR(IF(RawData!G6797&lt;&gt;"", VLOOKUP(TRIM(RawData!G6797),ICD10Code,2,FALSE), ""), "Other")</f>
        <v/>
      </c>
      <c r="H6795" t="str">
        <f>IFERROR(IF(RawData!H6797&lt;&gt;"", VLOOKUP(TRIM(RawData!H6797),PHCODE,2,FALSE), ""), "Other")</f>
        <v/>
      </c>
      <c r="I6795" t="str">
        <f>IFERROR(IF(RawData!I6797&lt;&gt;"", VLOOKUP(TRIM(RawData!I6797),PHCODE,2,FALSE), ""), "Other")</f>
        <v/>
      </c>
      <c r="J6795" t="str">
        <f>TRIM(RawData!L6797)</f>
        <v/>
      </c>
      <c r="K6795">
        <f>'Risk Calculation Tables'!AD6363</f>
        <v>0</v>
      </c>
      <c r="L6795" t="str">
        <f>TRIM(RawData!J6797)</f>
        <v/>
      </c>
      <c r="M6795" t="str">
        <f>TRIM(RawData!K6797)</f>
        <v/>
      </c>
    </row>
    <row r="6796" spans="1:13" x14ac:dyDescent="0.3">
      <c r="A6796">
        <f>RawData!A6798</f>
        <v>0</v>
      </c>
      <c r="B6796" t="str">
        <f>IF(RawData!B6798&lt;&gt;"", (VLOOKUP(RawData!B6798,AgeCat,2,TRUE)), "")</f>
        <v/>
      </c>
      <c r="C6796" t="str">
        <f>TRIM(RawData!C6798)</f>
        <v/>
      </c>
      <c r="D6796" s="4">
        <f>RawData!D6798</f>
        <v>0</v>
      </c>
      <c r="E6796">
        <f>RawData!E6798</f>
        <v>0</v>
      </c>
      <c r="F6796" t="str">
        <f>IFERROR(IF(RawData!F6798&lt;&gt;"", VLOOKUP(TRIM(RawData!F6798),ICD10Code,2,FALSE), ""), "Other")</f>
        <v/>
      </c>
      <c r="G6796" t="str">
        <f>IFERROR(IF(RawData!G6798&lt;&gt;"", VLOOKUP(TRIM(RawData!G6798),ICD10Code,2,FALSE), ""), "Other")</f>
        <v/>
      </c>
      <c r="H6796" t="str">
        <f>IFERROR(IF(RawData!H6798&lt;&gt;"", VLOOKUP(TRIM(RawData!H6798),PHCODE,2,FALSE), ""), "Other")</f>
        <v/>
      </c>
      <c r="I6796" t="str">
        <f>IFERROR(IF(RawData!I6798&lt;&gt;"", VLOOKUP(TRIM(RawData!I6798),PHCODE,2,FALSE), ""), "Other")</f>
        <v/>
      </c>
      <c r="J6796" t="str">
        <f>TRIM(RawData!L6798)</f>
        <v/>
      </c>
      <c r="K6796">
        <f>'Risk Calculation Tables'!AD6364</f>
        <v>0</v>
      </c>
      <c r="L6796" t="str">
        <f>TRIM(RawData!J6798)</f>
        <v/>
      </c>
      <c r="M6796" t="str">
        <f>TRIM(RawData!K6798)</f>
        <v/>
      </c>
    </row>
    <row r="6797" spans="1:13" x14ac:dyDescent="0.3">
      <c r="A6797">
        <f>RawData!A6799</f>
        <v>0</v>
      </c>
      <c r="B6797" t="str">
        <f>IF(RawData!B6799&lt;&gt;"", (VLOOKUP(RawData!B6799,AgeCat,2,TRUE)), "")</f>
        <v/>
      </c>
      <c r="C6797" t="str">
        <f>TRIM(RawData!C6799)</f>
        <v/>
      </c>
      <c r="D6797" s="4">
        <f>RawData!D6799</f>
        <v>0</v>
      </c>
      <c r="E6797">
        <f>RawData!E6799</f>
        <v>0</v>
      </c>
      <c r="F6797" t="str">
        <f>IFERROR(IF(RawData!F6799&lt;&gt;"", VLOOKUP(TRIM(RawData!F6799),ICD10Code,2,FALSE), ""), "Other")</f>
        <v/>
      </c>
      <c r="G6797" t="str">
        <f>IFERROR(IF(RawData!G6799&lt;&gt;"", VLOOKUP(TRIM(RawData!G6799),ICD10Code,2,FALSE), ""), "Other")</f>
        <v/>
      </c>
      <c r="H6797" t="str">
        <f>IFERROR(IF(RawData!H6799&lt;&gt;"", VLOOKUP(TRIM(RawData!H6799),PHCODE,2,FALSE), ""), "Other")</f>
        <v/>
      </c>
      <c r="I6797" t="str">
        <f>IFERROR(IF(RawData!I6799&lt;&gt;"", VLOOKUP(TRIM(RawData!I6799),PHCODE,2,FALSE), ""), "Other")</f>
        <v/>
      </c>
      <c r="J6797" t="str">
        <f>TRIM(RawData!L6799)</f>
        <v/>
      </c>
      <c r="K6797">
        <f>'Risk Calculation Tables'!AD6365</f>
        <v>0</v>
      </c>
      <c r="L6797" t="str">
        <f>TRIM(RawData!J6799)</f>
        <v/>
      </c>
      <c r="M6797" t="str">
        <f>TRIM(RawData!K6799)</f>
        <v/>
      </c>
    </row>
    <row r="6798" spans="1:13" x14ac:dyDescent="0.3">
      <c r="A6798">
        <f>RawData!A6800</f>
        <v>0</v>
      </c>
      <c r="B6798" t="str">
        <f>IF(RawData!B6800&lt;&gt;"", (VLOOKUP(RawData!B6800,AgeCat,2,TRUE)), "")</f>
        <v/>
      </c>
      <c r="C6798" t="str">
        <f>TRIM(RawData!C6800)</f>
        <v/>
      </c>
      <c r="D6798" s="4">
        <f>RawData!D6800</f>
        <v>0</v>
      </c>
      <c r="E6798">
        <f>RawData!E6800</f>
        <v>0</v>
      </c>
      <c r="F6798" t="str">
        <f>IFERROR(IF(RawData!F6800&lt;&gt;"", VLOOKUP(TRIM(RawData!F6800),ICD10Code,2,FALSE), ""), "Other")</f>
        <v/>
      </c>
      <c r="G6798" t="str">
        <f>IFERROR(IF(RawData!G6800&lt;&gt;"", VLOOKUP(TRIM(RawData!G6800),ICD10Code,2,FALSE), ""), "Other")</f>
        <v/>
      </c>
      <c r="H6798" t="str">
        <f>IFERROR(IF(RawData!H6800&lt;&gt;"", VLOOKUP(TRIM(RawData!H6800),PHCODE,2,FALSE), ""), "Other")</f>
        <v/>
      </c>
      <c r="I6798" t="str">
        <f>IFERROR(IF(RawData!I6800&lt;&gt;"", VLOOKUP(TRIM(RawData!I6800),PHCODE,2,FALSE), ""), "Other")</f>
        <v/>
      </c>
      <c r="J6798" t="str">
        <f>TRIM(RawData!L6800)</f>
        <v/>
      </c>
      <c r="K6798">
        <f>'Risk Calculation Tables'!AD6366</f>
        <v>0</v>
      </c>
      <c r="L6798" t="str">
        <f>TRIM(RawData!J6800)</f>
        <v/>
      </c>
      <c r="M6798" t="str">
        <f>TRIM(RawData!K6800)</f>
        <v/>
      </c>
    </row>
    <row r="6799" spans="1:13" x14ac:dyDescent="0.3">
      <c r="A6799">
        <f>RawData!A6801</f>
        <v>0</v>
      </c>
      <c r="B6799" t="str">
        <f>IF(RawData!B6801&lt;&gt;"", (VLOOKUP(RawData!B6801,AgeCat,2,TRUE)), "")</f>
        <v/>
      </c>
      <c r="C6799" t="str">
        <f>TRIM(RawData!C6801)</f>
        <v/>
      </c>
      <c r="D6799" s="4">
        <f>RawData!D6801</f>
        <v>0</v>
      </c>
      <c r="E6799">
        <f>RawData!E6801</f>
        <v>0</v>
      </c>
      <c r="F6799" t="str">
        <f>IFERROR(IF(RawData!F6801&lt;&gt;"", VLOOKUP(TRIM(RawData!F6801),ICD10Code,2,FALSE), ""), "Other")</f>
        <v/>
      </c>
      <c r="G6799" t="str">
        <f>IFERROR(IF(RawData!G6801&lt;&gt;"", VLOOKUP(TRIM(RawData!G6801),ICD10Code,2,FALSE), ""), "Other")</f>
        <v/>
      </c>
      <c r="H6799" t="str">
        <f>IFERROR(IF(RawData!H6801&lt;&gt;"", VLOOKUP(TRIM(RawData!H6801),PHCODE,2,FALSE), ""), "Other")</f>
        <v/>
      </c>
      <c r="I6799" t="str">
        <f>IFERROR(IF(RawData!I6801&lt;&gt;"", VLOOKUP(TRIM(RawData!I6801),PHCODE,2,FALSE), ""), "Other")</f>
        <v/>
      </c>
      <c r="J6799" t="str">
        <f>TRIM(RawData!L6801)</f>
        <v/>
      </c>
      <c r="K6799">
        <f>'Risk Calculation Tables'!AD6367</f>
        <v>0</v>
      </c>
      <c r="L6799" t="str">
        <f>TRIM(RawData!J6801)</f>
        <v/>
      </c>
      <c r="M6799" t="str">
        <f>TRIM(RawData!K6801)</f>
        <v/>
      </c>
    </row>
    <row r="6800" spans="1:13" x14ac:dyDescent="0.3">
      <c r="A6800">
        <f>RawData!A6802</f>
        <v>0</v>
      </c>
      <c r="B6800" t="str">
        <f>IF(RawData!B6802&lt;&gt;"", (VLOOKUP(RawData!B6802,AgeCat,2,TRUE)), "")</f>
        <v/>
      </c>
      <c r="C6800" t="str">
        <f>TRIM(RawData!C6802)</f>
        <v/>
      </c>
      <c r="D6800" s="4">
        <f>RawData!D6802</f>
        <v>0</v>
      </c>
      <c r="E6800">
        <f>RawData!E6802</f>
        <v>0</v>
      </c>
      <c r="F6800" t="str">
        <f>IFERROR(IF(RawData!F6802&lt;&gt;"", VLOOKUP(TRIM(RawData!F6802),ICD10Code,2,FALSE), ""), "Other")</f>
        <v/>
      </c>
      <c r="G6800" t="str">
        <f>IFERROR(IF(RawData!G6802&lt;&gt;"", VLOOKUP(TRIM(RawData!G6802),ICD10Code,2,FALSE), ""), "Other")</f>
        <v/>
      </c>
      <c r="H6800" t="str">
        <f>IFERROR(IF(RawData!H6802&lt;&gt;"", VLOOKUP(TRIM(RawData!H6802),PHCODE,2,FALSE), ""), "Other")</f>
        <v/>
      </c>
      <c r="I6800" t="str">
        <f>IFERROR(IF(RawData!I6802&lt;&gt;"", VLOOKUP(TRIM(RawData!I6802),PHCODE,2,FALSE), ""), "Other")</f>
        <v/>
      </c>
      <c r="J6800" t="str">
        <f>TRIM(RawData!L6802)</f>
        <v/>
      </c>
      <c r="K6800">
        <f>'Risk Calculation Tables'!AD6368</f>
        <v>0</v>
      </c>
      <c r="L6800" t="str">
        <f>TRIM(RawData!J6802)</f>
        <v/>
      </c>
      <c r="M6800" t="str">
        <f>TRIM(RawData!K6802)</f>
        <v/>
      </c>
    </row>
    <row r="6801" spans="1:13" x14ac:dyDescent="0.3">
      <c r="A6801">
        <f>RawData!A6803</f>
        <v>0</v>
      </c>
      <c r="B6801" t="str">
        <f>IF(RawData!B6803&lt;&gt;"", (VLOOKUP(RawData!B6803,AgeCat,2,TRUE)), "")</f>
        <v/>
      </c>
      <c r="C6801" t="str">
        <f>TRIM(RawData!C6803)</f>
        <v/>
      </c>
      <c r="D6801" s="4">
        <f>RawData!D6803</f>
        <v>0</v>
      </c>
      <c r="E6801">
        <f>RawData!E6803</f>
        <v>0</v>
      </c>
      <c r="F6801" t="str">
        <f>IFERROR(IF(RawData!F6803&lt;&gt;"", VLOOKUP(TRIM(RawData!F6803),ICD10Code,2,FALSE), ""), "Other")</f>
        <v/>
      </c>
      <c r="G6801" t="str">
        <f>IFERROR(IF(RawData!G6803&lt;&gt;"", VLOOKUP(TRIM(RawData!G6803),ICD10Code,2,FALSE), ""), "Other")</f>
        <v/>
      </c>
      <c r="H6801" t="str">
        <f>IFERROR(IF(RawData!H6803&lt;&gt;"", VLOOKUP(TRIM(RawData!H6803),PHCODE,2,FALSE), ""), "Other")</f>
        <v/>
      </c>
      <c r="I6801" t="str">
        <f>IFERROR(IF(RawData!I6803&lt;&gt;"", VLOOKUP(TRIM(RawData!I6803),PHCODE,2,FALSE), ""), "Other")</f>
        <v/>
      </c>
      <c r="J6801" t="str">
        <f>TRIM(RawData!L6803)</f>
        <v/>
      </c>
      <c r="K6801">
        <f>'Risk Calculation Tables'!AD6369</f>
        <v>0</v>
      </c>
      <c r="L6801" t="str">
        <f>TRIM(RawData!J6803)</f>
        <v/>
      </c>
      <c r="M6801" t="str">
        <f>TRIM(RawData!K6803)</f>
        <v/>
      </c>
    </row>
    <row r="6802" spans="1:13" x14ac:dyDescent="0.3">
      <c r="A6802">
        <f>RawData!A6804</f>
        <v>0</v>
      </c>
      <c r="B6802" t="str">
        <f>IF(RawData!B6804&lt;&gt;"", (VLOOKUP(RawData!B6804,AgeCat,2,TRUE)), "")</f>
        <v/>
      </c>
      <c r="C6802" t="str">
        <f>TRIM(RawData!C6804)</f>
        <v/>
      </c>
      <c r="D6802" s="4">
        <f>RawData!D6804</f>
        <v>0</v>
      </c>
      <c r="E6802">
        <f>RawData!E6804</f>
        <v>0</v>
      </c>
      <c r="F6802" t="str">
        <f>IFERROR(IF(RawData!F6804&lt;&gt;"", VLOOKUP(TRIM(RawData!F6804),ICD10Code,2,FALSE), ""), "Other")</f>
        <v/>
      </c>
      <c r="G6802" t="str">
        <f>IFERROR(IF(RawData!G6804&lt;&gt;"", VLOOKUP(TRIM(RawData!G6804),ICD10Code,2,FALSE), ""), "Other")</f>
        <v/>
      </c>
      <c r="H6802" t="str">
        <f>IFERROR(IF(RawData!H6804&lt;&gt;"", VLOOKUP(TRIM(RawData!H6804),PHCODE,2,FALSE), ""), "Other")</f>
        <v/>
      </c>
      <c r="I6802" t="str">
        <f>IFERROR(IF(RawData!I6804&lt;&gt;"", VLOOKUP(TRIM(RawData!I6804),PHCODE,2,FALSE), ""), "Other")</f>
        <v/>
      </c>
      <c r="J6802" t="str">
        <f>TRIM(RawData!L6804)</f>
        <v/>
      </c>
      <c r="K6802">
        <f>'Risk Calculation Tables'!AD6370</f>
        <v>0</v>
      </c>
      <c r="L6802" t="str">
        <f>TRIM(RawData!J6804)</f>
        <v/>
      </c>
      <c r="M6802" t="str">
        <f>TRIM(RawData!K6804)</f>
        <v/>
      </c>
    </row>
    <row r="6803" spans="1:13" x14ac:dyDescent="0.3">
      <c r="A6803">
        <f>RawData!A6805</f>
        <v>0</v>
      </c>
      <c r="B6803" t="str">
        <f>IF(RawData!B6805&lt;&gt;"", (VLOOKUP(RawData!B6805,AgeCat,2,TRUE)), "")</f>
        <v/>
      </c>
      <c r="C6803" t="str">
        <f>TRIM(RawData!C6805)</f>
        <v/>
      </c>
      <c r="D6803" s="4">
        <f>RawData!D6805</f>
        <v>0</v>
      </c>
      <c r="E6803">
        <f>RawData!E6805</f>
        <v>0</v>
      </c>
      <c r="F6803" t="str">
        <f>IFERROR(IF(RawData!F6805&lt;&gt;"", VLOOKUP(TRIM(RawData!F6805),ICD10Code,2,FALSE), ""), "Other")</f>
        <v/>
      </c>
      <c r="G6803" t="str">
        <f>IFERROR(IF(RawData!G6805&lt;&gt;"", VLOOKUP(TRIM(RawData!G6805),ICD10Code,2,FALSE), ""), "Other")</f>
        <v/>
      </c>
      <c r="H6803" t="str">
        <f>IFERROR(IF(RawData!H6805&lt;&gt;"", VLOOKUP(TRIM(RawData!H6805),PHCODE,2,FALSE), ""), "Other")</f>
        <v/>
      </c>
      <c r="I6803" t="str">
        <f>IFERROR(IF(RawData!I6805&lt;&gt;"", VLOOKUP(TRIM(RawData!I6805),PHCODE,2,FALSE), ""), "Other")</f>
        <v/>
      </c>
      <c r="J6803" t="str">
        <f>TRIM(RawData!L6805)</f>
        <v/>
      </c>
      <c r="K6803">
        <f>'Risk Calculation Tables'!AD6371</f>
        <v>0</v>
      </c>
      <c r="L6803" t="str">
        <f>TRIM(RawData!J6805)</f>
        <v/>
      </c>
      <c r="M6803" t="str">
        <f>TRIM(RawData!K6805)</f>
        <v/>
      </c>
    </row>
    <row r="6804" spans="1:13" x14ac:dyDescent="0.3">
      <c r="A6804">
        <f>RawData!A6806</f>
        <v>0</v>
      </c>
      <c r="B6804" t="str">
        <f>IF(RawData!B6806&lt;&gt;"", (VLOOKUP(RawData!B6806,AgeCat,2,TRUE)), "")</f>
        <v/>
      </c>
      <c r="C6804" t="str">
        <f>TRIM(RawData!C6806)</f>
        <v/>
      </c>
      <c r="D6804" s="4">
        <f>RawData!D6806</f>
        <v>0</v>
      </c>
      <c r="E6804">
        <f>RawData!E6806</f>
        <v>0</v>
      </c>
      <c r="F6804" t="str">
        <f>IFERROR(IF(RawData!F6806&lt;&gt;"", VLOOKUP(TRIM(RawData!F6806),ICD10Code,2,FALSE), ""), "Other")</f>
        <v/>
      </c>
      <c r="G6804" t="str">
        <f>IFERROR(IF(RawData!G6806&lt;&gt;"", VLOOKUP(TRIM(RawData!G6806),ICD10Code,2,FALSE), ""), "Other")</f>
        <v/>
      </c>
      <c r="H6804" t="str">
        <f>IFERROR(IF(RawData!H6806&lt;&gt;"", VLOOKUP(TRIM(RawData!H6806),PHCODE,2,FALSE), ""), "Other")</f>
        <v/>
      </c>
      <c r="I6804" t="str">
        <f>IFERROR(IF(RawData!I6806&lt;&gt;"", VLOOKUP(TRIM(RawData!I6806),PHCODE,2,FALSE), ""), "Other")</f>
        <v/>
      </c>
      <c r="J6804" t="str">
        <f>TRIM(RawData!L6806)</f>
        <v/>
      </c>
      <c r="K6804">
        <f>'Risk Calculation Tables'!AD6372</f>
        <v>0</v>
      </c>
      <c r="L6804" t="str">
        <f>TRIM(RawData!J6806)</f>
        <v/>
      </c>
      <c r="M6804" t="str">
        <f>TRIM(RawData!K6806)</f>
        <v/>
      </c>
    </row>
    <row r="6805" spans="1:13" x14ac:dyDescent="0.3">
      <c r="A6805">
        <f>RawData!A6807</f>
        <v>0</v>
      </c>
      <c r="B6805" t="str">
        <f>IF(RawData!B6807&lt;&gt;"", (VLOOKUP(RawData!B6807,AgeCat,2,TRUE)), "")</f>
        <v/>
      </c>
      <c r="C6805" t="str">
        <f>TRIM(RawData!C6807)</f>
        <v/>
      </c>
      <c r="D6805" s="4">
        <f>RawData!D6807</f>
        <v>0</v>
      </c>
      <c r="E6805">
        <f>RawData!E6807</f>
        <v>0</v>
      </c>
      <c r="F6805" t="str">
        <f>IFERROR(IF(RawData!F6807&lt;&gt;"", VLOOKUP(TRIM(RawData!F6807),ICD10Code,2,FALSE), ""), "Other")</f>
        <v/>
      </c>
      <c r="G6805" t="str">
        <f>IFERROR(IF(RawData!G6807&lt;&gt;"", VLOOKUP(TRIM(RawData!G6807),ICD10Code,2,FALSE), ""), "Other")</f>
        <v/>
      </c>
      <c r="H6805" t="str">
        <f>IFERROR(IF(RawData!H6807&lt;&gt;"", VLOOKUP(TRIM(RawData!H6807),PHCODE,2,FALSE), ""), "Other")</f>
        <v/>
      </c>
      <c r="I6805" t="str">
        <f>IFERROR(IF(RawData!I6807&lt;&gt;"", VLOOKUP(TRIM(RawData!I6807),PHCODE,2,FALSE), ""), "Other")</f>
        <v/>
      </c>
      <c r="J6805" t="str">
        <f>TRIM(RawData!L6807)</f>
        <v/>
      </c>
      <c r="K6805">
        <f>'Risk Calculation Tables'!AD6373</f>
        <v>0</v>
      </c>
      <c r="L6805" t="str">
        <f>TRIM(RawData!J6807)</f>
        <v/>
      </c>
      <c r="M6805" t="str">
        <f>TRIM(RawData!K6807)</f>
        <v/>
      </c>
    </row>
    <row r="6806" spans="1:13" x14ac:dyDescent="0.3">
      <c r="A6806">
        <f>RawData!A6808</f>
        <v>0</v>
      </c>
      <c r="B6806" t="str">
        <f>IF(RawData!B6808&lt;&gt;"", (VLOOKUP(RawData!B6808,AgeCat,2,TRUE)), "")</f>
        <v/>
      </c>
      <c r="C6806" t="str">
        <f>TRIM(RawData!C6808)</f>
        <v/>
      </c>
      <c r="D6806" s="4">
        <f>RawData!D6808</f>
        <v>0</v>
      </c>
      <c r="E6806">
        <f>RawData!E6808</f>
        <v>0</v>
      </c>
      <c r="F6806" t="str">
        <f>IFERROR(IF(RawData!F6808&lt;&gt;"", VLOOKUP(TRIM(RawData!F6808),ICD10Code,2,FALSE), ""), "Other")</f>
        <v/>
      </c>
      <c r="G6806" t="str">
        <f>IFERROR(IF(RawData!G6808&lt;&gt;"", VLOOKUP(TRIM(RawData!G6808),ICD10Code,2,FALSE), ""), "Other")</f>
        <v/>
      </c>
      <c r="H6806" t="str">
        <f>IFERROR(IF(RawData!H6808&lt;&gt;"", VLOOKUP(TRIM(RawData!H6808),PHCODE,2,FALSE), ""), "Other")</f>
        <v/>
      </c>
      <c r="I6806" t="str">
        <f>IFERROR(IF(RawData!I6808&lt;&gt;"", VLOOKUP(TRIM(RawData!I6808),PHCODE,2,FALSE), ""), "Other")</f>
        <v/>
      </c>
      <c r="J6806" t="str">
        <f>TRIM(RawData!L6808)</f>
        <v/>
      </c>
      <c r="K6806">
        <f>'Risk Calculation Tables'!AD6374</f>
        <v>0</v>
      </c>
      <c r="L6806" t="str">
        <f>TRIM(RawData!J6808)</f>
        <v/>
      </c>
      <c r="M6806" t="str">
        <f>TRIM(RawData!K6808)</f>
        <v/>
      </c>
    </row>
    <row r="6807" spans="1:13" x14ac:dyDescent="0.3">
      <c r="A6807">
        <f>RawData!A6809</f>
        <v>0</v>
      </c>
      <c r="B6807" t="str">
        <f>IF(RawData!B6809&lt;&gt;"", (VLOOKUP(RawData!B6809,AgeCat,2,TRUE)), "")</f>
        <v/>
      </c>
      <c r="C6807" t="str">
        <f>TRIM(RawData!C6809)</f>
        <v/>
      </c>
      <c r="D6807" s="4">
        <f>RawData!D6809</f>
        <v>0</v>
      </c>
      <c r="E6807">
        <f>RawData!E6809</f>
        <v>0</v>
      </c>
      <c r="F6807" t="str">
        <f>IFERROR(IF(RawData!F6809&lt;&gt;"", VLOOKUP(TRIM(RawData!F6809),ICD10Code,2,FALSE), ""), "Other")</f>
        <v/>
      </c>
      <c r="G6807" t="str">
        <f>IFERROR(IF(RawData!G6809&lt;&gt;"", VLOOKUP(TRIM(RawData!G6809),ICD10Code,2,FALSE), ""), "Other")</f>
        <v/>
      </c>
      <c r="H6807" t="str">
        <f>IFERROR(IF(RawData!H6809&lt;&gt;"", VLOOKUP(TRIM(RawData!H6809),PHCODE,2,FALSE), ""), "Other")</f>
        <v/>
      </c>
      <c r="I6807" t="str">
        <f>IFERROR(IF(RawData!I6809&lt;&gt;"", VLOOKUP(TRIM(RawData!I6809),PHCODE,2,FALSE), ""), "Other")</f>
        <v/>
      </c>
      <c r="J6807" t="str">
        <f>TRIM(RawData!L6809)</f>
        <v/>
      </c>
      <c r="K6807">
        <f>'Risk Calculation Tables'!AD6375</f>
        <v>0</v>
      </c>
      <c r="L6807" t="str">
        <f>TRIM(RawData!J6809)</f>
        <v/>
      </c>
      <c r="M6807" t="str">
        <f>TRIM(RawData!K6809)</f>
        <v/>
      </c>
    </row>
    <row r="6808" spans="1:13" x14ac:dyDescent="0.3">
      <c r="A6808">
        <f>RawData!A6810</f>
        <v>0</v>
      </c>
      <c r="B6808" t="str">
        <f>IF(RawData!B6810&lt;&gt;"", (VLOOKUP(RawData!B6810,AgeCat,2,TRUE)), "")</f>
        <v/>
      </c>
      <c r="C6808" t="str">
        <f>TRIM(RawData!C6810)</f>
        <v/>
      </c>
      <c r="D6808" s="4">
        <f>RawData!D6810</f>
        <v>0</v>
      </c>
      <c r="E6808">
        <f>RawData!E6810</f>
        <v>0</v>
      </c>
      <c r="F6808" t="str">
        <f>IFERROR(IF(RawData!F6810&lt;&gt;"", VLOOKUP(TRIM(RawData!F6810),ICD10Code,2,FALSE), ""), "Other")</f>
        <v/>
      </c>
      <c r="G6808" t="str">
        <f>IFERROR(IF(RawData!G6810&lt;&gt;"", VLOOKUP(TRIM(RawData!G6810),ICD10Code,2,FALSE), ""), "Other")</f>
        <v/>
      </c>
      <c r="H6808" t="str">
        <f>IFERROR(IF(RawData!H6810&lt;&gt;"", VLOOKUP(TRIM(RawData!H6810),PHCODE,2,FALSE), ""), "Other")</f>
        <v/>
      </c>
      <c r="I6808" t="str">
        <f>IFERROR(IF(RawData!I6810&lt;&gt;"", VLOOKUP(TRIM(RawData!I6810),PHCODE,2,FALSE), ""), "Other")</f>
        <v/>
      </c>
      <c r="J6808" t="str">
        <f>TRIM(RawData!L6810)</f>
        <v/>
      </c>
      <c r="K6808">
        <f>'Risk Calculation Tables'!AD6376</f>
        <v>0</v>
      </c>
      <c r="L6808" t="str">
        <f>TRIM(RawData!J6810)</f>
        <v/>
      </c>
      <c r="M6808" t="str">
        <f>TRIM(RawData!K6810)</f>
        <v/>
      </c>
    </row>
    <row r="6809" spans="1:13" x14ac:dyDescent="0.3">
      <c r="A6809">
        <f>RawData!A6811</f>
        <v>0</v>
      </c>
      <c r="B6809" t="str">
        <f>IF(RawData!B6811&lt;&gt;"", (VLOOKUP(RawData!B6811,AgeCat,2,TRUE)), "")</f>
        <v/>
      </c>
      <c r="C6809" t="str">
        <f>TRIM(RawData!C6811)</f>
        <v/>
      </c>
      <c r="D6809" s="4">
        <f>RawData!D6811</f>
        <v>0</v>
      </c>
      <c r="E6809">
        <f>RawData!E6811</f>
        <v>0</v>
      </c>
      <c r="F6809" t="str">
        <f>IFERROR(IF(RawData!F6811&lt;&gt;"", VLOOKUP(TRIM(RawData!F6811),ICD10Code,2,FALSE), ""), "Other")</f>
        <v/>
      </c>
      <c r="G6809" t="str">
        <f>IFERROR(IF(RawData!G6811&lt;&gt;"", VLOOKUP(TRIM(RawData!G6811),ICD10Code,2,FALSE), ""), "Other")</f>
        <v/>
      </c>
      <c r="H6809" t="str">
        <f>IFERROR(IF(RawData!H6811&lt;&gt;"", VLOOKUP(TRIM(RawData!H6811),PHCODE,2,FALSE), ""), "Other")</f>
        <v/>
      </c>
      <c r="I6809" t="str">
        <f>IFERROR(IF(RawData!I6811&lt;&gt;"", VLOOKUP(TRIM(RawData!I6811),PHCODE,2,FALSE), ""), "Other")</f>
        <v/>
      </c>
      <c r="J6809" t="str">
        <f>TRIM(RawData!L6811)</f>
        <v/>
      </c>
      <c r="K6809">
        <f>'Risk Calculation Tables'!AD6377</f>
        <v>0</v>
      </c>
      <c r="L6809" t="str">
        <f>TRIM(RawData!J6811)</f>
        <v/>
      </c>
      <c r="M6809" t="str">
        <f>TRIM(RawData!K6811)</f>
        <v/>
      </c>
    </row>
    <row r="6810" spans="1:13" x14ac:dyDescent="0.3">
      <c r="A6810">
        <f>RawData!A6812</f>
        <v>0</v>
      </c>
      <c r="B6810" t="str">
        <f>IF(RawData!B6812&lt;&gt;"", (VLOOKUP(RawData!B6812,AgeCat,2,TRUE)), "")</f>
        <v/>
      </c>
      <c r="C6810" t="str">
        <f>TRIM(RawData!C6812)</f>
        <v/>
      </c>
      <c r="D6810" s="4">
        <f>RawData!D6812</f>
        <v>0</v>
      </c>
      <c r="E6810">
        <f>RawData!E6812</f>
        <v>0</v>
      </c>
      <c r="F6810" t="str">
        <f>IFERROR(IF(RawData!F6812&lt;&gt;"", VLOOKUP(TRIM(RawData!F6812),ICD10Code,2,FALSE), ""), "Other")</f>
        <v/>
      </c>
      <c r="G6810" t="str">
        <f>IFERROR(IF(RawData!G6812&lt;&gt;"", VLOOKUP(TRIM(RawData!G6812),ICD10Code,2,FALSE), ""), "Other")</f>
        <v/>
      </c>
      <c r="H6810" t="str">
        <f>IFERROR(IF(RawData!H6812&lt;&gt;"", VLOOKUP(TRIM(RawData!H6812),PHCODE,2,FALSE), ""), "Other")</f>
        <v/>
      </c>
      <c r="I6810" t="str">
        <f>IFERROR(IF(RawData!I6812&lt;&gt;"", VLOOKUP(TRIM(RawData!I6812),PHCODE,2,FALSE), ""), "Other")</f>
        <v/>
      </c>
      <c r="J6810" t="str">
        <f>TRIM(RawData!L6812)</f>
        <v/>
      </c>
      <c r="K6810">
        <f>'Risk Calculation Tables'!AD6378</f>
        <v>0</v>
      </c>
      <c r="L6810" t="str">
        <f>TRIM(RawData!J6812)</f>
        <v/>
      </c>
      <c r="M6810" t="str">
        <f>TRIM(RawData!K6812)</f>
        <v/>
      </c>
    </row>
    <row r="6811" spans="1:13" x14ac:dyDescent="0.3">
      <c r="A6811">
        <f>RawData!A6813</f>
        <v>0</v>
      </c>
      <c r="B6811" t="str">
        <f>IF(RawData!B6813&lt;&gt;"", (VLOOKUP(RawData!B6813,AgeCat,2,TRUE)), "")</f>
        <v/>
      </c>
      <c r="C6811" t="str">
        <f>TRIM(RawData!C6813)</f>
        <v/>
      </c>
      <c r="D6811" s="4">
        <f>RawData!D6813</f>
        <v>0</v>
      </c>
      <c r="E6811">
        <f>RawData!E6813</f>
        <v>0</v>
      </c>
      <c r="F6811" t="str">
        <f>IFERROR(IF(RawData!F6813&lt;&gt;"", VLOOKUP(TRIM(RawData!F6813),ICD10Code,2,FALSE), ""), "Other")</f>
        <v/>
      </c>
      <c r="G6811" t="str">
        <f>IFERROR(IF(RawData!G6813&lt;&gt;"", VLOOKUP(TRIM(RawData!G6813),ICD10Code,2,FALSE), ""), "Other")</f>
        <v/>
      </c>
      <c r="H6811" t="str">
        <f>IFERROR(IF(RawData!H6813&lt;&gt;"", VLOOKUP(TRIM(RawData!H6813),PHCODE,2,FALSE), ""), "Other")</f>
        <v/>
      </c>
      <c r="I6811" t="str">
        <f>IFERROR(IF(RawData!I6813&lt;&gt;"", VLOOKUP(TRIM(RawData!I6813),PHCODE,2,FALSE), ""), "Other")</f>
        <v/>
      </c>
      <c r="J6811" t="str">
        <f>TRIM(RawData!L6813)</f>
        <v/>
      </c>
      <c r="K6811">
        <f>'Risk Calculation Tables'!AD6379</f>
        <v>0</v>
      </c>
      <c r="L6811" t="str">
        <f>TRIM(RawData!J6813)</f>
        <v/>
      </c>
      <c r="M6811" t="str">
        <f>TRIM(RawData!K6813)</f>
        <v/>
      </c>
    </row>
    <row r="6812" spans="1:13" x14ac:dyDescent="0.3">
      <c r="A6812">
        <f>RawData!A6814</f>
        <v>0</v>
      </c>
      <c r="B6812" t="str">
        <f>IF(RawData!B6814&lt;&gt;"", (VLOOKUP(RawData!B6814,AgeCat,2,TRUE)), "")</f>
        <v/>
      </c>
      <c r="C6812" t="str">
        <f>TRIM(RawData!C6814)</f>
        <v/>
      </c>
      <c r="D6812" s="4">
        <f>RawData!D6814</f>
        <v>0</v>
      </c>
      <c r="E6812">
        <f>RawData!E6814</f>
        <v>0</v>
      </c>
      <c r="F6812" t="str">
        <f>IFERROR(IF(RawData!F6814&lt;&gt;"", VLOOKUP(TRIM(RawData!F6814),ICD10Code,2,FALSE), ""), "Other")</f>
        <v/>
      </c>
      <c r="G6812" t="str">
        <f>IFERROR(IF(RawData!G6814&lt;&gt;"", VLOOKUP(TRIM(RawData!G6814),ICD10Code,2,FALSE), ""), "Other")</f>
        <v/>
      </c>
      <c r="H6812" t="str">
        <f>IFERROR(IF(RawData!H6814&lt;&gt;"", VLOOKUP(TRIM(RawData!H6814),PHCODE,2,FALSE), ""), "Other")</f>
        <v/>
      </c>
      <c r="I6812" t="str">
        <f>IFERROR(IF(RawData!I6814&lt;&gt;"", VLOOKUP(TRIM(RawData!I6814),PHCODE,2,FALSE), ""), "Other")</f>
        <v/>
      </c>
      <c r="J6812" t="str">
        <f>TRIM(RawData!L6814)</f>
        <v/>
      </c>
      <c r="K6812">
        <f>'Risk Calculation Tables'!AD6380</f>
        <v>0</v>
      </c>
      <c r="L6812" t="str">
        <f>TRIM(RawData!J6814)</f>
        <v/>
      </c>
      <c r="M6812" t="str">
        <f>TRIM(RawData!K6814)</f>
        <v/>
      </c>
    </row>
    <row r="6813" spans="1:13" x14ac:dyDescent="0.3">
      <c r="A6813">
        <f>RawData!A6815</f>
        <v>0</v>
      </c>
      <c r="B6813" t="str">
        <f>IF(RawData!B6815&lt;&gt;"", (VLOOKUP(RawData!B6815,AgeCat,2,TRUE)), "")</f>
        <v/>
      </c>
      <c r="C6813" t="str">
        <f>TRIM(RawData!C6815)</f>
        <v/>
      </c>
      <c r="D6813" s="4">
        <f>RawData!D6815</f>
        <v>0</v>
      </c>
      <c r="E6813">
        <f>RawData!E6815</f>
        <v>0</v>
      </c>
      <c r="F6813" t="str">
        <f>IFERROR(IF(RawData!F6815&lt;&gt;"", VLOOKUP(TRIM(RawData!F6815),ICD10Code,2,FALSE), ""), "Other")</f>
        <v/>
      </c>
      <c r="G6813" t="str">
        <f>IFERROR(IF(RawData!G6815&lt;&gt;"", VLOOKUP(TRIM(RawData!G6815),ICD10Code,2,FALSE), ""), "Other")</f>
        <v/>
      </c>
      <c r="H6813" t="str">
        <f>IFERROR(IF(RawData!H6815&lt;&gt;"", VLOOKUP(TRIM(RawData!H6815),PHCODE,2,FALSE), ""), "Other")</f>
        <v/>
      </c>
      <c r="I6813" t="str">
        <f>IFERROR(IF(RawData!I6815&lt;&gt;"", VLOOKUP(TRIM(RawData!I6815),PHCODE,2,FALSE), ""), "Other")</f>
        <v/>
      </c>
      <c r="J6813" t="str">
        <f>TRIM(RawData!L6815)</f>
        <v/>
      </c>
      <c r="K6813">
        <f>'Risk Calculation Tables'!AD6381</f>
        <v>0</v>
      </c>
      <c r="L6813" t="str">
        <f>TRIM(RawData!J6815)</f>
        <v/>
      </c>
      <c r="M6813" t="str">
        <f>TRIM(RawData!K6815)</f>
        <v/>
      </c>
    </row>
    <row r="6814" spans="1:13" x14ac:dyDescent="0.3">
      <c r="A6814">
        <f>RawData!A6816</f>
        <v>0</v>
      </c>
      <c r="B6814" t="str">
        <f>IF(RawData!B6816&lt;&gt;"", (VLOOKUP(RawData!B6816,AgeCat,2,TRUE)), "")</f>
        <v/>
      </c>
      <c r="C6814" t="str">
        <f>TRIM(RawData!C6816)</f>
        <v/>
      </c>
      <c r="D6814" s="4">
        <f>RawData!D6816</f>
        <v>0</v>
      </c>
      <c r="E6814">
        <f>RawData!E6816</f>
        <v>0</v>
      </c>
      <c r="F6814" t="str">
        <f>IFERROR(IF(RawData!F6816&lt;&gt;"", VLOOKUP(TRIM(RawData!F6816),ICD10Code,2,FALSE), ""), "Other")</f>
        <v/>
      </c>
      <c r="G6814" t="str">
        <f>IFERROR(IF(RawData!G6816&lt;&gt;"", VLOOKUP(TRIM(RawData!G6816),ICD10Code,2,FALSE), ""), "Other")</f>
        <v/>
      </c>
      <c r="H6814" t="str">
        <f>IFERROR(IF(RawData!H6816&lt;&gt;"", VLOOKUP(TRIM(RawData!H6816),PHCODE,2,FALSE), ""), "Other")</f>
        <v/>
      </c>
      <c r="I6814" t="str">
        <f>IFERROR(IF(RawData!I6816&lt;&gt;"", VLOOKUP(TRIM(RawData!I6816),PHCODE,2,FALSE), ""), "Other")</f>
        <v/>
      </c>
      <c r="J6814" t="str">
        <f>TRIM(RawData!L6816)</f>
        <v/>
      </c>
      <c r="K6814">
        <f>'Risk Calculation Tables'!AD6382</f>
        <v>0</v>
      </c>
      <c r="L6814" t="str">
        <f>TRIM(RawData!J6816)</f>
        <v/>
      </c>
      <c r="M6814" t="str">
        <f>TRIM(RawData!K6816)</f>
        <v/>
      </c>
    </row>
    <row r="6815" spans="1:13" x14ac:dyDescent="0.3">
      <c r="A6815">
        <f>RawData!A6817</f>
        <v>0</v>
      </c>
      <c r="B6815" t="str">
        <f>IF(RawData!B6817&lt;&gt;"", (VLOOKUP(RawData!B6817,AgeCat,2,TRUE)), "")</f>
        <v/>
      </c>
      <c r="C6815" t="str">
        <f>TRIM(RawData!C6817)</f>
        <v/>
      </c>
      <c r="D6815" s="4">
        <f>RawData!D6817</f>
        <v>0</v>
      </c>
      <c r="E6815">
        <f>RawData!E6817</f>
        <v>0</v>
      </c>
      <c r="F6815" t="str">
        <f>IFERROR(IF(RawData!F6817&lt;&gt;"", VLOOKUP(TRIM(RawData!F6817),ICD10Code,2,FALSE), ""), "Other")</f>
        <v/>
      </c>
      <c r="G6815" t="str">
        <f>IFERROR(IF(RawData!G6817&lt;&gt;"", VLOOKUP(TRIM(RawData!G6817),ICD10Code,2,FALSE), ""), "Other")</f>
        <v/>
      </c>
      <c r="H6815" t="str">
        <f>IFERROR(IF(RawData!H6817&lt;&gt;"", VLOOKUP(TRIM(RawData!H6817),PHCODE,2,FALSE), ""), "Other")</f>
        <v/>
      </c>
      <c r="I6815" t="str">
        <f>IFERROR(IF(RawData!I6817&lt;&gt;"", VLOOKUP(TRIM(RawData!I6817),PHCODE,2,FALSE), ""), "Other")</f>
        <v/>
      </c>
      <c r="J6815" t="str">
        <f>TRIM(RawData!L6817)</f>
        <v/>
      </c>
      <c r="K6815">
        <f>'Risk Calculation Tables'!AD6383</f>
        <v>0</v>
      </c>
      <c r="L6815" t="str">
        <f>TRIM(RawData!J6817)</f>
        <v/>
      </c>
      <c r="M6815" t="str">
        <f>TRIM(RawData!K6817)</f>
        <v/>
      </c>
    </row>
    <row r="6816" spans="1:13" x14ac:dyDescent="0.3">
      <c r="A6816">
        <f>RawData!A6818</f>
        <v>0</v>
      </c>
      <c r="B6816" t="str">
        <f>IF(RawData!B6818&lt;&gt;"", (VLOOKUP(RawData!B6818,AgeCat,2,TRUE)), "")</f>
        <v/>
      </c>
      <c r="C6816" t="str">
        <f>TRIM(RawData!C6818)</f>
        <v/>
      </c>
      <c r="D6816" s="4">
        <f>RawData!D6818</f>
        <v>0</v>
      </c>
      <c r="E6816">
        <f>RawData!E6818</f>
        <v>0</v>
      </c>
      <c r="F6816" t="str">
        <f>IFERROR(IF(RawData!F6818&lt;&gt;"", VLOOKUP(TRIM(RawData!F6818),ICD10Code,2,FALSE), ""), "Other")</f>
        <v/>
      </c>
      <c r="G6816" t="str">
        <f>IFERROR(IF(RawData!G6818&lt;&gt;"", VLOOKUP(TRIM(RawData!G6818),ICD10Code,2,FALSE), ""), "Other")</f>
        <v/>
      </c>
      <c r="H6816" t="str">
        <f>IFERROR(IF(RawData!H6818&lt;&gt;"", VLOOKUP(TRIM(RawData!H6818),PHCODE,2,FALSE), ""), "Other")</f>
        <v/>
      </c>
      <c r="I6816" t="str">
        <f>IFERROR(IF(RawData!I6818&lt;&gt;"", VLOOKUP(TRIM(RawData!I6818),PHCODE,2,FALSE), ""), "Other")</f>
        <v/>
      </c>
      <c r="J6816" t="str">
        <f>TRIM(RawData!L6818)</f>
        <v/>
      </c>
      <c r="K6816">
        <f>'Risk Calculation Tables'!AD6384</f>
        <v>0</v>
      </c>
      <c r="L6816" t="str">
        <f>TRIM(RawData!J6818)</f>
        <v/>
      </c>
      <c r="M6816" t="str">
        <f>TRIM(RawData!K6818)</f>
        <v/>
      </c>
    </row>
    <row r="6817" spans="1:13" x14ac:dyDescent="0.3">
      <c r="A6817">
        <f>RawData!A6819</f>
        <v>0</v>
      </c>
      <c r="B6817" t="str">
        <f>IF(RawData!B6819&lt;&gt;"", (VLOOKUP(RawData!B6819,AgeCat,2,TRUE)), "")</f>
        <v/>
      </c>
      <c r="C6817" t="str">
        <f>TRIM(RawData!C6819)</f>
        <v/>
      </c>
      <c r="D6817" s="4">
        <f>RawData!D6819</f>
        <v>0</v>
      </c>
      <c r="E6817">
        <f>RawData!E6819</f>
        <v>0</v>
      </c>
      <c r="F6817" t="str">
        <f>IFERROR(IF(RawData!F6819&lt;&gt;"", VLOOKUP(TRIM(RawData!F6819),ICD10Code,2,FALSE), ""), "Other")</f>
        <v/>
      </c>
      <c r="G6817" t="str">
        <f>IFERROR(IF(RawData!G6819&lt;&gt;"", VLOOKUP(TRIM(RawData!G6819),ICD10Code,2,FALSE), ""), "Other")</f>
        <v/>
      </c>
      <c r="H6817" t="str">
        <f>IFERROR(IF(RawData!H6819&lt;&gt;"", VLOOKUP(TRIM(RawData!H6819),PHCODE,2,FALSE), ""), "Other")</f>
        <v/>
      </c>
      <c r="I6817" t="str">
        <f>IFERROR(IF(RawData!I6819&lt;&gt;"", VLOOKUP(TRIM(RawData!I6819),PHCODE,2,FALSE), ""), "Other")</f>
        <v/>
      </c>
      <c r="J6817" t="str">
        <f>TRIM(RawData!L6819)</f>
        <v/>
      </c>
      <c r="K6817">
        <f>'Risk Calculation Tables'!AD6385</f>
        <v>0</v>
      </c>
      <c r="L6817" t="str">
        <f>TRIM(RawData!J6819)</f>
        <v/>
      </c>
      <c r="M6817" t="str">
        <f>TRIM(RawData!K6819)</f>
        <v/>
      </c>
    </row>
    <row r="6818" spans="1:13" x14ac:dyDescent="0.3">
      <c r="A6818">
        <f>RawData!A6820</f>
        <v>0</v>
      </c>
      <c r="B6818" t="str">
        <f>IF(RawData!B6820&lt;&gt;"", (VLOOKUP(RawData!B6820,AgeCat,2,TRUE)), "")</f>
        <v/>
      </c>
      <c r="C6818" t="str">
        <f>TRIM(RawData!C6820)</f>
        <v/>
      </c>
      <c r="D6818" s="4">
        <f>RawData!D6820</f>
        <v>0</v>
      </c>
      <c r="E6818">
        <f>RawData!E6820</f>
        <v>0</v>
      </c>
      <c r="F6818" t="str">
        <f>IFERROR(IF(RawData!F6820&lt;&gt;"", VLOOKUP(TRIM(RawData!F6820),ICD10Code,2,FALSE), ""), "Other")</f>
        <v/>
      </c>
      <c r="G6818" t="str">
        <f>IFERROR(IF(RawData!G6820&lt;&gt;"", VLOOKUP(TRIM(RawData!G6820),ICD10Code,2,FALSE), ""), "Other")</f>
        <v/>
      </c>
      <c r="H6818" t="str">
        <f>IFERROR(IF(RawData!H6820&lt;&gt;"", VLOOKUP(TRIM(RawData!H6820),PHCODE,2,FALSE), ""), "Other")</f>
        <v/>
      </c>
      <c r="I6818" t="str">
        <f>IFERROR(IF(RawData!I6820&lt;&gt;"", VLOOKUP(TRIM(RawData!I6820),PHCODE,2,FALSE), ""), "Other")</f>
        <v/>
      </c>
      <c r="J6818" t="str">
        <f>TRIM(RawData!L6820)</f>
        <v/>
      </c>
      <c r="K6818">
        <f>'Risk Calculation Tables'!AD6386</f>
        <v>0</v>
      </c>
      <c r="L6818" t="str">
        <f>TRIM(RawData!J6820)</f>
        <v/>
      </c>
      <c r="M6818" t="str">
        <f>TRIM(RawData!K6820)</f>
        <v/>
      </c>
    </row>
    <row r="6819" spans="1:13" x14ac:dyDescent="0.3">
      <c r="A6819">
        <f>RawData!A6821</f>
        <v>0</v>
      </c>
      <c r="B6819" t="str">
        <f>IF(RawData!B6821&lt;&gt;"", (VLOOKUP(RawData!B6821,AgeCat,2,TRUE)), "")</f>
        <v/>
      </c>
      <c r="C6819" t="str">
        <f>TRIM(RawData!C6821)</f>
        <v/>
      </c>
      <c r="D6819" s="4">
        <f>RawData!D6821</f>
        <v>0</v>
      </c>
      <c r="E6819">
        <f>RawData!E6821</f>
        <v>0</v>
      </c>
      <c r="F6819" t="str">
        <f>IFERROR(IF(RawData!F6821&lt;&gt;"", VLOOKUP(TRIM(RawData!F6821),ICD10Code,2,FALSE), ""), "Other")</f>
        <v/>
      </c>
      <c r="G6819" t="str">
        <f>IFERROR(IF(RawData!G6821&lt;&gt;"", VLOOKUP(TRIM(RawData!G6821),ICD10Code,2,FALSE), ""), "Other")</f>
        <v/>
      </c>
      <c r="H6819" t="str">
        <f>IFERROR(IF(RawData!H6821&lt;&gt;"", VLOOKUP(TRIM(RawData!H6821),PHCODE,2,FALSE), ""), "Other")</f>
        <v/>
      </c>
      <c r="I6819" t="str">
        <f>IFERROR(IF(RawData!I6821&lt;&gt;"", VLOOKUP(TRIM(RawData!I6821),PHCODE,2,FALSE), ""), "Other")</f>
        <v/>
      </c>
      <c r="J6819" t="str">
        <f>TRIM(RawData!L6821)</f>
        <v/>
      </c>
      <c r="K6819">
        <f>'Risk Calculation Tables'!AD6387</f>
        <v>0</v>
      </c>
      <c r="L6819" t="str">
        <f>TRIM(RawData!J6821)</f>
        <v/>
      </c>
      <c r="M6819" t="str">
        <f>TRIM(RawData!K6821)</f>
        <v/>
      </c>
    </row>
    <row r="6820" spans="1:13" x14ac:dyDescent="0.3">
      <c r="A6820">
        <f>RawData!A6822</f>
        <v>0</v>
      </c>
      <c r="B6820" t="str">
        <f>IF(RawData!B6822&lt;&gt;"", (VLOOKUP(RawData!B6822,AgeCat,2,TRUE)), "")</f>
        <v/>
      </c>
      <c r="C6820" t="str">
        <f>TRIM(RawData!C6822)</f>
        <v/>
      </c>
      <c r="D6820" s="4">
        <f>RawData!D6822</f>
        <v>0</v>
      </c>
      <c r="E6820">
        <f>RawData!E6822</f>
        <v>0</v>
      </c>
      <c r="F6820" t="str">
        <f>IFERROR(IF(RawData!F6822&lt;&gt;"", VLOOKUP(TRIM(RawData!F6822),ICD10Code,2,FALSE), ""), "Other")</f>
        <v/>
      </c>
      <c r="G6820" t="str">
        <f>IFERROR(IF(RawData!G6822&lt;&gt;"", VLOOKUP(TRIM(RawData!G6822),ICD10Code,2,FALSE), ""), "Other")</f>
        <v/>
      </c>
      <c r="H6820" t="str">
        <f>IFERROR(IF(RawData!H6822&lt;&gt;"", VLOOKUP(TRIM(RawData!H6822),PHCODE,2,FALSE), ""), "Other")</f>
        <v/>
      </c>
      <c r="I6820" t="str">
        <f>IFERROR(IF(RawData!I6822&lt;&gt;"", VLOOKUP(TRIM(RawData!I6822),PHCODE,2,FALSE), ""), "Other")</f>
        <v/>
      </c>
      <c r="J6820" t="str">
        <f>TRIM(RawData!L6822)</f>
        <v/>
      </c>
      <c r="K6820">
        <f>'Risk Calculation Tables'!AD6388</f>
        <v>0</v>
      </c>
      <c r="L6820" t="str">
        <f>TRIM(RawData!J6822)</f>
        <v/>
      </c>
      <c r="M6820" t="str">
        <f>TRIM(RawData!K6822)</f>
        <v/>
      </c>
    </row>
    <row r="6821" spans="1:13" x14ac:dyDescent="0.3">
      <c r="A6821">
        <f>RawData!A6823</f>
        <v>0</v>
      </c>
      <c r="B6821" t="str">
        <f>IF(RawData!B6823&lt;&gt;"", (VLOOKUP(RawData!B6823,AgeCat,2,TRUE)), "")</f>
        <v/>
      </c>
      <c r="C6821" t="str">
        <f>TRIM(RawData!C6823)</f>
        <v/>
      </c>
      <c r="D6821" s="4">
        <f>RawData!D6823</f>
        <v>0</v>
      </c>
      <c r="E6821">
        <f>RawData!E6823</f>
        <v>0</v>
      </c>
      <c r="F6821" t="str">
        <f>IFERROR(IF(RawData!F6823&lt;&gt;"", VLOOKUP(TRIM(RawData!F6823),ICD10Code,2,FALSE), ""), "Other")</f>
        <v/>
      </c>
      <c r="G6821" t="str">
        <f>IFERROR(IF(RawData!G6823&lt;&gt;"", VLOOKUP(TRIM(RawData!G6823),ICD10Code,2,FALSE), ""), "Other")</f>
        <v/>
      </c>
      <c r="H6821" t="str">
        <f>IFERROR(IF(RawData!H6823&lt;&gt;"", VLOOKUP(TRIM(RawData!H6823),PHCODE,2,FALSE), ""), "Other")</f>
        <v/>
      </c>
      <c r="I6821" t="str">
        <f>IFERROR(IF(RawData!I6823&lt;&gt;"", VLOOKUP(TRIM(RawData!I6823),PHCODE,2,FALSE), ""), "Other")</f>
        <v/>
      </c>
      <c r="J6821" t="str">
        <f>TRIM(RawData!L6823)</f>
        <v/>
      </c>
      <c r="K6821">
        <f>'Risk Calculation Tables'!AD6389</f>
        <v>0</v>
      </c>
      <c r="L6821" t="str">
        <f>TRIM(RawData!J6823)</f>
        <v/>
      </c>
      <c r="M6821" t="str">
        <f>TRIM(RawData!K6823)</f>
        <v/>
      </c>
    </row>
    <row r="6822" spans="1:13" x14ac:dyDescent="0.3">
      <c r="A6822">
        <f>RawData!A6824</f>
        <v>0</v>
      </c>
      <c r="B6822" t="str">
        <f>IF(RawData!B6824&lt;&gt;"", (VLOOKUP(RawData!B6824,AgeCat,2,TRUE)), "")</f>
        <v/>
      </c>
      <c r="C6822" t="str">
        <f>TRIM(RawData!C6824)</f>
        <v/>
      </c>
      <c r="D6822" s="4">
        <f>RawData!D6824</f>
        <v>0</v>
      </c>
      <c r="E6822">
        <f>RawData!E6824</f>
        <v>0</v>
      </c>
      <c r="F6822" t="str">
        <f>IFERROR(IF(RawData!F6824&lt;&gt;"", VLOOKUP(TRIM(RawData!F6824),ICD10Code,2,FALSE), ""), "Other")</f>
        <v/>
      </c>
      <c r="G6822" t="str">
        <f>IFERROR(IF(RawData!G6824&lt;&gt;"", VLOOKUP(TRIM(RawData!G6824),ICD10Code,2,FALSE), ""), "Other")</f>
        <v/>
      </c>
      <c r="H6822" t="str">
        <f>IFERROR(IF(RawData!H6824&lt;&gt;"", VLOOKUP(TRIM(RawData!H6824),PHCODE,2,FALSE), ""), "Other")</f>
        <v/>
      </c>
      <c r="I6822" t="str">
        <f>IFERROR(IF(RawData!I6824&lt;&gt;"", VLOOKUP(TRIM(RawData!I6824),PHCODE,2,FALSE), ""), "Other")</f>
        <v/>
      </c>
      <c r="J6822" t="str">
        <f>TRIM(RawData!L6824)</f>
        <v/>
      </c>
      <c r="K6822">
        <f>'Risk Calculation Tables'!AD6390</f>
        <v>0</v>
      </c>
      <c r="L6822" t="str">
        <f>TRIM(RawData!J6824)</f>
        <v/>
      </c>
      <c r="M6822" t="str">
        <f>TRIM(RawData!K6824)</f>
        <v/>
      </c>
    </row>
    <row r="6823" spans="1:13" x14ac:dyDescent="0.3">
      <c r="A6823">
        <f>RawData!A6825</f>
        <v>0</v>
      </c>
      <c r="B6823" t="str">
        <f>IF(RawData!B6825&lt;&gt;"", (VLOOKUP(RawData!B6825,AgeCat,2,TRUE)), "")</f>
        <v/>
      </c>
      <c r="C6823" t="str">
        <f>TRIM(RawData!C6825)</f>
        <v/>
      </c>
      <c r="D6823" s="4">
        <f>RawData!D6825</f>
        <v>0</v>
      </c>
      <c r="E6823">
        <f>RawData!E6825</f>
        <v>0</v>
      </c>
      <c r="F6823" t="str">
        <f>IFERROR(IF(RawData!F6825&lt;&gt;"", VLOOKUP(TRIM(RawData!F6825),ICD10Code,2,FALSE), ""), "Other")</f>
        <v/>
      </c>
      <c r="G6823" t="str">
        <f>IFERROR(IF(RawData!G6825&lt;&gt;"", VLOOKUP(TRIM(RawData!G6825),ICD10Code,2,FALSE), ""), "Other")</f>
        <v/>
      </c>
      <c r="H6823" t="str">
        <f>IFERROR(IF(RawData!H6825&lt;&gt;"", VLOOKUP(TRIM(RawData!H6825),PHCODE,2,FALSE), ""), "Other")</f>
        <v/>
      </c>
      <c r="I6823" t="str">
        <f>IFERROR(IF(RawData!I6825&lt;&gt;"", VLOOKUP(TRIM(RawData!I6825),PHCODE,2,FALSE), ""), "Other")</f>
        <v/>
      </c>
      <c r="J6823" t="str">
        <f>TRIM(RawData!L6825)</f>
        <v/>
      </c>
      <c r="K6823">
        <f>'Risk Calculation Tables'!AD6391</f>
        <v>0</v>
      </c>
      <c r="L6823" t="str">
        <f>TRIM(RawData!J6825)</f>
        <v/>
      </c>
      <c r="M6823" t="str">
        <f>TRIM(RawData!K6825)</f>
        <v/>
      </c>
    </row>
    <row r="6824" spans="1:13" x14ac:dyDescent="0.3">
      <c r="A6824">
        <f>RawData!A6826</f>
        <v>0</v>
      </c>
      <c r="B6824" t="str">
        <f>IF(RawData!B6826&lt;&gt;"", (VLOOKUP(RawData!B6826,AgeCat,2,TRUE)), "")</f>
        <v/>
      </c>
      <c r="C6824" t="str">
        <f>TRIM(RawData!C6826)</f>
        <v/>
      </c>
      <c r="D6824" s="4">
        <f>RawData!D6826</f>
        <v>0</v>
      </c>
      <c r="E6824">
        <f>RawData!E6826</f>
        <v>0</v>
      </c>
      <c r="F6824" t="str">
        <f>IFERROR(IF(RawData!F6826&lt;&gt;"", VLOOKUP(TRIM(RawData!F6826),ICD10Code,2,FALSE), ""), "Other")</f>
        <v/>
      </c>
      <c r="G6824" t="str">
        <f>IFERROR(IF(RawData!G6826&lt;&gt;"", VLOOKUP(TRIM(RawData!G6826),ICD10Code,2,FALSE), ""), "Other")</f>
        <v/>
      </c>
      <c r="H6824" t="str">
        <f>IFERROR(IF(RawData!H6826&lt;&gt;"", VLOOKUP(TRIM(RawData!H6826),PHCODE,2,FALSE), ""), "Other")</f>
        <v/>
      </c>
      <c r="I6824" t="str">
        <f>IFERROR(IF(RawData!I6826&lt;&gt;"", VLOOKUP(TRIM(RawData!I6826),PHCODE,2,FALSE), ""), "Other")</f>
        <v/>
      </c>
      <c r="J6824" t="str">
        <f>TRIM(RawData!L6826)</f>
        <v/>
      </c>
      <c r="K6824">
        <f>'Risk Calculation Tables'!AD6392</f>
        <v>0</v>
      </c>
      <c r="L6824" t="str">
        <f>TRIM(RawData!J6826)</f>
        <v/>
      </c>
      <c r="M6824" t="str">
        <f>TRIM(RawData!K6826)</f>
        <v/>
      </c>
    </row>
    <row r="6825" spans="1:13" x14ac:dyDescent="0.3">
      <c r="A6825">
        <f>RawData!A6827</f>
        <v>0</v>
      </c>
      <c r="B6825" t="str">
        <f>IF(RawData!B6827&lt;&gt;"", (VLOOKUP(RawData!B6827,AgeCat,2,TRUE)), "")</f>
        <v/>
      </c>
      <c r="C6825" t="str">
        <f>TRIM(RawData!C6827)</f>
        <v/>
      </c>
      <c r="D6825" s="4">
        <f>RawData!D6827</f>
        <v>0</v>
      </c>
      <c r="E6825">
        <f>RawData!E6827</f>
        <v>0</v>
      </c>
      <c r="F6825" t="str">
        <f>IFERROR(IF(RawData!F6827&lt;&gt;"", VLOOKUP(TRIM(RawData!F6827),ICD10Code,2,FALSE), ""), "Other")</f>
        <v/>
      </c>
      <c r="G6825" t="str">
        <f>IFERROR(IF(RawData!G6827&lt;&gt;"", VLOOKUP(TRIM(RawData!G6827),ICD10Code,2,FALSE), ""), "Other")</f>
        <v/>
      </c>
      <c r="H6825" t="str">
        <f>IFERROR(IF(RawData!H6827&lt;&gt;"", VLOOKUP(TRIM(RawData!H6827),PHCODE,2,FALSE), ""), "Other")</f>
        <v/>
      </c>
      <c r="I6825" t="str">
        <f>IFERROR(IF(RawData!I6827&lt;&gt;"", VLOOKUP(TRIM(RawData!I6827),PHCODE,2,FALSE), ""), "Other")</f>
        <v/>
      </c>
      <c r="J6825" t="str">
        <f>TRIM(RawData!L6827)</f>
        <v/>
      </c>
      <c r="K6825">
        <f>'Risk Calculation Tables'!AD6393</f>
        <v>0</v>
      </c>
      <c r="L6825" t="str">
        <f>TRIM(RawData!J6827)</f>
        <v/>
      </c>
      <c r="M6825" t="str">
        <f>TRIM(RawData!K6827)</f>
        <v/>
      </c>
    </row>
    <row r="6826" spans="1:13" x14ac:dyDescent="0.3">
      <c r="A6826">
        <f>RawData!A6828</f>
        <v>0</v>
      </c>
      <c r="B6826" t="str">
        <f>IF(RawData!B6828&lt;&gt;"", (VLOOKUP(RawData!B6828,AgeCat,2,TRUE)), "")</f>
        <v/>
      </c>
      <c r="C6826" t="str">
        <f>TRIM(RawData!C6828)</f>
        <v/>
      </c>
      <c r="D6826" s="4">
        <f>RawData!D6828</f>
        <v>0</v>
      </c>
      <c r="E6826">
        <f>RawData!E6828</f>
        <v>0</v>
      </c>
      <c r="F6826" t="str">
        <f>IFERROR(IF(RawData!F6828&lt;&gt;"", VLOOKUP(TRIM(RawData!F6828),ICD10Code,2,FALSE), ""), "Other")</f>
        <v/>
      </c>
      <c r="G6826" t="str">
        <f>IFERROR(IF(RawData!G6828&lt;&gt;"", VLOOKUP(TRIM(RawData!G6828),ICD10Code,2,FALSE), ""), "Other")</f>
        <v/>
      </c>
      <c r="H6826" t="str">
        <f>IFERROR(IF(RawData!H6828&lt;&gt;"", VLOOKUP(TRIM(RawData!H6828),PHCODE,2,FALSE), ""), "Other")</f>
        <v/>
      </c>
      <c r="I6826" t="str">
        <f>IFERROR(IF(RawData!I6828&lt;&gt;"", VLOOKUP(TRIM(RawData!I6828),PHCODE,2,FALSE), ""), "Other")</f>
        <v/>
      </c>
      <c r="J6826" t="str">
        <f>TRIM(RawData!L6828)</f>
        <v/>
      </c>
      <c r="K6826">
        <f>'Risk Calculation Tables'!AD6394</f>
        <v>0</v>
      </c>
      <c r="L6826" t="str">
        <f>TRIM(RawData!J6828)</f>
        <v/>
      </c>
      <c r="M6826" t="str">
        <f>TRIM(RawData!K6828)</f>
        <v/>
      </c>
    </row>
    <row r="6827" spans="1:13" x14ac:dyDescent="0.3">
      <c r="A6827">
        <f>RawData!A6829</f>
        <v>0</v>
      </c>
      <c r="B6827" t="str">
        <f>IF(RawData!B6829&lt;&gt;"", (VLOOKUP(RawData!B6829,AgeCat,2,TRUE)), "")</f>
        <v/>
      </c>
      <c r="C6827" t="str">
        <f>TRIM(RawData!C6829)</f>
        <v/>
      </c>
      <c r="D6827" s="4">
        <f>RawData!D6829</f>
        <v>0</v>
      </c>
      <c r="E6827">
        <f>RawData!E6829</f>
        <v>0</v>
      </c>
      <c r="F6827" t="str">
        <f>IFERROR(IF(RawData!F6829&lt;&gt;"", VLOOKUP(TRIM(RawData!F6829),ICD10Code,2,FALSE), ""), "Other")</f>
        <v/>
      </c>
      <c r="G6827" t="str">
        <f>IFERROR(IF(RawData!G6829&lt;&gt;"", VLOOKUP(TRIM(RawData!G6829),ICD10Code,2,FALSE), ""), "Other")</f>
        <v/>
      </c>
      <c r="H6827" t="str">
        <f>IFERROR(IF(RawData!H6829&lt;&gt;"", VLOOKUP(TRIM(RawData!H6829),PHCODE,2,FALSE), ""), "Other")</f>
        <v/>
      </c>
      <c r="I6827" t="str">
        <f>IFERROR(IF(RawData!I6829&lt;&gt;"", VLOOKUP(TRIM(RawData!I6829),PHCODE,2,FALSE), ""), "Other")</f>
        <v/>
      </c>
      <c r="J6827" t="str">
        <f>TRIM(RawData!L6829)</f>
        <v/>
      </c>
      <c r="K6827">
        <f>'Risk Calculation Tables'!AD6395</f>
        <v>0</v>
      </c>
      <c r="L6827" t="str">
        <f>TRIM(RawData!J6829)</f>
        <v/>
      </c>
      <c r="M6827" t="str">
        <f>TRIM(RawData!K6829)</f>
        <v/>
      </c>
    </row>
    <row r="6828" spans="1:13" x14ac:dyDescent="0.3">
      <c r="A6828">
        <f>RawData!A6830</f>
        <v>0</v>
      </c>
      <c r="B6828" t="str">
        <f>IF(RawData!B6830&lt;&gt;"", (VLOOKUP(RawData!B6830,AgeCat,2,TRUE)), "")</f>
        <v/>
      </c>
      <c r="C6828" t="str">
        <f>TRIM(RawData!C6830)</f>
        <v/>
      </c>
      <c r="D6828" s="4">
        <f>RawData!D6830</f>
        <v>0</v>
      </c>
      <c r="E6828">
        <f>RawData!E6830</f>
        <v>0</v>
      </c>
      <c r="F6828" t="str">
        <f>IFERROR(IF(RawData!F6830&lt;&gt;"", VLOOKUP(TRIM(RawData!F6830),ICD10Code,2,FALSE), ""), "Other")</f>
        <v/>
      </c>
      <c r="G6828" t="str">
        <f>IFERROR(IF(RawData!G6830&lt;&gt;"", VLOOKUP(TRIM(RawData!G6830),ICD10Code,2,FALSE), ""), "Other")</f>
        <v/>
      </c>
      <c r="H6828" t="str">
        <f>IFERROR(IF(RawData!H6830&lt;&gt;"", VLOOKUP(TRIM(RawData!H6830),PHCODE,2,FALSE), ""), "Other")</f>
        <v/>
      </c>
      <c r="I6828" t="str">
        <f>IFERROR(IF(RawData!I6830&lt;&gt;"", VLOOKUP(TRIM(RawData!I6830),PHCODE,2,FALSE), ""), "Other")</f>
        <v/>
      </c>
      <c r="J6828" t="str">
        <f>TRIM(RawData!L6830)</f>
        <v/>
      </c>
      <c r="K6828">
        <f>'Risk Calculation Tables'!AD6396</f>
        <v>0</v>
      </c>
      <c r="L6828" t="str">
        <f>TRIM(RawData!J6830)</f>
        <v/>
      </c>
      <c r="M6828" t="str">
        <f>TRIM(RawData!K6830)</f>
        <v/>
      </c>
    </row>
    <row r="6829" spans="1:13" x14ac:dyDescent="0.3">
      <c r="A6829">
        <f>RawData!A6831</f>
        <v>0</v>
      </c>
      <c r="B6829" t="str">
        <f>IF(RawData!B6831&lt;&gt;"", (VLOOKUP(RawData!B6831,AgeCat,2,TRUE)), "")</f>
        <v/>
      </c>
      <c r="C6829" t="str">
        <f>TRIM(RawData!C6831)</f>
        <v/>
      </c>
      <c r="D6829" s="4">
        <f>RawData!D6831</f>
        <v>0</v>
      </c>
      <c r="E6829">
        <f>RawData!E6831</f>
        <v>0</v>
      </c>
      <c r="F6829" t="str">
        <f>IFERROR(IF(RawData!F6831&lt;&gt;"", VLOOKUP(TRIM(RawData!F6831),ICD10Code,2,FALSE), ""), "Other")</f>
        <v/>
      </c>
      <c r="G6829" t="str">
        <f>IFERROR(IF(RawData!G6831&lt;&gt;"", VLOOKUP(TRIM(RawData!G6831),ICD10Code,2,FALSE), ""), "Other")</f>
        <v/>
      </c>
      <c r="H6829" t="str">
        <f>IFERROR(IF(RawData!H6831&lt;&gt;"", VLOOKUP(TRIM(RawData!H6831),PHCODE,2,FALSE), ""), "Other")</f>
        <v/>
      </c>
      <c r="I6829" t="str">
        <f>IFERROR(IF(RawData!I6831&lt;&gt;"", VLOOKUP(TRIM(RawData!I6831),PHCODE,2,FALSE), ""), "Other")</f>
        <v/>
      </c>
      <c r="J6829" t="str">
        <f>TRIM(RawData!L6831)</f>
        <v/>
      </c>
      <c r="K6829">
        <f>'Risk Calculation Tables'!AD6397</f>
        <v>0</v>
      </c>
      <c r="L6829" t="str">
        <f>TRIM(RawData!J6831)</f>
        <v/>
      </c>
      <c r="M6829" t="str">
        <f>TRIM(RawData!K6831)</f>
        <v/>
      </c>
    </row>
    <row r="6830" spans="1:13" x14ac:dyDescent="0.3">
      <c r="A6830">
        <f>RawData!A6832</f>
        <v>0</v>
      </c>
      <c r="B6830" t="str">
        <f>IF(RawData!B6832&lt;&gt;"", (VLOOKUP(RawData!B6832,AgeCat,2,TRUE)), "")</f>
        <v/>
      </c>
      <c r="C6830" t="str">
        <f>TRIM(RawData!C6832)</f>
        <v/>
      </c>
      <c r="D6830" s="4">
        <f>RawData!D6832</f>
        <v>0</v>
      </c>
      <c r="E6830">
        <f>RawData!E6832</f>
        <v>0</v>
      </c>
      <c r="F6830" t="str">
        <f>IFERROR(IF(RawData!F6832&lt;&gt;"", VLOOKUP(TRIM(RawData!F6832),ICD10Code,2,FALSE), ""), "Other")</f>
        <v/>
      </c>
      <c r="G6830" t="str">
        <f>IFERROR(IF(RawData!G6832&lt;&gt;"", VLOOKUP(TRIM(RawData!G6832),ICD10Code,2,FALSE), ""), "Other")</f>
        <v/>
      </c>
      <c r="H6830" t="str">
        <f>IFERROR(IF(RawData!H6832&lt;&gt;"", VLOOKUP(TRIM(RawData!H6832),PHCODE,2,FALSE), ""), "Other")</f>
        <v/>
      </c>
      <c r="I6830" t="str">
        <f>IFERROR(IF(RawData!I6832&lt;&gt;"", VLOOKUP(TRIM(RawData!I6832),PHCODE,2,FALSE), ""), "Other")</f>
        <v/>
      </c>
      <c r="J6830" t="str">
        <f>TRIM(RawData!L6832)</f>
        <v/>
      </c>
      <c r="K6830">
        <f>'Risk Calculation Tables'!AD6398</f>
        <v>0</v>
      </c>
      <c r="L6830" t="str">
        <f>TRIM(RawData!J6832)</f>
        <v/>
      </c>
      <c r="M6830" t="str">
        <f>TRIM(RawData!K6832)</f>
        <v/>
      </c>
    </row>
    <row r="6831" spans="1:13" x14ac:dyDescent="0.3">
      <c r="A6831">
        <f>RawData!A6833</f>
        <v>0</v>
      </c>
      <c r="B6831" t="str">
        <f>IF(RawData!B6833&lt;&gt;"", (VLOOKUP(RawData!B6833,AgeCat,2,TRUE)), "")</f>
        <v/>
      </c>
      <c r="C6831" t="str">
        <f>TRIM(RawData!C6833)</f>
        <v/>
      </c>
      <c r="D6831" s="4">
        <f>RawData!D6833</f>
        <v>0</v>
      </c>
      <c r="E6831">
        <f>RawData!E6833</f>
        <v>0</v>
      </c>
      <c r="F6831" t="str">
        <f>IFERROR(IF(RawData!F6833&lt;&gt;"", VLOOKUP(TRIM(RawData!F6833),ICD10Code,2,FALSE), ""), "Other")</f>
        <v/>
      </c>
      <c r="G6831" t="str">
        <f>IFERROR(IF(RawData!G6833&lt;&gt;"", VLOOKUP(TRIM(RawData!G6833),ICD10Code,2,FALSE), ""), "Other")</f>
        <v/>
      </c>
      <c r="H6831" t="str">
        <f>IFERROR(IF(RawData!H6833&lt;&gt;"", VLOOKUP(TRIM(RawData!H6833),PHCODE,2,FALSE), ""), "Other")</f>
        <v/>
      </c>
      <c r="I6831" t="str">
        <f>IFERROR(IF(RawData!I6833&lt;&gt;"", VLOOKUP(TRIM(RawData!I6833),PHCODE,2,FALSE), ""), "Other")</f>
        <v/>
      </c>
      <c r="J6831" t="str">
        <f>TRIM(RawData!L6833)</f>
        <v/>
      </c>
      <c r="K6831">
        <f>'Risk Calculation Tables'!AD6399</f>
        <v>0</v>
      </c>
      <c r="L6831" t="str">
        <f>TRIM(RawData!J6833)</f>
        <v/>
      </c>
      <c r="M6831" t="str">
        <f>TRIM(RawData!K6833)</f>
        <v/>
      </c>
    </row>
    <row r="6832" spans="1:13" x14ac:dyDescent="0.3">
      <c r="A6832">
        <f>RawData!A6834</f>
        <v>0</v>
      </c>
      <c r="B6832" t="str">
        <f>IF(RawData!B6834&lt;&gt;"", (VLOOKUP(RawData!B6834,AgeCat,2,TRUE)), "")</f>
        <v/>
      </c>
      <c r="C6832" t="str">
        <f>TRIM(RawData!C6834)</f>
        <v/>
      </c>
      <c r="D6832" s="4">
        <f>RawData!D6834</f>
        <v>0</v>
      </c>
      <c r="E6832">
        <f>RawData!E6834</f>
        <v>0</v>
      </c>
      <c r="F6832" t="str">
        <f>IFERROR(IF(RawData!F6834&lt;&gt;"", VLOOKUP(TRIM(RawData!F6834),ICD10Code,2,FALSE), ""), "Other")</f>
        <v/>
      </c>
      <c r="G6832" t="str">
        <f>IFERROR(IF(RawData!G6834&lt;&gt;"", VLOOKUP(TRIM(RawData!G6834),ICD10Code,2,FALSE), ""), "Other")</f>
        <v/>
      </c>
      <c r="H6832" t="str">
        <f>IFERROR(IF(RawData!H6834&lt;&gt;"", VLOOKUP(TRIM(RawData!H6834),PHCODE,2,FALSE), ""), "Other")</f>
        <v/>
      </c>
      <c r="I6832" t="str">
        <f>IFERROR(IF(RawData!I6834&lt;&gt;"", VLOOKUP(TRIM(RawData!I6834),PHCODE,2,FALSE), ""), "Other")</f>
        <v/>
      </c>
      <c r="J6832" t="str">
        <f>TRIM(RawData!L6834)</f>
        <v/>
      </c>
      <c r="K6832">
        <f>'Risk Calculation Tables'!AD6400</f>
        <v>0</v>
      </c>
      <c r="L6832" t="str">
        <f>TRIM(RawData!J6834)</f>
        <v/>
      </c>
      <c r="M6832" t="str">
        <f>TRIM(RawData!K6834)</f>
        <v/>
      </c>
    </row>
    <row r="6833" spans="1:13" x14ac:dyDescent="0.3">
      <c r="A6833">
        <f>RawData!A6835</f>
        <v>0</v>
      </c>
      <c r="B6833" t="str">
        <f>IF(RawData!B6835&lt;&gt;"", (VLOOKUP(RawData!B6835,AgeCat,2,TRUE)), "")</f>
        <v/>
      </c>
      <c r="C6833" t="str">
        <f>TRIM(RawData!C6835)</f>
        <v/>
      </c>
      <c r="D6833" s="4">
        <f>RawData!D6835</f>
        <v>0</v>
      </c>
      <c r="E6833">
        <f>RawData!E6835</f>
        <v>0</v>
      </c>
      <c r="F6833" t="str">
        <f>IFERROR(IF(RawData!F6835&lt;&gt;"", VLOOKUP(TRIM(RawData!F6835),ICD10Code,2,FALSE), ""), "Other")</f>
        <v/>
      </c>
      <c r="G6833" t="str">
        <f>IFERROR(IF(RawData!G6835&lt;&gt;"", VLOOKUP(TRIM(RawData!G6835),ICD10Code,2,FALSE), ""), "Other")</f>
        <v/>
      </c>
      <c r="H6833" t="str">
        <f>IFERROR(IF(RawData!H6835&lt;&gt;"", VLOOKUP(TRIM(RawData!H6835),PHCODE,2,FALSE), ""), "Other")</f>
        <v/>
      </c>
      <c r="I6833" t="str">
        <f>IFERROR(IF(RawData!I6835&lt;&gt;"", VLOOKUP(TRIM(RawData!I6835),PHCODE,2,FALSE), ""), "Other")</f>
        <v/>
      </c>
      <c r="J6833" t="str">
        <f>TRIM(RawData!L6835)</f>
        <v/>
      </c>
      <c r="K6833">
        <f>'Risk Calculation Tables'!AD6401</f>
        <v>0</v>
      </c>
      <c r="L6833" t="str">
        <f>TRIM(RawData!J6835)</f>
        <v/>
      </c>
      <c r="M6833" t="str">
        <f>TRIM(RawData!K6835)</f>
        <v/>
      </c>
    </row>
    <row r="6834" spans="1:13" x14ac:dyDescent="0.3">
      <c r="A6834">
        <f>RawData!A6836</f>
        <v>0</v>
      </c>
      <c r="B6834" t="str">
        <f>IF(RawData!B6836&lt;&gt;"", (VLOOKUP(RawData!B6836,AgeCat,2,TRUE)), "")</f>
        <v/>
      </c>
      <c r="C6834" t="str">
        <f>TRIM(RawData!C6836)</f>
        <v/>
      </c>
      <c r="D6834" s="4">
        <f>RawData!D6836</f>
        <v>0</v>
      </c>
      <c r="E6834">
        <f>RawData!E6836</f>
        <v>0</v>
      </c>
      <c r="F6834" t="str">
        <f>IFERROR(IF(RawData!F6836&lt;&gt;"", VLOOKUP(TRIM(RawData!F6836),ICD10Code,2,FALSE), ""), "Other")</f>
        <v/>
      </c>
      <c r="G6834" t="str">
        <f>IFERROR(IF(RawData!G6836&lt;&gt;"", VLOOKUP(TRIM(RawData!G6836),ICD10Code,2,FALSE), ""), "Other")</f>
        <v/>
      </c>
      <c r="H6834" t="str">
        <f>IFERROR(IF(RawData!H6836&lt;&gt;"", VLOOKUP(TRIM(RawData!H6836),PHCODE,2,FALSE), ""), "Other")</f>
        <v/>
      </c>
      <c r="I6834" t="str">
        <f>IFERROR(IF(RawData!I6836&lt;&gt;"", VLOOKUP(TRIM(RawData!I6836),PHCODE,2,FALSE), ""), "Other")</f>
        <v/>
      </c>
      <c r="J6834" t="str">
        <f>TRIM(RawData!L6836)</f>
        <v/>
      </c>
      <c r="K6834">
        <f>'Risk Calculation Tables'!AD6402</f>
        <v>0</v>
      </c>
      <c r="L6834" t="str">
        <f>TRIM(RawData!J6836)</f>
        <v/>
      </c>
      <c r="M6834" t="str">
        <f>TRIM(RawData!K6836)</f>
        <v/>
      </c>
    </row>
    <row r="6835" spans="1:13" x14ac:dyDescent="0.3">
      <c r="A6835">
        <f>RawData!A6837</f>
        <v>0</v>
      </c>
      <c r="B6835" t="str">
        <f>IF(RawData!B6837&lt;&gt;"", (VLOOKUP(RawData!B6837,AgeCat,2,TRUE)), "")</f>
        <v/>
      </c>
      <c r="C6835" t="str">
        <f>TRIM(RawData!C6837)</f>
        <v/>
      </c>
      <c r="D6835" s="4">
        <f>RawData!D6837</f>
        <v>0</v>
      </c>
      <c r="E6835">
        <f>RawData!E6837</f>
        <v>0</v>
      </c>
      <c r="F6835" t="str">
        <f>IFERROR(IF(RawData!F6837&lt;&gt;"", VLOOKUP(TRIM(RawData!F6837),ICD10Code,2,FALSE), ""), "Other")</f>
        <v/>
      </c>
      <c r="G6835" t="str">
        <f>IFERROR(IF(RawData!G6837&lt;&gt;"", VLOOKUP(TRIM(RawData!G6837),ICD10Code,2,FALSE), ""), "Other")</f>
        <v/>
      </c>
      <c r="H6835" t="str">
        <f>IFERROR(IF(RawData!H6837&lt;&gt;"", VLOOKUP(TRIM(RawData!H6837),PHCODE,2,FALSE), ""), "Other")</f>
        <v/>
      </c>
      <c r="I6835" t="str">
        <f>IFERROR(IF(RawData!I6837&lt;&gt;"", VLOOKUP(TRIM(RawData!I6837),PHCODE,2,FALSE), ""), "Other")</f>
        <v/>
      </c>
      <c r="J6835" t="str">
        <f>TRIM(RawData!L6837)</f>
        <v/>
      </c>
      <c r="K6835">
        <f>'Risk Calculation Tables'!AD6403</f>
        <v>0</v>
      </c>
      <c r="L6835" t="str">
        <f>TRIM(RawData!J6837)</f>
        <v/>
      </c>
      <c r="M6835" t="str">
        <f>TRIM(RawData!K6837)</f>
        <v/>
      </c>
    </row>
    <row r="6836" spans="1:13" x14ac:dyDescent="0.3">
      <c r="A6836">
        <f>RawData!A6838</f>
        <v>0</v>
      </c>
      <c r="B6836" t="str">
        <f>IF(RawData!B6838&lt;&gt;"", (VLOOKUP(RawData!B6838,AgeCat,2,TRUE)), "")</f>
        <v/>
      </c>
      <c r="C6836" t="str">
        <f>TRIM(RawData!C6838)</f>
        <v/>
      </c>
      <c r="D6836" s="4">
        <f>RawData!D6838</f>
        <v>0</v>
      </c>
      <c r="E6836">
        <f>RawData!E6838</f>
        <v>0</v>
      </c>
      <c r="F6836" t="str">
        <f>IFERROR(IF(RawData!F6838&lt;&gt;"", VLOOKUP(TRIM(RawData!F6838),ICD10Code,2,FALSE), ""), "Other")</f>
        <v/>
      </c>
      <c r="G6836" t="str">
        <f>IFERROR(IF(RawData!G6838&lt;&gt;"", VLOOKUP(TRIM(RawData!G6838),ICD10Code,2,FALSE), ""), "Other")</f>
        <v/>
      </c>
      <c r="H6836" t="str">
        <f>IFERROR(IF(RawData!H6838&lt;&gt;"", VLOOKUP(TRIM(RawData!H6838),PHCODE,2,FALSE), ""), "Other")</f>
        <v/>
      </c>
      <c r="I6836" t="str">
        <f>IFERROR(IF(RawData!I6838&lt;&gt;"", VLOOKUP(TRIM(RawData!I6838),PHCODE,2,FALSE), ""), "Other")</f>
        <v/>
      </c>
      <c r="J6836" t="str">
        <f>TRIM(RawData!L6838)</f>
        <v/>
      </c>
      <c r="K6836">
        <f>'Risk Calculation Tables'!AD6404</f>
        <v>0</v>
      </c>
      <c r="L6836" t="str">
        <f>TRIM(RawData!J6838)</f>
        <v/>
      </c>
      <c r="M6836" t="str">
        <f>TRIM(RawData!K6838)</f>
        <v/>
      </c>
    </row>
    <row r="6837" spans="1:13" x14ac:dyDescent="0.3">
      <c r="A6837">
        <f>RawData!A6839</f>
        <v>0</v>
      </c>
      <c r="B6837" t="str">
        <f>IF(RawData!B6839&lt;&gt;"", (VLOOKUP(RawData!B6839,AgeCat,2,TRUE)), "")</f>
        <v/>
      </c>
      <c r="C6837" t="str">
        <f>TRIM(RawData!C6839)</f>
        <v/>
      </c>
      <c r="D6837" s="4">
        <f>RawData!D6839</f>
        <v>0</v>
      </c>
      <c r="E6837">
        <f>RawData!E6839</f>
        <v>0</v>
      </c>
      <c r="F6837" t="str">
        <f>IFERROR(IF(RawData!F6839&lt;&gt;"", VLOOKUP(TRIM(RawData!F6839),ICD10Code,2,FALSE), ""), "Other")</f>
        <v/>
      </c>
      <c r="G6837" t="str">
        <f>IFERROR(IF(RawData!G6839&lt;&gt;"", VLOOKUP(TRIM(RawData!G6839),ICD10Code,2,FALSE), ""), "Other")</f>
        <v/>
      </c>
      <c r="H6837" t="str">
        <f>IFERROR(IF(RawData!H6839&lt;&gt;"", VLOOKUP(TRIM(RawData!H6839),PHCODE,2,FALSE), ""), "Other")</f>
        <v/>
      </c>
      <c r="I6837" t="str">
        <f>IFERROR(IF(RawData!I6839&lt;&gt;"", VLOOKUP(TRIM(RawData!I6839),PHCODE,2,FALSE), ""), "Other")</f>
        <v/>
      </c>
      <c r="J6837" t="str">
        <f>TRIM(RawData!L6839)</f>
        <v/>
      </c>
      <c r="K6837">
        <f>'Risk Calculation Tables'!AD6405</f>
        <v>0</v>
      </c>
      <c r="L6837" t="str">
        <f>TRIM(RawData!J6839)</f>
        <v/>
      </c>
      <c r="M6837" t="str">
        <f>TRIM(RawData!K6839)</f>
        <v/>
      </c>
    </row>
    <row r="6838" spans="1:13" x14ac:dyDescent="0.3">
      <c r="A6838">
        <f>RawData!A6840</f>
        <v>0</v>
      </c>
      <c r="B6838" t="str">
        <f>IF(RawData!B6840&lt;&gt;"", (VLOOKUP(RawData!B6840,AgeCat,2,TRUE)), "")</f>
        <v/>
      </c>
      <c r="C6838" t="str">
        <f>TRIM(RawData!C6840)</f>
        <v/>
      </c>
      <c r="D6838" s="4">
        <f>RawData!D6840</f>
        <v>0</v>
      </c>
      <c r="E6838">
        <f>RawData!E6840</f>
        <v>0</v>
      </c>
      <c r="F6838" t="str">
        <f>IFERROR(IF(RawData!F6840&lt;&gt;"", VLOOKUP(TRIM(RawData!F6840),ICD10Code,2,FALSE), ""), "Other")</f>
        <v/>
      </c>
      <c r="G6838" t="str">
        <f>IFERROR(IF(RawData!G6840&lt;&gt;"", VLOOKUP(TRIM(RawData!G6840),ICD10Code,2,FALSE), ""), "Other")</f>
        <v/>
      </c>
      <c r="H6838" t="str">
        <f>IFERROR(IF(RawData!H6840&lt;&gt;"", VLOOKUP(TRIM(RawData!H6840),PHCODE,2,FALSE), ""), "Other")</f>
        <v/>
      </c>
      <c r="I6838" t="str">
        <f>IFERROR(IF(RawData!I6840&lt;&gt;"", VLOOKUP(TRIM(RawData!I6840),PHCODE,2,FALSE), ""), "Other")</f>
        <v/>
      </c>
      <c r="J6838" t="str">
        <f>TRIM(RawData!L6840)</f>
        <v/>
      </c>
      <c r="K6838">
        <f>'Risk Calculation Tables'!AD6406</f>
        <v>0</v>
      </c>
      <c r="L6838" t="str">
        <f>TRIM(RawData!J6840)</f>
        <v/>
      </c>
      <c r="M6838" t="str">
        <f>TRIM(RawData!K6840)</f>
        <v/>
      </c>
    </row>
    <row r="6839" spans="1:13" x14ac:dyDescent="0.3">
      <c r="A6839">
        <f>RawData!A6841</f>
        <v>0</v>
      </c>
      <c r="B6839" t="str">
        <f>IF(RawData!B6841&lt;&gt;"", (VLOOKUP(RawData!B6841,AgeCat,2,TRUE)), "")</f>
        <v/>
      </c>
      <c r="C6839" t="str">
        <f>TRIM(RawData!C6841)</f>
        <v/>
      </c>
      <c r="D6839" s="4">
        <f>RawData!D6841</f>
        <v>0</v>
      </c>
      <c r="E6839">
        <f>RawData!E6841</f>
        <v>0</v>
      </c>
      <c r="F6839" t="str">
        <f>IFERROR(IF(RawData!F6841&lt;&gt;"", VLOOKUP(TRIM(RawData!F6841),ICD10Code,2,FALSE), ""), "Other")</f>
        <v/>
      </c>
      <c r="G6839" t="str">
        <f>IFERROR(IF(RawData!G6841&lt;&gt;"", VLOOKUP(TRIM(RawData!G6841),ICD10Code,2,FALSE), ""), "Other")</f>
        <v/>
      </c>
      <c r="H6839" t="str">
        <f>IFERROR(IF(RawData!H6841&lt;&gt;"", VLOOKUP(TRIM(RawData!H6841),PHCODE,2,FALSE), ""), "Other")</f>
        <v/>
      </c>
      <c r="I6839" t="str">
        <f>IFERROR(IF(RawData!I6841&lt;&gt;"", VLOOKUP(TRIM(RawData!I6841),PHCODE,2,FALSE), ""), "Other")</f>
        <v/>
      </c>
      <c r="J6839" t="str">
        <f>TRIM(RawData!L6841)</f>
        <v/>
      </c>
      <c r="K6839">
        <f>'Risk Calculation Tables'!AD6407</f>
        <v>0</v>
      </c>
      <c r="L6839" t="str">
        <f>TRIM(RawData!J6841)</f>
        <v/>
      </c>
      <c r="M6839" t="str">
        <f>TRIM(RawData!K6841)</f>
        <v/>
      </c>
    </row>
    <row r="6840" spans="1:13" x14ac:dyDescent="0.3">
      <c r="A6840">
        <f>RawData!A6842</f>
        <v>0</v>
      </c>
      <c r="B6840" t="str">
        <f>IF(RawData!B6842&lt;&gt;"", (VLOOKUP(RawData!B6842,AgeCat,2,TRUE)), "")</f>
        <v/>
      </c>
      <c r="C6840" t="str">
        <f>TRIM(RawData!C6842)</f>
        <v/>
      </c>
      <c r="D6840" s="4">
        <f>RawData!D6842</f>
        <v>0</v>
      </c>
      <c r="E6840">
        <f>RawData!E6842</f>
        <v>0</v>
      </c>
      <c r="F6840" t="str">
        <f>IFERROR(IF(RawData!F6842&lt;&gt;"", VLOOKUP(TRIM(RawData!F6842),ICD10Code,2,FALSE), ""), "Other")</f>
        <v/>
      </c>
      <c r="G6840" t="str">
        <f>IFERROR(IF(RawData!G6842&lt;&gt;"", VLOOKUP(TRIM(RawData!G6842),ICD10Code,2,FALSE), ""), "Other")</f>
        <v/>
      </c>
      <c r="H6840" t="str">
        <f>IFERROR(IF(RawData!H6842&lt;&gt;"", VLOOKUP(TRIM(RawData!H6842),PHCODE,2,FALSE), ""), "Other")</f>
        <v/>
      </c>
      <c r="I6840" t="str">
        <f>IFERROR(IF(RawData!I6842&lt;&gt;"", VLOOKUP(TRIM(RawData!I6842),PHCODE,2,FALSE), ""), "Other")</f>
        <v/>
      </c>
      <c r="J6840" t="str">
        <f>TRIM(RawData!L6842)</f>
        <v/>
      </c>
      <c r="K6840">
        <f>'Risk Calculation Tables'!AD6408</f>
        <v>0</v>
      </c>
      <c r="L6840" t="str">
        <f>TRIM(RawData!J6842)</f>
        <v/>
      </c>
      <c r="M6840" t="str">
        <f>TRIM(RawData!K6842)</f>
        <v/>
      </c>
    </row>
    <row r="6841" spans="1:13" x14ac:dyDescent="0.3">
      <c r="A6841">
        <f>RawData!A6843</f>
        <v>0</v>
      </c>
      <c r="B6841" t="str">
        <f>IF(RawData!B6843&lt;&gt;"", (VLOOKUP(RawData!B6843,AgeCat,2,TRUE)), "")</f>
        <v/>
      </c>
      <c r="C6841" t="str">
        <f>TRIM(RawData!C6843)</f>
        <v/>
      </c>
      <c r="D6841" s="4">
        <f>RawData!D6843</f>
        <v>0</v>
      </c>
      <c r="E6841">
        <f>RawData!E6843</f>
        <v>0</v>
      </c>
      <c r="F6841" t="str">
        <f>IFERROR(IF(RawData!F6843&lt;&gt;"", VLOOKUP(TRIM(RawData!F6843),ICD10Code,2,FALSE), ""), "Other")</f>
        <v/>
      </c>
      <c r="G6841" t="str">
        <f>IFERROR(IF(RawData!G6843&lt;&gt;"", VLOOKUP(TRIM(RawData!G6843),ICD10Code,2,FALSE), ""), "Other")</f>
        <v/>
      </c>
      <c r="H6841" t="str">
        <f>IFERROR(IF(RawData!H6843&lt;&gt;"", VLOOKUP(TRIM(RawData!H6843),PHCODE,2,FALSE), ""), "Other")</f>
        <v/>
      </c>
      <c r="I6841" t="str">
        <f>IFERROR(IF(RawData!I6843&lt;&gt;"", VLOOKUP(TRIM(RawData!I6843),PHCODE,2,FALSE), ""), "Other")</f>
        <v/>
      </c>
      <c r="J6841" t="str">
        <f>TRIM(RawData!L6843)</f>
        <v/>
      </c>
      <c r="K6841">
        <f>'Risk Calculation Tables'!AD6409</f>
        <v>0</v>
      </c>
      <c r="L6841" t="str">
        <f>TRIM(RawData!J6843)</f>
        <v/>
      </c>
      <c r="M6841" t="str">
        <f>TRIM(RawData!K6843)</f>
        <v/>
      </c>
    </row>
    <row r="6842" spans="1:13" x14ac:dyDescent="0.3">
      <c r="A6842">
        <f>RawData!A6844</f>
        <v>0</v>
      </c>
      <c r="B6842" t="str">
        <f>IF(RawData!B6844&lt;&gt;"", (VLOOKUP(RawData!B6844,AgeCat,2,TRUE)), "")</f>
        <v/>
      </c>
      <c r="C6842" t="str">
        <f>TRIM(RawData!C6844)</f>
        <v/>
      </c>
      <c r="D6842" s="4">
        <f>RawData!D6844</f>
        <v>0</v>
      </c>
      <c r="E6842">
        <f>RawData!E6844</f>
        <v>0</v>
      </c>
      <c r="F6842" t="str">
        <f>IFERROR(IF(RawData!F6844&lt;&gt;"", VLOOKUP(TRIM(RawData!F6844),ICD10Code,2,FALSE), ""), "Other")</f>
        <v/>
      </c>
      <c r="G6842" t="str">
        <f>IFERROR(IF(RawData!G6844&lt;&gt;"", VLOOKUP(TRIM(RawData!G6844),ICD10Code,2,FALSE), ""), "Other")</f>
        <v/>
      </c>
      <c r="H6842" t="str">
        <f>IFERROR(IF(RawData!H6844&lt;&gt;"", VLOOKUP(TRIM(RawData!H6844),PHCODE,2,FALSE), ""), "Other")</f>
        <v/>
      </c>
      <c r="I6842" t="str">
        <f>IFERROR(IF(RawData!I6844&lt;&gt;"", VLOOKUP(TRIM(RawData!I6844),PHCODE,2,FALSE), ""), "Other")</f>
        <v/>
      </c>
      <c r="J6842" t="str">
        <f>TRIM(RawData!L6844)</f>
        <v/>
      </c>
      <c r="K6842">
        <f>'Risk Calculation Tables'!AD6410</f>
        <v>0</v>
      </c>
      <c r="L6842" t="str">
        <f>TRIM(RawData!J6844)</f>
        <v/>
      </c>
      <c r="M6842" t="str">
        <f>TRIM(RawData!K6844)</f>
        <v/>
      </c>
    </row>
    <row r="6843" spans="1:13" x14ac:dyDescent="0.3">
      <c r="A6843">
        <f>RawData!A6845</f>
        <v>0</v>
      </c>
      <c r="B6843" t="str">
        <f>IF(RawData!B6845&lt;&gt;"", (VLOOKUP(RawData!B6845,AgeCat,2,TRUE)), "")</f>
        <v/>
      </c>
      <c r="C6843" t="str">
        <f>TRIM(RawData!C6845)</f>
        <v/>
      </c>
      <c r="D6843" s="4">
        <f>RawData!D6845</f>
        <v>0</v>
      </c>
      <c r="E6843">
        <f>RawData!E6845</f>
        <v>0</v>
      </c>
      <c r="F6843" t="str">
        <f>IFERROR(IF(RawData!F6845&lt;&gt;"", VLOOKUP(TRIM(RawData!F6845),ICD10Code,2,FALSE), ""), "Other")</f>
        <v/>
      </c>
      <c r="G6843" t="str">
        <f>IFERROR(IF(RawData!G6845&lt;&gt;"", VLOOKUP(TRIM(RawData!G6845),ICD10Code,2,FALSE), ""), "Other")</f>
        <v/>
      </c>
      <c r="H6843" t="str">
        <f>IFERROR(IF(RawData!H6845&lt;&gt;"", VLOOKUP(TRIM(RawData!H6845),PHCODE,2,FALSE), ""), "Other")</f>
        <v/>
      </c>
      <c r="I6843" t="str">
        <f>IFERROR(IF(RawData!I6845&lt;&gt;"", VLOOKUP(TRIM(RawData!I6845),PHCODE,2,FALSE), ""), "Other")</f>
        <v/>
      </c>
      <c r="J6843" t="str">
        <f>TRIM(RawData!L6845)</f>
        <v/>
      </c>
      <c r="K6843">
        <f>'Risk Calculation Tables'!AD6411</f>
        <v>0</v>
      </c>
      <c r="L6843" t="str">
        <f>TRIM(RawData!J6845)</f>
        <v/>
      </c>
      <c r="M6843" t="str">
        <f>TRIM(RawData!K6845)</f>
        <v/>
      </c>
    </row>
    <row r="6844" spans="1:13" x14ac:dyDescent="0.3">
      <c r="A6844">
        <f>RawData!A6846</f>
        <v>0</v>
      </c>
      <c r="B6844" t="str">
        <f>IF(RawData!B6846&lt;&gt;"", (VLOOKUP(RawData!B6846,AgeCat,2,TRUE)), "")</f>
        <v/>
      </c>
      <c r="C6844" t="str">
        <f>TRIM(RawData!C6846)</f>
        <v/>
      </c>
      <c r="D6844" s="4">
        <f>RawData!D6846</f>
        <v>0</v>
      </c>
      <c r="E6844">
        <f>RawData!E6846</f>
        <v>0</v>
      </c>
      <c r="F6844" t="str">
        <f>IFERROR(IF(RawData!F6846&lt;&gt;"", VLOOKUP(TRIM(RawData!F6846),ICD10Code,2,FALSE), ""), "Other")</f>
        <v/>
      </c>
      <c r="G6844" t="str">
        <f>IFERROR(IF(RawData!G6846&lt;&gt;"", VLOOKUP(TRIM(RawData!G6846),ICD10Code,2,FALSE), ""), "Other")</f>
        <v/>
      </c>
      <c r="H6844" t="str">
        <f>IFERROR(IF(RawData!H6846&lt;&gt;"", VLOOKUP(TRIM(RawData!H6846),PHCODE,2,FALSE), ""), "Other")</f>
        <v/>
      </c>
      <c r="I6844" t="str">
        <f>IFERROR(IF(RawData!I6846&lt;&gt;"", VLOOKUP(TRIM(RawData!I6846),PHCODE,2,FALSE), ""), "Other")</f>
        <v/>
      </c>
      <c r="J6844" t="str">
        <f>TRIM(RawData!L6846)</f>
        <v/>
      </c>
      <c r="K6844">
        <f>'Risk Calculation Tables'!AD6412</f>
        <v>0</v>
      </c>
      <c r="L6844" t="str">
        <f>TRIM(RawData!J6846)</f>
        <v/>
      </c>
      <c r="M6844" t="str">
        <f>TRIM(RawData!K6846)</f>
        <v/>
      </c>
    </row>
    <row r="6845" spans="1:13" x14ac:dyDescent="0.3">
      <c r="A6845">
        <f>RawData!A6847</f>
        <v>0</v>
      </c>
      <c r="B6845" t="str">
        <f>IF(RawData!B6847&lt;&gt;"", (VLOOKUP(RawData!B6847,AgeCat,2,TRUE)), "")</f>
        <v/>
      </c>
      <c r="C6845" t="str">
        <f>TRIM(RawData!C6847)</f>
        <v/>
      </c>
      <c r="D6845" s="4">
        <f>RawData!D6847</f>
        <v>0</v>
      </c>
      <c r="E6845">
        <f>RawData!E6847</f>
        <v>0</v>
      </c>
      <c r="F6845" t="str">
        <f>IFERROR(IF(RawData!F6847&lt;&gt;"", VLOOKUP(TRIM(RawData!F6847),ICD10Code,2,FALSE), ""), "Other")</f>
        <v/>
      </c>
      <c r="G6845" t="str">
        <f>IFERROR(IF(RawData!G6847&lt;&gt;"", VLOOKUP(TRIM(RawData!G6847),ICD10Code,2,FALSE), ""), "Other")</f>
        <v/>
      </c>
      <c r="H6845" t="str">
        <f>IFERROR(IF(RawData!H6847&lt;&gt;"", VLOOKUP(TRIM(RawData!H6847),PHCODE,2,FALSE), ""), "Other")</f>
        <v/>
      </c>
      <c r="I6845" t="str">
        <f>IFERROR(IF(RawData!I6847&lt;&gt;"", VLOOKUP(TRIM(RawData!I6847),PHCODE,2,FALSE), ""), "Other")</f>
        <v/>
      </c>
      <c r="J6845" t="str">
        <f>TRIM(RawData!L6847)</f>
        <v/>
      </c>
      <c r="K6845">
        <f>'Risk Calculation Tables'!AD6413</f>
        <v>0</v>
      </c>
      <c r="L6845" t="str">
        <f>TRIM(RawData!J6847)</f>
        <v/>
      </c>
      <c r="M6845" t="str">
        <f>TRIM(RawData!K6847)</f>
        <v/>
      </c>
    </row>
    <row r="6846" spans="1:13" x14ac:dyDescent="0.3">
      <c r="A6846">
        <f>RawData!A6848</f>
        <v>0</v>
      </c>
      <c r="B6846" t="str">
        <f>IF(RawData!B6848&lt;&gt;"", (VLOOKUP(RawData!B6848,AgeCat,2,TRUE)), "")</f>
        <v/>
      </c>
      <c r="C6846" t="str">
        <f>TRIM(RawData!C6848)</f>
        <v/>
      </c>
      <c r="D6846" s="4">
        <f>RawData!D6848</f>
        <v>0</v>
      </c>
      <c r="E6846">
        <f>RawData!E6848</f>
        <v>0</v>
      </c>
      <c r="F6846" t="str">
        <f>IFERROR(IF(RawData!F6848&lt;&gt;"", VLOOKUP(TRIM(RawData!F6848),ICD10Code,2,FALSE), ""), "Other")</f>
        <v/>
      </c>
      <c r="G6846" t="str">
        <f>IFERROR(IF(RawData!G6848&lt;&gt;"", VLOOKUP(TRIM(RawData!G6848),ICD10Code,2,FALSE), ""), "Other")</f>
        <v/>
      </c>
      <c r="H6846" t="str">
        <f>IFERROR(IF(RawData!H6848&lt;&gt;"", VLOOKUP(TRIM(RawData!H6848),PHCODE,2,FALSE), ""), "Other")</f>
        <v/>
      </c>
      <c r="I6846" t="str">
        <f>IFERROR(IF(RawData!I6848&lt;&gt;"", VLOOKUP(TRIM(RawData!I6848),PHCODE,2,FALSE), ""), "Other")</f>
        <v/>
      </c>
      <c r="J6846" t="str">
        <f>TRIM(RawData!L6848)</f>
        <v/>
      </c>
      <c r="K6846">
        <f>'Risk Calculation Tables'!AD6414</f>
        <v>0</v>
      </c>
      <c r="L6846" t="str">
        <f>TRIM(RawData!J6848)</f>
        <v/>
      </c>
      <c r="M6846" t="str">
        <f>TRIM(RawData!K6848)</f>
        <v/>
      </c>
    </row>
    <row r="6847" spans="1:13" x14ac:dyDescent="0.3">
      <c r="A6847">
        <f>RawData!A6849</f>
        <v>0</v>
      </c>
      <c r="B6847" t="str">
        <f>IF(RawData!B6849&lt;&gt;"", (VLOOKUP(RawData!B6849,AgeCat,2,TRUE)), "")</f>
        <v/>
      </c>
      <c r="C6847" t="str">
        <f>TRIM(RawData!C6849)</f>
        <v/>
      </c>
      <c r="D6847" s="4">
        <f>RawData!D6849</f>
        <v>0</v>
      </c>
      <c r="E6847">
        <f>RawData!E6849</f>
        <v>0</v>
      </c>
      <c r="F6847" t="str">
        <f>IFERROR(IF(RawData!F6849&lt;&gt;"", VLOOKUP(TRIM(RawData!F6849),ICD10Code,2,FALSE), ""), "Other")</f>
        <v/>
      </c>
      <c r="G6847" t="str">
        <f>IFERROR(IF(RawData!G6849&lt;&gt;"", VLOOKUP(TRIM(RawData!G6849),ICD10Code,2,FALSE), ""), "Other")</f>
        <v/>
      </c>
      <c r="H6847" t="str">
        <f>IFERROR(IF(RawData!H6849&lt;&gt;"", VLOOKUP(TRIM(RawData!H6849),PHCODE,2,FALSE), ""), "Other")</f>
        <v/>
      </c>
      <c r="I6847" t="str">
        <f>IFERROR(IF(RawData!I6849&lt;&gt;"", VLOOKUP(TRIM(RawData!I6849),PHCODE,2,FALSE), ""), "Other")</f>
        <v/>
      </c>
      <c r="J6847" t="str">
        <f>TRIM(RawData!L6849)</f>
        <v/>
      </c>
      <c r="K6847">
        <f>'Risk Calculation Tables'!AD6415</f>
        <v>0</v>
      </c>
      <c r="L6847" t="str">
        <f>TRIM(RawData!J6849)</f>
        <v/>
      </c>
      <c r="M6847" t="str">
        <f>TRIM(RawData!K6849)</f>
        <v/>
      </c>
    </row>
    <row r="6848" spans="1:13" x14ac:dyDescent="0.3">
      <c r="A6848">
        <f>RawData!A6850</f>
        <v>0</v>
      </c>
      <c r="B6848" t="str">
        <f>IF(RawData!B6850&lt;&gt;"", (VLOOKUP(RawData!B6850,AgeCat,2,TRUE)), "")</f>
        <v/>
      </c>
      <c r="C6848" t="str">
        <f>TRIM(RawData!C6850)</f>
        <v/>
      </c>
      <c r="D6848" s="4">
        <f>RawData!D6850</f>
        <v>0</v>
      </c>
      <c r="E6848">
        <f>RawData!E6850</f>
        <v>0</v>
      </c>
      <c r="F6848" t="str">
        <f>IFERROR(IF(RawData!F6850&lt;&gt;"", VLOOKUP(TRIM(RawData!F6850),ICD10Code,2,FALSE), ""), "Other")</f>
        <v/>
      </c>
      <c r="G6848" t="str">
        <f>IFERROR(IF(RawData!G6850&lt;&gt;"", VLOOKUP(TRIM(RawData!G6850),ICD10Code,2,FALSE), ""), "Other")</f>
        <v/>
      </c>
      <c r="H6848" t="str">
        <f>IFERROR(IF(RawData!H6850&lt;&gt;"", VLOOKUP(TRIM(RawData!H6850),PHCODE,2,FALSE), ""), "Other")</f>
        <v/>
      </c>
      <c r="I6848" t="str">
        <f>IFERROR(IF(RawData!I6850&lt;&gt;"", VLOOKUP(TRIM(RawData!I6850),PHCODE,2,FALSE), ""), "Other")</f>
        <v/>
      </c>
      <c r="J6848" t="str">
        <f>TRIM(RawData!L6850)</f>
        <v/>
      </c>
      <c r="K6848">
        <f>'Risk Calculation Tables'!AD6416</f>
        <v>0</v>
      </c>
      <c r="L6848" t="str">
        <f>TRIM(RawData!J6850)</f>
        <v/>
      </c>
      <c r="M6848" t="str">
        <f>TRIM(RawData!K6850)</f>
        <v/>
      </c>
    </row>
    <row r="6849" spans="1:13" x14ac:dyDescent="0.3">
      <c r="A6849">
        <f>RawData!A6851</f>
        <v>0</v>
      </c>
      <c r="B6849" t="str">
        <f>IF(RawData!B6851&lt;&gt;"", (VLOOKUP(RawData!B6851,AgeCat,2,TRUE)), "")</f>
        <v/>
      </c>
      <c r="C6849" t="str">
        <f>TRIM(RawData!C6851)</f>
        <v/>
      </c>
      <c r="D6849" s="4">
        <f>RawData!D6851</f>
        <v>0</v>
      </c>
      <c r="E6849">
        <f>RawData!E6851</f>
        <v>0</v>
      </c>
      <c r="F6849" t="str">
        <f>IFERROR(IF(RawData!F6851&lt;&gt;"", VLOOKUP(TRIM(RawData!F6851),ICD10Code,2,FALSE), ""), "Other")</f>
        <v/>
      </c>
      <c r="G6849" t="str">
        <f>IFERROR(IF(RawData!G6851&lt;&gt;"", VLOOKUP(TRIM(RawData!G6851),ICD10Code,2,FALSE), ""), "Other")</f>
        <v/>
      </c>
      <c r="H6849" t="str">
        <f>IFERROR(IF(RawData!H6851&lt;&gt;"", VLOOKUP(TRIM(RawData!H6851),PHCODE,2,FALSE), ""), "Other")</f>
        <v/>
      </c>
      <c r="I6849" t="str">
        <f>IFERROR(IF(RawData!I6851&lt;&gt;"", VLOOKUP(TRIM(RawData!I6851),PHCODE,2,FALSE), ""), "Other")</f>
        <v/>
      </c>
      <c r="J6849" t="str">
        <f>TRIM(RawData!L6851)</f>
        <v/>
      </c>
      <c r="K6849">
        <f>'Risk Calculation Tables'!AD6417</f>
        <v>0</v>
      </c>
      <c r="L6849" t="str">
        <f>TRIM(RawData!J6851)</f>
        <v/>
      </c>
      <c r="M6849" t="str">
        <f>TRIM(RawData!K6851)</f>
        <v/>
      </c>
    </row>
    <row r="6850" spans="1:13" x14ac:dyDescent="0.3">
      <c r="A6850">
        <f>RawData!A6852</f>
        <v>0</v>
      </c>
      <c r="B6850" t="str">
        <f>IF(RawData!B6852&lt;&gt;"", (VLOOKUP(RawData!B6852,AgeCat,2,TRUE)), "")</f>
        <v/>
      </c>
      <c r="C6850" t="str">
        <f>TRIM(RawData!C6852)</f>
        <v/>
      </c>
      <c r="D6850" s="4">
        <f>RawData!D6852</f>
        <v>0</v>
      </c>
      <c r="E6850">
        <f>RawData!E6852</f>
        <v>0</v>
      </c>
      <c r="F6850" t="str">
        <f>IFERROR(IF(RawData!F6852&lt;&gt;"", VLOOKUP(TRIM(RawData!F6852),ICD10Code,2,FALSE), ""), "Other")</f>
        <v/>
      </c>
      <c r="G6850" t="str">
        <f>IFERROR(IF(RawData!G6852&lt;&gt;"", VLOOKUP(TRIM(RawData!G6852),ICD10Code,2,FALSE), ""), "Other")</f>
        <v/>
      </c>
      <c r="H6850" t="str">
        <f>IFERROR(IF(RawData!H6852&lt;&gt;"", VLOOKUP(TRIM(RawData!H6852),PHCODE,2,FALSE), ""), "Other")</f>
        <v/>
      </c>
      <c r="I6850" t="str">
        <f>IFERROR(IF(RawData!I6852&lt;&gt;"", VLOOKUP(TRIM(RawData!I6852),PHCODE,2,FALSE), ""), "Other")</f>
        <v/>
      </c>
      <c r="J6850" t="str">
        <f>TRIM(RawData!L6852)</f>
        <v/>
      </c>
      <c r="K6850">
        <f>'Risk Calculation Tables'!AD6418</f>
        <v>0</v>
      </c>
      <c r="L6850" t="str">
        <f>TRIM(RawData!J6852)</f>
        <v/>
      </c>
      <c r="M6850" t="str">
        <f>TRIM(RawData!K6852)</f>
        <v/>
      </c>
    </row>
    <row r="6851" spans="1:13" x14ac:dyDescent="0.3">
      <c r="A6851">
        <f>RawData!A6853</f>
        <v>0</v>
      </c>
      <c r="B6851" t="str">
        <f>IF(RawData!B6853&lt;&gt;"", (VLOOKUP(RawData!B6853,AgeCat,2,TRUE)), "")</f>
        <v/>
      </c>
      <c r="C6851" t="str">
        <f>TRIM(RawData!C6853)</f>
        <v/>
      </c>
      <c r="D6851" s="4">
        <f>RawData!D6853</f>
        <v>0</v>
      </c>
      <c r="E6851">
        <f>RawData!E6853</f>
        <v>0</v>
      </c>
      <c r="F6851" t="str">
        <f>IFERROR(IF(RawData!F6853&lt;&gt;"", VLOOKUP(TRIM(RawData!F6853),ICD10Code,2,FALSE), ""), "Other")</f>
        <v/>
      </c>
      <c r="G6851" t="str">
        <f>IFERROR(IF(RawData!G6853&lt;&gt;"", VLOOKUP(TRIM(RawData!G6853),ICD10Code,2,FALSE), ""), "Other")</f>
        <v/>
      </c>
      <c r="H6851" t="str">
        <f>IFERROR(IF(RawData!H6853&lt;&gt;"", VLOOKUP(TRIM(RawData!H6853),PHCODE,2,FALSE), ""), "Other")</f>
        <v/>
      </c>
      <c r="I6851" t="str">
        <f>IFERROR(IF(RawData!I6853&lt;&gt;"", VLOOKUP(TRIM(RawData!I6853),PHCODE,2,FALSE), ""), "Other")</f>
        <v/>
      </c>
      <c r="J6851" t="str">
        <f>TRIM(RawData!L6853)</f>
        <v/>
      </c>
      <c r="K6851">
        <f>'Risk Calculation Tables'!AD6419</f>
        <v>0</v>
      </c>
      <c r="L6851" t="str">
        <f>TRIM(RawData!J6853)</f>
        <v/>
      </c>
      <c r="M6851" t="str">
        <f>TRIM(RawData!K6853)</f>
        <v/>
      </c>
    </row>
    <row r="6852" spans="1:13" x14ac:dyDescent="0.3">
      <c r="A6852">
        <f>RawData!A6854</f>
        <v>0</v>
      </c>
      <c r="B6852" t="str">
        <f>IF(RawData!B6854&lt;&gt;"", (VLOOKUP(RawData!B6854,AgeCat,2,TRUE)), "")</f>
        <v/>
      </c>
      <c r="C6852" t="str">
        <f>TRIM(RawData!C6854)</f>
        <v/>
      </c>
      <c r="D6852" s="4">
        <f>RawData!D6854</f>
        <v>0</v>
      </c>
      <c r="E6852">
        <f>RawData!E6854</f>
        <v>0</v>
      </c>
      <c r="F6852" t="str">
        <f>IFERROR(IF(RawData!F6854&lt;&gt;"", VLOOKUP(TRIM(RawData!F6854),ICD10Code,2,FALSE), ""), "Other")</f>
        <v/>
      </c>
      <c r="G6852" t="str">
        <f>IFERROR(IF(RawData!G6854&lt;&gt;"", VLOOKUP(TRIM(RawData!G6854),ICD10Code,2,FALSE), ""), "Other")</f>
        <v/>
      </c>
      <c r="H6852" t="str">
        <f>IFERROR(IF(RawData!H6854&lt;&gt;"", VLOOKUP(TRIM(RawData!H6854),PHCODE,2,FALSE), ""), "Other")</f>
        <v/>
      </c>
      <c r="I6852" t="str">
        <f>IFERROR(IF(RawData!I6854&lt;&gt;"", VLOOKUP(TRIM(RawData!I6854),PHCODE,2,FALSE), ""), "Other")</f>
        <v/>
      </c>
      <c r="J6852" t="str">
        <f>TRIM(RawData!L6854)</f>
        <v/>
      </c>
      <c r="K6852">
        <f>'Risk Calculation Tables'!AD6420</f>
        <v>0</v>
      </c>
      <c r="L6852" t="str">
        <f>TRIM(RawData!J6854)</f>
        <v/>
      </c>
      <c r="M6852" t="str">
        <f>TRIM(RawData!K6854)</f>
        <v/>
      </c>
    </row>
    <row r="6853" spans="1:13" x14ac:dyDescent="0.3">
      <c r="A6853">
        <f>RawData!A6855</f>
        <v>0</v>
      </c>
      <c r="B6853" t="str">
        <f>IF(RawData!B6855&lt;&gt;"", (VLOOKUP(RawData!B6855,AgeCat,2,TRUE)), "")</f>
        <v/>
      </c>
      <c r="C6853" t="str">
        <f>TRIM(RawData!C6855)</f>
        <v/>
      </c>
      <c r="D6853" s="4">
        <f>RawData!D6855</f>
        <v>0</v>
      </c>
      <c r="E6853">
        <f>RawData!E6855</f>
        <v>0</v>
      </c>
      <c r="F6853" t="str">
        <f>IFERROR(IF(RawData!F6855&lt;&gt;"", VLOOKUP(TRIM(RawData!F6855),ICD10Code,2,FALSE), ""), "Other")</f>
        <v/>
      </c>
      <c r="G6853" t="str">
        <f>IFERROR(IF(RawData!G6855&lt;&gt;"", VLOOKUP(TRIM(RawData!G6855),ICD10Code,2,FALSE), ""), "Other")</f>
        <v/>
      </c>
      <c r="H6853" t="str">
        <f>IFERROR(IF(RawData!H6855&lt;&gt;"", VLOOKUP(TRIM(RawData!H6855),PHCODE,2,FALSE), ""), "Other")</f>
        <v/>
      </c>
      <c r="I6853" t="str">
        <f>IFERROR(IF(RawData!I6855&lt;&gt;"", VLOOKUP(TRIM(RawData!I6855),PHCODE,2,FALSE), ""), "Other")</f>
        <v/>
      </c>
      <c r="J6853" t="str">
        <f>TRIM(RawData!L6855)</f>
        <v/>
      </c>
      <c r="K6853">
        <f>'Risk Calculation Tables'!AD6421</f>
        <v>0</v>
      </c>
      <c r="L6853" t="str">
        <f>TRIM(RawData!J6855)</f>
        <v/>
      </c>
      <c r="M6853" t="str">
        <f>TRIM(RawData!K6855)</f>
        <v/>
      </c>
    </row>
    <row r="6854" spans="1:13" x14ac:dyDescent="0.3">
      <c r="A6854">
        <f>RawData!A6856</f>
        <v>0</v>
      </c>
      <c r="B6854" t="str">
        <f>IF(RawData!B6856&lt;&gt;"", (VLOOKUP(RawData!B6856,AgeCat,2,TRUE)), "")</f>
        <v/>
      </c>
      <c r="C6854" t="str">
        <f>TRIM(RawData!C6856)</f>
        <v/>
      </c>
      <c r="D6854" s="4">
        <f>RawData!D6856</f>
        <v>0</v>
      </c>
      <c r="E6854">
        <f>RawData!E6856</f>
        <v>0</v>
      </c>
      <c r="F6854" t="str">
        <f>IFERROR(IF(RawData!F6856&lt;&gt;"", VLOOKUP(TRIM(RawData!F6856),ICD10Code,2,FALSE), ""), "Other")</f>
        <v/>
      </c>
      <c r="G6854" t="str">
        <f>IFERROR(IF(RawData!G6856&lt;&gt;"", VLOOKUP(TRIM(RawData!G6856),ICD10Code,2,FALSE), ""), "Other")</f>
        <v/>
      </c>
      <c r="H6854" t="str">
        <f>IFERROR(IF(RawData!H6856&lt;&gt;"", VLOOKUP(TRIM(RawData!H6856),PHCODE,2,FALSE), ""), "Other")</f>
        <v/>
      </c>
      <c r="I6854" t="str">
        <f>IFERROR(IF(RawData!I6856&lt;&gt;"", VLOOKUP(TRIM(RawData!I6856),PHCODE,2,FALSE), ""), "Other")</f>
        <v/>
      </c>
      <c r="J6854" t="str">
        <f>TRIM(RawData!L6856)</f>
        <v/>
      </c>
      <c r="K6854">
        <f>'Risk Calculation Tables'!AD6422</f>
        <v>0</v>
      </c>
      <c r="L6854" t="str">
        <f>TRIM(RawData!J6856)</f>
        <v/>
      </c>
      <c r="M6854" t="str">
        <f>TRIM(RawData!K6856)</f>
        <v/>
      </c>
    </row>
    <row r="6855" spans="1:13" x14ac:dyDescent="0.3">
      <c r="A6855">
        <f>RawData!A6857</f>
        <v>0</v>
      </c>
      <c r="B6855" t="str">
        <f>IF(RawData!B6857&lt;&gt;"", (VLOOKUP(RawData!B6857,AgeCat,2,TRUE)), "")</f>
        <v/>
      </c>
      <c r="C6855" t="str">
        <f>TRIM(RawData!C6857)</f>
        <v/>
      </c>
      <c r="D6855" s="4">
        <f>RawData!D6857</f>
        <v>0</v>
      </c>
      <c r="E6855">
        <f>RawData!E6857</f>
        <v>0</v>
      </c>
      <c r="F6855" t="str">
        <f>IFERROR(IF(RawData!F6857&lt;&gt;"", VLOOKUP(TRIM(RawData!F6857),ICD10Code,2,FALSE), ""), "Other")</f>
        <v/>
      </c>
      <c r="G6855" t="str">
        <f>IFERROR(IF(RawData!G6857&lt;&gt;"", VLOOKUP(TRIM(RawData!G6857),ICD10Code,2,FALSE), ""), "Other")</f>
        <v/>
      </c>
      <c r="H6855" t="str">
        <f>IFERROR(IF(RawData!H6857&lt;&gt;"", VLOOKUP(TRIM(RawData!H6857),PHCODE,2,FALSE), ""), "Other")</f>
        <v/>
      </c>
      <c r="I6855" t="str">
        <f>IFERROR(IF(RawData!I6857&lt;&gt;"", VLOOKUP(TRIM(RawData!I6857),PHCODE,2,FALSE), ""), "Other")</f>
        <v/>
      </c>
      <c r="J6855" t="str">
        <f>TRIM(RawData!L6857)</f>
        <v/>
      </c>
      <c r="K6855">
        <f>'Risk Calculation Tables'!AD6423</f>
        <v>0</v>
      </c>
      <c r="L6855" t="str">
        <f>TRIM(RawData!J6857)</f>
        <v/>
      </c>
      <c r="M6855" t="str">
        <f>TRIM(RawData!K6857)</f>
        <v/>
      </c>
    </row>
    <row r="6856" spans="1:13" x14ac:dyDescent="0.3">
      <c r="A6856">
        <f>RawData!A6858</f>
        <v>0</v>
      </c>
      <c r="B6856" t="str">
        <f>IF(RawData!B6858&lt;&gt;"", (VLOOKUP(RawData!B6858,AgeCat,2,TRUE)), "")</f>
        <v/>
      </c>
      <c r="C6856" t="str">
        <f>TRIM(RawData!C6858)</f>
        <v/>
      </c>
      <c r="D6856" s="4">
        <f>RawData!D6858</f>
        <v>0</v>
      </c>
      <c r="E6856">
        <f>RawData!E6858</f>
        <v>0</v>
      </c>
      <c r="F6856" t="str">
        <f>IFERROR(IF(RawData!F6858&lt;&gt;"", VLOOKUP(TRIM(RawData!F6858),ICD10Code,2,FALSE), ""), "Other")</f>
        <v/>
      </c>
      <c r="G6856" t="str">
        <f>IFERROR(IF(RawData!G6858&lt;&gt;"", VLOOKUP(TRIM(RawData!G6858),ICD10Code,2,FALSE), ""), "Other")</f>
        <v/>
      </c>
      <c r="H6856" t="str">
        <f>IFERROR(IF(RawData!H6858&lt;&gt;"", VLOOKUP(TRIM(RawData!H6858),PHCODE,2,FALSE), ""), "Other")</f>
        <v/>
      </c>
      <c r="I6856" t="str">
        <f>IFERROR(IF(RawData!I6858&lt;&gt;"", VLOOKUP(TRIM(RawData!I6858),PHCODE,2,FALSE), ""), "Other")</f>
        <v/>
      </c>
      <c r="J6856" t="str">
        <f>TRIM(RawData!L6858)</f>
        <v/>
      </c>
      <c r="K6856">
        <f>'Risk Calculation Tables'!AD6424</f>
        <v>0</v>
      </c>
      <c r="L6856" t="str">
        <f>TRIM(RawData!J6858)</f>
        <v/>
      </c>
      <c r="M6856" t="str">
        <f>TRIM(RawData!K6858)</f>
        <v/>
      </c>
    </row>
    <row r="6857" spans="1:13" x14ac:dyDescent="0.3">
      <c r="A6857">
        <f>RawData!A6859</f>
        <v>0</v>
      </c>
      <c r="B6857" t="str">
        <f>IF(RawData!B6859&lt;&gt;"", (VLOOKUP(RawData!B6859,AgeCat,2,TRUE)), "")</f>
        <v/>
      </c>
      <c r="C6857" t="str">
        <f>TRIM(RawData!C6859)</f>
        <v/>
      </c>
      <c r="D6857" s="4">
        <f>RawData!D6859</f>
        <v>0</v>
      </c>
      <c r="E6857">
        <f>RawData!E6859</f>
        <v>0</v>
      </c>
      <c r="F6857" t="str">
        <f>IFERROR(IF(RawData!F6859&lt;&gt;"", VLOOKUP(TRIM(RawData!F6859),ICD10Code,2,FALSE), ""), "Other")</f>
        <v/>
      </c>
      <c r="G6857" t="str">
        <f>IFERROR(IF(RawData!G6859&lt;&gt;"", VLOOKUP(TRIM(RawData!G6859),ICD10Code,2,FALSE), ""), "Other")</f>
        <v/>
      </c>
      <c r="H6857" t="str">
        <f>IFERROR(IF(RawData!H6859&lt;&gt;"", VLOOKUP(TRIM(RawData!H6859),PHCODE,2,FALSE), ""), "Other")</f>
        <v/>
      </c>
      <c r="I6857" t="str">
        <f>IFERROR(IF(RawData!I6859&lt;&gt;"", VLOOKUP(TRIM(RawData!I6859),PHCODE,2,FALSE), ""), "Other")</f>
        <v/>
      </c>
      <c r="J6857" t="str">
        <f>TRIM(RawData!L6859)</f>
        <v/>
      </c>
      <c r="K6857">
        <f>'Risk Calculation Tables'!AD6425</f>
        <v>0</v>
      </c>
      <c r="L6857" t="str">
        <f>TRIM(RawData!J6859)</f>
        <v/>
      </c>
      <c r="M6857" t="str">
        <f>TRIM(RawData!K6859)</f>
        <v/>
      </c>
    </row>
    <row r="6858" spans="1:13" x14ac:dyDescent="0.3">
      <c r="A6858">
        <f>RawData!A6860</f>
        <v>0</v>
      </c>
      <c r="B6858" t="str">
        <f>IF(RawData!B6860&lt;&gt;"", (VLOOKUP(RawData!B6860,AgeCat,2,TRUE)), "")</f>
        <v/>
      </c>
      <c r="C6858" t="str">
        <f>TRIM(RawData!C6860)</f>
        <v/>
      </c>
      <c r="D6858" s="4">
        <f>RawData!D6860</f>
        <v>0</v>
      </c>
      <c r="E6858">
        <f>RawData!E6860</f>
        <v>0</v>
      </c>
      <c r="F6858" t="str">
        <f>IFERROR(IF(RawData!F6860&lt;&gt;"", VLOOKUP(TRIM(RawData!F6860),ICD10Code,2,FALSE), ""), "Other")</f>
        <v/>
      </c>
      <c r="G6858" t="str">
        <f>IFERROR(IF(RawData!G6860&lt;&gt;"", VLOOKUP(TRIM(RawData!G6860),ICD10Code,2,FALSE), ""), "Other")</f>
        <v/>
      </c>
      <c r="H6858" t="str">
        <f>IFERROR(IF(RawData!H6860&lt;&gt;"", VLOOKUP(TRIM(RawData!H6860),PHCODE,2,FALSE), ""), "Other")</f>
        <v/>
      </c>
      <c r="I6858" t="str">
        <f>IFERROR(IF(RawData!I6860&lt;&gt;"", VLOOKUP(TRIM(RawData!I6860),PHCODE,2,FALSE), ""), "Other")</f>
        <v/>
      </c>
      <c r="J6858" t="str">
        <f>TRIM(RawData!L6860)</f>
        <v/>
      </c>
      <c r="K6858">
        <f>'Risk Calculation Tables'!AD6426</f>
        <v>0</v>
      </c>
      <c r="L6858" t="str">
        <f>TRIM(RawData!J6860)</f>
        <v/>
      </c>
      <c r="M6858" t="str">
        <f>TRIM(RawData!K6860)</f>
        <v/>
      </c>
    </row>
    <row r="6859" spans="1:13" x14ac:dyDescent="0.3">
      <c r="A6859">
        <f>RawData!A6861</f>
        <v>0</v>
      </c>
      <c r="B6859" t="str">
        <f>IF(RawData!B6861&lt;&gt;"", (VLOOKUP(RawData!B6861,AgeCat,2,TRUE)), "")</f>
        <v/>
      </c>
      <c r="C6859" t="str">
        <f>TRIM(RawData!C6861)</f>
        <v/>
      </c>
      <c r="D6859" s="4">
        <f>RawData!D6861</f>
        <v>0</v>
      </c>
      <c r="E6859">
        <f>RawData!E6861</f>
        <v>0</v>
      </c>
      <c r="F6859" t="str">
        <f>IFERROR(IF(RawData!F6861&lt;&gt;"", VLOOKUP(TRIM(RawData!F6861),ICD10Code,2,FALSE), ""), "Other")</f>
        <v/>
      </c>
      <c r="G6859" t="str">
        <f>IFERROR(IF(RawData!G6861&lt;&gt;"", VLOOKUP(TRIM(RawData!G6861),ICD10Code,2,FALSE), ""), "Other")</f>
        <v/>
      </c>
      <c r="H6859" t="str">
        <f>IFERROR(IF(RawData!H6861&lt;&gt;"", VLOOKUP(TRIM(RawData!H6861),PHCODE,2,FALSE), ""), "Other")</f>
        <v/>
      </c>
      <c r="I6859" t="str">
        <f>IFERROR(IF(RawData!I6861&lt;&gt;"", VLOOKUP(TRIM(RawData!I6861),PHCODE,2,FALSE), ""), "Other")</f>
        <v/>
      </c>
      <c r="J6859" t="str">
        <f>TRIM(RawData!L6861)</f>
        <v/>
      </c>
      <c r="K6859">
        <f>'Risk Calculation Tables'!AD6427</f>
        <v>0</v>
      </c>
      <c r="L6859" t="str">
        <f>TRIM(RawData!J6861)</f>
        <v/>
      </c>
      <c r="M6859" t="str">
        <f>TRIM(RawData!K6861)</f>
        <v/>
      </c>
    </row>
    <row r="6860" spans="1:13" x14ac:dyDescent="0.3">
      <c r="A6860">
        <f>RawData!A6862</f>
        <v>0</v>
      </c>
      <c r="B6860" t="str">
        <f>IF(RawData!B6862&lt;&gt;"", (VLOOKUP(RawData!B6862,AgeCat,2,TRUE)), "")</f>
        <v/>
      </c>
      <c r="C6860" t="str">
        <f>TRIM(RawData!C6862)</f>
        <v/>
      </c>
      <c r="D6860" s="4">
        <f>RawData!D6862</f>
        <v>0</v>
      </c>
      <c r="E6860">
        <f>RawData!E6862</f>
        <v>0</v>
      </c>
      <c r="F6860" t="str">
        <f>IFERROR(IF(RawData!F6862&lt;&gt;"", VLOOKUP(TRIM(RawData!F6862),ICD10Code,2,FALSE), ""), "Other")</f>
        <v/>
      </c>
      <c r="G6860" t="str">
        <f>IFERROR(IF(RawData!G6862&lt;&gt;"", VLOOKUP(TRIM(RawData!G6862),ICD10Code,2,FALSE), ""), "Other")</f>
        <v/>
      </c>
      <c r="H6860" t="str">
        <f>IFERROR(IF(RawData!H6862&lt;&gt;"", VLOOKUP(TRIM(RawData!H6862),PHCODE,2,FALSE), ""), "Other")</f>
        <v/>
      </c>
      <c r="I6860" t="str">
        <f>IFERROR(IF(RawData!I6862&lt;&gt;"", VLOOKUP(TRIM(RawData!I6862),PHCODE,2,FALSE), ""), "Other")</f>
        <v/>
      </c>
      <c r="J6860" t="str">
        <f>TRIM(RawData!L6862)</f>
        <v/>
      </c>
      <c r="K6860">
        <f>'Risk Calculation Tables'!AD6428</f>
        <v>0</v>
      </c>
      <c r="L6860" t="str">
        <f>TRIM(RawData!J6862)</f>
        <v/>
      </c>
      <c r="M6860" t="str">
        <f>TRIM(RawData!K6862)</f>
        <v/>
      </c>
    </row>
    <row r="6861" spans="1:13" x14ac:dyDescent="0.3">
      <c r="A6861">
        <f>RawData!A6863</f>
        <v>0</v>
      </c>
      <c r="B6861" t="str">
        <f>IF(RawData!B6863&lt;&gt;"", (VLOOKUP(RawData!B6863,AgeCat,2,TRUE)), "")</f>
        <v/>
      </c>
      <c r="C6861" t="str">
        <f>TRIM(RawData!C6863)</f>
        <v/>
      </c>
      <c r="D6861" s="4">
        <f>RawData!D6863</f>
        <v>0</v>
      </c>
      <c r="E6861">
        <f>RawData!E6863</f>
        <v>0</v>
      </c>
      <c r="F6861" t="str">
        <f>IFERROR(IF(RawData!F6863&lt;&gt;"", VLOOKUP(TRIM(RawData!F6863),ICD10Code,2,FALSE), ""), "Other")</f>
        <v/>
      </c>
      <c r="G6861" t="str">
        <f>IFERROR(IF(RawData!G6863&lt;&gt;"", VLOOKUP(TRIM(RawData!G6863),ICD10Code,2,FALSE), ""), "Other")</f>
        <v/>
      </c>
      <c r="H6861" t="str">
        <f>IFERROR(IF(RawData!H6863&lt;&gt;"", VLOOKUP(TRIM(RawData!H6863),PHCODE,2,FALSE), ""), "Other")</f>
        <v/>
      </c>
      <c r="I6861" t="str">
        <f>IFERROR(IF(RawData!I6863&lt;&gt;"", VLOOKUP(TRIM(RawData!I6863),PHCODE,2,FALSE), ""), "Other")</f>
        <v/>
      </c>
      <c r="J6861" t="str">
        <f>TRIM(RawData!L6863)</f>
        <v/>
      </c>
      <c r="K6861">
        <f>'Risk Calculation Tables'!AD6429</f>
        <v>0</v>
      </c>
      <c r="L6861" t="str">
        <f>TRIM(RawData!J6863)</f>
        <v/>
      </c>
      <c r="M6861" t="str">
        <f>TRIM(RawData!K6863)</f>
        <v/>
      </c>
    </row>
    <row r="6862" spans="1:13" x14ac:dyDescent="0.3">
      <c r="A6862">
        <f>RawData!A6864</f>
        <v>0</v>
      </c>
      <c r="B6862" t="str">
        <f>IF(RawData!B6864&lt;&gt;"", (VLOOKUP(RawData!B6864,AgeCat,2,TRUE)), "")</f>
        <v/>
      </c>
      <c r="C6862" t="str">
        <f>TRIM(RawData!C6864)</f>
        <v/>
      </c>
      <c r="D6862" s="4">
        <f>RawData!D6864</f>
        <v>0</v>
      </c>
      <c r="E6862">
        <f>RawData!E6864</f>
        <v>0</v>
      </c>
      <c r="F6862" t="str">
        <f>IFERROR(IF(RawData!F6864&lt;&gt;"", VLOOKUP(TRIM(RawData!F6864),ICD10Code,2,FALSE), ""), "Other")</f>
        <v/>
      </c>
      <c r="G6862" t="str">
        <f>IFERROR(IF(RawData!G6864&lt;&gt;"", VLOOKUP(TRIM(RawData!G6864),ICD10Code,2,FALSE), ""), "Other")</f>
        <v/>
      </c>
      <c r="H6862" t="str">
        <f>IFERROR(IF(RawData!H6864&lt;&gt;"", VLOOKUP(TRIM(RawData!H6864),PHCODE,2,FALSE), ""), "Other")</f>
        <v/>
      </c>
      <c r="I6862" t="str">
        <f>IFERROR(IF(RawData!I6864&lt;&gt;"", VLOOKUP(TRIM(RawData!I6864),PHCODE,2,FALSE), ""), "Other")</f>
        <v/>
      </c>
      <c r="J6862" t="str">
        <f>TRIM(RawData!L6864)</f>
        <v/>
      </c>
      <c r="K6862">
        <f>'Risk Calculation Tables'!AD6430</f>
        <v>0</v>
      </c>
      <c r="L6862" t="str">
        <f>TRIM(RawData!J6864)</f>
        <v/>
      </c>
      <c r="M6862" t="str">
        <f>TRIM(RawData!K6864)</f>
        <v/>
      </c>
    </row>
    <row r="6863" spans="1:13" x14ac:dyDescent="0.3">
      <c r="A6863">
        <f>RawData!A6865</f>
        <v>0</v>
      </c>
      <c r="B6863" t="str">
        <f>IF(RawData!B6865&lt;&gt;"", (VLOOKUP(RawData!B6865,AgeCat,2,TRUE)), "")</f>
        <v/>
      </c>
      <c r="C6863" t="str">
        <f>TRIM(RawData!C6865)</f>
        <v/>
      </c>
      <c r="D6863" s="4">
        <f>RawData!D6865</f>
        <v>0</v>
      </c>
      <c r="E6863">
        <f>RawData!E6865</f>
        <v>0</v>
      </c>
      <c r="F6863" t="str">
        <f>IFERROR(IF(RawData!F6865&lt;&gt;"", VLOOKUP(TRIM(RawData!F6865),ICD10Code,2,FALSE), ""), "Other")</f>
        <v/>
      </c>
      <c r="G6863" t="str">
        <f>IFERROR(IF(RawData!G6865&lt;&gt;"", VLOOKUP(TRIM(RawData!G6865),ICD10Code,2,FALSE), ""), "Other")</f>
        <v/>
      </c>
      <c r="H6863" t="str">
        <f>IFERROR(IF(RawData!H6865&lt;&gt;"", VLOOKUP(TRIM(RawData!H6865),PHCODE,2,FALSE), ""), "Other")</f>
        <v/>
      </c>
      <c r="I6863" t="str">
        <f>IFERROR(IF(RawData!I6865&lt;&gt;"", VLOOKUP(TRIM(RawData!I6865),PHCODE,2,FALSE), ""), "Other")</f>
        <v/>
      </c>
      <c r="J6863" t="str">
        <f>TRIM(RawData!L6865)</f>
        <v/>
      </c>
      <c r="K6863">
        <f>'Risk Calculation Tables'!AD6431</f>
        <v>0</v>
      </c>
      <c r="L6863" t="str">
        <f>TRIM(RawData!J6865)</f>
        <v/>
      </c>
      <c r="M6863" t="str">
        <f>TRIM(RawData!K6865)</f>
        <v/>
      </c>
    </row>
    <row r="6864" spans="1:13" x14ac:dyDescent="0.3">
      <c r="A6864">
        <f>RawData!A6866</f>
        <v>0</v>
      </c>
      <c r="B6864" t="str">
        <f>IF(RawData!B6866&lt;&gt;"", (VLOOKUP(RawData!B6866,AgeCat,2,TRUE)), "")</f>
        <v/>
      </c>
      <c r="C6864" t="str">
        <f>TRIM(RawData!C6866)</f>
        <v/>
      </c>
      <c r="D6864" s="4">
        <f>RawData!D6866</f>
        <v>0</v>
      </c>
      <c r="E6864">
        <f>RawData!E6866</f>
        <v>0</v>
      </c>
      <c r="F6864" t="str">
        <f>IFERROR(IF(RawData!F6866&lt;&gt;"", VLOOKUP(TRIM(RawData!F6866),ICD10Code,2,FALSE), ""), "Other")</f>
        <v/>
      </c>
      <c r="G6864" t="str">
        <f>IFERROR(IF(RawData!G6866&lt;&gt;"", VLOOKUP(TRIM(RawData!G6866),ICD10Code,2,FALSE), ""), "Other")</f>
        <v/>
      </c>
      <c r="H6864" t="str">
        <f>IFERROR(IF(RawData!H6866&lt;&gt;"", VLOOKUP(TRIM(RawData!H6866),PHCODE,2,FALSE), ""), "Other")</f>
        <v/>
      </c>
      <c r="I6864" t="str">
        <f>IFERROR(IF(RawData!I6866&lt;&gt;"", VLOOKUP(TRIM(RawData!I6866),PHCODE,2,FALSE), ""), "Other")</f>
        <v/>
      </c>
      <c r="J6864" t="str">
        <f>TRIM(RawData!L6866)</f>
        <v/>
      </c>
      <c r="K6864">
        <f>'Risk Calculation Tables'!AD6432</f>
        <v>0</v>
      </c>
      <c r="L6864" t="str">
        <f>TRIM(RawData!J6866)</f>
        <v/>
      </c>
      <c r="M6864" t="str">
        <f>TRIM(RawData!K6866)</f>
        <v/>
      </c>
    </row>
    <row r="6865" spans="1:13" x14ac:dyDescent="0.3">
      <c r="A6865">
        <f>RawData!A6867</f>
        <v>0</v>
      </c>
      <c r="B6865" t="str">
        <f>IF(RawData!B6867&lt;&gt;"", (VLOOKUP(RawData!B6867,AgeCat,2,TRUE)), "")</f>
        <v/>
      </c>
      <c r="C6865" t="str">
        <f>TRIM(RawData!C6867)</f>
        <v/>
      </c>
      <c r="D6865" s="4">
        <f>RawData!D6867</f>
        <v>0</v>
      </c>
      <c r="E6865">
        <f>RawData!E6867</f>
        <v>0</v>
      </c>
      <c r="F6865" t="str">
        <f>IFERROR(IF(RawData!F6867&lt;&gt;"", VLOOKUP(TRIM(RawData!F6867),ICD10Code,2,FALSE), ""), "Other")</f>
        <v/>
      </c>
      <c r="G6865" t="str">
        <f>IFERROR(IF(RawData!G6867&lt;&gt;"", VLOOKUP(TRIM(RawData!G6867),ICD10Code,2,FALSE), ""), "Other")</f>
        <v/>
      </c>
      <c r="H6865" t="str">
        <f>IFERROR(IF(RawData!H6867&lt;&gt;"", VLOOKUP(TRIM(RawData!H6867),PHCODE,2,FALSE), ""), "Other")</f>
        <v/>
      </c>
      <c r="I6865" t="str">
        <f>IFERROR(IF(RawData!I6867&lt;&gt;"", VLOOKUP(TRIM(RawData!I6867),PHCODE,2,FALSE), ""), "Other")</f>
        <v/>
      </c>
      <c r="J6865" t="str">
        <f>TRIM(RawData!L6867)</f>
        <v/>
      </c>
      <c r="K6865">
        <f>'Risk Calculation Tables'!AD6433</f>
        <v>0</v>
      </c>
      <c r="L6865" t="str">
        <f>TRIM(RawData!J6867)</f>
        <v/>
      </c>
      <c r="M6865" t="str">
        <f>TRIM(RawData!K6867)</f>
        <v/>
      </c>
    </row>
    <row r="6866" spans="1:13" x14ac:dyDescent="0.3">
      <c r="A6866">
        <f>RawData!A6868</f>
        <v>0</v>
      </c>
      <c r="B6866" t="str">
        <f>IF(RawData!B6868&lt;&gt;"", (VLOOKUP(RawData!B6868,AgeCat,2,TRUE)), "")</f>
        <v/>
      </c>
      <c r="C6866" t="str">
        <f>TRIM(RawData!C6868)</f>
        <v/>
      </c>
      <c r="D6866" s="4">
        <f>RawData!D6868</f>
        <v>0</v>
      </c>
      <c r="E6866">
        <f>RawData!E6868</f>
        <v>0</v>
      </c>
      <c r="F6866" t="str">
        <f>IFERROR(IF(RawData!F6868&lt;&gt;"", VLOOKUP(TRIM(RawData!F6868),ICD10Code,2,FALSE), ""), "Other")</f>
        <v/>
      </c>
      <c r="G6866" t="str">
        <f>IFERROR(IF(RawData!G6868&lt;&gt;"", VLOOKUP(TRIM(RawData!G6868),ICD10Code,2,FALSE), ""), "Other")</f>
        <v/>
      </c>
      <c r="H6866" t="str">
        <f>IFERROR(IF(RawData!H6868&lt;&gt;"", VLOOKUP(TRIM(RawData!H6868),PHCODE,2,FALSE), ""), "Other")</f>
        <v/>
      </c>
      <c r="I6866" t="str">
        <f>IFERROR(IF(RawData!I6868&lt;&gt;"", VLOOKUP(TRIM(RawData!I6868),PHCODE,2,FALSE), ""), "Other")</f>
        <v/>
      </c>
      <c r="J6866" t="str">
        <f>TRIM(RawData!L6868)</f>
        <v/>
      </c>
      <c r="K6866">
        <f>'Risk Calculation Tables'!AD6434</f>
        <v>0</v>
      </c>
      <c r="L6866" t="str">
        <f>TRIM(RawData!J6868)</f>
        <v/>
      </c>
      <c r="M6866" t="str">
        <f>TRIM(RawData!K6868)</f>
        <v/>
      </c>
    </row>
    <row r="6867" spans="1:13" x14ac:dyDescent="0.3">
      <c r="A6867">
        <f>RawData!A6869</f>
        <v>0</v>
      </c>
      <c r="B6867" t="str">
        <f>IF(RawData!B6869&lt;&gt;"", (VLOOKUP(RawData!B6869,AgeCat,2,TRUE)), "")</f>
        <v/>
      </c>
      <c r="C6867" t="str">
        <f>TRIM(RawData!C6869)</f>
        <v/>
      </c>
      <c r="D6867" s="4">
        <f>RawData!D6869</f>
        <v>0</v>
      </c>
      <c r="E6867">
        <f>RawData!E6869</f>
        <v>0</v>
      </c>
      <c r="F6867" t="str">
        <f>IFERROR(IF(RawData!F6869&lt;&gt;"", VLOOKUP(TRIM(RawData!F6869),ICD10Code,2,FALSE), ""), "Other")</f>
        <v/>
      </c>
      <c r="G6867" t="str">
        <f>IFERROR(IF(RawData!G6869&lt;&gt;"", VLOOKUP(TRIM(RawData!G6869),ICD10Code,2,FALSE), ""), "Other")</f>
        <v/>
      </c>
      <c r="H6867" t="str">
        <f>IFERROR(IF(RawData!H6869&lt;&gt;"", VLOOKUP(TRIM(RawData!H6869),PHCODE,2,FALSE), ""), "Other")</f>
        <v/>
      </c>
      <c r="I6867" t="str">
        <f>IFERROR(IF(RawData!I6869&lt;&gt;"", VLOOKUP(TRIM(RawData!I6869),PHCODE,2,FALSE), ""), "Other")</f>
        <v/>
      </c>
      <c r="J6867" t="str">
        <f>TRIM(RawData!L6869)</f>
        <v/>
      </c>
      <c r="K6867">
        <f>'Risk Calculation Tables'!AD6435</f>
        <v>0</v>
      </c>
      <c r="L6867" t="str">
        <f>TRIM(RawData!J6869)</f>
        <v/>
      </c>
      <c r="M6867" t="str">
        <f>TRIM(RawData!K6869)</f>
        <v/>
      </c>
    </row>
    <row r="6868" spans="1:13" x14ac:dyDescent="0.3">
      <c r="A6868">
        <f>RawData!A6870</f>
        <v>0</v>
      </c>
      <c r="B6868" t="str">
        <f>IF(RawData!B6870&lt;&gt;"", (VLOOKUP(RawData!B6870,AgeCat,2,TRUE)), "")</f>
        <v/>
      </c>
      <c r="C6868" t="str">
        <f>TRIM(RawData!C6870)</f>
        <v/>
      </c>
      <c r="D6868" s="4">
        <f>RawData!D6870</f>
        <v>0</v>
      </c>
      <c r="E6868">
        <f>RawData!E6870</f>
        <v>0</v>
      </c>
      <c r="F6868" t="str">
        <f>IFERROR(IF(RawData!F6870&lt;&gt;"", VLOOKUP(TRIM(RawData!F6870),ICD10Code,2,FALSE), ""), "Other")</f>
        <v/>
      </c>
      <c r="G6868" t="str">
        <f>IFERROR(IF(RawData!G6870&lt;&gt;"", VLOOKUP(TRIM(RawData!G6870),ICD10Code,2,FALSE), ""), "Other")</f>
        <v/>
      </c>
      <c r="H6868" t="str">
        <f>IFERROR(IF(RawData!H6870&lt;&gt;"", VLOOKUP(TRIM(RawData!H6870),PHCODE,2,FALSE), ""), "Other")</f>
        <v/>
      </c>
      <c r="I6868" t="str">
        <f>IFERROR(IF(RawData!I6870&lt;&gt;"", VLOOKUP(TRIM(RawData!I6870),PHCODE,2,FALSE), ""), "Other")</f>
        <v/>
      </c>
      <c r="J6868" t="str">
        <f>TRIM(RawData!L6870)</f>
        <v/>
      </c>
      <c r="K6868">
        <f>'Risk Calculation Tables'!AD6436</f>
        <v>0</v>
      </c>
      <c r="L6868" t="str">
        <f>TRIM(RawData!J6870)</f>
        <v/>
      </c>
      <c r="M6868" t="str">
        <f>TRIM(RawData!K6870)</f>
        <v/>
      </c>
    </row>
    <row r="6869" spans="1:13" x14ac:dyDescent="0.3">
      <c r="A6869">
        <f>RawData!A6871</f>
        <v>0</v>
      </c>
      <c r="B6869" t="str">
        <f>IF(RawData!B6871&lt;&gt;"", (VLOOKUP(RawData!B6871,AgeCat,2,TRUE)), "")</f>
        <v/>
      </c>
      <c r="C6869" t="str">
        <f>TRIM(RawData!C6871)</f>
        <v/>
      </c>
      <c r="D6869" s="4">
        <f>RawData!D6871</f>
        <v>0</v>
      </c>
      <c r="E6869">
        <f>RawData!E6871</f>
        <v>0</v>
      </c>
      <c r="F6869" t="str">
        <f>IFERROR(IF(RawData!F6871&lt;&gt;"", VLOOKUP(TRIM(RawData!F6871),ICD10Code,2,FALSE), ""), "Other")</f>
        <v/>
      </c>
      <c r="G6869" t="str">
        <f>IFERROR(IF(RawData!G6871&lt;&gt;"", VLOOKUP(TRIM(RawData!G6871),ICD10Code,2,FALSE), ""), "Other")</f>
        <v/>
      </c>
      <c r="H6869" t="str">
        <f>IFERROR(IF(RawData!H6871&lt;&gt;"", VLOOKUP(TRIM(RawData!H6871),PHCODE,2,FALSE), ""), "Other")</f>
        <v/>
      </c>
      <c r="I6869" t="str">
        <f>IFERROR(IF(RawData!I6871&lt;&gt;"", VLOOKUP(TRIM(RawData!I6871),PHCODE,2,FALSE), ""), "Other")</f>
        <v/>
      </c>
      <c r="J6869" t="str">
        <f>TRIM(RawData!L6871)</f>
        <v/>
      </c>
      <c r="K6869">
        <f>'Risk Calculation Tables'!AD6437</f>
        <v>0</v>
      </c>
      <c r="L6869" t="str">
        <f>TRIM(RawData!J6871)</f>
        <v/>
      </c>
      <c r="M6869" t="str">
        <f>TRIM(RawData!K6871)</f>
        <v/>
      </c>
    </row>
    <row r="6870" spans="1:13" x14ac:dyDescent="0.3">
      <c r="A6870">
        <f>RawData!A6872</f>
        <v>0</v>
      </c>
      <c r="B6870" t="str">
        <f>IF(RawData!B6872&lt;&gt;"", (VLOOKUP(RawData!B6872,AgeCat,2,TRUE)), "")</f>
        <v/>
      </c>
      <c r="C6870" t="str">
        <f>TRIM(RawData!C6872)</f>
        <v/>
      </c>
      <c r="D6870" s="4">
        <f>RawData!D6872</f>
        <v>0</v>
      </c>
      <c r="E6870">
        <f>RawData!E6872</f>
        <v>0</v>
      </c>
      <c r="F6870" t="str">
        <f>IFERROR(IF(RawData!F6872&lt;&gt;"", VLOOKUP(TRIM(RawData!F6872),ICD10Code,2,FALSE), ""), "Other")</f>
        <v/>
      </c>
      <c r="G6870" t="str">
        <f>IFERROR(IF(RawData!G6872&lt;&gt;"", VLOOKUP(TRIM(RawData!G6872),ICD10Code,2,FALSE), ""), "Other")</f>
        <v/>
      </c>
      <c r="H6870" t="str">
        <f>IFERROR(IF(RawData!H6872&lt;&gt;"", VLOOKUP(TRIM(RawData!H6872),PHCODE,2,FALSE), ""), "Other")</f>
        <v/>
      </c>
      <c r="I6870" t="str">
        <f>IFERROR(IF(RawData!I6872&lt;&gt;"", VLOOKUP(TRIM(RawData!I6872),PHCODE,2,FALSE), ""), "Other")</f>
        <v/>
      </c>
      <c r="J6870" t="str">
        <f>TRIM(RawData!L6872)</f>
        <v/>
      </c>
      <c r="K6870">
        <f>'Risk Calculation Tables'!AD6438</f>
        <v>0</v>
      </c>
      <c r="L6870" t="str">
        <f>TRIM(RawData!J6872)</f>
        <v/>
      </c>
      <c r="M6870" t="str">
        <f>TRIM(RawData!K6872)</f>
        <v/>
      </c>
    </row>
    <row r="6871" spans="1:13" x14ac:dyDescent="0.3">
      <c r="A6871">
        <f>RawData!A6873</f>
        <v>0</v>
      </c>
      <c r="B6871" t="str">
        <f>IF(RawData!B6873&lt;&gt;"", (VLOOKUP(RawData!B6873,AgeCat,2,TRUE)), "")</f>
        <v/>
      </c>
      <c r="C6871" t="str">
        <f>TRIM(RawData!C6873)</f>
        <v/>
      </c>
      <c r="D6871" s="4">
        <f>RawData!D6873</f>
        <v>0</v>
      </c>
      <c r="E6871">
        <f>RawData!E6873</f>
        <v>0</v>
      </c>
      <c r="F6871" t="str">
        <f>IFERROR(IF(RawData!F6873&lt;&gt;"", VLOOKUP(TRIM(RawData!F6873),ICD10Code,2,FALSE), ""), "Other")</f>
        <v/>
      </c>
      <c r="G6871" t="str">
        <f>IFERROR(IF(RawData!G6873&lt;&gt;"", VLOOKUP(TRIM(RawData!G6873),ICD10Code,2,FALSE), ""), "Other")</f>
        <v/>
      </c>
      <c r="H6871" t="str">
        <f>IFERROR(IF(RawData!H6873&lt;&gt;"", VLOOKUP(TRIM(RawData!H6873),PHCODE,2,FALSE), ""), "Other")</f>
        <v/>
      </c>
      <c r="I6871" t="str">
        <f>IFERROR(IF(RawData!I6873&lt;&gt;"", VLOOKUP(TRIM(RawData!I6873),PHCODE,2,FALSE), ""), "Other")</f>
        <v/>
      </c>
      <c r="J6871" t="str">
        <f>TRIM(RawData!L6873)</f>
        <v/>
      </c>
      <c r="K6871">
        <f>'Risk Calculation Tables'!AD6439</f>
        <v>0</v>
      </c>
      <c r="L6871" t="str">
        <f>TRIM(RawData!J6873)</f>
        <v/>
      </c>
      <c r="M6871" t="str">
        <f>TRIM(RawData!K6873)</f>
        <v/>
      </c>
    </row>
    <row r="6872" spans="1:13" x14ac:dyDescent="0.3">
      <c r="A6872">
        <f>RawData!A6874</f>
        <v>0</v>
      </c>
      <c r="B6872" t="str">
        <f>IF(RawData!B6874&lt;&gt;"", (VLOOKUP(RawData!B6874,AgeCat,2,TRUE)), "")</f>
        <v/>
      </c>
      <c r="C6872" t="str">
        <f>TRIM(RawData!C6874)</f>
        <v/>
      </c>
      <c r="D6872" s="4">
        <f>RawData!D6874</f>
        <v>0</v>
      </c>
      <c r="E6872">
        <f>RawData!E6874</f>
        <v>0</v>
      </c>
      <c r="F6872" t="str">
        <f>IFERROR(IF(RawData!F6874&lt;&gt;"", VLOOKUP(TRIM(RawData!F6874),ICD10Code,2,FALSE), ""), "Other")</f>
        <v/>
      </c>
      <c r="G6872" t="str">
        <f>IFERROR(IF(RawData!G6874&lt;&gt;"", VLOOKUP(TRIM(RawData!G6874),ICD10Code,2,FALSE), ""), "Other")</f>
        <v/>
      </c>
      <c r="H6872" t="str">
        <f>IFERROR(IF(RawData!H6874&lt;&gt;"", VLOOKUP(TRIM(RawData!H6874),PHCODE,2,FALSE), ""), "Other")</f>
        <v/>
      </c>
      <c r="I6872" t="str">
        <f>IFERROR(IF(RawData!I6874&lt;&gt;"", VLOOKUP(TRIM(RawData!I6874),PHCODE,2,FALSE), ""), "Other")</f>
        <v/>
      </c>
      <c r="J6872" t="str">
        <f>TRIM(RawData!L6874)</f>
        <v/>
      </c>
      <c r="K6872">
        <f>'Risk Calculation Tables'!AD6440</f>
        <v>0</v>
      </c>
      <c r="L6872" t="str">
        <f>TRIM(RawData!J6874)</f>
        <v/>
      </c>
      <c r="M6872" t="str">
        <f>TRIM(RawData!K6874)</f>
        <v/>
      </c>
    </row>
    <row r="6873" spans="1:13" x14ac:dyDescent="0.3">
      <c r="A6873">
        <f>RawData!A6875</f>
        <v>0</v>
      </c>
      <c r="B6873" t="str">
        <f>IF(RawData!B6875&lt;&gt;"", (VLOOKUP(RawData!B6875,AgeCat,2,TRUE)), "")</f>
        <v/>
      </c>
      <c r="C6873" t="str">
        <f>TRIM(RawData!C6875)</f>
        <v/>
      </c>
      <c r="D6873" s="4">
        <f>RawData!D6875</f>
        <v>0</v>
      </c>
      <c r="E6873">
        <f>RawData!E6875</f>
        <v>0</v>
      </c>
      <c r="F6873" t="str">
        <f>IFERROR(IF(RawData!F6875&lt;&gt;"", VLOOKUP(TRIM(RawData!F6875),ICD10Code,2,FALSE), ""), "Other")</f>
        <v/>
      </c>
      <c r="G6873" t="str">
        <f>IFERROR(IF(RawData!G6875&lt;&gt;"", VLOOKUP(TRIM(RawData!G6875),ICD10Code,2,FALSE), ""), "Other")</f>
        <v/>
      </c>
      <c r="H6873" t="str">
        <f>IFERROR(IF(RawData!H6875&lt;&gt;"", VLOOKUP(TRIM(RawData!H6875),PHCODE,2,FALSE), ""), "Other")</f>
        <v/>
      </c>
      <c r="I6873" t="str">
        <f>IFERROR(IF(RawData!I6875&lt;&gt;"", VLOOKUP(TRIM(RawData!I6875),PHCODE,2,FALSE), ""), "Other")</f>
        <v/>
      </c>
      <c r="J6873" t="str">
        <f>TRIM(RawData!L6875)</f>
        <v/>
      </c>
      <c r="K6873">
        <f>'Risk Calculation Tables'!AD6441</f>
        <v>0</v>
      </c>
      <c r="L6873" t="str">
        <f>TRIM(RawData!J6875)</f>
        <v/>
      </c>
      <c r="M6873" t="str">
        <f>TRIM(RawData!K6875)</f>
        <v/>
      </c>
    </row>
    <row r="6874" spans="1:13" x14ac:dyDescent="0.3">
      <c r="A6874">
        <f>RawData!A6876</f>
        <v>0</v>
      </c>
      <c r="B6874" t="str">
        <f>IF(RawData!B6876&lt;&gt;"", (VLOOKUP(RawData!B6876,AgeCat,2,TRUE)), "")</f>
        <v/>
      </c>
      <c r="C6874" t="str">
        <f>TRIM(RawData!C6876)</f>
        <v/>
      </c>
      <c r="D6874" s="4">
        <f>RawData!D6876</f>
        <v>0</v>
      </c>
      <c r="E6874">
        <f>RawData!E6876</f>
        <v>0</v>
      </c>
      <c r="F6874" t="str">
        <f>IFERROR(IF(RawData!F6876&lt;&gt;"", VLOOKUP(TRIM(RawData!F6876),ICD10Code,2,FALSE), ""), "Other")</f>
        <v/>
      </c>
      <c r="G6874" t="str">
        <f>IFERROR(IF(RawData!G6876&lt;&gt;"", VLOOKUP(TRIM(RawData!G6876),ICD10Code,2,FALSE), ""), "Other")</f>
        <v/>
      </c>
      <c r="H6874" t="str">
        <f>IFERROR(IF(RawData!H6876&lt;&gt;"", VLOOKUP(TRIM(RawData!H6876),PHCODE,2,FALSE), ""), "Other")</f>
        <v/>
      </c>
      <c r="I6874" t="str">
        <f>IFERROR(IF(RawData!I6876&lt;&gt;"", VLOOKUP(TRIM(RawData!I6876),PHCODE,2,FALSE), ""), "Other")</f>
        <v/>
      </c>
      <c r="J6874" t="str">
        <f>TRIM(RawData!L6876)</f>
        <v/>
      </c>
      <c r="K6874">
        <f>'Risk Calculation Tables'!AD6442</f>
        <v>0</v>
      </c>
      <c r="L6874" t="str">
        <f>TRIM(RawData!J6876)</f>
        <v/>
      </c>
      <c r="M6874" t="str">
        <f>TRIM(RawData!K6876)</f>
        <v/>
      </c>
    </row>
    <row r="6875" spans="1:13" x14ac:dyDescent="0.3">
      <c r="A6875">
        <f>RawData!A6877</f>
        <v>0</v>
      </c>
      <c r="B6875" t="str">
        <f>IF(RawData!B6877&lt;&gt;"", (VLOOKUP(RawData!B6877,AgeCat,2,TRUE)), "")</f>
        <v/>
      </c>
      <c r="C6875" t="str">
        <f>TRIM(RawData!C6877)</f>
        <v/>
      </c>
      <c r="D6875" s="4">
        <f>RawData!D6877</f>
        <v>0</v>
      </c>
      <c r="E6875">
        <f>RawData!E6877</f>
        <v>0</v>
      </c>
      <c r="F6875" t="str">
        <f>IFERROR(IF(RawData!F6877&lt;&gt;"", VLOOKUP(TRIM(RawData!F6877),ICD10Code,2,FALSE), ""), "Other")</f>
        <v/>
      </c>
      <c r="G6875" t="str">
        <f>IFERROR(IF(RawData!G6877&lt;&gt;"", VLOOKUP(TRIM(RawData!G6877),ICD10Code,2,FALSE), ""), "Other")</f>
        <v/>
      </c>
      <c r="H6875" t="str">
        <f>IFERROR(IF(RawData!H6877&lt;&gt;"", VLOOKUP(TRIM(RawData!H6877),PHCODE,2,FALSE), ""), "Other")</f>
        <v/>
      </c>
      <c r="I6875" t="str">
        <f>IFERROR(IF(RawData!I6877&lt;&gt;"", VLOOKUP(TRIM(RawData!I6877),PHCODE,2,FALSE), ""), "Other")</f>
        <v/>
      </c>
      <c r="J6875" t="str">
        <f>TRIM(RawData!L6877)</f>
        <v/>
      </c>
      <c r="K6875">
        <f>'Risk Calculation Tables'!AD6443</f>
        <v>0</v>
      </c>
      <c r="L6875" t="str">
        <f>TRIM(RawData!J6877)</f>
        <v/>
      </c>
      <c r="M6875" t="str">
        <f>TRIM(RawData!K6877)</f>
        <v/>
      </c>
    </row>
    <row r="6876" spans="1:13" x14ac:dyDescent="0.3">
      <c r="A6876">
        <f>RawData!A6878</f>
        <v>0</v>
      </c>
      <c r="B6876" t="str">
        <f>IF(RawData!B6878&lt;&gt;"", (VLOOKUP(RawData!B6878,AgeCat,2,TRUE)), "")</f>
        <v/>
      </c>
      <c r="C6876" t="str">
        <f>TRIM(RawData!C6878)</f>
        <v/>
      </c>
      <c r="D6876" s="4">
        <f>RawData!D6878</f>
        <v>0</v>
      </c>
      <c r="E6876">
        <f>RawData!E6878</f>
        <v>0</v>
      </c>
      <c r="F6876" t="str">
        <f>IFERROR(IF(RawData!F6878&lt;&gt;"", VLOOKUP(TRIM(RawData!F6878),ICD10Code,2,FALSE), ""), "Other")</f>
        <v/>
      </c>
      <c r="G6876" t="str">
        <f>IFERROR(IF(RawData!G6878&lt;&gt;"", VLOOKUP(TRIM(RawData!G6878),ICD10Code,2,FALSE), ""), "Other")</f>
        <v/>
      </c>
      <c r="H6876" t="str">
        <f>IFERROR(IF(RawData!H6878&lt;&gt;"", VLOOKUP(TRIM(RawData!H6878),PHCODE,2,FALSE), ""), "Other")</f>
        <v/>
      </c>
      <c r="I6876" t="str">
        <f>IFERROR(IF(RawData!I6878&lt;&gt;"", VLOOKUP(TRIM(RawData!I6878),PHCODE,2,FALSE), ""), "Other")</f>
        <v/>
      </c>
      <c r="J6876" t="str">
        <f>TRIM(RawData!L6878)</f>
        <v/>
      </c>
      <c r="K6876">
        <f>'Risk Calculation Tables'!AD6444</f>
        <v>0</v>
      </c>
      <c r="L6876" t="str">
        <f>TRIM(RawData!J6878)</f>
        <v/>
      </c>
      <c r="M6876" t="str">
        <f>TRIM(RawData!K6878)</f>
        <v/>
      </c>
    </row>
    <row r="6877" spans="1:13" x14ac:dyDescent="0.3">
      <c r="A6877">
        <f>RawData!A6879</f>
        <v>0</v>
      </c>
      <c r="B6877" t="str">
        <f>IF(RawData!B6879&lt;&gt;"", (VLOOKUP(RawData!B6879,AgeCat,2,TRUE)), "")</f>
        <v/>
      </c>
      <c r="C6877" t="str">
        <f>TRIM(RawData!C6879)</f>
        <v/>
      </c>
      <c r="D6877" s="4">
        <f>RawData!D6879</f>
        <v>0</v>
      </c>
      <c r="E6877">
        <f>RawData!E6879</f>
        <v>0</v>
      </c>
      <c r="F6877" t="str">
        <f>IFERROR(IF(RawData!F6879&lt;&gt;"", VLOOKUP(TRIM(RawData!F6879),ICD10Code,2,FALSE), ""), "Other")</f>
        <v/>
      </c>
      <c r="G6877" t="str">
        <f>IFERROR(IF(RawData!G6879&lt;&gt;"", VLOOKUP(TRIM(RawData!G6879),ICD10Code,2,FALSE), ""), "Other")</f>
        <v/>
      </c>
      <c r="H6877" t="str">
        <f>IFERROR(IF(RawData!H6879&lt;&gt;"", VLOOKUP(TRIM(RawData!H6879),PHCODE,2,FALSE), ""), "Other")</f>
        <v/>
      </c>
      <c r="I6877" t="str">
        <f>IFERROR(IF(RawData!I6879&lt;&gt;"", VLOOKUP(TRIM(RawData!I6879),PHCODE,2,FALSE), ""), "Other")</f>
        <v/>
      </c>
      <c r="J6877" t="str">
        <f>TRIM(RawData!L6879)</f>
        <v/>
      </c>
      <c r="K6877">
        <f>'Risk Calculation Tables'!AD6445</f>
        <v>0</v>
      </c>
      <c r="L6877" t="str">
        <f>TRIM(RawData!J6879)</f>
        <v/>
      </c>
      <c r="M6877" t="str">
        <f>TRIM(RawData!K6879)</f>
        <v/>
      </c>
    </row>
    <row r="6878" spans="1:13" x14ac:dyDescent="0.3">
      <c r="A6878">
        <f>RawData!A6880</f>
        <v>0</v>
      </c>
      <c r="B6878" t="str">
        <f>IF(RawData!B6880&lt;&gt;"", (VLOOKUP(RawData!B6880,AgeCat,2,TRUE)), "")</f>
        <v/>
      </c>
      <c r="C6878" t="str">
        <f>TRIM(RawData!C6880)</f>
        <v/>
      </c>
      <c r="D6878" s="4">
        <f>RawData!D6880</f>
        <v>0</v>
      </c>
      <c r="E6878">
        <f>RawData!E6880</f>
        <v>0</v>
      </c>
      <c r="F6878" t="str">
        <f>IFERROR(IF(RawData!F6880&lt;&gt;"", VLOOKUP(TRIM(RawData!F6880),ICD10Code,2,FALSE), ""), "Other")</f>
        <v/>
      </c>
      <c r="G6878" t="str">
        <f>IFERROR(IF(RawData!G6880&lt;&gt;"", VLOOKUP(TRIM(RawData!G6880),ICD10Code,2,FALSE), ""), "Other")</f>
        <v/>
      </c>
      <c r="H6878" t="str">
        <f>IFERROR(IF(RawData!H6880&lt;&gt;"", VLOOKUP(TRIM(RawData!H6880),PHCODE,2,FALSE), ""), "Other")</f>
        <v/>
      </c>
      <c r="I6878" t="str">
        <f>IFERROR(IF(RawData!I6880&lt;&gt;"", VLOOKUP(TRIM(RawData!I6880),PHCODE,2,FALSE), ""), "Other")</f>
        <v/>
      </c>
      <c r="J6878" t="str">
        <f>TRIM(RawData!L6880)</f>
        <v/>
      </c>
      <c r="K6878">
        <f>'Risk Calculation Tables'!AD6446</f>
        <v>0</v>
      </c>
      <c r="L6878" t="str">
        <f>TRIM(RawData!J6880)</f>
        <v/>
      </c>
      <c r="M6878" t="str">
        <f>TRIM(RawData!K6880)</f>
        <v/>
      </c>
    </row>
    <row r="6879" spans="1:13" x14ac:dyDescent="0.3">
      <c r="A6879">
        <f>RawData!A6881</f>
        <v>0</v>
      </c>
      <c r="B6879" t="str">
        <f>IF(RawData!B6881&lt;&gt;"", (VLOOKUP(RawData!B6881,AgeCat,2,TRUE)), "")</f>
        <v/>
      </c>
      <c r="C6879" t="str">
        <f>TRIM(RawData!C6881)</f>
        <v/>
      </c>
      <c r="D6879" s="4">
        <f>RawData!D6881</f>
        <v>0</v>
      </c>
      <c r="E6879">
        <f>RawData!E6881</f>
        <v>0</v>
      </c>
      <c r="F6879" t="str">
        <f>IFERROR(IF(RawData!F6881&lt;&gt;"", VLOOKUP(TRIM(RawData!F6881),ICD10Code,2,FALSE), ""), "Other")</f>
        <v/>
      </c>
      <c r="G6879" t="str">
        <f>IFERROR(IF(RawData!G6881&lt;&gt;"", VLOOKUP(TRIM(RawData!G6881),ICD10Code,2,FALSE), ""), "Other")</f>
        <v/>
      </c>
      <c r="H6879" t="str">
        <f>IFERROR(IF(RawData!H6881&lt;&gt;"", VLOOKUP(TRIM(RawData!H6881),PHCODE,2,FALSE), ""), "Other")</f>
        <v/>
      </c>
      <c r="I6879" t="str">
        <f>IFERROR(IF(RawData!I6881&lt;&gt;"", VLOOKUP(TRIM(RawData!I6881),PHCODE,2,FALSE), ""), "Other")</f>
        <v/>
      </c>
      <c r="J6879" t="str">
        <f>TRIM(RawData!L6881)</f>
        <v/>
      </c>
      <c r="K6879">
        <f>'Risk Calculation Tables'!AD6447</f>
        <v>0</v>
      </c>
      <c r="L6879" t="str">
        <f>TRIM(RawData!J6881)</f>
        <v/>
      </c>
      <c r="M6879" t="str">
        <f>TRIM(RawData!K6881)</f>
        <v/>
      </c>
    </row>
    <row r="6880" spans="1:13" x14ac:dyDescent="0.3">
      <c r="A6880">
        <f>RawData!A6882</f>
        <v>0</v>
      </c>
      <c r="B6880" t="str">
        <f>IF(RawData!B6882&lt;&gt;"", (VLOOKUP(RawData!B6882,AgeCat,2,TRUE)), "")</f>
        <v/>
      </c>
      <c r="C6880" t="str">
        <f>TRIM(RawData!C6882)</f>
        <v/>
      </c>
      <c r="D6880" s="4">
        <f>RawData!D6882</f>
        <v>0</v>
      </c>
      <c r="E6880">
        <f>RawData!E6882</f>
        <v>0</v>
      </c>
      <c r="F6880" t="str">
        <f>IFERROR(IF(RawData!F6882&lt;&gt;"", VLOOKUP(TRIM(RawData!F6882),ICD10Code,2,FALSE), ""), "Other")</f>
        <v/>
      </c>
      <c r="G6880" t="str">
        <f>IFERROR(IF(RawData!G6882&lt;&gt;"", VLOOKUP(TRIM(RawData!G6882),ICD10Code,2,FALSE), ""), "Other")</f>
        <v/>
      </c>
      <c r="H6880" t="str">
        <f>IFERROR(IF(RawData!H6882&lt;&gt;"", VLOOKUP(TRIM(RawData!H6882),PHCODE,2,FALSE), ""), "Other")</f>
        <v/>
      </c>
      <c r="I6880" t="str">
        <f>IFERROR(IF(RawData!I6882&lt;&gt;"", VLOOKUP(TRIM(RawData!I6882),PHCODE,2,FALSE), ""), "Other")</f>
        <v/>
      </c>
      <c r="J6880" t="str">
        <f>TRIM(RawData!L6882)</f>
        <v/>
      </c>
      <c r="K6880">
        <f>'Risk Calculation Tables'!AD6448</f>
        <v>0</v>
      </c>
      <c r="L6880" t="str">
        <f>TRIM(RawData!J6882)</f>
        <v/>
      </c>
      <c r="M6880" t="str">
        <f>TRIM(RawData!K6882)</f>
        <v/>
      </c>
    </row>
    <row r="6881" spans="1:13" x14ac:dyDescent="0.3">
      <c r="A6881">
        <f>RawData!A6883</f>
        <v>0</v>
      </c>
      <c r="B6881" t="str">
        <f>IF(RawData!B6883&lt;&gt;"", (VLOOKUP(RawData!B6883,AgeCat,2,TRUE)), "")</f>
        <v/>
      </c>
      <c r="C6881" t="str">
        <f>TRIM(RawData!C6883)</f>
        <v/>
      </c>
      <c r="D6881" s="4">
        <f>RawData!D6883</f>
        <v>0</v>
      </c>
      <c r="E6881">
        <f>RawData!E6883</f>
        <v>0</v>
      </c>
      <c r="F6881" t="str">
        <f>IFERROR(IF(RawData!F6883&lt;&gt;"", VLOOKUP(TRIM(RawData!F6883),ICD10Code,2,FALSE), ""), "Other")</f>
        <v/>
      </c>
      <c r="G6881" t="str">
        <f>IFERROR(IF(RawData!G6883&lt;&gt;"", VLOOKUP(TRIM(RawData!G6883),ICD10Code,2,FALSE), ""), "Other")</f>
        <v/>
      </c>
      <c r="H6881" t="str">
        <f>IFERROR(IF(RawData!H6883&lt;&gt;"", VLOOKUP(TRIM(RawData!H6883),PHCODE,2,FALSE), ""), "Other")</f>
        <v/>
      </c>
      <c r="I6881" t="str">
        <f>IFERROR(IF(RawData!I6883&lt;&gt;"", VLOOKUP(TRIM(RawData!I6883),PHCODE,2,FALSE), ""), "Other")</f>
        <v/>
      </c>
      <c r="J6881" t="str">
        <f>TRIM(RawData!L6883)</f>
        <v/>
      </c>
      <c r="K6881">
        <f>'Risk Calculation Tables'!AD6449</f>
        <v>0</v>
      </c>
      <c r="L6881" t="str">
        <f>TRIM(RawData!J6883)</f>
        <v/>
      </c>
      <c r="M6881" t="str">
        <f>TRIM(RawData!K6883)</f>
        <v/>
      </c>
    </row>
    <row r="6882" spans="1:13" x14ac:dyDescent="0.3">
      <c r="A6882">
        <f>RawData!A6884</f>
        <v>0</v>
      </c>
      <c r="B6882" t="str">
        <f>IF(RawData!B6884&lt;&gt;"", (VLOOKUP(RawData!B6884,AgeCat,2,TRUE)), "")</f>
        <v/>
      </c>
      <c r="C6882" t="str">
        <f>TRIM(RawData!C6884)</f>
        <v/>
      </c>
      <c r="D6882" s="4">
        <f>RawData!D6884</f>
        <v>0</v>
      </c>
      <c r="E6882">
        <f>RawData!E6884</f>
        <v>0</v>
      </c>
      <c r="F6882" t="str">
        <f>IFERROR(IF(RawData!F6884&lt;&gt;"", VLOOKUP(TRIM(RawData!F6884),ICD10Code,2,FALSE), ""), "Other")</f>
        <v/>
      </c>
      <c r="G6882" t="str">
        <f>IFERROR(IF(RawData!G6884&lt;&gt;"", VLOOKUP(TRIM(RawData!G6884),ICD10Code,2,FALSE), ""), "Other")</f>
        <v/>
      </c>
      <c r="H6882" t="str">
        <f>IFERROR(IF(RawData!H6884&lt;&gt;"", VLOOKUP(TRIM(RawData!H6884),PHCODE,2,FALSE), ""), "Other")</f>
        <v/>
      </c>
      <c r="I6882" t="str">
        <f>IFERROR(IF(RawData!I6884&lt;&gt;"", VLOOKUP(TRIM(RawData!I6884),PHCODE,2,FALSE), ""), "Other")</f>
        <v/>
      </c>
      <c r="J6882" t="str">
        <f>TRIM(RawData!L6884)</f>
        <v/>
      </c>
      <c r="K6882">
        <f>'Risk Calculation Tables'!AD6450</f>
        <v>0</v>
      </c>
      <c r="L6882" t="str">
        <f>TRIM(RawData!J6884)</f>
        <v/>
      </c>
      <c r="M6882" t="str">
        <f>TRIM(RawData!K6884)</f>
        <v/>
      </c>
    </row>
    <row r="6883" spans="1:13" x14ac:dyDescent="0.3">
      <c r="A6883">
        <f>RawData!A6885</f>
        <v>0</v>
      </c>
      <c r="B6883" t="str">
        <f>IF(RawData!B6885&lt;&gt;"", (VLOOKUP(RawData!B6885,AgeCat,2,TRUE)), "")</f>
        <v/>
      </c>
      <c r="C6883" t="str">
        <f>TRIM(RawData!C6885)</f>
        <v/>
      </c>
      <c r="D6883" s="4">
        <f>RawData!D6885</f>
        <v>0</v>
      </c>
      <c r="E6883">
        <f>RawData!E6885</f>
        <v>0</v>
      </c>
      <c r="F6883" t="str">
        <f>IFERROR(IF(RawData!F6885&lt;&gt;"", VLOOKUP(TRIM(RawData!F6885),ICD10Code,2,FALSE), ""), "Other")</f>
        <v/>
      </c>
      <c r="G6883" t="str">
        <f>IFERROR(IF(RawData!G6885&lt;&gt;"", VLOOKUP(TRIM(RawData!G6885),ICD10Code,2,FALSE), ""), "Other")</f>
        <v/>
      </c>
      <c r="H6883" t="str">
        <f>IFERROR(IF(RawData!H6885&lt;&gt;"", VLOOKUP(TRIM(RawData!H6885),PHCODE,2,FALSE), ""), "Other")</f>
        <v/>
      </c>
      <c r="I6883" t="str">
        <f>IFERROR(IF(RawData!I6885&lt;&gt;"", VLOOKUP(TRIM(RawData!I6885),PHCODE,2,FALSE), ""), "Other")</f>
        <v/>
      </c>
      <c r="J6883" t="str">
        <f>TRIM(RawData!L6885)</f>
        <v/>
      </c>
      <c r="K6883">
        <f>'Risk Calculation Tables'!AD6451</f>
        <v>0</v>
      </c>
      <c r="L6883" t="str">
        <f>TRIM(RawData!J6885)</f>
        <v/>
      </c>
      <c r="M6883" t="str">
        <f>TRIM(RawData!K6885)</f>
        <v/>
      </c>
    </row>
    <row r="6884" spans="1:13" x14ac:dyDescent="0.3">
      <c r="A6884">
        <f>RawData!A6886</f>
        <v>0</v>
      </c>
      <c r="B6884" t="str">
        <f>IF(RawData!B6886&lt;&gt;"", (VLOOKUP(RawData!B6886,AgeCat,2,TRUE)), "")</f>
        <v/>
      </c>
      <c r="C6884" t="str">
        <f>TRIM(RawData!C6886)</f>
        <v/>
      </c>
      <c r="D6884" s="4">
        <f>RawData!D6886</f>
        <v>0</v>
      </c>
      <c r="E6884">
        <f>RawData!E6886</f>
        <v>0</v>
      </c>
      <c r="F6884" t="str">
        <f>IFERROR(IF(RawData!F6886&lt;&gt;"", VLOOKUP(TRIM(RawData!F6886),ICD10Code,2,FALSE), ""), "Other")</f>
        <v/>
      </c>
      <c r="G6884" t="str">
        <f>IFERROR(IF(RawData!G6886&lt;&gt;"", VLOOKUP(TRIM(RawData!G6886),ICD10Code,2,FALSE), ""), "Other")</f>
        <v/>
      </c>
      <c r="H6884" t="str">
        <f>IFERROR(IF(RawData!H6886&lt;&gt;"", VLOOKUP(TRIM(RawData!H6886),PHCODE,2,FALSE), ""), "Other")</f>
        <v/>
      </c>
      <c r="I6884" t="str">
        <f>IFERROR(IF(RawData!I6886&lt;&gt;"", VLOOKUP(TRIM(RawData!I6886),PHCODE,2,FALSE), ""), "Other")</f>
        <v/>
      </c>
      <c r="J6884" t="str">
        <f>TRIM(RawData!L6886)</f>
        <v/>
      </c>
      <c r="K6884">
        <f>'Risk Calculation Tables'!AD6452</f>
        <v>0</v>
      </c>
      <c r="L6884" t="str">
        <f>TRIM(RawData!J6886)</f>
        <v/>
      </c>
      <c r="M6884" t="str">
        <f>TRIM(RawData!K6886)</f>
        <v/>
      </c>
    </row>
    <row r="6885" spans="1:13" x14ac:dyDescent="0.3">
      <c r="A6885">
        <f>RawData!A6887</f>
        <v>0</v>
      </c>
      <c r="B6885" t="str">
        <f>IF(RawData!B6887&lt;&gt;"", (VLOOKUP(RawData!B6887,AgeCat,2,TRUE)), "")</f>
        <v/>
      </c>
      <c r="C6885" t="str">
        <f>TRIM(RawData!C6887)</f>
        <v/>
      </c>
      <c r="D6885" s="4">
        <f>RawData!D6887</f>
        <v>0</v>
      </c>
      <c r="E6885">
        <f>RawData!E6887</f>
        <v>0</v>
      </c>
      <c r="F6885" t="str">
        <f>IFERROR(IF(RawData!F6887&lt;&gt;"", VLOOKUP(TRIM(RawData!F6887),ICD10Code,2,FALSE), ""), "Other")</f>
        <v/>
      </c>
      <c r="G6885" t="str">
        <f>IFERROR(IF(RawData!G6887&lt;&gt;"", VLOOKUP(TRIM(RawData!G6887),ICD10Code,2,FALSE), ""), "Other")</f>
        <v/>
      </c>
      <c r="H6885" t="str">
        <f>IFERROR(IF(RawData!H6887&lt;&gt;"", VLOOKUP(TRIM(RawData!H6887),PHCODE,2,FALSE), ""), "Other")</f>
        <v/>
      </c>
      <c r="I6885" t="str">
        <f>IFERROR(IF(RawData!I6887&lt;&gt;"", VLOOKUP(TRIM(RawData!I6887),PHCODE,2,FALSE), ""), "Other")</f>
        <v/>
      </c>
      <c r="J6885" t="str">
        <f>TRIM(RawData!L6887)</f>
        <v/>
      </c>
      <c r="K6885">
        <f>'Risk Calculation Tables'!AD6453</f>
        <v>0</v>
      </c>
      <c r="L6885" t="str">
        <f>TRIM(RawData!J6887)</f>
        <v/>
      </c>
      <c r="M6885" t="str">
        <f>TRIM(RawData!K6887)</f>
        <v/>
      </c>
    </row>
    <row r="6886" spans="1:13" x14ac:dyDescent="0.3">
      <c r="A6886">
        <f>RawData!A6888</f>
        <v>0</v>
      </c>
      <c r="B6886" t="str">
        <f>IF(RawData!B6888&lt;&gt;"", (VLOOKUP(RawData!B6888,AgeCat,2,TRUE)), "")</f>
        <v/>
      </c>
      <c r="C6886" t="str">
        <f>TRIM(RawData!C6888)</f>
        <v/>
      </c>
      <c r="D6886" s="4">
        <f>RawData!D6888</f>
        <v>0</v>
      </c>
      <c r="E6886">
        <f>RawData!E6888</f>
        <v>0</v>
      </c>
      <c r="F6886" t="str">
        <f>IFERROR(IF(RawData!F6888&lt;&gt;"", VLOOKUP(TRIM(RawData!F6888),ICD10Code,2,FALSE), ""), "Other")</f>
        <v/>
      </c>
      <c r="G6886" t="str">
        <f>IFERROR(IF(RawData!G6888&lt;&gt;"", VLOOKUP(TRIM(RawData!G6888),ICD10Code,2,FALSE), ""), "Other")</f>
        <v/>
      </c>
      <c r="H6886" t="str">
        <f>IFERROR(IF(RawData!H6888&lt;&gt;"", VLOOKUP(TRIM(RawData!H6888),PHCODE,2,FALSE), ""), "Other")</f>
        <v/>
      </c>
      <c r="I6886" t="str">
        <f>IFERROR(IF(RawData!I6888&lt;&gt;"", VLOOKUP(TRIM(RawData!I6888),PHCODE,2,FALSE), ""), "Other")</f>
        <v/>
      </c>
      <c r="J6886" t="str">
        <f>TRIM(RawData!L6888)</f>
        <v/>
      </c>
      <c r="K6886">
        <f>'Risk Calculation Tables'!AD6454</f>
        <v>0</v>
      </c>
      <c r="L6886" t="str">
        <f>TRIM(RawData!J6888)</f>
        <v/>
      </c>
      <c r="M6886" t="str">
        <f>TRIM(RawData!K6888)</f>
        <v/>
      </c>
    </row>
    <row r="6887" spans="1:13" x14ac:dyDescent="0.3">
      <c r="A6887">
        <f>RawData!A6889</f>
        <v>0</v>
      </c>
      <c r="B6887" t="str">
        <f>IF(RawData!B6889&lt;&gt;"", (VLOOKUP(RawData!B6889,AgeCat,2,TRUE)), "")</f>
        <v/>
      </c>
      <c r="C6887" t="str">
        <f>TRIM(RawData!C6889)</f>
        <v/>
      </c>
      <c r="D6887" s="4">
        <f>RawData!D6889</f>
        <v>0</v>
      </c>
      <c r="E6887">
        <f>RawData!E6889</f>
        <v>0</v>
      </c>
      <c r="F6887" t="str">
        <f>IFERROR(IF(RawData!F6889&lt;&gt;"", VLOOKUP(TRIM(RawData!F6889),ICD10Code,2,FALSE), ""), "Other")</f>
        <v/>
      </c>
      <c r="G6887" t="str">
        <f>IFERROR(IF(RawData!G6889&lt;&gt;"", VLOOKUP(TRIM(RawData!G6889),ICD10Code,2,FALSE), ""), "Other")</f>
        <v/>
      </c>
      <c r="H6887" t="str">
        <f>IFERROR(IF(RawData!H6889&lt;&gt;"", VLOOKUP(TRIM(RawData!H6889),PHCODE,2,FALSE), ""), "Other")</f>
        <v/>
      </c>
      <c r="I6887" t="str">
        <f>IFERROR(IF(RawData!I6889&lt;&gt;"", VLOOKUP(TRIM(RawData!I6889),PHCODE,2,FALSE), ""), "Other")</f>
        <v/>
      </c>
      <c r="J6887" t="str">
        <f>TRIM(RawData!L6889)</f>
        <v/>
      </c>
      <c r="K6887">
        <f>'Risk Calculation Tables'!AD6455</f>
        <v>0</v>
      </c>
      <c r="L6887" t="str">
        <f>TRIM(RawData!J6889)</f>
        <v/>
      </c>
      <c r="M6887" t="str">
        <f>TRIM(RawData!K6889)</f>
        <v/>
      </c>
    </row>
    <row r="6888" spans="1:13" x14ac:dyDescent="0.3">
      <c r="A6888">
        <f>RawData!A6890</f>
        <v>0</v>
      </c>
      <c r="B6888" t="str">
        <f>IF(RawData!B6890&lt;&gt;"", (VLOOKUP(RawData!B6890,AgeCat,2,TRUE)), "")</f>
        <v/>
      </c>
      <c r="C6888" t="str">
        <f>TRIM(RawData!C6890)</f>
        <v/>
      </c>
      <c r="D6888" s="4">
        <f>RawData!D6890</f>
        <v>0</v>
      </c>
      <c r="E6888">
        <f>RawData!E6890</f>
        <v>0</v>
      </c>
      <c r="F6888" t="str">
        <f>IFERROR(IF(RawData!F6890&lt;&gt;"", VLOOKUP(TRIM(RawData!F6890),ICD10Code,2,FALSE), ""), "Other")</f>
        <v/>
      </c>
      <c r="G6888" t="str">
        <f>IFERROR(IF(RawData!G6890&lt;&gt;"", VLOOKUP(TRIM(RawData!G6890),ICD10Code,2,FALSE), ""), "Other")</f>
        <v/>
      </c>
      <c r="H6888" t="str">
        <f>IFERROR(IF(RawData!H6890&lt;&gt;"", VLOOKUP(TRIM(RawData!H6890),PHCODE,2,FALSE), ""), "Other")</f>
        <v/>
      </c>
      <c r="I6888" t="str">
        <f>IFERROR(IF(RawData!I6890&lt;&gt;"", VLOOKUP(TRIM(RawData!I6890),PHCODE,2,FALSE), ""), "Other")</f>
        <v/>
      </c>
      <c r="J6888" t="str">
        <f>TRIM(RawData!L6890)</f>
        <v/>
      </c>
      <c r="K6888">
        <f>'Risk Calculation Tables'!AD6456</f>
        <v>0</v>
      </c>
      <c r="L6888" t="str">
        <f>TRIM(RawData!J6890)</f>
        <v/>
      </c>
      <c r="M6888" t="str">
        <f>TRIM(RawData!K6890)</f>
        <v/>
      </c>
    </row>
    <row r="6889" spans="1:13" x14ac:dyDescent="0.3">
      <c r="A6889">
        <f>RawData!A6891</f>
        <v>0</v>
      </c>
      <c r="B6889" t="str">
        <f>IF(RawData!B6891&lt;&gt;"", (VLOOKUP(RawData!B6891,AgeCat,2,TRUE)), "")</f>
        <v/>
      </c>
      <c r="C6889" t="str">
        <f>TRIM(RawData!C6891)</f>
        <v/>
      </c>
      <c r="D6889" s="4">
        <f>RawData!D6891</f>
        <v>0</v>
      </c>
      <c r="E6889">
        <f>RawData!E6891</f>
        <v>0</v>
      </c>
      <c r="F6889" t="str">
        <f>IFERROR(IF(RawData!F6891&lt;&gt;"", VLOOKUP(TRIM(RawData!F6891),ICD10Code,2,FALSE), ""), "Other")</f>
        <v/>
      </c>
      <c r="G6889" t="str">
        <f>IFERROR(IF(RawData!G6891&lt;&gt;"", VLOOKUP(TRIM(RawData!G6891),ICD10Code,2,FALSE), ""), "Other")</f>
        <v/>
      </c>
      <c r="H6889" t="str">
        <f>IFERROR(IF(RawData!H6891&lt;&gt;"", VLOOKUP(TRIM(RawData!H6891),PHCODE,2,FALSE), ""), "Other")</f>
        <v/>
      </c>
      <c r="I6889" t="str">
        <f>IFERROR(IF(RawData!I6891&lt;&gt;"", VLOOKUP(TRIM(RawData!I6891),PHCODE,2,FALSE), ""), "Other")</f>
        <v/>
      </c>
      <c r="J6889" t="str">
        <f>TRIM(RawData!L6891)</f>
        <v/>
      </c>
      <c r="K6889">
        <f>'Risk Calculation Tables'!AD6457</f>
        <v>0</v>
      </c>
      <c r="L6889" t="str">
        <f>TRIM(RawData!J6891)</f>
        <v/>
      </c>
      <c r="M6889" t="str">
        <f>TRIM(RawData!K6891)</f>
        <v/>
      </c>
    </row>
    <row r="6890" spans="1:13" x14ac:dyDescent="0.3">
      <c r="A6890">
        <f>RawData!A6892</f>
        <v>0</v>
      </c>
      <c r="B6890" t="str">
        <f>IF(RawData!B6892&lt;&gt;"", (VLOOKUP(RawData!B6892,AgeCat,2,TRUE)), "")</f>
        <v/>
      </c>
      <c r="C6890" t="str">
        <f>TRIM(RawData!C6892)</f>
        <v/>
      </c>
      <c r="D6890" s="4">
        <f>RawData!D6892</f>
        <v>0</v>
      </c>
      <c r="E6890">
        <f>RawData!E6892</f>
        <v>0</v>
      </c>
      <c r="F6890" t="str">
        <f>IFERROR(IF(RawData!F6892&lt;&gt;"", VLOOKUP(TRIM(RawData!F6892),ICD10Code,2,FALSE), ""), "Other")</f>
        <v/>
      </c>
      <c r="G6890" t="str">
        <f>IFERROR(IF(RawData!G6892&lt;&gt;"", VLOOKUP(TRIM(RawData!G6892),ICD10Code,2,FALSE), ""), "Other")</f>
        <v/>
      </c>
      <c r="H6890" t="str">
        <f>IFERROR(IF(RawData!H6892&lt;&gt;"", VLOOKUP(TRIM(RawData!H6892),PHCODE,2,FALSE), ""), "Other")</f>
        <v/>
      </c>
      <c r="I6890" t="str">
        <f>IFERROR(IF(RawData!I6892&lt;&gt;"", VLOOKUP(TRIM(RawData!I6892),PHCODE,2,FALSE), ""), "Other")</f>
        <v/>
      </c>
      <c r="J6890" t="str">
        <f>TRIM(RawData!L6892)</f>
        <v/>
      </c>
      <c r="K6890">
        <f>'Risk Calculation Tables'!AD6458</f>
        <v>0</v>
      </c>
      <c r="L6890" t="str">
        <f>TRIM(RawData!J6892)</f>
        <v/>
      </c>
      <c r="M6890" t="str">
        <f>TRIM(RawData!K6892)</f>
        <v/>
      </c>
    </row>
    <row r="6891" spans="1:13" x14ac:dyDescent="0.3">
      <c r="A6891">
        <f>RawData!A6893</f>
        <v>0</v>
      </c>
      <c r="B6891" t="str">
        <f>IF(RawData!B6893&lt;&gt;"", (VLOOKUP(RawData!B6893,AgeCat,2,TRUE)), "")</f>
        <v/>
      </c>
      <c r="C6891" t="str">
        <f>TRIM(RawData!C6893)</f>
        <v/>
      </c>
      <c r="D6891" s="4">
        <f>RawData!D6893</f>
        <v>0</v>
      </c>
      <c r="E6891">
        <f>RawData!E6893</f>
        <v>0</v>
      </c>
      <c r="F6891" t="str">
        <f>IFERROR(IF(RawData!F6893&lt;&gt;"", VLOOKUP(TRIM(RawData!F6893),ICD10Code,2,FALSE), ""), "Other")</f>
        <v/>
      </c>
      <c r="G6891" t="str">
        <f>IFERROR(IF(RawData!G6893&lt;&gt;"", VLOOKUP(TRIM(RawData!G6893),ICD10Code,2,FALSE), ""), "Other")</f>
        <v/>
      </c>
      <c r="H6891" t="str">
        <f>IFERROR(IF(RawData!H6893&lt;&gt;"", VLOOKUP(TRIM(RawData!H6893),PHCODE,2,FALSE), ""), "Other")</f>
        <v/>
      </c>
      <c r="I6891" t="str">
        <f>IFERROR(IF(RawData!I6893&lt;&gt;"", VLOOKUP(TRIM(RawData!I6893),PHCODE,2,FALSE), ""), "Other")</f>
        <v/>
      </c>
      <c r="J6891" t="str">
        <f>TRIM(RawData!L6893)</f>
        <v/>
      </c>
      <c r="K6891">
        <f>'Risk Calculation Tables'!AD6459</f>
        <v>0</v>
      </c>
      <c r="L6891" t="str">
        <f>TRIM(RawData!J6893)</f>
        <v/>
      </c>
      <c r="M6891" t="str">
        <f>TRIM(RawData!K6893)</f>
        <v/>
      </c>
    </row>
    <row r="6892" spans="1:13" x14ac:dyDescent="0.3">
      <c r="A6892">
        <f>RawData!A6894</f>
        <v>0</v>
      </c>
      <c r="B6892" t="str">
        <f>IF(RawData!B6894&lt;&gt;"", (VLOOKUP(RawData!B6894,AgeCat,2,TRUE)), "")</f>
        <v/>
      </c>
      <c r="C6892" t="str">
        <f>TRIM(RawData!C6894)</f>
        <v/>
      </c>
      <c r="D6892" s="4">
        <f>RawData!D6894</f>
        <v>0</v>
      </c>
      <c r="E6892">
        <f>RawData!E6894</f>
        <v>0</v>
      </c>
      <c r="F6892" t="str">
        <f>IFERROR(IF(RawData!F6894&lt;&gt;"", VLOOKUP(TRIM(RawData!F6894),ICD10Code,2,FALSE), ""), "Other")</f>
        <v/>
      </c>
      <c r="G6892" t="str">
        <f>IFERROR(IF(RawData!G6894&lt;&gt;"", VLOOKUP(TRIM(RawData!G6894),ICD10Code,2,FALSE), ""), "Other")</f>
        <v/>
      </c>
      <c r="H6892" t="str">
        <f>IFERROR(IF(RawData!H6894&lt;&gt;"", VLOOKUP(TRIM(RawData!H6894),PHCODE,2,FALSE), ""), "Other")</f>
        <v/>
      </c>
      <c r="I6892" t="str">
        <f>IFERROR(IF(RawData!I6894&lt;&gt;"", VLOOKUP(TRIM(RawData!I6894),PHCODE,2,FALSE), ""), "Other")</f>
        <v/>
      </c>
      <c r="J6892" t="str">
        <f>TRIM(RawData!L6894)</f>
        <v/>
      </c>
      <c r="K6892">
        <f>'Risk Calculation Tables'!AD6460</f>
        <v>0</v>
      </c>
      <c r="L6892" t="str">
        <f>TRIM(RawData!J6894)</f>
        <v/>
      </c>
      <c r="M6892" t="str">
        <f>TRIM(RawData!K6894)</f>
        <v/>
      </c>
    </row>
    <row r="6893" spans="1:13" x14ac:dyDescent="0.3">
      <c r="A6893">
        <f>RawData!A6895</f>
        <v>0</v>
      </c>
      <c r="B6893" t="str">
        <f>IF(RawData!B6895&lt;&gt;"", (VLOOKUP(RawData!B6895,AgeCat,2,TRUE)), "")</f>
        <v/>
      </c>
      <c r="C6893" t="str">
        <f>TRIM(RawData!C6895)</f>
        <v/>
      </c>
      <c r="D6893" s="4">
        <f>RawData!D6895</f>
        <v>0</v>
      </c>
      <c r="E6893">
        <f>RawData!E6895</f>
        <v>0</v>
      </c>
      <c r="F6893" t="str">
        <f>IFERROR(IF(RawData!F6895&lt;&gt;"", VLOOKUP(TRIM(RawData!F6895),ICD10Code,2,FALSE), ""), "Other")</f>
        <v/>
      </c>
      <c r="G6893" t="str">
        <f>IFERROR(IF(RawData!G6895&lt;&gt;"", VLOOKUP(TRIM(RawData!G6895),ICD10Code,2,FALSE), ""), "Other")</f>
        <v/>
      </c>
      <c r="H6893" t="str">
        <f>IFERROR(IF(RawData!H6895&lt;&gt;"", VLOOKUP(TRIM(RawData!H6895),PHCODE,2,FALSE), ""), "Other")</f>
        <v/>
      </c>
      <c r="I6893" t="str">
        <f>IFERROR(IF(RawData!I6895&lt;&gt;"", VLOOKUP(TRIM(RawData!I6895),PHCODE,2,FALSE), ""), "Other")</f>
        <v/>
      </c>
      <c r="J6893" t="str">
        <f>TRIM(RawData!L6895)</f>
        <v/>
      </c>
      <c r="K6893">
        <f>'Risk Calculation Tables'!AD6461</f>
        <v>0</v>
      </c>
      <c r="L6893" t="str">
        <f>TRIM(RawData!J6895)</f>
        <v/>
      </c>
      <c r="M6893" t="str">
        <f>TRIM(RawData!K6895)</f>
        <v/>
      </c>
    </row>
    <row r="6894" spans="1:13" x14ac:dyDescent="0.3">
      <c r="A6894">
        <f>RawData!A6896</f>
        <v>0</v>
      </c>
      <c r="B6894" t="str">
        <f>IF(RawData!B6896&lt;&gt;"", (VLOOKUP(RawData!B6896,AgeCat,2,TRUE)), "")</f>
        <v/>
      </c>
      <c r="C6894" t="str">
        <f>TRIM(RawData!C6896)</f>
        <v/>
      </c>
      <c r="D6894" s="4">
        <f>RawData!D6896</f>
        <v>0</v>
      </c>
      <c r="E6894">
        <f>RawData!E6896</f>
        <v>0</v>
      </c>
      <c r="F6894" t="str">
        <f>IFERROR(IF(RawData!F6896&lt;&gt;"", VLOOKUP(TRIM(RawData!F6896),ICD10Code,2,FALSE), ""), "Other")</f>
        <v/>
      </c>
      <c r="G6894" t="str">
        <f>IFERROR(IF(RawData!G6896&lt;&gt;"", VLOOKUP(TRIM(RawData!G6896),ICD10Code,2,FALSE), ""), "Other")</f>
        <v/>
      </c>
      <c r="H6894" t="str">
        <f>IFERROR(IF(RawData!H6896&lt;&gt;"", VLOOKUP(TRIM(RawData!H6896),PHCODE,2,FALSE), ""), "Other")</f>
        <v/>
      </c>
      <c r="I6894" t="str">
        <f>IFERROR(IF(RawData!I6896&lt;&gt;"", VLOOKUP(TRIM(RawData!I6896),PHCODE,2,FALSE), ""), "Other")</f>
        <v/>
      </c>
      <c r="J6894" t="str">
        <f>TRIM(RawData!L6896)</f>
        <v/>
      </c>
      <c r="K6894">
        <f>'Risk Calculation Tables'!AD6462</f>
        <v>0</v>
      </c>
      <c r="L6894" t="str">
        <f>TRIM(RawData!J6896)</f>
        <v/>
      </c>
      <c r="M6894" t="str">
        <f>TRIM(RawData!K6896)</f>
        <v/>
      </c>
    </row>
    <row r="6895" spans="1:13" x14ac:dyDescent="0.3">
      <c r="A6895">
        <f>RawData!A6897</f>
        <v>0</v>
      </c>
      <c r="B6895" t="str">
        <f>IF(RawData!B6897&lt;&gt;"", (VLOOKUP(RawData!B6897,AgeCat,2,TRUE)), "")</f>
        <v/>
      </c>
      <c r="C6895" t="str">
        <f>TRIM(RawData!C6897)</f>
        <v/>
      </c>
      <c r="D6895" s="4">
        <f>RawData!D6897</f>
        <v>0</v>
      </c>
      <c r="E6895">
        <f>RawData!E6897</f>
        <v>0</v>
      </c>
      <c r="F6895" t="str">
        <f>IFERROR(IF(RawData!F6897&lt;&gt;"", VLOOKUP(TRIM(RawData!F6897),ICD10Code,2,FALSE), ""), "Other")</f>
        <v/>
      </c>
      <c r="G6895" t="str">
        <f>IFERROR(IF(RawData!G6897&lt;&gt;"", VLOOKUP(TRIM(RawData!G6897),ICD10Code,2,FALSE), ""), "Other")</f>
        <v/>
      </c>
      <c r="H6895" t="str">
        <f>IFERROR(IF(RawData!H6897&lt;&gt;"", VLOOKUP(TRIM(RawData!H6897),PHCODE,2,FALSE), ""), "Other")</f>
        <v/>
      </c>
      <c r="I6895" t="str">
        <f>IFERROR(IF(RawData!I6897&lt;&gt;"", VLOOKUP(TRIM(RawData!I6897),PHCODE,2,FALSE), ""), "Other")</f>
        <v/>
      </c>
      <c r="J6895" t="str">
        <f>TRIM(RawData!L6897)</f>
        <v/>
      </c>
      <c r="K6895">
        <f>'Risk Calculation Tables'!AD6463</f>
        <v>0</v>
      </c>
      <c r="L6895" t="str">
        <f>TRIM(RawData!J6897)</f>
        <v/>
      </c>
      <c r="M6895" t="str">
        <f>TRIM(RawData!K6897)</f>
        <v/>
      </c>
    </row>
    <row r="6896" spans="1:13" x14ac:dyDescent="0.3">
      <c r="A6896">
        <f>RawData!A6898</f>
        <v>0</v>
      </c>
      <c r="B6896" t="str">
        <f>IF(RawData!B6898&lt;&gt;"", (VLOOKUP(RawData!B6898,AgeCat,2,TRUE)), "")</f>
        <v/>
      </c>
      <c r="C6896" t="str">
        <f>TRIM(RawData!C6898)</f>
        <v/>
      </c>
      <c r="D6896" s="4">
        <f>RawData!D6898</f>
        <v>0</v>
      </c>
      <c r="E6896">
        <f>RawData!E6898</f>
        <v>0</v>
      </c>
      <c r="F6896" t="str">
        <f>IFERROR(IF(RawData!F6898&lt;&gt;"", VLOOKUP(TRIM(RawData!F6898),ICD10Code,2,FALSE), ""), "Other")</f>
        <v/>
      </c>
      <c r="G6896" t="str">
        <f>IFERROR(IF(RawData!G6898&lt;&gt;"", VLOOKUP(TRIM(RawData!G6898),ICD10Code,2,FALSE), ""), "Other")</f>
        <v/>
      </c>
      <c r="H6896" t="str">
        <f>IFERROR(IF(RawData!H6898&lt;&gt;"", VLOOKUP(TRIM(RawData!H6898),PHCODE,2,FALSE), ""), "Other")</f>
        <v/>
      </c>
      <c r="I6896" t="str">
        <f>IFERROR(IF(RawData!I6898&lt;&gt;"", VLOOKUP(TRIM(RawData!I6898),PHCODE,2,FALSE), ""), "Other")</f>
        <v/>
      </c>
      <c r="J6896" t="str">
        <f>TRIM(RawData!L6898)</f>
        <v/>
      </c>
      <c r="K6896">
        <f>'Risk Calculation Tables'!AD6464</f>
        <v>0</v>
      </c>
      <c r="L6896" t="str">
        <f>TRIM(RawData!J6898)</f>
        <v/>
      </c>
      <c r="M6896" t="str">
        <f>TRIM(RawData!K6898)</f>
        <v/>
      </c>
    </row>
    <row r="6897" spans="1:13" x14ac:dyDescent="0.3">
      <c r="A6897">
        <f>RawData!A6899</f>
        <v>0</v>
      </c>
      <c r="B6897" t="str">
        <f>IF(RawData!B6899&lt;&gt;"", (VLOOKUP(RawData!B6899,AgeCat,2,TRUE)), "")</f>
        <v/>
      </c>
      <c r="C6897" t="str">
        <f>TRIM(RawData!C6899)</f>
        <v/>
      </c>
      <c r="D6897" s="4">
        <f>RawData!D6899</f>
        <v>0</v>
      </c>
      <c r="E6897">
        <f>RawData!E6899</f>
        <v>0</v>
      </c>
      <c r="F6897" t="str">
        <f>IFERROR(IF(RawData!F6899&lt;&gt;"", VLOOKUP(TRIM(RawData!F6899),ICD10Code,2,FALSE), ""), "Other")</f>
        <v/>
      </c>
      <c r="G6897" t="str">
        <f>IFERROR(IF(RawData!G6899&lt;&gt;"", VLOOKUP(TRIM(RawData!G6899),ICD10Code,2,FALSE), ""), "Other")</f>
        <v/>
      </c>
      <c r="H6897" t="str">
        <f>IFERROR(IF(RawData!H6899&lt;&gt;"", VLOOKUP(TRIM(RawData!H6899),PHCODE,2,FALSE), ""), "Other")</f>
        <v/>
      </c>
      <c r="I6897" t="str">
        <f>IFERROR(IF(RawData!I6899&lt;&gt;"", VLOOKUP(TRIM(RawData!I6899),PHCODE,2,FALSE), ""), "Other")</f>
        <v/>
      </c>
      <c r="J6897" t="str">
        <f>TRIM(RawData!L6899)</f>
        <v/>
      </c>
      <c r="K6897">
        <f>'Risk Calculation Tables'!AD6465</f>
        <v>0</v>
      </c>
      <c r="L6897" t="str">
        <f>TRIM(RawData!J6899)</f>
        <v/>
      </c>
      <c r="M6897" t="str">
        <f>TRIM(RawData!K6899)</f>
        <v/>
      </c>
    </row>
    <row r="6898" spans="1:13" x14ac:dyDescent="0.3">
      <c r="A6898">
        <f>RawData!A6900</f>
        <v>0</v>
      </c>
      <c r="B6898" t="str">
        <f>IF(RawData!B6900&lt;&gt;"", (VLOOKUP(RawData!B6900,AgeCat,2,TRUE)), "")</f>
        <v/>
      </c>
      <c r="C6898" t="str">
        <f>TRIM(RawData!C6900)</f>
        <v/>
      </c>
      <c r="D6898" s="4">
        <f>RawData!D6900</f>
        <v>0</v>
      </c>
      <c r="E6898">
        <f>RawData!E6900</f>
        <v>0</v>
      </c>
      <c r="F6898" t="str">
        <f>IFERROR(IF(RawData!F6900&lt;&gt;"", VLOOKUP(TRIM(RawData!F6900),ICD10Code,2,FALSE), ""), "Other")</f>
        <v/>
      </c>
      <c r="G6898" t="str">
        <f>IFERROR(IF(RawData!G6900&lt;&gt;"", VLOOKUP(TRIM(RawData!G6900),ICD10Code,2,FALSE), ""), "Other")</f>
        <v/>
      </c>
      <c r="H6898" t="str">
        <f>IFERROR(IF(RawData!H6900&lt;&gt;"", VLOOKUP(TRIM(RawData!H6900),PHCODE,2,FALSE), ""), "Other")</f>
        <v/>
      </c>
      <c r="I6898" t="str">
        <f>IFERROR(IF(RawData!I6900&lt;&gt;"", VLOOKUP(TRIM(RawData!I6900),PHCODE,2,FALSE), ""), "Other")</f>
        <v/>
      </c>
      <c r="J6898" t="str">
        <f>TRIM(RawData!L6900)</f>
        <v/>
      </c>
      <c r="K6898">
        <f>'Risk Calculation Tables'!AD6466</f>
        <v>0</v>
      </c>
      <c r="L6898" t="str">
        <f>TRIM(RawData!J6900)</f>
        <v/>
      </c>
      <c r="M6898" t="str">
        <f>TRIM(RawData!K6900)</f>
        <v/>
      </c>
    </row>
    <row r="6899" spans="1:13" x14ac:dyDescent="0.3">
      <c r="A6899">
        <f>RawData!A6901</f>
        <v>0</v>
      </c>
      <c r="B6899" t="str">
        <f>IF(RawData!B6901&lt;&gt;"", (VLOOKUP(RawData!B6901,AgeCat,2,TRUE)), "")</f>
        <v/>
      </c>
      <c r="C6899" t="str">
        <f>TRIM(RawData!C6901)</f>
        <v/>
      </c>
      <c r="D6899" s="4">
        <f>RawData!D6901</f>
        <v>0</v>
      </c>
      <c r="E6899">
        <f>RawData!E6901</f>
        <v>0</v>
      </c>
      <c r="F6899" t="str">
        <f>IFERROR(IF(RawData!F6901&lt;&gt;"", VLOOKUP(TRIM(RawData!F6901),ICD10Code,2,FALSE), ""), "Other")</f>
        <v/>
      </c>
      <c r="G6899" t="str">
        <f>IFERROR(IF(RawData!G6901&lt;&gt;"", VLOOKUP(TRIM(RawData!G6901),ICD10Code,2,FALSE), ""), "Other")</f>
        <v/>
      </c>
      <c r="H6899" t="str">
        <f>IFERROR(IF(RawData!H6901&lt;&gt;"", VLOOKUP(TRIM(RawData!H6901),PHCODE,2,FALSE), ""), "Other")</f>
        <v/>
      </c>
      <c r="I6899" t="str">
        <f>IFERROR(IF(RawData!I6901&lt;&gt;"", VLOOKUP(TRIM(RawData!I6901),PHCODE,2,FALSE), ""), "Other")</f>
        <v/>
      </c>
      <c r="J6899" t="str">
        <f>TRIM(RawData!L6901)</f>
        <v/>
      </c>
      <c r="K6899">
        <f>'Risk Calculation Tables'!AD6467</f>
        <v>0</v>
      </c>
      <c r="L6899" t="str">
        <f>TRIM(RawData!J6901)</f>
        <v/>
      </c>
      <c r="M6899" t="str">
        <f>TRIM(RawData!K6901)</f>
        <v/>
      </c>
    </row>
    <row r="6900" spans="1:13" x14ac:dyDescent="0.3">
      <c r="A6900">
        <f>RawData!A6902</f>
        <v>0</v>
      </c>
      <c r="B6900" t="str">
        <f>IF(RawData!B6902&lt;&gt;"", (VLOOKUP(RawData!B6902,AgeCat,2,TRUE)), "")</f>
        <v/>
      </c>
      <c r="C6900" t="str">
        <f>TRIM(RawData!C6902)</f>
        <v/>
      </c>
      <c r="D6900" s="4">
        <f>RawData!D6902</f>
        <v>0</v>
      </c>
      <c r="E6900">
        <f>RawData!E6902</f>
        <v>0</v>
      </c>
      <c r="F6900" t="str">
        <f>IFERROR(IF(RawData!F6902&lt;&gt;"", VLOOKUP(TRIM(RawData!F6902),ICD10Code,2,FALSE), ""), "Other")</f>
        <v/>
      </c>
      <c r="G6900" t="str">
        <f>IFERROR(IF(RawData!G6902&lt;&gt;"", VLOOKUP(TRIM(RawData!G6902),ICD10Code,2,FALSE), ""), "Other")</f>
        <v/>
      </c>
      <c r="H6900" t="str">
        <f>IFERROR(IF(RawData!H6902&lt;&gt;"", VLOOKUP(TRIM(RawData!H6902),PHCODE,2,FALSE), ""), "Other")</f>
        <v/>
      </c>
      <c r="I6900" t="str">
        <f>IFERROR(IF(RawData!I6902&lt;&gt;"", VLOOKUP(TRIM(RawData!I6902),PHCODE,2,FALSE), ""), "Other")</f>
        <v/>
      </c>
      <c r="J6900" t="str">
        <f>TRIM(RawData!L6902)</f>
        <v/>
      </c>
      <c r="K6900">
        <f>'Risk Calculation Tables'!AD6468</f>
        <v>0</v>
      </c>
      <c r="L6900" t="str">
        <f>TRIM(RawData!J6902)</f>
        <v/>
      </c>
      <c r="M6900" t="str">
        <f>TRIM(RawData!K6902)</f>
        <v/>
      </c>
    </row>
    <row r="6901" spans="1:13" x14ac:dyDescent="0.3">
      <c r="A6901">
        <f>RawData!A6903</f>
        <v>0</v>
      </c>
      <c r="B6901" t="str">
        <f>IF(RawData!B6903&lt;&gt;"", (VLOOKUP(RawData!B6903,AgeCat,2,TRUE)), "")</f>
        <v/>
      </c>
      <c r="C6901" t="str">
        <f>TRIM(RawData!C6903)</f>
        <v/>
      </c>
      <c r="D6901" s="4">
        <f>RawData!D6903</f>
        <v>0</v>
      </c>
      <c r="E6901">
        <f>RawData!E6903</f>
        <v>0</v>
      </c>
      <c r="F6901" t="str">
        <f>IFERROR(IF(RawData!F6903&lt;&gt;"", VLOOKUP(TRIM(RawData!F6903),ICD10Code,2,FALSE), ""), "Other")</f>
        <v/>
      </c>
      <c r="G6901" t="str">
        <f>IFERROR(IF(RawData!G6903&lt;&gt;"", VLOOKUP(TRIM(RawData!G6903),ICD10Code,2,FALSE), ""), "Other")</f>
        <v/>
      </c>
      <c r="H6901" t="str">
        <f>IFERROR(IF(RawData!H6903&lt;&gt;"", VLOOKUP(TRIM(RawData!H6903),PHCODE,2,FALSE), ""), "Other")</f>
        <v/>
      </c>
      <c r="I6901" t="str">
        <f>IFERROR(IF(RawData!I6903&lt;&gt;"", VLOOKUP(TRIM(RawData!I6903),PHCODE,2,FALSE), ""), "Other")</f>
        <v/>
      </c>
      <c r="J6901" t="str">
        <f>TRIM(RawData!L6903)</f>
        <v/>
      </c>
      <c r="K6901">
        <f>'Risk Calculation Tables'!AD6469</f>
        <v>0</v>
      </c>
      <c r="L6901" t="str">
        <f>TRIM(RawData!J6903)</f>
        <v/>
      </c>
      <c r="M6901" t="str">
        <f>TRIM(RawData!K6903)</f>
        <v/>
      </c>
    </row>
    <row r="6902" spans="1:13" x14ac:dyDescent="0.3">
      <c r="A6902">
        <f>RawData!A6904</f>
        <v>0</v>
      </c>
      <c r="B6902" t="str">
        <f>IF(RawData!B6904&lt;&gt;"", (VLOOKUP(RawData!B6904,AgeCat,2,TRUE)), "")</f>
        <v/>
      </c>
      <c r="C6902" t="str">
        <f>TRIM(RawData!C6904)</f>
        <v/>
      </c>
      <c r="D6902" s="4">
        <f>RawData!D6904</f>
        <v>0</v>
      </c>
      <c r="E6902">
        <f>RawData!E6904</f>
        <v>0</v>
      </c>
      <c r="F6902" t="str">
        <f>IFERROR(IF(RawData!F6904&lt;&gt;"", VLOOKUP(TRIM(RawData!F6904),ICD10Code,2,FALSE), ""), "Other")</f>
        <v/>
      </c>
      <c r="G6902" t="str">
        <f>IFERROR(IF(RawData!G6904&lt;&gt;"", VLOOKUP(TRIM(RawData!G6904),ICD10Code,2,FALSE), ""), "Other")</f>
        <v/>
      </c>
      <c r="H6902" t="str">
        <f>IFERROR(IF(RawData!H6904&lt;&gt;"", VLOOKUP(TRIM(RawData!H6904),PHCODE,2,FALSE), ""), "Other")</f>
        <v/>
      </c>
      <c r="I6902" t="str">
        <f>IFERROR(IF(RawData!I6904&lt;&gt;"", VLOOKUP(TRIM(RawData!I6904),PHCODE,2,FALSE), ""), "Other")</f>
        <v/>
      </c>
      <c r="J6902" t="str">
        <f>TRIM(RawData!L6904)</f>
        <v/>
      </c>
      <c r="K6902">
        <f>'Risk Calculation Tables'!AD6470</f>
        <v>0</v>
      </c>
      <c r="L6902" t="str">
        <f>TRIM(RawData!J6904)</f>
        <v/>
      </c>
      <c r="M6902" t="str">
        <f>TRIM(RawData!K6904)</f>
        <v/>
      </c>
    </row>
    <row r="6903" spans="1:13" x14ac:dyDescent="0.3">
      <c r="A6903">
        <f>RawData!A6905</f>
        <v>0</v>
      </c>
      <c r="B6903" t="str">
        <f>IF(RawData!B6905&lt;&gt;"", (VLOOKUP(RawData!B6905,AgeCat,2,TRUE)), "")</f>
        <v/>
      </c>
      <c r="C6903" t="str">
        <f>TRIM(RawData!C6905)</f>
        <v/>
      </c>
      <c r="D6903" s="4">
        <f>RawData!D6905</f>
        <v>0</v>
      </c>
      <c r="E6903">
        <f>RawData!E6905</f>
        <v>0</v>
      </c>
      <c r="F6903" t="str">
        <f>IFERROR(IF(RawData!F6905&lt;&gt;"", VLOOKUP(TRIM(RawData!F6905),ICD10Code,2,FALSE), ""), "Other")</f>
        <v/>
      </c>
      <c r="G6903" t="str">
        <f>IFERROR(IF(RawData!G6905&lt;&gt;"", VLOOKUP(TRIM(RawData!G6905),ICD10Code,2,FALSE), ""), "Other")</f>
        <v/>
      </c>
      <c r="H6903" t="str">
        <f>IFERROR(IF(RawData!H6905&lt;&gt;"", VLOOKUP(TRIM(RawData!H6905),PHCODE,2,FALSE), ""), "Other")</f>
        <v/>
      </c>
      <c r="I6903" t="str">
        <f>IFERROR(IF(RawData!I6905&lt;&gt;"", VLOOKUP(TRIM(RawData!I6905),PHCODE,2,FALSE), ""), "Other")</f>
        <v/>
      </c>
      <c r="J6903" t="str">
        <f>TRIM(RawData!L6905)</f>
        <v/>
      </c>
      <c r="K6903">
        <f>'Risk Calculation Tables'!AD6471</f>
        <v>0</v>
      </c>
      <c r="L6903" t="str">
        <f>TRIM(RawData!J6905)</f>
        <v/>
      </c>
      <c r="M6903" t="str">
        <f>TRIM(RawData!K6905)</f>
        <v/>
      </c>
    </row>
    <row r="6904" spans="1:13" x14ac:dyDescent="0.3">
      <c r="A6904">
        <f>RawData!A6906</f>
        <v>0</v>
      </c>
      <c r="B6904" t="str">
        <f>IF(RawData!B6906&lt;&gt;"", (VLOOKUP(RawData!B6906,AgeCat,2,TRUE)), "")</f>
        <v/>
      </c>
      <c r="C6904" t="str">
        <f>TRIM(RawData!C6906)</f>
        <v/>
      </c>
      <c r="D6904" s="4">
        <f>RawData!D6906</f>
        <v>0</v>
      </c>
      <c r="E6904">
        <f>RawData!E6906</f>
        <v>0</v>
      </c>
      <c r="F6904" t="str">
        <f>IFERROR(IF(RawData!F6906&lt;&gt;"", VLOOKUP(TRIM(RawData!F6906),ICD10Code,2,FALSE), ""), "Other")</f>
        <v/>
      </c>
      <c r="G6904" t="str">
        <f>IFERROR(IF(RawData!G6906&lt;&gt;"", VLOOKUP(TRIM(RawData!G6906),ICD10Code,2,FALSE), ""), "Other")</f>
        <v/>
      </c>
      <c r="H6904" t="str">
        <f>IFERROR(IF(RawData!H6906&lt;&gt;"", VLOOKUP(TRIM(RawData!H6906),PHCODE,2,FALSE), ""), "Other")</f>
        <v/>
      </c>
      <c r="I6904" t="str">
        <f>IFERROR(IF(RawData!I6906&lt;&gt;"", VLOOKUP(TRIM(RawData!I6906),PHCODE,2,FALSE), ""), "Other")</f>
        <v/>
      </c>
      <c r="J6904" t="str">
        <f>TRIM(RawData!L6906)</f>
        <v/>
      </c>
      <c r="K6904">
        <f>'Risk Calculation Tables'!AD6472</f>
        <v>0</v>
      </c>
      <c r="L6904" t="str">
        <f>TRIM(RawData!J6906)</f>
        <v/>
      </c>
      <c r="M6904" t="str">
        <f>TRIM(RawData!K6906)</f>
        <v/>
      </c>
    </row>
    <row r="6905" spans="1:13" x14ac:dyDescent="0.3">
      <c r="A6905">
        <f>RawData!A6907</f>
        <v>0</v>
      </c>
      <c r="B6905" t="str">
        <f>IF(RawData!B6907&lt;&gt;"", (VLOOKUP(RawData!B6907,AgeCat,2,TRUE)), "")</f>
        <v/>
      </c>
      <c r="C6905" t="str">
        <f>TRIM(RawData!C6907)</f>
        <v/>
      </c>
      <c r="D6905" s="4">
        <f>RawData!D6907</f>
        <v>0</v>
      </c>
      <c r="E6905">
        <f>RawData!E6907</f>
        <v>0</v>
      </c>
      <c r="F6905" t="str">
        <f>IFERROR(IF(RawData!F6907&lt;&gt;"", VLOOKUP(TRIM(RawData!F6907),ICD10Code,2,FALSE), ""), "Other")</f>
        <v/>
      </c>
      <c r="G6905" t="str">
        <f>IFERROR(IF(RawData!G6907&lt;&gt;"", VLOOKUP(TRIM(RawData!G6907),ICD10Code,2,FALSE), ""), "Other")</f>
        <v/>
      </c>
      <c r="H6905" t="str">
        <f>IFERROR(IF(RawData!H6907&lt;&gt;"", VLOOKUP(TRIM(RawData!H6907),PHCODE,2,FALSE), ""), "Other")</f>
        <v/>
      </c>
      <c r="I6905" t="str">
        <f>IFERROR(IF(RawData!I6907&lt;&gt;"", VLOOKUP(TRIM(RawData!I6907),PHCODE,2,FALSE), ""), "Other")</f>
        <v/>
      </c>
      <c r="J6905" t="str">
        <f>TRIM(RawData!L6907)</f>
        <v/>
      </c>
      <c r="K6905">
        <f>'Risk Calculation Tables'!AD6473</f>
        <v>0</v>
      </c>
      <c r="L6905" t="str">
        <f>TRIM(RawData!J6907)</f>
        <v/>
      </c>
      <c r="M6905" t="str">
        <f>TRIM(RawData!K6907)</f>
        <v/>
      </c>
    </row>
    <row r="6906" spans="1:13" x14ac:dyDescent="0.3">
      <c r="A6906">
        <f>RawData!A6908</f>
        <v>0</v>
      </c>
      <c r="B6906" t="str">
        <f>IF(RawData!B6908&lt;&gt;"", (VLOOKUP(RawData!B6908,AgeCat,2,TRUE)), "")</f>
        <v/>
      </c>
      <c r="C6906" t="str">
        <f>TRIM(RawData!C6908)</f>
        <v/>
      </c>
      <c r="D6906" s="4">
        <f>RawData!D6908</f>
        <v>0</v>
      </c>
      <c r="E6906">
        <f>RawData!E6908</f>
        <v>0</v>
      </c>
      <c r="F6906" t="str">
        <f>IFERROR(IF(RawData!F6908&lt;&gt;"", VLOOKUP(TRIM(RawData!F6908),ICD10Code,2,FALSE), ""), "Other")</f>
        <v/>
      </c>
      <c r="G6906" t="str">
        <f>IFERROR(IF(RawData!G6908&lt;&gt;"", VLOOKUP(TRIM(RawData!G6908),ICD10Code,2,FALSE), ""), "Other")</f>
        <v/>
      </c>
      <c r="H6906" t="str">
        <f>IFERROR(IF(RawData!H6908&lt;&gt;"", VLOOKUP(TRIM(RawData!H6908),PHCODE,2,FALSE), ""), "Other")</f>
        <v/>
      </c>
      <c r="I6906" t="str">
        <f>IFERROR(IF(RawData!I6908&lt;&gt;"", VLOOKUP(TRIM(RawData!I6908),PHCODE,2,FALSE), ""), "Other")</f>
        <v/>
      </c>
      <c r="J6906" t="str">
        <f>TRIM(RawData!L6908)</f>
        <v/>
      </c>
      <c r="K6906">
        <f>'Risk Calculation Tables'!AD6474</f>
        <v>0</v>
      </c>
      <c r="L6906" t="str">
        <f>TRIM(RawData!J6908)</f>
        <v/>
      </c>
      <c r="M6906" t="str">
        <f>TRIM(RawData!K6908)</f>
        <v/>
      </c>
    </row>
    <row r="6907" spans="1:13" x14ac:dyDescent="0.3">
      <c r="A6907">
        <f>RawData!A6909</f>
        <v>0</v>
      </c>
      <c r="B6907" t="str">
        <f>IF(RawData!B6909&lt;&gt;"", (VLOOKUP(RawData!B6909,AgeCat,2,TRUE)), "")</f>
        <v/>
      </c>
      <c r="C6907" t="str">
        <f>TRIM(RawData!C6909)</f>
        <v/>
      </c>
      <c r="D6907" s="4">
        <f>RawData!D6909</f>
        <v>0</v>
      </c>
      <c r="E6907">
        <f>RawData!E6909</f>
        <v>0</v>
      </c>
      <c r="F6907" t="str">
        <f>IFERROR(IF(RawData!F6909&lt;&gt;"", VLOOKUP(TRIM(RawData!F6909),ICD10Code,2,FALSE), ""), "Other")</f>
        <v/>
      </c>
      <c r="G6907" t="str">
        <f>IFERROR(IF(RawData!G6909&lt;&gt;"", VLOOKUP(TRIM(RawData!G6909),ICD10Code,2,FALSE), ""), "Other")</f>
        <v/>
      </c>
      <c r="H6907" t="str">
        <f>IFERROR(IF(RawData!H6909&lt;&gt;"", VLOOKUP(TRIM(RawData!H6909),PHCODE,2,FALSE), ""), "Other")</f>
        <v/>
      </c>
      <c r="I6907" t="str">
        <f>IFERROR(IF(RawData!I6909&lt;&gt;"", VLOOKUP(TRIM(RawData!I6909),PHCODE,2,FALSE), ""), "Other")</f>
        <v/>
      </c>
      <c r="J6907" t="str">
        <f>TRIM(RawData!L6909)</f>
        <v/>
      </c>
      <c r="K6907">
        <f>'Risk Calculation Tables'!AD6475</f>
        <v>0</v>
      </c>
      <c r="L6907" t="str">
        <f>TRIM(RawData!J6909)</f>
        <v/>
      </c>
      <c r="M6907" t="str">
        <f>TRIM(RawData!K6909)</f>
        <v/>
      </c>
    </row>
    <row r="6908" spans="1:13" x14ac:dyDescent="0.3">
      <c r="A6908">
        <f>RawData!A6910</f>
        <v>0</v>
      </c>
      <c r="B6908" t="str">
        <f>IF(RawData!B6910&lt;&gt;"", (VLOOKUP(RawData!B6910,AgeCat,2,TRUE)), "")</f>
        <v/>
      </c>
      <c r="C6908" t="str">
        <f>TRIM(RawData!C6910)</f>
        <v/>
      </c>
      <c r="D6908" s="4">
        <f>RawData!D6910</f>
        <v>0</v>
      </c>
      <c r="E6908">
        <f>RawData!E6910</f>
        <v>0</v>
      </c>
      <c r="F6908" t="str">
        <f>IFERROR(IF(RawData!F6910&lt;&gt;"", VLOOKUP(TRIM(RawData!F6910),ICD10Code,2,FALSE), ""), "Other")</f>
        <v/>
      </c>
      <c r="G6908" t="str">
        <f>IFERROR(IF(RawData!G6910&lt;&gt;"", VLOOKUP(TRIM(RawData!G6910),ICD10Code,2,FALSE), ""), "Other")</f>
        <v/>
      </c>
      <c r="H6908" t="str">
        <f>IFERROR(IF(RawData!H6910&lt;&gt;"", VLOOKUP(TRIM(RawData!H6910),PHCODE,2,FALSE), ""), "Other")</f>
        <v/>
      </c>
      <c r="I6908" t="str">
        <f>IFERROR(IF(RawData!I6910&lt;&gt;"", VLOOKUP(TRIM(RawData!I6910),PHCODE,2,FALSE), ""), "Other")</f>
        <v/>
      </c>
      <c r="J6908" t="str">
        <f>TRIM(RawData!L6910)</f>
        <v/>
      </c>
      <c r="K6908">
        <f>'Risk Calculation Tables'!AD6476</f>
        <v>0</v>
      </c>
      <c r="L6908" t="str">
        <f>TRIM(RawData!J6910)</f>
        <v/>
      </c>
      <c r="M6908" t="str">
        <f>TRIM(RawData!K6910)</f>
        <v/>
      </c>
    </row>
    <row r="6909" spans="1:13" x14ac:dyDescent="0.3">
      <c r="A6909">
        <f>RawData!A6911</f>
        <v>0</v>
      </c>
      <c r="B6909" t="str">
        <f>IF(RawData!B6911&lt;&gt;"", (VLOOKUP(RawData!B6911,AgeCat,2,TRUE)), "")</f>
        <v/>
      </c>
      <c r="C6909" t="str">
        <f>TRIM(RawData!C6911)</f>
        <v/>
      </c>
      <c r="D6909" s="4">
        <f>RawData!D6911</f>
        <v>0</v>
      </c>
      <c r="E6909">
        <f>RawData!E6911</f>
        <v>0</v>
      </c>
      <c r="F6909" t="str">
        <f>IFERROR(IF(RawData!F6911&lt;&gt;"", VLOOKUP(TRIM(RawData!F6911),ICD10Code,2,FALSE), ""), "Other")</f>
        <v/>
      </c>
      <c r="G6909" t="str">
        <f>IFERROR(IF(RawData!G6911&lt;&gt;"", VLOOKUP(TRIM(RawData!G6911),ICD10Code,2,FALSE), ""), "Other")</f>
        <v/>
      </c>
      <c r="H6909" t="str">
        <f>IFERROR(IF(RawData!H6911&lt;&gt;"", VLOOKUP(TRIM(RawData!H6911),PHCODE,2,FALSE), ""), "Other")</f>
        <v/>
      </c>
      <c r="I6909" t="str">
        <f>IFERROR(IF(RawData!I6911&lt;&gt;"", VLOOKUP(TRIM(RawData!I6911),PHCODE,2,FALSE), ""), "Other")</f>
        <v/>
      </c>
      <c r="J6909" t="str">
        <f>TRIM(RawData!L6911)</f>
        <v/>
      </c>
      <c r="K6909">
        <f>'Risk Calculation Tables'!AD6477</f>
        <v>0</v>
      </c>
      <c r="L6909" t="str">
        <f>TRIM(RawData!J6911)</f>
        <v/>
      </c>
      <c r="M6909" t="str">
        <f>TRIM(RawData!K6911)</f>
        <v/>
      </c>
    </row>
    <row r="6910" spans="1:13" x14ac:dyDescent="0.3">
      <c r="A6910">
        <f>RawData!A6912</f>
        <v>0</v>
      </c>
      <c r="B6910" t="str">
        <f>IF(RawData!B6912&lt;&gt;"", (VLOOKUP(RawData!B6912,AgeCat,2,TRUE)), "")</f>
        <v/>
      </c>
      <c r="C6910" t="str">
        <f>TRIM(RawData!C6912)</f>
        <v/>
      </c>
      <c r="D6910" s="4">
        <f>RawData!D6912</f>
        <v>0</v>
      </c>
      <c r="E6910">
        <f>RawData!E6912</f>
        <v>0</v>
      </c>
      <c r="F6910" t="str">
        <f>IFERROR(IF(RawData!F6912&lt;&gt;"", VLOOKUP(TRIM(RawData!F6912),ICD10Code,2,FALSE), ""), "Other")</f>
        <v/>
      </c>
      <c r="G6910" t="str">
        <f>IFERROR(IF(RawData!G6912&lt;&gt;"", VLOOKUP(TRIM(RawData!G6912),ICD10Code,2,FALSE), ""), "Other")</f>
        <v/>
      </c>
      <c r="H6910" t="str">
        <f>IFERROR(IF(RawData!H6912&lt;&gt;"", VLOOKUP(TRIM(RawData!H6912),PHCODE,2,FALSE), ""), "Other")</f>
        <v/>
      </c>
      <c r="I6910" t="str">
        <f>IFERROR(IF(RawData!I6912&lt;&gt;"", VLOOKUP(TRIM(RawData!I6912),PHCODE,2,FALSE), ""), "Other")</f>
        <v/>
      </c>
      <c r="J6910" t="str">
        <f>TRIM(RawData!L6912)</f>
        <v/>
      </c>
      <c r="K6910">
        <f>'Risk Calculation Tables'!AD6478</f>
        <v>0</v>
      </c>
      <c r="L6910" t="str">
        <f>TRIM(RawData!J6912)</f>
        <v/>
      </c>
      <c r="M6910" t="str">
        <f>TRIM(RawData!K6912)</f>
        <v/>
      </c>
    </row>
    <row r="6911" spans="1:13" x14ac:dyDescent="0.3">
      <c r="A6911">
        <f>RawData!A6913</f>
        <v>0</v>
      </c>
      <c r="B6911" t="str">
        <f>IF(RawData!B6913&lt;&gt;"", (VLOOKUP(RawData!B6913,AgeCat,2,TRUE)), "")</f>
        <v/>
      </c>
      <c r="C6911" t="str">
        <f>TRIM(RawData!C6913)</f>
        <v/>
      </c>
      <c r="D6911" s="4">
        <f>RawData!D6913</f>
        <v>0</v>
      </c>
      <c r="E6911">
        <f>RawData!E6913</f>
        <v>0</v>
      </c>
      <c r="F6911" t="str">
        <f>IFERROR(IF(RawData!F6913&lt;&gt;"", VLOOKUP(TRIM(RawData!F6913),ICD10Code,2,FALSE), ""), "Other")</f>
        <v/>
      </c>
      <c r="G6911" t="str">
        <f>IFERROR(IF(RawData!G6913&lt;&gt;"", VLOOKUP(TRIM(RawData!G6913),ICD10Code,2,FALSE), ""), "Other")</f>
        <v/>
      </c>
      <c r="H6911" t="str">
        <f>IFERROR(IF(RawData!H6913&lt;&gt;"", VLOOKUP(TRIM(RawData!H6913),PHCODE,2,FALSE), ""), "Other")</f>
        <v/>
      </c>
      <c r="I6911" t="str">
        <f>IFERROR(IF(RawData!I6913&lt;&gt;"", VLOOKUP(TRIM(RawData!I6913),PHCODE,2,FALSE), ""), "Other")</f>
        <v/>
      </c>
      <c r="J6911" t="str">
        <f>TRIM(RawData!L6913)</f>
        <v/>
      </c>
      <c r="K6911">
        <f>'Risk Calculation Tables'!AD6479</f>
        <v>0</v>
      </c>
      <c r="L6911" t="str">
        <f>TRIM(RawData!J6913)</f>
        <v/>
      </c>
      <c r="M6911" t="str">
        <f>TRIM(RawData!K6913)</f>
        <v/>
      </c>
    </row>
    <row r="6912" spans="1:13" x14ac:dyDescent="0.3">
      <c r="A6912">
        <f>RawData!A6914</f>
        <v>0</v>
      </c>
      <c r="B6912" t="str">
        <f>IF(RawData!B6914&lt;&gt;"", (VLOOKUP(RawData!B6914,AgeCat,2,TRUE)), "")</f>
        <v/>
      </c>
      <c r="C6912" t="str">
        <f>TRIM(RawData!C6914)</f>
        <v/>
      </c>
      <c r="D6912" s="4">
        <f>RawData!D6914</f>
        <v>0</v>
      </c>
      <c r="E6912">
        <f>RawData!E6914</f>
        <v>0</v>
      </c>
      <c r="F6912" t="str">
        <f>IFERROR(IF(RawData!F6914&lt;&gt;"", VLOOKUP(TRIM(RawData!F6914),ICD10Code,2,FALSE), ""), "Other")</f>
        <v/>
      </c>
      <c r="G6912" t="str">
        <f>IFERROR(IF(RawData!G6914&lt;&gt;"", VLOOKUP(TRIM(RawData!G6914),ICD10Code,2,FALSE), ""), "Other")</f>
        <v/>
      </c>
      <c r="H6912" t="str">
        <f>IFERROR(IF(RawData!H6914&lt;&gt;"", VLOOKUP(TRIM(RawData!H6914),PHCODE,2,FALSE), ""), "Other")</f>
        <v/>
      </c>
      <c r="I6912" t="str">
        <f>IFERROR(IF(RawData!I6914&lt;&gt;"", VLOOKUP(TRIM(RawData!I6914),PHCODE,2,FALSE), ""), "Other")</f>
        <v/>
      </c>
      <c r="J6912" t="str">
        <f>TRIM(RawData!L6914)</f>
        <v/>
      </c>
      <c r="K6912">
        <f>'Risk Calculation Tables'!AD6480</f>
        <v>0</v>
      </c>
      <c r="L6912" t="str">
        <f>TRIM(RawData!J6914)</f>
        <v/>
      </c>
      <c r="M6912" t="str">
        <f>TRIM(RawData!K6914)</f>
        <v/>
      </c>
    </row>
    <row r="6913" spans="1:13" x14ac:dyDescent="0.3">
      <c r="A6913">
        <f>RawData!A6915</f>
        <v>0</v>
      </c>
      <c r="B6913" t="str">
        <f>IF(RawData!B6915&lt;&gt;"", (VLOOKUP(RawData!B6915,AgeCat,2,TRUE)), "")</f>
        <v/>
      </c>
      <c r="C6913" t="str">
        <f>TRIM(RawData!C6915)</f>
        <v/>
      </c>
      <c r="D6913" s="4">
        <f>RawData!D6915</f>
        <v>0</v>
      </c>
      <c r="E6913">
        <f>RawData!E6915</f>
        <v>0</v>
      </c>
      <c r="F6913" t="str">
        <f>IFERROR(IF(RawData!F6915&lt;&gt;"", VLOOKUP(TRIM(RawData!F6915),ICD10Code,2,FALSE), ""), "Other")</f>
        <v/>
      </c>
      <c r="G6913" t="str">
        <f>IFERROR(IF(RawData!G6915&lt;&gt;"", VLOOKUP(TRIM(RawData!G6915),ICD10Code,2,FALSE), ""), "Other")</f>
        <v/>
      </c>
      <c r="H6913" t="str">
        <f>IFERROR(IF(RawData!H6915&lt;&gt;"", VLOOKUP(TRIM(RawData!H6915),PHCODE,2,FALSE), ""), "Other")</f>
        <v/>
      </c>
      <c r="I6913" t="str">
        <f>IFERROR(IF(RawData!I6915&lt;&gt;"", VLOOKUP(TRIM(RawData!I6915),PHCODE,2,FALSE), ""), "Other")</f>
        <v/>
      </c>
      <c r="J6913" t="str">
        <f>TRIM(RawData!L6915)</f>
        <v/>
      </c>
      <c r="K6913">
        <f>'Risk Calculation Tables'!AD6481</f>
        <v>0</v>
      </c>
      <c r="L6913" t="str">
        <f>TRIM(RawData!J6915)</f>
        <v/>
      </c>
      <c r="M6913" t="str">
        <f>TRIM(RawData!K6915)</f>
        <v/>
      </c>
    </row>
    <row r="6914" spans="1:13" x14ac:dyDescent="0.3">
      <c r="A6914">
        <f>RawData!A6916</f>
        <v>0</v>
      </c>
      <c r="B6914" t="str">
        <f>IF(RawData!B6916&lt;&gt;"", (VLOOKUP(RawData!B6916,AgeCat,2,TRUE)), "")</f>
        <v/>
      </c>
      <c r="C6914" t="str">
        <f>TRIM(RawData!C6916)</f>
        <v/>
      </c>
      <c r="D6914" s="4">
        <f>RawData!D6916</f>
        <v>0</v>
      </c>
      <c r="E6914">
        <f>RawData!E6916</f>
        <v>0</v>
      </c>
      <c r="F6914" t="str">
        <f>IFERROR(IF(RawData!F6916&lt;&gt;"", VLOOKUP(TRIM(RawData!F6916),ICD10Code,2,FALSE), ""), "Other")</f>
        <v/>
      </c>
      <c r="G6914" t="str">
        <f>IFERROR(IF(RawData!G6916&lt;&gt;"", VLOOKUP(TRIM(RawData!G6916),ICD10Code,2,FALSE), ""), "Other")</f>
        <v/>
      </c>
      <c r="H6914" t="str">
        <f>IFERROR(IF(RawData!H6916&lt;&gt;"", VLOOKUP(TRIM(RawData!H6916),PHCODE,2,FALSE), ""), "Other")</f>
        <v/>
      </c>
      <c r="I6914" t="str">
        <f>IFERROR(IF(RawData!I6916&lt;&gt;"", VLOOKUP(TRIM(RawData!I6916),PHCODE,2,FALSE), ""), "Other")</f>
        <v/>
      </c>
      <c r="J6914" t="str">
        <f>TRIM(RawData!L6916)</f>
        <v/>
      </c>
      <c r="K6914">
        <f>'Risk Calculation Tables'!AD6482</f>
        <v>0</v>
      </c>
      <c r="L6914" t="str">
        <f>TRIM(RawData!J6916)</f>
        <v/>
      </c>
      <c r="M6914" t="str">
        <f>TRIM(RawData!K6916)</f>
        <v/>
      </c>
    </row>
    <row r="6915" spans="1:13" x14ac:dyDescent="0.3">
      <c r="A6915">
        <f>RawData!A6917</f>
        <v>0</v>
      </c>
      <c r="B6915" t="str">
        <f>IF(RawData!B6917&lt;&gt;"", (VLOOKUP(RawData!B6917,AgeCat,2,TRUE)), "")</f>
        <v/>
      </c>
      <c r="C6915" t="str">
        <f>TRIM(RawData!C6917)</f>
        <v/>
      </c>
      <c r="D6915" s="4">
        <f>RawData!D6917</f>
        <v>0</v>
      </c>
      <c r="E6915">
        <f>RawData!E6917</f>
        <v>0</v>
      </c>
      <c r="F6915" t="str">
        <f>IFERROR(IF(RawData!F6917&lt;&gt;"", VLOOKUP(TRIM(RawData!F6917),ICD10Code,2,FALSE), ""), "Other")</f>
        <v/>
      </c>
      <c r="G6915" t="str">
        <f>IFERROR(IF(RawData!G6917&lt;&gt;"", VLOOKUP(TRIM(RawData!G6917),ICD10Code,2,FALSE), ""), "Other")</f>
        <v/>
      </c>
      <c r="H6915" t="str">
        <f>IFERROR(IF(RawData!H6917&lt;&gt;"", VLOOKUP(TRIM(RawData!H6917),PHCODE,2,FALSE), ""), "Other")</f>
        <v/>
      </c>
      <c r="I6915" t="str">
        <f>IFERROR(IF(RawData!I6917&lt;&gt;"", VLOOKUP(TRIM(RawData!I6917),PHCODE,2,FALSE), ""), "Other")</f>
        <v/>
      </c>
      <c r="J6915" t="str">
        <f>TRIM(RawData!L6917)</f>
        <v/>
      </c>
      <c r="K6915">
        <f>'Risk Calculation Tables'!AD6483</f>
        <v>0</v>
      </c>
      <c r="L6915" t="str">
        <f>TRIM(RawData!J6917)</f>
        <v/>
      </c>
      <c r="M6915" t="str">
        <f>TRIM(RawData!K6917)</f>
        <v/>
      </c>
    </row>
    <row r="6916" spans="1:13" x14ac:dyDescent="0.3">
      <c r="A6916">
        <f>RawData!A6918</f>
        <v>0</v>
      </c>
      <c r="B6916" t="str">
        <f>IF(RawData!B6918&lt;&gt;"", (VLOOKUP(RawData!B6918,AgeCat,2,TRUE)), "")</f>
        <v/>
      </c>
      <c r="C6916" t="str">
        <f>TRIM(RawData!C6918)</f>
        <v/>
      </c>
      <c r="D6916" s="4">
        <f>RawData!D6918</f>
        <v>0</v>
      </c>
      <c r="E6916">
        <f>RawData!E6918</f>
        <v>0</v>
      </c>
      <c r="F6916" t="str">
        <f>IFERROR(IF(RawData!F6918&lt;&gt;"", VLOOKUP(TRIM(RawData!F6918),ICD10Code,2,FALSE), ""), "Other")</f>
        <v/>
      </c>
      <c r="G6916" t="str">
        <f>IFERROR(IF(RawData!G6918&lt;&gt;"", VLOOKUP(TRIM(RawData!G6918),ICD10Code,2,FALSE), ""), "Other")</f>
        <v/>
      </c>
      <c r="H6916" t="str">
        <f>IFERROR(IF(RawData!H6918&lt;&gt;"", VLOOKUP(TRIM(RawData!H6918),PHCODE,2,FALSE), ""), "Other")</f>
        <v/>
      </c>
      <c r="I6916" t="str">
        <f>IFERROR(IF(RawData!I6918&lt;&gt;"", VLOOKUP(TRIM(RawData!I6918),PHCODE,2,FALSE), ""), "Other")</f>
        <v/>
      </c>
      <c r="J6916" t="str">
        <f>TRIM(RawData!L6918)</f>
        <v/>
      </c>
      <c r="K6916">
        <f>'Risk Calculation Tables'!AD6484</f>
        <v>0</v>
      </c>
      <c r="L6916" t="str">
        <f>TRIM(RawData!J6918)</f>
        <v/>
      </c>
      <c r="M6916" t="str">
        <f>TRIM(RawData!K6918)</f>
        <v/>
      </c>
    </row>
    <row r="6917" spans="1:13" x14ac:dyDescent="0.3">
      <c r="A6917">
        <f>RawData!A6919</f>
        <v>0</v>
      </c>
      <c r="B6917" t="str">
        <f>IF(RawData!B6919&lt;&gt;"", (VLOOKUP(RawData!B6919,AgeCat,2,TRUE)), "")</f>
        <v/>
      </c>
      <c r="C6917" t="str">
        <f>TRIM(RawData!C6919)</f>
        <v/>
      </c>
      <c r="D6917" s="4">
        <f>RawData!D6919</f>
        <v>0</v>
      </c>
      <c r="E6917">
        <f>RawData!E6919</f>
        <v>0</v>
      </c>
      <c r="F6917" t="str">
        <f>IFERROR(IF(RawData!F6919&lt;&gt;"", VLOOKUP(TRIM(RawData!F6919),ICD10Code,2,FALSE), ""), "Other")</f>
        <v/>
      </c>
      <c r="G6917" t="str">
        <f>IFERROR(IF(RawData!G6919&lt;&gt;"", VLOOKUP(TRIM(RawData!G6919),ICD10Code,2,FALSE), ""), "Other")</f>
        <v/>
      </c>
      <c r="H6917" t="str">
        <f>IFERROR(IF(RawData!H6919&lt;&gt;"", VLOOKUP(TRIM(RawData!H6919),PHCODE,2,FALSE), ""), "Other")</f>
        <v/>
      </c>
      <c r="I6917" t="str">
        <f>IFERROR(IF(RawData!I6919&lt;&gt;"", VLOOKUP(TRIM(RawData!I6919),PHCODE,2,FALSE), ""), "Other")</f>
        <v/>
      </c>
      <c r="J6917" t="str">
        <f>TRIM(RawData!L6919)</f>
        <v/>
      </c>
      <c r="K6917">
        <f>'Risk Calculation Tables'!AD6485</f>
        <v>0</v>
      </c>
      <c r="L6917" t="str">
        <f>TRIM(RawData!J6919)</f>
        <v/>
      </c>
      <c r="M6917" t="str">
        <f>TRIM(RawData!K6919)</f>
        <v/>
      </c>
    </row>
    <row r="6918" spans="1:13" x14ac:dyDescent="0.3">
      <c r="A6918">
        <f>RawData!A6920</f>
        <v>0</v>
      </c>
      <c r="B6918" t="str">
        <f>IF(RawData!B6920&lt;&gt;"", (VLOOKUP(RawData!B6920,AgeCat,2,TRUE)), "")</f>
        <v/>
      </c>
      <c r="C6918" t="str">
        <f>TRIM(RawData!C6920)</f>
        <v/>
      </c>
      <c r="D6918" s="4">
        <f>RawData!D6920</f>
        <v>0</v>
      </c>
      <c r="E6918">
        <f>RawData!E6920</f>
        <v>0</v>
      </c>
      <c r="F6918" t="str">
        <f>IFERROR(IF(RawData!F6920&lt;&gt;"", VLOOKUP(TRIM(RawData!F6920),ICD10Code,2,FALSE), ""), "Other")</f>
        <v/>
      </c>
      <c r="G6918" t="str">
        <f>IFERROR(IF(RawData!G6920&lt;&gt;"", VLOOKUP(TRIM(RawData!G6920),ICD10Code,2,FALSE), ""), "Other")</f>
        <v/>
      </c>
      <c r="H6918" t="str">
        <f>IFERROR(IF(RawData!H6920&lt;&gt;"", VLOOKUP(TRIM(RawData!H6920),PHCODE,2,FALSE), ""), "Other")</f>
        <v/>
      </c>
      <c r="I6918" t="str">
        <f>IFERROR(IF(RawData!I6920&lt;&gt;"", VLOOKUP(TRIM(RawData!I6920),PHCODE,2,FALSE), ""), "Other")</f>
        <v/>
      </c>
      <c r="J6918" t="str">
        <f>TRIM(RawData!L6920)</f>
        <v/>
      </c>
      <c r="K6918">
        <f>'Risk Calculation Tables'!AD6486</f>
        <v>0</v>
      </c>
      <c r="L6918" t="str">
        <f>TRIM(RawData!J6920)</f>
        <v/>
      </c>
      <c r="M6918" t="str">
        <f>TRIM(RawData!K6920)</f>
        <v/>
      </c>
    </row>
    <row r="6919" spans="1:13" x14ac:dyDescent="0.3">
      <c r="A6919">
        <f>RawData!A6921</f>
        <v>0</v>
      </c>
      <c r="B6919" t="str">
        <f>IF(RawData!B6921&lt;&gt;"", (VLOOKUP(RawData!B6921,AgeCat,2,TRUE)), "")</f>
        <v/>
      </c>
      <c r="C6919" t="str">
        <f>TRIM(RawData!C6921)</f>
        <v/>
      </c>
      <c r="D6919" s="4">
        <f>RawData!D6921</f>
        <v>0</v>
      </c>
      <c r="E6919">
        <f>RawData!E6921</f>
        <v>0</v>
      </c>
      <c r="F6919" t="str">
        <f>IFERROR(IF(RawData!F6921&lt;&gt;"", VLOOKUP(TRIM(RawData!F6921),ICD10Code,2,FALSE), ""), "Other")</f>
        <v/>
      </c>
      <c r="G6919" t="str">
        <f>IFERROR(IF(RawData!G6921&lt;&gt;"", VLOOKUP(TRIM(RawData!G6921),ICD10Code,2,FALSE), ""), "Other")</f>
        <v/>
      </c>
      <c r="H6919" t="str">
        <f>IFERROR(IF(RawData!H6921&lt;&gt;"", VLOOKUP(TRIM(RawData!H6921),PHCODE,2,FALSE), ""), "Other")</f>
        <v/>
      </c>
      <c r="I6919" t="str">
        <f>IFERROR(IF(RawData!I6921&lt;&gt;"", VLOOKUP(TRIM(RawData!I6921),PHCODE,2,FALSE), ""), "Other")</f>
        <v/>
      </c>
      <c r="J6919" t="str">
        <f>TRIM(RawData!L6921)</f>
        <v/>
      </c>
      <c r="K6919">
        <f>'Risk Calculation Tables'!AD6487</f>
        <v>0</v>
      </c>
      <c r="L6919" t="str">
        <f>TRIM(RawData!J6921)</f>
        <v/>
      </c>
      <c r="M6919" t="str">
        <f>TRIM(RawData!K6921)</f>
        <v/>
      </c>
    </row>
    <row r="6920" spans="1:13" x14ac:dyDescent="0.3">
      <c r="A6920">
        <f>RawData!A6922</f>
        <v>0</v>
      </c>
      <c r="B6920" t="str">
        <f>IF(RawData!B6922&lt;&gt;"", (VLOOKUP(RawData!B6922,AgeCat,2,TRUE)), "")</f>
        <v/>
      </c>
      <c r="C6920" t="str">
        <f>TRIM(RawData!C6922)</f>
        <v/>
      </c>
      <c r="D6920" s="4">
        <f>RawData!D6922</f>
        <v>0</v>
      </c>
      <c r="E6920">
        <f>RawData!E6922</f>
        <v>0</v>
      </c>
      <c r="F6920" t="str">
        <f>IFERROR(IF(RawData!F6922&lt;&gt;"", VLOOKUP(TRIM(RawData!F6922),ICD10Code,2,FALSE), ""), "Other")</f>
        <v/>
      </c>
      <c r="G6920" t="str">
        <f>IFERROR(IF(RawData!G6922&lt;&gt;"", VLOOKUP(TRIM(RawData!G6922),ICD10Code,2,FALSE), ""), "Other")</f>
        <v/>
      </c>
      <c r="H6920" t="str">
        <f>IFERROR(IF(RawData!H6922&lt;&gt;"", VLOOKUP(TRIM(RawData!H6922),PHCODE,2,FALSE), ""), "Other")</f>
        <v/>
      </c>
      <c r="I6920" t="str">
        <f>IFERROR(IF(RawData!I6922&lt;&gt;"", VLOOKUP(TRIM(RawData!I6922),PHCODE,2,FALSE), ""), "Other")</f>
        <v/>
      </c>
      <c r="J6920" t="str">
        <f>TRIM(RawData!L6922)</f>
        <v/>
      </c>
      <c r="K6920">
        <f>'Risk Calculation Tables'!AD6488</f>
        <v>0</v>
      </c>
      <c r="L6920" t="str">
        <f>TRIM(RawData!J6922)</f>
        <v/>
      </c>
      <c r="M6920" t="str">
        <f>TRIM(RawData!K6922)</f>
        <v/>
      </c>
    </row>
    <row r="6921" spans="1:13" x14ac:dyDescent="0.3">
      <c r="A6921">
        <f>RawData!A6923</f>
        <v>0</v>
      </c>
      <c r="B6921" t="str">
        <f>IF(RawData!B6923&lt;&gt;"", (VLOOKUP(RawData!B6923,AgeCat,2,TRUE)), "")</f>
        <v/>
      </c>
      <c r="C6921" t="str">
        <f>TRIM(RawData!C6923)</f>
        <v/>
      </c>
      <c r="D6921" s="4">
        <f>RawData!D6923</f>
        <v>0</v>
      </c>
      <c r="E6921">
        <f>RawData!E6923</f>
        <v>0</v>
      </c>
      <c r="F6921" t="str">
        <f>IFERROR(IF(RawData!F6923&lt;&gt;"", VLOOKUP(TRIM(RawData!F6923),ICD10Code,2,FALSE), ""), "Other")</f>
        <v/>
      </c>
      <c r="G6921" t="str">
        <f>IFERROR(IF(RawData!G6923&lt;&gt;"", VLOOKUP(TRIM(RawData!G6923),ICD10Code,2,FALSE), ""), "Other")</f>
        <v/>
      </c>
      <c r="H6921" t="str">
        <f>IFERROR(IF(RawData!H6923&lt;&gt;"", VLOOKUP(TRIM(RawData!H6923),PHCODE,2,FALSE), ""), "Other")</f>
        <v/>
      </c>
      <c r="I6921" t="str">
        <f>IFERROR(IF(RawData!I6923&lt;&gt;"", VLOOKUP(TRIM(RawData!I6923),PHCODE,2,FALSE), ""), "Other")</f>
        <v/>
      </c>
      <c r="J6921" t="str">
        <f>TRIM(RawData!L6923)</f>
        <v/>
      </c>
      <c r="K6921">
        <f>'Risk Calculation Tables'!AD6489</f>
        <v>0</v>
      </c>
      <c r="L6921" t="str">
        <f>TRIM(RawData!J6923)</f>
        <v/>
      </c>
      <c r="M6921" t="str">
        <f>TRIM(RawData!K6923)</f>
        <v/>
      </c>
    </row>
    <row r="6922" spans="1:13" x14ac:dyDescent="0.3">
      <c r="A6922">
        <f>RawData!A6924</f>
        <v>0</v>
      </c>
      <c r="B6922" t="str">
        <f>IF(RawData!B6924&lt;&gt;"", (VLOOKUP(RawData!B6924,AgeCat,2,TRUE)), "")</f>
        <v/>
      </c>
      <c r="C6922" t="str">
        <f>TRIM(RawData!C6924)</f>
        <v/>
      </c>
      <c r="D6922" s="4">
        <f>RawData!D6924</f>
        <v>0</v>
      </c>
      <c r="E6922">
        <f>RawData!E6924</f>
        <v>0</v>
      </c>
      <c r="F6922" t="str">
        <f>IFERROR(IF(RawData!F6924&lt;&gt;"", VLOOKUP(TRIM(RawData!F6924),ICD10Code,2,FALSE), ""), "Other")</f>
        <v/>
      </c>
      <c r="G6922" t="str">
        <f>IFERROR(IF(RawData!G6924&lt;&gt;"", VLOOKUP(TRIM(RawData!G6924),ICD10Code,2,FALSE), ""), "Other")</f>
        <v/>
      </c>
      <c r="H6922" t="str">
        <f>IFERROR(IF(RawData!H6924&lt;&gt;"", VLOOKUP(TRIM(RawData!H6924),PHCODE,2,FALSE), ""), "Other")</f>
        <v/>
      </c>
      <c r="I6922" t="str">
        <f>IFERROR(IF(RawData!I6924&lt;&gt;"", VLOOKUP(TRIM(RawData!I6924),PHCODE,2,FALSE), ""), "Other")</f>
        <v/>
      </c>
      <c r="J6922" t="str">
        <f>TRIM(RawData!L6924)</f>
        <v/>
      </c>
      <c r="K6922">
        <f>'Risk Calculation Tables'!AD6490</f>
        <v>0</v>
      </c>
      <c r="L6922" t="str">
        <f>TRIM(RawData!J6924)</f>
        <v/>
      </c>
      <c r="M6922" t="str">
        <f>TRIM(RawData!K6924)</f>
        <v/>
      </c>
    </row>
    <row r="6923" spans="1:13" x14ac:dyDescent="0.3">
      <c r="A6923">
        <f>RawData!A6925</f>
        <v>0</v>
      </c>
      <c r="B6923" t="str">
        <f>IF(RawData!B6925&lt;&gt;"", (VLOOKUP(RawData!B6925,AgeCat,2,TRUE)), "")</f>
        <v/>
      </c>
      <c r="C6923" t="str">
        <f>TRIM(RawData!C6925)</f>
        <v/>
      </c>
      <c r="D6923" s="4">
        <f>RawData!D6925</f>
        <v>0</v>
      </c>
      <c r="E6923">
        <f>RawData!E6925</f>
        <v>0</v>
      </c>
      <c r="F6923" t="str">
        <f>IFERROR(IF(RawData!F6925&lt;&gt;"", VLOOKUP(TRIM(RawData!F6925),ICD10Code,2,FALSE), ""), "Other")</f>
        <v/>
      </c>
      <c r="G6923" t="str">
        <f>IFERROR(IF(RawData!G6925&lt;&gt;"", VLOOKUP(TRIM(RawData!G6925),ICD10Code,2,FALSE), ""), "Other")</f>
        <v/>
      </c>
      <c r="H6923" t="str">
        <f>IFERROR(IF(RawData!H6925&lt;&gt;"", VLOOKUP(TRIM(RawData!H6925),PHCODE,2,FALSE), ""), "Other")</f>
        <v/>
      </c>
      <c r="I6923" t="str">
        <f>IFERROR(IF(RawData!I6925&lt;&gt;"", VLOOKUP(TRIM(RawData!I6925),PHCODE,2,FALSE), ""), "Other")</f>
        <v/>
      </c>
      <c r="J6923" t="str">
        <f>TRIM(RawData!L6925)</f>
        <v/>
      </c>
      <c r="K6923">
        <f>'Risk Calculation Tables'!AD6491</f>
        <v>0</v>
      </c>
      <c r="L6923" t="str">
        <f>TRIM(RawData!J6925)</f>
        <v/>
      </c>
      <c r="M6923" t="str">
        <f>TRIM(RawData!K6925)</f>
        <v/>
      </c>
    </row>
    <row r="6924" spans="1:13" x14ac:dyDescent="0.3">
      <c r="A6924">
        <f>RawData!A6926</f>
        <v>0</v>
      </c>
      <c r="B6924" t="str">
        <f>IF(RawData!B6926&lt;&gt;"", (VLOOKUP(RawData!B6926,AgeCat,2,TRUE)), "")</f>
        <v/>
      </c>
      <c r="C6924" t="str">
        <f>TRIM(RawData!C6926)</f>
        <v/>
      </c>
      <c r="D6924" s="4">
        <f>RawData!D6926</f>
        <v>0</v>
      </c>
      <c r="E6924">
        <f>RawData!E6926</f>
        <v>0</v>
      </c>
      <c r="F6924" t="str">
        <f>IFERROR(IF(RawData!F6926&lt;&gt;"", VLOOKUP(TRIM(RawData!F6926),ICD10Code,2,FALSE), ""), "Other")</f>
        <v/>
      </c>
      <c r="G6924" t="str">
        <f>IFERROR(IF(RawData!G6926&lt;&gt;"", VLOOKUP(TRIM(RawData!G6926),ICD10Code,2,FALSE), ""), "Other")</f>
        <v/>
      </c>
      <c r="H6924" t="str">
        <f>IFERROR(IF(RawData!H6926&lt;&gt;"", VLOOKUP(TRIM(RawData!H6926),PHCODE,2,FALSE), ""), "Other")</f>
        <v/>
      </c>
      <c r="I6924" t="str">
        <f>IFERROR(IF(RawData!I6926&lt;&gt;"", VLOOKUP(TRIM(RawData!I6926),PHCODE,2,FALSE), ""), "Other")</f>
        <v/>
      </c>
      <c r="J6924" t="str">
        <f>TRIM(RawData!L6926)</f>
        <v/>
      </c>
      <c r="K6924">
        <f>'Risk Calculation Tables'!AD6492</f>
        <v>0</v>
      </c>
      <c r="L6924" t="str">
        <f>TRIM(RawData!J6926)</f>
        <v/>
      </c>
      <c r="M6924" t="str">
        <f>TRIM(RawData!K6926)</f>
        <v/>
      </c>
    </row>
    <row r="6925" spans="1:13" x14ac:dyDescent="0.3">
      <c r="A6925">
        <f>RawData!A6927</f>
        <v>0</v>
      </c>
      <c r="B6925" t="str">
        <f>IF(RawData!B6927&lt;&gt;"", (VLOOKUP(RawData!B6927,AgeCat,2,TRUE)), "")</f>
        <v/>
      </c>
      <c r="C6925" t="str">
        <f>TRIM(RawData!C6927)</f>
        <v/>
      </c>
      <c r="D6925" s="4">
        <f>RawData!D6927</f>
        <v>0</v>
      </c>
      <c r="E6925">
        <f>RawData!E6927</f>
        <v>0</v>
      </c>
      <c r="F6925" t="str">
        <f>IFERROR(IF(RawData!F6927&lt;&gt;"", VLOOKUP(TRIM(RawData!F6927),ICD10Code,2,FALSE), ""), "Other")</f>
        <v/>
      </c>
      <c r="G6925" t="str">
        <f>IFERROR(IF(RawData!G6927&lt;&gt;"", VLOOKUP(TRIM(RawData!G6927),ICD10Code,2,FALSE), ""), "Other")</f>
        <v/>
      </c>
      <c r="H6925" t="str">
        <f>IFERROR(IF(RawData!H6927&lt;&gt;"", VLOOKUP(TRIM(RawData!H6927),PHCODE,2,FALSE), ""), "Other")</f>
        <v/>
      </c>
      <c r="I6925" t="str">
        <f>IFERROR(IF(RawData!I6927&lt;&gt;"", VLOOKUP(TRIM(RawData!I6927),PHCODE,2,FALSE), ""), "Other")</f>
        <v/>
      </c>
      <c r="J6925" t="str">
        <f>TRIM(RawData!L6927)</f>
        <v/>
      </c>
      <c r="K6925">
        <f>'Risk Calculation Tables'!AD6493</f>
        <v>0</v>
      </c>
      <c r="L6925" t="str">
        <f>TRIM(RawData!J6927)</f>
        <v/>
      </c>
      <c r="M6925" t="str">
        <f>TRIM(RawData!K6927)</f>
        <v/>
      </c>
    </row>
    <row r="6926" spans="1:13" x14ac:dyDescent="0.3">
      <c r="A6926">
        <f>RawData!A6928</f>
        <v>0</v>
      </c>
      <c r="B6926" t="str">
        <f>IF(RawData!B6928&lt;&gt;"", (VLOOKUP(RawData!B6928,AgeCat,2,TRUE)), "")</f>
        <v/>
      </c>
      <c r="C6926" t="str">
        <f>TRIM(RawData!C6928)</f>
        <v/>
      </c>
      <c r="D6926" s="4">
        <f>RawData!D6928</f>
        <v>0</v>
      </c>
      <c r="E6926">
        <f>RawData!E6928</f>
        <v>0</v>
      </c>
      <c r="F6926" t="str">
        <f>IFERROR(IF(RawData!F6928&lt;&gt;"", VLOOKUP(TRIM(RawData!F6928),ICD10Code,2,FALSE), ""), "Other")</f>
        <v/>
      </c>
      <c r="G6926" t="str">
        <f>IFERROR(IF(RawData!G6928&lt;&gt;"", VLOOKUP(TRIM(RawData!G6928),ICD10Code,2,FALSE), ""), "Other")</f>
        <v/>
      </c>
      <c r="H6926" t="str">
        <f>IFERROR(IF(RawData!H6928&lt;&gt;"", VLOOKUP(TRIM(RawData!H6928),PHCODE,2,FALSE), ""), "Other")</f>
        <v/>
      </c>
      <c r="I6926" t="str">
        <f>IFERROR(IF(RawData!I6928&lt;&gt;"", VLOOKUP(TRIM(RawData!I6928),PHCODE,2,FALSE), ""), "Other")</f>
        <v/>
      </c>
      <c r="J6926" t="str">
        <f>TRIM(RawData!L6928)</f>
        <v/>
      </c>
      <c r="K6926">
        <f>'Risk Calculation Tables'!AD6494</f>
        <v>0</v>
      </c>
      <c r="L6926" t="str">
        <f>TRIM(RawData!J6928)</f>
        <v/>
      </c>
      <c r="M6926" t="str">
        <f>TRIM(RawData!K6928)</f>
        <v/>
      </c>
    </row>
    <row r="6927" spans="1:13" x14ac:dyDescent="0.3">
      <c r="A6927">
        <f>RawData!A6929</f>
        <v>0</v>
      </c>
      <c r="B6927" t="str">
        <f>IF(RawData!B6929&lt;&gt;"", (VLOOKUP(RawData!B6929,AgeCat,2,TRUE)), "")</f>
        <v/>
      </c>
      <c r="C6927" t="str">
        <f>TRIM(RawData!C6929)</f>
        <v/>
      </c>
      <c r="D6927" s="4">
        <f>RawData!D6929</f>
        <v>0</v>
      </c>
      <c r="E6927">
        <f>RawData!E6929</f>
        <v>0</v>
      </c>
      <c r="F6927" t="str">
        <f>IFERROR(IF(RawData!F6929&lt;&gt;"", VLOOKUP(TRIM(RawData!F6929),ICD10Code,2,FALSE), ""), "Other")</f>
        <v/>
      </c>
      <c r="G6927" t="str">
        <f>IFERROR(IF(RawData!G6929&lt;&gt;"", VLOOKUP(TRIM(RawData!G6929),ICD10Code,2,FALSE), ""), "Other")</f>
        <v/>
      </c>
      <c r="H6927" t="str">
        <f>IFERROR(IF(RawData!H6929&lt;&gt;"", VLOOKUP(TRIM(RawData!H6929),PHCODE,2,FALSE), ""), "Other")</f>
        <v/>
      </c>
      <c r="I6927" t="str">
        <f>IFERROR(IF(RawData!I6929&lt;&gt;"", VLOOKUP(TRIM(RawData!I6929),PHCODE,2,FALSE), ""), "Other")</f>
        <v/>
      </c>
      <c r="J6927" t="str">
        <f>TRIM(RawData!L6929)</f>
        <v/>
      </c>
      <c r="K6927">
        <f>'Risk Calculation Tables'!AD6495</f>
        <v>0</v>
      </c>
      <c r="L6927" t="str">
        <f>TRIM(RawData!J6929)</f>
        <v/>
      </c>
      <c r="M6927" t="str">
        <f>TRIM(RawData!K6929)</f>
        <v/>
      </c>
    </row>
    <row r="6928" spans="1:13" x14ac:dyDescent="0.3">
      <c r="A6928">
        <f>RawData!A6930</f>
        <v>0</v>
      </c>
      <c r="B6928" t="str">
        <f>IF(RawData!B6930&lt;&gt;"", (VLOOKUP(RawData!B6930,AgeCat,2,TRUE)), "")</f>
        <v/>
      </c>
      <c r="C6928" t="str">
        <f>TRIM(RawData!C6930)</f>
        <v/>
      </c>
      <c r="D6928" s="4">
        <f>RawData!D6930</f>
        <v>0</v>
      </c>
      <c r="E6928">
        <f>RawData!E6930</f>
        <v>0</v>
      </c>
      <c r="F6928" t="str">
        <f>IFERROR(IF(RawData!F6930&lt;&gt;"", VLOOKUP(TRIM(RawData!F6930),ICD10Code,2,FALSE), ""), "Other")</f>
        <v/>
      </c>
      <c r="G6928" t="str">
        <f>IFERROR(IF(RawData!G6930&lt;&gt;"", VLOOKUP(TRIM(RawData!G6930),ICD10Code,2,FALSE), ""), "Other")</f>
        <v/>
      </c>
      <c r="H6928" t="str">
        <f>IFERROR(IF(RawData!H6930&lt;&gt;"", VLOOKUP(TRIM(RawData!H6930),PHCODE,2,FALSE), ""), "Other")</f>
        <v/>
      </c>
      <c r="I6928" t="str">
        <f>IFERROR(IF(RawData!I6930&lt;&gt;"", VLOOKUP(TRIM(RawData!I6930),PHCODE,2,FALSE), ""), "Other")</f>
        <v/>
      </c>
      <c r="J6928" t="str">
        <f>TRIM(RawData!L6930)</f>
        <v/>
      </c>
      <c r="K6928">
        <f>'Risk Calculation Tables'!AD6496</f>
        <v>0</v>
      </c>
      <c r="L6928" t="str">
        <f>TRIM(RawData!J6930)</f>
        <v/>
      </c>
      <c r="M6928" t="str">
        <f>TRIM(RawData!K6930)</f>
        <v/>
      </c>
    </row>
    <row r="6929" spans="1:13" x14ac:dyDescent="0.3">
      <c r="A6929">
        <f>RawData!A6931</f>
        <v>0</v>
      </c>
      <c r="B6929" t="str">
        <f>IF(RawData!B6931&lt;&gt;"", (VLOOKUP(RawData!B6931,AgeCat,2,TRUE)), "")</f>
        <v/>
      </c>
      <c r="C6929" t="str">
        <f>TRIM(RawData!C6931)</f>
        <v/>
      </c>
      <c r="D6929" s="4">
        <f>RawData!D6931</f>
        <v>0</v>
      </c>
      <c r="E6929">
        <f>RawData!E6931</f>
        <v>0</v>
      </c>
      <c r="F6929" t="str">
        <f>IFERROR(IF(RawData!F6931&lt;&gt;"", VLOOKUP(TRIM(RawData!F6931),ICD10Code,2,FALSE), ""), "Other")</f>
        <v/>
      </c>
      <c r="G6929" t="str">
        <f>IFERROR(IF(RawData!G6931&lt;&gt;"", VLOOKUP(TRIM(RawData!G6931),ICD10Code,2,FALSE), ""), "Other")</f>
        <v/>
      </c>
      <c r="H6929" t="str">
        <f>IFERROR(IF(RawData!H6931&lt;&gt;"", VLOOKUP(TRIM(RawData!H6931),PHCODE,2,FALSE), ""), "Other")</f>
        <v/>
      </c>
      <c r="I6929" t="str">
        <f>IFERROR(IF(RawData!I6931&lt;&gt;"", VLOOKUP(TRIM(RawData!I6931),PHCODE,2,FALSE), ""), "Other")</f>
        <v/>
      </c>
      <c r="J6929" t="str">
        <f>TRIM(RawData!L6931)</f>
        <v/>
      </c>
      <c r="K6929">
        <f>'Risk Calculation Tables'!AD6497</f>
        <v>0</v>
      </c>
      <c r="L6929" t="str">
        <f>TRIM(RawData!J6931)</f>
        <v/>
      </c>
      <c r="M6929" t="str">
        <f>TRIM(RawData!K6931)</f>
        <v/>
      </c>
    </row>
    <row r="6930" spans="1:13" x14ac:dyDescent="0.3">
      <c r="A6930">
        <f>RawData!A6932</f>
        <v>0</v>
      </c>
      <c r="B6930" t="str">
        <f>IF(RawData!B6932&lt;&gt;"", (VLOOKUP(RawData!B6932,AgeCat,2,TRUE)), "")</f>
        <v/>
      </c>
      <c r="C6930" t="str">
        <f>TRIM(RawData!C6932)</f>
        <v/>
      </c>
      <c r="D6930" s="4">
        <f>RawData!D6932</f>
        <v>0</v>
      </c>
      <c r="E6930">
        <f>RawData!E6932</f>
        <v>0</v>
      </c>
      <c r="F6930" t="str">
        <f>IFERROR(IF(RawData!F6932&lt;&gt;"", VLOOKUP(TRIM(RawData!F6932),ICD10Code,2,FALSE), ""), "Other")</f>
        <v/>
      </c>
      <c r="G6930" t="str">
        <f>IFERROR(IF(RawData!G6932&lt;&gt;"", VLOOKUP(TRIM(RawData!G6932),ICD10Code,2,FALSE), ""), "Other")</f>
        <v/>
      </c>
      <c r="H6930" t="str">
        <f>IFERROR(IF(RawData!H6932&lt;&gt;"", VLOOKUP(TRIM(RawData!H6932),PHCODE,2,FALSE), ""), "Other")</f>
        <v/>
      </c>
      <c r="I6930" t="str">
        <f>IFERROR(IF(RawData!I6932&lt;&gt;"", VLOOKUP(TRIM(RawData!I6932),PHCODE,2,FALSE), ""), "Other")</f>
        <v/>
      </c>
      <c r="J6930" t="str">
        <f>TRIM(RawData!L6932)</f>
        <v/>
      </c>
      <c r="K6930">
        <f>'Risk Calculation Tables'!AD6498</f>
        <v>0</v>
      </c>
      <c r="L6930" t="str">
        <f>TRIM(RawData!J6932)</f>
        <v/>
      </c>
      <c r="M6930" t="str">
        <f>TRIM(RawData!K6932)</f>
        <v/>
      </c>
    </row>
    <row r="6931" spans="1:13" x14ac:dyDescent="0.3">
      <c r="A6931">
        <f>RawData!A6933</f>
        <v>0</v>
      </c>
      <c r="B6931" t="str">
        <f>IF(RawData!B6933&lt;&gt;"", (VLOOKUP(RawData!B6933,AgeCat,2,TRUE)), "")</f>
        <v/>
      </c>
      <c r="C6931" t="str">
        <f>TRIM(RawData!C6933)</f>
        <v/>
      </c>
      <c r="D6931" s="4">
        <f>RawData!D6933</f>
        <v>0</v>
      </c>
      <c r="E6931">
        <f>RawData!E6933</f>
        <v>0</v>
      </c>
      <c r="F6931" t="str">
        <f>IFERROR(IF(RawData!F6933&lt;&gt;"", VLOOKUP(TRIM(RawData!F6933),ICD10Code,2,FALSE), ""), "Other")</f>
        <v/>
      </c>
      <c r="G6931" t="str">
        <f>IFERROR(IF(RawData!G6933&lt;&gt;"", VLOOKUP(TRIM(RawData!G6933),ICD10Code,2,FALSE), ""), "Other")</f>
        <v/>
      </c>
      <c r="H6931" t="str">
        <f>IFERROR(IF(RawData!H6933&lt;&gt;"", VLOOKUP(TRIM(RawData!H6933),PHCODE,2,FALSE), ""), "Other")</f>
        <v/>
      </c>
      <c r="I6931" t="str">
        <f>IFERROR(IF(RawData!I6933&lt;&gt;"", VLOOKUP(TRIM(RawData!I6933),PHCODE,2,FALSE), ""), "Other")</f>
        <v/>
      </c>
      <c r="J6931" t="str">
        <f>TRIM(RawData!L6933)</f>
        <v/>
      </c>
      <c r="K6931">
        <f>'Risk Calculation Tables'!AD6499</f>
        <v>0</v>
      </c>
      <c r="L6931" t="str">
        <f>TRIM(RawData!J6933)</f>
        <v/>
      </c>
      <c r="M6931" t="str">
        <f>TRIM(RawData!K6933)</f>
        <v/>
      </c>
    </row>
    <row r="6932" spans="1:13" x14ac:dyDescent="0.3">
      <c r="A6932">
        <f>RawData!A6934</f>
        <v>0</v>
      </c>
      <c r="B6932" t="str">
        <f>IF(RawData!B6934&lt;&gt;"", (VLOOKUP(RawData!B6934,AgeCat,2,TRUE)), "")</f>
        <v/>
      </c>
      <c r="C6932" t="str">
        <f>TRIM(RawData!C6934)</f>
        <v/>
      </c>
      <c r="D6932" s="4">
        <f>RawData!D6934</f>
        <v>0</v>
      </c>
      <c r="E6932">
        <f>RawData!E6934</f>
        <v>0</v>
      </c>
      <c r="F6932" t="str">
        <f>IFERROR(IF(RawData!F6934&lt;&gt;"", VLOOKUP(TRIM(RawData!F6934),ICD10Code,2,FALSE), ""), "Other")</f>
        <v/>
      </c>
      <c r="G6932" t="str">
        <f>IFERROR(IF(RawData!G6934&lt;&gt;"", VLOOKUP(TRIM(RawData!G6934),ICD10Code,2,FALSE), ""), "Other")</f>
        <v/>
      </c>
      <c r="H6932" t="str">
        <f>IFERROR(IF(RawData!H6934&lt;&gt;"", VLOOKUP(TRIM(RawData!H6934),PHCODE,2,FALSE), ""), "Other")</f>
        <v/>
      </c>
      <c r="I6932" t="str">
        <f>IFERROR(IF(RawData!I6934&lt;&gt;"", VLOOKUP(TRIM(RawData!I6934),PHCODE,2,FALSE), ""), "Other")</f>
        <v/>
      </c>
      <c r="J6932" t="str">
        <f>TRIM(RawData!L6934)</f>
        <v/>
      </c>
      <c r="K6932">
        <f>'Risk Calculation Tables'!AD6500</f>
        <v>0</v>
      </c>
      <c r="L6932" t="str">
        <f>TRIM(RawData!J6934)</f>
        <v/>
      </c>
      <c r="M6932" t="str">
        <f>TRIM(RawData!K6934)</f>
        <v/>
      </c>
    </row>
    <row r="6933" spans="1:13" x14ac:dyDescent="0.3">
      <c r="A6933">
        <f>RawData!A6935</f>
        <v>0</v>
      </c>
      <c r="B6933" t="str">
        <f>IF(RawData!B6935&lt;&gt;"", (VLOOKUP(RawData!B6935,AgeCat,2,TRUE)), "")</f>
        <v/>
      </c>
      <c r="C6933" t="str">
        <f>TRIM(RawData!C6935)</f>
        <v/>
      </c>
      <c r="D6933" s="4">
        <f>RawData!D6935</f>
        <v>0</v>
      </c>
      <c r="E6933">
        <f>RawData!E6935</f>
        <v>0</v>
      </c>
      <c r="F6933" t="str">
        <f>IFERROR(IF(RawData!F6935&lt;&gt;"", VLOOKUP(TRIM(RawData!F6935),ICD10Code,2,FALSE), ""), "Other")</f>
        <v/>
      </c>
      <c r="G6933" t="str">
        <f>IFERROR(IF(RawData!G6935&lt;&gt;"", VLOOKUP(TRIM(RawData!G6935),ICD10Code,2,FALSE), ""), "Other")</f>
        <v/>
      </c>
      <c r="H6933" t="str">
        <f>IFERROR(IF(RawData!H6935&lt;&gt;"", VLOOKUP(TRIM(RawData!H6935),PHCODE,2,FALSE), ""), "Other")</f>
        <v/>
      </c>
      <c r="I6933" t="str">
        <f>IFERROR(IF(RawData!I6935&lt;&gt;"", VLOOKUP(TRIM(RawData!I6935),PHCODE,2,FALSE), ""), "Other")</f>
        <v/>
      </c>
      <c r="J6933" t="str">
        <f>TRIM(RawData!L6935)</f>
        <v/>
      </c>
      <c r="K6933">
        <f>'Risk Calculation Tables'!AD6501</f>
        <v>0</v>
      </c>
      <c r="L6933" t="str">
        <f>TRIM(RawData!J6935)</f>
        <v/>
      </c>
      <c r="M6933" t="str">
        <f>TRIM(RawData!K6935)</f>
        <v/>
      </c>
    </row>
    <row r="6934" spans="1:13" x14ac:dyDescent="0.3">
      <c r="A6934">
        <f>RawData!A6936</f>
        <v>0</v>
      </c>
      <c r="B6934" t="str">
        <f>IF(RawData!B6936&lt;&gt;"", (VLOOKUP(RawData!B6936,AgeCat,2,TRUE)), "")</f>
        <v/>
      </c>
      <c r="C6934" t="str">
        <f>TRIM(RawData!C6936)</f>
        <v/>
      </c>
      <c r="D6934" s="4">
        <f>RawData!D6936</f>
        <v>0</v>
      </c>
      <c r="E6934">
        <f>RawData!E6936</f>
        <v>0</v>
      </c>
      <c r="F6934" t="str">
        <f>IFERROR(IF(RawData!F6936&lt;&gt;"", VLOOKUP(TRIM(RawData!F6936),ICD10Code,2,FALSE), ""), "Other")</f>
        <v/>
      </c>
      <c r="G6934" t="str">
        <f>IFERROR(IF(RawData!G6936&lt;&gt;"", VLOOKUP(TRIM(RawData!G6936),ICD10Code,2,FALSE), ""), "Other")</f>
        <v/>
      </c>
      <c r="H6934" t="str">
        <f>IFERROR(IF(RawData!H6936&lt;&gt;"", VLOOKUP(TRIM(RawData!H6936),PHCODE,2,FALSE), ""), "Other")</f>
        <v/>
      </c>
      <c r="I6934" t="str">
        <f>IFERROR(IF(RawData!I6936&lt;&gt;"", VLOOKUP(TRIM(RawData!I6936),PHCODE,2,FALSE), ""), "Other")</f>
        <v/>
      </c>
      <c r="J6934" t="str">
        <f>TRIM(RawData!L6936)</f>
        <v/>
      </c>
      <c r="K6934">
        <f>'Risk Calculation Tables'!AD6502</f>
        <v>0</v>
      </c>
      <c r="L6934" t="str">
        <f>TRIM(RawData!J6936)</f>
        <v/>
      </c>
      <c r="M6934" t="str">
        <f>TRIM(RawData!K6936)</f>
        <v/>
      </c>
    </row>
    <row r="6935" spans="1:13" x14ac:dyDescent="0.3">
      <c r="A6935">
        <f>RawData!A6937</f>
        <v>0</v>
      </c>
      <c r="B6935" t="str">
        <f>IF(RawData!B6937&lt;&gt;"", (VLOOKUP(RawData!B6937,AgeCat,2,TRUE)), "")</f>
        <v/>
      </c>
      <c r="C6935" t="str">
        <f>TRIM(RawData!C6937)</f>
        <v/>
      </c>
      <c r="D6935" s="4">
        <f>RawData!D6937</f>
        <v>0</v>
      </c>
      <c r="E6935">
        <f>RawData!E6937</f>
        <v>0</v>
      </c>
      <c r="F6935" t="str">
        <f>IFERROR(IF(RawData!F6937&lt;&gt;"", VLOOKUP(TRIM(RawData!F6937),ICD10Code,2,FALSE), ""), "Other")</f>
        <v/>
      </c>
      <c r="G6935" t="str">
        <f>IFERROR(IF(RawData!G6937&lt;&gt;"", VLOOKUP(TRIM(RawData!G6937),ICD10Code,2,FALSE), ""), "Other")</f>
        <v/>
      </c>
      <c r="H6935" t="str">
        <f>IFERROR(IF(RawData!H6937&lt;&gt;"", VLOOKUP(TRIM(RawData!H6937),PHCODE,2,FALSE), ""), "Other")</f>
        <v/>
      </c>
      <c r="I6935" t="str">
        <f>IFERROR(IF(RawData!I6937&lt;&gt;"", VLOOKUP(TRIM(RawData!I6937),PHCODE,2,FALSE), ""), "Other")</f>
        <v/>
      </c>
      <c r="J6935" t="str">
        <f>TRIM(RawData!L6937)</f>
        <v/>
      </c>
      <c r="K6935">
        <f>'Risk Calculation Tables'!AD6503</f>
        <v>0</v>
      </c>
      <c r="L6935" t="str">
        <f>TRIM(RawData!J6937)</f>
        <v/>
      </c>
      <c r="M6935" t="str">
        <f>TRIM(RawData!K6937)</f>
        <v/>
      </c>
    </row>
    <row r="6936" spans="1:13" x14ac:dyDescent="0.3">
      <c r="A6936">
        <f>RawData!A6938</f>
        <v>0</v>
      </c>
      <c r="B6936" t="str">
        <f>IF(RawData!B6938&lt;&gt;"", (VLOOKUP(RawData!B6938,AgeCat,2,TRUE)), "")</f>
        <v/>
      </c>
      <c r="C6936" t="str">
        <f>TRIM(RawData!C6938)</f>
        <v/>
      </c>
      <c r="D6936" s="4">
        <f>RawData!D6938</f>
        <v>0</v>
      </c>
      <c r="E6936">
        <f>RawData!E6938</f>
        <v>0</v>
      </c>
      <c r="F6936" t="str">
        <f>IFERROR(IF(RawData!F6938&lt;&gt;"", VLOOKUP(TRIM(RawData!F6938),ICD10Code,2,FALSE), ""), "Other")</f>
        <v/>
      </c>
      <c r="G6936" t="str">
        <f>IFERROR(IF(RawData!G6938&lt;&gt;"", VLOOKUP(TRIM(RawData!G6938),ICD10Code,2,FALSE), ""), "Other")</f>
        <v/>
      </c>
      <c r="H6936" t="str">
        <f>IFERROR(IF(RawData!H6938&lt;&gt;"", VLOOKUP(TRIM(RawData!H6938),PHCODE,2,FALSE), ""), "Other")</f>
        <v/>
      </c>
      <c r="I6936" t="str">
        <f>IFERROR(IF(RawData!I6938&lt;&gt;"", VLOOKUP(TRIM(RawData!I6938),PHCODE,2,FALSE), ""), "Other")</f>
        <v/>
      </c>
      <c r="J6936" t="str">
        <f>TRIM(RawData!L6938)</f>
        <v/>
      </c>
      <c r="K6936">
        <f>'Risk Calculation Tables'!AD6504</f>
        <v>0</v>
      </c>
      <c r="L6936" t="str">
        <f>TRIM(RawData!J6938)</f>
        <v/>
      </c>
      <c r="M6936" t="str">
        <f>TRIM(RawData!K6938)</f>
        <v/>
      </c>
    </row>
    <row r="6937" spans="1:13" x14ac:dyDescent="0.3">
      <c r="A6937">
        <f>RawData!A6939</f>
        <v>0</v>
      </c>
      <c r="B6937" t="str">
        <f>IF(RawData!B6939&lt;&gt;"", (VLOOKUP(RawData!B6939,AgeCat,2,TRUE)), "")</f>
        <v/>
      </c>
      <c r="C6937" t="str">
        <f>TRIM(RawData!C6939)</f>
        <v/>
      </c>
      <c r="D6937" s="4">
        <f>RawData!D6939</f>
        <v>0</v>
      </c>
      <c r="E6937">
        <f>RawData!E6939</f>
        <v>0</v>
      </c>
      <c r="F6937" t="str">
        <f>IFERROR(IF(RawData!F6939&lt;&gt;"", VLOOKUP(TRIM(RawData!F6939),ICD10Code,2,FALSE), ""), "Other")</f>
        <v/>
      </c>
      <c r="G6937" t="str">
        <f>IFERROR(IF(RawData!G6939&lt;&gt;"", VLOOKUP(TRIM(RawData!G6939),ICD10Code,2,FALSE), ""), "Other")</f>
        <v/>
      </c>
      <c r="H6937" t="str">
        <f>IFERROR(IF(RawData!H6939&lt;&gt;"", VLOOKUP(TRIM(RawData!H6939),PHCODE,2,FALSE), ""), "Other")</f>
        <v/>
      </c>
      <c r="I6937" t="str">
        <f>IFERROR(IF(RawData!I6939&lt;&gt;"", VLOOKUP(TRIM(RawData!I6939),PHCODE,2,FALSE), ""), "Other")</f>
        <v/>
      </c>
      <c r="J6937" t="str">
        <f>TRIM(RawData!L6939)</f>
        <v/>
      </c>
      <c r="K6937">
        <f>'Risk Calculation Tables'!AD6505</f>
        <v>0</v>
      </c>
      <c r="L6937" t="str">
        <f>TRIM(RawData!J6939)</f>
        <v/>
      </c>
      <c r="M6937" t="str">
        <f>TRIM(RawData!K6939)</f>
        <v/>
      </c>
    </row>
    <row r="6938" spans="1:13" x14ac:dyDescent="0.3">
      <c r="A6938">
        <f>RawData!A6940</f>
        <v>0</v>
      </c>
      <c r="B6938" t="str">
        <f>IF(RawData!B6940&lt;&gt;"", (VLOOKUP(RawData!B6940,AgeCat,2,TRUE)), "")</f>
        <v/>
      </c>
      <c r="C6938" t="str">
        <f>TRIM(RawData!C6940)</f>
        <v/>
      </c>
      <c r="D6938" s="4">
        <f>RawData!D6940</f>
        <v>0</v>
      </c>
      <c r="E6938">
        <f>RawData!E6940</f>
        <v>0</v>
      </c>
      <c r="F6938" t="str">
        <f>IFERROR(IF(RawData!F6940&lt;&gt;"", VLOOKUP(TRIM(RawData!F6940),ICD10Code,2,FALSE), ""), "Other")</f>
        <v/>
      </c>
      <c r="G6938" t="str">
        <f>IFERROR(IF(RawData!G6940&lt;&gt;"", VLOOKUP(TRIM(RawData!G6940),ICD10Code,2,FALSE), ""), "Other")</f>
        <v/>
      </c>
      <c r="H6938" t="str">
        <f>IFERROR(IF(RawData!H6940&lt;&gt;"", VLOOKUP(TRIM(RawData!H6940),PHCODE,2,FALSE), ""), "Other")</f>
        <v/>
      </c>
      <c r="I6938" t="str">
        <f>IFERROR(IF(RawData!I6940&lt;&gt;"", VLOOKUP(TRIM(RawData!I6940),PHCODE,2,FALSE), ""), "Other")</f>
        <v/>
      </c>
      <c r="J6938" t="str">
        <f>TRIM(RawData!L6940)</f>
        <v/>
      </c>
      <c r="K6938">
        <f>'Risk Calculation Tables'!AD6506</f>
        <v>0</v>
      </c>
      <c r="L6938" t="str">
        <f>TRIM(RawData!J6940)</f>
        <v/>
      </c>
      <c r="M6938" t="str">
        <f>TRIM(RawData!K6940)</f>
        <v/>
      </c>
    </row>
    <row r="6939" spans="1:13" x14ac:dyDescent="0.3">
      <c r="A6939">
        <f>RawData!A6941</f>
        <v>0</v>
      </c>
      <c r="B6939" t="str">
        <f>IF(RawData!B6941&lt;&gt;"", (VLOOKUP(RawData!B6941,AgeCat,2,TRUE)), "")</f>
        <v/>
      </c>
      <c r="C6939" t="str">
        <f>TRIM(RawData!C6941)</f>
        <v/>
      </c>
      <c r="D6939" s="4">
        <f>RawData!D6941</f>
        <v>0</v>
      </c>
      <c r="E6939">
        <f>RawData!E6941</f>
        <v>0</v>
      </c>
      <c r="F6939" t="str">
        <f>IFERROR(IF(RawData!F6941&lt;&gt;"", VLOOKUP(TRIM(RawData!F6941),ICD10Code,2,FALSE), ""), "Other")</f>
        <v/>
      </c>
      <c r="G6939" t="str">
        <f>IFERROR(IF(RawData!G6941&lt;&gt;"", VLOOKUP(TRIM(RawData!G6941),ICD10Code,2,FALSE), ""), "Other")</f>
        <v/>
      </c>
      <c r="H6939" t="str">
        <f>IFERROR(IF(RawData!H6941&lt;&gt;"", VLOOKUP(TRIM(RawData!H6941),PHCODE,2,FALSE), ""), "Other")</f>
        <v/>
      </c>
      <c r="I6939" t="str">
        <f>IFERROR(IF(RawData!I6941&lt;&gt;"", VLOOKUP(TRIM(RawData!I6941),PHCODE,2,FALSE), ""), "Other")</f>
        <v/>
      </c>
      <c r="J6939" t="str">
        <f>TRIM(RawData!L6941)</f>
        <v/>
      </c>
      <c r="K6939">
        <f>'Risk Calculation Tables'!AD6507</f>
        <v>0</v>
      </c>
      <c r="L6939" t="str">
        <f>TRIM(RawData!J6941)</f>
        <v/>
      </c>
      <c r="M6939" t="str">
        <f>TRIM(RawData!K6941)</f>
        <v/>
      </c>
    </row>
    <row r="6940" spans="1:13" x14ac:dyDescent="0.3">
      <c r="A6940">
        <f>RawData!A6942</f>
        <v>0</v>
      </c>
      <c r="B6940" t="str">
        <f>IF(RawData!B6942&lt;&gt;"", (VLOOKUP(RawData!B6942,AgeCat,2,TRUE)), "")</f>
        <v/>
      </c>
      <c r="C6940" t="str">
        <f>TRIM(RawData!C6942)</f>
        <v/>
      </c>
      <c r="D6940" s="4">
        <f>RawData!D6942</f>
        <v>0</v>
      </c>
      <c r="E6940">
        <f>RawData!E6942</f>
        <v>0</v>
      </c>
      <c r="F6940" t="str">
        <f>IFERROR(IF(RawData!F6942&lt;&gt;"", VLOOKUP(TRIM(RawData!F6942),ICD10Code,2,FALSE), ""), "Other")</f>
        <v/>
      </c>
      <c r="G6940" t="str">
        <f>IFERROR(IF(RawData!G6942&lt;&gt;"", VLOOKUP(TRIM(RawData!G6942),ICD10Code,2,FALSE), ""), "Other")</f>
        <v/>
      </c>
      <c r="H6940" t="str">
        <f>IFERROR(IF(RawData!H6942&lt;&gt;"", VLOOKUP(TRIM(RawData!H6942),PHCODE,2,FALSE), ""), "Other")</f>
        <v/>
      </c>
      <c r="I6940" t="str">
        <f>IFERROR(IF(RawData!I6942&lt;&gt;"", VLOOKUP(TRIM(RawData!I6942),PHCODE,2,FALSE), ""), "Other")</f>
        <v/>
      </c>
      <c r="J6940" t="str">
        <f>TRIM(RawData!L6942)</f>
        <v/>
      </c>
      <c r="K6940">
        <f>'Risk Calculation Tables'!AD6508</f>
        <v>0</v>
      </c>
      <c r="L6940" t="str">
        <f>TRIM(RawData!J6942)</f>
        <v/>
      </c>
      <c r="M6940" t="str">
        <f>TRIM(RawData!K6942)</f>
        <v/>
      </c>
    </row>
    <row r="6941" spans="1:13" x14ac:dyDescent="0.3">
      <c r="A6941">
        <f>RawData!A6943</f>
        <v>0</v>
      </c>
      <c r="B6941" t="str">
        <f>IF(RawData!B6943&lt;&gt;"", (VLOOKUP(RawData!B6943,AgeCat,2,TRUE)), "")</f>
        <v/>
      </c>
      <c r="C6941" t="str">
        <f>TRIM(RawData!C6943)</f>
        <v/>
      </c>
      <c r="D6941" s="4">
        <f>RawData!D6943</f>
        <v>0</v>
      </c>
      <c r="E6941">
        <f>RawData!E6943</f>
        <v>0</v>
      </c>
      <c r="F6941" t="str">
        <f>IFERROR(IF(RawData!F6943&lt;&gt;"", VLOOKUP(TRIM(RawData!F6943),ICD10Code,2,FALSE), ""), "Other")</f>
        <v/>
      </c>
      <c r="G6941" t="str">
        <f>IFERROR(IF(RawData!G6943&lt;&gt;"", VLOOKUP(TRIM(RawData!G6943),ICD10Code,2,FALSE), ""), "Other")</f>
        <v/>
      </c>
      <c r="H6941" t="str">
        <f>IFERROR(IF(RawData!H6943&lt;&gt;"", VLOOKUP(TRIM(RawData!H6943),PHCODE,2,FALSE), ""), "Other")</f>
        <v/>
      </c>
      <c r="I6941" t="str">
        <f>IFERROR(IF(RawData!I6943&lt;&gt;"", VLOOKUP(TRIM(RawData!I6943),PHCODE,2,FALSE), ""), "Other")</f>
        <v/>
      </c>
      <c r="J6941" t="str">
        <f>TRIM(RawData!L6943)</f>
        <v/>
      </c>
      <c r="K6941">
        <f>'Risk Calculation Tables'!AD6509</f>
        <v>0</v>
      </c>
      <c r="L6941" t="str">
        <f>TRIM(RawData!J6943)</f>
        <v/>
      </c>
      <c r="M6941" t="str">
        <f>TRIM(RawData!K6943)</f>
        <v/>
      </c>
    </row>
    <row r="6942" spans="1:13" x14ac:dyDescent="0.3">
      <c r="A6942">
        <f>RawData!A6944</f>
        <v>0</v>
      </c>
      <c r="B6942" t="str">
        <f>IF(RawData!B6944&lt;&gt;"", (VLOOKUP(RawData!B6944,AgeCat,2,TRUE)), "")</f>
        <v/>
      </c>
      <c r="C6942" t="str">
        <f>TRIM(RawData!C6944)</f>
        <v/>
      </c>
      <c r="D6942" s="4">
        <f>RawData!D6944</f>
        <v>0</v>
      </c>
      <c r="E6942">
        <f>RawData!E6944</f>
        <v>0</v>
      </c>
      <c r="F6942" t="str">
        <f>IFERROR(IF(RawData!F6944&lt;&gt;"", VLOOKUP(TRIM(RawData!F6944),ICD10Code,2,FALSE), ""), "Other")</f>
        <v/>
      </c>
      <c r="G6942" t="str">
        <f>IFERROR(IF(RawData!G6944&lt;&gt;"", VLOOKUP(TRIM(RawData!G6944),ICD10Code,2,FALSE), ""), "Other")</f>
        <v/>
      </c>
      <c r="H6942" t="str">
        <f>IFERROR(IF(RawData!H6944&lt;&gt;"", VLOOKUP(TRIM(RawData!H6944),PHCODE,2,FALSE), ""), "Other")</f>
        <v/>
      </c>
      <c r="I6942" t="str">
        <f>IFERROR(IF(RawData!I6944&lt;&gt;"", VLOOKUP(TRIM(RawData!I6944),PHCODE,2,FALSE), ""), "Other")</f>
        <v/>
      </c>
      <c r="J6942" t="str">
        <f>TRIM(RawData!L6944)</f>
        <v/>
      </c>
      <c r="K6942">
        <f>'Risk Calculation Tables'!AD6510</f>
        <v>0</v>
      </c>
      <c r="L6942" t="str">
        <f>TRIM(RawData!J6944)</f>
        <v/>
      </c>
      <c r="M6942" t="str">
        <f>TRIM(RawData!K6944)</f>
        <v/>
      </c>
    </row>
    <row r="6943" spans="1:13" x14ac:dyDescent="0.3">
      <c r="A6943">
        <f>RawData!A6945</f>
        <v>0</v>
      </c>
      <c r="B6943" t="str">
        <f>IF(RawData!B6945&lt;&gt;"", (VLOOKUP(RawData!B6945,AgeCat,2,TRUE)), "")</f>
        <v/>
      </c>
      <c r="C6943" t="str">
        <f>TRIM(RawData!C6945)</f>
        <v/>
      </c>
      <c r="D6943" s="4">
        <f>RawData!D6945</f>
        <v>0</v>
      </c>
      <c r="E6943">
        <f>RawData!E6945</f>
        <v>0</v>
      </c>
      <c r="F6943" t="str">
        <f>IFERROR(IF(RawData!F6945&lt;&gt;"", VLOOKUP(TRIM(RawData!F6945),ICD10Code,2,FALSE), ""), "Other")</f>
        <v/>
      </c>
      <c r="G6943" t="str">
        <f>IFERROR(IF(RawData!G6945&lt;&gt;"", VLOOKUP(TRIM(RawData!G6945),ICD10Code,2,FALSE), ""), "Other")</f>
        <v/>
      </c>
      <c r="H6943" t="str">
        <f>IFERROR(IF(RawData!H6945&lt;&gt;"", VLOOKUP(TRIM(RawData!H6945),PHCODE,2,FALSE), ""), "Other")</f>
        <v/>
      </c>
      <c r="I6943" t="str">
        <f>IFERROR(IF(RawData!I6945&lt;&gt;"", VLOOKUP(TRIM(RawData!I6945),PHCODE,2,FALSE), ""), "Other")</f>
        <v/>
      </c>
      <c r="J6943" t="str">
        <f>TRIM(RawData!L6945)</f>
        <v/>
      </c>
      <c r="K6943">
        <f>'Risk Calculation Tables'!AD6511</f>
        <v>0</v>
      </c>
      <c r="L6943" t="str">
        <f>TRIM(RawData!J6945)</f>
        <v/>
      </c>
      <c r="M6943" t="str">
        <f>TRIM(RawData!K6945)</f>
        <v/>
      </c>
    </row>
    <row r="6944" spans="1:13" x14ac:dyDescent="0.3">
      <c r="A6944">
        <f>RawData!A6946</f>
        <v>0</v>
      </c>
      <c r="B6944" t="str">
        <f>IF(RawData!B6946&lt;&gt;"", (VLOOKUP(RawData!B6946,AgeCat,2,TRUE)), "")</f>
        <v/>
      </c>
      <c r="C6944" t="str">
        <f>TRIM(RawData!C6946)</f>
        <v/>
      </c>
      <c r="D6944" s="4">
        <f>RawData!D6946</f>
        <v>0</v>
      </c>
      <c r="E6944">
        <f>RawData!E6946</f>
        <v>0</v>
      </c>
      <c r="F6944" t="str">
        <f>IFERROR(IF(RawData!F6946&lt;&gt;"", VLOOKUP(TRIM(RawData!F6946),ICD10Code,2,FALSE), ""), "Other")</f>
        <v/>
      </c>
      <c r="G6944" t="str">
        <f>IFERROR(IF(RawData!G6946&lt;&gt;"", VLOOKUP(TRIM(RawData!G6946),ICD10Code,2,FALSE), ""), "Other")</f>
        <v/>
      </c>
      <c r="H6944" t="str">
        <f>IFERROR(IF(RawData!H6946&lt;&gt;"", VLOOKUP(TRIM(RawData!H6946),PHCODE,2,FALSE), ""), "Other")</f>
        <v/>
      </c>
      <c r="I6944" t="str">
        <f>IFERROR(IF(RawData!I6946&lt;&gt;"", VLOOKUP(TRIM(RawData!I6946),PHCODE,2,FALSE), ""), "Other")</f>
        <v/>
      </c>
      <c r="J6944" t="str">
        <f>TRIM(RawData!L6946)</f>
        <v/>
      </c>
      <c r="K6944">
        <f>'Risk Calculation Tables'!AD6512</f>
        <v>0</v>
      </c>
      <c r="L6944" t="str">
        <f>TRIM(RawData!J6946)</f>
        <v/>
      </c>
      <c r="M6944" t="str">
        <f>TRIM(RawData!K6946)</f>
        <v/>
      </c>
    </row>
    <row r="6945" spans="1:13" x14ac:dyDescent="0.3">
      <c r="A6945">
        <f>RawData!A6947</f>
        <v>0</v>
      </c>
      <c r="B6945" t="str">
        <f>IF(RawData!B6947&lt;&gt;"", (VLOOKUP(RawData!B6947,AgeCat,2,TRUE)), "")</f>
        <v/>
      </c>
      <c r="C6945" t="str">
        <f>TRIM(RawData!C6947)</f>
        <v/>
      </c>
      <c r="D6945" s="4">
        <f>RawData!D6947</f>
        <v>0</v>
      </c>
      <c r="E6945">
        <f>RawData!E6947</f>
        <v>0</v>
      </c>
      <c r="F6945" t="str">
        <f>IFERROR(IF(RawData!F6947&lt;&gt;"", VLOOKUP(TRIM(RawData!F6947),ICD10Code,2,FALSE), ""), "Other")</f>
        <v/>
      </c>
      <c r="G6945" t="str">
        <f>IFERROR(IF(RawData!G6947&lt;&gt;"", VLOOKUP(TRIM(RawData!G6947),ICD10Code,2,FALSE), ""), "Other")</f>
        <v/>
      </c>
      <c r="H6945" t="str">
        <f>IFERROR(IF(RawData!H6947&lt;&gt;"", VLOOKUP(TRIM(RawData!H6947),PHCODE,2,FALSE), ""), "Other")</f>
        <v/>
      </c>
      <c r="I6945" t="str">
        <f>IFERROR(IF(RawData!I6947&lt;&gt;"", VLOOKUP(TRIM(RawData!I6947),PHCODE,2,FALSE), ""), "Other")</f>
        <v/>
      </c>
      <c r="J6945" t="str">
        <f>TRIM(RawData!L6947)</f>
        <v/>
      </c>
      <c r="K6945">
        <f>'Risk Calculation Tables'!AD6513</f>
        <v>0</v>
      </c>
      <c r="L6945" t="str">
        <f>TRIM(RawData!J6947)</f>
        <v/>
      </c>
      <c r="M6945" t="str">
        <f>TRIM(RawData!K6947)</f>
        <v/>
      </c>
    </row>
    <row r="6946" spans="1:13" x14ac:dyDescent="0.3">
      <c r="A6946">
        <f>RawData!A6948</f>
        <v>0</v>
      </c>
      <c r="B6946" t="str">
        <f>IF(RawData!B6948&lt;&gt;"", (VLOOKUP(RawData!B6948,AgeCat,2,TRUE)), "")</f>
        <v/>
      </c>
      <c r="C6946" t="str">
        <f>TRIM(RawData!C6948)</f>
        <v/>
      </c>
      <c r="D6946" s="4">
        <f>RawData!D6948</f>
        <v>0</v>
      </c>
      <c r="E6946">
        <f>RawData!E6948</f>
        <v>0</v>
      </c>
      <c r="F6946" t="str">
        <f>IFERROR(IF(RawData!F6948&lt;&gt;"", VLOOKUP(TRIM(RawData!F6948),ICD10Code,2,FALSE), ""), "Other")</f>
        <v/>
      </c>
      <c r="G6946" t="str">
        <f>IFERROR(IF(RawData!G6948&lt;&gt;"", VLOOKUP(TRIM(RawData!G6948),ICD10Code,2,FALSE), ""), "Other")</f>
        <v/>
      </c>
      <c r="H6946" t="str">
        <f>IFERROR(IF(RawData!H6948&lt;&gt;"", VLOOKUP(TRIM(RawData!H6948),PHCODE,2,FALSE), ""), "Other")</f>
        <v/>
      </c>
      <c r="I6946" t="str">
        <f>IFERROR(IF(RawData!I6948&lt;&gt;"", VLOOKUP(TRIM(RawData!I6948),PHCODE,2,FALSE), ""), "Other")</f>
        <v/>
      </c>
      <c r="J6946" t="str">
        <f>TRIM(RawData!L6948)</f>
        <v/>
      </c>
      <c r="K6946">
        <f>'Risk Calculation Tables'!AD6514</f>
        <v>0</v>
      </c>
      <c r="L6946" t="str">
        <f>TRIM(RawData!J6948)</f>
        <v/>
      </c>
      <c r="M6946" t="str">
        <f>TRIM(RawData!K6948)</f>
        <v/>
      </c>
    </row>
    <row r="6947" spans="1:13" x14ac:dyDescent="0.3">
      <c r="A6947">
        <f>RawData!A6949</f>
        <v>0</v>
      </c>
      <c r="B6947" t="str">
        <f>IF(RawData!B6949&lt;&gt;"", (VLOOKUP(RawData!B6949,AgeCat,2,TRUE)), "")</f>
        <v/>
      </c>
      <c r="C6947" t="str">
        <f>TRIM(RawData!C6949)</f>
        <v/>
      </c>
      <c r="D6947" s="4">
        <f>RawData!D6949</f>
        <v>0</v>
      </c>
      <c r="E6947">
        <f>RawData!E6949</f>
        <v>0</v>
      </c>
      <c r="F6947" t="str">
        <f>IFERROR(IF(RawData!F6949&lt;&gt;"", VLOOKUP(TRIM(RawData!F6949),ICD10Code,2,FALSE), ""), "Other")</f>
        <v/>
      </c>
      <c r="G6947" t="str">
        <f>IFERROR(IF(RawData!G6949&lt;&gt;"", VLOOKUP(TRIM(RawData!G6949),ICD10Code,2,FALSE), ""), "Other")</f>
        <v/>
      </c>
      <c r="H6947" t="str">
        <f>IFERROR(IF(RawData!H6949&lt;&gt;"", VLOOKUP(TRIM(RawData!H6949),PHCODE,2,FALSE), ""), "Other")</f>
        <v/>
      </c>
      <c r="I6947" t="str">
        <f>IFERROR(IF(RawData!I6949&lt;&gt;"", VLOOKUP(TRIM(RawData!I6949),PHCODE,2,FALSE), ""), "Other")</f>
        <v/>
      </c>
      <c r="J6947" t="str">
        <f>TRIM(RawData!L6949)</f>
        <v/>
      </c>
      <c r="K6947">
        <f>'Risk Calculation Tables'!AD6515</f>
        <v>0</v>
      </c>
      <c r="L6947" t="str">
        <f>TRIM(RawData!J6949)</f>
        <v/>
      </c>
      <c r="M6947" t="str">
        <f>TRIM(RawData!K6949)</f>
        <v/>
      </c>
    </row>
    <row r="6948" spans="1:13" x14ac:dyDescent="0.3">
      <c r="A6948">
        <f>RawData!A6950</f>
        <v>0</v>
      </c>
      <c r="B6948" t="str">
        <f>IF(RawData!B6950&lt;&gt;"", (VLOOKUP(RawData!B6950,AgeCat,2,TRUE)), "")</f>
        <v/>
      </c>
      <c r="C6948" t="str">
        <f>TRIM(RawData!C6950)</f>
        <v/>
      </c>
      <c r="D6948" s="4">
        <f>RawData!D6950</f>
        <v>0</v>
      </c>
      <c r="E6948">
        <f>RawData!E6950</f>
        <v>0</v>
      </c>
      <c r="F6948" t="str">
        <f>IFERROR(IF(RawData!F6950&lt;&gt;"", VLOOKUP(TRIM(RawData!F6950),ICD10Code,2,FALSE), ""), "Other")</f>
        <v/>
      </c>
      <c r="G6948" t="str">
        <f>IFERROR(IF(RawData!G6950&lt;&gt;"", VLOOKUP(TRIM(RawData!G6950),ICD10Code,2,FALSE), ""), "Other")</f>
        <v/>
      </c>
      <c r="H6948" t="str">
        <f>IFERROR(IF(RawData!H6950&lt;&gt;"", VLOOKUP(TRIM(RawData!H6950),PHCODE,2,FALSE), ""), "Other")</f>
        <v/>
      </c>
      <c r="I6948" t="str">
        <f>IFERROR(IF(RawData!I6950&lt;&gt;"", VLOOKUP(TRIM(RawData!I6950),PHCODE,2,FALSE), ""), "Other")</f>
        <v/>
      </c>
      <c r="J6948" t="str">
        <f>TRIM(RawData!L6950)</f>
        <v/>
      </c>
      <c r="K6948">
        <f>'Risk Calculation Tables'!AD6516</f>
        <v>0</v>
      </c>
      <c r="L6948" t="str">
        <f>TRIM(RawData!J6950)</f>
        <v/>
      </c>
      <c r="M6948" t="str">
        <f>TRIM(RawData!K6950)</f>
        <v/>
      </c>
    </row>
    <row r="6949" spans="1:13" x14ac:dyDescent="0.3">
      <c r="A6949">
        <f>RawData!A6951</f>
        <v>0</v>
      </c>
      <c r="B6949" t="str">
        <f>IF(RawData!B6951&lt;&gt;"", (VLOOKUP(RawData!B6951,AgeCat,2,TRUE)), "")</f>
        <v/>
      </c>
      <c r="C6949" t="str">
        <f>TRIM(RawData!C6951)</f>
        <v/>
      </c>
      <c r="D6949" s="4">
        <f>RawData!D6951</f>
        <v>0</v>
      </c>
      <c r="E6949">
        <f>RawData!E6951</f>
        <v>0</v>
      </c>
      <c r="F6949" t="str">
        <f>IFERROR(IF(RawData!F6951&lt;&gt;"", VLOOKUP(TRIM(RawData!F6951),ICD10Code,2,FALSE), ""), "Other")</f>
        <v/>
      </c>
      <c r="G6949" t="str">
        <f>IFERROR(IF(RawData!G6951&lt;&gt;"", VLOOKUP(TRIM(RawData!G6951),ICD10Code,2,FALSE), ""), "Other")</f>
        <v/>
      </c>
      <c r="H6949" t="str">
        <f>IFERROR(IF(RawData!H6951&lt;&gt;"", VLOOKUP(TRIM(RawData!H6951),PHCODE,2,FALSE), ""), "Other")</f>
        <v/>
      </c>
      <c r="I6949" t="str">
        <f>IFERROR(IF(RawData!I6951&lt;&gt;"", VLOOKUP(TRIM(RawData!I6951),PHCODE,2,FALSE), ""), "Other")</f>
        <v/>
      </c>
      <c r="J6949" t="str">
        <f>TRIM(RawData!L6951)</f>
        <v/>
      </c>
      <c r="K6949">
        <f>'Risk Calculation Tables'!AD6517</f>
        <v>0</v>
      </c>
      <c r="L6949" t="str">
        <f>TRIM(RawData!J6951)</f>
        <v/>
      </c>
      <c r="M6949" t="str">
        <f>TRIM(RawData!K6951)</f>
        <v/>
      </c>
    </row>
    <row r="6950" spans="1:13" x14ac:dyDescent="0.3">
      <c r="A6950">
        <f>RawData!A6952</f>
        <v>0</v>
      </c>
      <c r="B6950" t="str">
        <f>IF(RawData!B6952&lt;&gt;"", (VLOOKUP(RawData!B6952,AgeCat,2,TRUE)), "")</f>
        <v/>
      </c>
      <c r="C6950" t="str">
        <f>TRIM(RawData!C6952)</f>
        <v/>
      </c>
      <c r="D6950" s="4">
        <f>RawData!D6952</f>
        <v>0</v>
      </c>
      <c r="E6950">
        <f>RawData!E6952</f>
        <v>0</v>
      </c>
      <c r="F6950" t="str">
        <f>IFERROR(IF(RawData!F6952&lt;&gt;"", VLOOKUP(TRIM(RawData!F6952),ICD10Code,2,FALSE), ""), "Other")</f>
        <v/>
      </c>
      <c r="G6950" t="str">
        <f>IFERROR(IF(RawData!G6952&lt;&gt;"", VLOOKUP(TRIM(RawData!G6952),ICD10Code,2,FALSE), ""), "Other")</f>
        <v/>
      </c>
      <c r="H6950" t="str">
        <f>IFERROR(IF(RawData!H6952&lt;&gt;"", VLOOKUP(TRIM(RawData!H6952),PHCODE,2,FALSE), ""), "Other")</f>
        <v/>
      </c>
      <c r="I6950" t="str">
        <f>IFERROR(IF(RawData!I6952&lt;&gt;"", VLOOKUP(TRIM(RawData!I6952),PHCODE,2,FALSE), ""), "Other")</f>
        <v/>
      </c>
      <c r="J6950" t="str">
        <f>TRIM(RawData!L6952)</f>
        <v/>
      </c>
      <c r="K6950">
        <f>'Risk Calculation Tables'!AD6518</f>
        <v>0</v>
      </c>
      <c r="L6950" t="str">
        <f>TRIM(RawData!J6952)</f>
        <v/>
      </c>
      <c r="M6950" t="str">
        <f>TRIM(RawData!K6952)</f>
        <v/>
      </c>
    </row>
    <row r="6951" spans="1:13" x14ac:dyDescent="0.3">
      <c r="A6951">
        <f>RawData!A6953</f>
        <v>0</v>
      </c>
      <c r="B6951" t="str">
        <f>IF(RawData!B6953&lt;&gt;"", (VLOOKUP(RawData!B6953,AgeCat,2,TRUE)), "")</f>
        <v/>
      </c>
      <c r="C6951" t="str">
        <f>TRIM(RawData!C6953)</f>
        <v/>
      </c>
      <c r="D6951" s="4">
        <f>RawData!D6953</f>
        <v>0</v>
      </c>
      <c r="E6951">
        <f>RawData!E6953</f>
        <v>0</v>
      </c>
      <c r="F6951" t="str">
        <f>IFERROR(IF(RawData!F6953&lt;&gt;"", VLOOKUP(TRIM(RawData!F6953),ICD10Code,2,FALSE), ""), "Other")</f>
        <v/>
      </c>
      <c r="G6951" t="str">
        <f>IFERROR(IF(RawData!G6953&lt;&gt;"", VLOOKUP(TRIM(RawData!G6953),ICD10Code,2,FALSE), ""), "Other")</f>
        <v/>
      </c>
      <c r="H6951" t="str">
        <f>IFERROR(IF(RawData!H6953&lt;&gt;"", VLOOKUP(TRIM(RawData!H6953),PHCODE,2,FALSE), ""), "Other")</f>
        <v/>
      </c>
      <c r="I6951" t="str">
        <f>IFERROR(IF(RawData!I6953&lt;&gt;"", VLOOKUP(TRIM(RawData!I6953),PHCODE,2,FALSE), ""), "Other")</f>
        <v/>
      </c>
      <c r="J6951" t="str">
        <f>TRIM(RawData!L6953)</f>
        <v/>
      </c>
      <c r="K6951">
        <f>'Risk Calculation Tables'!AD6519</f>
        <v>0</v>
      </c>
      <c r="L6951" t="str">
        <f>TRIM(RawData!J6953)</f>
        <v/>
      </c>
      <c r="M6951" t="str">
        <f>TRIM(RawData!K6953)</f>
        <v/>
      </c>
    </row>
    <row r="6952" spans="1:13" x14ac:dyDescent="0.3">
      <c r="A6952">
        <f>RawData!A6954</f>
        <v>0</v>
      </c>
      <c r="B6952" t="str">
        <f>IF(RawData!B6954&lt;&gt;"", (VLOOKUP(RawData!B6954,AgeCat,2,TRUE)), "")</f>
        <v/>
      </c>
      <c r="C6952" t="str">
        <f>TRIM(RawData!C6954)</f>
        <v/>
      </c>
      <c r="D6952" s="4">
        <f>RawData!D6954</f>
        <v>0</v>
      </c>
      <c r="E6952">
        <f>RawData!E6954</f>
        <v>0</v>
      </c>
      <c r="F6952" t="str">
        <f>IFERROR(IF(RawData!F6954&lt;&gt;"", VLOOKUP(TRIM(RawData!F6954),ICD10Code,2,FALSE), ""), "Other")</f>
        <v/>
      </c>
      <c r="G6952" t="str">
        <f>IFERROR(IF(RawData!G6954&lt;&gt;"", VLOOKUP(TRIM(RawData!G6954),ICD10Code,2,FALSE), ""), "Other")</f>
        <v/>
      </c>
      <c r="H6952" t="str">
        <f>IFERROR(IF(RawData!H6954&lt;&gt;"", VLOOKUP(TRIM(RawData!H6954),PHCODE,2,FALSE), ""), "Other")</f>
        <v/>
      </c>
      <c r="I6952" t="str">
        <f>IFERROR(IF(RawData!I6954&lt;&gt;"", VLOOKUP(TRIM(RawData!I6954),PHCODE,2,FALSE), ""), "Other")</f>
        <v/>
      </c>
      <c r="J6952" t="str">
        <f>TRIM(RawData!L6954)</f>
        <v/>
      </c>
      <c r="K6952">
        <f>'Risk Calculation Tables'!AD6520</f>
        <v>0</v>
      </c>
      <c r="L6952" t="str">
        <f>TRIM(RawData!J6954)</f>
        <v/>
      </c>
      <c r="M6952" t="str">
        <f>TRIM(RawData!K6954)</f>
        <v/>
      </c>
    </row>
    <row r="6953" spans="1:13" x14ac:dyDescent="0.3">
      <c r="A6953">
        <f>RawData!A6955</f>
        <v>0</v>
      </c>
      <c r="B6953" t="str">
        <f>IF(RawData!B6955&lt;&gt;"", (VLOOKUP(RawData!B6955,AgeCat,2,TRUE)), "")</f>
        <v/>
      </c>
      <c r="C6953" t="str">
        <f>TRIM(RawData!C6955)</f>
        <v/>
      </c>
      <c r="D6953" s="4">
        <f>RawData!D6955</f>
        <v>0</v>
      </c>
      <c r="E6953">
        <f>RawData!E6955</f>
        <v>0</v>
      </c>
      <c r="F6953" t="str">
        <f>IFERROR(IF(RawData!F6955&lt;&gt;"", VLOOKUP(TRIM(RawData!F6955),ICD10Code,2,FALSE), ""), "Other")</f>
        <v/>
      </c>
      <c r="G6953" t="str">
        <f>IFERROR(IF(RawData!G6955&lt;&gt;"", VLOOKUP(TRIM(RawData!G6955),ICD10Code,2,FALSE), ""), "Other")</f>
        <v/>
      </c>
      <c r="H6953" t="str">
        <f>IFERROR(IF(RawData!H6955&lt;&gt;"", VLOOKUP(TRIM(RawData!H6955),PHCODE,2,FALSE), ""), "Other")</f>
        <v/>
      </c>
      <c r="I6953" t="str">
        <f>IFERROR(IF(RawData!I6955&lt;&gt;"", VLOOKUP(TRIM(RawData!I6955),PHCODE,2,FALSE), ""), "Other")</f>
        <v/>
      </c>
      <c r="J6953" t="str">
        <f>TRIM(RawData!L6955)</f>
        <v/>
      </c>
      <c r="K6953">
        <f>'Risk Calculation Tables'!AD6521</f>
        <v>0</v>
      </c>
      <c r="L6953" t="str">
        <f>TRIM(RawData!J6955)</f>
        <v/>
      </c>
      <c r="M6953" t="str">
        <f>TRIM(RawData!K6955)</f>
        <v/>
      </c>
    </row>
    <row r="6954" spans="1:13" x14ac:dyDescent="0.3">
      <c r="A6954">
        <f>RawData!A6956</f>
        <v>0</v>
      </c>
      <c r="B6954" t="str">
        <f>IF(RawData!B6956&lt;&gt;"", (VLOOKUP(RawData!B6956,AgeCat,2,TRUE)), "")</f>
        <v/>
      </c>
      <c r="C6954" t="str">
        <f>TRIM(RawData!C6956)</f>
        <v/>
      </c>
      <c r="D6954" s="4">
        <f>RawData!D6956</f>
        <v>0</v>
      </c>
      <c r="E6954">
        <f>RawData!E6956</f>
        <v>0</v>
      </c>
      <c r="F6954" t="str">
        <f>IFERROR(IF(RawData!F6956&lt;&gt;"", VLOOKUP(TRIM(RawData!F6956),ICD10Code,2,FALSE), ""), "Other")</f>
        <v/>
      </c>
      <c r="G6954" t="str">
        <f>IFERROR(IF(RawData!G6956&lt;&gt;"", VLOOKUP(TRIM(RawData!G6956),ICD10Code,2,FALSE), ""), "Other")</f>
        <v/>
      </c>
      <c r="H6954" t="str">
        <f>IFERROR(IF(RawData!H6956&lt;&gt;"", VLOOKUP(TRIM(RawData!H6956),PHCODE,2,FALSE), ""), "Other")</f>
        <v/>
      </c>
      <c r="I6954" t="str">
        <f>IFERROR(IF(RawData!I6956&lt;&gt;"", VLOOKUP(TRIM(RawData!I6956),PHCODE,2,FALSE), ""), "Other")</f>
        <v/>
      </c>
      <c r="J6954" t="str">
        <f>TRIM(RawData!L6956)</f>
        <v/>
      </c>
      <c r="K6954">
        <f>'Risk Calculation Tables'!AD6522</f>
        <v>0</v>
      </c>
      <c r="L6954" t="str">
        <f>TRIM(RawData!J6956)</f>
        <v/>
      </c>
      <c r="M6954" t="str">
        <f>TRIM(RawData!K6956)</f>
        <v/>
      </c>
    </row>
    <row r="6955" spans="1:13" x14ac:dyDescent="0.3">
      <c r="A6955">
        <f>RawData!A6957</f>
        <v>0</v>
      </c>
      <c r="B6955" t="str">
        <f>IF(RawData!B6957&lt;&gt;"", (VLOOKUP(RawData!B6957,AgeCat,2,TRUE)), "")</f>
        <v/>
      </c>
      <c r="C6955" t="str">
        <f>TRIM(RawData!C6957)</f>
        <v/>
      </c>
      <c r="D6955" s="4">
        <f>RawData!D6957</f>
        <v>0</v>
      </c>
      <c r="E6955">
        <f>RawData!E6957</f>
        <v>0</v>
      </c>
      <c r="F6955" t="str">
        <f>IFERROR(IF(RawData!F6957&lt;&gt;"", VLOOKUP(TRIM(RawData!F6957),ICD10Code,2,FALSE), ""), "Other")</f>
        <v/>
      </c>
      <c r="G6955" t="str">
        <f>IFERROR(IF(RawData!G6957&lt;&gt;"", VLOOKUP(TRIM(RawData!G6957),ICD10Code,2,FALSE), ""), "Other")</f>
        <v/>
      </c>
      <c r="H6955" t="str">
        <f>IFERROR(IF(RawData!H6957&lt;&gt;"", VLOOKUP(TRIM(RawData!H6957),PHCODE,2,FALSE), ""), "Other")</f>
        <v/>
      </c>
      <c r="I6955" t="str">
        <f>IFERROR(IF(RawData!I6957&lt;&gt;"", VLOOKUP(TRIM(RawData!I6957),PHCODE,2,FALSE), ""), "Other")</f>
        <v/>
      </c>
      <c r="J6955" t="str">
        <f>TRIM(RawData!L6957)</f>
        <v/>
      </c>
      <c r="K6955">
        <f>'Risk Calculation Tables'!AD6523</f>
        <v>0</v>
      </c>
      <c r="L6955" t="str">
        <f>TRIM(RawData!J6957)</f>
        <v/>
      </c>
      <c r="M6955" t="str">
        <f>TRIM(RawData!K6957)</f>
        <v/>
      </c>
    </row>
    <row r="6956" spans="1:13" x14ac:dyDescent="0.3">
      <c r="A6956">
        <f>RawData!A6958</f>
        <v>0</v>
      </c>
      <c r="B6956" t="str">
        <f>IF(RawData!B6958&lt;&gt;"", (VLOOKUP(RawData!B6958,AgeCat,2,TRUE)), "")</f>
        <v/>
      </c>
      <c r="C6956" t="str">
        <f>TRIM(RawData!C6958)</f>
        <v/>
      </c>
      <c r="D6956" s="4">
        <f>RawData!D6958</f>
        <v>0</v>
      </c>
      <c r="E6956">
        <f>RawData!E6958</f>
        <v>0</v>
      </c>
      <c r="F6956" t="str">
        <f>IFERROR(IF(RawData!F6958&lt;&gt;"", VLOOKUP(TRIM(RawData!F6958),ICD10Code,2,FALSE), ""), "Other")</f>
        <v/>
      </c>
      <c r="G6956" t="str">
        <f>IFERROR(IF(RawData!G6958&lt;&gt;"", VLOOKUP(TRIM(RawData!G6958),ICD10Code,2,FALSE), ""), "Other")</f>
        <v/>
      </c>
      <c r="H6956" t="str">
        <f>IFERROR(IF(RawData!H6958&lt;&gt;"", VLOOKUP(TRIM(RawData!H6958),PHCODE,2,FALSE), ""), "Other")</f>
        <v/>
      </c>
      <c r="I6956" t="str">
        <f>IFERROR(IF(RawData!I6958&lt;&gt;"", VLOOKUP(TRIM(RawData!I6958),PHCODE,2,FALSE), ""), "Other")</f>
        <v/>
      </c>
      <c r="J6956" t="str">
        <f>TRIM(RawData!L6958)</f>
        <v/>
      </c>
      <c r="K6956">
        <f>'Risk Calculation Tables'!AD6524</f>
        <v>0</v>
      </c>
      <c r="L6956" t="str">
        <f>TRIM(RawData!J6958)</f>
        <v/>
      </c>
      <c r="M6956" t="str">
        <f>TRIM(RawData!K6958)</f>
        <v/>
      </c>
    </row>
    <row r="6957" spans="1:13" x14ac:dyDescent="0.3">
      <c r="A6957">
        <f>RawData!A6959</f>
        <v>0</v>
      </c>
      <c r="B6957" t="str">
        <f>IF(RawData!B6959&lt;&gt;"", (VLOOKUP(RawData!B6959,AgeCat,2,TRUE)), "")</f>
        <v/>
      </c>
      <c r="C6957" t="str">
        <f>TRIM(RawData!C6959)</f>
        <v/>
      </c>
      <c r="D6957" s="4">
        <f>RawData!D6959</f>
        <v>0</v>
      </c>
      <c r="E6957">
        <f>RawData!E6959</f>
        <v>0</v>
      </c>
      <c r="F6957" t="str">
        <f>IFERROR(IF(RawData!F6959&lt;&gt;"", VLOOKUP(TRIM(RawData!F6959),ICD10Code,2,FALSE), ""), "Other")</f>
        <v/>
      </c>
      <c r="G6957" t="str">
        <f>IFERROR(IF(RawData!G6959&lt;&gt;"", VLOOKUP(TRIM(RawData!G6959),ICD10Code,2,FALSE), ""), "Other")</f>
        <v/>
      </c>
      <c r="H6957" t="str">
        <f>IFERROR(IF(RawData!H6959&lt;&gt;"", VLOOKUP(TRIM(RawData!H6959),PHCODE,2,FALSE), ""), "Other")</f>
        <v/>
      </c>
      <c r="I6957" t="str">
        <f>IFERROR(IF(RawData!I6959&lt;&gt;"", VLOOKUP(TRIM(RawData!I6959),PHCODE,2,FALSE), ""), "Other")</f>
        <v/>
      </c>
      <c r="J6957" t="str">
        <f>TRIM(RawData!L6959)</f>
        <v/>
      </c>
      <c r="K6957">
        <f>'Risk Calculation Tables'!AD6525</f>
        <v>0</v>
      </c>
      <c r="L6957" t="str">
        <f>TRIM(RawData!J6959)</f>
        <v/>
      </c>
      <c r="M6957" t="str">
        <f>TRIM(RawData!K6959)</f>
        <v/>
      </c>
    </row>
    <row r="6958" spans="1:13" x14ac:dyDescent="0.3">
      <c r="A6958">
        <f>RawData!A6960</f>
        <v>0</v>
      </c>
      <c r="B6958" t="str">
        <f>IF(RawData!B6960&lt;&gt;"", (VLOOKUP(RawData!B6960,AgeCat,2,TRUE)), "")</f>
        <v/>
      </c>
      <c r="C6958" t="str">
        <f>TRIM(RawData!C6960)</f>
        <v/>
      </c>
      <c r="D6958" s="4">
        <f>RawData!D6960</f>
        <v>0</v>
      </c>
      <c r="E6958">
        <f>RawData!E6960</f>
        <v>0</v>
      </c>
      <c r="F6958" t="str">
        <f>IFERROR(IF(RawData!F6960&lt;&gt;"", VLOOKUP(TRIM(RawData!F6960),ICD10Code,2,FALSE), ""), "Other")</f>
        <v/>
      </c>
      <c r="G6958" t="str">
        <f>IFERROR(IF(RawData!G6960&lt;&gt;"", VLOOKUP(TRIM(RawData!G6960),ICD10Code,2,FALSE), ""), "Other")</f>
        <v/>
      </c>
      <c r="H6958" t="str">
        <f>IFERROR(IF(RawData!H6960&lt;&gt;"", VLOOKUP(TRIM(RawData!H6960),PHCODE,2,FALSE), ""), "Other")</f>
        <v/>
      </c>
      <c r="I6958" t="str">
        <f>IFERROR(IF(RawData!I6960&lt;&gt;"", VLOOKUP(TRIM(RawData!I6960),PHCODE,2,FALSE), ""), "Other")</f>
        <v/>
      </c>
      <c r="J6958" t="str">
        <f>TRIM(RawData!L6960)</f>
        <v/>
      </c>
      <c r="K6958">
        <f>'Risk Calculation Tables'!AD6526</f>
        <v>0</v>
      </c>
      <c r="L6958" t="str">
        <f>TRIM(RawData!J6960)</f>
        <v/>
      </c>
      <c r="M6958" t="str">
        <f>TRIM(RawData!K6960)</f>
        <v/>
      </c>
    </row>
    <row r="6959" spans="1:13" x14ac:dyDescent="0.3">
      <c r="A6959">
        <f>RawData!A6961</f>
        <v>0</v>
      </c>
      <c r="B6959" t="str">
        <f>IF(RawData!B6961&lt;&gt;"", (VLOOKUP(RawData!B6961,AgeCat,2,TRUE)), "")</f>
        <v/>
      </c>
      <c r="C6959" t="str">
        <f>TRIM(RawData!C6961)</f>
        <v/>
      </c>
      <c r="D6959" s="4">
        <f>RawData!D6961</f>
        <v>0</v>
      </c>
      <c r="E6959">
        <f>RawData!E6961</f>
        <v>0</v>
      </c>
      <c r="F6959" t="str">
        <f>IFERROR(IF(RawData!F6961&lt;&gt;"", VLOOKUP(TRIM(RawData!F6961),ICD10Code,2,FALSE), ""), "Other")</f>
        <v/>
      </c>
      <c r="G6959" t="str">
        <f>IFERROR(IF(RawData!G6961&lt;&gt;"", VLOOKUP(TRIM(RawData!G6961),ICD10Code,2,FALSE), ""), "Other")</f>
        <v/>
      </c>
      <c r="H6959" t="str">
        <f>IFERROR(IF(RawData!H6961&lt;&gt;"", VLOOKUP(TRIM(RawData!H6961),PHCODE,2,FALSE), ""), "Other")</f>
        <v/>
      </c>
      <c r="I6959" t="str">
        <f>IFERROR(IF(RawData!I6961&lt;&gt;"", VLOOKUP(TRIM(RawData!I6961),PHCODE,2,FALSE), ""), "Other")</f>
        <v/>
      </c>
      <c r="J6959" t="str">
        <f>TRIM(RawData!L6961)</f>
        <v/>
      </c>
      <c r="K6959">
        <f>'Risk Calculation Tables'!AD6527</f>
        <v>0</v>
      </c>
      <c r="L6959" t="str">
        <f>TRIM(RawData!J6961)</f>
        <v/>
      </c>
      <c r="M6959" t="str">
        <f>TRIM(RawData!K6961)</f>
        <v/>
      </c>
    </row>
    <row r="6960" spans="1:13" x14ac:dyDescent="0.3">
      <c r="A6960">
        <f>RawData!A6962</f>
        <v>0</v>
      </c>
      <c r="B6960" t="str">
        <f>IF(RawData!B6962&lt;&gt;"", (VLOOKUP(RawData!B6962,AgeCat,2,TRUE)), "")</f>
        <v/>
      </c>
      <c r="C6960" t="str">
        <f>TRIM(RawData!C6962)</f>
        <v/>
      </c>
      <c r="D6960" s="4">
        <f>RawData!D6962</f>
        <v>0</v>
      </c>
      <c r="E6960">
        <f>RawData!E6962</f>
        <v>0</v>
      </c>
      <c r="F6960" t="str">
        <f>IFERROR(IF(RawData!F6962&lt;&gt;"", VLOOKUP(TRIM(RawData!F6962),ICD10Code,2,FALSE), ""), "Other")</f>
        <v/>
      </c>
      <c r="G6960" t="str">
        <f>IFERROR(IF(RawData!G6962&lt;&gt;"", VLOOKUP(TRIM(RawData!G6962),ICD10Code,2,FALSE), ""), "Other")</f>
        <v/>
      </c>
      <c r="H6960" t="str">
        <f>IFERROR(IF(RawData!H6962&lt;&gt;"", VLOOKUP(TRIM(RawData!H6962),PHCODE,2,FALSE), ""), "Other")</f>
        <v/>
      </c>
      <c r="I6960" t="str">
        <f>IFERROR(IF(RawData!I6962&lt;&gt;"", VLOOKUP(TRIM(RawData!I6962),PHCODE,2,FALSE), ""), "Other")</f>
        <v/>
      </c>
      <c r="J6960" t="str">
        <f>TRIM(RawData!L6962)</f>
        <v/>
      </c>
      <c r="K6960">
        <f>'Risk Calculation Tables'!AD6528</f>
        <v>0</v>
      </c>
      <c r="L6960" t="str">
        <f>TRIM(RawData!J6962)</f>
        <v/>
      </c>
      <c r="M6960" t="str">
        <f>TRIM(RawData!K6962)</f>
        <v/>
      </c>
    </row>
    <row r="6961" spans="1:13" x14ac:dyDescent="0.3">
      <c r="A6961">
        <f>RawData!A6963</f>
        <v>0</v>
      </c>
      <c r="B6961" t="str">
        <f>IF(RawData!B6963&lt;&gt;"", (VLOOKUP(RawData!B6963,AgeCat,2,TRUE)), "")</f>
        <v/>
      </c>
      <c r="C6961" t="str">
        <f>TRIM(RawData!C6963)</f>
        <v/>
      </c>
      <c r="D6961" s="4">
        <f>RawData!D6963</f>
        <v>0</v>
      </c>
      <c r="E6961">
        <f>RawData!E6963</f>
        <v>0</v>
      </c>
      <c r="F6961" t="str">
        <f>IFERROR(IF(RawData!F6963&lt;&gt;"", VLOOKUP(TRIM(RawData!F6963),ICD10Code,2,FALSE), ""), "Other")</f>
        <v/>
      </c>
      <c r="G6961" t="str">
        <f>IFERROR(IF(RawData!G6963&lt;&gt;"", VLOOKUP(TRIM(RawData!G6963),ICD10Code,2,FALSE), ""), "Other")</f>
        <v/>
      </c>
      <c r="H6961" t="str">
        <f>IFERROR(IF(RawData!H6963&lt;&gt;"", VLOOKUP(TRIM(RawData!H6963),PHCODE,2,FALSE), ""), "Other")</f>
        <v/>
      </c>
      <c r="I6961" t="str">
        <f>IFERROR(IF(RawData!I6963&lt;&gt;"", VLOOKUP(TRIM(RawData!I6963),PHCODE,2,FALSE), ""), "Other")</f>
        <v/>
      </c>
      <c r="J6961" t="str">
        <f>TRIM(RawData!L6963)</f>
        <v/>
      </c>
      <c r="K6961">
        <f>'Risk Calculation Tables'!AD6529</f>
        <v>0</v>
      </c>
      <c r="L6961" t="str">
        <f>TRIM(RawData!J6963)</f>
        <v/>
      </c>
      <c r="M6961" t="str">
        <f>TRIM(RawData!K6963)</f>
        <v/>
      </c>
    </row>
    <row r="6962" spans="1:13" x14ac:dyDescent="0.3">
      <c r="A6962">
        <f>RawData!A6964</f>
        <v>0</v>
      </c>
      <c r="B6962" t="str">
        <f>IF(RawData!B6964&lt;&gt;"", (VLOOKUP(RawData!B6964,AgeCat,2,TRUE)), "")</f>
        <v/>
      </c>
      <c r="C6962" t="str">
        <f>TRIM(RawData!C6964)</f>
        <v/>
      </c>
      <c r="D6962" s="4">
        <f>RawData!D6964</f>
        <v>0</v>
      </c>
      <c r="E6962">
        <f>RawData!E6964</f>
        <v>0</v>
      </c>
      <c r="F6962" t="str">
        <f>IFERROR(IF(RawData!F6964&lt;&gt;"", VLOOKUP(TRIM(RawData!F6964),ICD10Code,2,FALSE), ""), "Other")</f>
        <v/>
      </c>
      <c r="G6962" t="str">
        <f>IFERROR(IF(RawData!G6964&lt;&gt;"", VLOOKUP(TRIM(RawData!G6964),ICD10Code,2,FALSE), ""), "Other")</f>
        <v/>
      </c>
      <c r="H6962" t="str">
        <f>IFERROR(IF(RawData!H6964&lt;&gt;"", VLOOKUP(TRIM(RawData!H6964),PHCODE,2,FALSE), ""), "Other")</f>
        <v/>
      </c>
      <c r="I6962" t="str">
        <f>IFERROR(IF(RawData!I6964&lt;&gt;"", VLOOKUP(TRIM(RawData!I6964),PHCODE,2,FALSE), ""), "Other")</f>
        <v/>
      </c>
      <c r="J6962" t="str">
        <f>TRIM(RawData!L6964)</f>
        <v/>
      </c>
      <c r="K6962">
        <f>'Risk Calculation Tables'!AD6530</f>
        <v>0</v>
      </c>
      <c r="L6962" t="str">
        <f>TRIM(RawData!J6964)</f>
        <v/>
      </c>
      <c r="M6962" t="str">
        <f>TRIM(RawData!K6964)</f>
        <v/>
      </c>
    </row>
    <row r="6963" spans="1:13" x14ac:dyDescent="0.3">
      <c r="A6963">
        <f>RawData!A6965</f>
        <v>0</v>
      </c>
      <c r="B6963" t="str">
        <f>IF(RawData!B6965&lt;&gt;"", (VLOOKUP(RawData!B6965,AgeCat,2,TRUE)), "")</f>
        <v/>
      </c>
      <c r="C6963" t="str">
        <f>TRIM(RawData!C6965)</f>
        <v/>
      </c>
      <c r="D6963" s="4">
        <f>RawData!D6965</f>
        <v>0</v>
      </c>
      <c r="E6963">
        <f>RawData!E6965</f>
        <v>0</v>
      </c>
      <c r="F6963" t="str">
        <f>IFERROR(IF(RawData!F6965&lt;&gt;"", VLOOKUP(TRIM(RawData!F6965),ICD10Code,2,FALSE), ""), "Other")</f>
        <v/>
      </c>
      <c r="G6963" t="str">
        <f>IFERROR(IF(RawData!G6965&lt;&gt;"", VLOOKUP(TRIM(RawData!G6965),ICD10Code,2,FALSE), ""), "Other")</f>
        <v/>
      </c>
      <c r="H6963" t="str">
        <f>IFERROR(IF(RawData!H6965&lt;&gt;"", VLOOKUP(TRIM(RawData!H6965),PHCODE,2,FALSE), ""), "Other")</f>
        <v/>
      </c>
      <c r="I6963" t="str">
        <f>IFERROR(IF(RawData!I6965&lt;&gt;"", VLOOKUP(TRIM(RawData!I6965),PHCODE,2,FALSE), ""), "Other")</f>
        <v/>
      </c>
      <c r="J6963" t="str">
        <f>TRIM(RawData!L6965)</f>
        <v/>
      </c>
      <c r="K6963">
        <f>'Risk Calculation Tables'!AD6531</f>
        <v>0</v>
      </c>
      <c r="L6963" t="str">
        <f>TRIM(RawData!J6965)</f>
        <v/>
      </c>
      <c r="M6963" t="str">
        <f>TRIM(RawData!K6965)</f>
        <v/>
      </c>
    </row>
    <row r="6964" spans="1:13" x14ac:dyDescent="0.3">
      <c r="A6964">
        <f>RawData!A6966</f>
        <v>0</v>
      </c>
      <c r="B6964" t="str">
        <f>IF(RawData!B6966&lt;&gt;"", (VLOOKUP(RawData!B6966,AgeCat,2,TRUE)), "")</f>
        <v/>
      </c>
      <c r="C6964" t="str">
        <f>TRIM(RawData!C6966)</f>
        <v/>
      </c>
      <c r="D6964" s="4">
        <f>RawData!D6966</f>
        <v>0</v>
      </c>
      <c r="E6964">
        <f>RawData!E6966</f>
        <v>0</v>
      </c>
      <c r="F6964" t="str">
        <f>IFERROR(IF(RawData!F6966&lt;&gt;"", VLOOKUP(TRIM(RawData!F6966),ICD10Code,2,FALSE), ""), "Other")</f>
        <v/>
      </c>
      <c r="G6964" t="str">
        <f>IFERROR(IF(RawData!G6966&lt;&gt;"", VLOOKUP(TRIM(RawData!G6966),ICD10Code,2,FALSE), ""), "Other")</f>
        <v/>
      </c>
      <c r="H6964" t="str">
        <f>IFERROR(IF(RawData!H6966&lt;&gt;"", VLOOKUP(TRIM(RawData!H6966),PHCODE,2,FALSE), ""), "Other")</f>
        <v/>
      </c>
      <c r="I6964" t="str">
        <f>IFERROR(IF(RawData!I6966&lt;&gt;"", VLOOKUP(TRIM(RawData!I6966),PHCODE,2,FALSE), ""), "Other")</f>
        <v/>
      </c>
      <c r="J6964" t="str">
        <f>TRIM(RawData!L6966)</f>
        <v/>
      </c>
      <c r="K6964">
        <f>'Risk Calculation Tables'!AD6532</f>
        <v>0</v>
      </c>
      <c r="L6964" t="str">
        <f>TRIM(RawData!J6966)</f>
        <v/>
      </c>
      <c r="M6964" t="str">
        <f>TRIM(RawData!K6966)</f>
        <v/>
      </c>
    </row>
    <row r="6965" spans="1:13" x14ac:dyDescent="0.3">
      <c r="A6965">
        <f>RawData!A6967</f>
        <v>0</v>
      </c>
      <c r="B6965" t="str">
        <f>IF(RawData!B6967&lt;&gt;"", (VLOOKUP(RawData!B6967,AgeCat,2,TRUE)), "")</f>
        <v/>
      </c>
      <c r="C6965" t="str">
        <f>TRIM(RawData!C6967)</f>
        <v/>
      </c>
      <c r="D6965" s="4">
        <f>RawData!D6967</f>
        <v>0</v>
      </c>
      <c r="E6965">
        <f>RawData!E6967</f>
        <v>0</v>
      </c>
      <c r="F6965" t="str">
        <f>IFERROR(IF(RawData!F6967&lt;&gt;"", VLOOKUP(TRIM(RawData!F6967),ICD10Code,2,FALSE), ""), "Other")</f>
        <v/>
      </c>
      <c r="G6965" t="str">
        <f>IFERROR(IF(RawData!G6967&lt;&gt;"", VLOOKUP(TRIM(RawData!G6967),ICD10Code,2,FALSE), ""), "Other")</f>
        <v/>
      </c>
      <c r="H6965" t="str">
        <f>IFERROR(IF(RawData!H6967&lt;&gt;"", VLOOKUP(TRIM(RawData!H6967),PHCODE,2,FALSE), ""), "Other")</f>
        <v/>
      </c>
      <c r="I6965" t="str">
        <f>IFERROR(IF(RawData!I6967&lt;&gt;"", VLOOKUP(TRIM(RawData!I6967),PHCODE,2,FALSE), ""), "Other")</f>
        <v/>
      </c>
      <c r="J6965" t="str">
        <f>TRIM(RawData!L6967)</f>
        <v/>
      </c>
      <c r="K6965">
        <f>'Risk Calculation Tables'!AD6533</f>
        <v>0</v>
      </c>
      <c r="L6965" t="str">
        <f>TRIM(RawData!J6967)</f>
        <v/>
      </c>
      <c r="M6965" t="str">
        <f>TRIM(RawData!K6967)</f>
        <v/>
      </c>
    </row>
    <row r="6966" spans="1:13" x14ac:dyDescent="0.3">
      <c r="A6966">
        <f>RawData!A6968</f>
        <v>0</v>
      </c>
      <c r="B6966" t="str">
        <f>IF(RawData!B6968&lt;&gt;"", (VLOOKUP(RawData!B6968,AgeCat,2,TRUE)), "")</f>
        <v/>
      </c>
      <c r="C6966" t="str">
        <f>TRIM(RawData!C6968)</f>
        <v/>
      </c>
      <c r="D6966" s="4">
        <f>RawData!D6968</f>
        <v>0</v>
      </c>
      <c r="E6966">
        <f>RawData!E6968</f>
        <v>0</v>
      </c>
      <c r="F6966" t="str">
        <f>IFERROR(IF(RawData!F6968&lt;&gt;"", VLOOKUP(TRIM(RawData!F6968),ICD10Code,2,FALSE), ""), "Other")</f>
        <v/>
      </c>
      <c r="G6966" t="str">
        <f>IFERROR(IF(RawData!G6968&lt;&gt;"", VLOOKUP(TRIM(RawData!G6968),ICD10Code,2,FALSE), ""), "Other")</f>
        <v/>
      </c>
      <c r="H6966" t="str">
        <f>IFERROR(IF(RawData!H6968&lt;&gt;"", VLOOKUP(TRIM(RawData!H6968),PHCODE,2,FALSE), ""), "Other")</f>
        <v/>
      </c>
      <c r="I6966" t="str">
        <f>IFERROR(IF(RawData!I6968&lt;&gt;"", VLOOKUP(TRIM(RawData!I6968),PHCODE,2,FALSE), ""), "Other")</f>
        <v/>
      </c>
      <c r="J6966" t="str">
        <f>TRIM(RawData!L6968)</f>
        <v/>
      </c>
      <c r="K6966">
        <f>'Risk Calculation Tables'!AD6534</f>
        <v>0</v>
      </c>
      <c r="L6966" t="str">
        <f>TRIM(RawData!J6968)</f>
        <v/>
      </c>
      <c r="M6966" t="str">
        <f>TRIM(RawData!K6968)</f>
        <v/>
      </c>
    </row>
    <row r="6967" spans="1:13" x14ac:dyDescent="0.3">
      <c r="A6967">
        <f>RawData!A6969</f>
        <v>0</v>
      </c>
      <c r="B6967" t="str">
        <f>IF(RawData!B6969&lt;&gt;"", (VLOOKUP(RawData!B6969,AgeCat,2,TRUE)), "")</f>
        <v/>
      </c>
      <c r="C6967" t="str">
        <f>TRIM(RawData!C6969)</f>
        <v/>
      </c>
      <c r="D6967" s="4">
        <f>RawData!D6969</f>
        <v>0</v>
      </c>
      <c r="E6967">
        <f>RawData!E6969</f>
        <v>0</v>
      </c>
      <c r="F6967" t="str">
        <f>IFERROR(IF(RawData!F6969&lt;&gt;"", VLOOKUP(TRIM(RawData!F6969),ICD10Code,2,FALSE), ""), "Other")</f>
        <v/>
      </c>
      <c r="G6967" t="str">
        <f>IFERROR(IF(RawData!G6969&lt;&gt;"", VLOOKUP(TRIM(RawData!G6969),ICD10Code,2,FALSE), ""), "Other")</f>
        <v/>
      </c>
      <c r="H6967" t="str">
        <f>IFERROR(IF(RawData!H6969&lt;&gt;"", VLOOKUP(TRIM(RawData!H6969),PHCODE,2,FALSE), ""), "Other")</f>
        <v/>
      </c>
      <c r="I6967" t="str">
        <f>IFERROR(IF(RawData!I6969&lt;&gt;"", VLOOKUP(TRIM(RawData!I6969),PHCODE,2,FALSE), ""), "Other")</f>
        <v/>
      </c>
      <c r="J6967" t="str">
        <f>TRIM(RawData!L6969)</f>
        <v/>
      </c>
      <c r="K6967">
        <f>'Risk Calculation Tables'!AD6535</f>
        <v>0</v>
      </c>
      <c r="L6967" t="str">
        <f>TRIM(RawData!J6969)</f>
        <v/>
      </c>
      <c r="M6967" t="str">
        <f>TRIM(RawData!K6969)</f>
        <v/>
      </c>
    </row>
    <row r="6968" spans="1:13" x14ac:dyDescent="0.3">
      <c r="A6968">
        <f>RawData!A6970</f>
        <v>0</v>
      </c>
      <c r="B6968" t="str">
        <f>IF(RawData!B6970&lt;&gt;"", (VLOOKUP(RawData!B6970,AgeCat,2,TRUE)), "")</f>
        <v/>
      </c>
      <c r="C6968" t="str">
        <f>TRIM(RawData!C6970)</f>
        <v/>
      </c>
      <c r="D6968" s="4">
        <f>RawData!D6970</f>
        <v>0</v>
      </c>
      <c r="E6968">
        <f>RawData!E6970</f>
        <v>0</v>
      </c>
      <c r="F6968" t="str">
        <f>IFERROR(IF(RawData!F6970&lt;&gt;"", VLOOKUP(TRIM(RawData!F6970),ICD10Code,2,FALSE), ""), "Other")</f>
        <v/>
      </c>
      <c r="G6968" t="str">
        <f>IFERROR(IF(RawData!G6970&lt;&gt;"", VLOOKUP(TRIM(RawData!G6970),ICD10Code,2,FALSE), ""), "Other")</f>
        <v/>
      </c>
      <c r="H6968" t="str">
        <f>IFERROR(IF(RawData!H6970&lt;&gt;"", VLOOKUP(TRIM(RawData!H6970),PHCODE,2,FALSE), ""), "Other")</f>
        <v/>
      </c>
      <c r="I6968" t="str">
        <f>IFERROR(IF(RawData!I6970&lt;&gt;"", VLOOKUP(TRIM(RawData!I6970),PHCODE,2,FALSE), ""), "Other")</f>
        <v/>
      </c>
      <c r="J6968" t="str">
        <f>TRIM(RawData!L6970)</f>
        <v/>
      </c>
      <c r="K6968">
        <f>'Risk Calculation Tables'!AD6536</f>
        <v>0</v>
      </c>
      <c r="L6968" t="str">
        <f>TRIM(RawData!J6970)</f>
        <v/>
      </c>
      <c r="M6968" t="str">
        <f>TRIM(RawData!K6970)</f>
        <v/>
      </c>
    </row>
    <row r="6969" spans="1:13" x14ac:dyDescent="0.3">
      <c r="A6969">
        <f>RawData!A6971</f>
        <v>0</v>
      </c>
      <c r="B6969" t="str">
        <f>IF(RawData!B6971&lt;&gt;"", (VLOOKUP(RawData!B6971,AgeCat,2,TRUE)), "")</f>
        <v/>
      </c>
      <c r="C6969" t="str">
        <f>TRIM(RawData!C6971)</f>
        <v/>
      </c>
      <c r="D6969" s="4">
        <f>RawData!D6971</f>
        <v>0</v>
      </c>
      <c r="E6969">
        <f>RawData!E6971</f>
        <v>0</v>
      </c>
      <c r="F6969" t="str">
        <f>IFERROR(IF(RawData!F6971&lt;&gt;"", VLOOKUP(TRIM(RawData!F6971),ICD10Code,2,FALSE), ""), "Other")</f>
        <v/>
      </c>
      <c r="G6969" t="str">
        <f>IFERROR(IF(RawData!G6971&lt;&gt;"", VLOOKUP(TRIM(RawData!G6971),ICD10Code,2,FALSE), ""), "Other")</f>
        <v/>
      </c>
      <c r="H6969" t="str">
        <f>IFERROR(IF(RawData!H6971&lt;&gt;"", VLOOKUP(TRIM(RawData!H6971),PHCODE,2,FALSE), ""), "Other")</f>
        <v/>
      </c>
      <c r="I6969" t="str">
        <f>IFERROR(IF(RawData!I6971&lt;&gt;"", VLOOKUP(TRIM(RawData!I6971),PHCODE,2,FALSE), ""), "Other")</f>
        <v/>
      </c>
      <c r="J6969" t="str">
        <f>TRIM(RawData!L6971)</f>
        <v/>
      </c>
      <c r="K6969">
        <f>'Risk Calculation Tables'!AD6537</f>
        <v>0</v>
      </c>
      <c r="L6969" t="str">
        <f>TRIM(RawData!J6971)</f>
        <v/>
      </c>
      <c r="M6969" t="str">
        <f>TRIM(RawData!K6971)</f>
        <v/>
      </c>
    </row>
    <row r="6970" spans="1:13" x14ac:dyDescent="0.3">
      <c r="A6970">
        <f>RawData!A6972</f>
        <v>0</v>
      </c>
      <c r="B6970" t="str">
        <f>IF(RawData!B6972&lt;&gt;"", (VLOOKUP(RawData!B6972,AgeCat,2,TRUE)), "")</f>
        <v/>
      </c>
      <c r="C6970" t="str">
        <f>TRIM(RawData!C6972)</f>
        <v/>
      </c>
      <c r="D6970" s="4">
        <f>RawData!D6972</f>
        <v>0</v>
      </c>
      <c r="E6970">
        <f>RawData!E6972</f>
        <v>0</v>
      </c>
      <c r="F6970" t="str">
        <f>IFERROR(IF(RawData!F6972&lt;&gt;"", VLOOKUP(TRIM(RawData!F6972),ICD10Code,2,FALSE), ""), "Other")</f>
        <v/>
      </c>
      <c r="G6970" t="str">
        <f>IFERROR(IF(RawData!G6972&lt;&gt;"", VLOOKUP(TRIM(RawData!G6972),ICD10Code,2,FALSE), ""), "Other")</f>
        <v/>
      </c>
      <c r="H6970" t="str">
        <f>IFERROR(IF(RawData!H6972&lt;&gt;"", VLOOKUP(TRIM(RawData!H6972),PHCODE,2,FALSE), ""), "Other")</f>
        <v/>
      </c>
      <c r="I6970" t="str">
        <f>IFERROR(IF(RawData!I6972&lt;&gt;"", VLOOKUP(TRIM(RawData!I6972),PHCODE,2,FALSE), ""), "Other")</f>
        <v/>
      </c>
      <c r="J6970" t="str">
        <f>TRIM(RawData!L6972)</f>
        <v/>
      </c>
      <c r="K6970">
        <f>'Risk Calculation Tables'!AD6538</f>
        <v>0</v>
      </c>
      <c r="L6970" t="str">
        <f>TRIM(RawData!J6972)</f>
        <v/>
      </c>
      <c r="M6970" t="str">
        <f>TRIM(RawData!K6972)</f>
        <v/>
      </c>
    </row>
    <row r="6971" spans="1:13" x14ac:dyDescent="0.3">
      <c r="A6971">
        <f>RawData!A6973</f>
        <v>0</v>
      </c>
      <c r="B6971" t="str">
        <f>IF(RawData!B6973&lt;&gt;"", (VLOOKUP(RawData!B6973,AgeCat,2,TRUE)), "")</f>
        <v/>
      </c>
      <c r="C6971" t="str">
        <f>TRIM(RawData!C6973)</f>
        <v/>
      </c>
      <c r="D6971" s="4">
        <f>RawData!D6973</f>
        <v>0</v>
      </c>
      <c r="E6971">
        <f>RawData!E6973</f>
        <v>0</v>
      </c>
      <c r="F6971" t="str">
        <f>IFERROR(IF(RawData!F6973&lt;&gt;"", VLOOKUP(TRIM(RawData!F6973),ICD10Code,2,FALSE), ""), "Other")</f>
        <v/>
      </c>
      <c r="G6971" t="str">
        <f>IFERROR(IF(RawData!G6973&lt;&gt;"", VLOOKUP(TRIM(RawData!G6973),ICD10Code,2,FALSE), ""), "Other")</f>
        <v/>
      </c>
      <c r="H6971" t="str">
        <f>IFERROR(IF(RawData!H6973&lt;&gt;"", VLOOKUP(TRIM(RawData!H6973),PHCODE,2,FALSE), ""), "Other")</f>
        <v/>
      </c>
      <c r="I6971" t="str">
        <f>IFERROR(IF(RawData!I6973&lt;&gt;"", VLOOKUP(TRIM(RawData!I6973),PHCODE,2,FALSE), ""), "Other")</f>
        <v/>
      </c>
      <c r="J6971" t="str">
        <f>TRIM(RawData!L6973)</f>
        <v/>
      </c>
      <c r="K6971">
        <f>'Risk Calculation Tables'!AD6539</f>
        <v>0</v>
      </c>
      <c r="L6971" t="str">
        <f>TRIM(RawData!J6973)</f>
        <v/>
      </c>
      <c r="M6971" t="str">
        <f>TRIM(RawData!K6973)</f>
        <v/>
      </c>
    </row>
    <row r="6972" spans="1:13" x14ac:dyDescent="0.3">
      <c r="A6972">
        <f>RawData!A6974</f>
        <v>0</v>
      </c>
      <c r="B6972" t="str">
        <f>IF(RawData!B6974&lt;&gt;"", (VLOOKUP(RawData!B6974,AgeCat,2,TRUE)), "")</f>
        <v/>
      </c>
      <c r="C6972" t="str">
        <f>TRIM(RawData!C6974)</f>
        <v/>
      </c>
      <c r="D6972" s="4">
        <f>RawData!D6974</f>
        <v>0</v>
      </c>
      <c r="E6972">
        <f>RawData!E6974</f>
        <v>0</v>
      </c>
      <c r="F6972" t="str">
        <f>IFERROR(IF(RawData!F6974&lt;&gt;"", VLOOKUP(TRIM(RawData!F6974),ICD10Code,2,FALSE), ""), "Other")</f>
        <v/>
      </c>
      <c r="G6972" t="str">
        <f>IFERROR(IF(RawData!G6974&lt;&gt;"", VLOOKUP(TRIM(RawData!G6974),ICD10Code,2,FALSE), ""), "Other")</f>
        <v/>
      </c>
      <c r="H6972" t="str">
        <f>IFERROR(IF(RawData!H6974&lt;&gt;"", VLOOKUP(TRIM(RawData!H6974),PHCODE,2,FALSE), ""), "Other")</f>
        <v/>
      </c>
      <c r="I6972" t="str">
        <f>IFERROR(IF(RawData!I6974&lt;&gt;"", VLOOKUP(TRIM(RawData!I6974),PHCODE,2,FALSE), ""), "Other")</f>
        <v/>
      </c>
      <c r="J6972" t="str">
        <f>TRIM(RawData!L6974)</f>
        <v/>
      </c>
      <c r="K6972">
        <f>'Risk Calculation Tables'!AD6540</f>
        <v>0</v>
      </c>
      <c r="L6972" t="str">
        <f>TRIM(RawData!J6974)</f>
        <v/>
      </c>
      <c r="M6972" t="str">
        <f>TRIM(RawData!K6974)</f>
        <v/>
      </c>
    </row>
    <row r="6973" spans="1:13" x14ac:dyDescent="0.3">
      <c r="A6973">
        <f>RawData!A6975</f>
        <v>0</v>
      </c>
      <c r="B6973" t="str">
        <f>IF(RawData!B6975&lt;&gt;"", (VLOOKUP(RawData!B6975,AgeCat,2,TRUE)), "")</f>
        <v/>
      </c>
      <c r="C6973" t="str">
        <f>TRIM(RawData!C6975)</f>
        <v/>
      </c>
      <c r="D6973" s="4">
        <f>RawData!D6975</f>
        <v>0</v>
      </c>
      <c r="E6973">
        <f>RawData!E6975</f>
        <v>0</v>
      </c>
      <c r="F6973" t="str">
        <f>IFERROR(IF(RawData!F6975&lt;&gt;"", VLOOKUP(TRIM(RawData!F6975),ICD10Code,2,FALSE), ""), "Other")</f>
        <v/>
      </c>
      <c r="G6973" t="str">
        <f>IFERROR(IF(RawData!G6975&lt;&gt;"", VLOOKUP(TRIM(RawData!G6975),ICD10Code,2,FALSE), ""), "Other")</f>
        <v/>
      </c>
      <c r="H6973" t="str">
        <f>IFERROR(IF(RawData!H6975&lt;&gt;"", VLOOKUP(TRIM(RawData!H6975),PHCODE,2,FALSE), ""), "Other")</f>
        <v/>
      </c>
      <c r="I6973" t="str">
        <f>IFERROR(IF(RawData!I6975&lt;&gt;"", VLOOKUP(TRIM(RawData!I6975),PHCODE,2,FALSE), ""), "Other")</f>
        <v/>
      </c>
      <c r="J6973" t="str">
        <f>TRIM(RawData!L6975)</f>
        <v/>
      </c>
      <c r="K6973">
        <f>'Risk Calculation Tables'!AD6541</f>
        <v>0</v>
      </c>
      <c r="L6973" t="str">
        <f>TRIM(RawData!J6975)</f>
        <v/>
      </c>
      <c r="M6973" t="str">
        <f>TRIM(RawData!K6975)</f>
        <v/>
      </c>
    </row>
    <row r="6974" spans="1:13" x14ac:dyDescent="0.3">
      <c r="A6974">
        <f>RawData!A6976</f>
        <v>0</v>
      </c>
      <c r="B6974" t="str">
        <f>IF(RawData!B6976&lt;&gt;"", (VLOOKUP(RawData!B6976,AgeCat,2,TRUE)), "")</f>
        <v/>
      </c>
      <c r="C6974" t="str">
        <f>TRIM(RawData!C6976)</f>
        <v/>
      </c>
      <c r="D6974" s="4">
        <f>RawData!D6976</f>
        <v>0</v>
      </c>
      <c r="E6974">
        <f>RawData!E6976</f>
        <v>0</v>
      </c>
      <c r="F6974" t="str">
        <f>IFERROR(IF(RawData!F6976&lt;&gt;"", VLOOKUP(TRIM(RawData!F6976),ICD10Code,2,FALSE), ""), "Other")</f>
        <v/>
      </c>
      <c r="G6974" t="str">
        <f>IFERROR(IF(RawData!G6976&lt;&gt;"", VLOOKUP(TRIM(RawData!G6976),ICD10Code,2,FALSE), ""), "Other")</f>
        <v/>
      </c>
      <c r="H6974" t="str">
        <f>IFERROR(IF(RawData!H6976&lt;&gt;"", VLOOKUP(TRIM(RawData!H6976),PHCODE,2,FALSE), ""), "Other")</f>
        <v/>
      </c>
      <c r="I6974" t="str">
        <f>IFERROR(IF(RawData!I6976&lt;&gt;"", VLOOKUP(TRIM(RawData!I6976),PHCODE,2,FALSE), ""), "Other")</f>
        <v/>
      </c>
      <c r="J6974" t="str">
        <f>TRIM(RawData!L6976)</f>
        <v/>
      </c>
      <c r="K6974">
        <f>'Risk Calculation Tables'!AD6542</f>
        <v>0</v>
      </c>
      <c r="L6974" t="str">
        <f>TRIM(RawData!J6976)</f>
        <v/>
      </c>
      <c r="M6974" t="str">
        <f>TRIM(RawData!K6976)</f>
        <v/>
      </c>
    </row>
    <row r="6975" spans="1:13" x14ac:dyDescent="0.3">
      <c r="A6975">
        <f>RawData!A6977</f>
        <v>0</v>
      </c>
      <c r="B6975" t="str">
        <f>IF(RawData!B6977&lt;&gt;"", (VLOOKUP(RawData!B6977,AgeCat,2,TRUE)), "")</f>
        <v/>
      </c>
      <c r="C6975" t="str">
        <f>TRIM(RawData!C6977)</f>
        <v/>
      </c>
      <c r="D6975" s="4">
        <f>RawData!D6977</f>
        <v>0</v>
      </c>
      <c r="E6975">
        <f>RawData!E6977</f>
        <v>0</v>
      </c>
      <c r="F6975" t="str">
        <f>IFERROR(IF(RawData!F6977&lt;&gt;"", VLOOKUP(TRIM(RawData!F6977),ICD10Code,2,FALSE), ""), "Other")</f>
        <v/>
      </c>
      <c r="G6975" t="str">
        <f>IFERROR(IF(RawData!G6977&lt;&gt;"", VLOOKUP(TRIM(RawData!G6977),ICD10Code,2,FALSE), ""), "Other")</f>
        <v/>
      </c>
      <c r="H6975" t="str">
        <f>IFERROR(IF(RawData!H6977&lt;&gt;"", VLOOKUP(TRIM(RawData!H6977),PHCODE,2,FALSE), ""), "Other")</f>
        <v/>
      </c>
      <c r="I6975" t="str">
        <f>IFERROR(IF(RawData!I6977&lt;&gt;"", VLOOKUP(TRIM(RawData!I6977),PHCODE,2,FALSE), ""), "Other")</f>
        <v/>
      </c>
      <c r="J6975" t="str">
        <f>TRIM(RawData!L6977)</f>
        <v/>
      </c>
      <c r="K6975">
        <f>'Risk Calculation Tables'!AD6543</f>
        <v>0</v>
      </c>
      <c r="L6975" t="str">
        <f>TRIM(RawData!J6977)</f>
        <v/>
      </c>
      <c r="M6975" t="str">
        <f>TRIM(RawData!K6977)</f>
        <v/>
      </c>
    </row>
    <row r="6976" spans="1:13" x14ac:dyDescent="0.3">
      <c r="A6976">
        <f>RawData!A6978</f>
        <v>0</v>
      </c>
      <c r="B6976" t="str">
        <f>IF(RawData!B6978&lt;&gt;"", (VLOOKUP(RawData!B6978,AgeCat,2,TRUE)), "")</f>
        <v/>
      </c>
      <c r="C6976" t="str">
        <f>TRIM(RawData!C6978)</f>
        <v/>
      </c>
      <c r="D6976" s="4">
        <f>RawData!D6978</f>
        <v>0</v>
      </c>
      <c r="E6976">
        <f>RawData!E6978</f>
        <v>0</v>
      </c>
      <c r="F6976" t="str">
        <f>IFERROR(IF(RawData!F6978&lt;&gt;"", VLOOKUP(TRIM(RawData!F6978),ICD10Code,2,FALSE), ""), "Other")</f>
        <v/>
      </c>
      <c r="G6976" t="str">
        <f>IFERROR(IF(RawData!G6978&lt;&gt;"", VLOOKUP(TRIM(RawData!G6978),ICD10Code,2,FALSE), ""), "Other")</f>
        <v/>
      </c>
      <c r="H6976" t="str">
        <f>IFERROR(IF(RawData!H6978&lt;&gt;"", VLOOKUP(TRIM(RawData!H6978),PHCODE,2,FALSE), ""), "Other")</f>
        <v/>
      </c>
      <c r="I6976" t="str">
        <f>IFERROR(IF(RawData!I6978&lt;&gt;"", VLOOKUP(TRIM(RawData!I6978),PHCODE,2,FALSE), ""), "Other")</f>
        <v/>
      </c>
      <c r="J6976" t="str">
        <f>TRIM(RawData!L6978)</f>
        <v/>
      </c>
      <c r="K6976">
        <f>'Risk Calculation Tables'!AD6544</f>
        <v>0</v>
      </c>
      <c r="L6976" t="str">
        <f>TRIM(RawData!J6978)</f>
        <v/>
      </c>
      <c r="M6976" t="str">
        <f>TRIM(RawData!K6978)</f>
        <v/>
      </c>
    </row>
    <row r="6977" spans="1:13" x14ac:dyDescent="0.3">
      <c r="A6977">
        <f>RawData!A6979</f>
        <v>0</v>
      </c>
      <c r="B6977" t="str">
        <f>IF(RawData!B6979&lt;&gt;"", (VLOOKUP(RawData!B6979,AgeCat,2,TRUE)), "")</f>
        <v/>
      </c>
      <c r="C6977" t="str">
        <f>TRIM(RawData!C6979)</f>
        <v/>
      </c>
      <c r="D6977" s="4">
        <f>RawData!D6979</f>
        <v>0</v>
      </c>
      <c r="E6977">
        <f>RawData!E6979</f>
        <v>0</v>
      </c>
      <c r="F6977" t="str">
        <f>IFERROR(IF(RawData!F6979&lt;&gt;"", VLOOKUP(TRIM(RawData!F6979),ICD10Code,2,FALSE), ""), "Other")</f>
        <v/>
      </c>
      <c r="G6977" t="str">
        <f>IFERROR(IF(RawData!G6979&lt;&gt;"", VLOOKUP(TRIM(RawData!G6979),ICD10Code,2,FALSE), ""), "Other")</f>
        <v/>
      </c>
      <c r="H6977" t="str">
        <f>IFERROR(IF(RawData!H6979&lt;&gt;"", VLOOKUP(TRIM(RawData!H6979),PHCODE,2,FALSE), ""), "Other")</f>
        <v/>
      </c>
      <c r="I6977" t="str">
        <f>IFERROR(IF(RawData!I6979&lt;&gt;"", VLOOKUP(TRIM(RawData!I6979),PHCODE,2,FALSE), ""), "Other")</f>
        <v/>
      </c>
      <c r="J6977" t="str">
        <f>TRIM(RawData!L6979)</f>
        <v/>
      </c>
      <c r="K6977">
        <f>'Risk Calculation Tables'!AD6545</f>
        <v>0</v>
      </c>
      <c r="L6977" t="str">
        <f>TRIM(RawData!J6979)</f>
        <v/>
      </c>
      <c r="M6977" t="str">
        <f>TRIM(RawData!K6979)</f>
        <v/>
      </c>
    </row>
    <row r="6978" spans="1:13" x14ac:dyDescent="0.3">
      <c r="A6978">
        <f>RawData!A6980</f>
        <v>0</v>
      </c>
      <c r="B6978" t="str">
        <f>IF(RawData!B6980&lt;&gt;"", (VLOOKUP(RawData!B6980,AgeCat,2,TRUE)), "")</f>
        <v/>
      </c>
      <c r="C6978" t="str">
        <f>TRIM(RawData!C6980)</f>
        <v/>
      </c>
      <c r="D6978" s="4">
        <f>RawData!D6980</f>
        <v>0</v>
      </c>
      <c r="E6978">
        <f>RawData!E6980</f>
        <v>0</v>
      </c>
      <c r="F6978" t="str">
        <f>IFERROR(IF(RawData!F6980&lt;&gt;"", VLOOKUP(TRIM(RawData!F6980),ICD10Code,2,FALSE), ""), "Other")</f>
        <v/>
      </c>
      <c r="G6978" t="str">
        <f>IFERROR(IF(RawData!G6980&lt;&gt;"", VLOOKUP(TRIM(RawData!G6980),ICD10Code,2,FALSE), ""), "Other")</f>
        <v/>
      </c>
      <c r="H6978" t="str">
        <f>IFERROR(IF(RawData!H6980&lt;&gt;"", VLOOKUP(TRIM(RawData!H6980),PHCODE,2,FALSE), ""), "Other")</f>
        <v/>
      </c>
      <c r="I6978" t="str">
        <f>IFERROR(IF(RawData!I6980&lt;&gt;"", VLOOKUP(TRIM(RawData!I6980),PHCODE,2,FALSE), ""), "Other")</f>
        <v/>
      </c>
      <c r="J6978" t="str">
        <f>TRIM(RawData!L6980)</f>
        <v/>
      </c>
      <c r="K6978">
        <f>'Risk Calculation Tables'!AD6546</f>
        <v>0</v>
      </c>
      <c r="L6978" t="str">
        <f>TRIM(RawData!J6980)</f>
        <v/>
      </c>
      <c r="M6978" t="str">
        <f>TRIM(RawData!K6980)</f>
        <v/>
      </c>
    </row>
    <row r="6979" spans="1:13" x14ac:dyDescent="0.3">
      <c r="A6979">
        <f>RawData!A6981</f>
        <v>0</v>
      </c>
      <c r="B6979" t="str">
        <f>IF(RawData!B6981&lt;&gt;"", (VLOOKUP(RawData!B6981,AgeCat,2,TRUE)), "")</f>
        <v/>
      </c>
      <c r="C6979" t="str">
        <f>TRIM(RawData!C6981)</f>
        <v/>
      </c>
      <c r="D6979" s="4">
        <f>RawData!D6981</f>
        <v>0</v>
      </c>
      <c r="E6979">
        <f>RawData!E6981</f>
        <v>0</v>
      </c>
      <c r="F6979" t="str">
        <f>IFERROR(IF(RawData!F6981&lt;&gt;"", VLOOKUP(TRIM(RawData!F6981),ICD10Code,2,FALSE), ""), "Other")</f>
        <v/>
      </c>
      <c r="G6979" t="str">
        <f>IFERROR(IF(RawData!G6981&lt;&gt;"", VLOOKUP(TRIM(RawData!G6981),ICD10Code,2,FALSE), ""), "Other")</f>
        <v/>
      </c>
      <c r="H6979" t="str">
        <f>IFERROR(IF(RawData!H6981&lt;&gt;"", VLOOKUP(TRIM(RawData!H6981),PHCODE,2,FALSE), ""), "Other")</f>
        <v/>
      </c>
      <c r="I6979" t="str">
        <f>IFERROR(IF(RawData!I6981&lt;&gt;"", VLOOKUP(TRIM(RawData!I6981),PHCODE,2,FALSE), ""), "Other")</f>
        <v/>
      </c>
      <c r="J6979" t="str">
        <f>TRIM(RawData!L6981)</f>
        <v/>
      </c>
      <c r="K6979">
        <f>'Risk Calculation Tables'!AD6547</f>
        <v>0</v>
      </c>
      <c r="L6979" t="str">
        <f>TRIM(RawData!J6981)</f>
        <v/>
      </c>
      <c r="M6979" t="str">
        <f>TRIM(RawData!K6981)</f>
        <v/>
      </c>
    </row>
    <row r="6980" spans="1:13" x14ac:dyDescent="0.3">
      <c r="A6980">
        <f>RawData!A6982</f>
        <v>0</v>
      </c>
      <c r="B6980" t="str">
        <f>IF(RawData!B6982&lt;&gt;"", (VLOOKUP(RawData!B6982,AgeCat,2,TRUE)), "")</f>
        <v/>
      </c>
      <c r="C6980" t="str">
        <f>TRIM(RawData!C6982)</f>
        <v/>
      </c>
      <c r="D6980" s="4">
        <f>RawData!D6982</f>
        <v>0</v>
      </c>
      <c r="E6980">
        <f>RawData!E6982</f>
        <v>0</v>
      </c>
      <c r="F6980" t="str">
        <f>IFERROR(IF(RawData!F6982&lt;&gt;"", VLOOKUP(TRIM(RawData!F6982),ICD10Code,2,FALSE), ""), "Other")</f>
        <v/>
      </c>
      <c r="G6980" t="str">
        <f>IFERROR(IF(RawData!G6982&lt;&gt;"", VLOOKUP(TRIM(RawData!G6982),ICD10Code,2,FALSE), ""), "Other")</f>
        <v/>
      </c>
      <c r="H6980" t="str">
        <f>IFERROR(IF(RawData!H6982&lt;&gt;"", VLOOKUP(TRIM(RawData!H6982),PHCODE,2,FALSE), ""), "Other")</f>
        <v/>
      </c>
      <c r="I6980" t="str">
        <f>IFERROR(IF(RawData!I6982&lt;&gt;"", VLOOKUP(TRIM(RawData!I6982),PHCODE,2,FALSE), ""), "Other")</f>
        <v/>
      </c>
      <c r="J6980" t="str">
        <f>TRIM(RawData!L6982)</f>
        <v/>
      </c>
      <c r="K6980">
        <f>'Risk Calculation Tables'!AD6548</f>
        <v>0</v>
      </c>
      <c r="L6980" t="str">
        <f>TRIM(RawData!J6982)</f>
        <v/>
      </c>
      <c r="M6980" t="str">
        <f>TRIM(RawData!K6982)</f>
        <v/>
      </c>
    </row>
    <row r="6981" spans="1:13" x14ac:dyDescent="0.3">
      <c r="A6981">
        <f>RawData!A6983</f>
        <v>0</v>
      </c>
      <c r="B6981" t="str">
        <f>IF(RawData!B6983&lt;&gt;"", (VLOOKUP(RawData!B6983,AgeCat,2,TRUE)), "")</f>
        <v/>
      </c>
      <c r="C6981" t="str">
        <f>TRIM(RawData!C6983)</f>
        <v/>
      </c>
      <c r="D6981" s="4">
        <f>RawData!D6983</f>
        <v>0</v>
      </c>
      <c r="E6981">
        <f>RawData!E6983</f>
        <v>0</v>
      </c>
      <c r="F6981" t="str">
        <f>IFERROR(IF(RawData!F6983&lt;&gt;"", VLOOKUP(TRIM(RawData!F6983),ICD10Code,2,FALSE), ""), "Other")</f>
        <v/>
      </c>
      <c r="G6981" t="str">
        <f>IFERROR(IF(RawData!G6983&lt;&gt;"", VLOOKUP(TRIM(RawData!G6983),ICD10Code,2,FALSE), ""), "Other")</f>
        <v/>
      </c>
      <c r="H6981" t="str">
        <f>IFERROR(IF(RawData!H6983&lt;&gt;"", VLOOKUP(TRIM(RawData!H6983),PHCODE,2,FALSE), ""), "Other")</f>
        <v/>
      </c>
      <c r="I6981" t="str">
        <f>IFERROR(IF(RawData!I6983&lt;&gt;"", VLOOKUP(TRIM(RawData!I6983),PHCODE,2,FALSE), ""), "Other")</f>
        <v/>
      </c>
      <c r="J6981" t="str">
        <f>TRIM(RawData!L6983)</f>
        <v/>
      </c>
      <c r="K6981">
        <f>'Risk Calculation Tables'!AD6549</f>
        <v>0</v>
      </c>
      <c r="L6981" t="str">
        <f>TRIM(RawData!J6983)</f>
        <v/>
      </c>
      <c r="M6981" t="str">
        <f>TRIM(RawData!K6983)</f>
        <v/>
      </c>
    </row>
    <row r="6982" spans="1:13" x14ac:dyDescent="0.3">
      <c r="A6982">
        <f>RawData!A6984</f>
        <v>0</v>
      </c>
      <c r="B6982" t="str">
        <f>IF(RawData!B6984&lt;&gt;"", (VLOOKUP(RawData!B6984,AgeCat,2,TRUE)), "")</f>
        <v/>
      </c>
      <c r="C6982" t="str">
        <f>TRIM(RawData!C6984)</f>
        <v/>
      </c>
      <c r="D6982" s="4">
        <f>RawData!D6984</f>
        <v>0</v>
      </c>
      <c r="E6982">
        <f>RawData!E6984</f>
        <v>0</v>
      </c>
      <c r="F6982" t="str">
        <f>IFERROR(IF(RawData!F6984&lt;&gt;"", VLOOKUP(TRIM(RawData!F6984),ICD10Code,2,FALSE), ""), "Other")</f>
        <v/>
      </c>
      <c r="G6982" t="str">
        <f>IFERROR(IF(RawData!G6984&lt;&gt;"", VLOOKUP(TRIM(RawData!G6984),ICD10Code,2,FALSE), ""), "Other")</f>
        <v/>
      </c>
      <c r="H6982" t="str">
        <f>IFERROR(IF(RawData!H6984&lt;&gt;"", VLOOKUP(TRIM(RawData!H6984),PHCODE,2,FALSE), ""), "Other")</f>
        <v/>
      </c>
      <c r="I6982" t="str">
        <f>IFERROR(IF(RawData!I6984&lt;&gt;"", VLOOKUP(TRIM(RawData!I6984),PHCODE,2,FALSE), ""), "Other")</f>
        <v/>
      </c>
      <c r="J6982" t="str">
        <f>TRIM(RawData!L6984)</f>
        <v/>
      </c>
      <c r="K6982">
        <f>'Risk Calculation Tables'!AD6550</f>
        <v>0</v>
      </c>
      <c r="L6982" t="str">
        <f>TRIM(RawData!J6984)</f>
        <v/>
      </c>
      <c r="M6982" t="str">
        <f>TRIM(RawData!K6984)</f>
        <v/>
      </c>
    </row>
    <row r="6983" spans="1:13" x14ac:dyDescent="0.3">
      <c r="A6983">
        <f>RawData!A6985</f>
        <v>0</v>
      </c>
      <c r="B6983" t="str">
        <f>IF(RawData!B6985&lt;&gt;"", (VLOOKUP(RawData!B6985,AgeCat,2,TRUE)), "")</f>
        <v/>
      </c>
      <c r="C6983" t="str">
        <f>TRIM(RawData!C6985)</f>
        <v/>
      </c>
      <c r="D6983" s="4">
        <f>RawData!D6985</f>
        <v>0</v>
      </c>
      <c r="E6983">
        <f>RawData!E6985</f>
        <v>0</v>
      </c>
      <c r="F6983" t="str">
        <f>IFERROR(IF(RawData!F6985&lt;&gt;"", VLOOKUP(TRIM(RawData!F6985),ICD10Code,2,FALSE), ""), "Other")</f>
        <v/>
      </c>
      <c r="G6983" t="str">
        <f>IFERROR(IF(RawData!G6985&lt;&gt;"", VLOOKUP(TRIM(RawData!G6985),ICD10Code,2,FALSE), ""), "Other")</f>
        <v/>
      </c>
      <c r="H6983" t="str">
        <f>IFERROR(IF(RawData!H6985&lt;&gt;"", VLOOKUP(TRIM(RawData!H6985),PHCODE,2,FALSE), ""), "Other")</f>
        <v/>
      </c>
      <c r="I6983" t="str">
        <f>IFERROR(IF(RawData!I6985&lt;&gt;"", VLOOKUP(TRIM(RawData!I6985),PHCODE,2,FALSE), ""), "Other")</f>
        <v/>
      </c>
      <c r="J6983" t="str">
        <f>TRIM(RawData!L6985)</f>
        <v/>
      </c>
      <c r="K6983">
        <f>'Risk Calculation Tables'!AD6551</f>
        <v>0</v>
      </c>
      <c r="L6983" t="str">
        <f>TRIM(RawData!J6985)</f>
        <v/>
      </c>
      <c r="M6983" t="str">
        <f>TRIM(RawData!K6985)</f>
        <v/>
      </c>
    </row>
    <row r="6984" spans="1:13" x14ac:dyDescent="0.3">
      <c r="A6984">
        <f>RawData!A6986</f>
        <v>0</v>
      </c>
      <c r="B6984" t="str">
        <f>IF(RawData!B6986&lt;&gt;"", (VLOOKUP(RawData!B6986,AgeCat,2,TRUE)), "")</f>
        <v/>
      </c>
      <c r="C6984" t="str">
        <f>TRIM(RawData!C6986)</f>
        <v/>
      </c>
      <c r="D6984" s="4">
        <f>RawData!D6986</f>
        <v>0</v>
      </c>
      <c r="E6984">
        <f>RawData!E6986</f>
        <v>0</v>
      </c>
      <c r="F6984" t="str">
        <f>IFERROR(IF(RawData!F6986&lt;&gt;"", VLOOKUP(TRIM(RawData!F6986),ICD10Code,2,FALSE), ""), "Other")</f>
        <v/>
      </c>
      <c r="G6984" t="str">
        <f>IFERROR(IF(RawData!G6986&lt;&gt;"", VLOOKUP(TRIM(RawData!G6986),ICD10Code,2,FALSE), ""), "Other")</f>
        <v/>
      </c>
      <c r="H6984" t="str">
        <f>IFERROR(IF(RawData!H6986&lt;&gt;"", VLOOKUP(TRIM(RawData!H6986),PHCODE,2,FALSE), ""), "Other")</f>
        <v/>
      </c>
      <c r="I6984" t="str">
        <f>IFERROR(IF(RawData!I6986&lt;&gt;"", VLOOKUP(TRIM(RawData!I6986),PHCODE,2,FALSE), ""), "Other")</f>
        <v/>
      </c>
      <c r="J6984" t="str">
        <f>TRIM(RawData!L6986)</f>
        <v/>
      </c>
      <c r="K6984">
        <f>'Risk Calculation Tables'!AD6552</f>
        <v>0</v>
      </c>
      <c r="L6984" t="str">
        <f>TRIM(RawData!J6986)</f>
        <v/>
      </c>
      <c r="M6984" t="str">
        <f>TRIM(RawData!K6986)</f>
        <v/>
      </c>
    </row>
    <row r="6985" spans="1:13" x14ac:dyDescent="0.3">
      <c r="A6985">
        <f>RawData!A6987</f>
        <v>0</v>
      </c>
      <c r="B6985" t="str">
        <f>IF(RawData!B6987&lt;&gt;"", (VLOOKUP(RawData!B6987,AgeCat,2,TRUE)), "")</f>
        <v/>
      </c>
      <c r="C6985" t="str">
        <f>TRIM(RawData!C6987)</f>
        <v/>
      </c>
      <c r="D6985" s="4">
        <f>RawData!D6987</f>
        <v>0</v>
      </c>
      <c r="E6985">
        <f>RawData!E6987</f>
        <v>0</v>
      </c>
      <c r="F6985" t="str">
        <f>IFERROR(IF(RawData!F6987&lt;&gt;"", VLOOKUP(TRIM(RawData!F6987),ICD10Code,2,FALSE), ""), "Other")</f>
        <v/>
      </c>
      <c r="G6985" t="str">
        <f>IFERROR(IF(RawData!G6987&lt;&gt;"", VLOOKUP(TRIM(RawData!G6987),ICD10Code,2,FALSE), ""), "Other")</f>
        <v/>
      </c>
      <c r="H6985" t="str">
        <f>IFERROR(IF(RawData!H6987&lt;&gt;"", VLOOKUP(TRIM(RawData!H6987),PHCODE,2,FALSE), ""), "Other")</f>
        <v/>
      </c>
      <c r="I6985" t="str">
        <f>IFERROR(IF(RawData!I6987&lt;&gt;"", VLOOKUP(TRIM(RawData!I6987),PHCODE,2,FALSE), ""), "Other")</f>
        <v/>
      </c>
      <c r="J6985" t="str">
        <f>TRIM(RawData!L6987)</f>
        <v/>
      </c>
      <c r="K6985">
        <f>'Risk Calculation Tables'!AD6553</f>
        <v>0</v>
      </c>
      <c r="L6985" t="str">
        <f>TRIM(RawData!J6987)</f>
        <v/>
      </c>
      <c r="M6985" t="str">
        <f>TRIM(RawData!K6987)</f>
        <v/>
      </c>
    </row>
    <row r="6986" spans="1:13" x14ac:dyDescent="0.3">
      <c r="A6986">
        <f>RawData!A6988</f>
        <v>0</v>
      </c>
      <c r="B6986" t="str">
        <f>IF(RawData!B6988&lt;&gt;"", (VLOOKUP(RawData!B6988,AgeCat,2,TRUE)), "")</f>
        <v/>
      </c>
      <c r="C6986" t="str">
        <f>TRIM(RawData!C6988)</f>
        <v/>
      </c>
      <c r="D6986" s="4">
        <f>RawData!D6988</f>
        <v>0</v>
      </c>
      <c r="E6986">
        <f>RawData!E6988</f>
        <v>0</v>
      </c>
      <c r="F6986" t="str">
        <f>IFERROR(IF(RawData!F6988&lt;&gt;"", VLOOKUP(TRIM(RawData!F6988),ICD10Code,2,FALSE), ""), "Other")</f>
        <v/>
      </c>
      <c r="G6986" t="str">
        <f>IFERROR(IF(RawData!G6988&lt;&gt;"", VLOOKUP(TRIM(RawData!G6988),ICD10Code,2,FALSE), ""), "Other")</f>
        <v/>
      </c>
      <c r="H6986" t="str">
        <f>IFERROR(IF(RawData!H6988&lt;&gt;"", VLOOKUP(TRIM(RawData!H6988),PHCODE,2,FALSE), ""), "Other")</f>
        <v/>
      </c>
      <c r="I6986" t="str">
        <f>IFERROR(IF(RawData!I6988&lt;&gt;"", VLOOKUP(TRIM(RawData!I6988),PHCODE,2,FALSE), ""), "Other")</f>
        <v/>
      </c>
      <c r="J6986" t="str">
        <f>TRIM(RawData!L6988)</f>
        <v/>
      </c>
      <c r="K6986">
        <f>'Risk Calculation Tables'!AD6554</f>
        <v>0</v>
      </c>
      <c r="L6986" t="str">
        <f>TRIM(RawData!J6988)</f>
        <v/>
      </c>
      <c r="M6986" t="str">
        <f>TRIM(RawData!K6988)</f>
        <v/>
      </c>
    </row>
    <row r="6987" spans="1:13" x14ac:dyDescent="0.3">
      <c r="A6987">
        <f>RawData!A6989</f>
        <v>0</v>
      </c>
      <c r="B6987" t="str">
        <f>IF(RawData!B6989&lt;&gt;"", (VLOOKUP(RawData!B6989,AgeCat,2,TRUE)), "")</f>
        <v/>
      </c>
      <c r="C6987" t="str">
        <f>TRIM(RawData!C6989)</f>
        <v/>
      </c>
      <c r="D6987" s="4">
        <f>RawData!D6989</f>
        <v>0</v>
      </c>
      <c r="E6987">
        <f>RawData!E6989</f>
        <v>0</v>
      </c>
      <c r="F6987" t="str">
        <f>IFERROR(IF(RawData!F6989&lt;&gt;"", VLOOKUP(TRIM(RawData!F6989),ICD10Code,2,FALSE), ""), "Other")</f>
        <v/>
      </c>
      <c r="G6987" t="str">
        <f>IFERROR(IF(RawData!G6989&lt;&gt;"", VLOOKUP(TRIM(RawData!G6989),ICD10Code,2,FALSE), ""), "Other")</f>
        <v/>
      </c>
      <c r="H6987" t="str">
        <f>IFERROR(IF(RawData!H6989&lt;&gt;"", VLOOKUP(TRIM(RawData!H6989),PHCODE,2,FALSE), ""), "Other")</f>
        <v/>
      </c>
      <c r="I6987" t="str">
        <f>IFERROR(IF(RawData!I6989&lt;&gt;"", VLOOKUP(TRIM(RawData!I6989),PHCODE,2,FALSE), ""), "Other")</f>
        <v/>
      </c>
      <c r="J6987" t="str">
        <f>TRIM(RawData!L6989)</f>
        <v/>
      </c>
      <c r="K6987">
        <f>'Risk Calculation Tables'!AD6555</f>
        <v>0</v>
      </c>
      <c r="L6987" t="str">
        <f>TRIM(RawData!J6989)</f>
        <v/>
      </c>
      <c r="M6987" t="str">
        <f>TRIM(RawData!K6989)</f>
        <v/>
      </c>
    </row>
    <row r="6988" spans="1:13" x14ac:dyDescent="0.3">
      <c r="A6988">
        <f>RawData!A6990</f>
        <v>0</v>
      </c>
      <c r="B6988" t="str">
        <f>IF(RawData!B6990&lt;&gt;"", (VLOOKUP(RawData!B6990,AgeCat,2,TRUE)), "")</f>
        <v/>
      </c>
      <c r="C6988" t="str">
        <f>TRIM(RawData!C6990)</f>
        <v/>
      </c>
      <c r="D6988" s="4">
        <f>RawData!D6990</f>
        <v>0</v>
      </c>
      <c r="E6988">
        <f>RawData!E6990</f>
        <v>0</v>
      </c>
      <c r="F6988" t="str">
        <f>IFERROR(IF(RawData!F6990&lt;&gt;"", VLOOKUP(TRIM(RawData!F6990),ICD10Code,2,FALSE), ""), "Other")</f>
        <v/>
      </c>
      <c r="G6988" t="str">
        <f>IFERROR(IF(RawData!G6990&lt;&gt;"", VLOOKUP(TRIM(RawData!G6990),ICD10Code,2,FALSE), ""), "Other")</f>
        <v/>
      </c>
      <c r="H6988" t="str">
        <f>IFERROR(IF(RawData!H6990&lt;&gt;"", VLOOKUP(TRIM(RawData!H6990),PHCODE,2,FALSE), ""), "Other")</f>
        <v/>
      </c>
      <c r="I6988" t="str">
        <f>IFERROR(IF(RawData!I6990&lt;&gt;"", VLOOKUP(TRIM(RawData!I6990),PHCODE,2,FALSE), ""), "Other")</f>
        <v/>
      </c>
      <c r="J6988" t="str">
        <f>TRIM(RawData!L6990)</f>
        <v/>
      </c>
      <c r="K6988">
        <f>'Risk Calculation Tables'!AD6556</f>
        <v>0</v>
      </c>
      <c r="L6988" t="str">
        <f>TRIM(RawData!J6990)</f>
        <v/>
      </c>
      <c r="M6988" t="str">
        <f>TRIM(RawData!K6990)</f>
        <v/>
      </c>
    </row>
    <row r="6989" spans="1:13" x14ac:dyDescent="0.3">
      <c r="A6989">
        <f>RawData!A6991</f>
        <v>0</v>
      </c>
      <c r="B6989" t="str">
        <f>IF(RawData!B6991&lt;&gt;"", (VLOOKUP(RawData!B6991,AgeCat,2,TRUE)), "")</f>
        <v/>
      </c>
      <c r="C6989" t="str">
        <f>TRIM(RawData!C6991)</f>
        <v/>
      </c>
      <c r="D6989" s="4">
        <f>RawData!D6991</f>
        <v>0</v>
      </c>
      <c r="E6989">
        <f>RawData!E6991</f>
        <v>0</v>
      </c>
      <c r="F6989" t="str">
        <f>IFERROR(IF(RawData!F6991&lt;&gt;"", VLOOKUP(TRIM(RawData!F6991),ICD10Code,2,FALSE), ""), "Other")</f>
        <v/>
      </c>
      <c r="G6989" t="str">
        <f>IFERROR(IF(RawData!G6991&lt;&gt;"", VLOOKUP(TRIM(RawData!G6991),ICD10Code,2,FALSE), ""), "Other")</f>
        <v/>
      </c>
      <c r="H6989" t="str">
        <f>IFERROR(IF(RawData!H6991&lt;&gt;"", VLOOKUP(TRIM(RawData!H6991),PHCODE,2,FALSE), ""), "Other")</f>
        <v/>
      </c>
      <c r="I6989" t="str">
        <f>IFERROR(IF(RawData!I6991&lt;&gt;"", VLOOKUP(TRIM(RawData!I6991),PHCODE,2,FALSE), ""), "Other")</f>
        <v/>
      </c>
      <c r="J6989" t="str">
        <f>TRIM(RawData!L6991)</f>
        <v/>
      </c>
      <c r="K6989">
        <f>'Risk Calculation Tables'!AD6557</f>
        <v>0</v>
      </c>
      <c r="L6989" t="str">
        <f>TRIM(RawData!J6991)</f>
        <v/>
      </c>
      <c r="M6989" t="str">
        <f>TRIM(RawData!K6991)</f>
        <v/>
      </c>
    </row>
    <row r="6990" spans="1:13" x14ac:dyDescent="0.3">
      <c r="A6990">
        <f>RawData!A6992</f>
        <v>0</v>
      </c>
      <c r="B6990" t="str">
        <f>IF(RawData!B6992&lt;&gt;"", (VLOOKUP(RawData!B6992,AgeCat,2,TRUE)), "")</f>
        <v/>
      </c>
      <c r="C6990" t="str">
        <f>TRIM(RawData!C6992)</f>
        <v/>
      </c>
      <c r="D6990" s="4">
        <f>RawData!D6992</f>
        <v>0</v>
      </c>
      <c r="E6990">
        <f>RawData!E6992</f>
        <v>0</v>
      </c>
      <c r="F6990" t="str">
        <f>IFERROR(IF(RawData!F6992&lt;&gt;"", VLOOKUP(TRIM(RawData!F6992),ICD10Code,2,FALSE), ""), "Other")</f>
        <v/>
      </c>
      <c r="G6990" t="str">
        <f>IFERROR(IF(RawData!G6992&lt;&gt;"", VLOOKUP(TRIM(RawData!G6992),ICD10Code,2,FALSE), ""), "Other")</f>
        <v/>
      </c>
      <c r="H6990" t="str">
        <f>IFERROR(IF(RawData!H6992&lt;&gt;"", VLOOKUP(TRIM(RawData!H6992),PHCODE,2,FALSE), ""), "Other")</f>
        <v/>
      </c>
      <c r="I6990" t="str">
        <f>IFERROR(IF(RawData!I6992&lt;&gt;"", VLOOKUP(TRIM(RawData!I6992),PHCODE,2,FALSE), ""), "Other")</f>
        <v/>
      </c>
      <c r="J6990" t="str">
        <f>TRIM(RawData!L6992)</f>
        <v/>
      </c>
      <c r="K6990">
        <f>'Risk Calculation Tables'!AD6558</f>
        <v>0</v>
      </c>
      <c r="L6990" t="str">
        <f>TRIM(RawData!J6992)</f>
        <v/>
      </c>
      <c r="M6990" t="str">
        <f>TRIM(RawData!K6992)</f>
        <v/>
      </c>
    </row>
    <row r="6991" spans="1:13" x14ac:dyDescent="0.3">
      <c r="A6991">
        <f>RawData!A6993</f>
        <v>0</v>
      </c>
      <c r="B6991" t="str">
        <f>IF(RawData!B6993&lt;&gt;"", (VLOOKUP(RawData!B6993,AgeCat,2,TRUE)), "")</f>
        <v/>
      </c>
      <c r="C6991" t="str">
        <f>TRIM(RawData!C6993)</f>
        <v/>
      </c>
      <c r="D6991" s="4">
        <f>RawData!D6993</f>
        <v>0</v>
      </c>
      <c r="E6991">
        <f>RawData!E6993</f>
        <v>0</v>
      </c>
      <c r="F6991" t="str">
        <f>IFERROR(IF(RawData!F6993&lt;&gt;"", VLOOKUP(TRIM(RawData!F6993),ICD10Code,2,FALSE), ""), "Other")</f>
        <v/>
      </c>
      <c r="G6991" t="str">
        <f>IFERROR(IF(RawData!G6993&lt;&gt;"", VLOOKUP(TRIM(RawData!G6993),ICD10Code,2,FALSE), ""), "Other")</f>
        <v/>
      </c>
      <c r="H6991" t="str">
        <f>IFERROR(IF(RawData!H6993&lt;&gt;"", VLOOKUP(TRIM(RawData!H6993),PHCODE,2,FALSE), ""), "Other")</f>
        <v/>
      </c>
      <c r="I6991" t="str">
        <f>IFERROR(IF(RawData!I6993&lt;&gt;"", VLOOKUP(TRIM(RawData!I6993),PHCODE,2,FALSE), ""), "Other")</f>
        <v/>
      </c>
      <c r="J6991" t="str">
        <f>TRIM(RawData!L6993)</f>
        <v/>
      </c>
      <c r="K6991">
        <f>'Risk Calculation Tables'!AD6559</f>
        <v>0</v>
      </c>
      <c r="L6991" t="str">
        <f>TRIM(RawData!J6993)</f>
        <v/>
      </c>
      <c r="M6991" t="str">
        <f>TRIM(RawData!K6993)</f>
        <v/>
      </c>
    </row>
    <row r="6992" spans="1:13" x14ac:dyDescent="0.3">
      <c r="A6992">
        <f>RawData!A6994</f>
        <v>0</v>
      </c>
      <c r="B6992" t="str">
        <f>IF(RawData!B6994&lt;&gt;"", (VLOOKUP(RawData!B6994,AgeCat,2,TRUE)), "")</f>
        <v/>
      </c>
      <c r="C6992" t="str">
        <f>TRIM(RawData!C6994)</f>
        <v/>
      </c>
      <c r="D6992" s="4">
        <f>RawData!D6994</f>
        <v>0</v>
      </c>
      <c r="E6992">
        <f>RawData!E6994</f>
        <v>0</v>
      </c>
      <c r="F6992" t="str">
        <f>IFERROR(IF(RawData!F6994&lt;&gt;"", VLOOKUP(TRIM(RawData!F6994),ICD10Code,2,FALSE), ""), "Other")</f>
        <v/>
      </c>
      <c r="G6992" t="str">
        <f>IFERROR(IF(RawData!G6994&lt;&gt;"", VLOOKUP(TRIM(RawData!G6994),ICD10Code,2,FALSE), ""), "Other")</f>
        <v/>
      </c>
      <c r="H6992" t="str">
        <f>IFERROR(IF(RawData!H6994&lt;&gt;"", VLOOKUP(TRIM(RawData!H6994),PHCODE,2,FALSE), ""), "Other")</f>
        <v/>
      </c>
      <c r="I6992" t="str">
        <f>IFERROR(IF(RawData!I6994&lt;&gt;"", VLOOKUP(TRIM(RawData!I6994),PHCODE,2,FALSE), ""), "Other")</f>
        <v/>
      </c>
      <c r="J6992" t="str">
        <f>TRIM(RawData!L6994)</f>
        <v/>
      </c>
      <c r="K6992">
        <f>'Risk Calculation Tables'!AD6560</f>
        <v>0</v>
      </c>
      <c r="L6992" t="str">
        <f>TRIM(RawData!J6994)</f>
        <v/>
      </c>
      <c r="M6992" t="str">
        <f>TRIM(RawData!K6994)</f>
        <v/>
      </c>
    </row>
    <row r="6993" spans="1:13" x14ac:dyDescent="0.3">
      <c r="A6993">
        <f>RawData!A6995</f>
        <v>0</v>
      </c>
      <c r="B6993" t="str">
        <f>IF(RawData!B6995&lt;&gt;"", (VLOOKUP(RawData!B6995,AgeCat,2,TRUE)), "")</f>
        <v/>
      </c>
      <c r="C6993" t="str">
        <f>TRIM(RawData!C6995)</f>
        <v/>
      </c>
      <c r="D6993" s="4">
        <f>RawData!D6995</f>
        <v>0</v>
      </c>
      <c r="E6993">
        <f>RawData!E6995</f>
        <v>0</v>
      </c>
      <c r="F6993" t="str">
        <f>IFERROR(IF(RawData!F6995&lt;&gt;"", VLOOKUP(TRIM(RawData!F6995),ICD10Code,2,FALSE), ""), "Other")</f>
        <v/>
      </c>
      <c r="G6993" t="str">
        <f>IFERROR(IF(RawData!G6995&lt;&gt;"", VLOOKUP(TRIM(RawData!G6995),ICD10Code,2,FALSE), ""), "Other")</f>
        <v/>
      </c>
      <c r="H6993" t="str">
        <f>IFERROR(IF(RawData!H6995&lt;&gt;"", VLOOKUP(TRIM(RawData!H6995),PHCODE,2,FALSE), ""), "Other")</f>
        <v/>
      </c>
      <c r="I6993" t="str">
        <f>IFERROR(IF(RawData!I6995&lt;&gt;"", VLOOKUP(TRIM(RawData!I6995),PHCODE,2,FALSE), ""), "Other")</f>
        <v/>
      </c>
      <c r="J6993" t="str">
        <f>TRIM(RawData!L6995)</f>
        <v/>
      </c>
      <c r="K6993">
        <f>'Risk Calculation Tables'!AD6561</f>
        <v>0</v>
      </c>
      <c r="L6993" t="str">
        <f>TRIM(RawData!J6995)</f>
        <v/>
      </c>
      <c r="M6993" t="str">
        <f>TRIM(RawData!K6995)</f>
        <v/>
      </c>
    </row>
    <row r="6994" spans="1:13" x14ac:dyDescent="0.3">
      <c r="A6994">
        <f>RawData!A6996</f>
        <v>0</v>
      </c>
      <c r="B6994" t="str">
        <f>IF(RawData!B6996&lt;&gt;"", (VLOOKUP(RawData!B6996,AgeCat,2,TRUE)), "")</f>
        <v/>
      </c>
      <c r="C6994" t="str">
        <f>TRIM(RawData!C6996)</f>
        <v/>
      </c>
      <c r="D6994" s="4">
        <f>RawData!D6996</f>
        <v>0</v>
      </c>
      <c r="E6994">
        <f>RawData!E6996</f>
        <v>0</v>
      </c>
      <c r="F6994" t="str">
        <f>IFERROR(IF(RawData!F6996&lt;&gt;"", VLOOKUP(TRIM(RawData!F6996),ICD10Code,2,FALSE), ""), "Other")</f>
        <v/>
      </c>
      <c r="G6994" t="str">
        <f>IFERROR(IF(RawData!G6996&lt;&gt;"", VLOOKUP(TRIM(RawData!G6996),ICD10Code,2,FALSE), ""), "Other")</f>
        <v/>
      </c>
      <c r="H6994" t="str">
        <f>IFERROR(IF(RawData!H6996&lt;&gt;"", VLOOKUP(TRIM(RawData!H6996),PHCODE,2,FALSE), ""), "Other")</f>
        <v/>
      </c>
      <c r="I6994" t="str">
        <f>IFERROR(IF(RawData!I6996&lt;&gt;"", VLOOKUP(TRIM(RawData!I6996),PHCODE,2,FALSE), ""), "Other")</f>
        <v/>
      </c>
      <c r="J6994" t="str">
        <f>TRIM(RawData!L6996)</f>
        <v/>
      </c>
      <c r="K6994">
        <f>'Risk Calculation Tables'!AD6562</f>
        <v>0</v>
      </c>
      <c r="L6994" t="str">
        <f>TRIM(RawData!J6996)</f>
        <v/>
      </c>
      <c r="M6994" t="str">
        <f>TRIM(RawData!K6996)</f>
        <v/>
      </c>
    </row>
    <row r="6995" spans="1:13" x14ac:dyDescent="0.3">
      <c r="A6995">
        <f>RawData!A6997</f>
        <v>0</v>
      </c>
      <c r="B6995" t="str">
        <f>IF(RawData!B6997&lt;&gt;"", (VLOOKUP(RawData!B6997,AgeCat,2,TRUE)), "")</f>
        <v/>
      </c>
      <c r="C6995" t="str">
        <f>TRIM(RawData!C6997)</f>
        <v/>
      </c>
      <c r="D6995" s="4">
        <f>RawData!D6997</f>
        <v>0</v>
      </c>
      <c r="E6995">
        <f>RawData!E6997</f>
        <v>0</v>
      </c>
      <c r="F6995" t="str">
        <f>IFERROR(IF(RawData!F6997&lt;&gt;"", VLOOKUP(TRIM(RawData!F6997),ICD10Code,2,FALSE), ""), "Other")</f>
        <v/>
      </c>
      <c r="G6995" t="str">
        <f>IFERROR(IF(RawData!G6997&lt;&gt;"", VLOOKUP(TRIM(RawData!G6997),ICD10Code,2,FALSE), ""), "Other")</f>
        <v/>
      </c>
      <c r="H6995" t="str">
        <f>IFERROR(IF(RawData!H6997&lt;&gt;"", VLOOKUP(TRIM(RawData!H6997),PHCODE,2,FALSE), ""), "Other")</f>
        <v/>
      </c>
      <c r="I6995" t="str">
        <f>IFERROR(IF(RawData!I6997&lt;&gt;"", VLOOKUP(TRIM(RawData!I6997),PHCODE,2,FALSE), ""), "Other")</f>
        <v/>
      </c>
      <c r="J6995" t="str">
        <f>TRIM(RawData!L6997)</f>
        <v/>
      </c>
      <c r="K6995">
        <f>'Risk Calculation Tables'!AD6563</f>
        <v>0</v>
      </c>
      <c r="L6995" t="str">
        <f>TRIM(RawData!J6997)</f>
        <v/>
      </c>
      <c r="M6995" t="str">
        <f>TRIM(RawData!K6997)</f>
        <v/>
      </c>
    </row>
    <row r="6996" spans="1:13" x14ac:dyDescent="0.3">
      <c r="A6996">
        <f>RawData!A6998</f>
        <v>0</v>
      </c>
      <c r="B6996" t="str">
        <f>IF(RawData!B6998&lt;&gt;"", (VLOOKUP(RawData!B6998,AgeCat,2,TRUE)), "")</f>
        <v/>
      </c>
      <c r="C6996" t="str">
        <f>TRIM(RawData!C6998)</f>
        <v/>
      </c>
      <c r="D6996" s="4">
        <f>RawData!D6998</f>
        <v>0</v>
      </c>
      <c r="E6996">
        <f>RawData!E6998</f>
        <v>0</v>
      </c>
      <c r="F6996" t="str">
        <f>IFERROR(IF(RawData!F6998&lt;&gt;"", VLOOKUP(TRIM(RawData!F6998),ICD10Code,2,FALSE), ""), "Other")</f>
        <v/>
      </c>
      <c r="G6996" t="str">
        <f>IFERROR(IF(RawData!G6998&lt;&gt;"", VLOOKUP(TRIM(RawData!G6998),ICD10Code,2,FALSE), ""), "Other")</f>
        <v/>
      </c>
      <c r="H6996" t="str">
        <f>IFERROR(IF(RawData!H6998&lt;&gt;"", VLOOKUP(TRIM(RawData!H6998),PHCODE,2,FALSE), ""), "Other")</f>
        <v/>
      </c>
      <c r="I6996" t="str">
        <f>IFERROR(IF(RawData!I6998&lt;&gt;"", VLOOKUP(TRIM(RawData!I6998),PHCODE,2,FALSE), ""), "Other")</f>
        <v/>
      </c>
      <c r="J6996" t="str">
        <f>TRIM(RawData!L6998)</f>
        <v/>
      </c>
      <c r="K6996">
        <f>'Risk Calculation Tables'!AD6564</f>
        <v>0</v>
      </c>
      <c r="L6996" t="str">
        <f>TRIM(RawData!J6998)</f>
        <v/>
      </c>
      <c r="M6996" t="str">
        <f>TRIM(RawData!K6998)</f>
        <v/>
      </c>
    </row>
    <row r="6997" spans="1:13" x14ac:dyDescent="0.3">
      <c r="A6997">
        <f>RawData!A6999</f>
        <v>0</v>
      </c>
      <c r="B6997" t="str">
        <f>IF(RawData!B6999&lt;&gt;"", (VLOOKUP(RawData!B6999,AgeCat,2,TRUE)), "")</f>
        <v/>
      </c>
      <c r="C6997" t="str">
        <f>TRIM(RawData!C6999)</f>
        <v/>
      </c>
      <c r="D6997" s="4">
        <f>RawData!D6999</f>
        <v>0</v>
      </c>
      <c r="E6997">
        <f>RawData!E6999</f>
        <v>0</v>
      </c>
      <c r="F6997" t="str">
        <f>IFERROR(IF(RawData!F6999&lt;&gt;"", VLOOKUP(TRIM(RawData!F6999),ICD10Code,2,FALSE), ""), "Other")</f>
        <v/>
      </c>
      <c r="G6997" t="str">
        <f>IFERROR(IF(RawData!G6999&lt;&gt;"", VLOOKUP(TRIM(RawData!G6999),ICD10Code,2,FALSE), ""), "Other")</f>
        <v/>
      </c>
      <c r="H6997" t="str">
        <f>IFERROR(IF(RawData!H6999&lt;&gt;"", VLOOKUP(TRIM(RawData!H6999),PHCODE,2,FALSE), ""), "Other")</f>
        <v/>
      </c>
      <c r="I6997" t="str">
        <f>IFERROR(IF(RawData!I6999&lt;&gt;"", VLOOKUP(TRIM(RawData!I6999),PHCODE,2,FALSE), ""), "Other")</f>
        <v/>
      </c>
      <c r="J6997" t="str">
        <f>TRIM(RawData!L6999)</f>
        <v/>
      </c>
      <c r="K6997">
        <f>'Risk Calculation Tables'!AD6565</f>
        <v>0</v>
      </c>
      <c r="L6997" t="str">
        <f>TRIM(RawData!J6999)</f>
        <v/>
      </c>
      <c r="M6997" t="str">
        <f>TRIM(RawData!K6999)</f>
        <v/>
      </c>
    </row>
    <row r="6998" spans="1:13" x14ac:dyDescent="0.3">
      <c r="A6998">
        <f>RawData!A7000</f>
        <v>0</v>
      </c>
      <c r="B6998" t="str">
        <f>IF(RawData!B7000&lt;&gt;"", (VLOOKUP(RawData!B7000,AgeCat,2,TRUE)), "")</f>
        <v/>
      </c>
      <c r="C6998" t="str">
        <f>TRIM(RawData!C7000)</f>
        <v/>
      </c>
      <c r="D6998" s="4">
        <f>RawData!D7000</f>
        <v>0</v>
      </c>
      <c r="E6998">
        <f>RawData!E7000</f>
        <v>0</v>
      </c>
      <c r="F6998" t="str">
        <f>IFERROR(IF(RawData!F7000&lt;&gt;"", VLOOKUP(TRIM(RawData!F7000),ICD10Code,2,FALSE), ""), "Other")</f>
        <v/>
      </c>
      <c r="G6998" t="str">
        <f>IFERROR(IF(RawData!G7000&lt;&gt;"", VLOOKUP(TRIM(RawData!G7000),ICD10Code,2,FALSE), ""), "Other")</f>
        <v/>
      </c>
      <c r="H6998" t="str">
        <f>IFERROR(IF(RawData!H7000&lt;&gt;"", VLOOKUP(TRIM(RawData!H7000),PHCODE,2,FALSE), ""), "Other")</f>
        <v/>
      </c>
      <c r="I6998" t="str">
        <f>IFERROR(IF(RawData!I7000&lt;&gt;"", VLOOKUP(TRIM(RawData!I7000),PHCODE,2,FALSE), ""), "Other")</f>
        <v/>
      </c>
      <c r="J6998" t="str">
        <f>TRIM(RawData!L7000)</f>
        <v/>
      </c>
      <c r="K6998">
        <f>'Risk Calculation Tables'!AD6566</f>
        <v>0</v>
      </c>
      <c r="L6998" t="str">
        <f>TRIM(RawData!J7000)</f>
        <v/>
      </c>
      <c r="M6998" t="str">
        <f>TRIM(RawData!K7000)</f>
        <v/>
      </c>
    </row>
    <row r="6999" spans="1:13" x14ac:dyDescent="0.3">
      <c r="A6999">
        <f>RawData!A7001</f>
        <v>0</v>
      </c>
      <c r="B6999" t="str">
        <f>IF(RawData!B7001&lt;&gt;"", (VLOOKUP(RawData!B7001,AgeCat,2,TRUE)), "")</f>
        <v/>
      </c>
      <c r="C6999" t="str">
        <f>TRIM(RawData!C7001)</f>
        <v/>
      </c>
      <c r="D6999" s="4">
        <f>RawData!D7001</f>
        <v>0</v>
      </c>
      <c r="E6999">
        <f>RawData!E7001</f>
        <v>0</v>
      </c>
      <c r="F6999" t="str">
        <f>IFERROR(IF(RawData!F7001&lt;&gt;"", VLOOKUP(TRIM(RawData!F7001),ICD10Code,2,FALSE), ""), "Other")</f>
        <v/>
      </c>
      <c r="G6999" t="str">
        <f>IFERROR(IF(RawData!G7001&lt;&gt;"", VLOOKUP(TRIM(RawData!G7001),ICD10Code,2,FALSE), ""), "Other")</f>
        <v/>
      </c>
      <c r="H6999" t="str">
        <f>IFERROR(IF(RawData!H7001&lt;&gt;"", VLOOKUP(TRIM(RawData!H7001),PHCODE,2,FALSE), ""), "Other")</f>
        <v/>
      </c>
      <c r="I6999" t="str">
        <f>IFERROR(IF(RawData!I7001&lt;&gt;"", VLOOKUP(TRIM(RawData!I7001),PHCODE,2,FALSE), ""), "Other")</f>
        <v/>
      </c>
      <c r="J6999" t="str">
        <f>TRIM(RawData!L7001)</f>
        <v/>
      </c>
      <c r="K6999">
        <f>'Risk Calculation Tables'!AD6567</f>
        <v>0</v>
      </c>
      <c r="L6999" t="str">
        <f>TRIM(RawData!J7001)</f>
        <v/>
      </c>
      <c r="M6999" t="str">
        <f>TRIM(RawData!K7001)</f>
        <v/>
      </c>
    </row>
    <row r="7000" spans="1:13" x14ac:dyDescent="0.3">
      <c r="A7000">
        <f>RawData!A7002</f>
        <v>0</v>
      </c>
      <c r="B7000" t="str">
        <f>IF(RawData!B7002&lt;&gt;"", (VLOOKUP(RawData!B7002,AgeCat,2,TRUE)), "")</f>
        <v/>
      </c>
      <c r="C7000" t="str">
        <f>TRIM(RawData!C7002)</f>
        <v/>
      </c>
      <c r="D7000" s="4">
        <f>RawData!D7002</f>
        <v>0</v>
      </c>
      <c r="E7000">
        <f>RawData!E7002</f>
        <v>0</v>
      </c>
      <c r="F7000" t="str">
        <f>IFERROR(IF(RawData!F7002&lt;&gt;"", VLOOKUP(TRIM(RawData!F7002),ICD10Code,2,FALSE), ""), "Other")</f>
        <v/>
      </c>
      <c r="G7000" t="str">
        <f>IFERROR(IF(RawData!G7002&lt;&gt;"", VLOOKUP(TRIM(RawData!G7002),ICD10Code,2,FALSE), ""), "Other")</f>
        <v/>
      </c>
      <c r="H7000" t="str">
        <f>IFERROR(IF(RawData!H7002&lt;&gt;"", VLOOKUP(TRIM(RawData!H7002),PHCODE,2,FALSE), ""), "Other")</f>
        <v/>
      </c>
      <c r="I7000" t="str">
        <f>IFERROR(IF(RawData!I7002&lt;&gt;"", VLOOKUP(TRIM(RawData!I7002),PHCODE,2,FALSE), ""), "Other")</f>
        <v/>
      </c>
      <c r="J7000" t="str">
        <f>TRIM(RawData!L7002)</f>
        <v/>
      </c>
      <c r="K7000">
        <f>'Risk Calculation Tables'!AD6568</f>
        <v>0</v>
      </c>
      <c r="L7000" t="str">
        <f>TRIM(RawData!J7002)</f>
        <v/>
      </c>
      <c r="M7000" t="str">
        <f>TRIM(RawData!K7002)</f>
        <v/>
      </c>
    </row>
    <row r="7001" spans="1:13" x14ac:dyDescent="0.3">
      <c r="A7001">
        <f>RawData!A7003</f>
        <v>0</v>
      </c>
      <c r="B7001" t="str">
        <f>IF(RawData!B7003&lt;&gt;"", (VLOOKUP(RawData!B7003,AgeCat,2,TRUE)), "")</f>
        <v/>
      </c>
      <c r="C7001" t="str">
        <f>TRIM(RawData!C7003)</f>
        <v/>
      </c>
      <c r="D7001" s="4">
        <f>RawData!D7003</f>
        <v>0</v>
      </c>
      <c r="E7001">
        <f>RawData!E7003</f>
        <v>0</v>
      </c>
      <c r="F7001" t="str">
        <f>IFERROR(IF(RawData!F7003&lt;&gt;"", VLOOKUP(TRIM(RawData!F7003),ICD10Code,2,FALSE), ""), "Other")</f>
        <v/>
      </c>
      <c r="G7001" t="str">
        <f>IFERROR(IF(RawData!G7003&lt;&gt;"", VLOOKUP(TRIM(RawData!G7003),ICD10Code,2,FALSE), ""), "Other")</f>
        <v/>
      </c>
      <c r="H7001" t="str">
        <f>IFERROR(IF(RawData!H7003&lt;&gt;"", VLOOKUP(TRIM(RawData!H7003),PHCODE,2,FALSE), ""), "Other")</f>
        <v/>
      </c>
      <c r="I7001" t="str">
        <f>IFERROR(IF(RawData!I7003&lt;&gt;"", VLOOKUP(TRIM(RawData!I7003),PHCODE,2,FALSE), ""), "Other")</f>
        <v/>
      </c>
      <c r="J7001" t="str">
        <f>TRIM(RawData!L7003)</f>
        <v/>
      </c>
      <c r="K7001">
        <f>'Risk Calculation Tables'!AD6569</f>
        <v>0</v>
      </c>
      <c r="L7001" t="str">
        <f>TRIM(RawData!J7003)</f>
        <v/>
      </c>
      <c r="M7001" t="str">
        <f>TRIM(RawData!K7003)</f>
        <v/>
      </c>
    </row>
    <row r="7002" spans="1:13" x14ac:dyDescent="0.3">
      <c r="A7002">
        <f>RawData!A7004</f>
        <v>0</v>
      </c>
      <c r="B7002" t="str">
        <f>IF(RawData!B7004&lt;&gt;"", (VLOOKUP(RawData!B7004,AgeCat,2,TRUE)), "")</f>
        <v/>
      </c>
      <c r="C7002" t="str">
        <f>TRIM(RawData!C7004)</f>
        <v/>
      </c>
      <c r="D7002" s="4">
        <f>RawData!D7004</f>
        <v>0</v>
      </c>
      <c r="E7002">
        <f>RawData!E7004</f>
        <v>0</v>
      </c>
      <c r="F7002" t="str">
        <f>IFERROR(IF(RawData!F7004&lt;&gt;"", VLOOKUP(TRIM(RawData!F7004),ICD10Code,2,FALSE), ""), "Other")</f>
        <v/>
      </c>
      <c r="G7002" t="str">
        <f>IFERROR(IF(RawData!G7004&lt;&gt;"", VLOOKUP(TRIM(RawData!G7004),ICD10Code,2,FALSE), ""), "Other")</f>
        <v/>
      </c>
      <c r="H7002" t="str">
        <f>IFERROR(IF(RawData!H7004&lt;&gt;"", VLOOKUP(TRIM(RawData!H7004),PHCODE,2,FALSE), ""), "Other")</f>
        <v/>
      </c>
      <c r="I7002" t="str">
        <f>IFERROR(IF(RawData!I7004&lt;&gt;"", VLOOKUP(TRIM(RawData!I7004),PHCODE,2,FALSE), ""), "Other")</f>
        <v/>
      </c>
      <c r="J7002" t="str">
        <f>TRIM(RawData!L7004)</f>
        <v/>
      </c>
      <c r="K7002">
        <f>'Risk Calculation Tables'!AD6570</f>
        <v>0</v>
      </c>
      <c r="L7002" t="str">
        <f>TRIM(RawData!J7004)</f>
        <v/>
      </c>
      <c r="M7002" t="str">
        <f>TRIM(RawData!K7004)</f>
        <v/>
      </c>
    </row>
    <row r="7003" spans="1:13" x14ac:dyDescent="0.3">
      <c r="A7003">
        <f>RawData!A7005</f>
        <v>0</v>
      </c>
      <c r="B7003" t="str">
        <f>IF(RawData!B7005&lt;&gt;"", (VLOOKUP(RawData!B7005,AgeCat,2,TRUE)), "")</f>
        <v/>
      </c>
      <c r="C7003" t="str">
        <f>TRIM(RawData!C7005)</f>
        <v/>
      </c>
      <c r="D7003" s="4">
        <f>RawData!D7005</f>
        <v>0</v>
      </c>
      <c r="E7003">
        <f>RawData!E7005</f>
        <v>0</v>
      </c>
      <c r="F7003" t="str">
        <f>IFERROR(IF(RawData!F7005&lt;&gt;"", VLOOKUP(TRIM(RawData!F7005),ICD10Code,2,FALSE), ""), "Other")</f>
        <v/>
      </c>
      <c r="G7003" t="str">
        <f>IFERROR(IF(RawData!G7005&lt;&gt;"", VLOOKUP(TRIM(RawData!G7005),ICD10Code,2,FALSE), ""), "Other")</f>
        <v/>
      </c>
      <c r="H7003" t="str">
        <f>IFERROR(IF(RawData!H7005&lt;&gt;"", VLOOKUP(TRIM(RawData!H7005),PHCODE,2,FALSE), ""), "Other")</f>
        <v/>
      </c>
      <c r="I7003" t="str">
        <f>IFERROR(IF(RawData!I7005&lt;&gt;"", VLOOKUP(TRIM(RawData!I7005),PHCODE,2,FALSE), ""), "Other")</f>
        <v/>
      </c>
      <c r="J7003" t="str">
        <f>TRIM(RawData!L7005)</f>
        <v/>
      </c>
      <c r="K7003">
        <f>'Risk Calculation Tables'!AD6571</f>
        <v>0</v>
      </c>
      <c r="L7003" t="str">
        <f>TRIM(RawData!J7005)</f>
        <v/>
      </c>
      <c r="M7003" t="str">
        <f>TRIM(RawData!K7005)</f>
        <v/>
      </c>
    </row>
    <row r="7004" spans="1:13" x14ac:dyDescent="0.3">
      <c r="A7004">
        <f>RawData!A7006</f>
        <v>0</v>
      </c>
      <c r="B7004" t="str">
        <f>IF(RawData!B7006&lt;&gt;"", (VLOOKUP(RawData!B7006,AgeCat,2,TRUE)), "")</f>
        <v/>
      </c>
      <c r="C7004" t="str">
        <f>TRIM(RawData!C7006)</f>
        <v/>
      </c>
      <c r="D7004" s="4">
        <f>RawData!D7006</f>
        <v>0</v>
      </c>
      <c r="E7004">
        <f>RawData!E7006</f>
        <v>0</v>
      </c>
      <c r="F7004" t="str">
        <f>IFERROR(IF(RawData!F7006&lt;&gt;"", VLOOKUP(TRIM(RawData!F7006),ICD10Code,2,FALSE), ""), "Other")</f>
        <v/>
      </c>
      <c r="G7004" t="str">
        <f>IFERROR(IF(RawData!G7006&lt;&gt;"", VLOOKUP(TRIM(RawData!G7006),ICD10Code,2,FALSE), ""), "Other")</f>
        <v/>
      </c>
      <c r="H7004" t="str">
        <f>IFERROR(IF(RawData!H7006&lt;&gt;"", VLOOKUP(TRIM(RawData!H7006),PHCODE,2,FALSE), ""), "Other")</f>
        <v/>
      </c>
      <c r="I7004" t="str">
        <f>IFERROR(IF(RawData!I7006&lt;&gt;"", VLOOKUP(TRIM(RawData!I7006),PHCODE,2,FALSE), ""), "Other")</f>
        <v/>
      </c>
      <c r="J7004" t="str">
        <f>TRIM(RawData!L7006)</f>
        <v/>
      </c>
      <c r="K7004">
        <f>'Risk Calculation Tables'!AD6572</f>
        <v>0</v>
      </c>
      <c r="L7004" t="str">
        <f>TRIM(RawData!J7006)</f>
        <v/>
      </c>
      <c r="M7004" t="str">
        <f>TRIM(RawData!K7006)</f>
        <v/>
      </c>
    </row>
    <row r="7005" spans="1:13" x14ac:dyDescent="0.3">
      <c r="A7005">
        <f>RawData!A7007</f>
        <v>0</v>
      </c>
      <c r="B7005" t="str">
        <f>IF(RawData!B7007&lt;&gt;"", (VLOOKUP(RawData!B7007,AgeCat,2,TRUE)), "")</f>
        <v/>
      </c>
      <c r="C7005" t="str">
        <f>TRIM(RawData!C7007)</f>
        <v/>
      </c>
      <c r="D7005" s="4">
        <f>RawData!D7007</f>
        <v>0</v>
      </c>
      <c r="E7005">
        <f>RawData!E7007</f>
        <v>0</v>
      </c>
      <c r="F7005" t="str">
        <f>IFERROR(IF(RawData!F7007&lt;&gt;"", VLOOKUP(TRIM(RawData!F7007),ICD10Code,2,FALSE), ""), "Other")</f>
        <v/>
      </c>
      <c r="G7005" t="str">
        <f>IFERROR(IF(RawData!G7007&lt;&gt;"", VLOOKUP(TRIM(RawData!G7007),ICD10Code,2,FALSE), ""), "Other")</f>
        <v/>
      </c>
      <c r="H7005" t="str">
        <f>IFERROR(IF(RawData!H7007&lt;&gt;"", VLOOKUP(TRIM(RawData!H7007),PHCODE,2,FALSE), ""), "Other")</f>
        <v/>
      </c>
      <c r="I7005" t="str">
        <f>IFERROR(IF(RawData!I7007&lt;&gt;"", VLOOKUP(TRIM(RawData!I7007),PHCODE,2,FALSE), ""), "Other")</f>
        <v/>
      </c>
      <c r="J7005" t="str">
        <f>TRIM(RawData!L7007)</f>
        <v/>
      </c>
      <c r="K7005">
        <f>'Risk Calculation Tables'!AD6573</f>
        <v>0</v>
      </c>
      <c r="L7005" t="str">
        <f>TRIM(RawData!J7007)</f>
        <v/>
      </c>
      <c r="M7005" t="str">
        <f>TRIM(RawData!K7007)</f>
        <v/>
      </c>
    </row>
    <row r="7006" spans="1:13" x14ac:dyDescent="0.3">
      <c r="A7006">
        <f>RawData!A7008</f>
        <v>0</v>
      </c>
      <c r="B7006" t="str">
        <f>IF(RawData!B7008&lt;&gt;"", (VLOOKUP(RawData!B7008,AgeCat,2,TRUE)), "")</f>
        <v/>
      </c>
      <c r="C7006" t="str">
        <f>TRIM(RawData!C7008)</f>
        <v/>
      </c>
      <c r="D7006" s="4">
        <f>RawData!D7008</f>
        <v>0</v>
      </c>
      <c r="E7006">
        <f>RawData!E7008</f>
        <v>0</v>
      </c>
      <c r="F7006" t="str">
        <f>IFERROR(IF(RawData!F7008&lt;&gt;"", VLOOKUP(TRIM(RawData!F7008),ICD10Code,2,FALSE), ""), "Other")</f>
        <v/>
      </c>
      <c r="G7006" t="str">
        <f>IFERROR(IF(RawData!G7008&lt;&gt;"", VLOOKUP(TRIM(RawData!G7008),ICD10Code,2,FALSE), ""), "Other")</f>
        <v/>
      </c>
      <c r="H7006" t="str">
        <f>IFERROR(IF(RawData!H7008&lt;&gt;"", VLOOKUP(TRIM(RawData!H7008),PHCODE,2,FALSE), ""), "Other")</f>
        <v/>
      </c>
      <c r="I7006" t="str">
        <f>IFERROR(IF(RawData!I7008&lt;&gt;"", VLOOKUP(TRIM(RawData!I7008),PHCODE,2,FALSE), ""), "Other")</f>
        <v/>
      </c>
      <c r="J7006" t="str">
        <f>TRIM(RawData!L7008)</f>
        <v/>
      </c>
      <c r="K7006">
        <f>'Risk Calculation Tables'!AD6574</f>
        <v>0</v>
      </c>
      <c r="L7006" t="str">
        <f>TRIM(RawData!J7008)</f>
        <v/>
      </c>
      <c r="M7006" t="str">
        <f>TRIM(RawData!K7008)</f>
        <v/>
      </c>
    </row>
    <row r="7007" spans="1:13" x14ac:dyDescent="0.3">
      <c r="A7007">
        <f>RawData!A7009</f>
        <v>0</v>
      </c>
      <c r="B7007" t="str">
        <f>IF(RawData!B7009&lt;&gt;"", (VLOOKUP(RawData!B7009,AgeCat,2,TRUE)), "")</f>
        <v/>
      </c>
      <c r="C7007" t="str">
        <f>TRIM(RawData!C7009)</f>
        <v/>
      </c>
      <c r="D7007" s="4">
        <f>RawData!D7009</f>
        <v>0</v>
      </c>
      <c r="E7007">
        <f>RawData!E7009</f>
        <v>0</v>
      </c>
      <c r="F7007" t="str">
        <f>IFERROR(IF(RawData!F7009&lt;&gt;"", VLOOKUP(TRIM(RawData!F7009),ICD10Code,2,FALSE), ""), "Other")</f>
        <v/>
      </c>
      <c r="G7007" t="str">
        <f>IFERROR(IF(RawData!G7009&lt;&gt;"", VLOOKUP(TRIM(RawData!G7009),ICD10Code,2,FALSE), ""), "Other")</f>
        <v/>
      </c>
      <c r="H7007" t="str">
        <f>IFERROR(IF(RawData!H7009&lt;&gt;"", VLOOKUP(TRIM(RawData!H7009),PHCODE,2,FALSE), ""), "Other")</f>
        <v/>
      </c>
      <c r="I7007" t="str">
        <f>IFERROR(IF(RawData!I7009&lt;&gt;"", VLOOKUP(TRIM(RawData!I7009),PHCODE,2,FALSE), ""), "Other")</f>
        <v/>
      </c>
      <c r="J7007" t="str">
        <f>TRIM(RawData!L7009)</f>
        <v/>
      </c>
      <c r="K7007">
        <f>'Risk Calculation Tables'!AD6575</f>
        <v>0</v>
      </c>
      <c r="L7007" t="str">
        <f>TRIM(RawData!J7009)</f>
        <v/>
      </c>
      <c r="M7007" t="str">
        <f>TRIM(RawData!K7009)</f>
        <v/>
      </c>
    </row>
    <row r="7008" spans="1:13" x14ac:dyDescent="0.3">
      <c r="A7008">
        <f>RawData!A7010</f>
        <v>0</v>
      </c>
      <c r="B7008" t="str">
        <f>IF(RawData!B7010&lt;&gt;"", (VLOOKUP(RawData!B7010,AgeCat,2,TRUE)), "")</f>
        <v/>
      </c>
      <c r="C7008" t="str">
        <f>TRIM(RawData!C7010)</f>
        <v/>
      </c>
      <c r="D7008" s="4">
        <f>RawData!D7010</f>
        <v>0</v>
      </c>
      <c r="E7008">
        <f>RawData!E7010</f>
        <v>0</v>
      </c>
      <c r="F7008" t="str">
        <f>IFERROR(IF(RawData!F7010&lt;&gt;"", VLOOKUP(TRIM(RawData!F7010),ICD10Code,2,FALSE), ""), "Other")</f>
        <v/>
      </c>
      <c r="G7008" t="str">
        <f>IFERROR(IF(RawData!G7010&lt;&gt;"", VLOOKUP(TRIM(RawData!G7010),ICD10Code,2,FALSE), ""), "Other")</f>
        <v/>
      </c>
      <c r="H7008" t="str">
        <f>IFERROR(IF(RawData!H7010&lt;&gt;"", VLOOKUP(TRIM(RawData!H7010),PHCODE,2,FALSE), ""), "Other")</f>
        <v/>
      </c>
      <c r="I7008" t="str">
        <f>IFERROR(IF(RawData!I7010&lt;&gt;"", VLOOKUP(TRIM(RawData!I7010),PHCODE,2,FALSE), ""), "Other")</f>
        <v/>
      </c>
      <c r="J7008" t="str">
        <f>TRIM(RawData!L7010)</f>
        <v/>
      </c>
      <c r="K7008">
        <f>'Risk Calculation Tables'!AD6576</f>
        <v>0</v>
      </c>
      <c r="L7008" t="str">
        <f>TRIM(RawData!J7010)</f>
        <v/>
      </c>
      <c r="M7008" t="str">
        <f>TRIM(RawData!K7010)</f>
        <v/>
      </c>
    </row>
    <row r="7009" spans="1:13" x14ac:dyDescent="0.3">
      <c r="A7009">
        <f>RawData!A7011</f>
        <v>0</v>
      </c>
      <c r="B7009" t="str">
        <f>IF(RawData!B7011&lt;&gt;"", (VLOOKUP(RawData!B7011,AgeCat,2,TRUE)), "")</f>
        <v/>
      </c>
      <c r="C7009" t="str">
        <f>TRIM(RawData!C7011)</f>
        <v/>
      </c>
      <c r="D7009" s="4">
        <f>RawData!D7011</f>
        <v>0</v>
      </c>
      <c r="E7009">
        <f>RawData!E7011</f>
        <v>0</v>
      </c>
      <c r="F7009" t="str">
        <f>IFERROR(IF(RawData!F7011&lt;&gt;"", VLOOKUP(TRIM(RawData!F7011),ICD10Code,2,FALSE), ""), "Other")</f>
        <v/>
      </c>
      <c r="G7009" t="str">
        <f>IFERROR(IF(RawData!G7011&lt;&gt;"", VLOOKUP(TRIM(RawData!G7011),ICD10Code,2,FALSE), ""), "Other")</f>
        <v/>
      </c>
      <c r="H7009" t="str">
        <f>IFERROR(IF(RawData!H7011&lt;&gt;"", VLOOKUP(TRIM(RawData!H7011),PHCODE,2,FALSE), ""), "Other")</f>
        <v/>
      </c>
      <c r="I7009" t="str">
        <f>IFERROR(IF(RawData!I7011&lt;&gt;"", VLOOKUP(TRIM(RawData!I7011),PHCODE,2,FALSE), ""), "Other")</f>
        <v/>
      </c>
      <c r="J7009" t="str">
        <f>TRIM(RawData!L7011)</f>
        <v/>
      </c>
      <c r="K7009">
        <f>'Risk Calculation Tables'!AD6577</f>
        <v>0</v>
      </c>
      <c r="L7009" t="str">
        <f>TRIM(RawData!J7011)</f>
        <v/>
      </c>
      <c r="M7009" t="str">
        <f>TRIM(RawData!K7011)</f>
        <v/>
      </c>
    </row>
    <row r="7010" spans="1:13" x14ac:dyDescent="0.3">
      <c r="A7010">
        <f>RawData!A7012</f>
        <v>0</v>
      </c>
      <c r="B7010" t="str">
        <f>IF(RawData!B7012&lt;&gt;"", (VLOOKUP(RawData!B7012,AgeCat,2,TRUE)), "")</f>
        <v/>
      </c>
      <c r="C7010" t="str">
        <f>TRIM(RawData!C7012)</f>
        <v/>
      </c>
      <c r="D7010" s="4">
        <f>RawData!D7012</f>
        <v>0</v>
      </c>
      <c r="E7010">
        <f>RawData!E7012</f>
        <v>0</v>
      </c>
      <c r="F7010" t="str">
        <f>IFERROR(IF(RawData!F7012&lt;&gt;"", VLOOKUP(TRIM(RawData!F7012),ICD10Code,2,FALSE), ""), "Other")</f>
        <v/>
      </c>
      <c r="G7010" t="str">
        <f>IFERROR(IF(RawData!G7012&lt;&gt;"", VLOOKUP(TRIM(RawData!G7012),ICD10Code,2,FALSE), ""), "Other")</f>
        <v/>
      </c>
      <c r="H7010" t="str">
        <f>IFERROR(IF(RawData!H7012&lt;&gt;"", VLOOKUP(TRIM(RawData!H7012),PHCODE,2,FALSE), ""), "Other")</f>
        <v/>
      </c>
      <c r="I7010" t="str">
        <f>IFERROR(IF(RawData!I7012&lt;&gt;"", VLOOKUP(TRIM(RawData!I7012),PHCODE,2,FALSE), ""), "Other")</f>
        <v/>
      </c>
      <c r="J7010" t="str">
        <f>TRIM(RawData!L7012)</f>
        <v/>
      </c>
      <c r="K7010">
        <f>'Risk Calculation Tables'!AD6578</f>
        <v>0</v>
      </c>
      <c r="L7010" t="str">
        <f>TRIM(RawData!J7012)</f>
        <v/>
      </c>
      <c r="M7010" t="str">
        <f>TRIM(RawData!K7012)</f>
        <v/>
      </c>
    </row>
    <row r="7011" spans="1:13" x14ac:dyDescent="0.3">
      <c r="A7011">
        <f>RawData!A7013</f>
        <v>0</v>
      </c>
      <c r="B7011" t="str">
        <f>IF(RawData!B7013&lt;&gt;"", (VLOOKUP(RawData!B7013,AgeCat,2,TRUE)), "")</f>
        <v/>
      </c>
      <c r="C7011" t="str">
        <f>TRIM(RawData!C7013)</f>
        <v/>
      </c>
      <c r="D7011" s="4">
        <f>RawData!D7013</f>
        <v>0</v>
      </c>
      <c r="E7011">
        <f>RawData!E7013</f>
        <v>0</v>
      </c>
      <c r="F7011" t="str">
        <f>IFERROR(IF(RawData!F7013&lt;&gt;"", VLOOKUP(TRIM(RawData!F7013),ICD10Code,2,FALSE), ""), "Other")</f>
        <v/>
      </c>
      <c r="G7011" t="str">
        <f>IFERROR(IF(RawData!G7013&lt;&gt;"", VLOOKUP(TRIM(RawData!G7013),ICD10Code,2,FALSE), ""), "Other")</f>
        <v/>
      </c>
      <c r="H7011" t="str">
        <f>IFERROR(IF(RawData!H7013&lt;&gt;"", VLOOKUP(TRIM(RawData!H7013),PHCODE,2,FALSE), ""), "Other")</f>
        <v/>
      </c>
      <c r="I7011" t="str">
        <f>IFERROR(IF(RawData!I7013&lt;&gt;"", VLOOKUP(TRIM(RawData!I7013),PHCODE,2,FALSE), ""), "Other")</f>
        <v/>
      </c>
      <c r="J7011" t="str">
        <f>TRIM(RawData!L7013)</f>
        <v/>
      </c>
      <c r="K7011">
        <f>'Risk Calculation Tables'!AD6579</f>
        <v>0</v>
      </c>
      <c r="L7011" t="str">
        <f>TRIM(RawData!J7013)</f>
        <v/>
      </c>
      <c r="M7011" t="str">
        <f>TRIM(RawData!K7013)</f>
        <v/>
      </c>
    </row>
    <row r="7012" spans="1:13" x14ac:dyDescent="0.3">
      <c r="A7012">
        <f>RawData!A7014</f>
        <v>0</v>
      </c>
      <c r="B7012" t="str">
        <f>IF(RawData!B7014&lt;&gt;"", (VLOOKUP(RawData!B7014,AgeCat,2,TRUE)), "")</f>
        <v/>
      </c>
      <c r="C7012" t="str">
        <f>TRIM(RawData!C7014)</f>
        <v/>
      </c>
      <c r="D7012" s="4">
        <f>RawData!D7014</f>
        <v>0</v>
      </c>
      <c r="E7012">
        <f>RawData!E7014</f>
        <v>0</v>
      </c>
      <c r="F7012" t="str">
        <f>IFERROR(IF(RawData!F7014&lt;&gt;"", VLOOKUP(TRIM(RawData!F7014),ICD10Code,2,FALSE), ""), "Other")</f>
        <v/>
      </c>
      <c r="G7012" t="str">
        <f>IFERROR(IF(RawData!G7014&lt;&gt;"", VLOOKUP(TRIM(RawData!G7014),ICD10Code,2,FALSE), ""), "Other")</f>
        <v/>
      </c>
      <c r="H7012" t="str">
        <f>IFERROR(IF(RawData!H7014&lt;&gt;"", VLOOKUP(TRIM(RawData!H7014),PHCODE,2,FALSE), ""), "Other")</f>
        <v/>
      </c>
      <c r="I7012" t="str">
        <f>IFERROR(IF(RawData!I7014&lt;&gt;"", VLOOKUP(TRIM(RawData!I7014),PHCODE,2,FALSE), ""), "Other")</f>
        <v/>
      </c>
      <c r="J7012" t="str">
        <f>TRIM(RawData!L7014)</f>
        <v/>
      </c>
      <c r="K7012">
        <f>'Risk Calculation Tables'!AD6580</f>
        <v>0</v>
      </c>
      <c r="L7012" t="str">
        <f>TRIM(RawData!J7014)</f>
        <v/>
      </c>
      <c r="M7012" t="str">
        <f>TRIM(RawData!K7014)</f>
        <v/>
      </c>
    </row>
    <row r="7013" spans="1:13" x14ac:dyDescent="0.3">
      <c r="A7013">
        <f>RawData!A7015</f>
        <v>0</v>
      </c>
      <c r="B7013" t="str">
        <f>IF(RawData!B7015&lt;&gt;"", (VLOOKUP(RawData!B7015,AgeCat,2,TRUE)), "")</f>
        <v/>
      </c>
      <c r="C7013" t="str">
        <f>TRIM(RawData!C7015)</f>
        <v/>
      </c>
      <c r="D7013" s="4">
        <f>RawData!D7015</f>
        <v>0</v>
      </c>
      <c r="E7013">
        <f>RawData!E7015</f>
        <v>0</v>
      </c>
      <c r="F7013" t="str">
        <f>IFERROR(IF(RawData!F7015&lt;&gt;"", VLOOKUP(TRIM(RawData!F7015),ICD10Code,2,FALSE), ""), "Other")</f>
        <v/>
      </c>
      <c r="G7013" t="str">
        <f>IFERROR(IF(RawData!G7015&lt;&gt;"", VLOOKUP(TRIM(RawData!G7015),ICD10Code,2,FALSE), ""), "Other")</f>
        <v/>
      </c>
      <c r="H7013" t="str">
        <f>IFERROR(IF(RawData!H7015&lt;&gt;"", VLOOKUP(TRIM(RawData!H7015),PHCODE,2,FALSE), ""), "Other")</f>
        <v/>
      </c>
      <c r="I7013" t="str">
        <f>IFERROR(IF(RawData!I7015&lt;&gt;"", VLOOKUP(TRIM(RawData!I7015),PHCODE,2,FALSE), ""), "Other")</f>
        <v/>
      </c>
      <c r="J7013" t="str">
        <f>TRIM(RawData!L7015)</f>
        <v/>
      </c>
      <c r="K7013">
        <f>'Risk Calculation Tables'!AD6581</f>
        <v>0</v>
      </c>
      <c r="L7013" t="str">
        <f>TRIM(RawData!J7015)</f>
        <v/>
      </c>
      <c r="M7013" t="str">
        <f>TRIM(RawData!K7015)</f>
        <v/>
      </c>
    </row>
    <row r="7014" spans="1:13" x14ac:dyDescent="0.3">
      <c r="A7014">
        <f>RawData!A7016</f>
        <v>0</v>
      </c>
      <c r="B7014" t="str">
        <f>IF(RawData!B7016&lt;&gt;"", (VLOOKUP(RawData!B7016,AgeCat,2,TRUE)), "")</f>
        <v/>
      </c>
      <c r="C7014" t="str">
        <f>TRIM(RawData!C7016)</f>
        <v/>
      </c>
      <c r="D7014" s="4">
        <f>RawData!D7016</f>
        <v>0</v>
      </c>
      <c r="E7014">
        <f>RawData!E7016</f>
        <v>0</v>
      </c>
      <c r="F7014" t="str">
        <f>IFERROR(IF(RawData!F7016&lt;&gt;"", VLOOKUP(TRIM(RawData!F7016),ICD10Code,2,FALSE), ""), "Other")</f>
        <v/>
      </c>
      <c r="G7014" t="str">
        <f>IFERROR(IF(RawData!G7016&lt;&gt;"", VLOOKUP(TRIM(RawData!G7016),ICD10Code,2,FALSE), ""), "Other")</f>
        <v/>
      </c>
      <c r="H7014" t="str">
        <f>IFERROR(IF(RawData!H7016&lt;&gt;"", VLOOKUP(TRIM(RawData!H7016),PHCODE,2,FALSE), ""), "Other")</f>
        <v/>
      </c>
      <c r="I7014" t="str">
        <f>IFERROR(IF(RawData!I7016&lt;&gt;"", VLOOKUP(TRIM(RawData!I7016),PHCODE,2,FALSE), ""), "Other")</f>
        <v/>
      </c>
      <c r="J7014" t="str">
        <f>TRIM(RawData!L7016)</f>
        <v/>
      </c>
      <c r="K7014">
        <f>'Risk Calculation Tables'!AD6582</f>
        <v>0</v>
      </c>
      <c r="L7014" t="str">
        <f>TRIM(RawData!J7016)</f>
        <v/>
      </c>
      <c r="M7014" t="str">
        <f>TRIM(RawData!K7016)</f>
        <v/>
      </c>
    </row>
    <row r="7015" spans="1:13" x14ac:dyDescent="0.3">
      <c r="A7015">
        <f>RawData!A7017</f>
        <v>0</v>
      </c>
      <c r="B7015" t="str">
        <f>IF(RawData!B7017&lt;&gt;"", (VLOOKUP(RawData!B7017,AgeCat,2,TRUE)), "")</f>
        <v/>
      </c>
      <c r="C7015" t="str">
        <f>TRIM(RawData!C7017)</f>
        <v/>
      </c>
      <c r="D7015" s="4">
        <f>RawData!D7017</f>
        <v>0</v>
      </c>
      <c r="E7015">
        <f>RawData!E7017</f>
        <v>0</v>
      </c>
      <c r="F7015" t="str">
        <f>IFERROR(IF(RawData!F7017&lt;&gt;"", VLOOKUP(TRIM(RawData!F7017),ICD10Code,2,FALSE), ""), "Other")</f>
        <v/>
      </c>
      <c r="G7015" t="str">
        <f>IFERROR(IF(RawData!G7017&lt;&gt;"", VLOOKUP(TRIM(RawData!G7017),ICD10Code,2,FALSE), ""), "Other")</f>
        <v/>
      </c>
      <c r="H7015" t="str">
        <f>IFERROR(IF(RawData!H7017&lt;&gt;"", VLOOKUP(TRIM(RawData!H7017),PHCODE,2,FALSE), ""), "Other")</f>
        <v/>
      </c>
      <c r="I7015" t="str">
        <f>IFERROR(IF(RawData!I7017&lt;&gt;"", VLOOKUP(TRIM(RawData!I7017),PHCODE,2,FALSE), ""), "Other")</f>
        <v/>
      </c>
      <c r="J7015" t="str">
        <f>TRIM(RawData!L7017)</f>
        <v/>
      </c>
      <c r="K7015">
        <f>'Risk Calculation Tables'!AD6583</f>
        <v>0</v>
      </c>
      <c r="L7015" t="str">
        <f>TRIM(RawData!J7017)</f>
        <v/>
      </c>
      <c r="M7015" t="str">
        <f>TRIM(RawData!K7017)</f>
        <v/>
      </c>
    </row>
    <row r="7016" spans="1:13" x14ac:dyDescent="0.3">
      <c r="A7016">
        <f>RawData!A7018</f>
        <v>0</v>
      </c>
      <c r="B7016" t="str">
        <f>IF(RawData!B7018&lt;&gt;"", (VLOOKUP(RawData!B7018,AgeCat,2,TRUE)), "")</f>
        <v/>
      </c>
      <c r="C7016" t="str">
        <f>TRIM(RawData!C7018)</f>
        <v/>
      </c>
      <c r="D7016" s="4">
        <f>RawData!D7018</f>
        <v>0</v>
      </c>
      <c r="E7016">
        <f>RawData!E7018</f>
        <v>0</v>
      </c>
      <c r="F7016" t="str">
        <f>IFERROR(IF(RawData!F7018&lt;&gt;"", VLOOKUP(TRIM(RawData!F7018),ICD10Code,2,FALSE), ""), "Other")</f>
        <v/>
      </c>
      <c r="G7016" t="str">
        <f>IFERROR(IF(RawData!G7018&lt;&gt;"", VLOOKUP(TRIM(RawData!G7018),ICD10Code,2,FALSE), ""), "Other")</f>
        <v/>
      </c>
      <c r="H7016" t="str">
        <f>IFERROR(IF(RawData!H7018&lt;&gt;"", VLOOKUP(TRIM(RawData!H7018),PHCODE,2,FALSE), ""), "Other")</f>
        <v/>
      </c>
      <c r="I7016" t="str">
        <f>IFERROR(IF(RawData!I7018&lt;&gt;"", VLOOKUP(TRIM(RawData!I7018),PHCODE,2,FALSE), ""), "Other")</f>
        <v/>
      </c>
      <c r="J7016" t="str">
        <f>TRIM(RawData!L7018)</f>
        <v/>
      </c>
      <c r="K7016">
        <f>'Risk Calculation Tables'!AD6584</f>
        <v>0</v>
      </c>
      <c r="L7016" t="str">
        <f>TRIM(RawData!J7018)</f>
        <v/>
      </c>
      <c r="M7016" t="str">
        <f>TRIM(RawData!K7018)</f>
        <v/>
      </c>
    </row>
    <row r="7017" spans="1:13" x14ac:dyDescent="0.3">
      <c r="A7017">
        <f>RawData!A7019</f>
        <v>0</v>
      </c>
      <c r="B7017" t="str">
        <f>IF(RawData!B7019&lt;&gt;"", (VLOOKUP(RawData!B7019,AgeCat,2,TRUE)), "")</f>
        <v/>
      </c>
      <c r="C7017" t="str">
        <f>TRIM(RawData!C7019)</f>
        <v/>
      </c>
      <c r="D7017" s="4">
        <f>RawData!D7019</f>
        <v>0</v>
      </c>
      <c r="E7017">
        <f>RawData!E7019</f>
        <v>0</v>
      </c>
      <c r="F7017" t="str">
        <f>IFERROR(IF(RawData!F7019&lt;&gt;"", VLOOKUP(TRIM(RawData!F7019),ICD10Code,2,FALSE), ""), "Other")</f>
        <v/>
      </c>
      <c r="G7017" t="str">
        <f>IFERROR(IF(RawData!G7019&lt;&gt;"", VLOOKUP(TRIM(RawData!G7019),ICD10Code,2,FALSE), ""), "Other")</f>
        <v/>
      </c>
      <c r="H7017" t="str">
        <f>IFERROR(IF(RawData!H7019&lt;&gt;"", VLOOKUP(TRIM(RawData!H7019),PHCODE,2,FALSE), ""), "Other")</f>
        <v/>
      </c>
      <c r="I7017" t="str">
        <f>IFERROR(IF(RawData!I7019&lt;&gt;"", VLOOKUP(TRIM(RawData!I7019),PHCODE,2,FALSE), ""), "Other")</f>
        <v/>
      </c>
      <c r="J7017" t="str">
        <f>TRIM(RawData!L7019)</f>
        <v/>
      </c>
      <c r="K7017">
        <f>'Risk Calculation Tables'!AD6585</f>
        <v>0</v>
      </c>
      <c r="L7017" t="str">
        <f>TRIM(RawData!J7019)</f>
        <v/>
      </c>
      <c r="M7017" t="str">
        <f>TRIM(RawData!K7019)</f>
        <v/>
      </c>
    </row>
    <row r="7018" spans="1:13" x14ac:dyDescent="0.3">
      <c r="A7018">
        <f>RawData!A7020</f>
        <v>0</v>
      </c>
      <c r="B7018" t="str">
        <f>IF(RawData!B7020&lt;&gt;"", (VLOOKUP(RawData!B7020,AgeCat,2,TRUE)), "")</f>
        <v/>
      </c>
      <c r="C7018" t="str">
        <f>TRIM(RawData!C7020)</f>
        <v/>
      </c>
      <c r="D7018" s="4">
        <f>RawData!D7020</f>
        <v>0</v>
      </c>
      <c r="E7018">
        <f>RawData!E7020</f>
        <v>0</v>
      </c>
      <c r="F7018" t="str">
        <f>IFERROR(IF(RawData!F7020&lt;&gt;"", VLOOKUP(TRIM(RawData!F7020),ICD10Code,2,FALSE), ""), "Other")</f>
        <v/>
      </c>
      <c r="G7018" t="str">
        <f>IFERROR(IF(RawData!G7020&lt;&gt;"", VLOOKUP(TRIM(RawData!G7020),ICD10Code,2,FALSE), ""), "Other")</f>
        <v/>
      </c>
      <c r="H7018" t="str">
        <f>IFERROR(IF(RawData!H7020&lt;&gt;"", VLOOKUP(TRIM(RawData!H7020),PHCODE,2,FALSE), ""), "Other")</f>
        <v/>
      </c>
      <c r="I7018" t="str">
        <f>IFERROR(IF(RawData!I7020&lt;&gt;"", VLOOKUP(TRIM(RawData!I7020),PHCODE,2,FALSE), ""), "Other")</f>
        <v/>
      </c>
      <c r="J7018" t="str">
        <f>TRIM(RawData!L7020)</f>
        <v/>
      </c>
      <c r="K7018">
        <f>'Risk Calculation Tables'!AD6586</f>
        <v>0</v>
      </c>
      <c r="L7018" t="str">
        <f>TRIM(RawData!J7020)</f>
        <v/>
      </c>
      <c r="M7018" t="str">
        <f>TRIM(RawData!K7020)</f>
        <v/>
      </c>
    </row>
    <row r="7019" spans="1:13" x14ac:dyDescent="0.3">
      <c r="A7019">
        <f>RawData!A7021</f>
        <v>0</v>
      </c>
      <c r="B7019" t="str">
        <f>IF(RawData!B7021&lt;&gt;"", (VLOOKUP(RawData!B7021,AgeCat,2,TRUE)), "")</f>
        <v/>
      </c>
      <c r="C7019" t="str">
        <f>TRIM(RawData!C7021)</f>
        <v/>
      </c>
      <c r="D7019" s="4">
        <f>RawData!D7021</f>
        <v>0</v>
      </c>
      <c r="E7019">
        <f>RawData!E7021</f>
        <v>0</v>
      </c>
      <c r="F7019" t="str">
        <f>IFERROR(IF(RawData!F7021&lt;&gt;"", VLOOKUP(TRIM(RawData!F7021),ICD10Code,2,FALSE), ""), "Other")</f>
        <v/>
      </c>
      <c r="G7019" t="str">
        <f>IFERROR(IF(RawData!G7021&lt;&gt;"", VLOOKUP(TRIM(RawData!G7021),ICD10Code,2,FALSE), ""), "Other")</f>
        <v/>
      </c>
      <c r="H7019" t="str">
        <f>IFERROR(IF(RawData!H7021&lt;&gt;"", VLOOKUP(TRIM(RawData!H7021),PHCODE,2,FALSE), ""), "Other")</f>
        <v/>
      </c>
      <c r="I7019" t="str">
        <f>IFERROR(IF(RawData!I7021&lt;&gt;"", VLOOKUP(TRIM(RawData!I7021),PHCODE,2,FALSE), ""), "Other")</f>
        <v/>
      </c>
      <c r="J7019" t="str">
        <f>TRIM(RawData!L7021)</f>
        <v/>
      </c>
      <c r="K7019">
        <f>'Risk Calculation Tables'!AD6587</f>
        <v>0</v>
      </c>
      <c r="L7019" t="str">
        <f>TRIM(RawData!J7021)</f>
        <v/>
      </c>
      <c r="M7019" t="str">
        <f>TRIM(RawData!K7021)</f>
        <v/>
      </c>
    </row>
    <row r="7020" spans="1:13" x14ac:dyDescent="0.3">
      <c r="A7020">
        <f>RawData!A7022</f>
        <v>0</v>
      </c>
      <c r="B7020" t="str">
        <f>IF(RawData!B7022&lt;&gt;"", (VLOOKUP(RawData!B7022,AgeCat,2,TRUE)), "")</f>
        <v/>
      </c>
      <c r="C7020" t="str">
        <f>TRIM(RawData!C7022)</f>
        <v/>
      </c>
      <c r="D7020" s="4">
        <f>RawData!D7022</f>
        <v>0</v>
      </c>
      <c r="E7020">
        <f>RawData!E7022</f>
        <v>0</v>
      </c>
      <c r="F7020" t="str">
        <f>IFERROR(IF(RawData!F7022&lt;&gt;"", VLOOKUP(TRIM(RawData!F7022),ICD10Code,2,FALSE), ""), "Other")</f>
        <v/>
      </c>
      <c r="G7020" t="str">
        <f>IFERROR(IF(RawData!G7022&lt;&gt;"", VLOOKUP(TRIM(RawData!G7022),ICD10Code,2,FALSE), ""), "Other")</f>
        <v/>
      </c>
      <c r="H7020" t="str">
        <f>IFERROR(IF(RawData!H7022&lt;&gt;"", VLOOKUP(TRIM(RawData!H7022),PHCODE,2,FALSE), ""), "Other")</f>
        <v/>
      </c>
      <c r="I7020" t="str">
        <f>IFERROR(IF(RawData!I7022&lt;&gt;"", VLOOKUP(TRIM(RawData!I7022),PHCODE,2,FALSE), ""), "Other")</f>
        <v/>
      </c>
      <c r="J7020" t="str">
        <f>TRIM(RawData!L7022)</f>
        <v/>
      </c>
      <c r="K7020">
        <f>'Risk Calculation Tables'!AD6588</f>
        <v>0</v>
      </c>
      <c r="L7020" t="str">
        <f>TRIM(RawData!J7022)</f>
        <v/>
      </c>
      <c r="M7020" t="str">
        <f>TRIM(RawData!K7022)</f>
        <v/>
      </c>
    </row>
    <row r="7021" spans="1:13" x14ac:dyDescent="0.3">
      <c r="A7021">
        <f>RawData!A7023</f>
        <v>0</v>
      </c>
      <c r="B7021" t="str">
        <f>IF(RawData!B7023&lt;&gt;"", (VLOOKUP(RawData!B7023,AgeCat,2,TRUE)), "")</f>
        <v/>
      </c>
      <c r="C7021" t="str">
        <f>TRIM(RawData!C7023)</f>
        <v/>
      </c>
      <c r="D7021" s="4">
        <f>RawData!D7023</f>
        <v>0</v>
      </c>
      <c r="E7021">
        <f>RawData!E7023</f>
        <v>0</v>
      </c>
      <c r="F7021" t="str">
        <f>IFERROR(IF(RawData!F7023&lt;&gt;"", VLOOKUP(TRIM(RawData!F7023),ICD10Code,2,FALSE), ""), "Other")</f>
        <v/>
      </c>
      <c r="G7021" t="str">
        <f>IFERROR(IF(RawData!G7023&lt;&gt;"", VLOOKUP(TRIM(RawData!G7023),ICD10Code,2,FALSE), ""), "Other")</f>
        <v/>
      </c>
      <c r="H7021" t="str">
        <f>IFERROR(IF(RawData!H7023&lt;&gt;"", VLOOKUP(TRIM(RawData!H7023),PHCODE,2,FALSE), ""), "Other")</f>
        <v/>
      </c>
      <c r="I7021" t="str">
        <f>IFERROR(IF(RawData!I7023&lt;&gt;"", VLOOKUP(TRIM(RawData!I7023),PHCODE,2,FALSE), ""), "Other")</f>
        <v/>
      </c>
      <c r="J7021" t="str">
        <f>TRIM(RawData!L7023)</f>
        <v/>
      </c>
      <c r="K7021">
        <f>'Risk Calculation Tables'!AD6589</f>
        <v>0</v>
      </c>
      <c r="L7021" t="str">
        <f>TRIM(RawData!J7023)</f>
        <v/>
      </c>
      <c r="M7021" t="str">
        <f>TRIM(RawData!K7023)</f>
        <v/>
      </c>
    </row>
    <row r="7022" spans="1:13" x14ac:dyDescent="0.3">
      <c r="A7022">
        <f>RawData!A7024</f>
        <v>0</v>
      </c>
      <c r="B7022" t="str">
        <f>IF(RawData!B7024&lt;&gt;"", (VLOOKUP(RawData!B7024,AgeCat,2,TRUE)), "")</f>
        <v/>
      </c>
      <c r="C7022" t="str">
        <f>TRIM(RawData!C7024)</f>
        <v/>
      </c>
      <c r="D7022" s="4">
        <f>RawData!D7024</f>
        <v>0</v>
      </c>
      <c r="E7022">
        <f>RawData!E7024</f>
        <v>0</v>
      </c>
      <c r="F7022" t="str">
        <f>IFERROR(IF(RawData!F7024&lt;&gt;"", VLOOKUP(TRIM(RawData!F7024),ICD10Code,2,FALSE), ""), "Other")</f>
        <v/>
      </c>
      <c r="G7022" t="str">
        <f>IFERROR(IF(RawData!G7024&lt;&gt;"", VLOOKUP(TRIM(RawData!G7024),ICD10Code,2,FALSE), ""), "Other")</f>
        <v/>
      </c>
      <c r="H7022" t="str">
        <f>IFERROR(IF(RawData!H7024&lt;&gt;"", VLOOKUP(TRIM(RawData!H7024),PHCODE,2,FALSE), ""), "Other")</f>
        <v/>
      </c>
      <c r="I7022" t="str">
        <f>IFERROR(IF(RawData!I7024&lt;&gt;"", VLOOKUP(TRIM(RawData!I7024),PHCODE,2,FALSE), ""), "Other")</f>
        <v/>
      </c>
      <c r="J7022" t="str">
        <f>TRIM(RawData!L7024)</f>
        <v/>
      </c>
      <c r="K7022">
        <f>'Risk Calculation Tables'!AD6590</f>
        <v>0</v>
      </c>
      <c r="L7022" t="str">
        <f>TRIM(RawData!J7024)</f>
        <v/>
      </c>
      <c r="M7022" t="str">
        <f>TRIM(RawData!K7024)</f>
        <v/>
      </c>
    </row>
    <row r="7023" spans="1:13" x14ac:dyDescent="0.3">
      <c r="A7023">
        <f>RawData!A7025</f>
        <v>0</v>
      </c>
      <c r="B7023" t="str">
        <f>IF(RawData!B7025&lt;&gt;"", (VLOOKUP(RawData!B7025,AgeCat,2,TRUE)), "")</f>
        <v/>
      </c>
      <c r="C7023" t="str">
        <f>TRIM(RawData!C7025)</f>
        <v/>
      </c>
      <c r="D7023" s="4">
        <f>RawData!D7025</f>
        <v>0</v>
      </c>
      <c r="E7023">
        <f>RawData!E7025</f>
        <v>0</v>
      </c>
      <c r="F7023" t="str">
        <f>IFERROR(IF(RawData!F7025&lt;&gt;"", VLOOKUP(TRIM(RawData!F7025),ICD10Code,2,FALSE), ""), "Other")</f>
        <v/>
      </c>
      <c r="G7023" t="str">
        <f>IFERROR(IF(RawData!G7025&lt;&gt;"", VLOOKUP(TRIM(RawData!G7025),ICD10Code,2,FALSE), ""), "Other")</f>
        <v/>
      </c>
      <c r="H7023" t="str">
        <f>IFERROR(IF(RawData!H7025&lt;&gt;"", VLOOKUP(TRIM(RawData!H7025),PHCODE,2,FALSE), ""), "Other")</f>
        <v/>
      </c>
      <c r="I7023" t="str">
        <f>IFERROR(IF(RawData!I7025&lt;&gt;"", VLOOKUP(TRIM(RawData!I7025),PHCODE,2,FALSE), ""), "Other")</f>
        <v/>
      </c>
      <c r="J7023" t="str">
        <f>TRIM(RawData!L7025)</f>
        <v/>
      </c>
      <c r="K7023">
        <f>'Risk Calculation Tables'!AD6591</f>
        <v>0</v>
      </c>
      <c r="L7023" t="str">
        <f>TRIM(RawData!J7025)</f>
        <v/>
      </c>
      <c r="M7023" t="str">
        <f>TRIM(RawData!K7025)</f>
        <v/>
      </c>
    </row>
    <row r="7024" spans="1:13" x14ac:dyDescent="0.3">
      <c r="A7024">
        <f>RawData!A7026</f>
        <v>0</v>
      </c>
      <c r="B7024" t="str">
        <f>IF(RawData!B7026&lt;&gt;"", (VLOOKUP(RawData!B7026,AgeCat,2,TRUE)), "")</f>
        <v/>
      </c>
      <c r="C7024" t="str">
        <f>TRIM(RawData!C7026)</f>
        <v/>
      </c>
      <c r="D7024" s="4">
        <f>RawData!D7026</f>
        <v>0</v>
      </c>
      <c r="E7024">
        <f>RawData!E7026</f>
        <v>0</v>
      </c>
      <c r="F7024" t="str">
        <f>IFERROR(IF(RawData!F7026&lt;&gt;"", VLOOKUP(TRIM(RawData!F7026),ICD10Code,2,FALSE), ""), "Other")</f>
        <v/>
      </c>
      <c r="G7024" t="str">
        <f>IFERROR(IF(RawData!G7026&lt;&gt;"", VLOOKUP(TRIM(RawData!G7026),ICD10Code,2,FALSE), ""), "Other")</f>
        <v/>
      </c>
      <c r="H7024" t="str">
        <f>IFERROR(IF(RawData!H7026&lt;&gt;"", VLOOKUP(TRIM(RawData!H7026),PHCODE,2,FALSE), ""), "Other")</f>
        <v/>
      </c>
      <c r="I7024" t="str">
        <f>IFERROR(IF(RawData!I7026&lt;&gt;"", VLOOKUP(TRIM(RawData!I7026),PHCODE,2,FALSE), ""), "Other")</f>
        <v/>
      </c>
      <c r="J7024" t="str">
        <f>TRIM(RawData!L7026)</f>
        <v/>
      </c>
      <c r="K7024">
        <f>'Risk Calculation Tables'!AD6592</f>
        <v>0</v>
      </c>
      <c r="L7024" t="str">
        <f>TRIM(RawData!J7026)</f>
        <v/>
      </c>
      <c r="M7024" t="str">
        <f>TRIM(RawData!K7026)</f>
        <v/>
      </c>
    </row>
    <row r="7025" spans="1:13" x14ac:dyDescent="0.3">
      <c r="A7025">
        <f>RawData!A7027</f>
        <v>0</v>
      </c>
      <c r="B7025" t="str">
        <f>IF(RawData!B7027&lt;&gt;"", (VLOOKUP(RawData!B7027,AgeCat,2,TRUE)), "")</f>
        <v/>
      </c>
      <c r="C7025" t="str">
        <f>TRIM(RawData!C7027)</f>
        <v/>
      </c>
      <c r="D7025" s="4">
        <f>RawData!D7027</f>
        <v>0</v>
      </c>
      <c r="E7025">
        <f>RawData!E7027</f>
        <v>0</v>
      </c>
      <c r="F7025" t="str">
        <f>IFERROR(IF(RawData!F7027&lt;&gt;"", VLOOKUP(TRIM(RawData!F7027),ICD10Code,2,FALSE), ""), "Other")</f>
        <v/>
      </c>
      <c r="G7025" t="str">
        <f>IFERROR(IF(RawData!G7027&lt;&gt;"", VLOOKUP(TRIM(RawData!G7027),ICD10Code,2,FALSE), ""), "Other")</f>
        <v/>
      </c>
      <c r="H7025" t="str">
        <f>IFERROR(IF(RawData!H7027&lt;&gt;"", VLOOKUP(TRIM(RawData!H7027),PHCODE,2,FALSE), ""), "Other")</f>
        <v/>
      </c>
      <c r="I7025" t="str">
        <f>IFERROR(IF(RawData!I7027&lt;&gt;"", VLOOKUP(TRIM(RawData!I7027),PHCODE,2,FALSE), ""), "Other")</f>
        <v/>
      </c>
      <c r="J7025" t="str">
        <f>TRIM(RawData!L7027)</f>
        <v/>
      </c>
      <c r="K7025">
        <f>'Risk Calculation Tables'!AD6593</f>
        <v>0</v>
      </c>
      <c r="L7025" t="str">
        <f>TRIM(RawData!J7027)</f>
        <v/>
      </c>
      <c r="M7025" t="str">
        <f>TRIM(RawData!K7027)</f>
        <v/>
      </c>
    </row>
    <row r="7026" spans="1:13" x14ac:dyDescent="0.3">
      <c r="A7026">
        <f>RawData!A7028</f>
        <v>0</v>
      </c>
      <c r="B7026" t="str">
        <f>IF(RawData!B7028&lt;&gt;"", (VLOOKUP(RawData!B7028,AgeCat,2,TRUE)), "")</f>
        <v/>
      </c>
      <c r="C7026" t="str">
        <f>TRIM(RawData!C7028)</f>
        <v/>
      </c>
      <c r="D7026" s="4">
        <f>RawData!D7028</f>
        <v>0</v>
      </c>
      <c r="E7026">
        <f>RawData!E7028</f>
        <v>0</v>
      </c>
      <c r="F7026" t="str">
        <f>IFERROR(IF(RawData!F7028&lt;&gt;"", VLOOKUP(TRIM(RawData!F7028),ICD10Code,2,FALSE), ""), "Other")</f>
        <v/>
      </c>
      <c r="G7026" t="str">
        <f>IFERROR(IF(RawData!G7028&lt;&gt;"", VLOOKUP(TRIM(RawData!G7028),ICD10Code,2,FALSE), ""), "Other")</f>
        <v/>
      </c>
      <c r="H7026" t="str">
        <f>IFERROR(IF(RawData!H7028&lt;&gt;"", VLOOKUP(TRIM(RawData!H7028),PHCODE,2,FALSE), ""), "Other")</f>
        <v/>
      </c>
      <c r="I7026" t="str">
        <f>IFERROR(IF(RawData!I7028&lt;&gt;"", VLOOKUP(TRIM(RawData!I7028),PHCODE,2,FALSE), ""), "Other")</f>
        <v/>
      </c>
      <c r="J7026" t="str">
        <f>TRIM(RawData!L7028)</f>
        <v/>
      </c>
      <c r="K7026">
        <f>'Risk Calculation Tables'!AD6594</f>
        <v>0</v>
      </c>
      <c r="L7026" t="str">
        <f>TRIM(RawData!J7028)</f>
        <v/>
      </c>
      <c r="M7026" t="str">
        <f>TRIM(RawData!K7028)</f>
        <v/>
      </c>
    </row>
    <row r="7027" spans="1:13" x14ac:dyDescent="0.3">
      <c r="A7027">
        <f>RawData!A7029</f>
        <v>0</v>
      </c>
      <c r="B7027" t="str">
        <f>IF(RawData!B7029&lt;&gt;"", (VLOOKUP(RawData!B7029,AgeCat,2,TRUE)), "")</f>
        <v/>
      </c>
      <c r="C7027" t="str">
        <f>TRIM(RawData!C7029)</f>
        <v/>
      </c>
      <c r="D7027" s="4">
        <f>RawData!D7029</f>
        <v>0</v>
      </c>
      <c r="E7027">
        <f>RawData!E7029</f>
        <v>0</v>
      </c>
      <c r="F7027" t="str">
        <f>IFERROR(IF(RawData!F7029&lt;&gt;"", VLOOKUP(TRIM(RawData!F7029),ICD10Code,2,FALSE), ""), "Other")</f>
        <v/>
      </c>
      <c r="G7027" t="str">
        <f>IFERROR(IF(RawData!G7029&lt;&gt;"", VLOOKUP(TRIM(RawData!G7029),ICD10Code,2,FALSE), ""), "Other")</f>
        <v/>
      </c>
      <c r="H7027" t="str">
        <f>IFERROR(IF(RawData!H7029&lt;&gt;"", VLOOKUP(TRIM(RawData!H7029),PHCODE,2,FALSE), ""), "Other")</f>
        <v/>
      </c>
      <c r="I7027" t="str">
        <f>IFERROR(IF(RawData!I7029&lt;&gt;"", VLOOKUP(TRIM(RawData!I7029),PHCODE,2,FALSE), ""), "Other")</f>
        <v/>
      </c>
      <c r="J7027" t="str">
        <f>TRIM(RawData!L7029)</f>
        <v/>
      </c>
      <c r="K7027">
        <f>'Risk Calculation Tables'!AD6595</f>
        <v>0</v>
      </c>
      <c r="L7027" t="str">
        <f>TRIM(RawData!J7029)</f>
        <v/>
      </c>
      <c r="M7027" t="str">
        <f>TRIM(RawData!K7029)</f>
        <v/>
      </c>
    </row>
    <row r="7028" spans="1:13" x14ac:dyDescent="0.3">
      <c r="A7028">
        <f>RawData!A7030</f>
        <v>0</v>
      </c>
      <c r="B7028" t="str">
        <f>IF(RawData!B7030&lt;&gt;"", (VLOOKUP(RawData!B7030,AgeCat,2,TRUE)), "")</f>
        <v/>
      </c>
      <c r="C7028" t="str">
        <f>TRIM(RawData!C7030)</f>
        <v/>
      </c>
      <c r="D7028" s="4">
        <f>RawData!D7030</f>
        <v>0</v>
      </c>
      <c r="E7028">
        <f>RawData!E7030</f>
        <v>0</v>
      </c>
      <c r="F7028" t="str">
        <f>IFERROR(IF(RawData!F7030&lt;&gt;"", VLOOKUP(TRIM(RawData!F7030),ICD10Code,2,FALSE), ""), "Other")</f>
        <v/>
      </c>
      <c r="G7028" t="str">
        <f>IFERROR(IF(RawData!G7030&lt;&gt;"", VLOOKUP(TRIM(RawData!G7030),ICD10Code,2,FALSE), ""), "Other")</f>
        <v/>
      </c>
      <c r="H7028" t="str">
        <f>IFERROR(IF(RawData!H7030&lt;&gt;"", VLOOKUP(TRIM(RawData!H7030),PHCODE,2,FALSE), ""), "Other")</f>
        <v/>
      </c>
      <c r="I7028" t="str">
        <f>IFERROR(IF(RawData!I7030&lt;&gt;"", VLOOKUP(TRIM(RawData!I7030),PHCODE,2,FALSE), ""), "Other")</f>
        <v/>
      </c>
      <c r="J7028" t="str">
        <f>TRIM(RawData!L7030)</f>
        <v/>
      </c>
      <c r="K7028">
        <f>'Risk Calculation Tables'!AD6596</f>
        <v>0</v>
      </c>
      <c r="L7028" t="str">
        <f>TRIM(RawData!J7030)</f>
        <v/>
      </c>
      <c r="M7028" t="str">
        <f>TRIM(RawData!K7030)</f>
        <v/>
      </c>
    </row>
    <row r="7029" spans="1:13" x14ac:dyDescent="0.3">
      <c r="A7029">
        <f>RawData!A7031</f>
        <v>0</v>
      </c>
      <c r="B7029" t="str">
        <f>IF(RawData!B7031&lt;&gt;"", (VLOOKUP(RawData!B7031,AgeCat,2,TRUE)), "")</f>
        <v/>
      </c>
      <c r="C7029" t="str">
        <f>TRIM(RawData!C7031)</f>
        <v/>
      </c>
      <c r="D7029" s="4">
        <f>RawData!D7031</f>
        <v>0</v>
      </c>
      <c r="E7029">
        <f>RawData!E7031</f>
        <v>0</v>
      </c>
      <c r="F7029" t="str">
        <f>IFERROR(IF(RawData!F7031&lt;&gt;"", VLOOKUP(TRIM(RawData!F7031),ICD10Code,2,FALSE), ""), "Other")</f>
        <v/>
      </c>
      <c r="G7029" t="str">
        <f>IFERROR(IF(RawData!G7031&lt;&gt;"", VLOOKUP(TRIM(RawData!G7031),ICD10Code,2,FALSE), ""), "Other")</f>
        <v/>
      </c>
      <c r="H7029" t="str">
        <f>IFERROR(IF(RawData!H7031&lt;&gt;"", VLOOKUP(TRIM(RawData!H7031),PHCODE,2,FALSE), ""), "Other")</f>
        <v/>
      </c>
      <c r="I7029" t="str">
        <f>IFERROR(IF(RawData!I7031&lt;&gt;"", VLOOKUP(TRIM(RawData!I7031),PHCODE,2,FALSE), ""), "Other")</f>
        <v/>
      </c>
      <c r="J7029" t="str">
        <f>TRIM(RawData!L7031)</f>
        <v/>
      </c>
      <c r="K7029">
        <f>'Risk Calculation Tables'!AD6597</f>
        <v>0</v>
      </c>
      <c r="L7029" t="str">
        <f>TRIM(RawData!J7031)</f>
        <v/>
      </c>
      <c r="M7029" t="str">
        <f>TRIM(RawData!K7031)</f>
        <v/>
      </c>
    </row>
    <row r="7030" spans="1:13" x14ac:dyDescent="0.3">
      <c r="A7030">
        <f>RawData!A7032</f>
        <v>0</v>
      </c>
      <c r="B7030" t="str">
        <f>IF(RawData!B7032&lt;&gt;"", (VLOOKUP(RawData!B7032,AgeCat,2,TRUE)), "")</f>
        <v/>
      </c>
      <c r="C7030" t="str">
        <f>TRIM(RawData!C7032)</f>
        <v/>
      </c>
      <c r="D7030" s="4">
        <f>RawData!D7032</f>
        <v>0</v>
      </c>
      <c r="E7030">
        <f>RawData!E7032</f>
        <v>0</v>
      </c>
      <c r="F7030" t="str">
        <f>IFERROR(IF(RawData!F7032&lt;&gt;"", VLOOKUP(TRIM(RawData!F7032),ICD10Code,2,FALSE), ""), "Other")</f>
        <v/>
      </c>
      <c r="G7030" t="str">
        <f>IFERROR(IF(RawData!G7032&lt;&gt;"", VLOOKUP(TRIM(RawData!G7032),ICD10Code,2,FALSE), ""), "Other")</f>
        <v/>
      </c>
      <c r="H7030" t="str">
        <f>IFERROR(IF(RawData!H7032&lt;&gt;"", VLOOKUP(TRIM(RawData!H7032),PHCODE,2,FALSE), ""), "Other")</f>
        <v/>
      </c>
      <c r="I7030" t="str">
        <f>IFERROR(IF(RawData!I7032&lt;&gt;"", VLOOKUP(TRIM(RawData!I7032),PHCODE,2,FALSE), ""), "Other")</f>
        <v/>
      </c>
      <c r="J7030" t="str">
        <f>TRIM(RawData!L7032)</f>
        <v/>
      </c>
      <c r="K7030">
        <f>'Risk Calculation Tables'!AD6598</f>
        <v>0</v>
      </c>
      <c r="L7030" t="str">
        <f>TRIM(RawData!J7032)</f>
        <v/>
      </c>
      <c r="M7030" t="str">
        <f>TRIM(RawData!K7032)</f>
        <v/>
      </c>
    </row>
    <row r="7031" spans="1:13" x14ac:dyDescent="0.3">
      <c r="A7031">
        <f>RawData!A7033</f>
        <v>0</v>
      </c>
      <c r="B7031" t="str">
        <f>IF(RawData!B7033&lt;&gt;"", (VLOOKUP(RawData!B7033,AgeCat,2,TRUE)), "")</f>
        <v/>
      </c>
      <c r="C7031" t="str">
        <f>TRIM(RawData!C7033)</f>
        <v/>
      </c>
      <c r="D7031" s="4">
        <f>RawData!D7033</f>
        <v>0</v>
      </c>
      <c r="E7031">
        <f>RawData!E7033</f>
        <v>0</v>
      </c>
      <c r="F7031" t="str">
        <f>IFERROR(IF(RawData!F7033&lt;&gt;"", VLOOKUP(TRIM(RawData!F7033),ICD10Code,2,FALSE), ""), "Other")</f>
        <v/>
      </c>
      <c r="G7031" t="str">
        <f>IFERROR(IF(RawData!G7033&lt;&gt;"", VLOOKUP(TRIM(RawData!G7033),ICD10Code,2,FALSE), ""), "Other")</f>
        <v/>
      </c>
      <c r="H7031" t="str">
        <f>IFERROR(IF(RawData!H7033&lt;&gt;"", VLOOKUP(TRIM(RawData!H7033),PHCODE,2,FALSE), ""), "Other")</f>
        <v/>
      </c>
      <c r="I7031" t="str">
        <f>IFERROR(IF(RawData!I7033&lt;&gt;"", VLOOKUP(TRIM(RawData!I7033),PHCODE,2,FALSE), ""), "Other")</f>
        <v/>
      </c>
      <c r="J7031" t="str">
        <f>TRIM(RawData!L7033)</f>
        <v/>
      </c>
      <c r="K7031">
        <f>'Risk Calculation Tables'!AD6599</f>
        <v>0</v>
      </c>
      <c r="L7031" t="str">
        <f>TRIM(RawData!J7033)</f>
        <v/>
      </c>
      <c r="M7031" t="str">
        <f>TRIM(RawData!K7033)</f>
        <v/>
      </c>
    </row>
    <row r="7032" spans="1:13" x14ac:dyDescent="0.3">
      <c r="A7032">
        <f>RawData!A7034</f>
        <v>0</v>
      </c>
      <c r="B7032" t="str">
        <f>IF(RawData!B7034&lt;&gt;"", (VLOOKUP(RawData!B7034,AgeCat,2,TRUE)), "")</f>
        <v/>
      </c>
      <c r="C7032" t="str">
        <f>TRIM(RawData!C7034)</f>
        <v/>
      </c>
      <c r="D7032" s="4">
        <f>RawData!D7034</f>
        <v>0</v>
      </c>
      <c r="E7032">
        <f>RawData!E7034</f>
        <v>0</v>
      </c>
      <c r="F7032" t="str">
        <f>IFERROR(IF(RawData!F7034&lt;&gt;"", VLOOKUP(TRIM(RawData!F7034),ICD10Code,2,FALSE), ""), "Other")</f>
        <v/>
      </c>
      <c r="G7032" t="str">
        <f>IFERROR(IF(RawData!G7034&lt;&gt;"", VLOOKUP(TRIM(RawData!G7034),ICD10Code,2,FALSE), ""), "Other")</f>
        <v/>
      </c>
      <c r="H7032" t="str">
        <f>IFERROR(IF(RawData!H7034&lt;&gt;"", VLOOKUP(TRIM(RawData!H7034),PHCODE,2,FALSE), ""), "Other")</f>
        <v/>
      </c>
      <c r="I7032" t="str">
        <f>IFERROR(IF(RawData!I7034&lt;&gt;"", VLOOKUP(TRIM(RawData!I7034),PHCODE,2,FALSE), ""), "Other")</f>
        <v/>
      </c>
      <c r="J7032" t="str">
        <f>TRIM(RawData!L7034)</f>
        <v/>
      </c>
      <c r="K7032">
        <f>'Risk Calculation Tables'!AD6600</f>
        <v>0</v>
      </c>
      <c r="L7032" t="str">
        <f>TRIM(RawData!J7034)</f>
        <v/>
      </c>
      <c r="M7032" t="str">
        <f>TRIM(RawData!K7034)</f>
        <v/>
      </c>
    </row>
    <row r="7033" spans="1:13" x14ac:dyDescent="0.3">
      <c r="A7033">
        <f>RawData!A7035</f>
        <v>0</v>
      </c>
      <c r="B7033" t="str">
        <f>IF(RawData!B7035&lt;&gt;"", (VLOOKUP(RawData!B7035,AgeCat,2,TRUE)), "")</f>
        <v/>
      </c>
      <c r="C7033" t="str">
        <f>TRIM(RawData!C7035)</f>
        <v/>
      </c>
      <c r="D7033" s="4">
        <f>RawData!D7035</f>
        <v>0</v>
      </c>
      <c r="E7033">
        <f>RawData!E7035</f>
        <v>0</v>
      </c>
      <c r="F7033" t="str">
        <f>IFERROR(IF(RawData!F7035&lt;&gt;"", VLOOKUP(TRIM(RawData!F7035),ICD10Code,2,FALSE), ""), "Other")</f>
        <v/>
      </c>
      <c r="G7033" t="str">
        <f>IFERROR(IF(RawData!G7035&lt;&gt;"", VLOOKUP(TRIM(RawData!G7035),ICD10Code,2,FALSE), ""), "Other")</f>
        <v/>
      </c>
      <c r="H7033" t="str">
        <f>IFERROR(IF(RawData!H7035&lt;&gt;"", VLOOKUP(TRIM(RawData!H7035),PHCODE,2,FALSE), ""), "Other")</f>
        <v/>
      </c>
      <c r="I7033" t="str">
        <f>IFERROR(IF(RawData!I7035&lt;&gt;"", VLOOKUP(TRIM(RawData!I7035),PHCODE,2,FALSE), ""), "Other")</f>
        <v/>
      </c>
      <c r="J7033" t="str">
        <f>TRIM(RawData!L7035)</f>
        <v/>
      </c>
      <c r="K7033">
        <f>'Risk Calculation Tables'!AD6601</f>
        <v>0</v>
      </c>
      <c r="L7033" t="str">
        <f>TRIM(RawData!J7035)</f>
        <v/>
      </c>
      <c r="M7033" t="str">
        <f>TRIM(RawData!K7035)</f>
        <v/>
      </c>
    </row>
    <row r="7034" spans="1:13" x14ac:dyDescent="0.3">
      <c r="A7034">
        <f>RawData!A7036</f>
        <v>0</v>
      </c>
      <c r="B7034" t="str">
        <f>IF(RawData!B7036&lt;&gt;"", (VLOOKUP(RawData!B7036,AgeCat,2,TRUE)), "")</f>
        <v/>
      </c>
      <c r="C7034" t="str">
        <f>TRIM(RawData!C7036)</f>
        <v/>
      </c>
      <c r="D7034" s="4">
        <f>RawData!D7036</f>
        <v>0</v>
      </c>
      <c r="E7034">
        <f>RawData!E7036</f>
        <v>0</v>
      </c>
      <c r="F7034" t="str">
        <f>IFERROR(IF(RawData!F7036&lt;&gt;"", VLOOKUP(TRIM(RawData!F7036),ICD10Code,2,FALSE), ""), "Other")</f>
        <v/>
      </c>
      <c r="G7034" t="str">
        <f>IFERROR(IF(RawData!G7036&lt;&gt;"", VLOOKUP(TRIM(RawData!G7036),ICD10Code,2,FALSE), ""), "Other")</f>
        <v/>
      </c>
      <c r="H7034" t="str">
        <f>IFERROR(IF(RawData!H7036&lt;&gt;"", VLOOKUP(TRIM(RawData!H7036),PHCODE,2,FALSE), ""), "Other")</f>
        <v/>
      </c>
      <c r="I7034" t="str">
        <f>IFERROR(IF(RawData!I7036&lt;&gt;"", VLOOKUP(TRIM(RawData!I7036),PHCODE,2,FALSE), ""), "Other")</f>
        <v/>
      </c>
      <c r="J7034" t="str">
        <f>TRIM(RawData!L7036)</f>
        <v/>
      </c>
      <c r="K7034">
        <f>'Risk Calculation Tables'!AD6602</f>
        <v>0</v>
      </c>
      <c r="L7034" t="str">
        <f>TRIM(RawData!J7036)</f>
        <v/>
      </c>
      <c r="M7034" t="str">
        <f>TRIM(RawData!K7036)</f>
        <v/>
      </c>
    </row>
    <row r="7035" spans="1:13" x14ac:dyDescent="0.3">
      <c r="A7035">
        <f>RawData!A7037</f>
        <v>0</v>
      </c>
      <c r="B7035" t="str">
        <f>IF(RawData!B7037&lt;&gt;"", (VLOOKUP(RawData!B7037,AgeCat,2,TRUE)), "")</f>
        <v/>
      </c>
      <c r="C7035" t="str">
        <f>TRIM(RawData!C7037)</f>
        <v/>
      </c>
      <c r="D7035" s="4">
        <f>RawData!D7037</f>
        <v>0</v>
      </c>
      <c r="E7035">
        <f>RawData!E7037</f>
        <v>0</v>
      </c>
      <c r="F7035" t="str">
        <f>IFERROR(IF(RawData!F7037&lt;&gt;"", VLOOKUP(TRIM(RawData!F7037),ICD10Code,2,FALSE), ""), "Other")</f>
        <v/>
      </c>
      <c r="G7035" t="str">
        <f>IFERROR(IF(RawData!G7037&lt;&gt;"", VLOOKUP(TRIM(RawData!G7037),ICD10Code,2,FALSE), ""), "Other")</f>
        <v/>
      </c>
      <c r="H7035" t="str">
        <f>IFERROR(IF(RawData!H7037&lt;&gt;"", VLOOKUP(TRIM(RawData!H7037),PHCODE,2,FALSE), ""), "Other")</f>
        <v/>
      </c>
      <c r="I7035" t="str">
        <f>IFERROR(IF(RawData!I7037&lt;&gt;"", VLOOKUP(TRIM(RawData!I7037),PHCODE,2,FALSE), ""), "Other")</f>
        <v/>
      </c>
      <c r="J7035" t="str">
        <f>TRIM(RawData!L7037)</f>
        <v/>
      </c>
      <c r="K7035">
        <f>'Risk Calculation Tables'!AD6603</f>
        <v>0</v>
      </c>
      <c r="L7035" t="str">
        <f>TRIM(RawData!J7037)</f>
        <v/>
      </c>
      <c r="M7035" t="str">
        <f>TRIM(RawData!K7037)</f>
        <v/>
      </c>
    </row>
    <row r="7036" spans="1:13" x14ac:dyDescent="0.3">
      <c r="A7036">
        <f>RawData!A7038</f>
        <v>0</v>
      </c>
      <c r="B7036" t="str">
        <f>IF(RawData!B7038&lt;&gt;"", (VLOOKUP(RawData!B7038,AgeCat,2,TRUE)), "")</f>
        <v/>
      </c>
      <c r="C7036" t="str">
        <f>TRIM(RawData!C7038)</f>
        <v/>
      </c>
      <c r="D7036" s="4">
        <f>RawData!D7038</f>
        <v>0</v>
      </c>
      <c r="E7036">
        <f>RawData!E7038</f>
        <v>0</v>
      </c>
      <c r="F7036" t="str">
        <f>IFERROR(IF(RawData!F7038&lt;&gt;"", VLOOKUP(TRIM(RawData!F7038),ICD10Code,2,FALSE), ""), "Other")</f>
        <v/>
      </c>
      <c r="G7036" t="str">
        <f>IFERROR(IF(RawData!G7038&lt;&gt;"", VLOOKUP(TRIM(RawData!G7038),ICD10Code,2,FALSE), ""), "Other")</f>
        <v/>
      </c>
      <c r="H7036" t="str">
        <f>IFERROR(IF(RawData!H7038&lt;&gt;"", VLOOKUP(TRIM(RawData!H7038),PHCODE,2,FALSE), ""), "Other")</f>
        <v/>
      </c>
      <c r="I7036" t="str">
        <f>IFERROR(IF(RawData!I7038&lt;&gt;"", VLOOKUP(TRIM(RawData!I7038),PHCODE,2,FALSE), ""), "Other")</f>
        <v/>
      </c>
      <c r="J7036" t="str">
        <f>TRIM(RawData!L7038)</f>
        <v/>
      </c>
      <c r="K7036">
        <f>'Risk Calculation Tables'!AD6604</f>
        <v>0</v>
      </c>
      <c r="L7036" t="str">
        <f>TRIM(RawData!J7038)</f>
        <v/>
      </c>
      <c r="M7036" t="str">
        <f>TRIM(RawData!K7038)</f>
        <v/>
      </c>
    </row>
    <row r="7037" spans="1:13" x14ac:dyDescent="0.3">
      <c r="A7037">
        <f>RawData!A7039</f>
        <v>0</v>
      </c>
      <c r="B7037" t="str">
        <f>IF(RawData!B7039&lt;&gt;"", (VLOOKUP(RawData!B7039,AgeCat,2,TRUE)), "")</f>
        <v/>
      </c>
      <c r="C7037" t="str">
        <f>TRIM(RawData!C7039)</f>
        <v/>
      </c>
      <c r="D7037" s="4">
        <f>RawData!D7039</f>
        <v>0</v>
      </c>
      <c r="E7037">
        <f>RawData!E7039</f>
        <v>0</v>
      </c>
      <c r="F7037" t="str">
        <f>IFERROR(IF(RawData!F7039&lt;&gt;"", VLOOKUP(TRIM(RawData!F7039),ICD10Code,2,FALSE), ""), "Other")</f>
        <v/>
      </c>
      <c r="G7037" t="str">
        <f>IFERROR(IF(RawData!G7039&lt;&gt;"", VLOOKUP(TRIM(RawData!G7039),ICD10Code,2,FALSE), ""), "Other")</f>
        <v/>
      </c>
      <c r="H7037" t="str">
        <f>IFERROR(IF(RawData!H7039&lt;&gt;"", VLOOKUP(TRIM(RawData!H7039),PHCODE,2,FALSE), ""), "Other")</f>
        <v/>
      </c>
      <c r="I7037" t="str">
        <f>IFERROR(IF(RawData!I7039&lt;&gt;"", VLOOKUP(TRIM(RawData!I7039),PHCODE,2,FALSE), ""), "Other")</f>
        <v/>
      </c>
      <c r="J7037" t="str">
        <f>TRIM(RawData!L7039)</f>
        <v/>
      </c>
      <c r="K7037">
        <f>'Risk Calculation Tables'!AD6605</f>
        <v>0</v>
      </c>
      <c r="L7037" t="str">
        <f>TRIM(RawData!J7039)</f>
        <v/>
      </c>
      <c r="M7037" t="str">
        <f>TRIM(RawData!K7039)</f>
        <v/>
      </c>
    </row>
    <row r="7038" spans="1:13" x14ac:dyDescent="0.3">
      <c r="A7038">
        <f>RawData!A7040</f>
        <v>0</v>
      </c>
      <c r="B7038" t="str">
        <f>IF(RawData!B7040&lt;&gt;"", (VLOOKUP(RawData!B7040,AgeCat,2,TRUE)), "")</f>
        <v/>
      </c>
      <c r="C7038" t="str">
        <f>TRIM(RawData!C7040)</f>
        <v/>
      </c>
      <c r="D7038" s="4">
        <f>RawData!D7040</f>
        <v>0</v>
      </c>
      <c r="E7038">
        <f>RawData!E7040</f>
        <v>0</v>
      </c>
      <c r="F7038" t="str">
        <f>IFERROR(IF(RawData!F7040&lt;&gt;"", VLOOKUP(TRIM(RawData!F7040),ICD10Code,2,FALSE), ""), "Other")</f>
        <v/>
      </c>
      <c r="G7038" t="str">
        <f>IFERROR(IF(RawData!G7040&lt;&gt;"", VLOOKUP(TRIM(RawData!G7040),ICD10Code,2,FALSE), ""), "Other")</f>
        <v/>
      </c>
      <c r="H7038" t="str">
        <f>IFERROR(IF(RawData!H7040&lt;&gt;"", VLOOKUP(TRIM(RawData!H7040),PHCODE,2,FALSE), ""), "Other")</f>
        <v/>
      </c>
      <c r="I7038" t="str">
        <f>IFERROR(IF(RawData!I7040&lt;&gt;"", VLOOKUP(TRIM(RawData!I7040),PHCODE,2,FALSE), ""), "Other")</f>
        <v/>
      </c>
      <c r="J7038" t="str">
        <f>TRIM(RawData!L7040)</f>
        <v/>
      </c>
      <c r="K7038">
        <f>'Risk Calculation Tables'!AD6606</f>
        <v>0</v>
      </c>
      <c r="L7038" t="str">
        <f>TRIM(RawData!J7040)</f>
        <v/>
      </c>
      <c r="M7038" t="str">
        <f>TRIM(RawData!K7040)</f>
        <v/>
      </c>
    </row>
    <row r="7039" spans="1:13" x14ac:dyDescent="0.3">
      <c r="A7039">
        <f>RawData!A7041</f>
        <v>0</v>
      </c>
      <c r="B7039" t="str">
        <f>IF(RawData!B7041&lt;&gt;"", (VLOOKUP(RawData!B7041,AgeCat,2,TRUE)), "")</f>
        <v/>
      </c>
      <c r="C7039" t="str">
        <f>TRIM(RawData!C7041)</f>
        <v/>
      </c>
      <c r="D7039" s="4">
        <f>RawData!D7041</f>
        <v>0</v>
      </c>
      <c r="E7039">
        <f>RawData!E7041</f>
        <v>0</v>
      </c>
      <c r="F7039" t="str">
        <f>IFERROR(IF(RawData!F7041&lt;&gt;"", VLOOKUP(TRIM(RawData!F7041),ICD10Code,2,FALSE), ""), "Other")</f>
        <v/>
      </c>
      <c r="G7039" t="str">
        <f>IFERROR(IF(RawData!G7041&lt;&gt;"", VLOOKUP(TRIM(RawData!G7041),ICD10Code,2,FALSE), ""), "Other")</f>
        <v/>
      </c>
      <c r="H7039" t="str">
        <f>IFERROR(IF(RawData!H7041&lt;&gt;"", VLOOKUP(TRIM(RawData!H7041),PHCODE,2,FALSE), ""), "Other")</f>
        <v/>
      </c>
      <c r="I7039" t="str">
        <f>IFERROR(IF(RawData!I7041&lt;&gt;"", VLOOKUP(TRIM(RawData!I7041),PHCODE,2,FALSE), ""), "Other")</f>
        <v/>
      </c>
      <c r="J7039" t="str">
        <f>TRIM(RawData!L7041)</f>
        <v/>
      </c>
      <c r="K7039">
        <f>'Risk Calculation Tables'!AD6607</f>
        <v>0</v>
      </c>
      <c r="L7039" t="str">
        <f>TRIM(RawData!J7041)</f>
        <v/>
      </c>
      <c r="M7039" t="str">
        <f>TRIM(RawData!K7041)</f>
        <v/>
      </c>
    </row>
    <row r="7040" spans="1:13" x14ac:dyDescent="0.3">
      <c r="A7040">
        <f>RawData!A7042</f>
        <v>0</v>
      </c>
      <c r="B7040" t="str">
        <f>IF(RawData!B7042&lt;&gt;"", (VLOOKUP(RawData!B7042,AgeCat,2,TRUE)), "")</f>
        <v/>
      </c>
      <c r="C7040" t="str">
        <f>TRIM(RawData!C7042)</f>
        <v/>
      </c>
      <c r="D7040" s="4">
        <f>RawData!D7042</f>
        <v>0</v>
      </c>
      <c r="E7040">
        <f>RawData!E7042</f>
        <v>0</v>
      </c>
      <c r="F7040" t="str">
        <f>IFERROR(IF(RawData!F7042&lt;&gt;"", VLOOKUP(TRIM(RawData!F7042),ICD10Code,2,FALSE), ""), "Other")</f>
        <v/>
      </c>
      <c r="G7040" t="str">
        <f>IFERROR(IF(RawData!G7042&lt;&gt;"", VLOOKUP(TRIM(RawData!G7042),ICD10Code,2,FALSE), ""), "Other")</f>
        <v/>
      </c>
      <c r="H7040" t="str">
        <f>IFERROR(IF(RawData!H7042&lt;&gt;"", VLOOKUP(TRIM(RawData!H7042),PHCODE,2,FALSE), ""), "Other")</f>
        <v/>
      </c>
      <c r="I7040" t="str">
        <f>IFERROR(IF(RawData!I7042&lt;&gt;"", VLOOKUP(TRIM(RawData!I7042),PHCODE,2,FALSE), ""), "Other")</f>
        <v/>
      </c>
      <c r="J7040" t="str">
        <f>TRIM(RawData!L7042)</f>
        <v/>
      </c>
      <c r="K7040">
        <f>'Risk Calculation Tables'!AD6608</f>
        <v>0</v>
      </c>
      <c r="L7040" t="str">
        <f>TRIM(RawData!J7042)</f>
        <v/>
      </c>
      <c r="M7040" t="str">
        <f>TRIM(RawData!K7042)</f>
        <v/>
      </c>
    </row>
    <row r="7041" spans="1:13" x14ac:dyDescent="0.3">
      <c r="A7041">
        <f>RawData!A7043</f>
        <v>0</v>
      </c>
      <c r="B7041" t="str">
        <f>IF(RawData!B7043&lt;&gt;"", (VLOOKUP(RawData!B7043,AgeCat,2,TRUE)), "")</f>
        <v/>
      </c>
      <c r="C7041" t="str">
        <f>TRIM(RawData!C7043)</f>
        <v/>
      </c>
      <c r="D7041" s="4">
        <f>RawData!D7043</f>
        <v>0</v>
      </c>
      <c r="E7041">
        <f>RawData!E7043</f>
        <v>0</v>
      </c>
      <c r="F7041" t="str">
        <f>IFERROR(IF(RawData!F7043&lt;&gt;"", VLOOKUP(TRIM(RawData!F7043),ICD10Code,2,FALSE), ""), "Other")</f>
        <v/>
      </c>
      <c r="G7041" t="str">
        <f>IFERROR(IF(RawData!G7043&lt;&gt;"", VLOOKUP(TRIM(RawData!G7043),ICD10Code,2,FALSE), ""), "Other")</f>
        <v/>
      </c>
      <c r="H7041" t="str">
        <f>IFERROR(IF(RawData!H7043&lt;&gt;"", VLOOKUP(TRIM(RawData!H7043),PHCODE,2,FALSE), ""), "Other")</f>
        <v/>
      </c>
      <c r="I7041" t="str">
        <f>IFERROR(IF(RawData!I7043&lt;&gt;"", VLOOKUP(TRIM(RawData!I7043),PHCODE,2,FALSE), ""), "Other")</f>
        <v/>
      </c>
      <c r="J7041" t="str">
        <f>TRIM(RawData!L7043)</f>
        <v/>
      </c>
      <c r="K7041">
        <f>'Risk Calculation Tables'!AD6609</f>
        <v>0</v>
      </c>
      <c r="L7041" t="str">
        <f>TRIM(RawData!J7043)</f>
        <v/>
      </c>
      <c r="M7041" t="str">
        <f>TRIM(RawData!K7043)</f>
        <v/>
      </c>
    </row>
    <row r="7042" spans="1:13" x14ac:dyDescent="0.3">
      <c r="A7042">
        <f>RawData!A7044</f>
        <v>0</v>
      </c>
      <c r="B7042" t="str">
        <f>IF(RawData!B7044&lt;&gt;"", (VLOOKUP(RawData!B7044,AgeCat,2,TRUE)), "")</f>
        <v/>
      </c>
      <c r="C7042" t="str">
        <f>TRIM(RawData!C7044)</f>
        <v/>
      </c>
      <c r="D7042" s="4">
        <f>RawData!D7044</f>
        <v>0</v>
      </c>
      <c r="E7042">
        <f>RawData!E7044</f>
        <v>0</v>
      </c>
      <c r="F7042" t="str">
        <f>IFERROR(IF(RawData!F7044&lt;&gt;"", VLOOKUP(TRIM(RawData!F7044),ICD10Code,2,FALSE), ""), "Other")</f>
        <v/>
      </c>
      <c r="G7042" t="str">
        <f>IFERROR(IF(RawData!G7044&lt;&gt;"", VLOOKUP(TRIM(RawData!G7044),ICD10Code,2,FALSE), ""), "Other")</f>
        <v/>
      </c>
      <c r="H7042" t="str">
        <f>IFERROR(IF(RawData!H7044&lt;&gt;"", VLOOKUP(TRIM(RawData!H7044),PHCODE,2,FALSE), ""), "Other")</f>
        <v/>
      </c>
      <c r="I7042" t="str">
        <f>IFERROR(IF(RawData!I7044&lt;&gt;"", VLOOKUP(TRIM(RawData!I7044),PHCODE,2,FALSE), ""), "Other")</f>
        <v/>
      </c>
      <c r="J7042" t="str">
        <f>TRIM(RawData!L7044)</f>
        <v/>
      </c>
      <c r="K7042">
        <f>'Risk Calculation Tables'!AD6610</f>
        <v>0</v>
      </c>
      <c r="L7042" t="str">
        <f>TRIM(RawData!J7044)</f>
        <v/>
      </c>
      <c r="M7042" t="str">
        <f>TRIM(RawData!K7044)</f>
        <v/>
      </c>
    </row>
    <row r="7043" spans="1:13" x14ac:dyDescent="0.3">
      <c r="A7043">
        <f>RawData!A7045</f>
        <v>0</v>
      </c>
      <c r="B7043" t="str">
        <f>IF(RawData!B7045&lt;&gt;"", (VLOOKUP(RawData!B7045,AgeCat,2,TRUE)), "")</f>
        <v/>
      </c>
      <c r="C7043" t="str">
        <f>TRIM(RawData!C7045)</f>
        <v/>
      </c>
      <c r="D7043" s="4">
        <f>RawData!D7045</f>
        <v>0</v>
      </c>
      <c r="E7043">
        <f>RawData!E7045</f>
        <v>0</v>
      </c>
      <c r="F7043" t="str">
        <f>IFERROR(IF(RawData!F7045&lt;&gt;"", VLOOKUP(TRIM(RawData!F7045),ICD10Code,2,FALSE), ""), "Other")</f>
        <v/>
      </c>
      <c r="G7043" t="str">
        <f>IFERROR(IF(RawData!G7045&lt;&gt;"", VLOOKUP(TRIM(RawData!G7045),ICD10Code,2,FALSE), ""), "Other")</f>
        <v/>
      </c>
      <c r="H7043" t="str">
        <f>IFERROR(IF(RawData!H7045&lt;&gt;"", VLOOKUP(TRIM(RawData!H7045),PHCODE,2,FALSE), ""), "Other")</f>
        <v/>
      </c>
      <c r="I7043" t="str">
        <f>IFERROR(IF(RawData!I7045&lt;&gt;"", VLOOKUP(TRIM(RawData!I7045),PHCODE,2,FALSE), ""), "Other")</f>
        <v/>
      </c>
      <c r="J7043" t="str">
        <f>TRIM(RawData!L7045)</f>
        <v/>
      </c>
      <c r="K7043">
        <f>'Risk Calculation Tables'!AD6611</f>
        <v>0</v>
      </c>
      <c r="L7043" t="str">
        <f>TRIM(RawData!J7045)</f>
        <v/>
      </c>
      <c r="M7043" t="str">
        <f>TRIM(RawData!K7045)</f>
        <v/>
      </c>
    </row>
    <row r="7044" spans="1:13" x14ac:dyDescent="0.3">
      <c r="A7044">
        <f>RawData!A7046</f>
        <v>0</v>
      </c>
      <c r="B7044" t="str">
        <f>IF(RawData!B7046&lt;&gt;"", (VLOOKUP(RawData!B7046,AgeCat,2,TRUE)), "")</f>
        <v/>
      </c>
      <c r="C7044" t="str">
        <f>TRIM(RawData!C7046)</f>
        <v/>
      </c>
      <c r="D7044" s="4">
        <f>RawData!D7046</f>
        <v>0</v>
      </c>
      <c r="E7044">
        <f>RawData!E7046</f>
        <v>0</v>
      </c>
      <c r="F7044" t="str">
        <f>IFERROR(IF(RawData!F7046&lt;&gt;"", VLOOKUP(TRIM(RawData!F7046),ICD10Code,2,FALSE), ""), "Other")</f>
        <v/>
      </c>
      <c r="G7044" t="str">
        <f>IFERROR(IF(RawData!G7046&lt;&gt;"", VLOOKUP(TRIM(RawData!G7046),ICD10Code,2,FALSE), ""), "Other")</f>
        <v/>
      </c>
      <c r="H7044" t="str">
        <f>IFERROR(IF(RawData!H7046&lt;&gt;"", VLOOKUP(TRIM(RawData!H7046),PHCODE,2,FALSE), ""), "Other")</f>
        <v/>
      </c>
      <c r="I7044" t="str">
        <f>IFERROR(IF(RawData!I7046&lt;&gt;"", VLOOKUP(TRIM(RawData!I7046),PHCODE,2,FALSE), ""), "Other")</f>
        <v/>
      </c>
      <c r="J7044" t="str">
        <f>TRIM(RawData!L7046)</f>
        <v/>
      </c>
      <c r="K7044">
        <f>'Risk Calculation Tables'!AD6612</f>
        <v>0</v>
      </c>
      <c r="L7044" t="str">
        <f>TRIM(RawData!J7046)</f>
        <v/>
      </c>
      <c r="M7044" t="str">
        <f>TRIM(RawData!K7046)</f>
        <v/>
      </c>
    </row>
    <row r="7045" spans="1:13" x14ac:dyDescent="0.3">
      <c r="A7045">
        <f>RawData!A7047</f>
        <v>0</v>
      </c>
      <c r="B7045" t="str">
        <f>IF(RawData!B7047&lt;&gt;"", (VLOOKUP(RawData!B7047,AgeCat,2,TRUE)), "")</f>
        <v/>
      </c>
      <c r="C7045" t="str">
        <f>TRIM(RawData!C7047)</f>
        <v/>
      </c>
      <c r="D7045" s="4">
        <f>RawData!D7047</f>
        <v>0</v>
      </c>
      <c r="E7045">
        <f>RawData!E7047</f>
        <v>0</v>
      </c>
      <c r="F7045" t="str">
        <f>IFERROR(IF(RawData!F7047&lt;&gt;"", VLOOKUP(TRIM(RawData!F7047),ICD10Code,2,FALSE), ""), "Other")</f>
        <v/>
      </c>
      <c r="G7045" t="str">
        <f>IFERROR(IF(RawData!G7047&lt;&gt;"", VLOOKUP(TRIM(RawData!G7047),ICD10Code,2,FALSE), ""), "Other")</f>
        <v/>
      </c>
      <c r="H7045" t="str">
        <f>IFERROR(IF(RawData!H7047&lt;&gt;"", VLOOKUP(TRIM(RawData!H7047),PHCODE,2,FALSE), ""), "Other")</f>
        <v/>
      </c>
      <c r="I7045" t="str">
        <f>IFERROR(IF(RawData!I7047&lt;&gt;"", VLOOKUP(TRIM(RawData!I7047),PHCODE,2,FALSE), ""), "Other")</f>
        <v/>
      </c>
      <c r="J7045" t="str">
        <f>TRIM(RawData!L7047)</f>
        <v/>
      </c>
      <c r="K7045">
        <f>'Risk Calculation Tables'!AD6613</f>
        <v>0</v>
      </c>
      <c r="L7045" t="str">
        <f>TRIM(RawData!J7047)</f>
        <v/>
      </c>
      <c r="M7045" t="str">
        <f>TRIM(RawData!K7047)</f>
        <v/>
      </c>
    </row>
    <row r="7046" spans="1:13" x14ac:dyDescent="0.3">
      <c r="A7046">
        <f>RawData!A7048</f>
        <v>0</v>
      </c>
      <c r="B7046" t="str">
        <f>IF(RawData!B7048&lt;&gt;"", (VLOOKUP(RawData!B7048,AgeCat,2,TRUE)), "")</f>
        <v/>
      </c>
      <c r="C7046" t="str">
        <f>TRIM(RawData!C7048)</f>
        <v/>
      </c>
      <c r="D7046" s="4">
        <f>RawData!D7048</f>
        <v>0</v>
      </c>
      <c r="E7046">
        <f>RawData!E7048</f>
        <v>0</v>
      </c>
      <c r="F7046" t="str">
        <f>IFERROR(IF(RawData!F7048&lt;&gt;"", VLOOKUP(TRIM(RawData!F7048),ICD10Code,2,FALSE), ""), "Other")</f>
        <v/>
      </c>
      <c r="G7046" t="str">
        <f>IFERROR(IF(RawData!G7048&lt;&gt;"", VLOOKUP(TRIM(RawData!G7048),ICD10Code,2,FALSE), ""), "Other")</f>
        <v/>
      </c>
      <c r="H7046" t="str">
        <f>IFERROR(IF(RawData!H7048&lt;&gt;"", VLOOKUP(TRIM(RawData!H7048),PHCODE,2,FALSE), ""), "Other")</f>
        <v/>
      </c>
      <c r="I7046" t="str">
        <f>IFERROR(IF(RawData!I7048&lt;&gt;"", VLOOKUP(TRIM(RawData!I7048),PHCODE,2,FALSE), ""), "Other")</f>
        <v/>
      </c>
      <c r="J7046" t="str">
        <f>TRIM(RawData!L7048)</f>
        <v/>
      </c>
      <c r="K7046">
        <f>'Risk Calculation Tables'!AD6614</f>
        <v>0</v>
      </c>
      <c r="L7046" t="str">
        <f>TRIM(RawData!J7048)</f>
        <v/>
      </c>
      <c r="M7046" t="str">
        <f>TRIM(RawData!K7048)</f>
        <v/>
      </c>
    </row>
    <row r="7047" spans="1:13" x14ac:dyDescent="0.3">
      <c r="A7047">
        <f>RawData!A7049</f>
        <v>0</v>
      </c>
      <c r="B7047" t="str">
        <f>IF(RawData!B7049&lt;&gt;"", (VLOOKUP(RawData!B7049,AgeCat,2,TRUE)), "")</f>
        <v/>
      </c>
      <c r="C7047" t="str">
        <f>TRIM(RawData!C7049)</f>
        <v/>
      </c>
      <c r="D7047" s="4">
        <f>RawData!D7049</f>
        <v>0</v>
      </c>
      <c r="E7047">
        <f>RawData!E7049</f>
        <v>0</v>
      </c>
      <c r="F7047" t="str">
        <f>IFERROR(IF(RawData!F7049&lt;&gt;"", VLOOKUP(TRIM(RawData!F7049),ICD10Code,2,FALSE), ""), "Other")</f>
        <v/>
      </c>
      <c r="G7047" t="str">
        <f>IFERROR(IF(RawData!G7049&lt;&gt;"", VLOOKUP(TRIM(RawData!G7049),ICD10Code,2,FALSE), ""), "Other")</f>
        <v/>
      </c>
      <c r="H7047" t="str">
        <f>IFERROR(IF(RawData!H7049&lt;&gt;"", VLOOKUP(TRIM(RawData!H7049),PHCODE,2,FALSE), ""), "Other")</f>
        <v/>
      </c>
      <c r="I7047" t="str">
        <f>IFERROR(IF(RawData!I7049&lt;&gt;"", VLOOKUP(TRIM(RawData!I7049),PHCODE,2,FALSE), ""), "Other")</f>
        <v/>
      </c>
      <c r="J7047" t="str">
        <f>TRIM(RawData!L7049)</f>
        <v/>
      </c>
      <c r="K7047">
        <f>'Risk Calculation Tables'!AD6615</f>
        <v>0</v>
      </c>
      <c r="L7047" t="str">
        <f>TRIM(RawData!J7049)</f>
        <v/>
      </c>
      <c r="M7047" t="str">
        <f>TRIM(RawData!K7049)</f>
        <v/>
      </c>
    </row>
    <row r="7048" spans="1:13" x14ac:dyDescent="0.3">
      <c r="A7048">
        <f>RawData!A7050</f>
        <v>0</v>
      </c>
      <c r="B7048" t="str">
        <f>IF(RawData!B7050&lt;&gt;"", (VLOOKUP(RawData!B7050,AgeCat,2,TRUE)), "")</f>
        <v/>
      </c>
      <c r="C7048" t="str">
        <f>TRIM(RawData!C7050)</f>
        <v/>
      </c>
      <c r="D7048" s="4">
        <f>RawData!D7050</f>
        <v>0</v>
      </c>
      <c r="E7048">
        <f>RawData!E7050</f>
        <v>0</v>
      </c>
      <c r="F7048" t="str">
        <f>IFERROR(IF(RawData!F7050&lt;&gt;"", VLOOKUP(TRIM(RawData!F7050),ICD10Code,2,FALSE), ""), "Other")</f>
        <v/>
      </c>
      <c r="G7048" t="str">
        <f>IFERROR(IF(RawData!G7050&lt;&gt;"", VLOOKUP(TRIM(RawData!G7050),ICD10Code,2,FALSE), ""), "Other")</f>
        <v/>
      </c>
      <c r="H7048" t="str">
        <f>IFERROR(IF(RawData!H7050&lt;&gt;"", VLOOKUP(TRIM(RawData!H7050),PHCODE,2,FALSE), ""), "Other")</f>
        <v/>
      </c>
      <c r="I7048" t="str">
        <f>IFERROR(IF(RawData!I7050&lt;&gt;"", VLOOKUP(TRIM(RawData!I7050),PHCODE,2,FALSE), ""), "Other")</f>
        <v/>
      </c>
      <c r="J7048" t="str">
        <f>TRIM(RawData!L7050)</f>
        <v/>
      </c>
      <c r="K7048">
        <f>'Risk Calculation Tables'!AD6616</f>
        <v>0</v>
      </c>
      <c r="L7048" t="str">
        <f>TRIM(RawData!J7050)</f>
        <v/>
      </c>
      <c r="M7048" t="str">
        <f>TRIM(RawData!K7050)</f>
        <v/>
      </c>
    </row>
    <row r="7049" spans="1:13" x14ac:dyDescent="0.3">
      <c r="A7049">
        <f>RawData!A7051</f>
        <v>0</v>
      </c>
      <c r="B7049" t="str">
        <f>IF(RawData!B7051&lt;&gt;"", (VLOOKUP(RawData!B7051,AgeCat,2,TRUE)), "")</f>
        <v/>
      </c>
      <c r="C7049" t="str">
        <f>TRIM(RawData!C7051)</f>
        <v/>
      </c>
      <c r="D7049" s="4">
        <f>RawData!D7051</f>
        <v>0</v>
      </c>
      <c r="E7049">
        <f>RawData!E7051</f>
        <v>0</v>
      </c>
      <c r="F7049" t="str">
        <f>IFERROR(IF(RawData!F7051&lt;&gt;"", VLOOKUP(TRIM(RawData!F7051),ICD10Code,2,FALSE), ""), "Other")</f>
        <v/>
      </c>
      <c r="G7049" t="str">
        <f>IFERROR(IF(RawData!G7051&lt;&gt;"", VLOOKUP(TRIM(RawData!G7051),ICD10Code,2,FALSE), ""), "Other")</f>
        <v/>
      </c>
      <c r="H7049" t="str">
        <f>IFERROR(IF(RawData!H7051&lt;&gt;"", VLOOKUP(TRIM(RawData!H7051),PHCODE,2,FALSE), ""), "Other")</f>
        <v/>
      </c>
      <c r="I7049" t="str">
        <f>IFERROR(IF(RawData!I7051&lt;&gt;"", VLOOKUP(TRIM(RawData!I7051),PHCODE,2,FALSE), ""), "Other")</f>
        <v/>
      </c>
      <c r="J7049" t="str">
        <f>TRIM(RawData!L7051)</f>
        <v/>
      </c>
      <c r="K7049">
        <f>'Risk Calculation Tables'!AD6617</f>
        <v>0</v>
      </c>
      <c r="L7049" t="str">
        <f>TRIM(RawData!J7051)</f>
        <v/>
      </c>
      <c r="M7049" t="str">
        <f>TRIM(RawData!K7051)</f>
        <v/>
      </c>
    </row>
    <row r="7050" spans="1:13" x14ac:dyDescent="0.3">
      <c r="A7050">
        <f>RawData!A7052</f>
        <v>0</v>
      </c>
      <c r="B7050" t="str">
        <f>IF(RawData!B7052&lt;&gt;"", (VLOOKUP(RawData!B7052,AgeCat,2,TRUE)), "")</f>
        <v/>
      </c>
      <c r="C7050" t="str">
        <f>TRIM(RawData!C7052)</f>
        <v/>
      </c>
      <c r="D7050" s="4">
        <f>RawData!D7052</f>
        <v>0</v>
      </c>
      <c r="E7050">
        <f>RawData!E7052</f>
        <v>0</v>
      </c>
      <c r="F7050" t="str">
        <f>IFERROR(IF(RawData!F7052&lt;&gt;"", VLOOKUP(TRIM(RawData!F7052),ICD10Code,2,FALSE), ""), "Other")</f>
        <v/>
      </c>
      <c r="G7050" t="str">
        <f>IFERROR(IF(RawData!G7052&lt;&gt;"", VLOOKUP(TRIM(RawData!G7052),ICD10Code,2,FALSE), ""), "Other")</f>
        <v/>
      </c>
      <c r="H7050" t="str">
        <f>IFERROR(IF(RawData!H7052&lt;&gt;"", VLOOKUP(TRIM(RawData!H7052),PHCODE,2,FALSE), ""), "Other")</f>
        <v/>
      </c>
      <c r="I7050" t="str">
        <f>IFERROR(IF(RawData!I7052&lt;&gt;"", VLOOKUP(TRIM(RawData!I7052),PHCODE,2,FALSE), ""), "Other")</f>
        <v/>
      </c>
      <c r="J7050" t="str">
        <f>TRIM(RawData!L7052)</f>
        <v/>
      </c>
      <c r="K7050">
        <f>'Risk Calculation Tables'!AD6618</f>
        <v>0</v>
      </c>
      <c r="L7050" t="str">
        <f>TRIM(RawData!J7052)</f>
        <v/>
      </c>
      <c r="M7050" t="str">
        <f>TRIM(RawData!K7052)</f>
        <v/>
      </c>
    </row>
    <row r="7051" spans="1:13" x14ac:dyDescent="0.3">
      <c r="A7051">
        <f>RawData!A7053</f>
        <v>0</v>
      </c>
      <c r="B7051" t="str">
        <f>IF(RawData!B7053&lt;&gt;"", (VLOOKUP(RawData!B7053,AgeCat,2,TRUE)), "")</f>
        <v/>
      </c>
      <c r="C7051" t="str">
        <f>TRIM(RawData!C7053)</f>
        <v/>
      </c>
      <c r="D7051" s="4">
        <f>RawData!D7053</f>
        <v>0</v>
      </c>
      <c r="E7051">
        <f>RawData!E7053</f>
        <v>0</v>
      </c>
      <c r="F7051" t="str">
        <f>IFERROR(IF(RawData!F7053&lt;&gt;"", VLOOKUP(TRIM(RawData!F7053),ICD10Code,2,FALSE), ""), "Other")</f>
        <v/>
      </c>
      <c r="G7051" t="str">
        <f>IFERROR(IF(RawData!G7053&lt;&gt;"", VLOOKUP(TRIM(RawData!G7053),ICD10Code,2,FALSE), ""), "Other")</f>
        <v/>
      </c>
      <c r="H7051" t="str">
        <f>IFERROR(IF(RawData!H7053&lt;&gt;"", VLOOKUP(TRIM(RawData!H7053),PHCODE,2,FALSE), ""), "Other")</f>
        <v/>
      </c>
      <c r="I7051" t="str">
        <f>IFERROR(IF(RawData!I7053&lt;&gt;"", VLOOKUP(TRIM(RawData!I7053),PHCODE,2,FALSE), ""), "Other")</f>
        <v/>
      </c>
      <c r="J7051" t="str">
        <f>TRIM(RawData!L7053)</f>
        <v/>
      </c>
      <c r="K7051">
        <f>'Risk Calculation Tables'!AD6619</f>
        <v>0</v>
      </c>
      <c r="L7051" t="str">
        <f>TRIM(RawData!J7053)</f>
        <v/>
      </c>
      <c r="M7051" t="str">
        <f>TRIM(RawData!K7053)</f>
        <v/>
      </c>
    </row>
    <row r="7052" spans="1:13" x14ac:dyDescent="0.3">
      <c r="A7052">
        <f>RawData!A7054</f>
        <v>0</v>
      </c>
      <c r="B7052" t="str">
        <f>IF(RawData!B7054&lt;&gt;"", (VLOOKUP(RawData!B7054,AgeCat,2,TRUE)), "")</f>
        <v/>
      </c>
      <c r="C7052" t="str">
        <f>TRIM(RawData!C7054)</f>
        <v/>
      </c>
      <c r="D7052" s="4">
        <f>RawData!D7054</f>
        <v>0</v>
      </c>
      <c r="E7052">
        <f>RawData!E7054</f>
        <v>0</v>
      </c>
      <c r="F7052" t="str">
        <f>IFERROR(IF(RawData!F7054&lt;&gt;"", VLOOKUP(TRIM(RawData!F7054),ICD10Code,2,FALSE), ""), "Other")</f>
        <v/>
      </c>
      <c r="G7052" t="str">
        <f>IFERROR(IF(RawData!G7054&lt;&gt;"", VLOOKUP(TRIM(RawData!G7054),ICD10Code,2,FALSE), ""), "Other")</f>
        <v/>
      </c>
      <c r="H7052" t="str">
        <f>IFERROR(IF(RawData!H7054&lt;&gt;"", VLOOKUP(TRIM(RawData!H7054),PHCODE,2,FALSE), ""), "Other")</f>
        <v/>
      </c>
      <c r="I7052" t="str">
        <f>IFERROR(IF(RawData!I7054&lt;&gt;"", VLOOKUP(TRIM(RawData!I7054),PHCODE,2,FALSE), ""), "Other")</f>
        <v/>
      </c>
      <c r="J7052" t="str">
        <f>TRIM(RawData!L7054)</f>
        <v/>
      </c>
      <c r="K7052">
        <f>'Risk Calculation Tables'!AD6620</f>
        <v>0</v>
      </c>
      <c r="L7052" t="str">
        <f>TRIM(RawData!J7054)</f>
        <v/>
      </c>
      <c r="M7052" t="str">
        <f>TRIM(RawData!K7054)</f>
        <v/>
      </c>
    </row>
    <row r="7053" spans="1:13" x14ac:dyDescent="0.3">
      <c r="A7053">
        <f>RawData!A7055</f>
        <v>0</v>
      </c>
      <c r="B7053" t="str">
        <f>IF(RawData!B7055&lt;&gt;"", (VLOOKUP(RawData!B7055,AgeCat,2,TRUE)), "")</f>
        <v/>
      </c>
      <c r="C7053" t="str">
        <f>TRIM(RawData!C7055)</f>
        <v/>
      </c>
      <c r="D7053" s="4">
        <f>RawData!D7055</f>
        <v>0</v>
      </c>
      <c r="E7053">
        <f>RawData!E7055</f>
        <v>0</v>
      </c>
      <c r="F7053" t="str">
        <f>IFERROR(IF(RawData!F7055&lt;&gt;"", VLOOKUP(TRIM(RawData!F7055),ICD10Code,2,FALSE), ""), "Other")</f>
        <v/>
      </c>
      <c r="G7053" t="str">
        <f>IFERROR(IF(RawData!G7055&lt;&gt;"", VLOOKUP(TRIM(RawData!G7055),ICD10Code,2,FALSE), ""), "Other")</f>
        <v/>
      </c>
      <c r="H7053" t="str">
        <f>IFERROR(IF(RawData!H7055&lt;&gt;"", VLOOKUP(TRIM(RawData!H7055),PHCODE,2,FALSE), ""), "Other")</f>
        <v/>
      </c>
      <c r="I7053" t="str">
        <f>IFERROR(IF(RawData!I7055&lt;&gt;"", VLOOKUP(TRIM(RawData!I7055),PHCODE,2,FALSE), ""), "Other")</f>
        <v/>
      </c>
      <c r="J7053" t="str">
        <f>TRIM(RawData!L7055)</f>
        <v/>
      </c>
      <c r="K7053">
        <f>'Risk Calculation Tables'!AD6621</f>
        <v>0</v>
      </c>
      <c r="L7053" t="str">
        <f>TRIM(RawData!J7055)</f>
        <v/>
      </c>
      <c r="M7053" t="str">
        <f>TRIM(RawData!K7055)</f>
        <v/>
      </c>
    </row>
    <row r="7054" spans="1:13" x14ac:dyDescent="0.3">
      <c r="A7054">
        <f>RawData!A7056</f>
        <v>0</v>
      </c>
      <c r="B7054" t="str">
        <f>IF(RawData!B7056&lt;&gt;"", (VLOOKUP(RawData!B7056,AgeCat,2,TRUE)), "")</f>
        <v/>
      </c>
      <c r="C7054" t="str">
        <f>TRIM(RawData!C7056)</f>
        <v/>
      </c>
      <c r="D7054" s="4">
        <f>RawData!D7056</f>
        <v>0</v>
      </c>
      <c r="E7054">
        <f>RawData!E7056</f>
        <v>0</v>
      </c>
      <c r="F7054" t="str">
        <f>IFERROR(IF(RawData!F7056&lt;&gt;"", VLOOKUP(TRIM(RawData!F7056),ICD10Code,2,FALSE), ""), "Other")</f>
        <v/>
      </c>
      <c r="G7054" t="str">
        <f>IFERROR(IF(RawData!G7056&lt;&gt;"", VLOOKUP(TRIM(RawData!G7056),ICD10Code,2,FALSE), ""), "Other")</f>
        <v/>
      </c>
      <c r="H7054" t="str">
        <f>IFERROR(IF(RawData!H7056&lt;&gt;"", VLOOKUP(TRIM(RawData!H7056),PHCODE,2,FALSE), ""), "Other")</f>
        <v/>
      </c>
      <c r="I7054" t="str">
        <f>IFERROR(IF(RawData!I7056&lt;&gt;"", VLOOKUP(TRIM(RawData!I7056),PHCODE,2,FALSE), ""), "Other")</f>
        <v/>
      </c>
      <c r="J7054" t="str">
        <f>TRIM(RawData!L7056)</f>
        <v/>
      </c>
      <c r="K7054">
        <f>'Risk Calculation Tables'!AD6622</f>
        <v>0</v>
      </c>
      <c r="L7054" t="str">
        <f>TRIM(RawData!J7056)</f>
        <v/>
      </c>
      <c r="M7054" t="str">
        <f>TRIM(RawData!K7056)</f>
        <v/>
      </c>
    </row>
    <row r="7055" spans="1:13" x14ac:dyDescent="0.3">
      <c r="A7055">
        <f>RawData!A7057</f>
        <v>0</v>
      </c>
      <c r="B7055" t="str">
        <f>IF(RawData!B7057&lt;&gt;"", (VLOOKUP(RawData!B7057,AgeCat,2,TRUE)), "")</f>
        <v/>
      </c>
      <c r="C7055" t="str">
        <f>TRIM(RawData!C7057)</f>
        <v/>
      </c>
      <c r="D7055" s="4">
        <f>RawData!D7057</f>
        <v>0</v>
      </c>
      <c r="E7055">
        <f>RawData!E7057</f>
        <v>0</v>
      </c>
      <c r="F7055" t="str">
        <f>IFERROR(IF(RawData!F7057&lt;&gt;"", VLOOKUP(TRIM(RawData!F7057),ICD10Code,2,FALSE), ""), "Other")</f>
        <v/>
      </c>
      <c r="G7055" t="str">
        <f>IFERROR(IF(RawData!G7057&lt;&gt;"", VLOOKUP(TRIM(RawData!G7057),ICD10Code,2,FALSE), ""), "Other")</f>
        <v/>
      </c>
      <c r="H7055" t="str">
        <f>IFERROR(IF(RawData!H7057&lt;&gt;"", VLOOKUP(TRIM(RawData!H7057),PHCODE,2,FALSE), ""), "Other")</f>
        <v/>
      </c>
      <c r="I7055" t="str">
        <f>IFERROR(IF(RawData!I7057&lt;&gt;"", VLOOKUP(TRIM(RawData!I7057),PHCODE,2,FALSE), ""), "Other")</f>
        <v/>
      </c>
      <c r="J7055" t="str">
        <f>TRIM(RawData!L7057)</f>
        <v/>
      </c>
      <c r="K7055">
        <f>'Risk Calculation Tables'!AD6623</f>
        <v>0</v>
      </c>
      <c r="L7055" t="str">
        <f>TRIM(RawData!J7057)</f>
        <v/>
      </c>
      <c r="M7055" t="str">
        <f>TRIM(RawData!K7057)</f>
        <v/>
      </c>
    </row>
    <row r="7056" spans="1:13" x14ac:dyDescent="0.3">
      <c r="A7056">
        <f>RawData!A7058</f>
        <v>0</v>
      </c>
      <c r="B7056" t="str">
        <f>IF(RawData!B7058&lt;&gt;"", (VLOOKUP(RawData!B7058,AgeCat,2,TRUE)), "")</f>
        <v/>
      </c>
      <c r="C7056" t="str">
        <f>TRIM(RawData!C7058)</f>
        <v/>
      </c>
      <c r="D7056" s="4">
        <f>RawData!D7058</f>
        <v>0</v>
      </c>
      <c r="E7056">
        <f>RawData!E7058</f>
        <v>0</v>
      </c>
      <c r="F7056" t="str">
        <f>IFERROR(IF(RawData!F7058&lt;&gt;"", VLOOKUP(TRIM(RawData!F7058),ICD10Code,2,FALSE), ""), "Other")</f>
        <v/>
      </c>
      <c r="G7056" t="str">
        <f>IFERROR(IF(RawData!G7058&lt;&gt;"", VLOOKUP(TRIM(RawData!G7058),ICD10Code,2,FALSE), ""), "Other")</f>
        <v/>
      </c>
      <c r="H7056" t="str">
        <f>IFERROR(IF(RawData!H7058&lt;&gt;"", VLOOKUP(TRIM(RawData!H7058),PHCODE,2,FALSE), ""), "Other")</f>
        <v/>
      </c>
      <c r="I7056" t="str">
        <f>IFERROR(IF(RawData!I7058&lt;&gt;"", VLOOKUP(TRIM(RawData!I7058),PHCODE,2,FALSE), ""), "Other")</f>
        <v/>
      </c>
      <c r="J7056" t="str">
        <f>TRIM(RawData!L7058)</f>
        <v/>
      </c>
      <c r="K7056">
        <f>'Risk Calculation Tables'!AD6624</f>
        <v>0</v>
      </c>
      <c r="L7056" t="str">
        <f>TRIM(RawData!J7058)</f>
        <v/>
      </c>
      <c r="M7056" t="str">
        <f>TRIM(RawData!K7058)</f>
        <v/>
      </c>
    </row>
    <row r="7057" spans="1:13" x14ac:dyDescent="0.3">
      <c r="A7057">
        <f>RawData!A7059</f>
        <v>0</v>
      </c>
      <c r="B7057" t="str">
        <f>IF(RawData!B7059&lt;&gt;"", (VLOOKUP(RawData!B7059,AgeCat,2,TRUE)), "")</f>
        <v/>
      </c>
      <c r="C7057" t="str">
        <f>TRIM(RawData!C7059)</f>
        <v/>
      </c>
      <c r="D7057" s="4">
        <f>RawData!D7059</f>
        <v>0</v>
      </c>
      <c r="E7057">
        <f>RawData!E7059</f>
        <v>0</v>
      </c>
      <c r="F7057" t="str">
        <f>IFERROR(IF(RawData!F7059&lt;&gt;"", VLOOKUP(TRIM(RawData!F7059),ICD10Code,2,FALSE), ""), "Other")</f>
        <v/>
      </c>
      <c r="G7057" t="str">
        <f>IFERROR(IF(RawData!G7059&lt;&gt;"", VLOOKUP(TRIM(RawData!G7059),ICD10Code,2,FALSE), ""), "Other")</f>
        <v/>
      </c>
      <c r="H7057" t="str">
        <f>IFERROR(IF(RawData!H7059&lt;&gt;"", VLOOKUP(TRIM(RawData!H7059),PHCODE,2,FALSE), ""), "Other")</f>
        <v/>
      </c>
      <c r="I7057" t="str">
        <f>IFERROR(IF(RawData!I7059&lt;&gt;"", VLOOKUP(TRIM(RawData!I7059),PHCODE,2,FALSE), ""), "Other")</f>
        <v/>
      </c>
      <c r="J7057" t="str">
        <f>TRIM(RawData!L7059)</f>
        <v/>
      </c>
      <c r="K7057">
        <f>'Risk Calculation Tables'!AD6625</f>
        <v>0</v>
      </c>
      <c r="L7057" t="str">
        <f>TRIM(RawData!J7059)</f>
        <v/>
      </c>
      <c r="M7057" t="str">
        <f>TRIM(RawData!K7059)</f>
        <v/>
      </c>
    </row>
    <row r="7058" spans="1:13" x14ac:dyDescent="0.3">
      <c r="A7058">
        <f>RawData!A7060</f>
        <v>0</v>
      </c>
      <c r="B7058" t="str">
        <f>IF(RawData!B7060&lt;&gt;"", (VLOOKUP(RawData!B7060,AgeCat,2,TRUE)), "")</f>
        <v/>
      </c>
      <c r="C7058" t="str">
        <f>TRIM(RawData!C7060)</f>
        <v/>
      </c>
      <c r="D7058" s="4">
        <f>RawData!D7060</f>
        <v>0</v>
      </c>
      <c r="E7058">
        <f>RawData!E7060</f>
        <v>0</v>
      </c>
      <c r="F7058" t="str">
        <f>IFERROR(IF(RawData!F7060&lt;&gt;"", VLOOKUP(TRIM(RawData!F7060),ICD10Code,2,FALSE), ""), "Other")</f>
        <v/>
      </c>
      <c r="G7058" t="str">
        <f>IFERROR(IF(RawData!G7060&lt;&gt;"", VLOOKUP(TRIM(RawData!G7060),ICD10Code,2,FALSE), ""), "Other")</f>
        <v/>
      </c>
      <c r="H7058" t="str">
        <f>IFERROR(IF(RawData!H7060&lt;&gt;"", VLOOKUP(TRIM(RawData!H7060),PHCODE,2,FALSE), ""), "Other")</f>
        <v/>
      </c>
      <c r="I7058" t="str">
        <f>IFERROR(IF(RawData!I7060&lt;&gt;"", VLOOKUP(TRIM(RawData!I7060),PHCODE,2,FALSE), ""), "Other")</f>
        <v/>
      </c>
      <c r="J7058" t="str">
        <f>TRIM(RawData!L7060)</f>
        <v/>
      </c>
      <c r="K7058">
        <f>'Risk Calculation Tables'!AD6626</f>
        <v>0</v>
      </c>
      <c r="L7058" t="str">
        <f>TRIM(RawData!J7060)</f>
        <v/>
      </c>
      <c r="M7058" t="str">
        <f>TRIM(RawData!K7060)</f>
        <v/>
      </c>
    </row>
    <row r="7059" spans="1:13" x14ac:dyDescent="0.3">
      <c r="A7059">
        <f>RawData!A7061</f>
        <v>0</v>
      </c>
      <c r="B7059" t="str">
        <f>IF(RawData!B7061&lt;&gt;"", (VLOOKUP(RawData!B7061,AgeCat,2,TRUE)), "")</f>
        <v/>
      </c>
      <c r="C7059" t="str">
        <f>TRIM(RawData!C7061)</f>
        <v/>
      </c>
      <c r="D7059" s="4">
        <f>RawData!D7061</f>
        <v>0</v>
      </c>
      <c r="E7059">
        <f>RawData!E7061</f>
        <v>0</v>
      </c>
      <c r="F7059" t="str">
        <f>IFERROR(IF(RawData!F7061&lt;&gt;"", VLOOKUP(TRIM(RawData!F7061),ICD10Code,2,FALSE), ""), "Other")</f>
        <v/>
      </c>
      <c r="G7059" t="str">
        <f>IFERROR(IF(RawData!G7061&lt;&gt;"", VLOOKUP(TRIM(RawData!G7061),ICD10Code,2,FALSE), ""), "Other")</f>
        <v/>
      </c>
      <c r="H7059" t="str">
        <f>IFERROR(IF(RawData!H7061&lt;&gt;"", VLOOKUP(TRIM(RawData!H7061),PHCODE,2,FALSE), ""), "Other")</f>
        <v/>
      </c>
      <c r="I7059" t="str">
        <f>IFERROR(IF(RawData!I7061&lt;&gt;"", VLOOKUP(TRIM(RawData!I7061),PHCODE,2,FALSE), ""), "Other")</f>
        <v/>
      </c>
      <c r="J7059" t="str">
        <f>TRIM(RawData!L7061)</f>
        <v/>
      </c>
      <c r="K7059">
        <f>'Risk Calculation Tables'!AD6627</f>
        <v>0</v>
      </c>
      <c r="L7059" t="str">
        <f>TRIM(RawData!J7061)</f>
        <v/>
      </c>
      <c r="M7059" t="str">
        <f>TRIM(RawData!K7061)</f>
        <v/>
      </c>
    </row>
    <row r="7060" spans="1:13" x14ac:dyDescent="0.3">
      <c r="A7060">
        <f>RawData!A7062</f>
        <v>0</v>
      </c>
      <c r="B7060" t="str">
        <f>IF(RawData!B7062&lt;&gt;"", (VLOOKUP(RawData!B7062,AgeCat,2,TRUE)), "")</f>
        <v/>
      </c>
      <c r="C7060" t="str">
        <f>TRIM(RawData!C7062)</f>
        <v/>
      </c>
      <c r="D7060" s="4">
        <f>RawData!D7062</f>
        <v>0</v>
      </c>
      <c r="E7060">
        <f>RawData!E7062</f>
        <v>0</v>
      </c>
      <c r="F7060" t="str">
        <f>IFERROR(IF(RawData!F7062&lt;&gt;"", VLOOKUP(TRIM(RawData!F7062),ICD10Code,2,FALSE), ""), "Other")</f>
        <v/>
      </c>
      <c r="G7060" t="str">
        <f>IFERROR(IF(RawData!G7062&lt;&gt;"", VLOOKUP(TRIM(RawData!G7062),ICD10Code,2,FALSE), ""), "Other")</f>
        <v/>
      </c>
      <c r="H7060" t="str">
        <f>IFERROR(IF(RawData!H7062&lt;&gt;"", VLOOKUP(TRIM(RawData!H7062),PHCODE,2,FALSE), ""), "Other")</f>
        <v/>
      </c>
      <c r="I7060" t="str">
        <f>IFERROR(IF(RawData!I7062&lt;&gt;"", VLOOKUP(TRIM(RawData!I7062),PHCODE,2,FALSE), ""), "Other")</f>
        <v/>
      </c>
      <c r="J7060" t="str">
        <f>TRIM(RawData!L7062)</f>
        <v/>
      </c>
      <c r="K7060">
        <f>'Risk Calculation Tables'!AD6628</f>
        <v>0</v>
      </c>
      <c r="L7060" t="str">
        <f>TRIM(RawData!J7062)</f>
        <v/>
      </c>
      <c r="M7060" t="str">
        <f>TRIM(RawData!K7062)</f>
        <v/>
      </c>
    </row>
    <row r="7061" spans="1:13" x14ac:dyDescent="0.3">
      <c r="A7061">
        <f>RawData!A7063</f>
        <v>0</v>
      </c>
      <c r="B7061" t="str">
        <f>IF(RawData!B7063&lt;&gt;"", (VLOOKUP(RawData!B7063,AgeCat,2,TRUE)), "")</f>
        <v/>
      </c>
      <c r="C7061" t="str">
        <f>TRIM(RawData!C7063)</f>
        <v/>
      </c>
      <c r="D7061" s="4">
        <f>RawData!D7063</f>
        <v>0</v>
      </c>
      <c r="E7061">
        <f>RawData!E7063</f>
        <v>0</v>
      </c>
      <c r="F7061" t="str">
        <f>IFERROR(IF(RawData!F7063&lt;&gt;"", VLOOKUP(TRIM(RawData!F7063),ICD10Code,2,FALSE), ""), "Other")</f>
        <v/>
      </c>
      <c r="G7061" t="str">
        <f>IFERROR(IF(RawData!G7063&lt;&gt;"", VLOOKUP(TRIM(RawData!G7063),ICD10Code,2,FALSE), ""), "Other")</f>
        <v/>
      </c>
      <c r="H7061" t="str">
        <f>IFERROR(IF(RawData!H7063&lt;&gt;"", VLOOKUP(TRIM(RawData!H7063),PHCODE,2,FALSE), ""), "Other")</f>
        <v/>
      </c>
      <c r="I7061" t="str">
        <f>IFERROR(IF(RawData!I7063&lt;&gt;"", VLOOKUP(TRIM(RawData!I7063),PHCODE,2,FALSE), ""), "Other")</f>
        <v/>
      </c>
      <c r="J7061" t="str">
        <f>TRIM(RawData!L7063)</f>
        <v/>
      </c>
      <c r="K7061">
        <f>'Risk Calculation Tables'!AD6629</f>
        <v>0</v>
      </c>
      <c r="L7061" t="str">
        <f>TRIM(RawData!J7063)</f>
        <v/>
      </c>
      <c r="M7061" t="str">
        <f>TRIM(RawData!K7063)</f>
        <v/>
      </c>
    </row>
    <row r="7062" spans="1:13" x14ac:dyDescent="0.3">
      <c r="A7062">
        <f>RawData!A7064</f>
        <v>0</v>
      </c>
      <c r="B7062" t="str">
        <f>IF(RawData!B7064&lt;&gt;"", (VLOOKUP(RawData!B7064,AgeCat,2,TRUE)), "")</f>
        <v/>
      </c>
      <c r="C7062" t="str">
        <f>TRIM(RawData!C7064)</f>
        <v/>
      </c>
      <c r="D7062" s="4">
        <f>RawData!D7064</f>
        <v>0</v>
      </c>
      <c r="E7062">
        <f>RawData!E7064</f>
        <v>0</v>
      </c>
      <c r="F7062" t="str">
        <f>IFERROR(IF(RawData!F7064&lt;&gt;"", VLOOKUP(TRIM(RawData!F7064),ICD10Code,2,FALSE), ""), "Other")</f>
        <v/>
      </c>
      <c r="G7062" t="str">
        <f>IFERROR(IF(RawData!G7064&lt;&gt;"", VLOOKUP(TRIM(RawData!G7064),ICD10Code,2,FALSE), ""), "Other")</f>
        <v/>
      </c>
      <c r="H7062" t="str">
        <f>IFERROR(IF(RawData!H7064&lt;&gt;"", VLOOKUP(TRIM(RawData!H7064),PHCODE,2,FALSE), ""), "Other")</f>
        <v/>
      </c>
      <c r="I7062" t="str">
        <f>IFERROR(IF(RawData!I7064&lt;&gt;"", VLOOKUP(TRIM(RawData!I7064),PHCODE,2,FALSE), ""), "Other")</f>
        <v/>
      </c>
      <c r="J7062" t="str">
        <f>TRIM(RawData!L7064)</f>
        <v/>
      </c>
      <c r="K7062">
        <f>'Risk Calculation Tables'!AD6630</f>
        <v>0</v>
      </c>
      <c r="L7062" t="str">
        <f>TRIM(RawData!J7064)</f>
        <v/>
      </c>
      <c r="M7062" t="str">
        <f>TRIM(RawData!K7064)</f>
        <v/>
      </c>
    </row>
    <row r="7063" spans="1:13" x14ac:dyDescent="0.3">
      <c r="A7063">
        <f>RawData!A7065</f>
        <v>0</v>
      </c>
      <c r="B7063" t="str">
        <f>IF(RawData!B7065&lt;&gt;"", (VLOOKUP(RawData!B7065,AgeCat,2,TRUE)), "")</f>
        <v/>
      </c>
      <c r="C7063" t="str">
        <f>TRIM(RawData!C7065)</f>
        <v/>
      </c>
      <c r="D7063" s="4">
        <f>RawData!D7065</f>
        <v>0</v>
      </c>
      <c r="E7063">
        <f>RawData!E7065</f>
        <v>0</v>
      </c>
      <c r="F7063" t="str">
        <f>IFERROR(IF(RawData!F7065&lt;&gt;"", VLOOKUP(TRIM(RawData!F7065),ICD10Code,2,FALSE), ""), "Other")</f>
        <v/>
      </c>
      <c r="G7063" t="str">
        <f>IFERROR(IF(RawData!G7065&lt;&gt;"", VLOOKUP(TRIM(RawData!G7065),ICD10Code,2,FALSE), ""), "Other")</f>
        <v/>
      </c>
      <c r="H7063" t="str">
        <f>IFERROR(IF(RawData!H7065&lt;&gt;"", VLOOKUP(TRIM(RawData!H7065),PHCODE,2,FALSE), ""), "Other")</f>
        <v/>
      </c>
      <c r="I7063" t="str">
        <f>IFERROR(IF(RawData!I7065&lt;&gt;"", VLOOKUP(TRIM(RawData!I7065),PHCODE,2,FALSE), ""), "Other")</f>
        <v/>
      </c>
      <c r="J7063" t="str">
        <f>TRIM(RawData!L7065)</f>
        <v/>
      </c>
      <c r="K7063">
        <f>'Risk Calculation Tables'!AD6631</f>
        <v>0</v>
      </c>
      <c r="L7063" t="str">
        <f>TRIM(RawData!J7065)</f>
        <v/>
      </c>
      <c r="M7063" t="str">
        <f>TRIM(RawData!K7065)</f>
        <v/>
      </c>
    </row>
    <row r="7064" spans="1:13" x14ac:dyDescent="0.3">
      <c r="A7064">
        <f>RawData!A7066</f>
        <v>0</v>
      </c>
      <c r="B7064" t="str">
        <f>IF(RawData!B7066&lt;&gt;"", (VLOOKUP(RawData!B7066,AgeCat,2,TRUE)), "")</f>
        <v/>
      </c>
      <c r="C7064" t="str">
        <f>TRIM(RawData!C7066)</f>
        <v/>
      </c>
      <c r="D7064" s="4">
        <f>RawData!D7066</f>
        <v>0</v>
      </c>
      <c r="E7064">
        <f>RawData!E7066</f>
        <v>0</v>
      </c>
      <c r="F7064" t="str">
        <f>IFERROR(IF(RawData!F7066&lt;&gt;"", VLOOKUP(TRIM(RawData!F7066),ICD10Code,2,FALSE), ""), "Other")</f>
        <v/>
      </c>
      <c r="G7064" t="str">
        <f>IFERROR(IF(RawData!G7066&lt;&gt;"", VLOOKUP(TRIM(RawData!G7066),ICD10Code,2,FALSE), ""), "Other")</f>
        <v/>
      </c>
      <c r="H7064" t="str">
        <f>IFERROR(IF(RawData!H7066&lt;&gt;"", VLOOKUP(TRIM(RawData!H7066),PHCODE,2,FALSE), ""), "Other")</f>
        <v/>
      </c>
      <c r="I7064" t="str">
        <f>IFERROR(IF(RawData!I7066&lt;&gt;"", VLOOKUP(TRIM(RawData!I7066),PHCODE,2,FALSE), ""), "Other")</f>
        <v/>
      </c>
      <c r="J7064" t="str">
        <f>TRIM(RawData!L7066)</f>
        <v/>
      </c>
      <c r="K7064">
        <f>'Risk Calculation Tables'!AD6632</f>
        <v>0</v>
      </c>
      <c r="L7064" t="str">
        <f>TRIM(RawData!J7066)</f>
        <v/>
      </c>
      <c r="M7064" t="str">
        <f>TRIM(RawData!K7066)</f>
        <v/>
      </c>
    </row>
    <row r="7065" spans="1:13" x14ac:dyDescent="0.3">
      <c r="A7065">
        <f>RawData!A7067</f>
        <v>0</v>
      </c>
      <c r="B7065" t="str">
        <f>IF(RawData!B7067&lt;&gt;"", (VLOOKUP(RawData!B7067,AgeCat,2,TRUE)), "")</f>
        <v/>
      </c>
      <c r="C7065" t="str">
        <f>TRIM(RawData!C7067)</f>
        <v/>
      </c>
      <c r="D7065" s="4">
        <f>RawData!D7067</f>
        <v>0</v>
      </c>
      <c r="E7065">
        <f>RawData!E7067</f>
        <v>0</v>
      </c>
      <c r="F7065" t="str">
        <f>IFERROR(IF(RawData!F7067&lt;&gt;"", VLOOKUP(TRIM(RawData!F7067),ICD10Code,2,FALSE), ""), "Other")</f>
        <v/>
      </c>
      <c r="G7065" t="str">
        <f>IFERROR(IF(RawData!G7067&lt;&gt;"", VLOOKUP(TRIM(RawData!G7067),ICD10Code,2,FALSE), ""), "Other")</f>
        <v/>
      </c>
      <c r="H7065" t="str">
        <f>IFERROR(IF(RawData!H7067&lt;&gt;"", VLOOKUP(TRIM(RawData!H7067),PHCODE,2,FALSE), ""), "Other")</f>
        <v/>
      </c>
      <c r="I7065" t="str">
        <f>IFERROR(IF(RawData!I7067&lt;&gt;"", VLOOKUP(TRIM(RawData!I7067),PHCODE,2,FALSE), ""), "Other")</f>
        <v/>
      </c>
      <c r="J7065" t="str">
        <f>TRIM(RawData!L7067)</f>
        <v/>
      </c>
      <c r="K7065">
        <f>'Risk Calculation Tables'!AD6633</f>
        <v>0</v>
      </c>
      <c r="L7065" t="str">
        <f>TRIM(RawData!J7067)</f>
        <v/>
      </c>
      <c r="M7065" t="str">
        <f>TRIM(RawData!K7067)</f>
        <v/>
      </c>
    </row>
    <row r="7066" spans="1:13" x14ac:dyDescent="0.3">
      <c r="A7066">
        <f>RawData!A7068</f>
        <v>0</v>
      </c>
      <c r="B7066" t="str">
        <f>IF(RawData!B7068&lt;&gt;"", (VLOOKUP(RawData!B7068,AgeCat,2,TRUE)), "")</f>
        <v/>
      </c>
      <c r="C7066" t="str">
        <f>TRIM(RawData!C7068)</f>
        <v/>
      </c>
      <c r="D7066" s="4">
        <f>RawData!D7068</f>
        <v>0</v>
      </c>
      <c r="E7066">
        <f>RawData!E7068</f>
        <v>0</v>
      </c>
      <c r="F7066" t="str">
        <f>IFERROR(IF(RawData!F7068&lt;&gt;"", VLOOKUP(TRIM(RawData!F7068),ICD10Code,2,FALSE), ""), "Other")</f>
        <v/>
      </c>
      <c r="G7066" t="str">
        <f>IFERROR(IF(RawData!G7068&lt;&gt;"", VLOOKUP(TRIM(RawData!G7068),ICD10Code,2,FALSE), ""), "Other")</f>
        <v/>
      </c>
      <c r="H7066" t="str">
        <f>IFERROR(IF(RawData!H7068&lt;&gt;"", VLOOKUP(TRIM(RawData!H7068),PHCODE,2,FALSE), ""), "Other")</f>
        <v/>
      </c>
      <c r="I7066" t="str">
        <f>IFERROR(IF(RawData!I7068&lt;&gt;"", VLOOKUP(TRIM(RawData!I7068),PHCODE,2,FALSE), ""), "Other")</f>
        <v/>
      </c>
      <c r="J7066" t="str">
        <f>TRIM(RawData!L7068)</f>
        <v/>
      </c>
      <c r="K7066">
        <f>'Risk Calculation Tables'!AD6634</f>
        <v>0</v>
      </c>
      <c r="L7066" t="str">
        <f>TRIM(RawData!J7068)</f>
        <v/>
      </c>
      <c r="M7066" t="str">
        <f>TRIM(RawData!K7068)</f>
        <v/>
      </c>
    </row>
    <row r="7067" spans="1:13" x14ac:dyDescent="0.3">
      <c r="A7067">
        <f>RawData!A7069</f>
        <v>0</v>
      </c>
      <c r="B7067" t="str">
        <f>IF(RawData!B7069&lt;&gt;"", (VLOOKUP(RawData!B7069,AgeCat,2,TRUE)), "")</f>
        <v/>
      </c>
      <c r="C7067" t="str">
        <f>TRIM(RawData!C7069)</f>
        <v/>
      </c>
      <c r="D7067" s="4">
        <f>RawData!D7069</f>
        <v>0</v>
      </c>
      <c r="E7067">
        <f>RawData!E7069</f>
        <v>0</v>
      </c>
      <c r="F7067" t="str">
        <f>IFERROR(IF(RawData!F7069&lt;&gt;"", VLOOKUP(TRIM(RawData!F7069),ICD10Code,2,FALSE), ""), "Other")</f>
        <v/>
      </c>
      <c r="G7067" t="str">
        <f>IFERROR(IF(RawData!G7069&lt;&gt;"", VLOOKUP(TRIM(RawData!G7069),ICD10Code,2,FALSE), ""), "Other")</f>
        <v/>
      </c>
      <c r="H7067" t="str">
        <f>IFERROR(IF(RawData!H7069&lt;&gt;"", VLOOKUP(TRIM(RawData!H7069),PHCODE,2,FALSE), ""), "Other")</f>
        <v/>
      </c>
      <c r="I7067" t="str">
        <f>IFERROR(IF(RawData!I7069&lt;&gt;"", VLOOKUP(TRIM(RawData!I7069),PHCODE,2,FALSE), ""), "Other")</f>
        <v/>
      </c>
      <c r="J7067" t="str">
        <f>TRIM(RawData!L7069)</f>
        <v/>
      </c>
      <c r="K7067">
        <f>'Risk Calculation Tables'!AD6635</f>
        <v>0</v>
      </c>
      <c r="L7067" t="str">
        <f>TRIM(RawData!J7069)</f>
        <v/>
      </c>
      <c r="M7067" t="str">
        <f>TRIM(RawData!K7069)</f>
        <v/>
      </c>
    </row>
    <row r="7068" spans="1:13" x14ac:dyDescent="0.3">
      <c r="A7068">
        <f>RawData!A7070</f>
        <v>0</v>
      </c>
      <c r="B7068" t="str">
        <f>IF(RawData!B7070&lt;&gt;"", (VLOOKUP(RawData!B7070,AgeCat,2,TRUE)), "")</f>
        <v/>
      </c>
      <c r="C7068" t="str">
        <f>TRIM(RawData!C7070)</f>
        <v/>
      </c>
      <c r="D7068" s="4">
        <f>RawData!D7070</f>
        <v>0</v>
      </c>
      <c r="E7068">
        <f>RawData!E7070</f>
        <v>0</v>
      </c>
      <c r="F7068" t="str">
        <f>IFERROR(IF(RawData!F7070&lt;&gt;"", VLOOKUP(TRIM(RawData!F7070),ICD10Code,2,FALSE), ""), "Other")</f>
        <v/>
      </c>
      <c r="G7068" t="str">
        <f>IFERROR(IF(RawData!G7070&lt;&gt;"", VLOOKUP(TRIM(RawData!G7070),ICD10Code,2,FALSE), ""), "Other")</f>
        <v/>
      </c>
      <c r="H7068" t="str">
        <f>IFERROR(IF(RawData!H7070&lt;&gt;"", VLOOKUP(TRIM(RawData!H7070),PHCODE,2,FALSE), ""), "Other")</f>
        <v/>
      </c>
      <c r="I7068" t="str">
        <f>IFERROR(IF(RawData!I7070&lt;&gt;"", VLOOKUP(TRIM(RawData!I7070),PHCODE,2,FALSE), ""), "Other")</f>
        <v/>
      </c>
      <c r="J7068" t="str">
        <f>TRIM(RawData!L7070)</f>
        <v/>
      </c>
      <c r="K7068">
        <f>'Risk Calculation Tables'!AD6636</f>
        <v>0</v>
      </c>
      <c r="L7068" t="str">
        <f>TRIM(RawData!J7070)</f>
        <v/>
      </c>
      <c r="M7068" t="str">
        <f>TRIM(RawData!K7070)</f>
        <v/>
      </c>
    </row>
    <row r="7069" spans="1:13" x14ac:dyDescent="0.3">
      <c r="A7069">
        <f>RawData!A7071</f>
        <v>0</v>
      </c>
      <c r="B7069" t="str">
        <f>IF(RawData!B7071&lt;&gt;"", (VLOOKUP(RawData!B7071,AgeCat,2,TRUE)), "")</f>
        <v/>
      </c>
      <c r="C7069" t="str">
        <f>TRIM(RawData!C7071)</f>
        <v/>
      </c>
      <c r="D7069" s="4">
        <f>RawData!D7071</f>
        <v>0</v>
      </c>
      <c r="E7069">
        <f>RawData!E7071</f>
        <v>0</v>
      </c>
      <c r="F7069" t="str">
        <f>IFERROR(IF(RawData!F7071&lt;&gt;"", VLOOKUP(TRIM(RawData!F7071),ICD10Code,2,FALSE), ""), "Other")</f>
        <v/>
      </c>
      <c r="G7069" t="str">
        <f>IFERROR(IF(RawData!G7071&lt;&gt;"", VLOOKUP(TRIM(RawData!G7071),ICD10Code,2,FALSE), ""), "Other")</f>
        <v/>
      </c>
      <c r="H7069" t="str">
        <f>IFERROR(IF(RawData!H7071&lt;&gt;"", VLOOKUP(TRIM(RawData!H7071),PHCODE,2,FALSE), ""), "Other")</f>
        <v/>
      </c>
      <c r="I7069" t="str">
        <f>IFERROR(IF(RawData!I7071&lt;&gt;"", VLOOKUP(TRIM(RawData!I7071),PHCODE,2,FALSE), ""), "Other")</f>
        <v/>
      </c>
      <c r="J7069" t="str">
        <f>TRIM(RawData!L7071)</f>
        <v/>
      </c>
      <c r="K7069">
        <f>'Risk Calculation Tables'!AD6637</f>
        <v>0</v>
      </c>
      <c r="L7069" t="str">
        <f>TRIM(RawData!J7071)</f>
        <v/>
      </c>
      <c r="M7069" t="str">
        <f>TRIM(RawData!K7071)</f>
        <v/>
      </c>
    </row>
    <row r="7070" spans="1:13" x14ac:dyDescent="0.3">
      <c r="A7070">
        <f>RawData!A7072</f>
        <v>0</v>
      </c>
      <c r="B7070" t="str">
        <f>IF(RawData!B7072&lt;&gt;"", (VLOOKUP(RawData!B7072,AgeCat,2,TRUE)), "")</f>
        <v/>
      </c>
      <c r="C7070" t="str">
        <f>TRIM(RawData!C7072)</f>
        <v/>
      </c>
      <c r="D7070" s="4">
        <f>RawData!D7072</f>
        <v>0</v>
      </c>
      <c r="E7070">
        <f>RawData!E7072</f>
        <v>0</v>
      </c>
      <c r="F7070" t="str">
        <f>IFERROR(IF(RawData!F7072&lt;&gt;"", VLOOKUP(TRIM(RawData!F7072),ICD10Code,2,FALSE), ""), "Other")</f>
        <v/>
      </c>
      <c r="G7070" t="str">
        <f>IFERROR(IF(RawData!G7072&lt;&gt;"", VLOOKUP(TRIM(RawData!G7072),ICD10Code,2,FALSE), ""), "Other")</f>
        <v/>
      </c>
      <c r="H7070" t="str">
        <f>IFERROR(IF(RawData!H7072&lt;&gt;"", VLOOKUP(TRIM(RawData!H7072),PHCODE,2,FALSE), ""), "Other")</f>
        <v/>
      </c>
      <c r="I7070" t="str">
        <f>IFERROR(IF(RawData!I7072&lt;&gt;"", VLOOKUP(TRIM(RawData!I7072),PHCODE,2,FALSE), ""), "Other")</f>
        <v/>
      </c>
      <c r="J7070" t="str">
        <f>TRIM(RawData!L7072)</f>
        <v/>
      </c>
      <c r="K7070">
        <f>'Risk Calculation Tables'!AD6638</f>
        <v>0</v>
      </c>
      <c r="L7070" t="str">
        <f>TRIM(RawData!J7072)</f>
        <v/>
      </c>
      <c r="M7070" t="str">
        <f>TRIM(RawData!K7072)</f>
        <v/>
      </c>
    </row>
    <row r="7071" spans="1:13" x14ac:dyDescent="0.3">
      <c r="A7071">
        <f>RawData!A7073</f>
        <v>0</v>
      </c>
      <c r="B7071" t="str">
        <f>IF(RawData!B7073&lt;&gt;"", (VLOOKUP(RawData!B7073,AgeCat,2,TRUE)), "")</f>
        <v/>
      </c>
      <c r="C7071" t="str">
        <f>TRIM(RawData!C7073)</f>
        <v/>
      </c>
      <c r="D7071" s="4">
        <f>RawData!D7073</f>
        <v>0</v>
      </c>
      <c r="E7071">
        <f>RawData!E7073</f>
        <v>0</v>
      </c>
      <c r="F7071" t="str">
        <f>IFERROR(IF(RawData!F7073&lt;&gt;"", VLOOKUP(TRIM(RawData!F7073),ICD10Code,2,FALSE), ""), "Other")</f>
        <v/>
      </c>
      <c r="G7071" t="str">
        <f>IFERROR(IF(RawData!G7073&lt;&gt;"", VLOOKUP(TRIM(RawData!G7073),ICD10Code,2,FALSE), ""), "Other")</f>
        <v/>
      </c>
      <c r="H7071" t="str">
        <f>IFERROR(IF(RawData!H7073&lt;&gt;"", VLOOKUP(TRIM(RawData!H7073),PHCODE,2,FALSE), ""), "Other")</f>
        <v/>
      </c>
      <c r="I7071" t="str">
        <f>IFERROR(IF(RawData!I7073&lt;&gt;"", VLOOKUP(TRIM(RawData!I7073),PHCODE,2,FALSE), ""), "Other")</f>
        <v/>
      </c>
      <c r="J7071" t="str">
        <f>TRIM(RawData!L7073)</f>
        <v/>
      </c>
      <c r="K7071">
        <f>'Risk Calculation Tables'!AD6639</f>
        <v>0</v>
      </c>
      <c r="L7071" t="str">
        <f>TRIM(RawData!J7073)</f>
        <v/>
      </c>
      <c r="M7071" t="str">
        <f>TRIM(RawData!K7073)</f>
        <v/>
      </c>
    </row>
    <row r="7072" spans="1:13" x14ac:dyDescent="0.3">
      <c r="A7072">
        <f>RawData!A7074</f>
        <v>0</v>
      </c>
      <c r="B7072" t="str">
        <f>IF(RawData!B7074&lt;&gt;"", (VLOOKUP(RawData!B7074,AgeCat,2,TRUE)), "")</f>
        <v/>
      </c>
      <c r="C7072" t="str">
        <f>TRIM(RawData!C7074)</f>
        <v/>
      </c>
      <c r="D7072" s="4">
        <f>RawData!D7074</f>
        <v>0</v>
      </c>
      <c r="E7072">
        <f>RawData!E7074</f>
        <v>0</v>
      </c>
      <c r="F7072" t="str">
        <f>IFERROR(IF(RawData!F7074&lt;&gt;"", VLOOKUP(TRIM(RawData!F7074),ICD10Code,2,FALSE), ""), "Other")</f>
        <v/>
      </c>
      <c r="G7072" t="str">
        <f>IFERROR(IF(RawData!G7074&lt;&gt;"", VLOOKUP(TRIM(RawData!G7074),ICD10Code,2,FALSE), ""), "Other")</f>
        <v/>
      </c>
      <c r="H7072" t="str">
        <f>IFERROR(IF(RawData!H7074&lt;&gt;"", VLOOKUP(TRIM(RawData!H7074),PHCODE,2,FALSE), ""), "Other")</f>
        <v/>
      </c>
      <c r="I7072" t="str">
        <f>IFERROR(IF(RawData!I7074&lt;&gt;"", VLOOKUP(TRIM(RawData!I7074),PHCODE,2,FALSE), ""), "Other")</f>
        <v/>
      </c>
      <c r="J7072" t="str">
        <f>TRIM(RawData!L7074)</f>
        <v/>
      </c>
      <c r="K7072">
        <f>'Risk Calculation Tables'!AD6640</f>
        <v>0</v>
      </c>
      <c r="L7072" t="str">
        <f>TRIM(RawData!J7074)</f>
        <v/>
      </c>
      <c r="M7072" t="str">
        <f>TRIM(RawData!K7074)</f>
        <v/>
      </c>
    </row>
    <row r="7073" spans="1:13" x14ac:dyDescent="0.3">
      <c r="A7073">
        <f>RawData!A7075</f>
        <v>0</v>
      </c>
      <c r="B7073" t="str">
        <f>IF(RawData!B7075&lt;&gt;"", (VLOOKUP(RawData!B7075,AgeCat,2,TRUE)), "")</f>
        <v/>
      </c>
      <c r="C7073" t="str">
        <f>TRIM(RawData!C7075)</f>
        <v/>
      </c>
      <c r="D7073" s="4">
        <f>RawData!D7075</f>
        <v>0</v>
      </c>
      <c r="E7073">
        <f>RawData!E7075</f>
        <v>0</v>
      </c>
      <c r="F7073" t="str">
        <f>IFERROR(IF(RawData!F7075&lt;&gt;"", VLOOKUP(TRIM(RawData!F7075),ICD10Code,2,FALSE), ""), "Other")</f>
        <v/>
      </c>
      <c r="G7073" t="str">
        <f>IFERROR(IF(RawData!G7075&lt;&gt;"", VLOOKUP(TRIM(RawData!G7075),ICD10Code,2,FALSE), ""), "Other")</f>
        <v/>
      </c>
      <c r="H7073" t="str">
        <f>IFERROR(IF(RawData!H7075&lt;&gt;"", VLOOKUP(TRIM(RawData!H7075),PHCODE,2,FALSE), ""), "Other")</f>
        <v/>
      </c>
      <c r="I7073" t="str">
        <f>IFERROR(IF(RawData!I7075&lt;&gt;"", VLOOKUP(TRIM(RawData!I7075),PHCODE,2,FALSE), ""), "Other")</f>
        <v/>
      </c>
      <c r="J7073" t="str">
        <f>TRIM(RawData!L7075)</f>
        <v/>
      </c>
      <c r="K7073">
        <f>'Risk Calculation Tables'!AD6641</f>
        <v>0</v>
      </c>
      <c r="L7073" t="str">
        <f>TRIM(RawData!J7075)</f>
        <v/>
      </c>
      <c r="M7073" t="str">
        <f>TRIM(RawData!K7075)</f>
        <v/>
      </c>
    </row>
    <row r="7074" spans="1:13" x14ac:dyDescent="0.3">
      <c r="A7074">
        <f>RawData!A7076</f>
        <v>0</v>
      </c>
      <c r="B7074" t="str">
        <f>IF(RawData!B7076&lt;&gt;"", (VLOOKUP(RawData!B7076,AgeCat,2,TRUE)), "")</f>
        <v/>
      </c>
      <c r="C7074" t="str">
        <f>TRIM(RawData!C7076)</f>
        <v/>
      </c>
      <c r="D7074" s="4">
        <f>RawData!D7076</f>
        <v>0</v>
      </c>
      <c r="E7074">
        <f>RawData!E7076</f>
        <v>0</v>
      </c>
      <c r="F7074" t="str">
        <f>IFERROR(IF(RawData!F7076&lt;&gt;"", VLOOKUP(TRIM(RawData!F7076),ICD10Code,2,FALSE), ""), "Other")</f>
        <v/>
      </c>
      <c r="G7074" t="str">
        <f>IFERROR(IF(RawData!G7076&lt;&gt;"", VLOOKUP(TRIM(RawData!G7076),ICD10Code,2,FALSE), ""), "Other")</f>
        <v/>
      </c>
      <c r="H7074" t="str">
        <f>IFERROR(IF(RawData!H7076&lt;&gt;"", VLOOKUP(TRIM(RawData!H7076),PHCODE,2,FALSE), ""), "Other")</f>
        <v/>
      </c>
      <c r="I7074" t="str">
        <f>IFERROR(IF(RawData!I7076&lt;&gt;"", VLOOKUP(TRIM(RawData!I7076),PHCODE,2,FALSE), ""), "Other")</f>
        <v/>
      </c>
      <c r="J7074" t="str">
        <f>TRIM(RawData!L7076)</f>
        <v/>
      </c>
      <c r="K7074">
        <f>'Risk Calculation Tables'!AD6642</f>
        <v>0</v>
      </c>
      <c r="L7074" t="str">
        <f>TRIM(RawData!J7076)</f>
        <v/>
      </c>
      <c r="M7074" t="str">
        <f>TRIM(RawData!K7076)</f>
        <v/>
      </c>
    </row>
    <row r="7075" spans="1:13" x14ac:dyDescent="0.3">
      <c r="A7075">
        <f>RawData!A7077</f>
        <v>0</v>
      </c>
      <c r="B7075" t="str">
        <f>IF(RawData!B7077&lt;&gt;"", (VLOOKUP(RawData!B7077,AgeCat,2,TRUE)), "")</f>
        <v/>
      </c>
      <c r="C7075" t="str">
        <f>TRIM(RawData!C7077)</f>
        <v/>
      </c>
      <c r="D7075" s="4">
        <f>RawData!D7077</f>
        <v>0</v>
      </c>
      <c r="E7075">
        <f>RawData!E7077</f>
        <v>0</v>
      </c>
      <c r="F7075" t="str">
        <f>IFERROR(IF(RawData!F7077&lt;&gt;"", VLOOKUP(TRIM(RawData!F7077),ICD10Code,2,FALSE), ""), "Other")</f>
        <v/>
      </c>
      <c r="G7075" t="str">
        <f>IFERROR(IF(RawData!G7077&lt;&gt;"", VLOOKUP(TRIM(RawData!G7077),ICD10Code,2,FALSE), ""), "Other")</f>
        <v/>
      </c>
      <c r="H7075" t="str">
        <f>IFERROR(IF(RawData!H7077&lt;&gt;"", VLOOKUP(TRIM(RawData!H7077),PHCODE,2,FALSE), ""), "Other")</f>
        <v/>
      </c>
      <c r="I7075" t="str">
        <f>IFERROR(IF(RawData!I7077&lt;&gt;"", VLOOKUP(TRIM(RawData!I7077),PHCODE,2,FALSE), ""), "Other")</f>
        <v/>
      </c>
      <c r="J7075" t="str">
        <f>TRIM(RawData!L7077)</f>
        <v/>
      </c>
      <c r="K7075">
        <f>'Risk Calculation Tables'!AD6643</f>
        <v>0</v>
      </c>
      <c r="L7075" t="str">
        <f>TRIM(RawData!J7077)</f>
        <v/>
      </c>
      <c r="M7075" t="str">
        <f>TRIM(RawData!K7077)</f>
        <v/>
      </c>
    </row>
    <row r="7076" spans="1:13" x14ac:dyDescent="0.3">
      <c r="A7076">
        <f>RawData!A7078</f>
        <v>0</v>
      </c>
      <c r="B7076" t="str">
        <f>IF(RawData!B7078&lt;&gt;"", (VLOOKUP(RawData!B7078,AgeCat,2,TRUE)), "")</f>
        <v/>
      </c>
      <c r="C7076" t="str">
        <f>TRIM(RawData!C7078)</f>
        <v/>
      </c>
      <c r="D7076" s="4">
        <f>RawData!D7078</f>
        <v>0</v>
      </c>
      <c r="E7076">
        <f>RawData!E7078</f>
        <v>0</v>
      </c>
      <c r="F7076" t="str">
        <f>IFERROR(IF(RawData!F7078&lt;&gt;"", VLOOKUP(TRIM(RawData!F7078),ICD10Code,2,FALSE), ""), "Other")</f>
        <v/>
      </c>
      <c r="G7076" t="str">
        <f>IFERROR(IF(RawData!G7078&lt;&gt;"", VLOOKUP(TRIM(RawData!G7078),ICD10Code,2,FALSE), ""), "Other")</f>
        <v/>
      </c>
      <c r="H7076" t="str">
        <f>IFERROR(IF(RawData!H7078&lt;&gt;"", VLOOKUP(TRIM(RawData!H7078),PHCODE,2,FALSE), ""), "Other")</f>
        <v/>
      </c>
      <c r="I7076" t="str">
        <f>IFERROR(IF(RawData!I7078&lt;&gt;"", VLOOKUP(TRIM(RawData!I7078),PHCODE,2,FALSE), ""), "Other")</f>
        <v/>
      </c>
      <c r="J7076" t="str">
        <f>TRIM(RawData!L7078)</f>
        <v/>
      </c>
      <c r="K7076">
        <f>'Risk Calculation Tables'!AD6644</f>
        <v>0</v>
      </c>
      <c r="L7076" t="str">
        <f>TRIM(RawData!J7078)</f>
        <v/>
      </c>
      <c r="M7076" t="str">
        <f>TRIM(RawData!K7078)</f>
        <v/>
      </c>
    </row>
    <row r="7077" spans="1:13" x14ac:dyDescent="0.3">
      <c r="A7077">
        <f>RawData!A7079</f>
        <v>0</v>
      </c>
      <c r="B7077" t="str">
        <f>IF(RawData!B7079&lt;&gt;"", (VLOOKUP(RawData!B7079,AgeCat,2,TRUE)), "")</f>
        <v/>
      </c>
      <c r="C7077" t="str">
        <f>TRIM(RawData!C7079)</f>
        <v/>
      </c>
      <c r="D7077" s="4">
        <f>RawData!D7079</f>
        <v>0</v>
      </c>
      <c r="E7077">
        <f>RawData!E7079</f>
        <v>0</v>
      </c>
      <c r="F7077" t="str">
        <f>IFERROR(IF(RawData!F7079&lt;&gt;"", VLOOKUP(TRIM(RawData!F7079),ICD10Code,2,FALSE), ""), "Other")</f>
        <v/>
      </c>
      <c r="G7077" t="str">
        <f>IFERROR(IF(RawData!G7079&lt;&gt;"", VLOOKUP(TRIM(RawData!G7079),ICD10Code,2,FALSE), ""), "Other")</f>
        <v/>
      </c>
      <c r="H7077" t="str">
        <f>IFERROR(IF(RawData!H7079&lt;&gt;"", VLOOKUP(TRIM(RawData!H7079),PHCODE,2,FALSE), ""), "Other")</f>
        <v/>
      </c>
      <c r="I7077" t="str">
        <f>IFERROR(IF(RawData!I7079&lt;&gt;"", VLOOKUP(TRIM(RawData!I7079),PHCODE,2,FALSE), ""), "Other")</f>
        <v/>
      </c>
      <c r="J7077" t="str">
        <f>TRIM(RawData!L7079)</f>
        <v/>
      </c>
      <c r="K7077">
        <f>'Risk Calculation Tables'!AD6645</f>
        <v>0</v>
      </c>
      <c r="L7077" t="str">
        <f>TRIM(RawData!J7079)</f>
        <v/>
      </c>
      <c r="M7077" t="str">
        <f>TRIM(RawData!K7079)</f>
        <v/>
      </c>
    </row>
    <row r="7078" spans="1:13" x14ac:dyDescent="0.3">
      <c r="A7078">
        <f>RawData!A7080</f>
        <v>0</v>
      </c>
      <c r="B7078" t="str">
        <f>IF(RawData!B7080&lt;&gt;"", (VLOOKUP(RawData!B7080,AgeCat,2,TRUE)), "")</f>
        <v/>
      </c>
      <c r="C7078" t="str">
        <f>TRIM(RawData!C7080)</f>
        <v/>
      </c>
      <c r="D7078" s="4">
        <f>RawData!D7080</f>
        <v>0</v>
      </c>
      <c r="E7078">
        <f>RawData!E7080</f>
        <v>0</v>
      </c>
      <c r="F7078" t="str">
        <f>IFERROR(IF(RawData!F7080&lt;&gt;"", VLOOKUP(TRIM(RawData!F7080),ICD10Code,2,FALSE), ""), "Other")</f>
        <v/>
      </c>
      <c r="G7078" t="str">
        <f>IFERROR(IF(RawData!G7080&lt;&gt;"", VLOOKUP(TRIM(RawData!G7080),ICD10Code,2,FALSE), ""), "Other")</f>
        <v/>
      </c>
      <c r="H7078" t="str">
        <f>IFERROR(IF(RawData!H7080&lt;&gt;"", VLOOKUP(TRIM(RawData!H7080),PHCODE,2,FALSE), ""), "Other")</f>
        <v/>
      </c>
      <c r="I7078" t="str">
        <f>IFERROR(IF(RawData!I7080&lt;&gt;"", VLOOKUP(TRIM(RawData!I7080),PHCODE,2,FALSE), ""), "Other")</f>
        <v/>
      </c>
      <c r="J7078" t="str">
        <f>TRIM(RawData!L7080)</f>
        <v/>
      </c>
      <c r="K7078">
        <f>'Risk Calculation Tables'!AD6646</f>
        <v>0</v>
      </c>
      <c r="L7078" t="str">
        <f>TRIM(RawData!J7080)</f>
        <v/>
      </c>
      <c r="M7078" t="str">
        <f>TRIM(RawData!K7080)</f>
        <v/>
      </c>
    </row>
    <row r="7079" spans="1:13" x14ac:dyDescent="0.3">
      <c r="A7079">
        <f>RawData!A7081</f>
        <v>0</v>
      </c>
      <c r="B7079" t="str">
        <f>IF(RawData!B7081&lt;&gt;"", (VLOOKUP(RawData!B7081,AgeCat,2,TRUE)), "")</f>
        <v/>
      </c>
      <c r="C7079" t="str">
        <f>TRIM(RawData!C7081)</f>
        <v/>
      </c>
      <c r="D7079" s="4">
        <f>RawData!D7081</f>
        <v>0</v>
      </c>
      <c r="E7079">
        <f>RawData!E7081</f>
        <v>0</v>
      </c>
      <c r="F7079" t="str">
        <f>IFERROR(IF(RawData!F7081&lt;&gt;"", VLOOKUP(TRIM(RawData!F7081),ICD10Code,2,FALSE), ""), "Other")</f>
        <v/>
      </c>
      <c r="G7079" t="str">
        <f>IFERROR(IF(RawData!G7081&lt;&gt;"", VLOOKUP(TRIM(RawData!G7081),ICD10Code,2,FALSE), ""), "Other")</f>
        <v/>
      </c>
      <c r="H7079" t="str">
        <f>IFERROR(IF(RawData!H7081&lt;&gt;"", VLOOKUP(TRIM(RawData!H7081),PHCODE,2,FALSE), ""), "Other")</f>
        <v/>
      </c>
      <c r="I7079" t="str">
        <f>IFERROR(IF(RawData!I7081&lt;&gt;"", VLOOKUP(TRIM(RawData!I7081),PHCODE,2,FALSE), ""), "Other")</f>
        <v/>
      </c>
      <c r="J7079" t="str">
        <f>TRIM(RawData!L7081)</f>
        <v/>
      </c>
      <c r="K7079">
        <f>'Risk Calculation Tables'!AD6647</f>
        <v>0</v>
      </c>
      <c r="L7079" t="str">
        <f>TRIM(RawData!J7081)</f>
        <v/>
      </c>
      <c r="M7079" t="str">
        <f>TRIM(RawData!K7081)</f>
        <v/>
      </c>
    </row>
    <row r="7080" spans="1:13" x14ac:dyDescent="0.3">
      <c r="A7080">
        <f>RawData!A7082</f>
        <v>0</v>
      </c>
      <c r="B7080" t="str">
        <f>IF(RawData!B7082&lt;&gt;"", (VLOOKUP(RawData!B7082,AgeCat,2,TRUE)), "")</f>
        <v/>
      </c>
      <c r="C7080" t="str">
        <f>TRIM(RawData!C7082)</f>
        <v/>
      </c>
      <c r="D7080" s="4">
        <f>RawData!D7082</f>
        <v>0</v>
      </c>
      <c r="E7080">
        <f>RawData!E7082</f>
        <v>0</v>
      </c>
      <c r="F7080" t="str">
        <f>IFERROR(IF(RawData!F7082&lt;&gt;"", VLOOKUP(TRIM(RawData!F7082),ICD10Code,2,FALSE), ""), "Other")</f>
        <v/>
      </c>
      <c r="G7080" t="str">
        <f>IFERROR(IF(RawData!G7082&lt;&gt;"", VLOOKUP(TRIM(RawData!G7082),ICD10Code,2,FALSE), ""), "Other")</f>
        <v/>
      </c>
      <c r="H7080" t="str">
        <f>IFERROR(IF(RawData!H7082&lt;&gt;"", VLOOKUP(TRIM(RawData!H7082),PHCODE,2,FALSE), ""), "Other")</f>
        <v/>
      </c>
      <c r="I7080" t="str">
        <f>IFERROR(IF(RawData!I7082&lt;&gt;"", VLOOKUP(TRIM(RawData!I7082),PHCODE,2,FALSE), ""), "Other")</f>
        <v/>
      </c>
      <c r="J7080" t="str">
        <f>TRIM(RawData!L7082)</f>
        <v/>
      </c>
      <c r="K7080">
        <f>'Risk Calculation Tables'!AD6648</f>
        <v>0</v>
      </c>
      <c r="L7080" t="str">
        <f>TRIM(RawData!J7082)</f>
        <v/>
      </c>
      <c r="M7080" t="str">
        <f>TRIM(RawData!K7082)</f>
        <v/>
      </c>
    </row>
    <row r="7081" spans="1:13" x14ac:dyDescent="0.3">
      <c r="A7081">
        <f>RawData!A7083</f>
        <v>0</v>
      </c>
      <c r="B7081" t="str">
        <f>IF(RawData!B7083&lt;&gt;"", (VLOOKUP(RawData!B7083,AgeCat,2,TRUE)), "")</f>
        <v/>
      </c>
      <c r="C7081" t="str">
        <f>TRIM(RawData!C7083)</f>
        <v/>
      </c>
      <c r="D7081" s="4">
        <f>RawData!D7083</f>
        <v>0</v>
      </c>
      <c r="E7081">
        <f>RawData!E7083</f>
        <v>0</v>
      </c>
      <c r="F7081" t="str">
        <f>IFERROR(IF(RawData!F7083&lt;&gt;"", VLOOKUP(TRIM(RawData!F7083),ICD10Code,2,FALSE), ""), "Other")</f>
        <v/>
      </c>
      <c r="G7081" t="str">
        <f>IFERROR(IF(RawData!G7083&lt;&gt;"", VLOOKUP(TRIM(RawData!G7083),ICD10Code,2,FALSE), ""), "Other")</f>
        <v/>
      </c>
      <c r="H7081" t="str">
        <f>IFERROR(IF(RawData!H7083&lt;&gt;"", VLOOKUP(TRIM(RawData!H7083),PHCODE,2,FALSE), ""), "Other")</f>
        <v/>
      </c>
      <c r="I7081" t="str">
        <f>IFERROR(IF(RawData!I7083&lt;&gt;"", VLOOKUP(TRIM(RawData!I7083),PHCODE,2,FALSE), ""), "Other")</f>
        <v/>
      </c>
      <c r="J7081" t="str">
        <f>TRIM(RawData!L7083)</f>
        <v/>
      </c>
      <c r="K7081">
        <f>'Risk Calculation Tables'!AD6649</f>
        <v>0</v>
      </c>
      <c r="L7081" t="str">
        <f>TRIM(RawData!J7083)</f>
        <v/>
      </c>
      <c r="M7081" t="str">
        <f>TRIM(RawData!K7083)</f>
        <v/>
      </c>
    </row>
    <row r="7082" spans="1:13" x14ac:dyDescent="0.3">
      <c r="A7082">
        <f>RawData!A7084</f>
        <v>0</v>
      </c>
      <c r="B7082" t="str">
        <f>IF(RawData!B7084&lt;&gt;"", (VLOOKUP(RawData!B7084,AgeCat,2,TRUE)), "")</f>
        <v/>
      </c>
      <c r="C7082" t="str">
        <f>TRIM(RawData!C7084)</f>
        <v/>
      </c>
      <c r="D7082" s="4">
        <f>RawData!D7084</f>
        <v>0</v>
      </c>
      <c r="E7082">
        <f>RawData!E7084</f>
        <v>0</v>
      </c>
      <c r="F7082" t="str">
        <f>IFERROR(IF(RawData!F7084&lt;&gt;"", VLOOKUP(TRIM(RawData!F7084),ICD10Code,2,FALSE), ""), "Other")</f>
        <v/>
      </c>
      <c r="G7082" t="str">
        <f>IFERROR(IF(RawData!G7084&lt;&gt;"", VLOOKUP(TRIM(RawData!G7084),ICD10Code,2,FALSE), ""), "Other")</f>
        <v/>
      </c>
      <c r="H7082" t="str">
        <f>IFERROR(IF(RawData!H7084&lt;&gt;"", VLOOKUP(TRIM(RawData!H7084),PHCODE,2,FALSE), ""), "Other")</f>
        <v/>
      </c>
      <c r="I7082" t="str">
        <f>IFERROR(IF(RawData!I7084&lt;&gt;"", VLOOKUP(TRIM(RawData!I7084),PHCODE,2,FALSE), ""), "Other")</f>
        <v/>
      </c>
      <c r="J7082" t="str">
        <f>TRIM(RawData!L7084)</f>
        <v/>
      </c>
      <c r="K7082">
        <f>'Risk Calculation Tables'!AD6650</f>
        <v>0</v>
      </c>
      <c r="L7082" t="str">
        <f>TRIM(RawData!J7084)</f>
        <v/>
      </c>
      <c r="M7082" t="str">
        <f>TRIM(RawData!K7084)</f>
        <v/>
      </c>
    </row>
    <row r="7083" spans="1:13" x14ac:dyDescent="0.3">
      <c r="A7083">
        <f>RawData!A7085</f>
        <v>0</v>
      </c>
      <c r="B7083" t="str">
        <f>IF(RawData!B7085&lt;&gt;"", (VLOOKUP(RawData!B7085,AgeCat,2,TRUE)), "")</f>
        <v/>
      </c>
      <c r="C7083" t="str">
        <f>TRIM(RawData!C7085)</f>
        <v/>
      </c>
      <c r="D7083" s="4">
        <f>RawData!D7085</f>
        <v>0</v>
      </c>
      <c r="E7083">
        <f>RawData!E7085</f>
        <v>0</v>
      </c>
      <c r="F7083" t="str">
        <f>IFERROR(IF(RawData!F7085&lt;&gt;"", VLOOKUP(TRIM(RawData!F7085),ICD10Code,2,FALSE), ""), "Other")</f>
        <v/>
      </c>
      <c r="G7083" t="str">
        <f>IFERROR(IF(RawData!G7085&lt;&gt;"", VLOOKUP(TRIM(RawData!G7085),ICD10Code,2,FALSE), ""), "Other")</f>
        <v/>
      </c>
      <c r="H7083" t="str">
        <f>IFERROR(IF(RawData!H7085&lt;&gt;"", VLOOKUP(TRIM(RawData!H7085),PHCODE,2,FALSE), ""), "Other")</f>
        <v/>
      </c>
      <c r="I7083" t="str">
        <f>IFERROR(IF(RawData!I7085&lt;&gt;"", VLOOKUP(TRIM(RawData!I7085),PHCODE,2,FALSE), ""), "Other")</f>
        <v/>
      </c>
      <c r="J7083" t="str">
        <f>TRIM(RawData!L7085)</f>
        <v/>
      </c>
      <c r="K7083">
        <f>'Risk Calculation Tables'!AD6651</f>
        <v>0</v>
      </c>
      <c r="L7083" t="str">
        <f>TRIM(RawData!J7085)</f>
        <v/>
      </c>
      <c r="M7083" t="str">
        <f>TRIM(RawData!K7085)</f>
        <v/>
      </c>
    </row>
    <row r="7084" spans="1:13" x14ac:dyDescent="0.3">
      <c r="A7084">
        <f>RawData!A7086</f>
        <v>0</v>
      </c>
      <c r="B7084" t="str">
        <f>IF(RawData!B7086&lt;&gt;"", (VLOOKUP(RawData!B7086,AgeCat,2,TRUE)), "")</f>
        <v/>
      </c>
      <c r="C7084" t="str">
        <f>TRIM(RawData!C7086)</f>
        <v/>
      </c>
      <c r="D7084" s="4">
        <f>RawData!D7086</f>
        <v>0</v>
      </c>
      <c r="E7084">
        <f>RawData!E7086</f>
        <v>0</v>
      </c>
      <c r="F7084" t="str">
        <f>IFERROR(IF(RawData!F7086&lt;&gt;"", VLOOKUP(TRIM(RawData!F7086),ICD10Code,2,FALSE), ""), "Other")</f>
        <v/>
      </c>
      <c r="G7084" t="str">
        <f>IFERROR(IF(RawData!G7086&lt;&gt;"", VLOOKUP(TRIM(RawData!G7086),ICD10Code,2,FALSE), ""), "Other")</f>
        <v/>
      </c>
      <c r="H7084" t="str">
        <f>IFERROR(IF(RawData!H7086&lt;&gt;"", VLOOKUP(TRIM(RawData!H7086),PHCODE,2,FALSE), ""), "Other")</f>
        <v/>
      </c>
      <c r="I7084" t="str">
        <f>IFERROR(IF(RawData!I7086&lt;&gt;"", VLOOKUP(TRIM(RawData!I7086),PHCODE,2,FALSE), ""), "Other")</f>
        <v/>
      </c>
      <c r="J7084" t="str">
        <f>TRIM(RawData!L7086)</f>
        <v/>
      </c>
      <c r="K7084">
        <f>'Risk Calculation Tables'!AD6652</f>
        <v>0</v>
      </c>
      <c r="L7084" t="str">
        <f>TRIM(RawData!J7086)</f>
        <v/>
      </c>
      <c r="M7084" t="str">
        <f>TRIM(RawData!K7086)</f>
        <v/>
      </c>
    </row>
    <row r="7085" spans="1:13" x14ac:dyDescent="0.3">
      <c r="A7085">
        <f>RawData!A7087</f>
        <v>0</v>
      </c>
      <c r="B7085" t="str">
        <f>IF(RawData!B7087&lt;&gt;"", (VLOOKUP(RawData!B7087,AgeCat,2,TRUE)), "")</f>
        <v/>
      </c>
      <c r="C7085" t="str">
        <f>TRIM(RawData!C7087)</f>
        <v/>
      </c>
      <c r="D7085" s="4">
        <f>RawData!D7087</f>
        <v>0</v>
      </c>
      <c r="E7085">
        <f>RawData!E7087</f>
        <v>0</v>
      </c>
      <c r="F7085" t="str">
        <f>IFERROR(IF(RawData!F7087&lt;&gt;"", VLOOKUP(TRIM(RawData!F7087),ICD10Code,2,FALSE), ""), "Other")</f>
        <v/>
      </c>
      <c r="G7085" t="str">
        <f>IFERROR(IF(RawData!G7087&lt;&gt;"", VLOOKUP(TRIM(RawData!G7087),ICD10Code,2,FALSE), ""), "Other")</f>
        <v/>
      </c>
      <c r="H7085" t="str">
        <f>IFERROR(IF(RawData!H7087&lt;&gt;"", VLOOKUP(TRIM(RawData!H7087),PHCODE,2,FALSE), ""), "Other")</f>
        <v/>
      </c>
      <c r="I7085" t="str">
        <f>IFERROR(IF(RawData!I7087&lt;&gt;"", VLOOKUP(TRIM(RawData!I7087),PHCODE,2,FALSE), ""), "Other")</f>
        <v/>
      </c>
      <c r="J7085" t="str">
        <f>TRIM(RawData!L7087)</f>
        <v/>
      </c>
      <c r="K7085">
        <f>'Risk Calculation Tables'!AD6653</f>
        <v>0</v>
      </c>
      <c r="L7085" t="str">
        <f>TRIM(RawData!J7087)</f>
        <v/>
      </c>
      <c r="M7085" t="str">
        <f>TRIM(RawData!K7087)</f>
        <v/>
      </c>
    </row>
    <row r="7086" spans="1:13" x14ac:dyDescent="0.3">
      <c r="A7086">
        <f>RawData!A7088</f>
        <v>0</v>
      </c>
      <c r="B7086" t="str">
        <f>IF(RawData!B7088&lt;&gt;"", (VLOOKUP(RawData!B7088,AgeCat,2,TRUE)), "")</f>
        <v/>
      </c>
      <c r="C7086" t="str">
        <f>TRIM(RawData!C7088)</f>
        <v/>
      </c>
      <c r="D7086" s="4">
        <f>RawData!D7088</f>
        <v>0</v>
      </c>
      <c r="E7086">
        <f>RawData!E7088</f>
        <v>0</v>
      </c>
      <c r="F7086" t="str">
        <f>IFERROR(IF(RawData!F7088&lt;&gt;"", VLOOKUP(TRIM(RawData!F7088),ICD10Code,2,FALSE), ""), "Other")</f>
        <v/>
      </c>
      <c r="G7086" t="str">
        <f>IFERROR(IF(RawData!G7088&lt;&gt;"", VLOOKUP(TRIM(RawData!G7088),ICD10Code,2,FALSE), ""), "Other")</f>
        <v/>
      </c>
      <c r="H7086" t="str">
        <f>IFERROR(IF(RawData!H7088&lt;&gt;"", VLOOKUP(TRIM(RawData!H7088),PHCODE,2,FALSE), ""), "Other")</f>
        <v/>
      </c>
      <c r="I7086" t="str">
        <f>IFERROR(IF(RawData!I7088&lt;&gt;"", VLOOKUP(TRIM(RawData!I7088),PHCODE,2,FALSE), ""), "Other")</f>
        <v/>
      </c>
      <c r="J7086" t="str">
        <f>TRIM(RawData!L7088)</f>
        <v/>
      </c>
      <c r="K7086">
        <f>'Risk Calculation Tables'!AD6654</f>
        <v>0</v>
      </c>
      <c r="L7086" t="str">
        <f>TRIM(RawData!J7088)</f>
        <v/>
      </c>
      <c r="M7086" t="str">
        <f>TRIM(RawData!K7088)</f>
        <v/>
      </c>
    </row>
    <row r="7087" spans="1:13" x14ac:dyDescent="0.3">
      <c r="A7087">
        <f>RawData!A7089</f>
        <v>0</v>
      </c>
      <c r="B7087" t="str">
        <f>IF(RawData!B7089&lt;&gt;"", (VLOOKUP(RawData!B7089,AgeCat,2,TRUE)), "")</f>
        <v/>
      </c>
      <c r="C7087" t="str">
        <f>TRIM(RawData!C7089)</f>
        <v/>
      </c>
      <c r="D7087" s="4">
        <f>RawData!D7089</f>
        <v>0</v>
      </c>
      <c r="E7087">
        <f>RawData!E7089</f>
        <v>0</v>
      </c>
      <c r="F7087" t="str">
        <f>IFERROR(IF(RawData!F7089&lt;&gt;"", VLOOKUP(TRIM(RawData!F7089),ICD10Code,2,FALSE), ""), "Other")</f>
        <v/>
      </c>
      <c r="G7087" t="str">
        <f>IFERROR(IF(RawData!G7089&lt;&gt;"", VLOOKUP(TRIM(RawData!G7089),ICD10Code,2,FALSE), ""), "Other")</f>
        <v/>
      </c>
      <c r="H7087" t="str">
        <f>IFERROR(IF(RawData!H7089&lt;&gt;"", VLOOKUP(TRIM(RawData!H7089),PHCODE,2,FALSE), ""), "Other")</f>
        <v/>
      </c>
      <c r="I7087" t="str">
        <f>IFERROR(IF(RawData!I7089&lt;&gt;"", VLOOKUP(TRIM(RawData!I7089),PHCODE,2,FALSE), ""), "Other")</f>
        <v/>
      </c>
      <c r="J7087" t="str">
        <f>TRIM(RawData!L7089)</f>
        <v/>
      </c>
      <c r="K7087">
        <f>'Risk Calculation Tables'!AD6655</f>
        <v>0</v>
      </c>
      <c r="L7087" t="str">
        <f>TRIM(RawData!J7089)</f>
        <v/>
      </c>
      <c r="M7087" t="str">
        <f>TRIM(RawData!K7089)</f>
        <v/>
      </c>
    </row>
    <row r="7088" spans="1:13" x14ac:dyDescent="0.3">
      <c r="A7088">
        <f>RawData!A7090</f>
        <v>0</v>
      </c>
      <c r="B7088" t="str">
        <f>IF(RawData!B7090&lt;&gt;"", (VLOOKUP(RawData!B7090,AgeCat,2,TRUE)), "")</f>
        <v/>
      </c>
      <c r="C7088" t="str">
        <f>TRIM(RawData!C7090)</f>
        <v/>
      </c>
      <c r="D7088" s="4">
        <f>RawData!D7090</f>
        <v>0</v>
      </c>
      <c r="E7088">
        <f>RawData!E7090</f>
        <v>0</v>
      </c>
      <c r="F7088" t="str">
        <f>IFERROR(IF(RawData!F7090&lt;&gt;"", VLOOKUP(TRIM(RawData!F7090),ICD10Code,2,FALSE), ""), "Other")</f>
        <v/>
      </c>
      <c r="G7088" t="str">
        <f>IFERROR(IF(RawData!G7090&lt;&gt;"", VLOOKUP(TRIM(RawData!G7090),ICD10Code,2,FALSE), ""), "Other")</f>
        <v/>
      </c>
      <c r="H7088" t="str">
        <f>IFERROR(IF(RawData!H7090&lt;&gt;"", VLOOKUP(TRIM(RawData!H7090),PHCODE,2,FALSE), ""), "Other")</f>
        <v/>
      </c>
      <c r="I7088" t="str">
        <f>IFERROR(IF(RawData!I7090&lt;&gt;"", VLOOKUP(TRIM(RawData!I7090),PHCODE,2,FALSE), ""), "Other")</f>
        <v/>
      </c>
      <c r="J7088" t="str">
        <f>TRIM(RawData!L7090)</f>
        <v/>
      </c>
      <c r="K7088">
        <f>'Risk Calculation Tables'!AD6656</f>
        <v>0</v>
      </c>
      <c r="L7088" t="str">
        <f>TRIM(RawData!J7090)</f>
        <v/>
      </c>
      <c r="M7088" t="str">
        <f>TRIM(RawData!K7090)</f>
        <v/>
      </c>
    </row>
    <row r="7089" spans="1:13" x14ac:dyDescent="0.3">
      <c r="A7089">
        <f>RawData!A7091</f>
        <v>0</v>
      </c>
      <c r="B7089" t="str">
        <f>IF(RawData!B7091&lt;&gt;"", (VLOOKUP(RawData!B7091,AgeCat,2,TRUE)), "")</f>
        <v/>
      </c>
      <c r="C7089" t="str">
        <f>TRIM(RawData!C7091)</f>
        <v/>
      </c>
      <c r="D7089" s="4">
        <f>RawData!D7091</f>
        <v>0</v>
      </c>
      <c r="E7089">
        <f>RawData!E7091</f>
        <v>0</v>
      </c>
      <c r="F7089" t="str">
        <f>IFERROR(IF(RawData!F7091&lt;&gt;"", VLOOKUP(TRIM(RawData!F7091),ICD10Code,2,FALSE), ""), "Other")</f>
        <v/>
      </c>
      <c r="G7089" t="str">
        <f>IFERROR(IF(RawData!G7091&lt;&gt;"", VLOOKUP(TRIM(RawData!G7091),ICD10Code,2,FALSE), ""), "Other")</f>
        <v/>
      </c>
      <c r="H7089" t="str">
        <f>IFERROR(IF(RawData!H7091&lt;&gt;"", VLOOKUP(TRIM(RawData!H7091),PHCODE,2,FALSE), ""), "Other")</f>
        <v/>
      </c>
      <c r="I7089" t="str">
        <f>IFERROR(IF(RawData!I7091&lt;&gt;"", VLOOKUP(TRIM(RawData!I7091),PHCODE,2,FALSE), ""), "Other")</f>
        <v/>
      </c>
      <c r="J7089" t="str">
        <f>TRIM(RawData!L7091)</f>
        <v/>
      </c>
      <c r="K7089">
        <f>'Risk Calculation Tables'!AD6657</f>
        <v>0</v>
      </c>
      <c r="L7089" t="str">
        <f>TRIM(RawData!J7091)</f>
        <v/>
      </c>
      <c r="M7089" t="str">
        <f>TRIM(RawData!K7091)</f>
        <v/>
      </c>
    </row>
    <row r="7090" spans="1:13" x14ac:dyDescent="0.3">
      <c r="A7090">
        <f>RawData!A7092</f>
        <v>0</v>
      </c>
      <c r="B7090" t="str">
        <f>IF(RawData!B7092&lt;&gt;"", (VLOOKUP(RawData!B7092,AgeCat,2,TRUE)), "")</f>
        <v/>
      </c>
      <c r="C7090" t="str">
        <f>TRIM(RawData!C7092)</f>
        <v/>
      </c>
      <c r="D7090" s="4">
        <f>RawData!D7092</f>
        <v>0</v>
      </c>
      <c r="E7090">
        <f>RawData!E7092</f>
        <v>0</v>
      </c>
      <c r="F7090" t="str">
        <f>IFERROR(IF(RawData!F7092&lt;&gt;"", VLOOKUP(TRIM(RawData!F7092),ICD10Code,2,FALSE), ""), "Other")</f>
        <v/>
      </c>
      <c r="G7090" t="str">
        <f>IFERROR(IF(RawData!G7092&lt;&gt;"", VLOOKUP(TRIM(RawData!G7092),ICD10Code,2,FALSE), ""), "Other")</f>
        <v/>
      </c>
      <c r="H7090" t="str">
        <f>IFERROR(IF(RawData!H7092&lt;&gt;"", VLOOKUP(TRIM(RawData!H7092),PHCODE,2,FALSE), ""), "Other")</f>
        <v/>
      </c>
      <c r="I7090" t="str">
        <f>IFERROR(IF(RawData!I7092&lt;&gt;"", VLOOKUP(TRIM(RawData!I7092),PHCODE,2,FALSE), ""), "Other")</f>
        <v/>
      </c>
      <c r="J7090" t="str">
        <f>TRIM(RawData!L7092)</f>
        <v/>
      </c>
      <c r="K7090">
        <f>'Risk Calculation Tables'!AD6658</f>
        <v>0</v>
      </c>
      <c r="L7090" t="str">
        <f>TRIM(RawData!J7092)</f>
        <v/>
      </c>
      <c r="M7090" t="str">
        <f>TRIM(RawData!K7092)</f>
        <v/>
      </c>
    </row>
    <row r="7091" spans="1:13" x14ac:dyDescent="0.3">
      <c r="A7091">
        <f>RawData!A7093</f>
        <v>0</v>
      </c>
      <c r="B7091" t="str">
        <f>IF(RawData!B7093&lt;&gt;"", (VLOOKUP(RawData!B7093,AgeCat,2,TRUE)), "")</f>
        <v/>
      </c>
      <c r="C7091" t="str">
        <f>TRIM(RawData!C7093)</f>
        <v/>
      </c>
      <c r="D7091" s="4">
        <f>RawData!D7093</f>
        <v>0</v>
      </c>
      <c r="E7091">
        <f>RawData!E7093</f>
        <v>0</v>
      </c>
      <c r="F7091" t="str">
        <f>IFERROR(IF(RawData!F7093&lt;&gt;"", VLOOKUP(TRIM(RawData!F7093),ICD10Code,2,FALSE), ""), "Other")</f>
        <v/>
      </c>
      <c r="G7091" t="str">
        <f>IFERROR(IF(RawData!G7093&lt;&gt;"", VLOOKUP(TRIM(RawData!G7093),ICD10Code,2,FALSE), ""), "Other")</f>
        <v/>
      </c>
      <c r="H7091" t="str">
        <f>IFERROR(IF(RawData!H7093&lt;&gt;"", VLOOKUP(TRIM(RawData!H7093),PHCODE,2,FALSE), ""), "Other")</f>
        <v/>
      </c>
      <c r="I7091" t="str">
        <f>IFERROR(IF(RawData!I7093&lt;&gt;"", VLOOKUP(TRIM(RawData!I7093),PHCODE,2,FALSE), ""), "Other")</f>
        <v/>
      </c>
      <c r="J7091" t="str">
        <f>TRIM(RawData!L7093)</f>
        <v/>
      </c>
      <c r="K7091">
        <f>'Risk Calculation Tables'!AD6659</f>
        <v>0</v>
      </c>
      <c r="L7091" t="str">
        <f>TRIM(RawData!J7093)</f>
        <v/>
      </c>
      <c r="M7091" t="str">
        <f>TRIM(RawData!K7093)</f>
        <v/>
      </c>
    </row>
    <row r="7092" spans="1:13" x14ac:dyDescent="0.3">
      <c r="A7092">
        <f>RawData!A7094</f>
        <v>0</v>
      </c>
      <c r="B7092" t="str">
        <f>IF(RawData!B7094&lt;&gt;"", (VLOOKUP(RawData!B7094,AgeCat,2,TRUE)), "")</f>
        <v/>
      </c>
      <c r="C7092" t="str">
        <f>TRIM(RawData!C7094)</f>
        <v/>
      </c>
      <c r="D7092" s="4">
        <f>RawData!D7094</f>
        <v>0</v>
      </c>
      <c r="E7092">
        <f>RawData!E7094</f>
        <v>0</v>
      </c>
      <c r="F7092" t="str">
        <f>IFERROR(IF(RawData!F7094&lt;&gt;"", VLOOKUP(TRIM(RawData!F7094),ICD10Code,2,FALSE), ""), "Other")</f>
        <v/>
      </c>
      <c r="G7092" t="str">
        <f>IFERROR(IF(RawData!G7094&lt;&gt;"", VLOOKUP(TRIM(RawData!G7094),ICD10Code,2,FALSE), ""), "Other")</f>
        <v/>
      </c>
      <c r="H7092" t="str">
        <f>IFERROR(IF(RawData!H7094&lt;&gt;"", VLOOKUP(TRIM(RawData!H7094),PHCODE,2,FALSE), ""), "Other")</f>
        <v/>
      </c>
      <c r="I7092" t="str">
        <f>IFERROR(IF(RawData!I7094&lt;&gt;"", VLOOKUP(TRIM(RawData!I7094),PHCODE,2,FALSE), ""), "Other")</f>
        <v/>
      </c>
      <c r="J7092" t="str">
        <f>TRIM(RawData!L7094)</f>
        <v/>
      </c>
      <c r="K7092">
        <f>'Risk Calculation Tables'!AD6660</f>
        <v>0</v>
      </c>
      <c r="L7092" t="str">
        <f>TRIM(RawData!J7094)</f>
        <v/>
      </c>
      <c r="M7092" t="str">
        <f>TRIM(RawData!K7094)</f>
        <v/>
      </c>
    </row>
    <row r="7093" spans="1:13" x14ac:dyDescent="0.3">
      <c r="A7093">
        <f>RawData!A7095</f>
        <v>0</v>
      </c>
      <c r="B7093" t="str">
        <f>IF(RawData!B7095&lt;&gt;"", (VLOOKUP(RawData!B7095,AgeCat,2,TRUE)), "")</f>
        <v/>
      </c>
      <c r="C7093" t="str">
        <f>TRIM(RawData!C7095)</f>
        <v/>
      </c>
      <c r="D7093" s="4">
        <f>RawData!D7095</f>
        <v>0</v>
      </c>
      <c r="E7093">
        <f>RawData!E7095</f>
        <v>0</v>
      </c>
      <c r="F7093" t="str">
        <f>IFERROR(IF(RawData!F7095&lt;&gt;"", VLOOKUP(TRIM(RawData!F7095),ICD10Code,2,FALSE), ""), "Other")</f>
        <v/>
      </c>
      <c r="G7093" t="str">
        <f>IFERROR(IF(RawData!G7095&lt;&gt;"", VLOOKUP(TRIM(RawData!G7095),ICD10Code,2,FALSE), ""), "Other")</f>
        <v/>
      </c>
      <c r="H7093" t="str">
        <f>IFERROR(IF(RawData!H7095&lt;&gt;"", VLOOKUP(TRIM(RawData!H7095),PHCODE,2,FALSE), ""), "Other")</f>
        <v/>
      </c>
      <c r="I7093" t="str">
        <f>IFERROR(IF(RawData!I7095&lt;&gt;"", VLOOKUP(TRIM(RawData!I7095),PHCODE,2,FALSE), ""), "Other")</f>
        <v/>
      </c>
      <c r="J7093" t="str">
        <f>TRIM(RawData!L7095)</f>
        <v/>
      </c>
      <c r="K7093">
        <f>'Risk Calculation Tables'!AD6661</f>
        <v>0</v>
      </c>
      <c r="L7093" t="str">
        <f>TRIM(RawData!J7095)</f>
        <v/>
      </c>
      <c r="M7093" t="str">
        <f>TRIM(RawData!K7095)</f>
        <v/>
      </c>
    </row>
    <row r="7094" spans="1:13" x14ac:dyDescent="0.3">
      <c r="A7094">
        <f>RawData!A7096</f>
        <v>0</v>
      </c>
      <c r="B7094" t="str">
        <f>IF(RawData!B7096&lt;&gt;"", (VLOOKUP(RawData!B7096,AgeCat,2,TRUE)), "")</f>
        <v/>
      </c>
      <c r="C7094" t="str">
        <f>TRIM(RawData!C7096)</f>
        <v/>
      </c>
      <c r="D7094" s="4">
        <f>RawData!D7096</f>
        <v>0</v>
      </c>
      <c r="E7094">
        <f>RawData!E7096</f>
        <v>0</v>
      </c>
      <c r="F7094" t="str">
        <f>IFERROR(IF(RawData!F7096&lt;&gt;"", VLOOKUP(TRIM(RawData!F7096),ICD10Code,2,FALSE), ""), "Other")</f>
        <v/>
      </c>
      <c r="G7094" t="str">
        <f>IFERROR(IF(RawData!G7096&lt;&gt;"", VLOOKUP(TRIM(RawData!G7096),ICD10Code,2,FALSE), ""), "Other")</f>
        <v/>
      </c>
      <c r="H7094" t="str">
        <f>IFERROR(IF(RawData!H7096&lt;&gt;"", VLOOKUP(TRIM(RawData!H7096),PHCODE,2,FALSE), ""), "Other")</f>
        <v/>
      </c>
      <c r="I7094" t="str">
        <f>IFERROR(IF(RawData!I7096&lt;&gt;"", VLOOKUP(TRIM(RawData!I7096),PHCODE,2,FALSE), ""), "Other")</f>
        <v/>
      </c>
      <c r="J7094" t="str">
        <f>TRIM(RawData!L7096)</f>
        <v/>
      </c>
      <c r="K7094">
        <f>'Risk Calculation Tables'!AD6662</f>
        <v>0</v>
      </c>
      <c r="L7094" t="str">
        <f>TRIM(RawData!J7096)</f>
        <v/>
      </c>
      <c r="M7094" t="str">
        <f>TRIM(RawData!K7096)</f>
        <v/>
      </c>
    </row>
    <row r="7095" spans="1:13" x14ac:dyDescent="0.3">
      <c r="A7095">
        <f>RawData!A7097</f>
        <v>0</v>
      </c>
      <c r="B7095" t="str">
        <f>IF(RawData!B7097&lt;&gt;"", (VLOOKUP(RawData!B7097,AgeCat,2,TRUE)), "")</f>
        <v/>
      </c>
      <c r="C7095" t="str">
        <f>TRIM(RawData!C7097)</f>
        <v/>
      </c>
      <c r="D7095" s="4">
        <f>RawData!D7097</f>
        <v>0</v>
      </c>
      <c r="E7095">
        <f>RawData!E7097</f>
        <v>0</v>
      </c>
      <c r="F7095" t="str">
        <f>IFERROR(IF(RawData!F7097&lt;&gt;"", VLOOKUP(TRIM(RawData!F7097),ICD10Code,2,FALSE), ""), "Other")</f>
        <v/>
      </c>
      <c r="G7095" t="str">
        <f>IFERROR(IF(RawData!G7097&lt;&gt;"", VLOOKUP(TRIM(RawData!G7097),ICD10Code,2,FALSE), ""), "Other")</f>
        <v/>
      </c>
      <c r="H7095" t="str">
        <f>IFERROR(IF(RawData!H7097&lt;&gt;"", VLOOKUP(TRIM(RawData!H7097),PHCODE,2,FALSE), ""), "Other")</f>
        <v/>
      </c>
      <c r="I7095" t="str">
        <f>IFERROR(IF(RawData!I7097&lt;&gt;"", VLOOKUP(TRIM(RawData!I7097),PHCODE,2,FALSE), ""), "Other")</f>
        <v/>
      </c>
      <c r="J7095" t="str">
        <f>TRIM(RawData!L7097)</f>
        <v/>
      </c>
      <c r="K7095">
        <f>'Risk Calculation Tables'!AD6663</f>
        <v>0</v>
      </c>
      <c r="L7095" t="str">
        <f>TRIM(RawData!J7097)</f>
        <v/>
      </c>
      <c r="M7095" t="str">
        <f>TRIM(RawData!K7097)</f>
        <v/>
      </c>
    </row>
    <row r="7096" spans="1:13" x14ac:dyDescent="0.3">
      <c r="A7096">
        <f>RawData!A7098</f>
        <v>0</v>
      </c>
      <c r="B7096" t="str">
        <f>IF(RawData!B7098&lt;&gt;"", (VLOOKUP(RawData!B7098,AgeCat,2,TRUE)), "")</f>
        <v/>
      </c>
      <c r="C7096" t="str">
        <f>TRIM(RawData!C7098)</f>
        <v/>
      </c>
      <c r="D7096" s="4">
        <f>RawData!D7098</f>
        <v>0</v>
      </c>
      <c r="E7096">
        <f>RawData!E7098</f>
        <v>0</v>
      </c>
      <c r="F7096" t="str">
        <f>IFERROR(IF(RawData!F7098&lt;&gt;"", VLOOKUP(TRIM(RawData!F7098),ICD10Code,2,FALSE), ""), "Other")</f>
        <v/>
      </c>
      <c r="G7096" t="str">
        <f>IFERROR(IF(RawData!G7098&lt;&gt;"", VLOOKUP(TRIM(RawData!G7098),ICD10Code,2,FALSE), ""), "Other")</f>
        <v/>
      </c>
      <c r="H7096" t="str">
        <f>IFERROR(IF(RawData!H7098&lt;&gt;"", VLOOKUP(TRIM(RawData!H7098),PHCODE,2,FALSE), ""), "Other")</f>
        <v/>
      </c>
      <c r="I7096" t="str">
        <f>IFERROR(IF(RawData!I7098&lt;&gt;"", VLOOKUP(TRIM(RawData!I7098),PHCODE,2,FALSE), ""), "Other")</f>
        <v/>
      </c>
      <c r="J7096" t="str">
        <f>TRIM(RawData!L7098)</f>
        <v/>
      </c>
      <c r="K7096">
        <f>'Risk Calculation Tables'!AD6664</f>
        <v>0</v>
      </c>
      <c r="L7096" t="str">
        <f>TRIM(RawData!J7098)</f>
        <v/>
      </c>
      <c r="M7096" t="str">
        <f>TRIM(RawData!K7098)</f>
        <v/>
      </c>
    </row>
    <row r="7097" spans="1:13" x14ac:dyDescent="0.3">
      <c r="A7097">
        <f>RawData!A7099</f>
        <v>0</v>
      </c>
      <c r="B7097" t="str">
        <f>IF(RawData!B7099&lt;&gt;"", (VLOOKUP(RawData!B7099,AgeCat,2,TRUE)), "")</f>
        <v/>
      </c>
      <c r="C7097" t="str">
        <f>TRIM(RawData!C7099)</f>
        <v/>
      </c>
      <c r="D7097" s="4">
        <f>RawData!D7099</f>
        <v>0</v>
      </c>
      <c r="E7097">
        <f>RawData!E7099</f>
        <v>0</v>
      </c>
      <c r="F7097" t="str">
        <f>IFERROR(IF(RawData!F7099&lt;&gt;"", VLOOKUP(TRIM(RawData!F7099),ICD10Code,2,FALSE), ""), "Other")</f>
        <v/>
      </c>
      <c r="G7097" t="str">
        <f>IFERROR(IF(RawData!G7099&lt;&gt;"", VLOOKUP(TRIM(RawData!G7099),ICD10Code,2,FALSE), ""), "Other")</f>
        <v/>
      </c>
      <c r="H7097" t="str">
        <f>IFERROR(IF(RawData!H7099&lt;&gt;"", VLOOKUP(TRIM(RawData!H7099),PHCODE,2,FALSE), ""), "Other")</f>
        <v/>
      </c>
      <c r="I7097" t="str">
        <f>IFERROR(IF(RawData!I7099&lt;&gt;"", VLOOKUP(TRIM(RawData!I7099),PHCODE,2,FALSE), ""), "Other")</f>
        <v/>
      </c>
      <c r="J7097" t="str">
        <f>TRIM(RawData!L7099)</f>
        <v/>
      </c>
      <c r="K7097">
        <f>'Risk Calculation Tables'!AD6665</f>
        <v>0</v>
      </c>
      <c r="L7097" t="str">
        <f>TRIM(RawData!J7099)</f>
        <v/>
      </c>
      <c r="M7097" t="str">
        <f>TRIM(RawData!K7099)</f>
        <v/>
      </c>
    </row>
    <row r="7098" spans="1:13" x14ac:dyDescent="0.3">
      <c r="A7098">
        <f>RawData!A7100</f>
        <v>0</v>
      </c>
      <c r="B7098" t="str">
        <f>IF(RawData!B7100&lt;&gt;"", (VLOOKUP(RawData!B7100,AgeCat,2,TRUE)), "")</f>
        <v/>
      </c>
      <c r="C7098" t="str">
        <f>TRIM(RawData!C7100)</f>
        <v/>
      </c>
      <c r="D7098" s="4">
        <f>RawData!D7100</f>
        <v>0</v>
      </c>
      <c r="E7098">
        <f>RawData!E7100</f>
        <v>0</v>
      </c>
      <c r="F7098" t="str">
        <f>IFERROR(IF(RawData!F7100&lt;&gt;"", VLOOKUP(TRIM(RawData!F7100),ICD10Code,2,FALSE), ""), "Other")</f>
        <v/>
      </c>
      <c r="G7098" t="str">
        <f>IFERROR(IF(RawData!G7100&lt;&gt;"", VLOOKUP(TRIM(RawData!G7100),ICD10Code,2,FALSE), ""), "Other")</f>
        <v/>
      </c>
      <c r="H7098" t="str">
        <f>IFERROR(IF(RawData!H7100&lt;&gt;"", VLOOKUP(TRIM(RawData!H7100),PHCODE,2,FALSE), ""), "Other")</f>
        <v/>
      </c>
      <c r="I7098" t="str">
        <f>IFERROR(IF(RawData!I7100&lt;&gt;"", VLOOKUP(TRIM(RawData!I7100),PHCODE,2,FALSE), ""), "Other")</f>
        <v/>
      </c>
      <c r="J7098" t="str">
        <f>TRIM(RawData!L7100)</f>
        <v/>
      </c>
      <c r="K7098">
        <f>'Risk Calculation Tables'!AD6666</f>
        <v>0</v>
      </c>
      <c r="L7098" t="str">
        <f>TRIM(RawData!J7100)</f>
        <v/>
      </c>
      <c r="M7098" t="str">
        <f>TRIM(RawData!K7100)</f>
        <v/>
      </c>
    </row>
    <row r="7099" spans="1:13" x14ac:dyDescent="0.3">
      <c r="A7099">
        <f>RawData!A7101</f>
        <v>0</v>
      </c>
      <c r="B7099" t="str">
        <f>IF(RawData!B7101&lt;&gt;"", (VLOOKUP(RawData!B7101,AgeCat,2,TRUE)), "")</f>
        <v/>
      </c>
      <c r="C7099" t="str">
        <f>TRIM(RawData!C7101)</f>
        <v/>
      </c>
      <c r="D7099" s="4">
        <f>RawData!D7101</f>
        <v>0</v>
      </c>
      <c r="E7099">
        <f>RawData!E7101</f>
        <v>0</v>
      </c>
      <c r="F7099" t="str">
        <f>IFERROR(IF(RawData!F7101&lt;&gt;"", VLOOKUP(TRIM(RawData!F7101),ICD10Code,2,FALSE), ""), "Other")</f>
        <v/>
      </c>
      <c r="G7099" t="str">
        <f>IFERROR(IF(RawData!G7101&lt;&gt;"", VLOOKUP(TRIM(RawData!G7101),ICD10Code,2,FALSE), ""), "Other")</f>
        <v/>
      </c>
      <c r="H7099" t="str">
        <f>IFERROR(IF(RawData!H7101&lt;&gt;"", VLOOKUP(TRIM(RawData!H7101),PHCODE,2,FALSE), ""), "Other")</f>
        <v/>
      </c>
      <c r="I7099" t="str">
        <f>IFERROR(IF(RawData!I7101&lt;&gt;"", VLOOKUP(TRIM(RawData!I7101),PHCODE,2,FALSE), ""), "Other")</f>
        <v/>
      </c>
      <c r="J7099" t="str">
        <f>TRIM(RawData!L7101)</f>
        <v/>
      </c>
      <c r="K7099">
        <f>'Risk Calculation Tables'!AD6667</f>
        <v>0</v>
      </c>
      <c r="L7099" t="str">
        <f>TRIM(RawData!J7101)</f>
        <v/>
      </c>
      <c r="M7099" t="str">
        <f>TRIM(RawData!K7101)</f>
        <v/>
      </c>
    </row>
    <row r="7100" spans="1:13" x14ac:dyDescent="0.3">
      <c r="A7100">
        <f>RawData!A7102</f>
        <v>0</v>
      </c>
      <c r="B7100" t="str">
        <f>IF(RawData!B7102&lt;&gt;"", (VLOOKUP(RawData!B7102,AgeCat,2,TRUE)), "")</f>
        <v/>
      </c>
      <c r="C7100" t="str">
        <f>TRIM(RawData!C7102)</f>
        <v/>
      </c>
      <c r="D7100" s="4">
        <f>RawData!D7102</f>
        <v>0</v>
      </c>
      <c r="E7100">
        <f>RawData!E7102</f>
        <v>0</v>
      </c>
      <c r="F7100" t="str">
        <f>IFERROR(IF(RawData!F7102&lt;&gt;"", VLOOKUP(TRIM(RawData!F7102),ICD10Code,2,FALSE), ""), "Other")</f>
        <v/>
      </c>
      <c r="G7100" t="str">
        <f>IFERROR(IF(RawData!G7102&lt;&gt;"", VLOOKUP(TRIM(RawData!G7102),ICD10Code,2,FALSE), ""), "Other")</f>
        <v/>
      </c>
      <c r="H7100" t="str">
        <f>IFERROR(IF(RawData!H7102&lt;&gt;"", VLOOKUP(TRIM(RawData!H7102),PHCODE,2,FALSE), ""), "Other")</f>
        <v/>
      </c>
      <c r="I7100" t="str">
        <f>IFERROR(IF(RawData!I7102&lt;&gt;"", VLOOKUP(TRIM(RawData!I7102),PHCODE,2,FALSE), ""), "Other")</f>
        <v/>
      </c>
      <c r="J7100" t="str">
        <f>TRIM(RawData!L7102)</f>
        <v/>
      </c>
      <c r="K7100">
        <f>'Risk Calculation Tables'!AD6668</f>
        <v>0</v>
      </c>
      <c r="L7100" t="str">
        <f>TRIM(RawData!J7102)</f>
        <v/>
      </c>
      <c r="M7100" t="str">
        <f>TRIM(RawData!K7102)</f>
        <v/>
      </c>
    </row>
    <row r="7101" spans="1:13" x14ac:dyDescent="0.3">
      <c r="A7101">
        <f>RawData!A7103</f>
        <v>0</v>
      </c>
      <c r="B7101" t="str">
        <f>IF(RawData!B7103&lt;&gt;"", (VLOOKUP(RawData!B7103,AgeCat,2,TRUE)), "")</f>
        <v/>
      </c>
      <c r="C7101" t="str">
        <f>TRIM(RawData!C7103)</f>
        <v/>
      </c>
      <c r="D7101" s="4">
        <f>RawData!D7103</f>
        <v>0</v>
      </c>
      <c r="E7101">
        <f>RawData!E7103</f>
        <v>0</v>
      </c>
      <c r="F7101" t="str">
        <f>IFERROR(IF(RawData!F7103&lt;&gt;"", VLOOKUP(TRIM(RawData!F7103),ICD10Code,2,FALSE), ""), "Other")</f>
        <v/>
      </c>
      <c r="G7101" t="str">
        <f>IFERROR(IF(RawData!G7103&lt;&gt;"", VLOOKUP(TRIM(RawData!G7103),ICD10Code,2,FALSE), ""), "Other")</f>
        <v/>
      </c>
      <c r="H7101" t="str">
        <f>IFERROR(IF(RawData!H7103&lt;&gt;"", VLOOKUP(TRIM(RawData!H7103),PHCODE,2,FALSE), ""), "Other")</f>
        <v/>
      </c>
      <c r="I7101" t="str">
        <f>IFERROR(IF(RawData!I7103&lt;&gt;"", VLOOKUP(TRIM(RawData!I7103),PHCODE,2,FALSE), ""), "Other")</f>
        <v/>
      </c>
      <c r="J7101" t="str">
        <f>TRIM(RawData!L7103)</f>
        <v/>
      </c>
      <c r="K7101">
        <f>'Risk Calculation Tables'!AD6669</f>
        <v>0</v>
      </c>
      <c r="L7101" t="str">
        <f>TRIM(RawData!J7103)</f>
        <v/>
      </c>
      <c r="M7101" t="str">
        <f>TRIM(RawData!K7103)</f>
        <v/>
      </c>
    </row>
    <row r="7102" spans="1:13" x14ac:dyDescent="0.3">
      <c r="A7102">
        <f>RawData!A7104</f>
        <v>0</v>
      </c>
      <c r="B7102" t="str">
        <f>IF(RawData!B7104&lt;&gt;"", (VLOOKUP(RawData!B7104,AgeCat,2,TRUE)), "")</f>
        <v/>
      </c>
      <c r="C7102" t="str">
        <f>TRIM(RawData!C7104)</f>
        <v/>
      </c>
      <c r="D7102" s="4">
        <f>RawData!D7104</f>
        <v>0</v>
      </c>
      <c r="E7102">
        <f>RawData!E7104</f>
        <v>0</v>
      </c>
      <c r="F7102" t="str">
        <f>IFERROR(IF(RawData!F7104&lt;&gt;"", VLOOKUP(TRIM(RawData!F7104),ICD10Code,2,FALSE), ""), "Other")</f>
        <v/>
      </c>
      <c r="G7102" t="str">
        <f>IFERROR(IF(RawData!G7104&lt;&gt;"", VLOOKUP(TRIM(RawData!G7104),ICD10Code,2,FALSE), ""), "Other")</f>
        <v/>
      </c>
      <c r="H7102" t="str">
        <f>IFERROR(IF(RawData!H7104&lt;&gt;"", VLOOKUP(TRIM(RawData!H7104),PHCODE,2,FALSE), ""), "Other")</f>
        <v/>
      </c>
      <c r="I7102" t="str">
        <f>IFERROR(IF(RawData!I7104&lt;&gt;"", VLOOKUP(TRIM(RawData!I7104),PHCODE,2,FALSE), ""), "Other")</f>
        <v/>
      </c>
      <c r="J7102" t="str">
        <f>TRIM(RawData!L7104)</f>
        <v/>
      </c>
      <c r="K7102">
        <f>'Risk Calculation Tables'!AD6670</f>
        <v>0</v>
      </c>
      <c r="L7102" t="str">
        <f>TRIM(RawData!J7104)</f>
        <v/>
      </c>
      <c r="M7102" t="str">
        <f>TRIM(RawData!K7104)</f>
        <v/>
      </c>
    </row>
    <row r="7103" spans="1:13" x14ac:dyDescent="0.3">
      <c r="A7103">
        <f>RawData!A7105</f>
        <v>0</v>
      </c>
      <c r="B7103" t="str">
        <f>IF(RawData!B7105&lt;&gt;"", (VLOOKUP(RawData!B7105,AgeCat,2,TRUE)), "")</f>
        <v/>
      </c>
      <c r="C7103" t="str">
        <f>TRIM(RawData!C7105)</f>
        <v/>
      </c>
      <c r="D7103" s="4">
        <f>RawData!D7105</f>
        <v>0</v>
      </c>
      <c r="E7103">
        <f>RawData!E7105</f>
        <v>0</v>
      </c>
      <c r="F7103" t="str">
        <f>IFERROR(IF(RawData!F7105&lt;&gt;"", VLOOKUP(TRIM(RawData!F7105),ICD10Code,2,FALSE), ""), "Other")</f>
        <v/>
      </c>
      <c r="G7103" t="str">
        <f>IFERROR(IF(RawData!G7105&lt;&gt;"", VLOOKUP(TRIM(RawData!G7105),ICD10Code,2,FALSE), ""), "Other")</f>
        <v/>
      </c>
      <c r="H7103" t="str">
        <f>IFERROR(IF(RawData!H7105&lt;&gt;"", VLOOKUP(TRIM(RawData!H7105),PHCODE,2,FALSE), ""), "Other")</f>
        <v/>
      </c>
      <c r="I7103" t="str">
        <f>IFERROR(IF(RawData!I7105&lt;&gt;"", VLOOKUP(TRIM(RawData!I7105),PHCODE,2,FALSE), ""), "Other")</f>
        <v/>
      </c>
      <c r="J7103" t="str">
        <f>TRIM(RawData!L7105)</f>
        <v/>
      </c>
      <c r="K7103">
        <f>'Risk Calculation Tables'!AD6671</f>
        <v>0</v>
      </c>
      <c r="L7103" t="str">
        <f>TRIM(RawData!J7105)</f>
        <v/>
      </c>
      <c r="M7103" t="str">
        <f>TRIM(RawData!K7105)</f>
        <v/>
      </c>
    </row>
    <row r="7104" spans="1:13" x14ac:dyDescent="0.3">
      <c r="A7104">
        <f>RawData!A7106</f>
        <v>0</v>
      </c>
      <c r="B7104" t="str">
        <f>IF(RawData!B7106&lt;&gt;"", (VLOOKUP(RawData!B7106,AgeCat,2,TRUE)), "")</f>
        <v/>
      </c>
      <c r="C7104" t="str">
        <f>TRIM(RawData!C7106)</f>
        <v/>
      </c>
      <c r="D7104" s="4">
        <f>RawData!D7106</f>
        <v>0</v>
      </c>
      <c r="E7104">
        <f>RawData!E7106</f>
        <v>0</v>
      </c>
      <c r="F7104" t="str">
        <f>IFERROR(IF(RawData!F7106&lt;&gt;"", VLOOKUP(TRIM(RawData!F7106),ICD10Code,2,FALSE), ""), "Other")</f>
        <v/>
      </c>
      <c r="G7104" t="str">
        <f>IFERROR(IF(RawData!G7106&lt;&gt;"", VLOOKUP(TRIM(RawData!G7106),ICD10Code,2,FALSE), ""), "Other")</f>
        <v/>
      </c>
      <c r="H7104" t="str">
        <f>IFERROR(IF(RawData!H7106&lt;&gt;"", VLOOKUP(TRIM(RawData!H7106),PHCODE,2,FALSE), ""), "Other")</f>
        <v/>
      </c>
      <c r="I7104" t="str">
        <f>IFERROR(IF(RawData!I7106&lt;&gt;"", VLOOKUP(TRIM(RawData!I7106),PHCODE,2,FALSE), ""), "Other")</f>
        <v/>
      </c>
      <c r="J7104" t="str">
        <f>TRIM(RawData!L7106)</f>
        <v/>
      </c>
      <c r="K7104">
        <f>'Risk Calculation Tables'!AD6672</f>
        <v>0</v>
      </c>
      <c r="L7104" t="str">
        <f>TRIM(RawData!J7106)</f>
        <v/>
      </c>
      <c r="M7104" t="str">
        <f>TRIM(RawData!K7106)</f>
        <v/>
      </c>
    </row>
    <row r="7105" spans="1:13" x14ac:dyDescent="0.3">
      <c r="A7105">
        <f>RawData!A7107</f>
        <v>0</v>
      </c>
      <c r="B7105" t="str">
        <f>IF(RawData!B7107&lt;&gt;"", (VLOOKUP(RawData!B7107,AgeCat,2,TRUE)), "")</f>
        <v/>
      </c>
      <c r="C7105" t="str">
        <f>TRIM(RawData!C7107)</f>
        <v/>
      </c>
      <c r="D7105" s="4">
        <f>RawData!D7107</f>
        <v>0</v>
      </c>
      <c r="E7105">
        <f>RawData!E7107</f>
        <v>0</v>
      </c>
      <c r="F7105" t="str">
        <f>IFERROR(IF(RawData!F7107&lt;&gt;"", VLOOKUP(TRIM(RawData!F7107),ICD10Code,2,FALSE), ""), "Other")</f>
        <v/>
      </c>
      <c r="G7105" t="str">
        <f>IFERROR(IF(RawData!G7107&lt;&gt;"", VLOOKUP(TRIM(RawData!G7107),ICD10Code,2,FALSE), ""), "Other")</f>
        <v/>
      </c>
      <c r="H7105" t="str">
        <f>IFERROR(IF(RawData!H7107&lt;&gt;"", VLOOKUP(TRIM(RawData!H7107),PHCODE,2,FALSE), ""), "Other")</f>
        <v/>
      </c>
      <c r="I7105" t="str">
        <f>IFERROR(IF(RawData!I7107&lt;&gt;"", VLOOKUP(TRIM(RawData!I7107),PHCODE,2,FALSE), ""), "Other")</f>
        <v/>
      </c>
      <c r="J7105" t="str">
        <f>TRIM(RawData!L7107)</f>
        <v/>
      </c>
      <c r="K7105">
        <f>'Risk Calculation Tables'!AD6673</f>
        <v>0</v>
      </c>
      <c r="L7105" t="str">
        <f>TRIM(RawData!J7107)</f>
        <v/>
      </c>
      <c r="M7105" t="str">
        <f>TRIM(RawData!K7107)</f>
        <v/>
      </c>
    </row>
    <row r="7106" spans="1:13" x14ac:dyDescent="0.3">
      <c r="A7106">
        <f>RawData!A7108</f>
        <v>0</v>
      </c>
      <c r="B7106" t="str">
        <f>IF(RawData!B7108&lt;&gt;"", (VLOOKUP(RawData!B7108,AgeCat,2,TRUE)), "")</f>
        <v/>
      </c>
      <c r="C7106" t="str">
        <f>TRIM(RawData!C7108)</f>
        <v/>
      </c>
      <c r="D7106" s="4">
        <f>RawData!D7108</f>
        <v>0</v>
      </c>
      <c r="E7106">
        <f>RawData!E7108</f>
        <v>0</v>
      </c>
      <c r="F7106" t="str">
        <f>IFERROR(IF(RawData!F7108&lt;&gt;"", VLOOKUP(TRIM(RawData!F7108),ICD10Code,2,FALSE), ""), "Other")</f>
        <v/>
      </c>
      <c r="G7106" t="str">
        <f>IFERROR(IF(RawData!G7108&lt;&gt;"", VLOOKUP(TRIM(RawData!G7108),ICD10Code,2,FALSE), ""), "Other")</f>
        <v/>
      </c>
      <c r="H7106" t="str">
        <f>IFERROR(IF(RawData!H7108&lt;&gt;"", VLOOKUP(TRIM(RawData!H7108),PHCODE,2,FALSE), ""), "Other")</f>
        <v/>
      </c>
      <c r="I7106" t="str">
        <f>IFERROR(IF(RawData!I7108&lt;&gt;"", VLOOKUP(TRIM(RawData!I7108),PHCODE,2,FALSE), ""), "Other")</f>
        <v/>
      </c>
      <c r="J7106" t="str">
        <f>TRIM(RawData!L7108)</f>
        <v/>
      </c>
      <c r="K7106">
        <f>'Risk Calculation Tables'!AD6674</f>
        <v>0</v>
      </c>
      <c r="L7106" t="str">
        <f>TRIM(RawData!J7108)</f>
        <v/>
      </c>
      <c r="M7106" t="str">
        <f>TRIM(RawData!K7108)</f>
        <v/>
      </c>
    </row>
    <row r="7107" spans="1:13" x14ac:dyDescent="0.3">
      <c r="A7107">
        <f>RawData!A7109</f>
        <v>0</v>
      </c>
      <c r="B7107" t="str">
        <f>IF(RawData!B7109&lt;&gt;"", (VLOOKUP(RawData!B7109,AgeCat,2,TRUE)), "")</f>
        <v/>
      </c>
      <c r="C7107" t="str">
        <f>TRIM(RawData!C7109)</f>
        <v/>
      </c>
      <c r="D7107" s="4">
        <f>RawData!D7109</f>
        <v>0</v>
      </c>
      <c r="E7107">
        <f>RawData!E7109</f>
        <v>0</v>
      </c>
      <c r="F7107" t="str">
        <f>IFERROR(IF(RawData!F7109&lt;&gt;"", VLOOKUP(TRIM(RawData!F7109),ICD10Code,2,FALSE), ""), "Other")</f>
        <v/>
      </c>
      <c r="G7107" t="str">
        <f>IFERROR(IF(RawData!G7109&lt;&gt;"", VLOOKUP(TRIM(RawData!G7109),ICD10Code,2,FALSE), ""), "Other")</f>
        <v/>
      </c>
      <c r="H7107" t="str">
        <f>IFERROR(IF(RawData!H7109&lt;&gt;"", VLOOKUP(TRIM(RawData!H7109),PHCODE,2,FALSE), ""), "Other")</f>
        <v/>
      </c>
      <c r="I7107" t="str">
        <f>IFERROR(IF(RawData!I7109&lt;&gt;"", VLOOKUP(TRIM(RawData!I7109),PHCODE,2,FALSE), ""), "Other")</f>
        <v/>
      </c>
      <c r="J7107" t="str">
        <f>TRIM(RawData!L7109)</f>
        <v/>
      </c>
      <c r="K7107">
        <f>'Risk Calculation Tables'!AD6675</f>
        <v>0</v>
      </c>
      <c r="L7107" t="str">
        <f>TRIM(RawData!J7109)</f>
        <v/>
      </c>
      <c r="M7107" t="str">
        <f>TRIM(RawData!K7109)</f>
        <v/>
      </c>
    </row>
    <row r="7108" spans="1:13" x14ac:dyDescent="0.3">
      <c r="A7108">
        <f>RawData!A7110</f>
        <v>0</v>
      </c>
      <c r="B7108" t="str">
        <f>IF(RawData!B7110&lt;&gt;"", (VLOOKUP(RawData!B7110,AgeCat,2,TRUE)), "")</f>
        <v/>
      </c>
      <c r="C7108" t="str">
        <f>TRIM(RawData!C7110)</f>
        <v/>
      </c>
      <c r="D7108" s="4">
        <f>RawData!D7110</f>
        <v>0</v>
      </c>
      <c r="E7108">
        <f>RawData!E7110</f>
        <v>0</v>
      </c>
      <c r="F7108" t="str">
        <f>IFERROR(IF(RawData!F7110&lt;&gt;"", VLOOKUP(TRIM(RawData!F7110),ICD10Code,2,FALSE), ""), "Other")</f>
        <v/>
      </c>
      <c r="G7108" t="str">
        <f>IFERROR(IF(RawData!G7110&lt;&gt;"", VLOOKUP(TRIM(RawData!G7110),ICD10Code,2,FALSE), ""), "Other")</f>
        <v/>
      </c>
      <c r="H7108" t="str">
        <f>IFERROR(IF(RawData!H7110&lt;&gt;"", VLOOKUP(TRIM(RawData!H7110),PHCODE,2,FALSE), ""), "Other")</f>
        <v/>
      </c>
      <c r="I7108" t="str">
        <f>IFERROR(IF(RawData!I7110&lt;&gt;"", VLOOKUP(TRIM(RawData!I7110),PHCODE,2,FALSE), ""), "Other")</f>
        <v/>
      </c>
      <c r="J7108" t="str">
        <f>TRIM(RawData!L7110)</f>
        <v/>
      </c>
      <c r="K7108">
        <f>'Risk Calculation Tables'!AD6676</f>
        <v>0</v>
      </c>
      <c r="L7108" t="str">
        <f>TRIM(RawData!J7110)</f>
        <v/>
      </c>
      <c r="M7108" t="str">
        <f>TRIM(RawData!K7110)</f>
        <v/>
      </c>
    </row>
    <row r="7109" spans="1:13" x14ac:dyDescent="0.3">
      <c r="A7109">
        <f>RawData!A7111</f>
        <v>0</v>
      </c>
      <c r="B7109" t="str">
        <f>IF(RawData!B7111&lt;&gt;"", (VLOOKUP(RawData!B7111,AgeCat,2,TRUE)), "")</f>
        <v/>
      </c>
      <c r="C7109" t="str">
        <f>TRIM(RawData!C7111)</f>
        <v/>
      </c>
      <c r="D7109" s="4">
        <f>RawData!D7111</f>
        <v>0</v>
      </c>
      <c r="E7109">
        <f>RawData!E7111</f>
        <v>0</v>
      </c>
      <c r="F7109" t="str">
        <f>IFERROR(IF(RawData!F7111&lt;&gt;"", VLOOKUP(TRIM(RawData!F7111),ICD10Code,2,FALSE), ""), "Other")</f>
        <v/>
      </c>
      <c r="G7109" t="str">
        <f>IFERROR(IF(RawData!G7111&lt;&gt;"", VLOOKUP(TRIM(RawData!G7111),ICD10Code,2,FALSE), ""), "Other")</f>
        <v/>
      </c>
      <c r="H7109" t="str">
        <f>IFERROR(IF(RawData!H7111&lt;&gt;"", VLOOKUP(TRIM(RawData!H7111),PHCODE,2,FALSE), ""), "Other")</f>
        <v/>
      </c>
      <c r="I7109" t="str">
        <f>IFERROR(IF(RawData!I7111&lt;&gt;"", VLOOKUP(TRIM(RawData!I7111),PHCODE,2,FALSE), ""), "Other")</f>
        <v/>
      </c>
      <c r="J7109" t="str">
        <f>TRIM(RawData!L7111)</f>
        <v/>
      </c>
      <c r="K7109">
        <f>'Risk Calculation Tables'!AD6677</f>
        <v>0</v>
      </c>
      <c r="L7109" t="str">
        <f>TRIM(RawData!J7111)</f>
        <v/>
      </c>
      <c r="M7109" t="str">
        <f>TRIM(RawData!K7111)</f>
        <v/>
      </c>
    </row>
    <row r="7110" spans="1:13" x14ac:dyDescent="0.3">
      <c r="A7110">
        <f>RawData!A7112</f>
        <v>0</v>
      </c>
      <c r="B7110" t="str">
        <f>IF(RawData!B7112&lt;&gt;"", (VLOOKUP(RawData!B7112,AgeCat,2,TRUE)), "")</f>
        <v/>
      </c>
      <c r="C7110" t="str">
        <f>TRIM(RawData!C7112)</f>
        <v/>
      </c>
      <c r="D7110" s="4">
        <f>RawData!D7112</f>
        <v>0</v>
      </c>
      <c r="E7110">
        <f>RawData!E7112</f>
        <v>0</v>
      </c>
      <c r="F7110" t="str">
        <f>IFERROR(IF(RawData!F7112&lt;&gt;"", VLOOKUP(TRIM(RawData!F7112),ICD10Code,2,FALSE), ""), "Other")</f>
        <v/>
      </c>
      <c r="G7110" t="str">
        <f>IFERROR(IF(RawData!G7112&lt;&gt;"", VLOOKUP(TRIM(RawData!G7112),ICD10Code,2,FALSE), ""), "Other")</f>
        <v/>
      </c>
      <c r="H7110" t="str">
        <f>IFERROR(IF(RawData!H7112&lt;&gt;"", VLOOKUP(TRIM(RawData!H7112),PHCODE,2,FALSE), ""), "Other")</f>
        <v/>
      </c>
      <c r="I7110" t="str">
        <f>IFERROR(IF(RawData!I7112&lt;&gt;"", VLOOKUP(TRIM(RawData!I7112),PHCODE,2,FALSE), ""), "Other")</f>
        <v/>
      </c>
      <c r="J7110" t="str">
        <f>TRIM(RawData!L7112)</f>
        <v/>
      </c>
      <c r="K7110">
        <f>'Risk Calculation Tables'!AD6678</f>
        <v>0</v>
      </c>
      <c r="L7110" t="str">
        <f>TRIM(RawData!J7112)</f>
        <v/>
      </c>
      <c r="M7110" t="str">
        <f>TRIM(RawData!K7112)</f>
        <v/>
      </c>
    </row>
    <row r="7111" spans="1:13" x14ac:dyDescent="0.3">
      <c r="A7111">
        <f>RawData!A7113</f>
        <v>0</v>
      </c>
      <c r="B7111" t="str">
        <f>IF(RawData!B7113&lt;&gt;"", (VLOOKUP(RawData!B7113,AgeCat,2,TRUE)), "")</f>
        <v/>
      </c>
      <c r="C7111" t="str">
        <f>TRIM(RawData!C7113)</f>
        <v/>
      </c>
      <c r="D7111" s="4">
        <f>RawData!D7113</f>
        <v>0</v>
      </c>
      <c r="E7111">
        <f>RawData!E7113</f>
        <v>0</v>
      </c>
      <c r="F7111" t="str">
        <f>IFERROR(IF(RawData!F7113&lt;&gt;"", VLOOKUP(TRIM(RawData!F7113),ICD10Code,2,FALSE), ""), "Other")</f>
        <v/>
      </c>
      <c r="G7111" t="str">
        <f>IFERROR(IF(RawData!G7113&lt;&gt;"", VLOOKUP(TRIM(RawData!G7113),ICD10Code,2,FALSE), ""), "Other")</f>
        <v/>
      </c>
      <c r="H7111" t="str">
        <f>IFERROR(IF(RawData!H7113&lt;&gt;"", VLOOKUP(TRIM(RawData!H7113),PHCODE,2,FALSE), ""), "Other")</f>
        <v/>
      </c>
      <c r="I7111" t="str">
        <f>IFERROR(IF(RawData!I7113&lt;&gt;"", VLOOKUP(TRIM(RawData!I7113),PHCODE,2,FALSE), ""), "Other")</f>
        <v/>
      </c>
      <c r="J7111" t="str">
        <f>TRIM(RawData!L7113)</f>
        <v/>
      </c>
      <c r="K7111">
        <f>'Risk Calculation Tables'!AD6679</f>
        <v>0</v>
      </c>
      <c r="L7111" t="str">
        <f>TRIM(RawData!J7113)</f>
        <v/>
      </c>
      <c r="M7111" t="str">
        <f>TRIM(RawData!K7113)</f>
        <v/>
      </c>
    </row>
    <row r="7112" spans="1:13" x14ac:dyDescent="0.3">
      <c r="A7112">
        <f>RawData!A7114</f>
        <v>0</v>
      </c>
      <c r="B7112" t="str">
        <f>IF(RawData!B7114&lt;&gt;"", (VLOOKUP(RawData!B7114,AgeCat,2,TRUE)), "")</f>
        <v/>
      </c>
      <c r="C7112" t="str">
        <f>TRIM(RawData!C7114)</f>
        <v/>
      </c>
      <c r="D7112" s="4">
        <f>RawData!D7114</f>
        <v>0</v>
      </c>
      <c r="E7112">
        <f>RawData!E7114</f>
        <v>0</v>
      </c>
      <c r="F7112" t="str">
        <f>IFERROR(IF(RawData!F7114&lt;&gt;"", VLOOKUP(TRIM(RawData!F7114),ICD10Code,2,FALSE), ""), "Other")</f>
        <v/>
      </c>
      <c r="G7112" t="str">
        <f>IFERROR(IF(RawData!G7114&lt;&gt;"", VLOOKUP(TRIM(RawData!G7114),ICD10Code,2,FALSE), ""), "Other")</f>
        <v/>
      </c>
      <c r="H7112" t="str">
        <f>IFERROR(IF(RawData!H7114&lt;&gt;"", VLOOKUP(TRIM(RawData!H7114),PHCODE,2,FALSE), ""), "Other")</f>
        <v/>
      </c>
      <c r="I7112" t="str">
        <f>IFERROR(IF(RawData!I7114&lt;&gt;"", VLOOKUP(TRIM(RawData!I7114),PHCODE,2,FALSE), ""), "Other")</f>
        <v/>
      </c>
      <c r="J7112" t="str">
        <f>TRIM(RawData!L7114)</f>
        <v/>
      </c>
      <c r="K7112">
        <f>'Risk Calculation Tables'!AD6680</f>
        <v>0</v>
      </c>
      <c r="L7112" t="str">
        <f>TRIM(RawData!J7114)</f>
        <v/>
      </c>
      <c r="M7112" t="str">
        <f>TRIM(RawData!K7114)</f>
        <v/>
      </c>
    </row>
    <row r="7113" spans="1:13" x14ac:dyDescent="0.3">
      <c r="A7113">
        <f>RawData!A7115</f>
        <v>0</v>
      </c>
      <c r="B7113" t="str">
        <f>IF(RawData!B7115&lt;&gt;"", (VLOOKUP(RawData!B7115,AgeCat,2,TRUE)), "")</f>
        <v/>
      </c>
      <c r="C7113" t="str">
        <f>TRIM(RawData!C7115)</f>
        <v/>
      </c>
      <c r="D7113" s="4">
        <f>RawData!D7115</f>
        <v>0</v>
      </c>
      <c r="E7113">
        <f>RawData!E7115</f>
        <v>0</v>
      </c>
      <c r="F7113" t="str">
        <f>IFERROR(IF(RawData!F7115&lt;&gt;"", VLOOKUP(TRIM(RawData!F7115),ICD10Code,2,FALSE), ""), "Other")</f>
        <v/>
      </c>
      <c r="G7113" t="str">
        <f>IFERROR(IF(RawData!G7115&lt;&gt;"", VLOOKUP(TRIM(RawData!G7115),ICD10Code,2,FALSE), ""), "Other")</f>
        <v/>
      </c>
      <c r="H7113" t="str">
        <f>IFERROR(IF(RawData!H7115&lt;&gt;"", VLOOKUP(TRIM(RawData!H7115),PHCODE,2,FALSE), ""), "Other")</f>
        <v/>
      </c>
      <c r="I7113" t="str">
        <f>IFERROR(IF(RawData!I7115&lt;&gt;"", VLOOKUP(TRIM(RawData!I7115),PHCODE,2,FALSE), ""), "Other")</f>
        <v/>
      </c>
      <c r="J7113" t="str">
        <f>TRIM(RawData!L7115)</f>
        <v/>
      </c>
      <c r="K7113">
        <f>'Risk Calculation Tables'!AD6681</f>
        <v>0</v>
      </c>
      <c r="L7113" t="str">
        <f>TRIM(RawData!J7115)</f>
        <v/>
      </c>
      <c r="M7113" t="str">
        <f>TRIM(RawData!K7115)</f>
        <v/>
      </c>
    </row>
    <row r="7114" spans="1:13" x14ac:dyDescent="0.3">
      <c r="A7114">
        <f>RawData!A7116</f>
        <v>0</v>
      </c>
      <c r="B7114" t="str">
        <f>IF(RawData!B7116&lt;&gt;"", (VLOOKUP(RawData!B7116,AgeCat,2,TRUE)), "")</f>
        <v/>
      </c>
      <c r="C7114" t="str">
        <f>TRIM(RawData!C7116)</f>
        <v/>
      </c>
      <c r="D7114" s="4">
        <f>RawData!D7116</f>
        <v>0</v>
      </c>
      <c r="E7114">
        <f>RawData!E7116</f>
        <v>0</v>
      </c>
      <c r="F7114" t="str">
        <f>IFERROR(IF(RawData!F7116&lt;&gt;"", VLOOKUP(TRIM(RawData!F7116),ICD10Code,2,FALSE), ""), "Other")</f>
        <v/>
      </c>
      <c r="G7114" t="str">
        <f>IFERROR(IF(RawData!G7116&lt;&gt;"", VLOOKUP(TRIM(RawData!G7116),ICD10Code,2,FALSE), ""), "Other")</f>
        <v/>
      </c>
      <c r="H7114" t="str">
        <f>IFERROR(IF(RawData!H7116&lt;&gt;"", VLOOKUP(TRIM(RawData!H7116),PHCODE,2,FALSE), ""), "Other")</f>
        <v/>
      </c>
      <c r="I7114" t="str">
        <f>IFERROR(IF(RawData!I7116&lt;&gt;"", VLOOKUP(TRIM(RawData!I7116),PHCODE,2,FALSE), ""), "Other")</f>
        <v/>
      </c>
      <c r="J7114" t="str">
        <f>TRIM(RawData!L7116)</f>
        <v/>
      </c>
      <c r="K7114">
        <f>'Risk Calculation Tables'!AD6682</f>
        <v>0</v>
      </c>
      <c r="L7114" t="str">
        <f>TRIM(RawData!J7116)</f>
        <v/>
      </c>
      <c r="M7114" t="str">
        <f>TRIM(RawData!K7116)</f>
        <v/>
      </c>
    </row>
    <row r="7115" spans="1:13" x14ac:dyDescent="0.3">
      <c r="A7115">
        <f>RawData!A7117</f>
        <v>0</v>
      </c>
      <c r="B7115" t="str">
        <f>IF(RawData!B7117&lt;&gt;"", (VLOOKUP(RawData!B7117,AgeCat,2,TRUE)), "")</f>
        <v/>
      </c>
      <c r="C7115" t="str">
        <f>TRIM(RawData!C7117)</f>
        <v/>
      </c>
      <c r="D7115" s="4">
        <f>RawData!D7117</f>
        <v>0</v>
      </c>
      <c r="E7115">
        <f>RawData!E7117</f>
        <v>0</v>
      </c>
      <c r="F7115" t="str">
        <f>IFERROR(IF(RawData!F7117&lt;&gt;"", VLOOKUP(TRIM(RawData!F7117),ICD10Code,2,FALSE), ""), "Other")</f>
        <v/>
      </c>
      <c r="G7115" t="str">
        <f>IFERROR(IF(RawData!G7117&lt;&gt;"", VLOOKUP(TRIM(RawData!G7117),ICD10Code,2,FALSE), ""), "Other")</f>
        <v/>
      </c>
      <c r="H7115" t="str">
        <f>IFERROR(IF(RawData!H7117&lt;&gt;"", VLOOKUP(TRIM(RawData!H7117),PHCODE,2,FALSE), ""), "Other")</f>
        <v/>
      </c>
      <c r="I7115" t="str">
        <f>IFERROR(IF(RawData!I7117&lt;&gt;"", VLOOKUP(TRIM(RawData!I7117),PHCODE,2,FALSE), ""), "Other")</f>
        <v/>
      </c>
      <c r="J7115" t="str">
        <f>TRIM(RawData!L7117)</f>
        <v/>
      </c>
      <c r="K7115">
        <f>'Risk Calculation Tables'!AD6683</f>
        <v>0</v>
      </c>
      <c r="L7115" t="str">
        <f>TRIM(RawData!J7117)</f>
        <v/>
      </c>
      <c r="M7115" t="str">
        <f>TRIM(RawData!K7117)</f>
        <v/>
      </c>
    </row>
    <row r="7116" spans="1:13" x14ac:dyDescent="0.3">
      <c r="A7116">
        <f>RawData!A7118</f>
        <v>0</v>
      </c>
      <c r="B7116" t="str">
        <f>IF(RawData!B7118&lt;&gt;"", (VLOOKUP(RawData!B7118,AgeCat,2,TRUE)), "")</f>
        <v/>
      </c>
      <c r="C7116" t="str">
        <f>TRIM(RawData!C7118)</f>
        <v/>
      </c>
      <c r="D7116" s="4">
        <f>RawData!D7118</f>
        <v>0</v>
      </c>
      <c r="E7116">
        <f>RawData!E7118</f>
        <v>0</v>
      </c>
      <c r="F7116" t="str">
        <f>IFERROR(IF(RawData!F7118&lt;&gt;"", VLOOKUP(TRIM(RawData!F7118),ICD10Code,2,FALSE), ""), "Other")</f>
        <v/>
      </c>
      <c r="G7116" t="str">
        <f>IFERROR(IF(RawData!G7118&lt;&gt;"", VLOOKUP(TRIM(RawData!G7118),ICD10Code,2,FALSE), ""), "Other")</f>
        <v/>
      </c>
      <c r="H7116" t="str">
        <f>IFERROR(IF(RawData!H7118&lt;&gt;"", VLOOKUP(TRIM(RawData!H7118),PHCODE,2,FALSE), ""), "Other")</f>
        <v/>
      </c>
      <c r="I7116" t="str">
        <f>IFERROR(IF(RawData!I7118&lt;&gt;"", VLOOKUP(TRIM(RawData!I7118),PHCODE,2,FALSE), ""), "Other")</f>
        <v/>
      </c>
      <c r="J7116" t="str">
        <f>TRIM(RawData!L7118)</f>
        <v/>
      </c>
      <c r="K7116">
        <f>'Risk Calculation Tables'!AD6684</f>
        <v>0</v>
      </c>
      <c r="L7116" t="str">
        <f>TRIM(RawData!J7118)</f>
        <v/>
      </c>
      <c r="M7116" t="str">
        <f>TRIM(RawData!K7118)</f>
        <v/>
      </c>
    </row>
    <row r="7117" spans="1:13" x14ac:dyDescent="0.3">
      <c r="A7117">
        <f>RawData!A7119</f>
        <v>0</v>
      </c>
      <c r="B7117" t="str">
        <f>IF(RawData!B7119&lt;&gt;"", (VLOOKUP(RawData!B7119,AgeCat,2,TRUE)), "")</f>
        <v/>
      </c>
      <c r="C7117" t="str">
        <f>TRIM(RawData!C7119)</f>
        <v/>
      </c>
      <c r="D7117" s="4">
        <f>RawData!D7119</f>
        <v>0</v>
      </c>
      <c r="E7117">
        <f>RawData!E7119</f>
        <v>0</v>
      </c>
      <c r="F7117" t="str">
        <f>IFERROR(IF(RawData!F7119&lt;&gt;"", VLOOKUP(TRIM(RawData!F7119),ICD10Code,2,FALSE), ""), "Other")</f>
        <v/>
      </c>
      <c r="G7117" t="str">
        <f>IFERROR(IF(RawData!G7119&lt;&gt;"", VLOOKUP(TRIM(RawData!G7119),ICD10Code,2,FALSE), ""), "Other")</f>
        <v/>
      </c>
      <c r="H7117" t="str">
        <f>IFERROR(IF(RawData!H7119&lt;&gt;"", VLOOKUP(TRIM(RawData!H7119),PHCODE,2,FALSE), ""), "Other")</f>
        <v/>
      </c>
      <c r="I7117" t="str">
        <f>IFERROR(IF(RawData!I7119&lt;&gt;"", VLOOKUP(TRIM(RawData!I7119),PHCODE,2,FALSE), ""), "Other")</f>
        <v/>
      </c>
      <c r="J7117" t="str">
        <f>TRIM(RawData!L7119)</f>
        <v/>
      </c>
      <c r="K7117">
        <f>'Risk Calculation Tables'!AD6685</f>
        <v>0</v>
      </c>
      <c r="L7117" t="str">
        <f>TRIM(RawData!J7119)</f>
        <v/>
      </c>
      <c r="M7117" t="str">
        <f>TRIM(RawData!K7119)</f>
        <v/>
      </c>
    </row>
    <row r="7118" spans="1:13" x14ac:dyDescent="0.3">
      <c r="A7118">
        <f>RawData!A7120</f>
        <v>0</v>
      </c>
      <c r="B7118" t="str">
        <f>IF(RawData!B7120&lt;&gt;"", (VLOOKUP(RawData!B7120,AgeCat,2,TRUE)), "")</f>
        <v/>
      </c>
      <c r="C7118" t="str">
        <f>TRIM(RawData!C7120)</f>
        <v/>
      </c>
      <c r="D7118" s="4">
        <f>RawData!D7120</f>
        <v>0</v>
      </c>
      <c r="E7118">
        <f>RawData!E7120</f>
        <v>0</v>
      </c>
      <c r="F7118" t="str">
        <f>IFERROR(IF(RawData!F7120&lt;&gt;"", VLOOKUP(TRIM(RawData!F7120),ICD10Code,2,FALSE), ""), "Other")</f>
        <v/>
      </c>
      <c r="G7118" t="str">
        <f>IFERROR(IF(RawData!G7120&lt;&gt;"", VLOOKUP(TRIM(RawData!G7120),ICD10Code,2,FALSE), ""), "Other")</f>
        <v/>
      </c>
      <c r="H7118" t="str">
        <f>IFERROR(IF(RawData!H7120&lt;&gt;"", VLOOKUP(TRIM(RawData!H7120),PHCODE,2,FALSE), ""), "Other")</f>
        <v/>
      </c>
      <c r="I7118" t="str">
        <f>IFERROR(IF(RawData!I7120&lt;&gt;"", VLOOKUP(TRIM(RawData!I7120),PHCODE,2,FALSE), ""), "Other")</f>
        <v/>
      </c>
      <c r="J7118" t="str">
        <f>TRIM(RawData!L7120)</f>
        <v/>
      </c>
      <c r="K7118">
        <f>'Risk Calculation Tables'!AD6686</f>
        <v>0</v>
      </c>
      <c r="L7118" t="str">
        <f>TRIM(RawData!J7120)</f>
        <v/>
      </c>
      <c r="M7118" t="str">
        <f>TRIM(RawData!K7120)</f>
        <v/>
      </c>
    </row>
    <row r="7119" spans="1:13" x14ac:dyDescent="0.3">
      <c r="A7119">
        <f>RawData!A7121</f>
        <v>0</v>
      </c>
      <c r="B7119" t="str">
        <f>IF(RawData!B7121&lt;&gt;"", (VLOOKUP(RawData!B7121,AgeCat,2,TRUE)), "")</f>
        <v/>
      </c>
      <c r="C7119" t="str">
        <f>TRIM(RawData!C7121)</f>
        <v/>
      </c>
      <c r="D7119" s="4">
        <f>RawData!D7121</f>
        <v>0</v>
      </c>
      <c r="E7119">
        <f>RawData!E7121</f>
        <v>0</v>
      </c>
      <c r="F7119" t="str">
        <f>IFERROR(IF(RawData!F7121&lt;&gt;"", VLOOKUP(TRIM(RawData!F7121),ICD10Code,2,FALSE), ""), "Other")</f>
        <v/>
      </c>
      <c r="G7119" t="str">
        <f>IFERROR(IF(RawData!G7121&lt;&gt;"", VLOOKUP(TRIM(RawData!G7121),ICD10Code,2,FALSE), ""), "Other")</f>
        <v/>
      </c>
      <c r="H7119" t="str">
        <f>IFERROR(IF(RawData!H7121&lt;&gt;"", VLOOKUP(TRIM(RawData!H7121),PHCODE,2,FALSE), ""), "Other")</f>
        <v/>
      </c>
      <c r="I7119" t="str">
        <f>IFERROR(IF(RawData!I7121&lt;&gt;"", VLOOKUP(TRIM(RawData!I7121),PHCODE,2,FALSE), ""), "Other")</f>
        <v/>
      </c>
      <c r="J7119" t="str">
        <f>TRIM(RawData!L7121)</f>
        <v/>
      </c>
      <c r="K7119">
        <f>'Risk Calculation Tables'!AD6687</f>
        <v>0</v>
      </c>
      <c r="L7119" t="str">
        <f>TRIM(RawData!J7121)</f>
        <v/>
      </c>
      <c r="M7119" t="str">
        <f>TRIM(RawData!K7121)</f>
        <v/>
      </c>
    </row>
    <row r="7120" spans="1:13" x14ac:dyDescent="0.3">
      <c r="A7120">
        <f>RawData!A7122</f>
        <v>0</v>
      </c>
      <c r="B7120" t="str">
        <f>IF(RawData!B7122&lt;&gt;"", (VLOOKUP(RawData!B7122,AgeCat,2,TRUE)), "")</f>
        <v/>
      </c>
      <c r="C7120" t="str">
        <f>TRIM(RawData!C7122)</f>
        <v/>
      </c>
      <c r="D7120" s="4">
        <f>RawData!D7122</f>
        <v>0</v>
      </c>
      <c r="E7120">
        <f>RawData!E7122</f>
        <v>0</v>
      </c>
      <c r="F7120" t="str">
        <f>IFERROR(IF(RawData!F7122&lt;&gt;"", VLOOKUP(TRIM(RawData!F7122),ICD10Code,2,FALSE), ""), "Other")</f>
        <v/>
      </c>
      <c r="G7120" t="str">
        <f>IFERROR(IF(RawData!G7122&lt;&gt;"", VLOOKUP(TRIM(RawData!G7122),ICD10Code,2,FALSE), ""), "Other")</f>
        <v/>
      </c>
      <c r="H7120" t="str">
        <f>IFERROR(IF(RawData!H7122&lt;&gt;"", VLOOKUP(TRIM(RawData!H7122),PHCODE,2,FALSE), ""), "Other")</f>
        <v/>
      </c>
      <c r="I7120" t="str">
        <f>IFERROR(IF(RawData!I7122&lt;&gt;"", VLOOKUP(TRIM(RawData!I7122),PHCODE,2,FALSE), ""), "Other")</f>
        <v/>
      </c>
      <c r="J7120" t="str">
        <f>TRIM(RawData!L7122)</f>
        <v/>
      </c>
      <c r="K7120">
        <f>'Risk Calculation Tables'!AD6688</f>
        <v>0</v>
      </c>
      <c r="L7120" t="str">
        <f>TRIM(RawData!J7122)</f>
        <v/>
      </c>
      <c r="M7120" t="str">
        <f>TRIM(RawData!K7122)</f>
        <v/>
      </c>
    </row>
    <row r="7121" spans="1:13" x14ac:dyDescent="0.3">
      <c r="A7121">
        <f>RawData!A7123</f>
        <v>0</v>
      </c>
      <c r="B7121" t="str">
        <f>IF(RawData!B7123&lt;&gt;"", (VLOOKUP(RawData!B7123,AgeCat,2,TRUE)), "")</f>
        <v/>
      </c>
      <c r="C7121" t="str">
        <f>TRIM(RawData!C7123)</f>
        <v/>
      </c>
      <c r="D7121" s="4">
        <f>RawData!D7123</f>
        <v>0</v>
      </c>
      <c r="E7121">
        <f>RawData!E7123</f>
        <v>0</v>
      </c>
      <c r="F7121" t="str">
        <f>IFERROR(IF(RawData!F7123&lt;&gt;"", VLOOKUP(TRIM(RawData!F7123),ICD10Code,2,FALSE), ""), "Other")</f>
        <v/>
      </c>
      <c r="G7121" t="str">
        <f>IFERROR(IF(RawData!G7123&lt;&gt;"", VLOOKUP(TRIM(RawData!G7123),ICD10Code,2,FALSE), ""), "Other")</f>
        <v/>
      </c>
      <c r="H7121" t="str">
        <f>IFERROR(IF(RawData!H7123&lt;&gt;"", VLOOKUP(TRIM(RawData!H7123),PHCODE,2,FALSE), ""), "Other")</f>
        <v/>
      </c>
      <c r="I7121" t="str">
        <f>IFERROR(IF(RawData!I7123&lt;&gt;"", VLOOKUP(TRIM(RawData!I7123),PHCODE,2,FALSE), ""), "Other")</f>
        <v/>
      </c>
      <c r="J7121" t="str">
        <f>TRIM(RawData!L7123)</f>
        <v/>
      </c>
      <c r="K7121">
        <f>'Risk Calculation Tables'!AD6689</f>
        <v>0</v>
      </c>
      <c r="L7121" t="str">
        <f>TRIM(RawData!J7123)</f>
        <v/>
      </c>
      <c r="M7121" t="str">
        <f>TRIM(RawData!K7123)</f>
        <v/>
      </c>
    </row>
    <row r="7122" spans="1:13" x14ac:dyDescent="0.3">
      <c r="A7122">
        <f>RawData!A7124</f>
        <v>0</v>
      </c>
      <c r="B7122" t="str">
        <f>IF(RawData!B7124&lt;&gt;"", (VLOOKUP(RawData!B7124,AgeCat,2,TRUE)), "")</f>
        <v/>
      </c>
      <c r="C7122" t="str">
        <f>TRIM(RawData!C7124)</f>
        <v/>
      </c>
      <c r="D7122" s="4">
        <f>RawData!D7124</f>
        <v>0</v>
      </c>
      <c r="E7122">
        <f>RawData!E7124</f>
        <v>0</v>
      </c>
      <c r="F7122" t="str">
        <f>IFERROR(IF(RawData!F7124&lt;&gt;"", VLOOKUP(TRIM(RawData!F7124),ICD10Code,2,FALSE), ""), "Other")</f>
        <v/>
      </c>
      <c r="G7122" t="str">
        <f>IFERROR(IF(RawData!G7124&lt;&gt;"", VLOOKUP(TRIM(RawData!G7124),ICD10Code,2,FALSE), ""), "Other")</f>
        <v/>
      </c>
      <c r="H7122" t="str">
        <f>IFERROR(IF(RawData!H7124&lt;&gt;"", VLOOKUP(TRIM(RawData!H7124),PHCODE,2,FALSE), ""), "Other")</f>
        <v/>
      </c>
      <c r="I7122" t="str">
        <f>IFERROR(IF(RawData!I7124&lt;&gt;"", VLOOKUP(TRIM(RawData!I7124),PHCODE,2,FALSE), ""), "Other")</f>
        <v/>
      </c>
      <c r="J7122" t="str">
        <f>TRIM(RawData!L7124)</f>
        <v/>
      </c>
      <c r="K7122">
        <f>'Risk Calculation Tables'!AD6690</f>
        <v>0</v>
      </c>
      <c r="L7122" t="str">
        <f>TRIM(RawData!J7124)</f>
        <v/>
      </c>
      <c r="M7122" t="str">
        <f>TRIM(RawData!K7124)</f>
        <v/>
      </c>
    </row>
    <row r="7123" spans="1:13" x14ac:dyDescent="0.3">
      <c r="A7123">
        <f>RawData!A7125</f>
        <v>0</v>
      </c>
      <c r="B7123" t="str">
        <f>IF(RawData!B7125&lt;&gt;"", (VLOOKUP(RawData!B7125,AgeCat,2,TRUE)), "")</f>
        <v/>
      </c>
      <c r="C7123" t="str">
        <f>TRIM(RawData!C7125)</f>
        <v/>
      </c>
      <c r="D7123" s="4">
        <f>RawData!D7125</f>
        <v>0</v>
      </c>
      <c r="E7123">
        <f>RawData!E7125</f>
        <v>0</v>
      </c>
      <c r="F7123" t="str">
        <f>IFERROR(IF(RawData!F7125&lt;&gt;"", VLOOKUP(TRIM(RawData!F7125),ICD10Code,2,FALSE), ""), "Other")</f>
        <v/>
      </c>
      <c r="G7123" t="str">
        <f>IFERROR(IF(RawData!G7125&lt;&gt;"", VLOOKUP(TRIM(RawData!G7125),ICD10Code,2,FALSE), ""), "Other")</f>
        <v/>
      </c>
      <c r="H7123" t="str">
        <f>IFERROR(IF(RawData!H7125&lt;&gt;"", VLOOKUP(TRIM(RawData!H7125),PHCODE,2,FALSE), ""), "Other")</f>
        <v/>
      </c>
      <c r="I7123" t="str">
        <f>IFERROR(IF(RawData!I7125&lt;&gt;"", VLOOKUP(TRIM(RawData!I7125),PHCODE,2,FALSE), ""), "Other")</f>
        <v/>
      </c>
      <c r="J7123" t="str">
        <f>TRIM(RawData!L7125)</f>
        <v/>
      </c>
      <c r="K7123">
        <f>'Risk Calculation Tables'!AD6691</f>
        <v>0</v>
      </c>
      <c r="L7123" t="str">
        <f>TRIM(RawData!J7125)</f>
        <v/>
      </c>
      <c r="M7123" t="str">
        <f>TRIM(RawData!K7125)</f>
        <v/>
      </c>
    </row>
    <row r="7124" spans="1:13" x14ac:dyDescent="0.3">
      <c r="A7124">
        <f>RawData!A7126</f>
        <v>0</v>
      </c>
      <c r="B7124" t="str">
        <f>IF(RawData!B7126&lt;&gt;"", (VLOOKUP(RawData!B7126,AgeCat,2,TRUE)), "")</f>
        <v/>
      </c>
      <c r="C7124" t="str">
        <f>TRIM(RawData!C7126)</f>
        <v/>
      </c>
      <c r="D7124" s="4">
        <f>RawData!D7126</f>
        <v>0</v>
      </c>
      <c r="E7124">
        <f>RawData!E7126</f>
        <v>0</v>
      </c>
      <c r="F7124" t="str">
        <f>IFERROR(IF(RawData!F7126&lt;&gt;"", VLOOKUP(TRIM(RawData!F7126),ICD10Code,2,FALSE), ""), "Other")</f>
        <v/>
      </c>
      <c r="G7124" t="str">
        <f>IFERROR(IF(RawData!G7126&lt;&gt;"", VLOOKUP(TRIM(RawData!G7126),ICD10Code,2,FALSE), ""), "Other")</f>
        <v/>
      </c>
      <c r="H7124" t="str">
        <f>IFERROR(IF(RawData!H7126&lt;&gt;"", VLOOKUP(TRIM(RawData!H7126),PHCODE,2,FALSE), ""), "Other")</f>
        <v/>
      </c>
      <c r="I7124" t="str">
        <f>IFERROR(IF(RawData!I7126&lt;&gt;"", VLOOKUP(TRIM(RawData!I7126),PHCODE,2,FALSE), ""), "Other")</f>
        <v/>
      </c>
      <c r="J7124" t="str">
        <f>TRIM(RawData!L7126)</f>
        <v/>
      </c>
      <c r="K7124">
        <f>'Risk Calculation Tables'!AD6692</f>
        <v>0</v>
      </c>
      <c r="L7124" t="str">
        <f>TRIM(RawData!J7126)</f>
        <v/>
      </c>
      <c r="M7124" t="str">
        <f>TRIM(RawData!K7126)</f>
        <v/>
      </c>
    </row>
    <row r="7125" spans="1:13" x14ac:dyDescent="0.3">
      <c r="A7125">
        <f>RawData!A7127</f>
        <v>0</v>
      </c>
      <c r="B7125" t="str">
        <f>IF(RawData!B7127&lt;&gt;"", (VLOOKUP(RawData!B7127,AgeCat,2,TRUE)), "")</f>
        <v/>
      </c>
      <c r="C7125" t="str">
        <f>TRIM(RawData!C7127)</f>
        <v/>
      </c>
      <c r="D7125" s="4">
        <f>RawData!D7127</f>
        <v>0</v>
      </c>
      <c r="E7125">
        <f>RawData!E7127</f>
        <v>0</v>
      </c>
      <c r="F7125" t="str">
        <f>IFERROR(IF(RawData!F7127&lt;&gt;"", VLOOKUP(TRIM(RawData!F7127),ICD10Code,2,FALSE), ""), "Other")</f>
        <v/>
      </c>
      <c r="G7125" t="str">
        <f>IFERROR(IF(RawData!G7127&lt;&gt;"", VLOOKUP(TRIM(RawData!G7127),ICD10Code,2,FALSE), ""), "Other")</f>
        <v/>
      </c>
      <c r="H7125" t="str">
        <f>IFERROR(IF(RawData!H7127&lt;&gt;"", VLOOKUP(TRIM(RawData!H7127),PHCODE,2,FALSE), ""), "Other")</f>
        <v/>
      </c>
      <c r="I7125" t="str">
        <f>IFERROR(IF(RawData!I7127&lt;&gt;"", VLOOKUP(TRIM(RawData!I7127),PHCODE,2,FALSE), ""), "Other")</f>
        <v/>
      </c>
      <c r="J7125" t="str">
        <f>TRIM(RawData!L7127)</f>
        <v/>
      </c>
      <c r="K7125">
        <f>'Risk Calculation Tables'!AD6693</f>
        <v>0</v>
      </c>
      <c r="L7125" t="str">
        <f>TRIM(RawData!J7127)</f>
        <v/>
      </c>
      <c r="M7125" t="str">
        <f>TRIM(RawData!K7127)</f>
        <v/>
      </c>
    </row>
    <row r="7126" spans="1:13" x14ac:dyDescent="0.3">
      <c r="A7126">
        <f>RawData!A7128</f>
        <v>0</v>
      </c>
      <c r="B7126" t="str">
        <f>IF(RawData!B7128&lt;&gt;"", (VLOOKUP(RawData!B7128,AgeCat,2,TRUE)), "")</f>
        <v/>
      </c>
      <c r="C7126" t="str">
        <f>TRIM(RawData!C7128)</f>
        <v/>
      </c>
      <c r="D7126" s="4">
        <f>RawData!D7128</f>
        <v>0</v>
      </c>
      <c r="E7126">
        <f>RawData!E7128</f>
        <v>0</v>
      </c>
      <c r="F7126" t="str">
        <f>IFERROR(IF(RawData!F7128&lt;&gt;"", VLOOKUP(TRIM(RawData!F7128),ICD10Code,2,FALSE), ""), "Other")</f>
        <v/>
      </c>
      <c r="G7126" t="str">
        <f>IFERROR(IF(RawData!G7128&lt;&gt;"", VLOOKUP(TRIM(RawData!G7128),ICD10Code,2,FALSE), ""), "Other")</f>
        <v/>
      </c>
      <c r="H7126" t="str">
        <f>IFERROR(IF(RawData!H7128&lt;&gt;"", VLOOKUP(TRIM(RawData!H7128),PHCODE,2,FALSE), ""), "Other")</f>
        <v/>
      </c>
      <c r="I7126" t="str">
        <f>IFERROR(IF(RawData!I7128&lt;&gt;"", VLOOKUP(TRIM(RawData!I7128),PHCODE,2,FALSE), ""), "Other")</f>
        <v/>
      </c>
      <c r="J7126" t="str">
        <f>TRIM(RawData!L7128)</f>
        <v/>
      </c>
      <c r="K7126">
        <f>'Risk Calculation Tables'!AD6694</f>
        <v>0</v>
      </c>
      <c r="L7126" t="str">
        <f>TRIM(RawData!J7128)</f>
        <v/>
      </c>
      <c r="M7126" t="str">
        <f>TRIM(RawData!K7128)</f>
        <v/>
      </c>
    </row>
    <row r="7127" spans="1:13" x14ac:dyDescent="0.3">
      <c r="A7127">
        <f>RawData!A7129</f>
        <v>0</v>
      </c>
      <c r="B7127" t="str">
        <f>IF(RawData!B7129&lt;&gt;"", (VLOOKUP(RawData!B7129,AgeCat,2,TRUE)), "")</f>
        <v/>
      </c>
      <c r="C7127" t="str">
        <f>TRIM(RawData!C7129)</f>
        <v/>
      </c>
      <c r="D7127" s="4">
        <f>RawData!D7129</f>
        <v>0</v>
      </c>
      <c r="E7127">
        <f>RawData!E7129</f>
        <v>0</v>
      </c>
      <c r="F7127" t="str">
        <f>IFERROR(IF(RawData!F7129&lt;&gt;"", VLOOKUP(TRIM(RawData!F7129),ICD10Code,2,FALSE), ""), "Other")</f>
        <v/>
      </c>
      <c r="G7127" t="str">
        <f>IFERROR(IF(RawData!G7129&lt;&gt;"", VLOOKUP(TRIM(RawData!G7129),ICD10Code,2,FALSE), ""), "Other")</f>
        <v/>
      </c>
      <c r="H7127" t="str">
        <f>IFERROR(IF(RawData!H7129&lt;&gt;"", VLOOKUP(TRIM(RawData!H7129),PHCODE,2,FALSE), ""), "Other")</f>
        <v/>
      </c>
      <c r="I7127" t="str">
        <f>IFERROR(IF(RawData!I7129&lt;&gt;"", VLOOKUP(TRIM(RawData!I7129),PHCODE,2,FALSE), ""), "Other")</f>
        <v/>
      </c>
      <c r="J7127" t="str">
        <f>TRIM(RawData!L7129)</f>
        <v/>
      </c>
      <c r="K7127">
        <f>'Risk Calculation Tables'!AD6695</f>
        <v>0</v>
      </c>
      <c r="L7127" t="str">
        <f>TRIM(RawData!J7129)</f>
        <v/>
      </c>
      <c r="M7127" t="str">
        <f>TRIM(RawData!K7129)</f>
        <v/>
      </c>
    </row>
    <row r="7128" spans="1:13" x14ac:dyDescent="0.3">
      <c r="A7128">
        <f>RawData!A7130</f>
        <v>0</v>
      </c>
      <c r="B7128" t="str">
        <f>IF(RawData!B7130&lt;&gt;"", (VLOOKUP(RawData!B7130,AgeCat,2,TRUE)), "")</f>
        <v/>
      </c>
      <c r="C7128" t="str">
        <f>TRIM(RawData!C7130)</f>
        <v/>
      </c>
      <c r="D7128" s="4">
        <f>RawData!D7130</f>
        <v>0</v>
      </c>
      <c r="E7128">
        <f>RawData!E7130</f>
        <v>0</v>
      </c>
      <c r="F7128" t="str">
        <f>IFERROR(IF(RawData!F7130&lt;&gt;"", VLOOKUP(TRIM(RawData!F7130),ICD10Code,2,FALSE), ""), "Other")</f>
        <v/>
      </c>
      <c r="G7128" t="str">
        <f>IFERROR(IF(RawData!G7130&lt;&gt;"", VLOOKUP(TRIM(RawData!G7130),ICD10Code,2,FALSE), ""), "Other")</f>
        <v/>
      </c>
      <c r="H7128" t="str">
        <f>IFERROR(IF(RawData!H7130&lt;&gt;"", VLOOKUP(TRIM(RawData!H7130),PHCODE,2,FALSE), ""), "Other")</f>
        <v/>
      </c>
      <c r="I7128" t="str">
        <f>IFERROR(IF(RawData!I7130&lt;&gt;"", VLOOKUP(TRIM(RawData!I7130),PHCODE,2,FALSE), ""), "Other")</f>
        <v/>
      </c>
      <c r="J7128" t="str">
        <f>TRIM(RawData!L7130)</f>
        <v/>
      </c>
      <c r="K7128">
        <f>'Risk Calculation Tables'!AD6696</f>
        <v>0</v>
      </c>
      <c r="L7128" t="str">
        <f>TRIM(RawData!J7130)</f>
        <v/>
      </c>
      <c r="M7128" t="str">
        <f>TRIM(RawData!K7130)</f>
        <v/>
      </c>
    </row>
    <row r="7129" spans="1:13" x14ac:dyDescent="0.3">
      <c r="A7129">
        <f>RawData!A7131</f>
        <v>0</v>
      </c>
      <c r="B7129" t="str">
        <f>IF(RawData!B7131&lt;&gt;"", (VLOOKUP(RawData!B7131,AgeCat,2,TRUE)), "")</f>
        <v/>
      </c>
      <c r="C7129" t="str">
        <f>TRIM(RawData!C7131)</f>
        <v/>
      </c>
      <c r="D7129" s="4">
        <f>RawData!D7131</f>
        <v>0</v>
      </c>
      <c r="E7129">
        <f>RawData!E7131</f>
        <v>0</v>
      </c>
      <c r="F7129" t="str">
        <f>IFERROR(IF(RawData!F7131&lt;&gt;"", VLOOKUP(TRIM(RawData!F7131),ICD10Code,2,FALSE), ""), "Other")</f>
        <v/>
      </c>
      <c r="G7129" t="str">
        <f>IFERROR(IF(RawData!G7131&lt;&gt;"", VLOOKUP(TRIM(RawData!G7131),ICD10Code,2,FALSE), ""), "Other")</f>
        <v/>
      </c>
      <c r="H7129" t="str">
        <f>IFERROR(IF(RawData!H7131&lt;&gt;"", VLOOKUP(TRIM(RawData!H7131),PHCODE,2,FALSE), ""), "Other")</f>
        <v/>
      </c>
      <c r="I7129" t="str">
        <f>IFERROR(IF(RawData!I7131&lt;&gt;"", VLOOKUP(TRIM(RawData!I7131),PHCODE,2,FALSE), ""), "Other")</f>
        <v/>
      </c>
      <c r="J7129" t="str">
        <f>TRIM(RawData!L7131)</f>
        <v/>
      </c>
      <c r="K7129">
        <f>'Risk Calculation Tables'!AD6697</f>
        <v>0</v>
      </c>
      <c r="L7129" t="str">
        <f>TRIM(RawData!J7131)</f>
        <v/>
      </c>
      <c r="M7129" t="str">
        <f>TRIM(RawData!K7131)</f>
        <v/>
      </c>
    </row>
    <row r="7130" spans="1:13" x14ac:dyDescent="0.3">
      <c r="A7130">
        <f>RawData!A7132</f>
        <v>0</v>
      </c>
      <c r="B7130" t="str">
        <f>IF(RawData!B7132&lt;&gt;"", (VLOOKUP(RawData!B7132,AgeCat,2,TRUE)), "")</f>
        <v/>
      </c>
      <c r="C7130" t="str">
        <f>TRIM(RawData!C7132)</f>
        <v/>
      </c>
      <c r="D7130" s="4">
        <f>RawData!D7132</f>
        <v>0</v>
      </c>
      <c r="E7130">
        <f>RawData!E7132</f>
        <v>0</v>
      </c>
      <c r="F7130" t="str">
        <f>IFERROR(IF(RawData!F7132&lt;&gt;"", VLOOKUP(TRIM(RawData!F7132),ICD10Code,2,FALSE), ""), "Other")</f>
        <v/>
      </c>
      <c r="G7130" t="str">
        <f>IFERROR(IF(RawData!G7132&lt;&gt;"", VLOOKUP(TRIM(RawData!G7132),ICD10Code,2,FALSE), ""), "Other")</f>
        <v/>
      </c>
      <c r="H7130" t="str">
        <f>IFERROR(IF(RawData!H7132&lt;&gt;"", VLOOKUP(TRIM(RawData!H7132),PHCODE,2,FALSE), ""), "Other")</f>
        <v/>
      </c>
      <c r="I7130" t="str">
        <f>IFERROR(IF(RawData!I7132&lt;&gt;"", VLOOKUP(TRIM(RawData!I7132),PHCODE,2,FALSE), ""), "Other")</f>
        <v/>
      </c>
      <c r="J7130" t="str">
        <f>TRIM(RawData!L7132)</f>
        <v/>
      </c>
      <c r="K7130">
        <f>'Risk Calculation Tables'!AD6698</f>
        <v>0</v>
      </c>
      <c r="L7130" t="str">
        <f>TRIM(RawData!J7132)</f>
        <v/>
      </c>
      <c r="M7130" t="str">
        <f>TRIM(RawData!K7132)</f>
        <v/>
      </c>
    </row>
    <row r="7131" spans="1:13" x14ac:dyDescent="0.3">
      <c r="A7131">
        <f>RawData!A7133</f>
        <v>0</v>
      </c>
      <c r="B7131" t="str">
        <f>IF(RawData!B7133&lt;&gt;"", (VLOOKUP(RawData!B7133,AgeCat,2,TRUE)), "")</f>
        <v/>
      </c>
      <c r="C7131" t="str">
        <f>TRIM(RawData!C7133)</f>
        <v/>
      </c>
      <c r="D7131" s="4">
        <f>RawData!D7133</f>
        <v>0</v>
      </c>
      <c r="E7131">
        <f>RawData!E7133</f>
        <v>0</v>
      </c>
      <c r="F7131" t="str">
        <f>IFERROR(IF(RawData!F7133&lt;&gt;"", VLOOKUP(TRIM(RawData!F7133),ICD10Code,2,FALSE), ""), "Other")</f>
        <v/>
      </c>
      <c r="G7131" t="str">
        <f>IFERROR(IF(RawData!G7133&lt;&gt;"", VLOOKUP(TRIM(RawData!G7133),ICD10Code,2,FALSE), ""), "Other")</f>
        <v/>
      </c>
      <c r="H7131" t="str">
        <f>IFERROR(IF(RawData!H7133&lt;&gt;"", VLOOKUP(TRIM(RawData!H7133),PHCODE,2,FALSE), ""), "Other")</f>
        <v/>
      </c>
      <c r="I7131" t="str">
        <f>IFERROR(IF(RawData!I7133&lt;&gt;"", VLOOKUP(TRIM(RawData!I7133),PHCODE,2,FALSE), ""), "Other")</f>
        <v/>
      </c>
      <c r="J7131" t="str">
        <f>TRIM(RawData!L7133)</f>
        <v/>
      </c>
      <c r="K7131">
        <f>'Risk Calculation Tables'!AD6699</f>
        <v>0</v>
      </c>
      <c r="L7131" t="str">
        <f>TRIM(RawData!J7133)</f>
        <v/>
      </c>
      <c r="M7131" t="str">
        <f>TRIM(RawData!K7133)</f>
        <v/>
      </c>
    </row>
    <row r="7132" spans="1:13" x14ac:dyDescent="0.3">
      <c r="A7132">
        <f>RawData!A7134</f>
        <v>0</v>
      </c>
      <c r="B7132" t="str">
        <f>IF(RawData!B7134&lt;&gt;"", (VLOOKUP(RawData!B7134,AgeCat,2,TRUE)), "")</f>
        <v/>
      </c>
      <c r="C7132" t="str">
        <f>TRIM(RawData!C7134)</f>
        <v/>
      </c>
      <c r="D7132" s="4">
        <f>RawData!D7134</f>
        <v>0</v>
      </c>
      <c r="E7132">
        <f>RawData!E7134</f>
        <v>0</v>
      </c>
      <c r="F7132" t="str">
        <f>IFERROR(IF(RawData!F7134&lt;&gt;"", VLOOKUP(TRIM(RawData!F7134),ICD10Code,2,FALSE), ""), "Other")</f>
        <v/>
      </c>
      <c r="G7132" t="str">
        <f>IFERROR(IF(RawData!G7134&lt;&gt;"", VLOOKUP(TRIM(RawData!G7134),ICD10Code,2,FALSE), ""), "Other")</f>
        <v/>
      </c>
      <c r="H7132" t="str">
        <f>IFERROR(IF(RawData!H7134&lt;&gt;"", VLOOKUP(TRIM(RawData!H7134),PHCODE,2,FALSE), ""), "Other")</f>
        <v/>
      </c>
      <c r="I7132" t="str">
        <f>IFERROR(IF(RawData!I7134&lt;&gt;"", VLOOKUP(TRIM(RawData!I7134),PHCODE,2,FALSE), ""), "Other")</f>
        <v/>
      </c>
      <c r="J7132" t="str">
        <f>TRIM(RawData!L7134)</f>
        <v/>
      </c>
      <c r="K7132">
        <f>'Risk Calculation Tables'!AD6700</f>
        <v>0</v>
      </c>
      <c r="L7132" t="str">
        <f>TRIM(RawData!J7134)</f>
        <v/>
      </c>
      <c r="M7132" t="str">
        <f>TRIM(RawData!K7134)</f>
        <v/>
      </c>
    </row>
    <row r="7133" spans="1:13" x14ac:dyDescent="0.3">
      <c r="A7133">
        <f>RawData!A7135</f>
        <v>0</v>
      </c>
      <c r="B7133" t="str">
        <f>IF(RawData!B7135&lt;&gt;"", (VLOOKUP(RawData!B7135,AgeCat,2,TRUE)), "")</f>
        <v/>
      </c>
      <c r="C7133" t="str">
        <f>TRIM(RawData!C7135)</f>
        <v/>
      </c>
      <c r="D7133" s="4">
        <f>RawData!D7135</f>
        <v>0</v>
      </c>
      <c r="E7133">
        <f>RawData!E7135</f>
        <v>0</v>
      </c>
      <c r="F7133" t="str">
        <f>IFERROR(IF(RawData!F7135&lt;&gt;"", VLOOKUP(TRIM(RawData!F7135),ICD10Code,2,FALSE), ""), "Other")</f>
        <v/>
      </c>
      <c r="G7133" t="str">
        <f>IFERROR(IF(RawData!G7135&lt;&gt;"", VLOOKUP(TRIM(RawData!G7135),ICD10Code,2,FALSE), ""), "Other")</f>
        <v/>
      </c>
      <c r="H7133" t="str">
        <f>IFERROR(IF(RawData!H7135&lt;&gt;"", VLOOKUP(TRIM(RawData!H7135),PHCODE,2,FALSE), ""), "Other")</f>
        <v/>
      </c>
      <c r="I7133" t="str">
        <f>IFERROR(IF(RawData!I7135&lt;&gt;"", VLOOKUP(TRIM(RawData!I7135),PHCODE,2,FALSE), ""), "Other")</f>
        <v/>
      </c>
      <c r="J7133" t="str">
        <f>TRIM(RawData!L7135)</f>
        <v/>
      </c>
      <c r="K7133">
        <f>'Risk Calculation Tables'!AD6701</f>
        <v>0</v>
      </c>
      <c r="L7133" t="str">
        <f>TRIM(RawData!J7135)</f>
        <v/>
      </c>
      <c r="M7133" t="str">
        <f>TRIM(RawData!K7135)</f>
        <v/>
      </c>
    </row>
    <row r="7134" spans="1:13" x14ac:dyDescent="0.3">
      <c r="A7134">
        <f>RawData!A7136</f>
        <v>0</v>
      </c>
      <c r="B7134" t="str">
        <f>IF(RawData!B7136&lt;&gt;"", (VLOOKUP(RawData!B7136,AgeCat,2,TRUE)), "")</f>
        <v/>
      </c>
      <c r="C7134" t="str">
        <f>TRIM(RawData!C7136)</f>
        <v/>
      </c>
      <c r="D7134" s="4">
        <f>RawData!D7136</f>
        <v>0</v>
      </c>
      <c r="E7134">
        <f>RawData!E7136</f>
        <v>0</v>
      </c>
      <c r="F7134" t="str">
        <f>IFERROR(IF(RawData!F7136&lt;&gt;"", VLOOKUP(TRIM(RawData!F7136),ICD10Code,2,FALSE), ""), "Other")</f>
        <v/>
      </c>
      <c r="G7134" t="str">
        <f>IFERROR(IF(RawData!G7136&lt;&gt;"", VLOOKUP(TRIM(RawData!G7136),ICD10Code,2,FALSE), ""), "Other")</f>
        <v/>
      </c>
      <c r="H7134" t="str">
        <f>IFERROR(IF(RawData!H7136&lt;&gt;"", VLOOKUP(TRIM(RawData!H7136),PHCODE,2,FALSE), ""), "Other")</f>
        <v/>
      </c>
      <c r="I7134" t="str">
        <f>IFERROR(IF(RawData!I7136&lt;&gt;"", VLOOKUP(TRIM(RawData!I7136),PHCODE,2,FALSE), ""), "Other")</f>
        <v/>
      </c>
      <c r="J7134" t="str">
        <f>TRIM(RawData!L7136)</f>
        <v/>
      </c>
      <c r="K7134">
        <f>'Risk Calculation Tables'!AD6702</f>
        <v>0</v>
      </c>
      <c r="L7134" t="str">
        <f>TRIM(RawData!J7136)</f>
        <v/>
      </c>
      <c r="M7134" t="str">
        <f>TRIM(RawData!K7136)</f>
        <v/>
      </c>
    </row>
    <row r="7135" spans="1:13" x14ac:dyDescent="0.3">
      <c r="A7135">
        <f>RawData!A7137</f>
        <v>0</v>
      </c>
      <c r="B7135" t="str">
        <f>IF(RawData!B7137&lt;&gt;"", (VLOOKUP(RawData!B7137,AgeCat,2,TRUE)), "")</f>
        <v/>
      </c>
      <c r="C7135" t="str">
        <f>TRIM(RawData!C7137)</f>
        <v/>
      </c>
      <c r="D7135" s="4">
        <f>RawData!D7137</f>
        <v>0</v>
      </c>
      <c r="E7135">
        <f>RawData!E7137</f>
        <v>0</v>
      </c>
      <c r="F7135" t="str">
        <f>IFERROR(IF(RawData!F7137&lt;&gt;"", VLOOKUP(TRIM(RawData!F7137),ICD10Code,2,FALSE), ""), "Other")</f>
        <v/>
      </c>
      <c r="G7135" t="str">
        <f>IFERROR(IF(RawData!G7137&lt;&gt;"", VLOOKUP(TRIM(RawData!G7137),ICD10Code,2,FALSE), ""), "Other")</f>
        <v/>
      </c>
      <c r="H7135" t="str">
        <f>IFERROR(IF(RawData!H7137&lt;&gt;"", VLOOKUP(TRIM(RawData!H7137),PHCODE,2,FALSE), ""), "Other")</f>
        <v/>
      </c>
      <c r="I7135" t="str">
        <f>IFERROR(IF(RawData!I7137&lt;&gt;"", VLOOKUP(TRIM(RawData!I7137),PHCODE,2,FALSE), ""), "Other")</f>
        <v/>
      </c>
      <c r="J7135" t="str">
        <f>TRIM(RawData!L7137)</f>
        <v/>
      </c>
      <c r="K7135">
        <f>'Risk Calculation Tables'!AD6703</f>
        <v>0</v>
      </c>
      <c r="L7135" t="str">
        <f>TRIM(RawData!J7137)</f>
        <v/>
      </c>
      <c r="M7135" t="str">
        <f>TRIM(RawData!K7137)</f>
        <v/>
      </c>
    </row>
    <row r="7136" spans="1:13" x14ac:dyDescent="0.3">
      <c r="A7136">
        <f>RawData!A7138</f>
        <v>0</v>
      </c>
      <c r="B7136" t="str">
        <f>IF(RawData!B7138&lt;&gt;"", (VLOOKUP(RawData!B7138,AgeCat,2,TRUE)), "")</f>
        <v/>
      </c>
      <c r="C7136" t="str">
        <f>TRIM(RawData!C7138)</f>
        <v/>
      </c>
      <c r="D7136" s="4">
        <f>RawData!D7138</f>
        <v>0</v>
      </c>
      <c r="E7136">
        <f>RawData!E7138</f>
        <v>0</v>
      </c>
      <c r="F7136" t="str">
        <f>IFERROR(IF(RawData!F7138&lt;&gt;"", VLOOKUP(TRIM(RawData!F7138),ICD10Code,2,FALSE), ""), "Other")</f>
        <v/>
      </c>
      <c r="G7136" t="str">
        <f>IFERROR(IF(RawData!G7138&lt;&gt;"", VLOOKUP(TRIM(RawData!G7138),ICD10Code,2,FALSE), ""), "Other")</f>
        <v/>
      </c>
      <c r="H7136" t="str">
        <f>IFERROR(IF(RawData!H7138&lt;&gt;"", VLOOKUP(TRIM(RawData!H7138),PHCODE,2,FALSE), ""), "Other")</f>
        <v/>
      </c>
      <c r="I7136" t="str">
        <f>IFERROR(IF(RawData!I7138&lt;&gt;"", VLOOKUP(TRIM(RawData!I7138),PHCODE,2,FALSE), ""), "Other")</f>
        <v/>
      </c>
      <c r="J7136" t="str">
        <f>TRIM(RawData!L7138)</f>
        <v/>
      </c>
      <c r="K7136">
        <f>'Risk Calculation Tables'!AD6704</f>
        <v>0</v>
      </c>
      <c r="L7136" t="str">
        <f>TRIM(RawData!J7138)</f>
        <v/>
      </c>
      <c r="M7136" t="str">
        <f>TRIM(RawData!K7138)</f>
        <v/>
      </c>
    </row>
    <row r="7137" spans="1:13" x14ac:dyDescent="0.3">
      <c r="A7137">
        <f>RawData!A7139</f>
        <v>0</v>
      </c>
      <c r="B7137" t="str">
        <f>IF(RawData!B7139&lt;&gt;"", (VLOOKUP(RawData!B7139,AgeCat,2,TRUE)), "")</f>
        <v/>
      </c>
      <c r="C7137" t="str">
        <f>TRIM(RawData!C7139)</f>
        <v/>
      </c>
      <c r="D7137" s="4">
        <f>RawData!D7139</f>
        <v>0</v>
      </c>
      <c r="E7137">
        <f>RawData!E7139</f>
        <v>0</v>
      </c>
      <c r="F7137" t="str">
        <f>IFERROR(IF(RawData!F7139&lt;&gt;"", VLOOKUP(TRIM(RawData!F7139),ICD10Code,2,FALSE), ""), "Other")</f>
        <v/>
      </c>
      <c r="G7137" t="str">
        <f>IFERROR(IF(RawData!G7139&lt;&gt;"", VLOOKUP(TRIM(RawData!G7139),ICD10Code,2,FALSE), ""), "Other")</f>
        <v/>
      </c>
      <c r="H7137" t="str">
        <f>IFERROR(IF(RawData!H7139&lt;&gt;"", VLOOKUP(TRIM(RawData!H7139),PHCODE,2,FALSE), ""), "Other")</f>
        <v/>
      </c>
      <c r="I7137" t="str">
        <f>IFERROR(IF(RawData!I7139&lt;&gt;"", VLOOKUP(TRIM(RawData!I7139),PHCODE,2,FALSE), ""), "Other")</f>
        <v/>
      </c>
      <c r="J7137" t="str">
        <f>TRIM(RawData!L7139)</f>
        <v/>
      </c>
      <c r="K7137">
        <f>'Risk Calculation Tables'!AD6705</f>
        <v>0</v>
      </c>
      <c r="L7137" t="str">
        <f>TRIM(RawData!J7139)</f>
        <v/>
      </c>
      <c r="M7137" t="str">
        <f>TRIM(RawData!K7139)</f>
        <v/>
      </c>
    </row>
    <row r="7138" spans="1:13" x14ac:dyDescent="0.3">
      <c r="A7138">
        <f>RawData!A7140</f>
        <v>0</v>
      </c>
      <c r="B7138" t="str">
        <f>IF(RawData!B7140&lt;&gt;"", (VLOOKUP(RawData!B7140,AgeCat,2,TRUE)), "")</f>
        <v/>
      </c>
      <c r="C7138" t="str">
        <f>TRIM(RawData!C7140)</f>
        <v/>
      </c>
      <c r="D7138" s="4">
        <f>RawData!D7140</f>
        <v>0</v>
      </c>
      <c r="E7138">
        <f>RawData!E7140</f>
        <v>0</v>
      </c>
      <c r="F7138" t="str">
        <f>IFERROR(IF(RawData!F7140&lt;&gt;"", VLOOKUP(TRIM(RawData!F7140),ICD10Code,2,FALSE), ""), "Other")</f>
        <v/>
      </c>
      <c r="G7138" t="str">
        <f>IFERROR(IF(RawData!G7140&lt;&gt;"", VLOOKUP(TRIM(RawData!G7140),ICD10Code,2,FALSE), ""), "Other")</f>
        <v/>
      </c>
      <c r="H7138" t="str">
        <f>IFERROR(IF(RawData!H7140&lt;&gt;"", VLOOKUP(TRIM(RawData!H7140),PHCODE,2,FALSE), ""), "Other")</f>
        <v/>
      </c>
      <c r="I7138" t="str">
        <f>IFERROR(IF(RawData!I7140&lt;&gt;"", VLOOKUP(TRIM(RawData!I7140),PHCODE,2,FALSE), ""), "Other")</f>
        <v/>
      </c>
      <c r="J7138" t="str">
        <f>TRIM(RawData!L7140)</f>
        <v/>
      </c>
      <c r="K7138">
        <f>'Risk Calculation Tables'!AD6706</f>
        <v>0</v>
      </c>
      <c r="L7138" t="str">
        <f>TRIM(RawData!J7140)</f>
        <v/>
      </c>
      <c r="M7138" t="str">
        <f>TRIM(RawData!K7140)</f>
        <v/>
      </c>
    </row>
    <row r="7139" spans="1:13" x14ac:dyDescent="0.3">
      <c r="A7139">
        <f>RawData!A7141</f>
        <v>0</v>
      </c>
      <c r="B7139" t="str">
        <f>IF(RawData!B7141&lt;&gt;"", (VLOOKUP(RawData!B7141,AgeCat,2,TRUE)), "")</f>
        <v/>
      </c>
      <c r="C7139" t="str">
        <f>TRIM(RawData!C7141)</f>
        <v/>
      </c>
      <c r="D7139" s="4">
        <f>RawData!D7141</f>
        <v>0</v>
      </c>
      <c r="E7139">
        <f>RawData!E7141</f>
        <v>0</v>
      </c>
      <c r="F7139" t="str">
        <f>IFERROR(IF(RawData!F7141&lt;&gt;"", VLOOKUP(TRIM(RawData!F7141),ICD10Code,2,FALSE), ""), "Other")</f>
        <v/>
      </c>
      <c r="G7139" t="str">
        <f>IFERROR(IF(RawData!G7141&lt;&gt;"", VLOOKUP(TRIM(RawData!G7141),ICD10Code,2,FALSE), ""), "Other")</f>
        <v/>
      </c>
      <c r="H7139" t="str">
        <f>IFERROR(IF(RawData!H7141&lt;&gt;"", VLOOKUP(TRIM(RawData!H7141),PHCODE,2,FALSE), ""), "Other")</f>
        <v/>
      </c>
      <c r="I7139" t="str">
        <f>IFERROR(IF(RawData!I7141&lt;&gt;"", VLOOKUP(TRIM(RawData!I7141),PHCODE,2,FALSE), ""), "Other")</f>
        <v/>
      </c>
      <c r="J7139" t="str">
        <f>TRIM(RawData!L7141)</f>
        <v/>
      </c>
      <c r="K7139">
        <f>'Risk Calculation Tables'!AD6707</f>
        <v>0</v>
      </c>
      <c r="L7139" t="str">
        <f>TRIM(RawData!J7141)</f>
        <v/>
      </c>
      <c r="M7139" t="str">
        <f>TRIM(RawData!K7141)</f>
        <v/>
      </c>
    </row>
    <row r="7140" spans="1:13" x14ac:dyDescent="0.3">
      <c r="A7140">
        <f>RawData!A7142</f>
        <v>0</v>
      </c>
      <c r="B7140" t="str">
        <f>IF(RawData!B7142&lt;&gt;"", (VLOOKUP(RawData!B7142,AgeCat,2,TRUE)), "")</f>
        <v/>
      </c>
      <c r="C7140" t="str">
        <f>TRIM(RawData!C7142)</f>
        <v/>
      </c>
      <c r="D7140" s="4">
        <f>RawData!D7142</f>
        <v>0</v>
      </c>
      <c r="E7140">
        <f>RawData!E7142</f>
        <v>0</v>
      </c>
      <c r="F7140" t="str">
        <f>IFERROR(IF(RawData!F7142&lt;&gt;"", VLOOKUP(TRIM(RawData!F7142),ICD10Code,2,FALSE), ""), "Other")</f>
        <v/>
      </c>
      <c r="G7140" t="str">
        <f>IFERROR(IF(RawData!G7142&lt;&gt;"", VLOOKUP(TRIM(RawData!G7142),ICD10Code,2,FALSE), ""), "Other")</f>
        <v/>
      </c>
      <c r="H7140" t="str">
        <f>IFERROR(IF(RawData!H7142&lt;&gt;"", VLOOKUP(TRIM(RawData!H7142),PHCODE,2,FALSE), ""), "Other")</f>
        <v/>
      </c>
      <c r="I7140" t="str">
        <f>IFERROR(IF(RawData!I7142&lt;&gt;"", VLOOKUP(TRIM(RawData!I7142),PHCODE,2,FALSE), ""), "Other")</f>
        <v/>
      </c>
      <c r="J7140" t="str">
        <f>TRIM(RawData!L7142)</f>
        <v/>
      </c>
      <c r="K7140">
        <f>'Risk Calculation Tables'!AD6708</f>
        <v>0</v>
      </c>
      <c r="L7140" t="str">
        <f>TRIM(RawData!J7142)</f>
        <v/>
      </c>
      <c r="M7140" t="str">
        <f>TRIM(RawData!K7142)</f>
        <v/>
      </c>
    </row>
    <row r="7141" spans="1:13" x14ac:dyDescent="0.3">
      <c r="A7141">
        <f>RawData!A7143</f>
        <v>0</v>
      </c>
      <c r="B7141" t="str">
        <f>IF(RawData!B7143&lt;&gt;"", (VLOOKUP(RawData!B7143,AgeCat,2,TRUE)), "")</f>
        <v/>
      </c>
      <c r="C7141" t="str">
        <f>TRIM(RawData!C7143)</f>
        <v/>
      </c>
      <c r="D7141" s="4">
        <f>RawData!D7143</f>
        <v>0</v>
      </c>
      <c r="E7141">
        <f>RawData!E7143</f>
        <v>0</v>
      </c>
      <c r="F7141" t="str">
        <f>IFERROR(IF(RawData!F7143&lt;&gt;"", VLOOKUP(TRIM(RawData!F7143),ICD10Code,2,FALSE), ""), "Other")</f>
        <v/>
      </c>
      <c r="G7141" t="str">
        <f>IFERROR(IF(RawData!G7143&lt;&gt;"", VLOOKUP(TRIM(RawData!G7143),ICD10Code,2,FALSE), ""), "Other")</f>
        <v/>
      </c>
      <c r="H7141" t="str">
        <f>IFERROR(IF(RawData!H7143&lt;&gt;"", VLOOKUP(TRIM(RawData!H7143),PHCODE,2,FALSE), ""), "Other")</f>
        <v/>
      </c>
      <c r="I7141" t="str">
        <f>IFERROR(IF(RawData!I7143&lt;&gt;"", VLOOKUP(TRIM(RawData!I7143),PHCODE,2,FALSE), ""), "Other")</f>
        <v/>
      </c>
      <c r="J7141" t="str">
        <f>TRIM(RawData!L7143)</f>
        <v/>
      </c>
      <c r="K7141">
        <f>'Risk Calculation Tables'!AD6709</f>
        <v>0</v>
      </c>
      <c r="L7141" t="str">
        <f>TRIM(RawData!J7143)</f>
        <v/>
      </c>
      <c r="M7141" t="str">
        <f>TRIM(RawData!K7143)</f>
        <v/>
      </c>
    </row>
    <row r="7142" spans="1:13" x14ac:dyDescent="0.3">
      <c r="A7142">
        <f>RawData!A7144</f>
        <v>0</v>
      </c>
      <c r="B7142" t="str">
        <f>IF(RawData!B7144&lt;&gt;"", (VLOOKUP(RawData!B7144,AgeCat,2,TRUE)), "")</f>
        <v/>
      </c>
      <c r="C7142" t="str">
        <f>TRIM(RawData!C7144)</f>
        <v/>
      </c>
      <c r="D7142" s="4">
        <f>RawData!D7144</f>
        <v>0</v>
      </c>
      <c r="E7142">
        <f>RawData!E7144</f>
        <v>0</v>
      </c>
      <c r="F7142" t="str">
        <f>IFERROR(IF(RawData!F7144&lt;&gt;"", VLOOKUP(TRIM(RawData!F7144),ICD10Code,2,FALSE), ""), "Other")</f>
        <v/>
      </c>
      <c r="G7142" t="str">
        <f>IFERROR(IF(RawData!G7144&lt;&gt;"", VLOOKUP(TRIM(RawData!G7144),ICD10Code,2,FALSE), ""), "Other")</f>
        <v/>
      </c>
      <c r="H7142" t="str">
        <f>IFERROR(IF(RawData!H7144&lt;&gt;"", VLOOKUP(TRIM(RawData!H7144),PHCODE,2,FALSE), ""), "Other")</f>
        <v/>
      </c>
      <c r="I7142" t="str">
        <f>IFERROR(IF(RawData!I7144&lt;&gt;"", VLOOKUP(TRIM(RawData!I7144),PHCODE,2,FALSE), ""), "Other")</f>
        <v/>
      </c>
      <c r="J7142" t="str">
        <f>TRIM(RawData!L7144)</f>
        <v/>
      </c>
      <c r="K7142">
        <f>'Risk Calculation Tables'!AD6710</f>
        <v>0</v>
      </c>
      <c r="L7142" t="str">
        <f>TRIM(RawData!J7144)</f>
        <v/>
      </c>
      <c r="M7142" t="str">
        <f>TRIM(RawData!K7144)</f>
        <v/>
      </c>
    </row>
    <row r="7143" spans="1:13" x14ac:dyDescent="0.3">
      <c r="A7143">
        <f>RawData!A7145</f>
        <v>0</v>
      </c>
      <c r="B7143" t="str">
        <f>IF(RawData!B7145&lt;&gt;"", (VLOOKUP(RawData!B7145,AgeCat,2,TRUE)), "")</f>
        <v/>
      </c>
      <c r="C7143" t="str">
        <f>TRIM(RawData!C7145)</f>
        <v/>
      </c>
      <c r="D7143" s="4">
        <f>RawData!D7145</f>
        <v>0</v>
      </c>
      <c r="E7143">
        <f>RawData!E7145</f>
        <v>0</v>
      </c>
      <c r="F7143" t="str">
        <f>IFERROR(IF(RawData!F7145&lt;&gt;"", VLOOKUP(TRIM(RawData!F7145),ICD10Code,2,FALSE), ""), "Other")</f>
        <v/>
      </c>
      <c r="G7143" t="str">
        <f>IFERROR(IF(RawData!G7145&lt;&gt;"", VLOOKUP(TRIM(RawData!G7145),ICD10Code,2,FALSE), ""), "Other")</f>
        <v/>
      </c>
      <c r="H7143" t="str">
        <f>IFERROR(IF(RawData!H7145&lt;&gt;"", VLOOKUP(TRIM(RawData!H7145),PHCODE,2,FALSE), ""), "Other")</f>
        <v/>
      </c>
      <c r="I7143" t="str">
        <f>IFERROR(IF(RawData!I7145&lt;&gt;"", VLOOKUP(TRIM(RawData!I7145),PHCODE,2,FALSE), ""), "Other")</f>
        <v/>
      </c>
      <c r="J7143" t="str">
        <f>TRIM(RawData!L7145)</f>
        <v/>
      </c>
      <c r="K7143">
        <f>'Risk Calculation Tables'!AD6711</f>
        <v>0</v>
      </c>
      <c r="L7143" t="str">
        <f>TRIM(RawData!J7145)</f>
        <v/>
      </c>
      <c r="M7143" t="str">
        <f>TRIM(RawData!K7145)</f>
        <v/>
      </c>
    </row>
    <row r="7144" spans="1:13" x14ac:dyDescent="0.3">
      <c r="A7144">
        <f>RawData!A7146</f>
        <v>0</v>
      </c>
      <c r="B7144" t="str">
        <f>IF(RawData!B7146&lt;&gt;"", (VLOOKUP(RawData!B7146,AgeCat,2,TRUE)), "")</f>
        <v/>
      </c>
      <c r="C7144" t="str">
        <f>TRIM(RawData!C7146)</f>
        <v/>
      </c>
      <c r="D7144" s="4">
        <f>RawData!D7146</f>
        <v>0</v>
      </c>
      <c r="E7144">
        <f>RawData!E7146</f>
        <v>0</v>
      </c>
      <c r="F7144" t="str">
        <f>IFERROR(IF(RawData!F7146&lt;&gt;"", VLOOKUP(TRIM(RawData!F7146),ICD10Code,2,FALSE), ""), "Other")</f>
        <v/>
      </c>
      <c r="G7144" t="str">
        <f>IFERROR(IF(RawData!G7146&lt;&gt;"", VLOOKUP(TRIM(RawData!G7146),ICD10Code,2,FALSE), ""), "Other")</f>
        <v/>
      </c>
      <c r="H7144" t="str">
        <f>IFERROR(IF(RawData!H7146&lt;&gt;"", VLOOKUP(TRIM(RawData!H7146),PHCODE,2,FALSE), ""), "Other")</f>
        <v/>
      </c>
      <c r="I7144" t="str">
        <f>IFERROR(IF(RawData!I7146&lt;&gt;"", VLOOKUP(TRIM(RawData!I7146),PHCODE,2,FALSE), ""), "Other")</f>
        <v/>
      </c>
      <c r="J7144" t="str">
        <f>TRIM(RawData!L7146)</f>
        <v/>
      </c>
      <c r="K7144">
        <f>'Risk Calculation Tables'!AD6712</f>
        <v>0</v>
      </c>
      <c r="L7144" t="str">
        <f>TRIM(RawData!J7146)</f>
        <v/>
      </c>
      <c r="M7144" t="str">
        <f>TRIM(RawData!K7146)</f>
        <v/>
      </c>
    </row>
    <row r="7145" spans="1:13" x14ac:dyDescent="0.3">
      <c r="A7145">
        <f>RawData!A7147</f>
        <v>0</v>
      </c>
      <c r="B7145" t="str">
        <f>IF(RawData!B7147&lt;&gt;"", (VLOOKUP(RawData!B7147,AgeCat,2,TRUE)), "")</f>
        <v/>
      </c>
      <c r="C7145" t="str">
        <f>TRIM(RawData!C7147)</f>
        <v/>
      </c>
      <c r="D7145" s="4">
        <f>RawData!D7147</f>
        <v>0</v>
      </c>
      <c r="E7145">
        <f>RawData!E7147</f>
        <v>0</v>
      </c>
      <c r="F7145" t="str">
        <f>IFERROR(IF(RawData!F7147&lt;&gt;"", VLOOKUP(TRIM(RawData!F7147),ICD10Code,2,FALSE), ""), "Other")</f>
        <v/>
      </c>
      <c r="G7145" t="str">
        <f>IFERROR(IF(RawData!G7147&lt;&gt;"", VLOOKUP(TRIM(RawData!G7147),ICD10Code,2,FALSE), ""), "Other")</f>
        <v/>
      </c>
      <c r="H7145" t="str">
        <f>IFERROR(IF(RawData!H7147&lt;&gt;"", VLOOKUP(TRIM(RawData!H7147),PHCODE,2,FALSE), ""), "Other")</f>
        <v/>
      </c>
      <c r="I7145" t="str">
        <f>IFERROR(IF(RawData!I7147&lt;&gt;"", VLOOKUP(TRIM(RawData!I7147),PHCODE,2,FALSE), ""), "Other")</f>
        <v/>
      </c>
      <c r="J7145" t="str">
        <f>TRIM(RawData!L7147)</f>
        <v/>
      </c>
      <c r="K7145">
        <f>'Risk Calculation Tables'!AD6713</f>
        <v>0</v>
      </c>
      <c r="L7145" t="str">
        <f>TRIM(RawData!J7147)</f>
        <v/>
      </c>
      <c r="M7145" t="str">
        <f>TRIM(RawData!K7147)</f>
        <v/>
      </c>
    </row>
    <row r="7146" spans="1:13" x14ac:dyDescent="0.3">
      <c r="A7146">
        <f>RawData!A7148</f>
        <v>0</v>
      </c>
      <c r="B7146" t="str">
        <f>IF(RawData!B7148&lt;&gt;"", (VLOOKUP(RawData!B7148,AgeCat,2,TRUE)), "")</f>
        <v/>
      </c>
      <c r="C7146" t="str">
        <f>TRIM(RawData!C7148)</f>
        <v/>
      </c>
      <c r="D7146" s="4">
        <f>RawData!D7148</f>
        <v>0</v>
      </c>
      <c r="E7146">
        <f>RawData!E7148</f>
        <v>0</v>
      </c>
      <c r="F7146" t="str">
        <f>IFERROR(IF(RawData!F7148&lt;&gt;"", VLOOKUP(TRIM(RawData!F7148),ICD10Code,2,FALSE), ""), "Other")</f>
        <v/>
      </c>
      <c r="G7146" t="str">
        <f>IFERROR(IF(RawData!G7148&lt;&gt;"", VLOOKUP(TRIM(RawData!G7148),ICD10Code,2,FALSE), ""), "Other")</f>
        <v/>
      </c>
      <c r="H7146" t="str">
        <f>IFERROR(IF(RawData!H7148&lt;&gt;"", VLOOKUP(TRIM(RawData!H7148),PHCODE,2,FALSE), ""), "Other")</f>
        <v/>
      </c>
      <c r="I7146" t="str">
        <f>IFERROR(IF(RawData!I7148&lt;&gt;"", VLOOKUP(TRIM(RawData!I7148),PHCODE,2,FALSE), ""), "Other")</f>
        <v/>
      </c>
      <c r="J7146" t="str">
        <f>TRIM(RawData!L7148)</f>
        <v/>
      </c>
      <c r="K7146">
        <f>'Risk Calculation Tables'!AD6714</f>
        <v>0</v>
      </c>
      <c r="L7146" t="str">
        <f>TRIM(RawData!J7148)</f>
        <v/>
      </c>
      <c r="M7146" t="str">
        <f>TRIM(RawData!K7148)</f>
        <v/>
      </c>
    </row>
    <row r="7147" spans="1:13" x14ac:dyDescent="0.3">
      <c r="A7147">
        <f>RawData!A7149</f>
        <v>0</v>
      </c>
      <c r="B7147" t="str">
        <f>IF(RawData!B7149&lt;&gt;"", (VLOOKUP(RawData!B7149,AgeCat,2,TRUE)), "")</f>
        <v/>
      </c>
      <c r="C7147" t="str">
        <f>TRIM(RawData!C7149)</f>
        <v/>
      </c>
      <c r="D7147" s="4">
        <f>RawData!D7149</f>
        <v>0</v>
      </c>
      <c r="E7147">
        <f>RawData!E7149</f>
        <v>0</v>
      </c>
      <c r="F7147" t="str">
        <f>IFERROR(IF(RawData!F7149&lt;&gt;"", VLOOKUP(TRIM(RawData!F7149),ICD10Code,2,FALSE), ""), "Other")</f>
        <v/>
      </c>
      <c r="G7147" t="str">
        <f>IFERROR(IF(RawData!G7149&lt;&gt;"", VLOOKUP(TRIM(RawData!G7149),ICD10Code,2,FALSE), ""), "Other")</f>
        <v/>
      </c>
      <c r="H7147" t="str">
        <f>IFERROR(IF(RawData!H7149&lt;&gt;"", VLOOKUP(TRIM(RawData!H7149),PHCODE,2,FALSE), ""), "Other")</f>
        <v/>
      </c>
      <c r="I7147" t="str">
        <f>IFERROR(IF(RawData!I7149&lt;&gt;"", VLOOKUP(TRIM(RawData!I7149),PHCODE,2,FALSE), ""), "Other")</f>
        <v/>
      </c>
      <c r="J7147" t="str">
        <f>TRIM(RawData!L7149)</f>
        <v/>
      </c>
      <c r="K7147">
        <f>'Risk Calculation Tables'!AD6715</f>
        <v>0</v>
      </c>
      <c r="L7147" t="str">
        <f>TRIM(RawData!J7149)</f>
        <v/>
      </c>
      <c r="M7147" t="str">
        <f>TRIM(RawData!K7149)</f>
        <v/>
      </c>
    </row>
    <row r="7148" spans="1:13" x14ac:dyDescent="0.3">
      <c r="A7148">
        <f>RawData!A7150</f>
        <v>0</v>
      </c>
      <c r="B7148" t="str">
        <f>IF(RawData!B7150&lt;&gt;"", (VLOOKUP(RawData!B7150,AgeCat,2,TRUE)), "")</f>
        <v/>
      </c>
      <c r="C7148" t="str">
        <f>TRIM(RawData!C7150)</f>
        <v/>
      </c>
      <c r="D7148" s="4">
        <f>RawData!D7150</f>
        <v>0</v>
      </c>
      <c r="E7148">
        <f>RawData!E7150</f>
        <v>0</v>
      </c>
      <c r="F7148" t="str">
        <f>IFERROR(IF(RawData!F7150&lt;&gt;"", VLOOKUP(TRIM(RawData!F7150),ICD10Code,2,FALSE), ""), "Other")</f>
        <v/>
      </c>
      <c r="G7148" t="str">
        <f>IFERROR(IF(RawData!G7150&lt;&gt;"", VLOOKUP(TRIM(RawData!G7150),ICD10Code,2,FALSE), ""), "Other")</f>
        <v/>
      </c>
      <c r="H7148" t="str">
        <f>IFERROR(IF(RawData!H7150&lt;&gt;"", VLOOKUP(TRIM(RawData!H7150),PHCODE,2,FALSE), ""), "Other")</f>
        <v/>
      </c>
      <c r="I7148" t="str">
        <f>IFERROR(IF(RawData!I7150&lt;&gt;"", VLOOKUP(TRIM(RawData!I7150),PHCODE,2,FALSE), ""), "Other")</f>
        <v/>
      </c>
      <c r="J7148" t="str">
        <f>TRIM(RawData!L7150)</f>
        <v/>
      </c>
      <c r="K7148">
        <f>'Risk Calculation Tables'!AD6716</f>
        <v>0</v>
      </c>
      <c r="L7148" t="str">
        <f>TRIM(RawData!J7150)</f>
        <v/>
      </c>
      <c r="M7148" t="str">
        <f>TRIM(RawData!K7150)</f>
        <v/>
      </c>
    </row>
    <row r="7149" spans="1:13" x14ac:dyDescent="0.3">
      <c r="A7149">
        <f>RawData!A7151</f>
        <v>0</v>
      </c>
      <c r="B7149" t="str">
        <f>IF(RawData!B7151&lt;&gt;"", (VLOOKUP(RawData!B7151,AgeCat,2,TRUE)), "")</f>
        <v/>
      </c>
      <c r="C7149" t="str">
        <f>TRIM(RawData!C7151)</f>
        <v/>
      </c>
      <c r="D7149" s="4">
        <f>RawData!D7151</f>
        <v>0</v>
      </c>
      <c r="E7149">
        <f>RawData!E7151</f>
        <v>0</v>
      </c>
      <c r="F7149" t="str">
        <f>IFERROR(IF(RawData!F7151&lt;&gt;"", VLOOKUP(TRIM(RawData!F7151),ICD10Code,2,FALSE), ""), "Other")</f>
        <v/>
      </c>
      <c r="G7149" t="str">
        <f>IFERROR(IF(RawData!G7151&lt;&gt;"", VLOOKUP(TRIM(RawData!G7151),ICD10Code,2,FALSE), ""), "Other")</f>
        <v/>
      </c>
      <c r="H7149" t="str">
        <f>IFERROR(IF(RawData!H7151&lt;&gt;"", VLOOKUP(TRIM(RawData!H7151),PHCODE,2,FALSE), ""), "Other")</f>
        <v/>
      </c>
      <c r="I7149" t="str">
        <f>IFERROR(IF(RawData!I7151&lt;&gt;"", VLOOKUP(TRIM(RawData!I7151),PHCODE,2,FALSE), ""), "Other")</f>
        <v/>
      </c>
      <c r="J7149" t="str">
        <f>TRIM(RawData!L7151)</f>
        <v/>
      </c>
      <c r="K7149">
        <f>'Risk Calculation Tables'!AD6717</f>
        <v>0</v>
      </c>
      <c r="L7149" t="str">
        <f>TRIM(RawData!J7151)</f>
        <v/>
      </c>
      <c r="M7149" t="str">
        <f>TRIM(RawData!K7151)</f>
        <v/>
      </c>
    </row>
    <row r="7150" spans="1:13" x14ac:dyDescent="0.3">
      <c r="A7150">
        <f>RawData!A7152</f>
        <v>0</v>
      </c>
      <c r="B7150" t="str">
        <f>IF(RawData!B7152&lt;&gt;"", (VLOOKUP(RawData!B7152,AgeCat,2,TRUE)), "")</f>
        <v/>
      </c>
      <c r="C7150" t="str">
        <f>TRIM(RawData!C7152)</f>
        <v/>
      </c>
      <c r="D7150" s="4">
        <f>RawData!D7152</f>
        <v>0</v>
      </c>
      <c r="E7150">
        <f>RawData!E7152</f>
        <v>0</v>
      </c>
      <c r="F7150" t="str">
        <f>IFERROR(IF(RawData!F7152&lt;&gt;"", VLOOKUP(TRIM(RawData!F7152),ICD10Code,2,FALSE), ""), "Other")</f>
        <v/>
      </c>
      <c r="G7150" t="str">
        <f>IFERROR(IF(RawData!G7152&lt;&gt;"", VLOOKUP(TRIM(RawData!G7152),ICD10Code,2,FALSE), ""), "Other")</f>
        <v/>
      </c>
      <c r="H7150" t="str">
        <f>IFERROR(IF(RawData!H7152&lt;&gt;"", VLOOKUP(TRIM(RawData!H7152),PHCODE,2,FALSE), ""), "Other")</f>
        <v/>
      </c>
      <c r="I7150" t="str">
        <f>IFERROR(IF(RawData!I7152&lt;&gt;"", VLOOKUP(TRIM(RawData!I7152),PHCODE,2,FALSE), ""), "Other")</f>
        <v/>
      </c>
      <c r="J7150" t="str">
        <f>TRIM(RawData!L7152)</f>
        <v/>
      </c>
      <c r="K7150">
        <f>'Risk Calculation Tables'!AD6718</f>
        <v>0</v>
      </c>
      <c r="L7150" t="str">
        <f>TRIM(RawData!J7152)</f>
        <v/>
      </c>
      <c r="M7150" t="str">
        <f>TRIM(RawData!K7152)</f>
        <v/>
      </c>
    </row>
    <row r="7151" spans="1:13" x14ac:dyDescent="0.3">
      <c r="A7151">
        <f>RawData!A7153</f>
        <v>0</v>
      </c>
      <c r="B7151" t="str">
        <f>IF(RawData!B7153&lt;&gt;"", (VLOOKUP(RawData!B7153,AgeCat,2,TRUE)), "")</f>
        <v/>
      </c>
      <c r="C7151" t="str">
        <f>TRIM(RawData!C7153)</f>
        <v/>
      </c>
      <c r="D7151" s="4">
        <f>RawData!D7153</f>
        <v>0</v>
      </c>
      <c r="E7151">
        <f>RawData!E7153</f>
        <v>0</v>
      </c>
      <c r="F7151" t="str">
        <f>IFERROR(IF(RawData!F7153&lt;&gt;"", VLOOKUP(TRIM(RawData!F7153),ICD10Code,2,FALSE), ""), "Other")</f>
        <v/>
      </c>
      <c r="G7151" t="str">
        <f>IFERROR(IF(RawData!G7153&lt;&gt;"", VLOOKUP(TRIM(RawData!G7153),ICD10Code,2,FALSE), ""), "Other")</f>
        <v/>
      </c>
      <c r="H7151" t="str">
        <f>IFERROR(IF(RawData!H7153&lt;&gt;"", VLOOKUP(TRIM(RawData!H7153),PHCODE,2,FALSE), ""), "Other")</f>
        <v/>
      </c>
      <c r="I7151" t="str">
        <f>IFERROR(IF(RawData!I7153&lt;&gt;"", VLOOKUP(TRIM(RawData!I7153),PHCODE,2,FALSE), ""), "Other")</f>
        <v/>
      </c>
      <c r="J7151" t="str">
        <f>TRIM(RawData!L7153)</f>
        <v/>
      </c>
      <c r="K7151">
        <f>'Risk Calculation Tables'!AD6719</f>
        <v>0</v>
      </c>
      <c r="L7151" t="str">
        <f>TRIM(RawData!J7153)</f>
        <v/>
      </c>
      <c r="M7151" t="str">
        <f>TRIM(RawData!K7153)</f>
        <v/>
      </c>
    </row>
    <row r="7152" spans="1:13" x14ac:dyDescent="0.3">
      <c r="A7152">
        <f>RawData!A7154</f>
        <v>0</v>
      </c>
      <c r="B7152" t="str">
        <f>IF(RawData!B7154&lt;&gt;"", (VLOOKUP(RawData!B7154,AgeCat,2,TRUE)), "")</f>
        <v/>
      </c>
      <c r="C7152" t="str">
        <f>TRIM(RawData!C7154)</f>
        <v/>
      </c>
      <c r="D7152" s="4">
        <f>RawData!D7154</f>
        <v>0</v>
      </c>
      <c r="E7152">
        <f>RawData!E7154</f>
        <v>0</v>
      </c>
      <c r="F7152" t="str">
        <f>IFERROR(IF(RawData!F7154&lt;&gt;"", VLOOKUP(TRIM(RawData!F7154),ICD10Code,2,FALSE), ""), "Other")</f>
        <v/>
      </c>
      <c r="G7152" t="str">
        <f>IFERROR(IF(RawData!G7154&lt;&gt;"", VLOOKUP(TRIM(RawData!G7154),ICD10Code,2,FALSE), ""), "Other")</f>
        <v/>
      </c>
      <c r="H7152" t="str">
        <f>IFERROR(IF(RawData!H7154&lt;&gt;"", VLOOKUP(TRIM(RawData!H7154),PHCODE,2,FALSE), ""), "Other")</f>
        <v/>
      </c>
      <c r="I7152" t="str">
        <f>IFERROR(IF(RawData!I7154&lt;&gt;"", VLOOKUP(TRIM(RawData!I7154),PHCODE,2,FALSE), ""), "Other")</f>
        <v/>
      </c>
      <c r="J7152" t="str">
        <f>TRIM(RawData!L7154)</f>
        <v/>
      </c>
      <c r="K7152">
        <f>'Risk Calculation Tables'!AD6720</f>
        <v>0</v>
      </c>
      <c r="L7152" t="str">
        <f>TRIM(RawData!J7154)</f>
        <v/>
      </c>
      <c r="M7152" t="str">
        <f>TRIM(RawData!K7154)</f>
        <v/>
      </c>
    </row>
    <row r="7153" spans="1:13" x14ac:dyDescent="0.3">
      <c r="A7153">
        <f>RawData!A7155</f>
        <v>0</v>
      </c>
      <c r="B7153" t="str">
        <f>IF(RawData!B7155&lt;&gt;"", (VLOOKUP(RawData!B7155,AgeCat,2,TRUE)), "")</f>
        <v/>
      </c>
      <c r="C7153" t="str">
        <f>TRIM(RawData!C7155)</f>
        <v/>
      </c>
      <c r="D7153" s="4">
        <f>RawData!D7155</f>
        <v>0</v>
      </c>
      <c r="E7153">
        <f>RawData!E7155</f>
        <v>0</v>
      </c>
      <c r="F7153" t="str">
        <f>IFERROR(IF(RawData!F7155&lt;&gt;"", VLOOKUP(TRIM(RawData!F7155),ICD10Code,2,FALSE), ""), "Other")</f>
        <v/>
      </c>
      <c r="G7153" t="str">
        <f>IFERROR(IF(RawData!G7155&lt;&gt;"", VLOOKUP(TRIM(RawData!G7155),ICD10Code,2,FALSE), ""), "Other")</f>
        <v/>
      </c>
      <c r="H7153" t="str">
        <f>IFERROR(IF(RawData!H7155&lt;&gt;"", VLOOKUP(TRIM(RawData!H7155),PHCODE,2,FALSE), ""), "Other")</f>
        <v/>
      </c>
      <c r="I7153" t="str">
        <f>IFERROR(IF(RawData!I7155&lt;&gt;"", VLOOKUP(TRIM(RawData!I7155),PHCODE,2,FALSE), ""), "Other")</f>
        <v/>
      </c>
      <c r="J7153" t="str">
        <f>TRIM(RawData!L7155)</f>
        <v/>
      </c>
      <c r="K7153">
        <f>'Risk Calculation Tables'!AD6721</f>
        <v>0</v>
      </c>
      <c r="L7153" t="str">
        <f>TRIM(RawData!J7155)</f>
        <v/>
      </c>
      <c r="M7153" t="str">
        <f>TRIM(RawData!K7155)</f>
        <v/>
      </c>
    </row>
    <row r="7154" spans="1:13" x14ac:dyDescent="0.3">
      <c r="A7154">
        <f>RawData!A7156</f>
        <v>0</v>
      </c>
      <c r="B7154" t="str">
        <f>IF(RawData!B7156&lt;&gt;"", (VLOOKUP(RawData!B7156,AgeCat,2,TRUE)), "")</f>
        <v/>
      </c>
      <c r="C7154" t="str">
        <f>TRIM(RawData!C7156)</f>
        <v/>
      </c>
      <c r="D7154" s="4">
        <f>RawData!D7156</f>
        <v>0</v>
      </c>
      <c r="E7154">
        <f>RawData!E7156</f>
        <v>0</v>
      </c>
      <c r="F7154" t="str">
        <f>IFERROR(IF(RawData!F7156&lt;&gt;"", VLOOKUP(TRIM(RawData!F7156),ICD10Code,2,FALSE), ""), "Other")</f>
        <v/>
      </c>
      <c r="G7154" t="str">
        <f>IFERROR(IF(RawData!G7156&lt;&gt;"", VLOOKUP(TRIM(RawData!G7156),ICD10Code,2,FALSE), ""), "Other")</f>
        <v/>
      </c>
      <c r="H7154" t="str">
        <f>IFERROR(IF(RawData!H7156&lt;&gt;"", VLOOKUP(TRIM(RawData!H7156),PHCODE,2,FALSE), ""), "Other")</f>
        <v/>
      </c>
      <c r="I7154" t="str">
        <f>IFERROR(IF(RawData!I7156&lt;&gt;"", VLOOKUP(TRIM(RawData!I7156),PHCODE,2,FALSE), ""), "Other")</f>
        <v/>
      </c>
      <c r="J7154" t="str">
        <f>TRIM(RawData!L7156)</f>
        <v/>
      </c>
      <c r="K7154">
        <f>'Risk Calculation Tables'!AD6722</f>
        <v>0</v>
      </c>
      <c r="L7154" t="str">
        <f>TRIM(RawData!J7156)</f>
        <v/>
      </c>
      <c r="M7154" t="str">
        <f>TRIM(RawData!K7156)</f>
        <v/>
      </c>
    </row>
    <row r="7155" spans="1:13" x14ac:dyDescent="0.3">
      <c r="A7155">
        <f>RawData!A7157</f>
        <v>0</v>
      </c>
      <c r="B7155" t="str">
        <f>IF(RawData!B7157&lt;&gt;"", (VLOOKUP(RawData!B7157,AgeCat,2,TRUE)), "")</f>
        <v/>
      </c>
      <c r="C7155" t="str">
        <f>TRIM(RawData!C7157)</f>
        <v/>
      </c>
      <c r="D7155" s="4">
        <f>RawData!D7157</f>
        <v>0</v>
      </c>
      <c r="E7155">
        <f>RawData!E7157</f>
        <v>0</v>
      </c>
      <c r="F7155" t="str">
        <f>IFERROR(IF(RawData!F7157&lt;&gt;"", VLOOKUP(TRIM(RawData!F7157),ICD10Code,2,FALSE), ""), "Other")</f>
        <v/>
      </c>
      <c r="G7155" t="str">
        <f>IFERROR(IF(RawData!G7157&lt;&gt;"", VLOOKUP(TRIM(RawData!G7157),ICD10Code,2,FALSE), ""), "Other")</f>
        <v/>
      </c>
      <c r="H7155" t="str">
        <f>IFERROR(IF(RawData!H7157&lt;&gt;"", VLOOKUP(TRIM(RawData!H7157),PHCODE,2,FALSE), ""), "Other")</f>
        <v/>
      </c>
      <c r="I7155" t="str">
        <f>IFERROR(IF(RawData!I7157&lt;&gt;"", VLOOKUP(TRIM(RawData!I7157),PHCODE,2,FALSE), ""), "Other")</f>
        <v/>
      </c>
      <c r="J7155" t="str">
        <f>TRIM(RawData!L7157)</f>
        <v/>
      </c>
      <c r="K7155">
        <f>'Risk Calculation Tables'!AD6723</f>
        <v>0</v>
      </c>
      <c r="L7155" t="str">
        <f>TRIM(RawData!J7157)</f>
        <v/>
      </c>
      <c r="M7155" t="str">
        <f>TRIM(RawData!K7157)</f>
        <v/>
      </c>
    </row>
    <row r="7156" spans="1:13" x14ac:dyDescent="0.3">
      <c r="A7156">
        <f>RawData!A7158</f>
        <v>0</v>
      </c>
      <c r="B7156" t="str">
        <f>IF(RawData!B7158&lt;&gt;"", (VLOOKUP(RawData!B7158,AgeCat,2,TRUE)), "")</f>
        <v/>
      </c>
      <c r="C7156" t="str">
        <f>TRIM(RawData!C7158)</f>
        <v/>
      </c>
      <c r="D7156" s="4">
        <f>RawData!D7158</f>
        <v>0</v>
      </c>
      <c r="E7156">
        <f>RawData!E7158</f>
        <v>0</v>
      </c>
      <c r="F7156" t="str">
        <f>IFERROR(IF(RawData!F7158&lt;&gt;"", VLOOKUP(TRIM(RawData!F7158),ICD10Code,2,FALSE), ""), "Other")</f>
        <v/>
      </c>
      <c r="G7156" t="str">
        <f>IFERROR(IF(RawData!G7158&lt;&gt;"", VLOOKUP(TRIM(RawData!G7158),ICD10Code,2,FALSE), ""), "Other")</f>
        <v/>
      </c>
      <c r="H7156" t="str">
        <f>IFERROR(IF(RawData!H7158&lt;&gt;"", VLOOKUP(TRIM(RawData!H7158),PHCODE,2,FALSE), ""), "Other")</f>
        <v/>
      </c>
      <c r="I7156" t="str">
        <f>IFERROR(IF(RawData!I7158&lt;&gt;"", VLOOKUP(TRIM(RawData!I7158),PHCODE,2,FALSE), ""), "Other")</f>
        <v/>
      </c>
      <c r="J7156" t="str">
        <f>TRIM(RawData!L7158)</f>
        <v/>
      </c>
      <c r="K7156">
        <f>'Risk Calculation Tables'!AD6724</f>
        <v>0</v>
      </c>
      <c r="L7156" t="str">
        <f>TRIM(RawData!J7158)</f>
        <v/>
      </c>
      <c r="M7156" t="str">
        <f>TRIM(RawData!K7158)</f>
        <v/>
      </c>
    </row>
    <row r="7157" spans="1:13" x14ac:dyDescent="0.3">
      <c r="A7157">
        <f>RawData!A7159</f>
        <v>0</v>
      </c>
      <c r="B7157" t="str">
        <f>IF(RawData!B7159&lt;&gt;"", (VLOOKUP(RawData!B7159,AgeCat,2,TRUE)), "")</f>
        <v/>
      </c>
      <c r="C7157" t="str">
        <f>TRIM(RawData!C7159)</f>
        <v/>
      </c>
      <c r="D7157" s="4">
        <f>RawData!D7159</f>
        <v>0</v>
      </c>
      <c r="E7157">
        <f>RawData!E7159</f>
        <v>0</v>
      </c>
      <c r="F7157" t="str">
        <f>IFERROR(IF(RawData!F7159&lt;&gt;"", VLOOKUP(TRIM(RawData!F7159),ICD10Code,2,FALSE), ""), "Other")</f>
        <v/>
      </c>
      <c r="G7157" t="str">
        <f>IFERROR(IF(RawData!G7159&lt;&gt;"", VLOOKUP(TRIM(RawData!G7159),ICD10Code,2,FALSE), ""), "Other")</f>
        <v/>
      </c>
      <c r="H7157" t="str">
        <f>IFERROR(IF(RawData!H7159&lt;&gt;"", VLOOKUP(TRIM(RawData!H7159),PHCODE,2,FALSE), ""), "Other")</f>
        <v/>
      </c>
      <c r="I7157" t="str">
        <f>IFERROR(IF(RawData!I7159&lt;&gt;"", VLOOKUP(TRIM(RawData!I7159),PHCODE,2,FALSE), ""), "Other")</f>
        <v/>
      </c>
      <c r="J7157" t="str">
        <f>TRIM(RawData!L7159)</f>
        <v/>
      </c>
      <c r="K7157">
        <f>'Risk Calculation Tables'!AD6725</f>
        <v>0</v>
      </c>
      <c r="L7157" t="str">
        <f>TRIM(RawData!J7159)</f>
        <v/>
      </c>
      <c r="M7157" t="str">
        <f>TRIM(RawData!K7159)</f>
        <v/>
      </c>
    </row>
    <row r="7158" spans="1:13" x14ac:dyDescent="0.3">
      <c r="A7158">
        <f>RawData!A7160</f>
        <v>0</v>
      </c>
      <c r="B7158" t="str">
        <f>IF(RawData!B7160&lt;&gt;"", (VLOOKUP(RawData!B7160,AgeCat,2,TRUE)), "")</f>
        <v/>
      </c>
      <c r="C7158" t="str">
        <f>TRIM(RawData!C7160)</f>
        <v/>
      </c>
      <c r="D7158" s="4">
        <f>RawData!D7160</f>
        <v>0</v>
      </c>
      <c r="E7158">
        <f>RawData!E7160</f>
        <v>0</v>
      </c>
      <c r="F7158" t="str">
        <f>IFERROR(IF(RawData!F7160&lt;&gt;"", VLOOKUP(TRIM(RawData!F7160),ICD10Code,2,FALSE), ""), "Other")</f>
        <v/>
      </c>
      <c r="G7158" t="str">
        <f>IFERROR(IF(RawData!G7160&lt;&gt;"", VLOOKUP(TRIM(RawData!G7160),ICD10Code,2,FALSE), ""), "Other")</f>
        <v/>
      </c>
      <c r="H7158" t="str">
        <f>IFERROR(IF(RawData!H7160&lt;&gt;"", VLOOKUP(TRIM(RawData!H7160),PHCODE,2,FALSE), ""), "Other")</f>
        <v/>
      </c>
      <c r="I7158" t="str">
        <f>IFERROR(IF(RawData!I7160&lt;&gt;"", VLOOKUP(TRIM(RawData!I7160),PHCODE,2,FALSE), ""), "Other")</f>
        <v/>
      </c>
      <c r="J7158" t="str">
        <f>TRIM(RawData!L7160)</f>
        <v/>
      </c>
      <c r="K7158">
        <f>'Risk Calculation Tables'!AD6726</f>
        <v>0</v>
      </c>
      <c r="L7158" t="str">
        <f>TRIM(RawData!J7160)</f>
        <v/>
      </c>
      <c r="M7158" t="str">
        <f>TRIM(RawData!K7160)</f>
        <v/>
      </c>
    </row>
    <row r="7159" spans="1:13" x14ac:dyDescent="0.3">
      <c r="A7159">
        <f>RawData!A7161</f>
        <v>0</v>
      </c>
      <c r="B7159" t="str">
        <f>IF(RawData!B7161&lt;&gt;"", (VLOOKUP(RawData!B7161,AgeCat,2,TRUE)), "")</f>
        <v/>
      </c>
      <c r="C7159" t="str">
        <f>TRIM(RawData!C7161)</f>
        <v/>
      </c>
      <c r="D7159" s="4">
        <f>RawData!D7161</f>
        <v>0</v>
      </c>
      <c r="E7159">
        <f>RawData!E7161</f>
        <v>0</v>
      </c>
      <c r="F7159" t="str">
        <f>IFERROR(IF(RawData!F7161&lt;&gt;"", VLOOKUP(TRIM(RawData!F7161),ICD10Code,2,FALSE), ""), "Other")</f>
        <v/>
      </c>
      <c r="G7159" t="str">
        <f>IFERROR(IF(RawData!G7161&lt;&gt;"", VLOOKUP(TRIM(RawData!G7161),ICD10Code,2,FALSE), ""), "Other")</f>
        <v/>
      </c>
      <c r="H7159" t="str">
        <f>IFERROR(IF(RawData!H7161&lt;&gt;"", VLOOKUP(TRIM(RawData!H7161),PHCODE,2,FALSE), ""), "Other")</f>
        <v/>
      </c>
      <c r="I7159" t="str">
        <f>IFERROR(IF(RawData!I7161&lt;&gt;"", VLOOKUP(TRIM(RawData!I7161),PHCODE,2,FALSE), ""), "Other")</f>
        <v/>
      </c>
      <c r="J7159" t="str">
        <f>TRIM(RawData!L7161)</f>
        <v/>
      </c>
      <c r="K7159">
        <f>'Risk Calculation Tables'!AD6727</f>
        <v>0</v>
      </c>
      <c r="L7159" t="str">
        <f>TRIM(RawData!J7161)</f>
        <v/>
      </c>
      <c r="M7159" t="str">
        <f>TRIM(RawData!K7161)</f>
        <v/>
      </c>
    </row>
    <row r="7160" spans="1:13" x14ac:dyDescent="0.3">
      <c r="A7160">
        <f>RawData!A7162</f>
        <v>0</v>
      </c>
      <c r="B7160" t="str">
        <f>IF(RawData!B7162&lt;&gt;"", (VLOOKUP(RawData!B7162,AgeCat,2,TRUE)), "")</f>
        <v/>
      </c>
      <c r="C7160" t="str">
        <f>TRIM(RawData!C7162)</f>
        <v/>
      </c>
      <c r="D7160" s="4">
        <f>RawData!D7162</f>
        <v>0</v>
      </c>
      <c r="E7160">
        <f>RawData!E7162</f>
        <v>0</v>
      </c>
      <c r="F7160" t="str">
        <f>IFERROR(IF(RawData!F7162&lt;&gt;"", VLOOKUP(TRIM(RawData!F7162),ICD10Code,2,FALSE), ""), "Other")</f>
        <v/>
      </c>
      <c r="G7160" t="str">
        <f>IFERROR(IF(RawData!G7162&lt;&gt;"", VLOOKUP(TRIM(RawData!G7162),ICD10Code,2,FALSE), ""), "Other")</f>
        <v/>
      </c>
      <c r="H7160" t="str">
        <f>IFERROR(IF(RawData!H7162&lt;&gt;"", VLOOKUP(TRIM(RawData!H7162),PHCODE,2,FALSE), ""), "Other")</f>
        <v/>
      </c>
      <c r="I7160" t="str">
        <f>IFERROR(IF(RawData!I7162&lt;&gt;"", VLOOKUP(TRIM(RawData!I7162),PHCODE,2,FALSE), ""), "Other")</f>
        <v/>
      </c>
      <c r="J7160" t="str">
        <f>TRIM(RawData!L7162)</f>
        <v/>
      </c>
      <c r="K7160">
        <f>'Risk Calculation Tables'!AD6728</f>
        <v>0</v>
      </c>
      <c r="L7160" t="str">
        <f>TRIM(RawData!J7162)</f>
        <v/>
      </c>
      <c r="M7160" t="str">
        <f>TRIM(RawData!K7162)</f>
        <v/>
      </c>
    </row>
    <row r="7161" spans="1:13" x14ac:dyDescent="0.3">
      <c r="A7161">
        <f>RawData!A7163</f>
        <v>0</v>
      </c>
      <c r="B7161" t="str">
        <f>IF(RawData!B7163&lt;&gt;"", (VLOOKUP(RawData!B7163,AgeCat,2,TRUE)), "")</f>
        <v/>
      </c>
      <c r="C7161" t="str">
        <f>TRIM(RawData!C7163)</f>
        <v/>
      </c>
      <c r="D7161" s="4">
        <f>RawData!D7163</f>
        <v>0</v>
      </c>
      <c r="E7161">
        <f>RawData!E7163</f>
        <v>0</v>
      </c>
      <c r="F7161" t="str">
        <f>IFERROR(IF(RawData!F7163&lt;&gt;"", VLOOKUP(TRIM(RawData!F7163),ICD10Code,2,FALSE), ""), "Other")</f>
        <v/>
      </c>
      <c r="G7161" t="str">
        <f>IFERROR(IF(RawData!G7163&lt;&gt;"", VLOOKUP(TRIM(RawData!G7163),ICD10Code,2,FALSE), ""), "Other")</f>
        <v/>
      </c>
      <c r="H7161" t="str">
        <f>IFERROR(IF(RawData!H7163&lt;&gt;"", VLOOKUP(TRIM(RawData!H7163),PHCODE,2,FALSE), ""), "Other")</f>
        <v/>
      </c>
      <c r="I7161" t="str">
        <f>IFERROR(IF(RawData!I7163&lt;&gt;"", VLOOKUP(TRIM(RawData!I7163),PHCODE,2,FALSE), ""), "Other")</f>
        <v/>
      </c>
      <c r="J7161" t="str">
        <f>TRIM(RawData!L7163)</f>
        <v/>
      </c>
      <c r="K7161">
        <f>'Risk Calculation Tables'!AD6729</f>
        <v>0</v>
      </c>
      <c r="L7161" t="str">
        <f>TRIM(RawData!J7163)</f>
        <v/>
      </c>
      <c r="M7161" t="str">
        <f>TRIM(RawData!K7163)</f>
        <v/>
      </c>
    </row>
    <row r="7162" spans="1:13" x14ac:dyDescent="0.3">
      <c r="A7162">
        <f>RawData!A7164</f>
        <v>0</v>
      </c>
      <c r="B7162" t="str">
        <f>IF(RawData!B7164&lt;&gt;"", (VLOOKUP(RawData!B7164,AgeCat,2,TRUE)), "")</f>
        <v/>
      </c>
      <c r="C7162" t="str">
        <f>TRIM(RawData!C7164)</f>
        <v/>
      </c>
      <c r="D7162" s="4">
        <f>RawData!D7164</f>
        <v>0</v>
      </c>
      <c r="E7162">
        <f>RawData!E7164</f>
        <v>0</v>
      </c>
      <c r="F7162" t="str">
        <f>IFERROR(IF(RawData!F7164&lt;&gt;"", VLOOKUP(TRIM(RawData!F7164),ICD10Code,2,FALSE), ""), "Other")</f>
        <v/>
      </c>
      <c r="G7162" t="str">
        <f>IFERROR(IF(RawData!G7164&lt;&gt;"", VLOOKUP(TRIM(RawData!G7164),ICD10Code,2,FALSE), ""), "Other")</f>
        <v/>
      </c>
      <c r="H7162" t="str">
        <f>IFERROR(IF(RawData!H7164&lt;&gt;"", VLOOKUP(TRIM(RawData!H7164),PHCODE,2,FALSE), ""), "Other")</f>
        <v/>
      </c>
      <c r="I7162" t="str">
        <f>IFERROR(IF(RawData!I7164&lt;&gt;"", VLOOKUP(TRIM(RawData!I7164),PHCODE,2,FALSE), ""), "Other")</f>
        <v/>
      </c>
      <c r="J7162" t="str">
        <f>TRIM(RawData!L7164)</f>
        <v/>
      </c>
      <c r="K7162">
        <f>'Risk Calculation Tables'!AD6730</f>
        <v>0</v>
      </c>
      <c r="L7162" t="str">
        <f>TRIM(RawData!J7164)</f>
        <v/>
      </c>
      <c r="M7162" t="str">
        <f>TRIM(RawData!K7164)</f>
        <v/>
      </c>
    </row>
    <row r="7163" spans="1:13" x14ac:dyDescent="0.3">
      <c r="A7163">
        <f>RawData!A7165</f>
        <v>0</v>
      </c>
      <c r="B7163" t="str">
        <f>IF(RawData!B7165&lt;&gt;"", (VLOOKUP(RawData!B7165,AgeCat,2,TRUE)), "")</f>
        <v/>
      </c>
      <c r="C7163" t="str">
        <f>TRIM(RawData!C7165)</f>
        <v/>
      </c>
      <c r="D7163" s="4">
        <f>RawData!D7165</f>
        <v>0</v>
      </c>
      <c r="E7163">
        <f>RawData!E7165</f>
        <v>0</v>
      </c>
      <c r="F7163" t="str">
        <f>IFERROR(IF(RawData!F7165&lt;&gt;"", VLOOKUP(TRIM(RawData!F7165),ICD10Code,2,FALSE), ""), "Other")</f>
        <v/>
      </c>
      <c r="G7163" t="str">
        <f>IFERROR(IF(RawData!G7165&lt;&gt;"", VLOOKUP(TRIM(RawData!G7165),ICD10Code,2,FALSE), ""), "Other")</f>
        <v/>
      </c>
      <c r="H7163" t="str">
        <f>IFERROR(IF(RawData!H7165&lt;&gt;"", VLOOKUP(TRIM(RawData!H7165),PHCODE,2,FALSE), ""), "Other")</f>
        <v/>
      </c>
      <c r="I7163" t="str">
        <f>IFERROR(IF(RawData!I7165&lt;&gt;"", VLOOKUP(TRIM(RawData!I7165),PHCODE,2,FALSE), ""), "Other")</f>
        <v/>
      </c>
      <c r="J7163" t="str">
        <f>TRIM(RawData!L7165)</f>
        <v/>
      </c>
      <c r="K7163">
        <f>'Risk Calculation Tables'!AD6731</f>
        <v>0</v>
      </c>
      <c r="L7163" t="str">
        <f>TRIM(RawData!J7165)</f>
        <v/>
      </c>
      <c r="M7163" t="str">
        <f>TRIM(RawData!K7165)</f>
        <v/>
      </c>
    </row>
    <row r="7164" spans="1:13" x14ac:dyDescent="0.3">
      <c r="A7164">
        <f>RawData!A7166</f>
        <v>0</v>
      </c>
      <c r="B7164" t="str">
        <f>IF(RawData!B7166&lt;&gt;"", (VLOOKUP(RawData!B7166,AgeCat,2,TRUE)), "")</f>
        <v/>
      </c>
      <c r="C7164" t="str">
        <f>TRIM(RawData!C7166)</f>
        <v/>
      </c>
      <c r="D7164" s="4">
        <f>RawData!D7166</f>
        <v>0</v>
      </c>
      <c r="E7164">
        <f>RawData!E7166</f>
        <v>0</v>
      </c>
      <c r="F7164" t="str">
        <f>IFERROR(IF(RawData!F7166&lt;&gt;"", VLOOKUP(TRIM(RawData!F7166),ICD10Code,2,FALSE), ""), "Other")</f>
        <v/>
      </c>
      <c r="G7164" t="str">
        <f>IFERROR(IF(RawData!G7166&lt;&gt;"", VLOOKUP(TRIM(RawData!G7166),ICD10Code,2,FALSE), ""), "Other")</f>
        <v/>
      </c>
      <c r="H7164" t="str">
        <f>IFERROR(IF(RawData!H7166&lt;&gt;"", VLOOKUP(TRIM(RawData!H7166),PHCODE,2,FALSE), ""), "Other")</f>
        <v/>
      </c>
      <c r="I7164" t="str">
        <f>IFERROR(IF(RawData!I7166&lt;&gt;"", VLOOKUP(TRIM(RawData!I7166),PHCODE,2,FALSE), ""), "Other")</f>
        <v/>
      </c>
      <c r="J7164" t="str">
        <f>TRIM(RawData!L7166)</f>
        <v/>
      </c>
      <c r="K7164">
        <f>'Risk Calculation Tables'!AD6732</f>
        <v>0</v>
      </c>
      <c r="L7164" t="str">
        <f>TRIM(RawData!J7166)</f>
        <v/>
      </c>
      <c r="M7164" t="str">
        <f>TRIM(RawData!K7166)</f>
        <v/>
      </c>
    </row>
    <row r="7165" spans="1:13" x14ac:dyDescent="0.3">
      <c r="A7165">
        <f>RawData!A7167</f>
        <v>0</v>
      </c>
      <c r="B7165" t="str">
        <f>IF(RawData!B7167&lt;&gt;"", (VLOOKUP(RawData!B7167,AgeCat,2,TRUE)), "")</f>
        <v/>
      </c>
      <c r="C7165" t="str">
        <f>TRIM(RawData!C7167)</f>
        <v/>
      </c>
      <c r="D7165" s="4">
        <f>RawData!D7167</f>
        <v>0</v>
      </c>
      <c r="E7165">
        <f>RawData!E7167</f>
        <v>0</v>
      </c>
      <c r="F7165" t="str">
        <f>IFERROR(IF(RawData!F7167&lt;&gt;"", VLOOKUP(TRIM(RawData!F7167),ICD10Code,2,FALSE), ""), "Other")</f>
        <v/>
      </c>
      <c r="G7165" t="str">
        <f>IFERROR(IF(RawData!G7167&lt;&gt;"", VLOOKUP(TRIM(RawData!G7167),ICD10Code,2,FALSE), ""), "Other")</f>
        <v/>
      </c>
      <c r="H7165" t="str">
        <f>IFERROR(IF(RawData!H7167&lt;&gt;"", VLOOKUP(TRIM(RawData!H7167),PHCODE,2,FALSE), ""), "Other")</f>
        <v/>
      </c>
      <c r="I7165" t="str">
        <f>IFERROR(IF(RawData!I7167&lt;&gt;"", VLOOKUP(TRIM(RawData!I7167),PHCODE,2,FALSE), ""), "Other")</f>
        <v/>
      </c>
      <c r="J7165" t="str">
        <f>TRIM(RawData!L7167)</f>
        <v/>
      </c>
      <c r="K7165">
        <f>'Risk Calculation Tables'!AD6733</f>
        <v>0</v>
      </c>
      <c r="L7165" t="str">
        <f>TRIM(RawData!J7167)</f>
        <v/>
      </c>
      <c r="M7165" t="str">
        <f>TRIM(RawData!K7167)</f>
        <v/>
      </c>
    </row>
    <row r="7166" spans="1:13" x14ac:dyDescent="0.3">
      <c r="A7166">
        <f>RawData!A7168</f>
        <v>0</v>
      </c>
      <c r="B7166" t="str">
        <f>IF(RawData!B7168&lt;&gt;"", (VLOOKUP(RawData!B7168,AgeCat,2,TRUE)), "")</f>
        <v/>
      </c>
      <c r="C7166" t="str">
        <f>TRIM(RawData!C7168)</f>
        <v/>
      </c>
      <c r="D7166" s="4">
        <f>RawData!D7168</f>
        <v>0</v>
      </c>
      <c r="E7166">
        <f>RawData!E7168</f>
        <v>0</v>
      </c>
      <c r="F7166" t="str">
        <f>IFERROR(IF(RawData!F7168&lt;&gt;"", VLOOKUP(TRIM(RawData!F7168),ICD10Code,2,FALSE), ""), "Other")</f>
        <v/>
      </c>
      <c r="G7166" t="str">
        <f>IFERROR(IF(RawData!G7168&lt;&gt;"", VLOOKUP(TRIM(RawData!G7168),ICD10Code,2,FALSE), ""), "Other")</f>
        <v/>
      </c>
      <c r="H7166" t="str">
        <f>IFERROR(IF(RawData!H7168&lt;&gt;"", VLOOKUP(TRIM(RawData!H7168),PHCODE,2,FALSE), ""), "Other")</f>
        <v/>
      </c>
      <c r="I7166" t="str">
        <f>IFERROR(IF(RawData!I7168&lt;&gt;"", VLOOKUP(TRIM(RawData!I7168),PHCODE,2,FALSE), ""), "Other")</f>
        <v/>
      </c>
      <c r="J7166" t="str">
        <f>TRIM(RawData!L7168)</f>
        <v/>
      </c>
      <c r="K7166">
        <f>'Risk Calculation Tables'!AD6734</f>
        <v>0</v>
      </c>
      <c r="L7166" t="str">
        <f>TRIM(RawData!J7168)</f>
        <v/>
      </c>
      <c r="M7166" t="str">
        <f>TRIM(RawData!K7168)</f>
        <v/>
      </c>
    </row>
    <row r="7167" spans="1:13" x14ac:dyDescent="0.3">
      <c r="A7167">
        <f>RawData!A7169</f>
        <v>0</v>
      </c>
      <c r="B7167" t="str">
        <f>IF(RawData!B7169&lt;&gt;"", (VLOOKUP(RawData!B7169,AgeCat,2,TRUE)), "")</f>
        <v/>
      </c>
      <c r="C7167" t="str">
        <f>TRIM(RawData!C7169)</f>
        <v/>
      </c>
      <c r="D7167" s="4">
        <f>RawData!D7169</f>
        <v>0</v>
      </c>
      <c r="E7167">
        <f>RawData!E7169</f>
        <v>0</v>
      </c>
      <c r="F7167" t="str">
        <f>IFERROR(IF(RawData!F7169&lt;&gt;"", VLOOKUP(TRIM(RawData!F7169),ICD10Code,2,FALSE), ""), "Other")</f>
        <v/>
      </c>
      <c r="G7167" t="str">
        <f>IFERROR(IF(RawData!G7169&lt;&gt;"", VLOOKUP(TRIM(RawData!G7169),ICD10Code,2,FALSE), ""), "Other")</f>
        <v/>
      </c>
      <c r="H7167" t="str">
        <f>IFERROR(IF(RawData!H7169&lt;&gt;"", VLOOKUP(TRIM(RawData!H7169),PHCODE,2,FALSE), ""), "Other")</f>
        <v/>
      </c>
      <c r="I7167" t="str">
        <f>IFERROR(IF(RawData!I7169&lt;&gt;"", VLOOKUP(TRIM(RawData!I7169),PHCODE,2,FALSE), ""), "Other")</f>
        <v/>
      </c>
      <c r="J7167" t="str">
        <f>TRIM(RawData!L7169)</f>
        <v/>
      </c>
      <c r="K7167">
        <f>'Risk Calculation Tables'!AD6735</f>
        <v>0</v>
      </c>
      <c r="L7167" t="str">
        <f>TRIM(RawData!J7169)</f>
        <v/>
      </c>
      <c r="M7167" t="str">
        <f>TRIM(RawData!K7169)</f>
        <v/>
      </c>
    </row>
    <row r="7168" spans="1:13" x14ac:dyDescent="0.3">
      <c r="A7168">
        <f>RawData!A7170</f>
        <v>0</v>
      </c>
      <c r="B7168" t="str">
        <f>IF(RawData!B7170&lt;&gt;"", (VLOOKUP(RawData!B7170,AgeCat,2,TRUE)), "")</f>
        <v/>
      </c>
      <c r="C7168" t="str">
        <f>TRIM(RawData!C7170)</f>
        <v/>
      </c>
      <c r="D7168" s="4">
        <f>RawData!D7170</f>
        <v>0</v>
      </c>
      <c r="E7168">
        <f>RawData!E7170</f>
        <v>0</v>
      </c>
      <c r="F7168" t="str">
        <f>IFERROR(IF(RawData!F7170&lt;&gt;"", VLOOKUP(TRIM(RawData!F7170),ICD10Code,2,FALSE), ""), "Other")</f>
        <v/>
      </c>
      <c r="G7168" t="str">
        <f>IFERROR(IF(RawData!G7170&lt;&gt;"", VLOOKUP(TRIM(RawData!G7170),ICD10Code,2,FALSE), ""), "Other")</f>
        <v/>
      </c>
      <c r="H7168" t="str">
        <f>IFERROR(IF(RawData!H7170&lt;&gt;"", VLOOKUP(TRIM(RawData!H7170),PHCODE,2,FALSE), ""), "Other")</f>
        <v/>
      </c>
      <c r="I7168" t="str">
        <f>IFERROR(IF(RawData!I7170&lt;&gt;"", VLOOKUP(TRIM(RawData!I7170),PHCODE,2,FALSE), ""), "Other")</f>
        <v/>
      </c>
      <c r="J7168" t="str">
        <f>TRIM(RawData!L7170)</f>
        <v/>
      </c>
      <c r="K7168">
        <f>'Risk Calculation Tables'!AD6736</f>
        <v>0</v>
      </c>
      <c r="L7168" t="str">
        <f>TRIM(RawData!J7170)</f>
        <v/>
      </c>
      <c r="M7168" t="str">
        <f>TRIM(RawData!K7170)</f>
        <v/>
      </c>
    </row>
    <row r="7169" spans="1:13" x14ac:dyDescent="0.3">
      <c r="A7169">
        <f>RawData!A7171</f>
        <v>0</v>
      </c>
      <c r="B7169" t="str">
        <f>IF(RawData!B7171&lt;&gt;"", (VLOOKUP(RawData!B7171,AgeCat,2,TRUE)), "")</f>
        <v/>
      </c>
      <c r="C7169" t="str">
        <f>TRIM(RawData!C7171)</f>
        <v/>
      </c>
      <c r="D7169" s="4">
        <f>RawData!D7171</f>
        <v>0</v>
      </c>
      <c r="E7169">
        <f>RawData!E7171</f>
        <v>0</v>
      </c>
      <c r="F7169" t="str">
        <f>IFERROR(IF(RawData!F7171&lt;&gt;"", VLOOKUP(TRIM(RawData!F7171),ICD10Code,2,FALSE), ""), "Other")</f>
        <v/>
      </c>
      <c r="G7169" t="str">
        <f>IFERROR(IF(RawData!G7171&lt;&gt;"", VLOOKUP(TRIM(RawData!G7171),ICD10Code,2,FALSE), ""), "Other")</f>
        <v/>
      </c>
      <c r="H7169" t="str">
        <f>IFERROR(IF(RawData!H7171&lt;&gt;"", VLOOKUP(TRIM(RawData!H7171),PHCODE,2,FALSE), ""), "Other")</f>
        <v/>
      </c>
      <c r="I7169" t="str">
        <f>IFERROR(IF(RawData!I7171&lt;&gt;"", VLOOKUP(TRIM(RawData!I7171),PHCODE,2,FALSE), ""), "Other")</f>
        <v/>
      </c>
      <c r="J7169" t="str">
        <f>TRIM(RawData!L7171)</f>
        <v/>
      </c>
      <c r="K7169">
        <f>'Risk Calculation Tables'!AD6737</f>
        <v>0</v>
      </c>
      <c r="L7169" t="str">
        <f>TRIM(RawData!J7171)</f>
        <v/>
      </c>
      <c r="M7169" t="str">
        <f>TRIM(RawData!K7171)</f>
        <v/>
      </c>
    </row>
    <row r="7170" spans="1:13" x14ac:dyDescent="0.3">
      <c r="A7170">
        <f>RawData!A7172</f>
        <v>0</v>
      </c>
      <c r="B7170" t="str">
        <f>IF(RawData!B7172&lt;&gt;"", (VLOOKUP(RawData!B7172,AgeCat,2,TRUE)), "")</f>
        <v/>
      </c>
      <c r="C7170" t="str">
        <f>TRIM(RawData!C7172)</f>
        <v/>
      </c>
      <c r="D7170" s="4">
        <f>RawData!D7172</f>
        <v>0</v>
      </c>
      <c r="E7170">
        <f>RawData!E7172</f>
        <v>0</v>
      </c>
      <c r="F7170" t="str">
        <f>IFERROR(IF(RawData!F7172&lt;&gt;"", VLOOKUP(TRIM(RawData!F7172),ICD10Code,2,FALSE), ""), "Other")</f>
        <v/>
      </c>
      <c r="G7170" t="str">
        <f>IFERROR(IF(RawData!G7172&lt;&gt;"", VLOOKUP(TRIM(RawData!G7172),ICD10Code,2,FALSE), ""), "Other")</f>
        <v/>
      </c>
      <c r="H7170" t="str">
        <f>IFERROR(IF(RawData!H7172&lt;&gt;"", VLOOKUP(TRIM(RawData!H7172),PHCODE,2,FALSE), ""), "Other")</f>
        <v/>
      </c>
      <c r="I7170" t="str">
        <f>IFERROR(IF(RawData!I7172&lt;&gt;"", VLOOKUP(TRIM(RawData!I7172),PHCODE,2,FALSE), ""), "Other")</f>
        <v/>
      </c>
      <c r="J7170" t="str">
        <f>TRIM(RawData!L7172)</f>
        <v/>
      </c>
      <c r="K7170">
        <f>'Risk Calculation Tables'!AD6738</f>
        <v>0</v>
      </c>
      <c r="L7170" t="str">
        <f>TRIM(RawData!J7172)</f>
        <v/>
      </c>
      <c r="M7170" t="str">
        <f>TRIM(RawData!K7172)</f>
        <v/>
      </c>
    </row>
    <row r="7171" spans="1:13" x14ac:dyDescent="0.3">
      <c r="A7171">
        <f>RawData!A7173</f>
        <v>0</v>
      </c>
      <c r="B7171" t="str">
        <f>IF(RawData!B7173&lt;&gt;"", (VLOOKUP(RawData!B7173,AgeCat,2,TRUE)), "")</f>
        <v/>
      </c>
      <c r="C7171" t="str">
        <f>TRIM(RawData!C7173)</f>
        <v/>
      </c>
      <c r="D7171" s="4">
        <f>RawData!D7173</f>
        <v>0</v>
      </c>
      <c r="E7171">
        <f>RawData!E7173</f>
        <v>0</v>
      </c>
      <c r="F7171" t="str">
        <f>IFERROR(IF(RawData!F7173&lt;&gt;"", VLOOKUP(TRIM(RawData!F7173),ICD10Code,2,FALSE), ""), "Other")</f>
        <v/>
      </c>
      <c r="G7171" t="str">
        <f>IFERROR(IF(RawData!G7173&lt;&gt;"", VLOOKUP(TRIM(RawData!G7173),ICD10Code,2,FALSE), ""), "Other")</f>
        <v/>
      </c>
      <c r="H7171" t="str">
        <f>IFERROR(IF(RawData!H7173&lt;&gt;"", VLOOKUP(TRIM(RawData!H7173),PHCODE,2,FALSE), ""), "Other")</f>
        <v/>
      </c>
      <c r="I7171" t="str">
        <f>IFERROR(IF(RawData!I7173&lt;&gt;"", VLOOKUP(TRIM(RawData!I7173),PHCODE,2,FALSE), ""), "Other")</f>
        <v/>
      </c>
      <c r="J7171" t="str">
        <f>TRIM(RawData!L7173)</f>
        <v/>
      </c>
      <c r="K7171">
        <f>'Risk Calculation Tables'!AD6739</f>
        <v>0</v>
      </c>
      <c r="L7171" t="str">
        <f>TRIM(RawData!J7173)</f>
        <v/>
      </c>
      <c r="M7171" t="str">
        <f>TRIM(RawData!K7173)</f>
        <v/>
      </c>
    </row>
    <row r="7172" spans="1:13" x14ac:dyDescent="0.3">
      <c r="A7172">
        <f>RawData!A7174</f>
        <v>0</v>
      </c>
      <c r="B7172" t="str">
        <f>IF(RawData!B7174&lt;&gt;"", (VLOOKUP(RawData!B7174,AgeCat,2,TRUE)), "")</f>
        <v/>
      </c>
      <c r="C7172" t="str">
        <f>TRIM(RawData!C7174)</f>
        <v/>
      </c>
      <c r="D7172" s="4">
        <f>RawData!D7174</f>
        <v>0</v>
      </c>
      <c r="E7172">
        <f>RawData!E7174</f>
        <v>0</v>
      </c>
      <c r="F7172" t="str">
        <f>IFERROR(IF(RawData!F7174&lt;&gt;"", VLOOKUP(TRIM(RawData!F7174),ICD10Code,2,FALSE), ""), "Other")</f>
        <v/>
      </c>
      <c r="G7172" t="str">
        <f>IFERROR(IF(RawData!G7174&lt;&gt;"", VLOOKUP(TRIM(RawData!G7174),ICD10Code,2,FALSE), ""), "Other")</f>
        <v/>
      </c>
      <c r="H7172" t="str">
        <f>IFERROR(IF(RawData!H7174&lt;&gt;"", VLOOKUP(TRIM(RawData!H7174),PHCODE,2,FALSE), ""), "Other")</f>
        <v/>
      </c>
      <c r="I7172" t="str">
        <f>IFERROR(IF(RawData!I7174&lt;&gt;"", VLOOKUP(TRIM(RawData!I7174),PHCODE,2,FALSE), ""), "Other")</f>
        <v/>
      </c>
      <c r="J7172" t="str">
        <f>TRIM(RawData!L7174)</f>
        <v/>
      </c>
      <c r="K7172">
        <f>'Risk Calculation Tables'!AD6740</f>
        <v>0</v>
      </c>
      <c r="L7172" t="str">
        <f>TRIM(RawData!J7174)</f>
        <v/>
      </c>
      <c r="M7172" t="str">
        <f>TRIM(RawData!K7174)</f>
        <v/>
      </c>
    </row>
    <row r="7173" spans="1:13" x14ac:dyDescent="0.3">
      <c r="A7173">
        <f>RawData!A7175</f>
        <v>0</v>
      </c>
      <c r="B7173" t="str">
        <f>IF(RawData!B7175&lt;&gt;"", (VLOOKUP(RawData!B7175,AgeCat,2,TRUE)), "")</f>
        <v/>
      </c>
      <c r="C7173" t="str">
        <f>TRIM(RawData!C7175)</f>
        <v/>
      </c>
      <c r="D7173" s="4">
        <f>RawData!D7175</f>
        <v>0</v>
      </c>
      <c r="E7173">
        <f>RawData!E7175</f>
        <v>0</v>
      </c>
      <c r="F7173" t="str">
        <f>IFERROR(IF(RawData!F7175&lt;&gt;"", VLOOKUP(TRIM(RawData!F7175),ICD10Code,2,FALSE), ""), "Other")</f>
        <v/>
      </c>
      <c r="G7173" t="str">
        <f>IFERROR(IF(RawData!G7175&lt;&gt;"", VLOOKUP(TRIM(RawData!G7175),ICD10Code,2,FALSE), ""), "Other")</f>
        <v/>
      </c>
      <c r="H7173" t="str">
        <f>IFERROR(IF(RawData!H7175&lt;&gt;"", VLOOKUP(TRIM(RawData!H7175),PHCODE,2,FALSE), ""), "Other")</f>
        <v/>
      </c>
      <c r="I7173" t="str">
        <f>IFERROR(IF(RawData!I7175&lt;&gt;"", VLOOKUP(TRIM(RawData!I7175),PHCODE,2,FALSE), ""), "Other")</f>
        <v/>
      </c>
      <c r="J7173" t="str">
        <f>TRIM(RawData!L7175)</f>
        <v/>
      </c>
      <c r="K7173">
        <f>'Risk Calculation Tables'!AD6741</f>
        <v>0</v>
      </c>
      <c r="L7173" t="str">
        <f>TRIM(RawData!J7175)</f>
        <v/>
      </c>
      <c r="M7173" t="str">
        <f>TRIM(RawData!K7175)</f>
        <v/>
      </c>
    </row>
    <row r="7174" spans="1:13" x14ac:dyDescent="0.3">
      <c r="A7174">
        <f>RawData!A7176</f>
        <v>0</v>
      </c>
      <c r="B7174" t="str">
        <f>IF(RawData!B7176&lt;&gt;"", (VLOOKUP(RawData!B7176,AgeCat,2,TRUE)), "")</f>
        <v/>
      </c>
      <c r="C7174" t="str">
        <f>TRIM(RawData!C7176)</f>
        <v/>
      </c>
      <c r="D7174" s="4">
        <f>RawData!D7176</f>
        <v>0</v>
      </c>
      <c r="E7174">
        <f>RawData!E7176</f>
        <v>0</v>
      </c>
      <c r="F7174" t="str">
        <f>IFERROR(IF(RawData!F7176&lt;&gt;"", VLOOKUP(TRIM(RawData!F7176),ICD10Code,2,FALSE), ""), "Other")</f>
        <v/>
      </c>
      <c r="G7174" t="str">
        <f>IFERROR(IF(RawData!G7176&lt;&gt;"", VLOOKUP(TRIM(RawData!G7176),ICD10Code,2,FALSE), ""), "Other")</f>
        <v/>
      </c>
      <c r="H7174" t="str">
        <f>IFERROR(IF(RawData!H7176&lt;&gt;"", VLOOKUP(TRIM(RawData!H7176),PHCODE,2,FALSE), ""), "Other")</f>
        <v/>
      </c>
      <c r="I7174" t="str">
        <f>IFERROR(IF(RawData!I7176&lt;&gt;"", VLOOKUP(TRIM(RawData!I7176),PHCODE,2,FALSE), ""), "Other")</f>
        <v/>
      </c>
      <c r="J7174" t="str">
        <f>TRIM(RawData!L7176)</f>
        <v/>
      </c>
      <c r="K7174">
        <f>'Risk Calculation Tables'!AD6742</f>
        <v>0</v>
      </c>
      <c r="L7174" t="str">
        <f>TRIM(RawData!J7176)</f>
        <v/>
      </c>
      <c r="M7174" t="str">
        <f>TRIM(RawData!K7176)</f>
        <v/>
      </c>
    </row>
    <row r="7175" spans="1:13" x14ac:dyDescent="0.3">
      <c r="A7175">
        <f>RawData!A7177</f>
        <v>0</v>
      </c>
      <c r="B7175" t="str">
        <f>IF(RawData!B7177&lt;&gt;"", (VLOOKUP(RawData!B7177,AgeCat,2,TRUE)), "")</f>
        <v/>
      </c>
      <c r="C7175" t="str">
        <f>TRIM(RawData!C7177)</f>
        <v/>
      </c>
      <c r="D7175" s="4">
        <f>RawData!D7177</f>
        <v>0</v>
      </c>
      <c r="E7175">
        <f>RawData!E7177</f>
        <v>0</v>
      </c>
      <c r="F7175" t="str">
        <f>IFERROR(IF(RawData!F7177&lt;&gt;"", VLOOKUP(TRIM(RawData!F7177),ICD10Code,2,FALSE), ""), "Other")</f>
        <v/>
      </c>
      <c r="G7175" t="str">
        <f>IFERROR(IF(RawData!G7177&lt;&gt;"", VLOOKUP(TRIM(RawData!G7177),ICD10Code,2,FALSE), ""), "Other")</f>
        <v/>
      </c>
      <c r="H7175" t="str">
        <f>IFERROR(IF(RawData!H7177&lt;&gt;"", VLOOKUP(TRIM(RawData!H7177),PHCODE,2,FALSE), ""), "Other")</f>
        <v/>
      </c>
      <c r="I7175" t="str">
        <f>IFERROR(IF(RawData!I7177&lt;&gt;"", VLOOKUP(TRIM(RawData!I7177),PHCODE,2,FALSE), ""), "Other")</f>
        <v/>
      </c>
      <c r="J7175" t="str">
        <f>TRIM(RawData!L7177)</f>
        <v/>
      </c>
      <c r="K7175">
        <f>'Risk Calculation Tables'!AD6743</f>
        <v>0</v>
      </c>
      <c r="L7175" t="str">
        <f>TRIM(RawData!J7177)</f>
        <v/>
      </c>
      <c r="M7175" t="str">
        <f>TRIM(RawData!K7177)</f>
        <v/>
      </c>
    </row>
    <row r="7176" spans="1:13" x14ac:dyDescent="0.3">
      <c r="A7176">
        <f>RawData!A7178</f>
        <v>0</v>
      </c>
      <c r="B7176" t="str">
        <f>IF(RawData!B7178&lt;&gt;"", (VLOOKUP(RawData!B7178,AgeCat,2,TRUE)), "")</f>
        <v/>
      </c>
      <c r="C7176" t="str">
        <f>TRIM(RawData!C7178)</f>
        <v/>
      </c>
      <c r="D7176" s="4">
        <f>RawData!D7178</f>
        <v>0</v>
      </c>
      <c r="E7176">
        <f>RawData!E7178</f>
        <v>0</v>
      </c>
      <c r="F7176" t="str">
        <f>IFERROR(IF(RawData!F7178&lt;&gt;"", VLOOKUP(TRIM(RawData!F7178),ICD10Code,2,FALSE), ""), "Other")</f>
        <v/>
      </c>
      <c r="G7176" t="str">
        <f>IFERROR(IF(RawData!G7178&lt;&gt;"", VLOOKUP(TRIM(RawData!G7178),ICD10Code,2,FALSE), ""), "Other")</f>
        <v/>
      </c>
      <c r="H7176" t="str">
        <f>IFERROR(IF(RawData!H7178&lt;&gt;"", VLOOKUP(TRIM(RawData!H7178),PHCODE,2,FALSE), ""), "Other")</f>
        <v/>
      </c>
      <c r="I7176" t="str">
        <f>IFERROR(IF(RawData!I7178&lt;&gt;"", VLOOKUP(TRIM(RawData!I7178),PHCODE,2,FALSE), ""), "Other")</f>
        <v/>
      </c>
      <c r="J7176" t="str">
        <f>TRIM(RawData!L7178)</f>
        <v/>
      </c>
      <c r="K7176">
        <f>'Risk Calculation Tables'!AD6744</f>
        <v>0</v>
      </c>
      <c r="L7176" t="str">
        <f>TRIM(RawData!J7178)</f>
        <v/>
      </c>
      <c r="M7176" t="str">
        <f>TRIM(RawData!K7178)</f>
        <v/>
      </c>
    </row>
    <row r="7177" spans="1:13" x14ac:dyDescent="0.3">
      <c r="A7177">
        <f>RawData!A7179</f>
        <v>0</v>
      </c>
      <c r="B7177" t="str">
        <f>IF(RawData!B7179&lt;&gt;"", (VLOOKUP(RawData!B7179,AgeCat,2,TRUE)), "")</f>
        <v/>
      </c>
      <c r="C7177" t="str">
        <f>TRIM(RawData!C7179)</f>
        <v/>
      </c>
      <c r="D7177" s="4">
        <f>RawData!D7179</f>
        <v>0</v>
      </c>
      <c r="E7177">
        <f>RawData!E7179</f>
        <v>0</v>
      </c>
      <c r="F7177" t="str">
        <f>IFERROR(IF(RawData!F7179&lt;&gt;"", VLOOKUP(TRIM(RawData!F7179),ICD10Code,2,FALSE), ""), "Other")</f>
        <v/>
      </c>
      <c r="G7177" t="str">
        <f>IFERROR(IF(RawData!G7179&lt;&gt;"", VLOOKUP(TRIM(RawData!G7179),ICD10Code,2,FALSE), ""), "Other")</f>
        <v/>
      </c>
      <c r="H7177" t="str">
        <f>IFERROR(IF(RawData!H7179&lt;&gt;"", VLOOKUP(TRIM(RawData!H7179),PHCODE,2,FALSE), ""), "Other")</f>
        <v/>
      </c>
      <c r="I7177" t="str">
        <f>IFERROR(IF(RawData!I7179&lt;&gt;"", VLOOKUP(TRIM(RawData!I7179),PHCODE,2,FALSE), ""), "Other")</f>
        <v/>
      </c>
      <c r="J7177" t="str">
        <f>TRIM(RawData!L7179)</f>
        <v/>
      </c>
      <c r="K7177">
        <f>'Risk Calculation Tables'!AD6745</f>
        <v>0</v>
      </c>
      <c r="L7177" t="str">
        <f>TRIM(RawData!J7179)</f>
        <v/>
      </c>
      <c r="M7177" t="str">
        <f>TRIM(RawData!K7179)</f>
        <v/>
      </c>
    </row>
    <row r="7178" spans="1:13" x14ac:dyDescent="0.3">
      <c r="A7178">
        <f>RawData!A7180</f>
        <v>0</v>
      </c>
      <c r="B7178" t="str">
        <f>IF(RawData!B7180&lt;&gt;"", (VLOOKUP(RawData!B7180,AgeCat,2,TRUE)), "")</f>
        <v/>
      </c>
      <c r="C7178" t="str">
        <f>TRIM(RawData!C7180)</f>
        <v/>
      </c>
      <c r="D7178" s="4">
        <f>RawData!D7180</f>
        <v>0</v>
      </c>
      <c r="E7178">
        <f>RawData!E7180</f>
        <v>0</v>
      </c>
      <c r="F7178" t="str">
        <f>IFERROR(IF(RawData!F7180&lt;&gt;"", VLOOKUP(TRIM(RawData!F7180),ICD10Code,2,FALSE), ""), "Other")</f>
        <v/>
      </c>
      <c r="G7178" t="str">
        <f>IFERROR(IF(RawData!G7180&lt;&gt;"", VLOOKUP(TRIM(RawData!G7180),ICD10Code,2,FALSE), ""), "Other")</f>
        <v/>
      </c>
      <c r="H7178" t="str">
        <f>IFERROR(IF(RawData!H7180&lt;&gt;"", VLOOKUP(TRIM(RawData!H7180),PHCODE,2,FALSE), ""), "Other")</f>
        <v/>
      </c>
      <c r="I7178" t="str">
        <f>IFERROR(IF(RawData!I7180&lt;&gt;"", VLOOKUP(TRIM(RawData!I7180),PHCODE,2,FALSE), ""), "Other")</f>
        <v/>
      </c>
      <c r="J7178" t="str">
        <f>TRIM(RawData!L7180)</f>
        <v/>
      </c>
      <c r="K7178">
        <f>'Risk Calculation Tables'!AD6746</f>
        <v>0</v>
      </c>
      <c r="L7178" t="str">
        <f>TRIM(RawData!J7180)</f>
        <v/>
      </c>
      <c r="M7178" t="str">
        <f>TRIM(RawData!K7180)</f>
        <v/>
      </c>
    </row>
    <row r="7179" spans="1:13" x14ac:dyDescent="0.3">
      <c r="A7179">
        <f>RawData!A7181</f>
        <v>0</v>
      </c>
      <c r="B7179" t="str">
        <f>IF(RawData!B7181&lt;&gt;"", (VLOOKUP(RawData!B7181,AgeCat,2,TRUE)), "")</f>
        <v/>
      </c>
      <c r="C7179" t="str">
        <f>TRIM(RawData!C7181)</f>
        <v/>
      </c>
      <c r="D7179" s="4">
        <f>RawData!D7181</f>
        <v>0</v>
      </c>
      <c r="E7179">
        <f>RawData!E7181</f>
        <v>0</v>
      </c>
      <c r="F7179" t="str">
        <f>IFERROR(IF(RawData!F7181&lt;&gt;"", VLOOKUP(TRIM(RawData!F7181),ICD10Code,2,FALSE), ""), "Other")</f>
        <v/>
      </c>
      <c r="G7179" t="str">
        <f>IFERROR(IF(RawData!G7181&lt;&gt;"", VLOOKUP(TRIM(RawData!G7181),ICD10Code,2,FALSE), ""), "Other")</f>
        <v/>
      </c>
      <c r="H7179" t="str">
        <f>IFERROR(IF(RawData!H7181&lt;&gt;"", VLOOKUP(TRIM(RawData!H7181),PHCODE,2,FALSE), ""), "Other")</f>
        <v/>
      </c>
      <c r="I7179" t="str">
        <f>IFERROR(IF(RawData!I7181&lt;&gt;"", VLOOKUP(TRIM(RawData!I7181),PHCODE,2,FALSE), ""), "Other")</f>
        <v/>
      </c>
      <c r="J7179" t="str">
        <f>TRIM(RawData!L7181)</f>
        <v/>
      </c>
      <c r="K7179">
        <f>'Risk Calculation Tables'!AD6747</f>
        <v>0</v>
      </c>
      <c r="L7179" t="str">
        <f>TRIM(RawData!J7181)</f>
        <v/>
      </c>
      <c r="M7179" t="str">
        <f>TRIM(RawData!K7181)</f>
        <v/>
      </c>
    </row>
    <row r="7180" spans="1:13" x14ac:dyDescent="0.3">
      <c r="A7180">
        <f>RawData!A7182</f>
        <v>0</v>
      </c>
      <c r="B7180" t="str">
        <f>IF(RawData!B7182&lt;&gt;"", (VLOOKUP(RawData!B7182,AgeCat,2,TRUE)), "")</f>
        <v/>
      </c>
      <c r="C7180" t="str">
        <f>TRIM(RawData!C7182)</f>
        <v/>
      </c>
      <c r="D7180" s="4">
        <f>RawData!D7182</f>
        <v>0</v>
      </c>
      <c r="E7180">
        <f>RawData!E7182</f>
        <v>0</v>
      </c>
      <c r="F7180" t="str">
        <f>IFERROR(IF(RawData!F7182&lt;&gt;"", VLOOKUP(TRIM(RawData!F7182),ICD10Code,2,FALSE), ""), "Other")</f>
        <v/>
      </c>
      <c r="G7180" t="str">
        <f>IFERROR(IF(RawData!G7182&lt;&gt;"", VLOOKUP(TRIM(RawData!G7182),ICD10Code,2,FALSE), ""), "Other")</f>
        <v/>
      </c>
      <c r="H7180" t="str">
        <f>IFERROR(IF(RawData!H7182&lt;&gt;"", VLOOKUP(TRIM(RawData!H7182),PHCODE,2,FALSE), ""), "Other")</f>
        <v/>
      </c>
      <c r="I7180" t="str">
        <f>IFERROR(IF(RawData!I7182&lt;&gt;"", VLOOKUP(TRIM(RawData!I7182),PHCODE,2,FALSE), ""), "Other")</f>
        <v/>
      </c>
      <c r="J7180" t="str">
        <f>TRIM(RawData!L7182)</f>
        <v/>
      </c>
      <c r="K7180">
        <f>'Risk Calculation Tables'!AD6748</f>
        <v>0</v>
      </c>
      <c r="L7180" t="str">
        <f>TRIM(RawData!J7182)</f>
        <v/>
      </c>
      <c r="M7180" t="str">
        <f>TRIM(RawData!K7182)</f>
        <v/>
      </c>
    </row>
    <row r="7181" spans="1:13" x14ac:dyDescent="0.3">
      <c r="A7181">
        <f>RawData!A7183</f>
        <v>0</v>
      </c>
      <c r="B7181" t="str">
        <f>IF(RawData!B7183&lt;&gt;"", (VLOOKUP(RawData!B7183,AgeCat,2,TRUE)), "")</f>
        <v/>
      </c>
      <c r="C7181" t="str">
        <f>TRIM(RawData!C7183)</f>
        <v/>
      </c>
      <c r="D7181" s="4">
        <f>RawData!D7183</f>
        <v>0</v>
      </c>
      <c r="E7181">
        <f>RawData!E7183</f>
        <v>0</v>
      </c>
      <c r="F7181" t="str">
        <f>IFERROR(IF(RawData!F7183&lt;&gt;"", VLOOKUP(TRIM(RawData!F7183),ICD10Code,2,FALSE), ""), "Other")</f>
        <v/>
      </c>
      <c r="G7181" t="str">
        <f>IFERROR(IF(RawData!G7183&lt;&gt;"", VLOOKUP(TRIM(RawData!G7183),ICD10Code,2,FALSE), ""), "Other")</f>
        <v/>
      </c>
      <c r="H7181" t="str">
        <f>IFERROR(IF(RawData!H7183&lt;&gt;"", VLOOKUP(TRIM(RawData!H7183),PHCODE,2,FALSE), ""), "Other")</f>
        <v/>
      </c>
      <c r="I7181" t="str">
        <f>IFERROR(IF(RawData!I7183&lt;&gt;"", VLOOKUP(TRIM(RawData!I7183),PHCODE,2,FALSE), ""), "Other")</f>
        <v/>
      </c>
      <c r="J7181" t="str">
        <f>TRIM(RawData!L7183)</f>
        <v/>
      </c>
      <c r="K7181">
        <f>'Risk Calculation Tables'!AD6749</f>
        <v>0</v>
      </c>
      <c r="L7181" t="str">
        <f>TRIM(RawData!J7183)</f>
        <v/>
      </c>
      <c r="M7181" t="str">
        <f>TRIM(RawData!K7183)</f>
        <v/>
      </c>
    </row>
    <row r="7182" spans="1:13" x14ac:dyDescent="0.3">
      <c r="A7182">
        <f>RawData!A7184</f>
        <v>0</v>
      </c>
      <c r="B7182" t="str">
        <f>IF(RawData!B7184&lt;&gt;"", (VLOOKUP(RawData!B7184,AgeCat,2,TRUE)), "")</f>
        <v/>
      </c>
      <c r="C7182" t="str">
        <f>TRIM(RawData!C7184)</f>
        <v/>
      </c>
      <c r="D7182" s="4">
        <f>RawData!D7184</f>
        <v>0</v>
      </c>
      <c r="E7182">
        <f>RawData!E7184</f>
        <v>0</v>
      </c>
      <c r="F7182" t="str">
        <f>IFERROR(IF(RawData!F7184&lt;&gt;"", VLOOKUP(TRIM(RawData!F7184),ICD10Code,2,FALSE), ""), "Other")</f>
        <v/>
      </c>
      <c r="G7182" t="str">
        <f>IFERROR(IF(RawData!G7184&lt;&gt;"", VLOOKUP(TRIM(RawData!G7184),ICD10Code,2,FALSE), ""), "Other")</f>
        <v/>
      </c>
      <c r="H7182" t="str">
        <f>IFERROR(IF(RawData!H7184&lt;&gt;"", VLOOKUP(TRIM(RawData!H7184),PHCODE,2,FALSE), ""), "Other")</f>
        <v/>
      </c>
      <c r="I7182" t="str">
        <f>IFERROR(IF(RawData!I7184&lt;&gt;"", VLOOKUP(TRIM(RawData!I7184),PHCODE,2,FALSE), ""), "Other")</f>
        <v/>
      </c>
      <c r="J7182" t="str">
        <f>TRIM(RawData!L7184)</f>
        <v/>
      </c>
      <c r="K7182">
        <f>'Risk Calculation Tables'!AD6750</f>
        <v>0</v>
      </c>
      <c r="L7182" t="str">
        <f>TRIM(RawData!J7184)</f>
        <v/>
      </c>
      <c r="M7182" t="str">
        <f>TRIM(RawData!K7184)</f>
        <v/>
      </c>
    </row>
    <row r="7183" spans="1:13" x14ac:dyDescent="0.3">
      <c r="A7183">
        <f>RawData!A7185</f>
        <v>0</v>
      </c>
      <c r="B7183" t="str">
        <f>IF(RawData!B7185&lt;&gt;"", (VLOOKUP(RawData!B7185,AgeCat,2,TRUE)), "")</f>
        <v/>
      </c>
      <c r="C7183" t="str">
        <f>TRIM(RawData!C7185)</f>
        <v/>
      </c>
      <c r="D7183" s="4">
        <f>RawData!D7185</f>
        <v>0</v>
      </c>
      <c r="E7183">
        <f>RawData!E7185</f>
        <v>0</v>
      </c>
      <c r="F7183" t="str">
        <f>IFERROR(IF(RawData!F7185&lt;&gt;"", VLOOKUP(TRIM(RawData!F7185),ICD10Code,2,FALSE), ""), "Other")</f>
        <v/>
      </c>
      <c r="G7183" t="str">
        <f>IFERROR(IF(RawData!G7185&lt;&gt;"", VLOOKUP(TRIM(RawData!G7185),ICD10Code,2,FALSE), ""), "Other")</f>
        <v/>
      </c>
      <c r="H7183" t="str">
        <f>IFERROR(IF(RawData!H7185&lt;&gt;"", VLOOKUP(TRIM(RawData!H7185),PHCODE,2,FALSE), ""), "Other")</f>
        <v/>
      </c>
      <c r="I7183" t="str">
        <f>IFERROR(IF(RawData!I7185&lt;&gt;"", VLOOKUP(TRIM(RawData!I7185),PHCODE,2,FALSE), ""), "Other")</f>
        <v/>
      </c>
      <c r="J7183" t="str">
        <f>TRIM(RawData!L7185)</f>
        <v/>
      </c>
      <c r="K7183">
        <f>'Risk Calculation Tables'!AD6751</f>
        <v>0</v>
      </c>
      <c r="L7183" t="str">
        <f>TRIM(RawData!J7185)</f>
        <v/>
      </c>
      <c r="M7183" t="str">
        <f>TRIM(RawData!K7185)</f>
        <v/>
      </c>
    </row>
    <row r="7184" spans="1:13" x14ac:dyDescent="0.3">
      <c r="A7184">
        <f>RawData!A7186</f>
        <v>0</v>
      </c>
      <c r="B7184" t="str">
        <f>IF(RawData!B7186&lt;&gt;"", (VLOOKUP(RawData!B7186,AgeCat,2,TRUE)), "")</f>
        <v/>
      </c>
      <c r="C7184" t="str">
        <f>TRIM(RawData!C7186)</f>
        <v/>
      </c>
      <c r="D7184" s="4">
        <f>RawData!D7186</f>
        <v>0</v>
      </c>
      <c r="E7184">
        <f>RawData!E7186</f>
        <v>0</v>
      </c>
      <c r="F7184" t="str">
        <f>IFERROR(IF(RawData!F7186&lt;&gt;"", VLOOKUP(TRIM(RawData!F7186),ICD10Code,2,FALSE), ""), "Other")</f>
        <v/>
      </c>
      <c r="G7184" t="str">
        <f>IFERROR(IF(RawData!G7186&lt;&gt;"", VLOOKUP(TRIM(RawData!G7186),ICD10Code,2,FALSE), ""), "Other")</f>
        <v/>
      </c>
      <c r="H7184" t="str">
        <f>IFERROR(IF(RawData!H7186&lt;&gt;"", VLOOKUP(TRIM(RawData!H7186),PHCODE,2,FALSE), ""), "Other")</f>
        <v/>
      </c>
      <c r="I7184" t="str">
        <f>IFERROR(IF(RawData!I7186&lt;&gt;"", VLOOKUP(TRIM(RawData!I7186),PHCODE,2,FALSE), ""), "Other")</f>
        <v/>
      </c>
      <c r="J7184" t="str">
        <f>TRIM(RawData!L7186)</f>
        <v/>
      </c>
      <c r="K7184">
        <f>'Risk Calculation Tables'!AD6752</f>
        <v>0</v>
      </c>
      <c r="L7184" t="str">
        <f>TRIM(RawData!J7186)</f>
        <v/>
      </c>
      <c r="M7184" t="str">
        <f>TRIM(RawData!K7186)</f>
        <v/>
      </c>
    </row>
    <row r="7185" spans="1:13" x14ac:dyDescent="0.3">
      <c r="A7185">
        <f>RawData!A7187</f>
        <v>0</v>
      </c>
      <c r="B7185" t="str">
        <f>IF(RawData!B7187&lt;&gt;"", (VLOOKUP(RawData!B7187,AgeCat,2,TRUE)), "")</f>
        <v/>
      </c>
      <c r="C7185" t="str">
        <f>TRIM(RawData!C7187)</f>
        <v/>
      </c>
      <c r="D7185" s="4">
        <f>RawData!D7187</f>
        <v>0</v>
      </c>
      <c r="E7185">
        <f>RawData!E7187</f>
        <v>0</v>
      </c>
      <c r="F7185" t="str">
        <f>IFERROR(IF(RawData!F7187&lt;&gt;"", VLOOKUP(TRIM(RawData!F7187),ICD10Code,2,FALSE), ""), "Other")</f>
        <v/>
      </c>
      <c r="G7185" t="str">
        <f>IFERROR(IF(RawData!G7187&lt;&gt;"", VLOOKUP(TRIM(RawData!G7187),ICD10Code,2,FALSE), ""), "Other")</f>
        <v/>
      </c>
      <c r="H7185" t="str">
        <f>IFERROR(IF(RawData!H7187&lt;&gt;"", VLOOKUP(TRIM(RawData!H7187),PHCODE,2,FALSE), ""), "Other")</f>
        <v/>
      </c>
      <c r="I7185" t="str">
        <f>IFERROR(IF(RawData!I7187&lt;&gt;"", VLOOKUP(TRIM(RawData!I7187),PHCODE,2,FALSE), ""), "Other")</f>
        <v/>
      </c>
      <c r="J7185" t="str">
        <f>TRIM(RawData!L7187)</f>
        <v/>
      </c>
      <c r="K7185">
        <f>'Risk Calculation Tables'!AD6753</f>
        <v>0</v>
      </c>
      <c r="L7185" t="str">
        <f>TRIM(RawData!J7187)</f>
        <v/>
      </c>
      <c r="M7185" t="str">
        <f>TRIM(RawData!K7187)</f>
        <v/>
      </c>
    </row>
    <row r="7186" spans="1:13" x14ac:dyDescent="0.3">
      <c r="A7186">
        <f>RawData!A7188</f>
        <v>0</v>
      </c>
      <c r="B7186" t="str">
        <f>IF(RawData!B7188&lt;&gt;"", (VLOOKUP(RawData!B7188,AgeCat,2,TRUE)), "")</f>
        <v/>
      </c>
      <c r="C7186" t="str">
        <f>TRIM(RawData!C7188)</f>
        <v/>
      </c>
      <c r="D7186" s="4">
        <f>RawData!D7188</f>
        <v>0</v>
      </c>
      <c r="E7186">
        <f>RawData!E7188</f>
        <v>0</v>
      </c>
      <c r="F7186" t="str">
        <f>IFERROR(IF(RawData!F7188&lt;&gt;"", VLOOKUP(TRIM(RawData!F7188),ICD10Code,2,FALSE), ""), "Other")</f>
        <v/>
      </c>
      <c r="G7186" t="str">
        <f>IFERROR(IF(RawData!G7188&lt;&gt;"", VLOOKUP(TRIM(RawData!G7188),ICD10Code,2,FALSE), ""), "Other")</f>
        <v/>
      </c>
      <c r="H7186" t="str">
        <f>IFERROR(IF(RawData!H7188&lt;&gt;"", VLOOKUP(TRIM(RawData!H7188),PHCODE,2,FALSE), ""), "Other")</f>
        <v/>
      </c>
      <c r="I7186" t="str">
        <f>IFERROR(IF(RawData!I7188&lt;&gt;"", VLOOKUP(TRIM(RawData!I7188),PHCODE,2,FALSE), ""), "Other")</f>
        <v/>
      </c>
      <c r="J7186" t="str">
        <f>TRIM(RawData!L7188)</f>
        <v/>
      </c>
      <c r="K7186">
        <f>'Risk Calculation Tables'!AD6754</f>
        <v>0</v>
      </c>
      <c r="L7186" t="str">
        <f>TRIM(RawData!J7188)</f>
        <v/>
      </c>
      <c r="M7186" t="str">
        <f>TRIM(RawData!K7188)</f>
        <v/>
      </c>
    </row>
    <row r="7187" spans="1:13" x14ac:dyDescent="0.3">
      <c r="A7187">
        <f>RawData!A7189</f>
        <v>0</v>
      </c>
      <c r="B7187" t="str">
        <f>IF(RawData!B7189&lt;&gt;"", (VLOOKUP(RawData!B7189,AgeCat,2,TRUE)), "")</f>
        <v/>
      </c>
      <c r="C7187" t="str">
        <f>TRIM(RawData!C7189)</f>
        <v/>
      </c>
      <c r="D7187" s="4">
        <f>RawData!D7189</f>
        <v>0</v>
      </c>
      <c r="E7187">
        <f>RawData!E7189</f>
        <v>0</v>
      </c>
      <c r="F7187" t="str">
        <f>IFERROR(IF(RawData!F7189&lt;&gt;"", VLOOKUP(TRIM(RawData!F7189),ICD10Code,2,FALSE), ""), "Other")</f>
        <v/>
      </c>
      <c r="G7187" t="str">
        <f>IFERROR(IF(RawData!G7189&lt;&gt;"", VLOOKUP(TRIM(RawData!G7189),ICD10Code,2,FALSE), ""), "Other")</f>
        <v/>
      </c>
      <c r="H7187" t="str">
        <f>IFERROR(IF(RawData!H7189&lt;&gt;"", VLOOKUP(TRIM(RawData!H7189),PHCODE,2,FALSE), ""), "Other")</f>
        <v/>
      </c>
      <c r="I7187" t="str">
        <f>IFERROR(IF(RawData!I7189&lt;&gt;"", VLOOKUP(TRIM(RawData!I7189),PHCODE,2,FALSE), ""), "Other")</f>
        <v/>
      </c>
      <c r="J7187" t="str">
        <f>TRIM(RawData!L7189)</f>
        <v/>
      </c>
      <c r="K7187">
        <f>'Risk Calculation Tables'!AD6755</f>
        <v>0</v>
      </c>
      <c r="L7187" t="str">
        <f>TRIM(RawData!J7189)</f>
        <v/>
      </c>
      <c r="M7187" t="str">
        <f>TRIM(RawData!K7189)</f>
        <v/>
      </c>
    </row>
    <row r="7188" spans="1:13" x14ac:dyDescent="0.3">
      <c r="A7188">
        <f>RawData!A7190</f>
        <v>0</v>
      </c>
      <c r="B7188" t="str">
        <f>IF(RawData!B7190&lt;&gt;"", (VLOOKUP(RawData!B7190,AgeCat,2,TRUE)), "")</f>
        <v/>
      </c>
      <c r="C7188" t="str">
        <f>TRIM(RawData!C7190)</f>
        <v/>
      </c>
      <c r="D7188" s="4">
        <f>RawData!D7190</f>
        <v>0</v>
      </c>
      <c r="E7188">
        <f>RawData!E7190</f>
        <v>0</v>
      </c>
      <c r="F7188" t="str">
        <f>IFERROR(IF(RawData!F7190&lt;&gt;"", VLOOKUP(TRIM(RawData!F7190),ICD10Code,2,FALSE), ""), "Other")</f>
        <v/>
      </c>
      <c r="G7188" t="str">
        <f>IFERROR(IF(RawData!G7190&lt;&gt;"", VLOOKUP(TRIM(RawData!G7190),ICD10Code,2,FALSE), ""), "Other")</f>
        <v/>
      </c>
      <c r="H7188" t="str">
        <f>IFERROR(IF(RawData!H7190&lt;&gt;"", VLOOKUP(TRIM(RawData!H7190),PHCODE,2,FALSE), ""), "Other")</f>
        <v/>
      </c>
      <c r="I7188" t="str">
        <f>IFERROR(IF(RawData!I7190&lt;&gt;"", VLOOKUP(TRIM(RawData!I7190),PHCODE,2,FALSE), ""), "Other")</f>
        <v/>
      </c>
      <c r="J7188" t="str">
        <f>TRIM(RawData!L7190)</f>
        <v/>
      </c>
      <c r="K7188">
        <f>'Risk Calculation Tables'!AD6756</f>
        <v>0</v>
      </c>
      <c r="L7188" t="str">
        <f>TRIM(RawData!J7190)</f>
        <v/>
      </c>
      <c r="M7188" t="str">
        <f>TRIM(RawData!K7190)</f>
        <v/>
      </c>
    </row>
    <row r="7189" spans="1:13" x14ac:dyDescent="0.3">
      <c r="A7189">
        <f>RawData!A7191</f>
        <v>0</v>
      </c>
      <c r="B7189" t="str">
        <f>IF(RawData!B7191&lt;&gt;"", (VLOOKUP(RawData!B7191,AgeCat,2,TRUE)), "")</f>
        <v/>
      </c>
      <c r="C7189" t="str">
        <f>TRIM(RawData!C7191)</f>
        <v/>
      </c>
      <c r="D7189" s="4">
        <f>RawData!D7191</f>
        <v>0</v>
      </c>
      <c r="E7189">
        <f>RawData!E7191</f>
        <v>0</v>
      </c>
      <c r="F7189" t="str">
        <f>IFERROR(IF(RawData!F7191&lt;&gt;"", VLOOKUP(TRIM(RawData!F7191),ICD10Code,2,FALSE), ""), "Other")</f>
        <v/>
      </c>
      <c r="G7189" t="str">
        <f>IFERROR(IF(RawData!G7191&lt;&gt;"", VLOOKUP(TRIM(RawData!G7191),ICD10Code,2,FALSE), ""), "Other")</f>
        <v/>
      </c>
      <c r="H7189" t="str">
        <f>IFERROR(IF(RawData!H7191&lt;&gt;"", VLOOKUP(TRIM(RawData!H7191),PHCODE,2,FALSE), ""), "Other")</f>
        <v/>
      </c>
      <c r="I7189" t="str">
        <f>IFERROR(IF(RawData!I7191&lt;&gt;"", VLOOKUP(TRIM(RawData!I7191),PHCODE,2,FALSE), ""), "Other")</f>
        <v/>
      </c>
      <c r="J7189" t="str">
        <f>TRIM(RawData!L7191)</f>
        <v/>
      </c>
      <c r="K7189">
        <f>'Risk Calculation Tables'!AD6757</f>
        <v>0</v>
      </c>
      <c r="L7189" t="str">
        <f>TRIM(RawData!J7191)</f>
        <v/>
      </c>
      <c r="M7189" t="str">
        <f>TRIM(RawData!K7191)</f>
        <v/>
      </c>
    </row>
    <row r="7190" spans="1:13" x14ac:dyDescent="0.3">
      <c r="A7190">
        <f>RawData!A7192</f>
        <v>0</v>
      </c>
      <c r="B7190" t="str">
        <f>IF(RawData!B7192&lt;&gt;"", (VLOOKUP(RawData!B7192,AgeCat,2,TRUE)), "")</f>
        <v/>
      </c>
      <c r="C7190" t="str">
        <f>TRIM(RawData!C7192)</f>
        <v/>
      </c>
      <c r="D7190" s="4">
        <f>RawData!D7192</f>
        <v>0</v>
      </c>
      <c r="E7190">
        <f>RawData!E7192</f>
        <v>0</v>
      </c>
      <c r="F7190" t="str">
        <f>IFERROR(IF(RawData!F7192&lt;&gt;"", VLOOKUP(TRIM(RawData!F7192),ICD10Code,2,FALSE), ""), "Other")</f>
        <v/>
      </c>
      <c r="G7190" t="str">
        <f>IFERROR(IF(RawData!G7192&lt;&gt;"", VLOOKUP(TRIM(RawData!G7192),ICD10Code,2,FALSE), ""), "Other")</f>
        <v/>
      </c>
      <c r="H7190" t="str">
        <f>IFERROR(IF(RawData!H7192&lt;&gt;"", VLOOKUP(TRIM(RawData!H7192),PHCODE,2,FALSE), ""), "Other")</f>
        <v/>
      </c>
      <c r="I7190" t="str">
        <f>IFERROR(IF(RawData!I7192&lt;&gt;"", VLOOKUP(TRIM(RawData!I7192),PHCODE,2,FALSE), ""), "Other")</f>
        <v/>
      </c>
      <c r="J7190" t="str">
        <f>TRIM(RawData!L7192)</f>
        <v/>
      </c>
      <c r="K7190">
        <f>'Risk Calculation Tables'!AD6758</f>
        <v>0</v>
      </c>
      <c r="L7190" t="str">
        <f>TRIM(RawData!J7192)</f>
        <v/>
      </c>
      <c r="M7190" t="str">
        <f>TRIM(RawData!K7192)</f>
        <v/>
      </c>
    </row>
    <row r="7191" spans="1:13" x14ac:dyDescent="0.3">
      <c r="A7191">
        <f>RawData!A7193</f>
        <v>0</v>
      </c>
      <c r="B7191" t="str">
        <f>IF(RawData!B7193&lt;&gt;"", (VLOOKUP(RawData!B7193,AgeCat,2,TRUE)), "")</f>
        <v/>
      </c>
      <c r="C7191" t="str">
        <f>TRIM(RawData!C7193)</f>
        <v/>
      </c>
      <c r="D7191" s="4">
        <f>RawData!D7193</f>
        <v>0</v>
      </c>
      <c r="E7191">
        <f>RawData!E7193</f>
        <v>0</v>
      </c>
      <c r="F7191" t="str">
        <f>IFERROR(IF(RawData!F7193&lt;&gt;"", VLOOKUP(TRIM(RawData!F7193),ICD10Code,2,FALSE), ""), "Other")</f>
        <v/>
      </c>
      <c r="G7191" t="str">
        <f>IFERROR(IF(RawData!G7193&lt;&gt;"", VLOOKUP(TRIM(RawData!G7193),ICD10Code,2,FALSE), ""), "Other")</f>
        <v/>
      </c>
      <c r="H7191" t="str">
        <f>IFERROR(IF(RawData!H7193&lt;&gt;"", VLOOKUP(TRIM(RawData!H7193),PHCODE,2,FALSE), ""), "Other")</f>
        <v/>
      </c>
      <c r="I7191" t="str">
        <f>IFERROR(IF(RawData!I7193&lt;&gt;"", VLOOKUP(TRIM(RawData!I7193),PHCODE,2,FALSE), ""), "Other")</f>
        <v/>
      </c>
      <c r="J7191" t="str">
        <f>TRIM(RawData!L7193)</f>
        <v/>
      </c>
      <c r="K7191">
        <f>'Risk Calculation Tables'!AD6759</f>
        <v>0</v>
      </c>
      <c r="L7191" t="str">
        <f>TRIM(RawData!J7193)</f>
        <v/>
      </c>
      <c r="M7191" t="str">
        <f>TRIM(RawData!K7193)</f>
        <v/>
      </c>
    </row>
    <row r="7192" spans="1:13" x14ac:dyDescent="0.3">
      <c r="A7192">
        <f>RawData!A7194</f>
        <v>0</v>
      </c>
      <c r="B7192" t="str">
        <f>IF(RawData!B7194&lt;&gt;"", (VLOOKUP(RawData!B7194,AgeCat,2,TRUE)), "")</f>
        <v/>
      </c>
      <c r="C7192" t="str">
        <f>TRIM(RawData!C7194)</f>
        <v/>
      </c>
      <c r="D7192" s="4">
        <f>RawData!D7194</f>
        <v>0</v>
      </c>
      <c r="E7192">
        <f>RawData!E7194</f>
        <v>0</v>
      </c>
      <c r="F7192" t="str">
        <f>IFERROR(IF(RawData!F7194&lt;&gt;"", VLOOKUP(TRIM(RawData!F7194),ICD10Code,2,FALSE), ""), "Other")</f>
        <v/>
      </c>
      <c r="G7192" t="str">
        <f>IFERROR(IF(RawData!G7194&lt;&gt;"", VLOOKUP(TRIM(RawData!G7194),ICD10Code,2,FALSE), ""), "Other")</f>
        <v/>
      </c>
      <c r="H7192" t="str">
        <f>IFERROR(IF(RawData!H7194&lt;&gt;"", VLOOKUP(TRIM(RawData!H7194),PHCODE,2,FALSE), ""), "Other")</f>
        <v/>
      </c>
      <c r="I7192" t="str">
        <f>IFERROR(IF(RawData!I7194&lt;&gt;"", VLOOKUP(TRIM(RawData!I7194),PHCODE,2,FALSE), ""), "Other")</f>
        <v/>
      </c>
      <c r="J7192" t="str">
        <f>TRIM(RawData!L7194)</f>
        <v/>
      </c>
      <c r="K7192">
        <f>'Risk Calculation Tables'!AD6760</f>
        <v>0</v>
      </c>
      <c r="L7192" t="str">
        <f>TRIM(RawData!J7194)</f>
        <v/>
      </c>
      <c r="M7192" t="str">
        <f>TRIM(RawData!K7194)</f>
        <v/>
      </c>
    </row>
    <row r="7193" spans="1:13" x14ac:dyDescent="0.3">
      <c r="A7193">
        <f>RawData!A7195</f>
        <v>0</v>
      </c>
      <c r="B7193" t="str">
        <f>IF(RawData!B7195&lt;&gt;"", (VLOOKUP(RawData!B7195,AgeCat,2,TRUE)), "")</f>
        <v/>
      </c>
      <c r="C7193" t="str">
        <f>TRIM(RawData!C7195)</f>
        <v/>
      </c>
      <c r="D7193" s="4">
        <f>RawData!D7195</f>
        <v>0</v>
      </c>
      <c r="E7193">
        <f>RawData!E7195</f>
        <v>0</v>
      </c>
      <c r="F7193" t="str">
        <f>IFERROR(IF(RawData!F7195&lt;&gt;"", VLOOKUP(TRIM(RawData!F7195),ICD10Code,2,FALSE), ""), "Other")</f>
        <v/>
      </c>
      <c r="G7193" t="str">
        <f>IFERROR(IF(RawData!G7195&lt;&gt;"", VLOOKUP(TRIM(RawData!G7195),ICD10Code,2,FALSE), ""), "Other")</f>
        <v/>
      </c>
      <c r="H7193" t="str">
        <f>IFERROR(IF(RawData!H7195&lt;&gt;"", VLOOKUP(TRIM(RawData!H7195),PHCODE,2,FALSE), ""), "Other")</f>
        <v/>
      </c>
      <c r="I7193" t="str">
        <f>IFERROR(IF(RawData!I7195&lt;&gt;"", VLOOKUP(TRIM(RawData!I7195),PHCODE,2,FALSE), ""), "Other")</f>
        <v/>
      </c>
      <c r="J7193" t="str">
        <f>TRIM(RawData!L7195)</f>
        <v/>
      </c>
      <c r="K7193">
        <f>'Risk Calculation Tables'!AD6761</f>
        <v>0</v>
      </c>
      <c r="L7193" t="str">
        <f>TRIM(RawData!J7195)</f>
        <v/>
      </c>
      <c r="M7193" t="str">
        <f>TRIM(RawData!K7195)</f>
        <v/>
      </c>
    </row>
    <row r="7194" spans="1:13" x14ac:dyDescent="0.3">
      <c r="A7194">
        <f>RawData!A7196</f>
        <v>0</v>
      </c>
      <c r="B7194" t="str">
        <f>IF(RawData!B7196&lt;&gt;"", (VLOOKUP(RawData!B7196,AgeCat,2,TRUE)), "")</f>
        <v/>
      </c>
      <c r="C7194" t="str">
        <f>TRIM(RawData!C7196)</f>
        <v/>
      </c>
      <c r="D7194" s="4">
        <f>RawData!D7196</f>
        <v>0</v>
      </c>
      <c r="E7194">
        <f>RawData!E7196</f>
        <v>0</v>
      </c>
      <c r="F7194" t="str">
        <f>IFERROR(IF(RawData!F7196&lt;&gt;"", VLOOKUP(TRIM(RawData!F7196),ICD10Code,2,FALSE), ""), "Other")</f>
        <v/>
      </c>
      <c r="G7194" t="str">
        <f>IFERROR(IF(RawData!G7196&lt;&gt;"", VLOOKUP(TRIM(RawData!G7196),ICD10Code,2,FALSE), ""), "Other")</f>
        <v/>
      </c>
      <c r="H7194" t="str">
        <f>IFERROR(IF(RawData!H7196&lt;&gt;"", VLOOKUP(TRIM(RawData!H7196),PHCODE,2,FALSE), ""), "Other")</f>
        <v/>
      </c>
      <c r="I7194" t="str">
        <f>IFERROR(IF(RawData!I7196&lt;&gt;"", VLOOKUP(TRIM(RawData!I7196),PHCODE,2,FALSE), ""), "Other")</f>
        <v/>
      </c>
      <c r="J7194" t="str">
        <f>TRIM(RawData!L7196)</f>
        <v/>
      </c>
      <c r="K7194">
        <f>'Risk Calculation Tables'!AD6762</f>
        <v>0</v>
      </c>
      <c r="L7194" t="str">
        <f>TRIM(RawData!J7196)</f>
        <v/>
      </c>
      <c r="M7194" t="str">
        <f>TRIM(RawData!K7196)</f>
        <v/>
      </c>
    </row>
    <row r="7195" spans="1:13" x14ac:dyDescent="0.3">
      <c r="A7195">
        <f>RawData!A7197</f>
        <v>0</v>
      </c>
      <c r="B7195" t="str">
        <f>IF(RawData!B7197&lt;&gt;"", (VLOOKUP(RawData!B7197,AgeCat,2,TRUE)), "")</f>
        <v/>
      </c>
      <c r="C7195" t="str">
        <f>TRIM(RawData!C7197)</f>
        <v/>
      </c>
      <c r="D7195" s="4">
        <f>RawData!D7197</f>
        <v>0</v>
      </c>
      <c r="E7195">
        <f>RawData!E7197</f>
        <v>0</v>
      </c>
      <c r="F7195" t="str">
        <f>IFERROR(IF(RawData!F7197&lt;&gt;"", VLOOKUP(TRIM(RawData!F7197),ICD10Code,2,FALSE), ""), "Other")</f>
        <v/>
      </c>
      <c r="G7195" t="str">
        <f>IFERROR(IF(RawData!G7197&lt;&gt;"", VLOOKUP(TRIM(RawData!G7197),ICD10Code,2,FALSE), ""), "Other")</f>
        <v/>
      </c>
      <c r="H7195" t="str">
        <f>IFERROR(IF(RawData!H7197&lt;&gt;"", VLOOKUP(TRIM(RawData!H7197),PHCODE,2,FALSE), ""), "Other")</f>
        <v/>
      </c>
      <c r="I7195" t="str">
        <f>IFERROR(IF(RawData!I7197&lt;&gt;"", VLOOKUP(TRIM(RawData!I7197),PHCODE,2,FALSE), ""), "Other")</f>
        <v/>
      </c>
      <c r="J7195" t="str">
        <f>TRIM(RawData!L7197)</f>
        <v/>
      </c>
      <c r="K7195">
        <f>'Risk Calculation Tables'!AD6763</f>
        <v>0</v>
      </c>
      <c r="L7195" t="str">
        <f>TRIM(RawData!J7197)</f>
        <v/>
      </c>
      <c r="M7195" t="str">
        <f>TRIM(RawData!K7197)</f>
        <v/>
      </c>
    </row>
    <row r="7196" spans="1:13" x14ac:dyDescent="0.3">
      <c r="A7196">
        <f>RawData!A7198</f>
        <v>0</v>
      </c>
      <c r="B7196" t="str">
        <f>IF(RawData!B7198&lt;&gt;"", (VLOOKUP(RawData!B7198,AgeCat,2,TRUE)), "")</f>
        <v/>
      </c>
      <c r="C7196" t="str">
        <f>TRIM(RawData!C7198)</f>
        <v/>
      </c>
      <c r="D7196" s="4">
        <f>RawData!D7198</f>
        <v>0</v>
      </c>
      <c r="E7196">
        <f>RawData!E7198</f>
        <v>0</v>
      </c>
      <c r="F7196" t="str">
        <f>IFERROR(IF(RawData!F7198&lt;&gt;"", VLOOKUP(TRIM(RawData!F7198),ICD10Code,2,FALSE), ""), "Other")</f>
        <v/>
      </c>
      <c r="G7196" t="str">
        <f>IFERROR(IF(RawData!G7198&lt;&gt;"", VLOOKUP(TRIM(RawData!G7198),ICD10Code,2,FALSE), ""), "Other")</f>
        <v/>
      </c>
      <c r="H7196" t="str">
        <f>IFERROR(IF(RawData!H7198&lt;&gt;"", VLOOKUP(TRIM(RawData!H7198),PHCODE,2,FALSE), ""), "Other")</f>
        <v/>
      </c>
      <c r="I7196" t="str">
        <f>IFERROR(IF(RawData!I7198&lt;&gt;"", VLOOKUP(TRIM(RawData!I7198),PHCODE,2,FALSE), ""), "Other")</f>
        <v/>
      </c>
      <c r="J7196" t="str">
        <f>TRIM(RawData!L7198)</f>
        <v/>
      </c>
      <c r="K7196">
        <f>'Risk Calculation Tables'!AD6764</f>
        <v>0</v>
      </c>
      <c r="L7196" t="str">
        <f>TRIM(RawData!J7198)</f>
        <v/>
      </c>
      <c r="M7196" t="str">
        <f>TRIM(RawData!K7198)</f>
        <v/>
      </c>
    </row>
    <row r="7197" spans="1:13" x14ac:dyDescent="0.3">
      <c r="A7197">
        <f>RawData!A7199</f>
        <v>0</v>
      </c>
      <c r="B7197" t="str">
        <f>IF(RawData!B7199&lt;&gt;"", (VLOOKUP(RawData!B7199,AgeCat,2,TRUE)), "")</f>
        <v/>
      </c>
      <c r="C7197" t="str">
        <f>TRIM(RawData!C7199)</f>
        <v/>
      </c>
      <c r="D7197" s="4">
        <f>RawData!D7199</f>
        <v>0</v>
      </c>
      <c r="E7197">
        <f>RawData!E7199</f>
        <v>0</v>
      </c>
      <c r="F7197" t="str">
        <f>IFERROR(IF(RawData!F7199&lt;&gt;"", VLOOKUP(TRIM(RawData!F7199),ICD10Code,2,FALSE), ""), "Other")</f>
        <v/>
      </c>
      <c r="G7197" t="str">
        <f>IFERROR(IF(RawData!G7199&lt;&gt;"", VLOOKUP(TRIM(RawData!G7199),ICD10Code,2,FALSE), ""), "Other")</f>
        <v/>
      </c>
      <c r="H7197" t="str">
        <f>IFERROR(IF(RawData!H7199&lt;&gt;"", VLOOKUP(TRIM(RawData!H7199),PHCODE,2,FALSE), ""), "Other")</f>
        <v/>
      </c>
      <c r="I7197" t="str">
        <f>IFERROR(IF(RawData!I7199&lt;&gt;"", VLOOKUP(TRIM(RawData!I7199),PHCODE,2,FALSE), ""), "Other")</f>
        <v/>
      </c>
      <c r="J7197" t="str">
        <f>TRIM(RawData!L7199)</f>
        <v/>
      </c>
      <c r="K7197">
        <f>'Risk Calculation Tables'!AD6765</f>
        <v>0</v>
      </c>
      <c r="L7197" t="str">
        <f>TRIM(RawData!J7199)</f>
        <v/>
      </c>
      <c r="M7197" t="str">
        <f>TRIM(RawData!K7199)</f>
        <v/>
      </c>
    </row>
    <row r="7198" spans="1:13" x14ac:dyDescent="0.3">
      <c r="A7198">
        <f>RawData!A7200</f>
        <v>0</v>
      </c>
      <c r="B7198" t="str">
        <f>IF(RawData!B7200&lt;&gt;"", (VLOOKUP(RawData!B7200,AgeCat,2,TRUE)), "")</f>
        <v/>
      </c>
      <c r="C7198" t="str">
        <f>TRIM(RawData!C7200)</f>
        <v/>
      </c>
      <c r="D7198" s="4">
        <f>RawData!D7200</f>
        <v>0</v>
      </c>
      <c r="E7198">
        <f>RawData!E7200</f>
        <v>0</v>
      </c>
      <c r="F7198" t="str">
        <f>IFERROR(IF(RawData!F7200&lt;&gt;"", VLOOKUP(TRIM(RawData!F7200),ICD10Code,2,FALSE), ""), "Other")</f>
        <v/>
      </c>
      <c r="G7198" t="str">
        <f>IFERROR(IF(RawData!G7200&lt;&gt;"", VLOOKUP(TRIM(RawData!G7200),ICD10Code,2,FALSE), ""), "Other")</f>
        <v/>
      </c>
      <c r="H7198" t="str">
        <f>IFERROR(IF(RawData!H7200&lt;&gt;"", VLOOKUP(TRIM(RawData!H7200),PHCODE,2,FALSE), ""), "Other")</f>
        <v/>
      </c>
      <c r="I7198" t="str">
        <f>IFERROR(IF(RawData!I7200&lt;&gt;"", VLOOKUP(TRIM(RawData!I7200),PHCODE,2,FALSE), ""), "Other")</f>
        <v/>
      </c>
      <c r="J7198" t="str">
        <f>TRIM(RawData!L7200)</f>
        <v/>
      </c>
      <c r="K7198">
        <f>'Risk Calculation Tables'!AD6766</f>
        <v>0</v>
      </c>
      <c r="L7198" t="str">
        <f>TRIM(RawData!J7200)</f>
        <v/>
      </c>
      <c r="M7198" t="str">
        <f>TRIM(RawData!K7200)</f>
        <v/>
      </c>
    </row>
    <row r="7199" spans="1:13" x14ac:dyDescent="0.3">
      <c r="A7199">
        <f>RawData!A7201</f>
        <v>0</v>
      </c>
      <c r="B7199" t="str">
        <f>IF(RawData!B7201&lt;&gt;"", (VLOOKUP(RawData!B7201,AgeCat,2,TRUE)), "")</f>
        <v/>
      </c>
      <c r="C7199" t="str">
        <f>TRIM(RawData!C7201)</f>
        <v/>
      </c>
      <c r="D7199" s="4">
        <f>RawData!D7201</f>
        <v>0</v>
      </c>
      <c r="E7199">
        <f>RawData!E7201</f>
        <v>0</v>
      </c>
      <c r="F7199" t="str">
        <f>IFERROR(IF(RawData!F7201&lt;&gt;"", VLOOKUP(TRIM(RawData!F7201),ICD10Code,2,FALSE), ""), "Other")</f>
        <v/>
      </c>
      <c r="G7199" t="str">
        <f>IFERROR(IF(RawData!G7201&lt;&gt;"", VLOOKUP(TRIM(RawData!G7201),ICD10Code,2,FALSE), ""), "Other")</f>
        <v/>
      </c>
      <c r="H7199" t="str">
        <f>IFERROR(IF(RawData!H7201&lt;&gt;"", VLOOKUP(TRIM(RawData!H7201),PHCODE,2,FALSE), ""), "Other")</f>
        <v/>
      </c>
      <c r="I7199" t="str">
        <f>IFERROR(IF(RawData!I7201&lt;&gt;"", VLOOKUP(TRIM(RawData!I7201),PHCODE,2,FALSE), ""), "Other")</f>
        <v/>
      </c>
      <c r="J7199" t="str">
        <f>TRIM(RawData!L7201)</f>
        <v/>
      </c>
      <c r="K7199">
        <f>'Risk Calculation Tables'!AD6767</f>
        <v>0</v>
      </c>
      <c r="L7199" t="str">
        <f>TRIM(RawData!J7201)</f>
        <v/>
      </c>
      <c r="M7199" t="str">
        <f>TRIM(RawData!K7201)</f>
        <v/>
      </c>
    </row>
    <row r="7200" spans="1:13" x14ac:dyDescent="0.3">
      <c r="A7200">
        <f>RawData!A7202</f>
        <v>0</v>
      </c>
      <c r="B7200" t="str">
        <f>IF(RawData!B7202&lt;&gt;"", (VLOOKUP(RawData!B7202,AgeCat,2,TRUE)), "")</f>
        <v/>
      </c>
      <c r="C7200" t="str">
        <f>TRIM(RawData!C7202)</f>
        <v/>
      </c>
      <c r="D7200" s="4">
        <f>RawData!D7202</f>
        <v>0</v>
      </c>
      <c r="E7200">
        <f>RawData!E7202</f>
        <v>0</v>
      </c>
      <c r="F7200" t="str">
        <f>IFERROR(IF(RawData!F7202&lt;&gt;"", VLOOKUP(TRIM(RawData!F7202),ICD10Code,2,FALSE), ""), "Other")</f>
        <v/>
      </c>
      <c r="G7200" t="str">
        <f>IFERROR(IF(RawData!G7202&lt;&gt;"", VLOOKUP(TRIM(RawData!G7202),ICD10Code,2,FALSE), ""), "Other")</f>
        <v/>
      </c>
      <c r="H7200" t="str">
        <f>IFERROR(IF(RawData!H7202&lt;&gt;"", VLOOKUP(TRIM(RawData!H7202),PHCODE,2,FALSE), ""), "Other")</f>
        <v/>
      </c>
      <c r="I7200" t="str">
        <f>IFERROR(IF(RawData!I7202&lt;&gt;"", VLOOKUP(TRIM(RawData!I7202),PHCODE,2,FALSE), ""), "Other")</f>
        <v/>
      </c>
      <c r="J7200" t="str">
        <f>TRIM(RawData!L7202)</f>
        <v/>
      </c>
      <c r="K7200">
        <f>'Risk Calculation Tables'!AD6768</f>
        <v>0</v>
      </c>
      <c r="L7200" t="str">
        <f>TRIM(RawData!J7202)</f>
        <v/>
      </c>
      <c r="M7200" t="str">
        <f>TRIM(RawData!K7202)</f>
        <v/>
      </c>
    </row>
    <row r="7201" spans="1:13" x14ac:dyDescent="0.3">
      <c r="A7201">
        <f>RawData!A7203</f>
        <v>0</v>
      </c>
      <c r="B7201" t="str">
        <f>IF(RawData!B7203&lt;&gt;"", (VLOOKUP(RawData!B7203,AgeCat,2,TRUE)), "")</f>
        <v/>
      </c>
      <c r="C7201" t="str">
        <f>TRIM(RawData!C7203)</f>
        <v/>
      </c>
      <c r="D7201" s="4">
        <f>RawData!D7203</f>
        <v>0</v>
      </c>
      <c r="E7201">
        <f>RawData!E7203</f>
        <v>0</v>
      </c>
      <c r="F7201" t="str">
        <f>IFERROR(IF(RawData!F7203&lt;&gt;"", VLOOKUP(TRIM(RawData!F7203),ICD10Code,2,FALSE), ""), "Other")</f>
        <v/>
      </c>
      <c r="G7201" t="str">
        <f>IFERROR(IF(RawData!G7203&lt;&gt;"", VLOOKUP(TRIM(RawData!G7203),ICD10Code,2,FALSE), ""), "Other")</f>
        <v/>
      </c>
      <c r="H7201" t="str">
        <f>IFERROR(IF(RawData!H7203&lt;&gt;"", VLOOKUP(TRIM(RawData!H7203),PHCODE,2,FALSE), ""), "Other")</f>
        <v/>
      </c>
      <c r="I7201" t="str">
        <f>IFERROR(IF(RawData!I7203&lt;&gt;"", VLOOKUP(TRIM(RawData!I7203),PHCODE,2,FALSE), ""), "Other")</f>
        <v/>
      </c>
      <c r="J7201" t="str">
        <f>TRIM(RawData!L7203)</f>
        <v/>
      </c>
      <c r="K7201">
        <f>'Risk Calculation Tables'!AD6769</f>
        <v>0</v>
      </c>
      <c r="L7201" t="str">
        <f>TRIM(RawData!J7203)</f>
        <v/>
      </c>
      <c r="M7201" t="str">
        <f>TRIM(RawData!K7203)</f>
        <v/>
      </c>
    </row>
    <row r="7202" spans="1:13" x14ac:dyDescent="0.3">
      <c r="A7202">
        <f>RawData!A7204</f>
        <v>0</v>
      </c>
      <c r="B7202" t="str">
        <f>IF(RawData!B7204&lt;&gt;"", (VLOOKUP(RawData!B7204,AgeCat,2,TRUE)), "")</f>
        <v/>
      </c>
      <c r="C7202" t="str">
        <f>TRIM(RawData!C7204)</f>
        <v/>
      </c>
      <c r="D7202" s="4">
        <f>RawData!D7204</f>
        <v>0</v>
      </c>
      <c r="E7202">
        <f>RawData!E7204</f>
        <v>0</v>
      </c>
      <c r="F7202" t="str">
        <f>IFERROR(IF(RawData!F7204&lt;&gt;"", VLOOKUP(TRIM(RawData!F7204),ICD10Code,2,FALSE), ""), "Other")</f>
        <v/>
      </c>
      <c r="G7202" t="str">
        <f>IFERROR(IF(RawData!G7204&lt;&gt;"", VLOOKUP(TRIM(RawData!G7204),ICD10Code,2,FALSE), ""), "Other")</f>
        <v/>
      </c>
      <c r="H7202" t="str">
        <f>IFERROR(IF(RawData!H7204&lt;&gt;"", VLOOKUP(TRIM(RawData!H7204),PHCODE,2,FALSE), ""), "Other")</f>
        <v/>
      </c>
      <c r="I7202" t="str">
        <f>IFERROR(IF(RawData!I7204&lt;&gt;"", VLOOKUP(TRIM(RawData!I7204),PHCODE,2,FALSE), ""), "Other")</f>
        <v/>
      </c>
      <c r="J7202" t="str">
        <f>TRIM(RawData!L7204)</f>
        <v/>
      </c>
      <c r="K7202">
        <f>'Risk Calculation Tables'!AD6770</f>
        <v>0</v>
      </c>
      <c r="L7202" t="str">
        <f>TRIM(RawData!J7204)</f>
        <v/>
      </c>
      <c r="M7202" t="str">
        <f>TRIM(RawData!K7204)</f>
        <v/>
      </c>
    </row>
    <row r="7203" spans="1:13" x14ac:dyDescent="0.3">
      <c r="A7203">
        <f>RawData!A7205</f>
        <v>0</v>
      </c>
      <c r="B7203" t="str">
        <f>IF(RawData!B7205&lt;&gt;"", (VLOOKUP(RawData!B7205,AgeCat,2,TRUE)), "")</f>
        <v/>
      </c>
      <c r="C7203" t="str">
        <f>TRIM(RawData!C7205)</f>
        <v/>
      </c>
      <c r="D7203" s="4">
        <f>RawData!D7205</f>
        <v>0</v>
      </c>
      <c r="E7203">
        <f>RawData!E7205</f>
        <v>0</v>
      </c>
      <c r="F7203" t="str">
        <f>IFERROR(IF(RawData!F7205&lt;&gt;"", VLOOKUP(TRIM(RawData!F7205),ICD10Code,2,FALSE), ""), "Other")</f>
        <v/>
      </c>
      <c r="G7203" t="str">
        <f>IFERROR(IF(RawData!G7205&lt;&gt;"", VLOOKUP(TRIM(RawData!G7205),ICD10Code,2,FALSE), ""), "Other")</f>
        <v/>
      </c>
      <c r="H7203" t="str">
        <f>IFERROR(IF(RawData!H7205&lt;&gt;"", VLOOKUP(TRIM(RawData!H7205),PHCODE,2,FALSE), ""), "Other")</f>
        <v/>
      </c>
      <c r="I7203" t="str">
        <f>IFERROR(IF(RawData!I7205&lt;&gt;"", VLOOKUP(TRIM(RawData!I7205),PHCODE,2,FALSE), ""), "Other")</f>
        <v/>
      </c>
      <c r="J7203" t="str">
        <f>TRIM(RawData!L7205)</f>
        <v/>
      </c>
      <c r="K7203">
        <f>'Risk Calculation Tables'!AD6771</f>
        <v>0</v>
      </c>
      <c r="L7203" t="str">
        <f>TRIM(RawData!J7205)</f>
        <v/>
      </c>
      <c r="M7203" t="str">
        <f>TRIM(RawData!K7205)</f>
        <v/>
      </c>
    </row>
    <row r="7204" spans="1:13" x14ac:dyDescent="0.3">
      <c r="A7204">
        <f>RawData!A7206</f>
        <v>0</v>
      </c>
      <c r="B7204" t="str">
        <f>IF(RawData!B7206&lt;&gt;"", (VLOOKUP(RawData!B7206,AgeCat,2,TRUE)), "")</f>
        <v/>
      </c>
      <c r="C7204" t="str">
        <f>TRIM(RawData!C7206)</f>
        <v/>
      </c>
      <c r="D7204" s="4">
        <f>RawData!D7206</f>
        <v>0</v>
      </c>
      <c r="E7204">
        <f>RawData!E7206</f>
        <v>0</v>
      </c>
      <c r="F7204" t="str">
        <f>IFERROR(IF(RawData!F7206&lt;&gt;"", VLOOKUP(TRIM(RawData!F7206),ICD10Code,2,FALSE), ""), "Other")</f>
        <v/>
      </c>
      <c r="G7204" t="str">
        <f>IFERROR(IF(RawData!G7206&lt;&gt;"", VLOOKUP(TRIM(RawData!G7206),ICD10Code,2,FALSE), ""), "Other")</f>
        <v/>
      </c>
      <c r="H7204" t="str">
        <f>IFERROR(IF(RawData!H7206&lt;&gt;"", VLOOKUP(TRIM(RawData!H7206),PHCODE,2,FALSE), ""), "Other")</f>
        <v/>
      </c>
      <c r="I7204" t="str">
        <f>IFERROR(IF(RawData!I7206&lt;&gt;"", VLOOKUP(TRIM(RawData!I7206),PHCODE,2,FALSE), ""), "Other")</f>
        <v/>
      </c>
      <c r="J7204" t="str">
        <f>TRIM(RawData!L7206)</f>
        <v/>
      </c>
      <c r="K7204">
        <f>'Risk Calculation Tables'!AD6772</f>
        <v>0</v>
      </c>
      <c r="L7204" t="str">
        <f>TRIM(RawData!J7206)</f>
        <v/>
      </c>
      <c r="M7204" t="str">
        <f>TRIM(RawData!K7206)</f>
        <v/>
      </c>
    </row>
    <row r="7205" spans="1:13" x14ac:dyDescent="0.3">
      <c r="A7205">
        <f>RawData!A7207</f>
        <v>0</v>
      </c>
      <c r="B7205" t="str">
        <f>IF(RawData!B7207&lt;&gt;"", (VLOOKUP(RawData!B7207,AgeCat,2,TRUE)), "")</f>
        <v/>
      </c>
      <c r="C7205" t="str">
        <f>TRIM(RawData!C7207)</f>
        <v/>
      </c>
      <c r="D7205" s="4">
        <f>RawData!D7207</f>
        <v>0</v>
      </c>
      <c r="E7205">
        <f>RawData!E7207</f>
        <v>0</v>
      </c>
      <c r="F7205" t="str">
        <f>IFERROR(IF(RawData!F7207&lt;&gt;"", VLOOKUP(TRIM(RawData!F7207),ICD10Code,2,FALSE), ""), "Other")</f>
        <v/>
      </c>
      <c r="G7205" t="str">
        <f>IFERROR(IF(RawData!G7207&lt;&gt;"", VLOOKUP(TRIM(RawData!G7207),ICD10Code,2,FALSE), ""), "Other")</f>
        <v/>
      </c>
      <c r="H7205" t="str">
        <f>IFERROR(IF(RawData!H7207&lt;&gt;"", VLOOKUP(TRIM(RawData!H7207),PHCODE,2,FALSE), ""), "Other")</f>
        <v/>
      </c>
      <c r="I7205" t="str">
        <f>IFERROR(IF(RawData!I7207&lt;&gt;"", VLOOKUP(TRIM(RawData!I7207),PHCODE,2,FALSE), ""), "Other")</f>
        <v/>
      </c>
      <c r="J7205" t="str">
        <f>TRIM(RawData!L7207)</f>
        <v/>
      </c>
      <c r="K7205">
        <f>'Risk Calculation Tables'!AD6773</f>
        <v>0</v>
      </c>
      <c r="L7205" t="str">
        <f>TRIM(RawData!J7207)</f>
        <v/>
      </c>
      <c r="M7205" t="str">
        <f>TRIM(RawData!K7207)</f>
        <v/>
      </c>
    </row>
    <row r="7206" spans="1:13" x14ac:dyDescent="0.3">
      <c r="A7206">
        <f>RawData!A7208</f>
        <v>0</v>
      </c>
      <c r="B7206" t="str">
        <f>IF(RawData!B7208&lt;&gt;"", (VLOOKUP(RawData!B7208,AgeCat,2,TRUE)), "")</f>
        <v/>
      </c>
      <c r="C7206" t="str">
        <f>TRIM(RawData!C7208)</f>
        <v/>
      </c>
      <c r="D7206" s="4">
        <f>RawData!D7208</f>
        <v>0</v>
      </c>
      <c r="E7206">
        <f>RawData!E7208</f>
        <v>0</v>
      </c>
      <c r="F7206" t="str">
        <f>IFERROR(IF(RawData!F7208&lt;&gt;"", VLOOKUP(TRIM(RawData!F7208),ICD10Code,2,FALSE), ""), "Other")</f>
        <v/>
      </c>
      <c r="G7206" t="str">
        <f>IFERROR(IF(RawData!G7208&lt;&gt;"", VLOOKUP(TRIM(RawData!G7208),ICD10Code,2,FALSE), ""), "Other")</f>
        <v/>
      </c>
      <c r="H7206" t="str">
        <f>IFERROR(IF(RawData!H7208&lt;&gt;"", VLOOKUP(TRIM(RawData!H7208),PHCODE,2,FALSE), ""), "Other")</f>
        <v/>
      </c>
      <c r="I7206" t="str">
        <f>IFERROR(IF(RawData!I7208&lt;&gt;"", VLOOKUP(TRIM(RawData!I7208),PHCODE,2,FALSE), ""), "Other")</f>
        <v/>
      </c>
      <c r="J7206" t="str">
        <f>TRIM(RawData!L7208)</f>
        <v/>
      </c>
      <c r="K7206">
        <f>'Risk Calculation Tables'!AD6774</f>
        <v>0</v>
      </c>
      <c r="L7206" t="str">
        <f>TRIM(RawData!J7208)</f>
        <v/>
      </c>
      <c r="M7206" t="str">
        <f>TRIM(RawData!K7208)</f>
        <v/>
      </c>
    </row>
    <row r="7207" spans="1:13" x14ac:dyDescent="0.3">
      <c r="A7207">
        <f>RawData!A7209</f>
        <v>0</v>
      </c>
      <c r="B7207" t="str">
        <f>IF(RawData!B7209&lt;&gt;"", (VLOOKUP(RawData!B7209,AgeCat,2,TRUE)), "")</f>
        <v/>
      </c>
      <c r="C7207" t="str">
        <f>TRIM(RawData!C7209)</f>
        <v/>
      </c>
      <c r="D7207" s="4">
        <f>RawData!D7209</f>
        <v>0</v>
      </c>
      <c r="E7207">
        <f>RawData!E7209</f>
        <v>0</v>
      </c>
      <c r="F7207" t="str">
        <f>IFERROR(IF(RawData!F7209&lt;&gt;"", VLOOKUP(TRIM(RawData!F7209),ICD10Code,2,FALSE), ""), "Other")</f>
        <v/>
      </c>
      <c r="G7207" t="str">
        <f>IFERROR(IF(RawData!G7209&lt;&gt;"", VLOOKUP(TRIM(RawData!G7209),ICD10Code,2,FALSE), ""), "Other")</f>
        <v/>
      </c>
      <c r="H7207" t="str">
        <f>IFERROR(IF(RawData!H7209&lt;&gt;"", VLOOKUP(TRIM(RawData!H7209),PHCODE,2,FALSE), ""), "Other")</f>
        <v/>
      </c>
      <c r="I7207" t="str">
        <f>IFERROR(IF(RawData!I7209&lt;&gt;"", VLOOKUP(TRIM(RawData!I7209),PHCODE,2,FALSE), ""), "Other")</f>
        <v/>
      </c>
      <c r="J7207" t="str">
        <f>TRIM(RawData!L7209)</f>
        <v/>
      </c>
      <c r="K7207">
        <f>'Risk Calculation Tables'!AD6775</f>
        <v>0</v>
      </c>
      <c r="L7207" t="str">
        <f>TRIM(RawData!J7209)</f>
        <v/>
      </c>
      <c r="M7207" t="str">
        <f>TRIM(RawData!K7209)</f>
        <v/>
      </c>
    </row>
    <row r="7208" spans="1:13" x14ac:dyDescent="0.3">
      <c r="A7208">
        <f>RawData!A7210</f>
        <v>0</v>
      </c>
      <c r="B7208" t="str">
        <f>IF(RawData!B7210&lt;&gt;"", (VLOOKUP(RawData!B7210,AgeCat,2,TRUE)), "")</f>
        <v/>
      </c>
      <c r="C7208" t="str">
        <f>TRIM(RawData!C7210)</f>
        <v/>
      </c>
      <c r="D7208" s="4">
        <f>RawData!D7210</f>
        <v>0</v>
      </c>
      <c r="E7208">
        <f>RawData!E7210</f>
        <v>0</v>
      </c>
      <c r="F7208" t="str">
        <f>IFERROR(IF(RawData!F7210&lt;&gt;"", VLOOKUP(TRIM(RawData!F7210),ICD10Code,2,FALSE), ""), "Other")</f>
        <v/>
      </c>
      <c r="G7208" t="str">
        <f>IFERROR(IF(RawData!G7210&lt;&gt;"", VLOOKUP(TRIM(RawData!G7210),ICD10Code,2,FALSE), ""), "Other")</f>
        <v/>
      </c>
      <c r="H7208" t="str">
        <f>IFERROR(IF(RawData!H7210&lt;&gt;"", VLOOKUP(TRIM(RawData!H7210),PHCODE,2,FALSE), ""), "Other")</f>
        <v/>
      </c>
      <c r="I7208" t="str">
        <f>IFERROR(IF(RawData!I7210&lt;&gt;"", VLOOKUP(TRIM(RawData!I7210),PHCODE,2,FALSE), ""), "Other")</f>
        <v/>
      </c>
      <c r="J7208" t="str">
        <f>TRIM(RawData!L7210)</f>
        <v/>
      </c>
      <c r="K7208">
        <f>'Risk Calculation Tables'!AD6776</f>
        <v>0</v>
      </c>
      <c r="L7208" t="str">
        <f>TRIM(RawData!J7210)</f>
        <v/>
      </c>
      <c r="M7208" t="str">
        <f>TRIM(RawData!K7210)</f>
        <v/>
      </c>
    </row>
    <row r="7209" spans="1:13" x14ac:dyDescent="0.3">
      <c r="A7209">
        <f>RawData!A7211</f>
        <v>0</v>
      </c>
      <c r="B7209" t="str">
        <f>IF(RawData!B7211&lt;&gt;"", (VLOOKUP(RawData!B7211,AgeCat,2,TRUE)), "")</f>
        <v/>
      </c>
      <c r="C7209" t="str">
        <f>TRIM(RawData!C7211)</f>
        <v/>
      </c>
      <c r="D7209" s="4">
        <f>RawData!D7211</f>
        <v>0</v>
      </c>
      <c r="E7209">
        <f>RawData!E7211</f>
        <v>0</v>
      </c>
      <c r="F7209" t="str">
        <f>IFERROR(IF(RawData!F7211&lt;&gt;"", VLOOKUP(TRIM(RawData!F7211),ICD10Code,2,FALSE), ""), "Other")</f>
        <v/>
      </c>
      <c r="G7209" t="str">
        <f>IFERROR(IF(RawData!G7211&lt;&gt;"", VLOOKUP(TRIM(RawData!G7211),ICD10Code,2,FALSE), ""), "Other")</f>
        <v/>
      </c>
      <c r="H7209" t="str">
        <f>IFERROR(IF(RawData!H7211&lt;&gt;"", VLOOKUP(TRIM(RawData!H7211),PHCODE,2,FALSE), ""), "Other")</f>
        <v/>
      </c>
      <c r="I7209" t="str">
        <f>IFERROR(IF(RawData!I7211&lt;&gt;"", VLOOKUP(TRIM(RawData!I7211),PHCODE,2,FALSE), ""), "Other")</f>
        <v/>
      </c>
      <c r="J7209" t="str">
        <f>TRIM(RawData!L7211)</f>
        <v/>
      </c>
      <c r="K7209">
        <f>'Risk Calculation Tables'!AD6777</f>
        <v>0</v>
      </c>
      <c r="L7209" t="str">
        <f>TRIM(RawData!J7211)</f>
        <v/>
      </c>
      <c r="M7209" t="str">
        <f>TRIM(RawData!K7211)</f>
        <v/>
      </c>
    </row>
    <row r="7210" spans="1:13" x14ac:dyDescent="0.3">
      <c r="A7210">
        <f>RawData!A7212</f>
        <v>0</v>
      </c>
      <c r="B7210" t="str">
        <f>IF(RawData!B7212&lt;&gt;"", (VLOOKUP(RawData!B7212,AgeCat,2,TRUE)), "")</f>
        <v/>
      </c>
      <c r="C7210" t="str">
        <f>TRIM(RawData!C7212)</f>
        <v/>
      </c>
      <c r="D7210" s="4">
        <f>RawData!D7212</f>
        <v>0</v>
      </c>
      <c r="E7210">
        <f>RawData!E7212</f>
        <v>0</v>
      </c>
      <c r="F7210" t="str">
        <f>IFERROR(IF(RawData!F7212&lt;&gt;"", VLOOKUP(TRIM(RawData!F7212),ICD10Code,2,FALSE), ""), "Other")</f>
        <v/>
      </c>
      <c r="G7210" t="str">
        <f>IFERROR(IF(RawData!G7212&lt;&gt;"", VLOOKUP(TRIM(RawData!G7212),ICD10Code,2,FALSE), ""), "Other")</f>
        <v/>
      </c>
      <c r="H7210" t="str">
        <f>IFERROR(IF(RawData!H7212&lt;&gt;"", VLOOKUP(TRIM(RawData!H7212),PHCODE,2,FALSE), ""), "Other")</f>
        <v/>
      </c>
      <c r="I7210" t="str">
        <f>IFERROR(IF(RawData!I7212&lt;&gt;"", VLOOKUP(TRIM(RawData!I7212),PHCODE,2,FALSE), ""), "Other")</f>
        <v/>
      </c>
      <c r="J7210" t="str">
        <f>TRIM(RawData!L7212)</f>
        <v/>
      </c>
      <c r="K7210">
        <f>'Risk Calculation Tables'!AD6778</f>
        <v>0</v>
      </c>
      <c r="L7210" t="str">
        <f>TRIM(RawData!J7212)</f>
        <v/>
      </c>
      <c r="M7210" t="str">
        <f>TRIM(RawData!K7212)</f>
        <v/>
      </c>
    </row>
    <row r="7211" spans="1:13" x14ac:dyDescent="0.3">
      <c r="A7211">
        <f>RawData!A7213</f>
        <v>0</v>
      </c>
      <c r="B7211" t="str">
        <f>IF(RawData!B7213&lt;&gt;"", (VLOOKUP(RawData!B7213,AgeCat,2,TRUE)), "")</f>
        <v/>
      </c>
      <c r="C7211" t="str">
        <f>TRIM(RawData!C7213)</f>
        <v/>
      </c>
      <c r="D7211" s="4">
        <f>RawData!D7213</f>
        <v>0</v>
      </c>
      <c r="E7211">
        <f>RawData!E7213</f>
        <v>0</v>
      </c>
      <c r="F7211" t="str">
        <f>IFERROR(IF(RawData!F7213&lt;&gt;"", VLOOKUP(TRIM(RawData!F7213),ICD10Code,2,FALSE), ""), "Other")</f>
        <v/>
      </c>
      <c r="G7211" t="str">
        <f>IFERROR(IF(RawData!G7213&lt;&gt;"", VLOOKUP(TRIM(RawData!G7213),ICD10Code,2,FALSE), ""), "Other")</f>
        <v/>
      </c>
      <c r="H7211" t="str">
        <f>IFERROR(IF(RawData!H7213&lt;&gt;"", VLOOKUP(TRIM(RawData!H7213),PHCODE,2,FALSE), ""), "Other")</f>
        <v/>
      </c>
      <c r="I7211" t="str">
        <f>IFERROR(IF(RawData!I7213&lt;&gt;"", VLOOKUP(TRIM(RawData!I7213),PHCODE,2,FALSE), ""), "Other")</f>
        <v/>
      </c>
      <c r="J7211" t="str">
        <f>TRIM(RawData!L7213)</f>
        <v/>
      </c>
      <c r="K7211">
        <f>'Risk Calculation Tables'!AD6779</f>
        <v>0</v>
      </c>
      <c r="L7211" t="str">
        <f>TRIM(RawData!J7213)</f>
        <v/>
      </c>
      <c r="M7211" t="str">
        <f>TRIM(RawData!K7213)</f>
        <v/>
      </c>
    </row>
    <row r="7212" spans="1:13" x14ac:dyDescent="0.3">
      <c r="A7212">
        <f>RawData!A7214</f>
        <v>0</v>
      </c>
      <c r="B7212" t="str">
        <f>IF(RawData!B7214&lt;&gt;"", (VLOOKUP(RawData!B7214,AgeCat,2,TRUE)), "")</f>
        <v/>
      </c>
      <c r="C7212" t="str">
        <f>TRIM(RawData!C7214)</f>
        <v/>
      </c>
      <c r="D7212" s="4">
        <f>RawData!D7214</f>
        <v>0</v>
      </c>
      <c r="E7212">
        <f>RawData!E7214</f>
        <v>0</v>
      </c>
      <c r="F7212" t="str">
        <f>IFERROR(IF(RawData!F7214&lt;&gt;"", VLOOKUP(TRIM(RawData!F7214),ICD10Code,2,FALSE), ""), "Other")</f>
        <v/>
      </c>
      <c r="G7212" t="str">
        <f>IFERROR(IF(RawData!G7214&lt;&gt;"", VLOOKUP(TRIM(RawData!G7214),ICD10Code,2,FALSE), ""), "Other")</f>
        <v/>
      </c>
      <c r="H7212" t="str">
        <f>IFERROR(IF(RawData!H7214&lt;&gt;"", VLOOKUP(TRIM(RawData!H7214),PHCODE,2,FALSE), ""), "Other")</f>
        <v/>
      </c>
      <c r="I7212" t="str">
        <f>IFERROR(IF(RawData!I7214&lt;&gt;"", VLOOKUP(TRIM(RawData!I7214),PHCODE,2,FALSE), ""), "Other")</f>
        <v/>
      </c>
      <c r="J7212" t="str">
        <f>TRIM(RawData!L7214)</f>
        <v/>
      </c>
      <c r="K7212">
        <f>'Risk Calculation Tables'!AD6780</f>
        <v>0</v>
      </c>
      <c r="L7212" t="str">
        <f>TRIM(RawData!J7214)</f>
        <v/>
      </c>
      <c r="M7212" t="str">
        <f>TRIM(RawData!K7214)</f>
        <v/>
      </c>
    </row>
    <row r="7213" spans="1:13" x14ac:dyDescent="0.3">
      <c r="A7213">
        <f>RawData!A7215</f>
        <v>0</v>
      </c>
      <c r="B7213" t="str">
        <f>IF(RawData!B7215&lt;&gt;"", (VLOOKUP(RawData!B7215,AgeCat,2,TRUE)), "")</f>
        <v/>
      </c>
      <c r="C7213" t="str">
        <f>TRIM(RawData!C7215)</f>
        <v/>
      </c>
      <c r="D7213" s="4">
        <f>RawData!D7215</f>
        <v>0</v>
      </c>
      <c r="E7213">
        <f>RawData!E7215</f>
        <v>0</v>
      </c>
      <c r="F7213" t="str">
        <f>IFERROR(IF(RawData!F7215&lt;&gt;"", VLOOKUP(TRIM(RawData!F7215),ICD10Code,2,FALSE), ""), "Other")</f>
        <v/>
      </c>
      <c r="G7213" t="str">
        <f>IFERROR(IF(RawData!G7215&lt;&gt;"", VLOOKUP(TRIM(RawData!G7215),ICD10Code,2,FALSE), ""), "Other")</f>
        <v/>
      </c>
      <c r="H7213" t="str">
        <f>IFERROR(IF(RawData!H7215&lt;&gt;"", VLOOKUP(TRIM(RawData!H7215),PHCODE,2,FALSE), ""), "Other")</f>
        <v/>
      </c>
      <c r="I7213" t="str">
        <f>IFERROR(IF(RawData!I7215&lt;&gt;"", VLOOKUP(TRIM(RawData!I7215),PHCODE,2,FALSE), ""), "Other")</f>
        <v/>
      </c>
      <c r="J7213" t="str">
        <f>TRIM(RawData!L7215)</f>
        <v/>
      </c>
      <c r="K7213">
        <f>'Risk Calculation Tables'!AD6781</f>
        <v>0</v>
      </c>
      <c r="L7213" t="str">
        <f>TRIM(RawData!J7215)</f>
        <v/>
      </c>
      <c r="M7213" t="str">
        <f>TRIM(RawData!K7215)</f>
        <v/>
      </c>
    </row>
    <row r="7214" spans="1:13" x14ac:dyDescent="0.3">
      <c r="A7214">
        <f>RawData!A7216</f>
        <v>0</v>
      </c>
      <c r="B7214" t="str">
        <f>IF(RawData!B7216&lt;&gt;"", (VLOOKUP(RawData!B7216,AgeCat,2,TRUE)), "")</f>
        <v/>
      </c>
      <c r="C7214" t="str">
        <f>TRIM(RawData!C7216)</f>
        <v/>
      </c>
      <c r="D7214" s="4">
        <f>RawData!D7216</f>
        <v>0</v>
      </c>
      <c r="E7214">
        <f>RawData!E7216</f>
        <v>0</v>
      </c>
      <c r="F7214" t="str">
        <f>IFERROR(IF(RawData!F7216&lt;&gt;"", VLOOKUP(TRIM(RawData!F7216),ICD10Code,2,FALSE), ""), "Other")</f>
        <v/>
      </c>
      <c r="G7214" t="str">
        <f>IFERROR(IF(RawData!G7216&lt;&gt;"", VLOOKUP(TRIM(RawData!G7216),ICD10Code,2,FALSE), ""), "Other")</f>
        <v/>
      </c>
      <c r="H7214" t="str">
        <f>IFERROR(IF(RawData!H7216&lt;&gt;"", VLOOKUP(TRIM(RawData!H7216),PHCODE,2,FALSE), ""), "Other")</f>
        <v/>
      </c>
      <c r="I7214" t="str">
        <f>IFERROR(IF(RawData!I7216&lt;&gt;"", VLOOKUP(TRIM(RawData!I7216),PHCODE,2,FALSE), ""), "Other")</f>
        <v/>
      </c>
      <c r="J7214" t="str">
        <f>TRIM(RawData!L7216)</f>
        <v/>
      </c>
      <c r="K7214">
        <f>'Risk Calculation Tables'!AD6782</f>
        <v>0</v>
      </c>
      <c r="L7214" t="str">
        <f>TRIM(RawData!J7216)</f>
        <v/>
      </c>
      <c r="M7214" t="str">
        <f>TRIM(RawData!K7216)</f>
        <v/>
      </c>
    </row>
    <row r="7215" spans="1:13" x14ac:dyDescent="0.3">
      <c r="A7215">
        <f>RawData!A7217</f>
        <v>0</v>
      </c>
      <c r="B7215" t="str">
        <f>IF(RawData!B7217&lt;&gt;"", (VLOOKUP(RawData!B7217,AgeCat,2,TRUE)), "")</f>
        <v/>
      </c>
      <c r="C7215" t="str">
        <f>TRIM(RawData!C7217)</f>
        <v/>
      </c>
      <c r="D7215" s="4">
        <f>RawData!D7217</f>
        <v>0</v>
      </c>
      <c r="E7215">
        <f>RawData!E7217</f>
        <v>0</v>
      </c>
      <c r="F7215" t="str">
        <f>IFERROR(IF(RawData!F7217&lt;&gt;"", VLOOKUP(TRIM(RawData!F7217),ICD10Code,2,FALSE), ""), "Other")</f>
        <v/>
      </c>
      <c r="G7215" t="str">
        <f>IFERROR(IF(RawData!G7217&lt;&gt;"", VLOOKUP(TRIM(RawData!G7217),ICD10Code,2,FALSE), ""), "Other")</f>
        <v/>
      </c>
      <c r="H7215" t="str">
        <f>IFERROR(IF(RawData!H7217&lt;&gt;"", VLOOKUP(TRIM(RawData!H7217),PHCODE,2,FALSE), ""), "Other")</f>
        <v/>
      </c>
      <c r="I7215" t="str">
        <f>IFERROR(IF(RawData!I7217&lt;&gt;"", VLOOKUP(TRIM(RawData!I7217),PHCODE,2,FALSE), ""), "Other")</f>
        <v/>
      </c>
      <c r="J7215" t="str">
        <f>TRIM(RawData!L7217)</f>
        <v/>
      </c>
      <c r="K7215">
        <f>'Risk Calculation Tables'!AD6783</f>
        <v>0</v>
      </c>
      <c r="L7215" t="str">
        <f>TRIM(RawData!J7217)</f>
        <v/>
      </c>
      <c r="M7215" t="str">
        <f>TRIM(RawData!K7217)</f>
        <v/>
      </c>
    </row>
    <row r="7216" spans="1:13" x14ac:dyDescent="0.3">
      <c r="A7216">
        <f>RawData!A7218</f>
        <v>0</v>
      </c>
      <c r="B7216" t="str">
        <f>IF(RawData!B7218&lt;&gt;"", (VLOOKUP(RawData!B7218,AgeCat,2,TRUE)), "")</f>
        <v/>
      </c>
      <c r="C7216" t="str">
        <f>TRIM(RawData!C7218)</f>
        <v/>
      </c>
      <c r="D7216" s="4">
        <f>RawData!D7218</f>
        <v>0</v>
      </c>
      <c r="E7216">
        <f>RawData!E7218</f>
        <v>0</v>
      </c>
      <c r="F7216" t="str">
        <f>IFERROR(IF(RawData!F7218&lt;&gt;"", VLOOKUP(TRIM(RawData!F7218),ICD10Code,2,FALSE), ""), "Other")</f>
        <v/>
      </c>
      <c r="G7216" t="str">
        <f>IFERROR(IF(RawData!G7218&lt;&gt;"", VLOOKUP(TRIM(RawData!G7218),ICD10Code,2,FALSE), ""), "Other")</f>
        <v/>
      </c>
      <c r="H7216" t="str">
        <f>IFERROR(IF(RawData!H7218&lt;&gt;"", VLOOKUP(TRIM(RawData!H7218),PHCODE,2,FALSE), ""), "Other")</f>
        <v/>
      </c>
      <c r="I7216" t="str">
        <f>IFERROR(IF(RawData!I7218&lt;&gt;"", VLOOKUP(TRIM(RawData!I7218),PHCODE,2,FALSE), ""), "Other")</f>
        <v/>
      </c>
      <c r="J7216" t="str">
        <f>TRIM(RawData!L7218)</f>
        <v/>
      </c>
      <c r="K7216">
        <f>'Risk Calculation Tables'!AD6784</f>
        <v>0</v>
      </c>
      <c r="L7216" t="str">
        <f>TRIM(RawData!J7218)</f>
        <v/>
      </c>
      <c r="M7216" t="str">
        <f>TRIM(RawData!K7218)</f>
        <v/>
      </c>
    </row>
    <row r="7217" spans="1:13" x14ac:dyDescent="0.3">
      <c r="A7217">
        <f>RawData!A7219</f>
        <v>0</v>
      </c>
      <c r="B7217" t="str">
        <f>IF(RawData!B7219&lt;&gt;"", (VLOOKUP(RawData!B7219,AgeCat,2,TRUE)), "")</f>
        <v/>
      </c>
      <c r="C7217" t="str">
        <f>TRIM(RawData!C7219)</f>
        <v/>
      </c>
      <c r="D7217" s="4">
        <f>RawData!D7219</f>
        <v>0</v>
      </c>
      <c r="E7217">
        <f>RawData!E7219</f>
        <v>0</v>
      </c>
      <c r="F7217" t="str">
        <f>IFERROR(IF(RawData!F7219&lt;&gt;"", VLOOKUP(TRIM(RawData!F7219),ICD10Code,2,FALSE), ""), "Other")</f>
        <v/>
      </c>
      <c r="G7217" t="str">
        <f>IFERROR(IF(RawData!G7219&lt;&gt;"", VLOOKUP(TRIM(RawData!G7219),ICD10Code,2,FALSE), ""), "Other")</f>
        <v/>
      </c>
      <c r="H7217" t="str">
        <f>IFERROR(IF(RawData!H7219&lt;&gt;"", VLOOKUP(TRIM(RawData!H7219),PHCODE,2,FALSE), ""), "Other")</f>
        <v/>
      </c>
      <c r="I7217" t="str">
        <f>IFERROR(IF(RawData!I7219&lt;&gt;"", VLOOKUP(TRIM(RawData!I7219),PHCODE,2,FALSE), ""), "Other")</f>
        <v/>
      </c>
      <c r="J7217" t="str">
        <f>TRIM(RawData!L7219)</f>
        <v/>
      </c>
      <c r="K7217">
        <f>'Risk Calculation Tables'!AD6785</f>
        <v>0</v>
      </c>
      <c r="L7217" t="str">
        <f>TRIM(RawData!J7219)</f>
        <v/>
      </c>
      <c r="M7217" t="str">
        <f>TRIM(RawData!K7219)</f>
        <v/>
      </c>
    </row>
    <row r="7218" spans="1:13" x14ac:dyDescent="0.3">
      <c r="A7218">
        <f>RawData!A7220</f>
        <v>0</v>
      </c>
      <c r="B7218" t="str">
        <f>IF(RawData!B7220&lt;&gt;"", (VLOOKUP(RawData!B7220,AgeCat,2,TRUE)), "")</f>
        <v/>
      </c>
      <c r="C7218" t="str">
        <f>TRIM(RawData!C7220)</f>
        <v/>
      </c>
      <c r="D7218" s="4">
        <f>RawData!D7220</f>
        <v>0</v>
      </c>
      <c r="E7218">
        <f>RawData!E7220</f>
        <v>0</v>
      </c>
      <c r="F7218" t="str">
        <f>IFERROR(IF(RawData!F7220&lt;&gt;"", VLOOKUP(TRIM(RawData!F7220),ICD10Code,2,FALSE), ""), "Other")</f>
        <v/>
      </c>
      <c r="G7218" t="str">
        <f>IFERROR(IF(RawData!G7220&lt;&gt;"", VLOOKUP(TRIM(RawData!G7220),ICD10Code,2,FALSE), ""), "Other")</f>
        <v/>
      </c>
      <c r="H7218" t="str">
        <f>IFERROR(IF(RawData!H7220&lt;&gt;"", VLOOKUP(TRIM(RawData!H7220),PHCODE,2,FALSE), ""), "Other")</f>
        <v/>
      </c>
      <c r="I7218" t="str">
        <f>IFERROR(IF(RawData!I7220&lt;&gt;"", VLOOKUP(TRIM(RawData!I7220),PHCODE,2,FALSE), ""), "Other")</f>
        <v/>
      </c>
      <c r="J7218" t="str">
        <f>TRIM(RawData!L7220)</f>
        <v/>
      </c>
      <c r="K7218">
        <f>'Risk Calculation Tables'!AD6786</f>
        <v>0</v>
      </c>
      <c r="L7218" t="str">
        <f>TRIM(RawData!J7220)</f>
        <v/>
      </c>
      <c r="M7218" t="str">
        <f>TRIM(RawData!K7220)</f>
        <v/>
      </c>
    </row>
    <row r="7219" spans="1:13" x14ac:dyDescent="0.3">
      <c r="A7219">
        <f>RawData!A7221</f>
        <v>0</v>
      </c>
      <c r="B7219" t="str">
        <f>IF(RawData!B7221&lt;&gt;"", (VLOOKUP(RawData!B7221,AgeCat,2,TRUE)), "")</f>
        <v/>
      </c>
      <c r="C7219" t="str">
        <f>TRIM(RawData!C7221)</f>
        <v/>
      </c>
      <c r="D7219" s="4">
        <f>RawData!D7221</f>
        <v>0</v>
      </c>
      <c r="E7219">
        <f>RawData!E7221</f>
        <v>0</v>
      </c>
      <c r="F7219" t="str">
        <f>IFERROR(IF(RawData!F7221&lt;&gt;"", VLOOKUP(TRIM(RawData!F7221),ICD10Code,2,FALSE), ""), "Other")</f>
        <v/>
      </c>
      <c r="G7219" t="str">
        <f>IFERROR(IF(RawData!G7221&lt;&gt;"", VLOOKUP(TRIM(RawData!G7221),ICD10Code,2,FALSE), ""), "Other")</f>
        <v/>
      </c>
      <c r="H7219" t="str">
        <f>IFERROR(IF(RawData!H7221&lt;&gt;"", VLOOKUP(TRIM(RawData!H7221),PHCODE,2,FALSE), ""), "Other")</f>
        <v/>
      </c>
      <c r="I7219" t="str">
        <f>IFERROR(IF(RawData!I7221&lt;&gt;"", VLOOKUP(TRIM(RawData!I7221),PHCODE,2,FALSE), ""), "Other")</f>
        <v/>
      </c>
      <c r="J7219" t="str">
        <f>TRIM(RawData!L7221)</f>
        <v/>
      </c>
      <c r="K7219">
        <f>'Risk Calculation Tables'!AD6787</f>
        <v>0</v>
      </c>
      <c r="L7219" t="str">
        <f>TRIM(RawData!J7221)</f>
        <v/>
      </c>
      <c r="M7219" t="str">
        <f>TRIM(RawData!K7221)</f>
        <v/>
      </c>
    </row>
    <row r="7220" spans="1:13" x14ac:dyDescent="0.3">
      <c r="A7220">
        <f>RawData!A7222</f>
        <v>0</v>
      </c>
      <c r="B7220" t="str">
        <f>IF(RawData!B7222&lt;&gt;"", (VLOOKUP(RawData!B7222,AgeCat,2,TRUE)), "")</f>
        <v/>
      </c>
      <c r="C7220" t="str">
        <f>TRIM(RawData!C7222)</f>
        <v/>
      </c>
      <c r="D7220" s="4">
        <f>RawData!D7222</f>
        <v>0</v>
      </c>
      <c r="E7220">
        <f>RawData!E7222</f>
        <v>0</v>
      </c>
      <c r="F7220" t="str">
        <f>IFERROR(IF(RawData!F7222&lt;&gt;"", VLOOKUP(TRIM(RawData!F7222),ICD10Code,2,FALSE), ""), "Other")</f>
        <v/>
      </c>
      <c r="G7220" t="str">
        <f>IFERROR(IF(RawData!G7222&lt;&gt;"", VLOOKUP(TRIM(RawData!G7222),ICD10Code,2,FALSE), ""), "Other")</f>
        <v/>
      </c>
      <c r="H7220" t="str">
        <f>IFERROR(IF(RawData!H7222&lt;&gt;"", VLOOKUP(TRIM(RawData!H7222),PHCODE,2,FALSE), ""), "Other")</f>
        <v/>
      </c>
      <c r="I7220" t="str">
        <f>IFERROR(IF(RawData!I7222&lt;&gt;"", VLOOKUP(TRIM(RawData!I7222),PHCODE,2,FALSE), ""), "Other")</f>
        <v/>
      </c>
      <c r="J7220" t="str">
        <f>TRIM(RawData!L7222)</f>
        <v/>
      </c>
      <c r="K7220">
        <f>'Risk Calculation Tables'!AD6788</f>
        <v>0</v>
      </c>
      <c r="L7220" t="str">
        <f>TRIM(RawData!J7222)</f>
        <v/>
      </c>
      <c r="M7220" t="str">
        <f>TRIM(RawData!K7222)</f>
        <v/>
      </c>
    </row>
    <row r="7221" spans="1:13" x14ac:dyDescent="0.3">
      <c r="A7221">
        <f>RawData!A7223</f>
        <v>0</v>
      </c>
      <c r="B7221" t="str">
        <f>IF(RawData!B7223&lt;&gt;"", (VLOOKUP(RawData!B7223,AgeCat,2,TRUE)), "")</f>
        <v/>
      </c>
      <c r="C7221" t="str">
        <f>TRIM(RawData!C7223)</f>
        <v/>
      </c>
      <c r="D7221" s="4">
        <f>RawData!D7223</f>
        <v>0</v>
      </c>
      <c r="E7221">
        <f>RawData!E7223</f>
        <v>0</v>
      </c>
      <c r="F7221" t="str">
        <f>IFERROR(IF(RawData!F7223&lt;&gt;"", VLOOKUP(TRIM(RawData!F7223),ICD10Code,2,FALSE), ""), "Other")</f>
        <v/>
      </c>
      <c r="G7221" t="str">
        <f>IFERROR(IF(RawData!G7223&lt;&gt;"", VLOOKUP(TRIM(RawData!G7223),ICD10Code,2,FALSE), ""), "Other")</f>
        <v/>
      </c>
      <c r="H7221" t="str">
        <f>IFERROR(IF(RawData!H7223&lt;&gt;"", VLOOKUP(TRIM(RawData!H7223),PHCODE,2,FALSE), ""), "Other")</f>
        <v/>
      </c>
      <c r="I7221" t="str">
        <f>IFERROR(IF(RawData!I7223&lt;&gt;"", VLOOKUP(TRIM(RawData!I7223),PHCODE,2,FALSE), ""), "Other")</f>
        <v/>
      </c>
      <c r="J7221" t="str">
        <f>TRIM(RawData!L7223)</f>
        <v/>
      </c>
      <c r="K7221">
        <f>'Risk Calculation Tables'!AD6789</f>
        <v>0</v>
      </c>
      <c r="L7221" t="str">
        <f>TRIM(RawData!J7223)</f>
        <v/>
      </c>
      <c r="M7221" t="str">
        <f>TRIM(RawData!K7223)</f>
        <v/>
      </c>
    </row>
    <row r="7222" spans="1:13" x14ac:dyDescent="0.3">
      <c r="A7222">
        <f>RawData!A7224</f>
        <v>0</v>
      </c>
      <c r="B7222" t="str">
        <f>IF(RawData!B7224&lt;&gt;"", (VLOOKUP(RawData!B7224,AgeCat,2,TRUE)), "")</f>
        <v/>
      </c>
      <c r="C7222" t="str">
        <f>TRIM(RawData!C7224)</f>
        <v/>
      </c>
      <c r="D7222" s="4">
        <f>RawData!D7224</f>
        <v>0</v>
      </c>
      <c r="E7222">
        <f>RawData!E7224</f>
        <v>0</v>
      </c>
      <c r="F7222" t="str">
        <f>IFERROR(IF(RawData!F7224&lt;&gt;"", VLOOKUP(TRIM(RawData!F7224),ICD10Code,2,FALSE), ""), "Other")</f>
        <v/>
      </c>
      <c r="G7222" t="str">
        <f>IFERROR(IF(RawData!G7224&lt;&gt;"", VLOOKUP(TRIM(RawData!G7224),ICD10Code,2,FALSE), ""), "Other")</f>
        <v/>
      </c>
      <c r="H7222" t="str">
        <f>IFERROR(IF(RawData!H7224&lt;&gt;"", VLOOKUP(TRIM(RawData!H7224),PHCODE,2,FALSE), ""), "Other")</f>
        <v/>
      </c>
      <c r="I7222" t="str">
        <f>IFERROR(IF(RawData!I7224&lt;&gt;"", VLOOKUP(TRIM(RawData!I7224),PHCODE,2,FALSE), ""), "Other")</f>
        <v/>
      </c>
      <c r="J7222" t="str">
        <f>TRIM(RawData!L7224)</f>
        <v/>
      </c>
      <c r="K7222">
        <f>'Risk Calculation Tables'!AD6790</f>
        <v>0</v>
      </c>
      <c r="L7222" t="str">
        <f>TRIM(RawData!J7224)</f>
        <v/>
      </c>
      <c r="M7222" t="str">
        <f>TRIM(RawData!K7224)</f>
        <v/>
      </c>
    </row>
    <row r="7223" spans="1:13" x14ac:dyDescent="0.3">
      <c r="A7223">
        <f>RawData!A7225</f>
        <v>0</v>
      </c>
      <c r="B7223" t="str">
        <f>IF(RawData!B7225&lt;&gt;"", (VLOOKUP(RawData!B7225,AgeCat,2,TRUE)), "")</f>
        <v/>
      </c>
      <c r="C7223" t="str">
        <f>TRIM(RawData!C7225)</f>
        <v/>
      </c>
      <c r="D7223" s="4">
        <f>RawData!D7225</f>
        <v>0</v>
      </c>
      <c r="E7223">
        <f>RawData!E7225</f>
        <v>0</v>
      </c>
      <c r="F7223" t="str">
        <f>IFERROR(IF(RawData!F7225&lt;&gt;"", VLOOKUP(TRIM(RawData!F7225),ICD10Code,2,FALSE), ""), "Other")</f>
        <v/>
      </c>
      <c r="G7223" t="str">
        <f>IFERROR(IF(RawData!G7225&lt;&gt;"", VLOOKUP(TRIM(RawData!G7225),ICD10Code,2,FALSE), ""), "Other")</f>
        <v/>
      </c>
      <c r="H7223" t="str">
        <f>IFERROR(IF(RawData!H7225&lt;&gt;"", VLOOKUP(TRIM(RawData!H7225),PHCODE,2,FALSE), ""), "Other")</f>
        <v/>
      </c>
      <c r="I7223" t="str">
        <f>IFERROR(IF(RawData!I7225&lt;&gt;"", VLOOKUP(TRIM(RawData!I7225),PHCODE,2,FALSE), ""), "Other")</f>
        <v/>
      </c>
      <c r="J7223" t="str">
        <f>TRIM(RawData!L7225)</f>
        <v/>
      </c>
      <c r="K7223">
        <f>'Risk Calculation Tables'!AD6791</f>
        <v>0</v>
      </c>
      <c r="L7223" t="str">
        <f>TRIM(RawData!J7225)</f>
        <v/>
      </c>
      <c r="M7223" t="str">
        <f>TRIM(RawData!K7225)</f>
        <v/>
      </c>
    </row>
    <row r="7224" spans="1:13" x14ac:dyDescent="0.3">
      <c r="A7224">
        <f>RawData!A7226</f>
        <v>0</v>
      </c>
      <c r="B7224" t="str">
        <f>IF(RawData!B7226&lt;&gt;"", (VLOOKUP(RawData!B7226,AgeCat,2,TRUE)), "")</f>
        <v/>
      </c>
      <c r="C7224" t="str">
        <f>TRIM(RawData!C7226)</f>
        <v/>
      </c>
      <c r="D7224" s="4">
        <f>RawData!D7226</f>
        <v>0</v>
      </c>
      <c r="E7224">
        <f>RawData!E7226</f>
        <v>0</v>
      </c>
      <c r="F7224" t="str">
        <f>IFERROR(IF(RawData!F7226&lt;&gt;"", VLOOKUP(TRIM(RawData!F7226),ICD10Code,2,FALSE), ""), "Other")</f>
        <v/>
      </c>
      <c r="G7224" t="str">
        <f>IFERROR(IF(RawData!G7226&lt;&gt;"", VLOOKUP(TRIM(RawData!G7226),ICD10Code,2,FALSE), ""), "Other")</f>
        <v/>
      </c>
      <c r="H7224" t="str">
        <f>IFERROR(IF(RawData!H7226&lt;&gt;"", VLOOKUP(TRIM(RawData!H7226),PHCODE,2,FALSE), ""), "Other")</f>
        <v/>
      </c>
      <c r="I7224" t="str">
        <f>IFERROR(IF(RawData!I7226&lt;&gt;"", VLOOKUP(TRIM(RawData!I7226),PHCODE,2,FALSE), ""), "Other")</f>
        <v/>
      </c>
      <c r="J7224" t="str">
        <f>TRIM(RawData!L7226)</f>
        <v/>
      </c>
      <c r="K7224">
        <f>'Risk Calculation Tables'!AD6792</f>
        <v>0</v>
      </c>
      <c r="L7224" t="str">
        <f>TRIM(RawData!J7226)</f>
        <v/>
      </c>
      <c r="M7224" t="str">
        <f>TRIM(RawData!K7226)</f>
        <v/>
      </c>
    </row>
    <row r="7225" spans="1:13" x14ac:dyDescent="0.3">
      <c r="A7225">
        <f>RawData!A7227</f>
        <v>0</v>
      </c>
      <c r="B7225" t="str">
        <f>IF(RawData!B7227&lt;&gt;"", (VLOOKUP(RawData!B7227,AgeCat,2,TRUE)), "")</f>
        <v/>
      </c>
      <c r="C7225" t="str">
        <f>TRIM(RawData!C7227)</f>
        <v/>
      </c>
      <c r="D7225" s="4">
        <f>RawData!D7227</f>
        <v>0</v>
      </c>
      <c r="E7225">
        <f>RawData!E7227</f>
        <v>0</v>
      </c>
      <c r="F7225" t="str">
        <f>IFERROR(IF(RawData!F7227&lt;&gt;"", VLOOKUP(TRIM(RawData!F7227),ICD10Code,2,FALSE), ""), "Other")</f>
        <v/>
      </c>
      <c r="G7225" t="str">
        <f>IFERROR(IF(RawData!G7227&lt;&gt;"", VLOOKUP(TRIM(RawData!G7227),ICD10Code,2,FALSE), ""), "Other")</f>
        <v/>
      </c>
      <c r="H7225" t="str">
        <f>IFERROR(IF(RawData!H7227&lt;&gt;"", VLOOKUP(TRIM(RawData!H7227),PHCODE,2,FALSE), ""), "Other")</f>
        <v/>
      </c>
      <c r="I7225" t="str">
        <f>IFERROR(IF(RawData!I7227&lt;&gt;"", VLOOKUP(TRIM(RawData!I7227),PHCODE,2,FALSE), ""), "Other")</f>
        <v/>
      </c>
      <c r="J7225" t="str">
        <f>TRIM(RawData!L7227)</f>
        <v/>
      </c>
      <c r="K7225">
        <f>'Risk Calculation Tables'!AD6793</f>
        <v>0</v>
      </c>
      <c r="L7225" t="str">
        <f>TRIM(RawData!J7227)</f>
        <v/>
      </c>
      <c r="M7225" t="str">
        <f>TRIM(RawData!K7227)</f>
        <v/>
      </c>
    </row>
    <row r="7226" spans="1:13" x14ac:dyDescent="0.3">
      <c r="A7226">
        <f>RawData!A7228</f>
        <v>0</v>
      </c>
      <c r="B7226" t="str">
        <f>IF(RawData!B7228&lt;&gt;"", (VLOOKUP(RawData!B7228,AgeCat,2,TRUE)), "")</f>
        <v/>
      </c>
      <c r="C7226" t="str">
        <f>TRIM(RawData!C7228)</f>
        <v/>
      </c>
      <c r="D7226" s="4">
        <f>RawData!D7228</f>
        <v>0</v>
      </c>
      <c r="E7226">
        <f>RawData!E7228</f>
        <v>0</v>
      </c>
      <c r="F7226" t="str">
        <f>IFERROR(IF(RawData!F7228&lt;&gt;"", VLOOKUP(TRIM(RawData!F7228),ICD10Code,2,FALSE), ""), "Other")</f>
        <v/>
      </c>
      <c r="G7226" t="str">
        <f>IFERROR(IF(RawData!G7228&lt;&gt;"", VLOOKUP(TRIM(RawData!G7228),ICD10Code,2,FALSE), ""), "Other")</f>
        <v/>
      </c>
      <c r="H7226" t="str">
        <f>IFERROR(IF(RawData!H7228&lt;&gt;"", VLOOKUP(TRIM(RawData!H7228),PHCODE,2,FALSE), ""), "Other")</f>
        <v/>
      </c>
      <c r="I7226" t="str">
        <f>IFERROR(IF(RawData!I7228&lt;&gt;"", VLOOKUP(TRIM(RawData!I7228),PHCODE,2,FALSE), ""), "Other")</f>
        <v/>
      </c>
      <c r="J7226" t="str">
        <f>TRIM(RawData!L7228)</f>
        <v/>
      </c>
      <c r="K7226">
        <f>'Risk Calculation Tables'!AD6794</f>
        <v>0</v>
      </c>
      <c r="L7226" t="str">
        <f>TRIM(RawData!J7228)</f>
        <v/>
      </c>
      <c r="M7226" t="str">
        <f>TRIM(RawData!K7228)</f>
        <v/>
      </c>
    </row>
    <row r="7227" spans="1:13" x14ac:dyDescent="0.3">
      <c r="A7227">
        <f>RawData!A7229</f>
        <v>0</v>
      </c>
      <c r="B7227" t="str">
        <f>IF(RawData!B7229&lt;&gt;"", (VLOOKUP(RawData!B7229,AgeCat,2,TRUE)), "")</f>
        <v/>
      </c>
      <c r="C7227" t="str">
        <f>TRIM(RawData!C7229)</f>
        <v/>
      </c>
      <c r="D7227" s="4">
        <f>RawData!D7229</f>
        <v>0</v>
      </c>
      <c r="E7227">
        <f>RawData!E7229</f>
        <v>0</v>
      </c>
      <c r="F7227" t="str">
        <f>IFERROR(IF(RawData!F7229&lt;&gt;"", VLOOKUP(TRIM(RawData!F7229),ICD10Code,2,FALSE), ""), "Other")</f>
        <v/>
      </c>
      <c r="G7227" t="str">
        <f>IFERROR(IF(RawData!G7229&lt;&gt;"", VLOOKUP(TRIM(RawData!G7229),ICD10Code,2,FALSE), ""), "Other")</f>
        <v/>
      </c>
      <c r="H7227" t="str">
        <f>IFERROR(IF(RawData!H7229&lt;&gt;"", VLOOKUP(TRIM(RawData!H7229),PHCODE,2,FALSE), ""), "Other")</f>
        <v/>
      </c>
      <c r="I7227" t="str">
        <f>IFERROR(IF(RawData!I7229&lt;&gt;"", VLOOKUP(TRIM(RawData!I7229),PHCODE,2,FALSE), ""), "Other")</f>
        <v/>
      </c>
      <c r="J7227" t="str">
        <f>TRIM(RawData!L7229)</f>
        <v/>
      </c>
      <c r="K7227">
        <f>'Risk Calculation Tables'!AD6795</f>
        <v>0</v>
      </c>
      <c r="L7227" t="str">
        <f>TRIM(RawData!J7229)</f>
        <v/>
      </c>
      <c r="M7227" t="str">
        <f>TRIM(RawData!K7229)</f>
        <v/>
      </c>
    </row>
    <row r="7228" spans="1:13" x14ac:dyDescent="0.3">
      <c r="A7228">
        <f>RawData!A7230</f>
        <v>0</v>
      </c>
      <c r="B7228" t="str">
        <f>IF(RawData!B7230&lt;&gt;"", (VLOOKUP(RawData!B7230,AgeCat,2,TRUE)), "")</f>
        <v/>
      </c>
      <c r="C7228" t="str">
        <f>TRIM(RawData!C7230)</f>
        <v/>
      </c>
      <c r="D7228" s="4">
        <f>RawData!D7230</f>
        <v>0</v>
      </c>
      <c r="E7228">
        <f>RawData!E7230</f>
        <v>0</v>
      </c>
      <c r="F7228" t="str">
        <f>IFERROR(IF(RawData!F7230&lt;&gt;"", VLOOKUP(TRIM(RawData!F7230),ICD10Code,2,FALSE), ""), "Other")</f>
        <v/>
      </c>
      <c r="G7228" t="str">
        <f>IFERROR(IF(RawData!G7230&lt;&gt;"", VLOOKUP(TRIM(RawData!G7230),ICD10Code,2,FALSE), ""), "Other")</f>
        <v/>
      </c>
      <c r="H7228" t="str">
        <f>IFERROR(IF(RawData!H7230&lt;&gt;"", VLOOKUP(TRIM(RawData!H7230),PHCODE,2,FALSE), ""), "Other")</f>
        <v/>
      </c>
      <c r="I7228" t="str">
        <f>IFERROR(IF(RawData!I7230&lt;&gt;"", VLOOKUP(TRIM(RawData!I7230),PHCODE,2,FALSE), ""), "Other")</f>
        <v/>
      </c>
      <c r="J7228" t="str">
        <f>TRIM(RawData!L7230)</f>
        <v/>
      </c>
      <c r="K7228">
        <f>'Risk Calculation Tables'!AD6796</f>
        <v>0</v>
      </c>
      <c r="L7228" t="str">
        <f>TRIM(RawData!J7230)</f>
        <v/>
      </c>
      <c r="M7228" t="str">
        <f>TRIM(RawData!K7230)</f>
        <v/>
      </c>
    </row>
    <row r="7229" spans="1:13" x14ac:dyDescent="0.3">
      <c r="A7229">
        <f>RawData!A7231</f>
        <v>0</v>
      </c>
      <c r="B7229" t="str">
        <f>IF(RawData!B7231&lt;&gt;"", (VLOOKUP(RawData!B7231,AgeCat,2,TRUE)), "")</f>
        <v/>
      </c>
      <c r="C7229" t="str">
        <f>TRIM(RawData!C7231)</f>
        <v/>
      </c>
      <c r="D7229" s="4">
        <f>RawData!D7231</f>
        <v>0</v>
      </c>
      <c r="E7229">
        <f>RawData!E7231</f>
        <v>0</v>
      </c>
      <c r="F7229" t="str">
        <f>IFERROR(IF(RawData!F7231&lt;&gt;"", VLOOKUP(TRIM(RawData!F7231),ICD10Code,2,FALSE), ""), "Other")</f>
        <v/>
      </c>
      <c r="G7229" t="str">
        <f>IFERROR(IF(RawData!G7231&lt;&gt;"", VLOOKUP(TRIM(RawData!G7231),ICD10Code,2,FALSE), ""), "Other")</f>
        <v/>
      </c>
      <c r="H7229" t="str">
        <f>IFERROR(IF(RawData!H7231&lt;&gt;"", VLOOKUP(TRIM(RawData!H7231),PHCODE,2,FALSE), ""), "Other")</f>
        <v/>
      </c>
      <c r="I7229" t="str">
        <f>IFERROR(IF(RawData!I7231&lt;&gt;"", VLOOKUP(TRIM(RawData!I7231),PHCODE,2,FALSE), ""), "Other")</f>
        <v/>
      </c>
      <c r="J7229" t="str">
        <f>TRIM(RawData!L7231)</f>
        <v/>
      </c>
      <c r="K7229">
        <f>'Risk Calculation Tables'!AD6797</f>
        <v>0</v>
      </c>
      <c r="L7229" t="str">
        <f>TRIM(RawData!J7231)</f>
        <v/>
      </c>
      <c r="M7229" t="str">
        <f>TRIM(RawData!K7231)</f>
        <v/>
      </c>
    </row>
    <row r="7230" spans="1:13" x14ac:dyDescent="0.3">
      <c r="A7230">
        <f>RawData!A7232</f>
        <v>0</v>
      </c>
      <c r="B7230" t="str">
        <f>IF(RawData!B7232&lt;&gt;"", (VLOOKUP(RawData!B7232,AgeCat,2,TRUE)), "")</f>
        <v/>
      </c>
      <c r="C7230" t="str">
        <f>TRIM(RawData!C7232)</f>
        <v/>
      </c>
      <c r="D7230" s="4">
        <f>RawData!D7232</f>
        <v>0</v>
      </c>
      <c r="E7230">
        <f>RawData!E7232</f>
        <v>0</v>
      </c>
      <c r="F7230" t="str">
        <f>IFERROR(IF(RawData!F7232&lt;&gt;"", VLOOKUP(TRIM(RawData!F7232),ICD10Code,2,FALSE), ""), "Other")</f>
        <v/>
      </c>
      <c r="G7230" t="str">
        <f>IFERROR(IF(RawData!G7232&lt;&gt;"", VLOOKUP(TRIM(RawData!G7232),ICD10Code,2,FALSE), ""), "Other")</f>
        <v/>
      </c>
      <c r="H7230" t="str">
        <f>IFERROR(IF(RawData!H7232&lt;&gt;"", VLOOKUP(TRIM(RawData!H7232),PHCODE,2,FALSE), ""), "Other")</f>
        <v/>
      </c>
      <c r="I7230" t="str">
        <f>IFERROR(IF(RawData!I7232&lt;&gt;"", VLOOKUP(TRIM(RawData!I7232),PHCODE,2,FALSE), ""), "Other")</f>
        <v/>
      </c>
      <c r="J7230" t="str">
        <f>TRIM(RawData!L7232)</f>
        <v/>
      </c>
      <c r="K7230">
        <f>'Risk Calculation Tables'!AD6798</f>
        <v>0</v>
      </c>
      <c r="L7230" t="str">
        <f>TRIM(RawData!J7232)</f>
        <v/>
      </c>
      <c r="M7230" t="str">
        <f>TRIM(RawData!K7232)</f>
        <v/>
      </c>
    </row>
    <row r="7231" spans="1:13" x14ac:dyDescent="0.3">
      <c r="A7231">
        <f>RawData!A7233</f>
        <v>0</v>
      </c>
      <c r="B7231" t="str">
        <f>IF(RawData!B7233&lt;&gt;"", (VLOOKUP(RawData!B7233,AgeCat,2,TRUE)), "")</f>
        <v/>
      </c>
      <c r="C7231" t="str">
        <f>TRIM(RawData!C7233)</f>
        <v/>
      </c>
      <c r="D7231" s="4">
        <f>RawData!D7233</f>
        <v>0</v>
      </c>
      <c r="E7231">
        <f>RawData!E7233</f>
        <v>0</v>
      </c>
      <c r="F7231" t="str">
        <f>IFERROR(IF(RawData!F7233&lt;&gt;"", VLOOKUP(TRIM(RawData!F7233),ICD10Code,2,FALSE), ""), "Other")</f>
        <v/>
      </c>
      <c r="G7231" t="str">
        <f>IFERROR(IF(RawData!G7233&lt;&gt;"", VLOOKUP(TRIM(RawData!G7233),ICD10Code,2,FALSE), ""), "Other")</f>
        <v/>
      </c>
      <c r="H7231" t="str">
        <f>IFERROR(IF(RawData!H7233&lt;&gt;"", VLOOKUP(TRIM(RawData!H7233),PHCODE,2,FALSE), ""), "Other")</f>
        <v/>
      </c>
      <c r="I7231" t="str">
        <f>IFERROR(IF(RawData!I7233&lt;&gt;"", VLOOKUP(TRIM(RawData!I7233),PHCODE,2,FALSE), ""), "Other")</f>
        <v/>
      </c>
      <c r="J7231" t="str">
        <f>TRIM(RawData!L7233)</f>
        <v/>
      </c>
      <c r="K7231">
        <f>'Risk Calculation Tables'!AD6799</f>
        <v>0</v>
      </c>
      <c r="L7231" t="str">
        <f>TRIM(RawData!J7233)</f>
        <v/>
      </c>
      <c r="M7231" t="str">
        <f>TRIM(RawData!K7233)</f>
        <v/>
      </c>
    </row>
    <row r="7232" spans="1:13" x14ac:dyDescent="0.3">
      <c r="A7232">
        <f>RawData!A7234</f>
        <v>0</v>
      </c>
      <c r="B7232" t="str">
        <f>IF(RawData!B7234&lt;&gt;"", (VLOOKUP(RawData!B7234,AgeCat,2,TRUE)), "")</f>
        <v/>
      </c>
      <c r="C7232" t="str">
        <f>TRIM(RawData!C7234)</f>
        <v/>
      </c>
      <c r="D7232" s="4">
        <f>RawData!D7234</f>
        <v>0</v>
      </c>
      <c r="E7232">
        <f>RawData!E7234</f>
        <v>0</v>
      </c>
      <c r="F7232" t="str">
        <f>IFERROR(IF(RawData!F7234&lt;&gt;"", VLOOKUP(TRIM(RawData!F7234),ICD10Code,2,FALSE), ""), "Other")</f>
        <v/>
      </c>
      <c r="G7232" t="str">
        <f>IFERROR(IF(RawData!G7234&lt;&gt;"", VLOOKUP(TRIM(RawData!G7234),ICD10Code,2,FALSE), ""), "Other")</f>
        <v/>
      </c>
      <c r="H7232" t="str">
        <f>IFERROR(IF(RawData!H7234&lt;&gt;"", VLOOKUP(TRIM(RawData!H7234),PHCODE,2,FALSE), ""), "Other")</f>
        <v/>
      </c>
      <c r="I7232" t="str">
        <f>IFERROR(IF(RawData!I7234&lt;&gt;"", VLOOKUP(TRIM(RawData!I7234),PHCODE,2,FALSE), ""), "Other")</f>
        <v/>
      </c>
      <c r="J7232" t="str">
        <f>TRIM(RawData!L7234)</f>
        <v/>
      </c>
      <c r="K7232">
        <f>'Risk Calculation Tables'!AD6800</f>
        <v>0</v>
      </c>
      <c r="L7232" t="str">
        <f>TRIM(RawData!J7234)</f>
        <v/>
      </c>
      <c r="M7232" t="str">
        <f>TRIM(RawData!K7234)</f>
        <v/>
      </c>
    </row>
    <row r="7233" spans="1:13" x14ac:dyDescent="0.3">
      <c r="A7233">
        <f>RawData!A7235</f>
        <v>0</v>
      </c>
      <c r="B7233" t="str">
        <f>IF(RawData!B7235&lt;&gt;"", (VLOOKUP(RawData!B7235,AgeCat,2,TRUE)), "")</f>
        <v/>
      </c>
      <c r="C7233" t="str">
        <f>TRIM(RawData!C7235)</f>
        <v/>
      </c>
      <c r="D7233" s="4">
        <f>RawData!D7235</f>
        <v>0</v>
      </c>
      <c r="E7233">
        <f>RawData!E7235</f>
        <v>0</v>
      </c>
      <c r="F7233" t="str">
        <f>IFERROR(IF(RawData!F7235&lt;&gt;"", VLOOKUP(TRIM(RawData!F7235),ICD10Code,2,FALSE), ""), "Other")</f>
        <v/>
      </c>
      <c r="G7233" t="str">
        <f>IFERROR(IF(RawData!G7235&lt;&gt;"", VLOOKUP(TRIM(RawData!G7235),ICD10Code,2,FALSE), ""), "Other")</f>
        <v/>
      </c>
      <c r="H7233" t="str">
        <f>IFERROR(IF(RawData!H7235&lt;&gt;"", VLOOKUP(TRIM(RawData!H7235),PHCODE,2,FALSE), ""), "Other")</f>
        <v/>
      </c>
      <c r="I7233" t="str">
        <f>IFERROR(IF(RawData!I7235&lt;&gt;"", VLOOKUP(TRIM(RawData!I7235),PHCODE,2,FALSE), ""), "Other")</f>
        <v/>
      </c>
      <c r="J7233" t="str">
        <f>TRIM(RawData!L7235)</f>
        <v/>
      </c>
      <c r="K7233">
        <f>'Risk Calculation Tables'!AD6801</f>
        <v>0</v>
      </c>
      <c r="L7233" t="str">
        <f>TRIM(RawData!J7235)</f>
        <v/>
      </c>
      <c r="M7233" t="str">
        <f>TRIM(RawData!K7235)</f>
        <v/>
      </c>
    </row>
    <row r="7234" spans="1:13" x14ac:dyDescent="0.3">
      <c r="A7234">
        <f>RawData!A7236</f>
        <v>0</v>
      </c>
      <c r="B7234" t="str">
        <f>IF(RawData!B7236&lt;&gt;"", (VLOOKUP(RawData!B7236,AgeCat,2,TRUE)), "")</f>
        <v/>
      </c>
      <c r="C7234" t="str">
        <f>TRIM(RawData!C7236)</f>
        <v/>
      </c>
      <c r="D7234" s="4">
        <f>RawData!D7236</f>
        <v>0</v>
      </c>
      <c r="E7234">
        <f>RawData!E7236</f>
        <v>0</v>
      </c>
      <c r="F7234" t="str">
        <f>IFERROR(IF(RawData!F7236&lt;&gt;"", VLOOKUP(TRIM(RawData!F7236),ICD10Code,2,FALSE), ""), "Other")</f>
        <v/>
      </c>
      <c r="G7234" t="str">
        <f>IFERROR(IF(RawData!G7236&lt;&gt;"", VLOOKUP(TRIM(RawData!G7236),ICD10Code,2,FALSE), ""), "Other")</f>
        <v/>
      </c>
      <c r="H7234" t="str">
        <f>IFERROR(IF(RawData!H7236&lt;&gt;"", VLOOKUP(TRIM(RawData!H7236),PHCODE,2,FALSE), ""), "Other")</f>
        <v/>
      </c>
      <c r="I7234" t="str">
        <f>IFERROR(IF(RawData!I7236&lt;&gt;"", VLOOKUP(TRIM(RawData!I7236),PHCODE,2,FALSE), ""), "Other")</f>
        <v/>
      </c>
      <c r="J7234" t="str">
        <f>TRIM(RawData!L7236)</f>
        <v/>
      </c>
      <c r="K7234">
        <f>'Risk Calculation Tables'!AD6802</f>
        <v>0</v>
      </c>
      <c r="L7234" t="str">
        <f>TRIM(RawData!J7236)</f>
        <v/>
      </c>
      <c r="M7234" t="str">
        <f>TRIM(RawData!K7236)</f>
        <v/>
      </c>
    </row>
    <row r="7235" spans="1:13" x14ac:dyDescent="0.3">
      <c r="A7235">
        <f>RawData!A7237</f>
        <v>0</v>
      </c>
      <c r="B7235" t="str">
        <f>IF(RawData!B7237&lt;&gt;"", (VLOOKUP(RawData!B7237,AgeCat,2,TRUE)), "")</f>
        <v/>
      </c>
      <c r="C7235" t="str">
        <f>TRIM(RawData!C7237)</f>
        <v/>
      </c>
      <c r="D7235" s="4">
        <f>RawData!D7237</f>
        <v>0</v>
      </c>
      <c r="E7235">
        <f>RawData!E7237</f>
        <v>0</v>
      </c>
      <c r="F7235" t="str">
        <f>IFERROR(IF(RawData!F7237&lt;&gt;"", VLOOKUP(TRIM(RawData!F7237),ICD10Code,2,FALSE), ""), "Other")</f>
        <v/>
      </c>
      <c r="G7235" t="str">
        <f>IFERROR(IF(RawData!G7237&lt;&gt;"", VLOOKUP(TRIM(RawData!G7237),ICD10Code,2,FALSE), ""), "Other")</f>
        <v/>
      </c>
      <c r="H7235" t="str">
        <f>IFERROR(IF(RawData!H7237&lt;&gt;"", VLOOKUP(TRIM(RawData!H7237),PHCODE,2,FALSE), ""), "Other")</f>
        <v/>
      </c>
      <c r="I7235" t="str">
        <f>IFERROR(IF(RawData!I7237&lt;&gt;"", VLOOKUP(TRIM(RawData!I7237),PHCODE,2,FALSE), ""), "Other")</f>
        <v/>
      </c>
      <c r="J7235" t="str">
        <f>TRIM(RawData!L7237)</f>
        <v/>
      </c>
      <c r="K7235">
        <f>'Risk Calculation Tables'!AD6803</f>
        <v>0</v>
      </c>
      <c r="L7235" t="str">
        <f>TRIM(RawData!J7237)</f>
        <v/>
      </c>
      <c r="M7235" t="str">
        <f>TRIM(RawData!K7237)</f>
        <v/>
      </c>
    </row>
    <row r="7236" spans="1:13" x14ac:dyDescent="0.3">
      <c r="A7236">
        <f>RawData!A7238</f>
        <v>0</v>
      </c>
      <c r="B7236" t="str">
        <f>IF(RawData!B7238&lt;&gt;"", (VLOOKUP(RawData!B7238,AgeCat,2,TRUE)), "")</f>
        <v/>
      </c>
      <c r="C7236" t="str">
        <f>TRIM(RawData!C7238)</f>
        <v/>
      </c>
      <c r="D7236" s="4">
        <f>RawData!D7238</f>
        <v>0</v>
      </c>
      <c r="E7236">
        <f>RawData!E7238</f>
        <v>0</v>
      </c>
      <c r="F7236" t="str">
        <f>IFERROR(IF(RawData!F7238&lt;&gt;"", VLOOKUP(TRIM(RawData!F7238),ICD10Code,2,FALSE), ""), "Other")</f>
        <v/>
      </c>
      <c r="G7236" t="str">
        <f>IFERROR(IF(RawData!G7238&lt;&gt;"", VLOOKUP(TRIM(RawData!G7238),ICD10Code,2,FALSE), ""), "Other")</f>
        <v/>
      </c>
      <c r="H7236" t="str">
        <f>IFERROR(IF(RawData!H7238&lt;&gt;"", VLOOKUP(TRIM(RawData!H7238),PHCODE,2,FALSE), ""), "Other")</f>
        <v/>
      </c>
      <c r="I7236" t="str">
        <f>IFERROR(IF(RawData!I7238&lt;&gt;"", VLOOKUP(TRIM(RawData!I7238),PHCODE,2,FALSE), ""), "Other")</f>
        <v/>
      </c>
      <c r="J7236" t="str">
        <f>TRIM(RawData!L7238)</f>
        <v/>
      </c>
      <c r="K7236">
        <f>'Risk Calculation Tables'!AD6804</f>
        <v>0</v>
      </c>
      <c r="L7236" t="str">
        <f>TRIM(RawData!J7238)</f>
        <v/>
      </c>
      <c r="M7236" t="str">
        <f>TRIM(RawData!K7238)</f>
        <v/>
      </c>
    </row>
    <row r="7237" spans="1:13" x14ac:dyDescent="0.3">
      <c r="A7237">
        <f>RawData!A7239</f>
        <v>0</v>
      </c>
      <c r="B7237" t="str">
        <f>IF(RawData!B7239&lt;&gt;"", (VLOOKUP(RawData!B7239,AgeCat,2,TRUE)), "")</f>
        <v/>
      </c>
      <c r="C7237" t="str">
        <f>TRIM(RawData!C7239)</f>
        <v/>
      </c>
      <c r="D7237" s="4">
        <f>RawData!D7239</f>
        <v>0</v>
      </c>
      <c r="E7237">
        <f>RawData!E7239</f>
        <v>0</v>
      </c>
      <c r="F7237" t="str">
        <f>IFERROR(IF(RawData!F7239&lt;&gt;"", VLOOKUP(TRIM(RawData!F7239),ICD10Code,2,FALSE), ""), "Other")</f>
        <v/>
      </c>
      <c r="G7237" t="str">
        <f>IFERROR(IF(RawData!G7239&lt;&gt;"", VLOOKUP(TRIM(RawData!G7239),ICD10Code,2,FALSE), ""), "Other")</f>
        <v/>
      </c>
      <c r="H7237" t="str">
        <f>IFERROR(IF(RawData!H7239&lt;&gt;"", VLOOKUP(TRIM(RawData!H7239),PHCODE,2,FALSE), ""), "Other")</f>
        <v/>
      </c>
      <c r="I7237" t="str">
        <f>IFERROR(IF(RawData!I7239&lt;&gt;"", VLOOKUP(TRIM(RawData!I7239),PHCODE,2,FALSE), ""), "Other")</f>
        <v/>
      </c>
      <c r="J7237" t="str">
        <f>TRIM(RawData!L7239)</f>
        <v/>
      </c>
      <c r="K7237">
        <f>'Risk Calculation Tables'!AD6805</f>
        <v>0</v>
      </c>
      <c r="L7237" t="str">
        <f>TRIM(RawData!J7239)</f>
        <v/>
      </c>
      <c r="M7237" t="str">
        <f>TRIM(RawData!K7239)</f>
        <v/>
      </c>
    </row>
    <row r="7238" spans="1:13" x14ac:dyDescent="0.3">
      <c r="A7238">
        <f>RawData!A7240</f>
        <v>0</v>
      </c>
      <c r="B7238" t="str">
        <f>IF(RawData!B7240&lt;&gt;"", (VLOOKUP(RawData!B7240,AgeCat,2,TRUE)), "")</f>
        <v/>
      </c>
      <c r="C7238" t="str">
        <f>TRIM(RawData!C7240)</f>
        <v/>
      </c>
      <c r="D7238" s="4">
        <f>RawData!D7240</f>
        <v>0</v>
      </c>
      <c r="E7238">
        <f>RawData!E7240</f>
        <v>0</v>
      </c>
      <c r="F7238" t="str">
        <f>IFERROR(IF(RawData!F7240&lt;&gt;"", VLOOKUP(TRIM(RawData!F7240),ICD10Code,2,FALSE), ""), "Other")</f>
        <v/>
      </c>
      <c r="G7238" t="str">
        <f>IFERROR(IF(RawData!G7240&lt;&gt;"", VLOOKUP(TRIM(RawData!G7240),ICD10Code,2,FALSE), ""), "Other")</f>
        <v/>
      </c>
      <c r="H7238" t="str">
        <f>IFERROR(IF(RawData!H7240&lt;&gt;"", VLOOKUP(TRIM(RawData!H7240),PHCODE,2,FALSE), ""), "Other")</f>
        <v/>
      </c>
      <c r="I7238" t="str">
        <f>IFERROR(IF(RawData!I7240&lt;&gt;"", VLOOKUP(TRIM(RawData!I7240),PHCODE,2,FALSE), ""), "Other")</f>
        <v/>
      </c>
      <c r="J7238" t="str">
        <f>TRIM(RawData!L7240)</f>
        <v/>
      </c>
      <c r="K7238">
        <f>'Risk Calculation Tables'!AD6806</f>
        <v>0</v>
      </c>
      <c r="L7238" t="str">
        <f>TRIM(RawData!J7240)</f>
        <v/>
      </c>
      <c r="M7238" t="str">
        <f>TRIM(RawData!K7240)</f>
        <v/>
      </c>
    </row>
    <row r="7239" spans="1:13" x14ac:dyDescent="0.3">
      <c r="A7239">
        <f>RawData!A7241</f>
        <v>0</v>
      </c>
      <c r="B7239" t="str">
        <f>IF(RawData!B7241&lt;&gt;"", (VLOOKUP(RawData!B7241,AgeCat,2,TRUE)), "")</f>
        <v/>
      </c>
      <c r="C7239" t="str">
        <f>TRIM(RawData!C7241)</f>
        <v/>
      </c>
      <c r="D7239" s="4">
        <f>RawData!D7241</f>
        <v>0</v>
      </c>
      <c r="E7239">
        <f>RawData!E7241</f>
        <v>0</v>
      </c>
      <c r="F7239" t="str">
        <f>IFERROR(IF(RawData!F7241&lt;&gt;"", VLOOKUP(TRIM(RawData!F7241),ICD10Code,2,FALSE), ""), "Other")</f>
        <v/>
      </c>
      <c r="G7239" t="str">
        <f>IFERROR(IF(RawData!G7241&lt;&gt;"", VLOOKUP(TRIM(RawData!G7241),ICD10Code,2,FALSE), ""), "Other")</f>
        <v/>
      </c>
      <c r="H7239" t="str">
        <f>IFERROR(IF(RawData!H7241&lt;&gt;"", VLOOKUP(TRIM(RawData!H7241),PHCODE,2,FALSE), ""), "Other")</f>
        <v/>
      </c>
      <c r="I7239" t="str">
        <f>IFERROR(IF(RawData!I7241&lt;&gt;"", VLOOKUP(TRIM(RawData!I7241),PHCODE,2,FALSE), ""), "Other")</f>
        <v/>
      </c>
      <c r="J7239" t="str">
        <f>TRIM(RawData!L7241)</f>
        <v/>
      </c>
      <c r="K7239">
        <f>'Risk Calculation Tables'!AD6807</f>
        <v>0</v>
      </c>
      <c r="L7239" t="str">
        <f>TRIM(RawData!J7241)</f>
        <v/>
      </c>
      <c r="M7239" t="str">
        <f>TRIM(RawData!K7241)</f>
        <v/>
      </c>
    </row>
    <row r="7240" spans="1:13" x14ac:dyDescent="0.3">
      <c r="A7240">
        <f>RawData!A7242</f>
        <v>0</v>
      </c>
      <c r="B7240" t="str">
        <f>IF(RawData!B7242&lt;&gt;"", (VLOOKUP(RawData!B7242,AgeCat,2,TRUE)), "")</f>
        <v/>
      </c>
      <c r="C7240" t="str">
        <f>TRIM(RawData!C7242)</f>
        <v/>
      </c>
      <c r="D7240" s="4">
        <f>RawData!D7242</f>
        <v>0</v>
      </c>
      <c r="E7240">
        <f>RawData!E7242</f>
        <v>0</v>
      </c>
      <c r="F7240" t="str">
        <f>IFERROR(IF(RawData!F7242&lt;&gt;"", VLOOKUP(TRIM(RawData!F7242),ICD10Code,2,FALSE), ""), "Other")</f>
        <v/>
      </c>
      <c r="G7240" t="str">
        <f>IFERROR(IF(RawData!G7242&lt;&gt;"", VLOOKUP(TRIM(RawData!G7242),ICD10Code,2,FALSE), ""), "Other")</f>
        <v/>
      </c>
      <c r="H7240" t="str">
        <f>IFERROR(IF(RawData!H7242&lt;&gt;"", VLOOKUP(TRIM(RawData!H7242),PHCODE,2,FALSE), ""), "Other")</f>
        <v/>
      </c>
      <c r="I7240" t="str">
        <f>IFERROR(IF(RawData!I7242&lt;&gt;"", VLOOKUP(TRIM(RawData!I7242),PHCODE,2,FALSE), ""), "Other")</f>
        <v/>
      </c>
      <c r="J7240" t="str">
        <f>TRIM(RawData!L7242)</f>
        <v/>
      </c>
      <c r="K7240">
        <f>'Risk Calculation Tables'!AD6808</f>
        <v>0</v>
      </c>
      <c r="L7240" t="str">
        <f>TRIM(RawData!J7242)</f>
        <v/>
      </c>
      <c r="M7240" t="str">
        <f>TRIM(RawData!K7242)</f>
        <v/>
      </c>
    </row>
    <row r="7241" spans="1:13" x14ac:dyDescent="0.3">
      <c r="A7241">
        <f>RawData!A7243</f>
        <v>0</v>
      </c>
      <c r="B7241" t="str">
        <f>IF(RawData!B7243&lt;&gt;"", (VLOOKUP(RawData!B7243,AgeCat,2,TRUE)), "")</f>
        <v/>
      </c>
      <c r="C7241" t="str">
        <f>TRIM(RawData!C7243)</f>
        <v/>
      </c>
      <c r="D7241" s="4">
        <f>RawData!D7243</f>
        <v>0</v>
      </c>
      <c r="E7241">
        <f>RawData!E7243</f>
        <v>0</v>
      </c>
      <c r="F7241" t="str">
        <f>IFERROR(IF(RawData!F7243&lt;&gt;"", VLOOKUP(TRIM(RawData!F7243),ICD10Code,2,FALSE), ""), "Other")</f>
        <v/>
      </c>
      <c r="G7241" t="str">
        <f>IFERROR(IF(RawData!G7243&lt;&gt;"", VLOOKUP(TRIM(RawData!G7243),ICD10Code,2,FALSE), ""), "Other")</f>
        <v/>
      </c>
      <c r="H7241" t="str">
        <f>IFERROR(IF(RawData!H7243&lt;&gt;"", VLOOKUP(TRIM(RawData!H7243),PHCODE,2,FALSE), ""), "Other")</f>
        <v/>
      </c>
      <c r="I7241" t="str">
        <f>IFERROR(IF(RawData!I7243&lt;&gt;"", VLOOKUP(TRIM(RawData!I7243),PHCODE,2,FALSE), ""), "Other")</f>
        <v/>
      </c>
      <c r="J7241" t="str">
        <f>TRIM(RawData!L7243)</f>
        <v/>
      </c>
      <c r="K7241">
        <f>'Risk Calculation Tables'!AD6809</f>
        <v>0</v>
      </c>
      <c r="L7241" t="str">
        <f>TRIM(RawData!J7243)</f>
        <v/>
      </c>
      <c r="M7241" t="str">
        <f>TRIM(RawData!K7243)</f>
        <v/>
      </c>
    </row>
    <row r="7242" spans="1:13" x14ac:dyDescent="0.3">
      <c r="A7242">
        <f>RawData!A7244</f>
        <v>0</v>
      </c>
      <c r="B7242" t="str">
        <f>IF(RawData!B7244&lt;&gt;"", (VLOOKUP(RawData!B7244,AgeCat,2,TRUE)), "")</f>
        <v/>
      </c>
      <c r="C7242" t="str">
        <f>TRIM(RawData!C7244)</f>
        <v/>
      </c>
      <c r="D7242" s="4">
        <f>RawData!D7244</f>
        <v>0</v>
      </c>
      <c r="E7242">
        <f>RawData!E7244</f>
        <v>0</v>
      </c>
      <c r="F7242" t="str">
        <f>IFERROR(IF(RawData!F7244&lt;&gt;"", VLOOKUP(TRIM(RawData!F7244),ICD10Code,2,FALSE), ""), "Other")</f>
        <v/>
      </c>
      <c r="G7242" t="str">
        <f>IFERROR(IF(RawData!G7244&lt;&gt;"", VLOOKUP(TRIM(RawData!G7244),ICD10Code,2,FALSE), ""), "Other")</f>
        <v/>
      </c>
      <c r="H7242" t="str">
        <f>IFERROR(IF(RawData!H7244&lt;&gt;"", VLOOKUP(TRIM(RawData!H7244),PHCODE,2,FALSE), ""), "Other")</f>
        <v/>
      </c>
      <c r="I7242" t="str">
        <f>IFERROR(IF(RawData!I7244&lt;&gt;"", VLOOKUP(TRIM(RawData!I7244),PHCODE,2,FALSE), ""), "Other")</f>
        <v/>
      </c>
      <c r="J7242" t="str">
        <f>TRIM(RawData!L7244)</f>
        <v/>
      </c>
      <c r="K7242">
        <f>'Risk Calculation Tables'!AD6810</f>
        <v>0</v>
      </c>
      <c r="L7242" t="str">
        <f>TRIM(RawData!J7244)</f>
        <v/>
      </c>
      <c r="M7242" t="str">
        <f>TRIM(RawData!K7244)</f>
        <v/>
      </c>
    </row>
    <row r="7243" spans="1:13" x14ac:dyDescent="0.3">
      <c r="A7243">
        <f>RawData!A7245</f>
        <v>0</v>
      </c>
      <c r="B7243" t="str">
        <f>IF(RawData!B7245&lt;&gt;"", (VLOOKUP(RawData!B7245,AgeCat,2,TRUE)), "")</f>
        <v/>
      </c>
      <c r="C7243" t="str">
        <f>TRIM(RawData!C7245)</f>
        <v/>
      </c>
      <c r="D7243" s="4">
        <f>RawData!D7245</f>
        <v>0</v>
      </c>
      <c r="E7243">
        <f>RawData!E7245</f>
        <v>0</v>
      </c>
      <c r="F7243" t="str">
        <f>IFERROR(IF(RawData!F7245&lt;&gt;"", VLOOKUP(TRIM(RawData!F7245),ICD10Code,2,FALSE), ""), "Other")</f>
        <v/>
      </c>
      <c r="G7243" t="str">
        <f>IFERROR(IF(RawData!G7245&lt;&gt;"", VLOOKUP(TRIM(RawData!G7245),ICD10Code,2,FALSE), ""), "Other")</f>
        <v/>
      </c>
      <c r="H7243" t="str">
        <f>IFERROR(IF(RawData!H7245&lt;&gt;"", VLOOKUP(TRIM(RawData!H7245),PHCODE,2,FALSE), ""), "Other")</f>
        <v/>
      </c>
      <c r="I7243" t="str">
        <f>IFERROR(IF(RawData!I7245&lt;&gt;"", VLOOKUP(TRIM(RawData!I7245),PHCODE,2,FALSE), ""), "Other")</f>
        <v/>
      </c>
      <c r="J7243" t="str">
        <f>TRIM(RawData!L7245)</f>
        <v/>
      </c>
      <c r="K7243">
        <f>'Risk Calculation Tables'!AD6811</f>
        <v>0</v>
      </c>
      <c r="L7243" t="str">
        <f>TRIM(RawData!J7245)</f>
        <v/>
      </c>
      <c r="M7243" t="str">
        <f>TRIM(RawData!K7245)</f>
        <v/>
      </c>
    </row>
    <row r="7244" spans="1:13" x14ac:dyDescent="0.3">
      <c r="A7244">
        <f>RawData!A7246</f>
        <v>0</v>
      </c>
      <c r="B7244" t="str">
        <f>IF(RawData!B7246&lt;&gt;"", (VLOOKUP(RawData!B7246,AgeCat,2,TRUE)), "")</f>
        <v/>
      </c>
      <c r="C7244" t="str">
        <f>TRIM(RawData!C7246)</f>
        <v/>
      </c>
      <c r="D7244" s="4">
        <f>RawData!D7246</f>
        <v>0</v>
      </c>
      <c r="E7244">
        <f>RawData!E7246</f>
        <v>0</v>
      </c>
      <c r="F7244" t="str">
        <f>IFERROR(IF(RawData!F7246&lt;&gt;"", VLOOKUP(TRIM(RawData!F7246),ICD10Code,2,FALSE), ""), "Other")</f>
        <v/>
      </c>
      <c r="G7244" t="str">
        <f>IFERROR(IF(RawData!G7246&lt;&gt;"", VLOOKUP(TRIM(RawData!G7246),ICD10Code,2,FALSE), ""), "Other")</f>
        <v/>
      </c>
      <c r="H7244" t="str">
        <f>IFERROR(IF(RawData!H7246&lt;&gt;"", VLOOKUP(TRIM(RawData!H7246),PHCODE,2,FALSE), ""), "Other")</f>
        <v/>
      </c>
      <c r="I7244" t="str">
        <f>IFERROR(IF(RawData!I7246&lt;&gt;"", VLOOKUP(TRIM(RawData!I7246),PHCODE,2,FALSE), ""), "Other")</f>
        <v/>
      </c>
      <c r="J7244" t="str">
        <f>TRIM(RawData!L7246)</f>
        <v/>
      </c>
      <c r="K7244">
        <f>'Risk Calculation Tables'!AD6812</f>
        <v>0</v>
      </c>
      <c r="L7244" t="str">
        <f>TRIM(RawData!J7246)</f>
        <v/>
      </c>
      <c r="M7244" t="str">
        <f>TRIM(RawData!K7246)</f>
        <v/>
      </c>
    </row>
    <row r="7245" spans="1:13" x14ac:dyDescent="0.3">
      <c r="A7245">
        <f>RawData!A7247</f>
        <v>0</v>
      </c>
      <c r="B7245" t="str">
        <f>IF(RawData!B7247&lt;&gt;"", (VLOOKUP(RawData!B7247,AgeCat,2,TRUE)), "")</f>
        <v/>
      </c>
      <c r="C7245" t="str">
        <f>TRIM(RawData!C7247)</f>
        <v/>
      </c>
      <c r="D7245" s="4">
        <f>RawData!D7247</f>
        <v>0</v>
      </c>
      <c r="E7245">
        <f>RawData!E7247</f>
        <v>0</v>
      </c>
      <c r="F7245" t="str">
        <f>IFERROR(IF(RawData!F7247&lt;&gt;"", VLOOKUP(TRIM(RawData!F7247),ICD10Code,2,FALSE), ""), "Other")</f>
        <v/>
      </c>
      <c r="G7245" t="str">
        <f>IFERROR(IF(RawData!G7247&lt;&gt;"", VLOOKUP(TRIM(RawData!G7247),ICD10Code,2,FALSE), ""), "Other")</f>
        <v/>
      </c>
      <c r="H7245" t="str">
        <f>IFERROR(IF(RawData!H7247&lt;&gt;"", VLOOKUP(TRIM(RawData!H7247),PHCODE,2,FALSE), ""), "Other")</f>
        <v/>
      </c>
      <c r="I7245" t="str">
        <f>IFERROR(IF(RawData!I7247&lt;&gt;"", VLOOKUP(TRIM(RawData!I7247),PHCODE,2,FALSE), ""), "Other")</f>
        <v/>
      </c>
      <c r="J7245" t="str">
        <f>TRIM(RawData!L7247)</f>
        <v/>
      </c>
      <c r="K7245">
        <f>'Risk Calculation Tables'!AD6813</f>
        <v>0</v>
      </c>
      <c r="L7245" t="str">
        <f>TRIM(RawData!J7247)</f>
        <v/>
      </c>
      <c r="M7245" t="str">
        <f>TRIM(RawData!K7247)</f>
        <v/>
      </c>
    </row>
    <row r="7246" spans="1:13" x14ac:dyDescent="0.3">
      <c r="A7246">
        <f>RawData!A7248</f>
        <v>0</v>
      </c>
      <c r="B7246" t="str">
        <f>IF(RawData!B7248&lt;&gt;"", (VLOOKUP(RawData!B7248,AgeCat,2,TRUE)), "")</f>
        <v/>
      </c>
      <c r="C7246" t="str">
        <f>TRIM(RawData!C7248)</f>
        <v/>
      </c>
      <c r="D7246" s="4">
        <f>RawData!D7248</f>
        <v>0</v>
      </c>
      <c r="E7246">
        <f>RawData!E7248</f>
        <v>0</v>
      </c>
      <c r="F7246" t="str">
        <f>IFERROR(IF(RawData!F7248&lt;&gt;"", VLOOKUP(TRIM(RawData!F7248),ICD10Code,2,FALSE), ""), "Other")</f>
        <v/>
      </c>
      <c r="G7246" t="str">
        <f>IFERROR(IF(RawData!G7248&lt;&gt;"", VLOOKUP(TRIM(RawData!G7248),ICD10Code,2,FALSE), ""), "Other")</f>
        <v/>
      </c>
      <c r="H7246" t="str">
        <f>IFERROR(IF(RawData!H7248&lt;&gt;"", VLOOKUP(TRIM(RawData!H7248),PHCODE,2,FALSE), ""), "Other")</f>
        <v/>
      </c>
      <c r="I7246" t="str">
        <f>IFERROR(IF(RawData!I7248&lt;&gt;"", VLOOKUP(TRIM(RawData!I7248),PHCODE,2,FALSE), ""), "Other")</f>
        <v/>
      </c>
      <c r="J7246" t="str">
        <f>TRIM(RawData!L7248)</f>
        <v/>
      </c>
      <c r="K7246">
        <f>'Risk Calculation Tables'!AD6814</f>
        <v>0</v>
      </c>
      <c r="L7246" t="str">
        <f>TRIM(RawData!J7248)</f>
        <v/>
      </c>
      <c r="M7246" t="str">
        <f>TRIM(RawData!K7248)</f>
        <v/>
      </c>
    </row>
    <row r="7247" spans="1:13" x14ac:dyDescent="0.3">
      <c r="A7247">
        <f>RawData!A7249</f>
        <v>0</v>
      </c>
      <c r="B7247" t="str">
        <f>IF(RawData!B7249&lt;&gt;"", (VLOOKUP(RawData!B7249,AgeCat,2,TRUE)), "")</f>
        <v/>
      </c>
      <c r="C7247" t="str">
        <f>TRIM(RawData!C7249)</f>
        <v/>
      </c>
      <c r="D7247" s="4">
        <f>RawData!D7249</f>
        <v>0</v>
      </c>
      <c r="E7247">
        <f>RawData!E7249</f>
        <v>0</v>
      </c>
      <c r="F7247" t="str">
        <f>IFERROR(IF(RawData!F7249&lt;&gt;"", VLOOKUP(TRIM(RawData!F7249),ICD10Code,2,FALSE), ""), "Other")</f>
        <v/>
      </c>
      <c r="G7247" t="str">
        <f>IFERROR(IF(RawData!G7249&lt;&gt;"", VLOOKUP(TRIM(RawData!G7249),ICD10Code,2,FALSE), ""), "Other")</f>
        <v/>
      </c>
      <c r="H7247" t="str">
        <f>IFERROR(IF(RawData!H7249&lt;&gt;"", VLOOKUP(TRIM(RawData!H7249),PHCODE,2,FALSE), ""), "Other")</f>
        <v/>
      </c>
      <c r="I7247" t="str">
        <f>IFERROR(IF(RawData!I7249&lt;&gt;"", VLOOKUP(TRIM(RawData!I7249),PHCODE,2,FALSE), ""), "Other")</f>
        <v/>
      </c>
      <c r="J7247" t="str">
        <f>TRIM(RawData!L7249)</f>
        <v/>
      </c>
      <c r="K7247">
        <f>'Risk Calculation Tables'!AD6815</f>
        <v>0</v>
      </c>
      <c r="L7247" t="str">
        <f>TRIM(RawData!J7249)</f>
        <v/>
      </c>
      <c r="M7247" t="str">
        <f>TRIM(RawData!K7249)</f>
        <v/>
      </c>
    </row>
    <row r="7248" spans="1:13" x14ac:dyDescent="0.3">
      <c r="A7248">
        <f>RawData!A7250</f>
        <v>0</v>
      </c>
      <c r="B7248" t="str">
        <f>IF(RawData!B7250&lt;&gt;"", (VLOOKUP(RawData!B7250,AgeCat,2,TRUE)), "")</f>
        <v/>
      </c>
      <c r="C7248" t="str">
        <f>TRIM(RawData!C7250)</f>
        <v/>
      </c>
      <c r="D7248" s="4">
        <f>RawData!D7250</f>
        <v>0</v>
      </c>
      <c r="E7248">
        <f>RawData!E7250</f>
        <v>0</v>
      </c>
      <c r="F7248" t="str">
        <f>IFERROR(IF(RawData!F7250&lt;&gt;"", VLOOKUP(TRIM(RawData!F7250),ICD10Code,2,FALSE), ""), "Other")</f>
        <v/>
      </c>
      <c r="G7248" t="str">
        <f>IFERROR(IF(RawData!G7250&lt;&gt;"", VLOOKUP(TRIM(RawData!G7250),ICD10Code,2,FALSE), ""), "Other")</f>
        <v/>
      </c>
      <c r="H7248" t="str">
        <f>IFERROR(IF(RawData!H7250&lt;&gt;"", VLOOKUP(TRIM(RawData!H7250),PHCODE,2,FALSE), ""), "Other")</f>
        <v/>
      </c>
      <c r="I7248" t="str">
        <f>IFERROR(IF(RawData!I7250&lt;&gt;"", VLOOKUP(TRIM(RawData!I7250),PHCODE,2,FALSE), ""), "Other")</f>
        <v/>
      </c>
      <c r="J7248" t="str">
        <f>TRIM(RawData!L7250)</f>
        <v/>
      </c>
      <c r="K7248">
        <f>'Risk Calculation Tables'!AD6816</f>
        <v>0</v>
      </c>
      <c r="L7248" t="str">
        <f>TRIM(RawData!J7250)</f>
        <v/>
      </c>
      <c r="M7248" t="str">
        <f>TRIM(RawData!K7250)</f>
        <v/>
      </c>
    </row>
    <row r="7249" spans="1:13" x14ac:dyDescent="0.3">
      <c r="A7249">
        <f>RawData!A7251</f>
        <v>0</v>
      </c>
      <c r="B7249" t="str">
        <f>IF(RawData!B7251&lt;&gt;"", (VLOOKUP(RawData!B7251,AgeCat,2,TRUE)), "")</f>
        <v/>
      </c>
      <c r="C7249" t="str">
        <f>TRIM(RawData!C7251)</f>
        <v/>
      </c>
      <c r="D7249" s="4">
        <f>RawData!D7251</f>
        <v>0</v>
      </c>
      <c r="E7249">
        <f>RawData!E7251</f>
        <v>0</v>
      </c>
      <c r="F7249" t="str">
        <f>IFERROR(IF(RawData!F7251&lt;&gt;"", VLOOKUP(TRIM(RawData!F7251),ICD10Code,2,FALSE), ""), "Other")</f>
        <v/>
      </c>
      <c r="G7249" t="str">
        <f>IFERROR(IF(RawData!G7251&lt;&gt;"", VLOOKUP(TRIM(RawData!G7251),ICD10Code,2,FALSE), ""), "Other")</f>
        <v/>
      </c>
      <c r="H7249" t="str">
        <f>IFERROR(IF(RawData!H7251&lt;&gt;"", VLOOKUP(TRIM(RawData!H7251),PHCODE,2,FALSE), ""), "Other")</f>
        <v/>
      </c>
      <c r="I7249" t="str">
        <f>IFERROR(IF(RawData!I7251&lt;&gt;"", VLOOKUP(TRIM(RawData!I7251),PHCODE,2,FALSE), ""), "Other")</f>
        <v/>
      </c>
      <c r="J7249" t="str">
        <f>TRIM(RawData!L7251)</f>
        <v/>
      </c>
      <c r="K7249">
        <f>'Risk Calculation Tables'!AD6817</f>
        <v>0</v>
      </c>
      <c r="L7249" t="str">
        <f>TRIM(RawData!J7251)</f>
        <v/>
      </c>
      <c r="M7249" t="str">
        <f>TRIM(RawData!K7251)</f>
        <v/>
      </c>
    </row>
    <row r="7250" spans="1:13" x14ac:dyDescent="0.3">
      <c r="A7250">
        <f>RawData!A7252</f>
        <v>0</v>
      </c>
      <c r="B7250" t="str">
        <f>IF(RawData!B7252&lt;&gt;"", (VLOOKUP(RawData!B7252,AgeCat,2,TRUE)), "")</f>
        <v/>
      </c>
      <c r="C7250" t="str">
        <f>TRIM(RawData!C7252)</f>
        <v/>
      </c>
      <c r="D7250" s="4">
        <f>RawData!D7252</f>
        <v>0</v>
      </c>
      <c r="E7250">
        <f>RawData!E7252</f>
        <v>0</v>
      </c>
      <c r="F7250" t="str">
        <f>IFERROR(IF(RawData!F7252&lt;&gt;"", VLOOKUP(TRIM(RawData!F7252),ICD10Code,2,FALSE), ""), "Other")</f>
        <v/>
      </c>
      <c r="G7250" t="str">
        <f>IFERROR(IF(RawData!G7252&lt;&gt;"", VLOOKUP(TRIM(RawData!G7252),ICD10Code,2,FALSE), ""), "Other")</f>
        <v/>
      </c>
      <c r="H7250" t="str">
        <f>IFERROR(IF(RawData!H7252&lt;&gt;"", VLOOKUP(TRIM(RawData!H7252),PHCODE,2,FALSE), ""), "Other")</f>
        <v/>
      </c>
      <c r="I7250" t="str">
        <f>IFERROR(IF(RawData!I7252&lt;&gt;"", VLOOKUP(TRIM(RawData!I7252),PHCODE,2,FALSE), ""), "Other")</f>
        <v/>
      </c>
      <c r="J7250" t="str">
        <f>TRIM(RawData!L7252)</f>
        <v/>
      </c>
      <c r="K7250">
        <f>'Risk Calculation Tables'!AD6818</f>
        <v>0</v>
      </c>
      <c r="L7250" t="str">
        <f>TRIM(RawData!J7252)</f>
        <v/>
      </c>
      <c r="M7250" t="str">
        <f>TRIM(RawData!K7252)</f>
        <v/>
      </c>
    </row>
    <row r="7251" spans="1:13" x14ac:dyDescent="0.3">
      <c r="A7251">
        <f>RawData!A7253</f>
        <v>0</v>
      </c>
      <c r="B7251" t="str">
        <f>IF(RawData!B7253&lt;&gt;"", (VLOOKUP(RawData!B7253,AgeCat,2,TRUE)), "")</f>
        <v/>
      </c>
      <c r="C7251" t="str">
        <f>TRIM(RawData!C7253)</f>
        <v/>
      </c>
      <c r="D7251" s="4">
        <f>RawData!D7253</f>
        <v>0</v>
      </c>
      <c r="E7251">
        <f>RawData!E7253</f>
        <v>0</v>
      </c>
      <c r="F7251" t="str">
        <f>IFERROR(IF(RawData!F7253&lt;&gt;"", VLOOKUP(TRIM(RawData!F7253),ICD10Code,2,FALSE), ""), "Other")</f>
        <v/>
      </c>
      <c r="G7251" t="str">
        <f>IFERROR(IF(RawData!G7253&lt;&gt;"", VLOOKUP(TRIM(RawData!G7253),ICD10Code,2,FALSE), ""), "Other")</f>
        <v/>
      </c>
      <c r="H7251" t="str">
        <f>IFERROR(IF(RawData!H7253&lt;&gt;"", VLOOKUP(TRIM(RawData!H7253),PHCODE,2,FALSE), ""), "Other")</f>
        <v/>
      </c>
      <c r="I7251" t="str">
        <f>IFERROR(IF(RawData!I7253&lt;&gt;"", VLOOKUP(TRIM(RawData!I7253),PHCODE,2,FALSE), ""), "Other")</f>
        <v/>
      </c>
      <c r="J7251" t="str">
        <f>TRIM(RawData!L7253)</f>
        <v/>
      </c>
      <c r="K7251">
        <f>'Risk Calculation Tables'!AD6819</f>
        <v>0</v>
      </c>
      <c r="L7251" t="str">
        <f>TRIM(RawData!J7253)</f>
        <v/>
      </c>
      <c r="M7251" t="str">
        <f>TRIM(RawData!K7253)</f>
        <v/>
      </c>
    </row>
    <row r="7252" spans="1:13" x14ac:dyDescent="0.3">
      <c r="A7252">
        <f>RawData!A7254</f>
        <v>0</v>
      </c>
      <c r="B7252" t="str">
        <f>IF(RawData!B7254&lt;&gt;"", (VLOOKUP(RawData!B7254,AgeCat,2,TRUE)), "")</f>
        <v/>
      </c>
      <c r="C7252" t="str">
        <f>TRIM(RawData!C7254)</f>
        <v/>
      </c>
      <c r="D7252" s="4">
        <f>RawData!D7254</f>
        <v>0</v>
      </c>
      <c r="E7252">
        <f>RawData!E7254</f>
        <v>0</v>
      </c>
      <c r="F7252" t="str">
        <f>IFERROR(IF(RawData!F7254&lt;&gt;"", VLOOKUP(TRIM(RawData!F7254),ICD10Code,2,FALSE), ""), "Other")</f>
        <v/>
      </c>
      <c r="G7252" t="str">
        <f>IFERROR(IF(RawData!G7254&lt;&gt;"", VLOOKUP(TRIM(RawData!G7254),ICD10Code,2,FALSE), ""), "Other")</f>
        <v/>
      </c>
      <c r="H7252" t="str">
        <f>IFERROR(IF(RawData!H7254&lt;&gt;"", VLOOKUP(TRIM(RawData!H7254),PHCODE,2,FALSE), ""), "Other")</f>
        <v/>
      </c>
      <c r="I7252" t="str">
        <f>IFERROR(IF(RawData!I7254&lt;&gt;"", VLOOKUP(TRIM(RawData!I7254),PHCODE,2,FALSE), ""), "Other")</f>
        <v/>
      </c>
      <c r="J7252" t="str">
        <f>TRIM(RawData!L7254)</f>
        <v/>
      </c>
      <c r="K7252">
        <f>'Risk Calculation Tables'!AD6820</f>
        <v>0</v>
      </c>
      <c r="L7252" t="str">
        <f>TRIM(RawData!J7254)</f>
        <v/>
      </c>
      <c r="M7252" t="str">
        <f>TRIM(RawData!K7254)</f>
        <v/>
      </c>
    </row>
    <row r="7253" spans="1:13" x14ac:dyDescent="0.3">
      <c r="A7253">
        <f>RawData!A7255</f>
        <v>0</v>
      </c>
      <c r="B7253" t="str">
        <f>IF(RawData!B7255&lt;&gt;"", (VLOOKUP(RawData!B7255,AgeCat,2,TRUE)), "")</f>
        <v/>
      </c>
      <c r="C7253" t="str">
        <f>TRIM(RawData!C7255)</f>
        <v/>
      </c>
      <c r="D7253" s="4">
        <f>RawData!D7255</f>
        <v>0</v>
      </c>
      <c r="E7253">
        <f>RawData!E7255</f>
        <v>0</v>
      </c>
      <c r="F7253" t="str">
        <f>IFERROR(IF(RawData!F7255&lt;&gt;"", VLOOKUP(TRIM(RawData!F7255),ICD10Code,2,FALSE), ""), "Other")</f>
        <v/>
      </c>
      <c r="G7253" t="str">
        <f>IFERROR(IF(RawData!G7255&lt;&gt;"", VLOOKUP(TRIM(RawData!G7255),ICD10Code,2,FALSE), ""), "Other")</f>
        <v/>
      </c>
      <c r="H7253" t="str">
        <f>IFERROR(IF(RawData!H7255&lt;&gt;"", VLOOKUP(TRIM(RawData!H7255),PHCODE,2,FALSE), ""), "Other")</f>
        <v/>
      </c>
      <c r="I7253" t="str">
        <f>IFERROR(IF(RawData!I7255&lt;&gt;"", VLOOKUP(TRIM(RawData!I7255),PHCODE,2,FALSE), ""), "Other")</f>
        <v/>
      </c>
      <c r="J7253" t="str">
        <f>TRIM(RawData!L7255)</f>
        <v/>
      </c>
      <c r="K7253">
        <f>'Risk Calculation Tables'!AD6821</f>
        <v>0</v>
      </c>
      <c r="L7253" t="str">
        <f>TRIM(RawData!J7255)</f>
        <v/>
      </c>
      <c r="M7253" t="str">
        <f>TRIM(RawData!K7255)</f>
        <v/>
      </c>
    </row>
    <row r="7254" spans="1:13" x14ac:dyDescent="0.3">
      <c r="A7254">
        <f>RawData!A7256</f>
        <v>0</v>
      </c>
      <c r="B7254" t="str">
        <f>IF(RawData!B7256&lt;&gt;"", (VLOOKUP(RawData!B7256,AgeCat,2,TRUE)), "")</f>
        <v/>
      </c>
      <c r="C7254" t="str">
        <f>TRIM(RawData!C7256)</f>
        <v/>
      </c>
      <c r="D7254" s="4">
        <f>RawData!D7256</f>
        <v>0</v>
      </c>
      <c r="E7254">
        <f>RawData!E7256</f>
        <v>0</v>
      </c>
      <c r="F7254" t="str">
        <f>IFERROR(IF(RawData!F7256&lt;&gt;"", VLOOKUP(TRIM(RawData!F7256),ICD10Code,2,FALSE), ""), "Other")</f>
        <v/>
      </c>
      <c r="G7254" t="str">
        <f>IFERROR(IF(RawData!G7256&lt;&gt;"", VLOOKUP(TRIM(RawData!G7256),ICD10Code,2,FALSE), ""), "Other")</f>
        <v/>
      </c>
      <c r="H7254" t="str">
        <f>IFERROR(IF(RawData!H7256&lt;&gt;"", VLOOKUP(TRIM(RawData!H7256),PHCODE,2,FALSE), ""), "Other")</f>
        <v/>
      </c>
      <c r="I7254" t="str">
        <f>IFERROR(IF(RawData!I7256&lt;&gt;"", VLOOKUP(TRIM(RawData!I7256),PHCODE,2,FALSE), ""), "Other")</f>
        <v/>
      </c>
      <c r="J7254" t="str">
        <f>TRIM(RawData!L7256)</f>
        <v/>
      </c>
      <c r="K7254">
        <f>'Risk Calculation Tables'!AD6822</f>
        <v>0</v>
      </c>
      <c r="L7254" t="str">
        <f>TRIM(RawData!J7256)</f>
        <v/>
      </c>
      <c r="M7254" t="str">
        <f>TRIM(RawData!K7256)</f>
        <v/>
      </c>
    </row>
    <row r="7255" spans="1:13" x14ac:dyDescent="0.3">
      <c r="A7255">
        <f>RawData!A7257</f>
        <v>0</v>
      </c>
      <c r="B7255" t="str">
        <f>IF(RawData!B7257&lt;&gt;"", (VLOOKUP(RawData!B7257,AgeCat,2,TRUE)), "")</f>
        <v/>
      </c>
      <c r="C7255" t="str">
        <f>TRIM(RawData!C7257)</f>
        <v/>
      </c>
      <c r="D7255" s="4">
        <f>RawData!D7257</f>
        <v>0</v>
      </c>
      <c r="E7255">
        <f>RawData!E7257</f>
        <v>0</v>
      </c>
      <c r="F7255" t="str">
        <f>IFERROR(IF(RawData!F7257&lt;&gt;"", VLOOKUP(TRIM(RawData!F7257),ICD10Code,2,FALSE), ""), "Other")</f>
        <v/>
      </c>
      <c r="G7255" t="str">
        <f>IFERROR(IF(RawData!G7257&lt;&gt;"", VLOOKUP(TRIM(RawData!G7257),ICD10Code,2,FALSE), ""), "Other")</f>
        <v/>
      </c>
      <c r="H7255" t="str">
        <f>IFERROR(IF(RawData!H7257&lt;&gt;"", VLOOKUP(TRIM(RawData!H7257),PHCODE,2,FALSE), ""), "Other")</f>
        <v/>
      </c>
      <c r="I7255" t="str">
        <f>IFERROR(IF(RawData!I7257&lt;&gt;"", VLOOKUP(TRIM(RawData!I7257),PHCODE,2,FALSE), ""), "Other")</f>
        <v/>
      </c>
      <c r="J7255" t="str">
        <f>TRIM(RawData!L7257)</f>
        <v/>
      </c>
      <c r="K7255">
        <f>'Risk Calculation Tables'!AD6823</f>
        <v>0</v>
      </c>
      <c r="L7255" t="str">
        <f>TRIM(RawData!J7257)</f>
        <v/>
      </c>
      <c r="M7255" t="str">
        <f>TRIM(RawData!K7257)</f>
        <v/>
      </c>
    </row>
    <row r="7256" spans="1:13" x14ac:dyDescent="0.3">
      <c r="A7256">
        <f>RawData!A7258</f>
        <v>0</v>
      </c>
      <c r="B7256" t="str">
        <f>IF(RawData!B7258&lt;&gt;"", (VLOOKUP(RawData!B7258,AgeCat,2,TRUE)), "")</f>
        <v/>
      </c>
      <c r="C7256" t="str">
        <f>TRIM(RawData!C7258)</f>
        <v/>
      </c>
      <c r="D7256" s="4">
        <f>RawData!D7258</f>
        <v>0</v>
      </c>
      <c r="E7256">
        <f>RawData!E7258</f>
        <v>0</v>
      </c>
      <c r="F7256" t="str">
        <f>IFERROR(IF(RawData!F7258&lt;&gt;"", VLOOKUP(TRIM(RawData!F7258),ICD10Code,2,FALSE), ""), "Other")</f>
        <v/>
      </c>
      <c r="G7256" t="str">
        <f>IFERROR(IF(RawData!G7258&lt;&gt;"", VLOOKUP(TRIM(RawData!G7258),ICD10Code,2,FALSE), ""), "Other")</f>
        <v/>
      </c>
      <c r="H7256" t="str">
        <f>IFERROR(IF(RawData!H7258&lt;&gt;"", VLOOKUP(TRIM(RawData!H7258),PHCODE,2,FALSE), ""), "Other")</f>
        <v/>
      </c>
      <c r="I7256" t="str">
        <f>IFERROR(IF(RawData!I7258&lt;&gt;"", VLOOKUP(TRIM(RawData!I7258),PHCODE,2,FALSE), ""), "Other")</f>
        <v/>
      </c>
      <c r="J7256" t="str">
        <f>TRIM(RawData!L7258)</f>
        <v/>
      </c>
      <c r="K7256">
        <f>'Risk Calculation Tables'!AD6824</f>
        <v>0</v>
      </c>
      <c r="L7256" t="str">
        <f>TRIM(RawData!J7258)</f>
        <v/>
      </c>
      <c r="M7256" t="str">
        <f>TRIM(RawData!K7258)</f>
        <v/>
      </c>
    </row>
    <row r="7257" spans="1:13" x14ac:dyDescent="0.3">
      <c r="A7257">
        <f>RawData!A7259</f>
        <v>0</v>
      </c>
      <c r="B7257" t="str">
        <f>IF(RawData!B7259&lt;&gt;"", (VLOOKUP(RawData!B7259,AgeCat,2,TRUE)), "")</f>
        <v/>
      </c>
      <c r="C7257" t="str">
        <f>TRIM(RawData!C7259)</f>
        <v/>
      </c>
      <c r="D7257" s="4">
        <f>RawData!D7259</f>
        <v>0</v>
      </c>
      <c r="E7257">
        <f>RawData!E7259</f>
        <v>0</v>
      </c>
      <c r="F7257" t="str">
        <f>IFERROR(IF(RawData!F7259&lt;&gt;"", VLOOKUP(TRIM(RawData!F7259),ICD10Code,2,FALSE), ""), "Other")</f>
        <v/>
      </c>
      <c r="G7257" t="str">
        <f>IFERROR(IF(RawData!G7259&lt;&gt;"", VLOOKUP(TRIM(RawData!G7259),ICD10Code,2,FALSE), ""), "Other")</f>
        <v/>
      </c>
      <c r="H7257" t="str">
        <f>IFERROR(IF(RawData!H7259&lt;&gt;"", VLOOKUP(TRIM(RawData!H7259),PHCODE,2,FALSE), ""), "Other")</f>
        <v/>
      </c>
      <c r="I7257" t="str">
        <f>IFERROR(IF(RawData!I7259&lt;&gt;"", VLOOKUP(TRIM(RawData!I7259),PHCODE,2,FALSE), ""), "Other")</f>
        <v/>
      </c>
      <c r="J7257" t="str">
        <f>TRIM(RawData!L7259)</f>
        <v/>
      </c>
      <c r="K7257">
        <f>'Risk Calculation Tables'!AD6825</f>
        <v>0</v>
      </c>
      <c r="L7257" t="str">
        <f>TRIM(RawData!J7259)</f>
        <v/>
      </c>
      <c r="M7257" t="str">
        <f>TRIM(RawData!K7259)</f>
        <v/>
      </c>
    </row>
    <row r="7258" spans="1:13" x14ac:dyDescent="0.3">
      <c r="A7258">
        <f>RawData!A7260</f>
        <v>0</v>
      </c>
      <c r="B7258" t="str">
        <f>IF(RawData!B7260&lt;&gt;"", (VLOOKUP(RawData!B7260,AgeCat,2,TRUE)), "")</f>
        <v/>
      </c>
      <c r="C7258" t="str">
        <f>TRIM(RawData!C7260)</f>
        <v/>
      </c>
      <c r="D7258" s="4">
        <f>RawData!D7260</f>
        <v>0</v>
      </c>
      <c r="E7258">
        <f>RawData!E7260</f>
        <v>0</v>
      </c>
      <c r="F7258" t="str">
        <f>IFERROR(IF(RawData!F7260&lt;&gt;"", VLOOKUP(TRIM(RawData!F7260),ICD10Code,2,FALSE), ""), "Other")</f>
        <v/>
      </c>
      <c r="G7258" t="str">
        <f>IFERROR(IF(RawData!G7260&lt;&gt;"", VLOOKUP(TRIM(RawData!G7260),ICD10Code,2,FALSE), ""), "Other")</f>
        <v/>
      </c>
      <c r="H7258" t="str">
        <f>IFERROR(IF(RawData!H7260&lt;&gt;"", VLOOKUP(TRIM(RawData!H7260),PHCODE,2,FALSE), ""), "Other")</f>
        <v/>
      </c>
      <c r="I7258" t="str">
        <f>IFERROR(IF(RawData!I7260&lt;&gt;"", VLOOKUP(TRIM(RawData!I7260),PHCODE,2,FALSE), ""), "Other")</f>
        <v/>
      </c>
      <c r="J7258" t="str">
        <f>TRIM(RawData!L7260)</f>
        <v/>
      </c>
      <c r="K7258">
        <f>'Risk Calculation Tables'!AD6826</f>
        <v>0</v>
      </c>
      <c r="L7258" t="str">
        <f>TRIM(RawData!J7260)</f>
        <v/>
      </c>
      <c r="M7258" t="str">
        <f>TRIM(RawData!K7260)</f>
        <v/>
      </c>
    </row>
    <row r="7259" spans="1:13" x14ac:dyDescent="0.3">
      <c r="A7259">
        <f>RawData!A7261</f>
        <v>0</v>
      </c>
      <c r="B7259" t="str">
        <f>IF(RawData!B7261&lt;&gt;"", (VLOOKUP(RawData!B7261,AgeCat,2,TRUE)), "")</f>
        <v/>
      </c>
      <c r="C7259" t="str">
        <f>TRIM(RawData!C7261)</f>
        <v/>
      </c>
      <c r="D7259" s="4">
        <f>RawData!D7261</f>
        <v>0</v>
      </c>
      <c r="E7259">
        <f>RawData!E7261</f>
        <v>0</v>
      </c>
      <c r="F7259" t="str">
        <f>IFERROR(IF(RawData!F7261&lt;&gt;"", VLOOKUP(TRIM(RawData!F7261),ICD10Code,2,FALSE), ""), "Other")</f>
        <v/>
      </c>
      <c r="G7259" t="str">
        <f>IFERROR(IF(RawData!G7261&lt;&gt;"", VLOOKUP(TRIM(RawData!G7261),ICD10Code,2,FALSE), ""), "Other")</f>
        <v/>
      </c>
      <c r="H7259" t="str">
        <f>IFERROR(IF(RawData!H7261&lt;&gt;"", VLOOKUP(TRIM(RawData!H7261),PHCODE,2,FALSE), ""), "Other")</f>
        <v/>
      </c>
      <c r="I7259" t="str">
        <f>IFERROR(IF(RawData!I7261&lt;&gt;"", VLOOKUP(TRIM(RawData!I7261),PHCODE,2,FALSE), ""), "Other")</f>
        <v/>
      </c>
      <c r="J7259" t="str">
        <f>TRIM(RawData!L7261)</f>
        <v/>
      </c>
      <c r="K7259">
        <f>'Risk Calculation Tables'!AD6827</f>
        <v>0</v>
      </c>
      <c r="L7259" t="str">
        <f>TRIM(RawData!J7261)</f>
        <v/>
      </c>
      <c r="M7259" t="str">
        <f>TRIM(RawData!K7261)</f>
        <v/>
      </c>
    </row>
    <row r="7260" spans="1:13" x14ac:dyDescent="0.3">
      <c r="A7260">
        <f>RawData!A7262</f>
        <v>0</v>
      </c>
      <c r="B7260" t="str">
        <f>IF(RawData!B7262&lt;&gt;"", (VLOOKUP(RawData!B7262,AgeCat,2,TRUE)), "")</f>
        <v/>
      </c>
      <c r="C7260" t="str">
        <f>TRIM(RawData!C7262)</f>
        <v/>
      </c>
      <c r="D7260" s="4">
        <f>RawData!D7262</f>
        <v>0</v>
      </c>
      <c r="E7260">
        <f>RawData!E7262</f>
        <v>0</v>
      </c>
      <c r="F7260" t="str">
        <f>IFERROR(IF(RawData!F7262&lt;&gt;"", VLOOKUP(TRIM(RawData!F7262),ICD10Code,2,FALSE), ""), "Other")</f>
        <v/>
      </c>
      <c r="G7260" t="str">
        <f>IFERROR(IF(RawData!G7262&lt;&gt;"", VLOOKUP(TRIM(RawData!G7262),ICD10Code,2,FALSE), ""), "Other")</f>
        <v/>
      </c>
      <c r="H7260" t="str">
        <f>IFERROR(IF(RawData!H7262&lt;&gt;"", VLOOKUP(TRIM(RawData!H7262),PHCODE,2,FALSE), ""), "Other")</f>
        <v/>
      </c>
      <c r="I7260" t="str">
        <f>IFERROR(IF(RawData!I7262&lt;&gt;"", VLOOKUP(TRIM(RawData!I7262),PHCODE,2,FALSE), ""), "Other")</f>
        <v/>
      </c>
      <c r="J7260" t="str">
        <f>TRIM(RawData!L7262)</f>
        <v/>
      </c>
      <c r="K7260">
        <f>'Risk Calculation Tables'!AD6828</f>
        <v>0</v>
      </c>
      <c r="L7260" t="str">
        <f>TRIM(RawData!J7262)</f>
        <v/>
      </c>
      <c r="M7260" t="str">
        <f>TRIM(RawData!K7262)</f>
        <v/>
      </c>
    </row>
    <row r="7261" spans="1:13" x14ac:dyDescent="0.3">
      <c r="A7261">
        <f>RawData!A7263</f>
        <v>0</v>
      </c>
      <c r="B7261" t="str">
        <f>IF(RawData!B7263&lt;&gt;"", (VLOOKUP(RawData!B7263,AgeCat,2,TRUE)), "")</f>
        <v/>
      </c>
      <c r="C7261" t="str">
        <f>TRIM(RawData!C7263)</f>
        <v/>
      </c>
      <c r="D7261" s="4">
        <f>RawData!D7263</f>
        <v>0</v>
      </c>
      <c r="E7261">
        <f>RawData!E7263</f>
        <v>0</v>
      </c>
      <c r="F7261" t="str">
        <f>IFERROR(IF(RawData!F7263&lt;&gt;"", VLOOKUP(TRIM(RawData!F7263),ICD10Code,2,FALSE), ""), "Other")</f>
        <v/>
      </c>
      <c r="G7261" t="str">
        <f>IFERROR(IF(RawData!G7263&lt;&gt;"", VLOOKUP(TRIM(RawData!G7263),ICD10Code,2,FALSE), ""), "Other")</f>
        <v/>
      </c>
      <c r="H7261" t="str">
        <f>IFERROR(IF(RawData!H7263&lt;&gt;"", VLOOKUP(TRIM(RawData!H7263),PHCODE,2,FALSE), ""), "Other")</f>
        <v/>
      </c>
      <c r="I7261" t="str">
        <f>IFERROR(IF(RawData!I7263&lt;&gt;"", VLOOKUP(TRIM(RawData!I7263),PHCODE,2,FALSE), ""), "Other")</f>
        <v/>
      </c>
      <c r="J7261" t="str">
        <f>TRIM(RawData!L7263)</f>
        <v/>
      </c>
      <c r="K7261">
        <f>'Risk Calculation Tables'!AD6829</f>
        <v>0</v>
      </c>
      <c r="L7261" t="str">
        <f>TRIM(RawData!J7263)</f>
        <v/>
      </c>
      <c r="M7261" t="str">
        <f>TRIM(RawData!K7263)</f>
        <v/>
      </c>
    </row>
    <row r="7262" spans="1:13" x14ac:dyDescent="0.3">
      <c r="A7262">
        <f>RawData!A7264</f>
        <v>0</v>
      </c>
      <c r="B7262" t="str">
        <f>IF(RawData!B7264&lt;&gt;"", (VLOOKUP(RawData!B7264,AgeCat,2,TRUE)), "")</f>
        <v/>
      </c>
      <c r="C7262" t="str">
        <f>TRIM(RawData!C7264)</f>
        <v/>
      </c>
      <c r="D7262" s="4">
        <f>RawData!D7264</f>
        <v>0</v>
      </c>
      <c r="E7262">
        <f>RawData!E7264</f>
        <v>0</v>
      </c>
      <c r="F7262" t="str">
        <f>IFERROR(IF(RawData!F7264&lt;&gt;"", VLOOKUP(TRIM(RawData!F7264),ICD10Code,2,FALSE), ""), "Other")</f>
        <v/>
      </c>
      <c r="G7262" t="str">
        <f>IFERROR(IF(RawData!G7264&lt;&gt;"", VLOOKUP(TRIM(RawData!G7264),ICD10Code,2,FALSE), ""), "Other")</f>
        <v/>
      </c>
      <c r="H7262" t="str">
        <f>IFERROR(IF(RawData!H7264&lt;&gt;"", VLOOKUP(TRIM(RawData!H7264),PHCODE,2,FALSE), ""), "Other")</f>
        <v/>
      </c>
      <c r="I7262" t="str">
        <f>IFERROR(IF(RawData!I7264&lt;&gt;"", VLOOKUP(TRIM(RawData!I7264),PHCODE,2,FALSE), ""), "Other")</f>
        <v/>
      </c>
      <c r="J7262" t="str">
        <f>TRIM(RawData!L7264)</f>
        <v/>
      </c>
      <c r="K7262">
        <f>'Risk Calculation Tables'!AD6830</f>
        <v>0</v>
      </c>
      <c r="L7262" t="str">
        <f>TRIM(RawData!J7264)</f>
        <v/>
      </c>
      <c r="M7262" t="str">
        <f>TRIM(RawData!K7264)</f>
        <v/>
      </c>
    </row>
    <row r="7263" spans="1:13" x14ac:dyDescent="0.3">
      <c r="A7263">
        <f>RawData!A7265</f>
        <v>0</v>
      </c>
      <c r="B7263" t="str">
        <f>IF(RawData!B7265&lt;&gt;"", (VLOOKUP(RawData!B7265,AgeCat,2,TRUE)), "")</f>
        <v/>
      </c>
      <c r="C7263" t="str">
        <f>TRIM(RawData!C7265)</f>
        <v/>
      </c>
      <c r="D7263" s="4">
        <f>RawData!D7265</f>
        <v>0</v>
      </c>
      <c r="E7263">
        <f>RawData!E7265</f>
        <v>0</v>
      </c>
      <c r="F7263" t="str">
        <f>IFERROR(IF(RawData!F7265&lt;&gt;"", VLOOKUP(TRIM(RawData!F7265),ICD10Code,2,FALSE), ""), "Other")</f>
        <v/>
      </c>
      <c r="G7263" t="str">
        <f>IFERROR(IF(RawData!G7265&lt;&gt;"", VLOOKUP(TRIM(RawData!G7265),ICD10Code,2,FALSE), ""), "Other")</f>
        <v/>
      </c>
      <c r="H7263" t="str">
        <f>IFERROR(IF(RawData!H7265&lt;&gt;"", VLOOKUP(TRIM(RawData!H7265),PHCODE,2,FALSE), ""), "Other")</f>
        <v/>
      </c>
      <c r="I7263" t="str">
        <f>IFERROR(IF(RawData!I7265&lt;&gt;"", VLOOKUP(TRIM(RawData!I7265),PHCODE,2,FALSE), ""), "Other")</f>
        <v/>
      </c>
      <c r="J7263" t="str">
        <f>TRIM(RawData!L7265)</f>
        <v/>
      </c>
      <c r="K7263">
        <f>'Risk Calculation Tables'!AD6831</f>
        <v>0</v>
      </c>
      <c r="L7263" t="str">
        <f>TRIM(RawData!J7265)</f>
        <v/>
      </c>
      <c r="M7263" t="str">
        <f>TRIM(RawData!K7265)</f>
        <v/>
      </c>
    </row>
    <row r="7264" spans="1:13" x14ac:dyDescent="0.3">
      <c r="A7264">
        <f>RawData!A7266</f>
        <v>0</v>
      </c>
      <c r="B7264" t="str">
        <f>IF(RawData!B7266&lt;&gt;"", (VLOOKUP(RawData!B7266,AgeCat,2,TRUE)), "")</f>
        <v/>
      </c>
      <c r="C7264" t="str">
        <f>TRIM(RawData!C7266)</f>
        <v/>
      </c>
      <c r="D7264" s="4">
        <f>RawData!D7266</f>
        <v>0</v>
      </c>
      <c r="E7264">
        <f>RawData!E7266</f>
        <v>0</v>
      </c>
      <c r="F7264" t="str">
        <f>IFERROR(IF(RawData!F7266&lt;&gt;"", VLOOKUP(TRIM(RawData!F7266),ICD10Code,2,FALSE), ""), "Other")</f>
        <v/>
      </c>
      <c r="G7264" t="str">
        <f>IFERROR(IF(RawData!G7266&lt;&gt;"", VLOOKUP(TRIM(RawData!G7266),ICD10Code,2,FALSE), ""), "Other")</f>
        <v/>
      </c>
      <c r="H7264" t="str">
        <f>IFERROR(IF(RawData!H7266&lt;&gt;"", VLOOKUP(TRIM(RawData!H7266),PHCODE,2,FALSE), ""), "Other")</f>
        <v/>
      </c>
      <c r="I7264" t="str">
        <f>IFERROR(IF(RawData!I7266&lt;&gt;"", VLOOKUP(TRIM(RawData!I7266),PHCODE,2,FALSE), ""), "Other")</f>
        <v/>
      </c>
      <c r="J7264" t="str">
        <f>TRIM(RawData!L7266)</f>
        <v/>
      </c>
      <c r="K7264">
        <f>'Risk Calculation Tables'!AD6832</f>
        <v>0</v>
      </c>
      <c r="L7264" t="str">
        <f>TRIM(RawData!J7266)</f>
        <v/>
      </c>
      <c r="M7264" t="str">
        <f>TRIM(RawData!K7266)</f>
        <v/>
      </c>
    </row>
    <row r="7265" spans="1:13" x14ac:dyDescent="0.3">
      <c r="A7265">
        <f>RawData!A7267</f>
        <v>0</v>
      </c>
      <c r="B7265" t="str">
        <f>IF(RawData!B7267&lt;&gt;"", (VLOOKUP(RawData!B7267,AgeCat,2,TRUE)), "")</f>
        <v/>
      </c>
      <c r="C7265" t="str">
        <f>TRIM(RawData!C7267)</f>
        <v/>
      </c>
      <c r="D7265" s="4">
        <f>RawData!D7267</f>
        <v>0</v>
      </c>
      <c r="E7265">
        <f>RawData!E7267</f>
        <v>0</v>
      </c>
      <c r="F7265" t="str">
        <f>IFERROR(IF(RawData!F7267&lt;&gt;"", VLOOKUP(TRIM(RawData!F7267),ICD10Code,2,FALSE), ""), "Other")</f>
        <v/>
      </c>
      <c r="G7265" t="str">
        <f>IFERROR(IF(RawData!G7267&lt;&gt;"", VLOOKUP(TRIM(RawData!G7267),ICD10Code,2,FALSE), ""), "Other")</f>
        <v/>
      </c>
      <c r="H7265" t="str">
        <f>IFERROR(IF(RawData!H7267&lt;&gt;"", VLOOKUP(TRIM(RawData!H7267),PHCODE,2,FALSE), ""), "Other")</f>
        <v/>
      </c>
      <c r="I7265" t="str">
        <f>IFERROR(IF(RawData!I7267&lt;&gt;"", VLOOKUP(TRIM(RawData!I7267),PHCODE,2,FALSE), ""), "Other")</f>
        <v/>
      </c>
      <c r="J7265" t="str">
        <f>TRIM(RawData!L7267)</f>
        <v/>
      </c>
      <c r="K7265">
        <f>'Risk Calculation Tables'!AD6833</f>
        <v>0</v>
      </c>
      <c r="L7265" t="str">
        <f>TRIM(RawData!J7267)</f>
        <v/>
      </c>
      <c r="M7265" t="str">
        <f>TRIM(RawData!K7267)</f>
        <v/>
      </c>
    </row>
    <row r="7266" spans="1:13" x14ac:dyDescent="0.3">
      <c r="A7266">
        <f>RawData!A7268</f>
        <v>0</v>
      </c>
      <c r="B7266" t="str">
        <f>IF(RawData!B7268&lt;&gt;"", (VLOOKUP(RawData!B7268,AgeCat,2,TRUE)), "")</f>
        <v/>
      </c>
      <c r="C7266" t="str">
        <f>TRIM(RawData!C7268)</f>
        <v/>
      </c>
      <c r="D7266" s="4">
        <f>RawData!D7268</f>
        <v>0</v>
      </c>
      <c r="E7266">
        <f>RawData!E7268</f>
        <v>0</v>
      </c>
      <c r="F7266" t="str">
        <f>IFERROR(IF(RawData!F7268&lt;&gt;"", VLOOKUP(TRIM(RawData!F7268),ICD10Code,2,FALSE), ""), "Other")</f>
        <v/>
      </c>
      <c r="G7266" t="str">
        <f>IFERROR(IF(RawData!G7268&lt;&gt;"", VLOOKUP(TRIM(RawData!G7268),ICD10Code,2,FALSE), ""), "Other")</f>
        <v/>
      </c>
      <c r="H7266" t="str">
        <f>IFERROR(IF(RawData!H7268&lt;&gt;"", VLOOKUP(TRIM(RawData!H7268),PHCODE,2,FALSE), ""), "Other")</f>
        <v/>
      </c>
      <c r="I7266" t="str">
        <f>IFERROR(IF(RawData!I7268&lt;&gt;"", VLOOKUP(TRIM(RawData!I7268),PHCODE,2,FALSE), ""), "Other")</f>
        <v/>
      </c>
      <c r="J7266" t="str">
        <f>TRIM(RawData!L7268)</f>
        <v/>
      </c>
      <c r="K7266">
        <f>'Risk Calculation Tables'!AD6834</f>
        <v>0</v>
      </c>
      <c r="L7266" t="str">
        <f>TRIM(RawData!J7268)</f>
        <v/>
      </c>
      <c r="M7266" t="str">
        <f>TRIM(RawData!K7268)</f>
        <v/>
      </c>
    </row>
    <row r="7267" spans="1:13" x14ac:dyDescent="0.3">
      <c r="A7267">
        <f>RawData!A7269</f>
        <v>0</v>
      </c>
      <c r="B7267" t="str">
        <f>IF(RawData!B7269&lt;&gt;"", (VLOOKUP(RawData!B7269,AgeCat,2,TRUE)), "")</f>
        <v/>
      </c>
      <c r="C7267" t="str">
        <f>TRIM(RawData!C7269)</f>
        <v/>
      </c>
      <c r="D7267" s="4">
        <f>RawData!D7269</f>
        <v>0</v>
      </c>
      <c r="E7267">
        <f>RawData!E7269</f>
        <v>0</v>
      </c>
      <c r="F7267" t="str">
        <f>IFERROR(IF(RawData!F7269&lt;&gt;"", VLOOKUP(TRIM(RawData!F7269),ICD10Code,2,FALSE), ""), "Other")</f>
        <v/>
      </c>
      <c r="G7267" t="str">
        <f>IFERROR(IF(RawData!G7269&lt;&gt;"", VLOOKUP(TRIM(RawData!G7269),ICD10Code,2,FALSE), ""), "Other")</f>
        <v/>
      </c>
      <c r="H7267" t="str">
        <f>IFERROR(IF(RawData!H7269&lt;&gt;"", VLOOKUP(TRIM(RawData!H7269),PHCODE,2,FALSE), ""), "Other")</f>
        <v/>
      </c>
      <c r="I7267" t="str">
        <f>IFERROR(IF(RawData!I7269&lt;&gt;"", VLOOKUP(TRIM(RawData!I7269),PHCODE,2,FALSE), ""), "Other")</f>
        <v/>
      </c>
      <c r="J7267" t="str">
        <f>TRIM(RawData!L7269)</f>
        <v/>
      </c>
      <c r="K7267">
        <f>'Risk Calculation Tables'!AD6835</f>
        <v>0</v>
      </c>
      <c r="L7267" t="str">
        <f>TRIM(RawData!J7269)</f>
        <v/>
      </c>
      <c r="M7267" t="str">
        <f>TRIM(RawData!K7269)</f>
        <v/>
      </c>
    </row>
    <row r="7268" spans="1:13" x14ac:dyDescent="0.3">
      <c r="A7268">
        <f>RawData!A7270</f>
        <v>0</v>
      </c>
      <c r="B7268" t="str">
        <f>IF(RawData!B7270&lt;&gt;"", (VLOOKUP(RawData!B7270,AgeCat,2,TRUE)), "")</f>
        <v/>
      </c>
      <c r="C7268" t="str">
        <f>TRIM(RawData!C7270)</f>
        <v/>
      </c>
      <c r="D7268" s="4">
        <f>RawData!D7270</f>
        <v>0</v>
      </c>
      <c r="E7268">
        <f>RawData!E7270</f>
        <v>0</v>
      </c>
      <c r="F7268" t="str">
        <f>IFERROR(IF(RawData!F7270&lt;&gt;"", VLOOKUP(TRIM(RawData!F7270),ICD10Code,2,FALSE), ""), "Other")</f>
        <v/>
      </c>
      <c r="G7268" t="str">
        <f>IFERROR(IF(RawData!G7270&lt;&gt;"", VLOOKUP(TRIM(RawData!G7270),ICD10Code,2,FALSE), ""), "Other")</f>
        <v/>
      </c>
      <c r="H7268" t="str">
        <f>IFERROR(IF(RawData!H7270&lt;&gt;"", VLOOKUP(TRIM(RawData!H7270),PHCODE,2,FALSE), ""), "Other")</f>
        <v/>
      </c>
      <c r="I7268" t="str">
        <f>IFERROR(IF(RawData!I7270&lt;&gt;"", VLOOKUP(TRIM(RawData!I7270),PHCODE,2,FALSE), ""), "Other")</f>
        <v/>
      </c>
      <c r="J7268" t="str">
        <f>TRIM(RawData!L7270)</f>
        <v/>
      </c>
      <c r="K7268">
        <f>'Risk Calculation Tables'!AD6836</f>
        <v>0</v>
      </c>
      <c r="L7268" t="str">
        <f>TRIM(RawData!J7270)</f>
        <v/>
      </c>
      <c r="M7268" t="str">
        <f>TRIM(RawData!K7270)</f>
        <v/>
      </c>
    </row>
    <row r="7269" spans="1:13" x14ac:dyDescent="0.3">
      <c r="A7269">
        <f>RawData!A7271</f>
        <v>0</v>
      </c>
      <c r="B7269" t="str">
        <f>IF(RawData!B7271&lt;&gt;"", (VLOOKUP(RawData!B7271,AgeCat,2,TRUE)), "")</f>
        <v/>
      </c>
      <c r="C7269" t="str">
        <f>TRIM(RawData!C7271)</f>
        <v/>
      </c>
      <c r="D7269" s="4">
        <f>RawData!D7271</f>
        <v>0</v>
      </c>
      <c r="E7269">
        <f>RawData!E7271</f>
        <v>0</v>
      </c>
      <c r="F7269" t="str">
        <f>IFERROR(IF(RawData!F7271&lt;&gt;"", VLOOKUP(TRIM(RawData!F7271),ICD10Code,2,FALSE), ""), "Other")</f>
        <v/>
      </c>
      <c r="G7269" t="str">
        <f>IFERROR(IF(RawData!G7271&lt;&gt;"", VLOOKUP(TRIM(RawData!G7271),ICD10Code,2,FALSE), ""), "Other")</f>
        <v/>
      </c>
      <c r="H7269" t="str">
        <f>IFERROR(IF(RawData!H7271&lt;&gt;"", VLOOKUP(TRIM(RawData!H7271),PHCODE,2,FALSE), ""), "Other")</f>
        <v/>
      </c>
      <c r="I7269" t="str">
        <f>IFERROR(IF(RawData!I7271&lt;&gt;"", VLOOKUP(TRIM(RawData!I7271),PHCODE,2,FALSE), ""), "Other")</f>
        <v/>
      </c>
      <c r="J7269" t="str">
        <f>TRIM(RawData!L7271)</f>
        <v/>
      </c>
      <c r="K7269">
        <f>'Risk Calculation Tables'!AD6837</f>
        <v>0</v>
      </c>
      <c r="L7269" t="str">
        <f>TRIM(RawData!J7271)</f>
        <v/>
      </c>
      <c r="M7269" t="str">
        <f>TRIM(RawData!K7271)</f>
        <v/>
      </c>
    </row>
    <row r="7270" spans="1:13" x14ac:dyDescent="0.3">
      <c r="A7270">
        <f>RawData!A7272</f>
        <v>0</v>
      </c>
      <c r="B7270" t="str">
        <f>IF(RawData!B7272&lt;&gt;"", (VLOOKUP(RawData!B7272,AgeCat,2,TRUE)), "")</f>
        <v/>
      </c>
      <c r="C7270" t="str">
        <f>TRIM(RawData!C7272)</f>
        <v/>
      </c>
      <c r="D7270" s="4">
        <f>RawData!D7272</f>
        <v>0</v>
      </c>
      <c r="E7270">
        <f>RawData!E7272</f>
        <v>0</v>
      </c>
      <c r="F7270" t="str">
        <f>IFERROR(IF(RawData!F7272&lt;&gt;"", VLOOKUP(TRIM(RawData!F7272),ICD10Code,2,FALSE), ""), "Other")</f>
        <v/>
      </c>
      <c r="G7270" t="str">
        <f>IFERROR(IF(RawData!G7272&lt;&gt;"", VLOOKUP(TRIM(RawData!G7272),ICD10Code,2,FALSE), ""), "Other")</f>
        <v/>
      </c>
      <c r="H7270" t="str">
        <f>IFERROR(IF(RawData!H7272&lt;&gt;"", VLOOKUP(TRIM(RawData!H7272),PHCODE,2,FALSE), ""), "Other")</f>
        <v/>
      </c>
      <c r="I7270" t="str">
        <f>IFERROR(IF(RawData!I7272&lt;&gt;"", VLOOKUP(TRIM(RawData!I7272),PHCODE,2,FALSE), ""), "Other")</f>
        <v/>
      </c>
      <c r="J7270" t="str">
        <f>TRIM(RawData!L7272)</f>
        <v/>
      </c>
      <c r="K7270">
        <f>'Risk Calculation Tables'!AD6838</f>
        <v>0</v>
      </c>
      <c r="L7270" t="str">
        <f>TRIM(RawData!J7272)</f>
        <v/>
      </c>
      <c r="M7270" t="str">
        <f>TRIM(RawData!K7272)</f>
        <v/>
      </c>
    </row>
    <row r="7271" spans="1:13" x14ac:dyDescent="0.3">
      <c r="A7271">
        <f>RawData!A7273</f>
        <v>0</v>
      </c>
      <c r="B7271" t="str">
        <f>IF(RawData!B7273&lt;&gt;"", (VLOOKUP(RawData!B7273,AgeCat,2,TRUE)), "")</f>
        <v/>
      </c>
      <c r="C7271" t="str">
        <f>TRIM(RawData!C7273)</f>
        <v/>
      </c>
      <c r="D7271" s="4">
        <f>RawData!D7273</f>
        <v>0</v>
      </c>
      <c r="E7271">
        <f>RawData!E7273</f>
        <v>0</v>
      </c>
      <c r="F7271" t="str">
        <f>IFERROR(IF(RawData!F7273&lt;&gt;"", VLOOKUP(TRIM(RawData!F7273),ICD10Code,2,FALSE), ""), "Other")</f>
        <v/>
      </c>
      <c r="G7271" t="str">
        <f>IFERROR(IF(RawData!G7273&lt;&gt;"", VLOOKUP(TRIM(RawData!G7273),ICD10Code,2,FALSE), ""), "Other")</f>
        <v/>
      </c>
      <c r="H7271" t="str">
        <f>IFERROR(IF(RawData!H7273&lt;&gt;"", VLOOKUP(TRIM(RawData!H7273),PHCODE,2,FALSE), ""), "Other")</f>
        <v/>
      </c>
      <c r="I7271" t="str">
        <f>IFERROR(IF(RawData!I7273&lt;&gt;"", VLOOKUP(TRIM(RawData!I7273),PHCODE,2,FALSE), ""), "Other")</f>
        <v/>
      </c>
      <c r="J7271" t="str">
        <f>TRIM(RawData!L7273)</f>
        <v/>
      </c>
      <c r="K7271">
        <f>'Risk Calculation Tables'!AD6839</f>
        <v>0</v>
      </c>
      <c r="L7271" t="str">
        <f>TRIM(RawData!J7273)</f>
        <v/>
      </c>
      <c r="M7271" t="str">
        <f>TRIM(RawData!K7273)</f>
        <v/>
      </c>
    </row>
    <row r="7272" spans="1:13" x14ac:dyDescent="0.3">
      <c r="A7272">
        <f>RawData!A7274</f>
        <v>0</v>
      </c>
      <c r="B7272" t="str">
        <f>IF(RawData!B7274&lt;&gt;"", (VLOOKUP(RawData!B7274,AgeCat,2,TRUE)), "")</f>
        <v/>
      </c>
      <c r="C7272" t="str">
        <f>TRIM(RawData!C7274)</f>
        <v/>
      </c>
      <c r="D7272" s="4">
        <f>RawData!D7274</f>
        <v>0</v>
      </c>
      <c r="E7272">
        <f>RawData!E7274</f>
        <v>0</v>
      </c>
      <c r="F7272" t="str">
        <f>IFERROR(IF(RawData!F7274&lt;&gt;"", VLOOKUP(TRIM(RawData!F7274),ICD10Code,2,FALSE), ""), "Other")</f>
        <v/>
      </c>
      <c r="G7272" t="str">
        <f>IFERROR(IF(RawData!G7274&lt;&gt;"", VLOOKUP(TRIM(RawData!G7274),ICD10Code,2,FALSE), ""), "Other")</f>
        <v/>
      </c>
      <c r="H7272" t="str">
        <f>IFERROR(IF(RawData!H7274&lt;&gt;"", VLOOKUP(TRIM(RawData!H7274),PHCODE,2,FALSE), ""), "Other")</f>
        <v/>
      </c>
      <c r="I7272" t="str">
        <f>IFERROR(IF(RawData!I7274&lt;&gt;"", VLOOKUP(TRIM(RawData!I7274),PHCODE,2,FALSE), ""), "Other")</f>
        <v/>
      </c>
      <c r="J7272" t="str">
        <f>TRIM(RawData!L7274)</f>
        <v/>
      </c>
      <c r="K7272">
        <f>'Risk Calculation Tables'!AD6840</f>
        <v>0</v>
      </c>
      <c r="L7272" t="str">
        <f>TRIM(RawData!J7274)</f>
        <v/>
      </c>
      <c r="M7272" t="str">
        <f>TRIM(RawData!K7274)</f>
        <v/>
      </c>
    </row>
    <row r="7273" spans="1:13" x14ac:dyDescent="0.3">
      <c r="A7273">
        <f>RawData!A7275</f>
        <v>0</v>
      </c>
      <c r="B7273" t="str">
        <f>IF(RawData!B7275&lt;&gt;"", (VLOOKUP(RawData!B7275,AgeCat,2,TRUE)), "")</f>
        <v/>
      </c>
      <c r="C7273" t="str">
        <f>TRIM(RawData!C7275)</f>
        <v/>
      </c>
      <c r="D7273" s="4">
        <f>RawData!D7275</f>
        <v>0</v>
      </c>
      <c r="E7273">
        <f>RawData!E7275</f>
        <v>0</v>
      </c>
      <c r="F7273" t="str">
        <f>IFERROR(IF(RawData!F7275&lt;&gt;"", VLOOKUP(TRIM(RawData!F7275),ICD10Code,2,FALSE), ""), "Other")</f>
        <v/>
      </c>
      <c r="G7273" t="str">
        <f>IFERROR(IF(RawData!G7275&lt;&gt;"", VLOOKUP(TRIM(RawData!G7275),ICD10Code,2,FALSE), ""), "Other")</f>
        <v/>
      </c>
      <c r="H7273" t="str">
        <f>IFERROR(IF(RawData!H7275&lt;&gt;"", VLOOKUP(TRIM(RawData!H7275),PHCODE,2,FALSE), ""), "Other")</f>
        <v/>
      </c>
      <c r="I7273" t="str">
        <f>IFERROR(IF(RawData!I7275&lt;&gt;"", VLOOKUP(TRIM(RawData!I7275),PHCODE,2,FALSE), ""), "Other")</f>
        <v/>
      </c>
      <c r="J7273" t="str">
        <f>TRIM(RawData!L7275)</f>
        <v/>
      </c>
      <c r="K7273">
        <f>'Risk Calculation Tables'!AD6841</f>
        <v>0</v>
      </c>
      <c r="L7273" t="str">
        <f>TRIM(RawData!J7275)</f>
        <v/>
      </c>
      <c r="M7273" t="str">
        <f>TRIM(RawData!K7275)</f>
        <v/>
      </c>
    </row>
    <row r="7274" spans="1:13" x14ac:dyDescent="0.3">
      <c r="A7274">
        <f>RawData!A7276</f>
        <v>0</v>
      </c>
      <c r="B7274" t="str">
        <f>IF(RawData!B7276&lt;&gt;"", (VLOOKUP(RawData!B7276,AgeCat,2,TRUE)), "")</f>
        <v/>
      </c>
      <c r="C7274" t="str">
        <f>TRIM(RawData!C7276)</f>
        <v/>
      </c>
      <c r="D7274" s="4">
        <f>RawData!D7276</f>
        <v>0</v>
      </c>
      <c r="E7274">
        <f>RawData!E7276</f>
        <v>0</v>
      </c>
      <c r="F7274" t="str">
        <f>IFERROR(IF(RawData!F7276&lt;&gt;"", VLOOKUP(TRIM(RawData!F7276),ICD10Code,2,FALSE), ""), "Other")</f>
        <v/>
      </c>
      <c r="G7274" t="str">
        <f>IFERROR(IF(RawData!G7276&lt;&gt;"", VLOOKUP(TRIM(RawData!G7276),ICD10Code,2,FALSE), ""), "Other")</f>
        <v/>
      </c>
      <c r="H7274" t="str">
        <f>IFERROR(IF(RawData!H7276&lt;&gt;"", VLOOKUP(TRIM(RawData!H7276),PHCODE,2,FALSE), ""), "Other")</f>
        <v/>
      </c>
      <c r="I7274" t="str">
        <f>IFERROR(IF(RawData!I7276&lt;&gt;"", VLOOKUP(TRIM(RawData!I7276),PHCODE,2,FALSE), ""), "Other")</f>
        <v/>
      </c>
      <c r="J7274" t="str">
        <f>TRIM(RawData!L7276)</f>
        <v/>
      </c>
      <c r="K7274">
        <f>'Risk Calculation Tables'!AD6842</f>
        <v>0</v>
      </c>
      <c r="L7274" t="str">
        <f>TRIM(RawData!J7276)</f>
        <v/>
      </c>
      <c r="M7274" t="str">
        <f>TRIM(RawData!K7276)</f>
        <v/>
      </c>
    </row>
    <row r="7275" spans="1:13" x14ac:dyDescent="0.3">
      <c r="A7275">
        <f>RawData!A7277</f>
        <v>0</v>
      </c>
      <c r="B7275" t="str">
        <f>IF(RawData!B7277&lt;&gt;"", (VLOOKUP(RawData!B7277,AgeCat,2,TRUE)), "")</f>
        <v/>
      </c>
      <c r="C7275" t="str">
        <f>TRIM(RawData!C7277)</f>
        <v/>
      </c>
      <c r="D7275" s="4">
        <f>RawData!D7277</f>
        <v>0</v>
      </c>
      <c r="E7275">
        <f>RawData!E7277</f>
        <v>0</v>
      </c>
      <c r="F7275" t="str">
        <f>IFERROR(IF(RawData!F7277&lt;&gt;"", VLOOKUP(TRIM(RawData!F7277),ICD10Code,2,FALSE), ""), "Other")</f>
        <v/>
      </c>
      <c r="G7275" t="str">
        <f>IFERROR(IF(RawData!G7277&lt;&gt;"", VLOOKUP(TRIM(RawData!G7277),ICD10Code,2,FALSE), ""), "Other")</f>
        <v/>
      </c>
      <c r="H7275" t="str">
        <f>IFERROR(IF(RawData!H7277&lt;&gt;"", VLOOKUP(TRIM(RawData!H7277),PHCODE,2,FALSE), ""), "Other")</f>
        <v/>
      </c>
      <c r="I7275" t="str">
        <f>IFERROR(IF(RawData!I7277&lt;&gt;"", VLOOKUP(TRIM(RawData!I7277),PHCODE,2,FALSE), ""), "Other")</f>
        <v/>
      </c>
      <c r="J7275" t="str">
        <f>TRIM(RawData!L7277)</f>
        <v/>
      </c>
      <c r="K7275">
        <f>'Risk Calculation Tables'!AD6843</f>
        <v>0</v>
      </c>
      <c r="L7275" t="str">
        <f>TRIM(RawData!J7277)</f>
        <v/>
      </c>
      <c r="M7275" t="str">
        <f>TRIM(RawData!K7277)</f>
        <v/>
      </c>
    </row>
    <row r="7276" spans="1:13" x14ac:dyDescent="0.3">
      <c r="A7276">
        <f>RawData!A7278</f>
        <v>0</v>
      </c>
      <c r="B7276" t="str">
        <f>IF(RawData!B7278&lt;&gt;"", (VLOOKUP(RawData!B7278,AgeCat,2,TRUE)), "")</f>
        <v/>
      </c>
      <c r="C7276" t="str">
        <f>TRIM(RawData!C7278)</f>
        <v/>
      </c>
      <c r="D7276" s="4">
        <f>RawData!D7278</f>
        <v>0</v>
      </c>
      <c r="E7276">
        <f>RawData!E7278</f>
        <v>0</v>
      </c>
      <c r="F7276" t="str">
        <f>IFERROR(IF(RawData!F7278&lt;&gt;"", VLOOKUP(TRIM(RawData!F7278),ICD10Code,2,FALSE), ""), "Other")</f>
        <v/>
      </c>
      <c r="G7276" t="str">
        <f>IFERROR(IF(RawData!G7278&lt;&gt;"", VLOOKUP(TRIM(RawData!G7278),ICD10Code,2,FALSE), ""), "Other")</f>
        <v/>
      </c>
      <c r="H7276" t="str">
        <f>IFERROR(IF(RawData!H7278&lt;&gt;"", VLOOKUP(TRIM(RawData!H7278),PHCODE,2,FALSE), ""), "Other")</f>
        <v/>
      </c>
      <c r="I7276" t="str">
        <f>IFERROR(IF(RawData!I7278&lt;&gt;"", VLOOKUP(TRIM(RawData!I7278),PHCODE,2,FALSE), ""), "Other")</f>
        <v/>
      </c>
      <c r="J7276" t="str">
        <f>TRIM(RawData!L7278)</f>
        <v/>
      </c>
      <c r="K7276">
        <f>'Risk Calculation Tables'!AD6844</f>
        <v>0</v>
      </c>
      <c r="L7276" t="str">
        <f>TRIM(RawData!J7278)</f>
        <v/>
      </c>
      <c r="M7276" t="str">
        <f>TRIM(RawData!K7278)</f>
        <v/>
      </c>
    </row>
    <row r="7277" spans="1:13" x14ac:dyDescent="0.3">
      <c r="A7277">
        <f>RawData!A7279</f>
        <v>0</v>
      </c>
      <c r="B7277" t="str">
        <f>IF(RawData!B7279&lt;&gt;"", (VLOOKUP(RawData!B7279,AgeCat,2,TRUE)), "")</f>
        <v/>
      </c>
      <c r="C7277" t="str">
        <f>TRIM(RawData!C7279)</f>
        <v/>
      </c>
      <c r="D7277" s="4">
        <f>RawData!D7279</f>
        <v>0</v>
      </c>
      <c r="E7277">
        <f>RawData!E7279</f>
        <v>0</v>
      </c>
      <c r="F7277" t="str">
        <f>IFERROR(IF(RawData!F7279&lt;&gt;"", VLOOKUP(TRIM(RawData!F7279),ICD10Code,2,FALSE), ""), "Other")</f>
        <v/>
      </c>
      <c r="G7277" t="str">
        <f>IFERROR(IF(RawData!G7279&lt;&gt;"", VLOOKUP(TRIM(RawData!G7279),ICD10Code,2,FALSE), ""), "Other")</f>
        <v/>
      </c>
      <c r="H7277" t="str">
        <f>IFERROR(IF(RawData!H7279&lt;&gt;"", VLOOKUP(TRIM(RawData!H7279),PHCODE,2,FALSE), ""), "Other")</f>
        <v/>
      </c>
      <c r="I7277" t="str">
        <f>IFERROR(IF(RawData!I7279&lt;&gt;"", VLOOKUP(TRIM(RawData!I7279),PHCODE,2,FALSE), ""), "Other")</f>
        <v/>
      </c>
      <c r="J7277" t="str">
        <f>TRIM(RawData!L7279)</f>
        <v/>
      </c>
      <c r="K7277">
        <f>'Risk Calculation Tables'!AD6845</f>
        <v>0</v>
      </c>
      <c r="L7277" t="str">
        <f>TRIM(RawData!J7279)</f>
        <v/>
      </c>
      <c r="M7277" t="str">
        <f>TRIM(RawData!K7279)</f>
        <v/>
      </c>
    </row>
    <row r="7278" spans="1:13" x14ac:dyDescent="0.3">
      <c r="A7278">
        <f>RawData!A7280</f>
        <v>0</v>
      </c>
      <c r="B7278" t="str">
        <f>IF(RawData!B7280&lt;&gt;"", (VLOOKUP(RawData!B7280,AgeCat,2,TRUE)), "")</f>
        <v/>
      </c>
      <c r="C7278" t="str">
        <f>TRIM(RawData!C7280)</f>
        <v/>
      </c>
      <c r="D7278" s="4">
        <f>RawData!D7280</f>
        <v>0</v>
      </c>
      <c r="E7278">
        <f>RawData!E7280</f>
        <v>0</v>
      </c>
      <c r="F7278" t="str">
        <f>IFERROR(IF(RawData!F7280&lt;&gt;"", VLOOKUP(TRIM(RawData!F7280),ICD10Code,2,FALSE), ""), "Other")</f>
        <v/>
      </c>
      <c r="G7278" t="str">
        <f>IFERROR(IF(RawData!G7280&lt;&gt;"", VLOOKUP(TRIM(RawData!G7280),ICD10Code,2,FALSE), ""), "Other")</f>
        <v/>
      </c>
      <c r="H7278" t="str">
        <f>IFERROR(IF(RawData!H7280&lt;&gt;"", VLOOKUP(TRIM(RawData!H7280),PHCODE,2,FALSE), ""), "Other")</f>
        <v/>
      </c>
      <c r="I7278" t="str">
        <f>IFERROR(IF(RawData!I7280&lt;&gt;"", VLOOKUP(TRIM(RawData!I7280),PHCODE,2,FALSE), ""), "Other")</f>
        <v/>
      </c>
      <c r="J7278" t="str">
        <f>TRIM(RawData!L7280)</f>
        <v/>
      </c>
      <c r="K7278">
        <f>'Risk Calculation Tables'!AD6846</f>
        <v>0</v>
      </c>
      <c r="L7278" t="str">
        <f>TRIM(RawData!J7280)</f>
        <v/>
      </c>
      <c r="M7278" t="str">
        <f>TRIM(RawData!K7280)</f>
        <v/>
      </c>
    </row>
    <row r="7279" spans="1:13" x14ac:dyDescent="0.3">
      <c r="A7279">
        <f>RawData!A7281</f>
        <v>0</v>
      </c>
      <c r="B7279" t="str">
        <f>IF(RawData!B7281&lt;&gt;"", (VLOOKUP(RawData!B7281,AgeCat,2,TRUE)), "")</f>
        <v/>
      </c>
      <c r="C7279" t="str">
        <f>TRIM(RawData!C7281)</f>
        <v/>
      </c>
      <c r="D7279" s="4">
        <f>RawData!D7281</f>
        <v>0</v>
      </c>
      <c r="E7279">
        <f>RawData!E7281</f>
        <v>0</v>
      </c>
      <c r="F7279" t="str">
        <f>IFERROR(IF(RawData!F7281&lt;&gt;"", VLOOKUP(TRIM(RawData!F7281),ICD10Code,2,FALSE), ""), "Other")</f>
        <v/>
      </c>
      <c r="G7279" t="str">
        <f>IFERROR(IF(RawData!G7281&lt;&gt;"", VLOOKUP(TRIM(RawData!G7281),ICD10Code,2,FALSE), ""), "Other")</f>
        <v/>
      </c>
      <c r="H7279" t="str">
        <f>IFERROR(IF(RawData!H7281&lt;&gt;"", VLOOKUP(TRIM(RawData!H7281),PHCODE,2,FALSE), ""), "Other")</f>
        <v/>
      </c>
      <c r="I7279" t="str">
        <f>IFERROR(IF(RawData!I7281&lt;&gt;"", VLOOKUP(TRIM(RawData!I7281),PHCODE,2,FALSE), ""), "Other")</f>
        <v/>
      </c>
      <c r="J7279" t="str">
        <f>TRIM(RawData!L7281)</f>
        <v/>
      </c>
      <c r="K7279">
        <f>'Risk Calculation Tables'!AD6847</f>
        <v>0</v>
      </c>
      <c r="L7279" t="str">
        <f>TRIM(RawData!J7281)</f>
        <v/>
      </c>
      <c r="M7279" t="str">
        <f>TRIM(RawData!K7281)</f>
        <v/>
      </c>
    </row>
    <row r="7280" spans="1:13" x14ac:dyDescent="0.3">
      <c r="A7280">
        <f>RawData!A7282</f>
        <v>0</v>
      </c>
      <c r="B7280" t="str">
        <f>IF(RawData!B7282&lt;&gt;"", (VLOOKUP(RawData!B7282,AgeCat,2,TRUE)), "")</f>
        <v/>
      </c>
      <c r="C7280" t="str">
        <f>TRIM(RawData!C7282)</f>
        <v/>
      </c>
      <c r="D7280" s="4">
        <f>RawData!D7282</f>
        <v>0</v>
      </c>
      <c r="E7280">
        <f>RawData!E7282</f>
        <v>0</v>
      </c>
      <c r="F7280" t="str">
        <f>IFERROR(IF(RawData!F7282&lt;&gt;"", VLOOKUP(TRIM(RawData!F7282),ICD10Code,2,FALSE), ""), "Other")</f>
        <v/>
      </c>
      <c r="G7280" t="str">
        <f>IFERROR(IF(RawData!G7282&lt;&gt;"", VLOOKUP(TRIM(RawData!G7282),ICD10Code,2,FALSE), ""), "Other")</f>
        <v/>
      </c>
      <c r="H7280" t="str">
        <f>IFERROR(IF(RawData!H7282&lt;&gt;"", VLOOKUP(TRIM(RawData!H7282),PHCODE,2,FALSE), ""), "Other")</f>
        <v/>
      </c>
      <c r="I7280" t="str">
        <f>IFERROR(IF(RawData!I7282&lt;&gt;"", VLOOKUP(TRIM(RawData!I7282),PHCODE,2,FALSE), ""), "Other")</f>
        <v/>
      </c>
      <c r="J7280" t="str">
        <f>TRIM(RawData!L7282)</f>
        <v/>
      </c>
      <c r="K7280">
        <f>'Risk Calculation Tables'!AD6848</f>
        <v>0</v>
      </c>
      <c r="L7280" t="str">
        <f>TRIM(RawData!J7282)</f>
        <v/>
      </c>
      <c r="M7280" t="str">
        <f>TRIM(RawData!K7282)</f>
        <v/>
      </c>
    </row>
    <row r="7281" spans="1:13" x14ac:dyDescent="0.3">
      <c r="A7281">
        <f>RawData!A7283</f>
        <v>0</v>
      </c>
      <c r="B7281" t="str">
        <f>IF(RawData!B7283&lt;&gt;"", (VLOOKUP(RawData!B7283,AgeCat,2,TRUE)), "")</f>
        <v/>
      </c>
      <c r="C7281" t="str">
        <f>TRIM(RawData!C7283)</f>
        <v/>
      </c>
      <c r="D7281" s="4">
        <f>RawData!D7283</f>
        <v>0</v>
      </c>
      <c r="E7281">
        <f>RawData!E7283</f>
        <v>0</v>
      </c>
      <c r="F7281" t="str">
        <f>IFERROR(IF(RawData!F7283&lt;&gt;"", VLOOKUP(TRIM(RawData!F7283),ICD10Code,2,FALSE), ""), "Other")</f>
        <v/>
      </c>
      <c r="G7281" t="str">
        <f>IFERROR(IF(RawData!G7283&lt;&gt;"", VLOOKUP(TRIM(RawData!G7283),ICD10Code,2,FALSE), ""), "Other")</f>
        <v/>
      </c>
      <c r="H7281" t="str">
        <f>IFERROR(IF(RawData!H7283&lt;&gt;"", VLOOKUP(TRIM(RawData!H7283),PHCODE,2,FALSE), ""), "Other")</f>
        <v/>
      </c>
      <c r="I7281" t="str">
        <f>IFERROR(IF(RawData!I7283&lt;&gt;"", VLOOKUP(TRIM(RawData!I7283),PHCODE,2,FALSE), ""), "Other")</f>
        <v/>
      </c>
      <c r="J7281" t="str">
        <f>TRIM(RawData!L7283)</f>
        <v/>
      </c>
      <c r="K7281">
        <f>'Risk Calculation Tables'!AD6849</f>
        <v>0</v>
      </c>
      <c r="L7281" t="str">
        <f>TRIM(RawData!J7283)</f>
        <v/>
      </c>
      <c r="M7281" t="str">
        <f>TRIM(RawData!K7283)</f>
        <v/>
      </c>
    </row>
    <row r="7282" spans="1:13" x14ac:dyDescent="0.3">
      <c r="A7282">
        <f>RawData!A7284</f>
        <v>0</v>
      </c>
      <c r="B7282" t="str">
        <f>IF(RawData!B7284&lt;&gt;"", (VLOOKUP(RawData!B7284,AgeCat,2,TRUE)), "")</f>
        <v/>
      </c>
      <c r="C7282" t="str">
        <f>TRIM(RawData!C7284)</f>
        <v/>
      </c>
      <c r="D7282" s="4">
        <f>RawData!D7284</f>
        <v>0</v>
      </c>
      <c r="E7282">
        <f>RawData!E7284</f>
        <v>0</v>
      </c>
      <c r="F7282" t="str">
        <f>IFERROR(IF(RawData!F7284&lt;&gt;"", VLOOKUP(TRIM(RawData!F7284),ICD10Code,2,FALSE), ""), "Other")</f>
        <v/>
      </c>
      <c r="G7282" t="str">
        <f>IFERROR(IF(RawData!G7284&lt;&gt;"", VLOOKUP(TRIM(RawData!G7284),ICD10Code,2,FALSE), ""), "Other")</f>
        <v/>
      </c>
      <c r="H7282" t="str">
        <f>IFERROR(IF(RawData!H7284&lt;&gt;"", VLOOKUP(TRIM(RawData!H7284),PHCODE,2,FALSE), ""), "Other")</f>
        <v/>
      </c>
      <c r="I7282" t="str">
        <f>IFERROR(IF(RawData!I7284&lt;&gt;"", VLOOKUP(TRIM(RawData!I7284),PHCODE,2,FALSE), ""), "Other")</f>
        <v/>
      </c>
      <c r="J7282" t="str">
        <f>TRIM(RawData!L7284)</f>
        <v/>
      </c>
      <c r="K7282">
        <f>'Risk Calculation Tables'!AD6850</f>
        <v>0</v>
      </c>
      <c r="L7282" t="str">
        <f>TRIM(RawData!J7284)</f>
        <v/>
      </c>
      <c r="M7282" t="str">
        <f>TRIM(RawData!K7284)</f>
        <v/>
      </c>
    </row>
    <row r="7283" spans="1:13" x14ac:dyDescent="0.3">
      <c r="A7283">
        <f>RawData!A7285</f>
        <v>0</v>
      </c>
      <c r="B7283" t="str">
        <f>IF(RawData!B7285&lt;&gt;"", (VLOOKUP(RawData!B7285,AgeCat,2,TRUE)), "")</f>
        <v/>
      </c>
      <c r="C7283" t="str">
        <f>TRIM(RawData!C7285)</f>
        <v/>
      </c>
      <c r="D7283" s="4">
        <f>RawData!D7285</f>
        <v>0</v>
      </c>
      <c r="E7283">
        <f>RawData!E7285</f>
        <v>0</v>
      </c>
      <c r="F7283" t="str">
        <f>IFERROR(IF(RawData!F7285&lt;&gt;"", VLOOKUP(TRIM(RawData!F7285),ICD10Code,2,FALSE), ""), "Other")</f>
        <v/>
      </c>
      <c r="G7283" t="str">
        <f>IFERROR(IF(RawData!G7285&lt;&gt;"", VLOOKUP(TRIM(RawData!G7285),ICD10Code,2,FALSE), ""), "Other")</f>
        <v/>
      </c>
      <c r="H7283" t="str">
        <f>IFERROR(IF(RawData!H7285&lt;&gt;"", VLOOKUP(TRIM(RawData!H7285),PHCODE,2,FALSE), ""), "Other")</f>
        <v/>
      </c>
      <c r="I7283" t="str">
        <f>IFERROR(IF(RawData!I7285&lt;&gt;"", VLOOKUP(TRIM(RawData!I7285),PHCODE,2,FALSE), ""), "Other")</f>
        <v/>
      </c>
      <c r="J7283" t="str">
        <f>TRIM(RawData!L7285)</f>
        <v/>
      </c>
      <c r="K7283">
        <f>'Risk Calculation Tables'!AD6851</f>
        <v>0</v>
      </c>
      <c r="L7283" t="str">
        <f>TRIM(RawData!J7285)</f>
        <v/>
      </c>
      <c r="M7283" t="str">
        <f>TRIM(RawData!K7285)</f>
        <v/>
      </c>
    </row>
    <row r="7284" spans="1:13" x14ac:dyDescent="0.3">
      <c r="A7284">
        <f>RawData!A7286</f>
        <v>0</v>
      </c>
      <c r="B7284" t="str">
        <f>IF(RawData!B7286&lt;&gt;"", (VLOOKUP(RawData!B7286,AgeCat,2,TRUE)), "")</f>
        <v/>
      </c>
      <c r="C7284" t="str">
        <f>TRIM(RawData!C7286)</f>
        <v/>
      </c>
      <c r="D7284" s="4">
        <f>RawData!D7286</f>
        <v>0</v>
      </c>
      <c r="E7284">
        <f>RawData!E7286</f>
        <v>0</v>
      </c>
      <c r="F7284" t="str">
        <f>IFERROR(IF(RawData!F7286&lt;&gt;"", VLOOKUP(TRIM(RawData!F7286),ICD10Code,2,FALSE), ""), "Other")</f>
        <v/>
      </c>
      <c r="G7284" t="str">
        <f>IFERROR(IF(RawData!G7286&lt;&gt;"", VLOOKUP(TRIM(RawData!G7286),ICD10Code,2,FALSE), ""), "Other")</f>
        <v/>
      </c>
      <c r="H7284" t="str">
        <f>IFERROR(IF(RawData!H7286&lt;&gt;"", VLOOKUP(TRIM(RawData!H7286),PHCODE,2,FALSE), ""), "Other")</f>
        <v/>
      </c>
      <c r="I7284" t="str">
        <f>IFERROR(IF(RawData!I7286&lt;&gt;"", VLOOKUP(TRIM(RawData!I7286),PHCODE,2,FALSE), ""), "Other")</f>
        <v/>
      </c>
      <c r="J7284" t="str">
        <f>TRIM(RawData!L7286)</f>
        <v/>
      </c>
      <c r="K7284">
        <f>'Risk Calculation Tables'!AD6852</f>
        <v>0</v>
      </c>
      <c r="L7284" t="str">
        <f>TRIM(RawData!J7286)</f>
        <v/>
      </c>
      <c r="M7284" t="str">
        <f>TRIM(RawData!K7286)</f>
        <v/>
      </c>
    </row>
    <row r="7285" spans="1:13" x14ac:dyDescent="0.3">
      <c r="A7285">
        <f>RawData!A7287</f>
        <v>0</v>
      </c>
      <c r="B7285" t="str">
        <f>IF(RawData!B7287&lt;&gt;"", (VLOOKUP(RawData!B7287,AgeCat,2,TRUE)), "")</f>
        <v/>
      </c>
      <c r="C7285" t="str">
        <f>TRIM(RawData!C7287)</f>
        <v/>
      </c>
      <c r="D7285" s="4">
        <f>RawData!D7287</f>
        <v>0</v>
      </c>
      <c r="E7285">
        <f>RawData!E7287</f>
        <v>0</v>
      </c>
      <c r="F7285" t="str">
        <f>IFERROR(IF(RawData!F7287&lt;&gt;"", VLOOKUP(TRIM(RawData!F7287),ICD10Code,2,FALSE), ""), "Other")</f>
        <v/>
      </c>
      <c r="G7285" t="str">
        <f>IFERROR(IF(RawData!G7287&lt;&gt;"", VLOOKUP(TRIM(RawData!G7287),ICD10Code,2,FALSE), ""), "Other")</f>
        <v/>
      </c>
      <c r="H7285" t="str">
        <f>IFERROR(IF(RawData!H7287&lt;&gt;"", VLOOKUP(TRIM(RawData!H7287),PHCODE,2,FALSE), ""), "Other")</f>
        <v/>
      </c>
      <c r="I7285" t="str">
        <f>IFERROR(IF(RawData!I7287&lt;&gt;"", VLOOKUP(TRIM(RawData!I7287),PHCODE,2,FALSE), ""), "Other")</f>
        <v/>
      </c>
      <c r="J7285" t="str">
        <f>TRIM(RawData!L7287)</f>
        <v/>
      </c>
      <c r="K7285">
        <f>'Risk Calculation Tables'!AD6853</f>
        <v>0</v>
      </c>
      <c r="L7285" t="str">
        <f>TRIM(RawData!J7287)</f>
        <v/>
      </c>
      <c r="M7285" t="str">
        <f>TRIM(RawData!K7287)</f>
        <v/>
      </c>
    </row>
    <row r="7286" spans="1:13" x14ac:dyDescent="0.3">
      <c r="A7286">
        <f>RawData!A7288</f>
        <v>0</v>
      </c>
      <c r="B7286" t="str">
        <f>IF(RawData!B7288&lt;&gt;"", (VLOOKUP(RawData!B7288,AgeCat,2,TRUE)), "")</f>
        <v/>
      </c>
      <c r="C7286" t="str">
        <f>TRIM(RawData!C7288)</f>
        <v/>
      </c>
      <c r="D7286" s="4">
        <f>RawData!D7288</f>
        <v>0</v>
      </c>
      <c r="E7286">
        <f>RawData!E7288</f>
        <v>0</v>
      </c>
      <c r="F7286" t="str">
        <f>IFERROR(IF(RawData!F7288&lt;&gt;"", VLOOKUP(TRIM(RawData!F7288),ICD10Code,2,FALSE), ""), "Other")</f>
        <v/>
      </c>
      <c r="G7286" t="str">
        <f>IFERROR(IF(RawData!G7288&lt;&gt;"", VLOOKUP(TRIM(RawData!G7288),ICD10Code,2,FALSE), ""), "Other")</f>
        <v/>
      </c>
      <c r="H7286" t="str">
        <f>IFERROR(IF(RawData!H7288&lt;&gt;"", VLOOKUP(TRIM(RawData!H7288),PHCODE,2,FALSE), ""), "Other")</f>
        <v/>
      </c>
      <c r="I7286" t="str">
        <f>IFERROR(IF(RawData!I7288&lt;&gt;"", VLOOKUP(TRIM(RawData!I7288),PHCODE,2,FALSE), ""), "Other")</f>
        <v/>
      </c>
      <c r="J7286" t="str">
        <f>TRIM(RawData!L7288)</f>
        <v/>
      </c>
      <c r="K7286">
        <f>'Risk Calculation Tables'!AD6854</f>
        <v>0</v>
      </c>
      <c r="L7286" t="str">
        <f>TRIM(RawData!J7288)</f>
        <v/>
      </c>
      <c r="M7286" t="str">
        <f>TRIM(RawData!K7288)</f>
        <v/>
      </c>
    </row>
    <row r="7287" spans="1:13" x14ac:dyDescent="0.3">
      <c r="A7287">
        <f>RawData!A7289</f>
        <v>0</v>
      </c>
      <c r="B7287" t="str">
        <f>IF(RawData!B7289&lt;&gt;"", (VLOOKUP(RawData!B7289,AgeCat,2,TRUE)), "")</f>
        <v/>
      </c>
      <c r="C7287" t="str">
        <f>TRIM(RawData!C7289)</f>
        <v/>
      </c>
      <c r="D7287" s="4">
        <f>RawData!D7289</f>
        <v>0</v>
      </c>
      <c r="E7287">
        <f>RawData!E7289</f>
        <v>0</v>
      </c>
      <c r="F7287" t="str">
        <f>IFERROR(IF(RawData!F7289&lt;&gt;"", VLOOKUP(TRIM(RawData!F7289),ICD10Code,2,FALSE), ""), "Other")</f>
        <v/>
      </c>
      <c r="G7287" t="str">
        <f>IFERROR(IF(RawData!G7289&lt;&gt;"", VLOOKUP(TRIM(RawData!G7289),ICD10Code,2,FALSE), ""), "Other")</f>
        <v/>
      </c>
      <c r="H7287" t="str">
        <f>IFERROR(IF(RawData!H7289&lt;&gt;"", VLOOKUP(TRIM(RawData!H7289),PHCODE,2,FALSE), ""), "Other")</f>
        <v/>
      </c>
      <c r="I7287" t="str">
        <f>IFERROR(IF(RawData!I7289&lt;&gt;"", VLOOKUP(TRIM(RawData!I7289),PHCODE,2,FALSE), ""), "Other")</f>
        <v/>
      </c>
      <c r="J7287" t="str">
        <f>TRIM(RawData!L7289)</f>
        <v/>
      </c>
      <c r="K7287">
        <f>'Risk Calculation Tables'!AD6855</f>
        <v>0</v>
      </c>
      <c r="L7287" t="str">
        <f>TRIM(RawData!J7289)</f>
        <v/>
      </c>
      <c r="M7287" t="str">
        <f>TRIM(RawData!K7289)</f>
        <v/>
      </c>
    </row>
    <row r="7288" spans="1:13" x14ac:dyDescent="0.3">
      <c r="A7288">
        <f>RawData!A7290</f>
        <v>0</v>
      </c>
      <c r="B7288" t="str">
        <f>IF(RawData!B7290&lt;&gt;"", (VLOOKUP(RawData!B7290,AgeCat,2,TRUE)), "")</f>
        <v/>
      </c>
      <c r="C7288" t="str">
        <f>TRIM(RawData!C7290)</f>
        <v/>
      </c>
      <c r="D7288" s="4">
        <f>RawData!D7290</f>
        <v>0</v>
      </c>
      <c r="E7288">
        <f>RawData!E7290</f>
        <v>0</v>
      </c>
      <c r="F7288" t="str">
        <f>IFERROR(IF(RawData!F7290&lt;&gt;"", VLOOKUP(TRIM(RawData!F7290),ICD10Code,2,FALSE), ""), "Other")</f>
        <v/>
      </c>
      <c r="G7288" t="str">
        <f>IFERROR(IF(RawData!G7290&lt;&gt;"", VLOOKUP(TRIM(RawData!G7290),ICD10Code,2,FALSE), ""), "Other")</f>
        <v/>
      </c>
      <c r="H7288" t="str">
        <f>IFERROR(IF(RawData!H7290&lt;&gt;"", VLOOKUP(TRIM(RawData!H7290),PHCODE,2,FALSE), ""), "Other")</f>
        <v/>
      </c>
      <c r="I7288" t="str">
        <f>IFERROR(IF(RawData!I7290&lt;&gt;"", VLOOKUP(TRIM(RawData!I7290),PHCODE,2,FALSE), ""), "Other")</f>
        <v/>
      </c>
      <c r="J7288" t="str">
        <f>TRIM(RawData!L7290)</f>
        <v/>
      </c>
      <c r="K7288">
        <f>'Risk Calculation Tables'!AD6856</f>
        <v>0</v>
      </c>
      <c r="L7288" t="str">
        <f>TRIM(RawData!J7290)</f>
        <v/>
      </c>
      <c r="M7288" t="str">
        <f>TRIM(RawData!K7290)</f>
        <v/>
      </c>
    </row>
    <row r="7289" spans="1:13" x14ac:dyDescent="0.3">
      <c r="A7289">
        <f>RawData!A7291</f>
        <v>0</v>
      </c>
      <c r="B7289" t="str">
        <f>IF(RawData!B7291&lt;&gt;"", (VLOOKUP(RawData!B7291,AgeCat,2,TRUE)), "")</f>
        <v/>
      </c>
      <c r="C7289" t="str">
        <f>TRIM(RawData!C7291)</f>
        <v/>
      </c>
      <c r="D7289" s="4">
        <f>RawData!D7291</f>
        <v>0</v>
      </c>
      <c r="E7289">
        <f>RawData!E7291</f>
        <v>0</v>
      </c>
      <c r="F7289" t="str">
        <f>IFERROR(IF(RawData!F7291&lt;&gt;"", VLOOKUP(TRIM(RawData!F7291),ICD10Code,2,FALSE), ""), "Other")</f>
        <v/>
      </c>
      <c r="G7289" t="str">
        <f>IFERROR(IF(RawData!G7291&lt;&gt;"", VLOOKUP(TRIM(RawData!G7291),ICD10Code,2,FALSE), ""), "Other")</f>
        <v/>
      </c>
      <c r="H7289" t="str">
        <f>IFERROR(IF(RawData!H7291&lt;&gt;"", VLOOKUP(TRIM(RawData!H7291),PHCODE,2,FALSE), ""), "Other")</f>
        <v/>
      </c>
      <c r="I7289" t="str">
        <f>IFERROR(IF(RawData!I7291&lt;&gt;"", VLOOKUP(TRIM(RawData!I7291),PHCODE,2,FALSE), ""), "Other")</f>
        <v/>
      </c>
      <c r="J7289" t="str">
        <f>TRIM(RawData!L7291)</f>
        <v/>
      </c>
      <c r="K7289">
        <f>'Risk Calculation Tables'!AD6857</f>
        <v>0</v>
      </c>
      <c r="L7289" t="str">
        <f>TRIM(RawData!J7291)</f>
        <v/>
      </c>
      <c r="M7289" t="str">
        <f>TRIM(RawData!K7291)</f>
        <v/>
      </c>
    </row>
    <row r="7290" spans="1:13" x14ac:dyDescent="0.3">
      <c r="A7290">
        <f>RawData!A7292</f>
        <v>0</v>
      </c>
      <c r="B7290" t="str">
        <f>IF(RawData!B7292&lt;&gt;"", (VLOOKUP(RawData!B7292,AgeCat,2,TRUE)), "")</f>
        <v/>
      </c>
      <c r="C7290" t="str">
        <f>TRIM(RawData!C7292)</f>
        <v/>
      </c>
      <c r="D7290" s="4">
        <f>RawData!D7292</f>
        <v>0</v>
      </c>
      <c r="E7290">
        <f>RawData!E7292</f>
        <v>0</v>
      </c>
      <c r="F7290" t="str">
        <f>IFERROR(IF(RawData!F7292&lt;&gt;"", VLOOKUP(TRIM(RawData!F7292),ICD10Code,2,FALSE), ""), "Other")</f>
        <v/>
      </c>
      <c r="G7290" t="str">
        <f>IFERROR(IF(RawData!G7292&lt;&gt;"", VLOOKUP(TRIM(RawData!G7292),ICD10Code,2,FALSE), ""), "Other")</f>
        <v/>
      </c>
      <c r="H7290" t="str">
        <f>IFERROR(IF(RawData!H7292&lt;&gt;"", VLOOKUP(TRIM(RawData!H7292),PHCODE,2,FALSE), ""), "Other")</f>
        <v/>
      </c>
      <c r="I7290" t="str">
        <f>IFERROR(IF(RawData!I7292&lt;&gt;"", VLOOKUP(TRIM(RawData!I7292),PHCODE,2,FALSE), ""), "Other")</f>
        <v/>
      </c>
      <c r="J7290" t="str">
        <f>TRIM(RawData!L7292)</f>
        <v/>
      </c>
      <c r="K7290">
        <f>'Risk Calculation Tables'!AD6858</f>
        <v>0</v>
      </c>
      <c r="L7290" t="str">
        <f>TRIM(RawData!J7292)</f>
        <v/>
      </c>
      <c r="M7290" t="str">
        <f>TRIM(RawData!K7292)</f>
        <v/>
      </c>
    </row>
    <row r="7291" spans="1:13" x14ac:dyDescent="0.3">
      <c r="A7291">
        <f>RawData!A7293</f>
        <v>0</v>
      </c>
      <c r="B7291" t="str">
        <f>IF(RawData!B7293&lt;&gt;"", (VLOOKUP(RawData!B7293,AgeCat,2,TRUE)), "")</f>
        <v/>
      </c>
      <c r="C7291" t="str">
        <f>TRIM(RawData!C7293)</f>
        <v/>
      </c>
      <c r="D7291" s="4">
        <f>RawData!D7293</f>
        <v>0</v>
      </c>
      <c r="E7291">
        <f>RawData!E7293</f>
        <v>0</v>
      </c>
      <c r="F7291" t="str">
        <f>IFERROR(IF(RawData!F7293&lt;&gt;"", VLOOKUP(TRIM(RawData!F7293),ICD10Code,2,FALSE), ""), "Other")</f>
        <v/>
      </c>
      <c r="G7291" t="str">
        <f>IFERROR(IF(RawData!G7293&lt;&gt;"", VLOOKUP(TRIM(RawData!G7293),ICD10Code,2,FALSE), ""), "Other")</f>
        <v/>
      </c>
      <c r="H7291" t="str">
        <f>IFERROR(IF(RawData!H7293&lt;&gt;"", VLOOKUP(TRIM(RawData!H7293),PHCODE,2,FALSE), ""), "Other")</f>
        <v/>
      </c>
      <c r="I7291" t="str">
        <f>IFERROR(IF(RawData!I7293&lt;&gt;"", VLOOKUP(TRIM(RawData!I7293),PHCODE,2,FALSE), ""), "Other")</f>
        <v/>
      </c>
      <c r="J7291" t="str">
        <f>TRIM(RawData!L7293)</f>
        <v/>
      </c>
      <c r="K7291">
        <f>'Risk Calculation Tables'!AD6859</f>
        <v>0</v>
      </c>
      <c r="L7291" t="str">
        <f>TRIM(RawData!J7293)</f>
        <v/>
      </c>
      <c r="M7291" t="str">
        <f>TRIM(RawData!K7293)</f>
        <v/>
      </c>
    </row>
    <row r="7292" spans="1:13" x14ac:dyDescent="0.3">
      <c r="A7292">
        <f>RawData!A7294</f>
        <v>0</v>
      </c>
      <c r="B7292" t="str">
        <f>IF(RawData!B7294&lt;&gt;"", (VLOOKUP(RawData!B7294,AgeCat,2,TRUE)), "")</f>
        <v/>
      </c>
      <c r="C7292" t="str">
        <f>TRIM(RawData!C7294)</f>
        <v/>
      </c>
      <c r="D7292" s="4">
        <f>RawData!D7294</f>
        <v>0</v>
      </c>
      <c r="E7292">
        <f>RawData!E7294</f>
        <v>0</v>
      </c>
      <c r="F7292" t="str">
        <f>IFERROR(IF(RawData!F7294&lt;&gt;"", VLOOKUP(TRIM(RawData!F7294),ICD10Code,2,FALSE), ""), "Other")</f>
        <v/>
      </c>
      <c r="G7292" t="str">
        <f>IFERROR(IF(RawData!G7294&lt;&gt;"", VLOOKUP(TRIM(RawData!G7294),ICD10Code,2,FALSE), ""), "Other")</f>
        <v/>
      </c>
      <c r="H7292" t="str">
        <f>IFERROR(IF(RawData!H7294&lt;&gt;"", VLOOKUP(TRIM(RawData!H7294),PHCODE,2,FALSE), ""), "Other")</f>
        <v/>
      </c>
      <c r="I7292" t="str">
        <f>IFERROR(IF(RawData!I7294&lt;&gt;"", VLOOKUP(TRIM(RawData!I7294),PHCODE,2,FALSE), ""), "Other")</f>
        <v/>
      </c>
      <c r="J7292" t="str">
        <f>TRIM(RawData!L7294)</f>
        <v/>
      </c>
      <c r="K7292">
        <f>'Risk Calculation Tables'!AD6860</f>
        <v>0</v>
      </c>
      <c r="L7292" t="str">
        <f>TRIM(RawData!J7294)</f>
        <v/>
      </c>
      <c r="M7292" t="str">
        <f>TRIM(RawData!K7294)</f>
        <v/>
      </c>
    </row>
    <row r="7293" spans="1:13" x14ac:dyDescent="0.3">
      <c r="A7293">
        <f>RawData!A7295</f>
        <v>0</v>
      </c>
      <c r="B7293" t="str">
        <f>IF(RawData!B7295&lt;&gt;"", (VLOOKUP(RawData!B7295,AgeCat,2,TRUE)), "")</f>
        <v/>
      </c>
      <c r="C7293" t="str">
        <f>TRIM(RawData!C7295)</f>
        <v/>
      </c>
      <c r="D7293" s="4">
        <f>RawData!D7295</f>
        <v>0</v>
      </c>
      <c r="E7293">
        <f>RawData!E7295</f>
        <v>0</v>
      </c>
      <c r="F7293" t="str">
        <f>IFERROR(IF(RawData!F7295&lt;&gt;"", VLOOKUP(TRIM(RawData!F7295),ICD10Code,2,FALSE), ""), "Other")</f>
        <v/>
      </c>
      <c r="G7293" t="str">
        <f>IFERROR(IF(RawData!G7295&lt;&gt;"", VLOOKUP(TRIM(RawData!G7295),ICD10Code,2,FALSE), ""), "Other")</f>
        <v/>
      </c>
      <c r="H7293" t="str">
        <f>IFERROR(IF(RawData!H7295&lt;&gt;"", VLOOKUP(TRIM(RawData!H7295),PHCODE,2,FALSE), ""), "Other")</f>
        <v/>
      </c>
      <c r="I7293" t="str">
        <f>IFERROR(IF(RawData!I7295&lt;&gt;"", VLOOKUP(TRIM(RawData!I7295),PHCODE,2,FALSE), ""), "Other")</f>
        <v/>
      </c>
      <c r="J7293" t="str">
        <f>TRIM(RawData!L7295)</f>
        <v/>
      </c>
      <c r="K7293">
        <f>'Risk Calculation Tables'!AD6861</f>
        <v>0</v>
      </c>
      <c r="L7293" t="str">
        <f>TRIM(RawData!J7295)</f>
        <v/>
      </c>
      <c r="M7293" t="str">
        <f>TRIM(RawData!K7295)</f>
        <v/>
      </c>
    </row>
    <row r="7294" spans="1:13" x14ac:dyDescent="0.3">
      <c r="A7294">
        <f>RawData!A7296</f>
        <v>0</v>
      </c>
      <c r="B7294" t="str">
        <f>IF(RawData!B7296&lt;&gt;"", (VLOOKUP(RawData!B7296,AgeCat,2,TRUE)), "")</f>
        <v/>
      </c>
      <c r="C7294" t="str">
        <f>TRIM(RawData!C7296)</f>
        <v/>
      </c>
      <c r="D7294" s="4">
        <f>RawData!D7296</f>
        <v>0</v>
      </c>
      <c r="E7294">
        <f>RawData!E7296</f>
        <v>0</v>
      </c>
      <c r="F7294" t="str">
        <f>IFERROR(IF(RawData!F7296&lt;&gt;"", VLOOKUP(TRIM(RawData!F7296),ICD10Code,2,FALSE), ""), "Other")</f>
        <v/>
      </c>
      <c r="G7294" t="str">
        <f>IFERROR(IF(RawData!G7296&lt;&gt;"", VLOOKUP(TRIM(RawData!G7296),ICD10Code,2,FALSE), ""), "Other")</f>
        <v/>
      </c>
      <c r="H7294" t="str">
        <f>IFERROR(IF(RawData!H7296&lt;&gt;"", VLOOKUP(TRIM(RawData!H7296),PHCODE,2,FALSE), ""), "Other")</f>
        <v/>
      </c>
      <c r="I7294" t="str">
        <f>IFERROR(IF(RawData!I7296&lt;&gt;"", VLOOKUP(TRIM(RawData!I7296),PHCODE,2,FALSE), ""), "Other")</f>
        <v/>
      </c>
      <c r="J7294" t="str">
        <f>TRIM(RawData!L7296)</f>
        <v/>
      </c>
      <c r="K7294">
        <f>'Risk Calculation Tables'!AD6862</f>
        <v>0</v>
      </c>
      <c r="L7294" t="str">
        <f>TRIM(RawData!J7296)</f>
        <v/>
      </c>
      <c r="M7294" t="str">
        <f>TRIM(RawData!K7296)</f>
        <v/>
      </c>
    </row>
    <row r="7295" spans="1:13" x14ac:dyDescent="0.3">
      <c r="A7295">
        <f>RawData!A7297</f>
        <v>0</v>
      </c>
      <c r="B7295" t="str">
        <f>IF(RawData!B7297&lt;&gt;"", (VLOOKUP(RawData!B7297,AgeCat,2,TRUE)), "")</f>
        <v/>
      </c>
      <c r="C7295" t="str">
        <f>TRIM(RawData!C7297)</f>
        <v/>
      </c>
      <c r="D7295" s="4">
        <f>RawData!D7297</f>
        <v>0</v>
      </c>
      <c r="E7295">
        <f>RawData!E7297</f>
        <v>0</v>
      </c>
      <c r="F7295" t="str">
        <f>IFERROR(IF(RawData!F7297&lt;&gt;"", VLOOKUP(TRIM(RawData!F7297),ICD10Code,2,FALSE), ""), "Other")</f>
        <v/>
      </c>
      <c r="G7295" t="str">
        <f>IFERROR(IF(RawData!G7297&lt;&gt;"", VLOOKUP(TRIM(RawData!G7297),ICD10Code,2,FALSE), ""), "Other")</f>
        <v/>
      </c>
      <c r="H7295" t="str">
        <f>IFERROR(IF(RawData!H7297&lt;&gt;"", VLOOKUP(TRIM(RawData!H7297),PHCODE,2,FALSE), ""), "Other")</f>
        <v/>
      </c>
      <c r="I7295" t="str">
        <f>IFERROR(IF(RawData!I7297&lt;&gt;"", VLOOKUP(TRIM(RawData!I7297),PHCODE,2,FALSE), ""), "Other")</f>
        <v/>
      </c>
      <c r="J7295" t="str">
        <f>TRIM(RawData!L7297)</f>
        <v/>
      </c>
      <c r="K7295">
        <f>'Risk Calculation Tables'!AD6863</f>
        <v>0</v>
      </c>
      <c r="L7295" t="str">
        <f>TRIM(RawData!J7297)</f>
        <v/>
      </c>
      <c r="M7295" t="str">
        <f>TRIM(RawData!K7297)</f>
        <v/>
      </c>
    </row>
    <row r="7296" spans="1:13" x14ac:dyDescent="0.3">
      <c r="A7296">
        <f>RawData!A7298</f>
        <v>0</v>
      </c>
      <c r="B7296" t="str">
        <f>IF(RawData!B7298&lt;&gt;"", (VLOOKUP(RawData!B7298,AgeCat,2,TRUE)), "")</f>
        <v/>
      </c>
      <c r="C7296" t="str">
        <f>TRIM(RawData!C7298)</f>
        <v/>
      </c>
      <c r="D7296" s="4">
        <f>RawData!D7298</f>
        <v>0</v>
      </c>
      <c r="E7296">
        <f>RawData!E7298</f>
        <v>0</v>
      </c>
      <c r="F7296" t="str">
        <f>IFERROR(IF(RawData!F7298&lt;&gt;"", VLOOKUP(TRIM(RawData!F7298),ICD10Code,2,FALSE), ""), "Other")</f>
        <v/>
      </c>
      <c r="G7296" t="str">
        <f>IFERROR(IF(RawData!G7298&lt;&gt;"", VLOOKUP(TRIM(RawData!G7298),ICD10Code,2,FALSE), ""), "Other")</f>
        <v/>
      </c>
      <c r="H7296" t="str">
        <f>IFERROR(IF(RawData!H7298&lt;&gt;"", VLOOKUP(TRIM(RawData!H7298),PHCODE,2,FALSE), ""), "Other")</f>
        <v/>
      </c>
      <c r="I7296" t="str">
        <f>IFERROR(IF(RawData!I7298&lt;&gt;"", VLOOKUP(TRIM(RawData!I7298),PHCODE,2,FALSE), ""), "Other")</f>
        <v/>
      </c>
      <c r="J7296" t="str">
        <f>TRIM(RawData!L7298)</f>
        <v/>
      </c>
      <c r="K7296">
        <f>'Risk Calculation Tables'!AD6864</f>
        <v>0</v>
      </c>
      <c r="L7296" t="str">
        <f>TRIM(RawData!J7298)</f>
        <v/>
      </c>
      <c r="M7296" t="str">
        <f>TRIM(RawData!K7298)</f>
        <v/>
      </c>
    </row>
    <row r="7297" spans="1:13" x14ac:dyDescent="0.3">
      <c r="A7297">
        <f>RawData!A7299</f>
        <v>0</v>
      </c>
      <c r="B7297" t="str">
        <f>IF(RawData!B7299&lt;&gt;"", (VLOOKUP(RawData!B7299,AgeCat,2,TRUE)), "")</f>
        <v/>
      </c>
      <c r="C7297" t="str">
        <f>TRIM(RawData!C7299)</f>
        <v/>
      </c>
      <c r="D7297" s="4">
        <f>RawData!D7299</f>
        <v>0</v>
      </c>
      <c r="E7297">
        <f>RawData!E7299</f>
        <v>0</v>
      </c>
      <c r="F7297" t="str">
        <f>IFERROR(IF(RawData!F7299&lt;&gt;"", VLOOKUP(TRIM(RawData!F7299),ICD10Code,2,FALSE), ""), "Other")</f>
        <v/>
      </c>
      <c r="G7297" t="str">
        <f>IFERROR(IF(RawData!G7299&lt;&gt;"", VLOOKUP(TRIM(RawData!G7299),ICD10Code,2,FALSE), ""), "Other")</f>
        <v/>
      </c>
      <c r="H7297" t="str">
        <f>IFERROR(IF(RawData!H7299&lt;&gt;"", VLOOKUP(TRIM(RawData!H7299),PHCODE,2,FALSE), ""), "Other")</f>
        <v/>
      </c>
      <c r="I7297" t="str">
        <f>IFERROR(IF(RawData!I7299&lt;&gt;"", VLOOKUP(TRIM(RawData!I7299),PHCODE,2,FALSE), ""), "Other")</f>
        <v/>
      </c>
      <c r="J7297" t="str">
        <f>TRIM(RawData!L7299)</f>
        <v/>
      </c>
      <c r="K7297">
        <f>'Risk Calculation Tables'!AD6865</f>
        <v>0</v>
      </c>
      <c r="L7297" t="str">
        <f>TRIM(RawData!J7299)</f>
        <v/>
      </c>
      <c r="M7297" t="str">
        <f>TRIM(RawData!K7299)</f>
        <v/>
      </c>
    </row>
    <row r="7298" spans="1:13" x14ac:dyDescent="0.3">
      <c r="A7298">
        <f>RawData!A7300</f>
        <v>0</v>
      </c>
      <c r="B7298" t="str">
        <f>IF(RawData!B7300&lt;&gt;"", (VLOOKUP(RawData!B7300,AgeCat,2,TRUE)), "")</f>
        <v/>
      </c>
      <c r="C7298" t="str">
        <f>TRIM(RawData!C7300)</f>
        <v/>
      </c>
      <c r="D7298" s="4">
        <f>RawData!D7300</f>
        <v>0</v>
      </c>
      <c r="E7298">
        <f>RawData!E7300</f>
        <v>0</v>
      </c>
      <c r="F7298" t="str">
        <f>IFERROR(IF(RawData!F7300&lt;&gt;"", VLOOKUP(TRIM(RawData!F7300),ICD10Code,2,FALSE), ""), "Other")</f>
        <v/>
      </c>
      <c r="G7298" t="str">
        <f>IFERROR(IF(RawData!G7300&lt;&gt;"", VLOOKUP(TRIM(RawData!G7300),ICD10Code,2,FALSE), ""), "Other")</f>
        <v/>
      </c>
      <c r="H7298" t="str">
        <f>IFERROR(IF(RawData!H7300&lt;&gt;"", VLOOKUP(TRIM(RawData!H7300),PHCODE,2,FALSE), ""), "Other")</f>
        <v/>
      </c>
      <c r="I7298" t="str">
        <f>IFERROR(IF(RawData!I7300&lt;&gt;"", VLOOKUP(TRIM(RawData!I7300),PHCODE,2,FALSE), ""), "Other")</f>
        <v/>
      </c>
      <c r="J7298" t="str">
        <f>TRIM(RawData!L7300)</f>
        <v/>
      </c>
      <c r="K7298">
        <f>'Risk Calculation Tables'!AD6866</f>
        <v>0</v>
      </c>
      <c r="L7298" t="str">
        <f>TRIM(RawData!J7300)</f>
        <v/>
      </c>
      <c r="M7298" t="str">
        <f>TRIM(RawData!K7300)</f>
        <v/>
      </c>
    </row>
    <row r="7299" spans="1:13" x14ac:dyDescent="0.3">
      <c r="A7299">
        <f>RawData!A7301</f>
        <v>0</v>
      </c>
      <c r="B7299" t="str">
        <f>IF(RawData!B7301&lt;&gt;"", (VLOOKUP(RawData!B7301,AgeCat,2,TRUE)), "")</f>
        <v/>
      </c>
      <c r="C7299" t="str">
        <f>TRIM(RawData!C7301)</f>
        <v/>
      </c>
      <c r="D7299" s="4">
        <f>RawData!D7301</f>
        <v>0</v>
      </c>
      <c r="E7299">
        <f>RawData!E7301</f>
        <v>0</v>
      </c>
      <c r="F7299" t="str">
        <f>IFERROR(IF(RawData!F7301&lt;&gt;"", VLOOKUP(TRIM(RawData!F7301),ICD10Code,2,FALSE), ""), "Other")</f>
        <v/>
      </c>
      <c r="G7299" t="str">
        <f>IFERROR(IF(RawData!G7301&lt;&gt;"", VLOOKUP(TRIM(RawData!G7301),ICD10Code,2,FALSE), ""), "Other")</f>
        <v/>
      </c>
      <c r="H7299" t="str">
        <f>IFERROR(IF(RawData!H7301&lt;&gt;"", VLOOKUP(TRIM(RawData!H7301),PHCODE,2,FALSE), ""), "Other")</f>
        <v/>
      </c>
      <c r="I7299" t="str">
        <f>IFERROR(IF(RawData!I7301&lt;&gt;"", VLOOKUP(TRIM(RawData!I7301),PHCODE,2,FALSE), ""), "Other")</f>
        <v/>
      </c>
      <c r="J7299" t="str">
        <f>TRIM(RawData!L7301)</f>
        <v/>
      </c>
      <c r="K7299">
        <f>'Risk Calculation Tables'!AD6867</f>
        <v>0</v>
      </c>
      <c r="L7299" t="str">
        <f>TRIM(RawData!J7301)</f>
        <v/>
      </c>
      <c r="M7299" t="str">
        <f>TRIM(RawData!K7301)</f>
        <v/>
      </c>
    </row>
    <row r="7300" spans="1:13" x14ac:dyDescent="0.3">
      <c r="A7300">
        <f>RawData!A7302</f>
        <v>0</v>
      </c>
      <c r="B7300" t="str">
        <f>IF(RawData!B7302&lt;&gt;"", (VLOOKUP(RawData!B7302,AgeCat,2,TRUE)), "")</f>
        <v/>
      </c>
      <c r="C7300" t="str">
        <f>TRIM(RawData!C7302)</f>
        <v/>
      </c>
      <c r="D7300" s="4">
        <f>RawData!D7302</f>
        <v>0</v>
      </c>
      <c r="E7300">
        <f>RawData!E7302</f>
        <v>0</v>
      </c>
      <c r="F7300" t="str">
        <f>IFERROR(IF(RawData!F7302&lt;&gt;"", VLOOKUP(TRIM(RawData!F7302),ICD10Code,2,FALSE), ""), "Other")</f>
        <v/>
      </c>
      <c r="G7300" t="str">
        <f>IFERROR(IF(RawData!G7302&lt;&gt;"", VLOOKUP(TRIM(RawData!G7302),ICD10Code,2,FALSE), ""), "Other")</f>
        <v/>
      </c>
      <c r="H7300" t="str">
        <f>IFERROR(IF(RawData!H7302&lt;&gt;"", VLOOKUP(TRIM(RawData!H7302),PHCODE,2,FALSE), ""), "Other")</f>
        <v/>
      </c>
      <c r="I7300" t="str">
        <f>IFERROR(IF(RawData!I7302&lt;&gt;"", VLOOKUP(TRIM(RawData!I7302),PHCODE,2,FALSE), ""), "Other")</f>
        <v/>
      </c>
      <c r="J7300" t="str">
        <f>TRIM(RawData!L7302)</f>
        <v/>
      </c>
      <c r="K7300">
        <f>'Risk Calculation Tables'!AD6868</f>
        <v>0</v>
      </c>
      <c r="L7300" t="str">
        <f>TRIM(RawData!J7302)</f>
        <v/>
      </c>
      <c r="M7300" t="str">
        <f>TRIM(RawData!K7302)</f>
        <v/>
      </c>
    </row>
    <row r="7301" spans="1:13" x14ac:dyDescent="0.3">
      <c r="A7301">
        <f>RawData!A7303</f>
        <v>0</v>
      </c>
      <c r="B7301" t="str">
        <f>IF(RawData!B7303&lt;&gt;"", (VLOOKUP(RawData!B7303,AgeCat,2,TRUE)), "")</f>
        <v/>
      </c>
      <c r="C7301" t="str">
        <f>TRIM(RawData!C7303)</f>
        <v/>
      </c>
      <c r="D7301" s="4">
        <f>RawData!D7303</f>
        <v>0</v>
      </c>
      <c r="E7301">
        <f>RawData!E7303</f>
        <v>0</v>
      </c>
      <c r="F7301" t="str">
        <f>IFERROR(IF(RawData!F7303&lt;&gt;"", VLOOKUP(TRIM(RawData!F7303),ICD10Code,2,FALSE), ""), "Other")</f>
        <v/>
      </c>
      <c r="G7301" t="str">
        <f>IFERROR(IF(RawData!G7303&lt;&gt;"", VLOOKUP(TRIM(RawData!G7303),ICD10Code,2,FALSE), ""), "Other")</f>
        <v/>
      </c>
      <c r="H7301" t="str">
        <f>IFERROR(IF(RawData!H7303&lt;&gt;"", VLOOKUP(TRIM(RawData!H7303),PHCODE,2,FALSE), ""), "Other")</f>
        <v/>
      </c>
      <c r="I7301" t="str">
        <f>IFERROR(IF(RawData!I7303&lt;&gt;"", VLOOKUP(TRIM(RawData!I7303),PHCODE,2,FALSE), ""), "Other")</f>
        <v/>
      </c>
      <c r="J7301" t="str">
        <f>TRIM(RawData!L7303)</f>
        <v/>
      </c>
      <c r="K7301">
        <f>'Risk Calculation Tables'!AD6869</f>
        <v>0</v>
      </c>
      <c r="L7301" t="str">
        <f>TRIM(RawData!J7303)</f>
        <v/>
      </c>
      <c r="M7301" t="str">
        <f>TRIM(RawData!K7303)</f>
        <v/>
      </c>
    </row>
    <row r="7302" spans="1:13" x14ac:dyDescent="0.3">
      <c r="A7302">
        <f>RawData!A7304</f>
        <v>0</v>
      </c>
      <c r="B7302" t="str">
        <f>IF(RawData!B7304&lt;&gt;"", (VLOOKUP(RawData!B7304,AgeCat,2,TRUE)), "")</f>
        <v/>
      </c>
      <c r="C7302" t="str">
        <f>TRIM(RawData!C7304)</f>
        <v/>
      </c>
      <c r="D7302" s="4">
        <f>RawData!D7304</f>
        <v>0</v>
      </c>
      <c r="E7302">
        <f>RawData!E7304</f>
        <v>0</v>
      </c>
      <c r="F7302" t="str">
        <f>IFERROR(IF(RawData!F7304&lt;&gt;"", VLOOKUP(TRIM(RawData!F7304),ICD10Code,2,FALSE), ""), "Other")</f>
        <v/>
      </c>
      <c r="G7302" t="str">
        <f>IFERROR(IF(RawData!G7304&lt;&gt;"", VLOOKUP(TRIM(RawData!G7304),ICD10Code,2,FALSE), ""), "Other")</f>
        <v/>
      </c>
      <c r="H7302" t="str">
        <f>IFERROR(IF(RawData!H7304&lt;&gt;"", VLOOKUP(TRIM(RawData!H7304),PHCODE,2,FALSE), ""), "Other")</f>
        <v/>
      </c>
      <c r="I7302" t="str">
        <f>IFERROR(IF(RawData!I7304&lt;&gt;"", VLOOKUP(TRIM(RawData!I7304),PHCODE,2,FALSE), ""), "Other")</f>
        <v/>
      </c>
      <c r="J7302" t="str">
        <f>TRIM(RawData!L7304)</f>
        <v/>
      </c>
      <c r="K7302">
        <f>'Risk Calculation Tables'!AD6870</f>
        <v>0</v>
      </c>
      <c r="L7302" t="str">
        <f>TRIM(RawData!J7304)</f>
        <v/>
      </c>
      <c r="M7302" t="str">
        <f>TRIM(RawData!K7304)</f>
        <v/>
      </c>
    </row>
    <row r="7303" spans="1:13" x14ac:dyDescent="0.3">
      <c r="A7303">
        <f>RawData!A7305</f>
        <v>0</v>
      </c>
      <c r="B7303" t="str">
        <f>IF(RawData!B7305&lt;&gt;"", (VLOOKUP(RawData!B7305,AgeCat,2,TRUE)), "")</f>
        <v/>
      </c>
      <c r="C7303" t="str">
        <f>TRIM(RawData!C7305)</f>
        <v/>
      </c>
      <c r="D7303" s="4">
        <f>RawData!D7305</f>
        <v>0</v>
      </c>
      <c r="E7303">
        <f>RawData!E7305</f>
        <v>0</v>
      </c>
      <c r="F7303" t="str">
        <f>IFERROR(IF(RawData!F7305&lt;&gt;"", VLOOKUP(TRIM(RawData!F7305),ICD10Code,2,FALSE), ""), "Other")</f>
        <v/>
      </c>
      <c r="G7303" t="str">
        <f>IFERROR(IF(RawData!G7305&lt;&gt;"", VLOOKUP(TRIM(RawData!G7305),ICD10Code,2,FALSE), ""), "Other")</f>
        <v/>
      </c>
      <c r="H7303" t="str">
        <f>IFERROR(IF(RawData!H7305&lt;&gt;"", VLOOKUP(TRIM(RawData!H7305),PHCODE,2,FALSE), ""), "Other")</f>
        <v/>
      </c>
      <c r="I7303" t="str">
        <f>IFERROR(IF(RawData!I7305&lt;&gt;"", VLOOKUP(TRIM(RawData!I7305),PHCODE,2,FALSE), ""), "Other")</f>
        <v/>
      </c>
      <c r="J7303" t="str">
        <f>TRIM(RawData!L7305)</f>
        <v/>
      </c>
      <c r="K7303">
        <f>'Risk Calculation Tables'!AD6871</f>
        <v>0</v>
      </c>
      <c r="L7303" t="str">
        <f>TRIM(RawData!J7305)</f>
        <v/>
      </c>
      <c r="M7303" t="str">
        <f>TRIM(RawData!K7305)</f>
        <v/>
      </c>
    </row>
    <row r="7304" spans="1:13" x14ac:dyDescent="0.3">
      <c r="A7304">
        <f>RawData!A7306</f>
        <v>0</v>
      </c>
      <c r="B7304" t="str">
        <f>IF(RawData!B7306&lt;&gt;"", (VLOOKUP(RawData!B7306,AgeCat,2,TRUE)), "")</f>
        <v/>
      </c>
      <c r="C7304" t="str">
        <f>TRIM(RawData!C7306)</f>
        <v/>
      </c>
      <c r="D7304" s="4">
        <f>RawData!D7306</f>
        <v>0</v>
      </c>
      <c r="E7304">
        <f>RawData!E7306</f>
        <v>0</v>
      </c>
      <c r="F7304" t="str">
        <f>IFERROR(IF(RawData!F7306&lt;&gt;"", VLOOKUP(TRIM(RawData!F7306),ICD10Code,2,FALSE), ""), "Other")</f>
        <v/>
      </c>
      <c r="G7304" t="str">
        <f>IFERROR(IF(RawData!G7306&lt;&gt;"", VLOOKUP(TRIM(RawData!G7306),ICD10Code,2,FALSE), ""), "Other")</f>
        <v/>
      </c>
      <c r="H7304" t="str">
        <f>IFERROR(IF(RawData!H7306&lt;&gt;"", VLOOKUP(TRIM(RawData!H7306),PHCODE,2,FALSE), ""), "Other")</f>
        <v/>
      </c>
      <c r="I7304" t="str">
        <f>IFERROR(IF(RawData!I7306&lt;&gt;"", VLOOKUP(TRIM(RawData!I7306),PHCODE,2,FALSE), ""), "Other")</f>
        <v/>
      </c>
      <c r="J7304" t="str">
        <f>TRIM(RawData!L7306)</f>
        <v/>
      </c>
      <c r="K7304">
        <f>'Risk Calculation Tables'!AD6872</f>
        <v>0</v>
      </c>
      <c r="L7304" t="str">
        <f>TRIM(RawData!J7306)</f>
        <v/>
      </c>
      <c r="M7304" t="str">
        <f>TRIM(RawData!K7306)</f>
        <v/>
      </c>
    </row>
    <row r="7305" spans="1:13" x14ac:dyDescent="0.3">
      <c r="A7305">
        <f>RawData!A7307</f>
        <v>0</v>
      </c>
      <c r="B7305" t="str">
        <f>IF(RawData!B7307&lt;&gt;"", (VLOOKUP(RawData!B7307,AgeCat,2,TRUE)), "")</f>
        <v/>
      </c>
      <c r="C7305" t="str">
        <f>TRIM(RawData!C7307)</f>
        <v/>
      </c>
      <c r="D7305" s="4">
        <f>RawData!D7307</f>
        <v>0</v>
      </c>
      <c r="E7305">
        <f>RawData!E7307</f>
        <v>0</v>
      </c>
      <c r="F7305" t="str">
        <f>IFERROR(IF(RawData!F7307&lt;&gt;"", VLOOKUP(TRIM(RawData!F7307),ICD10Code,2,FALSE), ""), "Other")</f>
        <v/>
      </c>
      <c r="G7305" t="str">
        <f>IFERROR(IF(RawData!G7307&lt;&gt;"", VLOOKUP(TRIM(RawData!G7307),ICD10Code,2,FALSE), ""), "Other")</f>
        <v/>
      </c>
      <c r="H7305" t="str">
        <f>IFERROR(IF(RawData!H7307&lt;&gt;"", VLOOKUP(TRIM(RawData!H7307),PHCODE,2,FALSE), ""), "Other")</f>
        <v/>
      </c>
      <c r="I7305" t="str">
        <f>IFERROR(IF(RawData!I7307&lt;&gt;"", VLOOKUP(TRIM(RawData!I7307),PHCODE,2,FALSE), ""), "Other")</f>
        <v/>
      </c>
      <c r="J7305" t="str">
        <f>TRIM(RawData!L7307)</f>
        <v/>
      </c>
      <c r="K7305">
        <f>'Risk Calculation Tables'!AD6873</f>
        <v>0</v>
      </c>
      <c r="L7305" t="str">
        <f>TRIM(RawData!J7307)</f>
        <v/>
      </c>
      <c r="M7305" t="str">
        <f>TRIM(RawData!K7307)</f>
        <v/>
      </c>
    </row>
    <row r="7306" spans="1:13" x14ac:dyDescent="0.3">
      <c r="A7306">
        <f>RawData!A7308</f>
        <v>0</v>
      </c>
      <c r="B7306" t="str">
        <f>IF(RawData!B7308&lt;&gt;"", (VLOOKUP(RawData!B7308,AgeCat,2,TRUE)), "")</f>
        <v/>
      </c>
      <c r="C7306" t="str">
        <f>TRIM(RawData!C7308)</f>
        <v/>
      </c>
      <c r="D7306" s="4">
        <f>RawData!D7308</f>
        <v>0</v>
      </c>
      <c r="E7306">
        <f>RawData!E7308</f>
        <v>0</v>
      </c>
      <c r="F7306" t="str">
        <f>IFERROR(IF(RawData!F7308&lt;&gt;"", VLOOKUP(TRIM(RawData!F7308),ICD10Code,2,FALSE), ""), "Other")</f>
        <v/>
      </c>
      <c r="G7306" t="str">
        <f>IFERROR(IF(RawData!G7308&lt;&gt;"", VLOOKUP(TRIM(RawData!G7308),ICD10Code,2,FALSE), ""), "Other")</f>
        <v/>
      </c>
      <c r="H7306" t="str">
        <f>IFERROR(IF(RawData!H7308&lt;&gt;"", VLOOKUP(TRIM(RawData!H7308),PHCODE,2,FALSE), ""), "Other")</f>
        <v/>
      </c>
      <c r="I7306" t="str">
        <f>IFERROR(IF(RawData!I7308&lt;&gt;"", VLOOKUP(TRIM(RawData!I7308),PHCODE,2,FALSE), ""), "Other")</f>
        <v/>
      </c>
      <c r="J7306" t="str">
        <f>TRIM(RawData!L7308)</f>
        <v/>
      </c>
      <c r="K7306">
        <f>'Risk Calculation Tables'!AD6874</f>
        <v>0</v>
      </c>
      <c r="L7306" t="str">
        <f>TRIM(RawData!J7308)</f>
        <v/>
      </c>
      <c r="M7306" t="str">
        <f>TRIM(RawData!K7308)</f>
        <v/>
      </c>
    </row>
    <row r="7307" spans="1:13" x14ac:dyDescent="0.3">
      <c r="A7307">
        <f>RawData!A7309</f>
        <v>0</v>
      </c>
      <c r="B7307" t="str">
        <f>IF(RawData!B7309&lt;&gt;"", (VLOOKUP(RawData!B7309,AgeCat,2,TRUE)), "")</f>
        <v/>
      </c>
      <c r="C7307" t="str">
        <f>TRIM(RawData!C7309)</f>
        <v/>
      </c>
      <c r="D7307" s="4">
        <f>RawData!D7309</f>
        <v>0</v>
      </c>
      <c r="E7307">
        <f>RawData!E7309</f>
        <v>0</v>
      </c>
      <c r="F7307" t="str">
        <f>IFERROR(IF(RawData!F7309&lt;&gt;"", VLOOKUP(TRIM(RawData!F7309),ICD10Code,2,FALSE), ""), "Other")</f>
        <v/>
      </c>
      <c r="G7307" t="str">
        <f>IFERROR(IF(RawData!G7309&lt;&gt;"", VLOOKUP(TRIM(RawData!G7309),ICD10Code,2,FALSE), ""), "Other")</f>
        <v/>
      </c>
      <c r="H7307" t="str">
        <f>IFERROR(IF(RawData!H7309&lt;&gt;"", VLOOKUP(TRIM(RawData!H7309),PHCODE,2,FALSE), ""), "Other")</f>
        <v/>
      </c>
      <c r="I7307" t="str">
        <f>IFERROR(IF(RawData!I7309&lt;&gt;"", VLOOKUP(TRIM(RawData!I7309),PHCODE,2,FALSE), ""), "Other")</f>
        <v/>
      </c>
      <c r="J7307" t="str">
        <f>TRIM(RawData!L7309)</f>
        <v/>
      </c>
      <c r="K7307">
        <f>'Risk Calculation Tables'!AD6875</f>
        <v>0</v>
      </c>
      <c r="L7307" t="str">
        <f>TRIM(RawData!J7309)</f>
        <v/>
      </c>
      <c r="M7307" t="str">
        <f>TRIM(RawData!K7309)</f>
        <v/>
      </c>
    </row>
    <row r="7308" spans="1:13" x14ac:dyDescent="0.3">
      <c r="A7308">
        <f>RawData!A7310</f>
        <v>0</v>
      </c>
      <c r="B7308" t="str">
        <f>IF(RawData!B7310&lt;&gt;"", (VLOOKUP(RawData!B7310,AgeCat,2,TRUE)), "")</f>
        <v/>
      </c>
      <c r="C7308" t="str">
        <f>TRIM(RawData!C7310)</f>
        <v/>
      </c>
      <c r="D7308" s="4">
        <f>RawData!D7310</f>
        <v>0</v>
      </c>
      <c r="E7308">
        <f>RawData!E7310</f>
        <v>0</v>
      </c>
      <c r="F7308" t="str">
        <f>IFERROR(IF(RawData!F7310&lt;&gt;"", VLOOKUP(TRIM(RawData!F7310),ICD10Code,2,FALSE), ""), "Other")</f>
        <v/>
      </c>
      <c r="G7308" t="str">
        <f>IFERROR(IF(RawData!G7310&lt;&gt;"", VLOOKUP(TRIM(RawData!G7310),ICD10Code,2,FALSE), ""), "Other")</f>
        <v/>
      </c>
      <c r="H7308" t="str">
        <f>IFERROR(IF(RawData!H7310&lt;&gt;"", VLOOKUP(TRIM(RawData!H7310),PHCODE,2,FALSE), ""), "Other")</f>
        <v/>
      </c>
      <c r="I7308" t="str">
        <f>IFERROR(IF(RawData!I7310&lt;&gt;"", VLOOKUP(TRIM(RawData!I7310),PHCODE,2,FALSE), ""), "Other")</f>
        <v/>
      </c>
      <c r="J7308" t="str">
        <f>TRIM(RawData!L7310)</f>
        <v/>
      </c>
      <c r="K7308">
        <f>'Risk Calculation Tables'!AD6876</f>
        <v>0</v>
      </c>
      <c r="L7308" t="str">
        <f>TRIM(RawData!J7310)</f>
        <v/>
      </c>
      <c r="M7308" t="str">
        <f>TRIM(RawData!K7310)</f>
        <v/>
      </c>
    </row>
    <row r="7309" spans="1:13" x14ac:dyDescent="0.3">
      <c r="A7309">
        <f>RawData!A7311</f>
        <v>0</v>
      </c>
      <c r="B7309" t="str">
        <f>IF(RawData!B7311&lt;&gt;"", (VLOOKUP(RawData!B7311,AgeCat,2,TRUE)), "")</f>
        <v/>
      </c>
      <c r="C7309" t="str">
        <f>TRIM(RawData!C7311)</f>
        <v/>
      </c>
      <c r="D7309" s="4">
        <f>RawData!D7311</f>
        <v>0</v>
      </c>
      <c r="E7309">
        <f>RawData!E7311</f>
        <v>0</v>
      </c>
      <c r="F7309" t="str">
        <f>IFERROR(IF(RawData!F7311&lt;&gt;"", VLOOKUP(TRIM(RawData!F7311),ICD10Code,2,FALSE), ""), "Other")</f>
        <v/>
      </c>
      <c r="G7309" t="str">
        <f>IFERROR(IF(RawData!G7311&lt;&gt;"", VLOOKUP(TRIM(RawData!G7311),ICD10Code,2,FALSE), ""), "Other")</f>
        <v/>
      </c>
      <c r="H7309" t="str">
        <f>IFERROR(IF(RawData!H7311&lt;&gt;"", VLOOKUP(TRIM(RawData!H7311),PHCODE,2,FALSE), ""), "Other")</f>
        <v/>
      </c>
      <c r="I7309" t="str">
        <f>IFERROR(IF(RawData!I7311&lt;&gt;"", VLOOKUP(TRIM(RawData!I7311),PHCODE,2,FALSE), ""), "Other")</f>
        <v/>
      </c>
      <c r="J7309" t="str">
        <f>TRIM(RawData!L7311)</f>
        <v/>
      </c>
      <c r="K7309">
        <f>'Risk Calculation Tables'!AD6877</f>
        <v>0</v>
      </c>
      <c r="L7309" t="str">
        <f>TRIM(RawData!J7311)</f>
        <v/>
      </c>
      <c r="M7309" t="str">
        <f>TRIM(RawData!K7311)</f>
        <v/>
      </c>
    </row>
    <row r="7310" spans="1:13" x14ac:dyDescent="0.3">
      <c r="A7310">
        <f>RawData!A7312</f>
        <v>0</v>
      </c>
      <c r="B7310" t="str">
        <f>IF(RawData!B7312&lt;&gt;"", (VLOOKUP(RawData!B7312,AgeCat,2,TRUE)), "")</f>
        <v/>
      </c>
      <c r="C7310" t="str">
        <f>TRIM(RawData!C7312)</f>
        <v/>
      </c>
      <c r="D7310" s="4">
        <f>RawData!D7312</f>
        <v>0</v>
      </c>
      <c r="E7310">
        <f>RawData!E7312</f>
        <v>0</v>
      </c>
      <c r="F7310" t="str">
        <f>IFERROR(IF(RawData!F7312&lt;&gt;"", VLOOKUP(TRIM(RawData!F7312),ICD10Code,2,FALSE), ""), "Other")</f>
        <v/>
      </c>
      <c r="G7310" t="str">
        <f>IFERROR(IF(RawData!G7312&lt;&gt;"", VLOOKUP(TRIM(RawData!G7312),ICD10Code,2,FALSE), ""), "Other")</f>
        <v/>
      </c>
      <c r="H7310" t="str">
        <f>IFERROR(IF(RawData!H7312&lt;&gt;"", VLOOKUP(TRIM(RawData!H7312),PHCODE,2,FALSE), ""), "Other")</f>
        <v/>
      </c>
      <c r="I7310" t="str">
        <f>IFERROR(IF(RawData!I7312&lt;&gt;"", VLOOKUP(TRIM(RawData!I7312),PHCODE,2,FALSE), ""), "Other")</f>
        <v/>
      </c>
      <c r="J7310" t="str">
        <f>TRIM(RawData!L7312)</f>
        <v/>
      </c>
      <c r="K7310">
        <f>'Risk Calculation Tables'!AD6878</f>
        <v>0</v>
      </c>
      <c r="L7310" t="str">
        <f>TRIM(RawData!J7312)</f>
        <v/>
      </c>
      <c r="M7310" t="str">
        <f>TRIM(RawData!K7312)</f>
        <v/>
      </c>
    </row>
    <row r="7311" spans="1:13" x14ac:dyDescent="0.3">
      <c r="A7311">
        <f>RawData!A7313</f>
        <v>0</v>
      </c>
      <c r="B7311" t="str">
        <f>IF(RawData!B7313&lt;&gt;"", (VLOOKUP(RawData!B7313,AgeCat,2,TRUE)), "")</f>
        <v/>
      </c>
      <c r="C7311" t="str">
        <f>TRIM(RawData!C7313)</f>
        <v/>
      </c>
      <c r="D7311" s="4">
        <f>RawData!D7313</f>
        <v>0</v>
      </c>
      <c r="E7311">
        <f>RawData!E7313</f>
        <v>0</v>
      </c>
      <c r="F7311" t="str">
        <f>IFERROR(IF(RawData!F7313&lt;&gt;"", VLOOKUP(TRIM(RawData!F7313),ICD10Code,2,FALSE), ""), "Other")</f>
        <v/>
      </c>
      <c r="G7311" t="str">
        <f>IFERROR(IF(RawData!G7313&lt;&gt;"", VLOOKUP(TRIM(RawData!G7313),ICD10Code,2,FALSE), ""), "Other")</f>
        <v/>
      </c>
      <c r="H7311" t="str">
        <f>IFERROR(IF(RawData!H7313&lt;&gt;"", VLOOKUP(TRIM(RawData!H7313),PHCODE,2,FALSE), ""), "Other")</f>
        <v/>
      </c>
      <c r="I7311" t="str">
        <f>IFERROR(IF(RawData!I7313&lt;&gt;"", VLOOKUP(TRIM(RawData!I7313),PHCODE,2,FALSE), ""), "Other")</f>
        <v/>
      </c>
      <c r="J7311" t="str">
        <f>TRIM(RawData!L7313)</f>
        <v/>
      </c>
      <c r="K7311">
        <f>'Risk Calculation Tables'!AD6879</f>
        <v>0</v>
      </c>
      <c r="L7311" t="str">
        <f>TRIM(RawData!J7313)</f>
        <v/>
      </c>
      <c r="M7311" t="str">
        <f>TRIM(RawData!K7313)</f>
        <v/>
      </c>
    </row>
    <row r="7312" spans="1:13" x14ac:dyDescent="0.3">
      <c r="A7312">
        <f>RawData!A7314</f>
        <v>0</v>
      </c>
      <c r="B7312" t="str">
        <f>IF(RawData!B7314&lt;&gt;"", (VLOOKUP(RawData!B7314,AgeCat,2,TRUE)), "")</f>
        <v/>
      </c>
      <c r="C7312" t="str">
        <f>TRIM(RawData!C7314)</f>
        <v/>
      </c>
      <c r="D7312" s="4">
        <f>RawData!D7314</f>
        <v>0</v>
      </c>
      <c r="E7312">
        <f>RawData!E7314</f>
        <v>0</v>
      </c>
      <c r="F7312" t="str">
        <f>IFERROR(IF(RawData!F7314&lt;&gt;"", VLOOKUP(TRIM(RawData!F7314),ICD10Code,2,FALSE), ""), "Other")</f>
        <v/>
      </c>
      <c r="G7312" t="str">
        <f>IFERROR(IF(RawData!G7314&lt;&gt;"", VLOOKUP(TRIM(RawData!G7314),ICD10Code,2,FALSE), ""), "Other")</f>
        <v/>
      </c>
      <c r="H7312" t="str">
        <f>IFERROR(IF(RawData!H7314&lt;&gt;"", VLOOKUP(TRIM(RawData!H7314),PHCODE,2,FALSE), ""), "Other")</f>
        <v/>
      </c>
      <c r="I7312" t="str">
        <f>IFERROR(IF(RawData!I7314&lt;&gt;"", VLOOKUP(TRIM(RawData!I7314),PHCODE,2,FALSE), ""), "Other")</f>
        <v/>
      </c>
      <c r="J7312" t="str">
        <f>TRIM(RawData!L7314)</f>
        <v/>
      </c>
      <c r="K7312">
        <f>'Risk Calculation Tables'!AD6880</f>
        <v>0</v>
      </c>
      <c r="L7312" t="str">
        <f>TRIM(RawData!J7314)</f>
        <v/>
      </c>
      <c r="M7312" t="str">
        <f>TRIM(RawData!K7314)</f>
        <v/>
      </c>
    </row>
    <row r="7313" spans="1:13" x14ac:dyDescent="0.3">
      <c r="A7313">
        <f>RawData!A7315</f>
        <v>0</v>
      </c>
      <c r="B7313" t="str">
        <f>IF(RawData!B7315&lt;&gt;"", (VLOOKUP(RawData!B7315,AgeCat,2,TRUE)), "")</f>
        <v/>
      </c>
      <c r="C7313" t="str">
        <f>TRIM(RawData!C7315)</f>
        <v/>
      </c>
      <c r="D7313" s="4">
        <f>RawData!D7315</f>
        <v>0</v>
      </c>
      <c r="E7313">
        <f>RawData!E7315</f>
        <v>0</v>
      </c>
      <c r="F7313" t="str">
        <f>IFERROR(IF(RawData!F7315&lt;&gt;"", VLOOKUP(TRIM(RawData!F7315),ICD10Code,2,FALSE), ""), "Other")</f>
        <v/>
      </c>
      <c r="G7313" t="str">
        <f>IFERROR(IF(RawData!G7315&lt;&gt;"", VLOOKUP(TRIM(RawData!G7315),ICD10Code,2,FALSE), ""), "Other")</f>
        <v/>
      </c>
      <c r="H7313" t="str">
        <f>IFERROR(IF(RawData!H7315&lt;&gt;"", VLOOKUP(TRIM(RawData!H7315),PHCODE,2,FALSE), ""), "Other")</f>
        <v/>
      </c>
      <c r="I7313" t="str">
        <f>IFERROR(IF(RawData!I7315&lt;&gt;"", VLOOKUP(TRIM(RawData!I7315),PHCODE,2,FALSE), ""), "Other")</f>
        <v/>
      </c>
      <c r="J7313" t="str">
        <f>TRIM(RawData!L7315)</f>
        <v/>
      </c>
      <c r="K7313">
        <f>'Risk Calculation Tables'!AD6881</f>
        <v>0</v>
      </c>
      <c r="L7313" t="str">
        <f>TRIM(RawData!J7315)</f>
        <v/>
      </c>
      <c r="M7313" t="str">
        <f>TRIM(RawData!K7315)</f>
        <v/>
      </c>
    </row>
    <row r="7314" spans="1:13" x14ac:dyDescent="0.3">
      <c r="A7314">
        <f>RawData!A7316</f>
        <v>0</v>
      </c>
      <c r="B7314" t="str">
        <f>IF(RawData!B7316&lt;&gt;"", (VLOOKUP(RawData!B7316,AgeCat,2,TRUE)), "")</f>
        <v/>
      </c>
      <c r="C7314" t="str">
        <f>TRIM(RawData!C7316)</f>
        <v/>
      </c>
      <c r="D7314" s="4">
        <f>RawData!D7316</f>
        <v>0</v>
      </c>
      <c r="E7314">
        <f>RawData!E7316</f>
        <v>0</v>
      </c>
      <c r="F7314" t="str">
        <f>IFERROR(IF(RawData!F7316&lt;&gt;"", VLOOKUP(TRIM(RawData!F7316),ICD10Code,2,FALSE), ""), "Other")</f>
        <v/>
      </c>
      <c r="G7314" t="str">
        <f>IFERROR(IF(RawData!G7316&lt;&gt;"", VLOOKUP(TRIM(RawData!G7316),ICD10Code,2,FALSE), ""), "Other")</f>
        <v/>
      </c>
      <c r="H7314" t="str">
        <f>IFERROR(IF(RawData!H7316&lt;&gt;"", VLOOKUP(TRIM(RawData!H7316),PHCODE,2,FALSE), ""), "Other")</f>
        <v/>
      </c>
      <c r="I7314" t="str">
        <f>IFERROR(IF(RawData!I7316&lt;&gt;"", VLOOKUP(TRIM(RawData!I7316),PHCODE,2,FALSE), ""), "Other")</f>
        <v/>
      </c>
      <c r="J7314" t="str">
        <f>TRIM(RawData!L7316)</f>
        <v/>
      </c>
      <c r="K7314">
        <f>'Risk Calculation Tables'!AD6882</f>
        <v>0</v>
      </c>
      <c r="L7314" t="str">
        <f>TRIM(RawData!J7316)</f>
        <v/>
      </c>
      <c r="M7314" t="str">
        <f>TRIM(RawData!K7316)</f>
        <v/>
      </c>
    </row>
    <row r="7315" spans="1:13" x14ac:dyDescent="0.3">
      <c r="A7315">
        <f>RawData!A7317</f>
        <v>0</v>
      </c>
      <c r="B7315" t="str">
        <f>IF(RawData!B7317&lt;&gt;"", (VLOOKUP(RawData!B7317,AgeCat,2,TRUE)), "")</f>
        <v/>
      </c>
      <c r="C7315" t="str">
        <f>TRIM(RawData!C7317)</f>
        <v/>
      </c>
      <c r="D7315" s="4">
        <f>RawData!D7317</f>
        <v>0</v>
      </c>
      <c r="E7315">
        <f>RawData!E7317</f>
        <v>0</v>
      </c>
      <c r="F7315" t="str">
        <f>IFERROR(IF(RawData!F7317&lt;&gt;"", VLOOKUP(TRIM(RawData!F7317),ICD10Code,2,FALSE), ""), "Other")</f>
        <v/>
      </c>
      <c r="G7315" t="str">
        <f>IFERROR(IF(RawData!G7317&lt;&gt;"", VLOOKUP(TRIM(RawData!G7317),ICD10Code,2,FALSE), ""), "Other")</f>
        <v/>
      </c>
      <c r="H7315" t="str">
        <f>IFERROR(IF(RawData!H7317&lt;&gt;"", VLOOKUP(TRIM(RawData!H7317),PHCODE,2,FALSE), ""), "Other")</f>
        <v/>
      </c>
      <c r="I7315" t="str">
        <f>IFERROR(IF(RawData!I7317&lt;&gt;"", VLOOKUP(TRIM(RawData!I7317),PHCODE,2,FALSE), ""), "Other")</f>
        <v/>
      </c>
      <c r="J7315" t="str">
        <f>TRIM(RawData!L7317)</f>
        <v/>
      </c>
      <c r="K7315">
        <f>'Risk Calculation Tables'!AD6883</f>
        <v>0</v>
      </c>
      <c r="L7315" t="str">
        <f>TRIM(RawData!J7317)</f>
        <v/>
      </c>
      <c r="M7315" t="str">
        <f>TRIM(RawData!K7317)</f>
        <v/>
      </c>
    </row>
    <row r="7316" spans="1:13" x14ac:dyDescent="0.3">
      <c r="A7316">
        <f>RawData!A7318</f>
        <v>0</v>
      </c>
      <c r="B7316" t="str">
        <f>IF(RawData!B7318&lt;&gt;"", (VLOOKUP(RawData!B7318,AgeCat,2,TRUE)), "")</f>
        <v/>
      </c>
      <c r="C7316" t="str">
        <f>TRIM(RawData!C7318)</f>
        <v/>
      </c>
      <c r="D7316" s="4">
        <f>RawData!D7318</f>
        <v>0</v>
      </c>
      <c r="E7316">
        <f>RawData!E7318</f>
        <v>0</v>
      </c>
      <c r="F7316" t="str">
        <f>IFERROR(IF(RawData!F7318&lt;&gt;"", VLOOKUP(TRIM(RawData!F7318),ICD10Code,2,FALSE), ""), "Other")</f>
        <v/>
      </c>
      <c r="G7316" t="str">
        <f>IFERROR(IF(RawData!G7318&lt;&gt;"", VLOOKUP(TRIM(RawData!G7318),ICD10Code,2,FALSE), ""), "Other")</f>
        <v/>
      </c>
      <c r="H7316" t="str">
        <f>IFERROR(IF(RawData!H7318&lt;&gt;"", VLOOKUP(TRIM(RawData!H7318),PHCODE,2,FALSE), ""), "Other")</f>
        <v/>
      </c>
      <c r="I7316" t="str">
        <f>IFERROR(IF(RawData!I7318&lt;&gt;"", VLOOKUP(TRIM(RawData!I7318),PHCODE,2,FALSE), ""), "Other")</f>
        <v/>
      </c>
      <c r="J7316" t="str">
        <f>TRIM(RawData!L7318)</f>
        <v/>
      </c>
      <c r="K7316">
        <f>'Risk Calculation Tables'!AD6884</f>
        <v>0</v>
      </c>
      <c r="L7316" t="str">
        <f>TRIM(RawData!J7318)</f>
        <v/>
      </c>
      <c r="M7316" t="str">
        <f>TRIM(RawData!K7318)</f>
        <v/>
      </c>
    </row>
    <row r="7317" spans="1:13" x14ac:dyDescent="0.3">
      <c r="A7317">
        <f>RawData!A7319</f>
        <v>0</v>
      </c>
      <c r="B7317" t="str">
        <f>IF(RawData!B7319&lt;&gt;"", (VLOOKUP(RawData!B7319,AgeCat,2,TRUE)), "")</f>
        <v/>
      </c>
      <c r="C7317" t="str">
        <f>TRIM(RawData!C7319)</f>
        <v/>
      </c>
      <c r="D7317" s="4">
        <f>RawData!D7319</f>
        <v>0</v>
      </c>
      <c r="E7317">
        <f>RawData!E7319</f>
        <v>0</v>
      </c>
      <c r="F7317" t="str">
        <f>IFERROR(IF(RawData!F7319&lt;&gt;"", VLOOKUP(TRIM(RawData!F7319),ICD10Code,2,FALSE), ""), "Other")</f>
        <v/>
      </c>
      <c r="G7317" t="str">
        <f>IFERROR(IF(RawData!G7319&lt;&gt;"", VLOOKUP(TRIM(RawData!G7319),ICD10Code,2,FALSE), ""), "Other")</f>
        <v/>
      </c>
      <c r="H7317" t="str">
        <f>IFERROR(IF(RawData!H7319&lt;&gt;"", VLOOKUP(TRIM(RawData!H7319),PHCODE,2,FALSE), ""), "Other")</f>
        <v/>
      </c>
      <c r="I7317" t="str">
        <f>IFERROR(IF(RawData!I7319&lt;&gt;"", VLOOKUP(TRIM(RawData!I7319),PHCODE,2,FALSE), ""), "Other")</f>
        <v/>
      </c>
      <c r="J7317" t="str">
        <f>TRIM(RawData!L7319)</f>
        <v/>
      </c>
      <c r="K7317">
        <f>'Risk Calculation Tables'!AD6885</f>
        <v>0</v>
      </c>
      <c r="L7317" t="str">
        <f>TRIM(RawData!J7319)</f>
        <v/>
      </c>
      <c r="M7317" t="str">
        <f>TRIM(RawData!K7319)</f>
        <v/>
      </c>
    </row>
    <row r="7318" spans="1:13" x14ac:dyDescent="0.3">
      <c r="A7318">
        <f>RawData!A7320</f>
        <v>0</v>
      </c>
      <c r="B7318" t="str">
        <f>IF(RawData!B7320&lt;&gt;"", (VLOOKUP(RawData!B7320,AgeCat,2,TRUE)), "")</f>
        <v/>
      </c>
      <c r="C7318" t="str">
        <f>TRIM(RawData!C7320)</f>
        <v/>
      </c>
      <c r="D7318" s="4">
        <f>RawData!D7320</f>
        <v>0</v>
      </c>
      <c r="E7318">
        <f>RawData!E7320</f>
        <v>0</v>
      </c>
      <c r="F7318" t="str">
        <f>IFERROR(IF(RawData!F7320&lt;&gt;"", VLOOKUP(TRIM(RawData!F7320),ICD10Code,2,FALSE), ""), "Other")</f>
        <v/>
      </c>
      <c r="G7318" t="str">
        <f>IFERROR(IF(RawData!G7320&lt;&gt;"", VLOOKUP(TRIM(RawData!G7320),ICD10Code,2,FALSE), ""), "Other")</f>
        <v/>
      </c>
      <c r="H7318" t="str">
        <f>IFERROR(IF(RawData!H7320&lt;&gt;"", VLOOKUP(TRIM(RawData!H7320),PHCODE,2,FALSE), ""), "Other")</f>
        <v/>
      </c>
      <c r="I7318" t="str">
        <f>IFERROR(IF(RawData!I7320&lt;&gt;"", VLOOKUP(TRIM(RawData!I7320),PHCODE,2,FALSE), ""), "Other")</f>
        <v/>
      </c>
      <c r="J7318" t="str">
        <f>TRIM(RawData!L7320)</f>
        <v/>
      </c>
      <c r="K7318">
        <f>'Risk Calculation Tables'!AD6886</f>
        <v>0</v>
      </c>
      <c r="L7318" t="str">
        <f>TRIM(RawData!J7320)</f>
        <v/>
      </c>
      <c r="M7318" t="str">
        <f>TRIM(RawData!K7320)</f>
        <v/>
      </c>
    </row>
    <row r="7319" spans="1:13" x14ac:dyDescent="0.3">
      <c r="A7319">
        <f>RawData!A7321</f>
        <v>0</v>
      </c>
      <c r="B7319" t="str">
        <f>IF(RawData!B7321&lt;&gt;"", (VLOOKUP(RawData!B7321,AgeCat,2,TRUE)), "")</f>
        <v/>
      </c>
      <c r="C7319" t="str">
        <f>TRIM(RawData!C7321)</f>
        <v/>
      </c>
      <c r="D7319" s="4">
        <f>RawData!D7321</f>
        <v>0</v>
      </c>
      <c r="E7319">
        <f>RawData!E7321</f>
        <v>0</v>
      </c>
      <c r="F7319" t="str">
        <f>IFERROR(IF(RawData!F7321&lt;&gt;"", VLOOKUP(TRIM(RawData!F7321),ICD10Code,2,FALSE), ""), "Other")</f>
        <v/>
      </c>
      <c r="G7319" t="str">
        <f>IFERROR(IF(RawData!G7321&lt;&gt;"", VLOOKUP(TRIM(RawData!G7321),ICD10Code,2,FALSE), ""), "Other")</f>
        <v/>
      </c>
      <c r="H7319" t="str">
        <f>IFERROR(IF(RawData!H7321&lt;&gt;"", VLOOKUP(TRIM(RawData!H7321),PHCODE,2,FALSE), ""), "Other")</f>
        <v/>
      </c>
      <c r="I7319" t="str">
        <f>IFERROR(IF(RawData!I7321&lt;&gt;"", VLOOKUP(TRIM(RawData!I7321),PHCODE,2,FALSE), ""), "Other")</f>
        <v/>
      </c>
      <c r="J7319" t="str">
        <f>TRIM(RawData!L7321)</f>
        <v/>
      </c>
      <c r="K7319">
        <f>'Risk Calculation Tables'!AD6887</f>
        <v>0</v>
      </c>
      <c r="L7319" t="str">
        <f>TRIM(RawData!J7321)</f>
        <v/>
      </c>
      <c r="M7319" t="str">
        <f>TRIM(RawData!K7321)</f>
        <v/>
      </c>
    </row>
    <row r="7320" spans="1:13" x14ac:dyDescent="0.3">
      <c r="A7320">
        <f>RawData!A7322</f>
        <v>0</v>
      </c>
      <c r="B7320" t="str">
        <f>IF(RawData!B7322&lt;&gt;"", (VLOOKUP(RawData!B7322,AgeCat,2,TRUE)), "")</f>
        <v/>
      </c>
      <c r="C7320" t="str">
        <f>TRIM(RawData!C7322)</f>
        <v/>
      </c>
      <c r="D7320" s="4">
        <f>RawData!D7322</f>
        <v>0</v>
      </c>
      <c r="E7320">
        <f>RawData!E7322</f>
        <v>0</v>
      </c>
      <c r="F7320" t="str">
        <f>IFERROR(IF(RawData!F7322&lt;&gt;"", VLOOKUP(TRIM(RawData!F7322),ICD10Code,2,FALSE), ""), "Other")</f>
        <v/>
      </c>
      <c r="G7320" t="str">
        <f>IFERROR(IF(RawData!G7322&lt;&gt;"", VLOOKUP(TRIM(RawData!G7322),ICD10Code,2,FALSE), ""), "Other")</f>
        <v/>
      </c>
      <c r="H7320" t="str">
        <f>IFERROR(IF(RawData!H7322&lt;&gt;"", VLOOKUP(TRIM(RawData!H7322),PHCODE,2,FALSE), ""), "Other")</f>
        <v/>
      </c>
      <c r="I7320" t="str">
        <f>IFERROR(IF(RawData!I7322&lt;&gt;"", VLOOKUP(TRIM(RawData!I7322),PHCODE,2,FALSE), ""), "Other")</f>
        <v/>
      </c>
      <c r="J7320" t="str">
        <f>TRIM(RawData!L7322)</f>
        <v/>
      </c>
      <c r="K7320">
        <f>'Risk Calculation Tables'!AD6888</f>
        <v>0</v>
      </c>
      <c r="L7320" t="str">
        <f>TRIM(RawData!J7322)</f>
        <v/>
      </c>
      <c r="M7320" t="str">
        <f>TRIM(RawData!K7322)</f>
        <v/>
      </c>
    </row>
    <row r="7321" spans="1:13" x14ac:dyDescent="0.3">
      <c r="A7321">
        <f>RawData!A7323</f>
        <v>0</v>
      </c>
      <c r="B7321" t="str">
        <f>IF(RawData!B7323&lt;&gt;"", (VLOOKUP(RawData!B7323,AgeCat,2,TRUE)), "")</f>
        <v/>
      </c>
      <c r="C7321" t="str">
        <f>TRIM(RawData!C7323)</f>
        <v/>
      </c>
      <c r="D7321" s="4">
        <f>RawData!D7323</f>
        <v>0</v>
      </c>
      <c r="E7321">
        <f>RawData!E7323</f>
        <v>0</v>
      </c>
      <c r="F7321" t="str">
        <f>IFERROR(IF(RawData!F7323&lt;&gt;"", VLOOKUP(TRIM(RawData!F7323),ICD10Code,2,FALSE), ""), "Other")</f>
        <v/>
      </c>
      <c r="G7321" t="str">
        <f>IFERROR(IF(RawData!G7323&lt;&gt;"", VLOOKUP(TRIM(RawData!G7323),ICD10Code,2,FALSE), ""), "Other")</f>
        <v/>
      </c>
      <c r="H7321" t="str">
        <f>IFERROR(IF(RawData!H7323&lt;&gt;"", VLOOKUP(TRIM(RawData!H7323),PHCODE,2,FALSE), ""), "Other")</f>
        <v/>
      </c>
      <c r="I7321" t="str">
        <f>IFERROR(IF(RawData!I7323&lt;&gt;"", VLOOKUP(TRIM(RawData!I7323),PHCODE,2,FALSE), ""), "Other")</f>
        <v/>
      </c>
      <c r="J7321" t="str">
        <f>TRIM(RawData!L7323)</f>
        <v/>
      </c>
      <c r="K7321">
        <f>'Risk Calculation Tables'!AD6889</f>
        <v>0</v>
      </c>
      <c r="L7321" t="str">
        <f>TRIM(RawData!J7323)</f>
        <v/>
      </c>
      <c r="M7321" t="str">
        <f>TRIM(RawData!K7323)</f>
        <v/>
      </c>
    </row>
    <row r="7322" spans="1:13" x14ac:dyDescent="0.3">
      <c r="A7322">
        <f>RawData!A7324</f>
        <v>0</v>
      </c>
      <c r="B7322" t="str">
        <f>IF(RawData!B7324&lt;&gt;"", (VLOOKUP(RawData!B7324,AgeCat,2,TRUE)), "")</f>
        <v/>
      </c>
      <c r="C7322" t="str">
        <f>TRIM(RawData!C7324)</f>
        <v/>
      </c>
      <c r="D7322" s="4">
        <f>RawData!D7324</f>
        <v>0</v>
      </c>
      <c r="E7322">
        <f>RawData!E7324</f>
        <v>0</v>
      </c>
      <c r="F7322" t="str">
        <f>IFERROR(IF(RawData!F7324&lt;&gt;"", VLOOKUP(TRIM(RawData!F7324),ICD10Code,2,FALSE), ""), "Other")</f>
        <v/>
      </c>
      <c r="G7322" t="str">
        <f>IFERROR(IF(RawData!G7324&lt;&gt;"", VLOOKUP(TRIM(RawData!G7324),ICD10Code,2,FALSE), ""), "Other")</f>
        <v/>
      </c>
      <c r="H7322" t="str">
        <f>IFERROR(IF(RawData!H7324&lt;&gt;"", VLOOKUP(TRIM(RawData!H7324),PHCODE,2,FALSE), ""), "Other")</f>
        <v/>
      </c>
      <c r="I7322" t="str">
        <f>IFERROR(IF(RawData!I7324&lt;&gt;"", VLOOKUP(TRIM(RawData!I7324),PHCODE,2,FALSE), ""), "Other")</f>
        <v/>
      </c>
      <c r="J7322" t="str">
        <f>TRIM(RawData!L7324)</f>
        <v/>
      </c>
      <c r="K7322">
        <f>'Risk Calculation Tables'!AD6890</f>
        <v>0</v>
      </c>
      <c r="L7322" t="str">
        <f>TRIM(RawData!J7324)</f>
        <v/>
      </c>
      <c r="M7322" t="str">
        <f>TRIM(RawData!K7324)</f>
        <v/>
      </c>
    </row>
    <row r="7323" spans="1:13" x14ac:dyDescent="0.3">
      <c r="A7323">
        <f>RawData!A7325</f>
        <v>0</v>
      </c>
      <c r="B7323" t="str">
        <f>IF(RawData!B7325&lt;&gt;"", (VLOOKUP(RawData!B7325,AgeCat,2,TRUE)), "")</f>
        <v/>
      </c>
      <c r="C7323" t="str">
        <f>TRIM(RawData!C7325)</f>
        <v/>
      </c>
      <c r="D7323" s="4">
        <f>RawData!D7325</f>
        <v>0</v>
      </c>
      <c r="E7323">
        <f>RawData!E7325</f>
        <v>0</v>
      </c>
      <c r="F7323" t="str">
        <f>IFERROR(IF(RawData!F7325&lt;&gt;"", VLOOKUP(TRIM(RawData!F7325),ICD10Code,2,FALSE), ""), "Other")</f>
        <v/>
      </c>
      <c r="G7323" t="str">
        <f>IFERROR(IF(RawData!G7325&lt;&gt;"", VLOOKUP(TRIM(RawData!G7325),ICD10Code,2,FALSE), ""), "Other")</f>
        <v/>
      </c>
      <c r="H7323" t="str">
        <f>IFERROR(IF(RawData!H7325&lt;&gt;"", VLOOKUP(TRIM(RawData!H7325),PHCODE,2,FALSE), ""), "Other")</f>
        <v/>
      </c>
      <c r="I7323" t="str">
        <f>IFERROR(IF(RawData!I7325&lt;&gt;"", VLOOKUP(TRIM(RawData!I7325),PHCODE,2,FALSE), ""), "Other")</f>
        <v/>
      </c>
      <c r="J7323" t="str">
        <f>TRIM(RawData!L7325)</f>
        <v/>
      </c>
      <c r="K7323">
        <f>'Risk Calculation Tables'!AD6891</f>
        <v>0</v>
      </c>
      <c r="L7323" t="str">
        <f>TRIM(RawData!J7325)</f>
        <v/>
      </c>
      <c r="M7323" t="str">
        <f>TRIM(RawData!K7325)</f>
        <v/>
      </c>
    </row>
    <row r="7324" spans="1:13" x14ac:dyDescent="0.3">
      <c r="A7324">
        <f>RawData!A7326</f>
        <v>0</v>
      </c>
      <c r="B7324" t="str">
        <f>IF(RawData!B7326&lt;&gt;"", (VLOOKUP(RawData!B7326,AgeCat,2,TRUE)), "")</f>
        <v/>
      </c>
      <c r="C7324" t="str">
        <f>TRIM(RawData!C7326)</f>
        <v/>
      </c>
      <c r="D7324" s="4">
        <f>RawData!D7326</f>
        <v>0</v>
      </c>
      <c r="E7324">
        <f>RawData!E7326</f>
        <v>0</v>
      </c>
      <c r="F7324" t="str">
        <f>IFERROR(IF(RawData!F7326&lt;&gt;"", VLOOKUP(TRIM(RawData!F7326),ICD10Code,2,FALSE), ""), "Other")</f>
        <v/>
      </c>
      <c r="G7324" t="str">
        <f>IFERROR(IF(RawData!G7326&lt;&gt;"", VLOOKUP(TRIM(RawData!G7326),ICD10Code,2,FALSE), ""), "Other")</f>
        <v/>
      </c>
      <c r="H7324" t="str">
        <f>IFERROR(IF(RawData!H7326&lt;&gt;"", VLOOKUP(TRIM(RawData!H7326),PHCODE,2,FALSE), ""), "Other")</f>
        <v/>
      </c>
      <c r="I7324" t="str">
        <f>IFERROR(IF(RawData!I7326&lt;&gt;"", VLOOKUP(TRIM(RawData!I7326),PHCODE,2,FALSE), ""), "Other")</f>
        <v/>
      </c>
      <c r="J7324" t="str">
        <f>TRIM(RawData!L7326)</f>
        <v/>
      </c>
      <c r="K7324">
        <f>'Risk Calculation Tables'!AD6892</f>
        <v>0</v>
      </c>
      <c r="L7324" t="str">
        <f>TRIM(RawData!J7326)</f>
        <v/>
      </c>
      <c r="M7324" t="str">
        <f>TRIM(RawData!K7326)</f>
        <v/>
      </c>
    </row>
    <row r="7325" spans="1:13" x14ac:dyDescent="0.3">
      <c r="A7325">
        <f>RawData!A7327</f>
        <v>0</v>
      </c>
      <c r="B7325" t="str">
        <f>IF(RawData!B7327&lt;&gt;"", (VLOOKUP(RawData!B7327,AgeCat,2,TRUE)), "")</f>
        <v/>
      </c>
      <c r="C7325" t="str">
        <f>TRIM(RawData!C7327)</f>
        <v/>
      </c>
      <c r="D7325" s="4">
        <f>RawData!D7327</f>
        <v>0</v>
      </c>
      <c r="E7325">
        <f>RawData!E7327</f>
        <v>0</v>
      </c>
      <c r="F7325" t="str">
        <f>IFERROR(IF(RawData!F7327&lt;&gt;"", VLOOKUP(TRIM(RawData!F7327),ICD10Code,2,FALSE), ""), "Other")</f>
        <v/>
      </c>
      <c r="G7325" t="str">
        <f>IFERROR(IF(RawData!G7327&lt;&gt;"", VLOOKUP(TRIM(RawData!G7327),ICD10Code,2,FALSE), ""), "Other")</f>
        <v/>
      </c>
      <c r="H7325" t="str">
        <f>IFERROR(IF(RawData!H7327&lt;&gt;"", VLOOKUP(TRIM(RawData!H7327),PHCODE,2,FALSE), ""), "Other")</f>
        <v/>
      </c>
      <c r="I7325" t="str">
        <f>IFERROR(IF(RawData!I7327&lt;&gt;"", VLOOKUP(TRIM(RawData!I7327),PHCODE,2,FALSE), ""), "Other")</f>
        <v/>
      </c>
      <c r="J7325" t="str">
        <f>TRIM(RawData!L7327)</f>
        <v/>
      </c>
      <c r="K7325">
        <f>'Risk Calculation Tables'!AD6893</f>
        <v>0</v>
      </c>
      <c r="L7325" t="str">
        <f>TRIM(RawData!J7327)</f>
        <v/>
      </c>
      <c r="M7325" t="str">
        <f>TRIM(RawData!K7327)</f>
        <v/>
      </c>
    </row>
    <row r="7326" spans="1:13" x14ac:dyDescent="0.3">
      <c r="A7326">
        <f>RawData!A7328</f>
        <v>0</v>
      </c>
      <c r="B7326" t="str">
        <f>IF(RawData!B7328&lt;&gt;"", (VLOOKUP(RawData!B7328,AgeCat,2,TRUE)), "")</f>
        <v/>
      </c>
      <c r="C7326" t="str">
        <f>TRIM(RawData!C7328)</f>
        <v/>
      </c>
      <c r="D7326" s="4">
        <f>RawData!D7328</f>
        <v>0</v>
      </c>
      <c r="E7326">
        <f>RawData!E7328</f>
        <v>0</v>
      </c>
      <c r="F7326" t="str">
        <f>IFERROR(IF(RawData!F7328&lt;&gt;"", VLOOKUP(TRIM(RawData!F7328),ICD10Code,2,FALSE), ""), "Other")</f>
        <v/>
      </c>
      <c r="G7326" t="str">
        <f>IFERROR(IF(RawData!G7328&lt;&gt;"", VLOOKUP(TRIM(RawData!G7328),ICD10Code,2,FALSE), ""), "Other")</f>
        <v/>
      </c>
      <c r="H7326" t="str">
        <f>IFERROR(IF(RawData!H7328&lt;&gt;"", VLOOKUP(TRIM(RawData!H7328),PHCODE,2,FALSE), ""), "Other")</f>
        <v/>
      </c>
      <c r="I7326" t="str">
        <f>IFERROR(IF(RawData!I7328&lt;&gt;"", VLOOKUP(TRIM(RawData!I7328),PHCODE,2,FALSE), ""), "Other")</f>
        <v/>
      </c>
      <c r="J7326" t="str">
        <f>TRIM(RawData!L7328)</f>
        <v/>
      </c>
      <c r="K7326">
        <f>'Risk Calculation Tables'!AD6894</f>
        <v>0</v>
      </c>
      <c r="L7326" t="str">
        <f>TRIM(RawData!J7328)</f>
        <v/>
      </c>
      <c r="M7326" t="str">
        <f>TRIM(RawData!K7328)</f>
        <v/>
      </c>
    </row>
    <row r="7327" spans="1:13" x14ac:dyDescent="0.3">
      <c r="A7327">
        <f>RawData!A7329</f>
        <v>0</v>
      </c>
      <c r="B7327" t="str">
        <f>IF(RawData!B7329&lt;&gt;"", (VLOOKUP(RawData!B7329,AgeCat,2,TRUE)), "")</f>
        <v/>
      </c>
      <c r="C7327" t="str">
        <f>TRIM(RawData!C7329)</f>
        <v/>
      </c>
      <c r="D7327" s="4">
        <f>RawData!D7329</f>
        <v>0</v>
      </c>
      <c r="E7327">
        <f>RawData!E7329</f>
        <v>0</v>
      </c>
      <c r="F7327" t="str">
        <f>IFERROR(IF(RawData!F7329&lt;&gt;"", VLOOKUP(TRIM(RawData!F7329),ICD10Code,2,FALSE), ""), "Other")</f>
        <v/>
      </c>
      <c r="G7327" t="str">
        <f>IFERROR(IF(RawData!G7329&lt;&gt;"", VLOOKUP(TRIM(RawData!G7329),ICD10Code,2,FALSE), ""), "Other")</f>
        <v/>
      </c>
      <c r="H7327" t="str">
        <f>IFERROR(IF(RawData!H7329&lt;&gt;"", VLOOKUP(TRIM(RawData!H7329),PHCODE,2,FALSE), ""), "Other")</f>
        <v/>
      </c>
      <c r="I7327" t="str">
        <f>IFERROR(IF(RawData!I7329&lt;&gt;"", VLOOKUP(TRIM(RawData!I7329),PHCODE,2,FALSE), ""), "Other")</f>
        <v/>
      </c>
      <c r="J7327" t="str">
        <f>TRIM(RawData!L7329)</f>
        <v/>
      </c>
      <c r="K7327">
        <f>'Risk Calculation Tables'!AD6895</f>
        <v>0</v>
      </c>
      <c r="L7327" t="str">
        <f>TRIM(RawData!J7329)</f>
        <v/>
      </c>
      <c r="M7327" t="str">
        <f>TRIM(RawData!K7329)</f>
        <v/>
      </c>
    </row>
    <row r="7328" spans="1:13" x14ac:dyDescent="0.3">
      <c r="A7328">
        <f>RawData!A7330</f>
        <v>0</v>
      </c>
      <c r="B7328" t="str">
        <f>IF(RawData!B7330&lt;&gt;"", (VLOOKUP(RawData!B7330,AgeCat,2,TRUE)), "")</f>
        <v/>
      </c>
      <c r="C7328" t="str">
        <f>TRIM(RawData!C7330)</f>
        <v/>
      </c>
      <c r="D7328" s="4">
        <f>RawData!D7330</f>
        <v>0</v>
      </c>
      <c r="E7328">
        <f>RawData!E7330</f>
        <v>0</v>
      </c>
      <c r="F7328" t="str">
        <f>IFERROR(IF(RawData!F7330&lt;&gt;"", VLOOKUP(TRIM(RawData!F7330),ICD10Code,2,FALSE), ""), "Other")</f>
        <v/>
      </c>
      <c r="G7328" t="str">
        <f>IFERROR(IF(RawData!G7330&lt;&gt;"", VLOOKUP(TRIM(RawData!G7330),ICD10Code,2,FALSE), ""), "Other")</f>
        <v/>
      </c>
      <c r="H7328" t="str">
        <f>IFERROR(IF(RawData!H7330&lt;&gt;"", VLOOKUP(TRIM(RawData!H7330),PHCODE,2,FALSE), ""), "Other")</f>
        <v/>
      </c>
      <c r="I7328" t="str">
        <f>IFERROR(IF(RawData!I7330&lt;&gt;"", VLOOKUP(TRIM(RawData!I7330),PHCODE,2,FALSE), ""), "Other")</f>
        <v/>
      </c>
      <c r="J7328" t="str">
        <f>TRIM(RawData!L7330)</f>
        <v/>
      </c>
      <c r="K7328">
        <f>'Risk Calculation Tables'!AD6896</f>
        <v>0</v>
      </c>
      <c r="L7328" t="str">
        <f>TRIM(RawData!J7330)</f>
        <v/>
      </c>
      <c r="M7328" t="str">
        <f>TRIM(RawData!K7330)</f>
        <v/>
      </c>
    </row>
    <row r="7329" spans="1:13" x14ac:dyDescent="0.3">
      <c r="A7329">
        <f>RawData!A7331</f>
        <v>0</v>
      </c>
      <c r="B7329" t="str">
        <f>IF(RawData!B7331&lt;&gt;"", (VLOOKUP(RawData!B7331,AgeCat,2,TRUE)), "")</f>
        <v/>
      </c>
      <c r="C7329" t="str">
        <f>TRIM(RawData!C7331)</f>
        <v/>
      </c>
      <c r="D7329" s="4">
        <f>RawData!D7331</f>
        <v>0</v>
      </c>
      <c r="E7329">
        <f>RawData!E7331</f>
        <v>0</v>
      </c>
      <c r="F7329" t="str">
        <f>IFERROR(IF(RawData!F7331&lt;&gt;"", VLOOKUP(TRIM(RawData!F7331),ICD10Code,2,FALSE), ""), "Other")</f>
        <v/>
      </c>
      <c r="G7329" t="str">
        <f>IFERROR(IF(RawData!G7331&lt;&gt;"", VLOOKUP(TRIM(RawData!G7331),ICD10Code,2,FALSE), ""), "Other")</f>
        <v/>
      </c>
      <c r="H7329" t="str">
        <f>IFERROR(IF(RawData!H7331&lt;&gt;"", VLOOKUP(TRIM(RawData!H7331),PHCODE,2,FALSE), ""), "Other")</f>
        <v/>
      </c>
      <c r="I7329" t="str">
        <f>IFERROR(IF(RawData!I7331&lt;&gt;"", VLOOKUP(TRIM(RawData!I7331),PHCODE,2,FALSE), ""), "Other")</f>
        <v/>
      </c>
      <c r="J7329" t="str">
        <f>TRIM(RawData!L7331)</f>
        <v/>
      </c>
      <c r="K7329">
        <f>'Risk Calculation Tables'!AD6897</f>
        <v>0</v>
      </c>
      <c r="L7329" t="str">
        <f>TRIM(RawData!J7331)</f>
        <v/>
      </c>
      <c r="M7329" t="str">
        <f>TRIM(RawData!K7331)</f>
        <v/>
      </c>
    </row>
    <row r="7330" spans="1:13" x14ac:dyDescent="0.3">
      <c r="A7330">
        <f>RawData!A7332</f>
        <v>0</v>
      </c>
      <c r="B7330" t="str">
        <f>IF(RawData!B7332&lt;&gt;"", (VLOOKUP(RawData!B7332,AgeCat,2,TRUE)), "")</f>
        <v/>
      </c>
      <c r="C7330" t="str">
        <f>TRIM(RawData!C7332)</f>
        <v/>
      </c>
      <c r="D7330" s="4">
        <f>RawData!D7332</f>
        <v>0</v>
      </c>
      <c r="E7330">
        <f>RawData!E7332</f>
        <v>0</v>
      </c>
      <c r="F7330" t="str">
        <f>IFERROR(IF(RawData!F7332&lt;&gt;"", VLOOKUP(TRIM(RawData!F7332),ICD10Code,2,FALSE), ""), "Other")</f>
        <v/>
      </c>
      <c r="G7330" t="str">
        <f>IFERROR(IF(RawData!G7332&lt;&gt;"", VLOOKUP(TRIM(RawData!G7332),ICD10Code,2,FALSE), ""), "Other")</f>
        <v/>
      </c>
      <c r="H7330" t="str">
        <f>IFERROR(IF(RawData!H7332&lt;&gt;"", VLOOKUP(TRIM(RawData!H7332),PHCODE,2,FALSE), ""), "Other")</f>
        <v/>
      </c>
      <c r="I7330" t="str">
        <f>IFERROR(IF(RawData!I7332&lt;&gt;"", VLOOKUP(TRIM(RawData!I7332),PHCODE,2,FALSE), ""), "Other")</f>
        <v/>
      </c>
      <c r="J7330" t="str">
        <f>TRIM(RawData!L7332)</f>
        <v/>
      </c>
      <c r="K7330">
        <f>'Risk Calculation Tables'!AD6898</f>
        <v>0</v>
      </c>
      <c r="L7330" t="str">
        <f>TRIM(RawData!J7332)</f>
        <v/>
      </c>
      <c r="M7330" t="str">
        <f>TRIM(RawData!K7332)</f>
        <v/>
      </c>
    </row>
    <row r="7331" spans="1:13" x14ac:dyDescent="0.3">
      <c r="A7331">
        <f>RawData!A7333</f>
        <v>0</v>
      </c>
      <c r="B7331" t="str">
        <f>IF(RawData!B7333&lt;&gt;"", (VLOOKUP(RawData!B7333,AgeCat,2,TRUE)), "")</f>
        <v/>
      </c>
      <c r="C7331" t="str">
        <f>TRIM(RawData!C7333)</f>
        <v/>
      </c>
      <c r="D7331" s="4">
        <f>RawData!D7333</f>
        <v>0</v>
      </c>
      <c r="E7331">
        <f>RawData!E7333</f>
        <v>0</v>
      </c>
      <c r="F7331" t="str">
        <f>IFERROR(IF(RawData!F7333&lt;&gt;"", VLOOKUP(TRIM(RawData!F7333),ICD10Code,2,FALSE), ""), "Other")</f>
        <v/>
      </c>
      <c r="G7331" t="str">
        <f>IFERROR(IF(RawData!G7333&lt;&gt;"", VLOOKUP(TRIM(RawData!G7333),ICD10Code,2,FALSE), ""), "Other")</f>
        <v/>
      </c>
      <c r="H7331" t="str">
        <f>IFERROR(IF(RawData!H7333&lt;&gt;"", VLOOKUP(TRIM(RawData!H7333),PHCODE,2,FALSE), ""), "Other")</f>
        <v/>
      </c>
      <c r="I7331" t="str">
        <f>IFERROR(IF(RawData!I7333&lt;&gt;"", VLOOKUP(TRIM(RawData!I7333),PHCODE,2,FALSE), ""), "Other")</f>
        <v/>
      </c>
      <c r="J7331" t="str">
        <f>TRIM(RawData!L7333)</f>
        <v/>
      </c>
      <c r="K7331">
        <f>'Risk Calculation Tables'!AD6899</f>
        <v>0</v>
      </c>
      <c r="L7331" t="str">
        <f>TRIM(RawData!J7333)</f>
        <v/>
      </c>
      <c r="M7331" t="str">
        <f>TRIM(RawData!K7333)</f>
        <v/>
      </c>
    </row>
    <row r="7332" spans="1:13" x14ac:dyDescent="0.3">
      <c r="A7332">
        <f>RawData!A7334</f>
        <v>0</v>
      </c>
      <c r="B7332" t="str">
        <f>IF(RawData!B7334&lt;&gt;"", (VLOOKUP(RawData!B7334,AgeCat,2,TRUE)), "")</f>
        <v/>
      </c>
      <c r="C7332" t="str">
        <f>TRIM(RawData!C7334)</f>
        <v/>
      </c>
      <c r="D7332" s="4">
        <f>RawData!D7334</f>
        <v>0</v>
      </c>
      <c r="E7332">
        <f>RawData!E7334</f>
        <v>0</v>
      </c>
      <c r="F7332" t="str">
        <f>IFERROR(IF(RawData!F7334&lt;&gt;"", VLOOKUP(TRIM(RawData!F7334),ICD10Code,2,FALSE), ""), "Other")</f>
        <v/>
      </c>
      <c r="G7332" t="str">
        <f>IFERROR(IF(RawData!G7334&lt;&gt;"", VLOOKUP(TRIM(RawData!G7334),ICD10Code,2,FALSE), ""), "Other")</f>
        <v/>
      </c>
      <c r="H7332" t="str">
        <f>IFERROR(IF(RawData!H7334&lt;&gt;"", VLOOKUP(TRIM(RawData!H7334),PHCODE,2,FALSE), ""), "Other")</f>
        <v/>
      </c>
      <c r="I7332" t="str">
        <f>IFERROR(IF(RawData!I7334&lt;&gt;"", VLOOKUP(TRIM(RawData!I7334),PHCODE,2,FALSE), ""), "Other")</f>
        <v/>
      </c>
      <c r="J7332" t="str">
        <f>TRIM(RawData!L7334)</f>
        <v/>
      </c>
      <c r="K7332">
        <f>'Risk Calculation Tables'!AD6900</f>
        <v>0</v>
      </c>
      <c r="L7332" t="str">
        <f>TRIM(RawData!J7334)</f>
        <v/>
      </c>
      <c r="M7332" t="str">
        <f>TRIM(RawData!K7334)</f>
        <v/>
      </c>
    </row>
    <row r="7333" spans="1:13" x14ac:dyDescent="0.3">
      <c r="A7333">
        <f>RawData!A7335</f>
        <v>0</v>
      </c>
      <c r="B7333" t="str">
        <f>IF(RawData!B7335&lt;&gt;"", (VLOOKUP(RawData!B7335,AgeCat,2,TRUE)), "")</f>
        <v/>
      </c>
      <c r="C7333" t="str">
        <f>TRIM(RawData!C7335)</f>
        <v/>
      </c>
      <c r="D7333" s="4">
        <f>RawData!D7335</f>
        <v>0</v>
      </c>
      <c r="E7333">
        <f>RawData!E7335</f>
        <v>0</v>
      </c>
      <c r="F7333" t="str">
        <f>IFERROR(IF(RawData!F7335&lt;&gt;"", VLOOKUP(TRIM(RawData!F7335),ICD10Code,2,FALSE), ""), "Other")</f>
        <v/>
      </c>
      <c r="G7333" t="str">
        <f>IFERROR(IF(RawData!G7335&lt;&gt;"", VLOOKUP(TRIM(RawData!G7335),ICD10Code,2,FALSE), ""), "Other")</f>
        <v/>
      </c>
      <c r="H7333" t="str">
        <f>IFERROR(IF(RawData!H7335&lt;&gt;"", VLOOKUP(TRIM(RawData!H7335),PHCODE,2,FALSE), ""), "Other")</f>
        <v/>
      </c>
      <c r="I7333" t="str">
        <f>IFERROR(IF(RawData!I7335&lt;&gt;"", VLOOKUP(TRIM(RawData!I7335),PHCODE,2,FALSE), ""), "Other")</f>
        <v/>
      </c>
      <c r="J7333" t="str">
        <f>TRIM(RawData!L7335)</f>
        <v/>
      </c>
      <c r="K7333">
        <f>'Risk Calculation Tables'!AD6901</f>
        <v>0</v>
      </c>
      <c r="L7333" t="str">
        <f>TRIM(RawData!J7335)</f>
        <v/>
      </c>
      <c r="M7333" t="str">
        <f>TRIM(RawData!K7335)</f>
        <v/>
      </c>
    </row>
    <row r="7334" spans="1:13" x14ac:dyDescent="0.3">
      <c r="A7334">
        <f>RawData!A7336</f>
        <v>0</v>
      </c>
      <c r="B7334" t="str">
        <f>IF(RawData!B7336&lt;&gt;"", (VLOOKUP(RawData!B7336,AgeCat,2,TRUE)), "")</f>
        <v/>
      </c>
      <c r="C7334" t="str">
        <f>TRIM(RawData!C7336)</f>
        <v/>
      </c>
      <c r="D7334" s="4">
        <f>RawData!D7336</f>
        <v>0</v>
      </c>
      <c r="E7334">
        <f>RawData!E7336</f>
        <v>0</v>
      </c>
      <c r="F7334" t="str">
        <f>IFERROR(IF(RawData!F7336&lt;&gt;"", VLOOKUP(TRIM(RawData!F7336),ICD10Code,2,FALSE), ""), "Other")</f>
        <v/>
      </c>
      <c r="G7334" t="str">
        <f>IFERROR(IF(RawData!G7336&lt;&gt;"", VLOOKUP(TRIM(RawData!G7336),ICD10Code,2,FALSE), ""), "Other")</f>
        <v/>
      </c>
      <c r="H7334" t="str">
        <f>IFERROR(IF(RawData!H7336&lt;&gt;"", VLOOKUP(TRIM(RawData!H7336),PHCODE,2,FALSE), ""), "Other")</f>
        <v/>
      </c>
      <c r="I7334" t="str">
        <f>IFERROR(IF(RawData!I7336&lt;&gt;"", VLOOKUP(TRIM(RawData!I7336),PHCODE,2,FALSE), ""), "Other")</f>
        <v/>
      </c>
      <c r="J7334" t="str">
        <f>TRIM(RawData!L7336)</f>
        <v/>
      </c>
      <c r="K7334">
        <f>'Risk Calculation Tables'!AD6902</f>
        <v>0</v>
      </c>
      <c r="L7334" t="str">
        <f>TRIM(RawData!J7336)</f>
        <v/>
      </c>
      <c r="M7334" t="str">
        <f>TRIM(RawData!K7336)</f>
        <v/>
      </c>
    </row>
    <row r="7335" spans="1:13" x14ac:dyDescent="0.3">
      <c r="A7335">
        <f>RawData!A7337</f>
        <v>0</v>
      </c>
      <c r="B7335" t="str">
        <f>IF(RawData!B7337&lt;&gt;"", (VLOOKUP(RawData!B7337,AgeCat,2,TRUE)), "")</f>
        <v/>
      </c>
      <c r="C7335" t="str">
        <f>TRIM(RawData!C7337)</f>
        <v/>
      </c>
      <c r="D7335" s="4">
        <f>RawData!D7337</f>
        <v>0</v>
      </c>
      <c r="E7335">
        <f>RawData!E7337</f>
        <v>0</v>
      </c>
      <c r="F7335" t="str">
        <f>IFERROR(IF(RawData!F7337&lt;&gt;"", VLOOKUP(TRIM(RawData!F7337),ICD10Code,2,FALSE), ""), "Other")</f>
        <v/>
      </c>
      <c r="G7335" t="str">
        <f>IFERROR(IF(RawData!G7337&lt;&gt;"", VLOOKUP(TRIM(RawData!G7337),ICD10Code,2,FALSE), ""), "Other")</f>
        <v/>
      </c>
      <c r="H7335" t="str">
        <f>IFERROR(IF(RawData!H7337&lt;&gt;"", VLOOKUP(TRIM(RawData!H7337),PHCODE,2,FALSE), ""), "Other")</f>
        <v/>
      </c>
      <c r="I7335" t="str">
        <f>IFERROR(IF(RawData!I7337&lt;&gt;"", VLOOKUP(TRIM(RawData!I7337),PHCODE,2,FALSE), ""), "Other")</f>
        <v/>
      </c>
      <c r="J7335" t="str">
        <f>TRIM(RawData!L7337)</f>
        <v/>
      </c>
      <c r="K7335">
        <f>'Risk Calculation Tables'!AD6903</f>
        <v>0</v>
      </c>
      <c r="L7335" t="str">
        <f>TRIM(RawData!J7337)</f>
        <v/>
      </c>
      <c r="M7335" t="str">
        <f>TRIM(RawData!K7337)</f>
        <v/>
      </c>
    </row>
    <row r="7336" spans="1:13" x14ac:dyDescent="0.3">
      <c r="A7336">
        <f>RawData!A7338</f>
        <v>0</v>
      </c>
      <c r="B7336" t="str">
        <f>IF(RawData!B7338&lt;&gt;"", (VLOOKUP(RawData!B7338,AgeCat,2,TRUE)), "")</f>
        <v/>
      </c>
      <c r="C7336" t="str">
        <f>TRIM(RawData!C7338)</f>
        <v/>
      </c>
      <c r="D7336" s="4">
        <f>RawData!D7338</f>
        <v>0</v>
      </c>
      <c r="E7336">
        <f>RawData!E7338</f>
        <v>0</v>
      </c>
      <c r="F7336" t="str">
        <f>IFERROR(IF(RawData!F7338&lt;&gt;"", VLOOKUP(TRIM(RawData!F7338),ICD10Code,2,FALSE), ""), "Other")</f>
        <v/>
      </c>
      <c r="G7336" t="str">
        <f>IFERROR(IF(RawData!G7338&lt;&gt;"", VLOOKUP(TRIM(RawData!G7338),ICD10Code,2,FALSE), ""), "Other")</f>
        <v/>
      </c>
      <c r="H7336" t="str">
        <f>IFERROR(IF(RawData!H7338&lt;&gt;"", VLOOKUP(TRIM(RawData!H7338),PHCODE,2,FALSE), ""), "Other")</f>
        <v/>
      </c>
      <c r="I7336" t="str">
        <f>IFERROR(IF(RawData!I7338&lt;&gt;"", VLOOKUP(TRIM(RawData!I7338),PHCODE,2,FALSE), ""), "Other")</f>
        <v/>
      </c>
      <c r="J7336" t="str">
        <f>TRIM(RawData!L7338)</f>
        <v/>
      </c>
      <c r="K7336">
        <f>'Risk Calculation Tables'!AD6904</f>
        <v>0</v>
      </c>
      <c r="L7336" t="str">
        <f>TRIM(RawData!J7338)</f>
        <v/>
      </c>
      <c r="M7336" t="str">
        <f>TRIM(RawData!K7338)</f>
        <v/>
      </c>
    </row>
    <row r="7337" spans="1:13" x14ac:dyDescent="0.3">
      <c r="A7337">
        <f>RawData!A7339</f>
        <v>0</v>
      </c>
      <c r="B7337" t="str">
        <f>IF(RawData!B7339&lt;&gt;"", (VLOOKUP(RawData!B7339,AgeCat,2,TRUE)), "")</f>
        <v/>
      </c>
      <c r="C7337" t="str">
        <f>TRIM(RawData!C7339)</f>
        <v/>
      </c>
      <c r="D7337" s="4">
        <f>RawData!D7339</f>
        <v>0</v>
      </c>
      <c r="E7337">
        <f>RawData!E7339</f>
        <v>0</v>
      </c>
      <c r="F7337" t="str">
        <f>IFERROR(IF(RawData!F7339&lt;&gt;"", VLOOKUP(TRIM(RawData!F7339),ICD10Code,2,FALSE), ""), "Other")</f>
        <v/>
      </c>
      <c r="G7337" t="str">
        <f>IFERROR(IF(RawData!G7339&lt;&gt;"", VLOOKUP(TRIM(RawData!G7339),ICD10Code,2,FALSE), ""), "Other")</f>
        <v/>
      </c>
      <c r="H7337" t="str">
        <f>IFERROR(IF(RawData!H7339&lt;&gt;"", VLOOKUP(TRIM(RawData!H7339),PHCODE,2,FALSE), ""), "Other")</f>
        <v/>
      </c>
      <c r="I7337" t="str">
        <f>IFERROR(IF(RawData!I7339&lt;&gt;"", VLOOKUP(TRIM(RawData!I7339),PHCODE,2,FALSE), ""), "Other")</f>
        <v/>
      </c>
      <c r="J7337" t="str">
        <f>TRIM(RawData!L7339)</f>
        <v/>
      </c>
      <c r="K7337">
        <f>'Risk Calculation Tables'!AD6905</f>
        <v>0</v>
      </c>
      <c r="L7337" t="str">
        <f>TRIM(RawData!J7339)</f>
        <v/>
      </c>
      <c r="M7337" t="str">
        <f>TRIM(RawData!K7339)</f>
        <v/>
      </c>
    </row>
    <row r="7338" spans="1:13" x14ac:dyDescent="0.3">
      <c r="A7338">
        <f>RawData!A7340</f>
        <v>0</v>
      </c>
      <c r="B7338" t="str">
        <f>IF(RawData!B7340&lt;&gt;"", (VLOOKUP(RawData!B7340,AgeCat,2,TRUE)), "")</f>
        <v/>
      </c>
      <c r="C7338" t="str">
        <f>TRIM(RawData!C7340)</f>
        <v/>
      </c>
      <c r="D7338" s="4">
        <f>RawData!D7340</f>
        <v>0</v>
      </c>
      <c r="E7338">
        <f>RawData!E7340</f>
        <v>0</v>
      </c>
      <c r="F7338" t="str">
        <f>IFERROR(IF(RawData!F7340&lt;&gt;"", VLOOKUP(TRIM(RawData!F7340),ICD10Code,2,FALSE), ""), "Other")</f>
        <v/>
      </c>
      <c r="G7338" t="str">
        <f>IFERROR(IF(RawData!G7340&lt;&gt;"", VLOOKUP(TRIM(RawData!G7340),ICD10Code,2,FALSE), ""), "Other")</f>
        <v/>
      </c>
      <c r="H7338" t="str">
        <f>IFERROR(IF(RawData!H7340&lt;&gt;"", VLOOKUP(TRIM(RawData!H7340),PHCODE,2,FALSE), ""), "Other")</f>
        <v/>
      </c>
      <c r="I7338" t="str">
        <f>IFERROR(IF(RawData!I7340&lt;&gt;"", VLOOKUP(TRIM(RawData!I7340),PHCODE,2,FALSE), ""), "Other")</f>
        <v/>
      </c>
      <c r="J7338" t="str">
        <f>TRIM(RawData!L7340)</f>
        <v/>
      </c>
      <c r="K7338">
        <f>'Risk Calculation Tables'!AD6906</f>
        <v>0</v>
      </c>
      <c r="L7338" t="str">
        <f>TRIM(RawData!J7340)</f>
        <v/>
      </c>
      <c r="M7338" t="str">
        <f>TRIM(RawData!K7340)</f>
        <v/>
      </c>
    </row>
    <row r="7339" spans="1:13" x14ac:dyDescent="0.3">
      <c r="A7339">
        <f>RawData!A7341</f>
        <v>0</v>
      </c>
      <c r="B7339" t="str">
        <f>IF(RawData!B7341&lt;&gt;"", (VLOOKUP(RawData!B7341,AgeCat,2,TRUE)), "")</f>
        <v/>
      </c>
      <c r="C7339" t="str">
        <f>TRIM(RawData!C7341)</f>
        <v/>
      </c>
      <c r="D7339" s="4">
        <f>RawData!D7341</f>
        <v>0</v>
      </c>
      <c r="E7339">
        <f>RawData!E7341</f>
        <v>0</v>
      </c>
      <c r="F7339" t="str">
        <f>IFERROR(IF(RawData!F7341&lt;&gt;"", VLOOKUP(TRIM(RawData!F7341),ICD10Code,2,FALSE), ""), "Other")</f>
        <v/>
      </c>
      <c r="G7339" t="str">
        <f>IFERROR(IF(RawData!G7341&lt;&gt;"", VLOOKUP(TRIM(RawData!G7341),ICD10Code,2,FALSE), ""), "Other")</f>
        <v/>
      </c>
      <c r="H7339" t="str">
        <f>IFERROR(IF(RawData!H7341&lt;&gt;"", VLOOKUP(TRIM(RawData!H7341),PHCODE,2,FALSE), ""), "Other")</f>
        <v/>
      </c>
      <c r="I7339" t="str">
        <f>IFERROR(IF(RawData!I7341&lt;&gt;"", VLOOKUP(TRIM(RawData!I7341),PHCODE,2,FALSE), ""), "Other")</f>
        <v/>
      </c>
      <c r="J7339" t="str">
        <f>TRIM(RawData!L7341)</f>
        <v/>
      </c>
      <c r="K7339">
        <f>'Risk Calculation Tables'!AD6907</f>
        <v>0</v>
      </c>
      <c r="L7339" t="str">
        <f>TRIM(RawData!J7341)</f>
        <v/>
      </c>
      <c r="M7339" t="str">
        <f>TRIM(RawData!K7341)</f>
        <v/>
      </c>
    </row>
    <row r="7340" spans="1:13" x14ac:dyDescent="0.3">
      <c r="A7340">
        <f>RawData!A7342</f>
        <v>0</v>
      </c>
      <c r="B7340" t="str">
        <f>IF(RawData!B7342&lt;&gt;"", (VLOOKUP(RawData!B7342,AgeCat,2,TRUE)), "")</f>
        <v/>
      </c>
      <c r="C7340" t="str">
        <f>TRIM(RawData!C7342)</f>
        <v/>
      </c>
      <c r="D7340" s="4">
        <f>RawData!D7342</f>
        <v>0</v>
      </c>
      <c r="E7340">
        <f>RawData!E7342</f>
        <v>0</v>
      </c>
      <c r="F7340" t="str">
        <f>IFERROR(IF(RawData!F7342&lt;&gt;"", VLOOKUP(TRIM(RawData!F7342),ICD10Code,2,FALSE), ""), "Other")</f>
        <v/>
      </c>
      <c r="G7340" t="str">
        <f>IFERROR(IF(RawData!G7342&lt;&gt;"", VLOOKUP(TRIM(RawData!G7342),ICD10Code,2,FALSE), ""), "Other")</f>
        <v/>
      </c>
      <c r="H7340" t="str">
        <f>IFERROR(IF(RawData!H7342&lt;&gt;"", VLOOKUP(TRIM(RawData!H7342),PHCODE,2,FALSE), ""), "Other")</f>
        <v/>
      </c>
      <c r="I7340" t="str">
        <f>IFERROR(IF(RawData!I7342&lt;&gt;"", VLOOKUP(TRIM(RawData!I7342),PHCODE,2,FALSE), ""), "Other")</f>
        <v/>
      </c>
      <c r="J7340" t="str">
        <f>TRIM(RawData!L7342)</f>
        <v/>
      </c>
      <c r="K7340">
        <f>'Risk Calculation Tables'!AD6908</f>
        <v>0</v>
      </c>
      <c r="L7340" t="str">
        <f>TRIM(RawData!J7342)</f>
        <v/>
      </c>
      <c r="M7340" t="str">
        <f>TRIM(RawData!K7342)</f>
        <v/>
      </c>
    </row>
    <row r="7341" spans="1:13" x14ac:dyDescent="0.3">
      <c r="A7341">
        <f>RawData!A7343</f>
        <v>0</v>
      </c>
      <c r="B7341" t="str">
        <f>IF(RawData!B7343&lt;&gt;"", (VLOOKUP(RawData!B7343,AgeCat,2,TRUE)), "")</f>
        <v/>
      </c>
      <c r="C7341" t="str">
        <f>TRIM(RawData!C7343)</f>
        <v/>
      </c>
      <c r="D7341" s="4">
        <f>RawData!D7343</f>
        <v>0</v>
      </c>
      <c r="E7341">
        <f>RawData!E7343</f>
        <v>0</v>
      </c>
      <c r="F7341" t="str">
        <f>IFERROR(IF(RawData!F7343&lt;&gt;"", VLOOKUP(TRIM(RawData!F7343),ICD10Code,2,FALSE), ""), "Other")</f>
        <v/>
      </c>
      <c r="G7341" t="str">
        <f>IFERROR(IF(RawData!G7343&lt;&gt;"", VLOOKUP(TRIM(RawData!G7343),ICD10Code,2,FALSE), ""), "Other")</f>
        <v/>
      </c>
      <c r="H7341" t="str">
        <f>IFERROR(IF(RawData!H7343&lt;&gt;"", VLOOKUP(TRIM(RawData!H7343),PHCODE,2,FALSE), ""), "Other")</f>
        <v/>
      </c>
      <c r="I7341" t="str">
        <f>IFERROR(IF(RawData!I7343&lt;&gt;"", VLOOKUP(TRIM(RawData!I7343),PHCODE,2,FALSE), ""), "Other")</f>
        <v/>
      </c>
      <c r="J7341" t="str">
        <f>TRIM(RawData!L7343)</f>
        <v/>
      </c>
      <c r="K7341">
        <f>'Risk Calculation Tables'!AD6909</f>
        <v>0</v>
      </c>
      <c r="L7341" t="str">
        <f>TRIM(RawData!J7343)</f>
        <v/>
      </c>
      <c r="M7341" t="str">
        <f>TRIM(RawData!K7343)</f>
        <v/>
      </c>
    </row>
    <row r="7342" spans="1:13" x14ac:dyDescent="0.3">
      <c r="A7342">
        <f>RawData!A7344</f>
        <v>0</v>
      </c>
      <c r="B7342" t="str">
        <f>IF(RawData!B7344&lt;&gt;"", (VLOOKUP(RawData!B7344,AgeCat,2,TRUE)), "")</f>
        <v/>
      </c>
      <c r="C7342" t="str">
        <f>TRIM(RawData!C7344)</f>
        <v/>
      </c>
      <c r="D7342" s="4">
        <f>RawData!D7344</f>
        <v>0</v>
      </c>
      <c r="E7342">
        <f>RawData!E7344</f>
        <v>0</v>
      </c>
      <c r="F7342" t="str">
        <f>IFERROR(IF(RawData!F7344&lt;&gt;"", VLOOKUP(TRIM(RawData!F7344),ICD10Code,2,FALSE), ""), "Other")</f>
        <v/>
      </c>
      <c r="G7342" t="str">
        <f>IFERROR(IF(RawData!G7344&lt;&gt;"", VLOOKUP(TRIM(RawData!G7344),ICD10Code,2,FALSE), ""), "Other")</f>
        <v/>
      </c>
      <c r="H7342" t="str">
        <f>IFERROR(IF(RawData!H7344&lt;&gt;"", VLOOKUP(TRIM(RawData!H7344),PHCODE,2,FALSE), ""), "Other")</f>
        <v/>
      </c>
      <c r="I7342" t="str">
        <f>IFERROR(IF(RawData!I7344&lt;&gt;"", VLOOKUP(TRIM(RawData!I7344),PHCODE,2,FALSE), ""), "Other")</f>
        <v/>
      </c>
      <c r="J7342" t="str">
        <f>TRIM(RawData!L7344)</f>
        <v/>
      </c>
      <c r="K7342">
        <f>'Risk Calculation Tables'!AD6910</f>
        <v>0</v>
      </c>
      <c r="L7342" t="str">
        <f>TRIM(RawData!J7344)</f>
        <v/>
      </c>
      <c r="M7342" t="str">
        <f>TRIM(RawData!K7344)</f>
        <v/>
      </c>
    </row>
    <row r="7343" spans="1:13" x14ac:dyDescent="0.3">
      <c r="A7343">
        <f>RawData!A7345</f>
        <v>0</v>
      </c>
      <c r="B7343" t="str">
        <f>IF(RawData!B7345&lt;&gt;"", (VLOOKUP(RawData!B7345,AgeCat,2,TRUE)), "")</f>
        <v/>
      </c>
      <c r="C7343" t="str">
        <f>TRIM(RawData!C7345)</f>
        <v/>
      </c>
      <c r="D7343" s="4">
        <f>RawData!D7345</f>
        <v>0</v>
      </c>
      <c r="E7343">
        <f>RawData!E7345</f>
        <v>0</v>
      </c>
      <c r="F7343" t="str">
        <f>IFERROR(IF(RawData!F7345&lt;&gt;"", VLOOKUP(TRIM(RawData!F7345),ICD10Code,2,FALSE), ""), "Other")</f>
        <v/>
      </c>
      <c r="G7343" t="str">
        <f>IFERROR(IF(RawData!G7345&lt;&gt;"", VLOOKUP(TRIM(RawData!G7345),ICD10Code,2,FALSE), ""), "Other")</f>
        <v/>
      </c>
      <c r="H7343" t="str">
        <f>IFERROR(IF(RawData!H7345&lt;&gt;"", VLOOKUP(TRIM(RawData!H7345),PHCODE,2,FALSE), ""), "Other")</f>
        <v/>
      </c>
      <c r="I7343" t="str">
        <f>IFERROR(IF(RawData!I7345&lt;&gt;"", VLOOKUP(TRIM(RawData!I7345),PHCODE,2,FALSE), ""), "Other")</f>
        <v/>
      </c>
      <c r="J7343" t="str">
        <f>TRIM(RawData!L7345)</f>
        <v/>
      </c>
      <c r="K7343">
        <f>'Risk Calculation Tables'!AD6911</f>
        <v>0</v>
      </c>
      <c r="L7343" t="str">
        <f>TRIM(RawData!J7345)</f>
        <v/>
      </c>
      <c r="M7343" t="str">
        <f>TRIM(RawData!K7345)</f>
        <v/>
      </c>
    </row>
    <row r="7344" spans="1:13" x14ac:dyDescent="0.3">
      <c r="A7344">
        <f>RawData!A7346</f>
        <v>0</v>
      </c>
      <c r="B7344" t="str">
        <f>IF(RawData!B7346&lt;&gt;"", (VLOOKUP(RawData!B7346,AgeCat,2,TRUE)), "")</f>
        <v/>
      </c>
      <c r="C7344" t="str">
        <f>TRIM(RawData!C7346)</f>
        <v/>
      </c>
      <c r="D7344" s="4">
        <f>RawData!D7346</f>
        <v>0</v>
      </c>
      <c r="E7344">
        <f>RawData!E7346</f>
        <v>0</v>
      </c>
      <c r="F7344" t="str">
        <f>IFERROR(IF(RawData!F7346&lt;&gt;"", VLOOKUP(TRIM(RawData!F7346),ICD10Code,2,FALSE), ""), "Other")</f>
        <v/>
      </c>
      <c r="G7344" t="str">
        <f>IFERROR(IF(RawData!G7346&lt;&gt;"", VLOOKUP(TRIM(RawData!G7346),ICD10Code,2,FALSE), ""), "Other")</f>
        <v/>
      </c>
      <c r="H7344" t="str">
        <f>IFERROR(IF(RawData!H7346&lt;&gt;"", VLOOKUP(TRIM(RawData!H7346),PHCODE,2,FALSE), ""), "Other")</f>
        <v/>
      </c>
      <c r="I7344" t="str">
        <f>IFERROR(IF(RawData!I7346&lt;&gt;"", VLOOKUP(TRIM(RawData!I7346),PHCODE,2,FALSE), ""), "Other")</f>
        <v/>
      </c>
      <c r="J7344" t="str">
        <f>TRIM(RawData!L7346)</f>
        <v/>
      </c>
      <c r="K7344">
        <f>'Risk Calculation Tables'!AD6912</f>
        <v>0</v>
      </c>
      <c r="L7344" t="str">
        <f>TRIM(RawData!J7346)</f>
        <v/>
      </c>
      <c r="M7344" t="str">
        <f>TRIM(RawData!K7346)</f>
        <v/>
      </c>
    </row>
    <row r="7345" spans="1:13" x14ac:dyDescent="0.3">
      <c r="A7345">
        <f>RawData!A7347</f>
        <v>0</v>
      </c>
      <c r="B7345" t="str">
        <f>IF(RawData!B7347&lt;&gt;"", (VLOOKUP(RawData!B7347,AgeCat,2,TRUE)), "")</f>
        <v/>
      </c>
      <c r="C7345" t="str">
        <f>TRIM(RawData!C7347)</f>
        <v/>
      </c>
      <c r="D7345" s="4">
        <f>RawData!D7347</f>
        <v>0</v>
      </c>
      <c r="E7345">
        <f>RawData!E7347</f>
        <v>0</v>
      </c>
      <c r="F7345" t="str">
        <f>IFERROR(IF(RawData!F7347&lt;&gt;"", VLOOKUP(TRIM(RawData!F7347),ICD10Code,2,FALSE), ""), "Other")</f>
        <v/>
      </c>
      <c r="G7345" t="str">
        <f>IFERROR(IF(RawData!G7347&lt;&gt;"", VLOOKUP(TRIM(RawData!G7347),ICD10Code,2,FALSE), ""), "Other")</f>
        <v/>
      </c>
      <c r="H7345" t="str">
        <f>IFERROR(IF(RawData!H7347&lt;&gt;"", VLOOKUP(TRIM(RawData!H7347),PHCODE,2,FALSE), ""), "Other")</f>
        <v/>
      </c>
      <c r="I7345" t="str">
        <f>IFERROR(IF(RawData!I7347&lt;&gt;"", VLOOKUP(TRIM(RawData!I7347),PHCODE,2,FALSE), ""), "Other")</f>
        <v/>
      </c>
      <c r="J7345" t="str">
        <f>TRIM(RawData!L7347)</f>
        <v/>
      </c>
      <c r="K7345">
        <f>'Risk Calculation Tables'!AD6913</f>
        <v>0</v>
      </c>
      <c r="L7345" t="str">
        <f>TRIM(RawData!J7347)</f>
        <v/>
      </c>
      <c r="M7345" t="str">
        <f>TRIM(RawData!K7347)</f>
        <v/>
      </c>
    </row>
    <row r="7346" spans="1:13" x14ac:dyDescent="0.3">
      <c r="A7346">
        <f>RawData!A7348</f>
        <v>0</v>
      </c>
      <c r="B7346" t="str">
        <f>IF(RawData!B7348&lt;&gt;"", (VLOOKUP(RawData!B7348,AgeCat,2,TRUE)), "")</f>
        <v/>
      </c>
      <c r="C7346" t="str">
        <f>TRIM(RawData!C7348)</f>
        <v/>
      </c>
      <c r="D7346" s="4">
        <f>RawData!D7348</f>
        <v>0</v>
      </c>
      <c r="E7346">
        <f>RawData!E7348</f>
        <v>0</v>
      </c>
      <c r="F7346" t="str">
        <f>IFERROR(IF(RawData!F7348&lt;&gt;"", VLOOKUP(TRIM(RawData!F7348),ICD10Code,2,FALSE), ""), "Other")</f>
        <v/>
      </c>
      <c r="G7346" t="str">
        <f>IFERROR(IF(RawData!G7348&lt;&gt;"", VLOOKUP(TRIM(RawData!G7348),ICD10Code,2,FALSE), ""), "Other")</f>
        <v/>
      </c>
      <c r="H7346" t="str">
        <f>IFERROR(IF(RawData!H7348&lt;&gt;"", VLOOKUP(TRIM(RawData!H7348),PHCODE,2,FALSE), ""), "Other")</f>
        <v/>
      </c>
      <c r="I7346" t="str">
        <f>IFERROR(IF(RawData!I7348&lt;&gt;"", VLOOKUP(TRIM(RawData!I7348),PHCODE,2,FALSE), ""), "Other")</f>
        <v/>
      </c>
      <c r="J7346" t="str">
        <f>TRIM(RawData!L7348)</f>
        <v/>
      </c>
      <c r="K7346">
        <f>'Risk Calculation Tables'!AD6914</f>
        <v>0</v>
      </c>
      <c r="L7346" t="str">
        <f>TRIM(RawData!J7348)</f>
        <v/>
      </c>
      <c r="M7346" t="str">
        <f>TRIM(RawData!K7348)</f>
        <v/>
      </c>
    </row>
    <row r="7347" spans="1:13" x14ac:dyDescent="0.3">
      <c r="A7347">
        <f>RawData!A7349</f>
        <v>0</v>
      </c>
      <c r="B7347" t="str">
        <f>IF(RawData!B7349&lt;&gt;"", (VLOOKUP(RawData!B7349,AgeCat,2,TRUE)), "")</f>
        <v/>
      </c>
      <c r="C7347" t="str">
        <f>TRIM(RawData!C7349)</f>
        <v/>
      </c>
      <c r="D7347" s="4">
        <f>RawData!D7349</f>
        <v>0</v>
      </c>
      <c r="E7347">
        <f>RawData!E7349</f>
        <v>0</v>
      </c>
      <c r="F7347" t="str">
        <f>IFERROR(IF(RawData!F7349&lt;&gt;"", VLOOKUP(TRIM(RawData!F7349),ICD10Code,2,FALSE), ""), "Other")</f>
        <v/>
      </c>
      <c r="G7347" t="str">
        <f>IFERROR(IF(RawData!G7349&lt;&gt;"", VLOOKUP(TRIM(RawData!G7349),ICD10Code,2,FALSE), ""), "Other")</f>
        <v/>
      </c>
      <c r="H7347" t="str">
        <f>IFERROR(IF(RawData!H7349&lt;&gt;"", VLOOKUP(TRIM(RawData!H7349),PHCODE,2,FALSE), ""), "Other")</f>
        <v/>
      </c>
      <c r="I7347" t="str">
        <f>IFERROR(IF(RawData!I7349&lt;&gt;"", VLOOKUP(TRIM(RawData!I7349),PHCODE,2,FALSE), ""), "Other")</f>
        <v/>
      </c>
      <c r="J7347" t="str">
        <f>TRIM(RawData!L7349)</f>
        <v/>
      </c>
      <c r="K7347">
        <f>'Risk Calculation Tables'!AD6915</f>
        <v>0</v>
      </c>
      <c r="L7347" t="str">
        <f>TRIM(RawData!J7349)</f>
        <v/>
      </c>
      <c r="M7347" t="str">
        <f>TRIM(RawData!K7349)</f>
        <v/>
      </c>
    </row>
    <row r="7348" spans="1:13" x14ac:dyDescent="0.3">
      <c r="A7348">
        <f>RawData!A7350</f>
        <v>0</v>
      </c>
      <c r="B7348" t="str">
        <f>IF(RawData!B7350&lt;&gt;"", (VLOOKUP(RawData!B7350,AgeCat,2,TRUE)), "")</f>
        <v/>
      </c>
      <c r="C7348" t="str">
        <f>TRIM(RawData!C7350)</f>
        <v/>
      </c>
      <c r="D7348" s="4">
        <f>RawData!D7350</f>
        <v>0</v>
      </c>
      <c r="E7348">
        <f>RawData!E7350</f>
        <v>0</v>
      </c>
      <c r="F7348" t="str">
        <f>IFERROR(IF(RawData!F7350&lt;&gt;"", VLOOKUP(TRIM(RawData!F7350),ICD10Code,2,FALSE), ""), "Other")</f>
        <v/>
      </c>
      <c r="G7348" t="str">
        <f>IFERROR(IF(RawData!G7350&lt;&gt;"", VLOOKUP(TRIM(RawData!G7350),ICD10Code,2,FALSE), ""), "Other")</f>
        <v/>
      </c>
      <c r="H7348" t="str">
        <f>IFERROR(IF(RawData!H7350&lt;&gt;"", VLOOKUP(TRIM(RawData!H7350),PHCODE,2,FALSE), ""), "Other")</f>
        <v/>
      </c>
      <c r="I7348" t="str">
        <f>IFERROR(IF(RawData!I7350&lt;&gt;"", VLOOKUP(TRIM(RawData!I7350),PHCODE,2,FALSE), ""), "Other")</f>
        <v/>
      </c>
      <c r="J7348" t="str">
        <f>TRIM(RawData!L7350)</f>
        <v/>
      </c>
      <c r="K7348">
        <f>'Risk Calculation Tables'!AD6916</f>
        <v>0</v>
      </c>
      <c r="L7348" t="str">
        <f>TRIM(RawData!J7350)</f>
        <v/>
      </c>
      <c r="M7348" t="str">
        <f>TRIM(RawData!K7350)</f>
        <v/>
      </c>
    </row>
    <row r="7349" spans="1:13" x14ac:dyDescent="0.3">
      <c r="A7349">
        <f>RawData!A7351</f>
        <v>0</v>
      </c>
      <c r="B7349" t="str">
        <f>IF(RawData!B7351&lt;&gt;"", (VLOOKUP(RawData!B7351,AgeCat,2,TRUE)), "")</f>
        <v/>
      </c>
      <c r="C7349" t="str">
        <f>TRIM(RawData!C7351)</f>
        <v/>
      </c>
      <c r="D7349" s="4">
        <f>RawData!D7351</f>
        <v>0</v>
      </c>
      <c r="E7349">
        <f>RawData!E7351</f>
        <v>0</v>
      </c>
      <c r="F7349" t="str">
        <f>IFERROR(IF(RawData!F7351&lt;&gt;"", VLOOKUP(TRIM(RawData!F7351),ICD10Code,2,FALSE), ""), "Other")</f>
        <v/>
      </c>
      <c r="G7349" t="str">
        <f>IFERROR(IF(RawData!G7351&lt;&gt;"", VLOOKUP(TRIM(RawData!G7351),ICD10Code,2,FALSE), ""), "Other")</f>
        <v/>
      </c>
      <c r="H7349" t="str">
        <f>IFERROR(IF(RawData!H7351&lt;&gt;"", VLOOKUP(TRIM(RawData!H7351),PHCODE,2,FALSE), ""), "Other")</f>
        <v/>
      </c>
      <c r="I7349" t="str">
        <f>IFERROR(IF(RawData!I7351&lt;&gt;"", VLOOKUP(TRIM(RawData!I7351),PHCODE,2,FALSE), ""), "Other")</f>
        <v/>
      </c>
      <c r="J7349" t="str">
        <f>TRIM(RawData!L7351)</f>
        <v/>
      </c>
      <c r="K7349">
        <f>'Risk Calculation Tables'!AD6917</f>
        <v>0</v>
      </c>
      <c r="L7349" t="str">
        <f>TRIM(RawData!J7351)</f>
        <v/>
      </c>
      <c r="M7349" t="str">
        <f>TRIM(RawData!K7351)</f>
        <v/>
      </c>
    </row>
    <row r="7350" spans="1:13" x14ac:dyDescent="0.3">
      <c r="A7350">
        <f>RawData!A7352</f>
        <v>0</v>
      </c>
      <c r="B7350" t="str">
        <f>IF(RawData!B7352&lt;&gt;"", (VLOOKUP(RawData!B7352,AgeCat,2,TRUE)), "")</f>
        <v/>
      </c>
      <c r="C7350" t="str">
        <f>TRIM(RawData!C7352)</f>
        <v/>
      </c>
      <c r="D7350" s="4">
        <f>RawData!D7352</f>
        <v>0</v>
      </c>
      <c r="E7350">
        <f>RawData!E7352</f>
        <v>0</v>
      </c>
      <c r="F7350" t="str">
        <f>IFERROR(IF(RawData!F7352&lt;&gt;"", VLOOKUP(TRIM(RawData!F7352),ICD10Code,2,FALSE), ""), "Other")</f>
        <v/>
      </c>
      <c r="G7350" t="str">
        <f>IFERROR(IF(RawData!G7352&lt;&gt;"", VLOOKUP(TRIM(RawData!G7352),ICD10Code,2,FALSE), ""), "Other")</f>
        <v/>
      </c>
      <c r="H7350" t="str">
        <f>IFERROR(IF(RawData!H7352&lt;&gt;"", VLOOKUP(TRIM(RawData!H7352),PHCODE,2,FALSE), ""), "Other")</f>
        <v/>
      </c>
      <c r="I7350" t="str">
        <f>IFERROR(IF(RawData!I7352&lt;&gt;"", VLOOKUP(TRIM(RawData!I7352),PHCODE,2,FALSE), ""), "Other")</f>
        <v/>
      </c>
      <c r="J7350" t="str">
        <f>TRIM(RawData!L7352)</f>
        <v/>
      </c>
      <c r="K7350">
        <f>'Risk Calculation Tables'!AD6918</f>
        <v>0</v>
      </c>
      <c r="L7350" t="str">
        <f>TRIM(RawData!J7352)</f>
        <v/>
      </c>
      <c r="M7350" t="str">
        <f>TRIM(RawData!K7352)</f>
        <v/>
      </c>
    </row>
    <row r="7351" spans="1:13" x14ac:dyDescent="0.3">
      <c r="A7351">
        <f>RawData!A7353</f>
        <v>0</v>
      </c>
      <c r="B7351" t="str">
        <f>IF(RawData!B7353&lt;&gt;"", (VLOOKUP(RawData!B7353,AgeCat,2,TRUE)), "")</f>
        <v/>
      </c>
      <c r="C7351" t="str">
        <f>TRIM(RawData!C7353)</f>
        <v/>
      </c>
      <c r="D7351" s="4">
        <f>RawData!D7353</f>
        <v>0</v>
      </c>
      <c r="E7351">
        <f>RawData!E7353</f>
        <v>0</v>
      </c>
      <c r="F7351" t="str">
        <f>IFERROR(IF(RawData!F7353&lt;&gt;"", VLOOKUP(TRIM(RawData!F7353),ICD10Code,2,FALSE), ""), "Other")</f>
        <v/>
      </c>
      <c r="G7351" t="str">
        <f>IFERROR(IF(RawData!G7353&lt;&gt;"", VLOOKUP(TRIM(RawData!G7353),ICD10Code,2,FALSE), ""), "Other")</f>
        <v/>
      </c>
      <c r="H7351" t="str">
        <f>IFERROR(IF(RawData!H7353&lt;&gt;"", VLOOKUP(TRIM(RawData!H7353),PHCODE,2,FALSE), ""), "Other")</f>
        <v/>
      </c>
      <c r="I7351" t="str">
        <f>IFERROR(IF(RawData!I7353&lt;&gt;"", VLOOKUP(TRIM(RawData!I7353),PHCODE,2,FALSE), ""), "Other")</f>
        <v/>
      </c>
      <c r="J7351" t="str">
        <f>TRIM(RawData!L7353)</f>
        <v/>
      </c>
      <c r="K7351">
        <f>'Risk Calculation Tables'!AD6919</f>
        <v>0</v>
      </c>
      <c r="L7351" t="str">
        <f>TRIM(RawData!J7353)</f>
        <v/>
      </c>
      <c r="M7351" t="str">
        <f>TRIM(RawData!K7353)</f>
        <v/>
      </c>
    </row>
    <row r="7352" spans="1:13" x14ac:dyDescent="0.3">
      <c r="A7352">
        <f>RawData!A7354</f>
        <v>0</v>
      </c>
      <c r="B7352" t="str">
        <f>IF(RawData!B7354&lt;&gt;"", (VLOOKUP(RawData!B7354,AgeCat,2,TRUE)), "")</f>
        <v/>
      </c>
      <c r="C7352" t="str">
        <f>TRIM(RawData!C7354)</f>
        <v/>
      </c>
      <c r="D7352" s="4">
        <f>RawData!D7354</f>
        <v>0</v>
      </c>
      <c r="E7352">
        <f>RawData!E7354</f>
        <v>0</v>
      </c>
      <c r="F7352" t="str">
        <f>IFERROR(IF(RawData!F7354&lt;&gt;"", VLOOKUP(TRIM(RawData!F7354),ICD10Code,2,FALSE), ""), "Other")</f>
        <v/>
      </c>
      <c r="G7352" t="str">
        <f>IFERROR(IF(RawData!G7354&lt;&gt;"", VLOOKUP(TRIM(RawData!G7354),ICD10Code,2,FALSE), ""), "Other")</f>
        <v/>
      </c>
      <c r="H7352" t="str">
        <f>IFERROR(IF(RawData!H7354&lt;&gt;"", VLOOKUP(TRIM(RawData!H7354),PHCODE,2,FALSE), ""), "Other")</f>
        <v/>
      </c>
      <c r="I7352" t="str">
        <f>IFERROR(IF(RawData!I7354&lt;&gt;"", VLOOKUP(TRIM(RawData!I7354),PHCODE,2,FALSE), ""), "Other")</f>
        <v/>
      </c>
      <c r="J7352" t="str">
        <f>TRIM(RawData!L7354)</f>
        <v/>
      </c>
      <c r="K7352">
        <f>'Risk Calculation Tables'!AD6920</f>
        <v>0</v>
      </c>
      <c r="L7352" t="str">
        <f>TRIM(RawData!J7354)</f>
        <v/>
      </c>
      <c r="M7352" t="str">
        <f>TRIM(RawData!K7354)</f>
        <v/>
      </c>
    </row>
    <row r="7353" spans="1:13" x14ac:dyDescent="0.3">
      <c r="A7353">
        <f>RawData!A7355</f>
        <v>0</v>
      </c>
      <c r="B7353" t="str">
        <f>IF(RawData!B7355&lt;&gt;"", (VLOOKUP(RawData!B7355,AgeCat,2,TRUE)), "")</f>
        <v/>
      </c>
      <c r="C7353" t="str">
        <f>TRIM(RawData!C7355)</f>
        <v/>
      </c>
      <c r="D7353" s="4">
        <f>RawData!D7355</f>
        <v>0</v>
      </c>
      <c r="E7353">
        <f>RawData!E7355</f>
        <v>0</v>
      </c>
      <c r="F7353" t="str">
        <f>IFERROR(IF(RawData!F7355&lt;&gt;"", VLOOKUP(TRIM(RawData!F7355),ICD10Code,2,FALSE), ""), "Other")</f>
        <v/>
      </c>
      <c r="G7353" t="str">
        <f>IFERROR(IF(RawData!G7355&lt;&gt;"", VLOOKUP(TRIM(RawData!G7355),ICD10Code,2,FALSE), ""), "Other")</f>
        <v/>
      </c>
      <c r="H7353" t="str">
        <f>IFERROR(IF(RawData!H7355&lt;&gt;"", VLOOKUP(TRIM(RawData!H7355),PHCODE,2,FALSE), ""), "Other")</f>
        <v/>
      </c>
      <c r="I7353" t="str">
        <f>IFERROR(IF(RawData!I7355&lt;&gt;"", VLOOKUP(TRIM(RawData!I7355),PHCODE,2,FALSE), ""), "Other")</f>
        <v/>
      </c>
      <c r="J7353" t="str">
        <f>TRIM(RawData!L7355)</f>
        <v/>
      </c>
      <c r="K7353">
        <f>'Risk Calculation Tables'!AD6921</f>
        <v>0</v>
      </c>
      <c r="L7353" t="str">
        <f>TRIM(RawData!J7355)</f>
        <v/>
      </c>
      <c r="M7353" t="str">
        <f>TRIM(RawData!K7355)</f>
        <v/>
      </c>
    </row>
    <row r="7354" spans="1:13" x14ac:dyDescent="0.3">
      <c r="A7354">
        <f>RawData!A7356</f>
        <v>0</v>
      </c>
      <c r="B7354" t="str">
        <f>IF(RawData!B7356&lt;&gt;"", (VLOOKUP(RawData!B7356,AgeCat,2,TRUE)), "")</f>
        <v/>
      </c>
      <c r="C7354" t="str">
        <f>TRIM(RawData!C7356)</f>
        <v/>
      </c>
      <c r="D7354" s="4">
        <f>RawData!D7356</f>
        <v>0</v>
      </c>
      <c r="E7354">
        <f>RawData!E7356</f>
        <v>0</v>
      </c>
      <c r="F7354" t="str">
        <f>IFERROR(IF(RawData!F7356&lt;&gt;"", VLOOKUP(TRIM(RawData!F7356),ICD10Code,2,FALSE), ""), "Other")</f>
        <v/>
      </c>
      <c r="G7354" t="str">
        <f>IFERROR(IF(RawData!G7356&lt;&gt;"", VLOOKUP(TRIM(RawData!G7356),ICD10Code,2,FALSE), ""), "Other")</f>
        <v/>
      </c>
      <c r="H7354" t="str">
        <f>IFERROR(IF(RawData!H7356&lt;&gt;"", VLOOKUP(TRIM(RawData!H7356),PHCODE,2,FALSE), ""), "Other")</f>
        <v/>
      </c>
      <c r="I7354" t="str">
        <f>IFERROR(IF(RawData!I7356&lt;&gt;"", VLOOKUP(TRIM(RawData!I7356),PHCODE,2,FALSE), ""), "Other")</f>
        <v/>
      </c>
      <c r="J7354" t="str">
        <f>TRIM(RawData!L7356)</f>
        <v/>
      </c>
      <c r="K7354">
        <f>'Risk Calculation Tables'!AD6922</f>
        <v>0</v>
      </c>
      <c r="L7354" t="str">
        <f>TRIM(RawData!J7356)</f>
        <v/>
      </c>
      <c r="M7354" t="str">
        <f>TRIM(RawData!K7356)</f>
        <v/>
      </c>
    </row>
    <row r="7355" spans="1:13" x14ac:dyDescent="0.3">
      <c r="A7355">
        <f>RawData!A7357</f>
        <v>0</v>
      </c>
      <c r="B7355" t="str">
        <f>IF(RawData!B7357&lt;&gt;"", (VLOOKUP(RawData!B7357,AgeCat,2,TRUE)), "")</f>
        <v/>
      </c>
      <c r="C7355" t="str">
        <f>TRIM(RawData!C7357)</f>
        <v/>
      </c>
      <c r="D7355" s="4">
        <f>RawData!D7357</f>
        <v>0</v>
      </c>
      <c r="E7355">
        <f>RawData!E7357</f>
        <v>0</v>
      </c>
      <c r="F7355" t="str">
        <f>IFERROR(IF(RawData!F7357&lt;&gt;"", VLOOKUP(TRIM(RawData!F7357),ICD10Code,2,FALSE), ""), "Other")</f>
        <v/>
      </c>
      <c r="G7355" t="str">
        <f>IFERROR(IF(RawData!G7357&lt;&gt;"", VLOOKUP(TRIM(RawData!G7357),ICD10Code,2,FALSE), ""), "Other")</f>
        <v/>
      </c>
      <c r="H7355" t="str">
        <f>IFERROR(IF(RawData!H7357&lt;&gt;"", VLOOKUP(TRIM(RawData!H7357),PHCODE,2,FALSE), ""), "Other")</f>
        <v/>
      </c>
      <c r="I7355" t="str">
        <f>IFERROR(IF(RawData!I7357&lt;&gt;"", VLOOKUP(TRIM(RawData!I7357),PHCODE,2,FALSE), ""), "Other")</f>
        <v/>
      </c>
      <c r="J7355" t="str">
        <f>TRIM(RawData!L7357)</f>
        <v/>
      </c>
      <c r="K7355">
        <f>'Risk Calculation Tables'!AD6923</f>
        <v>0</v>
      </c>
      <c r="L7355" t="str">
        <f>TRIM(RawData!J7357)</f>
        <v/>
      </c>
      <c r="M7355" t="str">
        <f>TRIM(RawData!K7357)</f>
        <v/>
      </c>
    </row>
    <row r="7356" spans="1:13" x14ac:dyDescent="0.3">
      <c r="A7356">
        <f>RawData!A7358</f>
        <v>0</v>
      </c>
      <c r="B7356" t="str">
        <f>IF(RawData!B7358&lt;&gt;"", (VLOOKUP(RawData!B7358,AgeCat,2,TRUE)), "")</f>
        <v/>
      </c>
      <c r="C7356" t="str">
        <f>TRIM(RawData!C7358)</f>
        <v/>
      </c>
      <c r="D7356" s="4">
        <f>RawData!D7358</f>
        <v>0</v>
      </c>
      <c r="E7356">
        <f>RawData!E7358</f>
        <v>0</v>
      </c>
      <c r="F7356" t="str">
        <f>IFERROR(IF(RawData!F7358&lt;&gt;"", VLOOKUP(TRIM(RawData!F7358),ICD10Code,2,FALSE), ""), "Other")</f>
        <v/>
      </c>
      <c r="G7356" t="str">
        <f>IFERROR(IF(RawData!G7358&lt;&gt;"", VLOOKUP(TRIM(RawData!G7358),ICD10Code,2,FALSE), ""), "Other")</f>
        <v/>
      </c>
      <c r="H7356" t="str">
        <f>IFERROR(IF(RawData!H7358&lt;&gt;"", VLOOKUP(TRIM(RawData!H7358),PHCODE,2,FALSE), ""), "Other")</f>
        <v/>
      </c>
      <c r="I7356" t="str">
        <f>IFERROR(IF(RawData!I7358&lt;&gt;"", VLOOKUP(TRIM(RawData!I7358),PHCODE,2,FALSE), ""), "Other")</f>
        <v/>
      </c>
      <c r="J7356" t="str">
        <f>TRIM(RawData!L7358)</f>
        <v/>
      </c>
      <c r="K7356">
        <f>'Risk Calculation Tables'!AD6924</f>
        <v>0</v>
      </c>
      <c r="L7356" t="str">
        <f>TRIM(RawData!J7358)</f>
        <v/>
      </c>
      <c r="M7356" t="str">
        <f>TRIM(RawData!K7358)</f>
        <v/>
      </c>
    </row>
    <row r="7357" spans="1:13" x14ac:dyDescent="0.3">
      <c r="A7357">
        <f>RawData!A7359</f>
        <v>0</v>
      </c>
      <c r="B7357" t="str">
        <f>IF(RawData!B7359&lt;&gt;"", (VLOOKUP(RawData!B7359,AgeCat,2,TRUE)), "")</f>
        <v/>
      </c>
      <c r="C7357" t="str">
        <f>TRIM(RawData!C7359)</f>
        <v/>
      </c>
      <c r="D7357" s="4">
        <f>RawData!D7359</f>
        <v>0</v>
      </c>
      <c r="E7357">
        <f>RawData!E7359</f>
        <v>0</v>
      </c>
      <c r="F7357" t="str">
        <f>IFERROR(IF(RawData!F7359&lt;&gt;"", VLOOKUP(TRIM(RawData!F7359),ICD10Code,2,FALSE), ""), "Other")</f>
        <v/>
      </c>
      <c r="G7357" t="str">
        <f>IFERROR(IF(RawData!G7359&lt;&gt;"", VLOOKUP(TRIM(RawData!G7359),ICD10Code,2,FALSE), ""), "Other")</f>
        <v/>
      </c>
      <c r="H7357" t="str">
        <f>IFERROR(IF(RawData!H7359&lt;&gt;"", VLOOKUP(TRIM(RawData!H7359),PHCODE,2,FALSE), ""), "Other")</f>
        <v/>
      </c>
      <c r="I7357" t="str">
        <f>IFERROR(IF(RawData!I7359&lt;&gt;"", VLOOKUP(TRIM(RawData!I7359),PHCODE,2,FALSE), ""), "Other")</f>
        <v/>
      </c>
      <c r="J7357" t="str">
        <f>TRIM(RawData!L7359)</f>
        <v/>
      </c>
      <c r="K7357">
        <f>'Risk Calculation Tables'!AD6925</f>
        <v>0</v>
      </c>
      <c r="L7357" t="str">
        <f>TRIM(RawData!J7359)</f>
        <v/>
      </c>
      <c r="M7357" t="str">
        <f>TRIM(RawData!K7359)</f>
        <v/>
      </c>
    </row>
    <row r="7358" spans="1:13" x14ac:dyDescent="0.3">
      <c r="A7358">
        <f>RawData!A7360</f>
        <v>0</v>
      </c>
      <c r="B7358" t="str">
        <f>IF(RawData!B7360&lt;&gt;"", (VLOOKUP(RawData!B7360,AgeCat,2,TRUE)), "")</f>
        <v/>
      </c>
      <c r="C7358" t="str">
        <f>TRIM(RawData!C7360)</f>
        <v/>
      </c>
      <c r="D7358" s="4">
        <f>RawData!D7360</f>
        <v>0</v>
      </c>
      <c r="E7358">
        <f>RawData!E7360</f>
        <v>0</v>
      </c>
      <c r="F7358" t="str">
        <f>IFERROR(IF(RawData!F7360&lt;&gt;"", VLOOKUP(TRIM(RawData!F7360),ICD10Code,2,FALSE), ""), "Other")</f>
        <v/>
      </c>
      <c r="G7358" t="str">
        <f>IFERROR(IF(RawData!G7360&lt;&gt;"", VLOOKUP(TRIM(RawData!G7360),ICD10Code,2,FALSE), ""), "Other")</f>
        <v/>
      </c>
      <c r="H7358" t="str">
        <f>IFERROR(IF(RawData!H7360&lt;&gt;"", VLOOKUP(TRIM(RawData!H7360),PHCODE,2,FALSE), ""), "Other")</f>
        <v/>
      </c>
      <c r="I7358" t="str">
        <f>IFERROR(IF(RawData!I7360&lt;&gt;"", VLOOKUP(TRIM(RawData!I7360),PHCODE,2,FALSE), ""), "Other")</f>
        <v/>
      </c>
      <c r="J7358" t="str">
        <f>TRIM(RawData!L7360)</f>
        <v/>
      </c>
      <c r="K7358">
        <f>'Risk Calculation Tables'!AD6926</f>
        <v>0</v>
      </c>
      <c r="L7358" t="str">
        <f>TRIM(RawData!J7360)</f>
        <v/>
      </c>
      <c r="M7358" t="str">
        <f>TRIM(RawData!K7360)</f>
        <v/>
      </c>
    </row>
    <row r="7359" spans="1:13" x14ac:dyDescent="0.3">
      <c r="A7359">
        <f>RawData!A7361</f>
        <v>0</v>
      </c>
      <c r="B7359" t="str">
        <f>IF(RawData!B7361&lt;&gt;"", (VLOOKUP(RawData!B7361,AgeCat,2,TRUE)), "")</f>
        <v/>
      </c>
      <c r="C7359" t="str">
        <f>TRIM(RawData!C7361)</f>
        <v/>
      </c>
      <c r="D7359" s="4">
        <f>RawData!D7361</f>
        <v>0</v>
      </c>
      <c r="E7359">
        <f>RawData!E7361</f>
        <v>0</v>
      </c>
      <c r="F7359" t="str">
        <f>IFERROR(IF(RawData!F7361&lt;&gt;"", VLOOKUP(TRIM(RawData!F7361),ICD10Code,2,FALSE), ""), "Other")</f>
        <v/>
      </c>
      <c r="G7359" t="str">
        <f>IFERROR(IF(RawData!G7361&lt;&gt;"", VLOOKUP(TRIM(RawData!G7361),ICD10Code,2,FALSE), ""), "Other")</f>
        <v/>
      </c>
      <c r="H7359" t="str">
        <f>IFERROR(IF(RawData!H7361&lt;&gt;"", VLOOKUP(TRIM(RawData!H7361),PHCODE,2,FALSE), ""), "Other")</f>
        <v/>
      </c>
      <c r="I7359" t="str">
        <f>IFERROR(IF(RawData!I7361&lt;&gt;"", VLOOKUP(TRIM(RawData!I7361),PHCODE,2,FALSE), ""), "Other")</f>
        <v/>
      </c>
      <c r="J7359" t="str">
        <f>TRIM(RawData!L7361)</f>
        <v/>
      </c>
      <c r="K7359">
        <f>'Risk Calculation Tables'!AD6927</f>
        <v>0</v>
      </c>
      <c r="L7359" t="str">
        <f>TRIM(RawData!J7361)</f>
        <v/>
      </c>
      <c r="M7359" t="str">
        <f>TRIM(RawData!K7361)</f>
        <v/>
      </c>
    </row>
    <row r="7360" spans="1:13" x14ac:dyDescent="0.3">
      <c r="A7360">
        <f>RawData!A7362</f>
        <v>0</v>
      </c>
      <c r="B7360" t="str">
        <f>IF(RawData!B7362&lt;&gt;"", (VLOOKUP(RawData!B7362,AgeCat,2,TRUE)), "")</f>
        <v/>
      </c>
      <c r="C7360" t="str">
        <f>TRIM(RawData!C7362)</f>
        <v/>
      </c>
      <c r="D7360" s="4">
        <f>RawData!D7362</f>
        <v>0</v>
      </c>
      <c r="E7360">
        <f>RawData!E7362</f>
        <v>0</v>
      </c>
      <c r="F7360" t="str">
        <f>IFERROR(IF(RawData!F7362&lt;&gt;"", VLOOKUP(TRIM(RawData!F7362),ICD10Code,2,FALSE), ""), "Other")</f>
        <v/>
      </c>
      <c r="G7360" t="str">
        <f>IFERROR(IF(RawData!G7362&lt;&gt;"", VLOOKUP(TRIM(RawData!G7362),ICD10Code,2,FALSE), ""), "Other")</f>
        <v/>
      </c>
      <c r="H7360" t="str">
        <f>IFERROR(IF(RawData!H7362&lt;&gt;"", VLOOKUP(TRIM(RawData!H7362),PHCODE,2,FALSE), ""), "Other")</f>
        <v/>
      </c>
      <c r="I7360" t="str">
        <f>IFERROR(IF(RawData!I7362&lt;&gt;"", VLOOKUP(TRIM(RawData!I7362),PHCODE,2,FALSE), ""), "Other")</f>
        <v/>
      </c>
      <c r="J7360" t="str">
        <f>TRIM(RawData!L7362)</f>
        <v/>
      </c>
      <c r="K7360">
        <f>'Risk Calculation Tables'!AD6928</f>
        <v>0</v>
      </c>
      <c r="L7360" t="str">
        <f>TRIM(RawData!J7362)</f>
        <v/>
      </c>
      <c r="M7360" t="str">
        <f>TRIM(RawData!K7362)</f>
        <v/>
      </c>
    </row>
    <row r="7361" spans="1:13" x14ac:dyDescent="0.3">
      <c r="A7361">
        <f>RawData!A7363</f>
        <v>0</v>
      </c>
      <c r="B7361" t="str">
        <f>IF(RawData!B7363&lt;&gt;"", (VLOOKUP(RawData!B7363,AgeCat,2,TRUE)), "")</f>
        <v/>
      </c>
      <c r="C7361" t="str">
        <f>TRIM(RawData!C7363)</f>
        <v/>
      </c>
      <c r="D7361" s="4">
        <f>RawData!D7363</f>
        <v>0</v>
      </c>
      <c r="E7361">
        <f>RawData!E7363</f>
        <v>0</v>
      </c>
      <c r="F7361" t="str">
        <f>IFERROR(IF(RawData!F7363&lt;&gt;"", VLOOKUP(TRIM(RawData!F7363),ICD10Code,2,FALSE), ""), "Other")</f>
        <v/>
      </c>
      <c r="G7361" t="str">
        <f>IFERROR(IF(RawData!G7363&lt;&gt;"", VLOOKUP(TRIM(RawData!G7363),ICD10Code,2,FALSE), ""), "Other")</f>
        <v/>
      </c>
      <c r="H7361" t="str">
        <f>IFERROR(IF(RawData!H7363&lt;&gt;"", VLOOKUP(TRIM(RawData!H7363),PHCODE,2,FALSE), ""), "Other")</f>
        <v/>
      </c>
      <c r="I7361" t="str">
        <f>IFERROR(IF(RawData!I7363&lt;&gt;"", VLOOKUP(TRIM(RawData!I7363),PHCODE,2,FALSE), ""), "Other")</f>
        <v/>
      </c>
      <c r="J7361" t="str">
        <f>TRIM(RawData!L7363)</f>
        <v/>
      </c>
      <c r="K7361">
        <f>'Risk Calculation Tables'!AD6929</f>
        <v>0</v>
      </c>
      <c r="L7361" t="str">
        <f>TRIM(RawData!J7363)</f>
        <v/>
      </c>
      <c r="M7361" t="str">
        <f>TRIM(RawData!K7363)</f>
        <v/>
      </c>
    </row>
    <row r="7362" spans="1:13" x14ac:dyDescent="0.3">
      <c r="A7362">
        <f>RawData!A7364</f>
        <v>0</v>
      </c>
      <c r="B7362" t="str">
        <f>IF(RawData!B7364&lt;&gt;"", (VLOOKUP(RawData!B7364,AgeCat,2,TRUE)), "")</f>
        <v/>
      </c>
      <c r="C7362" t="str">
        <f>TRIM(RawData!C7364)</f>
        <v/>
      </c>
      <c r="D7362" s="4">
        <f>RawData!D7364</f>
        <v>0</v>
      </c>
      <c r="E7362">
        <f>RawData!E7364</f>
        <v>0</v>
      </c>
      <c r="F7362" t="str">
        <f>IFERROR(IF(RawData!F7364&lt;&gt;"", VLOOKUP(TRIM(RawData!F7364),ICD10Code,2,FALSE), ""), "Other")</f>
        <v/>
      </c>
      <c r="G7362" t="str">
        <f>IFERROR(IF(RawData!G7364&lt;&gt;"", VLOOKUP(TRIM(RawData!G7364),ICD10Code,2,FALSE), ""), "Other")</f>
        <v/>
      </c>
      <c r="H7362" t="str">
        <f>IFERROR(IF(RawData!H7364&lt;&gt;"", VLOOKUP(TRIM(RawData!H7364),PHCODE,2,FALSE), ""), "Other")</f>
        <v/>
      </c>
      <c r="I7362" t="str">
        <f>IFERROR(IF(RawData!I7364&lt;&gt;"", VLOOKUP(TRIM(RawData!I7364),PHCODE,2,FALSE), ""), "Other")</f>
        <v/>
      </c>
      <c r="J7362" t="str">
        <f>TRIM(RawData!L7364)</f>
        <v/>
      </c>
      <c r="K7362">
        <f>'Risk Calculation Tables'!AD6930</f>
        <v>0</v>
      </c>
      <c r="L7362" t="str">
        <f>TRIM(RawData!J7364)</f>
        <v/>
      </c>
      <c r="M7362" t="str">
        <f>TRIM(RawData!K7364)</f>
        <v/>
      </c>
    </row>
    <row r="7363" spans="1:13" x14ac:dyDescent="0.3">
      <c r="A7363">
        <f>RawData!A7365</f>
        <v>0</v>
      </c>
      <c r="B7363" t="str">
        <f>IF(RawData!B7365&lt;&gt;"", (VLOOKUP(RawData!B7365,AgeCat,2,TRUE)), "")</f>
        <v/>
      </c>
      <c r="C7363" t="str">
        <f>TRIM(RawData!C7365)</f>
        <v/>
      </c>
      <c r="D7363" s="4">
        <f>RawData!D7365</f>
        <v>0</v>
      </c>
      <c r="E7363">
        <f>RawData!E7365</f>
        <v>0</v>
      </c>
      <c r="F7363" t="str">
        <f>IFERROR(IF(RawData!F7365&lt;&gt;"", VLOOKUP(TRIM(RawData!F7365),ICD10Code,2,FALSE), ""), "Other")</f>
        <v/>
      </c>
      <c r="G7363" t="str">
        <f>IFERROR(IF(RawData!G7365&lt;&gt;"", VLOOKUP(TRIM(RawData!G7365),ICD10Code,2,FALSE), ""), "Other")</f>
        <v/>
      </c>
      <c r="H7363" t="str">
        <f>IFERROR(IF(RawData!H7365&lt;&gt;"", VLOOKUP(TRIM(RawData!H7365),PHCODE,2,FALSE), ""), "Other")</f>
        <v/>
      </c>
      <c r="I7363" t="str">
        <f>IFERROR(IF(RawData!I7365&lt;&gt;"", VLOOKUP(TRIM(RawData!I7365),PHCODE,2,FALSE), ""), "Other")</f>
        <v/>
      </c>
      <c r="J7363" t="str">
        <f>TRIM(RawData!L7365)</f>
        <v/>
      </c>
      <c r="K7363">
        <f>'Risk Calculation Tables'!AD6931</f>
        <v>0</v>
      </c>
      <c r="L7363" t="str">
        <f>TRIM(RawData!J7365)</f>
        <v/>
      </c>
      <c r="M7363" t="str">
        <f>TRIM(RawData!K7365)</f>
        <v/>
      </c>
    </row>
    <row r="7364" spans="1:13" x14ac:dyDescent="0.3">
      <c r="A7364">
        <f>RawData!A7366</f>
        <v>0</v>
      </c>
      <c r="B7364" t="str">
        <f>IF(RawData!B7366&lt;&gt;"", (VLOOKUP(RawData!B7366,AgeCat,2,TRUE)), "")</f>
        <v/>
      </c>
      <c r="C7364" t="str">
        <f>TRIM(RawData!C7366)</f>
        <v/>
      </c>
      <c r="D7364" s="4">
        <f>RawData!D7366</f>
        <v>0</v>
      </c>
      <c r="E7364">
        <f>RawData!E7366</f>
        <v>0</v>
      </c>
      <c r="F7364" t="str">
        <f>IFERROR(IF(RawData!F7366&lt;&gt;"", VLOOKUP(TRIM(RawData!F7366),ICD10Code,2,FALSE), ""), "Other")</f>
        <v/>
      </c>
      <c r="G7364" t="str">
        <f>IFERROR(IF(RawData!G7366&lt;&gt;"", VLOOKUP(TRIM(RawData!G7366),ICD10Code,2,FALSE), ""), "Other")</f>
        <v/>
      </c>
      <c r="H7364" t="str">
        <f>IFERROR(IF(RawData!H7366&lt;&gt;"", VLOOKUP(TRIM(RawData!H7366),PHCODE,2,FALSE), ""), "Other")</f>
        <v/>
      </c>
      <c r="I7364" t="str">
        <f>IFERROR(IF(RawData!I7366&lt;&gt;"", VLOOKUP(TRIM(RawData!I7366),PHCODE,2,FALSE), ""), "Other")</f>
        <v/>
      </c>
      <c r="J7364" t="str">
        <f>TRIM(RawData!L7366)</f>
        <v/>
      </c>
      <c r="K7364">
        <f>'Risk Calculation Tables'!AD6932</f>
        <v>0</v>
      </c>
      <c r="L7364" t="str">
        <f>TRIM(RawData!J7366)</f>
        <v/>
      </c>
      <c r="M7364" t="str">
        <f>TRIM(RawData!K7366)</f>
        <v/>
      </c>
    </row>
    <row r="7365" spans="1:13" x14ac:dyDescent="0.3">
      <c r="A7365">
        <f>RawData!A7367</f>
        <v>0</v>
      </c>
      <c r="B7365" t="str">
        <f>IF(RawData!B7367&lt;&gt;"", (VLOOKUP(RawData!B7367,AgeCat,2,TRUE)), "")</f>
        <v/>
      </c>
      <c r="C7365" t="str">
        <f>TRIM(RawData!C7367)</f>
        <v/>
      </c>
      <c r="D7365" s="4">
        <f>RawData!D7367</f>
        <v>0</v>
      </c>
      <c r="E7365">
        <f>RawData!E7367</f>
        <v>0</v>
      </c>
      <c r="F7365" t="str">
        <f>IFERROR(IF(RawData!F7367&lt;&gt;"", VLOOKUP(TRIM(RawData!F7367),ICD10Code,2,FALSE), ""), "Other")</f>
        <v/>
      </c>
      <c r="G7365" t="str">
        <f>IFERROR(IF(RawData!G7367&lt;&gt;"", VLOOKUP(TRIM(RawData!G7367),ICD10Code,2,FALSE), ""), "Other")</f>
        <v/>
      </c>
      <c r="H7365" t="str">
        <f>IFERROR(IF(RawData!H7367&lt;&gt;"", VLOOKUP(TRIM(RawData!H7367),PHCODE,2,FALSE), ""), "Other")</f>
        <v/>
      </c>
      <c r="I7365" t="str">
        <f>IFERROR(IF(RawData!I7367&lt;&gt;"", VLOOKUP(TRIM(RawData!I7367),PHCODE,2,FALSE), ""), "Other")</f>
        <v/>
      </c>
      <c r="J7365" t="str">
        <f>TRIM(RawData!L7367)</f>
        <v/>
      </c>
      <c r="K7365">
        <f>'Risk Calculation Tables'!AD6933</f>
        <v>0</v>
      </c>
      <c r="L7365" t="str">
        <f>TRIM(RawData!J7367)</f>
        <v/>
      </c>
      <c r="M7365" t="str">
        <f>TRIM(RawData!K7367)</f>
        <v/>
      </c>
    </row>
    <row r="7366" spans="1:13" x14ac:dyDescent="0.3">
      <c r="A7366">
        <f>RawData!A7368</f>
        <v>0</v>
      </c>
      <c r="B7366" t="str">
        <f>IF(RawData!B7368&lt;&gt;"", (VLOOKUP(RawData!B7368,AgeCat,2,TRUE)), "")</f>
        <v/>
      </c>
      <c r="C7366" t="str">
        <f>TRIM(RawData!C7368)</f>
        <v/>
      </c>
      <c r="D7366" s="4">
        <f>RawData!D7368</f>
        <v>0</v>
      </c>
      <c r="E7366">
        <f>RawData!E7368</f>
        <v>0</v>
      </c>
      <c r="F7366" t="str">
        <f>IFERROR(IF(RawData!F7368&lt;&gt;"", VLOOKUP(TRIM(RawData!F7368),ICD10Code,2,FALSE), ""), "Other")</f>
        <v/>
      </c>
      <c r="G7366" t="str">
        <f>IFERROR(IF(RawData!G7368&lt;&gt;"", VLOOKUP(TRIM(RawData!G7368),ICD10Code,2,FALSE), ""), "Other")</f>
        <v/>
      </c>
      <c r="H7366" t="str">
        <f>IFERROR(IF(RawData!H7368&lt;&gt;"", VLOOKUP(TRIM(RawData!H7368),PHCODE,2,FALSE), ""), "Other")</f>
        <v/>
      </c>
      <c r="I7366" t="str">
        <f>IFERROR(IF(RawData!I7368&lt;&gt;"", VLOOKUP(TRIM(RawData!I7368),PHCODE,2,FALSE), ""), "Other")</f>
        <v/>
      </c>
      <c r="J7366" t="str">
        <f>TRIM(RawData!L7368)</f>
        <v/>
      </c>
      <c r="K7366">
        <f>'Risk Calculation Tables'!AD6934</f>
        <v>0</v>
      </c>
      <c r="L7366" t="str">
        <f>TRIM(RawData!J7368)</f>
        <v/>
      </c>
      <c r="M7366" t="str">
        <f>TRIM(RawData!K7368)</f>
        <v/>
      </c>
    </row>
    <row r="7367" spans="1:13" x14ac:dyDescent="0.3">
      <c r="A7367">
        <f>RawData!A7369</f>
        <v>0</v>
      </c>
      <c r="B7367" t="str">
        <f>IF(RawData!B7369&lt;&gt;"", (VLOOKUP(RawData!B7369,AgeCat,2,TRUE)), "")</f>
        <v/>
      </c>
      <c r="C7367" t="str">
        <f>TRIM(RawData!C7369)</f>
        <v/>
      </c>
      <c r="D7367" s="4">
        <f>RawData!D7369</f>
        <v>0</v>
      </c>
      <c r="E7367">
        <f>RawData!E7369</f>
        <v>0</v>
      </c>
      <c r="F7367" t="str">
        <f>IFERROR(IF(RawData!F7369&lt;&gt;"", VLOOKUP(TRIM(RawData!F7369),ICD10Code,2,FALSE), ""), "Other")</f>
        <v/>
      </c>
      <c r="G7367" t="str">
        <f>IFERROR(IF(RawData!G7369&lt;&gt;"", VLOOKUP(TRIM(RawData!G7369),ICD10Code,2,FALSE), ""), "Other")</f>
        <v/>
      </c>
      <c r="H7367" t="str">
        <f>IFERROR(IF(RawData!H7369&lt;&gt;"", VLOOKUP(TRIM(RawData!H7369),PHCODE,2,FALSE), ""), "Other")</f>
        <v/>
      </c>
      <c r="I7367" t="str">
        <f>IFERROR(IF(RawData!I7369&lt;&gt;"", VLOOKUP(TRIM(RawData!I7369),PHCODE,2,FALSE), ""), "Other")</f>
        <v/>
      </c>
      <c r="J7367" t="str">
        <f>TRIM(RawData!L7369)</f>
        <v/>
      </c>
      <c r="K7367">
        <f>'Risk Calculation Tables'!AD6935</f>
        <v>0</v>
      </c>
      <c r="L7367" t="str">
        <f>TRIM(RawData!J7369)</f>
        <v/>
      </c>
      <c r="M7367" t="str">
        <f>TRIM(RawData!K7369)</f>
        <v/>
      </c>
    </row>
    <row r="7368" spans="1:13" x14ac:dyDescent="0.3">
      <c r="A7368">
        <f>RawData!A7370</f>
        <v>0</v>
      </c>
      <c r="B7368" t="str">
        <f>IF(RawData!B7370&lt;&gt;"", (VLOOKUP(RawData!B7370,AgeCat,2,TRUE)), "")</f>
        <v/>
      </c>
      <c r="C7368" t="str">
        <f>TRIM(RawData!C7370)</f>
        <v/>
      </c>
      <c r="D7368" s="4">
        <f>RawData!D7370</f>
        <v>0</v>
      </c>
      <c r="E7368">
        <f>RawData!E7370</f>
        <v>0</v>
      </c>
      <c r="F7368" t="str">
        <f>IFERROR(IF(RawData!F7370&lt;&gt;"", VLOOKUP(TRIM(RawData!F7370),ICD10Code,2,FALSE), ""), "Other")</f>
        <v/>
      </c>
      <c r="G7368" t="str">
        <f>IFERROR(IF(RawData!G7370&lt;&gt;"", VLOOKUP(TRIM(RawData!G7370),ICD10Code,2,FALSE), ""), "Other")</f>
        <v/>
      </c>
      <c r="H7368" t="str">
        <f>IFERROR(IF(RawData!H7370&lt;&gt;"", VLOOKUP(TRIM(RawData!H7370),PHCODE,2,FALSE), ""), "Other")</f>
        <v/>
      </c>
      <c r="I7368" t="str">
        <f>IFERROR(IF(RawData!I7370&lt;&gt;"", VLOOKUP(TRIM(RawData!I7370),PHCODE,2,FALSE), ""), "Other")</f>
        <v/>
      </c>
      <c r="J7368" t="str">
        <f>TRIM(RawData!L7370)</f>
        <v/>
      </c>
      <c r="K7368">
        <f>'Risk Calculation Tables'!AD6936</f>
        <v>0</v>
      </c>
      <c r="L7368" t="str">
        <f>TRIM(RawData!J7370)</f>
        <v/>
      </c>
      <c r="M7368" t="str">
        <f>TRIM(RawData!K7370)</f>
        <v/>
      </c>
    </row>
    <row r="7369" spans="1:13" x14ac:dyDescent="0.3">
      <c r="A7369">
        <f>RawData!A7371</f>
        <v>0</v>
      </c>
      <c r="B7369" t="str">
        <f>IF(RawData!B7371&lt;&gt;"", (VLOOKUP(RawData!B7371,AgeCat,2,TRUE)), "")</f>
        <v/>
      </c>
      <c r="C7369" t="str">
        <f>TRIM(RawData!C7371)</f>
        <v/>
      </c>
      <c r="D7369" s="4">
        <f>RawData!D7371</f>
        <v>0</v>
      </c>
      <c r="E7369">
        <f>RawData!E7371</f>
        <v>0</v>
      </c>
      <c r="F7369" t="str">
        <f>IFERROR(IF(RawData!F7371&lt;&gt;"", VLOOKUP(TRIM(RawData!F7371),ICD10Code,2,FALSE), ""), "Other")</f>
        <v/>
      </c>
      <c r="G7369" t="str">
        <f>IFERROR(IF(RawData!G7371&lt;&gt;"", VLOOKUP(TRIM(RawData!G7371),ICD10Code,2,FALSE), ""), "Other")</f>
        <v/>
      </c>
      <c r="H7369" t="str">
        <f>IFERROR(IF(RawData!H7371&lt;&gt;"", VLOOKUP(TRIM(RawData!H7371),PHCODE,2,FALSE), ""), "Other")</f>
        <v/>
      </c>
      <c r="I7369" t="str">
        <f>IFERROR(IF(RawData!I7371&lt;&gt;"", VLOOKUP(TRIM(RawData!I7371),PHCODE,2,FALSE), ""), "Other")</f>
        <v/>
      </c>
      <c r="J7369" t="str">
        <f>TRIM(RawData!L7371)</f>
        <v/>
      </c>
      <c r="K7369">
        <f>'Risk Calculation Tables'!AD6937</f>
        <v>0</v>
      </c>
      <c r="L7369" t="str">
        <f>TRIM(RawData!J7371)</f>
        <v/>
      </c>
      <c r="M7369" t="str">
        <f>TRIM(RawData!K7371)</f>
        <v/>
      </c>
    </row>
    <row r="7370" spans="1:13" x14ac:dyDescent="0.3">
      <c r="A7370">
        <f>RawData!A7372</f>
        <v>0</v>
      </c>
      <c r="B7370" t="str">
        <f>IF(RawData!B7372&lt;&gt;"", (VLOOKUP(RawData!B7372,AgeCat,2,TRUE)), "")</f>
        <v/>
      </c>
      <c r="C7370" t="str">
        <f>TRIM(RawData!C7372)</f>
        <v/>
      </c>
      <c r="D7370" s="4">
        <f>RawData!D7372</f>
        <v>0</v>
      </c>
      <c r="E7370">
        <f>RawData!E7372</f>
        <v>0</v>
      </c>
      <c r="F7370" t="str">
        <f>IFERROR(IF(RawData!F7372&lt;&gt;"", VLOOKUP(TRIM(RawData!F7372),ICD10Code,2,FALSE), ""), "Other")</f>
        <v/>
      </c>
      <c r="G7370" t="str">
        <f>IFERROR(IF(RawData!G7372&lt;&gt;"", VLOOKUP(TRIM(RawData!G7372),ICD10Code,2,FALSE), ""), "Other")</f>
        <v/>
      </c>
      <c r="H7370" t="str">
        <f>IFERROR(IF(RawData!H7372&lt;&gt;"", VLOOKUP(TRIM(RawData!H7372),PHCODE,2,FALSE), ""), "Other")</f>
        <v/>
      </c>
      <c r="I7370" t="str">
        <f>IFERROR(IF(RawData!I7372&lt;&gt;"", VLOOKUP(TRIM(RawData!I7372),PHCODE,2,FALSE), ""), "Other")</f>
        <v/>
      </c>
      <c r="J7370" t="str">
        <f>TRIM(RawData!L7372)</f>
        <v/>
      </c>
      <c r="K7370">
        <f>'Risk Calculation Tables'!AD6938</f>
        <v>0</v>
      </c>
      <c r="L7370" t="str">
        <f>TRIM(RawData!J7372)</f>
        <v/>
      </c>
      <c r="M7370" t="str">
        <f>TRIM(RawData!K7372)</f>
        <v/>
      </c>
    </row>
    <row r="7371" spans="1:13" x14ac:dyDescent="0.3">
      <c r="A7371">
        <f>RawData!A7373</f>
        <v>0</v>
      </c>
      <c r="B7371" t="str">
        <f>IF(RawData!B7373&lt;&gt;"", (VLOOKUP(RawData!B7373,AgeCat,2,TRUE)), "")</f>
        <v/>
      </c>
      <c r="C7371" t="str">
        <f>TRIM(RawData!C7373)</f>
        <v/>
      </c>
      <c r="D7371" s="4">
        <f>RawData!D7373</f>
        <v>0</v>
      </c>
      <c r="E7371">
        <f>RawData!E7373</f>
        <v>0</v>
      </c>
      <c r="F7371" t="str">
        <f>IFERROR(IF(RawData!F7373&lt;&gt;"", VLOOKUP(TRIM(RawData!F7373),ICD10Code,2,FALSE), ""), "Other")</f>
        <v/>
      </c>
      <c r="G7371" t="str">
        <f>IFERROR(IF(RawData!G7373&lt;&gt;"", VLOOKUP(TRIM(RawData!G7373),ICD10Code,2,FALSE), ""), "Other")</f>
        <v/>
      </c>
      <c r="H7371" t="str">
        <f>IFERROR(IF(RawData!H7373&lt;&gt;"", VLOOKUP(TRIM(RawData!H7373),PHCODE,2,FALSE), ""), "Other")</f>
        <v/>
      </c>
      <c r="I7371" t="str">
        <f>IFERROR(IF(RawData!I7373&lt;&gt;"", VLOOKUP(TRIM(RawData!I7373),PHCODE,2,FALSE), ""), "Other")</f>
        <v/>
      </c>
      <c r="J7371" t="str">
        <f>TRIM(RawData!L7373)</f>
        <v/>
      </c>
      <c r="K7371">
        <f>'Risk Calculation Tables'!AD6939</f>
        <v>0</v>
      </c>
      <c r="L7371" t="str">
        <f>TRIM(RawData!J7373)</f>
        <v/>
      </c>
      <c r="M7371" t="str">
        <f>TRIM(RawData!K7373)</f>
        <v/>
      </c>
    </row>
    <row r="7372" spans="1:13" x14ac:dyDescent="0.3">
      <c r="A7372">
        <f>RawData!A7374</f>
        <v>0</v>
      </c>
      <c r="B7372" t="str">
        <f>IF(RawData!B7374&lt;&gt;"", (VLOOKUP(RawData!B7374,AgeCat,2,TRUE)), "")</f>
        <v/>
      </c>
      <c r="C7372" t="str">
        <f>TRIM(RawData!C7374)</f>
        <v/>
      </c>
      <c r="D7372" s="4">
        <f>RawData!D7374</f>
        <v>0</v>
      </c>
      <c r="E7372">
        <f>RawData!E7374</f>
        <v>0</v>
      </c>
      <c r="F7372" t="str">
        <f>IFERROR(IF(RawData!F7374&lt;&gt;"", VLOOKUP(TRIM(RawData!F7374),ICD10Code,2,FALSE), ""), "Other")</f>
        <v/>
      </c>
      <c r="G7372" t="str">
        <f>IFERROR(IF(RawData!G7374&lt;&gt;"", VLOOKUP(TRIM(RawData!G7374),ICD10Code,2,FALSE), ""), "Other")</f>
        <v/>
      </c>
      <c r="H7372" t="str">
        <f>IFERROR(IF(RawData!H7374&lt;&gt;"", VLOOKUP(TRIM(RawData!H7374),PHCODE,2,FALSE), ""), "Other")</f>
        <v/>
      </c>
      <c r="I7372" t="str">
        <f>IFERROR(IF(RawData!I7374&lt;&gt;"", VLOOKUP(TRIM(RawData!I7374),PHCODE,2,FALSE), ""), "Other")</f>
        <v/>
      </c>
      <c r="J7372" t="str">
        <f>TRIM(RawData!L7374)</f>
        <v/>
      </c>
      <c r="K7372">
        <f>'Risk Calculation Tables'!AD6940</f>
        <v>0</v>
      </c>
      <c r="L7372" t="str">
        <f>TRIM(RawData!J7374)</f>
        <v/>
      </c>
      <c r="M7372" t="str">
        <f>TRIM(RawData!K7374)</f>
        <v/>
      </c>
    </row>
    <row r="7373" spans="1:13" x14ac:dyDescent="0.3">
      <c r="A7373">
        <f>RawData!A7375</f>
        <v>0</v>
      </c>
      <c r="B7373" t="str">
        <f>IF(RawData!B7375&lt;&gt;"", (VLOOKUP(RawData!B7375,AgeCat,2,TRUE)), "")</f>
        <v/>
      </c>
      <c r="C7373" t="str">
        <f>TRIM(RawData!C7375)</f>
        <v/>
      </c>
      <c r="D7373" s="4">
        <f>RawData!D7375</f>
        <v>0</v>
      </c>
      <c r="E7373">
        <f>RawData!E7375</f>
        <v>0</v>
      </c>
      <c r="F7373" t="str">
        <f>IFERROR(IF(RawData!F7375&lt;&gt;"", VLOOKUP(TRIM(RawData!F7375),ICD10Code,2,FALSE), ""), "Other")</f>
        <v/>
      </c>
      <c r="G7373" t="str">
        <f>IFERROR(IF(RawData!G7375&lt;&gt;"", VLOOKUP(TRIM(RawData!G7375),ICD10Code,2,FALSE), ""), "Other")</f>
        <v/>
      </c>
      <c r="H7373" t="str">
        <f>IFERROR(IF(RawData!H7375&lt;&gt;"", VLOOKUP(TRIM(RawData!H7375),PHCODE,2,FALSE), ""), "Other")</f>
        <v/>
      </c>
      <c r="I7373" t="str">
        <f>IFERROR(IF(RawData!I7375&lt;&gt;"", VLOOKUP(TRIM(RawData!I7375),PHCODE,2,FALSE), ""), "Other")</f>
        <v/>
      </c>
      <c r="J7373" t="str">
        <f>TRIM(RawData!L7375)</f>
        <v/>
      </c>
      <c r="K7373">
        <f>'Risk Calculation Tables'!AD6941</f>
        <v>0</v>
      </c>
      <c r="L7373" t="str">
        <f>TRIM(RawData!J7375)</f>
        <v/>
      </c>
      <c r="M7373" t="str">
        <f>TRIM(RawData!K7375)</f>
        <v/>
      </c>
    </row>
    <row r="7374" spans="1:13" x14ac:dyDescent="0.3">
      <c r="A7374">
        <f>RawData!A7376</f>
        <v>0</v>
      </c>
      <c r="B7374" t="str">
        <f>IF(RawData!B7376&lt;&gt;"", (VLOOKUP(RawData!B7376,AgeCat,2,TRUE)), "")</f>
        <v/>
      </c>
      <c r="C7374" t="str">
        <f>TRIM(RawData!C7376)</f>
        <v/>
      </c>
      <c r="D7374" s="4">
        <f>RawData!D7376</f>
        <v>0</v>
      </c>
      <c r="E7374">
        <f>RawData!E7376</f>
        <v>0</v>
      </c>
      <c r="F7374" t="str">
        <f>IFERROR(IF(RawData!F7376&lt;&gt;"", VLOOKUP(TRIM(RawData!F7376),ICD10Code,2,FALSE), ""), "Other")</f>
        <v/>
      </c>
      <c r="G7374" t="str">
        <f>IFERROR(IF(RawData!G7376&lt;&gt;"", VLOOKUP(TRIM(RawData!G7376),ICD10Code,2,FALSE), ""), "Other")</f>
        <v/>
      </c>
      <c r="H7374" t="str">
        <f>IFERROR(IF(RawData!H7376&lt;&gt;"", VLOOKUP(TRIM(RawData!H7376),PHCODE,2,FALSE), ""), "Other")</f>
        <v/>
      </c>
      <c r="I7374" t="str">
        <f>IFERROR(IF(RawData!I7376&lt;&gt;"", VLOOKUP(TRIM(RawData!I7376),PHCODE,2,FALSE), ""), "Other")</f>
        <v/>
      </c>
      <c r="J7374" t="str">
        <f>TRIM(RawData!L7376)</f>
        <v/>
      </c>
      <c r="K7374">
        <f>'Risk Calculation Tables'!AD6942</f>
        <v>0</v>
      </c>
      <c r="L7374" t="str">
        <f>TRIM(RawData!J7376)</f>
        <v/>
      </c>
      <c r="M7374" t="str">
        <f>TRIM(RawData!K7376)</f>
        <v/>
      </c>
    </row>
    <row r="7375" spans="1:13" x14ac:dyDescent="0.3">
      <c r="A7375">
        <f>RawData!A7377</f>
        <v>0</v>
      </c>
      <c r="B7375" t="str">
        <f>IF(RawData!B7377&lt;&gt;"", (VLOOKUP(RawData!B7377,AgeCat,2,TRUE)), "")</f>
        <v/>
      </c>
      <c r="C7375" t="str">
        <f>TRIM(RawData!C7377)</f>
        <v/>
      </c>
      <c r="D7375" s="4">
        <f>RawData!D7377</f>
        <v>0</v>
      </c>
      <c r="E7375">
        <f>RawData!E7377</f>
        <v>0</v>
      </c>
      <c r="F7375" t="str">
        <f>IFERROR(IF(RawData!F7377&lt;&gt;"", VLOOKUP(TRIM(RawData!F7377),ICD10Code,2,FALSE), ""), "Other")</f>
        <v/>
      </c>
      <c r="G7375" t="str">
        <f>IFERROR(IF(RawData!G7377&lt;&gt;"", VLOOKUP(TRIM(RawData!G7377),ICD10Code,2,FALSE), ""), "Other")</f>
        <v/>
      </c>
      <c r="H7375" t="str">
        <f>IFERROR(IF(RawData!H7377&lt;&gt;"", VLOOKUP(TRIM(RawData!H7377),PHCODE,2,FALSE), ""), "Other")</f>
        <v/>
      </c>
      <c r="I7375" t="str">
        <f>IFERROR(IF(RawData!I7377&lt;&gt;"", VLOOKUP(TRIM(RawData!I7377),PHCODE,2,FALSE), ""), "Other")</f>
        <v/>
      </c>
      <c r="J7375" t="str">
        <f>TRIM(RawData!L7377)</f>
        <v/>
      </c>
      <c r="K7375">
        <f>'Risk Calculation Tables'!AD6943</f>
        <v>0</v>
      </c>
      <c r="L7375" t="str">
        <f>TRIM(RawData!J7377)</f>
        <v/>
      </c>
      <c r="M7375" t="str">
        <f>TRIM(RawData!K7377)</f>
        <v/>
      </c>
    </row>
    <row r="7376" spans="1:13" x14ac:dyDescent="0.3">
      <c r="A7376">
        <f>RawData!A7378</f>
        <v>0</v>
      </c>
      <c r="B7376" t="str">
        <f>IF(RawData!B7378&lt;&gt;"", (VLOOKUP(RawData!B7378,AgeCat,2,TRUE)), "")</f>
        <v/>
      </c>
      <c r="C7376" t="str">
        <f>TRIM(RawData!C7378)</f>
        <v/>
      </c>
      <c r="D7376" s="4">
        <f>RawData!D7378</f>
        <v>0</v>
      </c>
      <c r="E7376">
        <f>RawData!E7378</f>
        <v>0</v>
      </c>
      <c r="F7376" t="str">
        <f>IFERROR(IF(RawData!F7378&lt;&gt;"", VLOOKUP(TRIM(RawData!F7378),ICD10Code,2,FALSE), ""), "Other")</f>
        <v/>
      </c>
      <c r="G7376" t="str">
        <f>IFERROR(IF(RawData!G7378&lt;&gt;"", VLOOKUP(TRIM(RawData!G7378),ICD10Code,2,FALSE), ""), "Other")</f>
        <v/>
      </c>
      <c r="H7376" t="str">
        <f>IFERROR(IF(RawData!H7378&lt;&gt;"", VLOOKUP(TRIM(RawData!H7378),PHCODE,2,FALSE), ""), "Other")</f>
        <v/>
      </c>
      <c r="I7376" t="str">
        <f>IFERROR(IF(RawData!I7378&lt;&gt;"", VLOOKUP(TRIM(RawData!I7378),PHCODE,2,FALSE), ""), "Other")</f>
        <v/>
      </c>
      <c r="J7376" t="str">
        <f>TRIM(RawData!L7378)</f>
        <v/>
      </c>
      <c r="K7376">
        <f>'Risk Calculation Tables'!AD6944</f>
        <v>0</v>
      </c>
      <c r="L7376" t="str">
        <f>TRIM(RawData!J7378)</f>
        <v/>
      </c>
      <c r="M7376" t="str">
        <f>TRIM(RawData!K7378)</f>
        <v/>
      </c>
    </row>
    <row r="7377" spans="1:13" x14ac:dyDescent="0.3">
      <c r="A7377">
        <f>RawData!A7379</f>
        <v>0</v>
      </c>
      <c r="B7377" t="str">
        <f>IF(RawData!B7379&lt;&gt;"", (VLOOKUP(RawData!B7379,AgeCat,2,TRUE)), "")</f>
        <v/>
      </c>
      <c r="C7377" t="str">
        <f>TRIM(RawData!C7379)</f>
        <v/>
      </c>
      <c r="D7377" s="4">
        <f>RawData!D7379</f>
        <v>0</v>
      </c>
      <c r="E7377">
        <f>RawData!E7379</f>
        <v>0</v>
      </c>
      <c r="F7377" t="str">
        <f>IFERROR(IF(RawData!F7379&lt;&gt;"", VLOOKUP(TRIM(RawData!F7379),ICD10Code,2,FALSE), ""), "Other")</f>
        <v/>
      </c>
      <c r="G7377" t="str">
        <f>IFERROR(IF(RawData!G7379&lt;&gt;"", VLOOKUP(TRIM(RawData!G7379),ICD10Code,2,FALSE), ""), "Other")</f>
        <v/>
      </c>
      <c r="H7377" t="str">
        <f>IFERROR(IF(RawData!H7379&lt;&gt;"", VLOOKUP(TRIM(RawData!H7379),PHCODE,2,FALSE), ""), "Other")</f>
        <v/>
      </c>
      <c r="I7377" t="str">
        <f>IFERROR(IF(RawData!I7379&lt;&gt;"", VLOOKUP(TRIM(RawData!I7379),PHCODE,2,FALSE), ""), "Other")</f>
        <v/>
      </c>
      <c r="J7377" t="str">
        <f>TRIM(RawData!L7379)</f>
        <v/>
      </c>
      <c r="K7377">
        <f>'Risk Calculation Tables'!AD6945</f>
        <v>0</v>
      </c>
      <c r="L7377" t="str">
        <f>TRIM(RawData!J7379)</f>
        <v/>
      </c>
      <c r="M7377" t="str">
        <f>TRIM(RawData!K7379)</f>
        <v/>
      </c>
    </row>
    <row r="7378" spans="1:13" x14ac:dyDescent="0.3">
      <c r="A7378">
        <f>RawData!A7380</f>
        <v>0</v>
      </c>
      <c r="B7378" t="str">
        <f>IF(RawData!B7380&lt;&gt;"", (VLOOKUP(RawData!B7380,AgeCat,2,TRUE)), "")</f>
        <v/>
      </c>
      <c r="C7378" t="str">
        <f>TRIM(RawData!C7380)</f>
        <v/>
      </c>
      <c r="D7378" s="4">
        <f>RawData!D7380</f>
        <v>0</v>
      </c>
      <c r="E7378">
        <f>RawData!E7380</f>
        <v>0</v>
      </c>
      <c r="F7378" t="str">
        <f>IFERROR(IF(RawData!F7380&lt;&gt;"", VLOOKUP(TRIM(RawData!F7380),ICD10Code,2,FALSE), ""), "Other")</f>
        <v/>
      </c>
      <c r="G7378" t="str">
        <f>IFERROR(IF(RawData!G7380&lt;&gt;"", VLOOKUP(TRIM(RawData!G7380),ICD10Code,2,FALSE), ""), "Other")</f>
        <v/>
      </c>
      <c r="H7378" t="str">
        <f>IFERROR(IF(RawData!H7380&lt;&gt;"", VLOOKUP(TRIM(RawData!H7380),PHCODE,2,FALSE), ""), "Other")</f>
        <v/>
      </c>
      <c r="I7378" t="str">
        <f>IFERROR(IF(RawData!I7380&lt;&gt;"", VLOOKUP(TRIM(RawData!I7380),PHCODE,2,FALSE), ""), "Other")</f>
        <v/>
      </c>
      <c r="J7378" t="str">
        <f>TRIM(RawData!L7380)</f>
        <v/>
      </c>
      <c r="K7378">
        <f>'Risk Calculation Tables'!AD6946</f>
        <v>0</v>
      </c>
      <c r="L7378" t="str">
        <f>TRIM(RawData!J7380)</f>
        <v/>
      </c>
      <c r="M7378" t="str">
        <f>TRIM(RawData!K7380)</f>
        <v/>
      </c>
    </row>
    <row r="7379" spans="1:13" x14ac:dyDescent="0.3">
      <c r="A7379">
        <f>RawData!A7381</f>
        <v>0</v>
      </c>
      <c r="B7379" t="str">
        <f>IF(RawData!B7381&lt;&gt;"", (VLOOKUP(RawData!B7381,AgeCat,2,TRUE)), "")</f>
        <v/>
      </c>
      <c r="C7379" t="str">
        <f>TRIM(RawData!C7381)</f>
        <v/>
      </c>
      <c r="D7379" s="4">
        <f>RawData!D7381</f>
        <v>0</v>
      </c>
      <c r="E7379">
        <f>RawData!E7381</f>
        <v>0</v>
      </c>
      <c r="F7379" t="str">
        <f>IFERROR(IF(RawData!F7381&lt;&gt;"", VLOOKUP(TRIM(RawData!F7381),ICD10Code,2,FALSE), ""), "Other")</f>
        <v/>
      </c>
      <c r="G7379" t="str">
        <f>IFERROR(IF(RawData!G7381&lt;&gt;"", VLOOKUP(TRIM(RawData!G7381),ICD10Code,2,FALSE), ""), "Other")</f>
        <v/>
      </c>
      <c r="H7379" t="str">
        <f>IFERROR(IF(RawData!H7381&lt;&gt;"", VLOOKUP(TRIM(RawData!H7381),PHCODE,2,FALSE), ""), "Other")</f>
        <v/>
      </c>
      <c r="I7379" t="str">
        <f>IFERROR(IF(RawData!I7381&lt;&gt;"", VLOOKUP(TRIM(RawData!I7381),PHCODE,2,FALSE), ""), "Other")</f>
        <v/>
      </c>
      <c r="J7379" t="str">
        <f>TRIM(RawData!L7381)</f>
        <v/>
      </c>
      <c r="K7379">
        <f>'Risk Calculation Tables'!AD6947</f>
        <v>0</v>
      </c>
      <c r="L7379" t="str">
        <f>TRIM(RawData!J7381)</f>
        <v/>
      </c>
      <c r="M7379" t="str">
        <f>TRIM(RawData!K7381)</f>
        <v/>
      </c>
    </row>
    <row r="7380" spans="1:13" x14ac:dyDescent="0.3">
      <c r="A7380">
        <f>RawData!A7382</f>
        <v>0</v>
      </c>
      <c r="B7380" t="str">
        <f>IF(RawData!B7382&lt;&gt;"", (VLOOKUP(RawData!B7382,AgeCat,2,TRUE)), "")</f>
        <v/>
      </c>
      <c r="C7380" t="str">
        <f>TRIM(RawData!C7382)</f>
        <v/>
      </c>
      <c r="D7380" s="4">
        <f>RawData!D7382</f>
        <v>0</v>
      </c>
      <c r="E7380">
        <f>RawData!E7382</f>
        <v>0</v>
      </c>
      <c r="F7380" t="str">
        <f>IFERROR(IF(RawData!F7382&lt;&gt;"", VLOOKUP(TRIM(RawData!F7382),ICD10Code,2,FALSE), ""), "Other")</f>
        <v/>
      </c>
      <c r="G7380" t="str">
        <f>IFERROR(IF(RawData!G7382&lt;&gt;"", VLOOKUP(TRIM(RawData!G7382),ICD10Code,2,FALSE), ""), "Other")</f>
        <v/>
      </c>
      <c r="H7380" t="str">
        <f>IFERROR(IF(RawData!H7382&lt;&gt;"", VLOOKUP(TRIM(RawData!H7382),PHCODE,2,FALSE), ""), "Other")</f>
        <v/>
      </c>
      <c r="I7380" t="str">
        <f>IFERROR(IF(RawData!I7382&lt;&gt;"", VLOOKUP(TRIM(RawData!I7382),PHCODE,2,FALSE), ""), "Other")</f>
        <v/>
      </c>
      <c r="J7380" t="str">
        <f>TRIM(RawData!L7382)</f>
        <v/>
      </c>
      <c r="K7380">
        <f>'Risk Calculation Tables'!AD6948</f>
        <v>0</v>
      </c>
      <c r="L7380" t="str">
        <f>TRIM(RawData!J7382)</f>
        <v/>
      </c>
      <c r="M7380" t="str">
        <f>TRIM(RawData!K7382)</f>
        <v/>
      </c>
    </row>
    <row r="7381" spans="1:13" x14ac:dyDescent="0.3">
      <c r="A7381">
        <f>RawData!A7383</f>
        <v>0</v>
      </c>
      <c r="B7381" t="str">
        <f>IF(RawData!B7383&lt;&gt;"", (VLOOKUP(RawData!B7383,AgeCat,2,TRUE)), "")</f>
        <v/>
      </c>
      <c r="C7381" t="str">
        <f>TRIM(RawData!C7383)</f>
        <v/>
      </c>
      <c r="D7381" s="4">
        <f>RawData!D7383</f>
        <v>0</v>
      </c>
      <c r="E7381">
        <f>RawData!E7383</f>
        <v>0</v>
      </c>
      <c r="F7381" t="str">
        <f>IFERROR(IF(RawData!F7383&lt;&gt;"", VLOOKUP(TRIM(RawData!F7383),ICD10Code,2,FALSE), ""), "Other")</f>
        <v/>
      </c>
      <c r="G7381" t="str">
        <f>IFERROR(IF(RawData!G7383&lt;&gt;"", VLOOKUP(TRIM(RawData!G7383),ICD10Code,2,FALSE), ""), "Other")</f>
        <v/>
      </c>
      <c r="H7381" t="str">
        <f>IFERROR(IF(RawData!H7383&lt;&gt;"", VLOOKUP(TRIM(RawData!H7383),PHCODE,2,FALSE), ""), "Other")</f>
        <v/>
      </c>
      <c r="I7381" t="str">
        <f>IFERROR(IF(RawData!I7383&lt;&gt;"", VLOOKUP(TRIM(RawData!I7383),PHCODE,2,FALSE), ""), "Other")</f>
        <v/>
      </c>
      <c r="J7381" t="str">
        <f>TRIM(RawData!L7383)</f>
        <v/>
      </c>
      <c r="K7381">
        <f>'Risk Calculation Tables'!AD6949</f>
        <v>0</v>
      </c>
      <c r="L7381" t="str">
        <f>TRIM(RawData!J7383)</f>
        <v/>
      </c>
      <c r="M7381" t="str">
        <f>TRIM(RawData!K7383)</f>
        <v/>
      </c>
    </row>
    <row r="7382" spans="1:13" x14ac:dyDescent="0.3">
      <c r="A7382">
        <f>RawData!A7384</f>
        <v>0</v>
      </c>
      <c r="B7382" t="str">
        <f>IF(RawData!B7384&lt;&gt;"", (VLOOKUP(RawData!B7384,AgeCat,2,TRUE)), "")</f>
        <v/>
      </c>
      <c r="C7382" t="str">
        <f>TRIM(RawData!C7384)</f>
        <v/>
      </c>
      <c r="D7382" s="4">
        <f>RawData!D7384</f>
        <v>0</v>
      </c>
      <c r="E7382">
        <f>RawData!E7384</f>
        <v>0</v>
      </c>
      <c r="F7382" t="str">
        <f>IFERROR(IF(RawData!F7384&lt;&gt;"", VLOOKUP(TRIM(RawData!F7384),ICD10Code,2,FALSE), ""), "Other")</f>
        <v/>
      </c>
      <c r="G7382" t="str">
        <f>IFERROR(IF(RawData!G7384&lt;&gt;"", VLOOKUP(TRIM(RawData!G7384),ICD10Code,2,FALSE), ""), "Other")</f>
        <v/>
      </c>
      <c r="H7382" t="str">
        <f>IFERROR(IF(RawData!H7384&lt;&gt;"", VLOOKUP(TRIM(RawData!H7384),PHCODE,2,FALSE), ""), "Other")</f>
        <v/>
      </c>
      <c r="I7382" t="str">
        <f>IFERROR(IF(RawData!I7384&lt;&gt;"", VLOOKUP(TRIM(RawData!I7384),PHCODE,2,FALSE), ""), "Other")</f>
        <v/>
      </c>
      <c r="J7382" t="str">
        <f>TRIM(RawData!L7384)</f>
        <v/>
      </c>
      <c r="K7382">
        <f>'Risk Calculation Tables'!AD6950</f>
        <v>0</v>
      </c>
      <c r="L7382" t="str">
        <f>TRIM(RawData!J7384)</f>
        <v/>
      </c>
      <c r="M7382" t="str">
        <f>TRIM(RawData!K7384)</f>
        <v/>
      </c>
    </row>
    <row r="7383" spans="1:13" x14ac:dyDescent="0.3">
      <c r="A7383">
        <f>RawData!A7385</f>
        <v>0</v>
      </c>
      <c r="B7383" t="str">
        <f>IF(RawData!B7385&lt;&gt;"", (VLOOKUP(RawData!B7385,AgeCat,2,TRUE)), "")</f>
        <v/>
      </c>
      <c r="C7383" t="str">
        <f>TRIM(RawData!C7385)</f>
        <v/>
      </c>
      <c r="D7383" s="4">
        <f>RawData!D7385</f>
        <v>0</v>
      </c>
      <c r="E7383">
        <f>RawData!E7385</f>
        <v>0</v>
      </c>
      <c r="F7383" t="str">
        <f>IFERROR(IF(RawData!F7385&lt;&gt;"", VLOOKUP(TRIM(RawData!F7385),ICD10Code,2,FALSE), ""), "Other")</f>
        <v/>
      </c>
      <c r="G7383" t="str">
        <f>IFERROR(IF(RawData!G7385&lt;&gt;"", VLOOKUP(TRIM(RawData!G7385),ICD10Code,2,FALSE), ""), "Other")</f>
        <v/>
      </c>
      <c r="H7383" t="str">
        <f>IFERROR(IF(RawData!H7385&lt;&gt;"", VLOOKUP(TRIM(RawData!H7385),PHCODE,2,FALSE), ""), "Other")</f>
        <v/>
      </c>
      <c r="I7383" t="str">
        <f>IFERROR(IF(RawData!I7385&lt;&gt;"", VLOOKUP(TRIM(RawData!I7385),PHCODE,2,FALSE), ""), "Other")</f>
        <v/>
      </c>
      <c r="J7383" t="str">
        <f>TRIM(RawData!L7385)</f>
        <v/>
      </c>
      <c r="K7383">
        <f>'Risk Calculation Tables'!AD6951</f>
        <v>0</v>
      </c>
      <c r="L7383" t="str">
        <f>TRIM(RawData!J7385)</f>
        <v/>
      </c>
      <c r="M7383" t="str">
        <f>TRIM(RawData!K7385)</f>
        <v/>
      </c>
    </row>
    <row r="7384" spans="1:13" x14ac:dyDescent="0.3">
      <c r="A7384">
        <f>RawData!A7386</f>
        <v>0</v>
      </c>
      <c r="B7384" t="str">
        <f>IF(RawData!B7386&lt;&gt;"", (VLOOKUP(RawData!B7386,AgeCat,2,TRUE)), "")</f>
        <v/>
      </c>
      <c r="C7384" t="str">
        <f>TRIM(RawData!C7386)</f>
        <v/>
      </c>
      <c r="D7384" s="4">
        <f>RawData!D7386</f>
        <v>0</v>
      </c>
      <c r="E7384">
        <f>RawData!E7386</f>
        <v>0</v>
      </c>
      <c r="F7384" t="str">
        <f>IFERROR(IF(RawData!F7386&lt;&gt;"", VLOOKUP(TRIM(RawData!F7386),ICD10Code,2,FALSE), ""), "Other")</f>
        <v/>
      </c>
      <c r="G7384" t="str">
        <f>IFERROR(IF(RawData!G7386&lt;&gt;"", VLOOKUP(TRIM(RawData!G7386),ICD10Code,2,FALSE), ""), "Other")</f>
        <v/>
      </c>
      <c r="H7384" t="str">
        <f>IFERROR(IF(RawData!H7386&lt;&gt;"", VLOOKUP(TRIM(RawData!H7386),PHCODE,2,FALSE), ""), "Other")</f>
        <v/>
      </c>
      <c r="I7384" t="str">
        <f>IFERROR(IF(RawData!I7386&lt;&gt;"", VLOOKUP(TRIM(RawData!I7386),PHCODE,2,FALSE), ""), "Other")</f>
        <v/>
      </c>
      <c r="J7384" t="str">
        <f>TRIM(RawData!L7386)</f>
        <v/>
      </c>
      <c r="K7384">
        <f>'Risk Calculation Tables'!AD6952</f>
        <v>0</v>
      </c>
      <c r="L7384" t="str">
        <f>TRIM(RawData!J7386)</f>
        <v/>
      </c>
      <c r="M7384" t="str">
        <f>TRIM(RawData!K7386)</f>
        <v/>
      </c>
    </row>
    <row r="7385" spans="1:13" x14ac:dyDescent="0.3">
      <c r="A7385">
        <f>RawData!A7387</f>
        <v>0</v>
      </c>
      <c r="B7385" t="str">
        <f>IF(RawData!B7387&lt;&gt;"", (VLOOKUP(RawData!B7387,AgeCat,2,TRUE)), "")</f>
        <v/>
      </c>
      <c r="C7385" t="str">
        <f>TRIM(RawData!C7387)</f>
        <v/>
      </c>
      <c r="D7385" s="4">
        <f>RawData!D7387</f>
        <v>0</v>
      </c>
      <c r="E7385">
        <f>RawData!E7387</f>
        <v>0</v>
      </c>
      <c r="F7385" t="str">
        <f>IFERROR(IF(RawData!F7387&lt;&gt;"", VLOOKUP(TRIM(RawData!F7387),ICD10Code,2,FALSE), ""), "Other")</f>
        <v/>
      </c>
      <c r="G7385" t="str">
        <f>IFERROR(IF(RawData!G7387&lt;&gt;"", VLOOKUP(TRIM(RawData!G7387),ICD10Code,2,FALSE), ""), "Other")</f>
        <v/>
      </c>
      <c r="H7385" t="str">
        <f>IFERROR(IF(RawData!H7387&lt;&gt;"", VLOOKUP(TRIM(RawData!H7387),PHCODE,2,FALSE), ""), "Other")</f>
        <v/>
      </c>
      <c r="I7385" t="str">
        <f>IFERROR(IF(RawData!I7387&lt;&gt;"", VLOOKUP(TRIM(RawData!I7387),PHCODE,2,FALSE), ""), "Other")</f>
        <v/>
      </c>
      <c r="J7385" t="str">
        <f>TRIM(RawData!L7387)</f>
        <v/>
      </c>
      <c r="K7385">
        <f>'Risk Calculation Tables'!AD6953</f>
        <v>0</v>
      </c>
      <c r="L7385" t="str">
        <f>TRIM(RawData!J7387)</f>
        <v/>
      </c>
      <c r="M7385" t="str">
        <f>TRIM(RawData!K7387)</f>
        <v/>
      </c>
    </row>
    <row r="7386" spans="1:13" x14ac:dyDescent="0.3">
      <c r="A7386">
        <f>RawData!A7388</f>
        <v>0</v>
      </c>
      <c r="B7386" t="str">
        <f>IF(RawData!B7388&lt;&gt;"", (VLOOKUP(RawData!B7388,AgeCat,2,TRUE)), "")</f>
        <v/>
      </c>
      <c r="C7386" t="str">
        <f>TRIM(RawData!C7388)</f>
        <v/>
      </c>
      <c r="D7386" s="4">
        <f>RawData!D7388</f>
        <v>0</v>
      </c>
      <c r="E7386">
        <f>RawData!E7388</f>
        <v>0</v>
      </c>
      <c r="F7386" t="str">
        <f>IFERROR(IF(RawData!F7388&lt;&gt;"", VLOOKUP(TRIM(RawData!F7388),ICD10Code,2,FALSE), ""), "Other")</f>
        <v/>
      </c>
      <c r="G7386" t="str">
        <f>IFERROR(IF(RawData!G7388&lt;&gt;"", VLOOKUP(TRIM(RawData!G7388),ICD10Code,2,FALSE), ""), "Other")</f>
        <v/>
      </c>
      <c r="H7386" t="str">
        <f>IFERROR(IF(RawData!H7388&lt;&gt;"", VLOOKUP(TRIM(RawData!H7388),PHCODE,2,FALSE), ""), "Other")</f>
        <v/>
      </c>
      <c r="I7386" t="str">
        <f>IFERROR(IF(RawData!I7388&lt;&gt;"", VLOOKUP(TRIM(RawData!I7388),PHCODE,2,FALSE), ""), "Other")</f>
        <v/>
      </c>
      <c r="J7386" t="str">
        <f>TRIM(RawData!L7388)</f>
        <v/>
      </c>
      <c r="K7386">
        <f>'Risk Calculation Tables'!AD6954</f>
        <v>0</v>
      </c>
      <c r="L7386" t="str">
        <f>TRIM(RawData!J7388)</f>
        <v/>
      </c>
      <c r="M7386" t="str">
        <f>TRIM(RawData!K7388)</f>
        <v/>
      </c>
    </row>
    <row r="7387" spans="1:13" x14ac:dyDescent="0.3">
      <c r="A7387">
        <f>RawData!A7389</f>
        <v>0</v>
      </c>
      <c r="B7387" t="str">
        <f>IF(RawData!B7389&lt;&gt;"", (VLOOKUP(RawData!B7389,AgeCat,2,TRUE)), "")</f>
        <v/>
      </c>
      <c r="C7387" t="str">
        <f>TRIM(RawData!C7389)</f>
        <v/>
      </c>
      <c r="D7387" s="4">
        <f>RawData!D7389</f>
        <v>0</v>
      </c>
      <c r="E7387">
        <f>RawData!E7389</f>
        <v>0</v>
      </c>
      <c r="F7387" t="str">
        <f>IFERROR(IF(RawData!F7389&lt;&gt;"", VLOOKUP(TRIM(RawData!F7389),ICD10Code,2,FALSE), ""), "Other")</f>
        <v/>
      </c>
      <c r="G7387" t="str">
        <f>IFERROR(IF(RawData!G7389&lt;&gt;"", VLOOKUP(TRIM(RawData!G7389),ICD10Code,2,FALSE), ""), "Other")</f>
        <v/>
      </c>
      <c r="H7387" t="str">
        <f>IFERROR(IF(RawData!H7389&lt;&gt;"", VLOOKUP(TRIM(RawData!H7389),PHCODE,2,FALSE), ""), "Other")</f>
        <v/>
      </c>
      <c r="I7387" t="str">
        <f>IFERROR(IF(RawData!I7389&lt;&gt;"", VLOOKUP(TRIM(RawData!I7389),PHCODE,2,FALSE), ""), "Other")</f>
        <v/>
      </c>
      <c r="J7387" t="str">
        <f>TRIM(RawData!L7389)</f>
        <v/>
      </c>
      <c r="K7387">
        <f>'Risk Calculation Tables'!AD6955</f>
        <v>0</v>
      </c>
      <c r="L7387" t="str">
        <f>TRIM(RawData!J7389)</f>
        <v/>
      </c>
      <c r="M7387" t="str">
        <f>TRIM(RawData!K7389)</f>
        <v/>
      </c>
    </row>
    <row r="7388" spans="1:13" x14ac:dyDescent="0.3">
      <c r="A7388">
        <f>RawData!A7390</f>
        <v>0</v>
      </c>
      <c r="B7388" t="str">
        <f>IF(RawData!B7390&lt;&gt;"", (VLOOKUP(RawData!B7390,AgeCat,2,TRUE)), "")</f>
        <v/>
      </c>
      <c r="C7388" t="str">
        <f>TRIM(RawData!C7390)</f>
        <v/>
      </c>
      <c r="D7388" s="4">
        <f>RawData!D7390</f>
        <v>0</v>
      </c>
      <c r="E7388">
        <f>RawData!E7390</f>
        <v>0</v>
      </c>
      <c r="F7388" t="str">
        <f>IFERROR(IF(RawData!F7390&lt;&gt;"", VLOOKUP(TRIM(RawData!F7390),ICD10Code,2,FALSE), ""), "Other")</f>
        <v/>
      </c>
      <c r="G7388" t="str">
        <f>IFERROR(IF(RawData!G7390&lt;&gt;"", VLOOKUP(TRIM(RawData!G7390),ICD10Code,2,FALSE), ""), "Other")</f>
        <v/>
      </c>
      <c r="H7388" t="str">
        <f>IFERROR(IF(RawData!H7390&lt;&gt;"", VLOOKUP(TRIM(RawData!H7390),PHCODE,2,FALSE), ""), "Other")</f>
        <v/>
      </c>
      <c r="I7388" t="str">
        <f>IFERROR(IF(RawData!I7390&lt;&gt;"", VLOOKUP(TRIM(RawData!I7390),PHCODE,2,FALSE), ""), "Other")</f>
        <v/>
      </c>
      <c r="J7388" t="str">
        <f>TRIM(RawData!L7390)</f>
        <v/>
      </c>
      <c r="K7388">
        <f>'Risk Calculation Tables'!AD6956</f>
        <v>0</v>
      </c>
      <c r="L7388" t="str">
        <f>TRIM(RawData!J7390)</f>
        <v/>
      </c>
      <c r="M7388" t="str">
        <f>TRIM(RawData!K7390)</f>
        <v/>
      </c>
    </row>
    <row r="7389" spans="1:13" x14ac:dyDescent="0.3">
      <c r="A7389">
        <f>RawData!A7391</f>
        <v>0</v>
      </c>
      <c r="B7389" t="str">
        <f>IF(RawData!B7391&lt;&gt;"", (VLOOKUP(RawData!B7391,AgeCat,2,TRUE)), "")</f>
        <v/>
      </c>
      <c r="C7389" t="str">
        <f>TRIM(RawData!C7391)</f>
        <v/>
      </c>
      <c r="D7389" s="4">
        <f>RawData!D7391</f>
        <v>0</v>
      </c>
      <c r="E7389">
        <f>RawData!E7391</f>
        <v>0</v>
      </c>
      <c r="F7389" t="str">
        <f>IFERROR(IF(RawData!F7391&lt;&gt;"", VLOOKUP(TRIM(RawData!F7391),ICD10Code,2,FALSE), ""), "Other")</f>
        <v/>
      </c>
      <c r="G7389" t="str">
        <f>IFERROR(IF(RawData!G7391&lt;&gt;"", VLOOKUP(TRIM(RawData!G7391),ICD10Code,2,FALSE), ""), "Other")</f>
        <v/>
      </c>
      <c r="H7389" t="str">
        <f>IFERROR(IF(RawData!H7391&lt;&gt;"", VLOOKUP(TRIM(RawData!H7391),PHCODE,2,FALSE), ""), "Other")</f>
        <v/>
      </c>
      <c r="I7389" t="str">
        <f>IFERROR(IF(RawData!I7391&lt;&gt;"", VLOOKUP(TRIM(RawData!I7391),PHCODE,2,FALSE), ""), "Other")</f>
        <v/>
      </c>
      <c r="J7389" t="str">
        <f>TRIM(RawData!L7391)</f>
        <v/>
      </c>
      <c r="K7389">
        <f>'Risk Calculation Tables'!AD6957</f>
        <v>0</v>
      </c>
      <c r="L7389" t="str">
        <f>TRIM(RawData!J7391)</f>
        <v/>
      </c>
      <c r="M7389" t="str">
        <f>TRIM(RawData!K7391)</f>
        <v/>
      </c>
    </row>
    <row r="7390" spans="1:13" x14ac:dyDescent="0.3">
      <c r="A7390">
        <f>RawData!A7392</f>
        <v>0</v>
      </c>
      <c r="B7390" t="str">
        <f>IF(RawData!B7392&lt;&gt;"", (VLOOKUP(RawData!B7392,AgeCat,2,TRUE)), "")</f>
        <v/>
      </c>
      <c r="C7390" t="str">
        <f>TRIM(RawData!C7392)</f>
        <v/>
      </c>
      <c r="D7390" s="4">
        <f>RawData!D7392</f>
        <v>0</v>
      </c>
      <c r="E7390">
        <f>RawData!E7392</f>
        <v>0</v>
      </c>
      <c r="F7390" t="str">
        <f>IFERROR(IF(RawData!F7392&lt;&gt;"", VLOOKUP(TRIM(RawData!F7392),ICD10Code,2,FALSE), ""), "Other")</f>
        <v/>
      </c>
      <c r="G7390" t="str">
        <f>IFERROR(IF(RawData!G7392&lt;&gt;"", VLOOKUP(TRIM(RawData!G7392),ICD10Code,2,FALSE), ""), "Other")</f>
        <v/>
      </c>
      <c r="H7390" t="str">
        <f>IFERROR(IF(RawData!H7392&lt;&gt;"", VLOOKUP(TRIM(RawData!H7392),PHCODE,2,FALSE), ""), "Other")</f>
        <v/>
      </c>
      <c r="I7390" t="str">
        <f>IFERROR(IF(RawData!I7392&lt;&gt;"", VLOOKUP(TRIM(RawData!I7392),PHCODE,2,FALSE), ""), "Other")</f>
        <v/>
      </c>
      <c r="J7390" t="str">
        <f>TRIM(RawData!L7392)</f>
        <v/>
      </c>
      <c r="K7390">
        <f>'Risk Calculation Tables'!AD6958</f>
        <v>0</v>
      </c>
      <c r="L7390" t="str">
        <f>TRIM(RawData!J7392)</f>
        <v/>
      </c>
      <c r="M7390" t="str">
        <f>TRIM(RawData!K7392)</f>
        <v/>
      </c>
    </row>
    <row r="7391" spans="1:13" x14ac:dyDescent="0.3">
      <c r="A7391">
        <f>RawData!A7393</f>
        <v>0</v>
      </c>
      <c r="B7391" t="str">
        <f>IF(RawData!B7393&lt;&gt;"", (VLOOKUP(RawData!B7393,AgeCat,2,TRUE)), "")</f>
        <v/>
      </c>
      <c r="C7391" t="str">
        <f>TRIM(RawData!C7393)</f>
        <v/>
      </c>
      <c r="D7391" s="4">
        <f>RawData!D7393</f>
        <v>0</v>
      </c>
      <c r="E7391">
        <f>RawData!E7393</f>
        <v>0</v>
      </c>
      <c r="F7391" t="str">
        <f>IFERROR(IF(RawData!F7393&lt;&gt;"", VLOOKUP(TRIM(RawData!F7393),ICD10Code,2,FALSE), ""), "Other")</f>
        <v/>
      </c>
      <c r="G7391" t="str">
        <f>IFERROR(IF(RawData!G7393&lt;&gt;"", VLOOKUP(TRIM(RawData!G7393),ICD10Code,2,FALSE), ""), "Other")</f>
        <v/>
      </c>
      <c r="H7391" t="str">
        <f>IFERROR(IF(RawData!H7393&lt;&gt;"", VLOOKUP(TRIM(RawData!H7393),PHCODE,2,FALSE), ""), "Other")</f>
        <v/>
      </c>
      <c r="I7391" t="str">
        <f>IFERROR(IF(RawData!I7393&lt;&gt;"", VLOOKUP(TRIM(RawData!I7393),PHCODE,2,FALSE), ""), "Other")</f>
        <v/>
      </c>
      <c r="J7391" t="str">
        <f>TRIM(RawData!L7393)</f>
        <v/>
      </c>
      <c r="K7391">
        <f>'Risk Calculation Tables'!AD6959</f>
        <v>0</v>
      </c>
      <c r="L7391" t="str">
        <f>TRIM(RawData!J7393)</f>
        <v/>
      </c>
      <c r="M7391" t="str">
        <f>TRIM(RawData!K7393)</f>
        <v/>
      </c>
    </row>
    <row r="7392" spans="1:13" x14ac:dyDescent="0.3">
      <c r="A7392">
        <f>RawData!A7394</f>
        <v>0</v>
      </c>
      <c r="B7392" t="str">
        <f>IF(RawData!B7394&lt;&gt;"", (VLOOKUP(RawData!B7394,AgeCat,2,TRUE)), "")</f>
        <v/>
      </c>
      <c r="C7392" t="str">
        <f>TRIM(RawData!C7394)</f>
        <v/>
      </c>
      <c r="D7392" s="4">
        <f>RawData!D7394</f>
        <v>0</v>
      </c>
      <c r="E7392">
        <f>RawData!E7394</f>
        <v>0</v>
      </c>
      <c r="F7392" t="str">
        <f>IFERROR(IF(RawData!F7394&lt;&gt;"", VLOOKUP(TRIM(RawData!F7394),ICD10Code,2,FALSE), ""), "Other")</f>
        <v/>
      </c>
      <c r="G7392" t="str">
        <f>IFERROR(IF(RawData!G7394&lt;&gt;"", VLOOKUP(TRIM(RawData!G7394),ICD10Code,2,FALSE), ""), "Other")</f>
        <v/>
      </c>
      <c r="H7392" t="str">
        <f>IFERROR(IF(RawData!H7394&lt;&gt;"", VLOOKUP(TRIM(RawData!H7394),PHCODE,2,FALSE), ""), "Other")</f>
        <v/>
      </c>
      <c r="I7392" t="str">
        <f>IFERROR(IF(RawData!I7394&lt;&gt;"", VLOOKUP(TRIM(RawData!I7394),PHCODE,2,FALSE), ""), "Other")</f>
        <v/>
      </c>
      <c r="J7392" t="str">
        <f>TRIM(RawData!L7394)</f>
        <v/>
      </c>
      <c r="K7392">
        <f>'Risk Calculation Tables'!AD6960</f>
        <v>0</v>
      </c>
      <c r="L7392" t="str">
        <f>TRIM(RawData!J7394)</f>
        <v/>
      </c>
      <c r="M7392" t="str">
        <f>TRIM(RawData!K7394)</f>
        <v/>
      </c>
    </row>
    <row r="7393" spans="1:13" x14ac:dyDescent="0.3">
      <c r="A7393">
        <f>RawData!A7395</f>
        <v>0</v>
      </c>
      <c r="B7393" t="str">
        <f>IF(RawData!B7395&lt;&gt;"", (VLOOKUP(RawData!B7395,AgeCat,2,TRUE)), "")</f>
        <v/>
      </c>
      <c r="C7393" t="str">
        <f>TRIM(RawData!C7395)</f>
        <v/>
      </c>
      <c r="D7393" s="4">
        <f>RawData!D7395</f>
        <v>0</v>
      </c>
      <c r="E7393">
        <f>RawData!E7395</f>
        <v>0</v>
      </c>
      <c r="F7393" t="str">
        <f>IFERROR(IF(RawData!F7395&lt;&gt;"", VLOOKUP(TRIM(RawData!F7395),ICD10Code,2,FALSE), ""), "Other")</f>
        <v/>
      </c>
      <c r="G7393" t="str">
        <f>IFERROR(IF(RawData!G7395&lt;&gt;"", VLOOKUP(TRIM(RawData!G7395),ICD10Code,2,FALSE), ""), "Other")</f>
        <v/>
      </c>
      <c r="H7393" t="str">
        <f>IFERROR(IF(RawData!H7395&lt;&gt;"", VLOOKUP(TRIM(RawData!H7395),PHCODE,2,FALSE), ""), "Other")</f>
        <v/>
      </c>
      <c r="I7393" t="str">
        <f>IFERROR(IF(RawData!I7395&lt;&gt;"", VLOOKUP(TRIM(RawData!I7395),PHCODE,2,FALSE), ""), "Other")</f>
        <v/>
      </c>
      <c r="J7393" t="str">
        <f>TRIM(RawData!L7395)</f>
        <v/>
      </c>
      <c r="K7393">
        <f>'Risk Calculation Tables'!AD6961</f>
        <v>0</v>
      </c>
      <c r="L7393" t="str">
        <f>TRIM(RawData!J7395)</f>
        <v/>
      </c>
      <c r="M7393" t="str">
        <f>TRIM(RawData!K7395)</f>
        <v/>
      </c>
    </row>
    <row r="7394" spans="1:13" x14ac:dyDescent="0.3">
      <c r="A7394">
        <f>RawData!A7396</f>
        <v>0</v>
      </c>
      <c r="B7394" t="str">
        <f>IF(RawData!B7396&lt;&gt;"", (VLOOKUP(RawData!B7396,AgeCat,2,TRUE)), "")</f>
        <v/>
      </c>
      <c r="C7394" t="str">
        <f>TRIM(RawData!C7396)</f>
        <v/>
      </c>
      <c r="D7394" s="4">
        <f>RawData!D7396</f>
        <v>0</v>
      </c>
      <c r="E7394">
        <f>RawData!E7396</f>
        <v>0</v>
      </c>
      <c r="F7394" t="str">
        <f>IFERROR(IF(RawData!F7396&lt;&gt;"", VLOOKUP(TRIM(RawData!F7396),ICD10Code,2,FALSE), ""), "Other")</f>
        <v/>
      </c>
      <c r="G7394" t="str">
        <f>IFERROR(IF(RawData!G7396&lt;&gt;"", VLOOKUP(TRIM(RawData!G7396),ICD10Code,2,FALSE), ""), "Other")</f>
        <v/>
      </c>
      <c r="H7394" t="str">
        <f>IFERROR(IF(RawData!H7396&lt;&gt;"", VLOOKUP(TRIM(RawData!H7396),PHCODE,2,FALSE), ""), "Other")</f>
        <v/>
      </c>
      <c r="I7394" t="str">
        <f>IFERROR(IF(RawData!I7396&lt;&gt;"", VLOOKUP(TRIM(RawData!I7396),PHCODE,2,FALSE), ""), "Other")</f>
        <v/>
      </c>
      <c r="J7394" t="str">
        <f>TRIM(RawData!L7396)</f>
        <v/>
      </c>
      <c r="K7394">
        <f>'Risk Calculation Tables'!AD6962</f>
        <v>0</v>
      </c>
      <c r="L7394" t="str">
        <f>TRIM(RawData!J7396)</f>
        <v/>
      </c>
      <c r="M7394" t="str">
        <f>TRIM(RawData!K7396)</f>
        <v/>
      </c>
    </row>
    <row r="7395" spans="1:13" x14ac:dyDescent="0.3">
      <c r="A7395">
        <f>RawData!A7397</f>
        <v>0</v>
      </c>
      <c r="B7395" t="str">
        <f>IF(RawData!B7397&lt;&gt;"", (VLOOKUP(RawData!B7397,AgeCat,2,TRUE)), "")</f>
        <v/>
      </c>
      <c r="C7395" t="str">
        <f>TRIM(RawData!C7397)</f>
        <v/>
      </c>
      <c r="D7395" s="4">
        <f>RawData!D7397</f>
        <v>0</v>
      </c>
      <c r="E7395">
        <f>RawData!E7397</f>
        <v>0</v>
      </c>
      <c r="F7395" t="str">
        <f>IFERROR(IF(RawData!F7397&lt;&gt;"", VLOOKUP(TRIM(RawData!F7397),ICD10Code,2,FALSE), ""), "Other")</f>
        <v/>
      </c>
      <c r="G7395" t="str">
        <f>IFERROR(IF(RawData!G7397&lt;&gt;"", VLOOKUP(TRIM(RawData!G7397),ICD10Code,2,FALSE), ""), "Other")</f>
        <v/>
      </c>
      <c r="H7395" t="str">
        <f>IFERROR(IF(RawData!H7397&lt;&gt;"", VLOOKUP(TRIM(RawData!H7397),PHCODE,2,FALSE), ""), "Other")</f>
        <v/>
      </c>
      <c r="I7395" t="str">
        <f>IFERROR(IF(RawData!I7397&lt;&gt;"", VLOOKUP(TRIM(RawData!I7397),PHCODE,2,FALSE), ""), "Other")</f>
        <v/>
      </c>
      <c r="J7395" t="str">
        <f>TRIM(RawData!L7397)</f>
        <v/>
      </c>
      <c r="K7395">
        <f>'Risk Calculation Tables'!AD6963</f>
        <v>0</v>
      </c>
      <c r="L7395" t="str">
        <f>TRIM(RawData!J7397)</f>
        <v/>
      </c>
      <c r="M7395" t="str">
        <f>TRIM(RawData!K7397)</f>
        <v/>
      </c>
    </row>
    <row r="7396" spans="1:13" x14ac:dyDescent="0.3">
      <c r="A7396">
        <f>RawData!A7398</f>
        <v>0</v>
      </c>
      <c r="B7396" t="str">
        <f>IF(RawData!B7398&lt;&gt;"", (VLOOKUP(RawData!B7398,AgeCat,2,TRUE)), "")</f>
        <v/>
      </c>
      <c r="C7396" t="str">
        <f>TRIM(RawData!C7398)</f>
        <v/>
      </c>
      <c r="D7396" s="4">
        <f>RawData!D7398</f>
        <v>0</v>
      </c>
      <c r="E7396">
        <f>RawData!E7398</f>
        <v>0</v>
      </c>
      <c r="F7396" t="str">
        <f>IFERROR(IF(RawData!F7398&lt;&gt;"", VLOOKUP(TRIM(RawData!F7398),ICD10Code,2,FALSE), ""), "Other")</f>
        <v/>
      </c>
      <c r="G7396" t="str">
        <f>IFERROR(IF(RawData!G7398&lt;&gt;"", VLOOKUP(TRIM(RawData!G7398),ICD10Code,2,FALSE), ""), "Other")</f>
        <v/>
      </c>
      <c r="H7396" t="str">
        <f>IFERROR(IF(RawData!H7398&lt;&gt;"", VLOOKUP(TRIM(RawData!H7398),PHCODE,2,FALSE), ""), "Other")</f>
        <v/>
      </c>
      <c r="I7396" t="str">
        <f>IFERROR(IF(RawData!I7398&lt;&gt;"", VLOOKUP(TRIM(RawData!I7398),PHCODE,2,FALSE), ""), "Other")</f>
        <v/>
      </c>
      <c r="J7396" t="str">
        <f>TRIM(RawData!L7398)</f>
        <v/>
      </c>
      <c r="K7396">
        <f>'Risk Calculation Tables'!AD6964</f>
        <v>0</v>
      </c>
      <c r="L7396" t="str">
        <f>TRIM(RawData!J7398)</f>
        <v/>
      </c>
      <c r="M7396" t="str">
        <f>TRIM(RawData!K7398)</f>
        <v/>
      </c>
    </row>
    <row r="7397" spans="1:13" x14ac:dyDescent="0.3">
      <c r="A7397">
        <f>RawData!A7399</f>
        <v>0</v>
      </c>
      <c r="B7397" t="str">
        <f>IF(RawData!B7399&lt;&gt;"", (VLOOKUP(RawData!B7399,AgeCat,2,TRUE)), "")</f>
        <v/>
      </c>
      <c r="C7397" t="str">
        <f>TRIM(RawData!C7399)</f>
        <v/>
      </c>
      <c r="D7397" s="4">
        <f>RawData!D7399</f>
        <v>0</v>
      </c>
      <c r="E7397">
        <f>RawData!E7399</f>
        <v>0</v>
      </c>
      <c r="F7397" t="str">
        <f>IFERROR(IF(RawData!F7399&lt;&gt;"", VLOOKUP(TRIM(RawData!F7399),ICD10Code,2,FALSE), ""), "Other")</f>
        <v/>
      </c>
      <c r="G7397" t="str">
        <f>IFERROR(IF(RawData!G7399&lt;&gt;"", VLOOKUP(TRIM(RawData!G7399),ICD10Code,2,FALSE), ""), "Other")</f>
        <v/>
      </c>
      <c r="H7397" t="str">
        <f>IFERROR(IF(RawData!H7399&lt;&gt;"", VLOOKUP(TRIM(RawData!H7399),PHCODE,2,FALSE), ""), "Other")</f>
        <v/>
      </c>
      <c r="I7397" t="str">
        <f>IFERROR(IF(RawData!I7399&lt;&gt;"", VLOOKUP(TRIM(RawData!I7399),PHCODE,2,FALSE), ""), "Other")</f>
        <v/>
      </c>
      <c r="J7397" t="str">
        <f>TRIM(RawData!L7399)</f>
        <v/>
      </c>
      <c r="K7397">
        <f>'Risk Calculation Tables'!AD6965</f>
        <v>0</v>
      </c>
      <c r="L7397" t="str">
        <f>TRIM(RawData!J7399)</f>
        <v/>
      </c>
      <c r="M7397" t="str">
        <f>TRIM(RawData!K7399)</f>
        <v/>
      </c>
    </row>
    <row r="7398" spans="1:13" x14ac:dyDescent="0.3">
      <c r="A7398">
        <f>RawData!A7400</f>
        <v>0</v>
      </c>
      <c r="B7398" t="str">
        <f>IF(RawData!B7400&lt;&gt;"", (VLOOKUP(RawData!B7400,AgeCat,2,TRUE)), "")</f>
        <v/>
      </c>
      <c r="C7398" t="str">
        <f>TRIM(RawData!C7400)</f>
        <v/>
      </c>
      <c r="D7398" s="4">
        <f>RawData!D7400</f>
        <v>0</v>
      </c>
      <c r="E7398">
        <f>RawData!E7400</f>
        <v>0</v>
      </c>
      <c r="F7398" t="str">
        <f>IFERROR(IF(RawData!F7400&lt;&gt;"", VLOOKUP(TRIM(RawData!F7400),ICD10Code,2,FALSE), ""), "Other")</f>
        <v/>
      </c>
      <c r="G7398" t="str">
        <f>IFERROR(IF(RawData!G7400&lt;&gt;"", VLOOKUP(TRIM(RawData!G7400),ICD10Code,2,FALSE), ""), "Other")</f>
        <v/>
      </c>
      <c r="H7398" t="str">
        <f>IFERROR(IF(RawData!H7400&lt;&gt;"", VLOOKUP(TRIM(RawData!H7400),PHCODE,2,FALSE), ""), "Other")</f>
        <v/>
      </c>
      <c r="I7398" t="str">
        <f>IFERROR(IF(RawData!I7400&lt;&gt;"", VLOOKUP(TRIM(RawData!I7400),PHCODE,2,FALSE), ""), "Other")</f>
        <v/>
      </c>
      <c r="J7398" t="str">
        <f>TRIM(RawData!L7400)</f>
        <v/>
      </c>
      <c r="K7398">
        <f>'Risk Calculation Tables'!AD6966</f>
        <v>0</v>
      </c>
      <c r="L7398" t="str">
        <f>TRIM(RawData!J7400)</f>
        <v/>
      </c>
      <c r="M7398" t="str">
        <f>TRIM(RawData!K7400)</f>
        <v/>
      </c>
    </row>
    <row r="7399" spans="1:13" x14ac:dyDescent="0.3">
      <c r="A7399">
        <f>RawData!A7401</f>
        <v>0</v>
      </c>
      <c r="B7399" t="str">
        <f>IF(RawData!B7401&lt;&gt;"", (VLOOKUP(RawData!B7401,AgeCat,2,TRUE)), "")</f>
        <v/>
      </c>
      <c r="C7399" t="str">
        <f>TRIM(RawData!C7401)</f>
        <v/>
      </c>
      <c r="D7399" s="4">
        <f>RawData!D7401</f>
        <v>0</v>
      </c>
      <c r="E7399">
        <f>RawData!E7401</f>
        <v>0</v>
      </c>
      <c r="F7399" t="str">
        <f>IFERROR(IF(RawData!F7401&lt;&gt;"", VLOOKUP(TRIM(RawData!F7401),ICD10Code,2,FALSE), ""), "Other")</f>
        <v/>
      </c>
      <c r="G7399" t="str">
        <f>IFERROR(IF(RawData!G7401&lt;&gt;"", VLOOKUP(TRIM(RawData!G7401),ICD10Code,2,FALSE), ""), "Other")</f>
        <v/>
      </c>
      <c r="H7399" t="str">
        <f>IFERROR(IF(RawData!H7401&lt;&gt;"", VLOOKUP(TRIM(RawData!H7401),PHCODE,2,FALSE), ""), "Other")</f>
        <v/>
      </c>
      <c r="I7399" t="str">
        <f>IFERROR(IF(RawData!I7401&lt;&gt;"", VLOOKUP(TRIM(RawData!I7401),PHCODE,2,FALSE), ""), "Other")</f>
        <v/>
      </c>
      <c r="J7399" t="str">
        <f>TRIM(RawData!L7401)</f>
        <v/>
      </c>
      <c r="K7399">
        <f>'Risk Calculation Tables'!AD6967</f>
        <v>0</v>
      </c>
      <c r="L7399" t="str">
        <f>TRIM(RawData!J7401)</f>
        <v/>
      </c>
      <c r="M7399" t="str">
        <f>TRIM(RawData!K7401)</f>
        <v/>
      </c>
    </row>
    <row r="7400" spans="1:13" x14ac:dyDescent="0.3">
      <c r="A7400">
        <f>RawData!A7402</f>
        <v>0</v>
      </c>
      <c r="B7400" t="str">
        <f>IF(RawData!B7402&lt;&gt;"", (VLOOKUP(RawData!B7402,AgeCat,2,TRUE)), "")</f>
        <v/>
      </c>
      <c r="C7400" t="str">
        <f>TRIM(RawData!C7402)</f>
        <v/>
      </c>
      <c r="D7400" s="4">
        <f>RawData!D7402</f>
        <v>0</v>
      </c>
      <c r="E7400">
        <f>RawData!E7402</f>
        <v>0</v>
      </c>
      <c r="F7400" t="str">
        <f>IFERROR(IF(RawData!F7402&lt;&gt;"", VLOOKUP(TRIM(RawData!F7402),ICD10Code,2,FALSE), ""), "Other")</f>
        <v/>
      </c>
      <c r="G7400" t="str">
        <f>IFERROR(IF(RawData!G7402&lt;&gt;"", VLOOKUP(TRIM(RawData!G7402),ICD10Code,2,FALSE), ""), "Other")</f>
        <v/>
      </c>
      <c r="H7400" t="str">
        <f>IFERROR(IF(RawData!H7402&lt;&gt;"", VLOOKUP(TRIM(RawData!H7402),PHCODE,2,FALSE), ""), "Other")</f>
        <v/>
      </c>
      <c r="I7400" t="str">
        <f>IFERROR(IF(RawData!I7402&lt;&gt;"", VLOOKUP(TRIM(RawData!I7402),PHCODE,2,FALSE), ""), "Other")</f>
        <v/>
      </c>
      <c r="J7400" t="str">
        <f>TRIM(RawData!L7402)</f>
        <v/>
      </c>
      <c r="K7400">
        <f>'Risk Calculation Tables'!AD6968</f>
        <v>0</v>
      </c>
      <c r="L7400" t="str">
        <f>TRIM(RawData!J7402)</f>
        <v/>
      </c>
      <c r="M7400" t="str">
        <f>TRIM(RawData!K7402)</f>
        <v/>
      </c>
    </row>
    <row r="7401" spans="1:13" x14ac:dyDescent="0.3">
      <c r="A7401">
        <f>RawData!A7403</f>
        <v>0</v>
      </c>
      <c r="B7401" t="str">
        <f>IF(RawData!B7403&lt;&gt;"", (VLOOKUP(RawData!B7403,AgeCat,2,TRUE)), "")</f>
        <v/>
      </c>
      <c r="C7401" t="str">
        <f>TRIM(RawData!C7403)</f>
        <v/>
      </c>
      <c r="D7401" s="4">
        <f>RawData!D7403</f>
        <v>0</v>
      </c>
      <c r="E7401">
        <f>RawData!E7403</f>
        <v>0</v>
      </c>
      <c r="F7401" t="str">
        <f>IFERROR(IF(RawData!F7403&lt;&gt;"", VLOOKUP(TRIM(RawData!F7403),ICD10Code,2,FALSE), ""), "Other")</f>
        <v/>
      </c>
      <c r="G7401" t="str">
        <f>IFERROR(IF(RawData!G7403&lt;&gt;"", VLOOKUP(TRIM(RawData!G7403),ICD10Code,2,FALSE), ""), "Other")</f>
        <v/>
      </c>
      <c r="H7401" t="str">
        <f>IFERROR(IF(RawData!H7403&lt;&gt;"", VLOOKUP(TRIM(RawData!H7403),PHCODE,2,FALSE), ""), "Other")</f>
        <v/>
      </c>
      <c r="I7401" t="str">
        <f>IFERROR(IF(RawData!I7403&lt;&gt;"", VLOOKUP(TRIM(RawData!I7403),PHCODE,2,FALSE), ""), "Other")</f>
        <v/>
      </c>
      <c r="J7401" t="str">
        <f>TRIM(RawData!L7403)</f>
        <v/>
      </c>
      <c r="K7401">
        <f>'Risk Calculation Tables'!AD6969</f>
        <v>0</v>
      </c>
      <c r="L7401" t="str">
        <f>TRIM(RawData!J7403)</f>
        <v/>
      </c>
      <c r="M7401" t="str">
        <f>TRIM(RawData!K7403)</f>
        <v/>
      </c>
    </row>
    <row r="7402" spans="1:13" x14ac:dyDescent="0.3">
      <c r="A7402">
        <f>RawData!A7404</f>
        <v>0</v>
      </c>
      <c r="B7402" t="str">
        <f>IF(RawData!B7404&lt;&gt;"", (VLOOKUP(RawData!B7404,AgeCat,2,TRUE)), "")</f>
        <v/>
      </c>
      <c r="C7402" t="str">
        <f>TRIM(RawData!C7404)</f>
        <v/>
      </c>
      <c r="D7402" s="4">
        <f>RawData!D7404</f>
        <v>0</v>
      </c>
      <c r="E7402">
        <f>RawData!E7404</f>
        <v>0</v>
      </c>
      <c r="F7402" t="str">
        <f>IFERROR(IF(RawData!F7404&lt;&gt;"", VLOOKUP(TRIM(RawData!F7404),ICD10Code,2,FALSE), ""), "Other")</f>
        <v/>
      </c>
      <c r="G7402" t="str">
        <f>IFERROR(IF(RawData!G7404&lt;&gt;"", VLOOKUP(TRIM(RawData!G7404),ICD10Code,2,FALSE), ""), "Other")</f>
        <v/>
      </c>
      <c r="H7402" t="str">
        <f>IFERROR(IF(RawData!H7404&lt;&gt;"", VLOOKUP(TRIM(RawData!H7404),PHCODE,2,FALSE), ""), "Other")</f>
        <v/>
      </c>
      <c r="I7402" t="str">
        <f>IFERROR(IF(RawData!I7404&lt;&gt;"", VLOOKUP(TRIM(RawData!I7404),PHCODE,2,FALSE), ""), "Other")</f>
        <v/>
      </c>
      <c r="J7402" t="str">
        <f>TRIM(RawData!L7404)</f>
        <v/>
      </c>
      <c r="K7402">
        <f>'Risk Calculation Tables'!AD6970</f>
        <v>0</v>
      </c>
      <c r="L7402" t="str">
        <f>TRIM(RawData!J7404)</f>
        <v/>
      </c>
      <c r="M7402" t="str">
        <f>TRIM(RawData!K7404)</f>
        <v/>
      </c>
    </row>
    <row r="7403" spans="1:13" x14ac:dyDescent="0.3">
      <c r="A7403">
        <f>RawData!A7405</f>
        <v>0</v>
      </c>
      <c r="B7403" t="str">
        <f>IF(RawData!B7405&lt;&gt;"", (VLOOKUP(RawData!B7405,AgeCat,2,TRUE)), "")</f>
        <v/>
      </c>
      <c r="C7403" t="str">
        <f>TRIM(RawData!C7405)</f>
        <v/>
      </c>
      <c r="D7403" s="4">
        <f>RawData!D7405</f>
        <v>0</v>
      </c>
      <c r="E7403">
        <f>RawData!E7405</f>
        <v>0</v>
      </c>
      <c r="F7403" t="str">
        <f>IFERROR(IF(RawData!F7405&lt;&gt;"", VLOOKUP(TRIM(RawData!F7405),ICD10Code,2,FALSE), ""), "Other")</f>
        <v/>
      </c>
      <c r="G7403" t="str">
        <f>IFERROR(IF(RawData!G7405&lt;&gt;"", VLOOKUP(TRIM(RawData!G7405),ICD10Code,2,FALSE), ""), "Other")</f>
        <v/>
      </c>
      <c r="H7403" t="str">
        <f>IFERROR(IF(RawData!H7405&lt;&gt;"", VLOOKUP(TRIM(RawData!H7405),PHCODE,2,FALSE), ""), "Other")</f>
        <v/>
      </c>
      <c r="I7403" t="str">
        <f>IFERROR(IF(RawData!I7405&lt;&gt;"", VLOOKUP(TRIM(RawData!I7405),PHCODE,2,FALSE), ""), "Other")</f>
        <v/>
      </c>
      <c r="J7403" t="str">
        <f>TRIM(RawData!L7405)</f>
        <v/>
      </c>
      <c r="K7403">
        <f>'Risk Calculation Tables'!AD6971</f>
        <v>0</v>
      </c>
      <c r="L7403" t="str">
        <f>TRIM(RawData!J7405)</f>
        <v/>
      </c>
      <c r="M7403" t="str">
        <f>TRIM(RawData!K7405)</f>
        <v/>
      </c>
    </row>
    <row r="7404" spans="1:13" x14ac:dyDescent="0.3">
      <c r="A7404">
        <f>RawData!A7406</f>
        <v>0</v>
      </c>
      <c r="B7404" t="str">
        <f>IF(RawData!B7406&lt;&gt;"", (VLOOKUP(RawData!B7406,AgeCat,2,TRUE)), "")</f>
        <v/>
      </c>
      <c r="C7404" t="str">
        <f>TRIM(RawData!C7406)</f>
        <v/>
      </c>
      <c r="D7404" s="4">
        <f>RawData!D7406</f>
        <v>0</v>
      </c>
      <c r="E7404">
        <f>RawData!E7406</f>
        <v>0</v>
      </c>
      <c r="F7404" t="str">
        <f>IFERROR(IF(RawData!F7406&lt;&gt;"", VLOOKUP(TRIM(RawData!F7406),ICD10Code,2,FALSE), ""), "Other")</f>
        <v/>
      </c>
      <c r="G7404" t="str">
        <f>IFERROR(IF(RawData!G7406&lt;&gt;"", VLOOKUP(TRIM(RawData!G7406),ICD10Code,2,FALSE), ""), "Other")</f>
        <v/>
      </c>
      <c r="H7404" t="str">
        <f>IFERROR(IF(RawData!H7406&lt;&gt;"", VLOOKUP(TRIM(RawData!H7406),PHCODE,2,FALSE), ""), "Other")</f>
        <v/>
      </c>
      <c r="I7404" t="str">
        <f>IFERROR(IF(RawData!I7406&lt;&gt;"", VLOOKUP(TRIM(RawData!I7406),PHCODE,2,FALSE), ""), "Other")</f>
        <v/>
      </c>
      <c r="J7404" t="str">
        <f>TRIM(RawData!L7406)</f>
        <v/>
      </c>
      <c r="K7404">
        <f>'Risk Calculation Tables'!AD6972</f>
        <v>0</v>
      </c>
      <c r="L7404" t="str">
        <f>TRIM(RawData!J7406)</f>
        <v/>
      </c>
      <c r="M7404" t="str">
        <f>TRIM(RawData!K7406)</f>
        <v/>
      </c>
    </row>
    <row r="7405" spans="1:13" x14ac:dyDescent="0.3">
      <c r="A7405">
        <f>RawData!A7407</f>
        <v>0</v>
      </c>
      <c r="B7405" t="str">
        <f>IF(RawData!B7407&lt;&gt;"", (VLOOKUP(RawData!B7407,AgeCat,2,TRUE)), "")</f>
        <v/>
      </c>
      <c r="C7405" t="str">
        <f>TRIM(RawData!C7407)</f>
        <v/>
      </c>
      <c r="D7405" s="4">
        <f>RawData!D7407</f>
        <v>0</v>
      </c>
      <c r="E7405">
        <f>RawData!E7407</f>
        <v>0</v>
      </c>
      <c r="F7405" t="str">
        <f>IFERROR(IF(RawData!F7407&lt;&gt;"", VLOOKUP(TRIM(RawData!F7407),ICD10Code,2,FALSE), ""), "Other")</f>
        <v/>
      </c>
      <c r="G7405" t="str">
        <f>IFERROR(IF(RawData!G7407&lt;&gt;"", VLOOKUP(TRIM(RawData!G7407),ICD10Code,2,FALSE), ""), "Other")</f>
        <v/>
      </c>
      <c r="H7405" t="str">
        <f>IFERROR(IF(RawData!H7407&lt;&gt;"", VLOOKUP(TRIM(RawData!H7407),PHCODE,2,FALSE), ""), "Other")</f>
        <v/>
      </c>
      <c r="I7405" t="str">
        <f>IFERROR(IF(RawData!I7407&lt;&gt;"", VLOOKUP(TRIM(RawData!I7407),PHCODE,2,FALSE), ""), "Other")</f>
        <v/>
      </c>
      <c r="J7405" t="str">
        <f>TRIM(RawData!L7407)</f>
        <v/>
      </c>
      <c r="K7405">
        <f>'Risk Calculation Tables'!AD6973</f>
        <v>0</v>
      </c>
      <c r="L7405" t="str">
        <f>TRIM(RawData!J7407)</f>
        <v/>
      </c>
      <c r="M7405" t="str">
        <f>TRIM(RawData!K7407)</f>
        <v/>
      </c>
    </row>
    <row r="7406" spans="1:13" x14ac:dyDescent="0.3">
      <c r="A7406">
        <f>RawData!A7408</f>
        <v>0</v>
      </c>
      <c r="B7406" t="str">
        <f>IF(RawData!B7408&lt;&gt;"", (VLOOKUP(RawData!B7408,AgeCat,2,TRUE)), "")</f>
        <v/>
      </c>
      <c r="C7406" t="str">
        <f>TRIM(RawData!C7408)</f>
        <v/>
      </c>
      <c r="D7406" s="4">
        <f>RawData!D7408</f>
        <v>0</v>
      </c>
      <c r="E7406">
        <f>RawData!E7408</f>
        <v>0</v>
      </c>
      <c r="F7406" t="str">
        <f>IFERROR(IF(RawData!F7408&lt;&gt;"", VLOOKUP(TRIM(RawData!F7408),ICD10Code,2,FALSE), ""), "Other")</f>
        <v/>
      </c>
      <c r="G7406" t="str">
        <f>IFERROR(IF(RawData!G7408&lt;&gt;"", VLOOKUP(TRIM(RawData!G7408),ICD10Code,2,FALSE), ""), "Other")</f>
        <v/>
      </c>
      <c r="H7406" t="str">
        <f>IFERROR(IF(RawData!H7408&lt;&gt;"", VLOOKUP(TRIM(RawData!H7408),PHCODE,2,FALSE), ""), "Other")</f>
        <v/>
      </c>
      <c r="I7406" t="str">
        <f>IFERROR(IF(RawData!I7408&lt;&gt;"", VLOOKUP(TRIM(RawData!I7408),PHCODE,2,FALSE), ""), "Other")</f>
        <v/>
      </c>
      <c r="J7406" t="str">
        <f>TRIM(RawData!L7408)</f>
        <v/>
      </c>
      <c r="K7406">
        <f>'Risk Calculation Tables'!AD6974</f>
        <v>0</v>
      </c>
      <c r="L7406" t="str">
        <f>TRIM(RawData!J7408)</f>
        <v/>
      </c>
      <c r="M7406" t="str">
        <f>TRIM(RawData!K7408)</f>
        <v/>
      </c>
    </row>
    <row r="7407" spans="1:13" x14ac:dyDescent="0.3">
      <c r="A7407">
        <f>RawData!A7409</f>
        <v>0</v>
      </c>
      <c r="B7407" t="str">
        <f>IF(RawData!B7409&lt;&gt;"", (VLOOKUP(RawData!B7409,AgeCat,2,TRUE)), "")</f>
        <v/>
      </c>
      <c r="C7407" t="str">
        <f>TRIM(RawData!C7409)</f>
        <v/>
      </c>
      <c r="D7407" s="4">
        <f>RawData!D7409</f>
        <v>0</v>
      </c>
      <c r="E7407">
        <f>RawData!E7409</f>
        <v>0</v>
      </c>
      <c r="F7407" t="str">
        <f>IFERROR(IF(RawData!F7409&lt;&gt;"", VLOOKUP(TRIM(RawData!F7409),ICD10Code,2,FALSE), ""), "Other")</f>
        <v/>
      </c>
      <c r="G7407" t="str">
        <f>IFERROR(IF(RawData!G7409&lt;&gt;"", VLOOKUP(TRIM(RawData!G7409),ICD10Code,2,FALSE), ""), "Other")</f>
        <v/>
      </c>
      <c r="H7407" t="str">
        <f>IFERROR(IF(RawData!H7409&lt;&gt;"", VLOOKUP(TRIM(RawData!H7409),PHCODE,2,FALSE), ""), "Other")</f>
        <v/>
      </c>
      <c r="I7407" t="str">
        <f>IFERROR(IF(RawData!I7409&lt;&gt;"", VLOOKUP(TRIM(RawData!I7409),PHCODE,2,FALSE), ""), "Other")</f>
        <v/>
      </c>
      <c r="J7407" t="str">
        <f>TRIM(RawData!L7409)</f>
        <v/>
      </c>
      <c r="K7407">
        <f>'Risk Calculation Tables'!AD6975</f>
        <v>0</v>
      </c>
      <c r="L7407" t="str">
        <f>TRIM(RawData!J7409)</f>
        <v/>
      </c>
      <c r="M7407" t="str">
        <f>TRIM(RawData!K7409)</f>
        <v/>
      </c>
    </row>
    <row r="7408" spans="1:13" x14ac:dyDescent="0.3">
      <c r="A7408">
        <f>RawData!A7410</f>
        <v>0</v>
      </c>
      <c r="B7408" t="str">
        <f>IF(RawData!B7410&lt;&gt;"", (VLOOKUP(RawData!B7410,AgeCat,2,TRUE)), "")</f>
        <v/>
      </c>
      <c r="C7408" t="str">
        <f>TRIM(RawData!C7410)</f>
        <v/>
      </c>
      <c r="D7408" s="4">
        <f>RawData!D7410</f>
        <v>0</v>
      </c>
      <c r="E7408">
        <f>RawData!E7410</f>
        <v>0</v>
      </c>
      <c r="F7408" t="str">
        <f>IFERROR(IF(RawData!F7410&lt;&gt;"", VLOOKUP(TRIM(RawData!F7410),ICD10Code,2,FALSE), ""), "Other")</f>
        <v/>
      </c>
      <c r="G7408" t="str">
        <f>IFERROR(IF(RawData!G7410&lt;&gt;"", VLOOKUP(TRIM(RawData!G7410),ICD10Code,2,FALSE), ""), "Other")</f>
        <v/>
      </c>
      <c r="H7408" t="str">
        <f>IFERROR(IF(RawData!H7410&lt;&gt;"", VLOOKUP(TRIM(RawData!H7410),PHCODE,2,FALSE), ""), "Other")</f>
        <v/>
      </c>
      <c r="I7408" t="str">
        <f>IFERROR(IF(RawData!I7410&lt;&gt;"", VLOOKUP(TRIM(RawData!I7410),PHCODE,2,FALSE), ""), "Other")</f>
        <v/>
      </c>
      <c r="J7408" t="str">
        <f>TRIM(RawData!L7410)</f>
        <v/>
      </c>
      <c r="K7408">
        <f>'Risk Calculation Tables'!AD6976</f>
        <v>0</v>
      </c>
      <c r="L7408" t="str">
        <f>TRIM(RawData!J7410)</f>
        <v/>
      </c>
      <c r="M7408" t="str">
        <f>TRIM(RawData!K7410)</f>
        <v/>
      </c>
    </row>
    <row r="7409" spans="1:13" x14ac:dyDescent="0.3">
      <c r="A7409">
        <f>RawData!A7411</f>
        <v>0</v>
      </c>
      <c r="B7409" t="str">
        <f>IF(RawData!B7411&lt;&gt;"", (VLOOKUP(RawData!B7411,AgeCat,2,TRUE)), "")</f>
        <v/>
      </c>
      <c r="C7409" t="str">
        <f>TRIM(RawData!C7411)</f>
        <v/>
      </c>
      <c r="D7409" s="4">
        <f>RawData!D7411</f>
        <v>0</v>
      </c>
      <c r="E7409">
        <f>RawData!E7411</f>
        <v>0</v>
      </c>
      <c r="F7409" t="str">
        <f>IFERROR(IF(RawData!F7411&lt;&gt;"", VLOOKUP(TRIM(RawData!F7411),ICD10Code,2,FALSE), ""), "Other")</f>
        <v/>
      </c>
      <c r="G7409" t="str">
        <f>IFERROR(IF(RawData!G7411&lt;&gt;"", VLOOKUP(TRIM(RawData!G7411),ICD10Code,2,FALSE), ""), "Other")</f>
        <v/>
      </c>
      <c r="H7409" t="str">
        <f>IFERROR(IF(RawData!H7411&lt;&gt;"", VLOOKUP(TRIM(RawData!H7411),PHCODE,2,FALSE), ""), "Other")</f>
        <v/>
      </c>
      <c r="I7409" t="str">
        <f>IFERROR(IF(RawData!I7411&lt;&gt;"", VLOOKUP(TRIM(RawData!I7411),PHCODE,2,FALSE), ""), "Other")</f>
        <v/>
      </c>
      <c r="J7409" t="str">
        <f>TRIM(RawData!L7411)</f>
        <v/>
      </c>
      <c r="K7409">
        <f>'Risk Calculation Tables'!AD6977</f>
        <v>0</v>
      </c>
      <c r="L7409" t="str">
        <f>TRIM(RawData!J7411)</f>
        <v/>
      </c>
      <c r="M7409" t="str">
        <f>TRIM(RawData!K7411)</f>
        <v/>
      </c>
    </row>
    <row r="7410" spans="1:13" x14ac:dyDescent="0.3">
      <c r="A7410">
        <f>RawData!A7412</f>
        <v>0</v>
      </c>
      <c r="B7410" t="str">
        <f>IF(RawData!B7412&lt;&gt;"", (VLOOKUP(RawData!B7412,AgeCat,2,TRUE)), "")</f>
        <v/>
      </c>
      <c r="C7410" t="str">
        <f>TRIM(RawData!C7412)</f>
        <v/>
      </c>
      <c r="D7410" s="4">
        <f>RawData!D7412</f>
        <v>0</v>
      </c>
      <c r="E7410">
        <f>RawData!E7412</f>
        <v>0</v>
      </c>
      <c r="F7410" t="str">
        <f>IFERROR(IF(RawData!F7412&lt;&gt;"", VLOOKUP(TRIM(RawData!F7412),ICD10Code,2,FALSE), ""), "Other")</f>
        <v/>
      </c>
      <c r="G7410" t="str">
        <f>IFERROR(IF(RawData!G7412&lt;&gt;"", VLOOKUP(TRIM(RawData!G7412),ICD10Code,2,FALSE), ""), "Other")</f>
        <v/>
      </c>
      <c r="H7410" t="str">
        <f>IFERROR(IF(RawData!H7412&lt;&gt;"", VLOOKUP(TRIM(RawData!H7412),PHCODE,2,FALSE), ""), "Other")</f>
        <v/>
      </c>
      <c r="I7410" t="str">
        <f>IFERROR(IF(RawData!I7412&lt;&gt;"", VLOOKUP(TRIM(RawData!I7412),PHCODE,2,FALSE), ""), "Other")</f>
        <v/>
      </c>
      <c r="J7410" t="str">
        <f>TRIM(RawData!L7412)</f>
        <v/>
      </c>
      <c r="K7410">
        <f>'Risk Calculation Tables'!AD6978</f>
        <v>0</v>
      </c>
      <c r="L7410" t="str">
        <f>TRIM(RawData!J7412)</f>
        <v/>
      </c>
      <c r="M7410" t="str">
        <f>TRIM(RawData!K7412)</f>
        <v/>
      </c>
    </row>
    <row r="7411" spans="1:13" x14ac:dyDescent="0.3">
      <c r="A7411">
        <f>RawData!A7413</f>
        <v>0</v>
      </c>
      <c r="B7411" t="str">
        <f>IF(RawData!B7413&lt;&gt;"", (VLOOKUP(RawData!B7413,AgeCat,2,TRUE)), "")</f>
        <v/>
      </c>
      <c r="C7411" t="str">
        <f>TRIM(RawData!C7413)</f>
        <v/>
      </c>
      <c r="D7411" s="4">
        <f>RawData!D7413</f>
        <v>0</v>
      </c>
      <c r="E7411">
        <f>RawData!E7413</f>
        <v>0</v>
      </c>
      <c r="F7411" t="str">
        <f>IFERROR(IF(RawData!F7413&lt;&gt;"", VLOOKUP(TRIM(RawData!F7413),ICD10Code,2,FALSE), ""), "Other")</f>
        <v/>
      </c>
      <c r="G7411" t="str">
        <f>IFERROR(IF(RawData!G7413&lt;&gt;"", VLOOKUP(TRIM(RawData!G7413),ICD10Code,2,FALSE), ""), "Other")</f>
        <v/>
      </c>
      <c r="H7411" t="str">
        <f>IFERROR(IF(RawData!H7413&lt;&gt;"", VLOOKUP(TRIM(RawData!H7413),PHCODE,2,FALSE), ""), "Other")</f>
        <v/>
      </c>
      <c r="I7411" t="str">
        <f>IFERROR(IF(RawData!I7413&lt;&gt;"", VLOOKUP(TRIM(RawData!I7413),PHCODE,2,FALSE), ""), "Other")</f>
        <v/>
      </c>
      <c r="J7411" t="str">
        <f>TRIM(RawData!L7413)</f>
        <v/>
      </c>
      <c r="K7411">
        <f>'Risk Calculation Tables'!AD6979</f>
        <v>0</v>
      </c>
      <c r="L7411" t="str">
        <f>TRIM(RawData!J7413)</f>
        <v/>
      </c>
      <c r="M7411" t="str">
        <f>TRIM(RawData!K7413)</f>
        <v/>
      </c>
    </row>
    <row r="7412" spans="1:13" x14ac:dyDescent="0.3">
      <c r="A7412">
        <f>RawData!A7414</f>
        <v>0</v>
      </c>
      <c r="B7412" t="str">
        <f>IF(RawData!B7414&lt;&gt;"", (VLOOKUP(RawData!B7414,AgeCat,2,TRUE)), "")</f>
        <v/>
      </c>
      <c r="C7412" t="str">
        <f>TRIM(RawData!C7414)</f>
        <v/>
      </c>
      <c r="D7412" s="4">
        <f>RawData!D7414</f>
        <v>0</v>
      </c>
      <c r="E7412">
        <f>RawData!E7414</f>
        <v>0</v>
      </c>
      <c r="F7412" t="str">
        <f>IFERROR(IF(RawData!F7414&lt;&gt;"", VLOOKUP(TRIM(RawData!F7414),ICD10Code,2,FALSE), ""), "Other")</f>
        <v/>
      </c>
      <c r="G7412" t="str">
        <f>IFERROR(IF(RawData!G7414&lt;&gt;"", VLOOKUP(TRIM(RawData!G7414),ICD10Code,2,FALSE), ""), "Other")</f>
        <v/>
      </c>
      <c r="H7412" t="str">
        <f>IFERROR(IF(RawData!H7414&lt;&gt;"", VLOOKUP(TRIM(RawData!H7414),PHCODE,2,FALSE), ""), "Other")</f>
        <v/>
      </c>
      <c r="I7412" t="str">
        <f>IFERROR(IF(RawData!I7414&lt;&gt;"", VLOOKUP(TRIM(RawData!I7414),PHCODE,2,FALSE), ""), "Other")</f>
        <v/>
      </c>
      <c r="J7412" t="str">
        <f>TRIM(RawData!L7414)</f>
        <v/>
      </c>
      <c r="K7412">
        <f>'Risk Calculation Tables'!AD6980</f>
        <v>0</v>
      </c>
      <c r="L7412" t="str">
        <f>TRIM(RawData!J7414)</f>
        <v/>
      </c>
      <c r="M7412" t="str">
        <f>TRIM(RawData!K7414)</f>
        <v/>
      </c>
    </row>
    <row r="7413" spans="1:13" x14ac:dyDescent="0.3">
      <c r="A7413">
        <f>RawData!A7415</f>
        <v>0</v>
      </c>
      <c r="B7413" t="str">
        <f>IF(RawData!B7415&lt;&gt;"", (VLOOKUP(RawData!B7415,AgeCat,2,TRUE)), "")</f>
        <v/>
      </c>
      <c r="C7413" t="str">
        <f>TRIM(RawData!C7415)</f>
        <v/>
      </c>
      <c r="D7413" s="4">
        <f>RawData!D7415</f>
        <v>0</v>
      </c>
      <c r="E7413">
        <f>RawData!E7415</f>
        <v>0</v>
      </c>
      <c r="F7413" t="str">
        <f>IFERROR(IF(RawData!F7415&lt;&gt;"", VLOOKUP(TRIM(RawData!F7415),ICD10Code,2,FALSE), ""), "Other")</f>
        <v/>
      </c>
      <c r="G7413" t="str">
        <f>IFERROR(IF(RawData!G7415&lt;&gt;"", VLOOKUP(TRIM(RawData!G7415),ICD10Code,2,FALSE), ""), "Other")</f>
        <v/>
      </c>
      <c r="H7413" t="str">
        <f>IFERROR(IF(RawData!H7415&lt;&gt;"", VLOOKUP(TRIM(RawData!H7415),PHCODE,2,FALSE), ""), "Other")</f>
        <v/>
      </c>
      <c r="I7413" t="str">
        <f>IFERROR(IF(RawData!I7415&lt;&gt;"", VLOOKUP(TRIM(RawData!I7415),PHCODE,2,FALSE), ""), "Other")</f>
        <v/>
      </c>
      <c r="J7413" t="str">
        <f>TRIM(RawData!L7415)</f>
        <v/>
      </c>
      <c r="K7413">
        <f>'Risk Calculation Tables'!AD6981</f>
        <v>0</v>
      </c>
      <c r="L7413" t="str">
        <f>TRIM(RawData!J7415)</f>
        <v/>
      </c>
      <c r="M7413" t="str">
        <f>TRIM(RawData!K7415)</f>
        <v/>
      </c>
    </row>
    <row r="7414" spans="1:13" x14ac:dyDescent="0.3">
      <c r="A7414">
        <f>RawData!A7416</f>
        <v>0</v>
      </c>
      <c r="B7414" t="str">
        <f>IF(RawData!B7416&lt;&gt;"", (VLOOKUP(RawData!B7416,AgeCat,2,TRUE)), "")</f>
        <v/>
      </c>
      <c r="C7414" t="str">
        <f>TRIM(RawData!C7416)</f>
        <v/>
      </c>
      <c r="D7414" s="4">
        <f>RawData!D7416</f>
        <v>0</v>
      </c>
      <c r="E7414">
        <f>RawData!E7416</f>
        <v>0</v>
      </c>
      <c r="F7414" t="str">
        <f>IFERROR(IF(RawData!F7416&lt;&gt;"", VLOOKUP(TRIM(RawData!F7416),ICD10Code,2,FALSE), ""), "Other")</f>
        <v/>
      </c>
      <c r="G7414" t="str">
        <f>IFERROR(IF(RawData!G7416&lt;&gt;"", VLOOKUP(TRIM(RawData!G7416),ICD10Code,2,FALSE), ""), "Other")</f>
        <v/>
      </c>
      <c r="H7414" t="str">
        <f>IFERROR(IF(RawData!H7416&lt;&gt;"", VLOOKUP(TRIM(RawData!H7416),PHCODE,2,FALSE), ""), "Other")</f>
        <v/>
      </c>
      <c r="I7414" t="str">
        <f>IFERROR(IF(RawData!I7416&lt;&gt;"", VLOOKUP(TRIM(RawData!I7416),PHCODE,2,FALSE), ""), "Other")</f>
        <v/>
      </c>
      <c r="J7414" t="str">
        <f>TRIM(RawData!L7416)</f>
        <v/>
      </c>
      <c r="K7414">
        <f>'Risk Calculation Tables'!AD6982</f>
        <v>0</v>
      </c>
      <c r="L7414" t="str">
        <f>TRIM(RawData!J7416)</f>
        <v/>
      </c>
      <c r="M7414" t="str">
        <f>TRIM(RawData!K7416)</f>
        <v/>
      </c>
    </row>
    <row r="7415" spans="1:13" x14ac:dyDescent="0.3">
      <c r="A7415">
        <f>RawData!A7417</f>
        <v>0</v>
      </c>
      <c r="B7415" t="str">
        <f>IF(RawData!B7417&lt;&gt;"", (VLOOKUP(RawData!B7417,AgeCat,2,TRUE)), "")</f>
        <v/>
      </c>
      <c r="C7415" t="str">
        <f>TRIM(RawData!C7417)</f>
        <v/>
      </c>
      <c r="D7415" s="4">
        <f>RawData!D7417</f>
        <v>0</v>
      </c>
      <c r="E7415">
        <f>RawData!E7417</f>
        <v>0</v>
      </c>
      <c r="F7415" t="str">
        <f>IFERROR(IF(RawData!F7417&lt;&gt;"", VLOOKUP(TRIM(RawData!F7417),ICD10Code,2,FALSE), ""), "Other")</f>
        <v/>
      </c>
      <c r="G7415" t="str">
        <f>IFERROR(IF(RawData!G7417&lt;&gt;"", VLOOKUP(TRIM(RawData!G7417),ICD10Code,2,FALSE), ""), "Other")</f>
        <v/>
      </c>
      <c r="H7415" t="str">
        <f>IFERROR(IF(RawData!H7417&lt;&gt;"", VLOOKUP(TRIM(RawData!H7417),PHCODE,2,FALSE), ""), "Other")</f>
        <v/>
      </c>
      <c r="I7415" t="str">
        <f>IFERROR(IF(RawData!I7417&lt;&gt;"", VLOOKUP(TRIM(RawData!I7417),PHCODE,2,FALSE), ""), "Other")</f>
        <v/>
      </c>
      <c r="J7415" t="str">
        <f>TRIM(RawData!L7417)</f>
        <v/>
      </c>
      <c r="K7415">
        <f>'Risk Calculation Tables'!AD6983</f>
        <v>0</v>
      </c>
      <c r="L7415" t="str">
        <f>TRIM(RawData!J7417)</f>
        <v/>
      </c>
      <c r="M7415" t="str">
        <f>TRIM(RawData!K7417)</f>
        <v/>
      </c>
    </row>
    <row r="7416" spans="1:13" x14ac:dyDescent="0.3">
      <c r="A7416">
        <f>RawData!A7418</f>
        <v>0</v>
      </c>
      <c r="B7416" t="str">
        <f>IF(RawData!B7418&lt;&gt;"", (VLOOKUP(RawData!B7418,AgeCat,2,TRUE)), "")</f>
        <v/>
      </c>
      <c r="C7416" t="str">
        <f>TRIM(RawData!C7418)</f>
        <v/>
      </c>
      <c r="D7416" s="4">
        <f>RawData!D7418</f>
        <v>0</v>
      </c>
      <c r="E7416">
        <f>RawData!E7418</f>
        <v>0</v>
      </c>
      <c r="F7416" t="str">
        <f>IFERROR(IF(RawData!F7418&lt;&gt;"", VLOOKUP(TRIM(RawData!F7418),ICD10Code,2,FALSE), ""), "Other")</f>
        <v/>
      </c>
      <c r="G7416" t="str">
        <f>IFERROR(IF(RawData!G7418&lt;&gt;"", VLOOKUP(TRIM(RawData!G7418),ICD10Code,2,FALSE), ""), "Other")</f>
        <v/>
      </c>
      <c r="H7416" t="str">
        <f>IFERROR(IF(RawData!H7418&lt;&gt;"", VLOOKUP(TRIM(RawData!H7418),PHCODE,2,FALSE), ""), "Other")</f>
        <v/>
      </c>
      <c r="I7416" t="str">
        <f>IFERROR(IF(RawData!I7418&lt;&gt;"", VLOOKUP(TRIM(RawData!I7418),PHCODE,2,FALSE), ""), "Other")</f>
        <v/>
      </c>
      <c r="J7416" t="str">
        <f>TRIM(RawData!L7418)</f>
        <v/>
      </c>
      <c r="K7416">
        <f>'Risk Calculation Tables'!AD6984</f>
        <v>0</v>
      </c>
      <c r="L7416" t="str">
        <f>TRIM(RawData!J7418)</f>
        <v/>
      </c>
      <c r="M7416" t="str">
        <f>TRIM(RawData!K7418)</f>
        <v/>
      </c>
    </row>
    <row r="7417" spans="1:13" x14ac:dyDescent="0.3">
      <c r="A7417">
        <f>RawData!A7419</f>
        <v>0</v>
      </c>
      <c r="B7417" t="str">
        <f>IF(RawData!B7419&lt;&gt;"", (VLOOKUP(RawData!B7419,AgeCat,2,TRUE)), "")</f>
        <v/>
      </c>
      <c r="C7417" t="str">
        <f>TRIM(RawData!C7419)</f>
        <v/>
      </c>
      <c r="D7417" s="4">
        <f>RawData!D7419</f>
        <v>0</v>
      </c>
      <c r="E7417">
        <f>RawData!E7419</f>
        <v>0</v>
      </c>
      <c r="F7417" t="str">
        <f>IFERROR(IF(RawData!F7419&lt;&gt;"", VLOOKUP(TRIM(RawData!F7419),ICD10Code,2,FALSE), ""), "Other")</f>
        <v/>
      </c>
      <c r="G7417" t="str">
        <f>IFERROR(IF(RawData!G7419&lt;&gt;"", VLOOKUP(TRIM(RawData!G7419),ICD10Code,2,FALSE), ""), "Other")</f>
        <v/>
      </c>
      <c r="H7417" t="str">
        <f>IFERROR(IF(RawData!H7419&lt;&gt;"", VLOOKUP(TRIM(RawData!H7419),PHCODE,2,FALSE), ""), "Other")</f>
        <v/>
      </c>
      <c r="I7417" t="str">
        <f>IFERROR(IF(RawData!I7419&lt;&gt;"", VLOOKUP(TRIM(RawData!I7419),PHCODE,2,FALSE), ""), "Other")</f>
        <v/>
      </c>
      <c r="J7417" t="str">
        <f>TRIM(RawData!L7419)</f>
        <v/>
      </c>
      <c r="K7417">
        <f>'Risk Calculation Tables'!AD6985</f>
        <v>0</v>
      </c>
      <c r="L7417" t="str">
        <f>TRIM(RawData!J7419)</f>
        <v/>
      </c>
      <c r="M7417" t="str">
        <f>TRIM(RawData!K7419)</f>
        <v/>
      </c>
    </row>
    <row r="7418" spans="1:13" x14ac:dyDescent="0.3">
      <c r="A7418">
        <f>RawData!A7420</f>
        <v>0</v>
      </c>
      <c r="B7418" t="str">
        <f>IF(RawData!B7420&lt;&gt;"", (VLOOKUP(RawData!B7420,AgeCat,2,TRUE)), "")</f>
        <v/>
      </c>
      <c r="C7418" t="str">
        <f>TRIM(RawData!C7420)</f>
        <v/>
      </c>
      <c r="D7418" s="4">
        <f>RawData!D7420</f>
        <v>0</v>
      </c>
      <c r="E7418">
        <f>RawData!E7420</f>
        <v>0</v>
      </c>
      <c r="F7418" t="str">
        <f>IFERROR(IF(RawData!F7420&lt;&gt;"", VLOOKUP(TRIM(RawData!F7420),ICD10Code,2,FALSE), ""), "Other")</f>
        <v/>
      </c>
      <c r="G7418" t="str">
        <f>IFERROR(IF(RawData!G7420&lt;&gt;"", VLOOKUP(TRIM(RawData!G7420),ICD10Code,2,FALSE), ""), "Other")</f>
        <v/>
      </c>
      <c r="H7418" t="str">
        <f>IFERROR(IF(RawData!H7420&lt;&gt;"", VLOOKUP(TRIM(RawData!H7420),PHCODE,2,FALSE), ""), "Other")</f>
        <v/>
      </c>
      <c r="I7418" t="str">
        <f>IFERROR(IF(RawData!I7420&lt;&gt;"", VLOOKUP(TRIM(RawData!I7420),PHCODE,2,FALSE), ""), "Other")</f>
        <v/>
      </c>
      <c r="J7418" t="str">
        <f>TRIM(RawData!L7420)</f>
        <v/>
      </c>
      <c r="K7418">
        <f>'Risk Calculation Tables'!AD6986</f>
        <v>0</v>
      </c>
      <c r="L7418" t="str">
        <f>TRIM(RawData!J7420)</f>
        <v/>
      </c>
      <c r="M7418" t="str">
        <f>TRIM(RawData!K7420)</f>
        <v/>
      </c>
    </row>
    <row r="7419" spans="1:13" x14ac:dyDescent="0.3">
      <c r="A7419">
        <f>RawData!A7421</f>
        <v>0</v>
      </c>
      <c r="B7419" t="str">
        <f>IF(RawData!B7421&lt;&gt;"", (VLOOKUP(RawData!B7421,AgeCat,2,TRUE)), "")</f>
        <v/>
      </c>
      <c r="C7419" t="str">
        <f>TRIM(RawData!C7421)</f>
        <v/>
      </c>
      <c r="D7419" s="4">
        <f>RawData!D7421</f>
        <v>0</v>
      </c>
      <c r="E7419">
        <f>RawData!E7421</f>
        <v>0</v>
      </c>
      <c r="F7419" t="str">
        <f>IFERROR(IF(RawData!F7421&lt;&gt;"", VLOOKUP(TRIM(RawData!F7421),ICD10Code,2,FALSE), ""), "Other")</f>
        <v/>
      </c>
      <c r="G7419" t="str">
        <f>IFERROR(IF(RawData!G7421&lt;&gt;"", VLOOKUP(TRIM(RawData!G7421),ICD10Code,2,FALSE), ""), "Other")</f>
        <v/>
      </c>
      <c r="H7419" t="str">
        <f>IFERROR(IF(RawData!H7421&lt;&gt;"", VLOOKUP(TRIM(RawData!H7421),PHCODE,2,FALSE), ""), "Other")</f>
        <v/>
      </c>
      <c r="I7419" t="str">
        <f>IFERROR(IF(RawData!I7421&lt;&gt;"", VLOOKUP(TRIM(RawData!I7421),PHCODE,2,FALSE), ""), "Other")</f>
        <v/>
      </c>
      <c r="J7419" t="str">
        <f>TRIM(RawData!L7421)</f>
        <v/>
      </c>
      <c r="K7419">
        <f>'Risk Calculation Tables'!AD6987</f>
        <v>0</v>
      </c>
      <c r="L7419" t="str">
        <f>TRIM(RawData!J7421)</f>
        <v/>
      </c>
      <c r="M7419" t="str">
        <f>TRIM(RawData!K7421)</f>
        <v/>
      </c>
    </row>
    <row r="7420" spans="1:13" x14ac:dyDescent="0.3">
      <c r="A7420">
        <f>RawData!A7422</f>
        <v>0</v>
      </c>
      <c r="B7420" t="str">
        <f>IF(RawData!B7422&lt;&gt;"", (VLOOKUP(RawData!B7422,AgeCat,2,TRUE)), "")</f>
        <v/>
      </c>
      <c r="C7420" t="str">
        <f>TRIM(RawData!C7422)</f>
        <v/>
      </c>
      <c r="D7420" s="4">
        <f>RawData!D7422</f>
        <v>0</v>
      </c>
      <c r="E7420">
        <f>RawData!E7422</f>
        <v>0</v>
      </c>
      <c r="F7420" t="str">
        <f>IFERROR(IF(RawData!F7422&lt;&gt;"", VLOOKUP(TRIM(RawData!F7422),ICD10Code,2,FALSE), ""), "Other")</f>
        <v/>
      </c>
      <c r="G7420" t="str">
        <f>IFERROR(IF(RawData!G7422&lt;&gt;"", VLOOKUP(TRIM(RawData!G7422),ICD10Code,2,FALSE), ""), "Other")</f>
        <v/>
      </c>
      <c r="H7420" t="str">
        <f>IFERROR(IF(RawData!H7422&lt;&gt;"", VLOOKUP(TRIM(RawData!H7422),PHCODE,2,FALSE), ""), "Other")</f>
        <v/>
      </c>
      <c r="I7420" t="str">
        <f>IFERROR(IF(RawData!I7422&lt;&gt;"", VLOOKUP(TRIM(RawData!I7422),PHCODE,2,FALSE), ""), "Other")</f>
        <v/>
      </c>
      <c r="J7420" t="str">
        <f>TRIM(RawData!L7422)</f>
        <v/>
      </c>
      <c r="K7420">
        <f>'Risk Calculation Tables'!AD6988</f>
        <v>0</v>
      </c>
      <c r="L7420" t="str">
        <f>TRIM(RawData!J7422)</f>
        <v/>
      </c>
      <c r="M7420" t="str">
        <f>TRIM(RawData!K7422)</f>
        <v/>
      </c>
    </row>
    <row r="7421" spans="1:13" x14ac:dyDescent="0.3">
      <c r="A7421">
        <f>RawData!A7423</f>
        <v>0</v>
      </c>
      <c r="B7421" t="str">
        <f>IF(RawData!B7423&lt;&gt;"", (VLOOKUP(RawData!B7423,AgeCat,2,TRUE)), "")</f>
        <v/>
      </c>
      <c r="C7421" t="str">
        <f>TRIM(RawData!C7423)</f>
        <v/>
      </c>
      <c r="D7421" s="4">
        <f>RawData!D7423</f>
        <v>0</v>
      </c>
      <c r="E7421">
        <f>RawData!E7423</f>
        <v>0</v>
      </c>
      <c r="F7421" t="str">
        <f>IFERROR(IF(RawData!F7423&lt;&gt;"", VLOOKUP(TRIM(RawData!F7423),ICD10Code,2,FALSE), ""), "Other")</f>
        <v/>
      </c>
      <c r="G7421" t="str">
        <f>IFERROR(IF(RawData!G7423&lt;&gt;"", VLOOKUP(TRIM(RawData!G7423),ICD10Code,2,FALSE), ""), "Other")</f>
        <v/>
      </c>
      <c r="H7421" t="str">
        <f>IFERROR(IF(RawData!H7423&lt;&gt;"", VLOOKUP(TRIM(RawData!H7423),PHCODE,2,FALSE), ""), "Other")</f>
        <v/>
      </c>
      <c r="I7421" t="str">
        <f>IFERROR(IF(RawData!I7423&lt;&gt;"", VLOOKUP(TRIM(RawData!I7423),PHCODE,2,FALSE), ""), "Other")</f>
        <v/>
      </c>
      <c r="J7421" t="str">
        <f>TRIM(RawData!L7423)</f>
        <v/>
      </c>
      <c r="K7421">
        <f>'Risk Calculation Tables'!AD6989</f>
        <v>0</v>
      </c>
      <c r="L7421" t="str">
        <f>TRIM(RawData!J7423)</f>
        <v/>
      </c>
      <c r="M7421" t="str">
        <f>TRIM(RawData!K7423)</f>
        <v/>
      </c>
    </row>
    <row r="7422" spans="1:13" x14ac:dyDescent="0.3">
      <c r="A7422">
        <f>RawData!A7424</f>
        <v>0</v>
      </c>
      <c r="B7422" t="str">
        <f>IF(RawData!B7424&lt;&gt;"", (VLOOKUP(RawData!B7424,AgeCat,2,TRUE)), "")</f>
        <v/>
      </c>
      <c r="C7422" t="str">
        <f>TRIM(RawData!C7424)</f>
        <v/>
      </c>
      <c r="D7422" s="4">
        <f>RawData!D7424</f>
        <v>0</v>
      </c>
      <c r="E7422">
        <f>RawData!E7424</f>
        <v>0</v>
      </c>
      <c r="F7422" t="str">
        <f>IFERROR(IF(RawData!F7424&lt;&gt;"", VLOOKUP(TRIM(RawData!F7424),ICD10Code,2,FALSE), ""), "Other")</f>
        <v/>
      </c>
      <c r="G7422" t="str">
        <f>IFERROR(IF(RawData!G7424&lt;&gt;"", VLOOKUP(TRIM(RawData!G7424),ICD10Code,2,FALSE), ""), "Other")</f>
        <v/>
      </c>
      <c r="H7422" t="str">
        <f>IFERROR(IF(RawData!H7424&lt;&gt;"", VLOOKUP(TRIM(RawData!H7424),PHCODE,2,FALSE), ""), "Other")</f>
        <v/>
      </c>
      <c r="I7422" t="str">
        <f>IFERROR(IF(RawData!I7424&lt;&gt;"", VLOOKUP(TRIM(RawData!I7424),PHCODE,2,FALSE), ""), "Other")</f>
        <v/>
      </c>
      <c r="J7422" t="str">
        <f>TRIM(RawData!L7424)</f>
        <v/>
      </c>
      <c r="K7422">
        <f>'Risk Calculation Tables'!AD6990</f>
        <v>0</v>
      </c>
      <c r="L7422" t="str">
        <f>TRIM(RawData!J7424)</f>
        <v/>
      </c>
      <c r="M7422" t="str">
        <f>TRIM(RawData!K7424)</f>
        <v/>
      </c>
    </row>
    <row r="7423" spans="1:13" x14ac:dyDescent="0.3">
      <c r="A7423">
        <f>RawData!A7425</f>
        <v>0</v>
      </c>
      <c r="B7423" t="str">
        <f>IF(RawData!B7425&lt;&gt;"", (VLOOKUP(RawData!B7425,AgeCat,2,TRUE)), "")</f>
        <v/>
      </c>
      <c r="C7423" t="str">
        <f>TRIM(RawData!C7425)</f>
        <v/>
      </c>
      <c r="D7423" s="4">
        <f>RawData!D7425</f>
        <v>0</v>
      </c>
      <c r="E7423">
        <f>RawData!E7425</f>
        <v>0</v>
      </c>
      <c r="F7423" t="str">
        <f>IFERROR(IF(RawData!F7425&lt;&gt;"", VLOOKUP(TRIM(RawData!F7425),ICD10Code,2,FALSE), ""), "Other")</f>
        <v/>
      </c>
      <c r="G7423" t="str">
        <f>IFERROR(IF(RawData!G7425&lt;&gt;"", VLOOKUP(TRIM(RawData!G7425),ICD10Code,2,FALSE), ""), "Other")</f>
        <v/>
      </c>
      <c r="H7423" t="str">
        <f>IFERROR(IF(RawData!H7425&lt;&gt;"", VLOOKUP(TRIM(RawData!H7425),PHCODE,2,FALSE), ""), "Other")</f>
        <v/>
      </c>
      <c r="I7423" t="str">
        <f>IFERROR(IF(RawData!I7425&lt;&gt;"", VLOOKUP(TRIM(RawData!I7425),PHCODE,2,FALSE), ""), "Other")</f>
        <v/>
      </c>
      <c r="J7423" t="str">
        <f>TRIM(RawData!L7425)</f>
        <v/>
      </c>
      <c r="K7423">
        <f>'Risk Calculation Tables'!AD6991</f>
        <v>0</v>
      </c>
      <c r="L7423" t="str">
        <f>TRIM(RawData!J7425)</f>
        <v/>
      </c>
      <c r="M7423" t="str">
        <f>TRIM(RawData!K7425)</f>
        <v/>
      </c>
    </row>
    <row r="7424" spans="1:13" x14ac:dyDescent="0.3">
      <c r="A7424">
        <f>RawData!A7426</f>
        <v>0</v>
      </c>
      <c r="B7424" t="str">
        <f>IF(RawData!B7426&lt;&gt;"", (VLOOKUP(RawData!B7426,AgeCat,2,TRUE)), "")</f>
        <v/>
      </c>
      <c r="C7424" t="str">
        <f>TRIM(RawData!C7426)</f>
        <v/>
      </c>
      <c r="D7424" s="4">
        <f>RawData!D7426</f>
        <v>0</v>
      </c>
      <c r="E7424">
        <f>RawData!E7426</f>
        <v>0</v>
      </c>
      <c r="F7424" t="str">
        <f>IFERROR(IF(RawData!F7426&lt;&gt;"", VLOOKUP(TRIM(RawData!F7426),ICD10Code,2,FALSE), ""), "Other")</f>
        <v/>
      </c>
      <c r="G7424" t="str">
        <f>IFERROR(IF(RawData!G7426&lt;&gt;"", VLOOKUP(TRIM(RawData!G7426),ICD10Code,2,FALSE), ""), "Other")</f>
        <v/>
      </c>
      <c r="H7424" t="str">
        <f>IFERROR(IF(RawData!H7426&lt;&gt;"", VLOOKUP(TRIM(RawData!H7426),PHCODE,2,FALSE), ""), "Other")</f>
        <v/>
      </c>
      <c r="I7424" t="str">
        <f>IFERROR(IF(RawData!I7426&lt;&gt;"", VLOOKUP(TRIM(RawData!I7426),PHCODE,2,FALSE), ""), "Other")</f>
        <v/>
      </c>
      <c r="J7424" t="str">
        <f>TRIM(RawData!L7426)</f>
        <v/>
      </c>
      <c r="K7424">
        <f>'Risk Calculation Tables'!AD6992</f>
        <v>0</v>
      </c>
      <c r="L7424" t="str">
        <f>TRIM(RawData!J7426)</f>
        <v/>
      </c>
      <c r="M7424" t="str">
        <f>TRIM(RawData!K7426)</f>
        <v/>
      </c>
    </row>
    <row r="7425" spans="1:13" x14ac:dyDescent="0.3">
      <c r="A7425">
        <f>RawData!A7427</f>
        <v>0</v>
      </c>
      <c r="B7425" t="str">
        <f>IF(RawData!B7427&lt;&gt;"", (VLOOKUP(RawData!B7427,AgeCat,2,TRUE)), "")</f>
        <v/>
      </c>
      <c r="C7425" t="str">
        <f>TRIM(RawData!C7427)</f>
        <v/>
      </c>
      <c r="D7425" s="4">
        <f>RawData!D7427</f>
        <v>0</v>
      </c>
      <c r="E7425">
        <f>RawData!E7427</f>
        <v>0</v>
      </c>
      <c r="F7425" t="str">
        <f>IFERROR(IF(RawData!F7427&lt;&gt;"", VLOOKUP(TRIM(RawData!F7427),ICD10Code,2,FALSE), ""), "Other")</f>
        <v/>
      </c>
      <c r="G7425" t="str">
        <f>IFERROR(IF(RawData!G7427&lt;&gt;"", VLOOKUP(TRIM(RawData!G7427),ICD10Code,2,FALSE), ""), "Other")</f>
        <v/>
      </c>
      <c r="H7425" t="str">
        <f>IFERROR(IF(RawData!H7427&lt;&gt;"", VLOOKUP(TRIM(RawData!H7427),PHCODE,2,FALSE), ""), "Other")</f>
        <v/>
      </c>
      <c r="I7425" t="str">
        <f>IFERROR(IF(RawData!I7427&lt;&gt;"", VLOOKUP(TRIM(RawData!I7427),PHCODE,2,FALSE), ""), "Other")</f>
        <v/>
      </c>
      <c r="J7425" t="str">
        <f>TRIM(RawData!L7427)</f>
        <v/>
      </c>
      <c r="K7425">
        <f>'Risk Calculation Tables'!AD6993</f>
        <v>0</v>
      </c>
      <c r="L7425" t="str">
        <f>TRIM(RawData!J7427)</f>
        <v/>
      </c>
      <c r="M7425" t="str">
        <f>TRIM(RawData!K7427)</f>
        <v/>
      </c>
    </row>
    <row r="7426" spans="1:13" x14ac:dyDescent="0.3">
      <c r="A7426">
        <f>RawData!A7428</f>
        <v>0</v>
      </c>
      <c r="B7426" t="str">
        <f>IF(RawData!B7428&lt;&gt;"", (VLOOKUP(RawData!B7428,AgeCat,2,TRUE)), "")</f>
        <v/>
      </c>
      <c r="C7426" t="str">
        <f>TRIM(RawData!C7428)</f>
        <v/>
      </c>
      <c r="D7426" s="4">
        <f>RawData!D7428</f>
        <v>0</v>
      </c>
      <c r="E7426">
        <f>RawData!E7428</f>
        <v>0</v>
      </c>
      <c r="F7426" t="str">
        <f>IFERROR(IF(RawData!F7428&lt;&gt;"", VLOOKUP(TRIM(RawData!F7428),ICD10Code,2,FALSE), ""), "Other")</f>
        <v/>
      </c>
      <c r="G7426" t="str">
        <f>IFERROR(IF(RawData!G7428&lt;&gt;"", VLOOKUP(TRIM(RawData!G7428),ICD10Code,2,FALSE), ""), "Other")</f>
        <v/>
      </c>
      <c r="H7426" t="str">
        <f>IFERROR(IF(RawData!H7428&lt;&gt;"", VLOOKUP(TRIM(RawData!H7428),PHCODE,2,FALSE), ""), "Other")</f>
        <v/>
      </c>
      <c r="I7426" t="str">
        <f>IFERROR(IF(RawData!I7428&lt;&gt;"", VLOOKUP(TRIM(RawData!I7428),PHCODE,2,FALSE), ""), "Other")</f>
        <v/>
      </c>
      <c r="J7426" t="str">
        <f>TRIM(RawData!L7428)</f>
        <v/>
      </c>
      <c r="K7426">
        <f>'Risk Calculation Tables'!AD6994</f>
        <v>0</v>
      </c>
      <c r="L7426" t="str">
        <f>TRIM(RawData!J7428)</f>
        <v/>
      </c>
      <c r="M7426" t="str">
        <f>TRIM(RawData!K7428)</f>
        <v/>
      </c>
    </row>
    <row r="7427" spans="1:13" x14ac:dyDescent="0.3">
      <c r="A7427">
        <f>RawData!A7429</f>
        <v>0</v>
      </c>
      <c r="B7427" t="str">
        <f>IF(RawData!B7429&lt;&gt;"", (VLOOKUP(RawData!B7429,AgeCat,2,TRUE)), "")</f>
        <v/>
      </c>
      <c r="C7427" t="str">
        <f>TRIM(RawData!C7429)</f>
        <v/>
      </c>
      <c r="D7427" s="4">
        <f>RawData!D7429</f>
        <v>0</v>
      </c>
      <c r="E7427">
        <f>RawData!E7429</f>
        <v>0</v>
      </c>
      <c r="F7427" t="str">
        <f>IFERROR(IF(RawData!F7429&lt;&gt;"", VLOOKUP(TRIM(RawData!F7429),ICD10Code,2,FALSE), ""), "Other")</f>
        <v/>
      </c>
      <c r="G7427" t="str">
        <f>IFERROR(IF(RawData!G7429&lt;&gt;"", VLOOKUP(TRIM(RawData!G7429),ICD10Code,2,FALSE), ""), "Other")</f>
        <v/>
      </c>
      <c r="H7427" t="str">
        <f>IFERROR(IF(RawData!H7429&lt;&gt;"", VLOOKUP(TRIM(RawData!H7429),PHCODE,2,FALSE), ""), "Other")</f>
        <v/>
      </c>
      <c r="I7427" t="str">
        <f>IFERROR(IF(RawData!I7429&lt;&gt;"", VLOOKUP(TRIM(RawData!I7429),PHCODE,2,FALSE), ""), "Other")</f>
        <v/>
      </c>
      <c r="J7427" t="str">
        <f>TRIM(RawData!L7429)</f>
        <v/>
      </c>
      <c r="K7427">
        <f>'Risk Calculation Tables'!AD6995</f>
        <v>0</v>
      </c>
      <c r="L7427" t="str">
        <f>TRIM(RawData!J7429)</f>
        <v/>
      </c>
      <c r="M7427" t="str">
        <f>TRIM(RawData!K7429)</f>
        <v/>
      </c>
    </row>
    <row r="7428" spans="1:13" x14ac:dyDescent="0.3">
      <c r="A7428">
        <f>RawData!A7430</f>
        <v>0</v>
      </c>
      <c r="B7428" t="str">
        <f>IF(RawData!B7430&lt;&gt;"", (VLOOKUP(RawData!B7430,AgeCat,2,TRUE)), "")</f>
        <v/>
      </c>
      <c r="C7428" t="str">
        <f>TRIM(RawData!C7430)</f>
        <v/>
      </c>
      <c r="D7428" s="4">
        <f>RawData!D7430</f>
        <v>0</v>
      </c>
      <c r="E7428">
        <f>RawData!E7430</f>
        <v>0</v>
      </c>
      <c r="F7428" t="str">
        <f>IFERROR(IF(RawData!F7430&lt;&gt;"", VLOOKUP(TRIM(RawData!F7430),ICD10Code,2,FALSE), ""), "Other")</f>
        <v/>
      </c>
      <c r="G7428" t="str">
        <f>IFERROR(IF(RawData!G7430&lt;&gt;"", VLOOKUP(TRIM(RawData!G7430),ICD10Code,2,FALSE), ""), "Other")</f>
        <v/>
      </c>
      <c r="H7428" t="str">
        <f>IFERROR(IF(RawData!H7430&lt;&gt;"", VLOOKUP(TRIM(RawData!H7430),PHCODE,2,FALSE), ""), "Other")</f>
        <v/>
      </c>
      <c r="I7428" t="str">
        <f>IFERROR(IF(RawData!I7430&lt;&gt;"", VLOOKUP(TRIM(RawData!I7430),PHCODE,2,FALSE), ""), "Other")</f>
        <v/>
      </c>
      <c r="J7428" t="str">
        <f>TRIM(RawData!L7430)</f>
        <v/>
      </c>
      <c r="K7428">
        <f>'Risk Calculation Tables'!AD6996</f>
        <v>0</v>
      </c>
      <c r="L7428" t="str">
        <f>TRIM(RawData!J7430)</f>
        <v/>
      </c>
      <c r="M7428" t="str">
        <f>TRIM(RawData!K7430)</f>
        <v/>
      </c>
    </row>
    <row r="7429" spans="1:13" x14ac:dyDescent="0.3">
      <c r="A7429">
        <f>RawData!A7431</f>
        <v>0</v>
      </c>
      <c r="B7429" t="str">
        <f>IF(RawData!B7431&lt;&gt;"", (VLOOKUP(RawData!B7431,AgeCat,2,TRUE)), "")</f>
        <v/>
      </c>
      <c r="C7429" t="str">
        <f>TRIM(RawData!C7431)</f>
        <v/>
      </c>
      <c r="D7429" s="4">
        <f>RawData!D7431</f>
        <v>0</v>
      </c>
      <c r="E7429">
        <f>RawData!E7431</f>
        <v>0</v>
      </c>
      <c r="F7429" t="str">
        <f>IFERROR(IF(RawData!F7431&lt;&gt;"", VLOOKUP(TRIM(RawData!F7431),ICD10Code,2,FALSE), ""), "Other")</f>
        <v/>
      </c>
      <c r="G7429" t="str">
        <f>IFERROR(IF(RawData!G7431&lt;&gt;"", VLOOKUP(TRIM(RawData!G7431),ICD10Code,2,FALSE), ""), "Other")</f>
        <v/>
      </c>
      <c r="H7429" t="str">
        <f>IFERROR(IF(RawData!H7431&lt;&gt;"", VLOOKUP(TRIM(RawData!H7431),PHCODE,2,FALSE), ""), "Other")</f>
        <v/>
      </c>
      <c r="I7429" t="str">
        <f>IFERROR(IF(RawData!I7431&lt;&gt;"", VLOOKUP(TRIM(RawData!I7431),PHCODE,2,FALSE), ""), "Other")</f>
        <v/>
      </c>
      <c r="J7429" t="str">
        <f>TRIM(RawData!L7431)</f>
        <v/>
      </c>
      <c r="K7429">
        <f>'Risk Calculation Tables'!AD6997</f>
        <v>0</v>
      </c>
      <c r="L7429" t="str">
        <f>TRIM(RawData!J7431)</f>
        <v/>
      </c>
      <c r="M7429" t="str">
        <f>TRIM(RawData!K7431)</f>
        <v/>
      </c>
    </row>
    <row r="7430" spans="1:13" x14ac:dyDescent="0.3">
      <c r="A7430">
        <f>RawData!A7432</f>
        <v>0</v>
      </c>
      <c r="B7430" t="str">
        <f>IF(RawData!B7432&lt;&gt;"", (VLOOKUP(RawData!B7432,AgeCat,2,TRUE)), "")</f>
        <v/>
      </c>
      <c r="C7430" t="str">
        <f>TRIM(RawData!C7432)</f>
        <v/>
      </c>
      <c r="D7430" s="4">
        <f>RawData!D7432</f>
        <v>0</v>
      </c>
      <c r="E7430">
        <f>RawData!E7432</f>
        <v>0</v>
      </c>
      <c r="F7430" t="str">
        <f>IFERROR(IF(RawData!F7432&lt;&gt;"", VLOOKUP(TRIM(RawData!F7432),ICD10Code,2,FALSE), ""), "Other")</f>
        <v/>
      </c>
      <c r="G7430" t="str">
        <f>IFERROR(IF(RawData!G7432&lt;&gt;"", VLOOKUP(TRIM(RawData!G7432),ICD10Code,2,FALSE), ""), "Other")</f>
        <v/>
      </c>
      <c r="H7430" t="str">
        <f>IFERROR(IF(RawData!H7432&lt;&gt;"", VLOOKUP(TRIM(RawData!H7432),PHCODE,2,FALSE), ""), "Other")</f>
        <v/>
      </c>
      <c r="I7430" t="str">
        <f>IFERROR(IF(RawData!I7432&lt;&gt;"", VLOOKUP(TRIM(RawData!I7432),PHCODE,2,FALSE), ""), "Other")</f>
        <v/>
      </c>
      <c r="J7430" t="str">
        <f>TRIM(RawData!L7432)</f>
        <v/>
      </c>
      <c r="K7430">
        <f>'Risk Calculation Tables'!AD6998</f>
        <v>0</v>
      </c>
      <c r="L7430" t="str">
        <f>TRIM(RawData!J7432)</f>
        <v/>
      </c>
      <c r="M7430" t="str">
        <f>TRIM(RawData!K7432)</f>
        <v/>
      </c>
    </row>
    <row r="7431" spans="1:13" x14ac:dyDescent="0.3">
      <c r="A7431">
        <f>RawData!A7433</f>
        <v>0</v>
      </c>
      <c r="B7431" t="str">
        <f>IF(RawData!B7433&lt;&gt;"", (VLOOKUP(RawData!B7433,AgeCat,2,TRUE)), "")</f>
        <v/>
      </c>
      <c r="C7431" t="str">
        <f>TRIM(RawData!C7433)</f>
        <v/>
      </c>
      <c r="D7431" s="4">
        <f>RawData!D7433</f>
        <v>0</v>
      </c>
      <c r="E7431">
        <f>RawData!E7433</f>
        <v>0</v>
      </c>
      <c r="F7431" t="str">
        <f>IFERROR(IF(RawData!F7433&lt;&gt;"", VLOOKUP(TRIM(RawData!F7433),ICD10Code,2,FALSE), ""), "Other")</f>
        <v/>
      </c>
      <c r="G7431" t="str">
        <f>IFERROR(IF(RawData!G7433&lt;&gt;"", VLOOKUP(TRIM(RawData!G7433),ICD10Code,2,FALSE), ""), "Other")</f>
        <v/>
      </c>
      <c r="H7431" t="str">
        <f>IFERROR(IF(RawData!H7433&lt;&gt;"", VLOOKUP(TRIM(RawData!H7433),PHCODE,2,FALSE), ""), "Other")</f>
        <v/>
      </c>
      <c r="I7431" t="str">
        <f>IFERROR(IF(RawData!I7433&lt;&gt;"", VLOOKUP(TRIM(RawData!I7433),PHCODE,2,FALSE), ""), "Other")</f>
        <v/>
      </c>
      <c r="J7431" t="str">
        <f>TRIM(RawData!L7433)</f>
        <v/>
      </c>
      <c r="K7431">
        <f>'Risk Calculation Tables'!AD6999</f>
        <v>0</v>
      </c>
      <c r="L7431" t="str">
        <f>TRIM(RawData!J7433)</f>
        <v/>
      </c>
      <c r="M7431" t="str">
        <f>TRIM(RawData!K7433)</f>
        <v/>
      </c>
    </row>
    <row r="7432" spans="1:13" x14ac:dyDescent="0.3">
      <c r="A7432">
        <f>RawData!A7434</f>
        <v>0</v>
      </c>
      <c r="B7432" t="str">
        <f>IF(RawData!B7434&lt;&gt;"", (VLOOKUP(RawData!B7434,AgeCat,2,TRUE)), "")</f>
        <v/>
      </c>
      <c r="C7432" t="str">
        <f>TRIM(RawData!C7434)</f>
        <v/>
      </c>
      <c r="D7432" s="4">
        <f>RawData!D7434</f>
        <v>0</v>
      </c>
      <c r="E7432">
        <f>RawData!E7434</f>
        <v>0</v>
      </c>
      <c r="F7432" t="str">
        <f>IFERROR(IF(RawData!F7434&lt;&gt;"", VLOOKUP(TRIM(RawData!F7434),ICD10Code,2,FALSE), ""), "Other")</f>
        <v/>
      </c>
      <c r="G7432" t="str">
        <f>IFERROR(IF(RawData!G7434&lt;&gt;"", VLOOKUP(TRIM(RawData!G7434),ICD10Code,2,FALSE), ""), "Other")</f>
        <v/>
      </c>
      <c r="H7432" t="str">
        <f>IFERROR(IF(RawData!H7434&lt;&gt;"", VLOOKUP(TRIM(RawData!H7434),PHCODE,2,FALSE), ""), "Other")</f>
        <v/>
      </c>
      <c r="I7432" t="str">
        <f>IFERROR(IF(RawData!I7434&lt;&gt;"", VLOOKUP(TRIM(RawData!I7434),PHCODE,2,FALSE), ""), "Other")</f>
        <v/>
      </c>
      <c r="J7432" t="str">
        <f>TRIM(RawData!L7434)</f>
        <v/>
      </c>
      <c r="K7432">
        <f>'Risk Calculation Tables'!AD7000</f>
        <v>0</v>
      </c>
      <c r="L7432" t="str">
        <f>TRIM(RawData!J7434)</f>
        <v/>
      </c>
      <c r="M7432" t="str">
        <f>TRIM(RawData!K7434)</f>
        <v/>
      </c>
    </row>
    <row r="7433" spans="1:13" x14ac:dyDescent="0.3">
      <c r="A7433">
        <f>RawData!A7435</f>
        <v>0</v>
      </c>
      <c r="B7433" t="str">
        <f>IF(RawData!B7435&lt;&gt;"", (VLOOKUP(RawData!B7435,AgeCat,2,TRUE)), "")</f>
        <v/>
      </c>
      <c r="C7433" t="str">
        <f>TRIM(RawData!C7435)</f>
        <v/>
      </c>
      <c r="D7433" s="4">
        <f>RawData!D7435</f>
        <v>0</v>
      </c>
      <c r="E7433">
        <f>RawData!E7435</f>
        <v>0</v>
      </c>
      <c r="F7433" t="str">
        <f>IFERROR(IF(RawData!F7435&lt;&gt;"", VLOOKUP(TRIM(RawData!F7435),ICD10Code,2,FALSE), ""), "Other")</f>
        <v/>
      </c>
      <c r="G7433" t="str">
        <f>IFERROR(IF(RawData!G7435&lt;&gt;"", VLOOKUP(TRIM(RawData!G7435),ICD10Code,2,FALSE), ""), "Other")</f>
        <v/>
      </c>
      <c r="H7433" t="str">
        <f>IFERROR(IF(RawData!H7435&lt;&gt;"", VLOOKUP(TRIM(RawData!H7435),PHCODE,2,FALSE), ""), "Other")</f>
        <v/>
      </c>
      <c r="I7433" t="str">
        <f>IFERROR(IF(RawData!I7435&lt;&gt;"", VLOOKUP(TRIM(RawData!I7435),PHCODE,2,FALSE), ""), "Other")</f>
        <v/>
      </c>
      <c r="J7433" t="str">
        <f>TRIM(RawData!L7435)</f>
        <v/>
      </c>
      <c r="K7433">
        <f>'Risk Calculation Tables'!AD7001</f>
        <v>0</v>
      </c>
      <c r="L7433" t="str">
        <f>TRIM(RawData!J7435)</f>
        <v/>
      </c>
      <c r="M7433" t="str">
        <f>TRIM(RawData!K7435)</f>
        <v/>
      </c>
    </row>
    <row r="7434" spans="1:13" x14ac:dyDescent="0.3">
      <c r="A7434">
        <f>RawData!A7436</f>
        <v>0</v>
      </c>
      <c r="B7434" t="str">
        <f>IF(RawData!B7436&lt;&gt;"", (VLOOKUP(RawData!B7436,AgeCat,2,TRUE)), "")</f>
        <v/>
      </c>
      <c r="C7434" t="str">
        <f>TRIM(RawData!C7436)</f>
        <v/>
      </c>
      <c r="D7434" s="4">
        <f>RawData!D7436</f>
        <v>0</v>
      </c>
      <c r="E7434">
        <f>RawData!E7436</f>
        <v>0</v>
      </c>
      <c r="F7434" t="str">
        <f>IFERROR(IF(RawData!F7436&lt;&gt;"", VLOOKUP(TRIM(RawData!F7436),ICD10Code,2,FALSE), ""), "Other")</f>
        <v/>
      </c>
      <c r="G7434" t="str">
        <f>IFERROR(IF(RawData!G7436&lt;&gt;"", VLOOKUP(TRIM(RawData!G7436),ICD10Code,2,FALSE), ""), "Other")</f>
        <v/>
      </c>
      <c r="H7434" t="str">
        <f>IFERROR(IF(RawData!H7436&lt;&gt;"", VLOOKUP(TRIM(RawData!H7436),PHCODE,2,FALSE), ""), "Other")</f>
        <v/>
      </c>
      <c r="I7434" t="str">
        <f>IFERROR(IF(RawData!I7436&lt;&gt;"", VLOOKUP(TRIM(RawData!I7436),PHCODE,2,FALSE), ""), "Other")</f>
        <v/>
      </c>
      <c r="J7434" t="str">
        <f>TRIM(RawData!L7436)</f>
        <v/>
      </c>
      <c r="K7434">
        <f>'Risk Calculation Tables'!AD7002</f>
        <v>0</v>
      </c>
      <c r="L7434" t="str">
        <f>TRIM(RawData!J7436)</f>
        <v/>
      </c>
      <c r="M7434" t="str">
        <f>TRIM(RawData!K7436)</f>
        <v/>
      </c>
    </row>
    <row r="7435" spans="1:13" x14ac:dyDescent="0.3">
      <c r="A7435">
        <f>RawData!A7437</f>
        <v>0</v>
      </c>
      <c r="B7435" t="str">
        <f>IF(RawData!B7437&lt;&gt;"", (VLOOKUP(RawData!B7437,AgeCat,2,TRUE)), "")</f>
        <v/>
      </c>
      <c r="C7435" t="str">
        <f>TRIM(RawData!C7437)</f>
        <v/>
      </c>
      <c r="D7435" s="4">
        <f>RawData!D7437</f>
        <v>0</v>
      </c>
      <c r="E7435">
        <f>RawData!E7437</f>
        <v>0</v>
      </c>
      <c r="F7435" t="str">
        <f>IFERROR(IF(RawData!F7437&lt;&gt;"", VLOOKUP(TRIM(RawData!F7437),ICD10Code,2,FALSE), ""), "Other")</f>
        <v/>
      </c>
      <c r="G7435" t="str">
        <f>IFERROR(IF(RawData!G7437&lt;&gt;"", VLOOKUP(TRIM(RawData!G7437),ICD10Code,2,FALSE), ""), "Other")</f>
        <v/>
      </c>
      <c r="H7435" t="str">
        <f>IFERROR(IF(RawData!H7437&lt;&gt;"", VLOOKUP(TRIM(RawData!H7437),PHCODE,2,FALSE), ""), "Other")</f>
        <v/>
      </c>
      <c r="I7435" t="str">
        <f>IFERROR(IF(RawData!I7437&lt;&gt;"", VLOOKUP(TRIM(RawData!I7437),PHCODE,2,FALSE), ""), "Other")</f>
        <v/>
      </c>
      <c r="J7435" t="str">
        <f>TRIM(RawData!L7437)</f>
        <v/>
      </c>
      <c r="K7435">
        <f>'Risk Calculation Tables'!AD7003</f>
        <v>0</v>
      </c>
      <c r="L7435" t="str">
        <f>TRIM(RawData!J7437)</f>
        <v/>
      </c>
      <c r="M7435" t="str">
        <f>TRIM(RawData!K7437)</f>
        <v/>
      </c>
    </row>
    <row r="7436" spans="1:13" x14ac:dyDescent="0.3">
      <c r="A7436">
        <f>RawData!A7438</f>
        <v>0</v>
      </c>
      <c r="B7436" t="str">
        <f>IF(RawData!B7438&lt;&gt;"", (VLOOKUP(RawData!B7438,AgeCat,2,TRUE)), "")</f>
        <v/>
      </c>
      <c r="C7436" t="str">
        <f>TRIM(RawData!C7438)</f>
        <v/>
      </c>
      <c r="D7436" s="4">
        <f>RawData!D7438</f>
        <v>0</v>
      </c>
      <c r="E7436">
        <f>RawData!E7438</f>
        <v>0</v>
      </c>
      <c r="F7436" t="str">
        <f>IFERROR(IF(RawData!F7438&lt;&gt;"", VLOOKUP(TRIM(RawData!F7438),ICD10Code,2,FALSE), ""), "Other")</f>
        <v/>
      </c>
      <c r="G7436" t="str">
        <f>IFERROR(IF(RawData!G7438&lt;&gt;"", VLOOKUP(TRIM(RawData!G7438),ICD10Code,2,FALSE), ""), "Other")</f>
        <v/>
      </c>
      <c r="H7436" t="str">
        <f>IFERROR(IF(RawData!H7438&lt;&gt;"", VLOOKUP(TRIM(RawData!H7438),PHCODE,2,FALSE), ""), "Other")</f>
        <v/>
      </c>
      <c r="I7436" t="str">
        <f>IFERROR(IF(RawData!I7438&lt;&gt;"", VLOOKUP(TRIM(RawData!I7438),PHCODE,2,FALSE), ""), "Other")</f>
        <v/>
      </c>
      <c r="J7436" t="str">
        <f>TRIM(RawData!L7438)</f>
        <v/>
      </c>
      <c r="K7436">
        <f>'Risk Calculation Tables'!AD7004</f>
        <v>0</v>
      </c>
      <c r="L7436" t="str">
        <f>TRIM(RawData!J7438)</f>
        <v/>
      </c>
      <c r="M7436" t="str">
        <f>TRIM(RawData!K7438)</f>
        <v/>
      </c>
    </row>
    <row r="7437" spans="1:13" x14ac:dyDescent="0.3">
      <c r="A7437">
        <f>RawData!A7439</f>
        <v>0</v>
      </c>
      <c r="B7437" t="str">
        <f>IF(RawData!B7439&lt;&gt;"", (VLOOKUP(RawData!B7439,AgeCat,2,TRUE)), "")</f>
        <v/>
      </c>
      <c r="C7437" t="str">
        <f>TRIM(RawData!C7439)</f>
        <v/>
      </c>
      <c r="D7437" s="4">
        <f>RawData!D7439</f>
        <v>0</v>
      </c>
      <c r="E7437">
        <f>RawData!E7439</f>
        <v>0</v>
      </c>
      <c r="F7437" t="str">
        <f>IFERROR(IF(RawData!F7439&lt;&gt;"", VLOOKUP(TRIM(RawData!F7439),ICD10Code,2,FALSE), ""), "Other")</f>
        <v/>
      </c>
      <c r="G7437" t="str">
        <f>IFERROR(IF(RawData!G7439&lt;&gt;"", VLOOKUP(TRIM(RawData!G7439),ICD10Code,2,FALSE), ""), "Other")</f>
        <v/>
      </c>
      <c r="H7437" t="str">
        <f>IFERROR(IF(RawData!H7439&lt;&gt;"", VLOOKUP(TRIM(RawData!H7439),PHCODE,2,FALSE), ""), "Other")</f>
        <v/>
      </c>
      <c r="I7437" t="str">
        <f>IFERROR(IF(RawData!I7439&lt;&gt;"", VLOOKUP(TRIM(RawData!I7439),PHCODE,2,FALSE), ""), "Other")</f>
        <v/>
      </c>
      <c r="J7437" t="str">
        <f>TRIM(RawData!L7439)</f>
        <v/>
      </c>
      <c r="K7437">
        <f>'Risk Calculation Tables'!AD7005</f>
        <v>0</v>
      </c>
      <c r="L7437" t="str">
        <f>TRIM(RawData!J7439)</f>
        <v/>
      </c>
      <c r="M7437" t="str">
        <f>TRIM(RawData!K7439)</f>
        <v/>
      </c>
    </row>
    <row r="7438" spans="1:13" x14ac:dyDescent="0.3">
      <c r="A7438">
        <f>RawData!A7440</f>
        <v>0</v>
      </c>
      <c r="B7438" t="str">
        <f>IF(RawData!B7440&lt;&gt;"", (VLOOKUP(RawData!B7440,AgeCat,2,TRUE)), "")</f>
        <v/>
      </c>
      <c r="C7438" t="str">
        <f>TRIM(RawData!C7440)</f>
        <v/>
      </c>
      <c r="D7438" s="4">
        <f>RawData!D7440</f>
        <v>0</v>
      </c>
      <c r="E7438">
        <f>RawData!E7440</f>
        <v>0</v>
      </c>
      <c r="F7438" t="str">
        <f>IFERROR(IF(RawData!F7440&lt;&gt;"", VLOOKUP(TRIM(RawData!F7440),ICD10Code,2,FALSE), ""), "Other")</f>
        <v/>
      </c>
      <c r="G7438" t="str">
        <f>IFERROR(IF(RawData!G7440&lt;&gt;"", VLOOKUP(TRIM(RawData!G7440),ICD10Code,2,FALSE), ""), "Other")</f>
        <v/>
      </c>
      <c r="H7438" t="str">
        <f>IFERROR(IF(RawData!H7440&lt;&gt;"", VLOOKUP(TRIM(RawData!H7440),PHCODE,2,FALSE), ""), "Other")</f>
        <v/>
      </c>
      <c r="I7438" t="str">
        <f>IFERROR(IF(RawData!I7440&lt;&gt;"", VLOOKUP(TRIM(RawData!I7440),PHCODE,2,FALSE), ""), "Other")</f>
        <v/>
      </c>
      <c r="J7438" t="str">
        <f>TRIM(RawData!L7440)</f>
        <v/>
      </c>
      <c r="K7438">
        <f>'Risk Calculation Tables'!AD7006</f>
        <v>0</v>
      </c>
      <c r="L7438" t="str">
        <f>TRIM(RawData!J7440)</f>
        <v/>
      </c>
      <c r="M7438" t="str">
        <f>TRIM(RawData!K7440)</f>
        <v/>
      </c>
    </row>
    <row r="7439" spans="1:13" x14ac:dyDescent="0.3">
      <c r="A7439">
        <f>RawData!A7441</f>
        <v>0</v>
      </c>
      <c r="B7439" t="str">
        <f>IF(RawData!B7441&lt;&gt;"", (VLOOKUP(RawData!B7441,AgeCat,2,TRUE)), "")</f>
        <v/>
      </c>
      <c r="C7439" t="str">
        <f>TRIM(RawData!C7441)</f>
        <v/>
      </c>
      <c r="D7439" s="4">
        <f>RawData!D7441</f>
        <v>0</v>
      </c>
      <c r="E7439">
        <f>RawData!E7441</f>
        <v>0</v>
      </c>
      <c r="F7439" t="str">
        <f>IFERROR(IF(RawData!F7441&lt;&gt;"", VLOOKUP(TRIM(RawData!F7441),ICD10Code,2,FALSE), ""), "Other")</f>
        <v/>
      </c>
      <c r="G7439" t="str">
        <f>IFERROR(IF(RawData!G7441&lt;&gt;"", VLOOKUP(TRIM(RawData!G7441),ICD10Code,2,FALSE), ""), "Other")</f>
        <v/>
      </c>
      <c r="H7439" t="str">
        <f>IFERROR(IF(RawData!H7441&lt;&gt;"", VLOOKUP(TRIM(RawData!H7441),PHCODE,2,FALSE), ""), "Other")</f>
        <v/>
      </c>
      <c r="I7439" t="str">
        <f>IFERROR(IF(RawData!I7441&lt;&gt;"", VLOOKUP(TRIM(RawData!I7441),PHCODE,2,FALSE), ""), "Other")</f>
        <v/>
      </c>
      <c r="J7439" t="str">
        <f>TRIM(RawData!L7441)</f>
        <v/>
      </c>
      <c r="K7439">
        <f>'Risk Calculation Tables'!AD7007</f>
        <v>0</v>
      </c>
      <c r="L7439" t="str">
        <f>TRIM(RawData!J7441)</f>
        <v/>
      </c>
      <c r="M7439" t="str">
        <f>TRIM(RawData!K7441)</f>
        <v/>
      </c>
    </row>
    <row r="7440" spans="1:13" x14ac:dyDescent="0.3">
      <c r="A7440">
        <f>RawData!A7442</f>
        <v>0</v>
      </c>
      <c r="B7440" t="str">
        <f>IF(RawData!B7442&lt;&gt;"", (VLOOKUP(RawData!B7442,AgeCat,2,TRUE)), "")</f>
        <v/>
      </c>
      <c r="C7440" t="str">
        <f>TRIM(RawData!C7442)</f>
        <v/>
      </c>
      <c r="D7440" s="4">
        <f>RawData!D7442</f>
        <v>0</v>
      </c>
      <c r="E7440">
        <f>RawData!E7442</f>
        <v>0</v>
      </c>
      <c r="F7440" t="str">
        <f>IFERROR(IF(RawData!F7442&lt;&gt;"", VLOOKUP(TRIM(RawData!F7442),ICD10Code,2,FALSE), ""), "Other")</f>
        <v/>
      </c>
      <c r="G7440" t="str">
        <f>IFERROR(IF(RawData!G7442&lt;&gt;"", VLOOKUP(TRIM(RawData!G7442),ICD10Code,2,FALSE), ""), "Other")</f>
        <v/>
      </c>
      <c r="H7440" t="str">
        <f>IFERROR(IF(RawData!H7442&lt;&gt;"", VLOOKUP(TRIM(RawData!H7442),PHCODE,2,FALSE), ""), "Other")</f>
        <v/>
      </c>
      <c r="I7440" t="str">
        <f>IFERROR(IF(RawData!I7442&lt;&gt;"", VLOOKUP(TRIM(RawData!I7442),PHCODE,2,FALSE), ""), "Other")</f>
        <v/>
      </c>
      <c r="J7440" t="str">
        <f>TRIM(RawData!L7442)</f>
        <v/>
      </c>
      <c r="K7440">
        <f>'Risk Calculation Tables'!AD7008</f>
        <v>0</v>
      </c>
      <c r="L7440" t="str">
        <f>TRIM(RawData!J7442)</f>
        <v/>
      </c>
      <c r="M7440" t="str">
        <f>TRIM(RawData!K7442)</f>
        <v/>
      </c>
    </row>
    <row r="7441" spans="1:13" x14ac:dyDescent="0.3">
      <c r="A7441">
        <f>RawData!A7443</f>
        <v>0</v>
      </c>
      <c r="B7441" t="str">
        <f>IF(RawData!B7443&lt;&gt;"", (VLOOKUP(RawData!B7443,AgeCat,2,TRUE)), "")</f>
        <v/>
      </c>
      <c r="C7441" t="str">
        <f>TRIM(RawData!C7443)</f>
        <v/>
      </c>
      <c r="D7441" s="4">
        <f>RawData!D7443</f>
        <v>0</v>
      </c>
      <c r="E7441">
        <f>RawData!E7443</f>
        <v>0</v>
      </c>
      <c r="F7441" t="str">
        <f>IFERROR(IF(RawData!F7443&lt;&gt;"", VLOOKUP(TRIM(RawData!F7443),ICD10Code,2,FALSE), ""), "Other")</f>
        <v/>
      </c>
      <c r="G7441" t="str">
        <f>IFERROR(IF(RawData!G7443&lt;&gt;"", VLOOKUP(TRIM(RawData!G7443),ICD10Code,2,FALSE), ""), "Other")</f>
        <v/>
      </c>
      <c r="H7441" t="str">
        <f>IFERROR(IF(RawData!H7443&lt;&gt;"", VLOOKUP(TRIM(RawData!H7443),PHCODE,2,FALSE), ""), "Other")</f>
        <v/>
      </c>
      <c r="I7441" t="str">
        <f>IFERROR(IF(RawData!I7443&lt;&gt;"", VLOOKUP(TRIM(RawData!I7443),PHCODE,2,FALSE), ""), "Other")</f>
        <v/>
      </c>
      <c r="J7441" t="str">
        <f>TRIM(RawData!L7443)</f>
        <v/>
      </c>
      <c r="K7441">
        <f>'Risk Calculation Tables'!AD7009</f>
        <v>0</v>
      </c>
      <c r="L7441" t="str">
        <f>TRIM(RawData!J7443)</f>
        <v/>
      </c>
      <c r="M7441" t="str">
        <f>TRIM(RawData!K7443)</f>
        <v/>
      </c>
    </row>
    <row r="7442" spans="1:13" x14ac:dyDescent="0.3">
      <c r="A7442">
        <f>RawData!A7444</f>
        <v>0</v>
      </c>
      <c r="B7442" t="str">
        <f>IF(RawData!B7444&lt;&gt;"", (VLOOKUP(RawData!B7444,AgeCat,2,TRUE)), "")</f>
        <v/>
      </c>
      <c r="C7442" t="str">
        <f>TRIM(RawData!C7444)</f>
        <v/>
      </c>
      <c r="D7442" s="4">
        <f>RawData!D7444</f>
        <v>0</v>
      </c>
      <c r="E7442">
        <f>RawData!E7444</f>
        <v>0</v>
      </c>
      <c r="F7442" t="str">
        <f>IFERROR(IF(RawData!F7444&lt;&gt;"", VLOOKUP(TRIM(RawData!F7444),ICD10Code,2,FALSE), ""), "Other")</f>
        <v/>
      </c>
      <c r="G7442" t="str">
        <f>IFERROR(IF(RawData!G7444&lt;&gt;"", VLOOKUP(TRIM(RawData!G7444),ICD10Code,2,FALSE), ""), "Other")</f>
        <v/>
      </c>
      <c r="H7442" t="str">
        <f>IFERROR(IF(RawData!H7444&lt;&gt;"", VLOOKUP(TRIM(RawData!H7444),PHCODE,2,FALSE), ""), "Other")</f>
        <v/>
      </c>
      <c r="I7442" t="str">
        <f>IFERROR(IF(RawData!I7444&lt;&gt;"", VLOOKUP(TRIM(RawData!I7444),PHCODE,2,FALSE), ""), "Other")</f>
        <v/>
      </c>
      <c r="J7442" t="str">
        <f>TRIM(RawData!L7444)</f>
        <v/>
      </c>
      <c r="K7442">
        <f>'Risk Calculation Tables'!AD7010</f>
        <v>0</v>
      </c>
      <c r="L7442" t="str">
        <f>TRIM(RawData!J7444)</f>
        <v/>
      </c>
      <c r="M7442" t="str">
        <f>TRIM(RawData!K7444)</f>
        <v/>
      </c>
    </row>
    <row r="7443" spans="1:13" x14ac:dyDescent="0.3">
      <c r="A7443">
        <f>RawData!A7445</f>
        <v>0</v>
      </c>
      <c r="B7443" t="str">
        <f>IF(RawData!B7445&lt;&gt;"", (VLOOKUP(RawData!B7445,AgeCat,2,TRUE)), "")</f>
        <v/>
      </c>
      <c r="C7443" t="str">
        <f>TRIM(RawData!C7445)</f>
        <v/>
      </c>
      <c r="D7443" s="4">
        <f>RawData!D7445</f>
        <v>0</v>
      </c>
      <c r="E7443">
        <f>RawData!E7445</f>
        <v>0</v>
      </c>
      <c r="F7443" t="str">
        <f>IFERROR(IF(RawData!F7445&lt;&gt;"", VLOOKUP(TRIM(RawData!F7445),ICD10Code,2,FALSE), ""), "Other")</f>
        <v/>
      </c>
      <c r="G7443" t="str">
        <f>IFERROR(IF(RawData!G7445&lt;&gt;"", VLOOKUP(TRIM(RawData!G7445),ICD10Code,2,FALSE), ""), "Other")</f>
        <v/>
      </c>
      <c r="H7443" t="str">
        <f>IFERROR(IF(RawData!H7445&lt;&gt;"", VLOOKUP(TRIM(RawData!H7445),PHCODE,2,FALSE), ""), "Other")</f>
        <v/>
      </c>
      <c r="I7443" t="str">
        <f>IFERROR(IF(RawData!I7445&lt;&gt;"", VLOOKUP(TRIM(RawData!I7445),PHCODE,2,FALSE), ""), "Other")</f>
        <v/>
      </c>
      <c r="J7443" t="str">
        <f>TRIM(RawData!L7445)</f>
        <v/>
      </c>
      <c r="K7443">
        <f>'Risk Calculation Tables'!AD7011</f>
        <v>0</v>
      </c>
      <c r="L7443" t="str">
        <f>TRIM(RawData!J7445)</f>
        <v/>
      </c>
      <c r="M7443" t="str">
        <f>TRIM(RawData!K7445)</f>
        <v/>
      </c>
    </row>
    <row r="7444" spans="1:13" x14ac:dyDescent="0.3">
      <c r="A7444">
        <f>RawData!A7446</f>
        <v>0</v>
      </c>
      <c r="B7444" t="str">
        <f>IF(RawData!B7446&lt;&gt;"", (VLOOKUP(RawData!B7446,AgeCat,2,TRUE)), "")</f>
        <v/>
      </c>
      <c r="C7444" t="str">
        <f>TRIM(RawData!C7446)</f>
        <v/>
      </c>
      <c r="D7444" s="4">
        <f>RawData!D7446</f>
        <v>0</v>
      </c>
      <c r="E7444">
        <f>RawData!E7446</f>
        <v>0</v>
      </c>
      <c r="F7444" t="str">
        <f>IFERROR(IF(RawData!F7446&lt;&gt;"", VLOOKUP(TRIM(RawData!F7446),ICD10Code,2,FALSE), ""), "Other")</f>
        <v/>
      </c>
      <c r="G7444" t="str">
        <f>IFERROR(IF(RawData!G7446&lt;&gt;"", VLOOKUP(TRIM(RawData!G7446),ICD10Code,2,FALSE), ""), "Other")</f>
        <v/>
      </c>
      <c r="H7444" t="str">
        <f>IFERROR(IF(RawData!H7446&lt;&gt;"", VLOOKUP(TRIM(RawData!H7446),PHCODE,2,FALSE), ""), "Other")</f>
        <v/>
      </c>
      <c r="I7444" t="str">
        <f>IFERROR(IF(RawData!I7446&lt;&gt;"", VLOOKUP(TRIM(RawData!I7446),PHCODE,2,FALSE), ""), "Other")</f>
        <v/>
      </c>
      <c r="J7444" t="str">
        <f>TRIM(RawData!L7446)</f>
        <v/>
      </c>
      <c r="K7444">
        <f>'Risk Calculation Tables'!AD7012</f>
        <v>0</v>
      </c>
      <c r="L7444" t="str">
        <f>TRIM(RawData!J7446)</f>
        <v/>
      </c>
      <c r="M7444" t="str">
        <f>TRIM(RawData!K7446)</f>
        <v/>
      </c>
    </row>
    <row r="7445" spans="1:13" x14ac:dyDescent="0.3">
      <c r="A7445">
        <f>RawData!A7447</f>
        <v>0</v>
      </c>
      <c r="B7445" t="str">
        <f>IF(RawData!B7447&lt;&gt;"", (VLOOKUP(RawData!B7447,AgeCat,2,TRUE)), "")</f>
        <v/>
      </c>
      <c r="C7445" t="str">
        <f>TRIM(RawData!C7447)</f>
        <v/>
      </c>
      <c r="D7445" s="4">
        <f>RawData!D7447</f>
        <v>0</v>
      </c>
      <c r="E7445">
        <f>RawData!E7447</f>
        <v>0</v>
      </c>
      <c r="F7445" t="str">
        <f>IFERROR(IF(RawData!F7447&lt;&gt;"", VLOOKUP(TRIM(RawData!F7447),ICD10Code,2,FALSE), ""), "Other")</f>
        <v/>
      </c>
      <c r="G7445" t="str">
        <f>IFERROR(IF(RawData!G7447&lt;&gt;"", VLOOKUP(TRIM(RawData!G7447),ICD10Code,2,FALSE), ""), "Other")</f>
        <v/>
      </c>
      <c r="H7445" t="str">
        <f>IFERROR(IF(RawData!H7447&lt;&gt;"", VLOOKUP(TRIM(RawData!H7447),PHCODE,2,FALSE), ""), "Other")</f>
        <v/>
      </c>
      <c r="I7445" t="str">
        <f>IFERROR(IF(RawData!I7447&lt;&gt;"", VLOOKUP(TRIM(RawData!I7447),PHCODE,2,FALSE), ""), "Other")</f>
        <v/>
      </c>
      <c r="J7445" t="str">
        <f>TRIM(RawData!L7447)</f>
        <v/>
      </c>
      <c r="K7445">
        <f>'Risk Calculation Tables'!AD7013</f>
        <v>0</v>
      </c>
      <c r="L7445" t="str">
        <f>TRIM(RawData!J7447)</f>
        <v/>
      </c>
      <c r="M7445" t="str">
        <f>TRIM(RawData!K7447)</f>
        <v/>
      </c>
    </row>
    <row r="7446" spans="1:13" x14ac:dyDescent="0.3">
      <c r="A7446">
        <f>RawData!A7448</f>
        <v>0</v>
      </c>
      <c r="B7446" t="str">
        <f>IF(RawData!B7448&lt;&gt;"", (VLOOKUP(RawData!B7448,AgeCat,2,TRUE)), "")</f>
        <v/>
      </c>
      <c r="C7446" t="str">
        <f>TRIM(RawData!C7448)</f>
        <v/>
      </c>
      <c r="D7446" s="4">
        <f>RawData!D7448</f>
        <v>0</v>
      </c>
      <c r="E7446">
        <f>RawData!E7448</f>
        <v>0</v>
      </c>
      <c r="F7446" t="str">
        <f>IFERROR(IF(RawData!F7448&lt;&gt;"", VLOOKUP(TRIM(RawData!F7448),ICD10Code,2,FALSE), ""), "Other")</f>
        <v/>
      </c>
      <c r="G7446" t="str">
        <f>IFERROR(IF(RawData!G7448&lt;&gt;"", VLOOKUP(TRIM(RawData!G7448),ICD10Code,2,FALSE), ""), "Other")</f>
        <v/>
      </c>
      <c r="H7446" t="str">
        <f>IFERROR(IF(RawData!H7448&lt;&gt;"", VLOOKUP(TRIM(RawData!H7448),PHCODE,2,FALSE), ""), "Other")</f>
        <v/>
      </c>
      <c r="I7446" t="str">
        <f>IFERROR(IF(RawData!I7448&lt;&gt;"", VLOOKUP(TRIM(RawData!I7448),PHCODE,2,FALSE), ""), "Other")</f>
        <v/>
      </c>
      <c r="J7446" t="str">
        <f>TRIM(RawData!L7448)</f>
        <v/>
      </c>
      <c r="K7446">
        <f>'Risk Calculation Tables'!AD7014</f>
        <v>0</v>
      </c>
      <c r="L7446" t="str">
        <f>TRIM(RawData!J7448)</f>
        <v/>
      </c>
      <c r="M7446" t="str">
        <f>TRIM(RawData!K7448)</f>
        <v/>
      </c>
    </row>
    <row r="7447" spans="1:13" x14ac:dyDescent="0.3">
      <c r="A7447">
        <f>RawData!A7449</f>
        <v>0</v>
      </c>
      <c r="B7447" t="str">
        <f>IF(RawData!B7449&lt;&gt;"", (VLOOKUP(RawData!B7449,AgeCat,2,TRUE)), "")</f>
        <v/>
      </c>
      <c r="C7447" t="str">
        <f>TRIM(RawData!C7449)</f>
        <v/>
      </c>
      <c r="D7447" s="4">
        <f>RawData!D7449</f>
        <v>0</v>
      </c>
      <c r="E7447">
        <f>RawData!E7449</f>
        <v>0</v>
      </c>
      <c r="F7447" t="str">
        <f>IFERROR(IF(RawData!F7449&lt;&gt;"", VLOOKUP(TRIM(RawData!F7449),ICD10Code,2,FALSE), ""), "Other")</f>
        <v/>
      </c>
      <c r="G7447" t="str">
        <f>IFERROR(IF(RawData!G7449&lt;&gt;"", VLOOKUP(TRIM(RawData!G7449),ICD10Code,2,FALSE), ""), "Other")</f>
        <v/>
      </c>
      <c r="H7447" t="str">
        <f>IFERROR(IF(RawData!H7449&lt;&gt;"", VLOOKUP(TRIM(RawData!H7449),PHCODE,2,FALSE), ""), "Other")</f>
        <v/>
      </c>
      <c r="I7447" t="str">
        <f>IFERROR(IF(RawData!I7449&lt;&gt;"", VLOOKUP(TRIM(RawData!I7449),PHCODE,2,FALSE), ""), "Other")</f>
        <v/>
      </c>
      <c r="J7447" t="str">
        <f>TRIM(RawData!L7449)</f>
        <v/>
      </c>
      <c r="K7447">
        <f>'Risk Calculation Tables'!AD7015</f>
        <v>0</v>
      </c>
      <c r="L7447" t="str">
        <f>TRIM(RawData!J7449)</f>
        <v/>
      </c>
      <c r="M7447" t="str">
        <f>TRIM(RawData!K7449)</f>
        <v/>
      </c>
    </row>
    <row r="7448" spans="1:13" x14ac:dyDescent="0.3">
      <c r="A7448">
        <f>RawData!A7450</f>
        <v>0</v>
      </c>
      <c r="B7448" t="str">
        <f>IF(RawData!B7450&lt;&gt;"", (VLOOKUP(RawData!B7450,AgeCat,2,TRUE)), "")</f>
        <v/>
      </c>
      <c r="C7448" t="str">
        <f>TRIM(RawData!C7450)</f>
        <v/>
      </c>
      <c r="D7448" s="4">
        <f>RawData!D7450</f>
        <v>0</v>
      </c>
      <c r="E7448">
        <f>RawData!E7450</f>
        <v>0</v>
      </c>
      <c r="F7448" t="str">
        <f>IFERROR(IF(RawData!F7450&lt;&gt;"", VLOOKUP(TRIM(RawData!F7450),ICD10Code,2,FALSE), ""), "Other")</f>
        <v/>
      </c>
      <c r="G7448" t="str">
        <f>IFERROR(IF(RawData!G7450&lt;&gt;"", VLOOKUP(TRIM(RawData!G7450),ICD10Code,2,FALSE), ""), "Other")</f>
        <v/>
      </c>
      <c r="H7448" t="str">
        <f>IFERROR(IF(RawData!H7450&lt;&gt;"", VLOOKUP(TRIM(RawData!H7450),PHCODE,2,FALSE), ""), "Other")</f>
        <v/>
      </c>
      <c r="I7448" t="str">
        <f>IFERROR(IF(RawData!I7450&lt;&gt;"", VLOOKUP(TRIM(RawData!I7450),PHCODE,2,FALSE), ""), "Other")</f>
        <v/>
      </c>
      <c r="J7448" t="str">
        <f>TRIM(RawData!L7450)</f>
        <v/>
      </c>
      <c r="K7448">
        <f>'Risk Calculation Tables'!AD7016</f>
        <v>0</v>
      </c>
      <c r="L7448" t="str">
        <f>TRIM(RawData!J7450)</f>
        <v/>
      </c>
      <c r="M7448" t="str">
        <f>TRIM(RawData!K7450)</f>
        <v/>
      </c>
    </row>
    <row r="7449" spans="1:13" x14ac:dyDescent="0.3">
      <c r="A7449">
        <f>RawData!A7451</f>
        <v>0</v>
      </c>
      <c r="B7449" t="str">
        <f>IF(RawData!B7451&lt;&gt;"", (VLOOKUP(RawData!B7451,AgeCat,2,TRUE)), "")</f>
        <v/>
      </c>
      <c r="C7449" t="str">
        <f>TRIM(RawData!C7451)</f>
        <v/>
      </c>
      <c r="D7449" s="4">
        <f>RawData!D7451</f>
        <v>0</v>
      </c>
      <c r="E7449">
        <f>RawData!E7451</f>
        <v>0</v>
      </c>
      <c r="F7449" t="str">
        <f>IFERROR(IF(RawData!F7451&lt;&gt;"", VLOOKUP(TRIM(RawData!F7451),ICD10Code,2,FALSE), ""), "Other")</f>
        <v/>
      </c>
      <c r="G7449" t="str">
        <f>IFERROR(IF(RawData!G7451&lt;&gt;"", VLOOKUP(TRIM(RawData!G7451),ICD10Code,2,FALSE), ""), "Other")</f>
        <v/>
      </c>
      <c r="H7449" t="str">
        <f>IFERROR(IF(RawData!H7451&lt;&gt;"", VLOOKUP(TRIM(RawData!H7451),PHCODE,2,FALSE), ""), "Other")</f>
        <v/>
      </c>
      <c r="I7449" t="str">
        <f>IFERROR(IF(RawData!I7451&lt;&gt;"", VLOOKUP(TRIM(RawData!I7451),PHCODE,2,FALSE), ""), "Other")</f>
        <v/>
      </c>
      <c r="J7449" t="str">
        <f>TRIM(RawData!L7451)</f>
        <v/>
      </c>
      <c r="K7449">
        <f>'Risk Calculation Tables'!AD7017</f>
        <v>0</v>
      </c>
      <c r="L7449" t="str">
        <f>TRIM(RawData!J7451)</f>
        <v/>
      </c>
      <c r="M7449" t="str">
        <f>TRIM(RawData!K7451)</f>
        <v/>
      </c>
    </row>
    <row r="7450" spans="1:13" x14ac:dyDescent="0.3">
      <c r="A7450">
        <f>RawData!A7452</f>
        <v>0</v>
      </c>
      <c r="B7450" t="str">
        <f>IF(RawData!B7452&lt;&gt;"", (VLOOKUP(RawData!B7452,AgeCat,2,TRUE)), "")</f>
        <v/>
      </c>
      <c r="C7450" t="str">
        <f>TRIM(RawData!C7452)</f>
        <v/>
      </c>
      <c r="D7450" s="4">
        <f>RawData!D7452</f>
        <v>0</v>
      </c>
      <c r="E7450">
        <f>RawData!E7452</f>
        <v>0</v>
      </c>
      <c r="F7450" t="str">
        <f>IFERROR(IF(RawData!F7452&lt;&gt;"", VLOOKUP(TRIM(RawData!F7452),ICD10Code,2,FALSE), ""), "Other")</f>
        <v/>
      </c>
      <c r="G7450" t="str">
        <f>IFERROR(IF(RawData!G7452&lt;&gt;"", VLOOKUP(TRIM(RawData!G7452),ICD10Code,2,FALSE), ""), "Other")</f>
        <v/>
      </c>
      <c r="H7450" t="str">
        <f>IFERROR(IF(RawData!H7452&lt;&gt;"", VLOOKUP(TRIM(RawData!H7452),PHCODE,2,FALSE), ""), "Other")</f>
        <v/>
      </c>
      <c r="I7450" t="str">
        <f>IFERROR(IF(RawData!I7452&lt;&gt;"", VLOOKUP(TRIM(RawData!I7452),PHCODE,2,FALSE), ""), "Other")</f>
        <v/>
      </c>
      <c r="J7450" t="str">
        <f>TRIM(RawData!L7452)</f>
        <v/>
      </c>
      <c r="K7450">
        <f>'Risk Calculation Tables'!AD7018</f>
        <v>0</v>
      </c>
      <c r="L7450" t="str">
        <f>TRIM(RawData!J7452)</f>
        <v/>
      </c>
      <c r="M7450" t="str">
        <f>TRIM(RawData!K7452)</f>
        <v/>
      </c>
    </row>
    <row r="7451" spans="1:13" x14ac:dyDescent="0.3">
      <c r="A7451">
        <f>RawData!A7453</f>
        <v>0</v>
      </c>
      <c r="B7451" t="str">
        <f>IF(RawData!B7453&lt;&gt;"", (VLOOKUP(RawData!B7453,AgeCat,2,TRUE)), "")</f>
        <v/>
      </c>
      <c r="C7451" t="str">
        <f>TRIM(RawData!C7453)</f>
        <v/>
      </c>
      <c r="D7451" s="4">
        <f>RawData!D7453</f>
        <v>0</v>
      </c>
      <c r="E7451">
        <f>RawData!E7453</f>
        <v>0</v>
      </c>
      <c r="F7451" t="str">
        <f>IFERROR(IF(RawData!F7453&lt;&gt;"", VLOOKUP(TRIM(RawData!F7453),ICD10Code,2,FALSE), ""), "Other")</f>
        <v/>
      </c>
      <c r="G7451" t="str">
        <f>IFERROR(IF(RawData!G7453&lt;&gt;"", VLOOKUP(TRIM(RawData!G7453),ICD10Code,2,FALSE), ""), "Other")</f>
        <v/>
      </c>
      <c r="H7451" t="str">
        <f>IFERROR(IF(RawData!H7453&lt;&gt;"", VLOOKUP(TRIM(RawData!H7453),PHCODE,2,FALSE), ""), "Other")</f>
        <v/>
      </c>
      <c r="I7451" t="str">
        <f>IFERROR(IF(RawData!I7453&lt;&gt;"", VLOOKUP(TRIM(RawData!I7453),PHCODE,2,FALSE), ""), "Other")</f>
        <v/>
      </c>
      <c r="J7451" t="str">
        <f>TRIM(RawData!L7453)</f>
        <v/>
      </c>
      <c r="K7451">
        <f>'Risk Calculation Tables'!AD7019</f>
        <v>0</v>
      </c>
      <c r="L7451" t="str">
        <f>TRIM(RawData!J7453)</f>
        <v/>
      </c>
      <c r="M7451" t="str">
        <f>TRIM(RawData!K7453)</f>
        <v/>
      </c>
    </row>
    <row r="7452" spans="1:13" x14ac:dyDescent="0.3">
      <c r="A7452">
        <f>RawData!A7454</f>
        <v>0</v>
      </c>
      <c r="B7452" t="str">
        <f>IF(RawData!B7454&lt;&gt;"", (VLOOKUP(RawData!B7454,AgeCat,2,TRUE)), "")</f>
        <v/>
      </c>
      <c r="C7452" t="str">
        <f>TRIM(RawData!C7454)</f>
        <v/>
      </c>
      <c r="D7452" s="4">
        <f>RawData!D7454</f>
        <v>0</v>
      </c>
      <c r="E7452">
        <f>RawData!E7454</f>
        <v>0</v>
      </c>
      <c r="F7452" t="str">
        <f>IFERROR(IF(RawData!F7454&lt;&gt;"", VLOOKUP(TRIM(RawData!F7454),ICD10Code,2,FALSE), ""), "Other")</f>
        <v/>
      </c>
      <c r="G7452" t="str">
        <f>IFERROR(IF(RawData!G7454&lt;&gt;"", VLOOKUP(TRIM(RawData!G7454),ICD10Code,2,FALSE), ""), "Other")</f>
        <v/>
      </c>
      <c r="H7452" t="str">
        <f>IFERROR(IF(RawData!H7454&lt;&gt;"", VLOOKUP(TRIM(RawData!H7454),PHCODE,2,FALSE), ""), "Other")</f>
        <v/>
      </c>
      <c r="I7452" t="str">
        <f>IFERROR(IF(RawData!I7454&lt;&gt;"", VLOOKUP(TRIM(RawData!I7454),PHCODE,2,FALSE), ""), "Other")</f>
        <v/>
      </c>
      <c r="J7452" t="str">
        <f>TRIM(RawData!L7454)</f>
        <v/>
      </c>
      <c r="K7452">
        <f>'Risk Calculation Tables'!AD7020</f>
        <v>0</v>
      </c>
      <c r="L7452" t="str">
        <f>TRIM(RawData!J7454)</f>
        <v/>
      </c>
      <c r="M7452" t="str">
        <f>TRIM(RawData!K7454)</f>
        <v/>
      </c>
    </row>
    <row r="7453" spans="1:13" x14ac:dyDescent="0.3">
      <c r="A7453">
        <f>RawData!A7455</f>
        <v>0</v>
      </c>
      <c r="B7453" t="str">
        <f>IF(RawData!B7455&lt;&gt;"", (VLOOKUP(RawData!B7455,AgeCat,2,TRUE)), "")</f>
        <v/>
      </c>
      <c r="C7453" t="str">
        <f>TRIM(RawData!C7455)</f>
        <v/>
      </c>
      <c r="D7453" s="4">
        <f>RawData!D7455</f>
        <v>0</v>
      </c>
      <c r="E7453">
        <f>RawData!E7455</f>
        <v>0</v>
      </c>
      <c r="F7453" t="str">
        <f>IFERROR(IF(RawData!F7455&lt;&gt;"", VLOOKUP(TRIM(RawData!F7455),ICD10Code,2,FALSE), ""), "Other")</f>
        <v/>
      </c>
      <c r="G7453" t="str">
        <f>IFERROR(IF(RawData!G7455&lt;&gt;"", VLOOKUP(TRIM(RawData!G7455),ICD10Code,2,FALSE), ""), "Other")</f>
        <v/>
      </c>
      <c r="H7453" t="str">
        <f>IFERROR(IF(RawData!H7455&lt;&gt;"", VLOOKUP(TRIM(RawData!H7455),PHCODE,2,FALSE), ""), "Other")</f>
        <v/>
      </c>
      <c r="I7453" t="str">
        <f>IFERROR(IF(RawData!I7455&lt;&gt;"", VLOOKUP(TRIM(RawData!I7455),PHCODE,2,FALSE), ""), "Other")</f>
        <v/>
      </c>
      <c r="J7453" t="str">
        <f>TRIM(RawData!L7455)</f>
        <v/>
      </c>
      <c r="K7453">
        <f>'Risk Calculation Tables'!AD7021</f>
        <v>0</v>
      </c>
      <c r="L7453" t="str">
        <f>TRIM(RawData!J7455)</f>
        <v/>
      </c>
      <c r="M7453" t="str">
        <f>TRIM(RawData!K7455)</f>
        <v/>
      </c>
    </row>
    <row r="7454" spans="1:13" x14ac:dyDescent="0.3">
      <c r="A7454">
        <f>RawData!A7456</f>
        <v>0</v>
      </c>
      <c r="B7454" t="str">
        <f>IF(RawData!B7456&lt;&gt;"", (VLOOKUP(RawData!B7456,AgeCat,2,TRUE)), "")</f>
        <v/>
      </c>
      <c r="C7454" t="str">
        <f>TRIM(RawData!C7456)</f>
        <v/>
      </c>
      <c r="D7454" s="4">
        <f>RawData!D7456</f>
        <v>0</v>
      </c>
      <c r="E7454">
        <f>RawData!E7456</f>
        <v>0</v>
      </c>
      <c r="F7454" t="str">
        <f>IFERROR(IF(RawData!F7456&lt;&gt;"", VLOOKUP(TRIM(RawData!F7456),ICD10Code,2,FALSE), ""), "Other")</f>
        <v/>
      </c>
      <c r="G7454" t="str">
        <f>IFERROR(IF(RawData!G7456&lt;&gt;"", VLOOKUP(TRIM(RawData!G7456),ICD10Code,2,FALSE), ""), "Other")</f>
        <v/>
      </c>
      <c r="H7454" t="str">
        <f>IFERROR(IF(RawData!H7456&lt;&gt;"", VLOOKUP(TRIM(RawData!H7456),PHCODE,2,FALSE), ""), "Other")</f>
        <v/>
      </c>
      <c r="I7454" t="str">
        <f>IFERROR(IF(RawData!I7456&lt;&gt;"", VLOOKUP(TRIM(RawData!I7456),PHCODE,2,FALSE), ""), "Other")</f>
        <v/>
      </c>
      <c r="J7454" t="str">
        <f>TRIM(RawData!L7456)</f>
        <v/>
      </c>
      <c r="K7454">
        <f>'Risk Calculation Tables'!AD7022</f>
        <v>0</v>
      </c>
      <c r="L7454" t="str">
        <f>TRIM(RawData!J7456)</f>
        <v/>
      </c>
      <c r="M7454" t="str">
        <f>TRIM(RawData!K7456)</f>
        <v/>
      </c>
    </row>
    <row r="7455" spans="1:13" x14ac:dyDescent="0.3">
      <c r="A7455">
        <f>RawData!A7457</f>
        <v>0</v>
      </c>
      <c r="B7455" t="str">
        <f>IF(RawData!B7457&lt;&gt;"", (VLOOKUP(RawData!B7457,AgeCat,2,TRUE)), "")</f>
        <v/>
      </c>
      <c r="C7455" t="str">
        <f>TRIM(RawData!C7457)</f>
        <v/>
      </c>
      <c r="D7455" s="4">
        <f>RawData!D7457</f>
        <v>0</v>
      </c>
      <c r="E7455">
        <f>RawData!E7457</f>
        <v>0</v>
      </c>
      <c r="F7455" t="str">
        <f>IFERROR(IF(RawData!F7457&lt;&gt;"", VLOOKUP(TRIM(RawData!F7457),ICD10Code,2,FALSE), ""), "Other")</f>
        <v/>
      </c>
      <c r="G7455" t="str">
        <f>IFERROR(IF(RawData!G7457&lt;&gt;"", VLOOKUP(TRIM(RawData!G7457),ICD10Code,2,FALSE), ""), "Other")</f>
        <v/>
      </c>
      <c r="H7455" t="str">
        <f>IFERROR(IF(RawData!H7457&lt;&gt;"", VLOOKUP(TRIM(RawData!H7457),PHCODE,2,FALSE), ""), "Other")</f>
        <v/>
      </c>
      <c r="I7455" t="str">
        <f>IFERROR(IF(RawData!I7457&lt;&gt;"", VLOOKUP(TRIM(RawData!I7457),PHCODE,2,FALSE), ""), "Other")</f>
        <v/>
      </c>
      <c r="J7455" t="str">
        <f>TRIM(RawData!L7457)</f>
        <v/>
      </c>
      <c r="K7455">
        <f>'Risk Calculation Tables'!AD7023</f>
        <v>0</v>
      </c>
      <c r="L7455" t="str">
        <f>TRIM(RawData!J7457)</f>
        <v/>
      </c>
      <c r="M7455" t="str">
        <f>TRIM(RawData!K7457)</f>
        <v/>
      </c>
    </row>
    <row r="7456" spans="1:13" x14ac:dyDescent="0.3">
      <c r="A7456">
        <f>RawData!A7458</f>
        <v>0</v>
      </c>
      <c r="B7456" t="str">
        <f>IF(RawData!B7458&lt;&gt;"", (VLOOKUP(RawData!B7458,AgeCat,2,TRUE)), "")</f>
        <v/>
      </c>
      <c r="C7456" t="str">
        <f>TRIM(RawData!C7458)</f>
        <v/>
      </c>
      <c r="D7456" s="4">
        <f>RawData!D7458</f>
        <v>0</v>
      </c>
      <c r="E7456">
        <f>RawData!E7458</f>
        <v>0</v>
      </c>
      <c r="F7456" t="str">
        <f>IFERROR(IF(RawData!F7458&lt;&gt;"", VLOOKUP(TRIM(RawData!F7458),ICD10Code,2,FALSE), ""), "Other")</f>
        <v/>
      </c>
      <c r="G7456" t="str">
        <f>IFERROR(IF(RawData!G7458&lt;&gt;"", VLOOKUP(TRIM(RawData!G7458),ICD10Code,2,FALSE), ""), "Other")</f>
        <v/>
      </c>
      <c r="H7456" t="str">
        <f>IFERROR(IF(RawData!H7458&lt;&gt;"", VLOOKUP(TRIM(RawData!H7458),PHCODE,2,FALSE), ""), "Other")</f>
        <v/>
      </c>
      <c r="I7456" t="str">
        <f>IFERROR(IF(RawData!I7458&lt;&gt;"", VLOOKUP(TRIM(RawData!I7458),PHCODE,2,FALSE), ""), "Other")</f>
        <v/>
      </c>
      <c r="J7456" t="str">
        <f>TRIM(RawData!L7458)</f>
        <v/>
      </c>
      <c r="K7456">
        <f>'Risk Calculation Tables'!AD7024</f>
        <v>0</v>
      </c>
      <c r="L7456" t="str">
        <f>TRIM(RawData!J7458)</f>
        <v/>
      </c>
      <c r="M7456" t="str">
        <f>TRIM(RawData!K7458)</f>
        <v/>
      </c>
    </row>
    <row r="7457" spans="1:13" x14ac:dyDescent="0.3">
      <c r="A7457">
        <f>RawData!A7459</f>
        <v>0</v>
      </c>
      <c r="B7457" t="str">
        <f>IF(RawData!B7459&lt;&gt;"", (VLOOKUP(RawData!B7459,AgeCat,2,TRUE)), "")</f>
        <v/>
      </c>
      <c r="C7457" t="str">
        <f>TRIM(RawData!C7459)</f>
        <v/>
      </c>
      <c r="D7457" s="4">
        <f>RawData!D7459</f>
        <v>0</v>
      </c>
      <c r="E7457">
        <f>RawData!E7459</f>
        <v>0</v>
      </c>
      <c r="F7457" t="str">
        <f>IFERROR(IF(RawData!F7459&lt;&gt;"", VLOOKUP(TRIM(RawData!F7459),ICD10Code,2,FALSE), ""), "Other")</f>
        <v/>
      </c>
      <c r="G7457" t="str">
        <f>IFERROR(IF(RawData!G7459&lt;&gt;"", VLOOKUP(TRIM(RawData!G7459),ICD10Code,2,FALSE), ""), "Other")</f>
        <v/>
      </c>
      <c r="H7457" t="str">
        <f>IFERROR(IF(RawData!H7459&lt;&gt;"", VLOOKUP(TRIM(RawData!H7459),PHCODE,2,FALSE), ""), "Other")</f>
        <v/>
      </c>
      <c r="I7457" t="str">
        <f>IFERROR(IF(RawData!I7459&lt;&gt;"", VLOOKUP(TRIM(RawData!I7459),PHCODE,2,FALSE), ""), "Other")</f>
        <v/>
      </c>
      <c r="J7457" t="str">
        <f>TRIM(RawData!L7459)</f>
        <v/>
      </c>
      <c r="K7457">
        <f>'Risk Calculation Tables'!AD7025</f>
        <v>0</v>
      </c>
      <c r="L7457" t="str">
        <f>TRIM(RawData!J7459)</f>
        <v/>
      </c>
      <c r="M7457" t="str">
        <f>TRIM(RawData!K7459)</f>
        <v/>
      </c>
    </row>
    <row r="7458" spans="1:13" x14ac:dyDescent="0.3">
      <c r="A7458">
        <f>RawData!A7460</f>
        <v>0</v>
      </c>
      <c r="B7458" t="str">
        <f>IF(RawData!B7460&lt;&gt;"", (VLOOKUP(RawData!B7460,AgeCat,2,TRUE)), "")</f>
        <v/>
      </c>
      <c r="C7458" t="str">
        <f>TRIM(RawData!C7460)</f>
        <v/>
      </c>
      <c r="D7458" s="4">
        <f>RawData!D7460</f>
        <v>0</v>
      </c>
      <c r="E7458">
        <f>RawData!E7460</f>
        <v>0</v>
      </c>
      <c r="F7458" t="str">
        <f>IFERROR(IF(RawData!F7460&lt;&gt;"", VLOOKUP(TRIM(RawData!F7460),ICD10Code,2,FALSE), ""), "Other")</f>
        <v/>
      </c>
      <c r="G7458" t="str">
        <f>IFERROR(IF(RawData!G7460&lt;&gt;"", VLOOKUP(TRIM(RawData!G7460),ICD10Code,2,FALSE), ""), "Other")</f>
        <v/>
      </c>
      <c r="H7458" t="str">
        <f>IFERROR(IF(RawData!H7460&lt;&gt;"", VLOOKUP(TRIM(RawData!H7460),PHCODE,2,FALSE), ""), "Other")</f>
        <v/>
      </c>
      <c r="I7458" t="str">
        <f>IFERROR(IF(RawData!I7460&lt;&gt;"", VLOOKUP(TRIM(RawData!I7460),PHCODE,2,FALSE), ""), "Other")</f>
        <v/>
      </c>
      <c r="J7458" t="str">
        <f>TRIM(RawData!L7460)</f>
        <v/>
      </c>
      <c r="K7458">
        <f>'Risk Calculation Tables'!AD7026</f>
        <v>0</v>
      </c>
      <c r="L7458" t="str">
        <f>TRIM(RawData!J7460)</f>
        <v/>
      </c>
      <c r="M7458" t="str">
        <f>TRIM(RawData!K7460)</f>
        <v/>
      </c>
    </row>
    <row r="7459" spans="1:13" x14ac:dyDescent="0.3">
      <c r="A7459">
        <f>RawData!A7461</f>
        <v>0</v>
      </c>
      <c r="B7459" t="str">
        <f>IF(RawData!B7461&lt;&gt;"", (VLOOKUP(RawData!B7461,AgeCat,2,TRUE)), "")</f>
        <v/>
      </c>
      <c r="C7459" t="str">
        <f>TRIM(RawData!C7461)</f>
        <v/>
      </c>
      <c r="D7459" s="4">
        <f>RawData!D7461</f>
        <v>0</v>
      </c>
      <c r="E7459">
        <f>RawData!E7461</f>
        <v>0</v>
      </c>
      <c r="F7459" t="str">
        <f>IFERROR(IF(RawData!F7461&lt;&gt;"", VLOOKUP(TRIM(RawData!F7461),ICD10Code,2,FALSE), ""), "Other")</f>
        <v/>
      </c>
      <c r="G7459" t="str">
        <f>IFERROR(IF(RawData!G7461&lt;&gt;"", VLOOKUP(TRIM(RawData!G7461),ICD10Code,2,FALSE), ""), "Other")</f>
        <v/>
      </c>
      <c r="H7459" t="str">
        <f>IFERROR(IF(RawData!H7461&lt;&gt;"", VLOOKUP(TRIM(RawData!H7461),PHCODE,2,FALSE), ""), "Other")</f>
        <v/>
      </c>
      <c r="I7459" t="str">
        <f>IFERROR(IF(RawData!I7461&lt;&gt;"", VLOOKUP(TRIM(RawData!I7461),PHCODE,2,FALSE), ""), "Other")</f>
        <v/>
      </c>
      <c r="J7459" t="str">
        <f>TRIM(RawData!L7461)</f>
        <v/>
      </c>
      <c r="K7459">
        <f>'Risk Calculation Tables'!AD7027</f>
        <v>0</v>
      </c>
      <c r="L7459" t="str">
        <f>TRIM(RawData!J7461)</f>
        <v/>
      </c>
      <c r="M7459" t="str">
        <f>TRIM(RawData!K7461)</f>
        <v/>
      </c>
    </row>
    <row r="7460" spans="1:13" x14ac:dyDescent="0.3">
      <c r="A7460">
        <f>RawData!A7462</f>
        <v>0</v>
      </c>
      <c r="B7460" t="str">
        <f>IF(RawData!B7462&lt;&gt;"", (VLOOKUP(RawData!B7462,AgeCat,2,TRUE)), "")</f>
        <v/>
      </c>
      <c r="C7460" t="str">
        <f>TRIM(RawData!C7462)</f>
        <v/>
      </c>
      <c r="D7460" s="4">
        <f>RawData!D7462</f>
        <v>0</v>
      </c>
      <c r="E7460">
        <f>RawData!E7462</f>
        <v>0</v>
      </c>
      <c r="F7460" t="str">
        <f>IFERROR(IF(RawData!F7462&lt;&gt;"", VLOOKUP(TRIM(RawData!F7462),ICD10Code,2,FALSE), ""), "Other")</f>
        <v/>
      </c>
      <c r="G7460" t="str">
        <f>IFERROR(IF(RawData!G7462&lt;&gt;"", VLOOKUP(TRIM(RawData!G7462),ICD10Code,2,FALSE), ""), "Other")</f>
        <v/>
      </c>
      <c r="H7460" t="str">
        <f>IFERROR(IF(RawData!H7462&lt;&gt;"", VLOOKUP(TRIM(RawData!H7462),PHCODE,2,FALSE), ""), "Other")</f>
        <v/>
      </c>
      <c r="I7460" t="str">
        <f>IFERROR(IF(RawData!I7462&lt;&gt;"", VLOOKUP(TRIM(RawData!I7462),PHCODE,2,FALSE), ""), "Other")</f>
        <v/>
      </c>
      <c r="J7460" t="str">
        <f>TRIM(RawData!L7462)</f>
        <v/>
      </c>
      <c r="K7460">
        <f>'Risk Calculation Tables'!AD7028</f>
        <v>0</v>
      </c>
      <c r="L7460" t="str">
        <f>TRIM(RawData!J7462)</f>
        <v/>
      </c>
      <c r="M7460" t="str">
        <f>TRIM(RawData!K7462)</f>
        <v/>
      </c>
    </row>
    <row r="7461" spans="1:13" x14ac:dyDescent="0.3">
      <c r="A7461">
        <f>RawData!A7463</f>
        <v>0</v>
      </c>
      <c r="B7461" t="str">
        <f>IF(RawData!B7463&lt;&gt;"", (VLOOKUP(RawData!B7463,AgeCat,2,TRUE)), "")</f>
        <v/>
      </c>
      <c r="C7461" t="str">
        <f>TRIM(RawData!C7463)</f>
        <v/>
      </c>
      <c r="D7461" s="4">
        <f>RawData!D7463</f>
        <v>0</v>
      </c>
      <c r="E7461">
        <f>RawData!E7463</f>
        <v>0</v>
      </c>
      <c r="F7461" t="str">
        <f>IFERROR(IF(RawData!F7463&lt;&gt;"", VLOOKUP(TRIM(RawData!F7463),ICD10Code,2,FALSE), ""), "Other")</f>
        <v/>
      </c>
      <c r="G7461" t="str">
        <f>IFERROR(IF(RawData!G7463&lt;&gt;"", VLOOKUP(TRIM(RawData!G7463),ICD10Code,2,FALSE), ""), "Other")</f>
        <v/>
      </c>
      <c r="H7461" t="str">
        <f>IFERROR(IF(RawData!H7463&lt;&gt;"", VLOOKUP(TRIM(RawData!H7463),PHCODE,2,FALSE), ""), "Other")</f>
        <v/>
      </c>
      <c r="I7461" t="str">
        <f>IFERROR(IF(RawData!I7463&lt;&gt;"", VLOOKUP(TRIM(RawData!I7463),PHCODE,2,FALSE), ""), "Other")</f>
        <v/>
      </c>
      <c r="J7461" t="str">
        <f>TRIM(RawData!L7463)</f>
        <v/>
      </c>
      <c r="K7461">
        <f>'Risk Calculation Tables'!AD7029</f>
        <v>0</v>
      </c>
      <c r="L7461" t="str">
        <f>TRIM(RawData!J7463)</f>
        <v/>
      </c>
      <c r="M7461" t="str">
        <f>TRIM(RawData!K7463)</f>
        <v/>
      </c>
    </row>
    <row r="7462" spans="1:13" x14ac:dyDescent="0.3">
      <c r="A7462">
        <f>RawData!A7464</f>
        <v>0</v>
      </c>
      <c r="B7462" t="str">
        <f>IF(RawData!B7464&lt;&gt;"", (VLOOKUP(RawData!B7464,AgeCat,2,TRUE)), "")</f>
        <v/>
      </c>
      <c r="C7462" t="str">
        <f>TRIM(RawData!C7464)</f>
        <v/>
      </c>
      <c r="D7462" s="4">
        <f>RawData!D7464</f>
        <v>0</v>
      </c>
      <c r="E7462">
        <f>RawData!E7464</f>
        <v>0</v>
      </c>
      <c r="F7462" t="str">
        <f>IFERROR(IF(RawData!F7464&lt;&gt;"", VLOOKUP(TRIM(RawData!F7464),ICD10Code,2,FALSE), ""), "Other")</f>
        <v/>
      </c>
      <c r="G7462" t="str">
        <f>IFERROR(IF(RawData!G7464&lt;&gt;"", VLOOKUP(TRIM(RawData!G7464),ICD10Code,2,FALSE), ""), "Other")</f>
        <v/>
      </c>
      <c r="H7462" t="str">
        <f>IFERROR(IF(RawData!H7464&lt;&gt;"", VLOOKUP(TRIM(RawData!H7464),PHCODE,2,FALSE), ""), "Other")</f>
        <v/>
      </c>
      <c r="I7462" t="str">
        <f>IFERROR(IF(RawData!I7464&lt;&gt;"", VLOOKUP(TRIM(RawData!I7464),PHCODE,2,FALSE), ""), "Other")</f>
        <v/>
      </c>
      <c r="J7462" t="str">
        <f>TRIM(RawData!L7464)</f>
        <v/>
      </c>
      <c r="K7462">
        <f>'Risk Calculation Tables'!AD7030</f>
        <v>0</v>
      </c>
      <c r="L7462" t="str">
        <f>TRIM(RawData!J7464)</f>
        <v/>
      </c>
      <c r="M7462" t="str">
        <f>TRIM(RawData!K7464)</f>
        <v/>
      </c>
    </row>
    <row r="7463" spans="1:13" x14ac:dyDescent="0.3">
      <c r="A7463">
        <f>RawData!A7465</f>
        <v>0</v>
      </c>
      <c r="B7463" t="str">
        <f>IF(RawData!B7465&lt;&gt;"", (VLOOKUP(RawData!B7465,AgeCat,2,TRUE)), "")</f>
        <v/>
      </c>
      <c r="C7463" t="str">
        <f>TRIM(RawData!C7465)</f>
        <v/>
      </c>
      <c r="D7463" s="4">
        <f>RawData!D7465</f>
        <v>0</v>
      </c>
      <c r="E7463">
        <f>RawData!E7465</f>
        <v>0</v>
      </c>
      <c r="F7463" t="str">
        <f>IFERROR(IF(RawData!F7465&lt;&gt;"", VLOOKUP(TRIM(RawData!F7465),ICD10Code,2,FALSE), ""), "Other")</f>
        <v/>
      </c>
      <c r="G7463" t="str">
        <f>IFERROR(IF(RawData!G7465&lt;&gt;"", VLOOKUP(TRIM(RawData!G7465),ICD10Code,2,FALSE), ""), "Other")</f>
        <v/>
      </c>
      <c r="H7463" t="str">
        <f>IFERROR(IF(RawData!H7465&lt;&gt;"", VLOOKUP(TRIM(RawData!H7465),PHCODE,2,FALSE), ""), "Other")</f>
        <v/>
      </c>
      <c r="I7463" t="str">
        <f>IFERROR(IF(RawData!I7465&lt;&gt;"", VLOOKUP(TRIM(RawData!I7465),PHCODE,2,FALSE), ""), "Other")</f>
        <v/>
      </c>
      <c r="J7463" t="str">
        <f>TRIM(RawData!L7465)</f>
        <v/>
      </c>
      <c r="K7463">
        <f>'Risk Calculation Tables'!AD7031</f>
        <v>0</v>
      </c>
      <c r="L7463" t="str">
        <f>TRIM(RawData!J7465)</f>
        <v/>
      </c>
      <c r="M7463" t="str">
        <f>TRIM(RawData!K7465)</f>
        <v/>
      </c>
    </row>
    <row r="7464" spans="1:13" x14ac:dyDescent="0.3">
      <c r="A7464">
        <f>RawData!A7466</f>
        <v>0</v>
      </c>
      <c r="B7464" t="str">
        <f>IF(RawData!B7466&lt;&gt;"", (VLOOKUP(RawData!B7466,AgeCat,2,TRUE)), "")</f>
        <v/>
      </c>
      <c r="C7464" t="str">
        <f>TRIM(RawData!C7466)</f>
        <v/>
      </c>
      <c r="D7464" s="4">
        <f>RawData!D7466</f>
        <v>0</v>
      </c>
      <c r="E7464">
        <f>RawData!E7466</f>
        <v>0</v>
      </c>
      <c r="F7464" t="str">
        <f>IFERROR(IF(RawData!F7466&lt;&gt;"", VLOOKUP(TRIM(RawData!F7466),ICD10Code,2,FALSE), ""), "Other")</f>
        <v/>
      </c>
      <c r="G7464" t="str">
        <f>IFERROR(IF(RawData!G7466&lt;&gt;"", VLOOKUP(TRIM(RawData!G7466),ICD10Code,2,FALSE), ""), "Other")</f>
        <v/>
      </c>
      <c r="H7464" t="str">
        <f>IFERROR(IF(RawData!H7466&lt;&gt;"", VLOOKUP(TRIM(RawData!H7466),PHCODE,2,FALSE), ""), "Other")</f>
        <v/>
      </c>
      <c r="I7464" t="str">
        <f>IFERROR(IF(RawData!I7466&lt;&gt;"", VLOOKUP(TRIM(RawData!I7466),PHCODE,2,FALSE), ""), "Other")</f>
        <v/>
      </c>
      <c r="J7464" t="str">
        <f>TRIM(RawData!L7466)</f>
        <v/>
      </c>
      <c r="K7464">
        <f>'Risk Calculation Tables'!AD7032</f>
        <v>0</v>
      </c>
      <c r="L7464" t="str">
        <f>TRIM(RawData!J7466)</f>
        <v/>
      </c>
      <c r="M7464" t="str">
        <f>TRIM(RawData!K7466)</f>
        <v/>
      </c>
    </row>
    <row r="7465" spans="1:13" x14ac:dyDescent="0.3">
      <c r="A7465">
        <f>RawData!A7467</f>
        <v>0</v>
      </c>
      <c r="B7465" t="str">
        <f>IF(RawData!B7467&lt;&gt;"", (VLOOKUP(RawData!B7467,AgeCat,2,TRUE)), "")</f>
        <v/>
      </c>
      <c r="C7465" t="str">
        <f>TRIM(RawData!C7467)</f>
        <v/>
      </c>
      <c r="D7465" s="4">
        <f>RawData!D7467</f>
        <v>0</v>
      </c>
      <c r="E7465">
        <f>RawData!E7467</f>
        <v>0</v>
      </c>
      <c r="F7465" t="str">
        <f>IFERROR(IF(RawData!F7467&lt;&gt;"", VLOOKUP(TRIM(RawData!F7467),ICD10Code,2,FALSE), ""), "Other")</f>
        <v/>
      </c>
      <c r="G7465" t="str">
        <f>IFERROR(IF(RawData!G7467&lt;&gt;"", VLOOKUP(TRIM(RawData!G7467),ICD10Code,2,FALSE), ""), "Other")</f>
        <v/>
      </c>
      <c r="H7465" t="str">
        <f>IFERROR(IF(RawData!H7467&lt;&gt;"", VLOOKUP(TRIM(RawData!H7467),PHCODE,2,FALSE), ""), "Other")</f>
        <v/>
      </c>
      <c r="I7465" t="str">
        <f>IFERROR(IF(RawData!I7467&lt;&gt;"", VLOOKUP(TRIM(RawData!I7467),PHCODE,2,FALSE), ""), "Other")</f>
        <v/>
      </c>
      <c r="J7465" t="str">
        <f>TRIM(RawData!L7467)</f>
        <v/>
      </c>
      <c r="K7465">
        <f>'Risk Calculation Tables'!AD7033</f>
        <v>0</v>
      </c>
      <c r="L7465" t="str">
        <f>TRIM(RawData!J7467)</f>
        <v/>
      </c>
      <c r="M7465" t="str">
        <f>TRIM(RawData!K7467)</f>
        <v/>
      </c>
    </row>
    <row r="7466" spans="1:13" x14ac:dyDescent="0.3">
      <c r="A7466">
        <f>RawData!A7468</f>
        <v>0</v>
      </c>
      <c r="B7466" t="str">
        <f>IF(RawData!B7468&lt;&gt;"", (VLOOKUP(RawData!B7468,AgeCat,2,TRUE)), "")</f>
        <v/>
      </c>
      <c r="C7466" t="str">
        <f>TRIM(RawData!C7468)</f>
        <v/>
      </c>
      <c r="D7466" s="4">
        <f>RawData!D7468</f>
        <v>0</v>
      </c>
      <c r="E7466">
        <f>RawData!E7468</f>
        <v>0</v>
      </c>
      <c r="F7466" t="str">
        <f>IFERROR(IF(RawData!F7468&lt;&gt;"", VLOOKUP(TRIM(RawData!F7468),ICD10Code,2,FALSE), ""), "Other")</f>
        <v/>
      </c>
      <c r="G7466" t="str">
        <f>IFERROR(IF(RawData!G7468&lt;&gt;"", VLOOKUP(TRIM(RawData!G7468),ICD10Code,2,FALSE), ""), "Other")</f>
        <v/>
      </c>
      <c r="H7466" t="str">
        <f>IFERROR(IF(RawData!H7468&lt;&gt;"", VLOOKUP(TRIM(RawData!H7468),PHCODE,2,FALSE), ""), "Other")</f>
        <v/>
      </c>
      <c r="I7466" t="str">
        <f>IFERROR(IF(RawData!I7468&lt;&gt;"", VLOOKUP(TRIM(RawData!I7468),PHCODE,2,FALSE), ""), "Other")</f>
        <v/>
      </c>
      <c r="J7466" t="str">
        <f>TRIM(RawData!L7468)</f>
        <v/>
      </c>
      <c r="K7466">
        <f>'Risk Calculation Tables'!AD7034</f>
        <v>0</v>
      </c>
      <c r="L7466" t="str">
        <f>TRIM(RawData!J7468)</f>
        <v/>
      </c>
      <c r="M7466" t="str">
        <f>TRIM(RawData!K7468)</f>
        <v/>
      </c>
    </row>
    <row r="7467" spans="1:13" x14ac:dyDescent="0.3">
      <c r="A7467">
        <f>RawData!A7469</f>
        <v>0</v>
      </c>
      <c r="B7467" t="str">
        <f>IF(RawData!B7469&lt;&gt;"", (VLOOKUP(RawData!B7469,AgeCat,2,TRUE)), "")</f>
        <v/>
      </c>
      <c r="C7467" t="str">
        <f>TRIM(RawData!C7469)</f>
        <v/>
      </c>
      <c r="D7467" s="4">
        <f>RawData!D7469</f>
        <v>0</v>
      </c>
      <c r="E7467">
        <f>RawData!E7469</f>
        <v>0</v>
      </c>
      <c r="F7467" t="str">
        <f>IFERROR(IF(RawData!F7469&lt;&gt;"", VLOOKUP(TRIM(RawData!F7469),ICD10Code,2,FALSE), ""), "Other")</f>
        <v/>
      </c>
      <c r="G7467" t="str">
        <f>IFERROR(IF(RawData!G7469&lt;&gt;"", VLOOKUP(TRIM(RawData!G7469),ICD10Code,2,FALSE), ""), "Other")</f>
        <v/>
      </c>
      <c r="H7467" t="str">
        <f>IFERROR(IF(RawData!H7469&lt;&gt;"", VLOOKUP(TRIM(RawData!H7469),PHCODE,2,FALSE), ""), "Other")</f>
        <v/>
      </c>
      <c r="I7467" t="str">
        <f>IFERROR(IF(RawData!I7469&lt;&gt;"", VLOOKUP(TRIM(RawData!I7469),PHCODE,2,FALSE), ""), "Other")</f>
        <v/>
      </c>
      <c r="J7467" t="str">
        <f>TRIM(RawData!L7469)</f>
        <v/>
      </c>
      <c r="K7467">
        <f>'Risk Calculation Tables'!AD7035</f>
        <v>0</v>
      </c>
      <c r="L7467" t="str">
        <f>TRIM(RawData!J7469)</f>
        <v/>
      </c>
      <c r="M7467" t="str">
        <f>TRIM(RawData!K7469)</f>
        <v/>
      </c>
    </row>
    <row r="7468" spans="1:13" x14ac:dyDescent="0.3">
      <c r="A7468">
        <f>RawData!A7470</f>
        <v>0</v>
      </c>
      <c r="B7468" t="str">
        <f>IF(RawData!B7470&lt;&gt;"", (VLOOKUP(RawData!B7470,AgeCat,2,TRUE)), "")</f>
        <v/>
      </c>
      <c r="C7468" t="str">
        <f>TRIM(RawData!C7470)</f>
        <v/>
      </c>
      <c r="D7468" s="4">
        <f>RawData!D7470</f>
        <v>0</v>
      </c>
      <c r="E7468">
        <f>RawData!E7470</f>
        <v>0</v>
      </c>
      <c r="F7468" t="str">
        <f>IFERROR(IF(RawData!F7470&lt;&gt;"", VLOOKUP(TRIM(RawData!F7470),ICD10Code,2,FALSE), ""), "Other")</f>
        <v/>
      </c>
      <c r="G7468" t="str">
        <f>IFERROR(IF(RawData!G7470&lt;&gt;"", VLOOKUP(TRIM(RawData!G7470),ICD10Code,2,FALSE), ""), "Other")</f>
        <v/>
      </c>
      <c r="H7468" t="str">
        <f>IFERROR(IF(RawData!H7470&lt;&gt;"", VLOOKUP(TRIM(RawData!H7470),PHCODE,2,FALSE), ""), "Other")</f>
        <v/>
      </c>
      <c r="I7468" t="str">
        <f>IFERROR(IF(RawData!I7470&lt;&gt;"", VLOOKUP(TRIM(RawData!I7470),PHCODE,2,FALSE), ""), "Other")</f>
        <v/>
      </c>
      <c r="J7468" t="str">
        <f>TRIM(RawData!L7470)</f>
        <v/>
      </c>
      <c r="K7468">
        <f>'Risk Calculation Tables'!AD7036</f>
        <v>0</v>
      </c>
      <c r="L7468" t="str">
        <f>TRIM(RawData!J7470)</f>
        <v/>
      </c>
      <c r="M7468" t="str">
        <f>TRIM(RawData!K7470)</f>
        <v/>
      </c>
    </row>
    <row r="7469" spans="1:13" x14ac:dyDescent="0.3">
      <c r="A7469">
        <f>RawData!A7471</f>
        <v>0</v>
      </c>
      <c r="B7469" t="str">
        <f>IF(RawData!B7471&lt;&gt;"", (VLOOKUP(RawData!B7471,AgeCat,2,TRUE)), "")</f>
        <v/>
      </c>
      <c r="C7469" t="str">
        <f>TRIM(RawData!C7471)</f>
        <v/>
      </c>
      <c r="D7469" s="4">
        <f>RawData!D7471</f>
        <v>0</v>
      </c>
      <c r="E7469">
        <f>RawData!E7471</f>
        <v>0</v>
      </c>
      <c r="F7469" t="str">
        <f>IFERROR(IF(RawData!F7471&lt;&gt;"", VLOOKUP(TRIM(RawData!F7471),ICD10Code,2,FALSE), ""), "Other")</f>
        <v/>
      </c>
      <c r="G7469" t="str">
        <f>IFERROR(IF(RawData!G7471&lt;&gt;"", VLOOKUP(TRIM(RawData!G7471),ICD10Code,2,FALSE), ""), "Other")</f>
        <v/>
      </c>
      <c r="H7469" t="str">
        <f>IFERROR(IF(RawData!H7471&lt;&gt;"", VLOOKUP(TRIM(RawData!H7471),PHCODE,2,FALSE), ""), "Other")</f>
        <v/>
      </c>
      <c r="I7469" t="str">
        <f>IFERROR(IF(RawData!I7471&lt;&gt;"", VLOOKUP(TRIM(RawData!I7471),PHCODE,2,FALSE), ""), "Other")</f>
        <v/>
      </c>
      <c r="J7469" t="str">
        <f>TRIM(RawData!L7471)</f>
        <v/>
      </c>
      <c r="K7469">
        <f>'Risk Calculation Tables'!AD7037</f>
        <v>0</v>
      </c>
      <c r="L7469" t="str">
        <f>TRIM(RawData!J7471)</f>
        <v/>
      </c>
      <c r="M7469" t="str">
        <f>TRIM(RawData!K7471)</f>
        <v/>
      </c>
    </row>
    <row r="7470" spans="1:13" x14ac:dyDescent="0.3">
      <c r="A7470">
        <f>RawData!A7472</f>
        <v>0</v>
      </c>
      <c r="B7470" t="str">
        <f>IF(RawData!B7472&lt;&gt;"", (VLOOKUP(RawData!B7472,AgeCat,2,TRUE)), "")</f>
        <v/>
      </c>
      <c r="C7470" t="str">
        <f>TRIM(RawData!C7472)</f>
        <v/>
      </c>
      <c r="D7470" s="4">
        <f>RawData!D7472</f>
        <v>0</v>
      </c>
      <c r="E7470">
        <f>RawData!E7472</f>
        <v>0</v>
      </c>
      <c r="F7470" t="str">
        <f>IFERROR(IF(RawData!F7472&lt;&gt;"", VLOOKUP(TRIM(RawData!F7472),ICD10Code,2,FALSE), ""), "Other")</f>
        <v/>
      </c>
      <c r="G7470" t="str">
        <f>IFERROR(IF(RawData!G7472&lt;&gt;"", VLOOKUP(TRIM(RawData!G7472),ICD10Code,2,FALSE), ""), "Other")</f>
        <v/>
      </c>
      <c r="H7470" t="str">
        <f>IFERROR(IF(RawData!H7472&lt;&gt;"", VLOOKUP(TRIM(RawData!H7472),PHCODE,2,FALSE), ""), "Other")</f>
        <v/>
      </c>
      <c r="I7470" t="str">
        <f>IFERROR(IF(RawData!I7472&lt;&gt;"", VLOOKUP(TRIM(RawData!I7472),PHCODE,2,FALSE), ""), "Other")</f>
        <v/>
      </c>
      <c r="J7470" t="str">
        <f>TRIM(RawData!L7472)</f>
        <v/>
      </c>
      <c r="K7470">
        <f>'Risk Calculation Tables'!AD7038</f>
        <v>0</v>
      </c>
      <c r="L7470" t="str">
        <f>TRIM(RawData!J7472)</f>
        <v/>
      </c>
      <c r="M7470" t="str">
        <f>TRIM(RawData!K7472)</f>
        <v/>
      </c>
    </row>
    <row r="7471" spans="1:13" x14ac:dyDescent="0.3">
      <c r="A7471">
        <f>RawData!A7473</f>
        <v>0</v>
      </c>
      <c r="B7471" t="str">
        <f>IF(RawData!B7473&lt;&gt;"", (VLOOKUP(RawData!B7473,AgeCat,2,TRUE)), "")</f>
        <v/>
      </c>
      <c r="C7471" t="str">
        <f>TRIM(RawData!C7473)</f>
        <v/>
      </c>
      <c r="D7471" s="4">
        <f>RawData!D7473</f>
        <v>0</v>
      </c>
      <c r="E7471">
        <f>RawData!E7473</f>
        <v>0</v>
      </c>
      <c r="F7471" t="str">
        <f>IFERROR(IF(RawData!F7473&lt;&gt;"", VLOOKUP(TRIM(RawData!F7473),ICD10Code,2,FALSE), ""), "Other")</f>
        <v/>
      </c>
      <c r="G7471" t="str">
        <f>IFERROR(IF(RawData!G7473&lt;&gt;"", VLOOKUP(TRIM(RawData!G7473),ICD10Code,2,FALSE), ""), "Other")</f>
        <v/>
      </c>
      <c r="H7471" t="str">
        <f>IFERROR(IF(RawData!H7473&lt;&gt;"", VLOOKUP(TRIM(RawData!H7473),PHCODE,2,FALSE), ""), "Other")</f>
        <v/>
      </c>
      <c r="I7471" t="str">
        <f>IFERROR(IF(RawData!I7473&lt;&gt;"", VLOOKUP(TRIM(RawData!I7473),PHCODE,2,FALSE), ""), "Other")</f>
        <v/>
      </c>
      <c r="J7471" t="str">
        <f>TRIM(RawData!L7473)</f>
        <v/>
      </c>
      <c r="K7471">
        <f>'Risk Calculation Tables'!AD7039</f>
        <v>0</v>
      </c>
      <c r="L7471" t="str">
        <f>TRIM(RawData!J7473)</f>
        <v/>
      </c>
      <c r="M7471" t="str">
        <f>TRIM(RawData!K7473)</f>
        <v/>
      </c>
    </row>
    <row r="7472" spans="1:13" x14ac:dyDescent="0.3">
      <c r="A7472">
        <f>RawData!A7474</f>
        <v>0</v>
      </c>
      <c r="B7472" t="str">
        <f>IF(RawData!B7474&lt;&gt;"", (VLOOKUP(RawData!B7474,AgeCat,2,TRUE)), "")</f>
        <v/>
      </c>
      <c r="C7472" t="str">
        <f>TRIM(RawData!C7474)</f>
        <v/>
      </c>
      <c r="D7472" s="4">
        <f>RawData!D7474</f>
        <v>0</v>
      </c>
      <c r="E7472">
        <f>RawData!E7474</f>
        <v>0</v>
      </c>
      <c r="F7472" t="str">
        <f>IFERROR(IF(RawData!F7474&lt;&gt;"", VLOOKUP(TRIM(RawData!F7474),ICD10Code,2,FALSE), ""), "Other")</f>
        <v/>
      </c>
      <c r="G7472" t="str">
        <f>IFERROR(IF(RawData!G7474&lt;&gt;"", VLOOKUP(TRIM(RawData!G7474),ICD10Code,2,FALSE), ""), "Other")</f>
        <v/>
      </c>
      <c r="H7472" t="str">
        <f>IFERROR(IF(RawData!H7474&lt;&gt;"", VLOOKUP(TRIM(RawData!H7474),PHCODE,2,FALSE), ""), "Other")</f>
        <v/>
      </c>
      <c r="I7472" t="str">
        <f>IFERROR(IF(RawData!I7474&lt;&gt;"", VLOOKUP(TRIM(RawData!I7474),PHCODE,2,FALSE), ""), "Other")</f>
        <v/>
      </c>
      <c r="J7472" t="str">
        <f>TRIM(RawData!L7474)</f>
        <v/>
      </c>
      <c r="K7472">
        <f>'Risk Calculation Tables'!AD7040</f>
        <v>0</v>
      </c>
      <c r="L7472" t="str">
        <f>TRIM(RawData!J7474)</f>
        <v/>
      </c>
      <c r="M7472" t="str">
        <f>TRIM(RawData!K7474)</f>
        <v/>
      </c>
    </row>
    <row r="7473" spans="1:13" x14ac:dyDescent="0.3">
      <c r="A7473">
        <f>RawData!A7475</f>
        <v>0</v>
      </c>
      <c r="B7473" t="str">
        <f>IF(RawData!B7475&lt;&gt;"", (VLOOKUP(RawData!B7475,AgeCat,2,TRUE)), "")</f>
        <v/>
      </c>
      <c r="C7473" t="str">
        <f>TRIM(RawData!C7475)</f>
        <v/>
      </c>
      <c r="D7473" s="4">
        <f>RawData!D7475</f>
        <v>0</v>
      </c>
      <c r="E7473">
        <f>RawData!E7475</f>
        <v>0</v>
      </c>
      <c r="F7473" t="str">
        <f>IFERROR(IF(RawData!F7475&lt;&gt;"", VLOOKUP(TRIM(RawData!F7475),ICD10Code,2,FALSE), ""), "Other")</f>
        <v/>
      </c>
      <c r="G7473" t="str">
        <f>IFERROR(IF(RawData!G7475&lt;&gt;"", VLOOKUP(TRIM(RawData!G7475),ICD10Code,2,FALSE), ""), "Other")</f>
        <v/>
      </c>
      <c r="H7473" t="str">
        <f>IFERROR(IF(RawData!H7475&lt;&gt;"", VLOOKUP(TRIM(RawData!H7475),PHCODE,2,FALSE), ""), "Other")</f>
        <v/>
      </c>
      <c r="I7473" t="str">
        <f>IFERROR(IF(RawData!I7475&lt;&gt;"", VLOOKUP(TRIM(RawData!I7475),PHCODE,2,FALSE), ""), "Other")</f>
        <v/>
      </c>
      <c r="J7473" t="str">
        <f>TRIM(RawData!L7475)</f>
        <v/>
      </c>
      <c r="K7473">
        <f>'Risk Calculation Tables'!AD7041</f>
        <v>0</v>
      </c>
      <c r="L7473" t="str">
        <f>TRIM(RawData!J7475)</f>
        <v/>
      </c>
      <c r="M7473" t="str">
        <f>TRIM(RawData!K7475)</f>
        <v/>
      </c>
    </row>
    <row r="7474" spans="1:13" x14ac:dyDescent="0.3">
      <c r="A7474">
        <f>RawData!A7476</f>
        <v>0</v>
      </c>
      <c r="B7474" t="str">
        <f>IF(RawData!B7476&lt;&gt;"", (VLOOKUP(RawData!B7476,AgeCat,2,TRUE)), "")</f>
        <v/>
      </c>
      <c r="C7474" t="str">
        <f>TRIM(RawData!C7476)</f>
        <v/>
      </c>
      <c r="D7474" s="4">
        <f>RawData!D7476</f>
        <v>0</v>
      </c>
      <c r="E7474">
        <f>RawData!E7476</f>
        <v>0</v>
      </c>
      <c r="F7474" t="str">
        <f>IFERROR(IF(RawData!F7476&lt;&gt;"", VLOOKUP(TRIM(RawData!F7476),ICD10Code,2,FALSE), ""), "Other")</f>
        <v/>
      </c>
      <c r="G7474" t="str">
        <f>IFERROR(IF(RawData!G7476&lt;&gt;"", VLOOKUP(TRIM(RawData!G7476),ICD10Code,2,FALSE), ""), "Other")</f>
        <v/>
      </c>
      <c r="H7474" t="str">
        <f>IFERROR(IF(RawData!H7476&lt;&gt;"", VLOOKUP(TRIM(RawData!H7476),PHCODE,2,FALSE), ""), "Other")</f>
        <v/>
      </c>
      <c r="I7474" t="str">
        <f>IFERROR(IF(RawData!I7476&lt;&gt;"", VLOOKUP(TRIM(RawData!I7476),PHCODE,2,FALSE), ""), "Other")</f>
        <v/>
      </c>
      <c r="J7474" t="str">
        <f>TRIM(RawData!L7476)</f>
        <v/>
      </c>
      <c r="K7474">
        <f>'Risk Calculation Tables'!AD7042</f>
        <v>0</v>
      </c>
      <c r="L7474" t="str">
        <f>TRIM(RawData!J7476)</f>
        <v/>
      </c>
      <c r="M7474" t="str">
        <f>TRIM(RawData!K7476)</f>
        <v/>
      </c>
    </row>
    <row r="7475" spans="1:13" x14ac:dyDescent="0.3">
      <c r="A7475">
        <f>RawData!A7477</f>
        <v>0</v>
      </c>
      <c r="B7475" t="str">
        <f>IF(RawData!B7477&lt;&gt;"", (VLOOKUP(RawData!B7477,AgeCat,2,TRUE)), "")</f>
        <v/>
      </c>
      <c r="C7475" t="str">
        <f>TRIM(RawData!C7477)</f>
        <v/>
      </c>
      <c r="D7475" s="4">
        <f>RawData!D7477</f>
        <v>0</v>
      </c>
      <c r="E7475">
        <f>RawData!E7477</f>
        <v>0</v>
      </c>
      <c r="F7475" t="str">
        <f>IFERROR(IF(RawData!F7477&lt;&gt;"", VLOOKUP(TRIM(RawData!F7477),ICD10Code,2,FALSE), ""), "Other")</f>
        <v/>
      </c>
      <c r="G7475" t="str">
        <f>IFERROR(IF(RawData!G7477&lt;&gt;"", VLOOKUP(TRIM(RawData!G7477),ICD10Code,2,FALSE), ""), "Other")</f>
        <v/>
      </c>
      <c r="H7475" t="str">
        <f>IFERROR(IF(RawData!H7477&lt;&gt;"", VLOOKUP(TRIM(RawData!H7477),PHCODE,2,FALSE), ""), "Other")</f>
        <v/>
      </c>
      <c r="I7475" t="str">
        <f>IFERROR(IF(RawData!I7477&lt;&gt;"", VLOOKUP(TRIM(RawData!I7477),PHCODE,2,FALSE), ""), "Other")</f>
        <v/>
      </c>
      <c r="J7475" t="str">
        <f>TRIM(RawData!L7477)</f>
        <v/>
      </c>
      <c r="K7475">
        <f>'Risk Calculation Tables'!AD7043</f>
        <v>0</v>
      </c>
      <c r="L7475" t="str">
        <f>TRIM(RawData!J7477)</f>
        <v/>
      </c>
      <c r="M7475" t="str">
        <f>TRIM(RawData!K7477)</f>
        <v/>
      </c>
    </row>
    <row r="7476" spans="1:13" x14ac:dyDescent="0.3">
      <c r="A7476">
        <f>RawData!A7478</f>
        <v>0</v>
      </c>
      <c r="B7476" t="str">
        <f>IF(RawData!B7478&lt;&gt;"", (VLOOKUP(RawData!B7478,AgeCat,2,TRUE)), "")</f>
        <v/>
      </c>
      <c r="C7476" t="str">
        <f>TRIM(RawData!C7478)</f>
        <v/>
      </c>
      <c r="D7476" s="4">
        <f>RawData!D7478</f>
        <v>0</v>
      </c>
      <c r="E7476">
        <f>RawData!E7478</f>
        <v>0</v>
      </c>
      <c r="F7476" t="str">
        <f>IFERROR(IF(RawData!F7478&lt;&gt;"", VLOOKUP(TRIM(RawData!F7478),ICD10Code,2,FALSE), ""), "Other")</f>
        <v/>
      </c>
      <c r="G7476" t="str">
        <f>IFERROR(IF(RawData!G7478&lt;&gt;"", VLOOKUP(TRIM(RawData!G7478),ICD10Code,2,FALSE), ""), "Other")</f>
        <v/>
      </c>
      <c r="H7476" t="str">
        <f>IFERROR(IF(RawData!H7478&lt;&gt;"", VLOOKUP(TRIM(RawData!H7478),PHCODE,2,FALSE), ""), "Other")</f>
        <v/>
      </c>
      <c r="I7476" t="str">
        <f>IFERROR(IF(RawData!I7478&lt;&gt;"", VLOOKUP(TRIM(RawData!I7478),PHCODE,2,FALSE), ""), "Other")</f>
        <v/>
      </c>
      <c r="J7476" t="str">
        <f>TRIM(RawData!L7478)</f>
        <v/>
      </c>
      <c r="K7476">
        <f>'Risk Calculation Tables'!AD7044</f>
        <v>0</v>
      </c>
      <c r="L7476" t="str">
        <f>TRIM(RawData!J7478)</f>
        <v/>
      </c>
      <c r="M7476" t="str">
        <f>TRIM(RawData!K7478)</f>
        <v/>
      </c>
    </row>
    <row r="7477" spans="1:13" x14ac:dyDescent="0.3">
      <c r="A7477">
        <f>RawData!A7479</f>
        <v>0</v>
      </c>
      <c r="B7477" t="str">
        <f>IF(RawData!B7479&lt;&gt;"", (VLOOKUP(RawData!B7479,AgeCat,2,TRUE)), "")</f>
        <v/>
      </c>
      <c r="C7477" t="str">
        <f>TRIM(RawData!C7479)</f>
        <v/>
      </c>
      <c r="D7477" s="4">
        <f>RawData!D7479</f>
        <v>0</v>
      </c>
      <c r="E7477">
        <f>RawData!E7479</f>
        <v>0</v>
      </c>
      <c r="F7477" t="str">
        <f>IFERROR(IF(RawData!F7479&lt;&gt;"", VLOOKUP(TRIM(RawData!F7479),ICD10Code,2,FALSE), ""), "Other")</f>
        <v/>
      </c>
      <c r="G7477" t="str">
        <f>IFERROR(IF(RawData!G7479&lt;&gt;"", VLOOKUP(TRIM(RawData!G7479),ICD10Code,2,FALSE), ""), "Other")</f>
        <v/>
      </c>
      <c r="H7477" t="str">
        <f>IFERROR(IF(RawData!H7479&lt;&gt;"", VLOOKUP(TRIM(RawData!H7479),PHCODE,2,FALSE), ""), "Other")</f>
        <v/>
      </c>
      <c r="I7477" t="str">
        <f>IFERROR(IF(RawData!I7479&lt;&gt;"", VLOOKUP(TRIM(RawData!I7479),PHCODE,2,FALSE), ""), "Other")</f>
        <v/>
      </c>
      <c r="J7477" t="str">
        <f>TRIM(RawData!L7479)</f>
        <v/>
      </c>
      <c r="K7477">
        <f>'Risk Calculation Tables'!AD7045</f>
        <v>0</v>
      </c>
      <c r="L7477" t="str">
        <f>TRIM(RawData!J7479)</f>
        <v/>
      </c>
      <c r="M7477" t="str">
        <f>TRIM(RawData!K7479)</f>
        <v/>
      </c>
    </row>
    <row r="7478" spans="1:13" x14ac:dyDescent="0.3">
      <c r="A7478">
        <f>RawData!A7480</f>
        <v>0</v>
      </c>
      <c r="B7478" t="str">
        <f>IF(RawData!B7480&lt;&gt;"", (VLOOKUP(RawData!B7480,AgeCat,2,TRUE)), "")</f>
        <v/>
      </c>
      <c r="C7478" t="str">
        <f>TRIM(RawData!C7480)</f>
        <v/>
      </c>
      <c r="D7478" s="4">
        <f>RawData!D7480</f>
        <v>0</v>
      </c>
      <c r="E7478">
        <f>RawData!E7480</f>
        <v>0</v>
      </c>
      <c r="F7478" t="str">
        <f>IFERROR(IF(RawData!F7480&lt;&gt;"", VLOOKUP(TRIM(RawData!F7480),ICD10Code,2,FALSE), ""), "Other")</f>
        <v/>
      </c>
      <c r="G7478" t="str">
        <f>IFERROR(IF(RawData!G7480&lt;&gt;"", VLOOKUP(TRIM(RawData!G7480),ICD10Code,2,FALSE), ""), "Other")</f>
        <v/>
      </c>
      <c r="H7478" t="str">
        <f>IFERROR(IF(RawData!H7480&lt;&gt;"", VLOOKUP(TRIM(RawData!H7480),PHCODE,2,FALSE), ""), "Other")</f>
        <v/>
      </c>
      <c r="I7478" t="str">
        <f>IFERROR(IF(RawData!I7480&lt;&gt;"", VLOOKUP(TRIM(RawData!I7480),PHCODE,2,FALSE), ""), "Other")</f>
        <v/>
      </c>
      <c r="J7478" t="str">
        <f>TRIM(RawData!L7480)</f>
        <v/>
      </c>
      <c r="K7478">
        <f>'Risk Calculation Tables'!AD7046</f>
        <v>0</v>
      </c>
      <c r="L7478" t="str">
        <f>TRIM(RawData!J7480)</f>
        <v/>
      </c>
      <c r="M7478" t="str">
        <f>TRIM(RawData!K7480)</f>
        <v/>
      </c>
    </row>
    <row r="7479" spans="1:13" x14ac:dyDescent="0.3">
      <c r="A7479">
        <f>RawData!A7481</f>
        <v>0</v>
      </c>
      <c r="B7479" t="str">
        <f>IF(RawData!B7481&lt;&gt;"", (VLOOKUP(RawData!B7481,AgeCat,2,TRUE)), "")</f>
        <v/>
      </c>
      <c r="C7479" t="str">
        <f>TRIM(RawData!C7481)</f>
        <v/>
      </c>
      <c r="D7479" s="4">
        <f>RawData!D7481</f>
        <v>0</v>
      </c>
      <c r="E7479">
        <f>RawData!E7481</f>
        <v>0</v>
      </c>
      <c r="F7479" t="str">
        <f>IFERROR(IF(RawData!F7481&lt;&gt;"", VLOOKUP(TRIM(RawData!F7481),ICD10Code,2,FALSE), ""), "Other")</f>
        <v/>
      </c>
      <c r="G7479" t="str">
        <f>IFERROR(IF(RawData!G7481&lt;&gt;"", VLOOKUP(TRIM(RawData!G7481),ICD10Code,2,FALSE), ""), "Other")</f>
        <v/>
      </c>
      <c r="H7479" t="str">
        <f>IFERROR(IF(RawData!H7481&lt;&gt;"", VLOOKUP(TRIM(RawData!H7481),PHCODE,2,FALSE), ""), "Other")</f>
        <v/>
      </c>
      <c r="I7479" t="str">
        <f>IFERROR(IF(RawData!I7481&lt;&gt;"", VLOOKUP(TRIM(RawData!I7481),PHCODE,2,FALSE), ""), "Other")</f>
        <v/>
      </c>
      <c r="J7479" t="str">
        <f>TRIM(RawData!L7481)</f>
        <v/>
      </c>
      <c r="K7479">
        <f>'Risk Calculation Tables'!AD7047</f>
        <v>0</v>
      </c>
      <c r="L7479" t="str">
        <f>TRIM(RawData!J7481)</f>
        <v/>
      </c>
      <c r="M7479" t="str">
        <f>TRIM(RawData!K7481)</f>
        <v/>
      </c>
    </row>
    <row r="7480" spans="1:13" x14ac:dyDescent="0.3">
      <c r="A7480">
        <f>RawData!A7482</f>
        <v>0</v>
      </c>
      <c r="B7480" t="str">
        <f>IF(RawData!B7482&lt;&gt;"", (VLOOKUP(RawData!B7482,AgeCat,2,TRUE)), "")</f>
        <v/>
      </c>
      <c r="C7480" t="str">
        <f>TRIM(RawData!C7482)</f>
        <v/>
      </c>
      <c r="D7480" s="4">
        <f>RawData!D7482</f>
        <v>0</v>
      </c>
      <c r="E7480">
        <f>RawData!E7482</f>
        <v>0</v>
      </c>
      <c r="F7480" t="str">
        <f>IFERROR(IF(RawData!F7482&lt;&gt;"", VLOOKUP(TRIM(RawData!F7482),ICD10Code,2,FALSE), ""), "Other")</f>
        <v/>
      </c>
      <c r="G7480" t="str">
        <f>IFERROR(IF(RawData!G7482&lt;&gt;"", VLOOKUP(TRIM(RawData!G7482),ICD10Code,2,FALSE), ""), "Other")</f>
        <v/>
      </c>
      <c r="H7480" t="str">
        <f>IFERROR(IF(RawData!H7482&lt;&gt;"", VLOOKUP(TRIM(RawData!H7482),PHCODE,2,FALSE), ""), "Other")</f>
        <v/>
      </c>
      <c r="I7480" t="str">
        <f>IFERROR(IF(RawData!I7482&lt;&gt;"", VLOOKUP(TRIM(RawData!I7482),PHCODE,2,FALSE), ""), "Other")</f>
        <v/>
      </c>
      <c r="J7480" t="str">
        <f>TRIM(RawData!L7482)</f>
        <v/>
      </c>
      <c r="K7480">
        <f>'Risk Calculation Tables'!AD7048</f>
        <v>0</v>
      </c>
      <c r="L7480" t="str">
        <f>TRIM(RawData!J7482)</f>
        <v/>
      </c>
      <c r="M7480" t="str">
        <f>TRIM(RawData!K7482)</f>
        <v/>
      </c>
    </row>
    <row r="7481" spans="1:13" x14ac:dyDescent="0.3">
      <c r="A7481">
        <f>RawData!A7483</f>
        <v>0</v>
      </c>
      <c r="B7481" t="str">
        <f>IF(RawData!B7483&lt;&gt;"", (VLOOKUP(RawData!B7483,AgeCat,2,TRUE)), "")</f>
        <v/>
      </c>
      <c r="C7481" t="str">
        <f>TRIM(RawData!C7483)</f>
        <v/>
      </c>
      <c r="D7481" s="4">
        <f>RawData!D7483</f>
        <v>0</v>
      </c>
      <c r="E7481">
        <f>RawData!E7483</f>
        <v>0</v>
      </c>
      <c r="F7481" t="str">
        <f>IFERROR(IF(RawData!F7483&lt;&gt;"", VLOOKUP(TRIM(RawData!F7483),ICD10Code,2,FALSE), ""), "Other")</f>
        <v/>
      </c>
      <c r="G7481" t="str">
        <f>IFERROR(IF(RawData!G7483&lt;&gt;"", VLOOKUP(TRIM(RawData!G7483),ICD10Code,2,FALSE), ""), "Other")</f>
        <v/>
      </c>
      <c r="H7481" t="str">
        <f>IFERROR(IF(RawData!H7483&lt;&gt;"", VLOOKUP(TRIM(RawData!H7483),PHCODE,2,FALSE), ""), "Other")</f>
        <v/>
      </c>
      <c r="I7481" t="str">
        <f>IFERROR(IF(RawData!I7483&lt;&gt;"", VLOOKUP(TRIM(RawData!I7483),PHCODE,2,FALSE), ""), "Other")</f>
        <v/>
      </c>
      <c r="J7481" t="str">
        <f>TRIM(RawData!L7483)</f>
        <v/>
      </c>
      <c r="K7481">
        <f>'Risk Calculation Tables'!AD7049</f>
        <v>0</v>
      </c>
      <c r="L7481" t="str">
        <f>TRIM(RawData!J7483)</f>
        <v/>
      </c>
      <c r="M7481" t="str">
        <f>TRIM(RawData!K7483)</f>
        <v/>
      </c>
    </row>
    <row r="7482" spans="1:13" x14ac:dyDescent="0.3">
      <c r="A7482">
        <f>RawData!A7484</f>
        <v>0</v>
      </c>
      <c r="B7482" t="str">
        <f>IF(RawData!B7484&lt;&gt;"", (VLOOKUP(RawData!B7484,AgeCat,2,TRUE)), "")</f>
        <v/>
      </c>
      <c r="C7482" t="str">
        <f>TRIM(RawData!C7484)</f>
        <v/>
      </c>
      <c r="D7482" s="4">
        <f>RawData!D7484</f>
        <v>0</v>
      </c>
      <c r="E7482">
        <f>RawData!E7484</f>
        <v>0</v>
      </c>
      <c r="F7482" t="str">
        <f>IFERROR(IF(RawData!F7484&lt;&gt;"", VLOOKUP(TRIM(RawData!F7484),ICD10Code,2,FALSE), ""), "Other")</f>
        <v/>
      </c>
      <c r="G7482" t="str">
        <f>IFERROR(IF(RawData!G7484&lt;&gt;"", VLOOKUP(TRIM(RawData!G7484),ICD10Code,2,FALSE), ""), "Other")</f>
        <v/>
      </c>
      <c r="H7482" t="str">
        <f>IFERROR(IF(RawData!H7484&lt;&gt;"", VLOOKUP(TRIM(RawData!H7484),PHCODE,2,FALSE), ""), "Other")</f>
        <v/>
      </c>
      <c r="I7482" t="str">
        <f>IFERROR(IF(RawData!I7484&lt;&gt;"", VLOOKUP(TRIM(RawData!I7484),PHCODE,2,FALSE), ""), "Other")</f>
        <v/>
      </c>
      <c r="J7482" t="str">
        <f>TRIM(RawData!L7484)</f>
        <v/>
      </c>
      <c r="K7482">
        <f>'Risk Calculation Tables'!AD7050</f>
        <v>0</v>
      </c>
      <c r="L7482" t="str">
        <f>TRIM(RawData!J7484)</f>
        <v/>
      </c>
      <c r="M7482" t="str">
        <f>TRIM(RawData!K7484)</f>
        <v/>
      </c>
    </row>
    <row r="7483" spans="1:13" x14ac:dyDescent="0.3">
      <c r="A7483">
        <f>RawData!A7485</f>
        <v>0</v>
      </c>
      <c r="B7483" t="str">
        <f>IF(RawData!B7485&lt;&gt;"", (VLOOKUP(RawData!B7485,AgeCat,2,TRUE)), "")</f>
        <v/>
      </c>
      <c r="C7483" t="str">
        <f>TRIM(RawData!C7485)</f>
        <v/>
      </c>
      <c r="D7483" s="4">
        <f>RawData!D7485</f>
        <v>0</v>
      </c>
      <c r="E7483">
        <f>RawData!E7485</f>
        <v>0</v>
      </c>
      <c r="F7483" t="str">
        <f>IFERROR(IF(RawData!F7485&lt;&gt;"", VLOOKUP(TRIM(RawData!F7485),ICD10Code,2,FALSE), ""), "Other")</f>
        <v/>
      </c>
      <c r="G7483" t="str">
        <f>IFERROR(IF(RawData!G7485&lt;&gt;"", VLOOKUP(TRIM(RawData!G7485),ICD10Code,2,FALSE), ""), "Other")</f>
        <v/>
      </c>
      <c r="H7483" t="str">
        <f>IFERROR(IF(RawData!H7485&lt;&gt;"", VLOOKUP(TRIM(RawData!H7485),PHCODE,2,FALSE), ""), "Other")</f>
        <v/>
      </c>
      <c r="I7483" t="str">
        <f>IFERROR(IF(RawData!I7485&lt;&gt;"", VLOOKUP(TRIM(RawData!I7485),PHCODE,2,FALSE), ""), "Other")</f>
        <v/>
      </c>
      <c r="J7483" t="str">
        <f>TRIM(RawData!L7485)</f>
        <v/>
      </c>
      <c r="K7483">
        <f>'Risk Calculation Tables'!AD7051</f>
        <v>0</v>
      </c>
      <c r="L7483" t="str">
        <f>TRIM(RawData!J7485)</f>
        <v/>
      </c>
      <c r="M7483" t="str">
        <f>TRIM(RawData!K7485)</f>
        <v/>
      </c>
    </row>
    <row r="7484" spans="1:13" x14ac:dyDescent="0.3">
      <c r="A7484">
        <f>RawData!A7486</f>
        <v>0</v>
      </c>
      <c r="B7484" t="str">
        <f>IF(RawData!B7486&lt;&gt;"", (VLOOKUP(RawData!B7486,AgeCat,2,TRUE)), "")</f>
        <v/>
      </c>
      <c r="C7484" t="str">
        <f>TRIM(RawData!C7486)</f>
        <v/>
      </c>
      <c r="D7484" s="4">
        <f>RawData!D7486</f>
        <v>0</v>
      </c>
      <c r="E7484">
        <f>RawData!E7486</f>
        <v>0</v>
      </c>
      <c r="F7484" t="str">
        <f>IFERROR(IF(RawData!F7486&lt;&gt;"", VLOOKUP(TRIM(RawData!F7486),ICD10Code,2,FALSE), ""), "Other")</f>
        <v/>
      </c>
      <c r="G7484" t="str">
        <f>IFERROR(IF(RawData!G7486&lt;&gt;"", VLOOKUP(TRIM(RawData!G7486),ICD10Code,2,FALSE), ""), "Other")</f>
        <v/>
      </c>
      <c r="H7484" t="str">
        <f>IFERROR(IF(RawData!H7486&lt;&gt;"", VLOOKUP(TRIM(RawData!H7486),PHCODE,2,FALSE), ""), "Other")</f>
        <v/>
      </c>
      <c r="I7484" t="str">
        <f>IFERROR(IF(RawData!I7486&lt;&gt;"", VLOOKUP(TRIM(RawData!I7486),PHCODE,2,FALSE), ""), "Other")</f>
        <v/>
      </c>
      <c r="J7484" t="str">
        <f>TRIM(RawData!L7486)</f>
        <v/>
      </c>
      <c r="K7484">
        <f>'Risk Calculation Tables'!AD7052</f>
        <v>0</v>
      </c>
      <c r="L7484" t="str">
        <f>TRIM(RawData!J7486)</f>
        <v/>
      </c>
      <c r="M7484" t="str">
        <f>TRIM(RawData!K7486)</f>
        <v/>
      </c>
    </row>
    <row r="7485" spans="1:13" x14ac:dyDescent="0.3">
      <c r="A7485">
        <f>RawData!A7487</f>
        <v>0</v>
      </c>
      <c r="B7485" t="str">
        <f>IF(RawData!B7487&lt;&gt;"", (VLOOKUP(RawData!B7487,AgeCat,2,TRUE)), "")</f>
        <v/>
      </c>
      <c r="C7485" t="str">
        <f>TRIM(RawData!C7487)</f>
        <v/>
      </c>
      <c r="D7485" s="4">
        <f>RawData!D7487</f>
        <v>0</v>
      </c>
      <c r="E7485">
        <f>RawData!E7487</f>
        <v>0</v>
      </c>
      <c r="F7485" t="str">
        <f>IFERROR(IF(RawData!F7487&lt;&gt;"", VLOOKUP(TRIM(RawData!F7487),ICD10Code,2,FALSE), ""), "Other")</f>
        <v/>
      </c>
      <c r="G7485" t="str">
        <f>IFERROR(IF(RawData!G7487&lt;&gt;"", VLOOKUP(TRIM(RawData!G7487),ICD10Code,2,FALSE), ""), "Other")</f>
        <v/>
      </c>
      <c r="H7485" t="str">
        <f>IFERROR(IF(RawData!H7487&lt;&gt;"", VLOOKUP(TRIM(RawData!H7487),PHCODE,2,FALSE), ""), "Other")</f>
        <v/>
      </c>
      <c r="I7485" t="str">
        <f>IFERROR(IF(RawData!I7487&lt;&gt;"", VLOOKUP(TRIM(RawData!I7487),PHCODE,2,FALSE), ""), "Other")</f>
        <v/>
      </c>
      <c r="J7485" t="str">
        <f>TRIM(RawData!L7487)</f>
        <v/>
      </c>
      <c r="K7485">
        <f>'Risk Calculation Tables'!AD7053</f>
        <v>0</v>
      </c>
      <c r="L7485" t="str">
        <f>TRIM(RawData!J7487)</f>
        <v/>
      </c>
      <c r="M7485" t="str">
        <f>TRIM(RawData!K7487)</f>
        <v/>
      </c>
    </row>
    <row r="7486" spans="1:13" x14ac:dyDescent="0.3">
      <c r="A7486">
        <f>RawData!A7488</f>
        <v>0</v>
      </c>
      <c r="B7486" t="str">
        <f>IF(RawData!B7488&lt;&gt;"", (VLOOKUP(RawData!B7488,AgeCat,2,TRUE)), "")</f>
        <v/>
      </c>
      <c r="C7486" t="str">
        <f>TRIM(RawData!C7488)</f>
        <v/>
      </c>
      <c r="D7486" s="4">
        <f>RawData!D7488</f>
        <v>0</v>
      </c>
      <c r="E7486">
        <f>RawData!E7488</f>
        <v>0</v>
      </c>
      <c r="F7486" t="str">
        <f>IFERROR(IF(RawData!F7488&lt;&gt;"", VLOOKUP(TRIM(RawData!F7488),ICD10Code,2,FALSE), ""), "Other")</f>
        <v/>
      </c>
      <c r="G7486" t="str">
        <f>IFERROR(IF(RawData!G7488&lt;&gt;"", VLOOKUP(TRIM(RawData!G7488),ICD10Code,2,FALSE), ""), "Other")</f>
        <v/>
      </c>
      <c r="H7486" t="str">
        <f>IFERROR(IF(RawData!H7488&lt;&gt;"", VLOOKUP(TRIM(RawData!H7488),PHCODE,2,FALSE), ""), "Other")</f>
        <v/>
      </c>
      <c r="I7486" t="str">
        <f>IFERROR(IF(RawData!I7488&lt;&gt;"", VLOOKUP(TRIM(RawData!I7488),PHCODE,2,FALSE), ""), "Other")</f>
        <v/>
      </c>
      <c r="J7486" t="str">
        <f>TRIM(RawData!L7488)</f>
        <v/>
      </c>
      <c r="K7486">
        <f>'Risk Calculation Tables'!AD7054</f>
        <v>0</v>
      </c>
      <c r="L7486" t="str">
        <f>TRIM(RawData!J7488)</f>
        <v/>
      </c>
      <c r="M7486" t="str">
        <f>TRIM(RawData!K7488)</f>
        <v/>
      </c>
    </row>
    <row r="7487" spans="1:13" x14ac:dyDescent="0.3">
      <c r="A7487">
        <f>RawData!A7489</f>
        <v>0</v>
      </c>
      <c r="B7487" t="str">
        <f>IF(RawData!B7489&lt;&gt;"", (VLOOKUP(RawData!B7489,AgeCat,2,TRUE)), "")</f>
        <v/>
      </c>
      <c r="C7487" t="str">
        <f>TRIM(RawData!C7489)</f>
        <v/>
      </c>
      <c r="D7487" s="4">
        <f>RawData!D7489</f>
        <v>0</v>
      </c>
      <c r="E7487">
        <f>RawData!E7489</f>
        <v>0</v>
      </c>
      <c r="F7487" t="str">
        <f>IFERROR(IF(RawData!F7489&lt;&gt;"", VLOOKUP(TRIM(RawData!F7489),ICD10Code,2,FALSE), ""), "Other")</f>
        <v/>
      </c>
      <c r="G7487" t="str">
        <f>IFERROR(IF(RawData!G7489&lt;&gt;"", VLOOKUP(TRIM(RawData!G7489),ICD10Code,2,FALSE), ""), "Other")</f>
        <v/>
      </c>
      <c r="H7487" t="str">
        <f>IFERROR(IF(RawData!H7489&lt;&gt;"", VLOOKUP(TRIM(RawData!H7489),PHCODE,2,FALSE), ""), "Other")</f>
        <v/>
      </c>
      <c r="I7487" t="str">
        <f>IFERROR(IF(RawData!I7489&lt;&gt;"", VLOOKUP(TRIM(RawData!I7489),PHCODE,2,FALSE), ""), "Other")</f>
        <v/>
      </c>
      <c r="J7487" t="str">
        <f>TRIM(RawData!L7489)</f>
        <v/>
      </c>
      <c r="K7487">
        <f>'Risk Calculation Tables'!AD7055</f>
        <v>0</v>
      </c>
      <c r="L7487" t="str">
        <f>TRIM(RawData!J7489)</f>
        <v/>
      </c>
      <c r="M7487" t="str">
        <f>TRIM(RawData!K7489)</f>
        <v/>
      </c>
    </row>
    <row r="7488" spans="1:13" x14ac:dyDescent="0.3">
      <c r="A7488">
        <f>RawData!A7490</f>
        <v>0</v>
      </c>
      <c r="B7488" t="str">
        <f>IF(RawData!B7490&lt;&gt;"", (VLOOKUP(RawData!B7490,AgeCat,2,TRUE)), "")</f>
        <v/>
      </c>
      <c r="C7488" t="str">
        <f>TRIM(RawData!C7490)</f>
        <v/>
      </c>
      <c r="D7488" s="4">
        <f>RawData!D7490</f>
        <v>0</v>
      </c>
      <c r="E7488">
        <f>RawData!E7490</f>
        <v>0</v>
      </c>
      <c r="F7488" t="str">
        <f>IFERROR(IF(RawData!F7490&lt;&gt;"", VLOOKUP(TRIM(RawData!F7490),ICD10Code,2,FALSE), ""), "Other")</f>
        <v/>
      </c>
      <c r="G7488" t="str">
        <f>IFERROR(IF(RawData!G7490&lt;&gt;"", VLOOKUP(TRIM(RawData!G7490),ICD10Code,2,FALSE), ""), "Other")</f>
        <v/>
      </c>
      <c r="H7488" t="str">
        <f>IFERROR(IF(RawData!H7490&lt;&gt;"", VLOOKUP(TRIM(RawData!H7490),PHCODE,2,FALSE), ""), "Other")</f>
        <v/>
      </c>
      <c r="I7488" t="str">
        <f>IFERROR(IF(RawData!I7490&lt;&gt;"", VLOOKUP(TRIM(RawData!I7490),PHCODE,2,FALSE), ""), "Other")</f>
        <v/>
      </c>
      <c r="J7488" t="str">
        <f>TRIM(RawData!L7490)</f>
        <v/>
      </c>
      <c r="K7488">
        <f>'Risk Calculation Tables'!AD7056</f>
        <v>0</v>
      </c>
      <c r="L7488" t="str">
        <f>TRIM(RawData!J7490)</f>
        <v/>
      </c>
      <c r="M7488" t="str">
        <f>TRIM(RawData!K7490)</f>
        <v/>
      </c>
    </row>
    <row r="7489" spans="1:13" x14ac:dyDescent="0.3">
      <c r="A7489">
        <f>RawData!A7491</f>
        <v>0</v>
      </c>
      <c r="B7489" t="str">
        <f>IF(RawData!B7491&lt;&gt;"", (VLOOKUP(RawData!B7491,AgeCat,2,TRUE)), "")</f>
        <v/>
      </c>
      <c r="C7489" t="str">
        <f>TRIM(RawData!C7491)</f>
        <v/>
      </c>
      <c r="D7489" s="4">
        <f>RawData!D7491</f>
        <v>0</v>
      </c>
      <c r="E7489">
        <f>RawData!E7491</f>
        <v>0</v>
      </c>
      <c r="F7489" t="str">
        <f>IFERROR(IF(RawData!F7491&lt;&gt;"", VLOOKUP(TRIM(RawData!F7491),ICD10Code,2,FALSE), ""), "Other")</f>
        <v/>
      </c>
      <c r="G7489" t="str">
        <f>IFERROR(IF(RawData!G7491&lt;&gt;"", VLOOKUP(TRIM(RawData!G7491),ICD10Code,2,FALSE), ""), "Other")</f>
        <v/>
      </c>
      <c r="H7489" t="str">
        <f>IFERROR(IF(RawData!H7491&lt;&gt;"", VLOOKUP(TRIM(RawData!H7491),PHCODE,2,FALSE), ""), "Other")</f>
        <v/>
      </c>
      <c r="I7489" t="str">
        <f>IFERROR(IF(RawData!I7491&lt;&gt;"", VLOOKUP(TRIM(RawData!I7491),PHCODE,2,FALSE), ""), "Other")</f>
        <v/>
      </c>
      <c r="J7489" t="str">
        <f>TRIM(RawData!L7491)</f>
        <v/>
      </c>
      <c r="K7489">
        <f>'Risk Calculation Tables'!AD7057</f>
        <v>0</v>
      </c>
      <c r="L7489" t="str">
        <f>TRIM(RawData!J7491)</f>
        <v/>
      </c>
      <c r="M7489" t="str">
        <f>TRIM(RawData!K7491)</f>
        <v/>
      </c>
    </row>
    <row r="7490" spans="1:13" x14ac:dyDescent="0.3">
      <c r="A7490">
        <f>RawData!A7492</f>
        <v>0</v>
      </c>
      <c r="B7490" t="str">
        <f>IF(RawData!B7492&lt;&gt;"", (VLOOKUP(RawData!B7492,AgeCat,2,TRUE)), "")</f>
        <v/>
      </c>
      <c r="C7490" t="str">
        <f>TRIM(RawData!C7492)</f>
        <v/>
      </c>
      <c r="D7490" s="4">
        <f>RawData!D7492</f>
        <v>0</v>
      </c>
      <c r="E7490">
        <f>RawData!E7492</f>
        <v>0</v>
      </c>
      <c r="F7490" t="str">
        <f>IFERROR(IF(RawData!F7492&lt;&gt;"", VLOOKUP(TRIM(RawData!F7492),ICD10Code,2,FALSE), ""), "Other")</f>
        <v/>
      </c>
      <c r="G7490" t="str">
        <f>IFERROR(IF(RawData!G7492&lt;&gt;"", VLOOKUP(TRIM(RawData!G7492),ICD10Code,2,FALSE), ""), "Other")</f>
        <v/>
      </c>
      <c r="H7490" t="str">
        <f>IFERROR(IF(RawData!H7492&lt;&gt;"", VLOOKUP(TRIM(RawData!H7492),PHCODE,2,FALSE), ""), "Other")</f>
        <v/>
      </c>
      <c r="I7490" t="str">
        <f>IFERROR(IF(RawData!I7492&lt;&gt;"", VLOOKUP(TRIM(RawData!I7492),PHCODE,2,FALSE), ""), "Other")</f>
        <v/>
      </c>
      <c r="J7490" t="str">
        <f>TRIM(RawData!L7492)</f>
        <v/>
      </c>
      <c r="K7490">
        <f>'Risk Calculation Tables'!AD7058</f>
        <v>0</v>
      </c>
      <c r="L7490" t="str">
        <f>TRIM(RawData!J7492)</f>
        <v/>
      </c>
      <c r="M7490" t="str">
        <f>TRIM(RawData!K7492)</f>
        <v/>
      </c>
    </row>
    <row r="7491" spans="1:13" x14ac:dyDescent="0.3">
      <c r="A7491">
        <f>RawData!A7493</f>
        <v>0</v>
      </c>
      <c r="B7491" t="str">
        <f>IF(RawData!B7493&lt;&gt;"", (VLOOKUP(RawData!B7493,AgeCat,2,TRUE)), "")</f>
        <v/>
      </c>
      <c r="C7491" t="str">
        <f>TRIM(RawData!C7493)</f>
        <v/>
      </c>
      <c r="D7491" s="4">
        <f>RawData!D7493</f>
        <v>0</v>
      </c>
      <c r="E7491">
        <f>RawData!E7493</f>
        <v>0</v>
      </c>
      <c r="F7491" t="str">
        <f>IFERROR(IF(RawData!F7493&lt;&gt;"", VLOOKUP(TRIM(RawData!F7493),ICD10Code,2,FALSE), ""), "Other")</f>
        <v/>
      </c>
      <c r="G7491" t="str">
        <f>IFERROR(IF(RawData!G7493&lt;&gt;"", VLOOKUP(TRIM(RawData!G7493),ICD10Code,2,FALSE), ""), "Other")</f>
        <v/>
      </c>
      <c r="H7491" t="str">
        <f>IFERROR(IF(RawData!H7493&lt;&gt;"", VLOOKUP(TRIM(RawData!H7493),PHCODE,2,FALSE), ""), "Other")</f>
        <v/>
      </c>
      <c r="I7491" t="str">
        <f>IFERROR(IF(RawData!I7493&lt;&gt;"", VLOOKUP(TRIM(RawData!I7493),PHCODE,2,FALSE), ""), "Other")</f>
        <v/>
      </c>
      <c r="J7491" t="str">
        <f>TRIM(RawData!L7493)</f>
        <v/>
      </c>
      <c r="K7491">
        <f>'Risk Calculation Tables'!AD7059</f>
        <v>0</v>
      </c>
      <c r="L7491" t="str">
        <f>TRIM(RawData!J7493)</f>
        <v/>
      </c>
      <c r="M7491" t="str">
        <f>TRIM(RawData!K7493)</f>
        <v/>
      </c>
    </row>
    <row r="7492" spans="1:13" x14ac:dyDescent="0.3">
      <c r="A7492">
        <f>RawData!A7494</f>
        <v>0</v>
      </c>
      <c r="B7492" t="str">
        <f>IF(RawData!B7494&lt;&gt;"", (VLOOKUP(RawData!B7494,AgeCat,2,TRUE)), "")</f>
        <v/>
      </c>
      <c r="C7492" t="str">
        <f>TRIM(RawData!C7494)</f>
        <v/>
      </c>
      <c r="D7492" s="4">
        <f>RawData!D7494</f>
        <v>0</v>
      </c>
      <c r="E7492">
        <f>RawData!E7494</f>
        <v>0</v>
      </c>
      <c r="F7492" t="str">
        <f>IFERROR(IF(RawData!F7494&lt;&gt;"", VLOOKUP(TRIM(RawData!F7494),ICD10Code,2,FALSE), ""), "Other")</f>
        <v/>
      </c>
      <c r="G7492" t="str">
        <f>IFERROR(IF(RawData!G7494&lt;&gt;"", VLOOKUP(TRIM(RawData!G7494),ICD10Code,2,FALSE), ""), "Other")</f>
        <v/>
      </c>
      <c r="H7492" t="str">
        <f>IFERROR(IF(RawData!H7494&lt;&gt;"", VLOOKUP(TRIM(RawData!H7494),PHCODE,2,FALSE), ""), "Other")</f>
        <v/>
      </c>
      <c r="I7492" t="str">
        <f>IFERROR(IF(RawData!I7494&lt;&gt;"", VLOOKUP(TRIM(RawData!I7494),PHCODE,2,FALSE), ""), "Other")</f>
        <v/>
      </c>
      <c r="J7492" t="str">
        <f>TRIM(RawData!L7494)</f>
        <v/>
      </c>
      <c r="K7492">
        <f>'Risk Calculation Tables'!AD7060</f>
        <v>0</v>
      </c>
      <c r="L7492" t="str">
        <f>TRIM(RawData!J7494)</f>
        <v/>
      </c>
      <c r="M7492" t="str">
        <f>TRIM(RawData!K7494)</f>
        <v/>
      </c>
    </row>
    <row r="7493" spans="1:13" x14ac:dyDescent="0.3">
      <c r="A7493">
        <f>RawData!A7495</f>
        <v>0</v>
      </c>
      <c r="B7493" t="str">
        <f>IF(RawData!B7495&lt;&gt;"", (VLOOKUP(RawData!B7495,AgeCat,2,TRUE)), "")</f>
        <v/>
      </c>
      <c r="C7493" t="str">
        <f>TRIM(RawData!C7495)</f>
        <v/>
      </c>
      <c r="D7493" s="4">
        <f>RawData!D7495</f>
        <v>0</v>
      </c>
      <c r="E7493">
        <f>RawData!E7495</f>
        <v>0</v>
      </c>
      <c r="F7493" t="str">
        <f>IFERROR(IF(RawData!F7495&lt;&gt;"", VLOOKUP(TRIM(RawData!F7495),ICD10Code,2,FALSE), ""), "Other")</f>
        <v/>
      </c>
      <c r="G7493" t="str">
        <f>IFERROR(IF(RawData!G7495&lt;&gt;"", VLOOKUP(TRIM(RawData!G7495),ICD10Code,2,FALSE), ""), "Other")</f>
        <v/>
      </c>
      <c r="H7493" t="str">
        <f>IFERROR(IF(RawData!H7495&lt;&gt;"", VLOOKUP(TRIM(RawData!H7495),PHCODE,2,FALSE), ""), "Other")</f>
        <v/>
      </c>
      <c r="I7493" t="str">
        <f>IFERROR(IF(RawData!I7495&lt;&gt;"", VLOOKUP(TRIM(RawData!I7495),PHCODE,2,FALSE), ""), "Other")</f>
        <v/>
      </c>
      <c r="J7493" t="str">
        <f>TRIM(RawData!L7495)</f>
        <v/>
      </c>
      <c r="K7493">
        <f>'Risk Calculation Tables'!AD7061</f>
        <v>0</v>
      </c>
      <c r="L7493" t="str">
        <f>TRIM(RawData!J7495)</f>
        <v/>
      </c>
      <c r="M7493" t="str">
        <f>TRIM(RawData!K7495)</f>
        <v/>
      </c>
    </row>
    <row r="7494" spans="1:13" x14ac:dyDescent="0.3">
      <c r="A7494">
        <f>RawData!A7496</f>
        <v>0</v>
      </c>
      <c r="B7494" t="str">
        <f>IF(RawData!B7496&lt;&gt;"", (VLOOKUP(RawData!B7496,AgeCat,2,TRUE)), "")</f>
        <v/>
      </c>
      <c r="C7494" t="str">
        <f>TRIM(RawData!C7496)</f>
        <v/>
      </c>
      <c r="D7494" s="4">
        <f>RawData!D7496</f>
        <v>0</v>
      </c>
      <c r="E7494">
        <f>RawData!E7496</f>
        <v>0</v>
      </c>
      <c r="F7494" t="str">
        <f>IFERROR(IF(RawData!F7496&lt;&gt;"", VLOOKUP(TRIM(RawData!F7496),ICD10Code,2,FALSE), ""), "Other")</f>
        <v/>
      </c>
      <c r="G7494" t="str">
        <f>IFERROR(IF(RawData!G7496&lt;&gt;"", VLOOKUP(TRIM(RawData!G7496),ICD10Code,2,FALSE), ""), "Other")</f>
        <v/>
      </c>
      <c r="H7494" t="str">
        <f>IFERROR(IF(RawData!H7496&lt;&gt;"", VLOOKUP(TRIM(RawData!H7496),PHCODE,2,FALSE), ""), "Other")</f>
        <v/>
      </c>
      <c r="I7494" t="str">
        <f>IFERROR(IF(RawData!I7496&lt;&gt;"", VLOOKUP(TRIM(RawData!I7496),PHCODE,2,FALSE), ""), "Other")</f>
        <v/>
      </c>
      <c r="J7494" t="str">
        <f>TRIM(RawData!L7496)</f>
        <v/>
      </c>
      <c r="K7494">
        <f>'Risk Calculation Tables'!AD7062</f>
        <v>0</v>
      </c>
      <c r="L7494" t="str">
        <f>TRIM(RawData!J7496)</f>
        <v/>
      </c>
      <c r="M7494" t="str">
        <f>TRIM(RawData!K7496)</f>
        <v/>
      </c>
    </row>
    <row r="7495" spans="1:13" x14ac:dyDescent="0.3">
      <c r="A7495">
        <f>RawData!A7497</f>
        <v>0</v>
      </c>
      <c r="B7495" t="str">
        <f>IF(RawData!B7497&lt;&gt;"", (VLOOKUP(RawData!B7497,AgeCat,2,TRUE)), "")</f>
        <v/>
      </c>
      <c r="C7495" t="str">
        <f>TRIM(RawData!C7497)</f>
        <v/>
      </c>
      <c r="D7495" s="4">
        <f>RawData!D7497</f>
        <v>0</v>
      </c>
      <c r="E7495">
        <f>RawData!E7497</f>
        <v>0</v>
      </c>
      <c r="F7495" t="str">
        <f>IFERROR(IF(RawData!F7497&lt;&gt;"", VLOOKUP(TRIM(RawData!F7497),ICD10Code,2,FALSE), ""), "Other")</f>
        <v/>
      </c>
      <c r="G7495" t="str">
        <f>IFERROR(IF(RawData!G7497&lt;&gt;"", VLOOKUP(TRIM(RawData!G7497),ICD10Code,2,FALSE), ""), "Other")</f>
        <v/>
      </c>
      <c r="H7495" t="str">
        <f>IFERROR(IF(RawData!H7497&lt;&gt;"", VLOOKUP(TRIM(RawData!H7497),PHCODE,2,FALSE), ""), "Other")</f>
        <v/>
      </c>
      <c r="I7495" t="str">
        <f>IFERROR(IF(RawData!I7497&lt;&gt;"", VLOOKUP(TRIM(RawData!I7497),PHCODE,2,FALSE), ""), "Other")</f>
        <v/>
      </c>
      <c r="J7495" t="str">
        <f>TRIM(RawData!L7497)</f>
        <v/>
      </c>
      <c r="K7495">
        <f>'Risk Calculation Tables'!AD7063</f>
        <v>0</v>
      </c>
      <c r="L7495" t="str">
        <f>TRIM(RawData!J7497)</f>
        <v/>
      </c>
      <c r="M7495" t="str">
        <f>TRIM(RawData!K7497)</f>
        <v/>
      </c>
    </row>
    <row r="7496" spans="1:13" x14ac:dyDescent="0.3">
      <c r="A7496">
        <f>RawData!A7498</f>
        <v>0</v>
      </c>
      <c r="B7496" t="str">
        <f>IF(RawData!B7498&lt;&gt;"", (VLOOKUP(RawData!B7498,AgeCat,2,TRUE)), "")</f>
        <v/>
      </c>
      <c r="C7496" t="str">
        <f>TRIM(RawData!C7498)</f>
        <v/>
      </c>
      <c r="D7496" s="4">
        <f>RawData!D7498</f>
        <v>0</v>
      </c>
      <c r="E7496">
        <f>RawData!E7498</f>
        <v>0</v>
      </c>
      <c r="F7496" t="str">
        <f>IFERROR(IF(RawData!F7498&lt;&gt;"", VLOOKUP(TRIM(RawData!F7498),ICD10Code,2,FALSE), ""), "Other")</f>
        <v/>
      </c>
      <c r="G7496" t="str">
        <f>IFERROR(IF(RawData!G7498&lt;&gt;"", VLOOKUP(TRIM(RawData!G7498),ICD10Code,2,FALSE), ""), "Other")</f>
        <v/>
      </c>
      <c r="H7496" t="str">
        <f>IFERROR(IF(RawData!H7498&lt;&gt;"", VLOOKUP(TRIM(RawData!H7498),PHCODE,2,FALSE), ""), "Other")</f>
        <v/>
      </c>
      <c r="I7496" t="str">
        <f>IFERROR(IF(RawData!I7498&lt;&gt;"", VLOOKUP(TRIM(RawData!I7498),PHCODE,2,FALSE), ""), "Other")</f>
        <v/>
      </c>
      <c r="J7496" t="str">
        <f>TRIM(RawData!L7498)</f>
        <v/>
      </c>
      <c r="K7496">
        <f>'Risk Calculation Tables'!AD7064</f>
        <v>0</v>
      </c>
      <c r="L7496" t="str">
        <f>TRIM(RawData!J7498)</f>
        <v/>
      </c>
      <c r="M7496" t="str">
        <f>TRIM(RawData!K7498)</f>
        <v/>
      </c>
    </row>
    <row r="7497" spans="1:13" x14ac:dyDescent="0.3">
      <c r="A7497">
        <f>RawData!A7499</f>
        <v>0</v>
      </c>
      <c r="B7497" t="str">
        <f>IF(RawData!B7499&lt;&gt;"", (VLOOKUP(RawData!B7499,AgeCat,2,TRUE)), "")</f>
        <v/>
      </c>
      <c r="C7497" t="str">
        <f>TRIM(RawData!C7499)</f>
        <v/>
      </c>
      <c r="D7497" s="4">
        <f>RawData!D7499</f>
        <v>0</v>
      </c>
      <c r="E7497">
        <f>RawData!E7499</f>
        <v>0</v>
      </c>
      <c r="F7497" t="str">
        <f>IFERROR(IF(RawData!F7499&lt;&gt;"", VLOOKUP(TRIM(RawData!F7499),ICD10Code,2,FALSE), ""), "Other")</f>
        <v/>
      </c>
      <c r="G7497" t="str">
        <f>IFERROR(IF(RawData!G7499&lt;&gt;"", VLOOKUP(TRIM(RawData!G7499),ICD10Code,2,FALSE), ""), "Other")</f>
        <v/>
      </c>
      <c r="H7497" t="str">
        <f>IFERROR(IF(RawData!H7499&lt;&gt;"", VLOOKUP(TRIM(RawData!H7499),PHCODE,2,FALSE), ""), "Other")</f>
        <v/>
      </c>
      <c r="I7497" t="str">
        <f>IFERROR(IF(RawData!I7499&lt;&gt;"", VLOOKUP(TRIM(RawData!I7499),PHCODE,2,FALSE), ""), "Other")</f>
        <v/>
      </c>
      <c r="J7497" t="str">
        <f>TRIM(RawData!L7499)</f>
        <v/>
      </c>
      <c r="K7497">
        <f>'Risk Calculation Tables'!AD7065</f>
        <v>0</v>
      </c>
      <c r="L7497" t="str">
        <f>TRIM(RawData!J7499)</f>
        <v/>
      </c>
      <c r="M7497" t="str">
        <f>TRIM(RawData!K7499)</f>
        <v/>
      </c>
    </row>
    <row r="7498" spans="1:13" x14ac:dyDescent="0.3">
      <c r="A7498">
        <f>RawData!A7500</f>
        <v>0</v>
      </c>
      <c r="B7498" t="str">
        <f>IF(RawData!B7500&lt;&gt;"", (VLOOKUP(RawData!B7500,AgeCat,2,TRUE)), "")</f>
        <v/>
      </c>
      <c r="C7498" t="str">
        <f>TRIM(RawData!C7500)</f>
        <v/>
      </c>
      <c r="D7498" s="4">
        <f>RawData!D7500</f>
        <v>0</v>
      </c>
      <c r="E7498">
        <f>RawData!E7500</f>
        <v>0</v>
      </c>
      <c r="F7498" t="str">
        <f>IFERROR(IF(RawData!F7500&lt;&gt;"", VLOOKUP(TRIM(RawData!F7500),ICD10Code,2,FALSE), ""), "Other")</f>
        <v/>
      </c>
      <c r="G7498" t="str">
        <f>IFERROR(IF(RawData!G7500&lt;&gt;"", VLOOKUP(TRIM(RawData!G7500),ICD10Code,2,FALSE), ""), "Other")</f>
        <v/>
      </c>
      <c r="H7498" t="str">
        <f>IFERROR(IF(RawData!H7500&lt;&gt;"", VLOOKUP(TRIM(RawData!H7500),PHCODE,2,FALSE), ""), "Other")</f>
        <v/>
      </c>
      <c r="I7498" t="str">
        <f>IFERROR(IF(RawData!I7500&lt;&gt;"", VLOOKUP(TRIM(RawData!I7500),PHCODE,2,FALSE), ""), "Other")</f>
        <v/>
      </c>
      <c r="J7498" t="str">
        <f>TRIM(RawData!L7500)</f>
        <v/>
      </c>
      <c r="K7498">
        <f>'Risk Calculation Tables'!AD7066</f>
        <v>0</v>
      </c>
      <c r="L7498" t="str">
        <f>TRIM(RawData!J7500)</f>
        <v/>
      </c>
      <c r="M7498" t="str">
        <f>TRIM(RawData!K7500)</f>
        <v/>
      </c>
    </row>
    <row r="7499" spans="1:13" x14ac:dyDescent="0.3">
      <c r="A7499">
        <f>RawData!A7501</f>
        <v>0</v>
      </c>
      <c r="B7499" t="str">
        <f>IF(RawData!B7501&lt;&gt;"", (VLOOKUP(RawData!B7501,AgeCat,2,TRUE)), "")</f>
        <v/>
      </c>
      <c r="C7499" t="str">
        <f>TRIM(RawData!C7501)</f>
        <v/>
      </c>
      <c r="D7499" s="4">
        <f>RawData!D7501</f>
        <v>0</v>
      </c>
      <c r="E7499">
        <f>RawData!E7501</f>
        <v>0</v>
      </c>
      <c r="F7499" t="str">
        <f>IFERROR(IF(RawData!F7501&lt;&gt;"", VLOOKUP(TRIM(RawData!F7501),ICD10Code,2,FALSE), ""), "Other")</f>
        <v/>
      </c>
      <c r="G7499" t="str">
        <f>IFERROR(IF(RawData!G7501&lt;&gt;"", VLOOKUP(TRIM(RawData!G7501),ICD10Code,2,FALSE), ""), "Other")</f>
        <v/>
      </c>
      <c r="H7499" t="str">
        <f>IFERROR(IF(RawData!H7501&lt;&gt;"", VLOOKUP(TRIM(RawData!H7501),PHCODE,2,FALSE), ""), "Other")</f>
        <v/>
      </c>
      <c r="I7499" t="str">
        <f>IFERROR(IF(RawData!I7501&lt;&gt;"", VLOOKUP(TRIM(RawData!I7501),PHCODE,2,FALSE), ""), "Other")</f>
        <v/>
      </c>
      <c r="J7499" t="str">
        <f>TRIM(RawData!L7501)</f>
        <v/>
      </c>
      <c r="K7499">
        <f>'Risk Calculation Tables'!AD7067</f>
        <v>0</v>
      </c>
      <c r="L7499" t="str">
        <f>TRIM(RawData!J7501)</f>
        <v/>
      </c>
      <c r="M7499" t="str">
        <f>TRIM(RawData!K7501)</f>
        <v/>
      </c>
    </row>
    <row r="7500" spans="1:13" x14ac:dyDescent="0.3">
      <c r="A7500">
        <f>RawData!A7502</f>
        <v>0</v>
      </c>
      <c r="B7500" t="str">
        <f>IF(RawData!B7502&lt;&gt;"", (VLOOKUP(RawData!B7502,AgeCat,2,TRUE)), "")</f>
        <v/>
      </c>
      <c r="C7500" t="str">
        <f>TRIM(RawData!C7502)</f>
        <v/>
      </c>
      <c r="D7500" s="4">
        <f>RawData!D7502</f>
        <v>0</v>
      </c>
      <c r="E7500">
        <f>RawData!E7502</f>
        <v>0</v>
      </c>
      <c r="F7500" t="str">
        <f>IFERROR(IF(RawData!F7502&lt;&gt;"", VLOOKUP(TRIM(RawData!F7502),ICD10Code,2,FALSE), ""), "Other")</f>
        <v/>
      </c>
      <c r="G7500" t="str">
        <f>IFERROR(IF(RawData!G7502&lt;&gt;"", VLOOKUP(TRIM(RawData!G7502),ICD10Code,2,FALSE), ""), "Other")</f>
        <v/>
      </c>
      <c r="H7500" t="str">
        <f>IFERROR(IF(RawData!H7502&lt;&gt;"", VLOOKUP(TRIM(RawData!H7502),PHCODE,2,FALSE), ""), "Other")</f>
        <v/>
      </c>
      <c r="I7500" t="str">
        <f>IFERROR(IF(RawData!I7502&lt;&gt;"", VLOOKUP(TRIM(RawData!I7502),PHCODE,2,FALSE), ""), "Other")</f>
        <v/>
      </c>
      <c r="J7500" t="str">
        <f>TRIM(RawData!L7502)</f>
        <v/>
      </c>
      <c r="K7500">
        <f>'Risk Calculation Tables'!AD7068</f>
        <v>0</v>
      </c>
      <c r="L7500" t="str">
        <f>TRIM(RawData!J7502)</f>
        <v/>
      </c>
      <c r="M7500" t="str">
        <f>TRIM(RawData!K7502)</f>
        <v/>
      </c>
    </row>
    <row r="7501" spans="1:13" x14ac:dyDescent="0.3">
      <c r="A7501">
        <f>RawData!A7503</f>
        <v>0</v>
      </c>
      <c r="B7501" t="str">
        <f>IF(RawData!B7503&lt;&gt;"", (VLOOKUP(RawData!B7503,AgeCat,2,TRUE)), "")</f>
        <v/>
      </c>
      <c r="C7501" t="str">
        <f>TRIM(RawData!C7503)</f>
        <v/>
      </c>
      <c r="D7501" s="4">
        <f>RawData!D7503</f>
        <v>0</v>
      </c>
      <c r="E7501">
        <f>RawData!E7503</f>
        <v>0</v>
      </c>
      <c r="F7501" t="str">
        <f>IFERROR(IF(RawData!F7503&lt;&gt;"", VLOOKUP(TRIM(RawData!F7503),ICD10Code,2,FALSE), ""), "Other")</f>
        <v/>
      </c>
      <c r="G7501" t="str">
        <f>IFERROR(IF(RawData!G7503&lt;&gt;"", VLOOKUP(TRIM(RawData!G7503),ICD10Code,2,FALSE), ""), "Other")</f>
        <v/>
      </c>
      <c r="H7501" t="str">
        <f>IFERROR(IF(RawData!H7503&lt;&gt;"", VLOOKUP(TRIM(RawData!H7503),PHCODE,2,FALSE), ""), "Other")</f>
        <v/>
      </c>
      <c r="I7501" t="str">
        <f>IFERROR(IF(RawData!I7503&lt;&gt;"", VLOOKUP(TRIM(RawData!I7503),PHCODE,2,FALSE), ""), "Other")</f>
        <v/>
      </c>
      <c r="J7501" t="str">
        <f>TRIM(RawData!L7503)</f>
        <v/>
      </c>
      <c r="K7501">
        <f>'Risk Calculation Tables'!AD7069</f>
        <v>0</v>
      </c>
      <c r="L7501" t="str">
        <f>TRIM(RawData!J7503)</f>
        <v/>
      </c>
      <c r="M7501" t="str">
        <f>TRIM(RawData!K7503)</f>
        <v/>
      </c>
    </row>
    <row r="7502" spans="1:13" x14ac:dyDescent="0.3">
      <c r="A7502">
        <f>RawData!A7504</f>
        <v>0</v>
      </c>
      <c r="B7502" t="str">
        <f>IF(RawData!B7504&lt;&gt;"", (VLOOKUP(RawData!B7504,AgeCat,2,TRUE)), "")</f>
        <v/>
      </c>
      <c r="C7502" t="str">
        <f>TRIM(RawData!C7504)</f>
        <v/>
      </c>
      <c r="D7502" s="4">
        <f>RawData!D7504</f>
        <v>0</v>
      </c>
      <c r="E7502">
        <f>RawData!E7504</f>
        <v>0</v>
      </c>
      <c r="F7502" t="str">
        <f>IFERROR(IF(RawData!F7504&lt;&gt;"", VLOOKUP(TRIM(RawData!F7504),ICD10Code,2,FALSE), ""), "Other")</f>
        <v/>
      </c>
      <c r="G7502" t="str">
        <f>IFERROR(IF(RawData!G7504&lt;&gt;"", VLOOKUP(TRIM(RawData!G7504),ICD10Code,2,FALSE), ""), "Other")</f>
        <v/>
      </c>
      <c r="H7502" t="str">
        <f>IFERROR(IF(RawData!H7504&lt;&gt;"", VLOOKUP(TRIM(RawData!H7504),PHCODE,2,FALSE), ""), "Other")</f>
        <v/>
      </c>
      <c r="I7502" t="str">
        <f>IFERROR(IF(RawData!I7504&lt;&gt;"", VLOOKUP(TRIM(RawData!I7504),PHCODE,2,FALSE), ""), "Other")</f>
        <v/>
      </c>
      <c r="J7502" t="str">
        <f>TRIM(RawData!L7504)</f>
        <v/>
      </c>
      <c r="K7502">
        <f>'Risk Calculation Tables'!AD7070</f>
        <v>0</v>
      </c>
      <c r="L7502" t="str">
        <f>TRIM(RawData!J7504)</f>
        <v/>
      </c>
      <c r="M7502" t="str">
        <f>TRIM(RawData!K7504)</f>
        <v/>
      </c>
    </row>
    <row r="7503" spans="1:13" x14ac:dyDescent="0.3">
      <c r="A7503">
        <f>RawData!A7505</f>
        <v>0</v>
      </c>
      <c r="B7503" t="str">
        <f>IF(RawData!B7505&lt;&gt;"", (VLOOKUP(RawData!B7505,AgeCat,2,TRUE)), "")</f>
        <v/>
      </c>
      <c r="C7503" t="str">
        <f>TRIM(RawData!C7505)</f>
        <v/>
      </c>
      <c r="D7503" s="4">
        <f>RawData!D7505</f>
        <v>0</v>
      </c>
      <c r="E7503">
        <f>RawData!E7505</f>
        <v>0</v>
      </c>
      <c r="F7503" t="str">
        <f>IFERROR(IF(RawData!F7505&lt;&gt;"", VLOOKUP(TRIM(RawData!F7505),ICD10Code,2,FALSE), ""), "Other")</f>
        <v/>
      </c>
      <c r="G7503" t="str">
        <f>IFERROR(IF(RawData!G7505&lt;&gt;"", VLOOKUP(TRIM(RawData!G7505),ICD10Code,2,FALSE), ""), "Other")</f>
        <v/>
      </c>
      <c r="H7503" t="str">
        <f>IFERROR(IF(RawData!H7505&lt;&gt;"", VLOOKUP(TRIM(RawData!H7505),PHCODE,2,FALSE), ""), "Other")</f>
        <v/>
      </c>
      <c r="I7503" t="str">
        <f>IFERROR(IF(RawData!I7505&lt;&gt;"", VLOOKUP(TRIM(RawData!I7505),PHCODE,2,FALSE), ""), "Other")</f>
        <v/>
      </c>
      <c r="J7503" t="str">
        <f>TRIM(RawData!L7505)</f>
        <v/>
      </c>
      <c r="K7503">
        <f>'Risk Calculation Tables'!AD7071</f>
        <v>0</v>
      </c>
      <c r="L7503" t="str">
        <f>TRIM(RawData!J7505)</f>
        <v/>
      </c>
      <c r="M7503" t="str">
        <f>TRIM(RawData!K7505)</f>
        <v/>
      </c>
    </row>
    <row r="7504" spans="1:13" x14ac:dyDescent="0.3">
      <c r="A7504">
        <f>RawData!A7506</f>
        <v>0</v>
      </c>
      <c r="B7504" t="str">
        <f>IF(RawData!B7506&lt;&gt;"", (VLOOKUP(RawData!B7506,AgeCat,2,TRUE)), "")</f>
        <v/>
      </c>
      <c r="C7504" t="str">
        <f>TRIM(RawData!C7506)</f>
        <v/>
      </c>
      <c r="D7504" s="4">
        <f>RawData!D7506</f>
        <v>0</v>
      </c>
      <c r="E7504">
        <f>RawData!E7506</f>
        <v>0</v>
      </c>
      <c r="F7504" t="str">
        <f>IFERROR(IF(RawData!F7506&lt;&gt;"", VLOOKUP(TRIM(RawData!F7506),ICD10Code,2,FALSE), ""), "Other")</f>
        <v/>
      </c>
      <c r="G7504" t="str">
        <f>IFERROR(IF(RawData!G7506&lt;&gt;"", VLOOKUP(TRIM(RawData!G7506),ICD10Code,2,FALSE), ""), "Other")</f>
        <v/>
      </c>
      <c r="H7504" t="str">
        <f>IFERROR(IF(RawData!H7506&lt;&gt;"", VLOOKUP(TRIM(RawData!H7506),PHCODE,2,FALSE), ""), "Other")</f>
        <v/>
      </c>
      <c r="I7504" t="str">
        <f>IFERROR(IF(RawData!I7506&lt;&gt;"", VLOOKUP(TRIM(RawData!I7506),PHCODE,2,FALSE), ""), "Other")</f>
        <v/>
      </c>
      <c r="J7504" t="str">
        <f>TRIM(RawData!L7506)</f>
        <v/>
      </c>
      <c r="K7504">
        <f>'Risk Calculation Tables'!AD7072</f>
        <v>0</v>
      </c>
      <c r="L7504" t="str">
        <f>TRIM(RawData!J7506)</f>
        <v/>
      </c>
      <c r="M7504" t="str">
        <f>TRIM(RawData!K7506)</f>
        <v/>
      </c>
    </row>
    <row r="7505" spans="1:13" x14ac:dyDescent="0.3">
      <c r="A7505">
        <f>RawData!A7507</f>
        <v>0</v>
      </c>
      <c r="B7505" t="str">
        <f>IF(RawData!B7507&lt;&gt;"", (VLOOKUP(RawData!B7507,AgeCat,2,TRUE)), "")</f>
        <v/>
      </c>
      <c r="C7505" t="str">
        <f>TRIM(RawData!C7507)</f>
        <v/>
      </c>
      <c r="D7505" s="4">
        <f>RawData!D7507</f>
        <v>0</v>
      </c>
      <c r="E7505">
        <f>RawData!E7507</f>
        <v>0</v>
      </c>
      <c r="F7505" t="str">
        <f>IFERROR(IF(RawData!F7507&lt;&gt;"", VLOOKUP(TRIM(RawData!F7507),ICD10Code,2,FALSE), ""), "Other")</f>
        <v/>
      </c>
      <c r="G7505" t="str">
        <f>IFERROR(IF(RawData!G7507&lt;&gt;"", VLOOKUP(TRIM(RawData!G7507),ICD10Code,2,FALSE), ""), "Other")</f>
        <v/>
      </c>
      <c r="H7505" t="str">
        <f>IFERROR(IF(RawData!H7507&lt;&gt;"", VLOOKUP(TRIM(RawData!H7507),PHCODE,2,FALSE), ""), "Other")</f>
        <v/>
      </c>
      <c r="I7505" t="str">
        <f>IFERROR(IF(RawData!I7507&lt;&gt;"", VLOOKUP(TRIM(RawData!I7507),PHCODE,2,FALSE), ""), "Other")</f>
        <v/>
      </c>
      <c r="J7505" t="str">
        <f>TRIM(RawData!L7507)</f>
        <v/>
      </c>
      <c r="K7505">
        <f>'Risk Calculation Tables'!AD7073</f>
        <v>0</v>
      </c>
      <c r="L7505" t="str">
        <f>TRIM(RawData!J7507)</f>
        <v/>
      </c>
      <c r="M7505" t="str">
        <f>TRIM(RawData!K7507)</f>
        <v/>
      </c>
    </row>
    <row r="7506" spans="1:13" x14ac:dyDescent="0.3">
      <c r="A7506">
        <f>RawData!A7508</f>
        <v>0</v>
      </c>
      <c r="B7506" t="str">
        <f>IF(RawData!B7508&lt;&gt;"", (VLOOKUP(RawData!B7508,AgeCat,2,TRUE)), "")</f>
        <v/>
      </c>
      <c r="C7506" t="str">
        <f>TRIM(RawData!C7508)</f>
        <v/>
      </c>
      <c r="D7506" s="4">
        <f>RawData!D7508</f>
        <v>0</v>
      </c>
      <c r="E7506">
        <f>RawData!E7508</f>
        <v>0</v>
      </c>
      <c r="F7506" t="str">
        <f>IFERROR(IF(RawData!F7508&lt;&gt;"", VLOOKUP(TRIM(RawData!F7508),ICD10Code,2,FALSE), ""), "Other")</f>
        <v/>
      </c>
      <c r="G7506" t="str">
        <f>IFERROR(IF(RawData!G7508&lt;&gt;"", VLOOKUP(TRIM(RawData!G7508),ICD10Code,2,FALSE), ""), "Other")</f>
        <v/>
      </c>
      <c r="H7506" t="str">
        <f>IFERROR(IF(RawData!H7508&lt;&gt;"", VLOOKUP(TRIM(RawData!H7508),PHCODE,2,FALSE), ""), "Other")</f>
        <v/>
      </c>
      <c r="I7506" t="str">
        <f>IFERROR(IF(RawData!I7508&lt;&gt;"", VLOOKUP(TRIM(RawData!I7508),PHCODE,2,FALSE), ""), "Other")</f>
        <v/>
      </c>
      <c r="J7506" t="str">
        <f>TRIM(RawData!L7508)</f>
        <v/>
      </c>
      <c r="K7506">
        <f>'Risk Calculation Tables'!AD7074</f>
        <v>0</v>
      </c>
      <c r="L7506" t="str">
        <f>TRIM(RawData!J7508)</f>
        <v/>
      </c>
      <c r="M7506" t="str">
        <f>TRIM(RawData!K7508)</f>
        <v/>
      </c>
    </row>
    <row r="7507" spans="1:13" x14ac:dyDescent="0.3">
      <c r="A7507">
        <f>RawData!A7509</f>
        <v>0</v>
      </c>
      <c r="B7507" t="str">
        <f>IF(RawData!B7509&lt;&gt;"", (VLOOKUP(RawData!B7509,AgeCat,2,TRUE)), "")</f>
        <v/>
      </c>
      <c r="C7507" t="str">
        <f>TRIM(RawData!C7509)</f>
        <v/>
      </c>
      <c r="D7507" s="4">
        <f>RawData!D7509</f>
        <v>0</v>
      </c>
      <c r="E7507">
        <f>RawData!E7509</f>
        <v>0</v>
      </c>
      <c r="F7507" t="str">
        <f>IFERROR(IF(RawData!F7509&lt;&gt;"", VLOOKUP(TRIM(RawData!F7509),ICD10Code,2,FALSE), ""), "Other")</f>
        <v/>
      </c>
      <c r="G7507" t="str">
        <f>IFERROR(IF(RawData!G7509&lt;&gt;"", VLOOKUP(TRIM(RawData!G7509),ICD10Code,2,FALSE), ""), "Other")</f>
        <v/>
      </c>
      <c r="H7507" t="str">
        <f>IFERROR(IF(RawData!H7509&lt;&gt;"", VLOOKUP(TRIM(RawData!H7509),PHCODE,2,FALSE), ""), "Other")</f>
        <v/>
      </c>
      <c r="I7507" t="str">
        <f>IFERROR(IF(RawData!I7509&lt;&gt;"", VLOOKUP(TRIM(RawData!I7509),PHCODE,2,FALSE), ""), "Other")</f>
        <v/>
      </c>
      <c r="J7507" t="str">
        <f>TRIM(RawData!L7509)</f>
        <v/>
      </c>
      <c r="K7507">
        <f>'Risk Calculation Tables'!AD7075</f>
        <v>0</v>
      </c>
      <c r="L7507" t="str">
        <f>TRIM(RawData!J7509)</f>
        <v/>
      </c>
      <c r="M7507" t="str">
        <f>TRIM(RawData!K7509)</f>
        <v/>
      </c>
    </row>
    <row r="7508" spans="1:13" x14ac:dyDescent="0.3">
      <c r="A7508">
        <f>RawData!A7510</f>
        <v>0</v>
      </c>
      <c r="B7508" t="str">
        <f>IF(RawData!B7510&lt;&gt;"", (VLOOKUP(RawData!B7510,AgeCat,2,TRUE)), "")</f>
        <v/>
      </c>
      <c r="C7508" t="str">
        <f>TRIM(RawData!C7510)</f>
        <v/>
      </c>
      <c r="D7508" s="4">
        <f>RawData!D7510</f>
        <v>0</v>
      </c>
      <c r="E7508">
        <f>RawData!E7510</f>
        <v>0</v>
      </c>
      <c r="F7508" t="str">
        <f>IFERROR(IF(RawData!F7510&lt;&gt;"", VLOOKUP(TRIM(RawData!F7510),ICD10Code,2,FALSE), ""), "Other")</f>
        <v/>
      </c>
      <c r="G7508" t="str">
        <f>IFERROR(IF(RawData!G7510&lt;&gt;"", VLOOKUP(TRIM(RawData!G7510),ICD10Code,2,FALSE), ""), "Other")</f>
        <v/>
      </c>
      <c r="H7508" t="str">
        <f>IFERROR(IF(RawData!H7510&lt;&gt;"", VLOOKUP(TRIM(RawData!H7510),PHCODE,2,FALSE), ""), "Other")</f>
        <v/>
      </c>
      <c r="I7508" t="str">
        <f>IFERROR(IF(RawData!I7510&lt;&gt;"", VLOOKUP(TRIM(RawData!I7510),PHCODE,2,FALSE), ""), "Other")</f>
        <v/>
      </c>
      <c r="J7508" t="str">
        <f>TRIM(RawData!L7510)</f>
        <v/>
      </c>
      <c r="K7508">
        <f>'Risk Calculation Tables'!AD7076</f>
        <v>0</v>
      </c>
      <c r="L7508" t="str">
        <f>TRIM(RawData!J7510)</f>
        <v/>
      </c>
      <c r="M7508" t="str">
        <f>TRIM(RawData!K7510)</f>
        <v/>
      </c>
    </row>
    <row r="7509" spans="1:13" x14ac:dyDescent="0.3">
      <c r="A7509">
        <f>RawData!A7511</f>
        <v>0</v>
      </c>
      <c r="B7509" t="str">
        <f>IF(RawData!B7511&lt;&gt;"", (VLOOKUP(RawData!B7511,AgeCat,2,TRUE)), "")</f>
        <v/>
      </c>
      <c r="C7509" t="str">
        <f>TRIM(RawData!C7511)</f>
        <v/>
      </c>
      <c r="D7509" s="4">
        <f>RawData!D7511</f>
        <v>0</v>
      </c>
      <c r="E7509">
        <f>RawData!E7511</f>
        <v>0</v>
      </c>
      <c r="F7509" t="str">
        <f>IFERROR(IF(RawData!F7511&lt;&gt;"", VLOOKUP(TRIM(RawData!F7511),ICD10Code,2,FALSE), ""), "Other")</f>
        <v/>
      </c>
      <c r="G7509" t="str">
        <f>IFERROR(IF(RawData!G7511&lt;&gt;"", VLOOKUP(TRIM(RawData!G7511),ICD10Code,2,FALSE), ""), "Other")</f>
        <v/>
      </c>
      <c r="H7509" t="str">
        <f>IFERROR(IF(RawData!H7511&lt;&gt;"", VLOOKUP(TRIM(RawData!H7511),PHCODE,2,FALSE), ""), "Other")</f>
        <v/>
      </c>
      <c r="I7509" t="str">
        <f>IFERROR(IF(RawData!I7511&lt;&gt;"", VLOOKUP(TRIM(RawData!I7511),PHCODE,2,FALSE), ""), "Other")</f>
        <v/>
      </c>
      <c r="J7509" t="str">
        <f>TRIM(RawData!L7511)</f>
        <v/>
      </c>
      <c r="K7509">
        <f>'Risk Calculation Tables'!AD7077</f>
        <v>0</v>
      </c>
      <c r="L7509" t="str">
        <f>TRIM(RawData!J7511)</f>
        <v/>
      </c>
      <c r="M7509" t="str">
        <f>TRIM(RawData!K7511)</f>
        <v/>
      </c>
    </row>
    <row r="7510" spans="1:13" x14ac:dyDescent="0.3">
      <c r="A7510">
        <f>RawData!A7512</f>
        <v>0</v>
      </c>
      <c r="B7510" t="str">
        <f>IF(RawData!B7512&lt;&gt;"", (VLOOKUP(RawData!B7512,AgeCat,2,TRUE)), "")</f>
        <v/>
      </c>
      <c r="C7510" t="str">
        <f>TRIM(RawData!C7512)</f>
        <v/>
      </c>
      <c r="D7510" s="4">
        <f>RawData!D7512</f>
        <v>0</v>
      </c>
      <c r="E7510">
        <f>RawData!E7512</f>
        <v>0</v>
      </c>
      <c r="F7510" t="str">
        <f>IFERROR(IF(RawData!F7512&lt;&gt;"", VLOOKUP(TRIM(RawData!F7512),ICD10Code,2,FALSE), ""), "Other")</f>
        <v/>
      </c>
      <c r="G7510" t="str">
        <f>IFERROR(IF(RawData!G7512&lt;&gt;"", VLOOKUP(TRIM(RawData!G7512),ICD10Code,2,FALSE), ""), "Other")</f>
        <v/>
      </c>
      <c r="H7510" t="str">
        <f>IFERROR(IF(RawData!H7512&lt;&gt;"", VLOOKUP(TRIM(RawData!H7512),PHCODE,2,FALSE), ""), "Other")</f>
        <v/>
      </c>
      <c r="I7510" t="str">
        <f>IFERROR(IF(RawData!I7512&lt;&gt;"", VLOOKUP(TRIM(RawData!I7512),PHCODE,2,FALSE), ""), "Other")</f>
        <v/>
      </c>
      <c r="J7510" t="str">
        <f>TRIM(RawData!L7512)</f>
        <v/>
      </c>
      <c r="K7510">
        <f>'Risk Calculation Tables'!AD7078</f>
        <v>0</v>
      </c>
      <c r="L7510" t="str">
        <f>TRIM(RawData!J7512)</f>
        <v/>
      </c>
      <c r="M7510" t="str">
        <f>TRIM(RawData!K7512)</f>
        <v/>
      </c>
    </row>
    <row r="7511" spans="1:13" x14ac:dyDescent="0.3">
      <c r="A7511">
        <f>RawData!A7513</f>
        <v>0</v>
      </c>
      <c r="B7511" t="str">
        <f>IF(RawData!B7513&lt;&gt;"", (VLOOKUP(RawData!B7513,AgeCat,2,TRUE)), "")</f>
        <v/>
      </c>
      <c r="C7511" t="str">
        <f>TRIM(RawData!C7513)</f>
        <v/>
      </c>
      <c r="D7511" s="4">
        <f>RawData!D7513</f>
        <v>0</v>
      </c>
      <c r="E7511">
        <f>RawData!E7513</f>
        <v>0</v>
      </c>
      <c r="F7511" t="str">
        <f>IFERROR(IF(RawData!F7513&lt;&gt;"", VLOOKUP(TRIM(RawData!F7513),ICD10Code,2,FALSE), ""), "Other")</f>
        <v/>
      </c>
      <c r="G7511" t="str">
        <f>IFERROR(IF(RawData!G7513&lt;&gt;"", VLOOKUP(TRIM(RawData!G7513),ICD10Code,2,FALSE), ""), "Other")</f>
        <v/>
      </c>
      <c r="H7511" t="str">
        <f>IFERROR(IF(RawData!H7513&lt;&gt;"", VLOOKUP(TRIM(RawData!H7513),PHCODE,2,FALSE), ""), "Other")</f>
        <v/>
      </c>
      <c r="I7511" t="str">
        <f>IFERROR(IF(RawData!I7513&lt;&gt;"", VLOOKUP(TRIM(RawData!I7513),PHCODE,2,FALSE), ""), "Other")</f>
        <v/>
      </c>
      <c r="J7511" t="str">
        <f>TRIM(RawData!L7513)</f>
        <v/>
      </c>
      <c r="K7511">
        <f>'Risk Calculation Tables'!AD7079</f>
        <v>0</v>
      </c>
      <c r="L7511" t="str">
        <f>TRIM(RawData!J7513)</f>
        <v/>
      </c>
      <c r="M7511" t="str">
        <f>TRIM(RawData!K7513)</f>
        <v/>
      </c>
    </row>
    <row r="7512" spans="1:13" x14ac:dyDescent="0.3">
      <c r="A7512">
        <f>RawData!A7514</f>
        <v>0</v>
      </c>
      <c r="B7512" t="str">
        <f>IF(RawData!B7514&lt;&gt;"", (VLOOKUP(RawData!B7514,AgeCat,2,TRUE)), "")</f>
        <v/>
      </c>
      <c r="C7512" t="str">
        <f>TRIM(RawData!C7514)</f>
        <v/>
      </c>
      <c r="D7512" s="4">
        <f>RawData!D7514</f>
        <v>0</v>
      </c>
      <c r="E7512">
        <f>RawData!E7514</f>
        <v>0</v>
      </c>
      <c r="F7512" t="str">
        <f>IFERROR(IF(RawData!F7514&lt;&gt;"", VLOOKUP(TRIM(RawData!F7514),ICD10Code,2,FALSE), ""), "Other")</f>
        <v/>
      </c>
      <c r="G7512" t="str">
        <f>IFERROR(IF(RawData!G7514&lt;&gt;"", VLOOKUP(TRIM(RawData!G7514),ICD10Code,2,FALSE), ""), "Other")</f>
        <v/>
      </c>
      <c r="H7512" t="str">
        <f>IFERROR(IF(RawData!H7514&lt;&gt;"", VLOOKUP(TRIM(RawData!H7514),PHCODE,2,FALSE), ""), "Other")</f>
        <v/>
      </c>
      <c r="I7512" t="str">
        <f>IFERROR(IF(RawData!I7514&lt;&gt;"", VLOOKUP(TRIM(RawData!I7514),PHCODE,2,FALSE), ""), "Other")</f>
        <v/>
      </c>
      <c r="J7512" t="str">
        <f>TRIM(RawData!L7514)</f>
        <v/>
      </c>
      <c r="K7512">
        <f>'Risk Calculation Tables'!AD7080</f>
        <v>0</v>
      </c>
      <c r="L7512" t="str">
        <f>TRIM(RawData!J7514)</f>
        <v/>
      </c>
      <c r="M7512" t="str">
        <f>TRIM(RawData!K7514)</f>
        <v/>
      </c>
    </row>
    <row r="7513" spans="1:13" x14ac:dyDescent="0.3">
      <c r="A7513">
        <f>RawData!A7515</f>
        <v>0</v>
      </c>
      <c r="B7513" t="str">
        <f>IF(RawData!B7515&lt;&gt;"", (VLOOKUP(RawData!B7515,AgeCat,2,TRUE)), "")</f>
        <v/>
      </c>
      <c r="C7513" t="str">
        <f>TRIM(RawData!C7515)</f>
        <v/>
      </c>
      <c r="D7513" s="4">
        <f>RawData!D7515</f>
        <v>0</v>
      </c>
      <c r="E7513">
        <f>RawData!E7515</f>
        <v>0</v>
      </c>
      <c r="F7513" t="str">
        <f>IFERROR(IF(RawData!F7515&lt;&gt;"", VLOOKUP(TRIM(RawData!F7515),ICD10Code,2,FALSE), ""), "Other")</f>
        <v/>
      </c>
      <c r="G7513" t="str">
        <f>IFERROR(IF(RawData!G7515&lt;&gt;"", VLOOKUP(TRIM(RawData!G7515),ICD10Code,2,FALSE), ""), "Other")</f>
        <v/>
      </c>
      <c r="H7513" t="str">
        <f>IFERROR(IF(RawData!H7515&lt;&gt;"", VLOOKUP(TRIM(RawData!H7515),PHCODE,2,FALSE), ""), "Other")</f>
        <v/>
      </c>
      <c r="I7513" t="str">
        <f>IFERROR(IF(RawData!I7515&lt;&gt;"", VLOOKUP(TRIM(RawData!I7515),PHCODE,2,FALSE), ""), "Other")</f>
        <v/>
      </c>
      <c r="J7513" t="str">
        <f>TRIM(RawData!L7515)</f>
        <v/>
      </c>
      <c r="K7513">
        <f>'Risk Calculation Tables'!AD7081</f>
        <v>0</v>
      </c>
      <c r="L7513" t="str">
        <f>TRIM(RawData!J7515)</f>
        <v/>
      </c>
      <c r="M7513" t="str">
        <f>TRIM(RawData!K7515)</f>
        <v/>
      </c>
    </row>
    <row r="7514" spans="1:13" x14ac:dyDescent="0.3">
      <c r="A7514">
        <f>RawData!A7516</f>
        <v>0</v>
      </c>
      <c r="B7514" t="str">
        <f>IF(RawData!B7516&lt;&gt;"", (VLOOKUP(RawData!B7516,AgeCat,2,TRUE)), "")</f>
        <v/>
      </c>
      <c r="C7514" t="str">
        <f>TRIM(RawData!C7516)</f>
        <v/>
      </c>
      <c r="D7514" s="4">
        <f>RawData!D7516</f>
        <v>0</v>
      </c>
      <c r="E7514">
        <f>RawData!E7516</f>
        <v>0</v>
      </c>
      <c r="F7514" t="str">
        <f>IFERROR(IF(RawData!F7516&lt;&gt;"", VLOOKUP(TRIM(RawData!F7516),ICD10Code,2,FALSE), ""), "Other")</f>
        <v/>
      </c>
      <c r="G7514" t="str">
        <f>IFERROR(IF(RawData!G7516&lt;&gt;"", VLOOKUP(TRIM(RawData!G7516),ICD10Code,2,FALSE), ""), "Other")</f>
        <v/>
      </c>
      <c r="H7514" t="str">
        <f>IFERROR(IF(RawData!H7516&lt;&gt;"", VLOOKUP(TRIM(RawData!H7516),PHCODE,2,FALSE), ""), "Other")</f>
        <v/>
      </c>
      <c r="I7514" t="str">
        <f>IFERROR(IF(RawData!I7516&lt;&gt;"", VLOOKUP(TRIM(RawData!I7516),PHCODE,2,FALSE), ""), "Other")</f>
        <v/>
      </c>
      <c r="J7514" t="str">
        <f>TRIM(RawData!L7516)</f>
        <v/>
      </c>
      <c r="K7514">
        <f>'Risk Calculation Tables'!AD7082</f>
        <v>0</v>
      </c>
      <c r="L7514" t="str">
        <f>TRIM(RawData!J7516)</f>
        <v/>
      </c>
      <c r="M7514" t="str">
        <f>TRIM(RawData!K7516)</f>
        <v/>
      </c>
    </row>
    <row r="7515" spans="1:13" x14ac:dyDescent="0.3">
      <c r="A7515">
        <f>RawData!A7517</f>
        <v>0</v>
      </c>
      <c r="B7515" t="str">
        <f>IF(RawData!B7517&lt;&gt;"", (VLOOKUP(RawData!B7517,AgeCat,2,TRUE)), "")</f>
        <v/>
      </c>
      <c r="C7515" t="str">
        <f>TRIM(RawData!C7517)</f>
        <v/>
      </c>
      <c r="D7515" s="4">
        <f>RawData!D7517</f>
        <v>0</v>
      </c>
      <c r="E7515">
        <f>RawData!E7517</f>
        <v>0</v>
      </c>
      <c r="F7515" t="str">
        <f>IFERROR(IF(RawData!F7517&lt;&gt;"", VLOOKUP(TRIM(RawData!F7517),ICD10Code,2,FALSE), ""), "Other")</f>
        <v/>
      </c>
      <c r="G7515" t="str">
        <f>IFERROR(IF(RawData!G7517&lt;&gt;"", VLOOKUP(TRIM(RawData!G7517),ICD10Code,2,FALSE), ""), "Other")</f>
        <v/>
      </c>
      <c r="H7515" t="str">
        <f>IFERROR(IF(RawData!H7517&lt;&gt;"", VLOOKUP(TRIM(RawData!H7517),PHCODE,2,FALSE), ""), "Other")</f>
        <v/>
      </c>
      <c r="I7515" t="str">
        <f>IFERROR(IF(RawData!I7517&lt;&gt;"", VLOOKUP(TRIM(RawData!I7517),PHCODE,2,FALSE), ""), "Other")</f>
        <v/>
      </c>
      <c r="J7515" t="str">
        <f>TRIM(RawData!L7517)</f>
        <v/>
      </c>
      <c r="K7515">
        <f>'Risk Calculation Tables'!AD7083</f>
        <v>0</v>
      </c>
      <c r="L7515" t="str">
        <f>TRIM(RawData!J7517)</f>
        <v/>
      </c>
      <c r="M7515" t="str">
        <f>TRIM(RawData!K7517)</f>
        <v/>
      </c>
    </row>
    <row r="7516" spans="1:13" x14ac:dyDescent="0.3">
      <c r="A7516">
        <f>RawData!A7518</f>
        <v>0</v>
      </c>
      <c r="B7516" t="str">
        <f>IF(RawData!B7518&lt;&gt;"", (VLOOKUP(RawData!B7518,AgeCat,2,TRUE)), "")</f>
        <v/>
      </c>
      <c r="C7516" t="str">
        <f>TRIM(RawData!C7518)</f>
        <v/>
      </c>
      <c r="D7516" s="4">
        <f>RawData!D7518</f>
        <v>0</v>
      </c>
      <c r="E7516">
        <f>RawData!E7518</f>
        <v>0</v>
      </c>
      <c r="F7516" t="str">
        <f>IFERROR(IF(RawData!F7518&lt;&gt;"", VLOOKUP(TRIM(RawData!F7518),ICD10Code,2,FALSE), ""), "Other")</f>
        <v/>
      </c>
      <c r="G7516" t="str">
        <f>IFERROR(IF(RawData!G7518&lt;&gt;"", VLOOKUP(TRIM(RawData!G7518),ICD10Code,2,FALSE), ""), "Other")</f>
        <v/>
      </c>
      <c r="H7516" t="str">
        <f>IFERROR(IF(RawData!H7518&lt;&gt;"", VLOOKUP(TRIM(RawData!H7518),PHCODE,2,FALSE), ""), "Other")</f>
        <v/>
      </c>
      <c r="I7516" t="str">
        <f>IFERROR(IF(RawData!I7518&lt;&gt;"", VLOOKUP(TRIM(RawData!I7518),PHCODE,2,FALSE), ""), "Other")</f>
        <v/>
      </c>
      <c r="J7516" t="str">
        <f>TRIM(RawData!L7518)</f>
        <v/>
      </c>
      <c r="K7516">
        <f>'Risk Calculation Tables'!AD7084</f>
        <v>0</v>
      </c>
      <c r="L7516" t="str">
        <f>TRIM(RawData!J7518)</f>
        <v/>
      </c>
      <c r="M7516" t="str">
        <f>TRIM(RawData!K7518)</f>
        <v/>
      </c>
    </row>
    <row r="7517" spans="1:13" x14ac:dyDescent="0.3">
      <c r="A7517">
        <f>RawData!A7519</f>
        <v>0</v>
      </c>
      <c r="B7517" t="str">
        <f>IF(RawData!B7519&lt;&gt;"", (VLOOKUP(RawData!B7519,AgeCat,2,TRUE)), "")</f>
        <v/>
      </c>
      <c r="C7517" t="str">
        <f>TRIM(RawData!C7519)</f>
        <v/>
      </c>
      <c r="D7517" s="4">
        <f>RawData!D7519</f>
        <v>0</v>
      </c>
      <c r="E7517">
        <f>RawData!E7519</f>
        <v>0</v>
      </c>
      <c r="F7517" t="str">
        <f>IFERROR(IF(RawData!F7519&lt;&gt;"", VLOOKUP(TRIM(RawData!F7519),ICD10Code,2,FALSE), ""), "Other")</f>
        <v/>
      </c>
      <c r="G7517" t="str">
        <f>IFERROR(IF(RawData!G7519&lt;&gt;"", VLOOKUP(TRIM(RawData!G7519),ICD10Code,2,FALSE), ""), "Other")</f>
        <v/>
      </c>
      <c r="H7517" t="str">
        <f>IFERROR(IF(RawData!H7519&lt;&gt;"", VLOOKUP(TRIM(RawData!H7519),PHCODE,2,FALSE), ""), "Other")</f>
        <v/>
      </c>
      <c r="I7517" t="str">
        <f>IFERROR(IF(RawData!I7519&lt;&gt;"", VLOOKUP(TRIM(RawData!I7519),PHCODE,2,FALSE), ""), "Other")</f>
        <v/>
      </c>
      <c r="J7517" t="str">
        <f>TRIM(RawData!L7519)</f>
        <v/>
      </c>
      <c r="K7517">
        <f>'Risk Calculation Tables'!AD7085</f>
        <v>0</v>
      </c>
      <c r="L7517" t="str">
        <f>TRIM(RawData!J7519)</f>
        <v/>
      </c>
      <c r="M7517" t="str">
        <f>TRIM(RawData!K7519)</f>
        <v/>
      </c>
    </row>
    <row r="7518" spans="1:13" x14ac:dyDescent="0.3">
      <c r="A7518">
        <f>RawData!A7520</f>
        <v>0</v>
      </c>
      <c r="B7518" t="str">
        <f>IF(RawData!B7520&lt;&gt;"", (VLOOKUP(RawData!B7520,AgeCat,2,TRUE)), "")</f>
        <v/>
      </c>
      <c r="C7518" t="str">
        <f>TRIM(RawData!C7520)</f>
        <v/>
      </c>
      <c r="D7518" s="4">
        <f>RawData!D7520</f>
        <v>0</v>
      </c>
      <c r="E7518">
        <f>RawData!E7520</f>
        <v>0</v>
      </c>
      <c r="F7518" t="str">
        <f>IFERROR(IF(RawData!F7520&lt;&gt;"", VLOOKUP(TRIM(RawData!F7520),ICD10Code,2,FALSE), ""), "Other")</f>
        <v/>
      </c>
      <c r="G7518" t="str">
        <f>IFERROR(IF(RawData!G7520&lt;&gt;"", VLOOKUP(TRIM(RawData!G7520),ICD10Code,2,FALSE), ""), "Other")</f>
        <v/>
      </c>
      <c r="H7518" t="str">
        <f>IFERROR(IF(RawData!H7520&lt;&gt;"", VLOOKUP(TRIM(RawData!H7520),PHCODE,2,FALSE), ""), "Other")</f>
        <v/>
      </c>
      <c r="I7518" t="str">
        <f>IFERROR(IF(RawData!I7520&lt;&gt;"", VLOOKUP(TRIM(RawData!I7520),PHCODE,2,FALSE), ""), "Other")</f>
        <v/>
      </c>
      <c r="J7518" t="str">
        <f>TRIM(RawData!L7520)</f>
        <v/>
      </c>
      <c r="K7518">
        <f>'Risk Calculation Tables'!AD7086</f>
        <v>0</v>
      </c>
      <c r="L7518" t="str">
        <f>TRIM(RawData!J7520)</f>
        <v/>
      </c>
      <c r="M7518" t="str">
        <f>TRIM(RawData!K7520)</f>
        <v/>
      </c>
    </row>
    <row r="7519" spans="1:13" x14ac:dyDescent="0.3">
      <c r="A7519">
        <f>RawData!A7521</f>
        <v>0</v>
      </c>
      <c r="B7519" t="str">
        <f>IF(RawData!B7521&lt;&gt;"", (VLOOKUP(RawData!B7521,AgeCat,2,TRUE)), "")</f>
        <v/>
      </c>
      <c r="C7519" t="str">
        <f>TRIM(RawData!C7521)</f>
        <v/>
      </c>
      <c r="D7519" s="4">
        <f>RawData!D7521</f>
        <v>0</v>
      </c>
      <c r="E7519">
        <f>RawData!E7521</f>
        <v>0</v>
      </c>
      <c r="F7519" t="str">
        <f>IFERROR(IF(RawData!F7521&lt;&gt;"", VLOOKUP(TRIM(RawData!F7521),ICD10Code,2,FALSE), ""), "Other")</f>
        <v/>
      </c>
      <c r="G7519" t="str">
        <f>IFERROR(IF(RawData!G7521&lt;&gt;"", VLOOKUP(TRIM(RawData!G7521),ICD10Code,2,FALSE), ""), "Other")</f>
        <v/>
      </c>
      <c r="H7519" t="str">
        <f>IFERROR(IF(RawData!H7521&lt;&gt;"", VLOOKUP(TRIM(RawData!H7521),PHCODE,2,FALSE), ""), "Other")</f>
        <v/>
      </c>
      <c r="I7519" t="str">
        <f>IFERROR(IF(RawData!I7521&lt;&gt;"", VLOOKUP(TRIM(RawData!I7521),PHCODE,2,FALSE), ""), "Other")</f>
        <v/>
      </c>
      <c r="J7519" t="str">
        <f>TRIM(RawData!L7521)</f>
        <v/>
      </c>
      <c r="K7519">
        <f>'Risk Calculation Tables'!AD7087</f>
        <v>0</v>
      </c>
      <c r="L7519" t="str">
        <f>TRIM(RawData!J7521)</f>
        <v/>
      </c>
      <c r="M7519" t="str">
        <f>TRIM(RawData!K7521)</f>
        <v/>
      </c>
    </row>
    <row r="7520" spans="1:13" x14ac:dyDescent="0.3">
      <c r="A7520">
        <f>RawData!A7522</f>
        <v>0</v>
      </c>
      <c r="B7520" t="str">
        <f>IF(RawData!B7522&lt;&gt;"", (VLOOKUP(RawData!B7522,AgeCat,2,TRUE)), "")</f>
        <v/>
      </c>
      <c r="C7520" t="str">
        <f>TRIM(RawData!C7522)</f>
        <v/>
      </c>
      <c r="D7520" s="4">
        <f>RawData!D7522</f>
        <v>0</v>
      </c>
      <c r="E7520">
        <f>RawData!E7522</f>
        <v>0</v>
      </c>
      <c r="F7520" t="str">
        <f>IFERROR(IF(RawData!F7522&lt;&gt;"", VLOOKUP(TRIM(RawData!F7522),ICD10Code,2,FALSE), ""), "Other")</f>
        <v/>
      </c>
      <c r="G7520" t="str">
        <f>IFERROR(IF(RawData!G7522&lt;&gt;"", VLOOKUP(TRIM(RawData!G7522),ICD10Code,2,FALSE), ""), "Other")</f>
        <v/>
      </c>
      <c r="H7520" t="str">
        <f>IFERROR(IF(RawData!H7522&lt;&gt;"", VLOOKUP(TRIM(RawData!H7522),PHCODE,2,FALSE), ""), "Other")</f>
        <v/>
      </c>
      <c r="I7520" t="str">
        <f>IFERROR(IF(RawData!I7522&lt;&gt;"", VLOOKUP(TRIM(RawData!I7522),PHCODE,2,FALSE), ""), "Other")</f>
        <v/>
      </c>
      <c r="J7520" t="str">
        <f>TRIM(RawData!L7522)</f>
        <v/>
      </c>
      <c r="K7520">
        <f>'Risk Calculation Tables'!AD7088</f>
        <v>0</v>
      </c>
      <c r="L7520" t="str">
        <f>TRIM(RawData!J7522)</f>
        <v/>
      </c>
      <c r="M7520" t="str">
        <f>TRIM(RawData!K7522)</f>
        <v/>
      </c>
    </row>
    <row r="7521" spans="1:13" x14ac:dyDescent="0.3">
      <c r="A7521">
        <f>RawData!A7523</f>
        <v>0</v>
      </c>
      <c r="B7521" t="str">
        <f>IF(RawData!B7523&lt;&gt;"", (VLOOKUP(RawData!B7523,AgeCat,2,TRUE)), "")</f>
        <v/>
      </c>
      <c r="C7521" t="str">
        <f>TRIM(RawData!C7523)</f>
        <v/>
      </c>
      <c r="D7521" s="4">
        <f>RawData!D7523</f>
        <v>0</v>
      </c>
      <c r="E7521">
        <f>RawData!E7523</f>
        <v>0</v>
      </c>
      <c r="F7521" t="str">
        <f>IFERROR(IF(RawData!F7523&lt;&gt;"", VLOOKUP(TRIM(RawData!F7523),ICD10Code,2,FALSE), ""), "Other")</f>
        <v/>
      </c>
      <c r="G7521" t="str">
        <f>IFERROR(IF(RawData!G7523&lt;&gt;"", VLOOKUP(TRIM(RawData!G7523),ICD10Code,2,FALSE), ""), "Other")</f>
        <v/>
      </c>
      <c r="H7521" t="str">
        <f>IFERROR(IF(RawData!H7523&lt;&gt;"", VLOOKUP(TRIM(RawData!H7523),PHCODE,2,FALSE), ""), "Other")</f>
        <v/>
      </c>
      <c r="I7521" t="str">
        <f>IFERROR(IF(RawData!I7523&lt;&gt;"", VLOOKUP(TRIM(RawData!I7523),PHCODE,2,FALSE), ""), "Other")</f>
        <v/>
      </c>
      <c r="J7521" t="str">
        <f>TRIM(RawData!L7523)</f>
        <v/>
      </c>
      <c r="K7521">
        <f>'Risk Calculation Tables'!AD7089</f>
        <v>0</v>
      </c>
      <c r="L7521" t="str">
        <f>TRIM(RawData!J7523)</f>
        <v/>
      </c>
      <c r="M7521" t="str">
        <f>TRIM(RawData!K7523)</f>
        <v/>
      </c>
    </row>
    <row r="7522" spans="1:13" x14ac:dyDescent="0.3">
      <c r="A7522">
        <f>RawData!A7524</f>
        <v>0</v>
      </c>
      <c r="B7522" t="str">
        <f>IF(RawData!B7524&lt;&gt;"", (VLOOKUP(RawData!B7524,AgeCat,2,TRUE)), "")</f>
        <v/>
      </c>
      <c r="C7522" t="str">
        <f>TRIM(RawData!C7524)</f>
        <v/>
      </c>
      <c r="D7522" s="4">
        <f>RawData!D7524</f>
        <v>0</v>
      </c>
      <c r="E7522">
        <f>RawData!E7524</f>
        <v>0</v>
      </c>
      <c r="F7522" t="str">
        <f>IFERROR(IF(RawData!F7524&lt;&gt;"", VLOOKUP(TRIM(RawData!F7524),ICD10Code,2,FALSE), ""), "Other")</f>
        <v/>
      </c>
      <c r="G7522" t="str">
        <f>IFERROR(IF(RawData!G7524&lt;&gt;"", VLOOKUP(TRIM(RawData!G7524),ICD10Code,2,FALSE), ""), "Other")</f>
        <v/>
      </c>
      <c r="H7522" t="str">
        <f>IFERROR(IF(RawData!H7524&lt;&gt;"", VLOOKUP(TRIM(RawData!H7524),PHCODE,2,FALSE), ""), "Other")</f>
        <v/>
      </c>
      <c r="I7522" t="str">
        <f>IFERROR(IF(RawData!I7524&lt;&gt;"", VLOOKUP(TRIM(RawData!I7524),PHCODE,2,FALSE), ""), "Other")</f>
        <v/>
      </c>
      <c r="J7522" t="str">
        <f>TRIM(RawData!L7524)</f>
        <v/>
      </c>
      <c r="K7522">
        <f>'Risk Calculation Tables'!AD7090</f>
        <v>0</v>
      </c>
      <c r="L7522" t="str">
        <f>TRIM(RawData!J7524)</f>
        <v/>
      </c>
      <c r="M7522" t="str">
        <f>TRIM(RawData!K7524)</f>
        <v/>
      </c>
    </row>
    <row r="7523" spans="1:13" x14ac:dyDescent="0.3">
      <c r="A7523">
        <f>RawData!A7525</f>
        <v>0</v>
      </c>
      <c r="B7523" t="str">
        <f>IF(RawData!B7525&lt;&gt;"", (VLOOKUP(RawData!B7525,AgeCat,2,TRUE)), "")</f>
        <v/>
      </c>
      <c r="C7523" t="str">
        <f>TRIM(RawData!C7525)</f>
        <v/>
      </c>
      <c r="D7523" s="4">
        <f>RawData!D7525</f>
        <v>0</v>
      </c>
      <c r="E7523">
        <f>RawData!E7525</f>
        <v>0</v>
      </c>
      <c r="F7523" t="str">
        <f>IFERROR(IF(RawData!F7525&lt;&gt;"", VLOOKUP(TRIM(RawData!F7525),ICD10Code,2,FALSE), ""), "Other")</f>
        <v/>
      </c>
      <c r="G7523" t="str">
        <f>IFERROR(IF(RawData!G7525&lt;&gt;"", VLOOKUP(TRIM(RawData!G7525),ICD10Code,2,FALSE), ""), "Other")</f>
        <v/>
      </c>
      <c r="H7523" t="str">
        <f>IFERROR(IF(RawData!H7525&lt;&gt;"", VLOOKUP(TRIM(RawData!H7525),PHCODE,2,FALSE), ""), "Other")</f>
        <v/>
      </c>
      <c r="I7523" t="str">
        <f>IFERROR(IF(RawData!I7525&lt;&gt;"", VLOOKUP(TRIM(RawData!I7525),PHCODE,2,FALSE), ""), "Other")</f>
        <v/>
      </c>
      <c r="J7523" t="str">
        <f>TRIM(RawData!L7525)</f>
        <v/>
      </c>
      <c r="K7523">
        <f>'Risk Calculation Tables'!AD7091</f>
        <v>0</v>
      </c>
      <c r="L7523" t="str">
        <f>TRIM(RawData!J7525)</f>
        <v/>
      </c>
      <c r="M7523" t="str">
        <f>TRIM(RawData!K7525)</f>
        <v/>
      </c>
    </row>
    <row r="7524" spans="1:13" x14ac:dyDescent="0.3">
      <c r="A7524">
        <f>RawData!A7526</f>
        <v>0</v>
      </c>
      <c r="B7524" t="str">
        <f>IF(RawData!B7526&lt;&gt;"", (VLOOKUP(RawData!B7526,AgeCat,2,TRUE)), "")</f>
        <v/>
      </c>
      <c r="C7524" t="str">
        <f>TRIM(RawData!C7526)</f>
        <v/>
      </c>
      <c r="D7524" s="4">
        <f>RawData!D7526</f>
        <v>0</v>
      </c>
      <c r="E7524">
        <f>RawData!E7526</f>
        <v>0</v>
      </c>
      <c r="F7524" t="str">
        <f>IFERROR(IF(RawData!F7526&lt;&gt;"", VLOOKUP(TRIM(RawData!F7526),ICD10Code,2,FALSE), ""), "Other")</f>
        <v/>
      </c>
      <c r="G7524" t="str">
        <f>IFERROR(IF(RawData!G7526&lt;&gt;"", VLOOKUP(TRIM(RawData!G7526),ICD10Code,2,FALSE), ""), "Other")</f>
        <v/>
      </c>
      <c r="H7524" t="str">
        <f>IFERROR(IF(RawData!H7526&lt;&gt;"", VLOOKUP(TRIM(RawData!H7526),PHCODE,2,FALSE), ""), "Other")</f>
        <v/>
      </c>
      <c r="I7524" t="str">
        <f>IFERROR(IF(RawData!I7526&lt;&gt;"", VLOOKUP(TRIM(RawData!I7526),PHCODE,2,FALSE), ""), "Other")</f>
        <v/>
      </c>
      <c r="J7524" t="str">
        <f>TRIM(RawData!L7526)</f>
        <v/>
      </c>
      <c r="K7524">
        <f>'Risk Calculation Tables'!AD7092</f>
        <v>0</v>
      </c>
      <c r="L7524" t="str">
        <f>TRIM(RawData!J7526)</f>
        <v/>
      </c>
      <c r="M7524" t="str">
        <f>TRIM(RawData!K7526)</f>
        <v/>
      </c>
    </row>
    <row r="7525" spans="1:13" x14ac:dyDescent="0.3">
      <c r="A7525">
        <f>RawData!A7527</f>
        <v>0</v>
      </c>
      <c r="B7525" t="str">
        <f>IF(RawData!B7527&lt;&gt;"", (VLOOKUP(RawData!B7527,AgeCat,2,TRUE)), "")</f>
        <v/>
      </c>
      <c r="C7525" t="str">
        <f>TRIM(RawData!C7527)</f>
        <v/>
      </c>
      <c r="D7525" s="4">
        <f>RawData!D7527</f>
        <v>0</v>
      </c>
      <c r="E7525">
        <f>RawData!E7527</f>
        <v>0</v>
      </c>
      <c r="F7525" t="str">
        <f>IFERROR(IF(RawData!F7527&lt;&gt;"", VLOOKUP(TRIM(RawData!F7527),ICD10Code,2,FALSE), ""), "Other")</f>
        <v/>
      </c>
      <c r="G7525" t="str">
        <f>IFERROR(IF(RawData!G7527&lt;&gt;"", VLOOKUP(TRIM(RawData!G7527),ICD10Code,2,FALSE), ""), "Other")</f>
        <v/>
      </c>
      <c r="H7525" t="str">
        <f>IFERROR(IF(RawData!H7527&lt;&gt;"", VLOOKUP(TRIM(RawData!H7527),PHCODE,2,FALSE), ""), "Other")</f>
        <v/>
      </c>
      <c r="I7525" t="str">
        <f>IFERROR(IF(RawData!I7527&lt;&gt;"", VLOOKUP(TRIM(RawData!I7527),PHCODE,2,FALSE), ""), "Other")</f>
        <v/>
      </c>
      <c r="J7525" t="str">
        <f>TRIM(RawData!L7527)</f>
        <v/>
      </c>
      <c r="K7525">
        <f>'Risk Calculation Tables'!AD7093</f>
        <v>0</v>
      </c>
      <c r="L7525" t="str">
        <f>TRIM(RawData!J7527)</f>
        <v/>
      </c>
      <c r="M7525" t="str">
        <f>TRIM(RawData!K7527)</f>
        <v/>
      </c>
    </row>
    <row r="7526" spans="1:13" x14ac:dyDescent="0.3">
      <c r="A7526">
        <f>RawData!A7528</f>
        <v>0</v>
      </c>
      <c r="B7526" t="str">
        <f>IF(RawData!B7528&lt;&gt;"", (VLOOKUP(RawData!B7528,AgeCat,2,TRUE)), "")</f>
        <v/>
      </c>
      <c r="C7526" t="str">
        <f>TRIM(RawData!C7528)</f>
        <v/>
      </c>
      <c r="D7526" s="4">
        <f>RawData!D7528</f>
        <v>0</v>
      </c>
      <c r="E7526">
        <f>RawData!E7528</f>
        <v>0</v>
      </c>
      <c r="F7526" t="str">
        <f>IFERROR(IF(RawData!F7528&lt;&gt;"", VLOOKUP(TRIM(RawData!F7528),ICD10Code,2,FALSE), ""), "Other")</f>
        <v/>
      </c>
      <c r="G7526" t="str">
        <f>IFERROR(IF(RawData!G7528&lt;&gt;"", VLOOKUP(TRIM(RawData!G7528),ICD10Code,2,FALSE), ""), "Other")</f>
        <v/>
      </c>
      <c r="H7526" t="str">
        <f>IFERROR(IF(RawData!H7528&lt;&gt;"", VLOOKUP(TRIM(RawData!H7528),PHCODE,2,FALSE), ""), "Other")</f>
        <v/>
      </c>
      <c r="I7526" t="str">
        <f>IFERROR(IF(RawData!I7528&lt;&gt;"", VLOOKUP(TRIM(RawData!I7528),PHCODE,2,FALSE), ""), "Other")</f>
        <v/>
      </c>
      <c r="J7526" t="str">
        <f>TRIM(RawData!L7528)</f>
        <v/>
      </c>
      <c r="K7526">
        <f>'Risk Calculation Tables'!AD7094</f>
        <v>0</v>
      </c>
      <c r="L7526" t="str">
        <f>TRIM(RawData!J7528)</f>
        <v/>
      </c>
      <c r="M7526" t="str">
        <f>TRIM(RawData!K7528)</f>
        <v/>
      </c>
    </row>
    <row r="7527" spans="1:13" x14ac:dyDescent="0.3">
      <c r="A7527">
        <f>RawData!A7529</f>
        <v>0</v>
      </c>
      <c r="B7527" t="str">
        <f>IF(RawData!B7529&lt;&gt;"", (VLOOKUP(RawData!B7529,AgeCat,2,TRUE)), "")</f>
        <v/>
      </c>
      <c r="C7527" t="str">
        <f>TRIM(RawData!C7529)</f>
        <v/>
      </c>
      <c r="D7527" s="4">
        <f>RawData!D7529</f>
        <v>0</v>
      </c>
      <c r="E7527">
        <f>RawData!E7529</f>
        <v>0</v>
      </c>
      <c r="F7527" t="str">
        <f>IFERROR(IF(RawData!F7529&lt;&gt;"", VLOOKUP(TRIM(RawData!F7529),ICD10Code,2,FALSE), ""), "Other")</f>
        <v/>
      </c>
      <c r="G7527" t="str">
        <f>IFERROR(IF(RawData!G7529&lt;&gt;"", VLOOKUP(TRIM(RawData!G7529),ICD10Code,2,FALSE), ""), "Other")</f>
        <v/>
      </c>
      <c r="H7527" t="str">
        <f>IFERROR(IF(RawData!H7529&lt;&gt;"", VLOOKUP(TRIM(RawData!H7529),PHCODE,2,FALSE), ""), "Other")</f>
        <v/>
      </c>
      <c r="I7527" t="str">
        <f>IFERROR(IF(RawData!I7529&lt;&gt;"", VLOOKUP(TRIM(RawData!I7529),PHCODE,2,FALSE), ""), "Other")</f>
        <v/>
      </c>
      <c r="J7527" t="str">
        <f>TRIM(RawData!L7529)</f>
        <v/>
      </c>
      <c r="K7527">
        <f>'Risk Calculation Tables'!AD7095</f>
        <v>0</v>
      </c>
      <c r="L7527" t="str">
        <f>TRIM(RawData!J7529)</f>
        <v/>
      </c>
      <c r="M7527" t="str">
        <f>TRIM(RawData!K7529)</f>
        <v/>
      </c>
    </row>
    <row r="7528" spans="1:13" x14ac:dyDescent="0.3">
      <c r="A7528">
        <f>RawData!A7530</f>
        <v>0</v>
      </c>
      <c r="B7528" t="str">
        <f>IF(RawData!B7530&lt;&gt;"", (VLOOKUP(RawData!B7530,AgeCat,2,TRUE)), "")</f>
        <v/>
      </c>
      <c r="C7528" t="str">
        <f>TRIM(RawData!C7530)</f>
        <v/>
      </c>
      <c r="D7528" s="4">
        <f>RawData!D7530</f>
        <v>0</v>
      </c>
      <c r="E7528">
        <f>RawData!E7530</f>
        <v>0</v>
      </c>
      <c r="F7528" t="str">
        <f>IFERROR(IF(RawData!F7530&lt;&gt;"", VLOOKUP(TRIM(RawData!F7530),ICD10Code,2,FALSE), ""), "Other")</f>
        <v/>
      </c>
      <c r="G7528" t="str">
        <f>IFERROR(IF(RawData!G7530&lt;&gt;"", VLOOKUP(TRIM(RawData!G7530),ICD10Code,2,FALSE), ""), "Other")</f>
        <v/>
      </c>
      <c r="H7528" t="str">
        <f>IFERROR(IF(RawData!H7530&lt;&gt;"", VLOOKUP(TRIM(RawData!H7530),PHCODE,2,FALSE), ""), "Other")</f>
        <v/>
      </c>
      <c r="I7528" t="str">
        <f>IFERROR(IF(RawData!I7530&lt;&gt;"", VLOOKUP(TRIM(RawData!I7530),PHCODE,2,FALSE), ""), "Other")</f>
        <v/>
      </c>
      <c r="J7528" t="str">
        <f>TRIM(RawData!L7530)</f>
        <v/>
      </c>
      <c r="K7528">
        <f>'Risk Calculation Tables'!AD7096</f>
        <v>0</v>
      </c>
      <c r="L7528" t="str">
        <f>TRIM(RawData!J7530)</f>
        <v/>
      </c>
      <c r="M7528" t="str">
        <f>TRIM(RawData!K7530)</f>
        <v/>
      </c>
    </row>
    <row r="7529" spans="1:13" x14ac:dyDescent="0.3">
      <c r="A7529">
        <f>RawData!A7531</f>
        <v>0</v>
      </c>
      <c r="B7529" t="str">
        <f>IF(RawData!B7531&lt;&gt;"", (VLOOKUP(RawData!B7531,AgeCat,2,TRUE)), "")</f>
        <v/>
      </c>
      <c r="C7529" t="str">
        <f>TRIM(RawData!C7531)</f>
        <v/>
      </c>
      <c r="D7529" s="4">
        <f>RawData!D7531</f>
        <v>0</v>
      </c>
      <c r="E7529">
        <f>RawData!E7531</f>
        <v>0</v>
      </c>
      <c r="F7529" t="str">
        <f>IFERROR(IF(RawData!F7531&lt;&gt;"", VLOOKUP(TRIM(RawData!F7531),ICD10Code,2,FALSE), ""), "Other")</f>
        <v/>
      </c>
      <c r="G7529" t="str">
        <f>IFERROR(IF(RawData!G7531&lt;&gt;"", VLOOKUP(TRIM(RawData!G7531),ICD10Code,2,FALSE), ""), "Other")</f>
        <v/>
      </c>
      <c r="H7529" t="str">
        <f>IFERROR(IF(RawData!H7531&lt;&gt;"", VLOOKUP(TRIM(RawData!H7531),PHCODE,2,FALSE), ""), "Other")</f>
        <v/>
      </c>
      <c r="I7529" t="str">
        <f>IFERROR(IF(RawData!I7531&lt;&gt;"", VLOOKUP(TRIM(RawData!I7531),PHCODE,2,FALSE), ""), "Other")</f>
        <v/>
      </c>
      <c r="J7529" t="str">
        <f>TRIM(RawData!L7531)</f>
        <v/>
      </c>
      <c r="K7529">
        <f>'Risk Calculation Tables'!AD7097</f>
        <v>0</v>
      </c>
      <c r="L7529" t="str">
        <f>TRIM(RawData!J7531)</f>
        <v/>
      </c>
      <c r="M7529" t="str">
        <f>TRIM(RawData!K7531)</f>
        <v/>
      </c>
    </row>
    <row r="7530" spans="1:13" x14ac:dyDescent="0.3">
      <c r="A7530">
        <f>RawData!A7532</f>
        <v>0</v>
      </c>
      <c r="B7530" t="str">
        <f>IF(RawData!B7532&lt;&gt;"", (VLOOKUP(RawData!B7532,AgeCat,2,TRUE)), "")</f>
        <v/>
      </c>
      <c r="C7530" t="str">
        <f>TRIM(RawData!C7532)</f>
        <v/>
      </c>
      <c r="D7530" s="4">
        <f>RawData!D7532</f>
        <v>0</v>
      </c>
      <c r="E7530">
        <f>RawData!E7532</f>
        <v>0</v>
      </c>
      <c r="F7530" t="str">
        <f>IFERROR(IF(RawData!F7532&lt;&gt;"", VLOOKUP(TRIM(RawData!F7532),ICD10Code,2,FALSE), ""), "Other")</f>
        <v/>
      </c>
      <c r="G7530" t="str">
        <f>IFERROR(IF(RawData!G7532&lt;&gt;"", VLOOKUP(TRIM(RawData!G7532),ICD10Code,2,FALSE), ""), "Other")</f>
        <v/>
      </c>
      <c r="H7530" t="str">
        <f>IFERROR(IF(RawData!H7532&lt;&gt;"", VLOOKUP(TRIM(RawData!H7532),PHCODE,2,FALSE), ""), "Other")</f>
        <v/>
      </c>
      <c r="I7530" t="str">
        <f>IFERROR(IF(RawData!I7532&lt;&gt;"", VLOOKUP(TRIM(RawData!I7532),PHCODE,2,FALSE), ""), "Other")</f>
        <v/>
      </c>
      <c r="J7530" t="str">
        <f>TRIM(RawData!L7532)</f>
        <v/>
      </c>
      <c r="K7530">
        <f>'Risk Calculation Tables'!AD7098</f>
        <v>0</v>
      </c>
      <c r="L7530" t="str">
        <f>TRIM(RawData!J7532)</f>
        <v/>
      </c>
      <c r="M7530" t="str">
        <f>TRIM(RawData!K7532)</f>
        <v/>
      </c>
    </row>
    <row r="7531" spans="1:13" x14ac:dyDescent="0.3">
      <c r="A7531">
        <f>RawData!A7533</f>
        <v>0</v>
      </c>
      <c r="B7531" t="str">
        <f>IF(RawData!B7533&lt;&gt;"", (VLOOKUP(RawData!B7533,AgeCat,2,TRUE)), "")</f>
        <v/>
      </c>
      <c r="C7531" t="str">
        <f>TRIM(RawData!C7533)</f>
        <v/>
      </c>
      <c r="D7531" s="4">
        <f>RawData!D7533</f>
        <v>0</v>
      </c>
      <c r="E7531">
        <f>RawData!E7533</f>
        <v>0</v>
      </c>
      <c r="F7531" t="str">
        <f>IFERROR(IF(RawData!F7533&lt;&gt;"", VLOOKUP(TRIM(RawData!F7533),ICD10Code,2,FALSE), ""), "Other")</f>
        <v/>
      </c>
      <c r="G7531" t="str">
        <f>IFERROR(IF(RawData!G7533&lt;&gt;"", VLOOKUP(TRIM(RawData!G7533),ICD10Code,2,FALSE), ""), "Other")</f>
        <v/>
      </c>
      <c r="H7531" t="str">
        <f>IFERROR(IF(RawData!H7533&lt;&gt;"", VLOOKUP(TRIM(RawData!H7533),PHCODE,2,FALSE), ""), "Other")</f>
        <v/>
      </c>
      <c r="I7531" t="str">
        <f>IFERROR(IF(RawData!I7533&lt;&gt;"", VLOOKUP(TRIM(RawData!I7533),PHCODE,2,FALSE), ""), "Other")</f>
        <v/>
      </c>
      <c r="J7531" t="str">
        <f>TRIM(RawData!L7533)</f>
        <v/>
      </c>
      <c r="K7531">
        <f>'Risk Calculation Tables'!AD7099</f>
        <v>0</v>
      </c>
      <c r="L7531" t="str">
        <f>TRIM(RawData!J7533)</f>
        <v/>
      </c>
      <c r="M7531" t="str">
        <f>TRIM(RawData!K7533)</f>
        <v/>
      </c>
    </row>
    <row r="7532" spans="1:13" x14ac:dyDescent="0.3">
      <c r="A7532">
        <f>RawData!A7534</f>
        <v>0</v>
      </c>
      <c r="B7532" t="str">
        <f>IF(RawData!B7534&lt;&gt;"", (VLOOKUP(RawData!B7534,AgeCat,2,TRUE)), "")</f>
        <v/>
      </c>
      <c r="C7532" t="str">
        <f>TRIM(RawData!C7534)</f>
        <v/>
      </c>
      <c r="D7532" s="4">
        <f>RawData!D7534</f>
        <v>0</v>
      </c>
      <c r="E7532">
        <f>RawData!E7534</f>
        <v>0</v>
      </c>
      <c r="F7532" t="str">
        <f>IFERROR(IF(RawData!F7534&lt;&gt;"", VLOOKUP(TRIM(RawData!F7534),ICD10Code,2,FALSE), ""), "Other")</f>
        <v/>
      </c>
      <c r="G7532" t="str">
        <f>IFERROR(IF(RawData!G7534&lt;&gt;"", VLOOKUP(TRIM(RawData!G7534),ICD10Code,2,FALSE), ""), "Other")</f>
        <v/>
      </c>
      <c r="H7532" t="str">
        <f>IFERROR(IF(RawData!H7534&lt;&gt;"", VLOOKUP(TRIM(RawData!H7534),PHCODE,2,FALSE), ""), "Other")</f>
        <v/>
      </c>
      <c r="I7532" t="str">
        <f>IFERROR(IF(RawData!I7534&lt;&gt;"", VLOOKUP(TRIM(RawData!I7534),PHCODE,2,FALSE), ""), "Other")</f>
        <v/>
      </c>
      <c r="J7532" t="str">
        <f>TRIM(RawData!L7534)</f>
        <v/>
      </c>
      <c r="K7532">
        <f>'Risk Calculation Tables'!AD7100</f>
        <v>0</v>
      </c>
      <c r="L7532" t="str">
        <f>TRIM(RawData!J7534)</f>
        <v/>
      </c>
      <c r="M7532" t="str">
        <f>TRIM(RawData!K7534)</f>
        <v/>
      </c>
    </row>
    <row r="7533" spans="1:13" x14ac:dyDescent="0.3">
      <c r="A7533">
        <f>RawData!A7535</f>
        <v>0</v>
      </c>
      <c r="B7533" t="str">
        <f>IF(RawData!B7535&lt;&gt;"", (VLOOKUP(RawData!B7535,AgeCat,2,TRUE)), "")</f>
        <v/>
      </c>
      <c r="C7533" t="str">
        <f>TRIM(RawData!C7535)</f>
        <v/>
      </c>
      <c r="D7533" s="4">
        <f>RawData!D7535</f>
        <v>0</v>
      </c>
      <c r="E7533">
        <f>RawData!E7535</f>
        <v>0</v>
      </c>
      <c r="F7533" t="str">
        <f>IFERROR(IF(RawData!F7535&lt;&gt;"", VLOOKUP(TRIM(RawData!F7535),ICD10Code,2,FALSE), ""), "Other")</f>
        <v/>
      </c>
      <c r="G7533" t="str">
        <f>IFERROR(IF(RawData!G7535&lt;&gt;"", VLOOKUP(TRIM(RawData!G7535),ICD10Code,2,FALSE), ""), "Other")</f>
        <v/>
      </c>
      <c r="H7533" t="str">
        <f>IFERROR(IF(RawData!H7535&lt;&gt;"", VLOOKUP(TRIM(RawData!H7535),PHCODE,2,FALSE), ""), "Other")</f>
        <v/>
      </c>
      <c r="I7533" t="str">
        <f>IFERROR(IF(RawData!I7535&lt;&gt;"", VLOOKUP(TRIM(RawData!I7535),PHCODE,2,FALSE), ""), "Other")</f>
        <v/>
      </c>
      <c r="J7533" t="str">
        <f>TRIM(RawData!L7535)</f>
        <v/>
      </c>
      <c r="K7533">
        <f>'Risk Calculation Tables'!AD7101</f>
        <v>0</v>
      </c>
      <c r="L7533" t="str">
        <f>TRIM(RawData!J7535)</f>
        <v/>
      </c>
      <c r="M7533" t="str">
        <f>TRIM(RawData!K7535)</f>
        <v/>
      </c>
    </row>
    <row r="7534" spans="1:13" x14ac:dyDescent="0.3">
      <c r="A7534">
        <f>RawData!A7536</f>
        <v>0</v>
      </c>
      <c r="B7534" t="str">
        <f>IF(RawData!B7536&lt;&gt;"", (VLOOKUP(RawData!B7536,AgeCat,2,TRUE)), "")</f>
        <v/>
      </c>
      <c r="C7534" t="str">
        <f>TRIM(RawData!C7536)</f>
        <v/>
      </c>
      <c r="D7534" s="4">
        <f>RawData!D7536</f>
        <v>0</v>
      </c>
      <c r="E7534">
        <f>RawData!E7536</f>
        <v>0</v>
      </c>
      <c r="F7534" t="str">
        <f>IFERROR(IF(RawData!F7536&lt;&gt;"", VLOOKUP(TRIM(RawData!F7536),ICD10Code,2,FALSE), ""), "Other")</f>
        <v/>
      </c>
      <c r="G7534" t="str">
        <f>IFERROR(IF(RawData!G7536&lt;&gt;"", VLOOKUP(TRIM(RawData!G7536),ICD10Code,2,FALSE), ""), "Other")</f>
        <v/>
      </c>
      <c r="H7534" t="str">
        <f>IFERROR(IF(RawData!H7536&lt;&gt;"", VLOOKUP(TRIM(RawData!H7536),PHCODE,2,FALSE), ""), "Other")</f>
        <v/>
      </c>
      <c r="I7534" t="str">
        <f>IFERROR(IF(RawData!I7536&lt;&gt;"", VLOOKUP(TRIM(RawData!I7536),PHCODE,2,FALSE), ""), "Other")</f>
        <v/>
      </c>
      <c r="J7534" t="str">
        <f>TRIM(RawData!L7536)</f>
        <v/>
      </c>
      <c r="K7534">
        <f>'Risk Calculation Tables'!AD7102</f>
        <v>0</v>
      </c>
      <c r="L7534" t="str">
        <f>TRIM(RawData!J7536)</f>
        <v/>
      </c>
      <c r="M7534" t="str">
        <f>TRIM(RawData!K7536)</f>
        <v/>
      </c>
    </row>
    <row r="7535" spans="1:13" x14ac:dyDescent="0.3">
      <c r="A7535">
        <f>RawData!A7537</f>
        <v>0</v>
      </c>
      <c r="B7535" t="str">
        <f>IF(RawData!B7537&lt;&gt;"", (VLOOKUP(RawData!B7537,AgeCat,2,TRUE)), "")</f>
        <v/>
      </c>
      <c r="C7535" t="str">
        <f>TRIM(RawData!C7537)</f>
        <v/>
      </c>
      <c r="D7535" s="4">
        <f>RawData!D7537</f>
        <v>0</v>
      </c>
      <c r="E7535">
        <f>RawData!E7537</f>
        <v>0</v>
      </c>
      <c r="F7535" t="str">
        <f>IFERROR(IF(RawData!F7537&lt;&gt;"", VLOOKUP(TRIM(RawData!F7537),ICD10Code,2,FALSE), ""), "Other")</f>
        <v/>
      </c>
      <c r="G7535" t="str">
        <f>IFERROR(IF(RawData!G7537&lt;&gt;"", VLOOKUP(TRIM(RawData!G7537),ICD10Code,2,FALSE), ""), "Other")</f>
        <v/>
      </c>
      <c r="H7535" t="str">
        <f>IFERROR(IF(RawData!H7537&lt;&gt;"", VLOOKUP(TRIM(RawData!H7537),PHCODE,2,FALSE), ""), "Other")</f>
        <v/>
      </c>
      <c r="I7535" t="str">
        <f>IFERROR(IF(RawData!I7537&lt;&gt;"", VLOOKUP(TRIM(RawData!I7537),PHCODE,2,FALSE), ""), "Other")</f>
        <v/>
      </c>
      <c r="J7535" t="str">
        <f>TRIM(RawData!L7537)</f>
        <v/>
      </c>
      <c r="K7535">
        <f>'Risk Calculation Tables'!AD7103</f>
        <v>0</v>
      </c>
      <c r="L7535" t="str">
        <f>TRIM(RawData!J7537)</f>
        <v/>
      </c>
      <c r="M7535" t="str">
        <f>TRIM(RawData!K7537)</f>
        <v/>
      </c>
    </row>
    <row r="7536" spans="1:13" x14ac:dyDescent="0.3">
      <c r="A7536">
        <f>RawData!A7538</f>
        <v>0</v>
      </c>
      <c r="B7536" t="str">
        <f>IF(RawData!B7538&lt;&gt;"", (VLOOKUP(RawData!B7538,AgeCat,2,TRUE)), "")</f>
        <v/>
      </c>
      <c r="C7536" t="str">
        <f>TRIM(RawData!C7538)</f>
        <v/>
      </c>
      <c r="D7536" s="4">
        <f>RawData!D7538</f>
        <v>0</v>
      </c>
      <c r="E7536">
        <f>RawData!E7538</f>
        <v>0</v>
      </c>
      <c r="F7536" t="str">
        <f>IFERROR(IF(RawData!F7538&lt;&gt;"", VLOOKUP(TRIM(RawData!F7538),ICD10Code,2,FALSE), ""), "Other")</f>
        <v/>
      </c>
      <c r="G7536" t="str">
        <f>IFERROR(IF(RawData!G7538&lt;&gt;"", VLOOKUP(TRIM(RawData!G7538),ICD10Code,2,FALSE), ""), "Other")</f>
        <v/>
      </c>
      <c r="H7536" t="str">
        <f>IFERROR(IF(RawData!H7538&lt;&gt;"", VLOOKUP(TRIM(RawData!H7538),PHCODE,2,FALSE), ""), "Other")</f>
        <v/>
      </c>
      <c r="I7536" t="str">
        <f>IFERROR(IF(RawData!I7538&lt;&gt;"", VLOOKUP(TRIM(RawData!I7538),PHCODE,2,FALSE), ""), "Other")</f>
        <v/>
      </c>
      <c r="J7536" t="str">
        <f>TRIM(RawData!L7538)</f>
        <v/>
      </c>
      <c r="K7536">
        <f>'Risk Calculation Tables'!AD7104</f>
        <v>0</v>
      </c>
      <c r="L7536" t="str">
        <f>TRIM(RawData!J7538)</f>
        <v/>
      </c>
      <c r="M7536" t="str">
        <f>TRIM(RawData!K7538)</f>
        <v/>
      </c>
    </row>
    <row r="7537" spans="1:13" x14ac:dyDescent="0.3">
      <c r="A7537">
        <f>RawData!A7539</f>
        <v>0</v>
      </c>
      <c r="B7537" t="str">
        <f>IF(RawData!B7539&lt;&gt;"", (VLOOKUP(RawData!B7539,AgeCat,2,TRUE)), "")</f>
        <v/>
      </c>
      <c r="C7537" t="str">
        <f>TRIM(RawData!C7539)</f>
        <v/>
      </c>
      <c r="D7537" s="4">
        <f>RawData!D7539</f>
        <v>0</v>
      </c>
      <c r="E7537">
        <f>RawData!E7539</f>
        <v>0</v>
      </c>
      <c r="F7537" t="str">
        <f>IFERROR(IF(RawData!F7539&lt;&gt;"", VLOOKUP(TRIM(RawData!F7539),ICD10Code,2,FALSE), ""), "Other")</f>
        <v/>
      </c>
      <c r="G7537" t="str">
        <f>IFERROR(IF(RawData!G7539&lt;&gt;"", VLOOKUP(TRIM(RawData!G7539),ICD10Code,2,FALSE), ""), "Other")</f>
        <v/>
      </c>
      <c r="H7537" t="str">
        <f>IFERROR(IF(RawData!H7539&lt;&gt;"", VLOOKUP(TRIM(RawData!H7539),PHCODE,2,FALSE), ""), "Other")</f>
        <v/>
      </c>
      <c r="I7537" t="str">
        <f>IFERROR(IF(RawData!I7539&lt;&gt;"", VLOOKUP(TRIM(RawData!I7539),PHCODE,2,FALSE), ""), "Other")</f>
        <v/>
      </c>
      <c r="J7537" t="str">
        <f>TRIM(RawData!L7539)</f>
        <v/>
      </c>
      <c r="K7537">
        <f>'Risk Calculation Tables'!AD7105</f>
        <v>0</v>
      </c>
      <c r="L7537" t="str">
        <f>TRIM(RawData!J7539)</f>
        <v/>
      </c>
      <c r="M7537" t="str">
        <f>TRIM(RawData!K7539)</f>
        <v/>
      </c>
    </row>
    <row r="7538" spans="1:13" x14ac:dyDescent="0.3">
      <c r="A7538">
        <f>RawData!A7540</f>
        <v>0</v>
      </c>
      <c r="B7538" t="str">
        <f>IF(RawData!B7540&lt;&gt;"", (VLOOKUP(RawData!B7540,AgeCat,2,TRUE)), "")</f>
        <v/>
      </c>
      <c r="C7538" t="str">
        <f>TRIM(RawData!C7540)</f>
        <v/>
      </c>
      <c r="D7538" s="4">
        <f>RawData!D7540</f>
        <v>0</v>
      </c>
      <c r="E7538">
        <f>RawData!E7540</f>
        <v>0</v>
      </c>
      <c r="F7538" t="str">
        <f>IFERROR(IF(RawData!F7540&lt;&gt;"", VLOOKUP(TRIM(RawData!F7540),ICD10Code,2,FALSE), ""), "Other")</f>
        <v/>
      </c>
      <c r="G7538" t="str">
        <f>IFERROR(IF(RawData!G7540&lt;&gt;"", VLOOKUP(TRIM(RawData!G7540),ICD10Code,2,FALSE), ""), "Other")</f>
        <v/>
      </c>
      <c r="H7538" t="str">
        <f>IFERROR(IF(RawData!H7540&lt;&gt;"", VLOOKUP(TRIM(RawData!H7540),PHCODE,2,FALSE), ""), "Other")</f>
        <v/>
      </c>
      <c r="I7538" t="str">
        <f>IFERROR(IF(RawData!I7540&lt;&gt;"", VLOOKUP(TRIM(RawData!I7540),PHCODE,2,FALSE), ""), "Other")</f>
        <v/>
      </c>
      <c r="J7538" t="str">
        <f>TRIM(RawData!L7540)</f>
        <v/>
      </c>
      <c r="K7538">
        <f>'Risk Calculation Tables'!AD7106</f>
        <v>0</v>
      </c>
      <c r="L7538" t="str">
        <f>TRIM(RawData!J7540)</f>
        <v/>
      </c>
      <c r="M7538" t="str">
        <f>TRIM(RawData!K7540)</f>
        <v/>
      </c>
    </row>
    <row r="7539" spans="1:13" x14ac:dyDescent="0.3">
      <c r="A7539">
        <f>RawData!A7541</f>
        <v>0</v>
      </c>
      <c r="B7539" t="str">
        <f>IF(RawData!B7541&lt;&gt;"", (VLOOKUP(RawData!B7541,AgeCat,2,TRUE)), "")</f>
        <v/>
      </c>
      <c r="C7539" t="str">
        <f>TRIM(RawData!C7541)</f>
        <v/>
      </c>
      <c r="D7539" s="4">
        <f>RawData!D7541</f>
        <v>0</v>
      </c>
      <c r="E7539">
        <f>RawData!E7541</f>
        <v>0</v>
      </c>
      <c r="F7539" t="str">
        <f>IFERROR(IF(RawData!F7541&lt;&gt;"", VLOOKUP(TRIM(RawData!F7541),ICD10Code,2,FALSE), ""), "Other")</f>
        <v/>
      </c>
      <c r="G7539" t="str">
        <f>IFERROR(IF(RawData!G7541&lt;&gt;"", VLOOKUP(TRIM(RawData!G7541),ICD10Code,2,FALSE), ""), "Other")</f>
        <v/>
      </c>
      <c r="H7539" t="str">
        <f>IFERROR(IF(RawData!H7541&lt;&gt;"", VLOOKUP(TRIM(RawData!H7541),PHCODE,2,FALSE), ""), "Other")</f>
        <v/>
      </c>
      <c r="I7539" t="str">
        <f>IFERROR(IF(RawData!I7541&lt;&gt;"", VLOOKUP(TRIM(RawData!I7541),PHCODE,2,FALSE), ""), "Other")</f>
        <v/>
      </c>
      <c r="J7539" t="str">
        <f>TRIM(RawData!L7541)</f>
        <v/>
      </c>
      <c r="K7539">
        <f>'Risk Calculation Tables'!AD7107</f>
        <v>0</v>
      </c>
      <c r="L7539" t="str">
        <f>TRIM(RawData!J7541)</f>
        <v/>
      </c>
      <c r="M7539" t="str">
        <f>TRIM(RawData!K7541)</f>
        <v/>
      </c>
    </row>
    <row r="7540" spans="1:13" x14ac:dyDescent="0.3">
      <c r="A7540">
        <f>RawData!A7542</f>
        <v>0</v>
      </c>
      <c r="B7540" t="str">
        <f>IF(RawData!B7542&lt;&gt;"", (VLOOKUP(RawData!B7542,AgeCat,2,TRUE)), "")</f>
        <v/>
      </c>
      <c r="C7540" t="str">
        <f>TRIM(RawData!C7542)</f>
        <v/>
      </c>
      <c r="D7540" s="4">
        <f>RawData!D7542</f>
        <v>0</v>
      </c>
      <c r="E7540">
        <f>RawData!E7542</f>
        <v>0</v>
      </c>
      <c r="F7540" t="str">
        <f>IFERROR(IF(RawData!F7542&lt;&gt;"", VLOOKUP(TRIM(RawData!F7542),ICD10Code,2,FALSE), ""), "Other")</f>
        <v/>
      </c>
      <c r="G7540" t="str">
        <f>IFERROR(IF(RawData!G7542&lt;&gt;"", VLOOKUP(TRIM(RawData!G7542),ICD10Code,2,FALSE), ""), "Other")</f>
        <v/>
      </c>
      <c r="H7540" t="str">
        <f>IFERROR(IF(RawData!H7542&lt;&gt;"", VLOOKUP(TRIM(RawData!H7542),PHCODE,2,FALSE), ""), "Other")</f>
        <v/>
      </c>
      <c r="I7540" t="str">
        <f>IFERROR(IF(RawData!I7542&lt;&gt;"", VLOOKUP(TRIM(RawData!I7542),PHCODE,2,FALSE), ""), "Other")</f>
        <v/>
      </c>
      <c r="J7540" t="str">
        <f>TRIM(RawData!L7542)</f>
        <v/>
      </c>
      <c r="K7540">
        <f>'Risk Calculation Tables'!AD7108</f>
        <v>0</v>
      </c>
      <c r="L7540" t="str">
        <f>TRIM(RawData!J7542)</f>
        <v/>
      </c>
      <c r="M7540" t="str">
        <f>TRIM(RawData!K7542)</f>
        <v/>
      </c>
    </row>
    <row r="7541" spans="1:13" x14ac:dyDescent="0.3">
      <c r="A7541">
        <f>RawData!A7543</f>
        <v>0</v>
      </c>
      <c r="B7541" t="str">
        <f>IF(RawData!B7543&lt;&gt;"", (VLOOKUP(RawData!B7543,AgeCat,2,TRUE)), "")</f>
        <v/>
      </c>
      <c r="C7541" t="str">
        <f>TRIM(RawData!C7543)</f>
        <v/>
      </c>
      <c r="D7541" s="4">
        <f>RawData!D7543</f>
        <v>0</v>
      </c>
      <c r="E7541">
        <f>RawData!E7543</f>
        <v>0</v>
      </c>
      <c r="F7541" t="str">
        <f>IFERROR(IF(RawData!F7543&lt;&gt;"", VLOOKUP(TRIM(RawData!F7543),ICD10Code,2,FALSE), ""), "Other")</f>
        <v/>
      </c>
      <c r="G7541" t="str">
        <f>IFERROR(IF(RawData!G7543&lt;&gt;"", VLOOKUP(TRIM(RawData!G7543),ICD10Code,2,FALSE), ""), "Other")</f>
        <v/>
      </c>
      <c r="H7541" t="str">
        <f>IFERROR(IF(RawData!H7543&lt;&gt;"", VLOOKUP(TRIM(RawData!H7543),PHCODE,2,FALSE), ""), "Other")</f>
        <v/>
      </c>
      <c r="I7541" t="str">
        <f>IFERROR(IF(RawData!I7543&lt;&gt;"", VLOOKUP(TRIM(RawData!I7543),PHCODE,2,FALSE), ""), "Other")</f>
        <v/>
      </c>
      <c r="J7541" t="str">
        <f>TRIM(RawData!L7543)</f>
        <v/>
      </c>
      <c r="K7541">
        <f>'Risk Calculation Tables'!AD7109</f>
        <v>0</v>
      </c>
      <c r="L7541" t="str">
        <f>TRIM(RawData!J7543)</f>
        <v/>
      </c>
      <c r="M7541" t="str">
        <f>TRIM(RawData!K7543)</f>
        <v/>
      </c>
    </row>
    <row r="7542" spans="1:13" x14ac:dyDescent="0.3">
      <c r="A7542">
        <f>RawData!A7544</f>
        <v>0</v>
      </c>
      <c r="B7542" t="str">
        <f>IF(RawData!B7544&lt;&gt;"", (VLOOKUP(RawData!B7544,AgeCat,2,TRUE)), "")</f>
        <v/>
      </c>
      <c r="C7542" t="str">
        <f>TRIM(RawData!C7544)</f>
        <v/>
      </c>
      <c r="D7542" s="4">
        <f>RawData!D7544</f>
        <v>0</v>
      </c>
      <c r="E7542">
        <f>RawData!E7544</f>
        <v>0</v>
      </c>
      <c r="F7542" t="str">
        <f>IFERROR(IF(RawData!F7544&lt;&gt;"", VLOOKUP(TRIM(RawData!F7544),ICD10Code,2,FALSE), ""), "Other")</f>
        <v/>
      </c>
      <c r="G7542" t="str">
        <f>IFERROR(IF(RawData!G7544&lt;&gt;"", VLOOKUP(TRIM(RawData!G7544),ICD10Code,2,FALSE), ""), "Other")</f>
        <v/>
      </c>
      <c r="H7542" t="str">
        <f>IFERROR(IF(RawData!H7544&lt;&gt;"", VLOOKUP(TRIM(RawData!H7544),PHCODE,2,FALSE), ""), "Other")</f>
        <v/>
      </c>
      <c r="I7542" t="str">
        <f>IFERROR(IF(RawData!I7544&lt;&gt;"", VLOOKUP(TRIM(RawData!I7544),PHCODE,2,FALSE), ""), "Other")</f>
        <v/>
      </c>
      <c r="J7542" t="str">
        <f>TRIM(RawData!L7544)</f>
        <v/>
      </c>
      <c r="K7542">
        <f>'Risk Calculation Tables'!AD7110</f>
        <v>0</v>
      </c>
      <c r="L7542" t="str">
        <f>TRIM(RawData!J7544)</f>
        <v/>
      </c>
      <c r="M7542" t="str">
        <f>TRIM(RawData!K7544)</f>
        <v/>
      </c>
    </row>
    <row r="7543" spans="1:13" x14ac:dyDescent="0.3">
      <c r="A7543">
        <f>RawData!A7545</f>
        <v>0</v>
      </c>
      <c r="B7543" t="str">
        <f>IF(RawData!B7545&lt;&gt;"", (VLOOKUP(RawData!B7545,AgeCat,2,TRUE)), "")</f>
        <v/>
      </c>
      <c r="C7543" t="str">
        <f>TRIM(RawData!C7545)</f>
        <v/>
      </c>
      <c r="D7543" s="4">
        <f>RawData!D7545</f>
        <v>0</v>
      </c>
      <c r="E7543">
        <f>RawData!E7545</f>
        <v>0</v>
      </c>
      <c r="F7543" t="str">
        <f>IFERROR(IF(RawData!F7545&lt;&gt;"", VLOOKUP(TRIM(RawData!F7545),ICD10Code,2,FALSE), ""), "Other")</f>
        <v/>
      </c>
      <c r="G7543" t="str">
        <f>IFERROR(IF(RawData!G7545&lt;&gt;"", VLOOKUP(TRIM(RawData!G7545),ICD10Code,2,FALSE), ""), "Other")</f>
        <v/>
      </c>
      <c r="H7543" t="str">
        <f>IFERROR(IF(RawData!H7545&lt;&gt;"", VLOOKUP(TRIM(RawData!H7545),PHCODE,2,FALSE), ""), "Other")</f>
        <v/>
      </c>
      <c r="I7543" t="str">
        <f>IFERROR(IF(RawData!I7545&lt;&gt;"", VLOOKUP(TRIM(RawData!I7545),PHCODE,2,FALSE), ""), "Other")</f>
        <v/>
      </c>
      <c r="J7543" t="str">
        <f>TRIM(RawData!L7545)</f>
        <v/>
      </c>
      <c r="K7543">
        <f>'Risk Calculation Tables'!AD7111</f>
        <v>0</v>
      </c>
      <c r="L7543" t="str">
        <f>TRIM(RawData!J7545)</f>
        <v/>
      </c>
      <c r="M7543" t="str">
        <f>TRIM(RawData!K7545)</f>
        <v/>
      </c>
    </row>
    <row r="7544" spans="1:13" x14ac:dyDescent="0.3">
      <c r="A7544">
        <f>RawData!A7546</f>
        <v>0</v>
      </c>
      <c r="B7544" t="str">
        <f>IF(RawData!B7546&lt;&gt;"", (VLOOKUP(RawData!B7546,AgeCat,2,TRUE)), "")</f>
        <v/>
      </c>
      <c r="C7544" t="str">
        <f>TRIM(RawData!C7546)</f>
        <v/>
      </c>
      <c r="D7544" s="4">
        <f>RawData!D7546</f>
        <v>0</v>
      </c>
      <c r="E7544">
        <f>RawData!E7546</f>
        <v>0</v>
      </c>
      <c r="F7544" t="str">
        <f>IFERROR(IF(RawData!F7546&lt;&gt;"", VLOOKUP(TRIM(RawData!F7546),ICD10Code,2,FALSE), ""), "Other")</f>
        <v/>
      </c>
      <c r="G7544" t="str">
        <f>IFERROR(IF(RawData!G7546&lt;&gt;"", VLOOKUP(TRIM(RawData!G7546),ICD10Code,2,FALSE), ""), "Other")</f>
        <v/>
      </c>
      <c r="H7544" t="str">
        <f>IFERROR(IF(RawData!H7546&lt;&gt;"", VLOOKUP(TRIM(RawData!H7546),PHCODE,2,FALSE), ""), "Other")</f>
        <v/>
      </c>
      <c r="I7544" t="str">
        <f>IFERROR(IF(RawData!I7546&lt;&gt;"", VLOOKUP(TRIM(RawData!I7546),PHCODE,2,FALSE), ""), "Other")</f>
        <v/>
      </c>
      <c r="J7544" t="str">
        <f>TRIM(RawData!L7546)</f>
        <v/>
      </c>
      <c r="K7544">
        <f>'Risk Calculation Tables'!AD7112</f>
        <v>0</v>
      </c>
      <c r="L7544" t="str">
        <f>TRIM(RawData!J7546)</f>
        <v/>
      </c>
      <c r="M7544" t="str">
        <f>TRIM(RawData!K7546)</f>
        <v/>
      </c>
    </row>
    <row r="7545" spans="1:13" x14ac:dyDescent="0.3">
      <c r="A7545">
        <f>RawData!A7547</f>
        <v>0</v>
      </c>
      <c r="B7545" t="str">
        <f>IF(RawData!B7547&lt;&gt;"", (VLOOKUP(RawData!B7547,AgeCat,2,TRUE)), "")</f>
        <v/>
      </c>
      <c r="C7545" t="str">
        <f>TRIM(RawData!C7547)</f>
        <v/>
      </c>
      <c r="D7545" s="4">
        <f>RawData!D7547</f>
        <v>0</v>
      </c>
      <c r="E7545">
        <f>RawData!E7547</f>
        <v>0</v>
      </c>
      <c r="F7545" t="str">
        <f>IFERROR(IF(RawData!F7547&lt;&gt;"", VLOOKUP(TRIM(RawData!F7547),ICD10Code,2,FALSE), ""), "Other")</f>
        <v/>
      </c>
      <c r="G7545" t="str">
        <f>IFERROR(IF(RawData!G7547&lt;&gt;"", VLOOKUP(TRIM(RawData!G7547),ICD10Code,2,FALSE), ""), "Other")</f>
        <v/>
      </c>
      <c r="H7545" t="str">
        <f>IFERROR(IF(RawData!H7547&lt;&gt;"", VLOOKUP(TRIM(RawData!H7547),PHCODE,2,FALSE), ""), "Other")</f>
        <v/>
      </c>
      <c r="I7545" t="str">
        <f>IFERROR(IF(RawData!I7547&lt;&gt;"", VLOOKUP(TRIM(RawData!I7547),PHCODE,2,FALSE), ""), "Other")</f>
        <v/>
      </c>
      <c r="J7545" t="str">
        <f>TRIM(RawData!L7547)</f>
        <v/>
      </c>
      <c r="K7545">
        <f>'Risk Calculation Tables'!AD7113</f>
        <v>0</v>
      </c>
      <c r="L7545" t="str">
        <f>TRIM(RawData!J7547)</f>
        <v/>
      </c>
      <c r="M7545" t="str">
        <f>TRIM(RawData!K7547)</f>
        <v/>
      </c>
    </row>
    <row r="7546" spans="1:13" x14ac:dyDescent="0.3">
      <c r="A7546">
        <f>RawData!A7548</f>
        <v>0</v>
      </c>
      <c r="B7546" t="str">
        <f>IF(RawData!B7548&lt;&gt;"", (VLOOKUP(RawData!B7548,AgeCat,2,TRUE)), "")</f>
        <v/>
      </c>
      <c r="C7546" t="str">
        <f>TRIM(RawData!C7548)</f>
        <v/>
      </c>
      <c r="D7546" s="4">
        <f>RawData!D7548</f>
        <v>0</v>
      </c>
      <c r="E7546">
        <f>RawData!E7548</f>
        <v>0</v>
      </c>
      <c r="F7546" t="str">
        <f>IFERROR(IF(RawData!F7548&lt;&gt;"", VLOOKUP(TRIM(RawData!F7548),ICD10Code,2,FALSE), ""), "Other")</f>
        <v/>
      </c>
      <c r="G7546" t="str">
        <f>IFERROR(IF(RawData!G7548&lt;&gt;"", VLOOKUP(TRIM(RawData!G7548),ICD10Code,2,FALSE), ""), "Other")</f>
        <v/>
      </c>
      <c r="H7546" t="str">
        <f>IFERROR(IF(RawData!H7548&lt;&gt;"", VLOOKUP(TRIM(RawData!H7548),PHCODE,2,FALSE), ""), "Other")</f>
        <v/>
      </c>
      <c r="I7546" t="str">
        <f>IFERROR(IF(RawData!I7548&lt;&gt;"", VLOOKUP(TRIM(RawData!I7548),PHCODE,2,FALSE), ""), "Other")</f>
        <v/>
      </c>
      <c r="J7546" t="str">
        <f>TRIM(RawData!L7548)</f>
        <v/>
      </c>
      <c r="K7546">
        <f>'Risk Calculation Tables'!AD7114</f>
        <v>0</v>
      </c>
      <c r="L7546" t="str">
        <f>TRIM(RawData!J7548)</f>
        <v/>
      </c>
      <c r="M7546" t="str">
        <f>TRIM(RawData!K7548)</f>
        <v/>
      </c>
    </row>
    <row r="7547" spans="1:13" x14ac:dyDescent="0.3">
      <c r="A7547">
        <f>RawData!A7549</f>
        <v>0</v>
      </c>
      <c r="B7547" t="str">
        <f>IF(RawData!B7549&lt;&gt;"", (VLOOKUP(RawData!B7549,AgeCat,2,TRUE)), "")</f>
        <v/>
      </c>
      <c r="C7547" t="str">
        <f>TRIM(RawData!C7549)</f>
        <v/>
      </c>
      <c r="D7547" s="4">
        <f>RawData!D7549</f>
        <v>0</v>
      </c>
      <c r="E7547">
        <f>RawData!E7549</f>
        <v>0</v>
      </c>
      <c r="F7547" t="str">
        <f>IFERROR(IF(RawData!F7549&lt;&gt;"", VLOOKUP(TRIM(RawData!F7549),ICD10Code,2,FALSE), ""), "Other")</f>
        <v/>
      </c>
      <c r="G7547" t="str">
        <f>IFERROR(IF(RawData!G7549&lt;&gt;"", VLOOKUP(TRIM(RawData!G7549),ICD10Code,2,FALSE), ""), "Other")</f>
        <v/>
      </c>
      <c r="H7547" t="str">
        <f>IFERROR(IF(RawData!H7549&lt;&gt;"", VLOOKUP(TRIM(RawData!H7549),PHCODE,2,FALSE), ""), "Other")</f>
        <v/>
      </c>
      <c r="I7547" t="str">
        <f>IFERROR(IF(RawData!I7549&lt;&gt;"", VLOOKUP(TRIM(RawData!I7549),PHCODE,2,FALSE), ""), "Other")</f>
        <v/>
      </c>
      <c r="J7547" t="str">
        <f>TRIM(RawData!L7549)</f>
        <v/>
      </c>
      <c r="K7547">
        <f>'Risk Calculation Tables'!AD7115</f>
        <v>0</v>
      </c>
      <c r="L7547" t="str">
        <f>TRIM(RawData!J7549)</f>
        <v/>
      </c>
      <c r="M7547" t="str">
        <f>TRIM(RawData!K7549)</f>
        <v/>
      </c>
    </row>
    <row r="7548" spans="1:13" x14ac:dyDescent="0.3">
      <c r="A7548">
        <f>RawData!A7550</f>
        <v>0</v>
      </c>
      <c r="B7548" t="str">
        <f>IF(RawData!B7550&lt;&gt;"", (VLOOKUP(RawData!B7550,AgeCat,2,TRUE)), "")</f>
        <v/>
      </c>
      <c r="C7548" t="str">
        <f>TRIM(RawData!C7550)</f>
        <v/>
      </c>
      <c r="D7548" s="4">
        <f>RawData!D7550</f>
        <v>0</v>
      </c>
      <c r="E7548">
        <f>RawData!E7550</f>
        <v>0</v>
      </c>
      <c r="F7548" t="str">
        <f>IFERROR(IF(RawData!F7550&lt;&gt;"", VLOOKUP(TRIM(RawData!F7550),ICD10Code,2,FALSE), ""), "Other")</f>
        <v/>
      </c>
      <c r="G7548" t="str">
        <f>IFERROR(IF(RawData!G7550&lt;&gt;"", VLOOKUP(TRIM(RawData!G7550),ICD10Code,2,FALSE), ""), "Other")</f>
        <v/>
      </c>
      <c r="H7548" t="str">
        <f>IFERROR(IF(RawData!H7550&lt;&gt;"", VLOOKUP(TRIM(RawData!H7550),PHCODE,2,FALSE), ""), "Other")</f>
        <v/>
      </c>
      <c r="I7548" t="str">
        <f>IFERROR(IF(RawData!I7550&lt;&gt;"", VLOOKUP(TRIM(RawData!I7550),PHCODE,2,FALSE), ""), "Other")</f>
        <v/>
      </c>
      <c r="J7548" t="str">
        <f>TRIM(RawData!L7550)</f>
        <v/>
      </c>
      <c r="K7548">
        <f>'Risk Calculation Tables'!AD7116</f>
        <v>0</v>
      </c>
      <c r="L7548" t="str">
        <f>TRIM(RawData!J7550)</f>
        <v/>
      </c>
      <c r="M7548" t="str">
        <f>TRIM(RawData!K7550)</f>
        <v/>
      </c>
    </row>
    <row r="7549" spans="1:13" x14ac:dyDescent="0.3">
      <c r="A7549">
        <f>RawData!A7551</f>
        <v>0</v>
      </c>
      <c r="B7549" t="str">
        <f>IF(RawData!B7551&lt;&gt;"", (VLOOKUP(RawData!B7551,AgeCat,2,TRUE)), "")</f>
        <v/>
      </c>
      <c r="C7549" t="str">
        <f>TRIM(RawData!C7551)</f>
        <v/>
      </c>
      <c r="D7549" s="4">
        <f>RawData!D7551</f>
        <v>0</v>
      </c>
      <c r="E7549">
        <f>RawData!E7551</f>
        <v>0</v>
      </c>
      <c r="F7549" t="str">
        <f>IFERROR(IF(RawData!F7551&lt;&gt;"", VLOOKUP(TRIM(RawData!F7551),ICD10Code,2,FALSE), ""), "Other")</f>
        <v/>
      </c>
      <c r="G7549" t="str">
        <f>IFERROR(IF(RawData!G7551&lt;&gt;"", VLOOKUP(TRIM(RawData!G7551),ICD10Code,2,FALSE), ""), "Other")</f>
        <v/>
      </c>
      <c r="H7549" t="str">
        <f>IFERROR(IF(RawData!H7551&lt;&gt;"", VLOOKUP(TRIM(RawData!H7551),PHCODE,2,FALSE), ""), "Other")</f>
        <v/>
      </c>
      <c r="I7549" t="str">
        <f>IFERROR(IF(RawData!I7551&lt;&gt;"", VLOOKUP(TRIM(RawData!I7551),PHCODE,2,FALSE), ""), "Other")</f>
        <v/>
      </c>
      <c r="J7549" t="str">
        <f>TRIM(RawData!L7551)</f>
        <v/>
      </c>
      <c r="K7549">
        <f>'Risk Calculation Tables'!AD7117</f>
        <v>0</v>
      </c>
      <c r="L7549" t="str">
        <f>TRIM(RawData!J7551)</f>
        <v/>
      </c>
      <c r="M7549" t="str">
        <f>TRIM(RawData!K7551)</f>
        <v/>
      </c>
    </row>
    <row r="7550" spans="1:13" x14ac:dyDescent="0.3">
      <c r="A7550">
        <f>RawData!A7552</f>
        <v>0</v>
      </c>
      <c r="B7550" t="str">
        <f>IF(RawData!B7552&lt;&gt;"", (VLOOKUP(RawData!B7552,AgeCat,2,TRUE)), "")</f>
        <v/>
      </c>
      <c r="C7550" t="str">
        <f>TRIM(RawData!C7552)</f>
        <v/>
      </c>
      <c r="D7550" s="4">
        <f>RawData!D7552</f>
        <v>0</v>
      </c>
      <c r="E7550">
        <f>RawData!E7552</f>
        <v>0</v>
      </c>
      <c r="F7550" t="str">
        <f>IFERROR(IF(RawData!F7552&lt;&gt;"", VLOOKUP(TRIM(RawData!F7552),ICD10Code,2,FALSE), ""), "Other")</f>
        <v/>
      </c>
      <c r="G7550" t="str">
        <f>IFERROR(IF(RawData!G7552&lt;&gt;"", VLOOKUP(TRIM(RawData!G7552),ICD10Code,2,FALSE), ""), "Other")</f>
        <v/>
      </c>
      <c r="H7550" t="str">
        <f>IFERROR(IF(RawData!H7552&lt;&gt;"", VLOOKUP(TRIM(RawData!H7552),PHCODE,2,FALSE), ""), "Other")</f>
        <v/>
      </c>
      <c r="I7550" t="str">
        <f>IFERROR(IF(RawData!I7552&lt;&gt;"", VLOOKUP(TRIM(RawData!I7552),PHCODE,2,FALSE), ""), "Other")</f>
        <v/>
      </c>
      <c r="J7550" t="str">
        <f>TRIM(RawData!L7552)</f>
        <v/>
      </c>
      <c r="K7550">
        <f>'Risk Calculation Tables'!AD7118</f>
        <v>0</v>
      </c>
      <c r="L7550" t="str">
        <f>TRIM(RawData!J7552)</f>
        <v/>
      </c>
      <c r="M7550" t="str">
        <f>TRIM(RawData!K7552)</f>
        <v/>
      </c>
    </row>
    <row r="7551" spans="1:13" x14ac:dyDescent="0.3">
      <c r="A7551">
        <f>RawData!A7553</f>
        <v>0</v>
      </c>
      <c r="B7551" t="str">
        <f>IF(RawData!B7553&lt;&gt;"", (VLOOKUP(RawData!B7553,AgeCat,2,TRUE)), "")</f>
        <v/>
      </c>
      <c r="C7551" t="str">
        <f>TRIM(RawData!C7553)</f>
        <v/>
      </c>
      <c r="D7551" s="4">
        <f>RawData!D7553</f>
        <v>0</v>
      </c>
      <c r="E7551">
        <f>RawData!E7553</f>
        <v>0</v>
      </c>
      <c r="F7551" t="str">
        <f>IFERROR(IF(RawData!F7553&lt;&gt;"", VLOOKUP(TRIM(RawData!F7553),ICD10Code,2,FALSE), ""), "Other")</f>
        <v/>
      </c>
      <c r="G7551" t="str">
        <f>IFERROR(IF(RawData!G7553&lt;&gt;"", VLOOKUP(TRIM(RawData!G7553),ICD10Code,2,FALSE), ""), "Other")</f>
        <v/>
      </c>
      <c r="H7551" t="str">
        <f>IFERROR(IF(RawData!H7553&lt;&gt;"", VLOOKUP(TRIM(RawData!H7553),PHCODE,2,FALSE), ""), "Other")</f>
        <v/>
      </c>
      <c r="I7551" t="str">
        <f>IFERROR(IF(RawData!I7553&lt;&gt;"", VLOOKUP(TRIM(RawData!I7553),PHCODE,2,FALSE), ""), "Other")</f>
        <v/>
      </c>
      <c r="J7551" t="str">
        <f>TRIM(RawData!L7553)</f>
        <v/>
      </c>
      <c r="K7551">
        <f>'Risk Calculation Tables'!AD7119</f>
        <v>0</v>
      </c>
      <c r="L7551" t="str">
        <f>TRIM(RawData!J7553)</f>
        <v/>
      </c>
      <c r="M7551" t="str">
        <f>TRIM(RawData!K7553)</f>
        <v/>
      </c>
    </row>
    <row r="7552" spans="1:13" x14ac:dyDescent="0.3">
      <c r="A7552">
        <f>RawData!A7554</f>
        <v>0</v>
      </c>
      <c r="B7552" t="str">
        <f>IF(RawData!B7554&lt;&gt;"", (VLOOKUP(RawData!B7554,AgeCat,2,TRUE)), "")</f>
        <v/>
      </c>
      <c r="C7552" t="str">
        <f>TRIM(RawData!C7554)</f>
        <v/>
      </c>
      <c r="D7552" s="4">
        <f>RawData!D7554</f>
        <v>0</v>
      </c>
      <c r="E7552">
        <f>RawData!E7554</f>
        <v>0</v>
      </c>
      <c r="F7552" t="str">
        <f>IFERROR(IF(RawData!F7554&lt;&gt;"", VLOOKUP(TRIM(RawData!F7554),ICD10Code,2,FALSE), ""), "Other")</f>
        <v/>
      </c>
      <c r="G7552" t="str">
        <f>IFERROR(IF(RawData!G7554&lt;&gt;"", VLOOKUP(TRIM(RawData!G7554),ICD10Code,2,FALSE), ""), "Other")</f>
        <v/>
      </c>
      <c r="H7552" t="str">
        <f>IFERROR(IF(RawData!H7554&lt;&gt;"", VLOOKUP(TRIM(RawData!H7554),PHCODE,2,FALSE), ""), "Other")</f>
        <v/>
      </c>
      <c r="I7552" t="str">
        <f>IFERROR(IF(RawData!I7554&lt;&gt;"", VLOOKUP(TRIM(RawData!I7554),PHCODE,2,FALSE), ""), "Other")</f>
        <v/>
      </c>
      <c r="J7552" t="str">
        <f>TRIM(RawData!L7554)</f>
        <v/>
      </c>
      <c r="K7552">
        <f>'Risk Calculation Tables'!AD7120</f>
        <v>0</v>
      </c>
      <c r="L7552" t="str">
        <f>TRIM(RawData!J7554)</f>
        <v/>
      </c>
      <c r="M7552" t="str">
        <f>TRIM(RawData!K7554)</f>
        <v/>
      </c>
    </row>
    <row r="7553" spans="1:13" x14ac:dyDescent="0.3">
      <c r="A7553">
        <f>RawData!A7555</f>
        <v>0</v>
      </c>
      <c r="B7553" t="str">
        <f>IF(RawData!B7555&lt;&gt;"", (VLOOKUP(RawData!B7555,AgeCat,2,TRUE)), "")</f>
        <v/>
      </c>
      <c r="C7553" t="str">
        <f>TRIM(RawData!C7555)</f>
        <v/>
      </c>
      <c r="D7553" s="4">
        <f>RawData!D7555</f>
        <v>0</v>
      </c>
      <c r="E7553">
        <f>RawData!E7555</f>
        <v>0</v>
      </c>
      <c r="F7553" t="str">
        <f>IFERROR(IF(RawData!F7555&lt;&gt;"", VLOOKUP(TRIM(RawData!F7555),ICD10Code,2,FALSE), ""), "Other")</f>
        <v/>
      </c>
      <c r="G7553" t="str">
        <f>IFERROR(IF(RawData!G7555&lt;&gt;"", VLOOKUP(TRIM(RawData!G7555),ICD10Code,2,FALSE), ""), "Other")</f>
        <v/>
      </c>
      <c r="H7553" t="str">
        <f>IFERROR(IF(RawData!H7555&lt;&gt;"", VLOOKUP(TRIM(RawData!H7555),PHCODE,2,FALSE), ""), "Other")</f>
        <v/>
      </c>
      <c r="I7553" t="str">
        <f>IFERROR(IF(RawData!I7555&lt;&gt;"", VLOOKUP(TRIM(RawData!I7555),PHCODE,2,FALSE), ""), "Other")</f>
        <v/>
      </c>
      <c r="J7553" t="str">
        <f>TRIM(RawData!L7555)</f>
        <v/>
      </c>
      <c r="K7553">
        <f>'Risk Calculation Tables'!AD7121</f>
        <v>0</v>
      </c>
      <c r="L7553" t="str">
        <f>TRIM(RawData!J7555)</f>
        <v/>
      </c>
      <c r="M7553" t="str">
        <f>TRIM(RawData!K7555)</f>
        <v/>
      </c>
    </row>
    <row r="7554" spans="1:13" x14ac:dyDescent="0.3">
      <c r="A7554">
        <f>RawData!A7556</f>
        <v>0</v>
      </c>
      <c r="B7554" t="str">
        <f>IF(RawData!B7556&lt;&gt;"", (VLOOKUP(RawData!B7556,AgeCat,2,TRUE)), "")</f>
        <v/>
      </c>
      <c r="C7554" t="str">
        <f>TRIM(RawData!C7556)</f>
        <v/>
      </c>
      <c r="D7554" s="4">
        <f>RawData!D7556</f>
        <v>0</v>
      </c>
      <c r="E7554">
        <f>RawData!E7556</f>
        <v>0</v>
      </c>
      <c r="F7554" t="str">
        <f>IFERROR(IF(RawData!F7556&lt;&gt;"", VLOOKUP(TRIM(RawData!F7556),ICD10Code,2,FALSE), ""), "Other")</f>
        <v/>
      </c>
      <c r="G7554" t="str">
        <f>IFERROR(IF(RawData!G7556&lt;&gt;"", VLOOKUP(TRIM(RawData!G7556),ICD10Code,2,FALSE), ""), "Other")</f>
        <v/>
      </c>
      <c r="H7554" t="str">
        <f>IFERROR(IF(RawData!H7556&lt;&gt;"", VLOOKUP(TRIM(RawData!H7556),PHCODE,2,FALSE), ""), "Other")</f>
        <v/>
      </c>
      <c r="I7554" t="str">
        <f>IFERROR(IF(RawData!I7556&lt;&gt;"", VLOOKUP(TRIM(RawData!I7556),PHCODE,2,FALSE), ""), "Other")</f>
        <v/>
      </c>
      <c r="J7554" t="str">
        <f>TRIM(RawData!L7556)</f>
        <v/>
      </c>
      <c r="K7554">
        <f>'Risk Calculation Tables'!AD7122</f>
        <v>0</v>
      </c>
      <c r="L7554" t="str">
        <f>TRIM(RawData!J7556)</f>
        <v/>
      </c>
      <c r="M7554" t="str">
        <f>TRIM(RawData!K7556)</f>
        <v/>
      </c>
    </row>
    <row r="7555" spans="1:13" x14ac:dyDescent="0.3">
      <c r="A7555">
        <f>RawData!A7557</f>
        <v>0</v>
      </c>
      <c r="B7555" t="str">
        <f>IF(RawData!B7557&lt;&gt;"", (VLOOKUP(RawData!B7557,AgeCat,2,TRUE)), "")</f>
        <v/>
      </c>
      <c r="C7555" t="str">
        <f>TRIM(RawData!C7557)</f>
        <v/>
      </c>
      <c r="D7555" s="4">
        <f>RawData!D7557</f>
        <v>0</v>
      </c>
      <c r="E7555">
        <f>RawData!E7557</f>
        <v>0</v>
      </c>
      <c r="F7555" t="str">
        <f>IFERROR(IF(RawData!F7557&lt;&gt;"", VLOOKUP(TRIM(RawData!F7557),ICD10Code,2,FALSE), ""), "Other")</f>
        <v/>
      </c>
      <c r="G7555" t="str">
        <f>IFERROR(IF(RawData!G7557&lt;&gt;"", VLOOKUP(TRIM(RawData!G7557),ICD10Code,2,FALSE), ""), "Other")</f>
        <v/>
      </c>
      <c r="H7555" t="str">
        <f>IFERROR(IF(RawData!H7557&lt;&gt;"", VLOOKUP(TRIM(RawData!H7557),PHCODE,2,FALSE), ""), "Other")</f>
        <v/>
      </c>
      <c r="I7555" t="str">
        <f>IFERROR(IF(RawData!I7557&lt;&gt;"", VLOOKUP(TRIM(RawData!I7557),PHCODE,2,FALSE), ""), "Other")</f>
        <v/>
      </c>
      <c r="J7555" t="str">
        <f>TRIM(RawData!L7557)</f>
        <v/>
      </c>
      <c r="K7555">
        <f>'Risk Calculation Tables'!AD7123</f>
        <v>0</v>
      </c>
      <c r="L7555" t="str">
        <f>TRIM(RawData!J7557)</f>
        <v/>
      </c>
      <c r="M7555" t="str">
        <f>TRIM(RawData!K7557)</f>
        <v/>
      </c>
    </row>
    <row r="7556" spans="1:13" x14ac:dyDescent="0.3">
      <c r="A7556">
        <f>RawData!A7558</f>
        <v>0</v>
      </c>
      <c r="B7556" t="str">
        <f>IF(RawData!B7558&lt;&gt;"", (VLOOKUP(RawData!B7558,AgeCat,2,TRUE)), "")</f>
        <v/>
      </c>
      <c r="C7556" t="str">
        <f>TRIM(RawData!C7558)</f>
        <v/>
      </c>
      <c r="D7556" s="4">
        <f>RawData!D7558</f>
        <v>0</v>
      </c>
      <c r="E7556">
        <f>RawData!E7558</f>
        <v>0</v>
      </c>
      <c r="F7556" t="str">
        <f>IFERROR(IF(RawData!F7558&lt;&gt;"", VLOOKUP(TRIM(RawData!F7558),ICD10Code,2,FALSE), ""), "Other")</f>
        <v/>
      </c>
      <c r="G7556" t="str">
        <f>IFERROR(IF(RawData!G7558&lt;&gt;"", VLOOKUP(TRIM(RawData!G7558),ICD10Code,2,FALSE), ""), "Other")</f>
        <v/>
      </c>
      <c r="H7556" t="str">
        <f>IFERROR(IF(RawData!H7558&lt;&gt;"", VLOOKUP(TRIM(RawData!H7558),PHCODE,2,FALSE), ""), "Other")</f>
        <v/>
      </c>
      <c r="I7556" t="str">
        <f>IFERROR(IF(RawData!I7558&lt;&gt;"", VLOOKUP(TRIM(RawData!I7558),PHCODE,2,FALSE), ""), "Other")</f>
        <v/>
      </c>
      <c r="J7556" t="str">
        <f>TRIM(RawData!L7558)</f>
        <v/>
      </c>
      <c r="K7556">
        <f>'Risk Calculation Tables'!AD7124</f>
        <v>0</v>
      </c>
      <c r="L7556" t="str">
        <f>TRIM(RawData!J7558)</f>
        <v/>
      </c>
      <c r="M7556" t="str">
        <f>TRIM(RawData!K7558)</f>
        <v/>
      </c>
    </row>
    <row r="7557" spans="1:13" x14ac:dyDescent="0.3">
      <c r="A7557">
        <f>RawData!A7559</f>
        <v>0</v>
      </c>
      <c r="B7557" t="str">
        <f>IF(RawData!B7559&lt;&gt;"", (VLOOKUP(RawData!B7559,AgeCat,2,TRUE)), "")</f>
        <v/>
      </c>
      <c r="C7557" t="str">
        <f>TRIM(RawData!C7559)</f>
        <v/>
      </c>
      <c r="D7557" s="4">
        <f>RawData!D7559</f>
        <v>0</v>
      </c>
      <c r="E7557">
        <f>RawData!E7559</f>
        <v>0</v>
      </c>
      <c r="F7557" t="str">
        <f>IFERROR(IF(RawData!F7559&lt;&gt;"", VLOOKUP(TRIM(RawData!F7559),ICD10Code,2,FALSE), ""), "Other")</f>
        <v/>
      </c>
      <c r="G7557" t="str">
        <f>IFERROR(IF(RawData!G7559&lt;&gt;"", VLOOKUP(TRIM(RawData!G7559),ICD10Code,2,FALSE), ""), "Other")</f>
        <v/>
      </c>
      <c r="H7557" t="str">
        <f>IFERROR(IF(RawData!H7559&lt;&gt;"", VLOOKUP(TRIM(RawData!H7559),PHCODE,2,FALSE), ""), "Other")</f>
        <v/>
      </c>
      <c r="I7557" t="str">
        <f>IFERROR(IF(RawData!I7559&lt;&gt;"", VLOOKUP(TRIM(RawData!I7559),PHCODE,2,FALSE), ""), "Other")</f>
        <v/>
      </c>
      <c r="J7557" t="str">
        <f>TRIM(RawData!L7559)</f>
        <v/>
      </c>
      <c r="K7557">
        <f>'Risk Calculation Tables'!AD7125</f>
        <v>0</v>
      </c>
      <c r="L7557" t="str">
        <f>TRIM(RawData!J7559)</f>
        <v/>
      </c>
      <c r="M7557" t="str">
        <f>TRIM(RawData!K7559)</f>
        <v/>
      </c>
    </row>
    <row r="7558" spans="1:13" x14ac:dyDescent="0.3">
      <c r="A7558">
        <f>RawData!A7560</f>
        <v>0</v>
      </c>
      <c r="B7558" t="str">
        <f>IF(RawData!B7560&lt;&gt;"", (VLOOKUP(RawData!B7560,AgeCat,2,TRUE)), "")</f>
        <v/>
      </c>
      <c r="C7558" t="str">
        <f>TRIM(RawData!C7560)</f>
        <v/>
      </c>
      <c r="D7558" s="4">
        <f>RawData!D7560</f>
        <v>0</v>
      </c>
      <c r="E7558">
        <f>RawData!E7560</f>
        <v>0</v>
      </c>
      <c r="F7558" t="str">
        <f>IFERROR(IF(RawData!F7560&lt;&gt;"", VLOOKUP(TRIM(RawData!F7560),ICD10Code,2,FALSE), ""), "Other")</f>
        <v/>
      </c>
      <c r="G7558" t="str">
        <f>IFERROR(IF(RawData!G7560&lt;&gt;"", VLOOKUP(TRIM(RawData!G7560),ICD10Code,2,FALSE), ""), "Other")</f>
        <v/>
      </c>
      <c r="H7558" t="str">
        <f>IFERROR(IF(RawData!H7560&lt;&gt;"", VLOOKUP(TRIM(RawData!H7560),PHCODE,2,FALSE), ""), "Other")</f>
        <v/>
      </c>
      <c r="I7558" t="str">
        <f>IFERROR(IF(RawData!I7560&lt;&gt;"", VLOOKUP(TRIM(RawData!I7560),PHCODE,2,FALSE), ""), "Other")</f>
        <v/>
      </c>
      <c r="J7558" t="str">
        <f>TRIM(RawData!L7560)</f>
        <v/>
      </c>
      <c r="K7558">
        <f>'Risk Calculation Tables'!AD7126</f>
        <v>0</v>
      </c>
      <c r="L7558" t="str">
        <f>TRIM(RawData!J7560)</f>
        <v/>
      </c>
      <c r="M7558" t="str">
        <f>TRIM(RawData!K7560)</f>
        <v/>
      </c>
    </row>
    <row r="7559" spans="1:13" x14ac:dyDescent="0.3">
      <c r="A7559">
        <f>RawData!A7561</f>
        <v>0</v>
      </c>
      <c r="B7559" t="str">
        <f>IF(RawData!B7561&lt;&gt;"", (VLOOKUP(RawData!B7561,AgeCat,2,TRUE)), "")</f>
        <v/>
      </c>
      <c r="C7559" t="str">
        <f>TRIM(RawData!C7561)</f>
        <v/>
      </c>
      <c r="D7559" s="4">
        <f>RawData!D7561</f>
        <v>0</v>
      </c>
      <c r="E7559">
        <f>RawData!E7561</f>
        <v>0</v>
      </c>
      <c r="F7559" t="str">
        <f>IFERROR(IF(RawData!F7561&lt;&gt;"", VLOOKUP(TRIM(RawData!F7561),ICD10Code,2,FALSE), ""), "Other")</f>
        <v/>
      </c>
      <c r="G7559" t="str">
        <f>IFERROR(IF(RawData!G7561&lt;&gt;"", VLOOKUP(TRIM(RawData!G7561),ICD10Code,2,FALSE), ""), "Other")</f>
        <v/>
      </c>
      <c r="H7559" t="str">
        <f>IFERROR(IF(RawData!H7561&lt;&gt;"", VLOOKUP(TRIM(RawData!H7561),PHCODE,2,FALSE), ""), "Other")</f>
        <v/>
      </c>
      <c r="I7559" t="str">
        <f>IFERROR(IF(RawData!I7561&lt;&gt;"", VLOOKUP(TRIM(RawData!I7561),PHCODE,2,FALSE), ""), "Other")</f>
        <v/>
      </c>
      <c r="J7559" t="str">
        <f>TRIM(RawData!L7561)</f>
        <v/>
      </c>
      <c r="K7559">
        <f>'Risk Calculation Tables'!AD7127</f>
        <v>0</v>
      </c>
      <c r="L7559" t="str">
        <f>TRIM(RawData!J7561)</f>
        <v/>
      </c>
      <c r="M7559" t="str">
        <f>TRIM(RawData!K7561)</f>
        <v/>
      </c>
    </row>
    <row r="7560" spans="1:13" x14ac:dyDescent="0.3">
      <c r="A7560">
        <f>RawData!A7562</f>
        <v>0</v>
      </c>
      <c r="B7560" t="str">
        <f>IF(RawData!B7562&lt;&gt;"", (VLOOKUP(RawData!B7562,AgeCat,2,TRUE)), "")</f>
        <v/>
      </c>
      <c r="C7560" t="str">
        <f>TRIM(RawData!C7562)</f>
        <v/>
      </c>
      <c r="D7560" s="4">
        <f>RawData!D7562</f>
        <v>0</v>
      </c>
      <c r="E7560">
        <f>RawData!E7562</f>
        <v>0</v>
      </c>
      <c r="F7560" t="str">
        <f>IFERROR(IF(RawData!F7562&lt;&gt;"", VLOOKUP(TRIM(RawData!F7562),ICD10Code,2,FALSE), ""), "Other")</f>
        <v/>
      </c>
      <c r="G7560" t="str">
        <f>IFERROR(IF(RawData!G7562&lt;&gt;"", VLOOKUP(TRIM(RawData!G7562),ICD10Code,2,FALSE), ""), "Other")</f>
        <v/>
      </c>
      <c r="H7560" t="str">
        <f>IFERROR(IF(RawData!H7562&lt;&gt;"", VLOOKUP(TRIM(RawData!H7562),PHCODE,2,FALSE), ""), "Other")</f>
        <v/>
      </c>
      <c r="I7560" t="str">
        <f>IFERROR(IF(RawData!I7562&lt;&gt;"", VLOOKUP(TRIM(RawData!I7562),PHCODE,2,FALSE), ""), "Other")</f>
        <v/>
      </c>
      <c r="J7560" t="str">
        <f>TRIM(RawData!L7562)</f>
        <v/>
      </c>
      <c r="K7560">
        <f>'Risk Calculation Tables'!AD7128</f>
        <v>0</v>
      </c>
      <c r="L7560" t="str">
        <f>TRIM(RawData!J7562)</f>
        <v/>
      </c>
      <c r="M7560" t="str">
        <f>TRIM(RawData!K7562)</f>
        <v/>
      </c>
    </row>
    <row r="7561" spans="1:13" x14ac:dyDescent="0.3">
      <c r="A7561">
        <f>RawData!A7563</f>
        <v>0</v>
      </c>
      <c r="B7561" t="str">
        <f>IF(RawData!B7563&lt;&gt;"", (VLOOKUP(RawData!B7563,AgeCat,2,TRUE)), "")</f>
        <v/>
      </c>
      <c r="C7561" t="str">
        <f>TRIM(RawData!C7563)</f>
        <v/>
      </c>
      <c r="D7561" s="4">
        <f>RawData!D7563</f>
        <v>0</v>
      </c>
      <c r="E7561">
        <f>RawData!E7563</f>
        <v>0</v>
      </c>
      <c r="F7561" t="str">
        <f>IFERROR(IF(RawData!F7563&lt;&gt;"", VLOOKUP(TRIM(RawData!F7563),ICD10Code,2,FALSE), ""), "Other")</f>
        <v/>
      </c>
      <c r="G7561" t="str">
        <f>IFERROR(IF(RawData!G7563&lt;&gt;"", VLOOKUP(TRIM(RawData!G7563),ICD10Code,2,FALSE), ""), "Other")</f>
        <v/>
      </c>
      <c r="H7561" t="str">
        <f>IFERROR(IF(RawData!H7563&lt;&gt;"", VLOOKUP(TRIM(RawData!H7563),PHCODE,2,FALSE), ""), "Other")</f>
        <v/>
      </c>
      <c r="I7561" t="str">
        <f>IFERROR(IF(RawData!I7563&lt;&gt;"", VLOOKUP(TRIM(RawData!I7563),PHCODE,2,FALSE), ""), "Other")</f>
        <v/>
      </c>
      <c r="J7561" t="str">
        <f>TRIM(RawData!L7563)</f>
        <v/>
      </c>
      <c r="K7561">
        <f>'Risk Calculation Tables'!AD7129</f>
        <v>0</v>
      </c>
      <c r="L7561" t="str">
        <f>TRIM(RawData!J7563)</f>
        <v/>
      </c>
      <c r="M7561" t="str">
        <f>TRIM(RawData!K7563)</f>
        <v/>
      </c>
    </row>
    <row r="7562" spans="1:13" x14ac:dyDescent="0.3">
      <c r="A7562">
        <f>RawData!A7564</f>
        <v>0</v>
      </c>
      <c r="B7562" t="str">
        <f>IF(RawData!B7564&lt;&gt;"", (VLOOKUP(RawData!B7564,AgeCat,2,TRUE)), "")</f>
        <v/>
      </c>
      <c r="C7562" t="str">
        <f>TRIM(RawData!C7564)</f>
        <v/>
      </c>
      <c r="D7562" s="4">
        <f>RawData!D7564</f>
        <v>0</v>
      </c>
      <c r="E7562">
        <f>RawData!E7564</f>
        <v>0</v>
      </c>
      <c r="F7562" t="str">
        <f>IFERROR(IF(RawData!F7564&lt;&gt;"", VLOOKUP(TRIM(RawData!F7564),ICD10Code,2,FALSE), ""), "Other")</f>
        <v/>
      </c>
      <c r="G7562" t="str">
        <f>IFERROR(IF(RawData!G7564&lt;&gt;"", VLOOKUP(TRIM(RawData!G7564),ICD10Code,2,FALSE), ""), "Other")</f>
        <v/>
      </c>
      <c r="H7562" t="str">
        <f>IFERROR(IF(RawData!H7564&lt;&gt;"", VLOOKUP(TRIM(RawData!H7564),PHCODE,2,FALSE), ""), "Other")</f>
        <v/>
      </c>
      <c r="I7562" t="str">
        <f>IFERROR(IF(RawData!I7564&lt;&gt;"", VLOOKUP(TRIM(RawData!I7564),PHCODE,2,FALSE), ""), "Other")</f>
        <v/>
      </c>
      <c r="J7562" t="str">
        <f>TRIM(RawData!L7564)</f>
        <v/>
      </c>
      <c r="K7562">
        <f>'Risk Calculation Tables'!AD7130</f>
        <v>0</v>
      </c>
      <c r="L7562" t="str">
        <f>TRIM(RawData!J7564)</f>
        <v/>
      </c>
      <c r="M7562" t="str">
        <f>TRIM(RawData!K7564)</f>
        <v/>
      </c>
    </row>
    <row r="7563" spans="1:13" x14ac:dyDescent="0.3">
      <c r="A7563">
        <f>RawData!A7565</f>
        <v>0</v>
      </c>
      <c r="B7563" t="str">
        <f>IF(RawData!B7565&lt;&gt;"", (VLOOKUP(RawData!B7565,AgeCat,2,TRUE)), "")</f>
        <v/>
      </c>
      <c r="C7563" t="str">
        <f>TRIM(RawData!C7565)</f>
        <v/>
      </c>
      <c r="D7563" s="4">
        <f>RawData!D7565</f>
        <v>0</v>
      </c>
      <c r="E7563">
        <f>RawData!E7565</f>
        <v>0</v>
      </c>
      <c r="F7563" t="str">
        <f>IFERROR(IF(RawData!F7565&lt;&gt;"", VLOOKUP(TRIM(RawData!F7565),ICD10Code,2,FALSE), ""), "Other")</f>
        <v/>
      </c>
      <c r="G7563" t="str">
        <f>IFERROR(IF(RawData!G7565&lt;&gt;"", VLOOKUP(TRIM(RawData!G7565),ICD10Code,2,FALSE), ""), "Other")</f>
        <v/>
      </c>
      <c r="H7563" t="str">
        <f>IFERROR(IF(RawData!H7565&lt;&gt;"", VLOOKUP(TRIM(RawData!H7565),PHCODE,2,FALSE), ""), "Other")</f>
        <v/>
      </c>
      <c r="I7563" t="str">
        <f>IFERROR(IF(RawData!I7565&lt;&gt;"", VLOOKUP(TRIM(RawData!I7565),PHCODE,2,FALSE), ""), "Other")</f>
        <v/>
      </c>
      <c r="J7563" t="str">
        <f>TRIM(RawData!L7565)</f>
        <v/>
      </c>
      <c r="K7563">
        <f>'Risk Calculation Tables'!AD7131</f>
        <v>0</v>
      </c>
      <c r="L7563" t="str">
        <f>TRIM(RawData!J7565)</f>
        <v/>
      </c>
      <c r="M7563" t="str">
        <f>TRIM(RawData!K7565)</f>
        <v/>
      </c>
    </row>
    <row r="7564" spans="1:13" x14ac:dyDescent="0.3">
      <c r="A7564">
        <f>RawData!A7566</f>
        <v>0</v>
      </c>
      <c r="B7564" t="str">
        <f>IF(RawData!B7566&lt;&gt;"", (VLOOKUP(RawData!B7566,AgeCat,2,TRUE)), "")</f>
        <v/>
      </c>
      <c r="C7564" t="str">
        <f>TRIM(RawData!C7566)</f>
        <v/>
      </c>
      <c r="D7564" s="4">
        <f>RawData!D7566</f>
        <v>0</v>
      </c>
      <c r="E7564">
        <f>RawData!E7566</f>
        <v>0</v>
      </c>
      <c r="F7564" t="str">
        <f>IFERROR(IF(RawData!F7566&lt;&gt;"", VLOOKUP(TRIM(RawData!F7566),ICD10Code,2,FALSE), ""), "Other")</f>
        <v/>
      </c>
      <c r="G7564" t="str">
        <f>IFERROR(IF(RawData!G7566&lt;&gt;"", VLOOKUP(TRIM(RawData!G7566),ICD10Code,2,FALSE), ""), "Other")</f>
        <v/>
      </c>
      <c r="H7564" t="str">
        <f>IFERROR(IF(RawData!H7566&lt;&gt;"", VLOOKUP(TRIM(RawData!H7566),PHCODE,2,FALSE), ""), "Other")</f>
        <v/>
      </c>
      <c r="I7564" t="str">
        <f>IFERROR(IF(RawData!I7566&lt;&gt;"", VLOOKUP(TRIM(RawData!I7566),PHCODE,2,FALSE), ""), "Other")</f>
        <v/>
      </c>
      <c r="J7564" t="str">
        <f>TRIM(RawData!L7566)</f>
        <v/>
      </c>
      <c r="K7564">
        <f>'Risk Calculation Tables'!AD7132</f>
        <v>0</v>
      </c>
      <c r="L7564" t="str">
        <f>TRIM(RawData!J7566)</f>
        <v/>
      </c>
      <c r="M7564" t="str">
        <f>TRIM(RawData!K7566)</f>
        <v/>
      </c>
    </row>
    <row r="7565" spans="1:13" x14ac:dyDescent="0.3">
      <c r="A7565">
        <f>RawData!A7567</f>
        <v>0</v>
      </c>
      <c r="B7565" t="str">
        <f>IF(RawData!B7567&lt;&gt;"", (VLOOKUP(RawData!B7567,AgeCat,2,TRUE)), "")</f>
        <v/>
      </c>
      <c r="C7565" t="str">
        <f>TRIM(RawData!C7567)</f>
        <v/>
      </c>
      <c r="D7565" s="4">
        <f>RawData!D7567</f>
        <v>0</v>
      </c>
      <c r="E7565">
        <f>RawData!E7567</f>
        <v>0</v>
      </c>
      <c r="F7565" t="str">
        <f>IFERROR(IF(RawData!F7567&lt;&gt;"", VLOOKUP(TRIM(RawData!F7567),ICD10Code,2,FALSE), ""), "Other")</f>
        <v/>
      </c>
      <c r="G7565" t="str">
        <f>IFERROR(IF(RawData!G7567&lt;&gt;"", VLOOKUP(TRIM(RawData!G7567),ICD10Code,2,FALSE), ""), "Other")</f>
        <v/>
      </c>
      <c r="H7565" t="str">
        <f>IFERROR(IF(RawData!H7567&lt;&gt;"", VLOOKUP(TRIM(RawData!H7567),PHCODE,2,FALSE), ""), "Other")</f>
        <v/>
      </c>
      <c r="I7565" t="str">
        <f>IFERROR(IF(RawData!I7567&lt;&gt;"", VLOOKUP(TRIM(RawData!I7567),PHCODE,2,FALSE), ""), "Other")</f>
        <v/>
      </c>
      <c r="J7565" t="str">
        <f>TRIM(RawData!L7567)</f>
        <v/>
      </c>
      <c r="K7565">
        <f>'Risk Calculation Tables'!AD7133</f>
        <v>0</v>
      </c>
      <c r="L7565" t="str">
        <f>TRIM(RawData!J7567)</f>
        <v/>
      </c>
      <c r="M7565" t="str">
        <f>TRIM(RawData!K7567)</f>
        <v/>
      </c>
    </row>
    <row r="7566" spans="1:13" x14ac:dyDescent="0.3">
      <c r="A7566">
        <f>RawData!A7568</f>
        <v>0</v>
      </c>
      <c r="B7566" t="str">
        <f>IF(RawData!B7568&lt;&gt;"", (VLOOKUP(RawData!B7568,AgeCat,2,TRUE)), "")</f>
        <v/>
      </c>
      <c r="C7566" t="str">
        <f>TRIM(RawData!C7568)</f>
        <v/>
      </c>
      <c r="D7566" s="4">
        <f>RawData!D7568</f>
        <v>0</v>
      </c>
      <c r="E7566">
        <f>RawData!E7568</f>
        <v>0</v>
      </c>
      <c r="F7566" t="str">
        <f>IFERROR(IF(RawData!F7568&lt;&gt;"", VLOOKUP(TRIM(RawData!F7568),ICD10Code,2,FALSE), ""), "Other")</f>
        <v/>
      </c>
      <c r="G7566" t="str">
        <f>IFERROR(IF(RawData!G7568&lt;&gt;"", VLOOKUP(TRIM(RawData!G7568),ICD10Code,2,FALSE), ""), "Other")</f>
        <v/>
      </c>
      <c r="H7566" t="str">
        <f>IFERROR(IF(RawData!H7568&lt;&gt;"", VLOOKUP(TRIM(RawData!H7568),PHCODE,2,FALSE), ""), "Other")</f>
        <v/>
      </c>
      <c r="I7566" t="str">
        <f>IFERROR(IF(RawData!I7568&lt;&gt;"", VLOOKUP(TRIM(RawData!I7568),PHCODE,2,FALSE), ""), "Other")</f>
        <v/>
      </c>
      <c r="J7566" t="str">
        <f>TRIM(RawData!L7568)</f>
        <v/>
      </c>
      <c r="K7566">
        <f>'Risk Calculation Tables'!AD7134</f>
        <v>0</v>
      </c>
      <c r="L7566" t="str">
        <f>TRIM(RawData!J7568)</f>
        <v/>
      </c>
      <c r="M7566" t="str">
        <f>TRIM(RawData!K7568)</f>
        <v/>
      </c>
    </row>
    <row r="7567" spans="1:13" x14ac:dyDescent="0.3">
      <c r="A7567">
        <f>RawData!A7569</f>
        <v>0</v>
      </c>
      <c r="B7567" t="str">
        <f>IF(RawData!B7569&lt;&gt;"", (VLOOKUP(RawData!B7569,AgeCat,2,TRUE)), "")</f>
        <v/>
      </c>
      <c r="C7567" t="str">
        <f>TRIM(RawData!C7569)</f>
        <v/>
      </c>
      <c r="D7567" s="4">
        <f>RawData!D7569</f>
        <v>0</v>
      </c>
      <c r="E7567">
        <f>RawData!E7569</f>
        <v>0</v>
      </c>
      <c r="F7567" t="str">
        <f>IFERROR(IF(RawData!F7569&lt;&gt;"", VLOOKUP(TRIM(RawData!F7569),ICD10Code,2,FALSE), ""), "Other")</f>
        <v/>
      </c>
      <c r="G7567" t="str">
        <f>IFERROR(IF(RawData!G7569&lt;&gt;"", VLOOKUP(TRIM(RawData!G7569),ICD10Code,2,FALSE), ""), "Other")</f>
        <v/>
      </c>
      <c r="H7567" t="str">
        <f>IFERROR(IF(RawData!H7569&lt;&gt;"", VLOOKUP(TRIM(RawData!H7569),PHCODE,2,FALSE), ""), "Other")</f>
        <v/>
      </c>
      <c r="I7567" t="str">
        <f>IFERROR(IF(RawData!I7569&lt;&gt;"", VLOOKUP(TRIM(RawData!I7569),PHCODE,2,FALSE), ""), "Other")</f>
        <v/>
      </c>
      <c r="J7567" t="str">
        <f>TRIM(RawData!L7569)</f>
        <v/>
      </c>
      <c r="K7567">
        <f>'Risk Calculation Tables'!AD7135</f>
        <v>0</v>
      </c>
      <c r="L7567" t="str">
        <f>TRIM(RawData!J7569)</f>
        <v/>
      </c>
      <c r="M7567" t="str">
        <f>TRIM(RawData!K7569)</f>
        <v/>
      </c>
    </row>
    <row r="7568" spans="1:13" x14ac:dyDescent="0.3">
      <c r="A7568">
        <f>RawData!A7570</f>
        <v>0</v>
      </c>
      <c r="B7568" t="str">
        <f>IF(RawData!B7570&lt;&gt;"", (VLOOKUP(RawData!B7570,AgeCat,2,TRUE)), "")</f>
        <v/>
      </c>
      <c r="C7568" t="str">
        <f>TRIM(RawData!C7570)</f>
        <v/>
      </c>
      <c r="D7568" s="4">
        <f>RawData!D7570</f>
        <v>0</v>
      </c>
      <c r="E7568">
        <f>RawData!E7570</f>
        <v>0</v>
      </c>
      <c r="F7568" t="str">
        <f>IFERROR(IF(RawData!F7570&lt;&gt;"", VLOOKUP(TRIM(RawData!F7570),ICD10Code,2,FALSE), ""), "Other")</f>
        <v/>
      </c>
      <c r="G7568" t="str">
        <f>IFERROR(IF(RawData!G7570&lt;&gt;"", VLOOKUP(TRIM(RawData!G7570),ICD10Code,2,FALSE), ""), "Other")</f>
        <v/>
      </c>
      <c r="H7568" t="str">
        <f>IFERROR(IF(RawData!H7570&lt;&gt;"", VLOOKUP(TRIM(RawData!H7570),PHCODE,2,FALSE), ""), "Other")</f>
        <v/>
      </c>
      <c r="I7568" t="str">
        <f>IFERROR(IF(RawData!I7570&lt;&gt;"", VLOOKUP(TRIM(RawData!I7570),PHCODE,2,FALSE), ""), "Other")</f>
        <v/>
      </c>
      <c r="J7568" t="str">
        <f>TRIM(RawData!L7570)</f>
        <v/>
      </c>
      <c r="K7568">
        <f>'Risk Calculation Tables'!AD7136</f>
        <v>0</v>
      </c>
      <c r="L7568" t="str">
        <f>TRIM(RawData!J7570)</f>
        <v/>
      </c>
      <c r="M7568" t="str">
        <f>TRIM(RawData!K7570)</f>
        <v/>
      </c>
    </row>
    <row r="7569" spans="1:13" x14ac:dyDescent="0.3">
      <c r="A7569">
        <f>RawData!A7571</f>
        <v>0</v>
      </c>
      <c r="B7569" t="str">
        <f>IF(RawData!B7571&lt;&gt;"", (VLOOKUP(RawData!B7571,AgeCat,2,TRUE)), "")</f>
        <v/>
      </c>
      <c r="C7569" t="str">
        <f>TRIM(RawData!C7571)</f>
        <v/>
      </c>
      <c r="D7569" s="4">
        <f>RawData!D7571</f>
        <v>0</v>
      </c>
      <c r="E7569">
        <f>RawData!E7571</f>
        <v>0</v>
      </c>
      <c r="F7569" t="str">
        <f>IFERROR(IF(RawData!F7571&lt;&gt;"", VLOOKUP(TRIM(RawData!F7571),ICD10Code,2,FALSE), ""), "Other")</f>
        <v/>
      </c>
      <c r="G7569" t="str">
        <f>IFERROR(IF(RawData!G7571&lt;&gt;"", VLOOKUP(TRIM(RawData!G7571),ICD10Code,2,FALSE), ""), "Other")</f>
        <v/>
      </c>
      <c r="H7569" t="str">
        <f>IFERROR(IF(RawData!H7571&lt;&gt;"", VLOOKUP(TRIM(RawData!H7571),PHCODE,2,FALSE), ""), "Other")</f>
        <v/>
      </c>
      <c r="I7569" t="str">
        <f>IFERROR(IF(RawData!I7571&lt;&gt;"", VLOOKUP(TRIM(RawData!I7571),PHCODE,2,FALSE), ""), "Other")</f>
        <v/>
      </c>
      <c r="J7569" t="str">
        <f>TRIM(RawData!L7571)</f>
        <v/>
      </c>
      <c r="K7569">
        <f>'Risk Calculation Tables'!AD7137</f>
        <v>0</v>
      </c>
      <c r="L7569" t="str">
        <f>TRIM(RawData!J7571)</f>
        <v/>
      </c>
      <c r="M7569" t="str">
        <f>TRIM(RawData!K7571)</f>
        <v/>
      </c>
    </row>
    <row r="7570" spans="1:13" x14ac:dyDescent="0.3">
      <c r="A7570">
        <f>RawData!A7572</f>
        <v>0</v>
      </c>
      <c r="B7570" t="str">
        <f>IF(RawData!B7572&lt;&gt;"", (VLOOKUP(RawData!B7572,AgeCat,2,TRUE)), "")</f>
        <v/>
      </c>
      <c r="C7570" t="str">
        <f>TRIM(RawData!C7572)</f>
        <v/>
      </c>
      <c r="D7570" s="4">
        <f>RawData!D7572</f>
        <v>0</v>
      </c>
      <c r="E7570">
        <f>RawData!E7572</f>
        <v>0</v>
      </c>
      <c r="F7570" t="str">
        <f>IFERROR(IF(RawData!F7572&lt;&gt;"", VLOOKUP(TRIM(RawData!F7572),ICD10Code,2,FALSE), ""), "Other")</f>
        <v/>
      </c>
      <c r="G7570" t="str">
        <f>IFERROR(IF(RawData!G7572&lt;&gt;"", VLOOKUP(TRIM(RawData!G7572),ICD10Code,2,FALSE), ""), "Other")</f>
        <v/>
      </c>
      <c r="H7570" t="str">
        <f>IFERROR(IF(RawData!H7572&lt;&gt;"", VLOOKUP(TRIM(RawData!H7572),PHCODE,2,FALSE), ""), "Other")</f>
        <v/>
      </c>
      <c r="I7570" t="str">
        <f>IFERROR(IF(RawData!I7572&lt;&gt;"", VLOOKUP(TRIM(RawData!I7572),PHCODE,2,FALSE), ""), "Other")</f>
        <v/>
      </c>
      <c r="J7570" t="str">
        <f>TRIM(RawData!L7572)</f>
        <v/>
      </c>
      <c r="K7570">
        <f>'Risk Calculation Tables'!AD7138</f>
        <v>0</v>
      </c>
      <c r="L7570" t="str">
        <f>TRIM(RawData!J7572)</f>
        <v/>
      </c>
      <c r="M7570" t="str">
        <f>TRIM(RawData!K7572)</f>
        <v/>
      </c>
    </row>
    <row r="7571" spans="1:13" x14ac:dyDescent="0.3">
      <c r="A7571">
        <f>RawData!A7573</f>
        <v>0</v>
      </c>
      <c r="B7571" t="str">
        <f>IF(RawData!B7573&lt;&gt;"", (VLOOKUP(RawData!B7573,AgeCat,2,TRUE)), "")</f>
        <v/>
      </c>
      <c r="C7571" t="str">
        <f>TRIM(RawData!C7573)</f>
        <v/>
      </c>
      <c r="D7571" s="4">
        <f>RawData!D7573</f>
        <v>0</v>
      </c>
      <c r="E7571">
        <f>RawData!E7573</f>
        <v>0</v>
      </c>
      <c r="F7571" t="str">
        <f>IFERROR(IF(RawData!F7573&lt;&gt;"", VLOOKUP(TRIM(RawData!F7573),ICD10Code,2,FALSE), ""), "Other")</f>
        <v/>
      </c>
      <c r="G7571" t="str">
        <f>IFERROR(IF(RawData!G7573&lt;&gt;"", VLOOKUP(TRIM(RawData!G7573),ICD10Code,2,FALSE), ""), "Other")</f>
        <v/>
      </c>
      <c r="H7571" t="str">
        <f>IFERROR(IF(RawData!H7573&lt;&gt;"", VLOOKUP(TRIM(RawData!H7573),PHCODE,2,FALSE), ""), "Other")</f>
        <v/>
      </c>
      <c r="I7571" t="str">
        <f>IFERROR(IF(RawData!I7573&lt;&gt;"", VLOOKUP(TRIM(RawData!I7573),PHCODE,2,FALSE), ""), "Other")</f>
        <v/>
      </c>
      <c r="J7571" t="str">
        <f>TRIM(RawData!L7573)</f>
        <v/>
      </c>
      <c r="K7571">
        <f>'Risk Calculation Tables'!AD7139</f>
        <v>0</v>
      </c>
      <c r="L7571" t="str">
        <f>TRIM(RawData!J7573)</f>
        <v/>
      </c>
      <c r="M7571" t="str">
        <f>TRIM(RawData!K7573)</f>
        <v/>
      </c>
    </row>
    <row r="7572" spans="1:13" x14ac:dyDescent="0.3">
      <c r="A7572">
        <f>RawData!A7574</f>
        <v>0</v>
      </c>
      <c r="B7572" t="str">
        <f>IF(RawData!B7574&lt;&gt;"", (VLOOKUP(RawData!B7574,AgeCat,2,TRUE)), "")</f>
        <v/>
      </c>
      <c r="C7572" t="str">
        <f>TRIM(RawData!C7574)</f>
        <v/>
      </c>
      <c r="D7572" s="4">
        <f>RawData!D7574</f>
        <v>0</v>
      </c>
      <c r="E7572">
        <f>RawData!E7574</f>
        <v>0</v>
      </c>
      <c r="F7572" t="str">
        <f>IFERROR(IF(RawData!F7574&lt;&gt;"", VLOOKUP(TRIM(RawData!F7574),ICD10Code,2,FALSE), ""), "Other")</f>
        <v/>
      </c>
      <c r="G7572" t="str">
        <f>IFERROR(IF(RawData!G7574&lt;&gt;"", VLOOKUP(TRIM(RawData!G7574),ICD10Code,2,FALSE), ""), "Other")</f>
        <v/>
      </c>
      <c r="H7572" t="str">
        <f>IFERROR(IF(RawData!H7574&lt;&gt;"", VLOOKUP(TRIM(RawData!H7574),PHCODE,2,FALSE), ""), "Other")</f>
        <v/>
      </c>
      <c r="I7572" t="str">
        <f>IFERROR(IF(RawData!I7574&lt;&gt;"", VLOOKUP(TRIM(RawData!I7574),PHCODE,2,FALSE), ""), "Other")</f>
        <v/>
      </c>
      <c r="J7572" t="str">
        <f>TRIM(RawData!L7574)</f>
        <v/>
      </c>
      <c r="K7572">
        <f>'Risk Calculation Tables'!AD7140</f>
        <v>0</v>
      </c>
      <c r="L7572" t="str">
        <f>TRIM(RawData!J7574)</f>
        <v/>
      </c>
      <c r="M7572" t="str">
        <f>TRIM(RawData!K7574)</f>
        <v/>
      </c>
    </row>
    <row r="7573" spans="1:13" x14ac:dyDescent="0.3">
      <c r="A7573">
        <f>RawData!A7575</f>
        <v>0</v>
      </c>
      <c r="B7573" t="str">
        <f>IF(RawData!B7575&lt;&gt;"", (VLOOKUP(RawData!B7575,AgeCat,2,TRUE)), "")</f>
        <v/>
      </c>
      <c r="C7573" t="str">
        <f>TRIM(RawData!C7575)</f>
        <v/>
      </c>
      <c r="D7573" s="4">
        <f>RawData!D7575</f>
        <v>0</v>
      </c>
      <c r="E7573">
        <f>RawData!E7575</f>
        <v>0</v>
      </c>
      <c r="F7573" t="str">
        <f>IFERROR(IF(RawData!F7575&lt;&gt;"", VLOOKUP(TRIM(RawData!F7575),ICD10Code,2,FALSE), ""), "Other")</f>
        <v/>
      </c>
      <c r="G7573" t="str">
        <f>IFERROR(IF(RawData!G7575&lt;&gt;"", VLOOKUP(TRIM(RawData!G7575),ICD10Code,2,FALSE), ""), "Other")</f>
        <v/>
      </c>
      <c r="H7573" t="str">
        <f>IFERROR(IF(RawData!H7575&lt;&gt;"", VLOOKUP(TRIM(RawData!H7575),PHCODE,2,FALSE), ""), "Other")</f>
        <v/>
      </c>
      <c r="I7573" t="str">
        <f>IFERROR(IF(RawData!I7575&lt;&gt;"", VLOOKUP(TRIM(RawData!I7575),PHCODE,2,FALSE), ""), "Other")</f>
        <v/>
      </c>
      <c r="J7573" t="str">
        <f>TRIM(RawData!L7575)</f>
        <v/>
      </c>
      <c r="K7573">
        <f>'Risk Calculation Tables'!AD7141</f>
        <v>0</v>
      </c>
      <c r="L7573" t="str">
        <f>TRIM(RawData!J7575)</f>
        <v/>
      </c>
      <c r="M7573" t="str">
        <f>TRIM(RawData!K7575)</f>
        <v/>
      </c>
    </row>
    <row r="7574" spans="1:13" x14ac:dyDescent="0.3">
      <c r="A7574">
        <f>RawData!A7576</f>
        <v>0</v>
      </c>
      <c r="B7574" t="str">
        <f>IF(RawData!B7576&lt;&gt;"", (VLOOKUP(RawData!B7576,AgeCat,2,TRUE)), "")</f>
        <v/>
      </c>
      <c r="C7574" t="str">
        <f>TRIM(RawData!C7576)</f>
        <v/>
      </c>
      <c r="D7574" s="4">
        <f>RawData!D7576</f>
        <v>0</v>
      </c>
      <c r="E7574">
        <f>RawData!E7576</f>
        <v>0</v>
      </c>
      <c r="F7574" t="str">
        <f>IFERROR(IF(RawData!F7576&lt;&gt;"", VLOOKUP(TRIM(RawData!F7576),ICD10Code,2,FALSE), ""), "Other")</f>
        <v/>
      </c>
      <c r="G7574" t="str">
        <f>IFERROR(IF(RawData!G7576&lt;&gt;"", VLOOKUP(TRIM(RawData!G7576),ICD10Code,2,FALSE), ""), "Other")</f>
        <v/>
      </c>
      <c r="H7574" t="str">
        <f>IFERROR(IF(RawData!H7576&lt;&gt;"", VLOOKUP(TRIM(RawData!H7576),PHCODE,2,FALSE), ""), "Other")</f>
        <v/>
      </c>
      <c r="I7574" t="str">
        <f>IFERROR(IF(RawData!I7576&lt;&gt;"", VLOOKUP(TRIM(RawData!I7576),PHCODE,2,FALSE), ""), "Other")</f>
        <v/>
      </c>
      <c r="J7574" t="str">
        <f>TRIM(RawData!L7576)</f>
        <v/>
      </c>
      <c r="K7574">
        <f>'Risk Calculation Tables'!AD7142</f>
        <v>0</v>
      </c>
      <c r="L7574" t="str">
        <f>TRIM(RawData!J7576)</f>
        <v/>
      </c>
      <c r="M7574" t="str">
        <f>TRIM(RawData!K7576)</f>
        <v/>
      </c>
    </row>
    <row r="7575" spans="1:13" x14ac:dyDescent="0.3">
      <c r="A7575">
        <f>RawData!A7577</f>
        <v>0</v>
      </c>
      <c r="B7575" t="str">
        <f>IF(RawData!B7577&lt;&gt;"", (VLOOKUP(RawData!B7577,AgeCat,2,TRUE)), "")</f>
        <v/>
      </c>
      <c r="C7575" t="str">
        <f>TRIM(RawData!C7577)</f>
        <v/>
      </c>
      <c r="D7575" s="4">
        <f>RawData!D7577</f>
        <v>0</v>
      </c>
      <c r="E7575">
        <f>RawData!E7577</f>
        <v>0</v>
      </c>
      <c r="F7575" t="str">
        <f>IFERROR(IF(RawData!F7577&lt;&gt;"", VLOOKUP(TRIM(RawData!F7577),ICD10Code,2,FALSE), ""), "Other")</f>
        <v/>
      </c>
      <c r="G7575" t="str">
        <f>IFERROR(IF(RawData!G7577&lt;&gt;"", VLOOKUP(TRIM(RawData!G7577),ICD10Code,2,FALSE), ""), "Other")</f>
        <v/>
      </c>
      <c r="H7575" t="str">
        <f>IFERROR(IF(RawData!H7577&lt;&gt;"", VLOOKUP(TRIM(RawData!H7577),PHCODE,2,FALSE), ""), "Other")</f>
        <v/>
      </c>
      <c r="I7575" t="str">
        <f>IFERROR(IF(RawData!I7577&lt;&gt;"", VLOOKUP(TRIM(RawData!I7577),PHCODE,2,FALSE), ""), "Other")</f>
        <v/>
      </c>
      <c r="J7575" t="str">
        <f>TRIM(RawData!L7577)</f>
        <v/>
      </c>
      <c r="K7575">
        <f>'Risk Calculation Tables'!AD7143</f>
        <v>0</v>
      </c>
      <c r="L7575" t="str">
        <f>TRIM(RawData!J7577)</f>
        <v/>
      </c>
      <c r="M7575" t="str">
        <f>TRIM(RawData!K7577)</f>
        <v/>
      </c>
    </row>
    <row r="7576" spans="1:13" x14ac:dyDescent="0.3">
      <c r="A7576">
        <f>RawData!A7578</f>
        <v>0</v>
      </c>
      <c r="B7576" t="str">
        <f>IF(RawData!B7578&lt;&gt;"", (VLOOKUP(RawData!B7578,AgeCat,2,TRUE)), "")</f>
        <v/>
      </c>
      <c r="C7576" t="str">
        <f>TRIM(RawData!C7578)</f>
        <v/>
      </c>
      <c r="D7576" s="4">
        <f>RawData!D7578</f>
        <v>0</v>
      </c>
      <c r="E7576">
        <f>RawData!E7578</f>
        <v>0</v>
      </c>
      <c r="F7576" t="str">
        <f>IFERROR(IF(RawData!F7578&lt;&gt;"", VLOOKUP(TRIM(RawData!F7578),ICD10Code,2,FALSE), ""), "Other")</f>
        <v/>
      </c>
      <c r="G7576" t="str">
        <f>IFERROR(IF(RawData!G7578&lt;&gt;"", VLOOKUP(TRIM(RawData!G7578),ICD10Code,2,FALSE), ""), "Other")</f>
        <v/>
      </c>
      <c r="H7576" t="str">
        <f>IFERROR(IF(RawData!H7578&lt;&gt;"", VLOOKUP(TRIM(RawData!H7578),PHCODE,2,FALSE), ""), "Other")</f>
        <v/>
      </c>
      <c r="I7576" t="str">
        <f>IFERROR(IF(RawData!I7578&lt;&gt;"", VLOOKUP(TRIM(RawData!I7578),PHCODE,2,FALSE), ""), "Other")</f>
        <v/>
      </c>
      <c r="J7576" t="str">
        <f>TRIM(RawData!L7578)</f>
        <v/>
      </c>
      <c r="K7576">
        <f>'Risk Calculation Tables'!AD7144</f>
        <v>0</v>
      </c>
      <c r="L7576" t="str">
        <f>TRIM(RawData!J7578)</f>
        <v/>
      </c>
      <c r="M7576" t="str">
        <f>TRIM(RawData!K7578)</f>
        <v/>
      </c>
    </row>
    <row r="7577" spans="1:13" x14ac:dyDescent="0.3">
      <c r="A7577">
        <f>RawData!A7579</f>
        <v>0</v>
      </c>
      <c r="B7577" t="str">
        <f>IF(RawData!B7579&lt;&gt;"", (VLOOKUP(RawData!B7579,AgeCat,2,TRUE)), "")</f>
        <v/>
      </c>
      <c r="C7577" t="str">
        <f>TRIM(RawData!C7579)</f>
        <v/>
      </c>
      <c r="D7577" s="4">
        <f>RawData!D7579</f>
        <v>0</v>
      </c>
      <c r="E7577">
        <f>RawData!E7579</f>
        <v>0</v>
      </c>
      <c r="F7577" t="str">
        <f>IFERROR(IF(RawData!F7579&lt;&gt;"", VLOOKUP(TRIM(RawData!F7579),ICD10Code,2,FALSE), ""), "Other")</f>
        <v/>
      </c>
      <c r="G7577" t="str">
        <f>IFERROR(IF(RawData!G7579&lt;&gt;"", VLOOKUP(TRIM(RawData!G7579),ICD10Code,2,FALSE), ""), "Other")</f>
        <v/>
      </c>
      <c r="H7577" t="str">
        <f>IFERROR(IF(RawData!H7579&lt;&gt;"", VLOOKUP(TRIM(RawData!H7579),PHCODE,2,FALSE), ""), "Other")</f>
        <v/>
      </c>
      <c r="I7577" t="str">
        <f>IFERROR(IF(RawData!I7579&lt;&gt;"", VLOOKUP(TRIM(RawData!I7579),PHCODE,2,FALSE), ""), "Other")</f>
        <v/>
      </c>
      <c r="J7577" t="str">
        <f>TRIM(RawData!L7579)</f>
        <v/>
      </c>
      <c r="K7577">
        <f>'Risk Calculation Tables'!AD7145</f>
        <v>0</v>
      </c>
      <c r="L7577" t="str">
        <f>TRIM(RawData!J7579)</f>
        <v/>
      </c>
      <c r="M7577" t="str">
        <f>TRIM(RawData!K7579)</f>
        <v/>
      </c>
    </row>
    <row r="7578" spans="1:13" x14ac:dyDescent="0.3">
      <c r="A7578">
        <f>RawData!A7580</f>
        <v>0</v>
      </c>
      <c r="B7578" t="str">
        <f>IF(RawData!B7580&lt;&gt;"", (VLOOKUP(RawData!B7580,AgeCat,2,TRUE)), "")</f>
        <v/>
      </c>
      <c r="C7578" t="str">
        <f>TRIM(RawData!C7580)</f>
        <v/>
      </c>
      <c r="D7578" s="4">
        <f>RawData!D7580</f>
        <v>0</v>
      </c>
      <c r="E7578">
        <f>RawData!E7580</f>
        <v>0</v>
      </c>
      <c r="F7578" t="str">
        <f>IFERROR(IF(RawData!F7580&lt;&gt;"", VLOOKUP(TRIM(RawData!F7580),ICD10Code,2,FALSE), ""), "Other")</f>
        <v/>
      </c>
      <c r="G7578" t="str">
        <f>IFERROR(IF(RawData!G7580&lt;&gt;"", VLOOKUP(TRIM(RawData!G7580),ICD10Code,2,FALSE), ""), "Other")</f>
        <v/>
      </c>
      <c r="H7578" t="str">
        <f>IFERROR(IF(RawData!H7580&lt;&gt;"", VLOOKUP(TRIM(RawData!H7580),PHCODE,2,FALSE), ""), "Other")</f>
        <v/>
      </c>
      <c r="I7578" t="str">
        <f>IFERROR(IF(RawData!I7580&lt;&gt;"", VLOOKUP(TRIM(RawData!I7580),PHCODE,2,FALSE), ""), "Other")</f>
        <v/>
      </c>
      <c r="J7578" t="str">
        <f>TRIM(RawData!L7580)</f>
        <v/>
      </c>
      <c r="K7578">
        <f>'Risk Calculation Tables'!AD7146</f>
        <v>0</v>
      </c>
      <c r="L7578" t="str">
        <f>TRIM(RawData!J7580)</f>
        <v/>
      </c>
      <c r="M7578" t="str">
        <f>TRIM(RawData!K7580)</f>
        <v/>
      </c>
    </row>
    <row r="7579" spans="1:13" x14ac:dyDescent="0.3">
      <c r="A7579">
        <f>RawData!A7581</f>
        <v>0</v>
      </c>
      <c r="B7579" t="str">
        <f>IF(RawData!B7581&lt;&gt;"", (VLOOKUP(RawData!B7581,AgeCat,2,TRUE)), "")</f>
        <v/>
      </c>
      <c r="C7579" t="str">
        <f>TRIM(RawData!C7581)</f>
        <v/>
      </c>
      <c r="D7579" s="4">
        <f>RawData!D7581</f>
        <v>0</v>
      </c>
      <c r="E7579">
        <f>RawData!E7581</f>
        <v>0</v>
      </c>
      <c r="F7579" t="str">
        <f>IFERROR(IF(RawData!F7581&lt;&gt;"", VLOOKUP(TRIM(RawData!F7581),ICD10Code,2,FALSE), ""), "Other")</f>
        <v/>
      </c>
      <c r="G7579" t="str">
        <f>IFERROR(IF(RawData!G7581&lt;&gt;"", VLOOKUP(TRIM(RawData!G7581),ICD10Code,2,FALSE), ""), "Other")</f>
        <v/>
      </c>
      <c r="H7579" t="str">
        <f>IFERROR(IF(RawData!H7581&lt;&gt;"", VLOOKUP(TRIM(RawData!H7581),PHCODE,2,FALSE), ""), "Other")</f>
        <v/>
      </c>
      <c r="I7579" t="str">
        <f>IFERROR(IF(RawData!I7581&lt;&gt;"", VLOOKUP(TRIM(RawData!I7581),PHCODE,2,FALSE), ""), "Other")</f>
        <v/>
      </c>
      <c r="J7579" t="str">
        <f>TRIM(RawData!L7581)</f>
        <v/>
      </c>
      <c r="K7579">
        <f>'Risk Calculation Tables'!AD7147</f>
        <v>0</v>
      </c>
      <c r="L7579" t="str">
        <f>TRIM(RawData!J7581)</f>
        <v/>
      </c>
      <c r="M7579" t="str">
        <f>TRIM(RawData!K7581)</f>
        <v/>
      </c>
    </row>
    <row r="7580" spans="1:13" x14ac:dyDescent="0.3">
      <c r="A7580">
        <f>RawData!A7582</f>
        <v>0</v>
      </c>
      <c r="B7580" t="str">
        <f>IF(RawData!B7582&lt;&gt;"", (VLOOKUP(RawData!B7582,AgeCat,2,TRUE)), "")</f>
        <v/>
      </c>
      <c r="C7580" t="str">
        <f>TRIM(RawData!C7582)</f>
        <v/>
      </c>
      <c r="D7580" s="4">
        <f>RawData!D7582</f>
        <v>0</v>
      </c>
      <c r="E7580">
        <f>RawData!E7582</f>
        <v>0</v>
      </c>
      <c r="F7580" t="str">
        <f>IFERROR(IF(RawData!F7582&lt;&gt;"", VLOOKUP(TRIM(RawData!F7582),ICD10Code,2,FALSE), ""), "Other")</f>
        <v/>
      </c>
      <c r="G7580" t="str">
        <f>IFERROR(IF(RawData!G7582&lt;&gt;"", VLOOKUP(TRIM(RawData!G7582),ICD10Code,2,FALSE), ""), "Other")</f>
        <v/>
      </c>
      <c r="H7580" t="str">
        <f>IFERROR(IF(RawData!H7582&lt;&gt;"", VLOOKUP(TRIM(RawData!H7582),PHCODE,2,FALSE), ""), "Other")</f>
        <v/>
      </c>
      <c r="I7580" t="str">
        <f>IFERROR(IF(RawData!I7582&lt;&gt;"", VLOOKUP(TRIM(RawData!I7582),PHCODE,2,FALSE), ""), "Other")</f>
        <v/>
      </c>
      <c r="J7580" t="str">
        <f>TRIM(RawData!L7582)</f>
        <v/>
      </c>
      <c r="K7580">
        <f>'Risk Calculation Tables'!AD7148</f>
        <v>0</v>
      </c>
      <c r="L7580" t="str">
        <f>TRIM(RawData!J7582)</f>
        <v/>
      </c>
      <c r="M7580" t="str">
        <f>TRIM(RawData!K7582)</f>
        <v/>
      </c>
    </row>
    <row r="7581" spans="1:13" x14ac:dyDescent="0.3">
      <c r="A7581">
        <f>RawData!A7583</f>
        <v>0</v>
      </c>
      <c r="B7581" t="str">
        <f>IF(RawData!B7583&lt;&gt;"", (VLOOKUP(RawData!B7583,AgeCat,2,TRUE)), "")</f>
        <v/>
      </c>
      <c r="C7581" t="str">
        <f>TRIM(RawData!C7583)</f>
        <v/>
      </c>
      <c r="D7581" s="4">
        <f>RawData!D7583</f>
        <v>0</v>
      </c>
      <c r="E7581">
        <f>RawData!E7583</f>
        <v>0</v>
      </c>
      <c r="F7581" t="str">
        <f>IFERROR(IF(RawData!F7583&lt;&gt;"", VLOOKUP(TRIM(RawData!F7583),ICD10Code,2,FALSE), ""), "Other")</f>
        <v/>
      </c>
      <c r="G7581" t="str">
        <f>IFERROR(IF(RawData!G7583&lt;&gt;"", VLOOKUP(TRIM(RawData!G7583),ICD10Code,2,FALSE), ""), "Other")</f>
        <v/>
      </c>
      <c r="H7581" t="str">
        <f>IFERROR(IF(RawData!H7583&lt;&gt;"", VLOOKUP(TRIM(RawData!H7583),PHCODE,2,FALSE), ""), "Other")</f>
        <v/>
      </c>
      <c r="I7581" t="str">
        <f>IFERROR(IF(RawData!I7583&lt;&gt;"", VLOOKUP(TRIM(RawData!I7583),PHCODE,2,FALSE), ""), "Other")</f>
        <v/>
      </c>
      <c r="J7581" t="str">
        <f>TRIM(RawData!L7583)</f>
        <v/>
      </c>
      <c r="K7581">
        <f>'Risk Calculation Tables'!AD7149</f>
        <v>0</v>
      </c>
      <c r="L7581" t="str">
        <f>TRIM(RawData!J7583)</f>
        <v/>
      </c>
      <c r="M7581" t="str">
        <f>TRIM(RawData!K7583)</f>
        <v/>
      </c>
    </row>
    <row r="7582" spans="1:13" x14ac:dyDescent="0.3">
      <c r="A7582">
        <f>RawData!A7584</f>
        <v>0</v>
      </c>
      <c r="B7582" t="str">
        <f>IF(RawData!B7584&lt;&gt;"", (VLOOKUP(RawData!B7584,AgeCat,2,TRUE)), "")</f>
        <v/>
      </c>
      <c r="C7582" t="str">
        <f>TRIM(RawData!C7584)</f>
        <v/>
      </c>
      <c r="D7582" s="4">
        <f>RawData!D7584</f>
        <v>0</v>
      </c>
      <c r="E7582">
        <f>RawData!E7584</f>
        <v>0</v>
      </c>
      <c r="F7582" t="str">
        <f>IFERROR(IF(RawData!F7584&lt;&gt;"", VLOOKUP(TRIM(RawData!F7584),ICD10Code,2,FALSE), ""), "Other")</f>
        <v/>
      </c>
      <c r="G7582" t="str">
        <f>IFERROR(IF(RawData!G7584&lt;&gt;"", VLOOKUP(TRIM(RawData!G7584),ICD10Code,2,FALSE), ""), "Other")</f>
        <v/>
      </c>
      <c r="H7582" t="str">
        <f>IFERROR(IF(RawData!H7584&lt;&gt;"", VLOOKUP(TRIM(RawData!H7584),PHCODE,2,FALSE), ""), "Other")</f>
        <v/>
      </c>
      <c r="I7582" t="str">
        <f>IFERROR(IF(RawData!I7584&lt;&gt;"", VLOOKUP(TRIM(RawData!I7584),PHCODE,2,FALSE), ""), "Other")</f>
        <v/>
      </c>
      <c r="J7582" t="str">
        <f>TRIM(RawData!L7584)</f>
        <v/>
      </c>
      <c r="K7582">
        <f>'Risk Calculation Tables'!AD7150</f>
        <v>0</v>
      </c>
      <c r="L7582" t="str">
        <f>TRIM(RawData!J7584)</f>
        <v/>
      </c>
      <c r="M7582" t="str">
        <f>TRIM(RawData!K7584)</f>
        <v/>
      </c>
    </row>
    <row r="7583" spans="1:13" x14ac:dyDescent="0.3">
      <c r="A7583">
        <f>RawData!A7585</f>
        <v>0</v>
      </c>
      <c r="B7583" t="str">
        <f>IF(RawData!B7585&lt;&gt;"", (VLOOKUP(RawData!B7585,AgeCat,2,TRUE)), "")</f>
        <v/>
      </c>
      <c r="C7583" t="str">
        <f>TRIM(RawData!C7585)</f>
        <v/>
      </c>
      <c r="D7583" s="4">
        <f>RawData!D7585</f>
        <v>0</v>
      </c>
      <c r="E7583">
        <f>RawData!E7585</f>
        <v>0</v>
      </c>
      <c r="F7583" t="str">
        <f>IFERROR(IF(RawData!F7585&lt;&gt;"", VLOOKUP(TRIM(RawData!F7585),ICD10Code,2,FALSE), ""), "Other")</f>
        <v/>
      </c>
      <c r="G7583" t="str">
        <f>IFERROR(IF(RawData!G7585&lt;&gt;"", VLOOKUP(TRIM(RawData!G7585),ICD10Code,2,FALSE), ""), "Other")</f>
        <v/>
      </c>
      <c r="H7583" t="str">
        <f>IFERROR(IF(RawData!H7585&lt;&gt;"", VLOOKUP(TRIM(RawData!H7585),PHCODE,2,FALSE), ""), "Other")</f>
        <v/>
      </c>
      <c r="I7583" t="str">
        <f>IFERROR(IF(RawData!I7585&lt;&gt;"", VLOOKUP(TRIM(RawData!I7585),PHCODE,2,FALSE), ""), "Other")</f>
        <v/>
      </c>
      <c r="J7583" t="str">
        <f>TRIM(RawData!L7585)</f>
        <v/>
      </c>
      <c r="K7583">
        <f>'Risk Calculation Tables'!AD7151</f>
        <v>0</v>
      </c>
      <c r="L7583" t="str">
        <f>TRIM(RawData!J7585)</f>
        <v/>
      </c>
      <c r="M7583" t="str">
        <f>TRIM(RawData!K7585)</f>
        <v/>
      </c>
    </row>
    <row r="7584" spans="1:13" x14ac:dyDescent="0.3">
      <c r="A7584">
        <f>RawData!A7586</f>
        <v>0</v>
      </c>
      <c r="B7584" t="str">
        <f>IF(RawData!B7586&lt;&gt;"", (VLOOKUP(RawData!B7586,AgeCat,2,TRUE)), "")</f>
        <v/>
      </c>
      <c r="C7584" t="str">
        <f>TRIM(RawData!C7586)</f>
        <v/>
      </c>
      <c r="D7584" s="4">
        <f>RawData!D7586</f>
        <v>0</v>
      </c>
      <c r="E7584">
        <f>RawData!E7586</f>
        <v>0</v>
      </c>
      <c r="F7584" t="str">
        <f>IFERROR(IF(RawData!F7586&lt;&gt;"", VLOOKUP(TRIM(RawData!F7586),ICD10Code,2,FALSE), ""), "Other")</f>
        <v/>
      </c>
      <c r="G7584" t="str">
        <f>IFERROR(IF(RawData!G7586&lt;&gt;"", VLOOKUP(TRIM(RawData!G7586),ICD10Code,2,FALSE), ""), "Other")</f>
        <v/>
      </c>
      <c r="H7584" t="str">
        <f>IFERROR(IF(RawData!H7586&lt;&gt;"", VLOOKUP(TRIM(RawData!H7586),PHCODE,2,FALSE), ""), "Other")</f>
        <v/>
      </c>
      <c r="I7584" t="str">
        <f>IFERROR(IF(RawData!I7586&lt;&gt;"", VLOOKUP(TRIM(RawData!I7586),PHCODE,2,FALSE), ""), "Other")</f>
        <v/>
      </c>
      <c r="J7584" t="str">
        <f>TRIM(RawData!L7586)</f>
        <v/>
      </c>
      <c r="K7584">
        <f>'Risk Calculation Tables'!AD7152</f>
        <v>0</v>
      </c>
      <c r="L7584" t="str">
        <f>TRIM(RawData!J7586)</f>
        <v/>
      </c>
      <c r="M7584" t="str">
        <f>TRIM(RawData!K7586)</f>
        <v/>
      </c>
    </row>
    <row r="7585" spans="1:13" x14ac:dyDescent="0.3">
      <c r="A7585">
        <f>RawData!A7587</f>
        <v>0</v>
      </c>
      <c r="B7585" t="str">
        <f>IF(RawData!B7587&lt;&gt;"", (VLOOKUP(RawData!B7587,AgeCat,2,TRUE)), "")</f>
        <v/>
      </c>
      <c r="C7585" t="str">
        <f>TRIM(RawData!C7587)</f>
        <v/>
      </c>
      <c r="D7585" s="4">
        <f>RawData!D7587</f>
        <v>0</v>
      </c>
      <c r="E7585">
        <f>RawData!E7587</f>
        <v>0</v>
      </c>
      <c r="F7585" t="str">
        <f>IFERROR(IF(RawData!F7587&lt;&gt;"", VLOOKUP(TRIM(RawData!F7587),ICD10Code,2,FALSE), ""), "Other")</f>
        <v/>
      </c>
      <c r="G7585" t="str">
        <f>IFERROR(IF(RawData!G7587&lt;&gt;"", VLOOKUP(TRIM(RawData!G7587),ICD10Code,2,FALSE), ""), "Other")</f>
        <v/>
      </c>
      <c r="H7585" t="str">
        <f>IFERROR(IF(RawData!H7587&lt;&gt;"", VLOOKUP(TRIM(RawData!H7587),PHCODE,2,FALSE), ""), "Other")</f>
        <v/>
      </c>
      <c r="I7585" t="str">
        <f>IFERROR(IF(RawData!I7587&lt;&gt;"", VLOOKUP(TRIM(RawData!I7587),PHCODE,2,FALSE), ""), "Other")</f>
        <v/>
      </c>
      <c r="J7585" t="str">
        <f>TRIM(RawData!L7587)</f>
        <v/>
      </c>
      <c r="K7585">
        <f>'Risk Calculation Tables'!AD7153</f>
        <v>0</v>
      </c>
      <c r="L7585" t="str">
        <f>TRIM(RawData!J7587)</f>
        <v/>
      </c>
      <c r="M7585" t="str">
        <f>TRIM(RawData!K7587)</f>
        <v/>
      </c>
    </row>
    <row r="7586" spans="1:13" x14ac:dyDescent="0.3">
      <c r="A7586">
        <f>RawData!A7588</f>
        <v>0</v>
      </c>
      <c r="B7586" t="str">
        <f>IF(RawData!B7588&lt;&gt;"", (VLOOKUP(RawData!B7588,AgeCat,2,TRUE)), "")</f>
        <v/>
      </c>
      <c r="C7586" t="str">
        <f>TRIM(RawData!C7588)</f>
        <v/>
      </c>
      <c r="D7586" s="4">
        <f>RawData!D7588</f>
        <v>0</v>
      </c>
      <c r="E7586">
        <f>RawData!E7588</f>
        <v>0</v>
      </c>
      <c r="F7586" t="str">
        <f>IFERROR(IF(RawData!F7588&lt;&gt;"", VLOOKUP(TRIM(RawData!F7588),ICD10Code,2,FALSE), ""), "Other")</f>
        <v/>
      </c>
      <c r="G7586" t="str">
        <f>IFERROR(IF(RawData!G7588&lt;&gt;"", VLOOKUP(TRIM(RawData!G7588),ICD10Code,2,FALSE), ""), "Other")</f>
        <v/>
      </c>
      <c r="H7586" t="str">
        <f>IFERROR(IF(RawData!H7588&lt;&gt;"", VLOOKUP(TRIM(RawData!H7588),PHCODE,2,FALSE), ""), "Other")</f>
        <v/>
      </c>
      <c r="I7586" t="str">
        <f>IFERROR(IF(RawData!I7588&lt;&gt;"", VLOOKUP(TRIM(RawData!I7588),PHCODE,2,FALSE), ""), "Other")</f>
        <v/>
      </c>
      <c r="J7586" t="str">
        <f>TRIM(RawData!L7588)</f>
        <v/>
      </c>
      <c r="K7586">
        <f>'Risk Calculation Tables'!AD7154</f>
        <v>0</v>
      </c>
      <c r="L7586" t="str">
        <f>TRIM(RawData!J7588)</f>
        <v/>
      </c>
      <c r="M7586" t="str">
        <f>TRIM(RawData!K7588)</f>
        <v/>
      </c>
    </row>
    <row r="7587" spans="1:13" x14ac:dyDescent="0.3">
      <c r="A7587">
        <f>RawData!A7589</f>
        <v>0</v>
      </c>
      <c r="B7587" t="str">
        <f>IF(RawData!B7589&lt;&gt;"", (VLOOKUP(RawData!B7589,AgeCat,2,TRUE)), "")</f>
        <v/>
      </c>
      <c r="C7587" t="str">
        <f>TRIM(RawData!C7589)</f>
        <v/>
      </c>
      <c r="D7587" s="4">
        <f>RawData!D7589</f>
        <v>0</v>
      </c>
      <c r="E7587">
        <f>RawData!E7589</f>
        <v>0</v>
      </c>
      <c r="F7587" t="str">
        <f>IFERROR(IF(RawData!F7589&lt;&gt;"", VLOOKUP(TRIM(RawData!F7589),ICD10Code,2,FALSE), ""), "Other")</f>
        <v/>
      </c>
      <c r="G7587" t="str">
        <f>IFERROR(IF(RawData!G7589&lt;&gt;"", VLOOKUP(TRIM(RawData!G7589),ICD10Code,2,FALSE), ""), "Other")</f>
        <v/>
      </c>
      <c r="H7587" t="str">
        <f>IFERROR(IF(RawData!H7589&lt;&gt;"", VLOOKUP(TRIM(RawData!H7589),PHCODE,2,FALSE), ""), "Other")</f>
        <v/>
      </c>
      <c r="I7587" t="str">
        <f>IFERROR(IF(RawData!I7589&lt;&gt;"", VLOOKUP(TRIM(RawData!I7589),PHCODE,2,FALSE), ""), "Other")</f>
        <v/>
      </c>
      <c r="J7587" t="str">
        <f>TRIM(RawData!L7589)</f>
        <v/>
      </c>
      <c r="K7587">
        <f>'Risk Calculation Tables'!AD7155</f>
        <v>0</v>
      </c>
      <c r="L7587" t="str">
        <f>TRIM(RawData!J7589)</f>
        <v/>
      </c>
      <c r="M7587" t="str">
        <f>TRIM(RawData!K7589)</f>
        <v/>
      </c>
    </row>
    <row r="7588" spans="1:13" x14ac:dyDescent="0.3">
      <c r="A7588">
        <f>RawData!A7590</f>
        <v>0</v>
      </c>
      <c r="B7588" t="str">
        <f>IF(RawData!B7590&lt;&gt;"", (VLOOKUP(RawData!B7590,AgeCat,2,TRUE)), "")</f>
        <v/>
      </c>
      <c r="C7588" t="str">
        <f>TRIM(RawData!C7590)</f>
        <v/>
      </c>
      <c r="D7588" s="4">
        <f>RawData!D7590</f>
        <v>0</v>
      </c>
      <c r="E7588">
        <f>RawData!E7590</f>
        <v>0</v>
      </c>
      <c r="F7588" t="str">
        <f>IFERROR(IF(RawData!F7590&lt;&gt;"", VLOOKUP(TRIM(RawData!F7590),ICD10Code,2,FALSE), ""), "Other")</f>
        <v/>
      </c>
      <c r="G7588" t="str">
        <f>IFERROR(IF(RawData!G7590&lt;&gt;"", VLOOKUP(TRIM(RawData!G7590),ICD10Code,2,FALSE), ""), "Other")</f>
        <v/>
      </c>
      <c r="H7588" t="str">
        <f>IFERROR(IF(RawData!H7590&lt;&gt;"", VLOOKUP(TRIM(RawData!H7590),PHCODE,2,FALSE), ""), "Other")</f>
        <v/>
      </c>
      <c r="I7588" t="str">
        <f>IFERROR(IF(RawData!I7590&lt;&gt;"", VLOOKUP(TRIM(RawData!I7590),PHCODE,2,FALSE), ""), "Other")</f>
        <v/>
      </c>
      <c r="J7588" t="str">
        <f>TRIM(RawData!L7590)</f>
        <v/>
      </c>
      <c r="K7588">
        <f>'Risk Calculation Tables'!AD7156</f>
        <v>0</v>
      </c>
      <c r="L7588" t="str">
        <f>TRIM(RawData!J7590)</f>
        <v/>
      </c>
      <c r="M7588" t="str">
        <f>TRIM(RawData!K7590)</f>
        <v/>
      </c>
    </row>
    <row r="7589" spans="1:13" x14ac:dyDescent="0.3">
      <c r="A7589">
        <f>RawData!A7591</f>
        <v>0</v>
      </c>
      <c r="B7589" t="str">
        <f>IF(RawData!B7591&lt;&gt;"", (VLOOKUP(RawData!B7591,AgeCat,2,TRUE)), "")</f>
        <v/>
      </c>
      <c r="C7589" t="str">
        <f>TRIM(RawData!C7591)</f>
        <v/>
      </c>
      <c r="D7589" s="4">
        <f>RawData!D7591</f>
        <v>0</v>
      </c>
      <c r="E7589">
        <f>RawData!E7591</f>
        <v>0</v>
      </c>
      <c r="F7589" t="str">
        <f>IFERROR(IF(RawData!F7591&lt;&gt;"", VLOOKUP(TRIM(RawData!F7591),ICD10Code,2,FALSE), ""), "Other")</f>
        <v/>
      </c>
      <c r="G7589" t="str">
        <f>IFERROR(IF(RawData!G7591&lt;&gt;"", VLOOKUP(TRIM(RawData!G7591),ICD10Code,2,FALSE), ""), "Other")</f>
        <v/>
      </c>
      <c r="H7589" t="str">
        <f>IFERROR(IF(RawData!H7591&lt;&gt;"", VLOOKUP(TRIM(RawData!H7591),PHCODE,2,FALSE), ""), "Other")</f>
        <v/>
      </c>
      <c r="I7589" t="str">
        <f>IFERROR(IF(RawData!I7591&lt;&gt;"", VLOOKUP(TRIM(RawData!I7591),PHCODE,2,FALSE), ""), "Other")</f>
        <v/>
      </c>
      <c r="J7589" t="str">
        <f>TRIM(RawData!L7591)</f>
        <v/>
      </c>
      <c r="K7589">
        <f>'Risk Calculation Tables'!AD7157</f>
        <v>0</v>
      </c>
      <c r="L7589" t="str">
        <f>TRIM(RawData!J7591)</f>
        <v/>
      </c>
      <c r="M7589" t="str">
        <f>TRIM(RawData!K7591)</f>
        <v/>
      </c>
    </row>
    <row r="7590" spans="1:13" x14ac:dyDescent="0.3">
      <c r="A7590">
        <f>RawData!A7592</f>
        <v>0</v>
      </c>
      <c r="B7590" t="str">
        <f>IF(RawData!B7592&lt;&gt;"", (VLOOKUP(RawData!B7592,AgeCat,2,TRUE)), "")</f>
        <v/>
      </c>
      <c r="C7590" t="str">
        <f>TRIM(RawData!C7592)</f>
        <v/>
      </c>
      <c r="D7590" s="4">
        <f>RawData!D7592</f>
        <v>0</v>
      </c>
      <c r="E7590">
        <f>RawData!E7592</f>
        <v>0</v>
      </c>
      <c r="F7590" t="str">
        <f>IFERROR(IF(RawData!F7592&lt;&gt;"", VLOOKUP(TRIM(RawData!F7592),ICD10Code,2,FALSE), ""), "Other")</f>
        <v/>
      </c>
      <c r="G7590" t="str">
        <f>IFERROR(IF(RawData!G7592&lt;&gt;"", VLOOKUP(TRIM(RawData!G7592),ICD10Code,2,FALSE), ""), "Other")</f>
        <v/>
      </c>
      <c r="H7590" t="str">
        <f>IFERROR(IF(RawData!H7592&lt;&gt;"", VLOOKUP(TRIM(RawData!H7592),PHCODE,2,FALSE), ""), "Other")</f>
        <v/>
      </c>
      <c r="I7590" t="str">
        <f>IFERROR(IF(RawData!I7592&lt;&gt;"", VLOOKUP(TRIM(RawData!I7592),PHCODE,2,FALSE), ""), "Other")</f>
        <v/>
      </c>
      <c r="J7590" t="str">
        <f>TRIM(RawData!L7592)</f>
        <v/>
      </c>
      <c r="K7590">
        <f>'Risk Calculation Tables'!AD7158</f>
        <v>0</v>
      </c>
      <c r="L7590" t="str">
        <f>TRIM(RawData!J7592)</f>
        <v/>
      </c>
      <c r="M7590" t="str">
        <f>TRIM(RawData!K7592)</f>
        <v/>
      </c>
    </row>
    <row r="7591" spans="1:13" x14ac:dyDescent="0.3">
      <c r="A7591">
        <f>RawData!A7593</f>
        <v>0</v>
      </c>
      <c r="B7591" t="str">
        <f>IF(RawData!B7593&lt;&gt;"", (VLOOKUP(RawData!B7593,AgeCat,2,TRUE)), "")</f>
        <v/>
      </c>
      <c r="C7591" t="str">
        <f>TRIM(RawData!C7593)</f>
        <v/>
      </c>
      <c r="D7591" s="4">
        <f>RawData!D7593</f>
        <v>0</v>
      </c>
      <c r="E7591">
        <f>RawData!E7593</f>
        <v>0</v>
      </c>
      <c r="F7591" t="str">
        <f>IFERROR(IF(RawData!F7593&lt;&gt;"", VLOOKUP(TRIM(RawData!F7593),ICD10Code,2,FALSE), ""), "Other")</f>
        <v/>
      </c>
      <c r="G7591" t="str">
        <f>IFERROR(IF(RawData!G7593&lt;&gt;"", VLOOKUP(TRIM(RawData!G7593),ICD10Code,2,FALSE), ""), "Other")</f>
        <v/>
      </c>
      <c r="H7591" t="str">
        <f>IFERROR(IF(RawData!H7593&lt;&gt;"", VLOOKUP(TRIM(RawData!H7593),PHCODE,2,FALSE), ""), "Other")</f>
        <v/>
      </c>
      <c r="I7591" t="str">
        <f>IFERROR(IF(RawData!I7593&lt;&gt;"", VLOOKUP(TRIM(RawData!I7593),PHCODE,2,FALSE), ""), "Other")</f>
        <v/>
      </c>
      <c r="J7591" t="str">
        <f>TRIM(RawData!L7593)</f>
        <v/>
      </c>
      <c r="K7591">
        <f>'Risk Calculation Tables'!AD7159</f>
        <v>0</v>
      </c>
      <c r="L7591" t="str">
        <f>TRIM(RawData!J7593)</f>
        <v/>
      </c>
      <c r="M7591" t="str">
        <f>TRIM(RawData!K7593)</f>
        <v/>
      </c>
    </row>
    <row r="7592" spans="1:13" x14ac:dyDescent="0.3">
      <c r="A7592">
        <f>RawData!A7594</f>
        <v>0</v>
      </c>
      <c r="B7592" t="str">
        <f>IF(RawData!B7594&lt;&gt;"", (VLOOKUP(RawData!B7594,AgeCat,2,TRUE)), "")</f>
        <v/>
      </c>
      <c r="C7592" t="str">
        <f>TRIM(RawData!C7594)</f>
        <v/>
      </c>
      <c r="D7592" s="4">
        <f>RawData!D7594</f>
        <v>0</v>
      </c>
      <c r="E7592">
        <f>RawData!E7594</f>
        <v>0</v>
      </c>
      <c r="F7592" t="str">
        <f>IFERROR(IF(RawData!F7594&lt;&gt;"", VLOOKUP(TRIM(RawData!F7594),ICD10Code,2,FALSE), ""), "Other")</f>
        <v/>
      </c>
      <c r="G7592" t="str">
        <f>IFERROR(IF(RawData!G7594&lt;&gt;"", VLOOKUP(TRIM(RawData!G7594),ICD10Code,2,FALSE), ""), "Other")</f>
        <v/>
      </c>
      <c r="H7592" t="str">
        <f>IFERROR(IF(RawData!H7594&lt;&gt;"", VLOOKUP(TRIM(RawData!H7594),PHCODE,2,FALSE), ""), "Other")</f>
        <v/>
      </c>
      <c r="I7592" t="str">
        <f>IFERROR(IF(RawData!I7594&lt;&gt;"", VLOOKUP(TRIM(RawData!I7594),PHCODE,2,FALSE), ""), "Other")</f>
        <v/>
      </c>
      <c r="J7592" t="str">
        <f>TRIM(RawData!L7594)</f>
        <v/>
      </c>
      <c r="K7592">
        <f>'Risk Calculation Tables'!AD7160</f>
        <v>0</v>
      </c>
      <c r="L7592" t="str">
        <f>TRIM(RawData!J7594)</f>
        <v/>
      </c>
      <c r="M7592" t="str">
        <f>TRIM(RawData!K7594)</f>
        <v/>
      </c>
    </row>
    <row r="7593" spans="1:13" x14ac:dyDescent="0.3">
      <c r="A7593">
        <f>RawData!A7595</f>
        <v>0</v>
      </c>
      <c r="B7593" t="str">
        <f>IF(RawData!B7595&lt;&gt;"", (VLOOKUP(RawData!B7595,AgeCat,2,TRUE)), "")</f>
        <v/>
      </c>
      <c r="C7593" t="str">
        <f>TRIM(RawData!C7595)</f>
        <v/>
      </c>
      <c r="D7593" s="4">
        <f>RawData!D7595</f>
        <v>0</v>
      </c>
      <c r="E7593">
        <f>RawData!E7595</f>
        <v>0</v>
      </c>
      <c r="F7593" t="str">
        <f>IFERROR(IF(RawData!F7595&lt;&gt;"", VLOOKUP(TRIM(RawData!F7595),ICD10Code,2,FALSE), ""), "Other")</f>
        <v/>
      </c>
      <c r="G7593" t="str">
        <f>IFERROR(IF(RawData!G7595&lt;&gt;"", VLOOKUP(TRIM(RawData!G7595),ICD10Code,2,FALSE), ""), "Other")</f>
        <v/>
      </c>
      <c r="H7593" t="str">
        <f>IFERROR(IF(RawData!H7595&lt;&gt;"", VLOOKUP(TRIM(RawData!H7595),PHCODE,2,FALSE), ""), "Other")</f>
        <v/>
      </c>
      <c r="I7593" t="str">
        <f>IFERROR(IF(RawData!I7595&lt;&gt;"", VLOOKUP(TRIM(RawData!I7595),PHCODE,2,FALSE), ""), "Other")</f>
        <v/>
      </c>
      <c r="J7593" t="str">
        <f>TRIM(RawData!L7595)</f>
        <v/>
      </c>
      <c r="K7593">
        <f>'Risk Calculation Tables'!AD7161</f>
        <v>0</v>
      </c>
      <c r="L7593" t="str">
        <f>TRIM(RawData!J7595)</f>
        <v/>
      </c>
      <c r="M7593" t="str">
        <f>TRIM(RawData!K7595)</f>
        <v/>
      </c>
    </row>
    <row r="7594" spans="1:13" x14ac:dyDescent="0.3">
      <c r="A7594">
        <f>RawData!A7596</f>
        <v>0</v>
      </c>
      <c r="B7594" t="str">
        <f>IF(RawData!B7596&lt;&gt;"", (VLOOKUP(RawData!B7596,AgeCat,2,TRUE)), "")</f>
        <v/>
      </c>
      <c r="C7594" t="str">
        <f>TRIM(RawData!C7596)</f>
        <v/>
      </c>
      <c r="D7594" s="4">
        <f>RawData!D7596</f>
        <v>0</v>
      </c>
      <c r="E7594">
        <f>RawData!E7596</f>
        <v>0</v>
      </c>
      <c r="F7594" t="str">
        <f>IFERROR(IF(RawData!F7596&lt;&gt;"", VLOOKUP(TRIM(RawData!F7596),ICD10Code,2,FALSE), ""), "Other")</f>
        <v/>
      </c>
      <c r="G7594" t="str">
        <f>IFERROR(IF(RawData!G7596&lt;&gt;"", VLOOKUP(TRIM(RawData!G7596),ICD10Code,2,FALSE), ""), "Other")</f>
        <v/>
      </c>
      <c r="H7594" t="str">
        <f>IFERROR(IF(RawData!H7596&lt;&gt;"", VLOOKUP(TRIM(RawData!H7596),PHCODE,2,FALSE), ""), "Other")</f>
        <v/>
      </c>
      <c r="I7594" t="str">
        <f>IFERROR(IF(RawData!I7596&lt;&gt;"", VLOOKUP(TRIM(RawData!I7596),PHCODE,2,FALSE), ""), "Other")</f>
        <v/>
      </c>
      <c r="J7594" t="str">
        <f>TRIM(RawData!L7596)</f>
        <v/>
      </c>
      <c r="K7594">
        <f>'Risk Calculation Tables'!AD7162</f>
        <v>0</v>
      </c>
      <c r="L7594" t="str">
        <f>TRIM(RawData!J7596)</f>
        <v/>
      </c>
      <c r="M7594" t="str">
        <f>TRIM(RawData!K7596)</f>
        <v/>
      </c>
    </row>
    <row r="7595" spans="1:13" x14ac:dyDescent="0.3">
      <c r="A7595">
        <f>RawData!A7597</f>
        <v>0</v>
      </c>
      <c r="B7595" t="str">
        <f>IF(RawData!B7597&lt;&gt;"", (VLOOKUP(RawData!B7597,AgeCat,2,TRUE)), "")</f>
        <v/>
      </c>
      <c r="C7595" t="str">
        <f>TRIM(RawData!C7597)</f>
        <v/>
      </c>
      <c r="D7595" s="4">
        <f>RawData!D7597</f>
        <v>0</v>
      </c>
      <c r="E7595">
        <f>RawData!E7597</f>
        <v>0</v>
      </c>
      <c r="F7595" t="str">
        <f>IFERROR(IF(RawData!F7597&lt;&gt;"", VLOOKUP(TRIM(RawData!F7597),ICD10Code,2,FALSE), ""), "Other")</f>
        <v/>
      </c>
      <c r="G7595" t="str">
        <f>IFERROR(IF(RawData!G7597&lt;&gt;"", VLOOKUP(TRIM(RawData!G7597),ICD10Code,2,FALSE), ""), "Other")</f>
        <v/>
      </c>
      <c r="H7595" t="str">
        <f>IFERROR(IF(RawData!H7597&lt;&gt;"", VLOOKUP(TRIM(RawData!H7597),PHCODE,2,FALSE), ""), "Other")</f>
        <v/>
      </c>
      <c r="I7595" t="str">
        <f>IFERROR(IF(RawData!I7597&lt;&gt;"", VLOOKUP(TRIM(RawData!I7597),PHCODE,2,FALSE), ""), "Other")</f>
        <v/>
      </c>
      <c r="J7595" t="str">
        <f>TRIM(RawData!L7597)</f>
        <v/>
      </c>
      <c r="K7595">
        <f>'Risk Calculation Tables'!AD7163</f>
        <v>0</v>
      </c>
      <c r="L7595" t="str">
        <f>TRIM(RawData!J7597)</f>
        <v/>
      </c>
      <c r="M7595" t="str">
        <f>TRIM(RawData!K7597)</f>
        <v/>
      </c>
    </row>
    <row r="7596" spans="1:13" x14ac:dyDescent="0.3">
      <c r="A7596">
        <f>RawData!A7598</f>
        <v>0</v>
      </c>
      <c r="B7596" t="str">
        <f>IF(RawData!B7598&lt;&gt;"", (VLOOKUP(RawData!B7598,AgeCat,2,TRUE)), "")</f>
        <v/>
      </c>
      <c r="C7596" t="str">
        <f>TRIM(RawData!C7598)</f>
        <v/>
      </c>
      <c r="D7596" s="4">
        <f>RawData!D7598</f>
        <v>0</v>
      </c>
      <c r="E7596">
        <f>RawData!E7598</f>
        <v>0</v>
      </c>
      <c r="F7596" t="str">
        <f>IFERROR(IF(RawData!F7598&lt;&gt;"", VLOOKUP(TRIM(RawData!F7598),ICD10Code,2,FALSE), ""), "Other")</f>
        <v/>
      </c>
      <c r="G7596" t="str">
        <f>IFERROR(IF(RawData!G7598&lt;&gt;"", VLOOKUP(TRIM(RawData!G7598),ICD10Code,2,FALSE), ""), "Other")</f>
        <v/>
      </c>
      <c r="H7596" t="str">
        <f>IFERROR(IF(RawData!H7598&lt;&gt;"", VLOOKUP(TRIM(RawData!H7598),PHCODE,2,FALSE), ""), "Other")</f>
        <v/>
      </c>
      <c r="I7596" t="str">
        <f>IFERROR(IF(RawData!I7598&lt;&gt;"", VLOOKUP(TRIM(RawData!I7598),PHCODE,2,FALSE), ""), "Other")</f>
        <v/>
      </c>
      <c r="J7596" t="str">
        <f>TRIM(RawData!L7598)</f>
        <v/>
      </c>
      <c r="K7596">
        <f>'Risk Calculation Tables'!AD7164</f>
        <v>0</v>
      </c>
      <c r="L7596" t="str">
        <f>TRIM(RawData!J7598)</f>
        <v/>
      </c>
      <c r="M7596" t="str">
        <f>TRIM(RawData!K7598)</f>
        <v/>
      </c>
    </row>
    <row r="7597" spans="1:13" x14ac:dyDescent="0.3">
      <c r="A7597">
        <f>RawData!A7599</f>
        <v>0</v>
      </c>
      <c r="B7597" t="str">
        <f>IF(RawData!B7599&lt;&gt;"", (VLOOKUP(RawData!B7599,AgeCat,2,TRUE)), "")</f>
        <v/>
      </c>
      <c r="C7597" t="str">
        <f>TRIM(RawData!C7599)</f>
        <v/>
      </c>
      <c r="D7597" s="4">
        <f>RawData!D7599</f>
        <v>0</v>
      </c>
      <c r="E7597">
        <f>RawData!E7599</f>
        <v>0</v>
      </c>
      <c r="F7597" t="str">
        <f>IFERROR(IF(RawData!F7599&lt;&gt;"", VLOOKUP(TRIM(RawData!F7599),ICD10Code,2,FALSE), ""), "Other")</f>
        <v/>
      </c>
      <c r="G7597" t="str">
        <f>IFERROR(IF(RawData!G7599&lt;&gt;"", VLOOKUP(TRIM(RawData!G7599),ICD10Code,2,FALSE), ""), "Other")</f>
        <v/>
      </c>
      <c r="H7597" t="str">
        <f>IFERROR(IF(RawData!H7599&lt;&gt;"", VLOOKUP(TRIM(RawData!H7599),PHCODE,2,FALSE), ""), "Other")</f>
        <v/>
      </c>
      <c r="I7597" t="str">
        <f>IFERROR(IF(RawData!I7599&lt;&gt;"", VLOOKUP(TRIM(RawData!I7599),PHCODE,2,FALSE), ""), "Other")</f>
        <v/>
      </c>
      <c r="J7597" t="str">
        <f>TRIM(RawData!L7599)</f>
        <v/>
      </c>
      <c r="K7597">
        <f>'Risk Calculation Tables'!AD7165</f>
        <v>0</v>
      </c>
      <c r="L7597" t="str">
        <f>TRIM(RawData!J7599)</f>
        <v/>
      </c>
      <c r="M7597" t="str">
        <f>TRIM(RawData!K7599)</f>
        <v/>
      </c>
    </row>
    <row r="7598" spans="1:13" x14ac:dyDescent="0.3">
      <c r="A7598">
        <f>RawData!A7600</f>
        <v>0</v>
      </c>
      <c r="B7598" t="str">
        <f>IF(RawData!B7600&lt;&gt;"", (VLOOKUP(RawData!B7600,AgeCat,2,TRUE)), "")</f>
        <v/>
      </c>
      <c r="C7598" t="str">
        <f>TRIM(RawData!C7600)</f>
        <v/>
      </c>
      <c r="D7598" s="4">
        <f>RawData!D7600</f>
        <v>0</v>
      </c>
      <c r="E7598">
        <f>RawData!E7600</f>
        <v>0</v>
      </c>
      <c r="F7598" t="str">
        <f>IFERROR(IF(RawData!F7600&lt;&gt;"", VLOOKUP(TRIM(RawData!F7600),ICD10Code,2,FALSE), ""), "Other")</f>
        <v/>
      </c>
      <c r="G7598" t="str">
        <f>IFERROR(IF(RawData!G7600&lt;&gt;"", VLOOKUP(TRIM(RawData!G7600),ICD10Code,2,FALSE), ""), "Other")</f>
        <v/>
      </c>
      <c r="H7598" t="str">
        <f>IFERROR(IF(RawData!H7600&lt;&gt;"", VLOOKUP(TRIM(RawData!H7600),PHCODE,2,FALSE), ""), "Other")</f>
        <v/>
      </c>
      <c r="I7598" t="str">
        <f>IFERROR(IF(RawData!I7600&lt;&gt;"", VLOOKUP(TRIM(RawData!I7600),PHCODE,2,FALSE), ""), "Other")</f>
        <v/>
      </c>
      <c r="J7598" t="str">
        <f>TRIM(RawData!L7600)</f>
        <v/>
      </c>
      <c r="K7598">
        <f>'Risk Calculation Tables'!AD7166</f>
        <v>0</v>
      </c>
      <c r="L7598" t="str">
        <f>TRIM(RawData!J7600)</f>
        <v/>
      </c>
      <c r="M7598" t="str">
        <f>TRIM(RawData!K7600)</f>
        <v/>
      </c>
    </row>
    <row r="7599" spans="1:13" x14ac:dyDescent="0.3">
      <c r="A7599">
        <f>RawData!A7601</f>
        <v>0</v>
      </c>
      <c r="B7599" t="str">
        <f>IF(RawData!B7601&lt;&gt;"", (VLOOKUP(RawData!B7601,AgeCat,2,TRUE)), "")</f>
        <v/>
      </c>
      <c r="C7599" t="str">
        <f>TRIM(RawData!C7601)</f>
        <v/>
      </c>
      <c r="D7599" s="4">
        <f>RawData!D7601</f>
        <v>0</v>
      </c>
      <c r="E7599">
        <f>RawData!E7601</f>
        <v>0</v>
      </c>
      <c r="F7599" t="str">
        <f>IFERROR(IF(RawData!F7601&lt;&gt;"", VLOOKUP(TRIM(RawData!F7601),ICD10Code,2,FALSE), ""), "Other")</f>
        <v/>
      </c>
      <c r="G7599" t="str">
        <f>IFERROR(IF(RawData!G7601&lt;&gt;"", VLOOKUP(TRIM(RawData!G7601),ICD10Code,2,FALSE), ""), "Other")</f>
        <v/>
      </c>
      <c r="H7599" t="str">
        <f>IFERROR(IF(RawData!H7601&lt;&gt;"", VLOOKUP(TRIM(RawData!H7601),PHCODE,2,FALSE), ""), "Other")</f>
        <v/>
      </c>
      <c r="I7599" t="str">
        <f>IFERROR(IF(RawData!I7601&lt;&gt;"", VLOOKUP(TRIM(RawData!I7601),PHCODE,2,FALSE), ""), "Other")</f>
        <v/>
      </c>
      <c r="J7599" t="str">
        <f>TRIM(RawData!L7601)</f>
        <v/>
      </c>
      <c r="K7599">
        <f>'Risk Calculation Tables'!AD7167</f>
        <v>0</v>
      </c>
      <c r="L7599" t="str">
        <f>TRIM(RawData!J7601)</f>
        <v/>
      </c>
      <c r="M7599" t="str">
        <f>TRIM(RawData!K7601)</f>
        <v/>
      </c>
    </row>
    <row r="7600" spans="1:13" x14ac:dyDescent="0.3">
      <c r="A7600">
        <f>RawData!A7602</f>
        <v>0</v>
      </c>
      <c r="B7600" t="str">
        <f>IF(RawData!B7602&lt;&gt;"", (VLOOKUP(RawData!B7602,AgeCat,2,TRUE)), "")</f>
        <v/>
      </c>
      <c r="C7600" t="str">
        <f>TRIM(RawData!C7602)</f>
        <v/>
      </c>
      <c r="D7600" s="4">
        <f>RawData!D7602</f>
        <v>0</v>
      </c>
      <c r="E7600">
        <f>RawData!E7602</f>
        <v>0</v>
      </c>
      <c r="F7600" t="str">
        <f>IFERROR(IF(RawData!F7602&lt;&gt;"", VLOOKUP(TRIM(RawData!F7602),ICD10Code,2,FALSE), ""), "Other")</f>
        <v/>
      </c>
      <c r="G7600" t="str">
        <f>IFERROR(IF(RawData!G7602&lt;&gt;"", VLOOKUP(TRIM(RawData!G7602),ICD10Code,2,FALSE), ""), "Other")</f>
        <v/>
      </c>
      <c r="H7600" t="str">
        <f>IFERROR(IF(RawData!H7602&lt;&gt;"", VLOOKUP(TRIM(RawData!H7602),PHCODE,2,FALSE), ""), "Other")</f>
        <v/>
      </c>
      <c r="I7600" t="str">
        <f>IFERROR(IF(RawData!I7602&lt;&gt;"", VLOOKUP(TRIM(RawData!I7602),PHCODE,2,FALSE), ""), "Other")</f>
        <v/>
      </c>
      <c r="J7600" t="str">
        <f>TRIM(RawData!L7602)</f>
        <v/>
      </c>
      <c r="K7600">
        <f>'Risk Calculation Tables'!AD7168</f>
        <v>0</v>
      </c>
      <c r="L7600" t="str">
        <f>TRIM(RawData!J7602)</f>
        <v/>
      </c>
      <c r="M7600" t="str">
        <f>TRIM(RawData!K7602)</f>
        <v/>
      </c>
    </row>
    <row r="7601" spans="1:13" x14ac:dyDescent="0.3">
      <c r="A7601">
        <f>RawData!A7603</f>
        <v>0</v>
      </c>
      <c r="B7601" t="str">
        <f>IF(RawData!B7603&lt;&gt;"", (VLOOKUP(RawData!B7603,AgeCat,2,TRUE)), "")</f>
        <v/>
      </c>
      <c r="C7601" t="str">
        <f>TRIM(RawData!C7603)</f>
        <v/>
      </c>
      <c r="D7601" s="4">
        <f>RawData!D7603</f>
        <v>0</v>
      </c>
      <c r="E7601">
        <f>RawData!E7603</f>
        <v>0</v>
      </c>
      <c r="F7601" t="str">
        <f>IFERROR(IF(RawData!F7603&lt;&gt;"", VLOOKUP(TRIM(RawData!F7603),ICD10Code,2,FALSE), ""), "Other")</f>
        <v/>
      </c>
      <c r="G7601" t="str">
        <f>IFERROR(IF(RawData!G7603&lt;&gt;"", VLOOKUP(TRIM(RawData!G7603),ICD10Code,2,FALSE), ""), "Other")</f>
        <v/>
      </c>
      <c r="H7601" t="str">
        <f>IFERROR(IF(RawData!H7603&lt;&gt;"", VLOOKUP(TRIM(RawData!H7603),PHCODE,2,FALSE), ""), "Other")</f>
        <v/>
      </c>
      <c r="I7601" t="str">
        <f>IFERROR(IF(RawData!I7603&lt;&gt;"", VLOOKUP(TRIM(RawData!I7603),PHCODE,2,FALSE), ""), "Other")</f>
        <v/>
      </c>
      <c r="J7601" t="str">
        <f>TRIM(RawData!L7603)</f>
        <v/>
      </c>
      <c r="K7601">
        <f>'Risk Calculation Tables'!AD7169</f>
        <v>0</v>
      </c>
      <c r="L7601" t="str">
        <f>TRIM(RawData!J7603)</f>
        <v/>
      </c>
      <c r="M7601" t="str">
        <f>TRIM(RawData!K7603)</f>
        <v/>
      </c>
    </row>
    <row r="7602" spans="1:13" x14ac:dyDescent="0.3">
      <c r="A7602">
        <f>RawData!A7604</f>
        <v>0</v>
      </c>
      <c r="B7602" t="str">
        <f>IF(RawData!B7604&lt;&gt;"", (VLOOKUP(RawData!B7604,AgeCat,2,TRUE)), "")</f>
        <v/>
      </c>
      <c r="C7602" t="str">
        <f>TRIM(RawData!C7604)</f>
        <v/>
      </c>
      <c r="D7602" s="4">
        <f>RawData!D7604</f>
        <v>0</v>
      </c>
      <c r="E7602">
        <f>RawData!E7604</f>
        <v>0</v>
      </c>
      <c r="F7602" t="str">
        <f>IFERROR(IF(RawData!F7604&lt;&gt;"", VLOOKUP(TRIM(RawData!F7604),ICD10Code,2,FALSE), ""), "Other")</f>
        <v/>
      </c>
      <c r="G7602" t="str">
        <f>IFERROR(IF(RawData!G7604&lt;&gt;"", VLOOKUP(TRIM(RawData!G7604),ICD10Code,2,FALSE), ""), "Other")</f>
        <v/>
      </c>
      <c r="H7602" t="str">
        <f>IFERROR(IF(RawData!H7604&lt;&gt;"", VLOOKUP(TRIM(RawData!H7604),PHCODE,2,FALSE), ""), "Other")</f>
        <v/>
      </c>
      <c r="I7602" t="str">
        <f>IFERROR(IF(RawData!I7604&lt;&gt;"", VLOOKUP(TRIM(RawData!I7604),PHCODE,2,FALSE), ""), "Other")</f>
        <v/>
      </c>
      <c r="J7602" t="str">
        <f>TRIM(RawData!L7604)</f>
        <v/>
      </c>
      <c r="K7602">
        <f>'Risk Calculation Tables'!AD7170</f>
        <v>0</v>
      </c>
      <c r="L7602" t="str">
        <f>TRIM(RawData!J7604)</f>
        <v/>
      </c>
      <c r="M7602" t="str">
        <f>TRIM(RawData!K7604)</f>
        <v/>
      </c>
    </row>
    <row r="7603" spans="1:13" x14ac:dyDescent="0.3">
      <c r="A7603">
        <f>RawData!A7605</f>
        <v>0</v>
      </c>
      <c r="B7603" t="str">
        <f>IF(RawData!B7605&lt;&gt;"", (VLOOKUP(RawData!B7605,AgeCat,2,TRUE)), "")</f>
        <v/>
      </c>
      <c r="C7603" t="str">
        <f>TRIM(RawData!C7605)</f>
        <v/>
      </c>
      <c r="D7603" s="4">
        <f>RawData!D7605</f>
        <v>0</v>
      </c>
      <c r="E7603">
        <f>RawData!E7605</f>
        <v>0</v>
      </c>
      <c r="F7603" t="str">
        <f>IFERROR(IF(RawData!F7605&lt;&gt;"", VLOOKUP(TRIM(RawData!F7605),ICD10Code,2,FALSE), ""), "Other")</f>
        <v/>
      </c>
      <c r="G7603" t="str">
        <f>IFERROR(IF(RawData!G7605&lt;&gt;"", VLOOKUP(TRIM(RawData!G7605),ICD10Code,2,FALSE), ""), "Other")</f>
        <v/>
      </c>
      <c r="H7603" t="str">
        <f>IFERROR(IF(RawData!H7605&lt;&gt;"", VLOOKUP(TRIM(RawData!H7605),PHCODE,2,FALSE), ""), "Other")</f>
        <v/>
      </c>
      <c r="I7603" t="str">
        <f>IFERROR(IF(RawData!I7605&lt;&gt;"", VLOOKUP(TRIM(RawData!I7605),PHCODE,2,FALSE), ""), "Other")</f>
        <v/>
      </c>
      <c r="J7603" t="str">
        <f>TRIM(RawData!L7605)</f>
        <v/>
      </c>
      <c r="K7603">
        <f>'Risk Calculation Tables'!AD7171</f>
        <v>0</v>
      </c>
      <c r="L7603" t="str">
        <f>TRIM(RawData!J7605)</f>
        <v/>
      </c>
      <c r="M7603" t="str">
        <f>TRIM(RawData!K7605)</f>
        <v/>
      </c>
    </row>
    <row r="7604" spans="1:13" x14ac:dyDescent="0.3">
      <c r="A7604">
        <f>RawData!A7606</f>
        <v>0</v>
      </c>
      <c r="B7604" t="str">
        <f>IF(RawData!B7606&lt;&gt;"", (VLOOKUP(RawData!B7606,AgeCat,2,TRUE)), "")</f>
        <v/>
      </c>
      <c r="C7604" t="str">
        <f>TRIM(RawData!C7606)</f>
        <v/>
      </c>
      <c r="D7604" s="4">
        <f>RawData!D7606</f>
        <v>0</v>
      </c>
      <c r="E7604">
        <f>RawData!E7606</f>
        <v>0</v>
      </c>
      <c r="F7604" t="str">
        <f>IFERROR(IF(RawData!F7606&lt;&gt;"", VLOOKUP(TRIM(RawData!F7606),ICD10Code,2,FALSE), ""), "Other")</f>
        <v/>
      </c>
      <c r="G7604" t="str">
        <f>IFERROR(IF(RawData!G7606&lt;&gt;"", VLOOKUP(TRIM(RawData!G7606),ICD10Code,2,FALSE), ""), "Other")</f>
        <v/>
      </c>
      <c r="H7604" t="str">
        <f>IFERROR(IF(RawData!H7606&lt;&gt;"", VLOOKUP(TRIM(RawData!H7606),PHCODE,2,FALSE), ""), "Other")</f>
        <v/>
      </c>
      <c r="I7604" t="str">
        <f>IFERROR(IF(RawData!I7606&lt;&gt;"", VLOOKUP(TRIM(RawData!I7606),PHCODE,2,FALSE), ""), "Other")</f>
        <v/>
      </c>
      <c r="J7604" t="str">
        <f>TRIM(RawData!L7606)</f>
        <v/>
      </c>
      <c r="K7604">
        <f>'Risk Calculation Tables'!AD7172</f>
        <v>0</v>
      </c>
      <c r="L7604" t="str">
        <f>TRIM(RawData!J7606)</f>
        <v/>
      </c>
      <c r="M7604" t="str">
        <f>TRIM(RawData!K7606)</f>
        <v/>
      </c>
    </row>
    <row r="7605" spans="1:13" x14ac:dyDescent="0.3">
      <c r="A7605">
        <f>RawData!A7607</f>
        <v>0</v>
      </c>
      <c r="B7605" t="str">
        <f>IF(RawData!B7607&lt;&gt;"", (VLOOKUP(RawData!B7607,AgeCat,2,TRUE)), "")</f>
        <v/>
      </c>
      <c r="C7605" t="str">
        <f>TRIM(RawData!C7607)</f>
        <v/>
      </c>
      <c r="D7605" s="4">
        <f>RawData!D7607</f>
        <v>0</v>
      </c>
      <c r="E7605">
        <f>RawData!E7607</f>
        <v>0</v>
      </c>
      <c r="F7605" t="str">
        <f>IFERROR(IF(RawData!F7607&lt;&gt;"", VLOOKUP(TRIM(RawData!F7607),ICD10Code,2,FALSE), ""), "Other")</f>
        <v/>
      </c>
      <c r="G7605" t="str">
        <f>IFERROR(IF(RawData!G7607&lt;&gt;"", VLOOKUP(TRIM(RawData!G7607),ICD10Code,2,FALSE), ""), "Other")</f>
        <v/>
      </c>
      <c r="H7605" t="str">
        <f>IFERROR(IF(RawData!H7607&lt;&gt;"", VLOOKUP(TRIM(RawData!H7607),PHCODE,2,FALSE), ""), "Other")</f>
        <v/>
      </c>
      <c r="I7605" t="str">
        <f>IFERROR(IF(RawData!I7607&lt;&gt;"", VLOOKUP(TRIM(RawData!I7607),PHCODE,2,FALSE), ""), "Other")</f>
        <v/>
      </c>
      <c r="J7605" t="str">
        <f>TRIM(RawData!L7607)</f>
        <v/>
      </c>
      <c r="K7605">
        <f>'Risk Calculation Tables'!AD7173</f>
        <v>0</v>
      </c>
      <c r="L7605" t="str">
        <f>TRIM(RawData!J7607)</f>
        <v/>
      </c>
      <c r="M7605" t="str">
        <f>TRIM(RawData!K7607)</f>
        <v/>
      </c>
    </row>
    <row r="7606" spans="1:13" x14ac:dyDescent="0.3">
      <c r="A7606">
        <f>RawData!A7608</f>
        <v>0</v>
      </c>
      <c r="B7606" t="str">
        <f>IF(RawData!B7608&lt;&gt;"", (VLOOKUP(RawData!B7608,AgeCat,2,TRUE)), "")</f>
        <v/>
      </c>
      <c r="C7606" t="str">
        <f>TRIM(RawData!C7608)</f>
        <v/>
      </c>
      <c r="D7606" s="4">
        <f>RawData!D7608</f>
        <v>0</v>
      </c>
      <c r="E7606">
        <f>RawData!E7608</f>
        <v>0</v>
      </c>
      <c r="F7606" t="str">
        <f>IFERROR(IF(RawData!F7608&lt;&gt;"", VLOOKUP(TRIM(RawData!F7608),ICD10Code,2,FALSE), ""), "Other")</f>
        <v/>
      </c>
      <c r="G7606" t="str">
        <f>IFERROR(IF(RawData!G7608&lt;&gt;"", VLOOKUP(TRIM(RawData!G7608),ICD10Code,2,FALSE), ""), "Other")</f>
        <v/>
      </c>
      <c r="H7606" t="str">
        <f>IFERROR(IF(RawData!H7608&lt;&gt;"", VLOOKUP(TRIM(RawData!H7608),PHCODE,2,FALSE), ""), "Other")</f>
        <v/>
      </c>
      <c r="I7606" t="str">
        <f>IFERROR(IF(RawData!I7608&lt;&gt;"", VLOOKUP(TRIM(RawData!I7608),PHCODE,2,FALSE), ""), "Other")</f>
        <v/>
      </c>
      <c r="J7606" t="str">
        <f>TRIM(RawData!L7608)</f>
        <v/>
      </c>
      <c r="K7606">
        <f>'Risk Calculation Tables'!AD7174</f>
        <v>0</v>
      </c>
      <c r="L7606" t="str">
        <f>TRIM(RawData!J7608)</f>
        <v/>
      </c>
      <c r="M7606" t="str">
        <f>TRIM(RawData!K7608)</f>
        <v/>
      </c>
    </row>
    <row r="7607" spans="1:13" x14ac:dyDescent="0.3">
      <c r="A7607">
        <f>RawData!A7609</f>
        <v>0</v>
      </c>
      <c r="B7607" t="str">
        <f>IF(RawData!B7609&lt;&gt;"", (VLOOKUP(RawData!B7609,AgeCat,2,TRUE)), "")</f>
        <v/>
      </c>
      <c r="C7607" t="str">
        <f>TRIM(RawData!C7609)</f>
        <v/>
      </c>
      <c r="D7607" s="4">
        <f>RawData!D7609</f>
        <v>0</v>
      </c>
      <c r="E7607">
        <f>RawData!E7609</f>
        <v>0</v>
      </c>
      <c r="F7607" t="str">
        <f>IFERROR(IF(RawData!F7609&lt;&gt;"", VLOOKUP(TRIM(RawData!F7609),ICD10Code,2,FALSE), ""), "Other")</f>
        <v/>
      </c>
      <c r="G7607" t="str">
        <f>IFERROR(IF(RawData!G7609&lt;&gt;"", VLOOKUP(TRIM(RawData!G7609),ICD10Code,2,FALSE), ""), "Other")</f>
        <v/>
      </c>
      <c r="H7607" t="str">
        <f>IFERROR(IF(RawData!H7609&lt;&gt;"", VLOOKUP(TRIM(RawData!H7609),PHCODE,2,FALSE), ""), "Other")</f>
        <v/>
      </c>
      <c r="I7607" t="str">
        <f>IFERROR(IF(RawData!I7609&lt;&gt;"", VLOOKUP(TRIM(RawData!I7609),PHCODE,2,FALSE), ""), "Other")</f>
        <v/>
      </c>
      <c r="J7607" t="str">
        <f>TRIM(RawData!L7609)</f>
        <v/>
      </c>
      <c r="K7607">
        <f>'Risk Calculation Tables'!AD7175</f>
        <v>0</v>
      </c>
      <c r="L7607" t="str">
        <f>TRIM(RawData!J7609)</f>
        <v/>
      </c>
      <c r="M7607" t="str">
        <f>TRIM(RawData!K7609)</f>
        <v/>
      </c>
    </row>
    <row r="7608" spans="1:13" x14ac:dyDescent="0.3">
      <c r="A7608">
        <f>RawData!A7610</f>
        <v>0</v>
      </c>
      <c r="B7608" t="str">
        <f>IF(RawData!B7610&lt;&gt;"", (VLOOKUP(RawData!B7610,AgeCat,2,TRUE)), "")</f>
        <v/>
      </c>
      <c r="C7608" t="str">
        <f>TRIM(RawData!C7610)</f>
        <v/>
      </c>
      <c r="D7608" s="4">
        <f>RawData!D7610</f>
        <v>0</v>
      </c>
      <c r="E7608">
        <f>RawData!E7610</f>
        <v>0</v>
      </c>
      <c r="F7608" t="str">
        <f>IFERROR(IF(RawData!F7610&lt;&gt;"", VLOOKUP(TRIM(RawData!F7610),ICD10Code,2,FALSE), ""), "Other")</f>
        <v/>
      </c>
      <c r="G7608" t="str">
        <f>IFERROR(IF(RawData!G7610&lt;&gt;"", VLOOKUP(TRIM(RawData!G7610),ICD10Code,2,FALSE), ""), "Other")</f>
        <v/>
      </c>
      <c r="H7608" t="str">
        <f>IFERROR(IF(RawData!H7610&lt;&gt;"", VLOOKUP(TRIM(RawData!H7610),PHCODE,2,FALSE), ""), "Other")</f>
        <v/>
      </c>
      <c r="I7608" t="str">
        <f>IFERROR(IF(RawData!I7610&lt;&gt;"", VLOOKUP(TRIM(RawData!I7610),PHCODE,2,FALSE), ""), "Other")</f>
        <v/>
      </c>
      <c r="J7608" t="str">
        <f>TRIM(RawData!L7610)</f>
        <v/>
      </c>
      <c r="K7608">
        <f>'Risk Calculation Tables'!AD7176</f>
        <v>0</v>
      </c>
      <c r="L7608" t="str">
        <f>TRIM(RawData!J7610)</f>
        <v/>
      </c>
      <c r="M7608" t="str">
        <f>TRIM(RawData!K7610)</f>
        <v/>
      </c>
    </row>
    <row r="7609" spans="1:13" x14ac:dyDescent="0.3">
      <c r="A7609">
        <f>RawData!A7611</f>
        <v>0</v>
      </c>
      <c r="B7609" t="str">
        <f>IF(RawData!B7611&lt;&gt;"", (VLOOKUP(RawData!B7611,AgeCat,2,TRUE)), "")</f>
        <v/>
      </c>
      <c r="C7609" t="str">
        <f>TRIM(RawData!C7611)</f>
        <v/>
      </c>
      <c r="D7609" s="4">
        <f>RawData!D7611</f>
        <v>0</v>
      </c>
      <c r="E7609">
        <f>RawData!E7611</f>
        <v>0</v>
      </c>
      <c r="F7609" t="str">
        <f>IFERROR(IF(RawData!F7611&lt;&gt;"", VLOOKUP(TRIM(RawData!F7611),ICD10Code,2,FALSE), ""), "Other")</f>
        <v/>
      </c>
      <c r="G7609" t="str">
        <f>IFERROR(IF(RawData!G7611&lt;&gt;"", VLOOKUP(TRIM(RawData!G7611),ICD10Code,2,FALSE), ""), "Other")</f>
        <v/>
      </c>
      <c r="H7609" t="str">
        <f>IFERROR(IF(RawData!H7611&lt;&gt;"", VLOOKUP(TRIM(RawData!H7611),PHCODE,2,FALSE), ""), "Other")</f>
        <v/>
      </c>
      <c r="I7609" t="str">
        <f>IFERROR(IF(RawData!I7611&lt;&gt;"", VLOOKUP(TRIM(RawData!I7611),PHCODE,2,FALSE), ""), "Other")</f>
        <v/>
      </c>
      <c r="J7609" t="str">
        <f>TRIM(RawData!L7611)</f>
        <v/>
      </c>
      <c r="K7609">
        <f>'Risk Calculation Tables'!AD7177</f>
        <v>0</v>
      </c>
      <c r="L7609" t="str">
        <f>TRIM(RawData!J7611)</f>
        <v/>
      </c>
      <c r="M7609" t="str">
        <f>TRIM(RawData!K7611)</f>
        <v/>
      </c>
    </row>
    <row r="7610" spans="1:13" x14ac:dyDescent="0.3">
      <c r="A7610">
        <f>RawData!A7612</f>
        <v>0</v>
      </c>
      <c r="B7610" t="str">
        <f>IF(RawData!B7612&lt;&gt;"", (VLOOKUP(RawData!B7612,AgeCat,2,TRUE)), "")</f>
        <v/>
      </c>
      <c r="C7610" t="str">
        <f>TRIM(RawData!C7612)</f>
        <v/>
      </c>
      <c r="D7610" s="4">
        <f>RawData!D7612</f>
        <v>0</v>
      </c>
      <c r="E7610">
        <f>RawData!E7612</f>
        <v>0</v>
      </c>
      <c r="F7610" t="str">
        <f>IFERROR(IF(RawData!F7612&lt;&gt;"", VLOOKUP(TRIM(RawData!F7612),ICD10Code,2,FALSE), ""), "Other")</f>
        <v/>
      </c>
      <c r="G7610" t="str">
        <f>IFERROR(IF(RawData!G7612&lt;&gt;"", VLOOKUP(TRIM(RawData!G7612),ICD10Code,2,FALSE), ""), "Other")</f>
        <v/>
      </c>
      <c r="H7610" t="str">
        <f>IFERROR(IF(RawData!H7612&lt;&gt;"", VLOOKUP(TRIM(RawData!H7612),PHCODE,2,FALSE), ""), "Other")</f>
        <v/>
      </c>
      <c r="I7610" t="str">
        <f>IFERROR(IF(RawData!I7612&lt;&gt;"", VLOOKUP(TRIM(RawData!I7612),PHCODE,2,FALSE), ""), "Other")</f>
        <v/>
      </c>
      <c r="J7610" t="str">
        <f>TRIM(RawData!L7612)</f>
        <v/>
      </c>
      <c r="K7610">
        <f>'Risk Calculation Tables'!AD7178</f>
        <v>0</v>
      </c>
      <c r="L7610" t="str">
        <f>TRIM(RawData!J7612)</f>
        <v/>
      </c>
      <c r="M7610" t="str">
        <f>TRIM(RawData!K7612)</f>
        <v/>
      </c>
    </row>
    <row r="7611" spans="1:13" x14ac:dyDescent="0.3">
      <c r="A7611">
        <f>RawData!A7613</f>
        <v>0</v>
      </c>
      <c r="B7611" t="str">
        <f>IF(RawData!B7613&lt;&gt;"", (VLOOKUP(RawData!B7613,AgeCat,2,TRUE)), "")</f>
        <v/>
      </c>
      <c r="C7611" t="str">
        <f>TRIM(RawData!C7613)</f>
        <v/>
      </c>
      <c r="D7611" s="4">
        <f>RawData!D7613</f>
        <v>0</v>
      </c>
      <c r="E7611">
        <f>RawData!E7613</f>
        <v>0</v>
      </c>
      <c r="F7611" t="str">
        <f>IFERROR(IF(RawData!F7613&lt;&gt;"", VLOOKUP(TRIM(RawData!F7613),ICD10Code,2,FALSE), ""), "Other")</f>
        <v/>
      </c>
      <c r="G7611" t="str">
        <f>IFERROR(IF(RawData!G7613&lt;&gt;"", VLOOKUP(TRIM(RawData!G7613),ICD10Code,2,FALSE), ""), "Other")</f>
        <v/>
      </c>
      <c r="H7611" t="str">
        <f>IFERROR(IF(RawData!H7613&lt;&gt;"", VLOOKUP(TRIM(RawData!H7613),PHCODE,2,FALSE), ""), "Other")</f>
        <v/>
      </c>
      <c r="I7611" t="str">
        <f>IFERROR(IF(RawData!I7613&lt;&gt;"", VLOOKUP(TRIM(RawData!I7613),PHCODE,2,FALSE), ""), "Other")</f>
        <v/>
      </c>
      <c r="J7611" t="str">
        <f>TRIM(RawData!L7613)</f>
        <v/>
      </c>
      <c r="K7611">
        <f>'Risk Calculation Tables'!AD7179</f>
        <v>0</v>
      </c>
      <c r="L7611" t="str">
        <f>TRIM(RawData!J7613)</f>
        <v/>
      </c>
      <c r="M7611" t="str">
        <f>TRIM(RawData!K7613)</f>
        <v/>
      </c>
    </row>
    <row r="7612" spans="1:13" x14ac:dyDescent="0.3">
      <c r="A7612">
        <f>RawData!A7614</f>
        <v>0</v>
      </c>
      <c r="B7612" t="str">
        <f>IF(RawData!B7614&lt;&gt;"", (VLOOKUP(RawData!B7614,AgeCat,2,TRUE)), "")</f>
        <v/>
      </c>
      <c r="C7612" t="str">
        <f>TRIM(RawData!C7614)</f>
        <v/>
      </c>
      <c r="D7612" s="4">
        <f>RawData!D7614</f>
        <v>0</v>
      </c>
      <c r="E7612">
        <f>RawData!E7614</f>
        <v>0</v>
      </c>
      <c r="F7612" t="str">
        <f>IFERROR(IF(RawData!F7614&lt;&gt;"", VLOOKUP(TRIM(RawData!F7614),ICD10Code,2,FALSE), ""), "Other")</f>
        <v/>
      </c>
      <c r="G7612" t="str">
        <f>IFERROR(IF(RawData!G7614&lt;&gt;"", VLOOKUP(TRIM(RawData!G7614),ICD10Code,2,FALSE), ""), "Other")</f>
        <v/>
      </c>
      <c r="H7612" t="str">
        <f>IFERROR(IF(RawData!H7614&lt;&gt;"", VLOOKUP(TRIM(RawData!H7614),PHCODE,2,FALSE), ""), "Other")</f>
        <v/>
      </c>
      <c r="I7612" t="str">
        <f>IFERROR(IF(RawData!I7614&lt;&gt;"", VLOOKUP(TRIM(RawData!I7614),PHCODE,2,FALSE), ""), "Other")</f>
        <v/>
      </c>
      <c r="J7612" t="str">
        <f>TRIM(RawData!L7614)</f>
        <v/>
      </c>
      <c r="K7612">
        <f>'Risk Calculation Tables'!AD7180</f>
        <v>0</v>
      </c>
      <c r="L7612" t="str">
        <f>TRIM(RawData!J7614)</f>
        <v/>
      </c>
      <c r="M7612" t="str">
        <f>TRIM(RawData!K7614)</f>
        <v/>
      </c>
    </row>
    <row r="7613" spans="1:13" x14ac:dyDescent="0.3">
      <c r="A7613">
        <f>RawData!A7615</f>
        <v>0</v>
      </c>
      <c r="B7613" t="str">
        <f>IF(RawData!B7615&lt;&gt;"", (VLOOKUP(RawData!B7615,AgeCat,2,TRUE)), "")</f>
        <v/>
      </c>
      <c r="C7613" t="str">
        <f>TRIM(RawData!C7615)</f>
        <v/>
      </c>
      <c r="D7613" s="4">
        <f>RawData!D7615</f>
        <v>0</v>
      </c>
      <c r="E7613">
        <f>RawData!E7615</f>
        <v>0</v>
      </c>
      <c r="F7613" t="str">
        <f>IFERROR(IF(RawData!F7615&lt;&gt;"", VLOOKUP(TRIM(RawData!F7615),ICD10Code,2,FALSE), ""), "Other")</f>
        <v/>
      </c>
      <c r="G7613" t="str">
        <f>IFERROR(IF(RawData!G7615&lt;&gt;"", VLOOKUP(TRIM(RawData!G7615),ICD10Code,2,FALSE), ""), "Other")</f>
        <v/>
      </c>
      <c r="H7613" t="str">
        <f>IFERROR(IF(RawData!H7615&lt;&gt;"", VLOOKUP(TRIM(RawData!H7615),PHCODE,2,FALSE), ""), "Other")</f>
        <v/>
      </c>
      <c r="I7613" t="str">
        <f>IFERROR(IF(RawData!I7615&lt;&gt;"", VLOOKUP(TRIM(RawData!I7615),PHCODE,2,FALSE), ""), "Other")</f>
        <v/>
      </c>
      <c r="J7613" t="str">
        <f>TRIM(RawData!L7615)</f>
        <v/>
      </c>
      <c r="K7613">
        <f>'Risk Calculation Tables'!AD7181</f>
        <v>0</v>
      </c>
      <c r="L7613" t="str">
        <f>TRIM(RawData!J7615)</f>
        <v/>
      </c>
      <c r="M7613" t="str">
        <f>TRIM(RawData!K7615)</f>
        <v/>
      </c>
    </row>
    <row r="7614" spans="1:13" x14ac:dyDescent="0.3">
      <c r="A7614">
        <f>RawData!A7616</f>
        <v>0</v>
      </c>
      <c r="B7614" t="str">
        <f>IF(RawData!B7616&lt;&gt;"", (VLOOKUP(RawData!B7616,AgeCat,2,TRUE)), "")</f>
        <v/>
      </c>
      <c r="C7614" t="str">
        <f>TRIM(RawData!C7616)</f>
        <v/>
      </c>
      <c r="D7614" s="4">
        <f>RawData!D7616</f>
        <v>0</v>
      </c>
      <c r="E7614">
        <f>RawData!E7616</f>
        <v>0</v>
      </c>
      <c r="F7614" t="str">
        <f>IFERROR(IF(RawData!F7616&lt;&gt;"", VLOOKUP(TRIM(RawData!F7616),ICD10Code,2,FALSE), ""), "Other")</f>
        <v/>
      </c>
      <c r="G7614" t="str">
        <f>IFERROR(IF(RawData!G7616&lt;&gt;"", VLOOKUP(TRIM(RawData!G7616),ICD10Code,2,FALSE), ""), "Other")</f>
        <v/>
      </c>
      <c r="H7614" t="str">
        <f>IFERROR(IF(RawData!H7616&lt;&gt;"", VLOOKUP(TRIM(RawData!H7616),PHCODE,2,FALSE), ""), "Other")</f>
        <v/>
      </c>
      <c r="I7614" t="str">
        <f>IFERROR(IF(RawData!I7616&lt;&gt;"", VLOOKUP(TRIM(RawData!I7616),PHCODE,2,FALSE), ""), "Other")</f>
        <v/>
      </c>
      <c r="J7614" t="str">
        <f>TRIM(RawData!L7616)</f>
        <v/>
      </c>
      <c r="K7614">
        <f>'Risk Calculation Tables'!AD7182</f>
        <v>0</v>
      </c>
      <c r="L7614" t="str">
        <f>TRIM(RawData!J7616)</f>
        <v/>
      </c>
      <c r="M7614" t="str">
        <f>TRIM(RawData!K7616)</f>
        <v/>
      </c>
    </row>
    <row r="7615" spans="1:13" x14ac:dyDescent="0.3">
      <c r="A7615">
        <f>RawData!A7617</f>
        <v>0</v>
      </c>
      <c r="B7615" t="str">
        <f>IF(RawData!B7617&lt;&gt;"", (VLOOKUP(RawData!B7617,AgeCat,2,TRUE)), "")</f>
        <v/>
      </c>
      <c r="C7615" t="str">
        <f>TRIM(RawData!C7617)</f>
        <v/>
      </c>
      <c r="D7615" s="4">
        <f>RawData!D7617</f>
        <v>0</v>
      </c>
      <c r="E7615">
        <f>RawData!E7617</f>
        <v>0</v>
      </c>
      <c r="F7615" t="str">
        <f>IFERROR(IF(RawData!F7617&lt;&gt;"", VLOOKUP(TRIM(RawData!F7617),ICD10Code,2,FALSE), ""), "Other")</f>
        <v/>
      </c>
      <c r="G7615" t="str">
        <f>IFERROR(IF(RawData!G7617&lt;&gt;"", VLOOKUP(TRIM(RawData!G7617),ICD10Code,2,FALSE), ""), "Other")</f>
        <v/>
      </c>
      <c r="H7615" t="str">
        <f>IFERROR(IF(RawData!H7617&lt;&gt;"", VLOOKUP(TRIM(RawData!H7617),PHCODE,2,FALSE), ""), "Other")</f>
        <v/>
      </c>
      <c r="I7615" t="str">
        <f>IFERROR(IF(RawData!I7617&lt;&gt;"", VLOOKUP(TRIM(RawData!I7617),PHCODE,2,FALSE), ""), "Other")</f>
        <v/>
      </c>
      <c r="J7615" t="str">
        <f>TRIM(RawData!L7617)</f>
        <v/>
      </c>
      <c r="K7615">
        <f>'Risk Calculation Tables'!AD7183</f>
        <v>0</v>
      </c>
      <c r="L7615" t="str">
        <f>TRIM(RawData!J7617)</f>
        <v/>
      </c>
      <c r="M7615" t="str">
        <f>TRIM(RawData!K7617)</f>
        <v/>
      </c>
    </row>
    <row r="7616" spans="1:13" x14ac:dyDescent="0.3">
      <c r="A7616">
        <f>RawData!A7618</f>
        <v>0</v>
      </c>
      <c r="B7616" t="str">
        <f>IF(RawData!B7618&lt;&gt;"", (VLOOKUP(RawData!B7618,AgeCat,2,TRUE)), "")</f>
        <v/>
      </c>
      <c r="C7616" t="str">
        <f>TRIM(RawData!C7618)</f>
        <v/>
      </c>
      <c r="D7616" s="4">
        <f>RawData!D7618</f>
        <v>0</v>
      </c>
      <c r="E7616">
        <f>RawData!E7618</f>
        <v>0</v>
      </c>
      <c r="F7616" t="str">
        <f>IFERROR(IF(RawData!F7618&lt;&gt;"", VLOOKUP(TRIM(RawData!F7618),ICD10Code,2,FALSE), ""), "Other")</f>
        <v/>
      </c>
      <c r="G7616" t="str">
        <f>IFERROR(IF(RawData!G7618&lt;&gt;"", VLOOKUP(TRIM(RawData!G7618),ICD10Code,2,FALSE), ""), "Other")</f>
        <v/>
      </c>
      <c r="H7616" t="str">
        <f>IFERROR(IF(RawData!H7618&lt;&gt;"", VLOOKUP(TRIM(RawData!H7618),PHCODE,2,FALSE), ""), "Other")</f>
        <v/>
      </c>
      <c r="I7616" t="str">
        <f>IFERROR(IF(RawData!I7618&lt;&gt;"", VLOOKUP(TRIM(RawData!I7618),PHCODE,2,FALSE), ""), "Other")</f>
        <v/>
      </c>
      <c r="J7616" t="str">
        <f>TRIM(RawData!L7618)</f>
        <v/>
      </c>
      <c r="K7616">
        <f>'Risk Calculation Tables'!AD7184</f>
        <v>0</v>
      </c>
      <c r="L7616" t="str">
        <f>TRIM(RawData!J7618)</f>
        <v/>
      </c>
      <c r="M7616" t="str">
        <f>TRIM(RawData!K7618)</f>
        <v/>
      </c>
    </row>
    <row r="7617" spans="1:13" x14ac:dyDescent="0.3">
      <c r="A7617">
        <f>RawData!A7619</f>
        <v>0</v>
      </c>
      <c r="B7617" t="str">
        <f>IF(RawData!B7619&lt;&gt;"", (VLOOKUP(RawData!B7619,AgeCat,2,TRUE)), "")</f>
        <v/>
      </c>
      <c r="C7617" t="str">
        <f>TRIM(RawData!C7619)</f>
        <v/>
      </c>
      <c r="D7617" s="4">
        <f>RawData!D7619</f>
        <v>0</v>
      </c>
      <c r="E7617">
        <f>RawData!E7619</f>
        <v>0</v>
      </c>
      <c r="F7617" t="str">
        <f>IFERROR(IF(RawData!F7619&lt;&gt;"", VLOOKUP(TRIM(RawData!F7619),ICD10Code,2,FALSE), ""), "Other")</f>
        <v/>
      </c>
      <c r="G7617" t="str">
        <f>IFERROR(IF(RawData!G7619&lt;&gt;"", VLOOKUP(TRIM(RawData!G7619),ICD10Code,2,FALSE), ""), "Other")</f>
        <v/>
      </c>
      <c r="H7617" t="str">
        <f>IFERROR(IF(RawData!H7619&lt;&gt;"", VLOOKUP(TRIM(RawData!H7619),PHCODE,2,FALSE), ""), "Other")</f>
        <v/>
      </c>
      <c r="I7617" t="str">
        <f>IFERROR(IF(RawData!I7619&lt;&gt;"", VLOOKUP(TRIM(RawData!I7619),PHCODE,2,FALSE), ""), "Other")</f>
        <v/>
      </c>
      <c r="J7617" t="str">
        <f>TRIM(RawData!L7619)</f>
        <v/>
      </c>
      <c r="K7617">
        <f>'Risk Calculation Tables'!AD7185</f>
        <v>0</v>
      </c>
      <c r="L7617" t="str">
        <f>TRIM(RawData!J7619)</f>
        <v/>
      </c>
      <c r="M7617" t="str">
        <f>TRIM(RawData!K7619)</f>
        <v/>
      </c>
    </row>
    <row r="7618" spans="1:13" x14ac:dyDescent="0.3">
      <c r="A7618">
        <f>RawData!A7620</f>
        <v>0</v>
      </c>
      <c r="B7618" t="str">
        <f>IF(RawData!B7620&lt;&gt;"", (VLOOKUP(RawData!B7620,AgeCat,2,TRUE)), "")</f>
        <v/>
      </c>
      <c r="C7618" t="str">
        <f>TRIM(RawData!C7620)</f>
        <v/>
      </c>
      <c r="D7618" s="4">
        <f>RawData!D7620</f>
        <v>0</v>
      </c>
      <c r="E7618">
        <f>RawData!E7620</f>
        <v>0</v>
      </c>
      <c r="F7618" t="str">
        <f>IFERROR(IF(RawData!F7620&lt;&gt;"", VLOOKUP(TRIM(RawData!F7620),ICD10Code,2,FALSE), ""), "Other")</f>
        <v/>
      </c>
      <c r="G7618" t="str">
        <f>IFERROR(IF(RawData!G7620&lt;&gt;"", VLOOKUP(TRIM(RawData!G7620),ICD10Code,2,FALSE), ""), "Other")</f>
        <v/>
      </c>
      <c r="H7618" t="str">
        <f>IFERROR(IF(RawData!H7620&lt;&gt;"", VLOOKUP(TRIM(RawData!H7620),PHCODE,2,FALSE), ""), "Other")</f>
        <v/>
      </c>
      <c r="I7618" t="str">
        <f>IFERROR(IF(RawData!I7620&lt;&gt;"", VLOOKUP(TRIM(RawData!I7620),PHCODE,2,FALSE), ""), "Other")</f>
        <v/>
      </c>
      <c r="J7618" t="str">
        <f>TRIM(RawData!L7620)</f>
        <v/>
      </c>
      <c r="K7618">
        <f>'Risk Calculation Tables'!AD7186</f>
        <v>0</v>
      </c>
      <c r="L7618" t="str">
        <f>TRIM(RawData!J7620)</f>
        <v/>
      </c>
      <c r="M7618" t="str">
        <f>TRIM(RawData!K7620)</f>
        <v/>
      </c>
    </row>
    <row r="7619" spans="1:13" x14ac:dyDescent="0.3">
      <c r="A7619">
        <f>RawData!A7621</f>
        <v>0</v>
      </c>
      <c r="B7619" t="str">
        <f>IF(RawData!B7621&lt;&gt;"", (VLOOKUP(RawData!B7621,AgeCat,2,TRUE)), "")</f>
        <v/>
      </c>
      <c r="C7619" t="str">
        <f>TRIM(RawData!C7621)</f>
        <v/>
      </c>
      <c r="D7619" s="4">
        <f>RawData!D7621</f>
        <v>0</v>
      </c>
      <c r="E7619">
        <f>RawData!E7621</f>
        <v>0</v>
      </c>
      <c r="F7619" t="str">
        <f>IFERROR(IF(RawData!F7621&lt;&gt;"", VLOOKUP(TRIM(RawData!F7621),ICD10Code,2,FALSE), ""), "Other")</f>
        <v/>
      </c>
      <c r="G7619" t="str">
        <f>IFERROR(IF(RawData!G7621&lt;&gt;"", VLOOKUP(TRIM(RawData!G7621),ICD10Code,2,FALSE), ""), "Other")</f>
        <v/>
      </c>
      <c r="H7619" t="str">
        <f>IFERROR(IF(RawData!H7621&lt;&gt;"", VLOOKUP(TRIM(RawData!H7621),PHCODE,2,FALSE), ""), "Other")</f>
        <v/>
      </c>
      <c r="I7619" t="str">
        <f>IFERROR(IF(RawData!I7621&lt;&gt;"", VLOOKUP(TRIM(RawData!I7621),PHCODE,2,FALSE), ""), "Other")</f>
        <v/>
      </c>
      <c r="J7619" t="str">
        <f>TRIM(RawData!L7621)</f>
        <v/>
      </c>
      <c r="K7619">
        <f>'Risk Calculation Tables'!AD7187</f>
        <v>0</v>
      </c>
      <c r="L7619" t="str">
        <f>TRIM(RawData!J7621)</f>
        <v/>
      </c>
      <c r="M7619" t="str">
        <f>TRIM(RawData!K7621)</f>
        <v/>
      </c>
    </row>
    <row r="7620" spans="1:13" x14ac:dyDescent="0.3">
      <c r="A7620">
        <f>RawData!A7622</f>
        <v>0</v>
      </c>
      <c r="B7620" t="str">
        <f>IF(RawData!B7622&lt;&gt;"", (VLOOKUP(RawData!B7622,AgeCat,2,TRUE)), "")</f>
        <v/>
      </c>
      <c r="C7620" t="str">
        <f>TRIM(RawData!C7622)</f>
        <v/>
      </c>
      <c r="D7620" s="4">
        <f>RawData!D7622</f>
        <v>0</v>
      </c>
      <c r="E7620">
        <f>RawData!E7622</f>
        <v>0</v>
      </c>
      <c r="F7620" t="str">
        <f>IFERROR(IF(RawData!F7622&lt;&gt;"", VLOOKUP(TRIM(RawData!F7622),ICD10Code,2,FALSE), ""), "Other")</f>
        <v/>
      </c>
      <c r="G7620" t="str">
        <f>IFERROR(IF(RawData!G7622&lt;&gt;"", VLOOKUP(TRIM(RawData!G7622),ICD10Code,2,FALSE), ""), "Other")</f>
        <v/>
      </c>
      <c r="H7620" t="str">
        <f>IFERROR(IF(RawData!H7622&lt;&gt;"", VLOOKUP(TRIM(RawData!H7622),PHCODE,2,FALSE), ""), "Other")</f>
        <v/>
      </c>
      <c r="I7620" t="str">
        <f>IFERROR(IF(RawData!I7622&lt;&gt;"", VLOOKUP(TRIM(RawData!I7622),PHCODE,2,FALSE), ""), "Other")</f>
        <v/>
      </c>
      <c r="J7620" t="str">
        <f>TRIM(RawData!L7622)</f>
        <v/>
      </c>
      <c r="K7620">
        <f>'Risk Calculation Tables'!AD7188</f>
        <v>0</v>
      </c>
      <c r="L7620" t="str">
        <f>TRIM(RawData!J7622)</f>
        <v/>
      </c>
      <c r="M7620" t="str">
        <f>TRIM(RawData!K7622)</f>
        <v/>
      </c>
    </row>
    <row r="7621" spans="1:13" x14ac:dyDescent="0.3">
      <c r="A7621">
        <f>RawData!A7623</f>
        <v>0</v>
      </c>
      <c r="B7621" t="str">
        <f>IF(RawData!B7623&lt;&gt;"", (VLOOKUP(RawData!B7623,AgeCat,2,TRUE)), "")</f>
        <v/>
      </c>
      <c r="C7621" t="str">
        <f>TRIM(RawData!C7623)</f>
        <v/>
      </c>
      <c r="D7621" s="4">
        <f>RawData!D7623</f>
        <v>0</v>
      </c>
      <c r="E7621">
        <f>RawData!E7623</f>
        <v>0</v>
      </c>
      <c r="F7621" t="str">
        <f>IFERROR(IF(RawData!F7623&lt;&gt;"", VLOOKUP(TRIM(RawData!F7623),ICD10Code,2,FALSE), ""), "Other")</f>
        <v/>
      </c>
      <c r="G7621" t="str">
        <f>IFERROR(IF(RawData!G7623&lt;&gt;"", VLOOKUP(TRIM(RawData!G7623),ICD10Code,2,FALSE), ""), "Other")</f>
        <v/>
      </c>
      <c r="H7621" t="str">
        <f>IFERROR(IF(RawData!H7623&lt;&gt;"", VLOOKUP(TRIM(RawData!H7623),PHCODE,2,FALSE), ""), "Other")</f>
        <v/>
      </c>
      <c r="I7621" t="str">
        <f>IFERROR(IF(RawData!I7623&lt;&gt;"", VLOOKUP(TRIM(RawData!I7623),PHCODE,2,FALSE), ""), "Other")</f>
        <v/>
      </c>
      <c r="J7621" t="str">
        <f>TRIM(RawData!L7623)</f>
        <v/>
      </c>
      <c r="K7621">
        <f>'Risk Calculation Tables'!AD7189</f>
        <v>0</v>
      </c>
      <c r="L7621" t="str">
        <f>TRIM(RawData!J7623)</f>
        <v/>
      </c>
      <c r="M7621" t="str">
        <f>TRIM(RawData!K7623)</f>
        <v/>
      </c>
    </row>
    <row r="7622" spans="1:13" x14ac:dyDescent="0.3">
      <c r="A7622">
        <f>RawData!A7624</f>
        <v>0</v>
      </c>
      <c r="B7622" t="str">
        <f>IF(RawData!B7624&lt;&gt;"", (VLOOKUP(RawData!B7624,AgeCat,2,TRUE)), "")</f>
        <v/>
      </c>
      <c r="C7622" t="str">
        <f>TRIM(RawData!C7624)</f>
        <v/>
      </c>
      <c r="D7622" s="4">
        <f>RawData!D7624</f>
        <v>0</v>
      </c>
      <c r="E7622">
        <f>RawData!E7624</f>
        <v>0</v>
      </c>
      <c r="F7622" t="str">
        <f>IFERROR(IF(RawData!F7624&lt;&gt;"", VLOOKUP(TRIM(RawData!F7624),ICD10Code,2,FALSE), ""), "Other")</f>
        <v/>
      </c>
      <c r="G7622" t="str">
        <f>IFERROR(IF(RawData!G7624&lt;&gt;"", VLOOKUP(TRIM(RawData!G7624),ICD10Code,2,FALSE), ""), "Other")</f>
        <v/>
      </c>
      <c r="H7622" t="str">
        <f>IFERROR(IF(RawData!H7624&lt;&gt;"", VLOOKUP(TRIM(RawData!H7624),PHCODE,2,FALSE), ""), "Other")</f>
        <v/>
      </c>
      <c r="I7622" t="str">
        <f>IFERROR(IF(RawData!I7624&lt;&gt;"", VLOOKUP(TRIM(RawData!I7624),PHCODE,2,FALSE), ""), "Other")</f>
        <v/>
      </c>
      <c r="J7622" t="str">
        <f>TRIM(RawData!L7624)</f>
        <v/>
      </c>
      <c r="K7622">
        <f>'Risk Calculation Tables'!AD7190</f>
        <v>0</v>
      </c>
      <c r="L7622" t="str">
        <f>TRIM(RawData!J7624)</f>
        <v/>
      </c>
      <c r="M7622" t="str">
        <f>TRIM(RawData!K7624)</f>
        <v/>
      </c>
    </row>
    <row r="7623" spans="1:13" x14ac:dyDescent="0.3">
      <c r="A7623">
        <f>RawData!A7625</f>
        <v>0</v>
      </c>
      <c r="B7623" t="str">
        <f>IF(RawData!B7625&lt;&gt;"", (VLOOKUP(RawData!B7625,AgeCat,2,TRUE)), "")</f>
        <v/>
      </c>
      <c r="C7623" t="str">
        <f>TRIM(RawData!C7625)</f>
        <v/>
      </c>
      <c r="D7623" s="4">
        <f>RawData!D7625</f>
        <v>0</v>
      </c>
      <c r="E7623">
        <f>RawData!E7625</f>
        <v>0</v>
      </c>
      <c r="F7623" t="str">
        <f>IFERROR(IF(RawData!F7625&lt;&gt;"", VLOOKUP(TRIM(RawData!F7625),ICD10Code,2,FALSE), ""), "Other")</f>
        <v/>
      </c>
      <c r="G7623" t="str">
        <f>IFERROR(IF(RawData!G7625&lt;&gt;"", VLOOKUP(TRIM(RawData!G7625),ICD10Code,2,FALSE), ""), "Other")</f>
        <v/>
      </c>
      <c r="H7623" t="str">
        <f>IFERROR(IF(RawData!H7625&lt;&gt;"", VLOOKUP(TRIM(RawData!H7625),PHCODE,2,FALSE), ""), "Other")</f>
        <v/>
      </c>
      <c r="I7623" t="str">
        <f>IFERROR(IF(RawData!I7625&lt;&gt;"", VLOOKUP(TRIM(RawData!I7625),PHCODE,2,FALSE), ""), "Other")</f>
        <v/>
      </c>
      <c r="J7623" t="str">
        <f>TRIM(RawData!L7625)</f>
        <v/>
      </c>
      <c r="K7623">
        <f>'Risk Calculation Tables'!AD7191</f>
        <v>0</v>
      </c>
      <c r="L7623" t="str">
        <f>TRIM(RawData!J7625)</f>
        <v/>
      </c>
      <c r="M7623" t="str">
        <f>TRIM(RawData!K7625)</f>
        <v/>
      </c>
    </row>
    <row r="7624" spans="1:13" x14ac:dyDescent="0.3">
      <c r="A7624">
        <f>RawData!A7626</f>
        <v>0</v>
      </c>
      <c r="B7624" t="str">
        <f>IF(RawData!B7626&lt;&gt;"", (VLOOKUP(RawData!B7626,AgeCat,2,TRUE)), "")</f>
        <v/>
      </c>
      <c r="C7624" t="str">
        <f>TRIM(RawData!C7626)</f>
        <v/>
      </c>
      <c r="D7624" s="4">
        <f>RawData!D7626</f>
        <v>0</v>
      </c>
      <c r="E7624">
        <f>RawData!E7626</f>
        <v>0</v>
      </c>
      <c r="F7624" t="str">
        <f>IFERROR(IF(RawData!F7626&lt;&gt;"", VLOOKUP(TRIM(RawData!F7626),ICD10Code,2,FALSE), ""), "Other")</f>
        <v/>
      </c>
      <c r="G7624" t="str">
        <f>IFERROR(IF(RawData!G7626&lt;&gt;"", VLOOKUP(TRIM(RawData!G7626),ICD10Code,2,FALSE), ""), "Other")</f>
        <v/>
      </c>
      <c r="H7624" t="str">
        <f>IFERROR(IF(RawData!H7626&lt;&gt;"", VLOOKUP(TRIM(RawData!H7626),PHCODE,2,FALSE), ""), "Other")</f>
        <v/>
      </c>
      <c r="I7624" t="str">
        <f>IFERROR(IF(RawData!I7626&lt;&gt;"", VLOOKUP(TRIM(RawData!I7626),PHCODE,2,FALSE), ""), "Other")</f>
        <v/>
      </c>
      <c r="J7624" t="str">
        <f>TRIM(RawData!L7626)</f>
        <v/>
      </c>
      <c r="K7624">
        <f>'Risk Calculation Tables'!AD7192</f>
        <v>0</v>
      </c>
      <c r="L7624" t="str">
        <f>TRIM(RawData!J7626)</f>
        <v/>
      </c>
      <c r="M7624" t="str">
        <f>TRIM(RawData!K7626)</f>
        <v/>
      </c>
    </row>
    <row r="7625" spans="1:13" x14ac:dyDescent="0.3">
      <c r="A7625">
        <f>RawData!A7627</f>
        <v>0</v>
      </c>
      <c r="B7625" t="str">
        <f>IF(RawData!B7627&lt;&gt;"", (VLOOKUP(RawData!B7627,AgeCat,2,TRUE)), "")</f>
        <v/>
      </c>
      <c r="C7625" t="str">
        <f>TRIM(RawData!C7627)</f>
        <v/>
      </c>
      <c r="D7625" s="4">
        <f>RawData!D7627</f>
        <v>0</v>
      </c>
      <c r="E7625">
        <f>RawData!E7627</f>
        <v>0</v>
      </c>
      <c r="F7625" t="str">
        <f>IFERROR(IF(RawData!F7627&lt;&gt;"", VLOOKUP(TRIM(RawData!F7627),ICD10Code,2,FALSE), ""), "Other")</f>
        <v/>
      </c>
      <c r="G7625" t="str">
        <f>IFERROR(IF(RawData!G7627&lt;&gt;"", VLOOKUP(TRIM(RawData!G7627),ICD10Code,2,FALSE), ""), "Other")</f>
        <v/>
      </c>
      <c r="H7625" t="str">
        <f>IFERROR(IF(RawData!H7627&lt;&gt;"", VLOOKUP(TRIM(RawData!H7627),PHCODE,2,FALSE), ""), "Other")</f>
        <v/>
      </c>
      <c r="I7625" t="str">
        <f>IFERROR(IF(RawData!I7627&lt;&gt;"", VLOOKUP(TRIM(RawData!I7627),PHCODE,2,FALSE), ""), "Other")</f>
        <v/>
      </c>
      <c r="J7625" t="str">
        <f>TRIM(RawData!L7627)</f>
        <v/>
      </c>
      <c r="K7625">
        <f>'Risk Calculation Tables'!AD7193</f>
        <v>0</v>
      </c>
      <c r="L7625" t="str">
        <f>TRIM(RawData!J7627)</f>
        <v/>
      </c>
      <c r="M7625" t="str">
        <f>TRIM(RawData!K7627)</f>
        <v/>
      </c>
    </row>
    <row r="7626" spans="1:13" x14ac:dyDescent="0.3">
      <c r="A7626">
        <f>RawData!A7628</f>
        <v>0</v>
      </c>
      <c r="B7626" t="str">
        <f>IF(RawData!B7628&lt;&gt;"", (VLOOKUP(RawData!B7628,AgeCat,2,TRUE)), "")</f>
        <v/>
      </c>
      <c r="C7626" t="str">
        <f>TRIM(RawData!C7628)</f>
        <v/>
      </c>
      <c r="D7626" s="4">
        <f>RawData!D7628</f>
        <v>0</v>
      </c>
      <c r="E7626">
        <f>RawData!E7628</f>
        <v>0</v>
      </c>
      <c r="F7626" t="str">
        <f>IFERROR(IF(RawData!F7628&lt;&gt;"", VLOOKUP(TRIM(RawData!F7628),ICD10Code,2,FALSE), ""), "Other")</f>
        <v/>
      </c>
      <c r="G7626" t="str">
        <f>IFERROR(IF(RawData!G7628&lt;&gt;"", VLOOKUP(TRIM(RawData!G7628),ICD10Code,2,FALSE), ""), "Other")</f>
        <v/>
      </c>
      <c r="H7626" t="str">
        <f>IFERROR(IF(RawData!H7628&lt;&gt;"", VLOOKUP(TRIM(RawData!H7628),PHCODE,2,FALSE), ""), "Other")</f>
        <v/>
      </c>
      <c r="I7626" t="str">
        <f>IFERROR(IF(RawData!I7628&lt;&gt;"", VLOOKUP(TRIM(RawData!I7628),PHCODE,2,FALSE), ""), "Other")</f>
        <v/>
      </c>
      <c r="J7626" t="str">
        <f>TRIM(RawData!L7628)</f>
        <v/>
      </c>
      <c r="K7626">
        <f>'Risk Calculation Tables'!AD7194</f>
        <v>0</v>
      </c>
      <c r="L7626" t="str">
        <f>TRIM(RawData!J7628)</f>
        <v/>
      </c>
      <c r="M7626" t="str">
        <f>TRIM(RawData!K7628)</f>
        <v/>
      </c>
    </row>
    <row r="7627" spans="1:13" x14ac:dyDescent="0.3">
      <c r="A7627">
        <f>RawData!A7629</f>
        <v>0</v>
      </c>
      <c r="B7627" t="str">
        <f>IF(RawData!B7629&lt;&gt;"", (VLOOKUP(RawData!B7629,AgeCat,2,TRUE)), "")</f>
        <v/>
      </c>
      <c r="C7627" t="str">
        <f>TRIM(RawData!C7629)</f>
        <v/>
      </c>
      <c r="D7627" s="4">
        <f>RawData!D7629</f>
        <v>0</v>
      </c>
      <c r="E7627">
        <f>RawData!E7629</f>
        <v>0</v>
      </c>
      <c r="F7627" t="str">
        <f>IFERROR(IF(RawData!F7629&lt;&gt;"", VLOOKUP(TRIM(RawData!F7629),ICD10Code,2,FALSE), ""), "Other")</f>
        <v/>
      </c>
      <c r="G7627" t="str">
        <f>IFERROR(IF(RawData!G7629&lt;&gt;"", VLOOKUP(TRIM(RawData!G7629),ICD10Code,2,FALSE), ""), "Other")</f>
        <v/>
      </c>
      <c r="H7627" t="str">
        <f>IFERROR(IF(RawData!H7629&lt;&gt;"", VLOOKUP(TRIM(RawData!H7629),PHCODE,2,FALSE), ""), "Other")</f>
        <v/>
      </c>
      <c r="I7627" t="str">
        <f>IFERROR(IF(RawData!I7629&lt;&gt;"", VLOOKUP(TRIM(RawData!I7629),PHCODE,2,FALSE), ""), "Other")</f>
        <v/>
      </c>
      <c r="J7627" t="str">
        <f>TRIM(RawData!L7629)</f>
        <v/>
      </c>
      <c r="K7627">
        <f>'Risk Calculation Tables'!AD7195</f>
        <v>0</v>
      </c>
      <c r="L7627" t="str">
        <f>TRIM(RawData!J7629)</f>
        <v/>
      </c>
      <c r="M7627" t="str">
        <f>TRIM(RawData!K7629)</f>
        <v/>
      </c>
    </row>
    <row r="7628" spans="1:13" x14ac:dyDescent="0.3">
      <c r="A7628">
        <f>RawData!A7630</f>
        <v>0</v>
      </c>
      <c r="B7628" t="str">
        <f>IF(RawData!B7630&lt;&gt;"", (VLOOKUP(RawData!B7630,AgeCat,2,TRUE)), "")</f>
        <v/>
      </c>
      <c r="C7628" t="str">
        <f>TRIM(RawData!C7630)</f>
        <v/>
      </c>
      <c r="D7628" s="4">
        <f>RawData!D7630</f>
        <v>0</v>
      </c>
      <c r="E7628">
        <f>RawData!E7630</f>
        <v>0</v>
      </c>
      <c r="F7628" t="str">
        <f>IFERROR(IF(RawData!F7630&lt;&gt;"", VLOOKUP(TRIM(RawData!F7630),ICD10Code,2,FALSE), ""), "Other")</f>
        <v/>
      </c>
      <c r="G7628" t="str">
        <f>IFERROR(IF(RawData!G7630&lt;&gt;"", VLOOKUP(TRIM(RawData!G7630),ICD10Code,2,FALSE), ""), "Other")</f>
        <v/>
      </c>
      <c r="H7628" t="str">
        <f>IFERROR(IF(RawData!H7630&lt;&gt;"", VLOOKUP(TRIM(RawData!H7630),PHCODE,2,FALSE), ""), "Other")</f>
        <v/>
      </c>
      <c r="I7628" t="str">
        <f>IFERROR(IF(RawData!I7630&lt;&gt;"", VLOOKUP(TRIM(RawData!I7630),PHCODE,2,FALSE), ""), "Other")</f>
        <v/>
      </c>
      <c r="J7628" t="str">
        <f>TRIM(RawData!L7630)</f>
        <v/>
      </c>
      <c r="K7628">
        <f>'Risk Calculation Tables'!AD7196</f>
        <v>0</v>
      </c>
      <c r="L7628" t="str">
        <f>TRIM(RawData!J7630)</f>
        <v/>
      </c>
      <c r="M7628" t="str">
        <f>TRIM(RawData!K7630)</f>
        <v/>
      </c>
    </row>
    <row r="7629" spans="1:13" x14ac:dyDescent="0.3">
      <c r="A7629">
        <f>RawData!A7631</f>
        <v>0</v>
      </c>
      <c r="B7629" t="str">
        <f>IF(RawData!B7631&lt;&gt;"", (VLOOKUP(RawData!B7631,AgeCat,2,TRUE)), "")</f>
        <v/>
      </c>
      <c r="C7629" t="str">
        <f>TRIM(RawData!C7631)</f>
        <v/>
      </c>
      <c r="D7629" s="4">
        <f>RawData!D7631</f>
        <v>0</v>
      </c>
      <c r="E7629">
        <f>RawData!E7631</f>
        <v>0</v>
      </c>
      <c r="F7629" t="str">
        <f>IFERROR(IF(RawData!F7631&lt;&gt;"", VLOOKUP(TRIM(RawData!F7631),ICD10Code,2,FALSE), ""), "Other")</f>
        <v/>
      </c>
      <c r="G7629" t="str">
        <f>IFERROR(IF(RawData!G7631&lt;&gt;"", VLOOKUP(TRIM(RawData!G7631),ICD10Code,2,FALSE), ""), "Other")</f>
        <v/>
      </c>
      <c r="H7629" t="str">
        <f>IFERROR(IF(RawData!H7631&lt;&gt;"", VLOOKUP(TRIM(RawData!H7631),PHCODE,2,FALSE), ""), "Other")</f>
        <v/>
      </c>
      <c r="I7629" t="str">
        <f>IFERROR(IF(RawData!I7631&lt;&gt;"", VLOOKUP(TRIM(RawData!I7631),PHCODE,2,FALSE), ""), "Other")</f>
        <v/>
      </c>
      <c r="J7629" t="str">
        <f>TRIM(RawData!L7631)</f>
        <v/>
      </c>
      <c r="K7629">
        <f>'Risk Calculation Tables'!AD7197</f>
        <v>0</v>
      </c>
      <c r="L7629" t="str">
        <f>TRIM(RawData!J7631)</f>
        <v/>
      </c>
      <c r="M7629" t="str">
        <f>TRIM(RawData!K7631)</f>
        <v/>
      </c>
    </row>
    <row r="7630" spans="1:13" x14ac:dyDescent="0.3">
      <c r="A7630">
        <f>RawData!A7632</f>
        <v>0</v>
      </c>
      <c r="B7630" t="str">
        <f>IF(RawData!B7632&lt;&gt;"", (VLOOKUP(RawData!B7632,AgeCat,2,TRUE)), "")</f>
        <v/>
      </c>
      <c r="C7630" t="str">
        <f>TRIM(RawData!C7632)</f>
        <v/>
      </c>
      <c r="D7630" s="4">
        <f>RawData!D7632</f>
        <v>0</v>
      </c>
      <c r="E7630">
        <f>RawData!E7632</f>
        <v>0</v>
      </c>
      <c r="F7630" t="str">
        <f>IFERROR(IF(RawData!F7632&lt;&gt;"", VLOOKUP(TRIM(RawData!F7632),ICD10Code,2,FALSE), ""), "Other")</f>
        <v/>
      </c>
      <c r="G7630" t="str">
        <f>IFERROR(IF(RawData!G7632&lt;&gt;"", VLOOKUP(TRIM(RawData!G7632),ICD10Code,2,FALSE), ""), "Other")</f>
        <v/>
      </c>
      <c r="H7630" t="str">
        <f>IFERROR(IF(RawData!H7632&lt;&gt;"", VLOOKUP(TRIM(RawData!H7632),PHCODE,2,FALSE), ""), "Other")</f>
        <v/>
      </c>
      <c r="I7630" t="str">
        <f>IFERROR(IF(RawData!I7632&lt;&gt;"", VLOOKUP(TRIM(RawData!I7632),PHCODE,2,FALSE), ""), "Other")</f>
        <v/>
      </c>
      <c r="J7630" t="str">
        <f>TRIM(RawData!L7632)</f>
        <v/>
      </c>
      <c r="K7630">
        <f>'Risk Calculation Tables'!AD7198</f>
        <v>0</v>
      </c>
      <c r="L7630" t="str">
        <f>TRIM(RawData!J7632)</f>
        <v/>
      </c>
      <c r="M7630" t="str">
        <f>TRIM(RawData!K7632)</f>
        <v/>
      </c>
    </row>
    <row r="7631" spans="1:13" x14ac:dyDescent="0.3">
      <c r="A7631">
        <f>RawData!A7633</f>
        <v>0</v>
      </c>
      <c r="B7631" t="str">
        <f>IF(RawData!B7633&lt;&gt;"", (VLOOKUP(RawData!B7633,AgeCat,2,TRUE)), "")</f>
        <v/>
      </c>
      <c r="C7631" t="str">
        <f>TRIM(RawData!C7633)</f>
        <v/>
      </c>
      <c r="D7631" s="4">
        <f>RawData!D7633</f>
        <v>0</v>
      </c>
      <c r="E7631">
        <f>RawData!E7633</f>
        <v>0</v>
      </c>
      <c r="F7631" t="str">
        <f>IFERROR(IF(RawData!F7633&lt;&gt;"", VLOOKUP(TRIM(RawData!F7633),ICD10Code,2,FALSE), ""), "Other")</f>
        <v/>
      </c>
      <c r="G7631" t="str">
        <f>IFERROR(IF(RawData!G7633&lt;&gt;"", VLOOKUP(TRIM(RawData!G7633),ICD10Code,2,FALSE), ""), "Other")</f>
        <v/>
      </c>
      <c r="H7631" t="str">
        <f>IFERROR(IF(RawData!H7633&lt;&gt;"", VLOOKUP(TRIM(RawData!H7633),PHCODE,2,FALSE), ""), "Other")</f>
        <v/>
      </c>
      <c r="I7631" t="str">
        <f>IFERROR(IF(RawData!I7633&lt;&gt;"", VLOOKUP(TRIM(RawData!I7633),PHCODE,2,FALSE), ""), "Other")</f>
        <v/>
      </c>
      <c r="J7631" t="str">
        <f>TRIM(RawData!L7633)</f>
        <v/>
      </c>
      <c r="K7631">
        <f>'Risk Calculation Tables'!AD7199</f>
        <v>0</v>
      </c>
      <c r="L7631" t="str">
        <f>TRIM(RawData!J7633)</f>
        <v/>
      </c>
      <c r="M7631" t="str">
        <f>TRIM(RawData!K7633)</f>
        <v/>
      </c>
    </row>
    <row r="7632" spans="1:13" x14ac:dyDescent="0.3">
      <c r="A7632">
        <f>RawData!A7634</f>
        <v>0</v>
      </c>
      <c r="B7632" t="str">
        <f>IF(RawData!B7634&lt;&gt;"", (VLOOKUP(RawData!B7634,AgeCat,2,TRUE)), "")</f>
        <v/>
      </c>
      <c r="C7632" t="str">
        <f>TRIM(RawData!C7634)</f>
        <v/>
      </c>
      <c r="D7632" s="4">
        <f>RawData!D7634</f>
        <v>0</v>
      </c>
      <c r="E7632">
        <f>RawData!E7634</f>
        <v>0</v>
      </c>
      <c r="F7632" t="str">
        <f>IFERROR(IF(RawData!F7634&lt;&gt;"", VLOOKUP(TRIM(RawData!F7634),ICD10Code,2,FALSE), ""), "Other")</f>
        <v/>
      </c>
      <c r="G7632" t="str">
        <f>IFERROR(IF(RawData!G7634&lt;&gt;"", VLOOKUP(TRIM(RawData!G7634),ICD10Code,2,FALSE), ""), "Other")</f>
        <v/>
      </c>
      <c r="H7632" t="str">
        <f>IFERROR(IF(RawData!H7634&lt;&gt;"", VLOOKUP(TRIM(RawData!H7634),PHCODE,2,FALSE), ""), "Other")</f>
        <v/>
      </c>
      <c r="I7632" t="str">
        <f>IFERROR(IF(RawData!I7634&lt;&gt;"", VLOOKUP(TRIM(RawData!I7634),PHCODE,2,FALSE), ""), "Other")</f>
        <v/>
      </c>
      <c r="J7632" t="str">
        <f>TRIM(RawData!L7634)</f>
        <v/>
      </c>
      <c r="K7632">
        <f>'Risk Calculation Tables'!AD7200</f>
        <v>0</v>
      </c>
      <c r="L7632" t="str">
        <f>TRIM(RawData!J7634)</f>
        <v/>
      </c>
      <c r="M7632" t="str">
        <f>TRIM(RawData!K7634)</f>
        <v/>
      </c>
    </row>
    <row r="7633" spans="1:13" x14ac:dyDescent="0.3">
      <c r="A7633">
        <f>RawData!A7635</f>
        <v>0</v>
      </c>
      <c r="B7633" t="str">
        <f>IF(RawData!B7635&lt;&gt;"", (VLOOKUP(RawData!B7635,AgeCat,2,TRUE)), "")</f>
        <v/>
      </c>
      <c r="C7633" t="str">
        <f>TRIM(RawData!C7635)</f>
        <v/>
      </c>
      <c r="D7633" s="4">
        <f>RawData!D7635</f>
        <v>0</v>
      </c>
      <c r="E7633">
        <f>RawData!E7635</f>
        <v>0</v>
      </c>
      <c r="F7633" t="str">
        <f>IFERROR(IF(RawData!F7635&lt;&gt;"", VLOOKUP(TRIM(RawData!F7635),ICD10Code,2,FALSE), ""), "Other")</f>
        <v/>
      </c>
      <c r="G7633" t="str">
        <f>IFERROR(IF(RawData!G7635&lt;&gt;"", VLOOKUP(TRIM(RawData!G7635),ICD10Code,2,FALSE), ""), "Other")</f>
        <v/>
      </c>
      <c r="H7633" t="str">
        <f>IFERROR(IF(RawData!H7635&lt;&gt;"", VLOOKUP(TRIM(RawData!H7635),PHCODE,2,FALSE), ""), "Other")</f>
        <v/>
      </c>
      <c r="I7633" t="str">
        <f>IFERROR(IF(RawData!I7635&lt;&gt;"", VLOOKUP(TRIM(RawData!I7635),PHCODE,2,FALSE), ""), "Other")</f>
        <v/>
      </c>
      <c r="J7633" t="str">
        <f>TRIM(RawData!L7635)</f>
        <v/>
      </c>
      <c r="K7633">
        <f>'Risk Calculation Tables'!AD7201</f>
        <v>0</v>
      </c>
      <c r="L7633" t="str">
        <f>TRIM(RawData!J7635)</f>
        <v/>
      </c>
      <c r="M7633" t="str">
        <f>TRIM(RawData!K7635)</f>
        <v/>
      </c>
    </row>
    <row r="7634" spans="1:13" x14ac:dyDescent="0.3">
      <c r="A7634">
        <f>RawData!A7636</f>
        <v>0</v>
      </c>
      <c r="B7634" t="str">
        <f>IF(RawData!B7636&lt;&gt;"", (VLOOKUP(RawData!B7636,AgeCat,2,TRUE)), "")</f>
        <v/>
      </c>
      <c r="C7634" t="str">
        <f>TRIM(RawData!C7636)</f>
        <v/>
      </c>
      <c r="D7634" s="4">
        <f>RawData!D7636</f>
        <v>0</v>
      </c>
      <c r="E7634">
        <f>RawData!E7636</f>
        <v>0</v>
      </c>
      <c r="F7634" t="str">
        <f>IFERROR(IF(RawData!F7636&lt;&gt;"", VLOOKUP(TRIM(RawData!F7636),ICD10Code,2,FALSE), ""), "Other")</f>
        <v/>
      </c>
      <c r="G7634" t="str">
        <f>IFERROR(IF(RawData!G7636&lt;&gt;"", VLOOKUP(TRIM(RawData!G7636),ICD10Code,2,FALSE), ""), "Other")</f>
        <v/>
      </c>
      <c r="H7634" t="str">
        <f>IFERROR(IF(RawData!H7636&lt;&gt;"", VLOOKUP(TRIM(RawData!H7636),PHCODE,2,FALSE), ""), "Other")</f>
        <v/>
      </c>
      <c r="I7634" t="str">
        <f>IFERROR(IF(RawData!I7636&lt;&gt;"", VLOOKUP(TRIM(RawData!I7636),PHCODE,2,FALSE), ""), "Other")</f>
        <v/>
      </c>
      <c r="J7634" t="str">
        <f>TRIM(RawData!L7636)</f>
        <v/>
      </c>
      <c r="K7634">
        <f>'Risk Calculation Tables'!AD7202</f>
        <v>0</v>
      </c>
      <c r="L7634" t="str">
        <f>TRIM(RawData!J7636)</f>
        <v/>
      </c>
      <c r="M7634" t="str">
        <f>TRIM(RawData!K7636)</f>
        <v/>
      </c>
    </row>
    <row r="7635" spans="1:13" x14ac:dyDescent="0.3">
      <c r="A7635">
        <f>RawData!A7637</f>
        <v>0</v>
      </c>
      <c r="B7635" t="str">
        <f>IF(RawData!B7637&lt;&gt;"", (VLOOKUP(RawData!B7637,AgeCat,2,TRUE)), "")</f>
        <v/>
      </c>
      <c r="C7635" t="str">
        <f>TRIM(RawData!C7637)</f>
        <v/>
      </c>
      <c r="D7635" s="4">
        <f>RawData!D7637</f>
        <v>0</v>
      </c>
      <c r="E7635">
        <f>RawData!E7637</f>
        <v>0</v>
      </c>
      <c r="F7635" t="str">
        <f>IFERROR(IF(RawData!F7637&lt;&gt;"", VLOOKUP(TRIM(RawData!F7637),ICD10Code,2,FALSE), ""), "Other")</f>
        <v/>
      </c>
      <c r="G7635" t="str">
        <f>IFERROR(IF(RawData!G7637&lt;&gt;"", VLOOKUP(TRIM(RawData!G7637),ICD10Code,2,FALSE), ""), "Other")</f>
        <v/>
      </c>
      <c r="H7635" t="str">
        <f>IFERROR(IF(RawData!H7637&lt;&gt;"", VLOOKUP(TRIM(RawData!H7637),PHCODE,2,FALSE), ""), "Other")</f>
        <v/>
      </c>
      <c r="I7635" t="str">
        <f>IFERROR(IF(RawData!I7637&lt;&gt;"", VLOOKUP(TRIM(RawData!I7637),PHCODE,2,FALSE), ""), "Other")</f>
        <v/>
      </c>
      <c r="J7635" t="str">
        <f>TRIM(RawData!L7637)</f>
        <v/>
      </c>
      <c r="K7635">
        <f>'Risk Calculation Tables'!AD7203</f>
        <v>0</v>
      </c>
      <c r="L7635" t="str">
        <f>TRIM(RawData!J7637)</f>
        <v/>
      </c>
      <c r="M7635" t="str">
        <f>TRIM(RawData!K7637)</f>
        <v/>
      </c>
    </row>
    <row r="7636" spans="1:13" x14ac:dyDescent="0.3">
      <c r="A7636">
        <f>RawData!A7638</f>
        <v>0</v>
      </c>
      <c r="B7636" t="str">
        <f>IF(RawData!B7638&lt;&gt;"", (VLOOKUP(RawData!B7638,AgeCat,2,TRUE)), "")</f>
        <v/>
      </c>
      <c r="C7636" t="str">
        <f>TRIM(RawData!C7638)</f>
        <v/>
      </c>
      <c r="D7636" s="4">
        <f>RawData!D7638</f>
        <v>0</v>
      </c>
      <c r="E7636">
        <f>RawData!E7638</f>
        <v>0</v>
      </c>
      <c r="F7636" t="str">
        <f>IFERROR(IF(RawData!F7638&lt;&gt;"", VLOOKUP(TRIM(RawData!F7638),ICD10Code,2,FALSE), ""), "Other")</f>
        <v/>
      </c>
      <c r="G7636" t="str">
        <f>IFERROR(IF(RawData!G7638&lt;&gt;"", VLOOKUP(TRIM(RawData!G7638),ICD10Code,2,FALSE), ""), "Other")</f>
        <v/>
      </c>
      <c r="H7636" t="str">
        <f>IFERROR(IF(RawData!H7638&lt;&gt;"", VLOOKUP(TRIM(RawData!H7638),PHCODE,2,FALSE), ""), "Other")</f>
        <v/>
      </c>
      <c r="I7636" t="str">
        <f>IFERROR(IF(RawData!I7638&lt;&gt;"", VLOOKUP(TRIM(RawData!I7638),PHCODE,2,FALSE), ""), "Other")</f>
        <v/>
      </c>
      <c r="J7636" t="str">
        <f>TRIM(RawData!L7638)</f>
        <v/>
      </c>
      <c r="K7636">
        <f>'Risk Calculation Tables'!AD7204</f>
        <v>0</v>
      </c>
      <c r="L7636" t="str">
        <f>TRIM(RawData!J7638)</f>
        <v/>
      </c>
      <c r="M7636" t="str">
        <f>TRIM(RawData!K7638)</f>
        <v/>
      </c>
    </row>
    <row r="7637" spans="1:13" x14ac:dyDescent="0.3">
      <c r="A7637">
        <f>RawData!A7639</f>
        <v>0</v>
      </c>
      <c r="B7637" t="str">
        <f>IF(RawData!B7639&lt;&gt;"", (VLOOKUP(RawData!B7639,AgeCat,2,TRUE)), "")</f>
        <v/>
      </c>
      <c r="C7637" t="str">
        <f>TRIM(RawData!C7639)</f>
        <v/>
      </c>
      <c r="D7637" s="4">
        <f>RawData!D7639</f>
        <v>0</v>
      </c>
      <c r="E7637">
        <f>RawData!E7639</f>
        <v>0</v>
      </c>
      <c r="F7637" t="str">
        <f>IFERROR(IF(RawData!F7639&lt;&gt;"", VLOOKUP(TRIM(RawData!F7639),ICD10Code,2,FALSE), ""), "Other")</f>
        <v/>
      </c>
      <c r="G7637" t="str">
        <f>IFERROR(IF(RawData!G7639&lt;&gt;"", VLOOKUP(TRIM(RawData!G7639),ICD10Code,2,FALSE), ""), "Other")</f>
        <v/>
      </c>
      <c r="H7637" t="str">
        <f>IFERROR(IF(RawData!H7639&lt;&gt;"", VLOOKUP(TRIM(RawData!H7639),PHCODE,2,FALSE), ""), "Other")</f>
        <v/>
      </c>
      <c r="I7637" t="str">
        <f>IFERROR(IF(RawData!I7639&lt;&gt;"", VLOOKUP(TRIM(RawData!I7639),PHCODE,2,FALSE), ""), "Other")</f>
        <v/>
      </c>
      <c r="J7637" t="str">
        <f>TRIM(RawData!L7639)</f>
        <v/>
      </c>
      <c r="K7637">
        <f>'Risk Calculation Tables'!AD7205</f>
        <v>0</v>
      </c>
      <c r="L7637" t="str">
        <f>TRIM(RawData!J7639)</f>
        <v/>
      </c>
      <c r="M7637" t="str">
        <f>TRIM(RawData!K7639)</f>
        <v/>
      </c>
    </row>
    <row r="7638" spans="1:13" x14ac:dyDescent="0.3">
      <c r="A7638">
        <f>RawData!A7640</f>
        <v>0</v>
      </c>
      <c r="B7638" t="str">
        <f>IF(RawData!B7640&lt;&gt;"", (VLOOKUP(RawData!B7640,AgeCat,2,TRUE)), "")</f>
        <v/>
      </c>
      <c r="C7638" t="str">
        <f>TRIM(RawData!C7640)</f>
        <v/>
      </c>
      <c r="D7638" s="4">
        <f>RawData!D7640</f>
        <v>0</v>
      </c>
      <c r="E7638">
        <f>RawData!E7640</f>
        <v>0</v>
      </c>
      <c r="F7638" t="str">
        <f>IFERROR(IF(RawData!F7640&lt;&gt;"", VLOOKUP(TRIM(RawData!F7640),ICD10Code,2,FALSE), ""), "Other")</f>
        <v/>
      </c>
      <c r="G7638" t="str">
        <f>IFERROR(IF(RawData!G7640&lt;&gt;"", VLOOKUP(TRIM(RawData!G7640),ICD10Code,2,FALSE), ""), "Other")</f>
        <v/>
      </c>
      <c r="H7638" t="str">
        <f>IFERROR(IF(RawData!H7640&lt;&gt;"", VLOOKUP(TRIM(RawData!H7640),PHCODE,2,FALSE), ""), "Other")</f>
        <v/>
      </c>
      <c r="I7638" t="str">
        <f>IFERROR(IF(RawData!I7640&lt;&gt;"", VLOOKUP(TRIM(RawData!I7640),PHCODE,2,FALSE), ""), "Other")</f>
        <v/>
      </c>
      <c r="J7638" t="str">
        <f>TRIM(RawData!L7640)</f>
        <v/>
      </c>
      <c r="K7638">
        <f>'Risk Calculation Tables'!AD7206</f>
        <v>0</v>
      </c>
      <c r="L7638" t="str">
        <f>TRIM(RawData!J7640)</f>
        <v/>
      </c>
      <c r="M7638" t="str">
        <f>TRIM(RawData!K7640)</f>
        <v/>
      </c>
    </row>
    <row r="7639" spans="1:13" x14ac:dyDescent="0.3">
      <c r="A7639">
        <f>RawData!A7641</f>
        <v>0</v>
      </c>
      <c r="B7639" t="str">
        <f>IF(RawData!B7641&lt;&gt;"", (VLOOKUP(RawData!B7641,AgeCat,2,TRUE)), "")</f>
        <v/>
      </c>
      <c r="C7639" t="str">
        <f>TRIM(RawData!C7641)</f>
        <v/>
      </c>
      <c r="D7639" s="4">
        <f>RawData!D7641</f>
        <v>0</v>
      </c>
      <c r="E7639">
        <f>RawData!E7641</f>
        <v>0</v>
      </c>
      <c r="F7639" t="str">
        <f>IFERROR(IF(RawData!F7641&lt;&gt;"", VLOOKUP(TRIM(RawData!F7641),ICD10Code,2,FALSE), ""), "Other")</f>
        <v/>
      </c>
      <c r="G7639" t="str">
        <f>IFERROR(IF(RawData!G7641&lt;&gt;"", VLOOKUP(TRIM(RawData!G7641),ICD10Code,2,FALSE), ""), "Other")</f>
        <v/>
      </c>
      <c r="H7639" t="str">
        <f>IFERROR(IF(RawData!H7641&lt;&gt;"", VLOOKUP(TRIM(RawData!H7641),PHCODE,2,FALSE), ""), "Other")</f>
        <v/>
      </c>
      <c r="I7639" t="str">
        <f>IFERROR(IF(RawData!I7641&lt;&gt;"", VLOOKUP(TRIM(RawData!I7641),PHCODE,2,FALSE), ""), "Other")</f>
        <v/>
      </c>
      <c r="J7639" t="str">
        <f>TRIM(RawData!L7641)</f>
        <v/>
      </c>
      <c r="K7639">
        <f>'Risk Calculation Tables'!AD7207</f>
        <v>0</v>
      </c>
      <c r="L7639" t="str">
        <f>TRIM(RawData!J7641)</f>
        <v/>
      </c>
      <c r="M7639" t="str">
        <f>TRIM(RawData!K7641)</f>
        <v/>
      </c>
    </row>
    <row r="7640" spans="1:13" x14ac:dyDescent="0.3">
      <c r="A7640">
        <f>RawData!A7642</f>
        <v>0</v>
      </c>
      <c r="B7640" t="str">
        <f>IF(RawData!B7642&lt;&gt;"", (VLOOKUP(RawData!B7642,AgeCat,2,TRUE)), "")</f>
        <v/>
      </c>
      <c r="C7640" t="str">
        <f>TRIM(RawData!C7642)</f>
        <v/>
      </c>
      <c r="D7640" s="4">
        <f>RawData!D7642</f>
        <v>0</v>
      </c>
      <c r="E7640">
        <f>RawData!E7642</f>
        <v>0</v>
      </c>
      <c r="F7640" t="str">
        <f>IFERROR(IF(RawData!F7642&lt;&gt;"", VLOOKUP(TRIM(RawData!F7642),ICD10Code,2,FALSE), ""), "Other")</f>
        <v/>
      </c>
      <c r="G7640" t="str">
        <f>IFERROR(IF(RawData!G7642&lt;&gt;"", VLOOKUP(TRIM(RawData!G7642),ICD10Code,2,FALSE), ""), "Other")</f>
        <v/>
      </c>
      <c r="H7640" t="str">
        <f>IFERROR(IF(RawData!H7642&lt;&gt;"", VLOOKUP(TRIM(RawData!H7642),PHCODE,2,FALSE), ""), "Other")</f>
        <v/>
      </c>
      <c r="I7640" t="str">
        <f>IFERROR(IF(RawData!I7642&lt;&gt;"", VLOOKUP(TRIM(RawData!I7642),PHCODE,2,FALSE), ""), "Other")</f>
        <v/>
      </c>
      <c r="J7640" t="str">
        <f>TRIM(RawData!L7642)</f>
        <v/>
      </c>
      <c r="K7640">
        <f>'Risk Calculation Tables'!AD7208</f>
        <v>0</v>
      </c>
      <c r="L7640" t="str">
        <f>TRIM(RawData!J7642)</f>
        <v/>
      </c>
      <c r="M7640" t="str">
        <f>TRIM(RawData!K7642)</f>
        <v/>
      </c>
    </row>
    <row r="7641" spans="1:13" x14ac:dyDescent="0.3">
      <c r="A7641">
        <f>RawData!A7643</f>
        <v>0</v>
      </c>
      <c r="B7641" t="str">
        <f>IF(RawData!B7643&lt;&gt;"", (VLOOKUP(RawData!B7643,AgeCat,2,TRUE)), "")</f>
        <v/>
      </c>
      <c r="C7641" t="str">
        <f>TRIM(RawData!C7643)</f>
        <v/>
      </c>
      <c r="D7641" s="4">
        <f>RawData!D7643</f>
        <v>0</v>
      </c>
      <c r="E7641">
        <f>RawData!E7643</f>
        <v>0</v>
      </c>
      <c r="F7641" t="str">
        <f>IFERROR(IF(RawData!F7643&lt;&gt;"", VLOOKUP(TRIM(RawData!F7643),ICD10Code,2,FALSE), ""), "Other")</f>
        <v/>
      </c>
      <c r="G7641" t="str">
        <f>IFERROR(IF(RawData!G7643&lt;&gt;"", VLOOKUP(TRIM(RawData!G7643),ICD10Code,2,FALSE), ""), "Other")</f>
        <v/>
      </c>
      <c r="H7641" t="str">
        <f>IFERROR(IF(RawData!H7643&lt;&gt;"", VLOOKUP(TRIM(RawData!H7643),PHCODE,2,FALSE), ""), "Other")</f>
        <v/>
      </c>
      <c r="I7641" t="str">
        <f>IFERROR(IF(RawData!I7643&lt;&gt;"", VLOOKUP(TRIM(RawData!I7643),PHCODE,2,FALSE), ""), "Other")</f>
        <v/>
      </c>
      <c r="J7641" t="str">
        <f>TRIM(RawData!L7643)</f>
        <v/>
      </c>
      <c r="K7641">
        <f>'Risk Calculation Tables'!AD7209</f>
        <v>0</v>
      </c>
      <c r="L7641" t="str">
        <f>TRIM(RawData!J7643)</f>
        <v/>
      </c>
      <c r="M7641" t="str">
        <f>TRIM(RawData!K7643)</f>
        <v/>
      </c>
    </row>
    <row r="7642" spans="1:13" x14ac:dyDescent="0.3">
      <c r="A7642">
        <f>RawData!A7644</f>
        <v>0</v>
      </c>
      <c r="B7642" t="str">
        <f>IF(RawData!B7644&lt;&gt;"", (VLOOKUP(RawData!B7644,AgeCat,2,TRUE)), "")</f>
        <v/>
      </c>
      <c r="C7642" t="str">
        <f>TRIM(RawData!C7644)</f>
        <v/>
      </c>
      <c r="D7642" s="4">
        <f>RawData!D7644</f>
        <v>0</v>
      </c>
      <c r="E7642">
        <f>RawData!E7644</f>
        <v>0</v>
      </c>
      <c r="F7642" t="str">
        <f>IFERROR(IF(RawData!F7644&lt;&gt;"", VLOOKUP(TRIM(RawData!F7644),ICD10Code,2,FALSE), ""), "Other")</f>
        <v/>
      </c>
      <c r="G7642" t="str">
        <f>IFERROR(IF(RawData!G7644&lt;&gt;"", VLOOKUP(TRIM(RawData!G7644),ICD10Code,2,FALSE), ""), "Other")</f>
        <v/>
      </c>
      <c r="H7642" t="str">
        <f>IFERROR(IF(RawData!H7644&lt;&gt;"", VLOOKUP(TRIM(RawData!H7644),PHCODE,2,FALSE), ""), "Other")</f>
        <v/>
      </c>
      <c r="I7642" t="str">
        <f>IFERROR(IF(RawData!I7644&lt;&gt;"", VLOOKUP(TRIM(RawData!I7644),PHCODE,2,FALSE), ""), "Other")</f>
        <v/>
      </c>
      <c r="J7642" t="str">
        <f>TRIM(RawData!L7644)</f>
        <v/>
      </c>
      <c r="K7642">
        <f>'Risk Calculation Tables'!AD7210</f>
        <v>0</v>
      </c>
      <c r="L7642" t="str">
        <f>TRIM(RawData!J7644)</f>
        <v/>
      </c>
      <c r="M7642" t="str">
        <f>TRIM(RawData!K7644)</f>
        <v/>
      </c>
    </row>
    <row r="7643" spans="1:13" x14ac:dyDescent="0.3">
      <c r="A7643">
        <f>RawData!A7645</f>
        <v>0</v>
      </c>
      <c r="B7643" t="str">
        <f>IF(RawData!B7645&lt;&gt;"", (VLOOKUP(RawData!B7645,AgeCat,2,TRUE)), "")</f>
        <v/>
      </c>
      <c r="C7643" t="str">
        <f>TRIM(RawData!C7645)</f>
        <v/>
      </c>
      <c r="D7643" s="4">
        <f>RawData!D7645</f>
        <v>0</v>
      </c>
      <c r="E7643">
        <f>RawData!E7645</f>
        <v>0</v>
      </c>
      <c r="F7643" t="str">
        <f>IFERROR(IF(RawData!F7645&lt;&gt;"", VLOOKUP(TRIM(RawData!F7645),ICD10Code,2,FALSE), ""), "Other")</f>
        <v/>
      </c>
      <c r="G7643" t="str">
        <f>IFERROR(IF(RawData!G7645&lt;&gt;"", VLOOKUP(TRIM(RawData!G7645),ICD10Code,2,FALSE), ""), "Other")</f>
        <v/>
      </c>
      <c r="H7643" t="str">
        <f>IFERROR(IF(RawData!H7645&lt;&gt;"", VLOOKUP(TRIM(RawData!H7645),PHCODE,2,FALSE), ""), "Other")</f>
        <v/>
      </c>
      <c r="I7643" t="str">
        <f>IFERROR(IF(RawData!I7645&lt;&gt;"", VLOOKUP(TRIM(RawData!I7645),PHCODE,2,FALSE), ""), "Other")</f>
        <v/>
      </c>
      <c r="J7643" t="str">
        <f>TRIM(RawData!L7645)</f>
        <v/>
      </c>
      <c r="K7643">
        <f>'Risk Calculation Tables'!AD7211</f>
        <v>0</v>
      </c>
      <c r="L7643" t="str">
        <f>TRIM(RawData!J7645)</f>
        <v/>
      </c>
      <c r="M7643" t="str">
        <f>TRIM(RawData!K7645)</f>
        <v/>
      </c>
    </row>
    <row r="7644" spans="1:13" x14ac:dyDescent="0.3">
      <c r="A7644">
        <f>RawData!A7646</f>
        <v>0</v>
      </c>
      <c r="B7644" t="str">
        <f>IF(RawData!B7646&lt;&gt;"", (VLOOKUP(RawData!B7646,AgeCat,2,TRUE)), "")</f>
        <v/>
      </c>
      <c r="C7644" t="str">
        <f>TRIM(RawData!C7646)</f>
        <v/>
      </c>
      <c r="D7644" s="4">
        <f>RawData!D7646</f>
        <v>0</v>
      </c>
      <c r="E7644">
        <f>RawData!E7646</f>
        <v>0</v>
      </c>
      <c r="F7644" t="str">
        <f>IFERROR(IF(RawData!F7646&lt;&gt;"", VLOOKUP(TRIM(RawData!F7646),ICD10Code,2,FALSE), ""), "Other")</f>
        <v/>
      </c>
      <c r="G7644" t="str">
        <f>IFERROR(IF(RawData!G7646&lt;&gt;"", VLOOKUP(TRIM(RawData!G7646),ICD10Code,2,FALSE), ""), "Other")</f>
        <v/>
      </c>
      <c r="H7644" t="str">
        <f>IFERROR(IF(RawData!H7646&lt;&gt;"", VLOOKUP(TRIM(RawData!H7646),PHCODE,2,FALSE), ""), "Other")</f>
        <v/>
      </c>
      <c r="I7644" t="str">
        <f>IFERROR(IF(RawData!I7646&lt;&gt;"", VLOOKUP(TRIM(RawData!I7646),PHCODE,2,FALSE), ""), "Other")</f>
        <v/>
      </c>
      <c r="J7644" t="str">
        <f>TRIM(RawData!L7646)</f>
        <v/>
      </c>
      <c r="K7644">
        <f>'Risk Calculation Tables'!AD7212</f>
        <v>0</v>
      </c>
      <c r="L7644" t="str">
        <f>TRIM(RawData!J7646)</f>
        <v/>
      </c>
      <c r="M7644" t="str">
        <f>TRIM(RawData!K7646)</f>
        <v/>
      </c>
    </row>
    <row r="7645" spans="1:13" x14ac:dyDescent="0.3">
      <c r="A7645">
        <f>RawData!A7647</f>
        <v>0</v>
      </c>
      <c r="B7645" t="str">
        <f>IF(RawData!B7647&lt;&gt;"", (VLOOKUP(RawData!B7647,AgeCat,2,TRUE)), "")</f>
        <v/>
      </c>
      <c r="C7645" t="str">
        <f>TRIM(RawData!C7647)</f>
        <v/>
      </c>
      <c r="D7645" s="4">
        <f>RawData!D7647</f>
        <v>0</v>
      </c>
      <c r="E7645">
        <f>RawData!E7647</f>
        <v>0</v>
      </c>
      <c r="F7645" t="str">
        <f>IFERROR(IF(RawData!F7647&lt;&gt;"", VLOOKUP(TRIM(RawData!F7647),ICD10Code,2,FALSE), ""), "Other")</f>
        <v/>
      </c>
      <c r="G7645" t="str">
        <f>IFERROR(IF(RawData!G7647&lt;&gt;"", VLOOKUP(TRIM(RawData!G7647),ICD10Code,2,FALSE), ""), "Other")</f>
        <v/>
      </c>
      <c r="H7645" t="str">
        <f>IFERROR(IF(RawData!H7647&lt;&gt;"", VLOOKUP(TRIM(RawData!H7647),PHCODE,2,FALSE), ""), "Other")</f>
        <v/>
      </c>
      <c r="I7645" t="str">
        <f>IFERROR(IF(RawData!I7647&lt;&gt;"", VLOOKUP(TRIM(RawData!I7647),PHCODE,2,FALSE), ""), "Other")</f>
        <v/>
      </c>
      <c r="J7645" t="str">
        <f>TRIM(RawData!L7647)</f>
        <v/>
      </c>
      <c r="K7645">
        <f>'Risk Calculation Tables'!AD7213</f>
        <v>0</v>
      </c>
      <c r="L7645" t="str">
        <f>TRIM(RawData!J7647)</f>
        <v/>
      </c>
      <c r="M7645" t="str">
        <f>TRIM(RawData!K7647)</f>
        <v/>
      </c>
    </row>
    <row r="7646" spans="1:13" x14ac:dyDescent="0.3">
      <c r="A7646">
        <f>RawData!A7648</f>
        <v>0</v>
      </c>
      <c r="B7646" t="str">
        <f>IF(RawData!B7648&lt;&gt;"", (VLOOKUP(RawData!B7648,AgeCat,2,TRUE)), "")</f>
        <v/>
      </c>
      <c r="C7646" t="str">
        <f>TRIM(RawData!C7648)</f>
        <v/>
      </c>
      <c r="D7646" s="4">
        <f>RawData!D7648</f>
        <v>0</v>
      </c>
      <c r="E7646">
        <f>RawData!E7648</f>
        <v>0</v>
      </c>
      <c r="F7646" t="str">
        <f>IFERROR(IF(RawData!F7648&lt;&gt;"", VLOOKUP(TRIM(RawData!F7648),ICD10Code,2,FALSE), ""), "Other")</f>
        <v/>
      </c>
      <c r="G7646" t="str">
        <f>IFERROR(IF(RawData!G7648&lt;&gt;"", VLOOKUP(TRIM(RawData!G7648),ICD10Code,2,FALSE), ""), "Other")</f>
        <v/>
      </c>
      <c r="H7646" t="str">
        <f>IFERROR(IF(RawData!H7648&lt;&gt;"", VLOOKUP(TRIM(RawData!H7648),PHCODE,2,FALSE), ""), "Other")</f>
        <v/>
      </c>
      <c r="I7646" t="str">
        <f>IFERROR(IF(RawData!I7648&lt;&gt;"", VLOOKUP(TRIM(RawData!I7648),PHCODE,2,FALSE), ""), "Other")</f>
        <v/>
      </c>
      <c r="J7646" t="str">
        <f>TRIM(RawData!L7648)</f>
        <v/>
      </c>
      <c r="K7646">
        <f>'Risk Calculation Tables'!AD7214</f>
        <v>0</v>
      </c>
      <c r="L7646" t="str">
        <f>TRIM(RawData!J7648)</f>
        <v/>
      </c>
      <c r="M7646" t="str">
        <f>TRIM(RawData!K7648)</f>
        <v/>
      </c>
    </row>
    <row r="7647" spans="1:13" x14ac:dyDescent="0.3">
      <c r="A7647">
        <f>RawData!A7649</f>
        <v>0</v>
      </c>
      <c r="B7647" t="str">
        <f>IF(RawData!B7649&lt;&gt;"", (VLOOKUP(RawData!B7649,AgeCat,2,TRUE)), "")</f>
        <v/>
      </c>
      <c r="C7647" t="str">
        <f>TRIM(RawData!C7649)</f>
        <v/>
      </c>
      <c r="D7647" s="4">
        <f>RawData!D7649</f>
        <v>0</v>
      </c>
      <c r="E7647">
        <f>RawData!E7649</f>
        <v>0</v>
      </c>
      <c r="F7647" t="str">
        <f>IFERROR(IF(RawData!F7649&lt;&gt;"", VLOOKUP(TRIM(RawData!F7649),ICD10Code,2,FALSE), ""), "Other")</f>
        <v/>
      </c>
      <c r="G7647" t="str">
        <f>IFERROR(IF(RawData!G7649&lt;&gt;"", VLOOKUP(TRIM(RawData!G7649),ICD10Code,2,FALSE), ""), "Other")</f>
        <v/>
      </c>
      <c r="H7647" t="str">
        <f>IFERROR(IF(RawData!H7649&lt;&gt;"", VLOOKUP(TRIM(RawData!H7649),PHCODE,2,FALSE), ""), "Other")</f>
        <v/>
      </c>
      <c r="I7647" t="str">
        <f>IFERROR(IF(RawData!I7649&lt;&gt;"", VLOOKUP(TRIM(RawData!I7649),PHCODE,2,FALSE), ""), "Other")</f>
        <v/>
      </c>
      <c r="J7647" t="str">
        <f>TRIM(RawData!L7649)</f>
        <v/>
      </c>
      <c r="K7647">
        <f>'Risk Calculation Tables'!AD7215</f>
        <v>0</v>
      </c>
      <c r="L7647" t="str">
        <f>TRIM(RawData!J7649)</f>
        <v/>
      </c>
      <c r="M7647" t="str">
        <f>TRIM(RawData!K7649)</f>
        <v/>
      </c>
    </row>
    <row r="7648" spans="1:13" x14ac:dyDescent="0.3">
      <c r="A7648">
        <f>RawData!A7650</f>
        <v>0</v>
      </c>
      <c r="B7648" t="str">
        <f>IF(RawData!B7650&lt;&gt;"", (VLOOKUP(RawData!B7650,AgeCat,2,TRUE)), "")</f>
        <v/>
      </c>
      <c r="C7648" t="str">
        <f>TRIM(RawData!C7650)</f>
        <v/>
      </c>
      <c r="D7648" s="4">
        <f>RawData!D7650</f>
        <v>0</v>
      </c>
      <c r="E7648">
        <f>RawData!E7650</f>
        <v>0</v>
      </c>
      <c r="F7648" t="str">
        <f>IFERROR(IF(RawData!F7650&lt;&gt;"", VLOOKUP(TRIM(RawData!F7650),ICD10Code,2,FALSE), ""), "Other")</f>
        <v/>
      </c>
      <c r="G7648" t="str">
        <f>IFERROR(IF(RawData!G7650&lt;&gt;"", VLOOKUP(TRIM(RawData!G7650),ICD10Code,2,FALSE), ""), "Other")</f>
        <v/>
      </c>
      <c r="H7648" t="str">
        <f>IFERROR(IF(RawData!H7650&lt;&gt;"", VLOOKUP(TRIM(RawData!H7650),PHCODE,2,FALSE), ""), "Other")</f>
        <v/>
      </c>
      <c r="I7648" t="str">
        <f>IFERROR(IF(RawData!I7650&lt;&gt;"", VLOOKUP(TRIM(RawData!I7650),PHCODE,2,FALSE), ""), "Other")</f>
        <v/>
      </c>
      <c r="J7648" t="str">
        <f>TRIM(RawData!L7650)</f>
        <v/>
      </c>
      <c r="K7648">
        <f>'Risk Calculation Tables'!AD7216</f>
        <v>0</v>
      </c>
      <c r="L7648" t="str">
        <f>TRIM(RawData!J7650)</f>
        <v/>
      </c>
      <c r="M7648" t="str">
        <f>TRIM(RawData!K7650)</f>
        <v/>
      </c>
    </row>
    <row r="7649" spans="1:13" x14ac:dyDescent="0.3">
      <c r="A7649">
        <f>RawData!A7651</f>
        <v>0</v>
      </c>
      <c r="B7649" t="str">
        <f>IF(RawData!B7651&lt;&gt;"", (VLOOKUP(RawData!B7651,AgeCat,2,TRUE)), "")</f>
        <v/>
      </c>
      <c r="C7649" t="str">
        <f>TRIM(RawData!C7651)</f>
        <v/>
      </c>
      <c r="D7649" s="4">
        <f>RawData!D7651</f>
        <v>0</v>
      </c>
      <c r="E7649">
        <f>RawData!E7651</f>
        <v>0</v>
      </c>
      <c r="F7649" t="str">
        <f>IFERROR(IF(RawData!F7651&lt;&gt;"", VLOOKUP(TRIM(RawData!F7651),ICD10Code,2,FALSE), ""), "Other")</f>
        <v/>
      </c>
      <c r="G7649" t="str">
        <f>IFERROR(IF(RawData!G7651&lt;&gt;"", VLOOKUP(TRIM(RawData!G7651),ICD10Code,2,FALSE), ""), "Other")</f>
        <v/>
      </c>
      <c r="H7649" t="str">
        <f>IFERROR(IF(RawData!H7651&lt;&gt;"", VLOOKUP(TRIM(RawData!H7651),PHCODE,2,FALSE), ""), "Other")</f>
        <v/>
      </c>
      <c r="I7649" t="str">
        <f>IFERROR(IF(RawData!I7651&lt;&gt;"", VLOOKUP(TRIM(RawData!I7651),PHCODE,2,FALSE), ""), "Other")</f>
        <v/>
      </c>
      <c r="J7649" t="str">
        <f>TRIM(RawData!L7651)</f>
        <v/>
      </c>
      <c r="K7649">
        <f>'Risk Calculation Tables'!AD7217</f>
        <v>0</v>
      </c>
      <c r="L7649" t="str">
        <f>TRIM(RawData!J7651)</f>
        <v/>
      </c>
      <c r="M7649" t="str">
        <f>TRIM(RawData!K7651)</f>
        <v/>
      </c>
    </row>
    <row r="7650" spans="1:13" x14ac:dyDescent="0.3">
      <c r="A7650">
        <f>RawData!A7652</f>
        <v>0</v>
      </c>
      <c r="B7650" t="str">
        <f>IF(RawData!B7652&lt;&gt;"", (VLOOKUP(RawData!B7652,AgeCat,2,TRUE)), "")</f>
        <v/>
      </c>
      <c r="C7650" t="str">
        <f>TRIM(RawData!C7652)</f>
        <v/>
      </c>
      <c r="D7650" s="4">
        <f>RawData!D7652</f>
        <v>0</v>
      </c>
      <c r="E7650">
        <f>RawData!E7652</f>
        <v>0</v>
      </c>
      <c r="F7650" t="str">
        <f>IFERROR(IF(RawData!F7652&lt;&gt;"", VLOOKUP(TRIM(RawData!F7652),ICD10Code,2,FALSE), ""), "Other")</f>
        <v/>
      </c>
      <c r="G7650" t="str">
        <f>IFERROR(IF(RawData!G7652&lt;&gt;"", VLOOKUP(TRIM(RawData!G7652),ICD10Code,2,FALSE), ""), "Other")</f>
        <v/>
      </c>
      <c r="H7650" t="str">
        <f>IFERROR(IF(RawData!H7652&lt;&gt;"", VLOOKUP(TRIM(RawData!H7652),PHCODE,2,FALSE), ""), "Other")</f>
        <v/>
      </c>
      <c r="I7650" t="str">
        <f>IFERROR(IF(RawData!I7652&lt;&gt;"", VLOOKUP(TRIM(RawData!I7652),PHCODE,2,FALSE), ""), "Other")</f>
        <v/>
      </c>
      <c r="J7650" t="str">
        <f>TRIM(RawData!L7652)</f>
        <v/>
      </c>
      <c r="K7650">
        <f>'Risk Calculation Tables'!AD7218</f>
        <v>0</v>
      </c>
      <c r="L7650" t="str">
        <f>TRIM(RawData!J7652)</f>
        <v/>
      </c>
      <c r="M7650" t="str">
        <f>TRIM(RawData!K7652)</f>
        <v/>
      </c>
    </row>
    <row r="7651" spans="1:13" x14ac:dyDescent="0.3">
      <c r="A7651">
        <f>RawData!A7653</f>
        <v>0</v>
      </c>
      <c r="B7651" t="str">
        <f>IF(RawData!B7653&lt;&gt;"", (VLOOKUP(RawData!B7653,AgeCat,2,TRUE)), "")</f>
        <v/>
      </c>
      <c r="C7651" t="str">
        <f>TRIM(RawData!C7653)</f>
        <v/>
      </c>
      <c r="D7651" s="4">
        <f>RawData!D7653</f>
        <v>0</v>
      </c>
      <c r="E7651">
        <f>RawData!E7653</f>
        <v>0</v>
      </c>
      <c r="F7651" t="str">
        <f>IFERROR(IF(RawData!F7653&lt;&gt;"", VLOOKUP(TRIM(RawData!F7653),ICD10Code,2,FALSE), ""), "Other")</f>
        <v/>
      </c>
      <c r="G7651" t="str">
        <f>IFERROR(IF(RawData!G7653&lt;&gt;"", VLOOKUP(TRIM(RawData!G7653),ICD10Code,2,FALSE), ""), "Other")</f>
        <v/>
      </c>
      <c r="H7651" t="str">
        <f>IFERROR(IF(RawData!H7653&lt;&gt;"", VLOOKUP(TRIM(RawData!H7653),PHCODE,2,FALSE), ""), "Other")</f>
        <v/>
      </c>
      <c r="I7651" t="str">
        <f>IFERROR(IF(RawData!I7653&lt;&gt;"", VLOOKUP(TRIM(RawData!I7653),PHCODE,2,FALSE), ""), "Other")</f>
        <v/>
      </c>
      <c r="J7651" t="str">
        <f>TRIM(RawData!L7653)</f>
        <v/>
      </c>
      <c r="K7651">
        <f>'Risk Calculation Tables'!AD7219</f>
        <v>0</v>
      </c>
      <c r="L7651" t="str">
        <f>TRIM(RawData!J7653)</f>
        <v/>
      </c>
      <c r="M7651" t="str">
        <f>TRIM(RawData!K7653)</f>
        <v/>
      </c>
    </row>
    <row r="7652" spans="1:13" x14ac:dyDescent="0.3">
      <c r="A7652">
        <f>RawData!A7654</f>
        <v>0</v>
      </c>
      <c r="B7652" t="str">
        <f>IF(RawData!B7654&lt;&gt;"", (VLOOKUP(RawData!B7654,AgeCat,2,TRUE)), "")</f>
        <v/>
      </c>
      <c r="C7652" t="str">
        <f>TRIM(RawData!C7654)</f>
        <v/>
      </c>
      <c r="D7652" s="4">
        <f>RawData!D7654</f>
        <v>0</v>
      </c>
      <c r="E7652">
        <f>RawData!E7654</f>
        <v>0</v>
      </c>
      <c r="F7652" t="str">
        <f>IFERROR(IF(RawData!F7654&lt;&gt;"", VLOOKUP(TRIM(RawData!F7654),ICD10Code,2,FALSE), ""), "Other")</f>
        <v/>
      </c>
      <c r="G7652" t="str">
        <f>IFERROR(IF(RawData!G7654&lt;&gt;"", VLOOKUP(TRIM(RawData!G7654),ICD10Code,2,FALSE), ""), "Other")</f>
        <v/>
      </c>
      <c r="H7652" t="str">
        <f>IFERROR(IF(RawData!H7654&lt;&gt;"", VLOOKUP(TRIM(RawData!H7654),PHCODE,2,FALSE), ""), "Other")</f>
        <v/>
      </c>
      <c r="I7652" t="str">
        <f>IFERROR(IF(RawData!I7654&lt;&gt;"", VLOOKUP(TRIM(RawData!I7654),PHCODE,2,FALSE), ""), "Other")</f>
        <v/>
      </c>
      <c r="J7652" t="str">
        <f>TRIM(RawData!L7654)</f>
        <v/>
      </c>
      <c r="K7652">
        <f>'Risk Calculation Tables'!AD7220</f>
        <v>0</v>
      </c>
      <c r="L7652" t="str">
        <f>TRIM(RawData!J7654)</f>
        <v/>
      </c>
      <c r="M7652" t="str">
        <f>TRIM(RawData!K7654)</f>
        <v/>
      </c>
    </row>
    <row r="7653" spans="1:13" x14ac:dyDescent="0.3">
      <c r="A7653">
        <f>RawData!A7655</f>
        <v>0</v>
      </c>
      <c r="B7653" t="str">
        <f>IF(RawData!B7655&lt;&gt;"", (VLOOKUP(RawData!B7655,AgeCat,2,TRUE)), "")</f>
        <v/>
      </c>
      <c r="C7653" t="str">
        <f>TRIM(RawData!C7655)</f>
        <v/>
      </c>
      <c r="D7653" s="4">
        <f>RawData!D7655</f>
        <v>0</v>
      </c>
      <c r="E7653">
        <f>RawData!E7655</f>
        <v>0</v>
      </c>
      <c r="F7653" t="str">
        <f>IFERROR(IF(RawData!F7655&lt;&gt;"", VLOOKUP(TRIM(RawData!F7655),ICD10Code,2,FALSE), ""), "Other")</f>
        <v/>
      </c>
      <c r="G7653" t="str">
        <f>IFERROR(IF(RawData!G7655&lt;&gt;"", VLOOKUP(TRIM(RawData!G7655),ICD10Code,2,FALSE), ""), "Other")</f>
        <v/>
      </c>
      <c r="H7653" t="str">
        <f>IFERROR(IF(RawData!H7655&lt;&gt;"", VLOOKUP(TRIM(RawData!H7655),PHCODE,2,FALSE), ""), "Other")</f>
        <v/>
      </c>
      <c r="I7653" t="str">
        <f>IFERROR(IF(RawData!I7655&lt;&gt;"", VLOOKUP(TRIM(RawData!I7655),PHCODE,2,FALSE), ""), "Other")</f>
        <v/>
      </c>
      <c r="J7653" t="str">
        <f>TRIM(RawData!L7655)</f>
        <v/>
      </c>
      <c r="K7653">
        <f>'Risk Calculation Tables'!AD7221</f>
        <v>0</v>
      </c>
      <c r="L7653" t="str">
        <f>TRIM(RawData!J7655)</f>
        <v/>
      </c>
      <c r="M7653" t="str">
        <f>TRIM(RawData!K7655)</f>
        <v/>
      </c>
    </row>
    <row r="7654" spans="1:13" x14ac:dyDescent="0.3">
      <c r="A7654">
        <f>RawData!A7656</f>
        <v>0</v>
      </c>
      <c r="B7654" t="str">
        <f>IF(RawData!B7656&lt;&gt;"", (VLOOKUP(RawData!B7656,AgeCat,2,TRUE)), "")</f>
        <v/>
      </c>
      <c r="C7654" t="str">
        <f>TRIM(RawData!C7656)</f>
        <v/>
      </c>
      <c r="D7654" s="4">
        <f>RawData!D7656</f>
        <v>0</v>
      </c>
      <c r="E7654">
        <f>RawData!E7656</f>
        <v>0</v>
      </c>
      <c r="F7654" t="str">
        <f>IFERROR(IF(RawData!F7656&lt;&gt;"", VLOOKUP(TRIM(RawData!F7656),ICD10Code,2,FALSE), ""), "Other")</f>
        <v/>
      </c>
      <c r="G7654" t="str">
        <f>IFERROR(IF(RawData!G7656&lt;&gt;"", VLOOKUP(TRIM(RawData!G7656),ICD10Code,2,FALSE), ""), "Other")</f>
        <v/>
      </c>
      <c r="H7654" t="str">
        <f>IFERROR(IF(RawData!H7656&lt;&gt;"", VLOOKUP(TRIM(RawData!H7656),PHCODE,2,FALSE), ""), "Other")</f>
        <v/>
      </c>
      <c r="I7654" t="str">
        <f>IFERROR(IF(RawData!I7656&lt;&gt;"", VLOOKUP(TRIM(RawData!I7656),PHCODE,2,FALSE), ""), "Other")</f>
        <v/>
      </c>
      <c r="J7654" t="str">
        <f>TRIM(RawData!L7656)</f>
        <v/>
      </c>
      <c r="K7654">
        <f>'Risk Calculation Tables'!AD7222</f>
        <v>0</v>
      </c>
      <c r="L7654" t="str">
        <f>TRIM(RawData!J7656)</f>
        <v/>
      </c>
      <c r="M7654" t="str">
        <f>TRIM(RawData!K7656)</f>
        <v/>
      </c>
    </row>
    <row r="7655" spans="1:13" x14ac:dyDescent="0.3">
      <c r="A7655">
        <f>RawData!A7657</f>
        <v>0</v>
      </c>
      <c r="B7655" t="str">
        <f>IF(RawData!B7657&lt;&gt;"", (VLOOKUP(RawData!B7657,AgeCat,2,TRUE)), "")</f>
        <v/>
      </c>
      <c r="C7655" t="str">
        <f>TRIM(RawData!C7657)</f>
        <v/>
      </c>
      <c r="D7655" s="4">
        <f>RawData!D7657</f>
        <v>0</v>
      </c>
      <c r="E7655">
        <f>RawData!E7657</f>
        <v>0</v>
      </c>
      <c r="F7655" t="str">
        <f>IFERROR(IF(RawData!F7657&lt;&gt;"", VLOOKUP(TRIM(RawData!F7657),ICD10Code,2,FALSE), ""), "Other")</f>
        <v/>
      </c>
      <c r="G7655" t="str">
        <f>IFERROR(IF(RawData!G7657&lt;&gt;"", VLOOKUP(TRIM(RawData!G7657),ICD10Code,2,FALSE), ""), "Other")</f>
        <v/>
      </c>
      <c r="H7655" t="str">
        <f>IFERROR(IF(RawData!H7657&lt;&gt;"", VLOOKUP(TRIM(RawData!H7657),PHCODE,2,FALSE), ""), "Other")</f>
        <v/>
      </c>
      <c r="I7655" t="str">
        <f>IFERROR(IF(RawData!I7657&lt;&gt;"", VLOOKUP(TRIM(RawData!I7657),PHCODE,2,FALSE), ""), "Other")</f>
        <v/>
      </c>
      <c r="J7655" t="str">
        <f>TRIM(RawData!L7657)</f>
        <v/>
      </c>
      <c r="K7655">
        <f>'Risk Calculation Tables'!AD7223</f>
        <v>0</v>
      </c>
      <c r="L7655" t="str">
        <f>TRIM(RawData!J7657)</f>
        <v/>
      </c>
      <c r="M7655" t="str">
        <f>TRIM(RawData!K7657)</f>
        <v/>
      </c>
    </row>
    <row r="7656" spans="1:13" x14ac:dyDescent="0.3">
      <c r="A7656">
        <f>RawData!A7658</f>
        <v>0</v>
      </c>
      <c r="B7656" t="str">
        <f>IF(RawData!B7658&lt;&gt;"", (VLOOKUP(RawData!B7658,AgeCat,2,TRUE)), "")</f>
        <v/>
      </c>
      <c r="C7656" t="str">
        <f>TRIM(RawData!C7658)</f>
        <v/>
      </c>
      <c r="D7656" s="4">
        <f>RawData!D7658</f>
        <v>0</v>
      </c>
      <c r="E7656">
        <f>RawData!E7658</f>
        <v>0</v>
      </c>
      <c r="F7656" t="str">
        <f>IFERROR(IF(RawData!F7658&lt;&gt;"", VLOOKUP(TRIM(RawData!F7658),ICD10Code,2,FALSE), ""), "Other")</f>
        <v/>
      </c>
      <c r="G7656" t="str">
        <f>IFERROR(IF(RawData!G7658&lt;&gt;"", VLOOKUP(TRIM(RawData!G7658),ICD10Code,2,FALSE), ""), "Other")</f>
        <v/>
      </c>
      <c r="H7656" t="str">
        <f>IFERROR(IF(RawData!H7658&lt;&gt;"", VLOOKUP(TRIM(RawData!H7658),PHCODE,2,FALSE), ""), "Other")</f>
        <v/>
      </c>
      <c r="I7656" t="str">
        <f>IFERROR(IF(RawData!I7658&lt;&gt;"", VLOOKUP(TRIM(RawData!I7658),PHCODE,2,FALSE), ""), "Other")</f>
        <v/>
      </c>
      <c r="J7656" t="str">
        <f>TRIM(RawData!L7658)</f>
        <v/>
      </c>
      <c r="K7656">
        <f>'Risk Calculation Tables'!AD7224</f>
        <v>0</v>
      </c>
      <c r="L7656" t="str">
        <f>TRIM(RawData!J7658)</f>
        <v/>
      </c>
      <c r="M7656" t="str">
        <f>TRIM(RawData!K7658)</f>
        <v/>
      </c>
    </row>
    <row r="7657" spans="1:13" x14ac:dyDescent="0.3">
      <c r="A7657">
        <f>RawData!A7659</f>
        <v>0</v>
      </c>
      <c r="B7657" t="str">
        <f>IF(RawData!B7659&lt;&gt;"", (VLOOKUP(RawData!B7659,AgeCat,2,TRUE)), "")</f>
        <v/>
      </c>
      <c r="C7657" t="str">
        <f>TRIM(RawData!C7659)</f>
        <v/>
      </c>
      <c r="D7657" s="4">
        <f>RawData!D7659</f>
        <v>0</v>
      </c>
      <c r="E7657">
        <f>RawData!E7659</f>
        <v>0</v>
      </c>
      <c r="F7657" t="str">
        <f>IFERROR(IF(RawData!F7659&lt;&gt;"", VLOOKUP(TRIM(RawData!F7659),ICD10Code,2,FALSE), ""), "Other")</f>
        <v/>
      </c>
      <c r="G7657" t="str">
        <f>IFERROR(IF(RawData!G7659&lt;&gt;"", VLOOKUP(TRIM(RawData!G7659),ICD10Code,2,FALSE), ""), "Other")</f>
        <v/>
      </c>
      <c r="H7657" t="str">
        <f>IFERROR(IF(RawData!H7659&lt;&gt;"", VLOOKUP(TRIM(RawData!H7659),PHCODE,2,FALSE), ""), "Other")</f>
        <v/>
      </c>
      <c r="I7657" t="str">
        <f>IFERROR(IF(RawData!I7659&lt;&gt;"", VLOOKUP(TRIM(RawData!I7659),PHCODE,2,FALSE), ""), "Other")</f>
        <v/>
      </c>
      <c r="J7657" t="str">
        <f>TRIM(RawData!L7659)</f>
        <v/>
      </c>
      <c r="K7657">
        <f>'Risk Calculation Tables'!AD7225</f>
        <v>0</v>
      </c>
      <c r="L7657" t="str">
        <f>TRIM(RawData!J7659)</f>
        <v/>
      </c>
      <c r="M7657" t="str">
        <f>TRIM(RawData!K7659)</f>
        <v/>
      </c>
    </row>
    <row r="7658" spans="1:13" x14ac:dyDescent="0.3">
      <c r="A7658">
        <f>RawData!A7660</f>
        <v>0</v>
      </c>
      <c r="B7658" t="str">
        <f>IF(RawData!B7660&lt;&gt;"", (VLOOKUP(RawData!B7660,AgeCat,2,TRUE)), "")</f>
        <v/>
      </c>
      <c r="C7658" t="str">
        <f>TRIM(RawData!C7660)</f>
        <v/>
      </c>
      <c r="D7658" s="4">
        <f>RawData!D7660</f>
        <v>0</v>
      </c>
      <c r="E7658">
        <f>RawData!E7660</f>
        <v>0</v>
      </c>
      <c r="F7658" t="str">
        <f>IFERROR(IF(RawData!F7660&lt;&gt;"", VLOOKUP(TRIM(RawData!F7660),ICD10Code,2,FALSE), ""), "Other")</f>
        <v/>
      </c>
      <c r="G7658" t="str">
        <f>IFERROR(IF(RawData!G7660&lt;&gt;"", VLOOKUP(TRIM(RawData!G7660),ICD10Code,2,FALSE), ""), "Other")</f>
        <v/>
      </c>
      <c r="H7658" t="str">
        <f>IFERROR(IF(RawData!H7660&lt;&gt;"", VLOOKUP(TRIM(RawData!H7660),PHCODE,2,FALSE), ""), "Other")</f>
        <v/>
      </c>
      <c r="I7658" t="str">
        <f>IFERROR(IF(RawData!I7660&lt;&gt;"", VLOOKUP(TRIM(RawData!I7660),PHCODE,2,FALSE), ""), "Other")</f>
        <v/>
      </c>
      <c r="J7658" t="str">
        <f>TRIM(RawData!L7660)</f>
        <v/>
      </c>
      <c r="K7658">
        <f>'Risk Calculation Tables'!AD7226</f>
        <v>0</v>
      </c>
      <c r="L7658" t="str">
        <f>TRIM(RawData!J7660)</f>
        <v/>
      </c>
      <c r="M7658" t="str">
        <f>TRIM(RawData!K7660)</f>
        <v/>
      </c>
    </row>
    <row r="7659" spans="1:13" x14ac:dyDescent="0.3">
      <c r="A7659">
        <f>RawData!A7661</f>
        <v>0</v>
      </c>
      <c r="B7659" t="str">
        <f>IF(RawData!B7661&lt;&gt;"", (VLOOKUP(RawData!B7661,AgeCat,2,TRUE)), "")</f>
        <v/>
      </c>
      <c r="C7659" t="str">
        <f>TRIM(RawData!C7661)</f>
        <v/>
      </c>
      <c r="D7659" s="4">
        <f>RawData!D7661</f>
        <v>0</v>
      </c>
      <c r="E7659">
        <f>RawData!E7661</f>
        <v>0</v>
      </c>
      <c r="F7659" t="str">
        <f>IFERROR(IF(RawData!F7661&lt;&gt;"", VLOOKUP(TRIM(RawData!F7661),ICD10Code,2,FALSE), ""), "Other")</f>
        <v/>
      </c>
      <c r="G7659" t="str">
        <f>IFERROR(IF(RawData!G7661&lt;&gt;"", VLOOKUP(TRIM(RawData!G7661),ICD10Code,2,FALSE), ""), "Other")</f>
        <v/>
      </c>
      <c r="H7659" t="str">
        <f>IFERROR(IF(RawData!H7661&lt;&gt;"", VLOOKUP(TRIM(RawData!H7661),PHCODE,2,FALSE), ""), "Other")</f>
        <v/>
      </c>
      <c r="I7659" t="str">
        <f>IFERROR(IF(RawData!I7661&lt;&gt;"", VLOOKUP(TRIM(RawData!I7661),PHCODE,2,FALSE), ""), "Other")</f>
        <v/>
      </c>
      <c r="J7659" t="str">
        <f>TRIM(RawData!L7661)</f>
        <v/>
      </c>
      <c r="K7659">
        <f>'Risk Calculation Tables'!AD7227</f>
        <v>0</v>
      </c>
      <c r="L7659" t="str">
        <f>TRIM(RawData!J7661)</f>
        <v/>
      </c>
      <c r="M7659" t="str">
        <f>TRIM(RawData!K7661)</f>
        <v/>
      </c>
    </row>
    <row r="7660" spans="1:13" x14ac:dyDescent="0.3">
      <c r="A7660">
        <f>RawData!A7662</f>
        <v>0</v>
      </c>
      <c r="B7660" t="str">
        <f>IF(RawData!B7662&lt;&gt;"", (VLOOKUP(RawData!B7662,AgeCat,2,TRUE)), "")</f>
        <v/>
      </c>
      <c r="C7660" t="str">
        <f>TRIM(RawData!C7662)</f>
        <v/>
      </c>
      <c r="D7660" s="4">
        <f>RawData!D7662</f>
        <v>0</v>
      </c>
      <c r="E7660">
        <f>RawData!E7662</f>
        <v>0</v>
      </c>
      <c r="F7660" t="str">
        <f>IFERROR(IF(RawData!F7662&lt;&gt;"", VLOOKUP(TRIM(RawData!F7662),ICD10Code,2,FALSE), ""), "Other")</f>
        <v/>
      </c>
      <c r="G7660" t="str">
        <f>IFERROR(IF(RawData!G7662&lt;&gt;"", VLOOKUP(TRIM(RawData!G7662),ICD10Code,2,FALSE), ""), "Other")</f>
        <v/>
      </c>
      <c r="H7660" t="str">
        <f>IFERROR(IF(RawData!H7662&lt;&gt;"", VLOOKUP(TRIM(RawData!H7662),PHCODE,2,FALSE), ""), "Other")</f>
        <v/>
      </c>
      <c r="I7660" t="str">
        <f>IFERROR(IF(RawData!I7662&lt;&gt;"", VLOOKUP(TRIM(RawData!I7662),PHCODE,2,FALSE), ""), "Other")</f>
        <v/>
      </c>
      <c r="J7660" t="str">
        <f>TRIM(RawData!L7662)</f>
        <v/>
      </c>
      <c r="K7660">
        <f>'Risk Calculation Tables'!AD7228</f>
        <v>0</v>
      </c>
      <c r="L7660" t="str">
        <f>TRIM(RawData!J7662)</f>
        <v/>
      </c>
      <c r="M7660" t="str">
        <f>TRIM(RawData!K7662)</f>
        <v/>
      </c>
    </row>
    <row r="7661" spans="1:13" x14ac:dyDescent="0.3">
      <c r="A7661">
        <f>RawData!A7663</f>
        <v>0</v>
      </c>
      <c r="B7661" t="str">
        <f>IF(RawData!B7663&lt;&gt;"", (VLOOKUP(RawData!B7663,AgeCat,2,TRUE)), "")</f>
        <v/>
      </c>
      <c r="C7661" t="str">
        <f>TRIM(RawData!C7663)</f>
        <v/>
      </c>
      <c r="D7661" s="4">
        <f>RawData!D7663</f>
        <v>0</v>
      </c>
      <c r="E7661">
        <f>RawData!E7663</f>
        <v>0</v>
      </c>
      <c r="F7661" t="str">
        <f>IFERROR(IF(RawData!F7663&lt;&gt;"", VLOOKUP(TRIM(RawData!F7663),ICD10Code,2,FALSE), ""), "Other")</f>
        <v/>
      </c>
      <c r="G7661" t="str">
        <f>IFERROR(IF(RawData!G7663&lt;&gt;"", VLOOKUP(TRIM(RawData!G7663),ICD10Code,2,FALSE), ""), "Other")</f>
        <v/>
      </c>
      <c r="H7661" t="str">
        <f>IFERROR(IF(RawData!H7663&lt;&gt;"", VLOOKUP(TRIM(RawData!H7663),PHCODE,2,FALSE), ""), "Other")</f>
        <v/>
      </c>
      <c r="I7661" t="str">
        <f>IFERROR(IF(RawData!I7663&lt;&gt;"", VLOOKUP(TRIM(RawData!I7663),PHCODE,2,FALSE), ""), "Other")</f>
        <v/>
      </c>
      <c r="J7661" t="str">
        <f>TRIM(RawData!L7663)</f>
        <v/>
      </c>
      <c r="K7661">
        <f>'Risk Calculation Tables'!AD7229</f>
        <v>0</v>
      </c>
      <c r="L7661" t="str">
        <f>TRIM(RawData!J7663)</f>
        <v/>
      </c>
      <c r="M7661" t="str">
        <f>TRIM(RawData!K7663)</f>
        <v/>
      </c>
    </row>
    <row r="7662" spans="1:13" x14ac:dyDescent="0.3">
      <c r="A7662">
        <f>RawData!A7664</f>
        <v>0</v>
      </c>
      <c r="B7662" t="str">
        <f>IF(RawData!B7664&lt;&gt;"", (VLOOKUP(RawData!B7664,AgeCat,2,TRUE)), "")</f>
        <v/>
      </c>
      <c r="C7662" t="str">
        <f>TRIM(RawData!C7664)</f>
        <v/>
      </c>
      <c r="D7662" s="4">
        <f>RawData!D7664</f>
        <v>0</v>
      </c>
      <c r="E7662">
        <f>RawData!E7664</f>
        <v>0</v>
      </c>
      <c r="F7662" t="str">
        <f>IFERROR(IF(RawData!F7664&lt;&gt;"", VLOOKUP(TRIM(RawData!F7664),ICD10Code,2,FALSE), ""), "Other")</f>
        <v/>
      </c>
      <c r="G7662" t="str">
        <f>IFERROR(IF(RawData!G7664&lt;&gt;"", VLOOKUP(TRIM(RawData!G7664),ICD10Code,2,FALSE), ""), "Other")</f>
        <v/>
      </c>
      <c r="H7662" t="str">
        <f>IFERROR(IF(RawData!H7664&lt;&gt;"", VLOOKUP(TRIM(RawData!H7664),PHCODE,2,FALSE), ""), "Other")</f>
        <v/>
      </c>
      <c r="I7662" t="str">
        <f>IFERROR(IF(RawData!I7664&lt;&gt;"", VLOOKUP(TRIM(RawData!I7664),PHCODE,2,FALSE), ""), "Other")</f>
        <v/>
      </c>
      <c r="J7662" t="str">
        <f>TRIM(RawData!L7664)</f>
        <v/>
      </c>
      <c r="K7662">
        <f>'Risk Calculation Tables'!AD7230</f>
        <v>0</v>
      </c>
      <c r="L7662" t="str">
        <f>TRIM(RawData!J7664)</f>
        <v/>
      </c>
      <c r="M7662" t="str">
        <f>TRIM(RawData!K7664)</f>
        <v/>
      </c>
    </row>
    <row r="7663" spans="1:13" x14ac:dyDescent="0.3">
      <c r="A7663">
        <f>RawData!A7665</f>
        <v>0</v>
      </c>
      <c r="B7663" t="str">
        <f>IF(RawData!B7665&lt;&gt;"", (VLOOKUP(RawData!B7665,AgeCat,2,TRUE)), "")</f>
        <v/>
      </c>
      <c r="C7663" t="str">
        <f>TRIM(RawData!C7665)</f>
        <v/>
      </c>
      <c r="D7663" s="4">
        <f>RawData!D7665</f>
        <v>0</v>
      </c>
      <c r="E7663">
        <f>RawData!E7665</f>
        <v>0</v>
      </c>
      <c r="F7663" t="str">
        <f>IFERROR(IF(RawData!F7665&lt;&gt;"", VLOOKUP(TRIM(RawData!F7665),ICD10Code,2,FALSE), ""), "Other")</f>
        <v/>
      </c>
      <c r="G7663" t="str">
        <f>IFERROR(IF(RawData!G7665&lt;&gt;"", VLOOKUP(TRIM(RawData!G7665),ICD10Code,2,FALSE), ""), "Other")</f>
        <v/>
      </c>
      <c r="H7663" t="str">
        <f>IFERROR(IF(RawData!H7665&lt;&gt;"", VLOOKUP(TRIM(RawData!H7665),PHCODE,2,FALSE), ""), "Other")</f>
        <v/>
      </c>
      <c r="I7663" t="str">
        <f>IFERROR(IF(RawData!I7665&lt;&gt;"", VLOOKUP(TRIM(RawData!I7665),PHCODE,2,FALSE), ""), "Other")</f>
        <v/>
      </c>
      <c r="J7663" t="str">
        <f>TRIM(RawData!L7665)</f>
        <v/>
      </c>
      <c r="K7663">
        <f>'Risk Calculation Tables'!AD7231</f>
        <v>0</v>
      </c>
      <c r="L7663" t="str">
        <f>TRIM(RawData!J7665)</f>
        <v/>
      </c>
      <c r="M7663" t="str">
        <f>TRIM(RawData!K7665)</f>
        <v/>
      </c>
    </row>
    <row r="7664" spans="1:13" x14ac:dyDescent="0.3">
      <c r="A7664">
        <f>RawData!A7666</f>
        <v>0</v>
      </c>
      <c r="B7664" t="str">
        <f>IF(RawData!B7666&lt;&gt;"", (VLOOKUP(RawData!B7666,AgeCat,2,TRUE)), "")</f>
        <v/>
      </c>
      <c r="C7664" t="str">
        <f>TRIM(RawData!C7666)</f>
        <v/>
      </c>
      <c r="D7664" s="4">
        <f>RawData!D7666</f>
        <v>0</v>
      </c>
      <c r="E7664">
        <f>RawData!E7666</f>
        <v>0</v>
      </c>
      <c r="F7664" t="str">
        <f>IFERROR(IF(RawData!F7666&lt;&gt;"", VLOOKUP(TRIM(RawData!F7666),ICD10Code,2,FALSE), ""), "Other")</f>
        <v/>
      </c>
      <c r="G7664" t="str">
        <f>IFERROR(IF(RawData!G7666&lt;&gt;"", VLOOKUP(TRIM(RawData!G7666),ICD10Code,2,FALSE), ""), "Other")</f>
        <v/>
      </c>
      <c r="H7664" t="str">
        <f>IFERROR(IF(RawData!H7666&lt;&gt;"", VLOOKUP(TRIM(RawData!H7666),PHCODE,2,FALSE), ""), "Other")</f>
        <v/>
      </c>
      <c r="I7664" t="str">
        <f>IFERROR(IF(RawData!I7666&lt;&gt;"", VLOOKUP(TRIM(RawData!I7666),PHCODE,2,FALSE), ""), "Other")</f>
        <v/>
      </c>
      <c r="J7664" t="str">
        <f>TRIM(RawData!L7666)</f>
        <v/>
      </c>
      <c r="K7664">
        <f>'Risk Calculation Tables'!AD7232</f>
        <v>0</v>
      </c>
      <c r="L7664" t="str">
        <f>TRIM(RawData!J7666)</f>
        <v/>
      </c>
      <c r="M7664" t="str">
        <f>TRIM(RawData!K7666)</f>
        <v/>
      </c>
    </row>
    <row r="7665" spans="1:13" x14ac:dyDescent="0.3">
      <c r="A7665">
        <f>RawData!A7667</f>
        <v>0</v>
      </c>
      <c r="B7665" t="str">
        <f>IF(RawData!B7667&lt;&gt;"", (VLOOKUP(RawData!B7667,AgeCat,2,TRUE)), "")</f>
        <v/>
      </c>
      <c r="C7665" t="str">
        <f>TRIM(RawData!C7667)</f>
        <v/>
      </c>
      <c r="D7665" s="4">
        <f>RawData!D7667</f>
        <v>0</v>
      </c>
      <c r="E7665">
        <f>RawData!E7667</f>
        <v>0</v>
      </c>
      <c r="F7665" t="str">
        <f>IFERROR(IF(RawData!F7667&lt;&gt;"", VLOOKUP(TRIM(RawData!F7667),ICD10Code,2,FALSE), ""), "Other")</f>
        <v/>
      </c>
      <c r="G7665" t="str">
        <f>IFERROR(IF(RawData!G7667&lt;&gt;"", VLOOKUP(TRIM(RawData!G7667),ICD10Code,2,FALSE), ""), "Other")</f>
        <v/>
      </c>
      <c r="H7665" t="str">
        <f>IFERROR(IF(RawData!H7667&lt;&gt;"", VLOOKUP(TRIM(RawData!H7667),PHCODE,2,FALSE), ""), "Other")</f>
        <v/>
      </c>
      <c r="I7665" t="str">
        <f>IFERROR(IF(RawData!I7667&lt;&gt;"", VLOOKUP(TRIM(RawData!I7667),PHCODE,2,FALSE), ""), "Other")</f>
        <v/>
      </c>
      <c r="J7665" t="str">
        <f>TRIM(RawData!L7667)</f>
        <v/>
      </c>
      <c r="K7665">
        <f>'Risk Calculation Tables'!AD7233</f>
        <v>0</v>
      </c>
      <c r="L7665" t="str">
        <f>TRIM(RawData!J7667)</f>
        <v/>
      </c>
      <c r="M7665" t="str">
        <f>TRIM(RawData!K7667)</f>
        <v/>
      </c>
    </row>
    <row r="7666" spans="1:13" x14ac:dyDescent="0.3">
      <c r="A7666">
        <f>RawData!A7668</f>
        <v>0</v>
      </c>
      <c r="B7666" t="str">
        <f>IF(RawData!B7668&lt;&gt;"", (VLOOKUP(RawData!B7668,AgeCat,2,TRUE)), "")</f>
        <v/>
      </c>
      <c r="C7666" t="str">
        <f>TRIM(RawData!C7668)</f>
        <v/>
      </c>
      <c r="D7666" s="4">
        <f>RawData!D7668</f>
        <v>0</v>
      </c>
      <c r="E7666">
        <f>RawData!E7668</f>
        <v>0</v>
      </c>
      <c r="F7666" t="str">
        <f>IFERROR(IF(RawData!F7668&lt;&gt;"", VLOOKUP(TRIM(RawData!F7668),ICD10Code,2,FALSE), ""), "Other")</f>
        <v/>
      </c>
      <c r="G7666" t="str">
        <f>IFERROR(IF(RawData!G7668&lt;&gt;"", VLOOKUP(TRIM(RawData!G7668),ICD10Code,2,FALSE), ""), "Other")</f>
        <v/>
      </c>
      <c r="H7666" t="str">
        <f>IFERROR(IF(RawData!H7668&lt;&gt;"", VLOOKUP(TRIM(RawData!H7668),PHCODE,2,FALSE), ""), "Other")</f>
        <v/>
      </c>
      <c r="I7666" t="str">
        <f>IFERROR(IF(RawData!I7668&lt;&gt;"", VLOOKUP(TRIM(RawData!I7668),PHCODE,2,FALSE), ""), "Other")</f>
        <v/>
      </c>
      <c r="J7666" t="str">
        <f>TRIM(RawData!L7668)</f>
        <v/>
      </c>
      <c r="K7666">
        <f>'Risk Calculation Tables'!AD7234</f>
        <v>0</v>
      </c>
      <c r="L7666" t="str">
        <f>TRIM(RawData!J7668)</f>
        <v/>
      </c>
      <c r="M7666" t="str">
        <f>TRIM(RawData!K7668)</f>
        <v/>
      </c>
    </row>
    <row r="7667" spans="1:13" x14ac:dyDescent="0.3">
      <c r="A7667">
        <f>RawData!A7669</f>
        <v>0</v>
      </c>
      <c r="B7667" t="str">
        <f>IF(RawData!B7669&lt;&gt;"", (VLOOKUP(RawData!B7669,AgeCat,2,TRUE)), "")</f>
        <v/>
      </c>
      <c r="C7667" t="str">
        <f>TRIM(RawData!C7669)</f>
        <v/>
      </c>
      <c r="D7667" s="4">
        <f>RawData!D7669</f>
        <v>0</v>
      </c>
      <c r="E7667">
        <f>RawData!E7669</f>
        <v>0</v>
      </c>
      <c r="F7667" t="str">
        <f>IFERROR(IF(RawData!F7669&lt;&gt;"", VLOOKUP(TRIM(RawData!F7669),ICD10Code,2,FALSE), ""), "Other")</f>
        <v/>
      </c>
      <c r="G7667" t="str">
        <f>IFERROR(IF(RawData!G7669&lt;&gt;"", VLOOKUP(TRIM(RawData!G7669),ICD10Code,2,FALSE), ""), "Other")</f>
        <v/>
      </c>
      <c r="H7667" t="str">
        <f>IFERROR(IF(RawData!H7669&lt;&gt;"", VLOOKUP(TRIM(RawData!H7669),PHCODE,2,FALSE), ""), "Other")</f>
        <v/>
      </c>
      <c r="I7667" t="str">
        <f>IFERROR(IF(RawData!I7669&lt;&gt;"", VLOOKUP(TRIM(RawData!I7669),PHCODE,2,FALSE), ""), "Other")</f>
        <v/>
      </c>
      <c r="J7667" t="str">
        <f>TRIM(RawData!L7669)</f>
        <v/>
      </c>
      <c r="K7667">
        <f>'Risk Calculation Tables'!AD7235</f>
        <v>0</v>
      </c>
      <c r="L7667" t="str">
        <f>TRIM(RawData!J7669)</f>
        <v/>
      </c>
      <c r="M7667" t="str">
        <f>TRIM(RawData!K7669)</f>
        <v/>
      </c>
    </row>
    <row r="7668" spans="1:13" x14ac:dyDescent="0.3">
      <c r="A7668">
        <f>RawData!A7670</f>
        <v>0</v>
      </c>
      <c r="B7668" t="str">
        <f>IF(RawData!B7670&lt;&gt;"", (VLOOKUP(RawData!B7670,AgeCat,2,TRUE)), "")</f>
        <v/>
      </c>
      <c r="C7668" t="str">
        <f>TRIM(RawData!C7670)</f>
        <v/>
      </c>
      <c r="D7668" s="4">
        <f>RawData!D7670</f>
        <v>0</v>
      </c>
      <c r="E7668">
        <f>RawData!E7670</f>
        <v>0</v>
      </c>
      <c r="F7668" t="str">
        <f>IFERROR(IF(RawData!F7670&lt;&gt;"", VLOOKUP(TRIM(RawData!F7670),ICD10Code,2,FALSE), ""), "Other")</f>
        <v/>
      </c>
      <c r="G7668" t="str">
        <f>IFERROR(IF(RawData!G7670&lt;&gt;"", VLOOKUP(TRIM(RawData!G7670),ICD10Code,2,FALSE), ""), "Other")</f>
        <v/>
      </c>
      <c r="H7668" t="str">
        <f>IFERROR(IF(RawData!H7670&lt;&gt;"", VLOOKUP(TRIM(RawData!H7670),PHCODE,2,FALSE), ""), "Other")</f>
        <v/>
      </c>
      <c r="I7668" t="str">
        <f>IFERROR(IF(RawData!I7670&lt;&gt;"", VLOOKUP(TRIM(RawData!I7670),PHCODE,2,FALSE), ""), "Other")</f>
        <v/>
      </c>
      <c r="J7668" t="str">
        <f>TRIM(RawData!L7670)</f>
        <v/>
      </c>
      <c r="K7668">
        <f>'Risk Calculation Tables'!AD7236</f>
        <v>0</v>
      </c>
      <c r="L7668" t="str">
        <f>TRIM(RawData!J7670)</f>
        <v/>
      </c>
      <c r="M7668" t="str">
        <f>TRIM(RawData!K7670)</f>
        <v/>
      </c>
    </row>
    <row r="7669" spans="1:13" x14ac:dyDescent="0.3">
      <c r="A7669">
        <f>RawData!A7671</f>
        <v>0</v>
      </c>
      <c r="B7669" t="str">
        <f>IF(RawData!B7671&lt;&gt;"", (VLOOKUP(RawData!B7671,AgeCat,2,TRUE)), "")</f>
        <v/>
      </c>
      <c r="C7669" t="str">
        <f>TRIM(RawData!C7671)</f>
        <v/>
      </c>
      <c r="D7669" s="4">
        <f>RawData!D7671</f>
        <v>0</v>
      </c>
      <c r="E7669">
        <f>RawData!E7671</f>
        <v>0</v>
      </c>
      <c r="F7669" t="str">
        <f>IFERROR(IF(RawData!F7671&lt;&gt;"", VLOOKUP(TRIM(RawData!F7671),ICD10Code,2,FALSE), ""), "Other")</f>
        <v/>
      </c>
      <c r="G7669" t="str">
        <f>IFERROR(IF(RawData!G7671&lt;&gt;"", VLOOKUP(TRIM(RawData!G7671),ICD10Code,2,FALSE), ""), "Other")</f>
        <v/>
      </c>
      <c r="H7669" t="str">
        <f>IFERROR(IF(RawData!H7671&lt;&gt;"", VLOOKUP(TRIM(RawData!H7671),PHCODE,2,FALSE), ""), "Other")</f>
        <v/>
      </c>
      <c r="I7669" t="str">
        <f>IFERROR(IF(RawData!I7671&lt;&gt;"", VLOOKUP(TRIM(RawData!I7671),PHCODE,2,FALSE), ""), "Other")</f>
        <v/>
      </c>
      <c r="J7669" t="str">
        <f>TRIM(RawData!L7671)</f>
        <v/>
      </c>
      <c r="K7669">
        <f>'Risk Calculation Tables'!AD7237</f>
        <v>0</v>
      </c>
      <c r="L7669" t="str">
        <f>TRIM(RawData!J7671)</f>
        <v/>
      </c>
      <c r="M7669" t="str">
        <f>TRIM(RawData!K7671)</f>
        <v/>
      </c>
    </row>
    <row r="7670" spans="1:13" x14ac:dyDescent="0.3">
      <c r="A7670">
        <f>RawData!A7672</f>
        <v>0</v>
      </c>
      <c r="B7670" t="str">
        <f>IF(RawData!B7672&lt;&gt;"", (VLOOKUP(RawData!B7672,AgeCat,2,TRUE)), "")</f>
        <v/>
      </c>
      <c r="C7670" t="str">
        <f>TRIM(RawData!C7672)</f>
        <v/>
      </c>
      <c r="D7670" s="4">
        <f>RawData!D7672</f>
        <v>0</v>
      </c>
      <c r="E7670">
        <f>RawData!E7672</f>
        <v>0</v>
      </c>
      <c r="F7670" t="str">
        <f>IFERROR(IF(RawData!F7672&lt;&gt;"", VLOOKUP(TRIM(RawData!F7672),ICD10Code,2,FALSE), ""), "Other")</f>
        <v/>
      </c>
      <c r="G7670" t="str">
        <f>IFERROR(IF(RawData!G7672&lt;&gt;"", VLOOKUP(TRIM(RawData!G7672),ICD10Code,2,FALSE), ""), "Other")</f>
        <v/>
      </c>
      <c r="H7670" t="str">
        <f>IFERROR(IF(RawData!H7672&lt;&gt;"", VLOOKUP(TRIM(RawData!H7672),PHCODE,2,FALSE), ""), "Other")</f>
        <v/>
      </c>
      <c r="I7670" t="str">
        <f>IFERROR(IF(RawData!I7672&lt;&gt;"", VLOOKUP(TRIM(RawData!I7672),PHCODE,2,FALSE), ""), "Other")</f>
        <v/>
      </c>
      <c r="J7670" t="str">
        <f>TRIM(RawData!L7672)</f>
        <v/>
      </c>
      <c r="K7670">
        <f>'Risk Calculation Tables'!AD7238</f>
        <v>0</v>
      </c>
      <c r="L7670" t="str">
        <f>TRIM(RawData!J7672)</f>
        <v/>
      </c>
      <c r="M7670" t="str">
        <f>TRIM(RawData!K7672)</f>
        <v/>
      </c>
    </row>
    <row r="7671" spans="1:13" x14ac:dyDescent="0.3">
      <c r="A7671">
        <f>RawData!A7673</f>
        <v>0</v>
      </c>
      <c r="B7671" t="str">
        <f>IF(RawData!B7673&lt;&gt;"", (VLOOKUP(RawData!B7673,AgeCat,2,TRUE)), "")</f>
        <v/>
      </c>
      <c r="C7671" t="str">
        <f>TRIM(RawData!C7673)</f>
        <v/>
      </c>
      <c r="D7671" s="4">
        <f>RawData!D7673</f>
        <v>0</v>
      </c>
      <c r="E7671">
        <f>RawData!E7673</f>
        <v>0</v>
      </c>
      <c r="F7671" t="str">
        <f>IFERROR(IF(RawData!F7673&lt;&gt;"", VLOOKUP(TRIM(RawData!F7673),ICD10Code,2,FALSE), ""), "Other")</f>
        <v/>
      </c>
      <c r="G7671" t="str">
        <f>IFERROR(IF(RawData!G7673&lt;&gt;"", VLOOKUP(TRIM(RawData!G7673),ICD10Code,2,FALSE), ""), "Other")</f>
        <v/>
      </c>
      <c r="H7671" t="str">
        <f>IFERROR(IF(RawData!H7673&lt;&gt;"", VLOOKUP(TRIM(RawData!H7673),PHCODE,2,FALSE), ""), "Other")</f>
        <v/>
      </c>
      <c r="I7671" t="str">
        <f>IFERROR(IF(RawData!I7673&lt;&gt;"", VLOOKUP(TRIM(RawData!I7673),PHCODE,2,FALSE), ""), "Other")</f>
        <v/>
      </c>
      <c r="J7671" t="str">
        <f>TRIM(RawData!L7673)</f>
        <v/>
      </c>
      <c r="K7671">
        <f>'Risk Calculation Tables'!AD7239</f>
        <v>0</v>
      </c>
      <c r="L7671" t="str">
        <f>TRIM(RawData!J7673)</f>
        <v/>
      </c>
      <c r="M7671" t="str">
        <f>TRIM(RawData!K7673)</f>
        <v/>
      </c>
    </row>
    <row r="7672" spans="1:13" x14ac:dyDescent="0.3">
      <c r="A7672">
        <f>RawData!A7674</f>
        <v>0</v>
      </c>
      <c r="B7672" t="str">
        <f>IF(RawData!B7674&lt;&gt;"", (VLOOKUP(RawData!B7674,AgeCat,2,TRUE)), "")</f>
        <v/>
      </c>
      <c r="C7672" t="str">
        <f>TRIM(RawData!C7674)</f>
        <v/>
      </c>
      <c r="D7672" s="4">
        <f>RawData!D7674</f>
        <v>0</v>
      </c>
      <c r="E7672">
        <f>RawData!E7674</f>
        <v>0</v>
      </c>
      <c r="F7672" t="str">
        <f>IFERROR(IF(RawData!F7674&lt;&gt;"", VLOOKUP(TRIM(RawData!F7674),ICD10Code,2,FALSE), ""), "Other")</f>
        <v/>
      </c>
      <c r="G7672" t="str">
        <f>IFERROR(IF(RawData!G7674&lt;&gt;"", VLOOKUP(TRIM(RawData!G7674),ICD10Code,2,FALSE), ""), "Other")</f>
        <v/>
      </c>
      <c r="H7672" t="str">
        <f>IFERROR(IF(RawData!H7674&lt;&gt;"", VLOOKUP(TRIM(RawData!H7674),PHCODE,2,FALSE), ""), "Other")</f>
        <v/>
      </c>
      <c r="I7672" t="str">
        <f>IFERROR(IF(RawData!I7674&lt;&gt;"", VLOOKUP(TRIM(RawData!I7674),PHCODE,2,FALSE), ""), "Other")</f>
        <v/>
      </c>
      <c r="J7672" t="str">
        <f>TRIM(RawData!L7674)</f>
        <v/>
      </c>
      <c r="K7672">
        <f>'Risk Calculation Tables'!AD7240</f>
        <v>0</v>
      </c>
      <c r="L7672" t="str">
        <f>TRIM(RawData!J7674)</f>
        <v/>
      </c>
      <c r="M7672" t="str">
        <f>TRIM(RawData!K7674)</f>
        <v/>
      </c>
    </row>
    <row r="7673" spans="1:13" x14ac:dyDescent="0.3">
      <c r="A7673">
        <f>RawData!A7675</f>
        <v>0</v>
      </c>
      <c r="B7673" t="str">
        <f>IF(RawData!B7675&lt;&gt;"", (VLOOKUP(RawData!B7675,AgeCat,2,TRUE)), "")</f>
        <v/>
      </c>
      <c r="C7673" t="str">
        <f>TRIM(RawData!C7675)</f>
        <v/>
      </c>
      <c r="D7673" s="4">
        <f>RawData!D7675</f>
        <v>0</v>
      </c>
      <c r="E7673">
        <f>RawData!E7675</f>
        <v>0</v>
      </c>
      <c r="F7673" t="str">
        <f>IFERROR(IF(RawData!F7675&lt;&gt;"", VLOOKUP(TRIM(RawData!F7675),ICD10Code,2,FALSE), ""), "Other")</f>
        <v/>
      </c>
      <c r="G7673" t="str">
        <f>IFERROR(IF(RawData!G7675&lt;&gt;"", VLOOKUP(TRIM(RawData!G7675),ICD10Code,2,FALSE), ""), "Other")</f>
        <v/>
      </c>
      <c r="H7673" t="str">
        <f>IFERROR(IF(RawData!H7675&lt;&gt;"", VLOOKUP(TRIM(RawData!H7675),PHCODE,2,FALSE), ""), "Other")</f>
        <v/>
      </c>
      <c r="I7673" t="str">
        <f>IFERROR(IF(RawData!I7675&lt;&gt;"", VLOOKUP(TRIM(RawData!I7675),PHCODE,2,FALSE), ""), "Other")</f>
        <v/>
      </c>
      <c r="J7673" t="str">
        <f>TRIM(RawData!L7675)</f>
        <v/>
      </c>
      <c r="K7673">
        <f>'Risk Calculation Tables'!AD7241</f>
        <v>0</v>
      </c>
      <c r="L7673" t="str">
        <f>TRIM(RawData!J7675)</f>
        <v/>
      </c>
      <c r="M7673" t="str">
        <f>TRIM(RawData!K7675)</f>
        <v/>
      </c>
    </row>
    <row r="7674" spans="1:13" x14ac:dyDescent="0.3">
      <c r="A7674">
        <f>RawData!A7676</f>
        <v>0</v>
      </c>
      <c r="B7674" t="str">
        <f>IF(RawData!B7676&lt;&gt;"", (VLOOKUP(RawData!B7676,AgeCat,2,TRUE)), "")</f>
        <v/>
      </c>
      <c r="C7674" t="str">
        <f>TRIM(RawData!C7676)</f>
        <v/>
      </c>
      <c r="D7674" s="4">
        <f>RawData!D7676</f>
        <v>0</v>
      </c>
      <c r="E7674">
        <f>RawData!E7676</f>
        <v>0</v>
      </c>
      <c r="F7674" t="str">
        <f>IFERROR(IF(RawData!F7676&lt;&gt;"", VLOOKUP(TRIM(RawData!F7676),ICD10Code,2,FALSE), ""), "Other")</f>
        <v/>
      </c>
      <c r="G7674" t="str">
        <f>IFERROR(IF(RawData!G7676&lt;&gt;"", VLOOKUP(TRIM(RawData!G7676),ICD10Code,2,FALSE), ""), "Other")</f>
        <v/>
      </c>
      <c r="H7674" t="str">
        <f>IFERROR(IF(RawData!H7676&lt;&gt;"", VLOOKUP(TRIM(RawData!H7676),PHCODE,2,FALSE), ""), "Other")</f>
        <v/>
      </c>
      <c r="I7674" t="str">
        <f>IFERROR(IF(RawData!I7676&lt;&gt;"", VLOOKUP(TRIM(RawData!I7676),PHCODE,2,FALSE), ""), "Other")</f>
        <v/>
      </c>
      <c r="J7674" t="str">
        <f>TRIM(RawData!L7676)</f>
        <v/>
      </c>
      <c r="K7674">
        <f>'Risk Calculation Tables'!AD7242</f>
        <v>0</v>
      </c>
      <c r="L7674" t="str">
        <f>TRIM(RawData!J7676)</f>
        <v/>
      </c>
      <c r="M7674" t="str">
        <f>TRIM(RawData!K7676)</f>
        <v/>
      </c>
    </row>
    <row r="7675" spans="1:13" x14ac:dyDescent="0.3">
      <c r="A7675">
        <f>RawData!A7677</f>
        <v>0</v>
      </c>
      <c r="B7675" t="str">
        <f>IF(RawData!B7677&lt;&gt;"", (VLOOKUP(RawData!B7677,AgeCat,2,TRUE)), "")</f>
        <v/>
      </c>
      <c r="C7675" t="str">
        <f>TRIM(RawData!C7677)</f>
        <v/>
      </c>
      <c r="D7675" s="4">
        <f>RawData!D7677</f>
        <v>0</v>
      </c>
      <c r="E7675">
        <f>RawData!E7677</f>
        <v>0</v>
      </c>
      <c r="F7675" t="str">
        <f>IFERROR(IF(RawData!F7677&lt;&gt;"", VLOOKUP(TRIM(RawData!F7677),ICD10Code,2,FALSE), ""), "Other")</f>
        <v/>
      </c>
      <c r="G7675" t="str">
        <f>IFERROR(IF(RawData!G7677&lt;&gt;"", VLOOKUP(TRIM(RawData!G7677),ICD10Code,2,FALSE), ""), "Other")</f>
        <v/>
      </c>
      <c r="H7675" t="str">
        <f>IFERROR(IF(RawData!H7677&lt;&gt;"", VLOOKUP(TRIM(RawData!H7677),PHCODE,2,FALSE), ""), "Other")</f>
        <v/>
      </c>
      <c r="I7675" t="str">
        <f>IFERROR(IF(RawData!I7677&lt;&gt;"", VLOOKUP(TRIM(RawData!I7677),PHCODE,2,FALSE), ""), "Other")</f>
        <v/>
      </c>
      <c r="J7675" t="str">
        <f>TRIM(RawData!L7677)</f>
        <v/>
      </c>
      <c r="K7675">
        <f>'Risk Calculation Tables'!AD7243</f>
        <v>0</v>
      </c>
      <c r="L7675" t="str">
        <f>TRIM(RawData!J7677)</f>
        <v/>
      </c>
      <c r="M7675" t="str">
        <f>TRIM(RawData!K7677)</f>
        <v/>
      </c>
    </row>
    <row r="7676" spans="1:13" x14ac:dyDescent="0.3">
      <c r="A7676">
        <f>RawData!A7678</f>
        <v>0</v>
      </c>
      <c r="B7676" t="str">
        <f>IF(RawData!B7678&lt;&gt;"", (VLOOKUP(RawData!B7678,AgeCat,2,TRUE)), "")</f>
        <v/>
      </c>
      <c r="C7676" t="str">
        <f>TRIM(RawData!C7678)</f>
        <v/>
      </c>
      <c r="D7676" s="4">
        <f>RawData!D7678</f>
        <v>0</v>
      </c>
      <c r="E7676">
        <f>RawData!E7678</f>
        <v>0</v>
      </c>
      <c r="F7676" t="str">
        <f>IFERROR(IF(RawData!F7678&lt;&gt;"", VLOOKUP(TRIM(RawData!F7678),ICD10Code,2,FALSE), ""), "Other")</f>
        <v/>
      </c>
      <c r="G7676" t="str">
        <f>IFERROR(IF(RawData!G7678&lt;&gt;"", VLOOKUP(TRIM(RawData!G7678),ICD10Code,2,FALSE), ""), "Other")</f>
        <v/>
      </c>
      <c r="H7676" t="str">
        <f>IFERROR(IF(RawData!H7678&lt;&gt;"", VLOOKUP(TRIM(RawData!H7678),PHCODE,2,FALSE), ""), "Other")</f>
        <v/>
      </c>
      <c r="I7676" t="str">
        <f>IFERROR(IF(RawData!I7678&lt;&gt;"", VLOOKUP(TRIM(RawData!I7678),PHCODE,2,FALSE), ""), "Other")</f>
        <v/>
      </c>
      <c r="J7676" t="str">
        <f>TRIM(RawData!L7678)</f>
        <v/>
      </c>
      <c r="K7676">
        <f>'Risk Calculation Tables'!AD7244</f>
        <v>0</v>
      </c>
      <c r="L7676" t="str">
        <f>TRIM(RawData!J7678)</f>
        <v/>
      </c>
      <c r="M7676" t="str">
        <f>TRIM(RawData!K7678)</f>
        <v/>
      </c>
    </row>
    <row r="7677" spans="1:13" x14ac:dyDescent="0.3">
      <c r="A7677">
        <f>RawData!A7679</f>
        <v>0</v>
      </c>
      <c r="B7677" t="str">
        <f>IF(RawData!B7679&lt;&gt;"", (VLOOKUP(RawData!B7679,AgeCat,2,TRUE)), "")</f>
        <v/>
      </c>
      <c r="C7677" t="str">
        <f>TRIM(RawData!C7679)</f>
        <v/>
      </c>
      <c r="D7677" s="4">
        <f>RawData!D7679</f>
        <v>0</v>
      </c>
      <c r="E7677">
        <f>RawData!E7679</f>
        <v>0</v>
      </c>
      <c r="F7677" t="str">
        <f>IFERROR(IF(RawData!F7679&lt;&gt;"", VLOOKUP(TRIM(RawData!F7679),ICD10Code,2,FALSE), ""), "Other")</f>
        <v/>
      </c>
      <c r="G7677" t="str">
        <f>IFERROR(IF(RawData!G7679&lt;&gt;"", VLOOKUP(TRIM(RawData!G7679),ICD10Code,2,FALSE), ""), "Other")</f>
        <v/>
      </c>
      <c r="H7677" t="str">
        <f>IFERROR(IF(RawData!H7679&lt;&gt;"", VLOOKUP(TRIM(RawData!H7679),PHCODE,2,FALSE), ""), "Other")</f>
        <v/>
      </c>
      <c r="I7677" t="str">
        <f>IFERROR(IF(RawData!I7679&lt;&gt;"", VLOOKUP(TRIM(RawData!I7679),PHCODE,2,FALSE), ""), "Other")</f>
        <v/>
      </c>
      <c r="J7677" t="str">
        <f>TRIM(RawData!L7679)</f>
        <v/>
      </c>
      <c r="K7677">
        <f>'Risk Calculation Tables'!AD7245</f>
        <v>0</v>
      </c>
      <c r="L7677" t="str">
        <f>TRIM(RawData!J7679)</f>
        <v/>
      </c>
      <c r="M7677" t="str">
        <f>TRIM(RawData!K7679)</f>
        <v/>
      </c>
    </row>
    <row r="7678" spans="1:13" x14ac:dyDescent="0.3">
      <c r="A7678">
        <f>RawData!A7680</f>
        <v>0</v>
      </c>
      <c r="B7678" t="str">
        <f>IF(RawData!B7680&lt;&gt;"", (VLOOKUP(RawData!B7680,AgeCat,2,TRUE)), "")</f>
        <v/>
      </c>
      <c r="C7678" t="str">
        <f>TRIM(RawData!C7680)</f>
        <v/>
      </c>
      <c r="D7678" s="4">
        <f>RawData!D7680</f>
        <v>0</v>
      </c>
      <c r="E7678">
        <f>RawData!E7680</f>
        <v>0</v>
      </c>
      <c r="F7678" t="str">
        <f>IFERROR(IF(RawData!F7680&lt;&gt;"", VLOOKUP(TRIM(RawData!F7680),ICD10Code,2,FALSE), ""), "Other")</f>
        <v/>
      </c>
      <c r="G7678" t="str">
        <f>IFERROR(IF(RawData!G7680&lt;&gt;"", VLOOKUP(TRIM(RawData!G7680),ICD10Code,2,FALSE), ""), "Other")</f>
        <v/>
      </c>
      <c r="H7678" t="str">
        <f>IFERROR(IF(RawData!H7680&lt;&gt;"", VLOOKUP(TRIM(RawData!H7680),PHCODE,2,FALSE), ""), "Other")</f>
        <v/>
      </c>
      <c r="I7678" t="str">
        <f>IFERROR(IF(RawData!I7680&lt;&gt;"", VLOOKUP(TRIM(RawData!I7680),PHCODE,2,FALSE), ""), "Other")</f>
        <v/>
      </c>
      <c r="J7678" t="str">
        <f>TRIM(RawData!L7680)</f>
        <v/>
      </c>
      <c r="K7678">
        <f>'Risk Calculation Tables'!AD7246</f>
        <v>0</v>
      </c>
      <c r="L7678" t="str">
        <f>TRIM(RawData!J7680)</f>
        <v/>
      </c>
      <c r="M7678" t="str">
        <f>TRIM(RawData!K7680)</f>
        <v/>
      </c>
    </row>
    <row r="7679" spans="1:13" x14ac:dyDescent="0.3">
      <c r="A7679">
        <f>RawData!A7681</f>
        <v>0</v>
      </c>
      <c r="B7679" t="str">
        <f>IF(RawData!B7681&lt;&gt;"", (VLOOKUP(RawData!B7681,AgeCat,2,TRUE)), "")</f>
        <v/>
      </c>
      <c r="C7679" t="str">
        <f>TRIM(RawData!C7681)</f>
        <v/>
      </c>
      <c r="D7679" s="4">
        <f>RawData!D7681</f>
        <v>0</v>
      </c>
      <c r="E7679">
        <f>RawData!E7681</f>
        <v>0</v>
      </c>
      <c r="F7679" t="str">
        <f>IFERROR(IF(RawData!F7681&lt;&gt;"", VLOOKUP(TRIM(RawData!F7681),ICD10Code,2,FALSE), ""), "Other")</f>
        <v/>
      </c>
      <c r="G7679" t="str">
        <f>IFERROR(IF(RawData!G7681&lt;&gt;"", VLOOKUP(TRIM(RawData!G7681),ICD10Code,2,FALSE), ""), "Other")</f>
        <v/>
      </c>
      <c r="H7679" t="str">
        <f>IFERROR(IF(RawData!H7681&lt;&gt;"", VLOOKUP(TRIM(RawData!H7681),PHCODE,2,FALSE), ""), "Other")</f>
        <v/>
      </c>
      <c r="I7679" t="str">
        <f>IFERROR(IF(RawData!I7681&lt;&gt;"", VLOOKUP(TRIM(RawData!I7681),PHCODE,2,FALSE), ""), "Other")</f>
        <v/>
      </c>
      <c r="J7679" t="str">
        <f>TRIM(RawData!L7681)</f>
        <v/>
      </c>
      <c r="K7679">
        <f>'Risk Calculation Tables'!AD7247</f>
        <v>0</v>
      </c>
      <c r="L7679" t="str">
        <f>TRIM(RawData!J7681)</f>
        <v/>
      </c>
      <c r="M7679" t="str">
        <f>TRIM(RawData!K7681)</f>
        <v/>
      </c>
    </row>
    <row r="7680" spans="1:13" x14ac:dyDescent="0.3">
      <c r="A7680">
        <f>RawData!A7682</f>
        <v>0</v>
      </c>
      <c r="B7680" t="str">
        <f>IF(RawData!B7682&lt;&gt;"", (VLOOKUP(RawData!B7682,AgeCat,2,TRUE)), "")</f>
        <v/>
      </c>
      <c r="C7680" t="str">
        <f>TRIM(RawData!C7682)</f>
        <v/>
      </c>
      <c r="D7680" s="4">
        <f>RawData!D7682</f>
        <v>0</v>
      </c>
      <c r="E7680">
        <f>RawData!E7682</f>
        <v>0</v>
      </c>
      <c r="F7680" t="str">
        <f>IFERROR(IF(RawData!F7682&lt;&gt;"", VLOOKUP(TRIM(RawData!F7682),ICD10Code,2,FALSE), ""), "Other")</f>
        <v/>
      </c>
      <c r="G7680" t="str">
        <f>IFERROR(IF(RawData!G7682&lt;&gt;"", VLOOKUP(TRIM(RawData!G7682),ICD10Code,2,FALSE), ""), "Other")</f>
        <v/>
      </c>
      <c r="H7680" t="str">
        <f>IFERROR(IF(RawData!H7682&lt;&gt;"", VLOOKUP(TRIM(RawData!H7682),PHCODE,2,FALSE), ""), "Other")</f>
        <v/>
      </c>
      <c r="I7680" t="str">
        <f>IFERROR(IF(RawData!I7682&lt;&gt;"", VLOOKUP(TRIM(RawData!I7682),PHCODE,2,FALSE), ""), "Other")</f>
        <v/>
      </c>
      <c r="J7680" t="str">
        <f>TRIM(RawData!L7682)</f>
        <v/>
      </c>
      <c r="K7680">
        <f>'Risk Calculation Tables'!AD7248</f>
        <v>0</v>
      </c>
      <c r="L7680" t="str">
        <f>TRIM(RawData!J7682)</f>
        <v/>
      </c>
      <c r="M7680" t="str">
        <f>TRIM(RawData!K7682)</f>
        <v/>
      </c>
    </row>
    <row r="7681" spans="1:13" x14ac:dyDescent="0.3">
      <c r="A7681">
        <f>RawData!A7683</f>
        <v>0</v>
      </c>
      <c r="B7681" t="str">
        <f>IF(RawData!B7683&lt;&gt;"", (VLOOKUP(RawData!B7683,AgeCat,2,TRUE)), "")</f>
        <v/>
      </c>
      <c r="C7681" t="str">
        <f>TRIM(RawData!C7683)</f>
        <v/>
      </c>
      <c r="D7681" s="4">
        <f>RawData!D7683</f>
        <v>0</v>
      </c>
      <c r="E7681">
        <f>RawData!E7683</f>
        <v>0</v>
      </c>
      <c r="F7681" t="str">
        <f>IFERROR(IF(RawData!F7683&lt;&gt;"", VLOOKUP(TRIM(RawData!F7683),ICD10Code,2,FALSE), ""), "Other")</f>
        <v/>
      </c>
      <c r="G7681" t="str">
        <f>IFERROR(IF(RawData!G7683&lt;&gt;"", VLOOKUP(TRIM(RawData!G7683),ICD10Code,2,FALSE), ""), "Other")</f>
        <v/>
      </c>
      <c r="H7681" t="str">
        <f>IFERROR(IF(RawData!H7683&lt;&gt;"", VLOOKUP(TRIM(RawData!H7683),PHCODE,2,FALSE), ""), "Other")</f>
        <v/>
      </c>
      <c r="I7681" t="str">
        <f>IFERROR(IF(RawData!I7683&lt;&gt;"", VLOOKUP(TRIM(RawData!I7683),PHCODE,2,FALSE), ""), "Other")</f>
        <v/>
      </c>
      <c r="J7681" t="str">
        <f>TRIM(RawData!L7683)</f>
        <v/>
      </c>
      <c r="K7681">
        <f>'Risk Calculation Tables'!AD7249</f>
        <v>0</v>
      </c>
      <c r="L7681" t="str">
        <f>TRIM(RawData!J7683)</f>
        <v/>
      </c>
      <c r="M7681" t="str">
        <f>TRIM(RawData!K7683)</f>
        <v/>
      </c>
    </row>
    <row r="7682" spans="1:13" x14ac:dyDescent="0.3">
      <c r="A7682">
        <f>RawData!A7684</f>
        <v>0</v>
      </c>
      <c r="B7682" t="str">
        <f>IF(RawData!B7684&lt;&gt;"", (VLOOKUP(RawData!B7684,AgeCat,2,TRUE)), "")</f>
        <v/>
      </c>
      <c r="C7682" t="str">
        <f>TRIM(RawData!C7684)</f>
        <v/>
      </c>
      <c r="D7682" s="4">
        <f>RawData!D7684</f>
        <v>0</v>
      </c>
      <c r="E7682">
        <f>RawData!E7684</f>
        <v>0</v>
      </c>
      <c r="F7682" t="str">
        <f>IFERROR(IF(RawData!F7684&lt;&gt;"", VLOOKUP(TRIM(RawData!F7684),ICD10Code,2,FALSE), ""), "Other")</f>
        <v/>
      </c>
      <c r="G7682" t="str">
        <f>IFERROR(IF(RawData!G7684&lt;&gt;"", VLOOKUP(TRIM(RawData!G7684),ICD10Code,2,FALSE), ""), "Other")</f>
        <v/>
      </c>
      <c r="H7682" t="str">
        <f>IFERROR(IF(RawData!H7684&lt;&gt;"", VLOOKUP(TRIM(RawData!H7684),PHCODE,2,FALSE), ""), "Other")</f>
        <v/>
      </c>
      <c r="I7682" t="str">
        <f>IFERROR(IF(RawData!I7684&lt;&gt;"", VLOOKUP(TRIM(RawData!I7684),PHCODE,2,FALSE), ""), "Other")</f>
        <v/>
      </c>
      <c r="J7682" t="str">
        <f>TRIM(RawData!L7684)</f>
        <v/>
      </c>
      <c r="K7682">
        <f>'Risk Calculation Tables'!AD7250</f>
        <v>0</v>
      </c>
      <c r="L7682" t="str">
        <f>TRIM(RawData!J7684)</f>
        <v/>
      </c>
      <c r="M7682" t="str">
        <f>TRIM(RawData!K7684)</f>
        <v/>
      </c>
    </row>
    <row r="7683" spans="1:13" x14ac:dyDescent="0.3">
      <c r="A7683">
        <f>RawData!A7685</f>
        <v>0</v>
      </c>
      <c r="B7683" t="str">
        <f>IF(RawData!B7685&lt;&gt;"", (VLOOKUP(RawData!B7685,AgeCat,2,TRUE)), "")</f>
        <v/>
      </c>
      <c r="C7683" t="str">
        <f>TRIM(RawData!C7685)</f>
        <v/>
      </c>
      <c r="D7683" s="4">
        <f>RawData!D7685</f>
        <v>0</v>
      </c>
      <c r="E7683">
        <f>RawData!E7685</f>
        <v>0</v>
      </c>
      <c r="F7683" t="str">
        <f>IFERROR(IF(RawData!F7685&lt;&gt;"", VLOOKUP(TRIM(RawData!F7685),ICD10Code,2,FALSE), ""), "Other")</f>
        <v/>
      </c>
      <c r="G7683" t="str">
        <f>IFERROR(IF(RawData!G7685&lt;&gt;"", VLOOKUP(TRIM(RawData!G7685),ICD10Code,2,FALSE), ""), "Other")</f>
        <v/>
      </c>
      <c r="H7683" t="str">
        <f>IFERROR(IF(RawData!H7685&lt;&gt;"", VLOOKUP(TRIM(RawData!H7685),PHCODE,2,FALSE), ""), "Other")</f>
        <v/>
      </c>
      <c r="I7683" t="str">
        <f>IFERROR(IF(RawData!I7685&lt;&gt;"", VLOOKUP(TRIM(RawData!I7685),PHCODE,2,FALSE), ""), "Other")</f>
        <v/>
      </c>
      <c r="J7683" t="str">
        <f>TRIM(RawData!L7685)</f>
        <v/>
      </c>
      <c r="K7683">
        <f>'Risk Calculation Tables'!AD7251</f>
        <v>0</v>
      </c>
      <c r="L7683" t="str">
        <f>TRIM(RawData!J7685)</f>
        <v/>
      </c>
      <c r="M7683" t="str">
        <f>TRIM(RawData!K7685)</f>
        <v/>
      </c>
    </row>
    <row r="7684" spans="1:13" x14ac:dyDescent="0.3">
      <c r="A7684">
        <f>RawData!A7686</f>
        <v>0</v>
      </c>
      <c r="B7684" t="str">
        <f>IF(RawData!B7686&lt;&gt;"", (VLOOKUP(RawData!B7686,AgeCat,2,TRUE)), "")</f>
        <v/>
      </c>
      <c r="C7684" t="str">
        <f>TRIM(RawData!C7686)</f>
        <v/>
      </c>
      <c r="D7684" s="4">
        <f>RawData!D7686</f>
        <v>0</v>
      </c>
      <c r="E7684">
        <f>RawData!E7686</f>
        <v>0</v>
      </c>
      <c r="F7684" t="str">
        <f>IFERROR(IF(RawData!F7686&lt;&gt;"", VLOOKUP(TRIM(RawData!F7686),ICD10Code,2,FALSE), ""), "Other")</f>
        <v/>
      </c>
      <c r="G7684" t="str">
        <f>IFERROR(IF(RawData!G7686&lt;&gt;"", VLOOKUP(TRIM(RawData!G7686),ICD10Code,2,FALSE), ""), "Other")</f>
        <v/>
      </c>
      <c r="H7684" t="str">
        <f>IFERROR(IF(RawData!H7686&lt;&gt;"", VLOOKUP(TRIM(RawData!H7686),PHCODE,2,FALSE), ""), "Other")</f>
        <v/>
      </c>
      <c r="I7684" t="str">
        <f>IFERROR(IF(RawData!I7686&lt;&gt;"", VLOOKUP(TRIM(RawData!I7686),PHCODE,2,FALSE), ""), "Other")</f>
        <v/>
      </c>
      <c r="J7684" t="str">
        <f>TRIM(RawData!L7686)</f>
        <v/>
      </c>
      <c r="K7684">
        <f>'Risk Calculation Tables'!AD7252</f>
        <v>0</v>
      </c>
      <c r="L7684" t="str">
        <f>TRIM(RawData!J7686)</f>
        <v/>
      </c>
      <c r="M7684" t="str">
        <f>TRIM(RawData!K7686)</f>
        <v/>
      </c>
    </row>
    <row r="7685" spans="1:13" x14ac:dyDescent="0.3">
      <c r="A7685">
        <f>RawData!A7687</f>
        <v>0</v>
      </c>
      <c r="B7685" t="str">
        <f>IF(RawData!B7687&lt;&gt;"", (VLOOKUP(RawData!B7687,AgeCat,2,TRUE)), "")</f>
        <v/>
      </c>
      <c r="C7685" t="str">
        <f>TRIM(RawData!C7687)</f>
        <v/>
      </c>
      <c r="D7685" s="4">
        <f>RawData!D7687</f>
        <v>0</v>
      </c>
      <c r="E7685">
        <f>RawData!E7687</f>
        <v>0</v>
      </c>
      <c r="F7685" t="str">
        <f>IFERROR(IF(RawData!F7687&lt;&gt;"", VLOOKUP(TRIM(RawData!F7687),ICD10Code,2,FALSE), ""), "Other")</f>
        <v/>
      </c>
      <c r="G7685" t="str">
        <f>IFERROR(IF(RawData!G7687&lt;&gt;"", VLOOKUP(TRIM(RawData!G7687),ICD10Code,2,FALSE), ""), "Other")</f>
        <v/>
      </c>
      <c r="H7685" t="str">
        <f>IFERROR(IF(RawData!H7687&lt;&gt;"", VLOOKUP(TRIM(RawData!H7687),PHCODE,2,FALSE), ""), "Other")</f>
        <v/>
      </c>
      <c r="I7685" t="str">
        <f>IFERROR(IF(RawData!I7687&lt;&gt;"", VLOOKUP(TRIM(RawData!I7687),PHCODE,2,FALSE), ""), "Other")</f>
        <v/>
      </c>
      <c r="J7685" t="str">
        <f>TRIM(RawData!L7687)</f>
        <v/>
      </c>
      <c r="K7685">
        <f>'Risk Calculation Tables'!AD7253</f>
        <v>0</v>
      </c>
      <c r="L7685" t="str">
        <f>TRIM(RawData!J7687)</f>
        <v/>
      </c>
      <c r="M7685" t="str">
        <f>TRIM(RawData!K7687)</f>
        <v/>
      </c>
    </row>
    <row r="7686" spans="1:13" x14ac:dyDescent="0.3">
      <c r="A7686">
        <f>RawData!A7688</f>
        <v>0</v>
      </c>
      <c r="B7686" t="str">
        <f>IF(RawData!B7688&lt;&gt;"", (VLOOKUP(RawData!B7688,AgeCat,2,TRUE)), "")</f>
        <v/>
      </c>
      <c r="C7686" t="str">
        <f>TRIM(RawData!C7688)</f>
        <v/>
      </c>
      <c r="D7686" s="4">
        <f>RawData!D7688</f>
        <v>0</v>
      </c>
      <c r="E7686">
        <f>RawData!E7688</f>
        <v>0</v>
      </c>
      <c r="F7686" t="str">
        <f>IFERROR(IF(RawData!F7688&lt;&gt;"", VLOOKUP(TRIM(RawData!F7688),ICD10Code,2,FALSE), ""), "Other")</f>
        <v/>
      </c>
      <c r="G7686" t="str">
        <f>IFERROR(IF(RawData!G7688&lt;&gt;"", VLOOKUP(TRIM(RawData!G7688),ICD10Code,2,FALSE), ""), "Other")</f>
        <v/>
      </c>
      <c r="H7686" t="str">
        <f>IFERROR(IF(RawData!H7688&lt;&gt;"", VLOOKUP(TRIM(RawData!H7688),PHCODE,2,FALSE), ""), "Other")</f>
        <v/>
      </c>
      <c r="I7686" t="str">
        <f>IFERROR(IF(RawData!I7688&lt;&gt;"", VLOOKUP(TRIM(RawData!I7688),PHCODE,2,FALSE), ""), "Other")</f>
        <v/>
      </c>
      <c r="J7686" t="str">
        <f>TRIM(RawData!L7688)</f>
        <v/>
      </c>
      <c r="K7686">
        <f>'Risk Calculation Tables'!AD7254</f>
        <v>0</v>
      </c>
      <c r="L7686" t="str">
        <f>TRIM(RawData!J7688)</f>
        <v/>
      </c>
      <c r="M7686" t="str">
        <f>TRIM(RawData!K7688)</f>
        <v/>
      </c>
    </row>
    <row r="7687" spans="1:13" x14ac:dyDescent="0.3">
      <c r="A7687">
        <f>RawData!A7689</f>
        <v>0</v>
      </c>
      <c r="B7687" t="str">
        <f>IF(RawData!B7689&lt;&gt;"", (VLOOKUP(RawData!B7689,AgeCat,2,TRUE)), "")</f>
        <v/>
      </c>
      <c r="C7687" t="str">
        <f>TRIM(RawData!C7689)</f>
        <v/>
      </c>
      <c r="D7687" s="4">
        <f>RawData!D7689</f>
        <v>0</v>
      </c>
      <c r="E7687">
        <f>RawData!E7689</f>
        <v>0</v>
      </c>
      <c r="F7687" t="str">
        <f>IFERROR(IF(RawData!F7689&lt;&gt;"", VLOOKUP(TRIM(RawData!F7689),ICD10Code,2,FALSE), ""), "Other")</f>
        <v/>
      </c>
      <c r="G7687" t="str">
        <f>IFERROR(IF(RawData!G7689&lt;&gt;"", VLOOKUP(TRIM(RawData!G7689),ICD10Code,2,FALSE), ""), "Other")</f>
        <v/>
      </c>
      <c r="H7687" t="str">
        <f>IFERROR(IF(RawData!H7689&lt;&gt;"", VLOOKUP(TRIM(RawData!H7689),PHCODE,2,FALSE), ""), "Other")</f>
        <v/>
      </c>
      <c r="I7687" t="str">
        <f>IFERROR(IF(RawData!I7689&lt;&gt;"", VLOOKUP(TRIM(RawData!I7689),PHCODE,2,FALSE), ""), "Other")</f>
        <v/>
      </c>
      <c r="J7687" t="str">
        <f>TRIM(RawData!L7689)</f>
        <v/>
      </c>
      <c r="K7687">
        <f>'Risk Calculation Tables'!AD7255</f>
        <v>0</v>
      </c>
      <c r="L7687" t="str">
        <f>TRIM(RawData!J7689)</f>
        <v/>
      </c>
      <c r="M7687" t="str">
        <f>TRIM(RawData!K7689)</f>
        <v/>
      </c>
    </row>
    <row r="7688" spans="1:13" x14ac:dyDescent="0.3">
      <c r="A7688">
        <f>RawData!A7690</f>
        <v>0</v>
      </c>
      <c r="B7688" t="str">
        <f>IF(RawData!B7690&lt;&gt;"", (VLOOKUP(RawData!B7690,AgeCat,2,TRUE)), "")</f>
        <v/>
      </c>
      <c r="C7688" t="str">
        <f>TRIM(RawData!C7690)</f>
        <v/>
      </c>
      <c r="D7688" s="4">
        <f>RawData!D7690</f>
        <v>0</v>
      </c>
      <c r="E7688">
        <f>RawData!E7690</f>
        <v>0</v>
      </c>
      <c r="F7688" t="str">
        <f>IFERROR(IF(RawData!F7690&lt;&gt;"", VLOOKUP(TRIM(RawData!F7690),ICD10Code,2,FALSE), ""), "Other")</f>
        <v/>
      </c>
      <c r="G7688" t="str">
        <f>IFERROR(IF(RawData!G7690&lt;&gt;"", VLOOKUP(TRIM(RawData!G7690),ICD10Code,2,FALSE), ""), "Other")</f>
        <v/>
      </c>
      <c r="H7688" t="str">
        <f>IFERROR(IF(RawData!H7690&lt;&gt;"", VLOOKUP(TRIM(RawData!H7690),PHCODE,2,FALSE), ""), "Other")</f>
        <v/>
      </c>
      <c r="I7688" t="str">
        <f>IFERROR(IF(RawData!I7690&lt;&gt;"", VLOOKUP(TRIM(RawData!I7690),PHCODE,2,FALSE), ""), "Other")</f>
        <v/>
      </c>
      <c r="J7688" t="str">
        <f>TRIM(RawData!L7690)</f>
        <v/>
      </c>
      <c r="K7688">
        <f>'Risk Calculation Tables'!AD7256</f>
        <v>0</v>
      </c>
      <c r="L7688" t="str">
        <f>TRIM(RawData!J7690)</f>
        <v/>
      </c>
      <c r="M7688" t="str">
        <f>TRIM(RawData!K7690)</f>
        <v/>
      </c>
    </row>
    <row r="7689" spans="1:13" x14ac:dyDescent="0.3">
      <c r="A7689">
        <f>RawData!A7691</f>
        <v>0</v>
      </c>
      <c r="B7689" t="str">
        <f>IF(RawData!B7691&lt;&gt;"", (VLOOKUP(RawData!B7691,AgeCat,2,TRUE)), "")</f>
        <v/>
      </c>
      <c r="C7689" t="str">
        <f>TRIM(RawData!C7691)</f>
        <v/>
      </c>
      <c r="D7689" s="4">
        <f>RawData!D7691</f>
        <v>0</v>
      </c>
      <c r="E7689">
        <f>RawData!E7691</f>
        <v>0</v>
      </c>
      <c r="F7689" t="str">
        <f>IFERROR(IF(RawData!F7691&lt;&gt;"", VLOOKUP(TRIM(RawData!F7691),ICD10Code,2,FALSE), ""), "Other")</f>
        <v/>
      </c>
      <c r="G7689" t="str">
        <f>IFERROR(IF(RawData!G7691&lt;&gt;"", VLOOKUP(TRIM(RawData!G7691),ICD10Code,2,FALSE), ""), "Other")</f>
        <v/>
      </c>
      <c r="H7689" t="str">
        <f>IFERROR(IF(RawData!H7691&lt;&gt;"", VLOOKUP(TRIM(RawData!H7691),PHCODE,2,FALSE), ""), "Other")</f>
        <v/>
      </c>
      <c r="I7689" t="str">
        <f>IFERROR(IF(RawData!I7691&lt;&gt;"", VLOOKUP(TRIM(RawData!I7691),PHCODE,2,FALSE), ""), "Other")</f>
        <v/>
      </c>
      <c r="J7689" t="str">
        <f>TRIM(RawData!L7691)</f>
        <v/>
      </c>
      <c r="K7689">
        <f>'Risk Calculation Tables'!AD7257</f>
        <v>0</v>
      </c>
      <c r="L7689" t="str">
        <f>TRIM(RawData!J7691)</f>
        <v/>
      </c>
      <c r="M7689" t="str">
        <f>TRIM(RawData!K7691)</f>
        <v/>
      </c>
    </row>
    <row r="7690" spans="1:13" x14ac:dyDescent="0.3">
      <c r="A7690">
        <f>RawData!A7692</f>
        <v>0</v>
      </c>
      <c r="B7690" t="str">
        <f>IF(RawData!B7692&lt;&gt;"", (VLOOKUP(RawData!B7692,AgeCat,2,TRUE)), "")</f>
        <v/>
      </c>
      <c r="C7690" t="str">
        <f>TRIM(RawData!C7692)</f>
        <v/>
      </c>
      <c r="D7690" s="4">
        <f>RawData!D7692</f>
        <v>0</v>
      </c>
      <c r="E7690">
        <f>RawData!E7692</f>
        <v>0</v>
      </c>
      <c r="F7690" t="str">
        <f>IFERROR(IF(RawData!F7692&lt;&gt;"", VLOOKUP(TRIM(RawData!F7692),ICD10Code,2,FALSE), ""), "Other")</f>
        <v/>
      </c>
      <c r="G7690" t="str">
        <f>IFERROR(IF(RawData!G7692&lt;&gt;"", VLOOKUP(TRIM(RawData!G7692),ICD10Code,2,FALSE), ""), "Other")</f>
        <v/>
      </c>
      <c r="H7690" t="str">
        <f>IFERROR(IF(RawData!H7692&lt;&gt;"", VLOOKUP(TRIM(RawData!H7692),PHCODE,2,FALSE), ""), "Other")</f>
        <v/>
      </c>
      <c r="I7690" t="str">
        <f>IFERROR(IF(RawData!I7692&lt;&gt;"", VLOOKUP(TRIM(RawData!I7692),PHCODE,2,FALSE), ""), "Other")</f>
        <v/>
      </c>
      <c r="J7690" t="str">
        <f>TRIM(RawData!L7692)</f>
        <v/>
      </c>
      <c r="K7690">
        <f>'Risk Calculation Tables'!AD7258</f>
        <v>0</v>
      </c>
      <c r="L7690" t="str">
        <f>TRIM(RawData!J7692)</f>
        <v/>
      </c>
      <c r="M7690" t="str">
        <f>TRIM(RawData!K7692)</f>
        <v/>
      </c>
    </row>
    <row r="7691" spans="1:13" x14ac:dyDescent="0.3">
      <c r="A7691">
        <f>RawData!A7693</f>
        <v>0</v>
      </c>
      <c r="B7691" t="str">
        <f>IF(RawData!B7693&lt;&gt;"", (VLOOKUP(RawData!B7693,AgeCat,2,TRUE)), "")</f>
        <v/>
      </c>
      <c r="C7691" t="str">
        <f>TRIM(RawData!C7693)</f>
        <v/>
      </c>
      <c r="D7691" s="4">
        <f>RawData!D7693</f>
        <v>0</v>
      </c>
      <c r="E7691">
        <f>RawData!E7693</f>
        <v>0</v>
      </c>
      <c r="F7691" t="str">
        <f>IFERROR(IF(RawData!F7693&lt;&gt;"", VLOOKUP(TRIM(RawData!F7693),ICD10Code,2,FALSE), ""), "Other")</f>
        <v/>
      </c>
      <c r="G7691" t="str">
        <f>IFERROR(IF(RawData!G7693&lt;&gt;"", VLOOKUP(TRIM(RawData!G7693),ICD10Code,2,FALSE), ""), "Other")</f>
        <v/>
      </c>
      <c r="H7691" t="str">
        <f>IFERROR(IF(RawData!H7693&lt;&gt;"", VLOOKUP(TRIM(RawData!H7693),PHCODE,2,FALSE), ""), "Other")</f>
        <v/>
      </c>
      <c r="I7691" t="str">
        <f>IFERROR(IF(RawData!I7693&lt;&gt;"", VLOOKUP(TRIM(RawData!I7693),PHCODE,2,FALSE), ""), "Other")</f>
        <v/>
      </c>
      <c r="J7691" t="str">
        <f>TRIM(RawData!L7693)</f>
        <v/>
      </c>
      <c r="K7691">
        <f>'Risk Calculation Tables'!AD7259</f>
        <v>0</v>
      </c>
      <c r="L7691" t="str">
        <f>TRIM(RawData!J7693)</f>
        <v/>
      </c>
      <c r="M7691" t="str">
        <f>TRIM(RawData!K7693)</f>
        <v/>
      </c>
    </row>
    <row r="7692" spans="1:13" x14ac:dyDescent="0.3">
      <c r="A7692">
        <f>RawData!A7694</f>
        <v>0</v>
      </c>
      <c r="B7692" t="str">
        <f>IF(RawData!B7694&lt;&gt;"", (VLOOKUP(RawData!B7694,AgeCat,2,TRUE)), "")</f>
        <v/>
      </c>
      <c r="C7692" t="str">
        <f>TRIM(RawData!C7694)</f>
        <v/>
      </c>
      <c r="D7692" s="4">
        <f>RawData!D7694</f>
        <v>0</v>
      </c>
      <c r="E7692">
        <f>RawData!E7694</f>
        <v>0</v>
      </c>
      <c r="F7692" t="str">
        <f>IFERROR(IF(RawData!F7694&lt;&gt;"", VLOOKUP(TRIM(RawData!F7694),ICD10Code,2,FALSE), ""), "Other")</f>
        <v/>
      </c>
      <c r="G7692" t="str">
        <f>IFERROR(IF(RawData!G7694&lt;&gt;"", VLOOKUP(TRIM(RawData!G7694),ICD10Code,2,FALSE), ""), "Other")</f>
        <v/>
      </c>
      <c r="H7692" t="str">
        <f>IFERROR(IF(RawData!H7694&lt;&gt;"", VLOOKUP(TRIM(RawData!H7694),PHCODE,2,FALSE), ""), "Other")</f>
        <v/>
      </c>
      <c r="I7692" t="str">
        <f>IFERROR(IF(RawData!I7694&lt;&gt;"", VLOOKUP(TRIM(RawData!I7694),PHCODE,2,FALSE), ""), "Other")</f>
        <v/>
      </c>
      <c r="J7692" t="str">
        <f>TRIM(RawData!L7694)</f>
        <v/>
      </c>
      <c r="K7692">
        <f>'Risk Calculation Tables'!AD7260</f>
        <v>0</v>
      </c>
      <c r="L7692" t="str">
        <f>TRIM(RawData!J7694)</f>
        <v/>
      </c>
      <c r="M7692" t="str">
        <f>TRIM(RawData!K7694)</f>
        <v/>
      </c>
    </row>
    <row r="7693" spans="1:13" x14ac:dyDescent="0.3">
      <c r="A7693">
        <f>RawData!A7695</f>
        <v>0</v>
      </c>
      <c r="B7693" t="str">
        <f>IF(RawData!B7695&lt;&gt;"", (VLOOKUP(RawData!B7695,AgeCat,2,TRUE)), "")</f>
        <v/>
      </c>
      <c r="C7693" t="str">
        <f>TRIM(RawData!C7695)</f>
        <v/>
      </c>
      <c r="D7693" s="4">
        <f>RawData!D7695</f>
        <v>0</v>
      </c>
      <c r="E7693">
        <f>RawData!E7695</f>
        <v>0</v>
      </c>
      <c r="F7693" t="str">
        <f>IFERROR(IF(RawData!F7695&lt;&gt;"", VLOOKUP(TRIM(RawData!F7695),ICD10Code,2,FALSE), ""), "Other")</f>
        <v/>
      </c>
      <c r="G7693" t="str">
        <f>IFERROR(IF(RawData!G7695&lt;&gt;"", VLOOKUP(TRIM(RawData!G7695),ICD10Code,2,FALSE), ""), "Other")</f>
        <v/>
      </c>
      <c r="H7693" t="str">
        <f>IFERROR(IF(RawData!H7695&lt;&gt;"", VLOOKUP(TRIM(RawData!H7695),PHCODE,2,FALSE), ""), "Other")</f>
        <v/>
      </c>
      <c r="I7693" t="str">
        <f>IFERROR(IF(RawData!I7695&lt;&gt;"", VLOOKUP(TRIM(RawData!I7695),PHCODE,2,FALSE), ""), "Other")</f>
        <v/>
      </c>
      <c r="J7693" t="str">
        <f>TRIM(RawData!L7695)</f>
        <v/>
      </c>
      <c r="K7693">
        <f>'Risk Calculation Tables'!AD7261</f>
        <v>0</v>
      </c>
      <c r="L7693" t="str">
        <f>TRIM(RawData!J7695)</f>
        <v/>
      </c>
      <c r="M7693" t="str">
        <f>TRIM(RawData!K7695)</f>
        <v/>
      </c>
    </row>
    <row r="7694" spans="1:13" x14ac:dyDescent="0.3">
      <c r="A7694">
        <f>RawData!A7696</f>
        <v>0</v>
      </c>
      <c r="B7694" t="str">
        <f>IF(RawData!B7696&lt;&gt;"", (VLOOKUP(RawData!B7696,AgeCat,2,TRUE)), "")</f>
        <v/>
      </c>
      <c r="C7694" t="str">
        <f>TRIM(RawData!C7696)</f>
        <v/>
      </c>
      <c r="D7694" s="4">
        <f>RawData!D7696</f>
        <v>0</v>
      </c>
      <c r="E7694">
        <f>RawData!E7696</f>
        <v>0</v>
      </c>
      <c r="F7694" t="str">
        <f>IFERROR(IF(RawData!F7696&lt;&gt;"", VLOOKUP(TRIM(RawData!F7696),ICD10Code,2,FALSE), ""), "Other")</f>
        <v/>
      </c>
      <c r="G7694" t="str">
        <f>IFERROR(IF(RawData!G7696&lt;&gt;"", VLOOKUP(TRIM(RawData!G7696),ICD10Code,2,FALSE), ""), "Other")</f>
        <v/>
      </c>
      <c r="H7694" t="str">
        <f>IFERROR(IF(RawData!H7696&lt;&gt;"", VLOOKUP(TRIM(RawData!H7696),PHCODE,2,FALSE), ""), "Other")</f>
        <v/>
      </c>
      <c r="I7694" t="str">
        <f>IFERROR(IF(RawData!I7696&lt;&gt;"", VLOOKUP(TRIM(RawData!I7696),PHCODE,2,FALSE), ""), "Other")</f>
        <v/>
      </c>
      <c r="J7694" t="str">
        <f>TRIM(RawData!L7696)</f>
        <v/>
      </c>
      <c r="K7694">
        <f>'Risk Calculation Tables'!AD7262</f>
        <v>0</v>
      </c>
      <c r="L7694" t="str">
        <f>TRIM(RawData!J7696)</f>
        <v/>
      </c>
      <c r="M7694" t="str">
        <f>TRIM(RawData!K7696)</f>
        <v/>
      </c>
    </row>
    <row r="7695" spans="1:13" x14ac:dyDescent="0.3">
      <c r="A7695">
        <f>RawData!A7697</f>
        <v>0</v>
      </c>
      <c r="B7695" t="str">
        <f>IF(RawData!B7697&lt;&gt;"", (VLOOKUP(RawData!B7697,AgeCat,2,TRUE)), "")</f>
        <v/>
      </c>
      <c r="C7695" t="str">
        <f>TRIM(RawData!C7697)</f>
        <v/>
      </c>
      <c r="D7695" s="4">
        <f>RawData!D7697</f>
        <v>0</v>
      </c>
      <c r="E7695">
        <f>RawData!E7697</f>
        <v>0</v>
      </c>
      <c r="F7695" t="str">
        <f>IFERROR(IF(RawData!F7697&lt;&gt;"", VLOOKUP(TRIM(RawData!F7697),ICD10Code,2,FALSE), ""), "Other")</f>
        <v/>
      </c>
      <c r="G7695" t="str">
        <f>IFERROR(IF(RawData!G7697&lt;&gt;"", VLOOKUP(TRIM(RawData!G7697),ICD10Code,2,FALSE), ""), "Other")</f>
        <v/>
      </c>
      <c r="H7695" t="str">
        <f>IFERROR(IF(RawData!H7697&lt;&gt;"", VLOOKUP(TRIM(RawData!H7697),PHCODE,2,FALSE), ""), "Other")</f>
        <v/>
      </c>
      <c r="I7695" t="str">
        <f>IFERROR(IF(RawData!I7697&lt;&gt;"", VLOOKUP(TRIM(RawData!I7697),PHCODE,2,FALSE), ""), "Other")</f>
        <v/>
      </c>
      <c r="J7695" t="str">
        <f>TRIM(RawData!L7697)</f>
        <v/>
      </c>
      <c r="K7695">
        <f>'Risk Calculation Tables'!AD7263</f>
        <v>0</v>
      </c>
      <c r="L7695" t="str">
        <f>TRIM(RawData!J7697)</f>
        <v/>
      </c>
      <c r="M7695" t="str">
        <f>TRIM(RawData!K7697)</f>
        <v/>
      </c>
    </row>
    <row r="7696" spans="1:13" x14ac:dyDescent="0.3">
      <c r="A7696">
        <f>RawData!A7698</f>
        <v>0</v>
      </c>
      <c r="B7696" t="str">
        <f>IF(RawData!B7698&lt;&gt;"", (VLOOKUP(RawData!B7698,AgeCat,2,TRUE)), "")</f>
        <v/>
      </c>
      <c r="C7696" t="str">
        <f>TRIM(RawData!C7698)</f>
        <v/>
      </c>
      <c r="D7696" s="4">
        <f>RawData!D7698</f>
        <v>0</v>
      </c>
      <c r="E7696">
        <f>RawData!E7698</f>
        <v>0</v>
      </c>
      <c r="F7696" t="str">
        <f>IFERROR(IF(RawData!F7698&lt;&gt;"", VLOOKUP(TRIM(RawData!F7698),ICD10Code,2,FALSE), ""), "Other")</f>
        <v/>
      </c>
      <c r="G7696" t="str">
        <f>IFERROR(IF(RawData!G7698&lt;&gt;"", VLOOKUP(TRIM(RawData!G7698),ICD10Code,2,FALSE), ""), "Other")</f>
        <v/>
      </c>
      <c r="H7696" t="str">
        <f>IFERROR(IF(RawData!H7698&lt;&gt;"", VLOOKUP(TRIM(RawData!H7698),PHCODE,2,FALSE), ""), "Other")</f>
        <v/>
      </c>
      <c r="I7696" t="str">
        <f>IFERROR(IF(RawData!I7698&lt;&gt;"", VLOOKUP(TRIM(RawData!I7698),PHCODE,2,FALSE), ""), "Other")</f>
        <v/>
      </c>
      <c r="J7696" t="str">
        <f>TRIM(RawData!L7698)</f>
        <v/>
      </c>
      <c r="K7696">
        <f>'Risk Calculation Tables'!AD7264</f>
        <v>0</v>
      </c>
      <c r="L7696" t="str">
        <f>TRIM(RawData!J7698)</f>
        <v/>
      </c>
      <c r="M7696" t="str">
        <f>TRIM(RawData!K7698)</f>
        <v/>
      </c>
    </row>
    <row r="7697" spans="1:13" x14ac:dyDescent="0.3">
      <c r="A7697">
        <f>RawData!A7699</f>
        <v>0</v>
      </c>
      <c r="B7697" t="str">
        <f>IF(RawData!B7699&lt;&gt;"", (VLOOKUP(RawData!B7699,AgeCat,2,TRUE)), "")</f>
        <v/>
      </c>
      <c r="C7697" t="str">
        <f>TRIM(RawData!C7699)</f>
        <v/>
      </c>
      <c r="D7697" s="4">
        <f>RawData!D7699</f>
        <v>0</v>
      </c>
      <c r="E7697">
        <f>RawData!E7699</f>
        <v>0</v>
      </c>
      <c r="F7697" t="str">
        <f>IFERROR(IF(RawData!F7699&lt;&gt;"", VLOOKUP(TRIM(RawData!F7699),ICD10Code,2,FALSE), ""), "Other")</f>
        <v/>
      </c>
      <c r="G7697" t="str">
        <f>IFERROR(IF(RawData!G7699&lt;&gt;"", VLOOKUP(TRIM(RawData!G7699),ICD10Code,2,FALSE), ""), "Other")</f>
        <v/>
      </c>
      <c r="H7697" t="str">
        <f>IFERROR(IF(RawData!H7699&lt;&gt;"", VLOOKUP(TRIM(RawData!H7699),PHCODE,2,FALSE), ""), "Other")</f>
        <v/>
      </c>
      <c r="I7697" t="str">
        <f>IFERROR(IF(RawData!I7699&lt;&gt;"", VLOOKUP(TRIM(RawData!I7699),PHCODE,2,FALSE), ""), "Other")</f>
        <v/>
      </c>
      <c r="J7697" t="str">
        <f>TRIM(RawData!L7699)</f>
        <v/>
      </c>
      <c r="K7697">
        <f>'Risk Calculation Tables'!AD7265</f>
        <v>0</v>
      </c>
      <c r="L7697" t="str">
        <f>TRIM(RawData!J7699)</f>
        <v/>
      </c>
      <c r="M7697" t="str">
        <f>TRIM(RawData!K7699)</f>
        <v/>
      </c>
    </row>
    <row r="7698" spans="1:13" x14ac:dyDescent="0.3">
      <c r="A7698">
        <f>RawData!A7700</f>
        <v>0</v>
      </c>
      <c r="B7698" t="str">
        <f>IF(RawData!B7700&lt;&gt;"", (VLOOKUP(RawData!B7700,AgeCat,2,TRUE)), "")</f>
        <v/>
      </c>
      <c r="C7698" t="str">
        <f>TRIM(RawData!C7700)</f>
        <v/>
      </c>
      <c r="D7698" s="4">
        <f>RawData!D7700</f>
        <v>0</v>
      </c>
      <c r="E7698">
        <f>RawData!E7700</f>
        <v>0</v>
      </c>
      <c r="F7698" t="str">
        <f>IFERROR(IF(RawData!F7700&lt;&gt;"", VLOOKUP(TRIM(RawData!F7700),ICD10Code,2,FALSE), ""), "Other")</f>
        <v/>
      </c>
      <c r="G7698" t="str">
        <f>IFERROR(IF(RawData!G7700&lt;&gt;"", VLOOKUP(TRIM(RawData!G7700),ICD10Code,2,FALSE), ""), "Other")</f>
        <v/>
      </c>
      <c r="H7698" t="str">
        <f>IFERROR(IF(RawData!H7700&lt;&gt;"", VLOOKUP(TRIM(RawData!H7700),PHCODE,2,FALSE), ""), "Other")</f>
        <v/>
      </c>
      <c r="I7698" t="str">
        <f>IFERROR(IF(RawData!I7700&lt;&gt;"", VLOOKUP(TRIM(RawData!I7700),PHCODE,2,FALSE), ""), "Other")</f>
        <v/>
      </c>
      <c r="J7698" t="str">
        <f>TRIM(RawData!L7700)</f>
        <v/>
      </c>
      <c r="K7698">
        <f>'Risk Calculation Tables'!AD7266</f>
        <v>0</v>
      </c>
      <c r="L7698" t="str">
        <f>TRIM(RawData!J7700)</f>
        <v/>
      </c>
      <c r="M7698" t="str">
        <f>TRIM(RawData!K7700)</f>
        <v/>
      </c>
    </row>
    <row r="7699" spans="1:13" x14ac:dyDescent="0.3">
      <c r="A7699">
        <f>RawData!A7701</f>
        <v>0</v>
      </c>
      <c r="B7699" t="str">
        <f>IF(RawData!B7701&lt;&gt;"", (VLOOKUP(RawData!B7701,AgeCat,2,TRUE)), "")</f>
        <v/>
      </c>
      <c r="C7699" t="str">
        <f>TRIM(RawData!C7701)</f>
        <v/>
      </c>
      <c r="D7699" s="4">
        <f>RawData!D7701</f>
        <v>0</v>
      </c>
      <c r="E7699">
        <f>RawData!E7701</f>
        <v>0</v>
      </c>
      <c r="F7699" t="str">
        <f>IFERROR(IF(RawData!F7701&lt;&gt;"", VLOOKUP(TRIM(RawData!F7701),ICD10Code,2,FALSE), ""), "Other")</f>
        <v/>
      </c>
      <c r="G7699" t="str">
        <f>IFERROR(IF(RawData!G7701&lt;&gt;"", VLOOKUP(TRIM(RawData!G7701),ICD10Code,2,FALSE), ""), "Other")</f>
        <v/>
      </c>
      <c r="H7699" t="str">
        <f>IFERROR(IF(RawData!H7701&lt;&gt;"", VLOOKUP(TRIM(RawData!H7701),PHCODE,2,FALSE), ""), "Other")</f>
        <v/>
      </c>
      <c r="I7699" t="str">
        <f>IFERROR(IF(RawData!I7701&lt;&gt;"", VLOOKUP(TRIM(RawData!I7701),PHCODE,2,FALSE), ""), "Other")</f>
        <v/>
      </c>
      <c r="J7699" t="str">
        <f>TRIM(RawData!L7701)</f>
        <v/>
      </c>
      <c r="K7699">
        <f>'Risk Calculation Tables'!AD7267</f>
        <v>0</v>
      </c>
      <c r="L7699" t="str">
        <f>TRIM(RawData!J7701)</f>
        <v/>
      </c>
      <c r="M7699" t="str">
        <f>TRIM(RawData!K7701)</f>
        <v/>
      </c>
    </row>
    <row r="7700" spans="1:13" x14ac:dyDescent="0.3">
      <c r="A7700">
        <f>RawData!A7702</f>
        <v>0</v>
      </c>
      <c r="B7700" t="str">
        <f>IF(RawData!B7702&lt;&gt;"", (VLOOKUP(RawData!B7702,AgeCat,2,TRUE)), "")</f>
        <v/>
      </c>
      <c r="C7700" t="str">
        <f>TRIM(RawData!C7702)</f>
        <v/>
      </c>
      <c r="D7700" s="4">
        <f>RawData!D7702</f>
        <v>0</v>
      </c>
      <c r="E7700">
        <f>RawData!E7702</f>
        <v>0</v>
      </c>
      <c r="F7700" t="str">
        <f>IFERROR(IF(RawData!F7702&lt;&gt;"", VLOOKUP(TRIM(RawData!F7702),ICD10Code,2,FALSE), ""), "Other")</f>
        <v/>
      </c>
      <c r="G7700" t="str">
        <f>IFERROR(IF(RawData!G7702&lt;&gt;"", VLOOKUP(TRIM(RawData!G7702),ICD10Code,2,FALSE), ""), "Other")</f>
        <v/>
      </c>
      <c r="H7700" t="str">
        <f>IFERROR(IF(RawData!H7702&lt;&gt;"", VLOOKUP(TRIM(RawData!H7702),PHCODE,2,FALSE), ""), "Other")</f>
        <v/>
      </c>
      <c r="I7700" t="str">
        <f>IFERROR(IF(RawData!I7702&lt;&gt;"", VLOOKUP(TRIM(RawData!I7702),PHCODE,2,FALSE), ""), "Other")</f>
        <v/>
      </c>
      <c r="J7700" t="str">
        <f>TRIM(RawData!L7702)</f>
        <v/>
      </c>
      <c r="K7700">
        <f>'Risk Calculation Tables'!AD7268</f>
        <v>0</v>
      </c>
      <c r="L7700" t="str">
        <f>TRIM(RawData!J7702)</f>
        <v/>
      </c>
      <c r="M7700" t="str">
        <f>TRIM(RawData!K7702)</f>
        <v/>
      </c>
    </row>
    <row r="7701" spans="1:13" x14ac:dyDescent="0.3">
      <c r="A7701">
        <f>RawData!A7703</f>
        <v>0</v>
      </c>
      <c r="B7701" t="str">
        <f>IF(RawData!B7703&lt;&gt;"", (VLOOKUP(RawData!B7703,AgeCat,2,TRUE)), "")</f>
        <v/>
      </c>
      <c r="C7701" t="str">
        <f>TRIM(RawData!C7703)</f>
        <v/>
      </c>
      <c r="D7701" s="4">
        <f>RawData!D7703</f>
        <v>0</v>
      </c>
      <c r="E7701">
        <f>RawData!E7703</f>
        <v>0</v>
      </c>
      <c r="F7701" t="str">
        <f>IFERROR(IF(RawData!F7703&lt;&gt;"", VLOOKUP(TRIM(RawData!F7703),ICD10Code,2,FALSE), ""), "Other")</f>
        <v/>
      </c>
      <c r="G7701" t="str">
        <f>IFERROR(IF(RawData!G7703&lt;&gt;"", VLOOKUP(TRIM(RawData!G7703),ICD10Code,2,FALSE), ""), "Other")</f>
        <v/>
      </c>
      <c r="H7701" t="str">
        <f>IFERROR(IF(RawData!H7703&lt;&gt;"", VLOOKUP(TRIM(RawData!H7703),PHCODE,2,FALSE), ""), "Other")</f>
        <v/>
      </c>
      <c r="I7701" t="str">
        <f>IFERROR(IF(RawData!I7703&lt;&gt;"", VLOOKUP(TRIM(RawData!I7703),PHCODE,2,FALSE), ""), "Other")</f>
        <v/>
      </c>
      <c r="J7701" t="str">
        <f>TRIM(RawData!L7703)</f>
        <v/>
      </c>
      <c r="K7701">
        <f>'Risk Calculation Tables'!AD7269</f>
        <v>0</v>
      </c>
      <c r="L7701" t="str">
        <f>TRIM(RawData!J7703)</f>
        <v/>
      </c>
      <c r="M7701" t="str">
        <f>TRIM(RawData!K7703)</f>
        <v/>
      </c>
    </row>
    <row r="7702" spans="1:13" x14ac:dyDescent="0.3">
      <c r="A7702">
        <f>RawData!A7704</f>
        <v>0</v>
      </c>
      <c r="B7702" t="str">
        <f>IF(RawData!B7704&lt;&gt;"", (VLOOKUP(RawData!B7704,AgeCat,2,TRUE)), "")</f>
        <v/>
      </c>
      <c r="C7702" t="str">
        <f>TRIM(RawData!C7704)</f>
        <v/>
      </c>
      <c r="D7702" s="4">
        <f>RawData!D7704</f>
        <v>0</v>
      </c>
      <c r="E7702">
        <f>RawData!E7704</f>
        <v>0</v>
      </c>
      <c r="F7702" t="str">
        <f>IFERROR(IF(RawData!F7704&lt;&gt;"", VLOOKUP(TRIM(RawData!F7704),ICD10Code,2,FALSE), ""), "Other")</f>
        <v/>
      </c>
      <c r="G7702" t="str">
        <f>IFERROR(IF(RawData!G7704&lt;&gt;"", VLOOKUP(TRIM(RawData!G7704),ICD10Code,2,FALSE), ""), "Other")</f>
        <v/>
      </c>
      <c r="H7702" t="str">
        <f>IFERROR(IF(RawData!H7704&lt;&gt;"", VLOOKUP(TRIM(RawData!H7704),PHCODE,2,FALSE), ""), "Other")</f>
        <v/>
      </c>
      <c r="I7702" t="str">
        <f>IFERROR(IF(RawData!I7704&lt;&gt;"", VLOOKUP(TRIM(RawData!I7704),PHCODE,2,FALSE), ""), "Other")</f>
        <v/>
      </c>
      <c r="J7702" t="str">
        <f>TRIM(RawData!L7704)</f>
        <v/>
      </c>
      <c r="K7702">
        <f>'Risk Calculation Tables'!AD7270</f>
        <v>0</v>
      </c>
      <c r="L7702" t="str">
        <f>TRIM(RawData!J7704)</f>
        <v/>
      </c>
      <c r="M7702" t="str">
        <f>TRIM(RawData!K7704)</f>
        <v/>
      </c>
    </row>
    <row r="7703" spans="1:13" x14ac:dyDescent="0.3">
      <c r="A7703">
        <f>RawData!A7705</f>
        <v>0</v>
      </c>
      <c r="B7703" t="str">
        <f>IF(RawData!B7705&lt;&gt;"", (VLOOKUP(RawData!B7705,AgeCat,2,TRUE)), "")</f>
        <v/>
      </c>
      <c r="C7703" t="str">
        <f>TRIM(RawData!C7705)</f>
        <v/>
      </c>
      <c r="D7703" s="4">
        <f>RawData!D7705</f>
        <v>0</v>
      </c>
      <c r="E7703">
        <f>RawData!E7705</f>
        <v>0</v>
      </c>
      <c r="F7703" t="str">
        <f>IFERROR(IF(RawData!F7705&lt;&gt;"", VLOOKUP(TRIM(RawData!F7705),ICD10Code,2,FALSE), ""), "Other")</f>
        <v/>
      </c>
      <c r="G7703" t="str">
        <f>IFERROR(IF(RawData!G7705&lt;&gt;"", VLOOKUP(TRIM(RawData!G7705),ICD10Code,2,FALSE), ""), "Other")</f>
        <v/>
      </c>
      <c r="H7703" t="str">
        <f>IFERROR(IF(RawData!H7705&lt;&gt;"", VLOOKUP(TRIM(RawData!H7705),PHCODE,2,FALSE), ""), "Other")</f>
        <v/>
      </c>
      <c r="I7703" t="str">
        <f>IFERROR(IF(RawData!I7705&lt;&gt;"", VLOOKUP(TRIM(RawData!I7705),PHCODE,2,FALSE), ""), "Other")</f>
        <v/>
      </c>
      <c r="J7703" t="str">
        <f>TRIM(RawData!L7705)</f>
        <v/>
      </c>
      <c r="K7703">
        <f>'Risk Calculation Tables'!AD7271</f>
        <v>0</v>
      </c>
      <c r="L7703" t="str">
        <f>TRIM(RawData!J7705)</f>
        <v/>
      </c>
      <c r="M7703" t="str">
        <f>TRIM(RawData!K7705)</f>
        <v/>
      </c>
    </row>
    <row r="7704" spans="1:13" x14ac:dyDescent="0.3">
      <c r="A7704">
        <f>RawData!A7706</f>
        <v>0</v>
      </c>
      <c r="B7704" t="str">
        <f>IF(RawData!B7706&lt;&gt;"", (VLOOKUP(RawData!B7706,AgeCat,2,TRUE)), "")</f>
        <v/>
      </c>
      <c r="C7704" t="str">
        <f>TRIM(RawData!C7706)</f>
        <v/>
      </c>
      <c r="D7704" s="4">
        <f>RawData!D7706</f>
        <v>0</v>
      </c>
      <c r="E7704">
        <f>RawData!E7706</f>
        <v>0</v>
      </c>
      <c r="F7704" t="str">
        <f>IFERROR(IF(RawData!F7706&lt;&gt;"", VLOOKUP(TRIM(RawData!F7706),ICD10Code,2,FALSE), ""), "Other")</f>
        <v/>
      </c>
      <c r="G7704" t="str">
        <f>IFERROR(IF(RawData!G7706&lt;&gt;"", VLOOKUP(TRIM(RawData!G7706),ICD10Code,2,FALSE), ""), "Other")</f>
        <v/>
      </c>
      <c r="H7704" t="str">
        <f>IFERROR(IF(RawData!H7706&lt;&gt;"", VLOOKUP(TRIM(RawData!H7706),PHCODE,2,FALSE), ""), "Other")</f>
        <v/>
      </c>
      <c r="I7704" t="str">
        <f>IFERROR(IF(RawData!I7706&lt;&gt;"", VLOOKUP(TRIM(RawData!I7706),PHCODE,2,FALSE), ""), "Other")</f>
        <v/>
      </c>
      <c r="J7704" t="str">
        <f>TRIM(RawData!L7706)</f>
        <v/>
      </c>
      <c r="K7704">
        <f>'Risk Calculation Tables'!AD7272</f>
        <v>0</v>
      </c>
      <c r="L7704" t="str">
        <f>TRIM(RawData!J7706)</f>
        <v/>
      </c>
      <c r="M7704" t="str">
        <f>TRIM(RawData!K7706)</f>
        <v/>
      </c>
    </row>
    <row r="7705" spans="1:13" x14ac:dyDescent="0.3">
      <c r="A7705">
        <f>RawData!A7707</f>
        <v>0</v>
      </c>
      <c r="B7705" t="str">
        <f>IF(RawData!B7707&lt;&gt;"", (VLOOKUP(RawData!B7707,AgeCat,2,TRUE)), "")</f>
        <v/>
      </c>
      <c r="C7705" t="str">
        <f>TRIM(RawData!C7707)</f>
        <v/>
      </c>
      <c r="D7705" s="4">
        <f>RawData!D7707</f>
        <v>0</v>
      </c>
      <c r="E7705">
        <f>RawData!E7707</f>
        <v>0</v>
      </c>
      <c r="F7705" t="str">
        <f>IFERROR(IF(RawData!F7707&lt;&gt;"", VLOOKUP(TRIM(RawData!F7707),ICD10Code,2,FALSE), ""), "Other")</f>
        <v/>
      </c>
      <c r="G7705" t="str">
        <f>IFERROR(IF(RawData!G7707&lt;&gt;"", VLOOKUP(TRIM(RawData!G7707),ICD10Code,2,FALSE), ""), "Other")</f>
        <v/>
      </c>
      <c r="H7705" t="str">
        <f>IFERROR(IF(RawData!H7707&lt;&gt;"", VLOOKUP(TRIM(RawData!H7707),PHCODE,2,FALSE), ""), "Other")</f>
        <v/>
      </c>
      <c r="I7705" t="str">
        <f>IFERROR(IF(RawData!I7707&lt;&gt;"", VLOOKUP(TRIM(RawData!I7707),PHCODE,2,FALSE), ""), "Other")</f>
        <v/>
      </c>
      <c r="J7705" t="str">
        <f>TRIM(RawData!L7707)</f>
        <v/>
      </c>
      <c r="K7705">
        <f>'Risk Calculation Tables'!AD7273</f>
        <v>0</v>
      </c>
      <c r="L7705" t="str">
        <f>TRIM(RawData!J7707)</f>
        <v/>
      </c>
      <c r="M7705" t="str">
        <f>TRIM(RawData!K7707)</f>
        <v/>
      </c>
    </row>
    <row r="7706" spans="1:13" x14ac:dyDescent="0.3">
      <c r="A7706">
        <f>RawData!A7708</f>
        <v>0</v>
      </c>
      <c r="B7706" t="str">
        <f>IF(RawData!B7708&lt;&gt;"", (VLOOKUP(RawData!B7708,AgeCat,2,TRUE)), "")</f>
        <v/>
      </c>
      <c r="C7706" t="str">
        <f>TRIM(RawData!C7708)</f>
        <v/>
      </c>
      <c r="D7706" s="4">
        <f>RawData!D7708</f>
        <v>0</v>
      </c>
      <c r="E7706">
        <f>RawData!E7708</f>
        <v>0</v>
      </c>
      <c r="F7706" t="str">
        <f>IFERROR(IF(RawData!F7708&lt;&gt;"", VLOOKUP(TRIM(RawData!F7708),ICD10Code,2,FALSE), ""), "Other")</f>
        <v/>
      </c>
      <c r="G7706" t="str">
        <f>IFERROR(IF(RawData!G7708&lt;&gt;"", VLOOKUP(TRIM(RawData!G7708),ICD10Code,2,FALSE), ""), "Other")</f>
        <v/>
      </c>
      <c r="H7706" t="str">
        <f>IFERROR(IF(RawData!H7708&lt;&gt;"", VLOOKUP(TRIM(RawData!H7708),PHCODE,2,FALSE), ""), "Other")</f>
        <v/>
      </c>
      <c r="I7706" t="str">
        <f>IFERROR(IF(RawData!I7708&lt;&gt;"", VLOOKUP(TRIM(RawData!I7708),PHCODE,2,FALSE), ""), "Other")</f>
        <v/>
      </c>
      <c r="J7706" t="str">
        <f>TRIM(RawData!L7708)</f>
        <v/>
      </c>
      <c r="K7706">
        <f>'Risk Calculation Tables'!AD7274</f>
        <v>0</v>
      </c>
      <c r="L7706" t="str">
        <f>TRIM(RawData!J7708)</f>
        <v/>
      </c>
      <c r="M7706" t="str">
        <f>TRIM(RawData!K7708)</f>
        <v/>
      </c>
    </row>
    <row r="7707" spans="1:13" x14ac:dyDescent="0.3">
      <c r="A7707">
        <f>RawData!A7709</f>
        <v>0</v>
      </c>
      <c r="B7707" t="str">
        <f>IF(RawData!B7709&lt;&gt;"", (VLOOKUP(RawData!B7709,AgeCat,2,TRUE)), "")</f>
        <v/>
      </c>
      <c r="C7707" t="str">
        <f>TRIM(RawData!C7709)</f>
        <v/>
      </c>
      <c r="D7707" s="4">
        <f>RawData!D7709</f>
        <v>0</v>
      </c>
      <c r="E7707">
        <f>RawData!E7709</f>
        <v>0</v>
      </c>
      <c r="F7707" t="str">
        <f>IFERROR(IF(RawData!F7709&lt;&gt;"", VLOOKUP(TRIM(RawData!F7709),ICD10Code,2,FALSE), ""), "Other")</f>
        <v/>
      </c>
      <c r="G7707" t="str">
        <f>IFERROR(IF(RawData!G7709&lt;&gt;"", VLOOKUP(TRIM(RawData!G7709),ICD10Code,2,FALSE), ""), "Other")</f>
        <v/>
      </c>
      <c r="H7707" t="str">
        <f>IFERROR(IF(RawData!H7709&lt;&gt;"", VLOOKUP(TRIM(RawData!H7709),PHCODE,2,FALSE), ""), "Other")</f>
        <v/>
      </c>
      <c r="I7707" t="str">
        <f>IFERROR(IF(RawData!I7709&lt;&gt;"", VLOOKUP(TRIM(RawData!I7709),PHCODE,2,FALSE), ""), "Other")</f>
        <v/>
      </c>
      <c r="J7707" t="str">
        <f>TRIM(RawData!L7709)</f>
        <v/>
      </c>
      <c r="K7707">
        <f>'Risk Calculation Tables'!AD7275</f>
        <v>0</v>
      </c>
      <c r="L7707" t="str">
        <f>TRIM(RawData!J7709)</f>
        <v/>
      </c>
      <c r="M7707" t="str">
        <f>TRIM(RawData!K7709)</f>
        <v/>
      </c>
    </row>
    <row r="7708" spans="1:13" x14ac:dyDescent="0.3">
      <c r="A7708">
        <f>RawData!A7710</f>
        <v>0</v>
      </c>
      <c r="B7708" t="str">
        <f>IF(RawData!B7710&lt;&gt;"", (VLOOKUP(RawData!B7710,AgeCat,2,TRUE)), "")</f>
        <v/>
      </c>
      <c r="C7708" t="str">
        <f>TRIM(RawData!C7710)</f>
        <v/>
      </c>
      <c r="D7708" s="4">
        <f>RawData!D7710</f>
        <v>0</v>
      </c>
      <c r="E7708">
        <f>RawData!E7710</f>
        <v>0</v>
      </c>
      <c r="F7708" t="str">
        <f>IFERROR(IF(RawData!F7710&lt;&gt;"", VLOOKUP(TRIM(RawData!F7710),ICD10Code,2,FALSE), ""), "Other")</f>
        <v/>
      </c>
      <c r="G7708" t="str">
        <f>IFERROR(IF(RawData!G7710&lt;&gt;"", VLOOKUP(TRIM(RawData!G7710),ICD10Code,2,FALSE), ""), "Other")</f>
        <v/>
      </c>
      <c r="H7708" t="str">
        <f>IFERROR(IF(RawData!H7710&lt;&gt;"", VLOOKUP(TRIM(RawData!H7710),PHCODE,2,FALSE), ""), "Other")</f>
        <v/>
      </c>
      <c r="I7708" t="str">
        <f>IFERROR(IF(RawData!I7710&lt;&gt;"", VLOOKUP(TRIM(RawData!I7710),PHCODE,2,FALSE), ""), "Other")</f>
        <v/>
      </c>
      <c r="J7708" t="str">
        <f>TRIM(RawData!L7710)</f>
        <v/>
      </c>
      <c r="K7708">
        <f>'Risk Calculation Tables'!AD7276</f>
        <v>0</v>
      </c>
      <c r="L7708" t="str">
        <f>TRIM(RawData!J7710)</f>
        <v/>
      </c>
      <c r="M7708" t="str">
        <f>TRIM(RawData!K7710)</f>
        <v/>
      </c>
    </row>
    <row r="7709" spans="1:13" x14ac:dyDescent="0.3">
      <c r="A7709">
        <f>RawData!A7711</f>
        <v>0</v>
      </c>
      <c r="B7709" t="str">
        <f>IF(RawData!B7711&lt;&gt;"", (VLOOKUP(RawData!B7711,AgeCat,2,TRUE)), "")</f>
        <v/>
      </c>
      <c r="C7709" t="str">
        <f>TRIM(RawData!C7711)</f>
        <v/>
      </c>
      <c r="D7709" s="4">
        <f>RawData!D7711</f>
        <v>0</v>
      </c>
      <c r="E7709">
        <f>RawData!E7711</f>
        <v>0</v>
      </c>
      <c r="F7709" t="str">
        <f>IFERROR(IF(RawData!F7711&lt;&gt;"", VLOOKUP(TRIM(RawData!F7711),ICD10Code,2,FALSE), ""), "Other")</f>
        <v/>
      </c>
      <c r="G7709" t="str">
        <f>IFERROR(IF(RawData!G7711&lt;&gt;"", VLOOKUP(TRIM(RawData!G7711),ICD10Code,2,FALSE), ""), "Other")</f>
        <v/>
      </c>
      <c r="H7709" t="str">
        <f>IFERROR(IF(RawData!H7711&lt;&gt;"", VLOOKUP(TRIM(RawData!H7711),PHCODE,2,FALSE), ""), "Other")</f>
        <v/>
      </c>
      <c r="I7709" t="str">
        <f>IFERROR(IF(RawData!I7711&lt;&gt;"", VLOOKUP(TRIM(RawData!I7711),PHCODE,2,FALSE), ""), "Other")</f>
        <v/>
      </c>
      <c r="J7709" t="str">
        <f>TRIM(RawData!L7711)</f>
        <v/>
      </c>
      <c r="K7709">
        <f>'Risk Calculation Tables'!AD7277</f>
        <v>0</v>
      </c>
      <c r="L7709" t="str">
        <f>TRIM(RawData!J7711)</f>
        <v/>
      </c>
      <c r="M7709" t="str">
        <f>TRIM(RawData!K7711)</f>
        <v/>
      </c>
    </row>
    <row r="7710" spans="1:13" x14ac:dyDescent="0.3">
      <c r="A7710">
        <f>RawData!A7712</f>
        <v>0</v>
      </c>
      <c r="B7710" t="str">
        <f>IF(RawData!B7712&lt;&gt;"", (VLOOKUP(RawData!B7712,AgeCat,2,TRUE)), "")</f>
        <v/>
      </c>
      <c r="C7710" t="str">
        <f>TRIM(RawData!C7712)</f>
        <v/>
      </c>
      <c r="D7710" s="4">
        <f>RawData!D7712</f>
        <v>0</v>
      </c>
      <c r="E7710">
        <f>RawData!E7712</f>
        <v>0</v>
      </c>
      <c r="F7710" t="str">
        <f>IFERROR(IF(RawData!F7712&lt;&gt;"", VLOOKUP(TRIM(RawData!F7712),ICD10Code,2,FALSE), ""), "Other")</f>
        <v/>
      </c>
      <c r="G7710" t="str">
        <f>IFERROR(IF(RawData!G7712&lt;&gt;"", VLOOKUP(TRIM(RawData!G7712),ICD10Code,2,FALSE), ""), "Other")</f>
        <v/>
      </c>
      <c r="H7710" t="str">
        <f>IFERROR(IF(RawData!H7712&lt;&gt;"", VLOOKUP(TRIM(RawData!H7712),PHCODE,2,FALSE), ""), "Other")</f>
        <v/>
      </c>
      <c r="I7710" t="str">
        <f>IFERROR(IF(RawData!I7712&lt;&gt;"", VLOOKUP(TRIM(RawData!I7712),PHCODE,2,FALSE), ""), "Other")</f>
        <v/>
      </c>
      <c r="J7710" t="str">
        <f>TRIM(RawData!L7712)</f>
        <v/>
      </c>
      <c r="K7710">
        <f>'Risk Calculation Tables'!AD7278</f>
        <v>0</v>
      </c>
      <c r="L7710" t="str">
        <f>TRIM(RawData!J7712)</f>
        <v/>
      </c>
      <c r="M7710" t="str">
        <f>TRIM(RawData!K7712)</f>
        <v/>
      </c>
    </row>
    <row r="7711" spans="1:13" x14ac:dyDescent="0.3">
      <c r="A7711">
        <f>RawData!A7713</f>
        <v>0</v>
      </c>
      <c r="B7711" t="str">
        <f>IF(RawData!B7713&lt;&gt;"", (VLOOKUP(RawData!B7713,AgeCat,2,TRUE)), "")</f>
        <v/>
      </c>
      <c r="C7711" t="str">
        <f>TRIM(RawData!C7713)</f>
        <v/>
      </c>
      <c r="D7711" s="4">
        <f>RawData!D7713</f>
        <v>0</v>
      </c>
      <c r="E7711">
        <f>RawData!E7713</f>
        <v>0</v>
      </c>
      <c r="F7711" t="str">
        <f>IFERROR(IF(RawData!F7713&lt;&gt;"", VLOOKUP(TRIM(RawData!F7713),ICD10Code,2,FALSE), ""), "Other")</f>
        <v/>
      </c>
      <c r="G7711" t="str">
        <f>IFERROR(IF(RawData!G7713&lt;&gt;"", VLOOKUP(TRIM(RawData!G7713),ICD10Code,2,FALSE), ""), "Other")</f>
        <v/>
      </c>
      <c r="H7711" t="str">
        <f>IFERROR(IF(RawData!H7713&lt;&gt;"", VLOOKUP(TRIM(RawData!H7713),PHCODE,2,FALSE), ""), "Other")</f>
        <v/>
      </c>
      <c r="I7711" t="str">
        <f>IFERROR(IF(RawData!I7713&lt;&gt;"", VLOOKUP(TRIM(RawData!I7713),PHCODE,2,FALSE), ""), "Other")</f>
        <v/>
      </c>
      <c r="J7711" t="str">
        <f>TRIM(RawData!L7713)</f>
        <v/>
      </c>
      <c r="K7711">
        <f>'Risk Calculation Tables'!AD7279</f>
        <v>0</v>
      </c>
      <c r="L7711" t="str">
        <f>TRIM(RawData!J7713)</f>
        <v/>
      </c>
      <c r="M7711" t="str">
        <f>TRIM(RawData!K7713)</f>
        <v/>
      </c>
    </row>
    <row r="7712" spans="1:13" x14ac:dyDescent="0.3">
      <c r="A7712">
        <f>RawData!A7714</f>
        <v>0</v>
      </c>
      <c r="B7712" t="str">
        <f>IF(RawData!B7714&lt;&gt;"", (VLOOKUP(RawData!B7714,AgeCat,2,TRUE)), "")</f>
        <v/>
      </c>
      <c r="C7712" t="str">
        <f>TRIM(RawData!C7714)</f>
        <v/>
      </c>
      <c r="D7712" s="4">
        <f>RawData!D7714</f>
        <v>0</v>
      </c>
      <c r="E7712">
        <f>RawData!E7714</f>
        <v>0</v>
      </c>
      <c r="F7712" t="str">
        <f>IFERROR(IF(RawData!F7714&lt;&gt;"", VLOOKUP(TRIM(RawData!F7714),ICD10Code,2,FALSE), ""), "Other")</f>
        <v/>
      </c>
      <c r="G7712" t="str">
        <f>IFERROR(IF(RawData!G7714&lt;&gt;"", VLOOKUP(TRIM(RawData!G7714),ICD10Code,2,FALSE), ""), "Other")</f>
        <v/>
      </c>
      <c r="H7712" t="str">
        <f>IFERROR(IF(RawData!H7714&lt;&gt;"", VLOOKUP(TRIM(RawData!H7714),PHCODE,2,FALSE), ""), "Other")</f>
        <v/>
      </c>
      <c r="I7712" t="str">
        <f>IFERROR(IF(RawData!I7714&lt;&gt;"", VLOOKUP(TRIM(RawData!I7714),PHCODE,2,FALSE), ""), "Other")</f>
        <v/>
      </c>
      <c r="J7712" t="str">
        <f>TRIM(RawData!L7714)</f>
        <v/>
      </c>
      <c r="K7712">
        <f>'Risk Calculation Tables'!AD7280</f>
        <v>0</v>
      </c>
      <c r="L7712" t="str">
        <f>TRIM(RawData!J7714)</f>
        <v/>
      </c>
      <c r="M7712" t="str">
        <f>TRIM(RawData!K7714)</f>
        <v/>
      </c>
    </row>
    <row r="7713" spans="1:13" x14ac:dyDescent="0.3">
      <c r="A7713">
        <f>RawData!A7715</f>
        <v>0</v>
      </c>
      <c r="B7713" t="str">
        <f>IF(RawData!B7715&lt;&gt;"", (VLOOKUP(RawData!B7715,AgeCat,2,TRUE)), "")</f>
        <v/>
      </c>
      <c r="C7713" t="str">
        <f>TRIM(RawData!C7715)</f>
        <v/>
      </c>
      <c r="D7713" s="4">
        <f>RawData!D7715</f>
        <v>0</v>
      </c>
      <c r="E7713">
        <f>RawData!E7715</f>
        <v>0</v>
      </c>
      <c r="F7713" t="str">
        <f>IFERROR(IF(RawData!F7715&lt;&gt;"", VLOOKUP(TRIM(RawData!F7715),ICD10Code,2,FALSE), ""), "Other")</f>
        <v/>
      </c>
      <c r="G7713" t="str">
        <f>IFERROR(IF(RawData!G7715&lt;&gt;"", VLOOKUP(TRIM(RawData!G7715),ICD10Code,2,FALSE), ""), "Other")</f>
        <v/>
      </c>
      <c r="H7713" t="str">
        <f>IFERROR(IF(RawData!H7715&lt;&gt;"", VLOOKUP(TRIM(RawData!H7715),PHCODE,2,FALSE), ""), "Other")</f>
        <v/>
      </c>
      <c r="I7713" t="str">
        <f>IFERROR(IF(RawData!I7715&lt;&gt;"", VLOOKUP(TRIM(RawData!I7715),PHCODE,2,FALSE), ""), "Other")</f>
        <v/>
      </c>
      <c r="J7713" t="str">
        <f>TRIM(RawData!L7715)</f>
        <v/>
      </c>
      <c r="K7713">
        <f>'Risk Calculation Tables'!AD7281</f>
        <v>0</v>
      </c>
      <c r="L7713" t="str">
        <f>TRIM(RawData!J7715)</f>
        <v/>
      </c>
      <c r="M7713" t="str">
        <f>TRIM(RawData!K7715)</f>
        <v/>
      </c>
    </row>
    <row r="7714" spans="1:13" x14ac:dyDescent="0.3">
      <c r="A7714">
        <f>RawData!A7716</f>
        <v>0</v>
      </c>
      <c r="B7714" t="str">
        <f>IF(RawData!B7716&lt;&gt;"", (VLOOKUP(RawData!B7716,AgeCat,2,TRUE)), "")</f>
        <v/>
      </c>
      <c r="C7714" t="str">
        <f>TRIM(RawData!C7716)</f>
        <v/>
      </c>
      <c r="D7714" s="4">
        <f>RawData!D7716</f>
        <v>0</v>
      </c>
      <c r="E7714">
        <f>RawData!E7716</f>
        <v>0</v>
      </c>
      <c r="F7714" t="str">
        <f>IFERROR(IF(RawData!F7716&lt;&gt;"", VLOOKUP(TRIM(RawData!F7716),ICD10Code,2,FALSE), ""), "Other")</f>
        <v/>
      </c>
      <c r="G7714" t="str">
        <f>IFERROR(IF(RawData!G7716&lt;&gt;"", VLOOKUP(TRIM(RawData!G7716),ICD10Code,2,FALSE), ""), "Other")</f>
        <v/>
      </c>
      <c r="H7714" t="str">
        <f>IFERROR(IF(RawData!H7716&lt;&gt;"", VLOOKUP(TRIM(RawData!H7716),PHCODE,2,FALSE), ""), "Other")</f>
        <v/>
      </c>
      <c r="I7714" t="str">
        <f>IFERROR(IF(RawData!I7716&lt;&gt;"", VLOOKUP(TRIM(RawData!I7716),PHCODE,2,FALSE), ""), "Other")</f>
        <v/>
      </c>
      <c r="J7714" t="str">
        <f>TRIM(RawData!L7716)</f>
        <v/>
      </c>
      <c r="K7714">
        <f>'Risk Calculation Tables'!AD7282</f>
        <v>0</v>
      </c>
      <c r="L7714" t="str">
        <f>TRIM(RawData!J7716)</f>
        <v/>
      </c>
      <c r="M7714" t="str">
        <f>TRIM(RawData!K7716)</f>
        <v/>
      </c>
    </row>
    <row r="7715" spans="1:13" x14ac:dyDescent="0.3">
      <c r="A7715">
        <f>RawData!A7717</f>
        <v>0</v>
      </c>
      <c r="B7715" t="str">
        <f>IF(RawData!B7717&lt;&gt;"", (VLOOKUP(RawData!B7717,AgeCat,2,TRUE)), "")</f>
        <v/>
      </c>
      <c r="C7715" t="str">
        <f>TRIM(RawData!C7717)</f>
        <v/>
      </c>
      <c r="D7715" s="4">
        <f>RawData!D7717</f>
        <v>0</v>
      </c>
      <c r="E7715">
        <f>RawData!E7717</f>
        <v>0</v>
      </c>
      <c r="F7715" t="str">
        <f>IFERROR(IF(RawData!F7717&lt;&gt;"", VLOOKUP(TRIM(RawData!F7717),ICD10Code,2,FALSE), ""), "Other")</f>
        <v/>
      </c>
      <c r="G7715" t="str">
        <f>IFERROR(IF(RawData!G7717&lt;&gt;"", VLOOKUP(TRIM(RawData!G7717),ICD10Code,2,FALSE), ""), "Other")</f>
        <v/>
      </c>
      <c r="H7715" t="str">
        <f>IFERROR(IF(RawData!H7717&lt;&gt;"", VLOOKUP(TRIM(RawData!H7717),PHCODE,2,FALSE), ""), "Other")</f>
        <v/>
      </c>
      <c r="I7715" t="str">
        <f>IFERROR(IF(RawData!I7717&lt;&gt;"", VLOOKUP(TRIM(RawData!I7717),PHCODE,2,FALSE), ""), "Other")</f>
        <v/>
      </c>
      <c r="J7715" t="str">
        <f>TRIM(RawData!L7717)</f>
        <v/>
      </c>
      <c r="K7715">
        <f>'Risk Calculation Tables'!AD7283</f>
        <v>0</v>
      </c>
      <c r="L7715" t="str">
        <f>TRIM(RawData!J7717)</f>
        <v/>
      </c>
      <c r="M7715" t="str">
        <f>TRIM(RawData!K7717)</f>
        <v/>
      </c>
    </row>
    <row r="7716" spans="1:13" x14ac:dyDescent="0.3">
      <c r="A7716">
        <f>RawData!A7718</f>
        <v>0</v>
      </c>
      <c r="B7716" t="str">
        <f>IF(RawData!B7718&lt;&gt;"", (VLOOKUP(RawData!B7718,AgeCat,2,TRUE)), "")</f>
        <v/>
      </c>
      <c r="C7716" t="str">
        <f>TRIM(RawData!C7718)</f>
        <v/>
      </c>
      <c r="D7716" s="4">
        <f>RawData!D7718</f>
        <v>0</v>
      </c>
      <c r="E7716">
        <f>RawData!E7718</f>
        <v>0</v>
      </c>
      <c r="F7716" t="str">
        <f>IFERROR(IF(RawData!F7718&lt;&gt;"", VLOOKUP(TRIM(RawData!F7718),ICD10Code,2,FALSE), ""), "Other")</f>
        <v/>
      </c>
      <c r="G7716" t="str">
        <f>IFERROR(IF(RawData!G7718&lt;&gt;"", VLOOKUP(TRIM(RawData!G7718),ICD10Code,2,FALSE), ""), "Other")</f>
        <v/>
      </c>
      <c r="H7716" t="str">
        <f>IFERROR(IF(RawData!H7718&lt;&gt;"", VLOOKUP(TRIM(RawData!H7718),PHCODE,2,FALSE), ""), "Other")</f>
        <v/>
      </c>
      <c r="I7716" t="str">
        <f>IFERROR(IF(RawData!I7718&lt;&gt;"", VLOOKUP(TRIM(RawData!I7718),PHCODE,2,FALSE), ""), "Other")</f>
        <v/>
      </c>
      <c r="J7716" t="str">
        <f>TRIM(RawData!L7718)</f>
        <v/>
      </c>
      <c r="K7716">
        <f>'Risk Calculation Tables'!AD7284</f>
        <v>0</v>
      </c>
      <c r="L7716" t="str">
        <f>TRIM(RawData!J7718)</f>
        <v/>
      </c>
      <c r="M7716" t="str">
        <f>TRIM(RawData!K7718)</f>
        <v/>
      </c>
    </row>
    <row r="7717" spans="1:13" x14ac:dyDescent="0.3">
      <c r="A7717">
        <f>RawData!A7719</f>
        <v>0</v>
      </c>
      <c r="B7717" t="str">
        <f>IF(RawData!B7719&lt;&gt;"", (VLOOKUP(RawData!B7719,AgeCat,2,TRUE)), "")</f>
        <v/>
      </c>
      <c r="C7717" t="str">
        <f>TRIM(RawData!C7719)</f>
        <v/>
      </c>
      <c r="D7717" s="4">
        <f>RawData!D7719</f>
        <v>0</v>
      </c>
      <c r="E7717">
        <f>RawData!E7719</f>
        <v>0</v>
      </c>
      <c r="F7717" t="str">
        <f>IFERROR(IF(RawData!F7719&lt;&gt;"", VLOOKUP(TRIM(RawData!F7719),ICD10Code,2,FALSE), ""), "Other")</f>
        <v/>
      </c>
      <c r="G7717" t="str">
        <f>IFERROR(IF(RawData!G7719&lt;&gt;"", VLOOKUP(TRIM(RawData!G7719),ICD10Code,2,FALSE), ""), "Other")</f>
        <v/>
      </c>
      <c r="H7717" t="str">
        <f>IFERROR(IF(RawData!H7719&lt;&gt;"", VLOOKUP(TRIM(RawData!H7719),PHCODE,2,FALSE), ""), "Other")</f>
        <v/>
      </c>
      <c r="I7717" t="str">
        <f>IFERROR(IF(RawData!I7719&lt;&gt;"", VLOOKUP(TRIM(RawData!I7719),PHCODE,2,FALSE), ""), "Other")</f>
        <v/>
      </c>
      <c r="J7717" t="str">
        <f>TRIM(RawData!L7719)</f>
        <v/>
      </c>
      <c r="K7717">
        <f>'Risk Calculation Tables'!AD7285</f>
        <v>0</v>
      </c>
      <c r="L7717" t="str">
        <f>TRIM(RawData!J7719)</f>
        <v/>
      </c>
      <c r="M7717" t="str">
        <f>TRIM(RawData!K7719)</f>
        <v/>
      </c>
    </row>
    <row r="7718" spans="1:13" x14ac:dyDescent="0.3">
      <c r="A7718">
        <f>RawData!A7720</f>
        <v>0</v>
      </c>
      <c r="B7718" t="str">
        <f>IF(RawData!B7720&lt;&gt;"", (VLOOKUP(RawData!B7720,AgeCat,2,TRUE)), "")</f>
        <v/>
      </c>
      <c r="C7718" t="str">
        <f>TRIM(RawData!C7720)</f>
        <v/>
      </c>
      <c r="D7718" s="4">
        <f>RawData!D7720</f>
        <v>0</v>
      </c>
      <c r="E7718">
        <f>RawData!E7720</f>
        <v>0</v>
      </c>
      <c r="F7718" t="str">
        <f>IFERROR(IF(RawData!F7720&lt;&gt;"", VLOOKUP(TRIM(RawData!F7720),ICD10Code,2,FALSE), ""), "Other")</f>
        <v/>
      </c>
      <c r="G7718" t="str">
        <f>IFERROR(IF(RawData!G7720&lt;&gt;"", VLOOKUP(TRIM(RawData!G7720),ICD10Code,2,FALSE), ""), "Other")</f>
        <v/>
      </c>
      <c r="H7718" t="str">
        <f>IFERROR(IF(RawData!H7720&lt;&gt;"", VLOOKUP(TRIM(RawData!H7720),PHCODE,2,FALSE), ""), "Other")</f>
        <v/>
      </c>
      <c r="I7718" t="str">
        <f>IFERROR(IF(RawData!I7720&lt;&gt;"", VLOOKUP(TRIM(RawData!I7720),PHCODE,2,FALSE), ""), "Other")</f>
        <v/>
      </c>
      <c r="J7718" t="str">
        <f>TRIM(RawData!L7720)</f>
        <v/>
      </c>
      <c r="K7718">
        <f>'Risk Calculation Tables'!AD7286</f>
        <v>0</v>
      </c>
      <c r="L7718" t="str">
        <f>TRIM(RawData!J7720)</f>
        <v/>
      </c>
      <c r="M7718" t="str">
        <f>TRIM(RawData!K7720)</f>
        <v/>
      </c>
    </row>
    <row r="7719" spans="1:13" x14ac:dyDescent="0.3">
      <c r="A7719">
        <f>RawData!A7721</f>
        <v>0</v>
      </c>
      <c r="B7719" t="str">
        <f>IF(RawData!B7721&lt;&gt;"", (VLOOKUP(RawData!B7721,AgeCat,2,TRUE)), "")</f>
        <v/>
      </c>
      <c r="C7719" t="str">
        <f>TRIM(RawData!C7721)</f>
        <v/>
      </c>
      <c r="D7719" s="4">
        <f>RawData!D7721</f>
        <v>0</v>
      </c>
      <c r="E7719">
        <f>RawData!E7721</f>
        <v>0</v>
      </c>
      <c r="F7719" t="str">
        <f>IFERROR(IF(RawData!F7721&lt;&gt;"", VLOOKUP(TRIM(RawData!F7721),ICD10Code,2,FALSE), ""), "Other")</f>
        <v/>
      </c>
      <c r="G7719" t="str">
        <f>IFERROR(IF(RawData!G7721&lt;&gt;"", VLOOKUP(TRIM(RawData!G7721),ICD10Code,2,FALSE), ""), "Other")</f>
        <v/>
      </c>
      <c r="H7719" t="str">
        <f>IFERROR(IF(RawData!H7721&lt;&gt;"", VLOOKUP(TRIM(RawData!H7721),PHCODE,2,FALSE), ""), "Other")</f>
        <v/>
      </c>
      <c r="I7719" t="str">
        <f>IFERROR(IF(RawData!I7721&lt;&gt;"", VLOOKUP(TRIM(RawData!I7721),PHCODE,2,FALSE), ""), "Other")</f>
        <v/>
      </c>
      <c r="J7719" t="str">
        <f>TRIM(RawData!L7721)</f>
        <v/>
      </c>
      <c r="K7719">
        <f>'Risk Calculation Tables'!AD7287</f>
        <v>0</v>
      </c>
      <c r="L7719" t="str">
        <f>TRIM(RawData!J7721)</f>
        <v/>
      </c>
      <c r="M7719" t="str">
        <f>TRIM(RawData!K7721)</f>
        <v/>
      </c>
    </row>
    <row r="7720" spans="1:13" x14ac:dyDescent="0.3">
      <c r="A7720">
        <f>RawData!A7722</f>
        <v>0</v>
      </c>
      <c r="B7720" t="str">
        <f>IF(RawData!B7722&lt;&gt;"", (VLOOKUP(RawData!B7722,AgeCat,2,TRUE)), "")</f>
        <v/>
      </c>
      <c r="C7720" t="str">
        <f>TRIM(RawData!C7722)</f>
        <v/>
      </c>
      <c r="D7720" s="4">
        <f>RawData!D7722</f>
        <v>0</v>
      </c>
      <c r="E7720">
        <f>RawData!E7722</f>
        <v>0</v>
      </c>
      <c r="F7720" t="str">
        <f>IFERROR(IF(RawData!F7722&lt;&gt;"", VLOOKUP(TRIM(RawData!F7722),ICD10Code,2,FALSE), ""), "Other")</f>
        <v/>
      </c>
      <c r="G7720" t="str">
        <f>IFERROR(IF(RawData!G7722&lt;&gt;"", VLOOKUP(TRIM(RawData!G7722),ICD10Code,2,FALSE), ""), "Other")</f>
        <v/>
      </c>
      <c r="H7720" t="str">
        <f>IFERROR(IF(RawData!H7722&lt;&gt;"", VLOOKUP(TRIM(RawData!H7722),PHCODE,2,FALSE), ""), "Other")</f>
        <v/>
      </c>
      <c r="I7720" t="str">
        <f>IFERROR(IF(RawData!I7722&lt;&gt;"", VLOOKUP(TRIM(RawData!I7722),PHCODE,2,FALSE), ""), "Other")</f>
        <v/>
      </c>
      <c r="J7720" t="str">
        <f>TRIM(RawData!L7722)</f>
        <v/>
      </c>
      <c r="K7720">
        <f>'Risk Calculation Tables'!AD7288</f>
        <v>0</v>
      </c>
      <c r="L7720" t="str">
        <f>TRIM(RawData!J7722)</f>
        <v/>
      </c>
      <c r="M7720" t="str">
        <f>TRIM(RawData!K7722)</f>
        <v/>
      </c>
    </row>
    <row r="7721" spans="1:13" x14ac:dyDescent="0.3">
      <c r="A7721">
        <f>RawData!A7723</f>
        <v>0</v>
      </c>
      <c r="B7721" t="str">
        <f>IF(RawData!B7723&lt;&gt;"", (VLOOKUP(RawData!B7723,AgeCat,2,TRUE)), "")</f>
        <v/>
      </c>
      <c r="C7721" t="str">
        <f>TRIM(RawData!C7723)</f>
        <v/>
      </c>
      <c r="D7721" s="4">
        <f>RawData!D7723</f>
        <v>0</v>
      </c>
      <c r="E7721">
        <f>RawData!E7723</f>
        <v>0</v>
      </c>
      <c r="F7721" t="str">
        <f>IFERROR(IF(RawData!F7723&lt;&gt;"", VLOOKUP(TRIM(RawData!F7723),ICD10Code,2,FALSE), ""), "Other")</f>
        <v/>
      </c>
      <c r="G7721" t="str">
        <f>IFERROR(IF(RawData!G7723&lt;&gt;"", VLOOKUP(TRIM(RawData!G7723),ICD10Code,2,FALSE), ""), "Other")</f>
        <v/>
      </c>
      <c r="H7721" t="str">
        <f>IFERROR(IF(RawData!H7723&lt;&gt;"", VLOOKUP(TRIM(RawData!H7723),PHCODE,2,FALSE), ""), "Other")</f>
        <v/>
      </c>
      <c r="I7721" t="str">
        <f>IFERROR(IF(RawData!I7723&lt;&gt;"", VLOOKUP(TRIM(RawData!I7723),PHCODE,2,FALSE), ""), "Other")</f>
        <v/>
      </c>
      <c r="J7721" t="str">
        <f>TRIM(RawData!L7723)</f>
        <v/>
      </c>
      <c r="K7721">
        <f>'Risk Calculation Tables'!AD7289</f>
        <v>0</v>
      </c>
      <c r="L7721" t="str">
        <f>TRIM(RawData!J7723)</f>
        <v/>
      </c>
      <c r="M7721" t="str">
        <f>TRIM(RawData!K7723)</f>
        <v/>
      </c>
    </row>
    <row r="7722" spans="1:13" x14ac:dyDescent="0.3">
      <c r="A7722">
        <f>RawData!A7724</f>
        <v>0</v>
      </c>
      <c r="B7722" t="str">
        <f>IF(RawData!B7724&lt;&gt;"", (VLOOKUP(RawData!B7724,AgeCat,2,TRUE)), "")</f>
        <v/>
      </c>
      <c r="C7722" t="str">
        <f>TRIM(RawData!C7724)</f>
        <v/>
      </c>
      <c r="D7722" s="4">
        <f>RawData!D7724</f>
        <v>0</v>
      </c>
      <c r="E7722">
        <f>RawData!E7724</f>
        <v>0</v>
      </c>
      <c r="F7722" t="str">
        <f>IFERROR(IF(RawData!F7724&lt;&gt;"", VLOOKUP(TRIM(RawData!F7724),ICD10Code,2,FALSE), ""), "Other")</f>
        <v/>
      </c>
      <c r="G7722" t="str">
        <f>IFERROR(IF(RawData!G7724&lt;&gt;"", VLOOKUP(TRIM(RawData!G7724),ICD10Code,2,FALSE), ""), "Other")</f>
        <v/>
      </c>
      <c r="H7722" t="str">
        <f>IFERROR(IF(RawData!H7724&lt;&gt;"", VLOOKUP(TRIM(RawData!H7724),PHCODE,2,FALSE), ""), "Other")</f>
        <v/>
      </c>
      <c r="I7722" t="str">
        <f>IFERROR(IF(RawData!I7724&lt;&gt;"", VLOOKUP(TRIM(RawData!I7724),PHCODE,2,FALSE), ""), "Other")</f>
        <v/>
      </c>
      <c r="J7722" t="str">
        <f>TRIM(RawData!L7724)</f>
        <v/>
      </c>
      <c r="K7722">
        <f>'Risk Calculation Tables'!AD7290</f>
        <v>0</v>
      </c>
      <c r="L7722" t="str">
        <f>TRIM(RawData!J7724)</f>
        <v/>
      </c>
      <c r="M7722" t="str">
        <f>TRIM(RawData!K7724)</f>
        <v/>
      </c>
    </row>
    <row r="7723" spans="1:13" x14ac:dyDescent="0.3">
      <c r="A7723">
        <f>RawData!A7725</f>
        <v>0</v>
      </c>
      <c r="B7723" t="str">
        <f>IF(RawData!B7725&lt;&gt;"", (VLOOKUP(RawData!B7725,AgeCat,2,TRUE)), "")</f>
        <v/>
      </c>
      <c r="C7723" t="str">
        <f>TRIM(RawData!C7725)</f>
        <v/>
      </c>
      <c r="D7723" s="4">
        <f>RawData!D7725</f>
        <v>0</v>
      </c>
      <c r="E7723">
        <f>RawData!E7725</f>
        <v>0</v>
      </c>
      <c r="F7723" t="str">
        <f>IFERROR(IF(RawData!F7725&lt;&gt;"", VLOOKUP(TRIM(RawData!F7725),ICD10Code,2,FALSE), ""), "Other")</f>
        <v/>
      </c>
      <c r="G7723" t="str">
        <f>IFERROR(IF(RawData!G7725&lt;&gt;"", VLOOKUP(TRIM(RawData!G7725),ICD10Code,2,FALSE), ""), "Other")</f>
        <v/>
      </c>
      <c r="H7723" t="str">
        <f>IFERROR(IF(RawData!H7725&lt;&gt;"", VLOOKUP(TRIM(RawData!H7725),PHCODE,2,FALSE), ""), "Other")</f>
        <v/>
      </c>
      <c r="I7723" t="str">
        <f>IFERROR(IF(RawData!I7725&lt;&gt;"", VLOOKUP(TRIM(RawData!I7725),PHCODE,2,FALSE), ""), "Other")</f>
        <v/>
      </c>
      <c r="J7723" t="str">
        <f>TRIM(RawData!L7725)</f>
        <v/>
      </c>
      <c r="K7723">
        <f>'Risk Calculation Tables'!AD7291</f>
        <v>0</v>
      </c>
      <c r="L7723" t="str">
        <f>TRIM(RawData!J7725)</f>
        <v/>
      </c>
      <c r="M7723" t="str">
        <f>TRIM(RawData!K7725)</f>
        <v/>
      </c>
    </row>
    <row r="7724" spans="1:13" x14ac:dyDescent="0.3">
      <c r="A7724">
        <f>RawData!A7726</f>
        <v>0</v>
      </c>
      <c r="B7724" t="str">
        <f>IF(RawData!B7726&lt;&gt;"", (VLOOKUP(RawData!B7726,AgeCat,2,TRUE)), "")</f>
        <v/>
      </c>
      <c r="C7724" t="str">
        <f>TRIM(RawData!C7726)</f>
        <v/>
      </c>
      <c r="D7724" s="4">
        <f>RawData!D7726</f>
        <v>0</v>
      </c>
      <c r="E7724">
        <f>RawData!E7726</f>
        <v>0</v>
      </c>
      <c r="F7724" t="str">
        <f>IFERROR(IF(RawData!F7726&lt;&gt;"", VLOOKUP(TRIM(RawData!F7726),ICD10Code,2,FALSE), ""), "Other")</f>
        <v/>
      </c>
      <c r="G7724" t="str">
        <f>IFERROR(IF(RawData!G7726&lt;&gt;"", VLOOKUP(TRIM(RawData!G7726),ICD10Code,2,FALSE), ""), "Other")</f>
        <v/>
      </c>
      <c r="H7724" t="str">
        <f>IFERROR(IF(RawData!H7726&lt;&gt;"", VLOOKUP(TRIM(RawData!H7726),PHCODE,2,FALSE), ""), "Other")</f>
        <v/>
      </c>
      <c r="I7724" t="str">
        <f>IFERROR(IF(RawData!I7726&lt;&gt;"", VLOOKUP(TRIM(RawData!I7726),PHCODE,2,FALSE), ""), "Other")</f>
        <v/>
      </c>
      <c r="J7724" t="str">
        <f>TRIM(RawData!L7726)</f>
        <v/>
      </c>
      <c r="K7724">
        <f>'Risk Calculation Tables'!AD7292</f>
        <v>0</v>
      </c>
      <c r="L7724" t="str">
        <f>TRIM(RawData!J7726)</f>
        <v/>
      </c>
      <c r="M7724" t="str">
        <f>TRIM(RawData!K7726)</f>
        <v/>
      </c>
    </row>
    <row r="7725" spans="1:13" x14ac:dyDescent="0.3">
      <c r="A7725">
        <f>RawData!A7727</f>
        <v>0</v>
      </c>
      <c r="B7725" t="str">
        <f>IF(RawData!B7727&lt;&gt;"", (VLOOKUP(RawData!B7727,AgeCat,2,TRUE)), "")</f>
        <v/>
      </c>
      <c r="C7725" t="str">
        <f>TRIM(RawData!C7727)</f>
        <v/>
      </c>
      <c r="D7725" s="4">
        <f>RawData!D7727</f>
        <v>0</v>
      </c>
      <c r="E7725">
        <f>RawData!E7727</f>
        <v>0</v>
      </c>
      <c r="F7725" t="str">
        <f>IFERROR(IF(RawData!F7727&lt;&gt;"", VLOOKUP(TRIM(RawData!F7727),ICD10Code,2,FALSE), ""), "Other")</f>
        <v/>
      </c>
      <c r="G7725" t="str">
        <f>IFERROR(IF(RawData!G7727&lt;&gt;"", VLOOKUP(TRIM(RawData!G7727),ICD10Code,2,FALSE), ""), "Other")</f>
        <v/>
      </c>
      <c r="H7725" t="str">
        <f>IFERROR(IF(RawData!H7727&lt;&gt;"", VLOOKUP(TRIM(RawData!H7727),PHCODE,2,FALSE), ""), "Other")</f>
        <v/>
      </c>
      <c r="I7725" t="str">
        <f>IFERROR(IF(RawData!I7727&lt;&gt;"", VLOOKUP(TRIM(RawData!I7727),PHCODE,2,FALSE), ""), "Other")</f>
        <v/>
      </c>
      <c r="J7725" t="str">
        <f>TRIM(RawData!L7727)</f>
        <v/>
      </c>
      <c r="K7725">
        <f>'Risk Calculation Tables'!AD7293</f>
        <v>0</v>
      </c>
      <c r="L7725" t="str">
        <f>TRIM(RawData!J7727)</f>
        <v/>
      </c>
      <c r="M7725" t="str">
        <f>TRIM(RawData!K7727)</f>
        <v/>
      </c>
    </row>
    <row r="7726" spans="1:13" x14ac:dyDescent="0.3">
      <c r="A7726">
        <f>RawData!A7728</f>
        <v>0</v>
      </c>
      <c r="B7726" t="str">
        <f>IF(RawData!B7728&lt;&gt;"", (VLOOKUP(RawData!B7728,AgeCat,2,TRUE)), "")</f>
        <v/>
      </c>
      <c r="C7726" t="str">
        <f>TRIM(RawData!C7728)</f>
        <v/>
      </c>
      <c r="D7726" s="4">
        <f>RawData!D7728</f>
        <v>0</v>
      </c>
      <c r="E7726">
        <f>RawData!E7728</f>
        <v>0</v>
      </c>
      <c r="F7726" t="str">
        <f>IFERROR(IF(RawData!F7728&lt;&gt;"", VLOOKUP(TRIM(RawData!F7728),ICD10Code,2,FALSE), ""), "Other")</f>
        <v/>
      </c>
      <c r="G7726" t="str">
        <f>IFERROR(IF(RawData!G7728&lt;&gt;"", VLOOKUP(TRIM(RawData!G7728),ICD10Code,2,FALSE), ""), "Other")</f>
        <v/>
      </c>
      <c r="H7726" t="str">
        <f>IFERROR(IF(RawData!H7728&lt;&gt;"", VLOOKUP(TRIM(RawData!H7728),PHCODE,2,FALSE), ""), "Other")</f>
        <v/>
      </c>
      <c r="I7726" t="str">
        <f>IFERROR(IF(RawData!I7728&lt;&gt;"", VLOOKUP(TRIM(RawData!I7728),PHCODE,2,FALSE), ""), "Other")</f>
        <v/>
      </c>
      <c r="J7726" t="str">
        <f>TRIM(RawData!L7728)</f>
        <v/>
      </c>
      <c r="K7726">
        <f>'Risk Calculation Tables'!AD7294</f>
        <v>0</v>
      </c>
      <c r="L7726" t="str">
        <f>TRIM(RawData!J7728)</f>
        <v/>
      </c>
      <c r="M7726" t="str">
        <f>TRIM(RawData!K7728)</f>
        <v/>
      </c>
    </row>
    <row r="7727" spans="1:13" x14ac:dyDescent="0.3">
      <c r="A7727">
        <f>RawData!A7729</f>
        <v>0</v>
      </c>
      <c r="B7727" t="str">
        <f>IF(RawData!B7729&lt;&gt;"", (VLOOKUP(RawData!B7729,AgeCat,2,TRUE)), "")</f>
        <v/>
      </c>
      <c r="C7727" t="str">
        <f>TRIM(RawData!C7729)</f>
        <v/>
      </c>
      <c r="D7727" s="4">
        <f>RawData!D7729</f>
        <v>0</v>
      </c>
      <c r="E7727">
        <f>RawData!E7729</f>
        <v>0</v>
      </c>
      <c r="F7727" t="str">
        <f>IFERROR(IF(RawData!F7729&lt;&gt;"", VLOOKUP(TRIM(RawData!F7729),ICD10Code,2,FALSE), ""), "Other")</f>
        <v/>
      </c>
      <c r="G7727" t="str">
        <f>IFERROR(IF(RawData!G7729&lt;&gt;"", VLOOKUP(TRIM(RawData!G7729),ICD10Code,2,FALSE), ""), "Other")</f>
        <v/>
      </c>
      <c r="H7727" t="str">
        <f>IFERROR(IF(RawData!H7729&lt;&gt;"", VLOOKUP(TRIM(RawData!H7729),PHCODE,2,FALSE), ""), "Other")</f>
        <v/>
      </c>
      <c r="I7727" t="str">
        <f>IFERROR(IF(RawData!I7729&lt;&gt;"", VLOOKUP(TRIM(RawData!I7729),PHCODE,2,FALSE), ""), "Other")</f>
        <v/>
      </c>
      <c r="J7727" t="str">
        <f>TRIM(RawData!L7729)</f>
        <v/>
      </c>
      <c r="K7727">
        <f>'Risk Calculation Tables'!AD7295</f>
        <v>0</v>
      </c>
      <c r="L7727" t="str">
        <f>TRIM(RawData!J7729)</f>
        <v/>
      </c>
      <c r="M7727" t="str">
        <f>TRIM(RawData!K7729)</f>
        <v/>
      </c>
    </row>
    <row r="7728" spans="1:13" x14ac:dyDescent="0.3">
      <c r="A7728">
        <f>RawData!A7730</f>
        <v>0</v>
      </c>
      <c r="B7728" t="str">
        <f>IF(RawData!B7730&lt;&gt;"", (VLOOKUP(RawData!B7730,AgeCat,2,TRUE)), "")</f>
        <v/>
      </c>
      <c r="C7728" t="str">
        <f>TRIM(RawData!C7730)</f>
        <v/>
      </c>
      <c r="D7728" s="4">
        <f>RawData!D7730</f>
        <v>0</v>
      </c>
      <c r="E7728">
        <f>RawData!E7730</f>
        <v>0</v>
      </c>
      <c r="F7728" t="str">
        <f>IFERROR(IF(RawData!F7730&lt;&gt;"", VLOOKUP(TRIM(RawData!F7730),ICD10Code,2,FALSE), ""), "Other")</f>
        <v/>
      </c>
      <c r="G7728" t="str">
        <f>IFERROR(IF(RawData!G7730&lt;&gt;"", VLOOKUP(TRIM(RawData!G7730),ICD10Code,2,FALSE), ""), "Other")</f>
        <v/>
      </c>
      <c r="H7728" t="str">
        <f>IFERROR(IF(RawData!H7730&lt;&gt;"", VLOOKUP(TRIM(RawData!H7730),PHCODE,2,FALSE), ""), "Other")</f>
        <v/>
      </c>
      <c r="I7728" t="str">
        <f>IFERROR(IF(RawData!I7730&lt;&gt;"", VLOOKUP(TRIM(RawData!I7730),PHCODE,2,FALSE), ""), "Other")</f>
        <v/>
      </c>
      <c r="J7728" t="str">
        <f>TRIM(RawData!L7730)</f>
        <v/>
      </c>
      <c r="K7728">
        <f>'Risk Calculation Tables'!AD7296</f>
        <v>0</v>
      </c>
      <c r="L7728" t="str">
        <f>TRIM(RawData!J7730)</f>
        <v/>
      </c>
      <c r="M7728" t="str">
        <f>TRIM(RawData!K7730)</f>
        <v/>
      </c>
    </row>
    <row r="7729" spans="1:13" x14ac:dyDescent="0.3">
      <c r="A7729">
        <f>RawData!A7731</f>
        <v>0</v>
      </c>
      <c r="B7729" t="str">
        <f>IF(RawData!B7731&lt;&gt;"", (VLOOKUP(RawData!B7731,AgeCat,2,TRUE)), "")</f>
        <v/>
      </c>
      <c r="C7729" t="str">
        <f>TRIM(RawData!C7731)</f>
        <v/>
      </c>
      <c r="D7729" s="4">
        <f>RawData!D7731</f>
        <v>0</v>
      </c>
      <c r="E7729">
        <f>RawData!E7731</f>
        <v>0</v>
      </c>
      <c r="F7729" t="str">
        <f>IFERROR(IF(RawData!F7731&lt;&gt;"", VLOOKUP(TRIM(RawData!F7731),ICD10Code,2,FALSE), ""), "Other")</f>
        <v/>
      </c>
      <c r="G7729" t="str">
        <f>IFERROR(IF(RawData!G7731&lt;&gt;"", VLOOKUP(TRIM(RawData!G7731),ICD10Code,2,FALSE), ""), "Other")</f>
        <v/>
      </c>
      <c r="H7729" t="str">
        <f>IFERROR(IF(RawData!H7731&lt;&gt;"", VLOOKUP(TRIM(RawData!H7731),PHCODE,2,FALSE), ""), "Other")</f>
        <v/>
      </c>
      <c r="I7729" t="str">
        <f>IFERROR(IF(RawData!I7731&lt;&gt;"", VLOOKUP(TRIM(RawData!I7731),PHCODE,2,FALSE), ""), "Other")</f>
        <v/>
      </c>
      <c r="J7729" t="str">
        <f>TRIM(RawData!L7731)</f>
        <v/>
      </c>
      <c r="K7729">
        <f>'Risk Calculation Tables'!AD7297</f>
        <v>0</v>
      </c>
      <c r="L7729" t="str">
        <f>TRIM(RawData!J7731)</f>
        <v/>
      </c>
      <c r="M7729" t="str">
        <f>TRIM(RawData!K7731)</f>
        <v/>
      </c>
    </row>
    <row r="7730" spans="1:13" x14ac:dyDescent="0.3">
      <c r="A7730">
        <f>RawData!A7732</f>
        <v>0</v>
      </c>
      <c r="B7730" t="str">
        <f>IF(RawData!B7732&lt;&gt;"", (VLOOKUP(RawData!B7732,AgeCat,2,TRUE)), "")</f>
        <v/>
      </c>
      <c r="C7730" t="str">
        <f>TRIM(RawData!C7732)</f>
        <v/>
      </c>
      <c r="D7730" s="4">
        <f>RawData!D7732</f>
        <v>0</v>
      </c>
      <c r="E7730">
        <f>RawData!E7732</f>
        <v>0</v>
      </c>
      <c r="F7730" t="str">
        <f>IFERROR(IF(RawData!F7732&lt;&gt;"", VLOOKUP(TRIM(RawData!F7732),ICD10Code,2,FALSE), ""), "Other")</f>
        <v/>
      </c>
      <c r="G7730" t="str">
        <f>IFERROR(IF(RawData!G7732&lt;&gt;"", VLOOKUP(TRIM(RawData!G7732),ICD10Code,2,FALSE), ""), "Other")</f>
        <v/>
      </c>
      <c r="H7730" t="str">
        <f>IFERROR(IF(RawData!H7732&lt;&gt;"", VLOOKUP(TRIM(RawData!H7732),PHCODE,2,FALSE), ""), "Other")</f>
        <v/>
      </c>
      <c r="I7730" t="str">
        <f>IFERROR(IF(RawData!I7732&lt;&gt;"", VLOOKUP(TRIM(RawData!I7732),PHCODE,2,FALSE), ""), "Other")</f>
        <v/>
      </c>
      <c r="J7730" t="str">
        <f>TRIM(RawData!L7732)</f>
        <v/>
      </c>
      <c r="K7730">
        <f>'Risk Calculation Tables'!AD7298</f>
        <v>0</v>
      </c>
      <c r="L7730" t="str">
        <f>TRIM(RawData!J7732)</f>
        <v/>
      </c>
      <c r="M7730" t="str">
        <f>TRIM(RawData!K7732)</f>
        <v/>
      </c>
    </row>
    <row r="7731" spans="1:13" x14ac:dyDescent="0.3">
      <c r="A7731">
        <f>RawData!A7733</f>
        <v>0</v>
      </c>
      <c r="B7731" t="str">
        <f>IF(RawData!B7733&lt;&gt;"", (VLOOKUP(RawData!B7733,AgeCat,2,TRUE)), "")</f>
        <v/>
      </c>
      <c r="C7731" t="str">
        <f>TRIM(RawData!C7733)</f>
        <v/>
      </c>
      <c r="D7731" s="4">
        <f>RawData!D7733</f>
        <v>0</v>
      </c>
      <c r="E7731">
        <f>RawData!E7733</f>
        <v>0</v>
      </c>
      <c r="F7731" t="str">
        <f>IFERROR(IF(RawData!F7733&lt;&gt;"", VLOOKUP(TRIM(RawData!F7733),ICD10Code,2,FALSE), ""), "Other")</f>
        <v/>
      </c>
      <c r="G7731" t="str">
        <f>IFERROR(IF(RawData!G7733&lt;&gt;"", VLOOKUP(TRIM(RawData!G7733),ICD10Code,2,FALSE), ""), "Other")</f>
        <v/>
      </c>
      <c r="H7731" t="str">
        <f>IFERROR(IF(RawData!H7733&lt;&gt;"", VLOOKUP(TRIM(RawData!H7733),PHCODE,2,FALSE), ""), "Other")</f>
        <v/>
      </c>
      <c r="I7731" t="str">
        <f>IFERROR(IF(RawData!I7733&lt;&gt;"", VLOOKUP(TRIM(RawData!I7733),PHCODE,2,FALSE), ""), "Other")</f>
        <v/>
      </c>
      <c r="J7731" t="str">
        <f>TRIM(RawData!L7733)</f>
        <v/>
      </c>
      <c r="K7731">
        <f>'Risk Calculation Tables'!AD7299</f>
        <v>0</v>
      </c>
      <c r="L7731" t="str">
        <f>TRIM(RawData!J7733)</f>
        <v/>
      </c>
      <c r="M7731" t="str">
        <f>TRIM(RawData!K7733)</f>
        <v/>
      </c>
    </row>
    <row r="7732" spans="1:13" x14ac:dyDescent="0.3">
      <c r="A7732">
        <f>RawData!A7734</f>
        <v>0</v>
      </c>
      <c r="B7732" t="str">
        <f>IF(RawData!B7734&lt;&gt;"", (VLOOKUP(RawData!B7734,AgeCat,2,TRUE)), "")</f>
        <v/>
      </c>
      <c r="C7732" t="str">
        <f>TRIM(RawData!C7734)</f>
        <v/>
      </c>
      <c r="D7732" s="4">
        <f>RawData!D7734</f>
        <v>0</v>
      </c>
      <c r="E7732">
        <f>RawData!E7734</f>
        <v>0</v>
      </c>
      <c r="F7732" t="str">
        <f>IFERROR(IF(RawData!F7734&lt;&gt;"", VLOOKUP(TRIM(RawData!F7734),ICD10Code,2,FALSE), ""), "Other")</f>
        <v/>
      </c>
      <c r="G7732" t="str">
        <f>IFERROR(IF(RawData!G7734&lt;&gt;"", VLOOKUP(TRIM(RawData!G7734),ICD10Code,2,FALSE), ""), "Other")</f>
        <v/>
      </c>
      <c r="H7732" t="str">
        <f>IFERROR(IF(RawData!H7734&lt;&gt;"", VLOOKUP(TRIM(RawData!H7734),PHCODE,2,FALSE), ""), "Other")</f>
        <v/>
      </c>
      <c r="I7732" t="str">
        <f>IFERROR(IF(RawData!I7734&lt;&gt;"", VLOOKUP(TRIM(RawData!I7734),PHCODE,2,FALSE), ""), "Other")</f>
        <v/>
      </c>
      <c r="J7732" t="str">
        <f>TRIM(RawData!L7734)</f>
        <v/>
      </c>
      <c r="K7732">
        <f>'Risk Calculation Tables'!AD7300</f>
        <v>0</v>
      </c>
      <c r="L7732" t="str">
        <f>TRIM(RawData!J7734)</f>
        <v/>
      </c>
      <c r="M7732" t="str">
        <f>TRIM(RawData!K7734)</f>
        <v/>
      </c>
    </row>
    <row r="7733" spans="1:13" x14ac:dyDescent="0.3">
      <c r="A7733">
        <f>RawData!A7735</f>
        <v>0</v>
      </c>
      <c r="B7733" t="str">
        <f>IF(RawData!B7735&lt;&gt;"", (VLOOKUP(RawData!B7735,AgeCat,2,TRUE)), "")</f>
        <v/>
      </c>
      <c r="C7733" t="str">
        <f>TRIM(RawData!C7735)</f>
        <v/>
      </c>
      <c r="D7733" s="4">
        <f>RawData!D7735</f>
        <v>0</v>
      </c>
      <c r="E7733">
        <f>RawData!E7735</f>
        <v>0</v>
      </c>
      <c r="F7733" t="str">
        <f>IFERROR(IF(RawData!F7735&lt;&gt;"", VLOOKUP(TRIM(RawData!F7735),ICD10Code,2,FALSE), ""), "Other")</f>
        <v/>
      </c>
      <c r="G7733" t="str">
        <f>IFERROR(IF(RawData!G7735&lt;&gt;"", VLOOKUP(TRIM(RawData!G7735),ICD10Code,2,FALSE), ""), "Other")</f>
        <v/>
      </c>
      <c r="H7733" t="str">
        <f>IFERROR(IF(RawData!H7735&lt;&gt;"", VLOOKUP(TRIM(RawData!H7735),PHCODE,2,FALSE), ""), "Other")</f>
        <v/>
      </c>
      <c r="I7733" t="str">
        <f>IFERROR(IF(RawData!I7735&lt;&gt;"", VLOOKUP(TRIM(RawData!I7735),PHCODE,2,FALSE), ""), "Other")</f>
        <v/>
      </c>
      <c r="J7733" t="str">
        <f>TRIM(RawData!L7735)</f>
        <v/>
      </c>
      <c r="K7733">
        <f>'Risk Calculation Tables'!AD7301</f>
        <v>0</v>
      </c>
      <c r="L7733" t="str">
        <f>TRIM(RawData!J7735)</f>
        <v/>
      </c>
      <c r="M7733" t="str">
        <f>TRIM(RawData!K7735)</f>
        <v/>
      </c>
    </row>
    <row r="7734" spans="1:13" x14ac:dyDescent="0.3">
      <c r="A7734">
        <f>RawData!A7736</f>
        <v>0</v>
      </c>
      <c r="B7734" t="str">
        <f>IF(RawData!B7736&lt;&gt;"", (VLOOKUP(RawData!B7736,AgeCat,2,TRUE)), "")</f>
        <v/>
      </c>
      <c r="C7734" t="str">
        <f>TRIM(RawData!C7736)</f>
        <v/>
      </c>
      <c r="D7734" s="4">
        <f>RawData!D7736</f>
        <v>0</v>
      </c>
      <c r="E7734">
        <f>RawData!E7736</f>
        <v>0</v>
      </c>
      <c r="F7734" t="str">
        <f>IFERROR(IF(RawData!F7736&lt;&gt;"", VLOOKUP(TRIM(RawData!F7736),ICD10Code,2,FALSE), ""), "Other")</f>
        <v/>
      </c>
      <c r="G7734" t="str">
        <f>IFERROR(IF(RawData!G7736&lt;&gt;"", VLOOKUP(TRIM(RawData!G7736),ICD10Code,2,FALSE), ""), "Other")</f>
        <v/>
      </c>
      <c r="H7734" t="str">
        <f>IFERROR(IF(RawData!H7736&lt;&gt;"", VLOOKUP(TRIM(RawData!H7736),PHCODE,2,FALSE), ""), "Other")</f>
        <v/>
      </c>
      <c r="I7734" t="str">
        <f>IFERROR(IF(RawData!I7736&lt;&gt;"", VLOOKUP(TRIM(RawData!I7736),PHCODE,2,FALSE), ""), "Other")</f>
        <v/>
      </c>
      <c r="J7734" t="str">
        <f>TRIM(RawData!L7736)</f>
        <v/>
      </c>
      <c r="K7734">
        <f>'Risk Calculation Tables'!AD7302</f>
        <v>0</v>
      </c>
      <c r="L7734" t="str">
        <f>TRIM(RawData!J7736)</f>
        <v/>
      </c>
      <c r="M7734" t="str">
        <f>TRIM(RawData!K7736)</f>
        <v/>
      </c>
    </row>
    <row r="7735" spans="1:13" x14ac:dyDescent="0.3">
      <c r="A7735">
        <f>RawData!A7737</f>
        <v>0</v>
      </c>
      <c r="B7735" t="str">
        <f>IF(RawData!B7737&lt;&gt;"", (VLOOKUP(RawData!B7737,AgeCat,2,TRUE)), "")</f>
        <v/>
      </c>
      <c r="C7735" t="str">
        <f>TRIM(RawData!C7737)</f>
        <v/>
      </c>
      <c r="D7735" s="4">
        <f>RawData!D7737</f>
        <v>0</v>
      </c>
      <c r="E7735">
        <f>RawData!E7737</f>
        <v>0</v>
      </c>
      <c r="F7735" t="str">
        <f>IFERROR(IF(RawData!F7737&lt;&gt;"", VLOOKUP(TRIM(RawData!F7737),ICD10Code,2,FALSE), ""), "Other")</f>
        <v/>
      </c>
      <c r="G7735" t="str">
        <f>IFERROR(IF(RawData!G7737&lt;&gt;"", VLOOKUP(TRIM(RawData!G7737),ICD10Code,2,FALSE), ""), "Other")</f>
        <v/>
      </c>
      <c r="H7735" t="str">
        <f>IFERROR(IF(RawData!H7737&lt;&gt;"", VLOOKUP(TRIM(RawData!H7737),PHCODE,2,FALSE), ""), "Other")</f>
        <v/>
      </c>
      <c r="I7735" t="str">
        <f>IFERROR(IF(RawData!I7737&lt;&gt;"", VLOOKUP(TRIM(RawData!I7737),PHCODE,2,FALSE), ""), "Other")</f>
        <v/>
      </c>
      <c r="J7735" t="str">
        <f>TRIM(RawData!L7737)</f>
        <v/>
      </c>
      <c r="K7735">
        <f>'Risk Calculation Tables'!AD7303</f>
        <v>0</v>
      </c>
      <c r="L7735" t="str">
        <f>TRIM(RawData!J7737)</f>
        <v/>
      </c>
      <c r="M7735" t="str">
        <f>TRIM(RawData!K7737)</f>
        <v/>
      </c>
    </row>
    <row r="7736" spans="1:13" x14ac:dyDescent="0.3">
      <c r="A7736">
        <f>RawData!A7738</f>
        <v>0</v>
      </c>
      <c r="B7736" t="str">
        <f>IF(RawData!B7738&lt;&gt;"", (VLOOKUP(RawData!B7738,AgeCat,2,TRUE)), "")</f>
        <v/>
      </c>
      <c r="C7736" t="str">
        <f>TRIM(RawData!C7738)</f>
        <v/>
      </c>
      <c r="D7736" s="4">
        <f>RawData!D7738</f>
        <v>0</v>
      </c>
      <c r="E7736">
        <f>RawData!E7738</f>
        <v>0</v>
      </c>
      <c r="F7736" t="str">
        <f>IFERROR(IF(RawData!F7738&lt;&gt;"", VLOOKUP(TRIM(RawData!F7738),ICD10Code,2,FALSE), ""), "Other")</f>
        <v/>
      </c>
      <c r="G7736" t="str">
        <f>IFERROR(IF(RawData!G7738&lt;&gt;"", VLOOKUP(TRIM(RawData!G7738),ICD10Code,2,FALSE), ""), "Other")</f>
        <v/>
      </c>
      <c r="H7736" t="str">
        <f>IFERROR(IF(RawData!H7738&lt;&gt;"", VLOOKUP(TRIM(RawData!H7738),PHCODE,2,FALSE), ""), "Other")</f>
        <v/>
      </c>
      <c r="I7736" t="str">
        <f>IFERROR(IF(RawData!I7738&lt;&gt;"", VLOOKUP(TRIM(RawData!I7738),PHCODE,2,FALSE), ""), "Other")</f>
        <v/>
      </c>
      <c r="J7736" t="str">
        <f>TRIM(RawData!L7738)</f>
        <v/>
      </c>
      <c r="K7736">
        <f>'Risk Calculation Tables'!AD7304</f>
        <v>0</v>
      </c>
      <c r="L7736" t="str">
        <f>TRIM(RawData!J7738)</f>
        <v/>
      </c>
      <c r="M7736" t="str">
        <f>TRIM(RawData!K7738)</f>
        <v/>
      </c>
    </row>
    <row r="7737" spans="1:13" x14ac:dyDescent="0.3">
      <c r="A7737">
        <f>RawData!A7739</f>
        <v>0</v>
      </c>
      <c r="B7737" t="str">
        <f>IF(RawData!B7739&lt;&gt;"", (VLOOKUP(RawData!B7739,AgeCat,2,TRUE)), "")</f>
        <v/>
      </c>
      <c r="C7737" t="str">
        <f>TRIM(RawData!C7739)</f>
        <v/>
      </c>
      <c r="D7737" s="4">
        <f>RawData!D7739</f>
        <v>0</v>
      </c>
      <c r="E7737">
        <f>RawData!E7739</f>
        <v>0</v>
      </c>
      <c r="F7737" t="str">
        <f>IFERROR(IF(RawData!F7739&lt;&gt;"", VLOOKUP(TRIM(RawData!F7739),ICD10Code,2,FALSE), ""), "Other")</f>
        <v/>
      </c>
      <c r="G7737" t="str">
        <f>IFERROR(IF(RawData!G7739&lt;&gt;"", VLOOKUP(TRIM(RawData!G7739),ICD10Code,2,FALSE), ""), "Other")</f>
        <v/>
      </c>
      <c r="H7737" t="str">
        <f>IFERROR(IF(RawData!H7739&lt;&gt;"", VLOOKUP(TRIM(RawData!H7739),PHCODE,2,FALSE), ""), "Other")</f>
        <v/>
      </c>
      <c r="I7737" t="str">
        <f>IFERROR(IF(RawData!I7739&lt;&gt;"", VLOOKUP(TRIM(RawData!I7739),PHCODE,2,FALSE), ""), "Other")</f>
        <v/>
      </c>
      <c r="J7737" t="str">
        <f>TRIM(RawData!L7739)</f>
        <v/>
      </c>
      <c r="K7737">
        <f>'Risk Calculation Tables'!AD7305</f>
        <v>0</v>
      </c>
      <c r="L7737" t="str">
        <f>TRIM(RawData!J7739)</f>
        <v/>
      </c>
      <c r="M7737" t="str">
        <f>TRIM(RawData!K7739)</f>
        <v/>
      </c>
    </row>
    <row r="7738" spans="1:13" x14ac:dyDescent="0.3">
      <c r="A7738">
        <f>RawData!A7740</f>
        <v>0</v>
      </c>
      <c r="B7738" t="str">
        <f>IF(RawData!B7740&lt;&gt;"", (VLOOKUP(RawData!B7740,AgeCat,2,TRUE)), "")</f>
        <v/>
      </c>
      <c r="C7738" t="str">
        <f>TRIM(RawData!C7740)</f>
        <v/>
      </c>
      <c r="D7738" s="4">
        <f>RawData!D7740</f>
        <v>0</v>
      </c>
      <c r="E7738">
        <f>RawData!E7740</f>
        <v>0</v>
      </c>
      <c r="F7738" t="str">
        <f>IFERROR(IF(RawData!F7740&lt;&gt;"", VLOOKUP(TRIM(RawData!F7740),ICD10Code,2,FALSE), ""), "Other")</f>
        <v/>
      </c>
      <c r="G7738" t="str">
        <f>IFERROR(IF(RawData!G7740&lt;&gt;"", VLOOKUP(TRIM(RawData!G7740),ICD10Code,2,FALSE), ""), "Other")</f>
        <v/>
      </c>
      <c r="H7738" t="str">
        <f>IFERROR(IF(RawData!H7740&lt;&gt;"", VLOOKUP(TRIM(RawData!H7740),PHCODE,2,FALSE), ""), "Other")</f>
        <v/>
      </c>
      <c r="I7738" t="str">
        <f>IFERROR(IF(RawData!I7740&lt;&gt;"", VLOOKUP(TRIM(RawData!I7740),PHCODE,2,FALSE), ""), "Other")</f>
        <v/>
      </c>
      <c r="J7738" t="str">
        <f>TRIM(RawData!L7740)</f>
        <v/>
      </c>
      <c r="K7738">
        <f>'Risk Calculation Tables'!AD7306</f>
        <v>0</v>
      </c>
      <c r="L7738" t="str">
        <f>TRIM(RawData!J7740)</f>
        <v/>
      </c>
      <c r="M7738" t="str">
        <f>TRIM(RawData!K7740)</f>
        <v/>
      </c>
    </row>
    <row r="7739" spans="1:13" x14ac:dyDescent="0.3">
      <c r="A7739">
        <f>RawData!A7741</f>
        <v>0</v>
      </c>
      <c r="B7739" t="str">
        <f>IF(RawData!B7741&lt;&gt;"", (VLOOKUP(RawData!B7741,AgeCat,2,TRUE)), "")</f>
        <v/>
      </c>
      <c r="C7739" t="str">
        <f>TRIM(RawData!C7741)</f>
        <v/>
      </c>
      <c r="D7739" s="4">
        <f>RawData!D7741</f>
        <v>0</v>
      </c>
      <c r="E7739">
        <f>RawData!E7741</f>
        <v>0</v>
      </c>
      <c r="F7739" t="str">
        <f>IFERROR(IF(RawData!F7741&lt;&gt;"", VLOOKUP(TRIM(RawData!F7741),ICD10Code,2,FALSE), ""), "Other")</f>
        <v/>
      </c>
      <c r="G7739" t="str">
        <f>IFERROR(IF(RawData!G7741&lt;&gt;"", VLOOKUP(TRIM(RawData!G7741),ICD10Code,2,FALSE), ""), "Other")</f>
        <v/>
      </c>
      <c r="H7739" t="str">
        <f>IFERROR(IF(RawData!H7741&lt;&gt;"", VLOOKUP(TRIM(RawData!H7741),PHCODE,2,FALSE), ""), "Other")</f>
        <v/>
      </c>
      <c r="I7739" t="str">
        <f>IFERROR(IF(RawData!I7741&lt;&gt;"", VLOOKUP(TRIM(RawData!I7741),PHCODE,2,FALSE), ""), "Other")</f>
        <v/>
      </c>
      <c r="J7739" t="str">
        <f>TRIM(RawData!L7741)</f>
        <v/>
      </c>
      <c r="K7739">
        <f>'Risk Calculation Tables'!AD7307</f>
        <v>0</v>
      </c>
      <c r="L7739" t="str">
        <f>TRIM(RawData!J7741)</f>
        <v/>
      </c>
      <c r="M7739" t="str">
        <f>TRIM(RawData!K7741)</f>
        <v/>
      </c>
    </row>
    <row r="7740" spans="1:13" x14ac:dyDescent="0.3">
      <c r="A7740">
        <f>RawData!A7742</f>
        <v>0</v>
      </c>
      <c r="B7740" t="str">
        <f>IF(RawData!B7742&lt;&gt;"", (VLOOKUP(RawData!B7742,AgeCat,2,TRUE)), "")</f>
        <v/>
      </c>
      <c r="C7740" t="str">
        <f>TRIM(RawData!C7742)</f>
        <v/>
      </c>
      <c r="D7740" s="4">
        <f>RawData!D7742</f>
        <v>0</v>
      </c>
      <c r="E7740">
        <f>RawData!E7742</f>
        <v>0</v>
      </c>
      <c r="F7740" t="str">
        <f>IFERROR(IF(RawData!F7742&lt;&gt;"", VLOOKUP(TRIM(RawData!F7742),ICD10Code,2,FALSE), ""), "Other")</f>
        <v/>
      </c>
      <c r="G7740" t="str">
        <f>IFERROR(IF(RawData!G7742&lt;&gt;"", VLOOKUP(TRIM(RawData!G7742),ICD10Code,2,FALSE), ""), "Other")</f>
        <v/>
      </c>
      <c r="H7740" t="str">
        <f>IFERROR(IF(RawData!H7742&lt;&gt;"", VLOOKUP(TRIM(RawData!H7742),PHCODE,2,FALSE), ""), "Other")</f>
        <v/>
      </c>
      <c r="I7740" t="str">
        <f>IFERROR(IF(RawData!I7742&lt;&gt;"", VLOOKUP(TRIM(RawData!I7742),PHCODE,2,FALSE), ""), "Other")</f>
        <v/>
      </c>
      <c r="J7740" t="str">
        <f>TRIM(RawData!L7742)</f>
        <v/>
      </c>
      <c r="K7740">
        <f>'Risk Calculation Tables'!AD7308</f>
        <v>0</v>
      </c>
      <c r="L7740" t="str">
        <f>TRIM(RawData!J7742)</f>
        <v/>
      </c>
      <c r="M7740" t="str">
        <f>TRIM(RawData!K7742)</f>
        <v/>
      </c>
    </row>
    <row r="7741" spans="1:13" x14ac:dyDescent="0.3">
      <c r="A7741">
        <f>RawData!A7743</f>
        <v>0</v>
      </c>
      <c r="B7741" t="str">
        <f>IF(RawData!B7743&lt;&gt;"", (VLOOKUP(RawData!B7743,AgeCat,2,TRUE)), "")</f>
        <v/>
      </c>
      <c r="C7741" t="str">
        <f>TRIM(RawData!C7743)</f>
        <v/>
      </c>
      <c r="D7741" s="4">
        <f>RawData!D7743</f>
        <v>0</v>
      </c>
      <c r="E7741">
        <f>RawData!E7743</f>
        <v>0</v>
      </c>
      <c r="F7741" t="str">
        <f>IFERROR(IF(RawData!F7743&lt;&gt;"", VLOOKUP(TRIM(RawData!F7743),ICD10Code,2,FALSE), ""), "Other")</f>
        <v/>
      </c>
      <c r="G7741" t="str">
        <f>IFERROR(IF(RawData!G7743&lt;&gt;"", VLOOKUP(TRIM(RawData!G7743),ICD10Code,2,FALSE), ""), "Other")</f>
        <v/>
      </c>
      <c r="H7741" t="str">
        <f>IFERROR(IF(RawData!H7743&lt;&gt;"", VLOOKUP(TRIM(RawData!H7743),PHCODE,2,FALSE), ""), "Other")</f>
        <v/>
      </c>
      <c r="I7741" t="str">
        <f>IFERROR(IF(RawData!I7743&lt;&gt;"", VLOOKUP(TRIM(RawData!I7743),PHCODE,2,FALSE), ""), "Other")</f>
        <v/>
      </c>
      <c r="J7741" t="str">
        <f>TRIM(RawData!L7743)</f>
        <v/>
      </c>
      <c r="K7741">
        <f>'Risk Calculation Tables'!AD7309</f>
        <v>0</v>
      </c>
      <c r="L7741" t="str">
        <f>TRIM(RawData!J7743)</f>
        <v/>
      </c>
      <c r="M7741" t="str">
        <f>TRIM(RawData!K7743)</f>
        <v/>
      </c>
    </row>
    <row r="7742" spans="1:13" x14ac:dyDescent="0.3">
      <c r="A7742">
        <f>RawData!A7744</f>
        <v>0</v>
      </c>
      <c r="B7742" t="str">
        <f>IF(RawData!B7744&lt;&gt;"", (VLOOKUP(RawData!B7744,AgeCat,2,TRUE)), "")</f>
        <v/>
      </c>
      <c r="C7742" t="str">
        <f>TRIM(RawData!C7744)</f>
        <v/>
      </c>
      <c r="D7742" s="4">
        <f>RawData!D7744</f>
        <v>0</v>
      </c>
      <c r="E7742">
        <f>RawData!E7744</f>
        <v>0</v>
      </c>
      <c r="F7742" t="str">
        <f>IFERROR(IF(RawData!F7744&lt;&gt;"", VLOOKUP(TRIM(RawData!F7744),ICD10Code,2,FALSE), ""), "Other")</f>
        <v/>
      </c>
      <c r="G7742" t="str">
        <f>IFERROR(IF(RawData!G7744&lt;&gt;"", VLOOKUP(TRIM(RawData!G7744),ICD10Code,2,FALSE), ""), "Other")</f>
        <v/>
      </c>
      <c r="H7742" t="str">
        <f>IFERROR(IF(RawData!H7744&lt;&gt;"", VLOOKUP(TRIM(RawData!H7744),PHCODE,2,FALSE), ""), "Other")</f>
        <v/>
      </c>
      <c r="I7742" t="str">
        <f>IFERROR(IF(RawData!I7744&lt;&gt;"", VLOOKUP(TRIM(RawData!I7744),PHCODE,2,FALSE), ""), "Other")</f>
        <v/>
      </c>
      <c r="J7742" t="str">
        <f>TRIM(RawData!L7744)</f>
        <v/>
      </c>
      <c r="K7742">
        <f>'Risk Calculation Tables'!AD7310</f>
        <v>0</v>
      </c>
      <c r="L7742" t="str">
        <f>TRIM(RawData!J7744)</f>
        <v/>
      </c>
      <c r="M7742" t="str">
        <f>TRIM(RawData!K7744)</f>
        <v/>
      </c>
    </row>
    <row r="7743" spans="1:13" x14ac:dyDescent="0.3">
      <c r="A7743">
        <f>RawData!A7745</f>
        <v>0</v>
      </c>
      <c r="B7743" t="str">
        <f>IF(RawData!B7745&lt;&gt;"", (VLOOKUP(RawData!B7745,AgeCat,2,TRUE)), "")</f>
        <v/>
      </c>
      <c r="C7743" t="str">
        <f>TRIM(RawData!C7745)</f>
        <v/>
      </c>
      <c r="D7743" s="4">
        <f>RawData!D7745</f>
        <v>0</v>
      </c>
      <c r="E7743">
        <f>RawData!E7745</f>
        <v>0</v>
      </c>
      <c r="F7743" t="str">
        <f>IFERROR(IF(RawData!F7745&lt;&gt;"", VLOOKUP(TRIM(RawData!F7745),ICD10Code,2,FALSE), ""), "Other")</f>
        <v/>
      </c>
      <c r="G7743" t="str">
        <f>IFERROR(IF(RawData!G7745&lt;&gt;"", VLOOKUP(TRIM(RawData!G7745),ICD10Code,2,FALSE), ""), "Other")</f>
        <v/>
      </c>
      <c r="H7743" t="str">
        <f>IFERROR(IF(RawData!H7745&lt;&gt;"", VLOOKUP(TRIM(RawData!H7745),PHCODE,2,FALSE), ""), "Other")</f>
        <v/>
      </c>
      <c r="I7743" t="str">
        <f>IFERROR(IF(RawData!I7745&lt;&gt;"", VLOOKUP(TRIM(RawData!I7745),PHCODE,2,FALSE), ""), "Other")</f>
        <v/>
      </c>
      <c r="J7743" t="str">
        <f>TRIM(RawData!L7745)</f>
        <v/>
      </c>
      <c r="K7743">
        <f>'Risk Calculation Tables'!AD7311</f>
        <v>0</v>
      </c>
      <c r="L7743" t="str">
        <f>TRIM(RawData!J7745)</f>
        <v/>
      </c>
      <c r="M7743" t="str">
        <f>TRIM(RawData!K7745)</f>
        <v/>
      </c>
    </row>
    <row r="7744" spans="1:13" x14ac:dyDescent="0.3">
      <c r="A7744">
        <f>RawData!A7746</f>
        <v>0</v>
      </c>
      <c r="B7744" t="str">
        <f>IF(RawData!B7746&lt;&gt;"", (VLOOKUP(RawData!B7746,AgeCat,2,TRUE)), "")</f>
        <v/>
      </c>
      <c r="C7744" t="str">
        <f>TRIM(RawData!C7746)</f>
        <v/>
      </c>
      <c r="D7744" s="4">
        <f>RawData!D7746</f>
        <v>0</v>
      </c>
      <c r="E7744">
        <f>RawData!E7746</f>
        <v>0</v>
      </c>
      <c r="F7744" t="str">
        <f>IFERROR(IF(RawData!F7746&lt;&gt;"", VLOOKUP(TRIM(RawData!F7746),ICD10Code,2,FALSE), ""), "Other")</f>
        <v/>
      </c>
      <c r="G7744" t="str">
        <f>IFERROR(IF(RawData!G7746&lt;&gt;"", VLOOKUP(TRIM(RawData!G7746),ICD10Code,2,FALSE), ""), "Other")</f>
        <v/>
      </c>
      <c r="H7744" t="str">
        <f>IFERROR(IF(RawData!H7746&lt;&gt;"", VLOOKUP(TRIM(RawData!H7746),PHCODE,2,FALSE), ""), "Other")</f>
        <v/>
      </c>
      <c r="I7744" t="str">
        <f>IFERROR(IF(RawData!I7746&lt;&gt;"", VLOOKUP(TRIM(RawData!I7746),PHCODE,2,FALSE), ""), "Other")</f>
        <v/>
      </c>
      <c r="J7744" t="str">
        <f>TRIM(RawData!L7746)</f>
        <v/>
      </c>
      <c r="K7744">
        <f>'Risk Calculation Tables'!AD7312</f>
        <v>0</v>
      </c>
      <c r="L7744" t="str">
        <f>TRIM(RawData!J7746)</f>
        <v/>
      </c>
      <c r="M7744" t="str">
        <f>TRIM(RawData!K7746)</f>
        <v/>
      </c>
    </row>
    <row r="7745" spans="1:13" x14ac:dyDescent="0.3">
      <c r="A7745">
        <f>RawData!A7747</f>
        <v>0</v>
      </c>
      <c r="B7745" t="str">
        <f>IF(RawData!B7747&lt;&gt;"", (VLOOKUP(RawData!B7747,AgeCat,2,TRUE)), "")</f>
        <v/>
      </c>
      <c r="C7745" t="str">
        <f>TRIM(RawData!C7747)</f>
        <v/>
      </c>
      <c r="D7745" s="4">
        <f>RawData!D7747</f>
        <v>0</v>
      </c>
      <c r="E7745">
        <f>RawData!E7747</f>
        <v>0</v>
      </c>
      <c r="F7745" t="str">
        <f>IFERROR(IF(RawData!F7747&lt;&gt;"", VLOOKUP(TRIM(RawData!F7747),ICD10Code,2,FALSE), ""), "Other")</f>
        <v/>
      </c>
      <c r="G7745" t="str">
        <f>IFERROR(IF(RawData!G7747&lt;&gt;"", VLOOKUP(TRIM(RawData!G7747),ICD10Code,2,FALSE), ""), "Other")</f>
        <v/>
      </c>
      <c r="H7745" t="str">
        <f>IFERROR(IF(RawData!H7747&lt;&gt;"", VLOOKUP(TRIM(RawData!H7747),PHCODE,2,FALSE), ""), "Other")</f>
        <v/>
      </c>
      <c r="I7745" t="str">
        <f>IFERROR(IF(RawData!I7747&lt;&gt;"", VLOOKUP(TRIM(RawData!I7747),PHCODE,2,FALSE), ""), "Other")</f>
        <v/>
      </c>
      <c r="J7745" t="str">
        <f>TRIM(RawData!L7747)</f>
        <v/>
      </c>
      <c r="K7745">
        <f>'Risk Calculation Tables'!AD7313</f>
        <v>0</v>
      </c>
      <c r="L7745" t="str">
        <f>TRIM(RawData!J7747)</f>
        <v/>
      </c>
      <c r="M7745" t="str">
        <f>TRIM(RawData!K7747)</f>
        <v/>
      </c>
    </row>
    <row r="7746" spans="1:13" x14ac:dyDescent="0.3">
      <c r="A7746">
        <f>RawData!A7748</f>
        <v>0</v>
      </c>
      <c r="B7746" t="str">
        <f>IF(RawData!B7748&lt;&gt;"", (VLOOKUP(RawData!B7748,AgeCat,2,TRUE)), "")</f>
        <v/>
      </c>
      <c r="C7746" t="str">
        <f>TRIM(RawData!C7748)</f>
        <v/>
      </c>
      <c r="D7746" s="4">
        <f>RawData!D7748</f>
        <v>0</v>
      </c>
      <c r="E7746">
        <f>RawData!E7748</f>
        <v>0</v>
      </c>
      <c r="F7746" t="str">
        <f>IFERROR(IF(RawData!F7748&lt;&gt;"", VLOOKUP(TRIM(RawData!F7748),ICD10Code,2,FALSE), ""), "Other")</f>
        <v/>
      </c>
      <c r="G7746" t="str">
        <f>IFERROR(IF(RawData!G7748&lt;&gt;"", VLOOKUP(TRIM(RawData!G7748),ICD10Code,2,FALSE), ""), "Other")</f>
        <v/>
      </c>
      <c r="H7746" t="str">
        <f>IFERROR(IF(RawData!H7748&lt;&gt;"", VLOOKUP(TRIM(RawData!H7748),PHCODE,2,FALSE), ""), "Other")</f>
        <v/>
      </c>
      <c r="I7746" t="str">
        <f>IFERROR(IF(RawData!I7748&lt;&gt;"", VLOOKUP(TRIM(RawData!I7748),PHCODE,2,FALSE), ""), "Other")</f>
        <v/>
      </c>
      <c r="J7746" t="str">
        <f>TRIM(RawData!L7748)</f>
        <v/>
      </c>
      <c r="K7746">
        <f>'Risk Calculation Tables'!AD7314</f>
        <v>0</v>
      </c>
      <c r="L7746" t="str">
        <f>TRIM(RawData!J7748)</f>
        <v/>
      </c>
      <c r="M7746" t="str">
        <f>TRIM(RawData!K7748)</f>
        <v/>
      </c>
    </row>
    <row r="7747" spans="1:13" x14ac:dyDescent="0.3">
      <c r="A7747">
        <f>RawData!A7749</f>
        <v>0</v>
      </c>
      <c r="B7747" t="str">
        <f>IF(RawData!B7749&lt;&gt;"", (VLOOKUP(RawData!B7749,AgeCat,2,TRUE)), "")</f>
        <v/>
      </c>
      <c r="C7747" t="str">
        <f>TRIM(RawData!C7749)</f>
        <v/>
      </c>
      <c r="D7747" s="4">
        <f>RawData!D7749</f>
        <v>0</v>
      </c>
      <c r="E7747">
        <f>RawData!E7749</f>
        <v>0</v>
      </c>
      <c r="F7747" t="str">
        <f>IFERROR(IF(RawData!F7749&lt;&gt;"", VLOOKUP(TRIM(RawData!F7749),ICD10Code,2,FALSE), ""), "Other")</f>
        <v/>
      </c>
      <c r="G7747" t="str">
        <f>IFERROR(IF(RawData!G7749&lt;&gt;"", VLOOKUP(TRIM(RawData!G7749),ICD10Code,2,FALSE), ""), "Other")</f>
        <v/>
      </c>
      <c r="H7747" t="str">
        <f>IFERROR(IF(RawData!H7749&lt;&gt;"", VLOOKUP(TRIM(RawData!H7749),PHCODE,2,FALSE), ""), "Other")</f>
        <v/>
      </c>
      <c r="I7747" t="str">
        <f>IFERROR(IF(RawData!I7749&lt;&gt;"", VLOOKUP(TRIM(RawData!I7749),PHCODE,2,FALSE), ""), "Other")</f>
        <v/>
      </c>
      <c r="J7747" t="str">
        <f>TRIM(RawData!L7749)</f>
        <v/>
      </c>
      <c r="K7747">
        <f>'Risk Calculation Tables'!AD7315</f>
        <v>0</v>
      </c>
      <c r="L7747" t="str">
        <f>TRIM(RawData!J7749)</f>
        <v/>
      </c>
      <c r="M7747" t="str">
        <f>TRIM(RawData!K7749)</f>
        <v/>
      </c>
    </row>
    <row r="7748" spans="1:13" x14ac:dyDescent="0.3">
      <c r="A7748">
        <f>RawData!A7750</f>
        <v>0</v>
      </c>
      <c r="B7748" t="str">
        <f>IF(RawData!B7750&lt;&gt;"", (VLOOKUP(RawData!B7750,AgeCat,2,TRUE)), "")</f>
        <v/>
      </c>
      <c r="C7748" t="str">
        <f>TRIM(RawData!C7750)</f>
        <v/>
      </c>
      <c r="D7748" s="4">
        <f>RawData!D7750</f>
        <v>0</v>
      </c>
      <c r="E7748">
        <f>RawData!E7750</f>
        <v>0</v>
      </c>
      <c r="F7748" t="str">
        <f>IFERROR(IF(RawData!F7750&lt;&gt;"", VLOOKUP(TRIM(RawData!F7750),ICD10Code,2,FALSE), ""), "Other")</f>
        <v/>
      </c>
      <c r="G7748" t="str">
        <f>IFERROR(IF(RawData!G7750&lt;&gt;"", VLOOKUP(TRIM(RawData!G7750),ICD10Code,2,FALSE), ""), "Other")</f>
        <v/>
      </c>
      <c r="H7748" t="str">
        <f>IFERROR(IF(RawData!H7750&lt;&gt;"", VLOOKUP(TRIM(RawData!H7750),PHCODE,2,FALSE), ""), "Other")</f>
        <v/>
      </c>
      <c r="I7748" t="str">
        <f>IFERROR(IF(RawData!I7750&lt;&gt;"", VLOOKUP(TRIM(RawData!I7750),PHCODE,2,FALSE), ""), "Other")</f>
        <v/>
      </c>
      <c r="J7748" t="str">
        <f>TRIM(RawData!L7750)</f>
        <v/>
      </c>
      <c r="K7748">
        <f>'Risk Calculation Tables'!AD7316</f>
        <v>0</v>
      </c>
      <c r="L7748" t="str">
        <f>TRIM(RawData!J7750)</f>
        <v/>
      </c>
      <c r="M7748" t="str">
        <f>TRIM(RawData!K7750)</f>
        <v/>
      </c>
    </row>
    <row r="7749" spans="1:13" x14ac:dyDescent="0.3">
      <c r="A7749">
        <f>RawData!A7751</f>
        <v>0</v>
      </c>
      <c r="B7749" t="str">
        <f>IF(RawData!B7751&lt;&gt;"", (VLOOKUP(RawData!B7751,AgeCat,2,TRUE)), "")</f>
        <v/>
      </c>
      <c r="C7749" t="str">
        <f>TRIM(RawData!C7751)</f>
        <v/>
      </c>
      <c r="D7749" s="4">
        <f>RawData!D7751</f>
        <v>0</v>
      </c>
      <c r="E7749">
        <f>RawData!E7751</f>
        <v>0</v>
      </c>
      <c r="F7749" t="str">
        <f>IFERROR(IF(RawData!F7751&lt;&gt;"", VLOOKUP(TRIM(RawData!F7751),ICD10Code,2,FALSE), ""), "Other")</f>
        <v/>
      </c>
      <c r="G7749" t="str">
        <f>IFERROR(IF(RawData!G7751&lt;&gt;"", VLOOKUP(TRIM(RawData!G7751),ICD10Code,2,FALSE), ""), "Other")</f>
        <v/>
      </c>
      <c r="H7749" t="str">
        <f>IFERROR(IF(RawData!H7751&lt;&gt;"", VLOOKUP(TRIM(RawData!H7751),PHCODE,2,FALSE), ""), "Other")</f>
        <v/>
      </c>
      <c r="I7749" t="str">
        <f>IFERROR(IF(RawData!I7751&lt;&gt;"", VLOOKUP(TRIM(RawData!I7751),PHCODE,2,FALSE), ""), "Other")</f>
        <v/>
      </c>
      <c r="J7749" t="str">
        <f>TRIM(RawData!L7751)</f>
        <v/>
      </c>
      <c r="K7749">
        <f>'Risk Calculation Tables'!AD7317</f>
        <v>0</v>
      </c>
      <c r="L7749" t="str">
        <f>TRIM(RawData!J7751)</f>
        <v/>
      </c>
      <c r="M7749" t="str">
        <f>TRIM(RawData!K7751)</f>
        <v/>
      </c>
    </row>
    <row r="7750" spans="1:13" x14ac:dyDescent="0.3">
      <c r="A7750">
        <f>RawData!A7752</f>
        <v>0</v>
      </c>
      <c r="B7750" t="str">
        <f>IF(RawData!B7752&lt;&gt;"", (VLOOKUP(RawData!B7752,AgeCat,2,TRUE)), "")</f>
        <v/>
      </c>
      <c r="C7750" t="str">
        <f>TRIM(RawData!C7752)</f>
        <v/>
      </c>
      <c r="D7750" s="4">
        <f>RawData!D7752</f>
        <v>0</v>
      </c>
      <c r="E7750">
        <f>RawData!E7752</f>
        <v>0</v>
      </c>
      <c r="F7750" t="str">
        <f>IFERROR(IF(RawData!F7752&lt;&gt;"", VLOOKUP(TRIM(RawData!F7752),ICD10Code,2,FALSE), ""), "Other")</f>
        <v/>
      </c>
      <c r="G7750" t="str">
        <f>IFERROR(IF(RawData!G7752&lt;&gt;"", VLOOKUP(TRIM(RawData!G7752),ICD10Code,2,FALSE), ""), "Other")</f>
        <v/>
      </c>
      <c r="H7750" t="str">
        <f>IFERROR(IF(RawData!H7752&lt;&gt;"", VLOOKUP(TRIM(RawData!H7752),PHCODE,2,FALSE), ""), "Other")</f>
        <v/>
      </c>
      <c r="I7750" t="str">
        <f>IFERROR(IF(RawData!I7752&lt;&gt;"", VLOOKUP(TRIM(RawData!I7752),PHCODE,2,FALSE), ""), "Other")</f>
        <v/>
      </c>
      <c r="J7750" t="str">
        <f>TRIM(RawData!L7752)</f>
        <v/>
      </c>
      <c r="K7750">
        <f>'Risk Calculation Tables'!AD7318</f>
        <v>0</v>
      </c>
      <c r="L7750" t="str">
        <f>TRIM(RawData!J7752)</f>
        <v/>
      </c>
      <c r="M7750" t="str">
        <f>TRIM(RawData!K7752)</f>
        <v/>
      </c>
    </row>
    <row r="7751" spans="1:13" x14ac:dyDescent="0.3">
      <c r="A7751">
        <f>RawData!A7753</f>
        <v>0</v>
      </c>
      <c r="B7751" t="str">
        <f>IF(RawData!B7753&lt;&gt;"", (VLOOKUP(RawData!B7753,AgeCat,2,TRUE)), "")</f>
        <v/>
      </c>
      <c r="C7751" t="str">
        <f>TRIM(RawData!C7753)</f>
        <v/>
      </c>
      <c r="D7751" s="4">
        <f>RawData!D7753</f>
        <v>0</v>
      </c>
      <c r="E7751">
        <f>RawData!E7753</f>
        <v>0</v>
      </c>
      <c r="F7751" t="str">
        <f>IFERROR(IF(RawData!F7753&lt;&gt;"", VLOOKUP(TRIM(RawData!F7753),ICD10Code,2,FALSE), ""), "Other")</f>
        <v/>
      </c>
      <c r="G7751" t="str">
        <f>IFERROR(IF(RawData!G7753&lt;&gt;"", VLOOKUP(TRIM(RawData!G7753),ICD10Code,2,FALSE), ""), "Other")</f>
        <v/>
      </c>
      <c r="H7751" t="str">
        <f>IFERROR(IF(RawData!H7753&lt;&gt;"", VLOOKUP(TRIM(RawData!H7753),PHCODE,2,FALSE), ""), "Other")</f>
        <v/>
      </c>
      <c r="I7751" t="str">
        <f>IFERROR(IF(RawData!I7753&lt;&gt;"", VLOOKUP(TRIM(RawData!I7753),PHCODE,2,FALSE), ""), "Other")</f>
        <v/>
      </c>
      <c r="J7751" t="str">
        <f>TRIM(RawData!L7753)</f>
        <v/>
      </c>
      <c r="K7751">
        <f>'Risk Calculation Tables'!AD7319</f>
        <v>0</v>
      </c>
      <c r="L7751" t="str">
        <f>TRIM(RawData!J7753)</f>
        <v/>
      </c>
      <c r="M7751" t="str">
        <f>TRIM(RawData!K7753)</f>
        <v/>
      </c>
    </row>
    <row r="7752" spans="1:13" x14ac:dyDescent="0.3">
      <c r="A7752">
        <f>RawData!A7754</f>
        <v>0</v>
      </c>
      <c r="B7752" t="str">
        <f>IF(RawData!B7754&lt;&gt;"", (VLOOKUP(RawData!B7754,AgeCat,2,TRUE)), "")</f>
        <v/>
      </c>
      <c r="C7752" t="str">
        <f>TRIM(RawData!C7754)</f>
        <v/>
      </c>
      <c r="D7752" s="4">
        <f>RawData!D7754</f>
        <v>0</v>
      </c>
      <c r="E7752">
        <f>RawData!E7754</f>
        <v>0</v>
      </c>
      <c r="F7752" t="str">
        <f>IFERROR(IF(RawData!F7754&lt;&gt;"", VLOOKUP(TRIM(RawData!F7754),ICD10Code,2,FALSE), ""), "Other")</f>
        <v/>
      </c>
      <c r="G7752" t="str">
        <f>IFERROR(IF(RawData!G7754&lt;&gt;"", VLOOKUP(TRIM(RawData!G7754),ICD10Code,2,FALSE), ""), "Other")</f>
        <v/>
      </c>
      <c r="H7752" t="str">
        <f>IFERROR(IF(RawData!H7754&lt;&gt;"", VLOOKUP(TRIM(RawData!H7754),PHCODE,2,FALSE), ""), "Other")</f>
        <v/>
      </c>
      <c r="I7752" t="str">
        <f>IFERROR(IF(RawData!I7754&lt;&gt;"", VLOOKUP(TRIM(RawData!I7754),PHCODE,2,FALSE), ""), "Other")</f>
        <v/>
      </c>
      <c r="J7752" t="str">
        <f>TRIM(RawData!L7754)</f>
        <v/>
      </c>
      <c r="K7752">
        <f>'Risk Calculation Tables'!AD7320</f>
        <v>0</v>
      </c>
      <c r="L7752" t="str">
        <f>TRIM(RawData!J7754)</f>
        <v/>
      </c>
      <c r="M7752" t="str">
        <f>TRIM(RawData!K7754)</f>
        <v/>
      </c>
    </row>
    <row r="7753" spans="1:13" x14ac:dyDescent="0.3">
      <c r="A7753">
        <f>RawData!A7755</f>
        <v>0</v>
      </c>
      <c r="B7753" t="str">
        <f>IF(RawData!B7755&lt;&gt;"", (VLOOKUP(RawData!B7755,AgeCat,2,TRUE)), "")</f>
        <v/>
      </c>
      <c r="C7753" t="str">
        <f>TRIM(RawData!C7755)</f>
        <v/>
      </c>
      <c r="D7753" s="4">
        <f>RawData!D7755</f>
        <v>0</v>
      </c>
      <c r="E7753">
        <f>RawData!E7755</f>
        <v>0</v>
      </c>
      <c r="F7753" t="str">
        <f>IFERROR(IF(RawData!F7755&lt;&gt;"", VLOOKUP(TRIM(RawData!F7755),ICD10Code,2,FALSE), ""), "Other")</f>
        <v/>
      </c>
      <c r="G7753" t="str">
        <f>IFERROR(IF(RawData!G7755&lt;&gt;"", VLOOKUP(TRIM(RawData!G7755),ICD10Code,2,FALSE), ""), "Other")</f>
        <v/>
      </c>
      <c r="H7753" t="str">
        <f>IFERROR(IF(RawData!H7755&lt;&gt;"", VLOOKUP(TRIM(RawData!H7755),PHCODE,2,FALSE), ""), "Other")</f>
        <v/>
      </c>
      <c r="I7753" t="str">
        <f>IFERROR(IF(RawData!I7755&lt;&gt;"", VLOOKUP(TRIM(RawData!I7755),PHCODE,2,FALSE), ""), "Other")</f>
        <v/>
      </c>
      <c r="J7753" t="str">
        <f>TRIM(RawData!L7755)</f>
        <v/>
      </c>
      <c r="K7753">
        <f>'Risk Calculation Tables'!AD7321</f>
        <v>0</v>
      </c>
      <c r="L7753" t="str">
        <f>TRIM(RawData!J7755)</f>
        <v/>
      </c>
      <c r="M7753" t="str">
        <f>TRIM(RawData!K7755)</f>
        <v/>
      </c>
    </row>
    <row r="7754" spans="1:13" x14ac:dyDescent="0.3">
      <c r="A7754">
        <f>RawData!A7756</f>
        <v>0</v>
      </c>
      <c r="B7754" t="str">
        <f>IF(RawData!B7756&lt;&gt;"", (VLOOKUP(RawData!B7756,AgeCat,2,TRUE)), "")</f>
        <v/>
      </c>
      <c r="C7754" t="str">
        <f>TRIM(RawData!C7756)</f>
        <v/>
      </c>
      <c r="D7754" s="4">
        <f>RawData!D7756</f>
        <v>0</v>
      </c>
      <c r="E7754">
        <f>RawData!E7756</f>
        <v>0</v>
      </c>
      <c r="F7754" t="str">
        <f>IFERROR(IF(RawData!F7756&lt;&gt;"", VLOOKUP(TRIM(RawData!F7756),ICD10Code,2,FALSE), ""), "Other")</f>
        <v/>
      </c>
      <c r="G7754" t="str">
        <f>IFERROR(IF(RawData!G7756&lt;&gt;"", VLOOKUP(TRIM(RawData!G7756),ICD10Code,2,FALSE), ""), "Other")</f>
        <v/>
      </c>
      <c r="H7754" t="str">
        <f>IFERROR(IF(RawData!H7756&lt;&gt;"", VLOOKUP(TRIM(RawData!H7756),PHCODE,2,FALSE), ""), "Other")</f>
        <v/>
      </c>
      <c r="I7754" t="str">
        <f>IFERROR(IF(RawData!I7756&lt;&gt;"", VLOOKUP(TRIM(RawData!I7756),PHCODE,2,FALSE), ""), "Other")</f>
        <v/>
      </c>
      <c r="J7754" t="str">
        <f>TRIM(RawData!L7756)</f>
        <v/>
      </c>
      <c r="K7754">
        <f>'Risk Calculation Tables'!AD7322</f>
        <v>0</v>
      </c>
      <c r="L7754" t="str">
        <f>TRIM(RawData!J7756)</f>
        <v/>
      </c>
      <c r="M7754" t="str">
        <f>TRIM(RawData!K7756)</f>
        <v/>
      </c>
    </row>
    <row r="7755" spans="1:13" x14ac:dyDescent="0.3">
      <c r="A7755">
        <f>RawData!A7757</f>
        <v>0</v>
      </c>
      <c r="B7755" t="str">
        <f>IF(RawData!B7757&lt;&gt;"", (VLOOKUP(RawData!B7757,AgeCat,2,TRUE)), "")</f>
        <v/>
      </c>
      <c r="C7755" t="str">
        <f>TRIM(RawData!C7757)</f>
        <v/>
      </c>
      <c r="D7755" s="4">
        <f>RawData!D7757</f>
        <v>0</v>
      </c>
      <c r="E7755">
        <f>RawData!E7757</f>
        <v>0</v>
      </c>
      <c r="F7755" t="str">
        <f>IFERROR(IF(RawData!F7757&lt;&gt;"", VLOOKUP(TRIM(RawData!F7757),ICD10Code,2,FALSE), ""), "Other")</f>
        <v/>
      </c>
      <c r="G7755" t="str">
        <f>IFERROR(IF(RawData!G7757&lt;&gt;"", VLOOKUP(TRIM(RawData!G7757),ICD10Code,2,FALSE), ""), "Other")</f>
        <v/>
      </c>
      <c r="H7755" t="str">
        <f>IFERROR(IF(RawData!H7757&lt;&gt;"", VLOOKUP(TRIM(RawData!H7757),PHCODE,2,FALSE), ""), "Other")</f>
        <v/>
      </c>
      <c r="I7755" t="str">
        <f>IFERROR(IF(RawData!I7757&lt;&gt;"", VLOOKUP(TRIM(RawData!I7757),PHCODE,2,FALSE), ""), "Other")</f>
        <v/>
      </c>
      <c r="J7755" t="str">
        <f>TRIM(RawData!L7757)</f>
        <v/>
      </c>
      <c r="K7755">
        <f>'Risk Calculation Tables'!AD7323</f>
        <v>0</v>
      </c>
      <c r="L7755" t="str">
        <f>TRIM(RawData!J7757)</f>
        <v/>
      </c>
      <c r="M7755" t="str">
        <f>TRIM(RawData!K7757)</f>
        <v/>
      </c>
    </row>
    <row r="7756" spans="1:13" x14ac:dyDescent="0.3">
      <c r="A7756">
        <f>RawData!A7758</f>
        <v>0</v>
      </c>
      <c r="B7756" t="str">
        <f>IF(RawData!B7758&lt;&gt;"", (VLOOKUP(RawData!B7758,AgeCat,2,TRUE)), "")</f>
        <v/>
      </c>
      <c r="C7756" t="str">
        <f>TRIM(RawData!C7758)</f>
        <v/>
      </c>
      <c r="D7756" s="4">
        <f>RawData!D7758</f>
        <v>0</v>
      </c>
      <c r="E7756">
        <f>RawData!E7758</f>
        <v>0</v>
      </c>
      <c r="F7756" t="str">
        <f>IFERROR(IF(RawData!F7758&lt;&gt;"", VLOOKUP(TRIM(RawData!F7758),ICD10Code,2,FALSE), ""), "Other")</f>
        <v/>
      </c>
      <c r="G7756" t="str">
        <f>IFERROR(IF(RawData!G7758&lt;&gt;"", VLOOKUP(TRIM(RawData!G7758),ICD10Code,2,FALSE), ""), "Other")</f>
        <v/>
      </c>
      <c r="H7756" t="str">
        <f>IFERROR(IF(RawData!H7758&lt;&gt;"", VLOOKUP(TRIM(RawData!H7758),PHCODE,2,FALSE), ""), "Other")</f>
        <v/>
      </c>
      <c r="I7756" t="str">
        <f>IFERROR(IF(RawData!I7758&lt;&gt;"", VLOOKUP(TRIM(RawData!I7758),PHCODE,2,FALSE), ""), "Other")</f>
        <v/>
      </c>
      <c r="J7756" t="str">
        <f>TRIM(RawData!L7758)</f>
        <v/>
      </c>
      <c r="K7756">
        <f>'Risk Calculation Tables'!AD7324</f>
        <v>0</v>
      </c>
      <c r="L7756" t="str">
        <f>TRIM(RawData!J7758)</f>
        <v/>
      </c>
      <c r="M7756" t="str">
        <f>TRIM(RawData!K7758)</f>
        <v/>
      </c>
    </row>
    <row r="7757" spans="1:13" x14ac:dyDescent="0.3">
      <c r="A7757">
        <f>RawData!A7759</f>
        <v>0</v>
      </c>
      <c r="B7757" t="str">
        <f>IF(RawData!B7759&lt;&gt;"", (VLOOKUP(RawData!B7759,AgeCat,2,TRUE)), "")</f>
        <v/>
      </c>
      <c r="C7757" t="str">
        <f>TRIM(RawData!C7759)</f>
        <v/>
      </c>
      <c r="D7757" s="4">
        <f>RawData!D7759</f>
        <v>0</v>
      </c>
      <c r="E7757">
        <f>RawData!E7759</f>
        <v>0</v>
      </c>
      <c r="F7757" t="str">
        <f>IFERROR(IF(RawData!F7759&lt;&gt;"", VLOOKUP(TRIM(RawData!F7759),ICD10Code,2,FALSE), ""), "Other")</f>
        <v/>
      </c>
      <c r="G7757" t="str">
        <f>IFERROR(IF(RawData!G7759&lt;&gt;"", VLOOKUP(TRIM(RawData!G7759),ICD10Code,2,FALSE), ""), "Other")</f>
        <v/>
      </c>
      <c r="H7757" t="str">
        <f>IFERROR(IF(RawData!H7759&lt;&gt;"", VLOOKUP(TRIM(RawData!H7759),PHCODE,2,FALSE), ""), "Other")</f>
        <v/>
      </c>
      <c r="I7757" t="str">
        <f>IFERROR(IF(RawData!I7759&lt;&gt;"", VLOOKUP(TRIM(RawData!I7759),PHCODE,2,FALSE), ""), "Other")</f>
        <v/>
      </c>
      <c r="J7757" t="str">
        <f>TRIM(RawData!L7759)</f>
        <v/>
      </c>
      <c r="K7757">
        <f>'Risk Calculation Tables'!AD7325</f>
        <v>0</v>
      </c>
      <c r="L7757" t="str">
        <f>TRIM(RawData!J7759)</f>
        <v/>
      </c>
      <c r="M7757" t="str">
        <f>TRIM(RawData!K7759)</f>
        <v/>
      </c>
    </row>
    <row r="7758" spans="1:13" x14ac:dyDescent="0.3">
      <c r="A7758">
        <f>RawData!A7760</f>
        <v>0</v>
      </c>
      <c r="B7758" t="str">
        <f>IF(RawData!B7760&lt;&gt;"", (VLOOKUP(RawData!B7760,AgeCat,2,TRUE)), "")</f>
        <v/>
      </c>
      <c r="C7758" t="str">
        <f>TRIM(RawData!C7760)</f>
        <v/>
      </c>
      <c r="D7758" s="4">
        <f>RawData!D7760</f>
        <v>0</v>
      </c>
      <c r="E7758">
        <f>RawData!E7760</f>
        <v>0</v>
      </c>
      <c r="F7758" t="str">
        <f>IFERROR(IF(RawData!F7760&lt;&gt;"", VLOOKUP(TRIM(RawData!F7760),ICD10Code,2,FALSE), ""), "Other")</f>
        <v/>
      </c>
      <c r="G7758" t="str">
        <f>IFERROR(IF(RawData!G7760&lt;&gt;"", VLOOKUP(TRIM(RawData!G7760),ICD10Code,2,FALSE), ""), "Other")</f>
        <v/>
      </c>
      <c r="H7758" t="str">
        <f>IFERROR(IF(RawData!H7760&lt;&gt;"", VLOOKUP(TRIM(RawData!H7760),PHCODE,2,FALSE), ""), "Other")</f>
        <v/>
      </c>
      <c r="I7758" t="str">
        <f>IFERROR(IF(RawData!I7760&lt;&gt;"", VLOOKUP(TRIM(RawData!I7760),PHCODE,2,FALSE), ""), "Other")</f>
        <v/>
      </c>
      <c r="J7758" t="str">
        <f>TRIM(RawData!L7760)</f>
        <v/>
      </c>
      <c r="K7758">
        <f>'Risk Calculation Tables'!AD7326</f>
        <v>0</v>
      </c>
      <c r="L7758" t="str">
        <f>TRIM(RawData!J7760)</f>
        <v/>
      </c>
      <c r="M7758" t="str">
        <f>TRIM(RawData!K7760)</f>
        <v/>
      </c>
    </row>
    <row r="7759" spans="1:13" x14ac:dyDescent="0.3">
      <c r="A7759">
        <f>RawData!A7761</f>
        <v>0</v>
      </c>
      <c r="B7759" t="str">
        <f>IF(RawData!B7761&lt;&gt;"", (VLOOKUP(RawData!B7761,AgeCat,2,TRUE)), "")</f>
        <v/>
      </c>
      <c r="C7759" t="str">
        <f>TRIM(RawData!C7761)</f>
        <v/>
      </c>
      <c r="D7759" s="4">
        <f>RawData!D7761</f>
        <v>0</v>
      </c>
      <c r="E7759">
        <f>RawData!E7761</f>
        <v>0</v>
      </c>
      <c r="F7759" t="str">
        <f>IFERROR(IF(RawData!F7761&lt;&gt;"", VLOOKUP(TRIM(RawData!F7761),ICD10Code,2,FALSE), ""), "Other")</f>
        <v/>
      </c>
      <c r="G7759" t="str">
        <f>IFERROR(IF(RawData!G7761&lt;&gt;"", VLOOKUP(TRIM(RawData!G7761),ICD10Code,2,FALSE), ""), "Other")</f>
        <v/>
      </c>
      <c r="H7759" t="str">
        <f>IFERROR(IF(RawData!H7761&lt;&gt;"", VLOOKUP(TRIM(RawData!H7761),PHCODE,2,FALSE), ""), "Other")</f>
        <v/>
      </c>
      <c r="I7759" t="str">
        <f>IFERROR(IF(RawData!I7761&lt;&gt;"", VLOOKUP(TRIM(RawData!I7761),PHCODE,2,FALSE), ""), "Other")</f>
        <v/>
      </c>
      <c r="J7759" t="str">
        <f>TRIM(RawData!L7761)</f>
        <v/>
      </c>
      <c r="K7759">
        <f>'Risk Calculation Tables'!AD7327</f>
        <v>0</v>
      </c>
      <c r="L7759" t="str">
        <f>TRIM(RawData!J7761)</f>
        <v/>
      </c>
      <c r="M7759" t="str">
        <f>TRIM(RawData!K7761)</f>
        <v/>
      </c>
    </row>
    <row r="7760" spans="1:13" x14ac:dyDescent="0.3">
      <c r="A7760">
        <f>RawData!A7762</f>
        <v>0</v>
      </c>
      <c r="B7760" t="str">
        <f>IF(RawData!B7762&lt;&gt;"", (VLOOKUP(RawData!B7762,AgeCat,2,TRUE)), "")</f>
        <v/>
      </c>
      <c r="C7760" t="str">
        <f>TRIM(RawData!C7762)</f>
        <v/>
      </c>
      <c r="D7760" s="4">
        <f>RawData!D7762</f>
        <v>0</v>
      </c>
      <c r="E7760">
        <f>RawData!E7762</f>
        <v>0</v>
      </c>
      <c r="F7760" t="str">
        <f>IFERROR(IF(RawData!F7762&lt;&gt;"", VLOOKUP(TRIM(RawData!F7762),ICD10Code,2,FALSE), ""), "Other")</f>
        <v/>
      </c>
      <c r="G7760" t="str">
        <f>IFERROR(IF(RawData!G7762&lt;&gt;"", VLOOKUP(TRIM(RawData!G7762),ICD10Code,2,FALSE), ""), "Other")</f>
        <v/>
      </c>
      <c r="H7760" t="str">
        <f>IFERROR(IF(RawData!H7762&lt;&gt;"", VLOOKUP(TRIM(RawData!H7762),PHCODE,2,FALSE), ""), "Other")</f>
        <v/>
      </c>
      <c r="I7760" t="str">
        <f>IFERROR(IF(RawData!I7762&lt;&gt;"", VLOOKUP(TRIM(RawData!I7762),PHCODE,2,FALSE), ""), "Other")</f>
        <v/>
      </c>
      <c r="J7760" t="str">
        <f>TRIM(RawData!L7762)</f>
        <v/>
      </c>
      <c r="K7760">
        <f>'Risk Calculation Tables'!AD7328</f>
        <v>0</v>
      </c>
      <c r="L7760" t="str">
        <f>TRIM(RawData!J7762)</f>
        <v/>
      </c>
      <c r="M7760" t="str">
        <f>TRIM(RawData!K7762)</f>
        <v/>
      </c>
    </row>
    <row r="7761" spans="1:13" x14ac:dyDescent="0.3">
      <c r="A7761">
        <f>RawData!A7763</f>
        <v>0</v>
      </c>
      <c r="B7761" t="str">
        <f>IF(RawData!B7763&lt;&gt;"", (VLOOKUP(RawData!B7763,AgeCat,2,TRUE)), "")</f>
        <v/>
      </c>
      <c r="C7761" t="str">
        <f>TRIM(RawData!C7763)</f>
        <v/>
      </c>
      <c r="D7761" s="4">
        <f>RawData!D7763</f>
        <v>0</v>
      </c>
      <c r="E7761">
        <f>RawData!E7763</f>
        <v>0</v>
      </c>
      <c r="F7761" t="str">
        <f>IFERROR(IF(RawData!F7763&lt;&gt;"", VLOOKUP(TRIM(RawData!F7763),ICD10Code,2,FALSE), ""), "Other")</f>
        <v/>
      </c>
      <c r="G7761" t="str">
        <f>IFERROR(IF(RawData!G7763&lt;&gt;"", VLOOKUP(TRIM(RawData!G7763),ICD10Code,2,FALSE), ""), "Other")</f>
        <v/>
      </c>
      <c r="H7761" t="str">
        <f>IFERROR(IF(RawData!H7763&lt;&gt;"", VLOOKUP(TRIM(RawData!H7763),PHCODE,2,FALSE), ""), "Other")</f>
        <v/>
      </c>
      <c r="I7761" t="str">
        <f>IFERROR(IF(RawData!I7763&lt;&gt;"", VLOOKUP(TRIM(RawData!I7763),PHCODE,2,FALSE), ""), "Other")</f>
        <v/>
      </c>
      <c r="J7761" t="str">
        <f>TRIM(RawData!L7763)</f>
        <v/>
      </c>
      <c r="K7761">
        <f>'Risk Calculation Tables'!AD7329</f>
        <v>0</v>
      </c>
      <c r="L7761" t="str">
        <f>TRIM(RawData!J7763)</f>
        <v/>
      </c>
      <c r="M7761" t="str">
        <f>TRIM(RawData!K7763)</f>
        <v/>
      </c>
    </row>
    <row r="7762" spans="1:13" x14ac:dyDescent="0.3">
      <c r="A7762">
        <f>RawData!A7764</f>
        <v>0</v>
      </c>
      <c r="B7762" t="str">
        <f>IF(RawData!B7764&lt;&gt;"", (VLOOKUP(RawData!B7764,AgeCat,2,TRUE)), "")</f>
        <v/>
      </c>
      <c r="C7762" t="str">
        <f>TRIM(RawData!C7764)</f>
        <v/>
      </c>
      <c r="D7762" s="4">
        <f>RawData!D7764</f>
        <v>0</v>
      </c>
      <c r="E7762">
        <f>RawData!E7764</f>
        <v>0</v>
      </c>
      <c r="F7762" t="str">
        <f>IFERROR(IF(RawData!F7764&lt;&gt;"", VLOOKUP(TRIM(RawData!F7764),ICD10Code,2,FALSE), ""), "Other")</f>
        <v/>
      </c>
      <c r="G7762" t="str">
        <f>IFERROR(IF(RawData!G7764&lt;&gt;"", VLOOKUP(TRIM(RawData!G7764),ICD10Code,2,FALSE), ""), "Other")</f>
        <v/>
      </c>
      <c r="H7762" t="str">
        <f>IFERROR(IF(RawData!H7764&lt;&gt;"", VLOOKUP(TRIM(RawData!H7764),PHCODE,2,FALSE), ""), "Other")</f>
        <v/>
      </c>
      <c r="I7762" t="str">
        <f>IFERROR(IF(RawData!I7764&lt;&gt;"", VLOOKUP(TRIM(RawData!I7764),PHCODE,2,FALSE), ""), "Other")</f>
        <v/>
      </c>
      <c r="J7762" t="str">
        <f>TRIM(RawData!L7764)</f>
        <v/>
      </c>
      <c r="K7762">
        <f>'Risk Calculation Tables'!AD7330</f>
        <v>0</v>
      </c>
      <c r="L7762" t="str">
        <f>TRIM(RawData!J7764)</f>
        <v/>
      </c>
      <c r="M7762" t="str">
        <f>TRIM(RawData!K7764)</f>
        <v/>
      </c>
    </row>
    <row r="7763" spans="1:13" x14ac:dyDescent="0.3">
      <c r="A7763">
        <f>RawData!A7765</f>
        <v>0</v>
      </c>
      <c r="B7763" t="str">
        <f>IF(RawData!B7765&lt;&gt;"", (VLOOKUP(RawData!B7765,AgeCat,2,TRUE)), "")</f>
        <v/>
      </c>
      <c r="C7763" t="str">
        <f>TRIM(RawData!C7765)</f>
        <v/>
      </c>
      <c r="D7763" s="4">
        <f>RawData!D7765</f>
        <v>0</v>
      </c>
      <c r="E7763">
        <f>RawData!E7765</f>
        <v>0</v>
      </c>
      <c r="F7763" t="str">
        <f>IFERROR(IF(RawData!F7765&lt;&gt;"", VLOOKUP(TRIM(RawData!F7765),ICD10Code,2,FALSE), ""), "Other")</f>
        <v/>
      </c>
      <c r="G7763" t="str">
        <f>IFERROR(IF(RawData!G7765&lt;&gt;"", VLOOKUP(TRIM(RawData!G7765),ICD10Code,2,FALSE), ""), "Other")</f>
        <v/>
      </c>
      <c r="H7763" t="str">
        <f>IFERROR(IF(RawData!H7765&lt;&gt;"", VLOOKUP(TRIM(RawData!H7765),PHCODE,2,FALSE), ""), "Other")</f>
        <v/>
      </c>
      <c r="I7763" t="str">
        <f>IFERROR(IF(RawData!I7765&lt;&gt;"", VLOOKUP(TRIM(RawData!I7765),PHCODE,2,FALSE), ""), "Other")</f>
        <v/>
      </c>
      <c r="J7763" t="str">
        <f>TRIM(RawData!L7765)</f>
        <v/>
      </c>
      <c r="K7763">
        <f>'Risk Calculation Tables'!AD7331</f>
        <v>0</v>
      </c>
      <c r="L7763" t="str">
        <f>TRIM(RawData!J7765)</f>
        <v/>
      </c>
      <c r="M7763" t="str">
        <f>TRIM(RawData!K7765)</f>
        <v/>
      </c>
    </row>
    <row r="7764" spans="1:13" x14ac:dyDescent="0.3">
      <c r="A7764">
        <f>RawData!A7766</f>
        <v>0</v>
      </c>
      <c r="B7764" t="str">
        <f>IF(RawData!B7766&lt;&gt;"", (VLOOKUP(RawData!B7766,AgeCat,2,TRUE)), "")</f>
        <v/>
      </c>
      <c r="C7764" t="str">
        <f>TRIM(RawData!C7766)</f>
        <v/>
      </c>
      <c r="D7764" s="4">
        <f>RawData!D7766</f>
        <v>0</v>
      </c>
      <c r="E7764">
        <f>RawData!E7766</f>
        <v>0</v>
      </c>
      <c r="F7764" t="str">
        <f>IFERROR(IF(RawData!F7766&lt;&gt;"", VLOOKUP(TRIM(RawData!F7766),ICD10Code,2,FALSE), ""), "Other")</f>
        <v/>
      </c>
      <c r="G7764" t="str">
        <f>IFERROR(IF(RawData!G7766&lt;&gt;"", VLOOKUP(TRIM(RawData!G7766),ICD10Code,2,FALSE), ""), "Other")</f>
        <v/>
      </c>
      <c r="H7764" t="str">
        <f>IFERROR(IF(RawData!H7766&lt;&gt;"", VLOOKUP(TRIM(RawData!H7766),PHCODE,2,FALSE), ""), "Other")</f>
        <v/>
      </c>
      <c r="I7764" t="str">
        <f>IFERROR(IF(RawData!I7766&lt;&gt;"", VLOOKUP(TRIM(RawData!I7766),PHCODE,2,FALSE), ""), "Other")</f>
        <v/>
      </c>
      <c r="J7764" t="str">
        <f>TRIM(RawData!L7766)</f>
        <v/>
      </c>
      <c r="K7764">
        <f>'Risk Calculation Tables'!AD7332</f>
        <v>0</v>
      </c>
      <c r="L7764" t="str">
        <f>TRIM(RawData!J7766)</f>
        <v/>
      </c>
      <c r="M7764" t="str">
        <f>TRIM(RawData!K7766)</f>
        <v/>
      </c>
    </row>
    <row r="7765" spans="1:13" x14ac:dyDescent="0.3">
      <c r="A7765">
        <f>RawData!A7767</f>
        <v>0</v>
      </c>
      <c r="B7765" t="str">
        <f>IF(RawData!B7767&lt;&gt;"", (VLOOKUP(RawData!B7767,AgeCat,2,TRUE)), "")</f>
        <v/>
      </c>
      <c r="C7765" t="str">
        <f>TRIM(RawData!C7767)</f>
        <v/>
      </c>
      <c r="D7765" s="4">
        <f>RawData!D7767</f>
        <v>0</v>
      </c>
      <c r="E7765">
        <f>RawData!E7767</f>
        <v>0</v>
      </c>
      <c r="F7765" t="str">
        <f>IFERROR(IF(RawData!F7767&lt;&gt;"", VLOOKUP(TRIM(RawData!F7767),ICD10Code,2,FALSE), ""), "Other")</f>
        <v/>
      </c>
      <c r="G7765" t="str">
        <f>IFERROR(IF(RawData!G7767&lt;&gt;"", VLOOKUP(TRIM(RawData!G7767),ICD10Code,2,FALSE), ""), "Other")</f>
        <v/>
      </c>
      <c r="H7765" t="str">
        <f>IFERROR(IF(RawData!H7767&lt;&gt;"", VLOOKUP(TRIM(RawData!H7767),PHCODE,2,FALSE), ""), "Other")</f>
        <v/>
      </c>
      <c r="I7765" t="str">
        <f>IFERROR(IF(RawData!I7767&lt;&gt;"", VLOOKUP(TRIM(RawData!I7767),PHCODE,2,FALSE), ""), "Other")</f>
        <v/>
      </c>
      <c r="J7765" t="str">
        <f>TRIM(RawData!L7767)</f>
        <v/>
      </c>
      <c r="K7765">
        <f>'Risk Calculation Tables'!AD7333</f>
        <v>0</v>
      </c>
      <c r="L7765" t="str">
        <f>TRIM(RawData!J7767)</f>
        <v/>
      </c>
      <c r="M7765" t="str">
        <f>TRIM(RawData!K7767)</f>
        <v/>
      </c>
    </row>
    <row r="7766" spans="1:13" x14ac:dyDescent="0.3">
      <c r="A7766">
        <f>RawData!A7768</f>
        <v>0</v>
      </c>
      <c r="B7766" t="str">
        <f>IF(RawData!B7768&lt;&gt;"", (VLOOKUP(RawData!B7768,AgeCat,2,TRUE)), "")</f>
        <v/>
      </c>
      <c r="C7766" t="str">
        <f>TRIM(RawData!C7768)</f>
        <v/>
      </c>
      <c r="D7766" s="4">
        <f>RawData!D7768</f>
        <v>0</v>
      </c>
      <c r="E7766">
        <f>RawData!E7768</f>
        <v>0</v>
      </c>
      <c r="F7766" t="str">
        <f>IFERROR(IF(RawData!F7768&lt;&gt;"", VLOOKUP(TRIM(RawData!F7768),ICD10Code,2,FALSE), ""), "Other")</f>
        <v/>
      </c>
      <c r="G7766" t="str">
        <f>IFERROR(IF(RawData!G7768&lt;&gt;"", VLOOKUP(TRIM(RawData!G7768),ICD10Code,2,FALSE), ""), "Other")</f>
        <v/>
      </c>
      <c r="H7766" t="str">
        <f>IFERROR(IF(RawData!H7768&lt;&gt;"", VLOOKUP(TRIM(RawData!H7768),PHCODE,2,FALSE), ""), "Other")</f>
        <v/>
      </c>
      <c r="I7766" t="str">
        <f>IFERROR(IF(RawData!I7768&lt;&gt;"", VLOOKUP(TRIM(RawData!I7768),PHCODE,2,FALSE), ""), "Other")</f>
        <v/>
      </c>
      <c r="J7766" t="str">
        <f>TRIM(RawData!L7768)</f>
        <v/>
      </c>
      <c r="K7766">
        <f>'Risk Calculation Tables'!AD7334</f>
        <v>0</v>
      </c>
      <c r="L7766" t="str">
        <f>TRIM(RawData!J7768)</f>
        <v/>
      </c>
      <c r="M7766" t="str">
        <f>TRIM(RawData!K7768)</f>
        <v/>
      </c>
    </row>
    <row r="7767" spans="1:13" x14ac:dyDescent="0.3">
      <c r="A7767">
        <f>RawData!A7769</f>
        <v>0</v>
      </c>
      <c r="B7767" t="str">
        <f>IF(RawData!B7769&lt;&gt;"", (VLOOKUP(RawData!B7769,AgeCat,2,TRUE)), "")</f>
        <v/>
      </c>
      <c r="C7767" t="str">
        <f>TRIM(RawData!C7769)</f>
        <v/>
      </c>
      <c r="D7767" s="4">
        <f>RawData!D7769</f>
        <v>0</v>
      </c>
      <c r="E7767">
        <f>RawData!E7769</f>
        <v>0</v>
      </c>
      <c r="F7767" t="str">
        <f>IFERROR(IF(RawData!F7769&lt;&gt;"", VLOOKUP(TRIM(RawData!F7769),ICD10Code,2,FALSE), ""), "Other")</f>
        <v/>
      </c>
      <c r="G7767" t="str">
        <f>IFERROR(IF(RawData!G7769&lt;&gt;"", VLOOKUP(TRIM(RawData!G7769),ICD10Code,2,FALSE), ""), "Other")</f>
        <v/>
      </c>
      <c r="H7767" t="str">
        <f>IFERROR(IF(RawData!H7769&lt;&gt;"", VLOOKUP(TRIM(RawData!H7769),PHCODE,2,FALSE), ""), "Other")</f>
        <v/>
      </c>
      <c r="I7767" t="str">
        <f>IFERROR(IF(RawData!I7769&lt;&gt;"", VLOOKUP(TRIM(RawData!I7769),PHCODE,2,FALSE), ""), "Other")</f>
        <v/>
      </c>
      <c r="J7767" t="str">
        <f>TRIM(RawData!L7769)</f>
        <v/>
      </c>
      <c r="K7767">
        <f>'Risk Calculation Tables'!AD7335</f>
        <v>0</v>
      </c>
      <c r="L7767" t="str">
        <f>TRIM(RawData!J7769)</f>
        <v/>
      </c>
      <c r="M7767" t="str">
        <f>TRIM(RawData!K7769)</f>
        <v/>
      </c>
    </row>
    <row r="7768" spans="1:13" x14ac:dyDescent="0.3">
      <c r="A7768">
        <f>RawData!A7770</f>
        <v>0</v>
      </c>
      <c r="B7768" t="str">
        <f>IF(RawData!B7770&lt;&gt;"", (VLOOKUP(RawData!B7770,AgeCat,2,TRUE)), "")</f>
        <v/>
      </c>
      <c r="C7768" t="str">
        <f>TRIM(RawData!C7770)</f>
        <v/>
      </c>
      <c r="D7768" s="4">
        <f>RawData!D7770</f>
        <v>0</v>
      </c>
      <c r="E7768">
        <f>RawData!E7770</f>
        <v>0</v>
      </c>
      <c r="F7768" t="str">
        <f>IFERROR(IF(RawData!F7770&lt;&gt;"", VLOOKUP(TRIM(RawData!F7770),ICD10Code,2,FALSE), ""), "Other")</f>
        <v/>
      </c>
      <c r="G7768" t="str">
        <f>IFERROR(IF(RawData!G7770&lt;&gt;"", VLOOKUP(TRIM(RawData!G7770),ICD10Code,2,FALSE), ""), "Other")</f>
        <v/>
      </c>
      <c r="H7768" t="str">
        <f>IFERROR(IF(RawData!H7770&lt;&gt;"", VLOOKUP(TRIM(RawData!H7770),PHCODE,2,FALSE), ""), "Other")</f>
        <v/>
      </c>
      <c r="I7768" t="str">
        <f>IFERROR(IF(RawData!I7770&lt;&gt;"", VLOOKUP(TRIM(RawData!I7770),PHCODE,2,FALSE), ""), "Other")</f>
        <v/>
      </c>
      <c r="J7768" t="str">
        <f>TRIM(RawData!L7770)</f>
        <v/>
      </c>
      <c r="K7768">
        <f>'Risk Calculation Tables'!AD7336</f>
        <v>0</v>
      </c>
      <c r="L7768" t="str">
        <f>TRIM(RawData!J7770)</f>
        <v/>
      </c>
      <c r="M7768" t="str">
        <f>TRIM(RawData!K7770)</f>
        <v/>
      </c>
    </row>
    <row r="7769" spans="1:13" x14ac:dyDescent="0.3">
      <c r="A7769">
        <f>RawData!A7771</f>
        <v>0</v>
      </c>
      <c r="B7769" t="str">
        <f>IF(RawData!B7771&lt;&gt;"", (VLOOKUP(RawData!B7771,AgeCat,2,TRUE)), "")</f>
        <v/>
      </c>
      <c r="C7769" t="str">
        <f>TRIM(RawData!C7771)</f>
        <v/>
      </c>
      <c r="D7769" s="4">
        <f>RawData!D7771</f>
        <v>0</v>
      </c>
      <c r="E7769">
        <f>RawData!E7771</f>
        <v>0</v>
      </c>
      <c r="F7769" t="str">
        <f>IFERROR(IF(RawData!F7771&lt;&gt;"", VLOOKUP(TRIM(RawData!F7771),ICD10Code,2,FALSE), ""), "Other")</f>
        <v/>
      </c>
      <c r="G7769" t="str">
        <f>IFERROR(IF(RawData!G7771&lt;&gt;"", VLOOKUP(TRIM(RawData!G7771),ICD10Code,2,FALSE), ""), "Other")</f>
        <v/>
      </c>
      <c r="H7769" t="str">
        <f>IFERROR(IF(RawData!H7771&lt;&gt;"", VLOOKUP(TRIM(RawData!H7771),PHCODE,2,FALSE), ""), "Other")</f>
        <v/>
      </c>
      <c r="I7769" t="str">
        <f>IFERROR(IF(RawData!I7771&lt;&gt;"", VLOOKUP(TRIM(RawData!I7771),PHCODE,2,FALSE), ""), "Other")</f>
        <v/>
      </c>
      <c r="J7769" t="str">
        <f>TRIM(RawData!L7771)</f>
        <v/>
      </c>
      <c r="K7769">
        <f>'Risk Calculation Tables'!AD7337</f>
        <v>0</v>
      </c>
      <c r="L7769" t="str">
        <f>TRIM(RawData!J7771)</f>
        <v/>
      </c>
      <c r="M7769" t="str">
        <f>TRIM(RawData!K7771)</f>
        <v/>
      </c>
    </row>
    <row r="7770" spans="1:13" x14ac:dyDescent="0.3">
      <c r="A7770">
        <f>RawData!A7772</f>
        <v>0</v>
      </c>
      <c r="B7770" t="str">
        <f>IF(RawData!B7772&lt;&gt;"", (VLOOKUP(RawData!B7772,AgeCat,2,TRUE)), "")</f>
        <v/>
      </c>
      <c r="C7770" t="str">
        <f>TRIM(RawData!C7772)</f>
        <v/>
      </c>
      <c r="D7770" s="4">
        <f>RawData!D7772</f>
        <v>0</v>
      </c>
      <c r="E7770">
        <f>RawData!E7772</f>
        <v>0</v>
      </c>
      <c r="F7770" t="str">
        <f>IFERROR(IF(RawData!F7772&lt;&gt;"", VLOOKUP(TRIM(RawData!F7772),ICD10Code,2,FALSE), ""), "Other")</f>
        <v/>
      </c>
      <c r="G7770" t="str">
        <f>IFERROR(IF(RawData!G7772&lt;&gt;"", VLOOKUP(TRIM(RawData!G7772),ICD10Code,2,FALSE), ""), "Other")</f>
        <v/>
      </c>
      <c r="H7770" t="str">
        <f>IFERROR(IF(RawData!H7772&lt;&gt;"", VLOOKUP(TRIM(RawData!H7772),PHCODE,2,FALSE), ""), "Other")</f>
        <v/>
      </c>
      <c r="I7770" t="str">
        <f>IFERROR(IF(RawData!I7772&lt;&gt;"", VLOOKUP(TRIM(RawData!I7772),PHCODE,2,FALSE), ""), "Other")</f>
        <v/>
      </c>
      <c r="J7770" t="str">
        <f>TRIM(RawData!L7772)</f>
        <v/>
      </c>
      <c r="K7770">
        <f>'Risk Calculation Tables'!AD7338</f>
        <v>0</v>
      </c>
      <c r="L7770" t="str">
        <f>TRIM(RawData!J7772)</f>
        <v/>
      </c>
      <c r="M7770" t="str">
        <f>TRIM(RawData!K7772)</f>
        <v/>
      </c>
    </row>
    <row r="7771" spans="1:13" x14ac:dyDescent="0.3">
      <c r="A7771">
        <f>RawData!A7773</f>
        <v>0</v>
      </c>
      <c r="B7771" t="str">
        <f>IF(RawData!B7773&lt;&gt;"", (VLOOKUP(RawData!B7773,AgeCat,2,TRUE)), "")</f>
        <v/>
      </c>
      <c r="C7771" t="str">
        <f>TRIM(RawData!C7773)</f>
        <v/>
      </c>
      <c r="D7771" s="4">
        <f>RawData!D7773</f>
        <v>0</v>
      </c>
      <c r="E7771">
        <f>RawData!E7773</f>
        <v>0</v>
      </c>
      <c r="F7771" t="str">
        <f>IFERROR(IF(RawData!F7773&lt;&gt;"", VLOOKUP(TRIM(RawData!F7773),ICD10Code,2,FALSE), ""), "Other")</f>
        <v/>
      </c>
      <c r="G7771" t="str">
        <f>IFERROR(IF(RawData!G7773&lt;&gt;"", VLOOKUP(TRIM(RawData!G7773),ICD10Code,2,FALSE), ""), "Other")</f>
        <v/>
      </c>
      <c r="H7771" t="str">
        <f>IFERROR(IF(RawData!H7773&lt;&gt;"", VLOOKUP(TRIM(RawData!H7773),PHCODE,2,FALSE), ""), "Other")</f>
        <v/>
      </c>
      <c r="I7771" t="str">
        <f>IFERROR(IF(RawData!I7773&lt;&gt;"", VLOOKUP(TRIM(RawData!I7773),PHCODE,2,FALSE), ""), "Other")</f>
        <v/>
      </c>
      <c r="J7771" t="str">
        <f>TRIM(RawData!L7773)</f>
        <v/>
      </c>
      <c r="K7771">
        <f>'Risk Calculation Tables'!AD7339</f>
        <v>0</v>
      </c>
      <c r="L7771" t="str">
        <f>TRIM(RawData!J7773)</f>
        <v/>
      </c>
      <c r="M7771" t="str">
        <f>TRIM(RawData!K7773)</f>
        <v/>
      </c>
    </row>
    <row r="7772" spans="1:13" x14ac:dyDescent="0.3">
      <c r="A7772">
        <f>RawData!A7774</f>
        <v>0</v>
      </c>
      <c r="B7772" t="str">
        <f>IF(RawData!B7774&lt;&gt;"", (VLOOKUP(RawData!B7774,AgeCat,2,TRUE)), "")</f>
        <v/>
      </c>
      <c r="C7772" t="str">
        <f>TRIM(RawData!C7774)</f>
        <v/>
      </c>
      <c r="D7772" s="4">
        <f>RawData!D7774</f>
        <v>0</v>
      </c>
      <c r="E7772">
        <f>RawData!E7774</f>
        <v>0</v>
      </c>
      <c r="F7772" t="str">
        <f>IFERROR(IF(RawData!F7774&lt;&gt;"", VLOOKUP(TRIM(RawData!F7774),ICD10Code,2,FALSE), ""), "Other")</f>
        <v/>
      </c>
      <c r="G7772" t="str">
        <f>IFERROR(IF(RawData!G7774&lt;&gt;"", VLOOKUP(TRIM(RawData!G7774),ICD10Code,2,FALSE), ""), "Other")</f>
        <v/>
      </c>
      <c r="H7772" t="str">
        <f>IFERROR(IF(RawData!H7774&lt;&gt;"", VLOOKUP(TRIM(RawData!H7774),PHCODE,2,FALSE), ""), "Other")</f>
        <v/>
      </c>
      <c r="I7772" t="str">
        <f>IFERROR(IF(RawData!I7774&lt;&gt;"", VLOOKUP(TRIM(RawData!I7774),PHCODE,2,FALSE), ""), "Other")</f>
        <v/>
      </c>
      <c r="J7772" t="str">
        <f>TRIM(RawData!L7774)</f>
        <v/>
      </c>
      <c r="K7772">
        <f>'Risk Calculation Tables'!AD7340</f>
        <v>0</v>
      </c>
      <c r="L7772" t="str">
        <f>TRIM(RawData!J7774)</f>
        <v/>
      </c>
      <c r="M7772" t="str">
        <f>TRIM(RawData!K7774)</f>
        <v/>
      </c>
    </row>
    <row r="7773" spans="1:13" x14ac:dyDescent="0.3">
      <c r="A7773">
        <f>RawData!A7775</f>
        <v>0</v>
      </c>
      <c r="B7773" t="str">
        <f>IF(RawData!B7775&lt;&gt;"", (VLOOKUP(RawData!B7775,AgeCat,2,TRUE)), "")</f>
        <v/>
      </c>
      <c r="C7773" t="str">
        <f>TRIM(RawData!C7775)</f>
        <v/>
      </c>
      <c r="D7773" s="4">
        <f>RawData!D7775</f>
        <v>0</v>
      </c>
      <c r="E7773">
        <f>RawData!E7775</f>
        <v>0</v>
      </c>
      <c r="F7773" t="str">
        <f>IFERROR(IF(RawData!F7775&lt;&gt;"", VLOOKUP(TRIM(RawData!F7775),ICD10Code,2,FALSE), ""), "Other")</f>
        <v/>
      </c>
      <c r="G7773" t="str">
        <f>IFERROR(IF(RawData!G7775&lt;&gt;"", VLOOKUP(TRIM(RawData!G7775),ICD10Code,2,FALSE), ""), "Other")</f>
        <v/>
      </c>
      <c r="H7773" t="str">
        <f>IFERROR(IF(RawData!H7775&lt;&gt;"", VLOOKUP(TRIM(RawData!H7775),PHCODE,2,FALSE), ""), "Other")</f>
        <v/>
      </c>
      <c r="I7773" t="str">
        <f>IFERROR(IF(RawData!I7775&lt;&gt;"", VLOOKUP(TRIM(RawData!I7775),PHCODE,2,FALSE), ""), "Other")</f>
        <v/>
      </c>
      <c r="J7773" t="str">
        <f>TRIM(RawData!L7775)</f>
        <v/>
      </c>
      <c r="K7773">
        <f>'Risk Calculation Tables'!AD7341</f>
        <v>0</v>
      </c>
      <c r="L7773" t="str">
        <f>TRIM(RawData!J7775)</f>
        <v/>
      </c>
      <c r="M7773" t="str">
        <f>TRIM(RawData!K7775)</f>
        <v/>
      </c>
    </row>
    <row r="7774" spans="1:13" x14ac:dyDescent="0.3">
      <c r="A7774">
        <f>RawData!A7776</f>
        <v>0</v>
      </c>
      <c r="B7774" t="str">
        <f>IF(RawData!B7776&lt;&gt;"", (VLOOKUP(RawData!B7776,AgeCat,2,TRUE)), "")</f>
        <v/>
      </c>
      <c r="C7774" t="str">
        <f>TRIM(RawData!C7776)</f>
        <v/>
      </c>
      <c r="D7774" s="4">
        <f>RawData!D7776</f>
        <v>0</v>
      </c>
      <c r="E7774">
        <f>RawData!E7776</f>
        <v>0</v>
      </c>
      <c r="F7774" t="str">
        <f>IFERROR(IF(RawData!F7776&lt;&gt;"", VLOOKUP(TRIM(RawData!F7776),ICD10Code,2,FALSE), ""), "Other")</f>
        <v/>
      </c>
      <c r="G7774" t="str">
        <f>IFERROR(IF(RawData!G7776&lt;&gt;"", VLOOKUP(TRIM(RawData!G7776),ICD10Code,2,FALSE), ""), "Other")</f>
        <v/>
      </c>
      <c r="H7774" t="str">
        <f>IFERROR(IF(RawData!H7776&lt;&gt;"", VLOOKUP(TRIM(RawData!H7776),PHCODE,2,FALSE), ""), "Other")</f>
        <v/>
      </c>
      <c r="I7774" t="str">
        <f>IFERROR(IF(RawData!I7776&lt;&gt;"", VLOOKUP(TRIM(RawData!I7776),PHCODE,2,FALSE), ""), "Other")</f>
        <v/>
      </c>
      <c r="J7774" t="str">
        <f>TRIM(RawData!L7776)</f>
        <v/>
      </c>
      <c r="K7774">
        <f>'Risk Calculation Tables'!AD7342</f>
        <v>0</v>
      </c>
      <c r="L7774" t="str">
        <f>TRIM(RawData!J7776)</f>
        <v/>
      </c>
      <c r="M7774" t="str">
        <f>TRIM(RawData!K7776)</f>
        <v/>
      </c>
    </row>
    <row r="7775" spans="1:13" x14ac:dyDescent="0.3">
      <c r="A7775">
        <f>RawData!A7777</f>
        <v>0</v>
      </c>
      <c r="B7775" t="str">
        <f>IF(RawData!B7777&lt;&gt;"", (VLOOKUP(RawData!B7777,AgeCat,2,TRUE)), "")</f>
        <v/>
      </c>
      <c r="C7775" t="str">
        <f>TRIM(RawData!C7777)</f>
        <v/>
      </c>
      <c r="D7775" s="4">
        <f>RawData!D7777</f>
        <v>0</v>
      </c>
      <c r="E7775">
        <f>RawData!E7777</f>
        <v>0</v>
      </c>
      <c r="F7775" t="str">
        <f>IFERROR(IF(RawData!F7777&lt;&gt;"", VLOOKUP(TRIM(RawData!F7777),ICD10Code,2,FALSE), ""), "Other")</f>
        <v/>
      </c>
      <c r="G7775" t="str">
        <f>IFERROR(IF(RawData!G7777&lt;&gt;"", VLOOKUP(TRIM(RawData!G7777),ICD10Code,2,FALSE), ""), "Other")</f>
        <v/>
      </c>
      <c r="H7775" t="str">
        <f>IFERROR(IF(RawData!H7777&lt;&gt;"", VLOOKUP(TRIM(RawData!H7777),PHCODE,2,FALSE), ""), "Other")</f>
        <v/>
      </c>
      <c r="I7775" t="str">
        <f>IFERROR(IF(RawData!I7777&lt;&gt;"", VLOOKUP(TRIM(RawData!I7777),PHCODE,2,FALSE), ""), "Other")</f>
        <v/>
      </c>
      <c r="J7775" t="str">
        <f>TRIM(RawData!L7777)</f>
        <v/>
      </c>
      <c r="K7775">
        <f>'Risk Calculation Tables'!AD7343</f>
        <v>0</v>
      </c>
      <c r="L7775" t="str">
        <f>TRIM(RawData!J7777)</f>
        <v/>
      </c>
      <c r="M7775" t="str">
        <f>TRIM(RawData!K7777)</f>
        <v/>
      </c>
    </row>
    <row r="7776" spans="1:13" x14ac:dyDescent="0.3">
      <c r="A7776">
        <f>RawData!A7778</f>
        <v>0</v>
      </c>
      <c r="B7776" t="str">
        <f>IF(RawData!B7778&lt;&gt;"", (VLOOKUP(RawData!B7778,AgeCat,2,TRUE)), "")</f>
        <v/>
      </c>
      <c r="C7776" t="str">
        <f>TRIM(RawData!C7778)</f>
        <v/>
      </c>
      <c r="D7776" s="4">
        <f>RawData!D7778</f>
        <v>0</v>
      </c>
      <c r="E7776">
        <f>RawData!E7778</f>
        <v>0</v>
      </c>
      <c r="F7776" t="str">
        <f>IFERROR(IF(RawData!F7778&lt;&gt;"", VLOOKUP(TRIM(RawData!F7778),ICD10Code,2,FALSE), ""), "Other")</f>
        <v/>
      </c>
      <c r="G7776" t="str">
        <f>IFERROR(IF(RawData!G7778&lt;&gt;"", VLOOKUP(TRIM(RawData!G7778),ICD10Code,2,FALSE), ""), "Other")</f>
        <v/>
      </c>
      <c r="H7776" t="str">
        <f>IFERROR(IF(RawData!H7778&lt;&gt;"", VLOOKUP(TRIM(RawData!H7778),PHCODE,2,FALSE), ""), "Other")</f>
        <v/>
      </c>
      <c r="I7776" t="str">
        <f>IFERROR(IF(RawData!I7778&lt;&gt;"", VLOOKUP(TRIM(RawData!I7778),PHCODE,2,FALSE), ""), "Other")</f>
        <v/>
      </c>
      <c r="J7776" t="str">
        <f>TRIM(RawData!L7778)</f>
        <v/>
      </c>
      <c r="K7776">
        <f>'Risk Calculation Tables'!AD7344</f>
        <v>0</v>
      </c>
      <c r="L7776" t="str">
        <f>TRIM(RawData!J7778)</f>
        <v/>
      </c>
      <c r="M7776" t="str">
        <f>TRIM(RawData!K7778)</f>
        <v/>
      </c>
    </row>
    <row r="7777" spans="1:13" x14ac:dyDescent="0.3">
      <c r="A7777">
        <f>RawData!A7779</f>
        <v>0</v>
      </c>
      <c r="B7777" t="str">
        <f>IF(RawData!B7779&lt;&gt;"", (VLOOKUP(RawData!B7779,AgeCat,2,TRUE)), "")</f>
        <v/>
      </c>
      <c r="C7777" t="str">
        <f>TRIM(RawData!C7779)</f>
        <v/>
      </c>
      <c r="D7777" s="4">
        <f>RawData!D7779</f>
        <v>0</v>
      </c>
      <c r="E7777">
        <f>RawData!E7779</f>
        <v>0</v>
      </c>
      <c r="F7777" t="str">
        <f>IFERROR(IF(RawData!F7779&lt;&gt;"", VLOOKUP(TRIM(RawData!F7779),ICD10Code,2,FALSE), ""), "Other")</f>
        <v/>
      </c>
      <c r="G7777" t="str">
        <f>IFERROR(IF(RawData!G7779&lt;&gt;"", VLOOKUP(TRIM(RawData!G7779),ICD10Code,2,FALSE), ""), "Other")</f>
        <v/>
      </c>
      <c r="H7777" t="str">
        <f>IFERROR(IF(RawData!H7779&lt;&gt;"", VLOOKUP(TRIM(RawData!H7779),PHCODE,2,FALSE), ""), "Other")</f>
        <v/>
      </c>
      <c r="I7777" t="str">
        <f>IFERROR(IF(RawData!I7779&lt;&gt;"", VLOOKUP(TRIM(RawData!I7779),PHCODE,2,FALSE), ""), "Other")</f>
        <v/>
      </c>
      <c r="J7777" t="str">
        <f>TRIM(RawData!L7779)</f>
        <v/>
      </c>
      <c r="K7777">
        <f>'Risk Calculation Tables'!AD7345</f>
        <v>0</v>
      </c>
      <c r="L7777" t="str">
        <f>TRIM(RawData!J7779)</f>
        <v/>
      </c>
      <c r="M7777" t="str">
        <f>TRIM(RawData!K7779)</f>
        <v/>
      </c>
    </row>
    <row r="7778" spans="1:13" x14ac:dyDescent="0.3">
      <c r="A7778">
        <f>RawData!A7780</f>
        <v>0</v>
      </c>
      <c r="B7778" t="str">
        <f>IF(RawData!B7780&lt;&gt;"", (VLOOKUP(RawData!B7780,AgeCat,2,TRUE)), "")</f>
        <v/>
      </c>
      <c r="C7778" t="str">
        <f>TRIM(RawData!C7780)</f>
        <v/>
      </c>
      <c r="D7778" s="4">
        <f>RawData!D7780</f>
        <v>0</v>
      </c>
      <c r="E7778">
        <f>RawData!E7780</f>
        <v>0</v>
      </c>
      <c r="F7778" t="str">
        <f>IFERROR(IF(RawData!F7780&lt;&gt;"", VLOOKUP(TRIM(RawData!F7780),ICD10Code,2,FALSE), ""), "Other")</f>
        <v/>
      </c>
      <c r="G7778" t="str">
        <f>IFERROR(IF(RawData!G7780&lt;&gt;"", VLOOKUP(TRIM(RawData!G7780),ICD10Code,2,FALSE), ""), "Other")</f>
        <v/>
      </c>
      <c r="H7778" t="str">
        <f>IFERROR(IF(RawData!H7780&lt;&gt;"", VLOOKUP(TRIM(RawData!H7780),PHCODE,2,FALSE), ""), "Other")</f>
        <v/>
      </c>
      <c r="I7778" t="str">
        <f>IFERROR(IF(RawData!I7780&lt;&gt;"", VLOOKUP(TRIM(RawData!I7780),PHCODE,2,FALSE), ""), "Other")</f>
        <v/>
      </c>
      <c r="J7778" t="str">
        <f>TRIM(RawData!L7780)</f>
        <v/>
      </c>
      <c r="K7778">
        <f>'Risk Calculation Tables'!AD7346</f>
        <v>0</v>
      </c>
      <c r="L7778" t="str">
        <f>TRIM(RawData!J7780)</f>
        <v/>
      </c>
      <c r="M7778" t="str">
        <f>TRIM(RawData!K7780)</f>
        <v/>
      </c>
    </row>
    <row r="7779" spans="1:13" x14ac:dyDescent="0.3">
      <c r="A7779">
        <f>RawData!A7781</f>
        <v>0</v>
      </c>
      <c r="B7779" t="str">
        <f>IF(RawData!B7781&lt;&gt;"", (VLOOKUP(RawData!B7781,AgeCat,2,TRUE)), "")</f>
        <v/>
      </c>
      <c r="C7779" t="str">
        <f>TRIM(RawData!C7781)</f>
        <v/>
      </c>
      <c r="D7779" s="4">
        <f>RawData!D7781</f>
        <v>0</v>
      </c>
      <c r="E7779">
        <f>RawData!E7781</f>
        <v>0</v>
      </c>
      <c r="F7779" t="str">
        <f>IFERROR(IF(RawData!F7781&lt;&gt;"", VLOOKUP(TRIM(RawData!F7781),ICD10Code,2,FALSE), ""), "Other")</f>
        <v/>
      </c>
      <c r="G7779" t="str">
        <f>IFERROR(IF(RawData!G7781&lt;&gt;"", VLOOKUP(TRIM(RawData!G7781),ICD10Code,2,FALSE), ""), "Other")</f>
        <v/>
      </c>
      <c r="H7779" t="str">
        <f>IFERROR(IF(RawData!H7781&lt;&gt;"", VLOOKUP(TRIM(RawData!H7781),PHCODE,2,FALSE), ""), "Other")</f>
        <v/>
      </c>
      <c r="I7779" t="str">
        <f>IFERROR(IF(RawData!I7781&lt;&gt;"", VLOOKUP(TRIM(RawData!I7781),PHCODE,2,FALSE), ""), "Other")</f>
        <v/>
      </c>
      <c r="J7779" t="str">
        <f>TRIM(RawData!L7781)</f>
        <v/>
      </c>
      <c r="K7779">
        <f>'Risk Calculation Tables'!AD7347</f>
        <v>0</v>
      </c>
      <c r="L7779" t="str">
        <f>TRIM(RawData!J7781)</f>
        <v/>
      </c>
      <c r="M7779" t="str">
        <f>TRIM(RawData!K7781)</f>
        <v/>
      </c>
    </row>
    <row r="7780" spans="1:13" x14ac:dyDescent="0.3">
      <c r="A7780">
        <f>RawData!A7782</f>
        <v>0</v>
      </c>
      <c r="B7780" t="str">
        <f>IF(RawData!B7782&lt;&gt;"", (VLOOKUP(RawData!B7782,AgeCat,2,TRUE)), "")</f>
        <v/>
      </c>
      <c r="C7780" t="str">
        <f>TRIM(RawData!C7782)</f>
        <v/>
      </c>
      <c r="D7780" s="4">
        <f>RawData!D7782</f>
        <v>0</v>
      </c>
      <c r="E7780">
        <f>RawData!E7782</f>
        <v>0</v>
      </c>
      <c r="F7780" t="str">
        <f>IFERROR(IF(RawData!F7782&lt;&gt;"", VLOOKUP(TRIM(RawData!F7782),ICD10Code,2,FALSE), ""), "Other")</f>
        <v/>
      </c>
      <c r="G7780" t="str">
        <f>IFERROR(IF(RawData!G7782&lt;&gt;"", VLOOKUP(TRIM(RawData!G7782),ICD10Code,2,FALSE), ""), "Other")</f>
        <v/>
      </c>
      <c r="H7780" t="str">
        <f>IFERROR(IF(RawData!H7782&lt;&gt;"", VLOOKUP(TRIM(RawData!H7782),PHCODE,2,FALSE), ""), "Other")</f>
        <v/>
      </c>
      <c r="I7780" t="str">
        <f>IFERROR(IF(RawData!I7782&lt;&gt;"", VLOOKUP(TRIM(RawData!I7782),PHCODE,2,FALSE), ""), "Other")</f>
        <v/>
      </c>
      <c r="J7780" t="str">
        <f>TRIM(RawData!L7782)</f>
        <v/>
      </c>
      <c r="K7780">
        <f>'Risk Calculation Tables'!AD7348</f>
        <v>0</v>
      </c>
      <c r="L7780" t="str">
        <f>TRIM(RawData!J7782)</f>
        <v/>
      </c>
      <c r="M7780" t="str">
        <f>TRIM(RawData!K7782)</f>
        <v/>
      </c>
    </row>
    <row r="7781" spans="1:13" x14ac:dyDescent="0.3">
      <c r="A7781">
        <f>RawData!A7783</f>
        <v>0</v>
      </c>
      <c r="B7781" t="str">
        <f>IF(RawData!B7783&lt;&gt;"", (VLOOKUP(RawData!B7783,AgeCat,2,TRUE)), "")</f>
        <v/>
      </c>
      <c r="C7781" t="str">
        <f>TRIM(RawData!C7783)</f>
        <v/>
      </c>
      <c r="D7781" s="4">
        <f>RawData!D7783</f>
        <v>0</v>
      </c>
      <c r="E7781">
        <f>RawData!E7783</f>
        <v>0</v>
      </c>
      <c r="F7781" t="str">
        <f>IFERROR(IF(RawData!F7783&lt;&gt;"", VLOOKUP(TRIM(RawData!F7783),ICD10Code,2,FALSE), ""), "Other")</f>
        <v/>
      </c>
      <c r="G7781" t="str">
        <f>IFERROR(IF(RawData!G7783&lt;&gt;"", VLOOKUP(TRIM(RawData!G7783),ICD10Code,2,FALSE), ""), "Other")</f>
        <v/>
      </c>
      <c r="H7781" t="str">
        <f>IFERROR(IF(RawData!H7783&lt;&gt;"", VLOOKUP(TRIM(RawData!H7783),PHCODE,2,FALSE), ""), "Other")</f>
        <v/>
      </c>
      <c r="I7781" t="str">
        <f>IFERROR(IF(RawData!I7783&lt;&gt;"", VLOOKUP(TRIM(RawData!I7783),PHCODE,2,FALSE), ""), "Other")</f>
        <v/>
      </c>
      <c r="J7781" t="str">
        <f>TRIM(RawData!L7783)</f>
        <v/>
      </c>
      <c r="K7781">
        <f>'Risk Calculation Tables'!AD7349</f>
        <v>0</v>
      </c>
      <c r="L7781" t="str">
        <f>TRIM(RawData!J7783)</f>
        <v/>
      </c>
      <c r="M7781" t="str">
        <f>TRIM(RawData!K7783)</f>
        <v/>
      </c>
    </row>
    <row r="7782" spans="1:13" x14ac:dyDescent="0.3">
      <c r="A7782">
        <f>RawData!A7784</f>
        <v>0</v>
      </c>
      <c r="B7782" t="str">
        <f>IF(RawData!B7784&lt;&gt;"", (VLOOKUP(RawData!B7784,AgeCat,2,TRUE)), "")</f>
        <v/>
      </c>
      <c r="C7782" t="str">
        <f>TRIM(RawData!C7784)</f>
        <v/>
      </c>
      <c r="D7782" s="4">
        <f>RawData!D7784</f>
        <v>0</v>
      </c>
      <c r="E7782">
        <f>RawData!E7784</f>
        <v>0</v>
      </c>
      <c r="F7782" t="str">
        <f>IFERROR(IF(RawData!F7784&lt;&gt;"", VLOOKUP(TRIM(RawData!F7784),ICD10Code,2,FALSE), ""), "Other")</f>
        <v/>
      </c>
      <c r="G7782" t="str">
        <f>IFERROR(IF(RawData!G7784&lt;&gt;"", VLOOKUP(TRIM(RawData!G7784),ICD10Code,2,FALSE), ""), "Other")</f>
        <v/>
      </c>
      <c r="H7782" t="str">
        <f>IFERROR(IF(RawData!H7784&lt;&gt;"", VLOOKUP(TRIM(RawData!H7784),PHCODE,2,FALSE), ""), "Other")</f>
        <v/>
      </c>
      <c r="I7782" t="str">
        <f>IFERROR(IF(RawData!I7784&lt;&gt;"", VLOOKUP(TRIM(RawData!I7784),PHCODE,2,FALSE), ""), "Other")</f>
        <v/>
      </c>
      <c r="J7782" t="str">
        <f>TRIM(RawData!L7784)</f>
        <v/>
      </c>
      <c r="K7782">
        <f>'Risk Calculation Tables'!AD7350</f>
        <v>0</v>
      </c>
      <c r="L7782" t="str">
        <f>TRIM(RawData!J7784)</f>
        <v/>
      </c>
      <c r="M7782" t="str">
        <f>TRIM(RawData!K7784)</f>
        <v/>
      </c>
    </row>
    <row r="7783" spans="1:13" x14ac:dyDescent="0.3">
      <c r="A7783">
        <f>RawData!A7785</f>
        <v>0</v>
      </c>
      <c r="B7783" t="str">
        <f>IF(RawData!B7785&lt;&gt;"", (VLOOKUP(RawData!B7785,AgeCat,2,TRUE)), "")</f>
        <v/>
      </c>
      <c r="C7783" t="str">
        <f>TRIM(RawData!C7785)</f>
        <v/>
      </c>
      <c r="D7783" s="4">
        <f>RawData!D7785</f>
        <v>0</v>
      </c>
      <c r="E7783">
        <f>RawData!E7785</f>
        <v>0</v>
      </c>
      <c r="F7783" t="str">
        <f>IFERROR(IF(RawData!F7785&lt;&gt;"", VLOOKUP(TRIM(RawData!F7785),ICD10Code,2,FALSE), ""), "Other")</f>
        <v/>
      </c>
      <c r="G7783" t="str">
        <f>IFERROR(IF(RawData!G7785&lt;&gt;"", VLOOKUP(TRIM(RawData!G7785),ICD10Code,2,FALSE), ""), "Other")</f>
        <v/>
      </c>
      <c r="H7783" t="str">
        <f>IFERROR(IF(RawData!H7785&lt;&gt;"", VLOOKUP(TRIM(RawData!H7785),PHCODE,2,FALSE), ""), "Other")</f>
        <v/>
      </c>
      <c r="I7783" t="str">
        <f>IFERROR(IF(RawData!I7785&lt;&gt;"", VLOOKUP(TRIM(RawData!I7785),PHCODE,2,FALSE), ""), "Other")</f>
        <v/>
      </c>
      <c r="J7783" t="str">
        <f>TRIM(RawData!L7785)</f>
        <v/>
      </c>
      <c r="K7783">
        <f>'Risk Calculation Tables'!AD7351</f>
        <v>0</v>
      </c>
      <c r="L7783" t="str">
        <f>TRIM(RawData!J7785)</f>
        <v/>
      </c>
      <c r="M7783" t="str">
        <f>TRIM(RawData!K7785)</f>
        <v/>
      </c>
    </row>
    <row r="7784" spans="1:13" x14ac:dyDescent="0.3">
      <c r="A7784">
        <f>RawData!A7786</f>
        <v>0</v>
      </c>
      <c r="B7784" t="str">
        <f>IF(RawData!B7786&lt;&gt;"", (VLOOKUP(RawData!B7786,AgeCat,2,TRUE)), "")</f>
        <v/>
      </c>
      <c r="C7784" t="str">
        <f>TRIM(RawData!C7786)</f>
        <v/>
      </c>
      <c r="D7784" s="4">
        <f>RawData!D7786</f>
        <v>0</v>
      </c>
      <c r="E7784">
        <f>RawData!E7786</f>
        <v>0</v>
      </c>
      <c r="F7784" t="str">
        <f>IFERROR(IF(RawData!F7786&lt;&gt;"", VLOOKUP(TRIM(RawData!F7786),ICD10Code,2,FALSE), ""), "Other")</f>
        <v/>
      </c>
      <c r="G7784" t="str">
        <f>IFERROR(IF(RawData!G7786&lt;&gt;"", VLOOKUP(TRIM(RawData!G7786),ICD10Code,2,FALSE), ""), "Other")</f>
        <v/>
      </c>
      <c r="H7784" t="str">
        <f>IFERROR(IF(RawData!H7786&lt;&gt;"", VLOOKUP(TRIM(RawData!H7786),PHCODE,2,FALSE), ""), "Other")</f>
        <v/>
      </c>
      <c r="I7784" t="str">
        <f>IFERROR(IF(RawData!I7786&lt;&gt;"", VLOOKUP(TRIM(RawData!I7786),PHCODE,2,FALSE), ""), "Other")</f>
        <v/>
      </c>
      <c r="J7784" t="str">
        <f>TRIM(RawData!L7786)</f>
        <v/>
      </c>
      <c r="K7784">
        <f>'Risk Calculation Tables'!AD7352</f>
        <v>0</v>
      </c>
      <c r="L7784" t="str">
        <f>TRIM(RawData!J7786)</f>
        <v/>
      </c>
      <c r="M7784" t="str">
        <f>TRIM(RawData!K7786)</f>
        <v/>
      </c>
    </row>
    <row r="7785" spans="1:13" x14ac:dyDescent="0.3">
      <c r="A7785">
        <f>RawData!A7787</f>
        <v>0</v>
      </c>
      <c r="B7785" t="str">
        <f>IF(RawData!B7787&lt;&gt;"", (VLOOKUP(RawData!B7787,AgeCat,2,TRUE)), "")</f>
        <v/>
      </c>
      <c r="C7785" t="str">
        <f>TRIM(RawData!C7787)</f>
        <v/>
      </c>
      <c r="D7785" s="4">
        <f>RawData!D7787</f>
        <v>0</v>
      </c>
      <c r="E7785">
        <f>RawData!E7787</f>
        <v>0</v>
      </c>
      <c r="F7785" t="str">
        <f>IFERROR(IF(RawData!F7787&lt;&gt;"", VLOOKUP(TRIM(RawData!F7787),ICD10Code,2,FALSE), ""), "Other")</f>
        <v/>
      </c>
      <c r="G7785" t="str">
        <f>IFERROR(IF(RawData!G7787&lt;&gt;"", VLOOKUP(TRIM(RawData!G7787),ICD10Code,2,FALSE), ""), "Other")</f>
        <v/>
      </c>
      <c r="H7785" t="str">
        <f>IFERROR(IF(RawData!H7787&lt;&gt;"", VLOOKUP(TRIM(RawData!H7787),PHCODE,2,FALSE), ""), "Other")</f>
        <v/>
      </c>
      <c r="I7785" t="str">
        <f>IFERROR(IF(RawData!I7787&lt;&gt;"", VLOOKUP(TRIM(RawData!I7787),PHCODE,2,FALSE), ""), "Other")</f>
        <v/>
      </c>
      <c r="J7785" t="str">
        <f>TRIM(RawData!L7787)</f>
        <v/>
      </c>
      <c r="K7785">
        <f>'Risk Calculation Tables'!AD7353</f>
        <v>0</v>
      </c>
      <c r="L7785" t="str">
        <f>TRIM(RawData!J7787)</f>
        <v/>
      </c>
      <c r="M7785" t="str">
        <f>TRIM(RawData!K7787)</f>
        <v/>
      </c>
    </row>
    <row r="7786" spans="1:13" x14ac:dyDescent="0.3">
      <c r="A7786">
        <f>RawData!A7788</f>
        <v>0</v>
      </c>
      <c r="B7786" t="str">
        <f>IF(RawData!B7788&lt;&gt;"", (VLOOKUP(RawData!B7788,AgeCat,2,TRUE)), "")</f>
        <v/>
      </c>
      <c r="C7786" t="str">
        <f>TRIM(RawData!C7788)</f>
        <v/>
      </c>
      <c r="D7786" s="4">
        <f>RawData!D7788</f>
        <v>0</v>
      </c>
      <c r="E7786">
        <f>RawData!E7788</f>
        <v>0</v>
      </c>
      <c r="F7786" t="str">
        <f>IFERROR(IF(RawData!F7788&lt;&gt;"", VLOOKUP(TRIM(RawData!F7788),ICD10Code,2,FALSE), ""), "Other")</f>
        <v/>
      </c>
      <c r="G7786" t="str">
        <f>IFERROR(IF(RawData!G7788&lt;&gt;"", VLOOKUP(TRIM(RawData!G7788),ICD10Code,2,FALSE), ""), "Other")</f>
        <v/>
      </c>
      <c r="H7786" t="str">
        <f>IFERROR(IF(RawData!H7788&lt;&gt;"", VLOOKUP(TRIM(RawData!H7788),PHCODE,2,FALSE), ""), "Other")</f>
        <v/>
      </c>
      <c r="I7786" t="str">
        <f>IFERROR(IF(RawData!I7788&lt;&gt;"", VLOOKUP(TRIM(RawData!I7788),PHCODE,2,FALSE), ""), "Other")</f>
        <v/>
      </c>
      <c r="J7786" t="str">
        <f>TRIM(RawData!L7788)</f>
        <v/>
      </c>
      <c r="K7786">
        <f>'Risk Calculation Tables'!AD7354</f>
        <v>0</v>
      </c>
      <c r="L7786" t="str">
        <f>TRIM(RawData!J7788)</f>
        <v/>
      </c>
      <c r="M7786" t="str">
        <f>TRIM(RawData!K7788)</f>
        <v/>
      </c>
    </row>
    <row r="7787" spans="1:13" x14ac:dyDescent="0.3">
      <c r="A7787">
        <f>RawData!A7789</f>
        <v>0</v>
      </c>
      <c r="B7787" t="str">
        <f>IF(RawData!B7789&lt;&gt;"", (VLOOKUP(RawData!B7789,AgeCat,2,TRUE)), "")</f>
        <v/>
      </c>
      <c r="C7787" t="str">
        <f>TRIM(RawData!C7789)</f>
        <v/>
      </c>
      <c r="D7787" s="4">
        <f>RawData!D7789</f>
        <v>0</v>
      </c>
      <c r="E7787">
        <f>RawData!E7789</f>
        <v>0</v>
      </c>
      <c r="F7787" t="str">
        <f>IFERROR(IF(RawData!F7789&lt;&gt;"", VLOOKUP(TRIM(RawData!F7789),ICD10Code,2,FALSE), ""), "Other")</f>
        <v/>
      </c>
      <c r="G7787" t="str">
        <f>IFERROR(IF(RawData!G7789&lt;&gt;"", VLOOKUP(TRIM(RawData!G7789),ICD10Code,2,FALSE), ""), "Other")</f>
        <v/>
      </c>
      <c r="H7787" t="str">
        <f>IFERROR(IF(RawData!H7789&lt;&gt;"", VLOOKUP(TRIM(RawData!H7789),PHCODE,2,FALSE), ""), "Other")</f>
        <v/>
      </c>
      <c r="I7787" t="str">
        <f>IFERROR(IF(RawData!I7789&lt;&gt;"", VLOOKUP(TRIM(RawData!I7789),PHCODE,2,FALSE), ""), "Other")</f>
        <v/>
      </c>
      <c r="J7787" t="str">
        <f>TRIM(RawData!L7789)</f>
        <v/>
      </c>
      <c r="K7787">
        <f>'Risk Calculation Tables'!AD7355</f>
        <v>0</v>
      </c>
      <c r="L7787" t="str">
        <f>TRIM(RawData!J7789)</f>
        <v/>
      </c>
      <c r="M7787" t="str">
        <f>TRIM(RawData!K7789)</f>
        <v/>
      </c>
    </row>
    <row r="7788" spans="1:13" x14ac:dyDescent="0.3">
      <c r="A7788">
        <f>RawData!A7790</f>
        <v>0</v>
      </c>
      <c r="B7788" t="str">
        <f>IF(RawData!B7790&lt;&gt;"", (VLOOKUP(RawData!B7790,AgeCat,2,TRUE)), "")</f>
        <v/>
      </c>
      <c r="C7788" t="str">
        <f>TRIM(RawData!C7790)</f>
        <v/>
      </c>
      <c r="D7788" s="4">
        <f>RawData!D7790</f>
        <v>0</v>
      </c>
      <c r="E7788">
        <f>RawData!E7790</f>
        <v>0</v>
      </c>
      <c r="F7788" t="str">
        <f>IFERROR(IF(RawData!F7790&lt;&gt;"", VLOOKUP(TRIM(RawData!F7790),ICD10Code,2,FALSE), ""), "Other")</f>
        <v/>
      </c>
      <c r="G7788" t="str">
        <f>IFERROR(IF(RawData!G7790&lt;&gt;"", VLOOKUP(TRIM(RawData!G7790),ICD10Code,2,FALSE), ""), "Other")</f>
        <v/>
      </c>
      <c r="H7788" t="str">
        <f>IFERROR(IF(RawData!H7790&lt;&gt;"", VLOOKUP(TRIM(RawData!H7790),PHCODE,2,FALSE), ""), "Other")</f>
        <v/>
      </c>
      <c r="I7788" t="str">
        <f>IFERROR(IF(RawData!I7790&lt;&gt;"", VLOOKUP(TRIM(RawData!I7790),PHCODE,2,FALSE), ""), "Other")</f>
        <v/>
      </c>
      <c r="J7788" t="str">
        <f>TRIM(RawData!L7790)</f>
        <v/>
      </c>
      <c r="K7788">
        <f>'Risk Calculation Tables'!AD7356</f>
        <v>0</v>
      </c>
      <c r="L7788" t="str">
        <f>TRIM(RawData!J7790)</f>
        <v/>
      </c>
      <c r="M7788" t="str">
        <f>TRIM(RawData!K7790)</f>
        <v/>
      </c>
    </row>
    <row r="7789" spans="1:13" x14ac:dyDescent="0.3">
      <c r="A7789">
        <f>RawData!A7791</f>
        <v>0</v>
      </c>
      <c r="B7789" t="str">
        <f>IF(RawData!B7791&lt;&gt;"", (VLOOKUP(RawData!B7791,AgeCat,2,TRUE)), "")</f>
        <v/>
      </c>
      <c r="C7789" t="str">
        <f>TRIM(RawData!C7791)</f>
        <v/>
      </c>
      <c r="D7789" s="4">
        <f>RawData!D7791</f>
        <v>0</v>
      </c>
      <c r="E7789">
        <f>RawData!E7791</f>
        <v>0</v>
      </c>
      <c r="F7789" t="str">
        <f>IFERROR(IF(RawData!F7791&lt;&gt;"", VLOOKUP(TRIM(RawData!F7791),ICD10Code,2,FALSE), ""), "Other")</f>
        <v/>
      </c>
      <c r="G7789" t="str">
        <f>IFERROR(IF(RawData!G7791&lt;&gt;"", VLOOKUP(TRIM(RawData!G7791),ICD10Code,2,FALSE), ""), "Other")</f>
        <v/>
      </c>
      <c r="H7789" t="str">
        <f>IFERROR(IF(RawData!H7791&lt;&gt;"", VLOOKUP(TRIM(RawData!H7791),PHCODE,2,FALSE), ""), "Other")</f>
        <v/>
      </c>
      <c r="I7789" t="str">
        <f>IFERROR(IF(RawData!I7791&lt;&gt;"", VLOOKUP(TRIM(RawData!I7791),PHCODE,2,FALSE), ""), "Other")</f>
        <v/>
      </c>
      <c r="J7789" t="str">
        <f>TRIM(RawData!L7791)</f>
        <v/>
      </c>
      <c r="K7789">
        <f>'Risk Calculation Tables'!AD7357</f>
        <v>0</v>
      </c>
      <c r="L7789" t="str">
        <f>TRIM(RawData!J7791)</f>
        <v/>
      </c>
      <c r="M7789" t="str">
        <f>TRIM(RawData!K7791)</f>
        <v/>
      </c>
    </row>
    <row r="7790" spans="1:13" x14ac:dyDescent="0.3">
      <c r="A7790">
        <f>RawData!A7792</f>
        <v>0</v>
      </c>
      <c r="B7790" t="str">
        <f>IF(RawData!B7792&lt;&gt;"", (VLOOKUP(RawData!B7792,AgeCat,2,TRUE)), "")</f>
        <v/>
      </c>
      <c r="C7790" t="str">
        <f>TRIM(RawData!C7792)</f>
        <v/>
      </c>
      <c r="D7790" s="4">
        <f>RawData!D7792</f>
        <v>0</v>
      </c>
      <c r="E7790">
        <f>RawData!E7792</f>
        <v>0</v>
      </c>
      <c r="F7790" t="str">
        <f>IFERROR(IF(RawData!F7792&lt;&gt;"", VLOOKUP(TRIM(RawData!F7792),ICD10Code,2,FALSE), ""), "Other")</f>
        <v/>
      </c>
      <c r="G7790" t="str">
        <f>IFERROR(IF(RawData!G7792&lt;&gt;"", VLOOKUP(TRIM(RawData!G7792),ICD10Code,2,FALSE), ""), "Other")</f>
        <v/>
      </c>
      <c r="H7790" t="str">
        <f>IFERROR(IF(RawData!H7792&lt;&gt;"", VLOOKUP(TRIM(RawData!H7792),PHCODE,2,FALSE), ""), "Other")</f>
        <v/>
      </c>
      <c r="I7790" t="str">
        <f>IFERROR(IF(RawData!I7792&lt;&gt;"", VLOOKUP(TRIM(RawData!I7792),PHCODE,2,FALSE), ""), "Other")</f>
        <v/>
      </c>
      <c r="J7790" t="str">
        <f>TRIM(RawData!L7792)</f>
        <v/>
      </c>
      <c r="K7790">
        <f>'Risk Calculation Tables'!AD7358</f>
        <v>0</v>
      </c>
      <c r="L7790" t="str">
        <f>TRIM(RawData!J7792)</f>
        <v/>
      </c>
      <c r="M7790" t="str">
        <f>TRIM(RawData!K7792)</f>
        <v/>
      </c>
    </row>
    <row r="7791" spans="1:13" x14ac:dyDescent="0.3">
      <c r="A7791">
        <f>RawData!A7793</f>
        <v>0</v>
      </c>
      <c r="B7791" t="str">
        <f>IF(RawData!B7793&lt;&gt;"", (VLOOKUP(RawData!B7793,AgeCat,2,TRUE)), "")</f>
        <v/>
      </c>
      <c r="C7791" t="str">
        <f>TRIM(RawData!C7793)</f>
        <v/>
      </c>
      <c r="D7791" s="4">
        <f>RawData!D7793</f>
        <v>0</v>
      </c>
      <c r="E7791">
        <f>RawData!E7793</f>
        <v>0</v>
      </c>
      <c r="F7791" t="str">
        <f>IFERROR(IF(RawData!F7793&lt;&gt;"", VLOOKUP(TRIM(RawData!F7793),ICD10Code,2,FALSE), ""), "Other")</f>
        <v/>
      </c>
      <c r="G7791" t="str">
        <f>IFERROR(IF(RawData!G7793&lt;&gt;"", VLOOKUP(TRIM(RawData!G7793),ICD10Code,2,FALSE), ""), "Other")</f>
        <v/>
      </c>
      <c r="H7791" t="str">
        <f>IFERROR(IF(RawData!H7793&lt;&gt;"", VLOOKUP(TRIM(RawData!H7793),PHCODE,2,FALSE), ""), "Other")</f>
        <v/>
      </c>
      <c r="I7791" t="str">
        <f>IFERROR(IF(RawData!I7793&lt;&gt;"", VLOOKUP(TRIM(RawData!I7793),PHCODE,2,FALSE), ""), "Other")</f>
        <v/>
      </c>
      <c r="J7791" t="str">
        <f>TRIM(RawData!L7793)</f>
        <v/>
      </c>
      <c r="K7791">
        <f>'Risk Calculation Tables'!AD7359</f>
        <v>0</v>
      </c>
      <c r="L7791" t="str">
        <f>TRIM(RawData!J7793)</f>
        <v/>
      </c>
      <c r="M7791" t="str">
        <f>TRIM(RawData!K7793)</f>
        <v/>
      </c>
    </row>
    <row r="7792" spans="1:13" x14ac:dyDescent="0.3">
      <c r="A7792">
        <f>RawData!A7794</f>
        <v>0</v>
      </c>
      <c r="B7792" t="str">
        <f>IF(RawData!B7794&lt;&gt;"", (VLOOKUP(RawData!B7794,AgeCat,2,TRUE)), "")</f>
        <v/>
      </c>
      <c r="C7792" t="str">
        <f>TRIM(RawData!C7794)</f>
        <v/>
      </c>
      <c r="D7792" s="4">
        <f>RawData!D7794</f>
        <v>0</v>
      </c>
      <c r="E7792">
        <f>RawData!E7794</f>
        <v>0</v>
      </c>
      <c r="F7792" t="str">
        <f>IFERROR(IF(RawData!F7794&lt;&gt;"", VLOOKUP(TRIM(RawData!F7794),ICD10Code,2,FALSE), ""), "Other")</f>
        <v/>
      </c>
      <c r="G7792" t="str">
        <f>IFERROR(IF(RawData!G7794&lt;&gt;"", VLOOKUP(TRIM(RawData!G7794),ICD10Code,2,FALSE), ""), "Other")</f>
        <v/>
      </c>
      <c r="H7792" t="str">
        <f>IFERROR(IF(RawData!H7794&lt;&gt;"", VLOOKUP(TRIM(RawData!H7794),PHCODE,2,FALSE), ""), "Other")</f>
        <v/>
      </c>
      <c r="I7792" t="str">
        <f>IFERROR(IF(RawData!I7794&lt;&gt;"", VLOOKUP(TRIM(RawData!I7794),PHCODE,2,FALSE), ""), "Other")</f>
        <v/>
      </c>
      <c r="J7792" t="str">
        <f>TRIM(RawData!L7794)</f>
        <v/>
      </c>
      <c r="K7792">
        <f>'Risk Calculation Tables'!AD7360</f>
        <v>0</v>
      </c>
      <c r="L7792" t="str">
        <f>TRIM(RawData!J7794)</f>
        <v/>
      </c>
      <c r="M7792" t="str">
        <f>TRIM(RawData!K7794)</f>
        <v/>
      </c>
    </row>
    <row r="7793" spans="1:13" x14ac:dyDescent="0.3">
      <c r="A7793">
        <f>RawData!A7795</f>
        <v>0</v>
      </c>
      <c r="B7793" t="str">
        <f>IF(RawData!B7795&lt;&gt;"", (VLOOKUP(RawData!B7795,AgeCat,2,TRUE)), "")</f>
        <v/>
      </c>
      <c r="C7793" t="str">
        <f>TRIM(RawData!C7795)</f>
        <v/>
      </c>
      <c r="D7793" s="4">
        <f>RawData!D7795</f>
        <v>0</v>
      </c>
      <c r="E7793">
        <f>RawData!E7795</f>
        <v>0</v>
      </c>
      <c r="F7793" t="str">
        <f>IFERROR(IF(RawData!F7795&lt;&gt;"", VLOOKUP(TRIM(RawData!F7795),ICD10Code,2,FALSE), ""), "Other")</f>
        <v/>
      </c>
      <c r="G7793" t="str">
        <f>IFERROR(IF(RawData!G7795&lt;&gt;"", VLOOKUP(TRIM(RawData!G7795),ICD10Code,2,FALSE), ""), "Other")</f>
        <v/>
      </c>
      <c r="H7793" t="str">
        <f>IFERROR(IF(RawData!H7795&lt;&gt;"", VLOOKUP(TRIM(RawData!H7795),PHCODE,2,FALSE), ""), "Other")</f>
        <v/>
      </c>
      <c r="I7793" t="str">
        <f>IFERROR(IF(RawData!I7795&lt;&gt;"", VLOOKUP(TRIM(RawData!I7795),PHCODE,2,FALSE), ""), "Other")</f>
        <v/>
      </c>
      <c r="J7793" t="str">
        <f>TRIM(RawData!L7795)</f>
        <v/>
      </c>
      <c r="K7793">
        <f>'Risk Calculation Tables'!AD7361</f>
        <v>0</v>
      </c>
      <c r="L7793" t="str">
        <f>TRIM(RawData!J7795)</f>
        <v/>
      </c>
      <c r="M7793" t="str">
        <f>TRIM(RawData!K7795)</f>
        <v/>
      </c>
    </row>
    <row r="7794" spans="1:13" x14ac:dyDescent="0.3">
      <c r="A7794">
        <f>RawData!A7796</f>
        <v>0</v>
      </c>
      <c r="B7794" t="str">
        <f>IF(RawData!B7796&lt;&gt;"", (VLOOKUP(RawData!B7796,AgeCat,2,TRUE)), "")</f>
        <v/>
      </c>
      <c r="C7794" t="str">
        <f>TRIM(RawData!C7796)</f>
        <v/>
      </c>
      <c r="D7794" s="4">
        <f>RawData!D7796</f>
        <v>0</v>
      </c>
      <c r="E7794">
        <f>RawData!E7796</f>
        <v>0</v>
      </c>
      <c r="F7794" t="str">
        <f>IFERROR(IF(RawData!F7796&lt;&gt;"", VLOOKUP(TRIM(RawData!F7796),ICD10Code,2,FALSE), ""), "Other")</f>
        <v/>
      </c>
      <c r="G7794" t="str">
        <f>IFERROR(IF(RawData!G7796&lt;&gt;"", VLOOKUP(TRIM(RawData!G7796),ICD10Code,2,FALSE), ""), "Other")</f>
        <v/>
      </c>
      <c r="H7794" t="str">
        <f>IFERROR(IF(RawData!H7796&lt;&gt;"", VLOOKUP(TRIM(RawData!H7796),PHCODE,2,FALSE), ""), "Other")</f>
        <v/>
      </c>
      <c r="I7794" t="str">
        <f>IFERROR(IF(RawData!I7796&lt;&gt;"", VLOOKUP(TRIM(RawData!I7796),PHCODE,2,FALSE), ""), "Other")</f>
        <v/>
      </c>
      <c r="J7794" t="str">
        <f>TRIM(RawData!L7796)</f>
        <v/>
      </c>
      <c r="K7794">
        <f>'Risk Calculation Tables'!AD7362</f>
        <v>0</v>
      </c>
      <c r="L7794" t="str">
        <f>TRIM(RawData!J7796)</f>
        <v/>
      </c>
      <c r="M7794" t="str">
        <f>TRIM(RawData!K7796)</f>
        <v/>
      </c>
    </row>
    <row r="7795" spans="1:13" x14ac:dyDescent="0.3">
      <c r="A7795">
        <f>RawData!A7797</f>
        <v>0</v>
      </c>
      <c r="B7795" t="str">
        <f>IF(RawData!B7797&lt;&gt;"", (VLOOKUP(RawData!B7797,AgeCat,2,TRUE)), "")</f>
        <v/>
      </c>
      <c r="C7795" t="str">
        <f>TRIM(RawData!C7797)</f>
        <v/>
      </c>
      <c r="D7795" s="4">
        <f>RawData!D7797</f>
        <v>0</v>
      </c>
      <c r="E7795">
        <f>RawData!E7797</f>
        <v>0</v>
      </c>
      <c r="F7795" t="str">
        <f>IFERROR(IF(RawData!F7797&lt;&gt;"", VLOOKUP(TRIM(RawData!F7797),ICD10Code,2,FALSE), ""), "Other")</f>
        <v/>
      </c>
      <c r="G7795" t="str">
        <f>IFERROR(IF(RawData!G7797&lt;&gt;"", VLOOKUP(TRIM(RawData!G7797),ICD10Code,2,FALSE), ""), "Other")</f>
        <v/>
      </c>
      <c r="H7795" t="str">
        <f>IFERROR(IF(RawData!H7797&lt;&gt;"", VLOOKUP(TRIM(RawData!H7797),PHCODE,2,FALSE), ""), "Other")</f>
        <v/>
      </c>
      <c r="I7795" t="str">
        <f>IFERROR(IF(RawData!I7797&lt;&gt;"", VLOOKUP(TRIM(RawData!I7797),PHCODE,2,FALSE), ""), "Other")</f>
        <v/>
      </c>
      <c r="J7795" t="str">
        <f>TRIM(RawData!L7797)</f>
        <v/>
      </c>
      <c r="K7795">
        <f>'Risk Calculation Tables'!AD7363</f>
        <v>0</v>
      </c>
      <c r="L7795" t="str">
        <f>TRIM(RawData!J7797)</f>
        <v/>
      </c>
      <c r="M7795" t="str">
        <f>TRIM(RawData!K7797)</f>
        <v/>
      </c>
    </row>
    <row r="7796" spans="1:13" x14ac:dyDescent="0.3">
      <c r="A7796">
        <f>RawData!A7798</f>
        <v>0</v>
      </c>
      <c r="B7796" t="str">
        <f>IF(RawData!B7798&lt;&gt;"", (VLOOKUP(RawData!B7798,AgeCat,2,TRUE)), "")</f>
        <v/>
      </c>
      <c r="C7796" t="str">
        <f>TRIM(RawData!C7798)</f>
        <v/>
      </c>
      <c r="D7796" s="4">
        <f>RawData!D7798</f>
        <v>0</v>
      </c>
      <c r="E7796">
        <f>RawData!E7798</f>
        <v>0</v>
      </c>
      <c r="F7796" t="str">
        <f>IFERROR(IF(RawData!F7798&lt;&gt;"", VLOOKUP(TRIM(RawData!F7798),ICD10Code,2,FALSE), ""), "Other")</f>
        <v/>
      </c>
      <c r="G7796" t="str">
        <f>IFERROR(IF(RawData!G7798&lt;&gt;"", VLOOKUP(TRIM(RawData!G7798),ICD10Code,2,FALSE), ""), "Other")</f>
        <v/>
      </c>
      <c r="H7796" t="str">
        <f>IFERROR(IF(RawData!H7798&lt;&gt;"", VLOOKUP(TRIM(RawData!H7798),PHCODE,2,FALSE), ""), "Other")</f>
        <v/>
      </c>
      <c r="I7796" t="str">
        <f>IFERROR(IF(RawData!I7798&lt;&gt;"", VLOOKUP(TRIM(RawData!I7798),PHCODE,2,FALSE), ""), "Other")</f>
        <v/>
      </c>
      <c r="J7796" t="str">
        <f>TRIM(RawData!L7798)</f>
        <v/>
      </c>
      <c r="K7796">
        <f>'Risk Calculation Tables'!AD7364</f>
        <v>0</v>
      </c>
      <c r="L7796" t="str">
        <f>TRIM(RawData!J7798)</f>
        <v/>
      </c>
      <c r="M7796" t="str">
        <f>TRIM(RawData!K7798)</f>
        <v/>
      </c>
    </row>
    <row r="7797" spans="1:13" x14ac:dyDescent="0.3">
      <c r="A7797">
        <f>RawData!A7799</f>
        <v>0</v>
      </c>
      <c r="B7797" t="str">
        <f>IF(RawData!B7799&lt;&gt;"", (VLOOKUP(RawData!B7799,AgeCat,2,TRUE)), "")</f>
        <v/>
      </c>
      <c r="C7797" t="str">
        <f>TRIM(RawData!C7799)</f>
        <v/>
      </c>
      <c r="D7797" s="4">
        <f>RawData!D7799</f>
        <v>0</v>
      </c>
      <c r="E7797">
        <f>RawData!E7799</f>
        <v>0</v>
      </c>
      <c r="F7797" t="str">
        <f>IFERROR(IF(RawData!F7799&lt;&gt;"", VLOOKUP(TRIM(RawData!F7799),ICD10Code,2,FALSE), ""), "Other")</f>
        <v/>
      </c>
      <c r="G7797" t="str">
        <f>IFERROR(IF(RawData!G7799&lt;&gt;"", VLOOKUP(TRIM(RawData!G7799),ICD10Code,2,FALSE), ""), "Other")</f>
        <v/>
      </c>
      <c r="H7797" t="str">
        <f>IFERROR(IF(RawData!H7799&lt;&gt;"", VLOOKUP(TRIM(RawData!H7799),PHCODE,2,FALSE), ""), "Other")</f>
        <v/>
      </c>
      <c r="I7797" t="str">
        <f>IFERROR(IF(RawData!I7799&lt;&gt;"", VLOOKUP(TRIM(RawData!I7799),PHCODE,2,FALSE), ""), "Other")</f>
        <v/>
      </c>
      <c r="J7797" t="str">
        <f>TRIM(RawData!L7799)</f>
        <v/>
      </c>
      <c r="K7797">
        <f>'Risk Calculation Tables'!AD7365</f>
        <v>0</v>
      </c>
      <c r="L7797" t="str">
        <f>TRIM(RawData!J7799)</f>
        <v/>
      </c>
      <c r="M7797" t="str">
        <f>TRIM(RawData!K7799)</f>
        <v/>
      </c>
    </row>
    <row r="7798" spans="1:13" x14ac:dyDescent="0.3">
      <c r="A7798">
        <f>RawData!A7800</f>
        <v>0</v>
      </c>
      <c r="B7798" t="str">
        <f>IF(RawData!B7800&lt;&gt;"", (VLOOKUP(RawData!B7800,AgeCat,2,TRUE)), "")</f>
        <v/>
      </c>
      <c r="C7798" t="str">
        <f>TRIM(RawData!C7800)</f>
        <v/>
      </c>
      <c r="D7798" s="4">
        <f>RawData!D7800</f>
        <v>0</v>
      </c>
      <c r="E7798">
        <f>RawData!E7800</f>
        <v>0</v>
      </c>
      <c r="F7798" t="str">
        <f>IFERROR(IF(RawData!F7800&lt;&gt;"", VLOOKUP(TRIM(RawData!F7800),ICD10Code,2,FALSE), ""), "Other")</f>
        <v/>
      </c>
      <c r="G7798" t="str">
        <f>IFERROR(IF(RawData!G7800&lt;&gt;"", VLOOKUP(TRIM(RawData!G7800),ICD10Code,2,FALSE), ""), "Other")</f>
        <v/>
      </c>
      <c r="H7798" t="str">
        <f>IFERROR(IF(RawData!H7800&lt;&gt;"", VLOOKUP(TRIM(RawData!H7800),PHCODE,2,FALSE), ""), "Other")</f>
        <v/>
      </c>
      <c r="I7798" t="str">
        <f>IFERROR(IF(RawData!I7800&lt;&gt;"", VLOOKUP(TRIM(RawData!I7800),PHCODE,2,FALSE), ""), "Other")</f>
        <v/>
      </c>
      <c r="J7798" t="str">
        <f>TRIM(RawData!L7800)</f>
        <v/>
      </c>
      <c r="K7798">
        <f>'Risk Calculation Tables'!AD7366</f>
        <v>0</v>
      </c>
      <c r="L7798" t="str">
        <f>TRIM(RawData!J7800)</f>
        <v/>
      </c>
      <c r="M7798" t="str">
        <f>TRIM(RawData!K7800)</f>
        <v/>
      </c>
    </row>
    <row r="7799" spans="1:13" x14ac:dyDescent="0.3">
      <c r="A7799">
        <f>RawData!A7801</f>
        <v>0</v>
      </c>
      <c r="B7799" t="str">
        <f>IF(RawData!B7801&lt;&gt;"", (VLOOKUP(RawData!B7801,AgeCat,2,TRUE)), "")</f>
        <v/>
      </c>
      <c r="C7799" t="str">
        <f>TRIM(RawData!C7801)</f>
        <v/>
      </c>
      <c r="D7799" s="4">
        <f>RawData!D7801</f>
        <v>0</v>
      </c>
      <c r="E7799">
        <f>RawData!E7801</f>
        <v>0</v>
      </c>
      <c r="F7799" t="str">
        <f>IFERROR(IF(RawData!F7801&lt;&gt;"", VLOOKUP(TRIM(RawData!F7801),ICD10Code,2,FALSE), ""), "Other")</f>
        <v/>
      </c>
      <c r="G7799" t="str">
        <f>IFERROR(IF(RawData!G7801&lt;&gt;"", VLOOKUP(TRIM(RawData!G7801),ICD10Code,2,FALSE), ""), "Other")</f>
        <v/>
      </c>
      <c r="H7799" t="str">
        <f>IFERROR(IF(RawData!H7801&lt;&gt;"", VLOOKUP(TRIM(RawData!H7801),PHCODE,2,FALSE), ""), "Other")</f>
        <v/>
      </c>
      <c r="I7799" t="str">
        <f>IFERROR(IF(RawData!I7801&lt;&gt;"", VLOOKUP(TRIM(RawData!I7801),PHCODE,2,FALSE), ""), "Other")</f>
        <v/>
      </c>
      <c r="J7799" t="str">
        <f>TRIM(RawData!L7801)</f>
        <v/>
      </c>
      <c r="K7799">
        <f>'Risk Calculation Tables'!AD7367</f>
        <v>0</v>
      </c>
      <c r="L7799" t="str">
        <f>TRIM(RawData!J7801)</f>
        <v/>
      </c>
      <c r="M7799" t="str">
        <f>TRIM(RawData!K7801)</f>
        <v/>
      </c>
    </row>
    <row r="7800" spans="1:13" x14ac:dyDescent="0.3">
      <c r="A7800">
        <f>RawData!A7802</f>
        <v>0</v>
      </c>
      <c r="B7800" t="str">
        <f>IF(RawData!B7802&lt;&gt;"", (VLOOKUP(RawData!B7802,AgeCat,2,TRUE)), "")</f>
        <v/>
      </c>
      <c r="C7800" t="str">
        <f>TRIM(RawData!C7802)</f>
        <v/>
      </c>
      <c r="D7800" s="4">
        <f>RawData!D7802</f>
        <v>0</v>
      </c>
      <c r="E7800">
        <f>RawData!E7802</f>
        <v>0</v>
      </c>
      <c r="F7800" t="str">
        <f>IFERROR(IF(RawData!F7802&lt;&gt;"", VLOOKUP(TRIM(RawData!F7802),ICD10Code,2,FALSE), ""), "Other")</f>
        <v/>
      </c>
      <c r="G7800" t="str">
        <f>IFERROR(IF(RawData!G7802&lt;&gt;"", VLOOKUP(TRIM(RawData!G7802),ICD10Code,2,FALSE), ""), "Other")</f>
        <v/>
      </c>
      <c r="H7800" t="str">
        <f>IFERROR(IF(RawData!H7802&lt;&gt;"", VLOOKUP(TRIM(RawData!H7802),PHCODE,2,FALSE), ""), "Other")</f>
        <v/>
      </c>
      <c r="I7800" t="str">
        <f>IFERROR(IF(RawData!I7802&lt;&gt;"", VLOOKUP(TRIM(RawData!I7802),PHCODE,2,FALSE), ""), "Other")</f>
        <v/>
      </c>
      <c r="J7800" t="str">
        <f>TRIM(RawData!L7802)</f>
        <v/>
      </c>
      <c r="K7800">
        <f>'Risk Calculation Tables'!AD7368</f>
        <v>0</v>
      </c>
      <c r="L7800" t="str">
        <f>TRIM(RawData!J7802)</f>
        <v/>
      </c>
      <c r="M7800" t="str">
        <f>TRIM(RawData!K7802)</f>
        <v/>
      </c>
    </row>
    <row r="7801" spans="1:13" x14ac:dyDescent="0.3">
      <c r="A7801">
        <f>RawData!A7803</f>
        <v>0</v>
      </c>
      <c r="B7801" t="str">
        <f>IF(RawData!B7803&lt;&gt;"", (VLOOKUP(RawData!B7803,AgeCat,2,TRUE)), "")</f>
        <v/>
      </c>
      <c r="C7801" t="str">
        <f>TRIM(RawData!C7803)</f>
        <v/>
      </c>
      <c r="D7801" s="4">
        <f>RawData!D7803</f>
        <v>0</v>
      </c>
      <c r="E7801">
        <f>RawData!E7803</f>
        <v>0</v>
      </c>
      <c r="F7801" t="str">
        <f>IFERROR(IF(RawData!F7803&lt;&gt;"", VLOOKUP(TRIM(RawData!F7803),ICD10Code,2,FALSE), ""), "Other")</f>
        <v/>
      </c>
      <c r="G7801" t="str">
        <f>IFERROR(IF(RawData!G7803&lt;&gt;"", VLOOKUP(TRIM(RawData!G7803),ICD10Code,2,FALSE), ""), "Other")</f>
        <v/>
      </c>
      <c r="H7801" t="str">
        <f>IFERROR(IF(RawData!H7803&lt;&gt;"", VLOOKUP(TRIM(RawData!H7803),PHCODE,2,FALSE), ""), "Other")</f>
        <v/>
      </c>
      <c r="I7801" t="str">
        <f>IFERROR(IF(RawData!I7803&lt;&gt;"", VLOOKUP(TRIM(RawData!I7803),PHCODE,2,FALSE), ""), "Other")</f>
        <v/>
      </c>
      <c r="J7801" t="str">
        <f>TRIM(RawData!L7803)</f>
        <v/>
      </c>
      <c r="K7801">
        <f>'Risk Calculation Tables'!AD7369</f>
        <v>0</v>
      </c>
      <c r="L7801" t="str">
        <f>TRIM(RawData!J7803)</f>
        <v/>
      </c>
      <c r="M7801" t="str">
        <f>TRIM(RawData!K7803)</f>
        <v/>
      </c>
    </row>
    <row r="7802" spans="1:13" x14ac:dyDescent="0.3">
      <c r="A7802">
        <f>RawData!A7804</f>
        <v>0</v>
      </c>
      <c r="B7802" t="str">
        <f>IF(RawData!B7804&lt;&gt;"", (VLOOKUP(RawData!B7804,AgeCat,2,TRUE)), "")</f>
        <v/>
      </c>
      <c r="C7802" t="str">
        <f>TRIM(RawData!C7804)</f>
        <v/>
      </c>
      <c r="D7802" s="4">
        <f>RawData!D7804</f>
        <v>0</v>
      </c>
      <c r="E7802">
        <f>RawData!E7804</f>
        <v>0</v>
      </c>
      <c r="F7802" t="str">
        <f>IFERROR(IF(RawData!F7804&lt;&gt;"", VLOOKUP(TRIM(RawData!F7804),ICD10Code,2,FALSE), ""), "Other")</f>
        <v/>
      </c>
      <c r="G7802" t="str">
        <f>IFERROR(IF(RawData!G7804&lt;&gt;"", VLOOKUP(TRIM(RawData!G7804),ICD10Code,2,FALSE), ""), "Other")</f>
        <v/>
      </c>
      <c r="H7802" t="str">
        <f>IFERROR(IF(RawData!H7804&lt;&gt;"", VLOOKUP(TRIM(RawData!H7804),PHCODE,2,FALSE), ""), "Other")</f>
        <v/>
      </c>
      <c r="I7802" t="str">
        <f>IFERROR(IF(RawData!I7804&lt;&gt;"", VLOOKUP(TRIM(RawData!I7804),PHCODE,2,FALSE), ""), "Other")</f>
        <v/>
      </c>
      <c r="J7802" t="str">
        <f>TRIM(RawData!L7804)</f>
        <v/>
      </c>
      <c r="K7802">
        <f>'Risk Calculation Tables'!AD7370</f>
        <v>0</v>
      </c>
      <c r="L7802" t="str">
        <f>TRIM(RawData!J7804)</f>
        <v/>
      </c>
      <c r="M7802" t="str">
        <f>TRIM(RawData!K7804)</f>
        <v/>
      </c>
    </row>
    <row r="7803" spans="1:13" x14ac:dyDescent="0.3">
      <c r="A7803">
        <f>RawData!A7805</f>
        <v>0</v>
      </c>
      <c r="B7803" t="str">
        <f>IF(RawData!B7805&lt;&gt;"", (VLOOKUP(RawData!B7805,AgeCat,2,TRUE)), "")</f>
        <v/>
      </c>
      <c r="C7803" t="str">
        <f>TRIM(RawData!C7805)</f>
        <v/>
      </c>
      <c r="D7803" s="4">
        <f>RawData!D7805</f>
        <v>0</v>
      </c>
      <c r="E7803">
        <f>RawData!E7805</f>
        <v>0</v>
      </c>
      <c r="F7803" t="str">
        <f>IFERROR(IF(RawData!F7805&lt;&gt;"", VLOOKUP(TRIM(RawData!F7805),ICD10Code,2,FALSE), ""), "Other")</f>
        <v/>
      </c>
      <c r="G7803" t="str">
        <f>IFERROR(IF(RawData!G7805&lt;&gt;"", VLOOKUP(TRIM(RawData!G7805),ICD10Code,2,FALSE), ""), "Other")</f>
        <v/>
      </c>
      <c r="H7803" t="str">
        <f>IFERROR(IF(RawData!H7805&lt;&gt;"", VLOOKUP(TRIM(RawData!H7805),PHCODE,2,FALSE), ""), "Other")</f>
        <v/>
      </c>
      <c r="I7803" t="str">
        <f>IFERROR(IF(RawData!I7805&lt;&gt;"", VLOOKUP(TRIM(RawData!I7805),PHCODE,2,FALSE), ""), "Other")</f>
        <v/>
      </c>
      <c r="J7803" t="str">
        <f>TRIM(RawData!L7805)</f>
        <v/>
      </c>
      <c r="K7803">
        <f>'Risk Calculation Tables'!AD7371</f>
        <v>0</v>
      </c>
      <c r="L7803" t="str">
        <f>TRIM(RawData!J7805)</f>
        <v/>
      </c>
      <c r="M7803" t="str">
        <f>TRIM(RawData!K7805)</f>
        <v/>
      </c>
    </row>
    <row r="7804" spans="1:13" x14ac:dyDescent="0.3">
      <c r="A7804">
        <f>RawData!A7806</f>
        <v>0</v>
      </c>
      <c r="B7804" t="str">
        <f>IF(RawData!B7806&lt;&gt;"", (VLOOKUP(RawData!B7806,AgeCat,2,TRUE)), "")</f>
        <v/>
      </c>
      <c r="C7804" t="str">
        <f>TRIM(RawData!C7806)</f>
        <v/>
      </c>
      <c r="D7804" s="4">
        <f>RawData!D7806</f>
        <v>0</v>
      </c>
      <c r="E7804">
        <f>RawData!E7806</f>
        <v>0</v>
      </c>
      <c r="F7804" t="str">
        <f>IFERROR(IF(RawData!F7806&lt;&gt;"", VLOOKUP(TRIM(RawData!F7806),ICD10Code,2,FALSE), ""), "Other")</f>
        <v/>
      </c>
      <c r="G7804" t="str">
        <f>IFERROR(IF(RawData!G7806&lt;&gt;"", VLOOKUP(TRIM(RawData!G7806),ICD10Code,2,FALSE), ""), "Other")</f>
        <v/>
      </c>
      <c r="H7804" t="str">
        <f>IFERROR(IF(RawData!H7806&lt;&gt;"", VLOOKUP(TRIM(RawData!H7806),PHCODE,2,FALSE), ""), "Other")</f>
        <v/>
      </c>
      <c r="I7804" t="str">
        <f>IFERROR(IF(RawData!I7806&lt;&gt;"", VLOOKUP(TRIM(RawData!I7806),PHCODE,2,FALSE), ""), "Other")</f>
        <v/>
      </c>
      <c r="J7804" t="str">
        <f>TRIM(RawData!L7806)</f>
        <v/>
      </c>
      <c r="K7804">
        <f>'Risk Calculation Tables'!AD7372</f>
        <v>0</v>
      </c>
      <c r="L7804" t="str">
        <f>TRIM(RawData!J7806)</f>
        <v/>
      </c>
      <c r="M7804" t="str">
        <f>TRIM(RawData!K7806)</f>
        <v/>
      </c>
    </row>
    <row r="7805" spans="1:13" x14ac:dyDescent="0.3">
      <c r="A7805">
        <f>RawData!A7807</f>
        <v>0</v>
      </c>
      <c r="B7805" t="str">
        <f>IF(RawData!B7807&lt;&gt;"", (VLOOKUP(RawData!B7807,AgeCat,2,TRUE)), "")</f>
        <v/>
      </c>
      <c r="C7805" t="str">
        <f>TRIM(RawData!C7807)</f>
        <v/>
      </c>
      <c r="D7805" s="4">
        <f>RawData!D7807</f>
        <v>0</v>
      </c>
      <c r="E7805">
        <f>RawData!E7807</f>
        <v>0</v>
      </c>
      <c r="F7805" t="str">
        <f>IFERROR(IF(RawData!F7807&lt;&gt;"", VLOOKUP(TRIM(RawData!F7807),ICD10Code,2,FALSE), ""), "Other")</f>
        <v/>
      </c>
      <c r="G7805" t="str">
        <f>IFERROR(IF(RawData!G7807&lt;&gt;"", VLOOKUP(TRIM(RawData!G7807),ICD10Code,2,FALSE), ""), "Other")</f>
        <v/>
      </c>
      <c r="H7805" t="str">
        <f>IFERROR(IF(RawData!H7807&lt;&gt;"", VLOOKUP(TRIM(RawData!H7807),PHCODE,2,FALSE), ""), "Other")</f>
        <v/>
      </c>
      <c r="I7805" t="str">
        <f>IFERROR(IF(RawData!I7807&lt;&gt;"", VLOOKUP(TRIM(RawData!I7807),PHCODE,2,FALSE), ""), "Other")</f>
        <v/>
      </c>
      <c r="J7805" t="str">
        <f>TRIM(RawData!L7807)</f>
        <v/>
      </c>
      <c r="K7805">
        <f>'Risk Calculation Tables'!AD7373</f>
        <v>0</v>
      </c>
      <c r="L7805" t="str">
        <f>TRIM(RawData!J7807)</f>
        <v/>
      </c>
      <c r="M7805" t="str">
        <f>TRIM(RawData!K7807)</f>
        <v/>
      </c>
    </row>
    <row r="7806" spans="1:13" x14ac:dyDescent="0.3">
      <c r="A7806">
        <f>RawData!A7808</f>
        <v>0</v>
      </c>
      <c r="B7806" t="str">
        <f>IF(RawData!B7808&lt;&gt;"", (VLOOKUP(RawData!B7808,AgeCat,2,TRUE)), "")</f>
        <v/>
      </c>
      <c r="C7806" t="str">
        <f>TRIM(RawData!C7808)</f>
        <v/>
      </c>
      <c r="D7806" s="4">
        <f>RawData!D7808</f>
        <v>0</v>
      </c>
      <c r="E7806">
        <f>RawData!E7808</f>
        <v>0</v>
      </c>
      <c r="F7806" t="str">
        <f>IFERROR(IF(RawData!F7808&lt;&gt;"", VLOOKUP(TRIM(RawData!F7808),ICD10Code,2,FALSE), ""), "Other")</f>
        <v/>
      </c>
      <c r="G7806" t="str">
        <f>IFERROR(IF(RawData!G7808&lt;&gt;"", VLOOKUP(TRIM(RawData!G7808),ICD10Code,2,FALSE), ""), "Other")</f>
        <v/>
      </c>
      <c r="H7806" t="str">
        <f>IFERROR(IF(RawData!H7808&lt;&gt;"", VLOOKUP(TRIM(RawData!H7808),PHCODE,2,FALSE), ""), "Other")</f>
        <v/>
      </c>
      <c r="I7806" t="str">
        <f>IFERROR(IF(RawData!I7808&lt;&gt;"", VLOOKUP(TRIM(RawData!I7808),PHCODE,2,FALSE), ""), "Other")</f>
        <v/>
      </c>
      <c r="J7806" t="str">
        <f>TRIM(RawData!L7808)</f>
        <v/>
      </c>
      <c r="K7806">
        <f>'Risk Calculation Tables'!AD7374</f>
        <v>0</v>
      </c>
      <c r="L7806" t="str">
        <f>TRIM(RawData!J7808)</f>
        <v/>
      </c>
      <c r="M7806" t="str">
        <f>TRIM(RawData!K7808)</f>
        <v/>
      </c>
    </row>
    <row r="7807" spans="1:13" x14ac:dyDescent="0.3">
      <c r="A7807">
        <f>RawData!A7809</f>
        <v>0</v>
      </c>
      <c r="B7807" t="str">
        <f>IF(RawData!B7809&lt;&gt;"", (VLOOKUP(RawData!B7809,AgeCat,2,TRUE)), "")</f>
        <v/>
      </c>
      <c r="C7807" t="str">
        <f>TRIM(RawData!C7809)</f>
        <v/>
      </c>
      <c r="D7807" s="4">
        <f>RawData!D7809</f>
        <v>0</v>
      </c>
      <c r="E7807">
        <f>RawData!E7809</f>
        <v>0</v>
      </c>
      <c r="F7807" t="str">
        <f>IFERROR(IF(RawData!F7809&lt;&gt;"", VLOOKUP(TRIM(RawData!F7809),ICD10Code,2,FALSE), ""), "Other")</f>
        <v/>
      </c>
      <c r="G7807" t="str">
        <f>IFERROR(IF(RawData!G7809&lt;&gt;"", VLOOKUP(TRIM(RawData!G7809),ICD10Code,2,FALSE), ""), "Other")</f>
        <v/>
      </c>
      <c r="H7807" t="str">
        <f>IFERROR(IF(RawData!H7809&lt;&gt;"", VLOOKUP(TRIM(RawData!H7809),PHCODE,2,FALSE), ""), "Other")</f>
        <v/>
      </c>
      <c r="I7807" t="str">
        <f>IFERROR(IF(RawData!I7809&lt;&gt;"", VLOOKUP(TRIM(RawData!I7809),PHCODE,2,FALSE), ""), "Other")</f>
        <v/>
      </c>
      <c r="J7807" t="str">
        <f>TRIM(RawData!L7809)</f>
        <v/>
      </c>
      <c r="K7807">
        <f>'Risk Calculation Tables'!AD7375</f>
        <v>0</v>
      </c>
      <c r="L7807" t="str">
        <f>TRIM(RawData!J7809)</f>
        <v/>
      </c>
      <c r="M7807" t="str">
        <f>TRIM(RawData!K7809)</f>
        <v/>
      </c>
    </row>
    <row r="7808" spans="1:13" x14ac:dyDescent="0.3">
      <c r="A7808">
        <f>RawData!A7810</f>
        <v>0</v>
      </c>
      <c r="B7808" t="str">
        <f>IF(RawData!B7810&lt;&gt;"", (VLOOKUP(RawData!B7810,AgeCat,2,TRUE)), "")</f>
        <v/>
      </c>
      <c r="C7808" t="str">
        <f>TRIM(RawData!C7810)</f>
        <v/>
      </c>
      <c r="D7808" s="4">
        <f>RawData!D7810</f>
        <v>0</v>
      </c>
      <c r="E7808">
        <f>RawData!E7810</f>
        <v>0</v>
      </c>
      <c r="F7808" t="str">
        <f>IFERROR(IF(RawData!F7810&lt;&gt;"", VLOOKUP(TRIM(RawData!F7810),ICD10Code,2,FALSE), ""), "Other")</f>
        <v/>
      </c>
      <c r="G7808" t="str">
        <f>IFERROR(IF(RawData!G7810&lt;&gt;"", VLOOKUP(TRIM(RawData!G7810),ICD10Code,2,FALSE), ""), "Other")</f>
        <v/>
      </c>
      <c r="H7808" t="str">
        <f>IFERROR(IF(RawData!H7810&lt;&gt;"", VLOOKUP(TRIM(RawData!H7810),PHCODE,2,FALSE), ""), "Other")</f>
        <v/>
      </c>
      <c r="I7808" t="str">
        <f>IFERROR(IF(RawData!I7810&lt;&gt;"", VLOOKUP(TRIM(RawData!I7810),PHCODE,2,FALSE), ""), "Other")</f>
        <v/>
      </c>
      <c r="J7808" t="str">
        <f>TRIM(RawData!L7810)</f>
        <v/>
      </c>
      <c r="K7808">
        <f>'Risk Calculation Tables'!AD7376</f>
        <v>0</v>
      </c>
      <c r="L7808" t="str">
        <f>TRIM(RawData!J7810)</f>
        <v/>
      </c>
      <c r="M7808" t="str">
        <f>TRIM(RawData!K7810)</f>
        <v/>
      </c>
    </row>
    <row r="7809" spans="1:13" x14ac:dyDescent="0.3">
      <c r="A7809">
        <f>RawData!A7811</f>
        <v>0</v>
      </c>
      <c r="B7809" t="str">
        <f>IF(RawData!B7811&lt;&gt;"", (VLOOKUP(RawData!B7811,AgeCat,2,TRUE)), "")</f>
        <v/>
      </c>
      <c r="C7809" t="str">
        <f>TRIM(RawData!C7811)</f>
        <v/>
      </c>
      <c r="D7809" s="4">
        <f>RawData!D7811</f>
        <v>0</v>
      </c>
      <c r="E7809">
        <f>RawData!E7811</f>
        <v>0</v>
      </c>
      <c r="F7809" t="str">
        <f>IFERROR(IF(RawData!F7811&lt;&gt;"", VLOOKUP(TRIM(RawData!F7811),ICD10Code,2,FALSE), ""), "Other")</f>
        <v/>
      </c>
      <c r="G7809" t="str">
        <f>IFERROR(IF(RawData!G7811&lt;&gt;"", VLOOKUP(TRIM(RawData!G7811),ICD10Code,2,FALSE), ""), "Other")</f>
        <v/>
      </c>
      <c r="H7809" t="str">
        <f>IFERROR(IF(RawData!H7811&lt;&gt;"", VLOOKUP(TRIM(RawData!H7811),PHCODE,2,FALSE), ""), "Other")</f>
        <v/>
      </c>
      <c r="I7809" t="str">
        <f>IFERROR(IF(RawData!I7811&lt;&gt;"", VLOOKUP(TRIM(RawData!I7811),PHCODE,2,FALSE), ""), "Other")</f>
        <v/>
      </c>
      <c r="J7809" t="str">
        <f>TRIM(RawData!L7811)</f>
        <v/>
      </c>
      <c r="K7809">
        <f>'Risk Calculation Tables'!AD7377</f>
        <v>0</v>
      </c>
      <c r="L7809" t="str">
        <f>TRIM(RawData!J7811)</f>
        <v/>
      </c>
      <c r="M7809" t="str">
        <f>TRIM(RawData!K7811)</f>
        <v/>
      </c>
    </row>
    <row r="7810" spans="1:13" x14ac:dyDescent="0.3">
      <c r="A7810">
        <f>RawData!A7812</f>
        <v>0</v>
      </c>
      <c r="B7810" t="str">
        <f>IF(RawData!B7812&lt;&gt;"", (VLOOKUP(RawData!B7812,AgeCat,2,TRUE)), "")</f>
        <v/>
      </c>
      <c r="C7810" t="str">
        <f>TRIM(RawData!C7812)</f>
        <v/>
      </c>
      <c r="D7810" s="4">
        <f>RawData!D7812</f>
        <v>0</v>
      </c>
      <c r="E7810">
        <f>RawData!E7812</f>
        <v>0</v>
      </c>
      <c r="F7810" t="str">
        <f>IFERROR(IF(RawData!F7812&lt;&gt;"", VLOOKUP(TRIM(RawData!F7812),ICD10Code,2,FALSE), ""), "Other")</f>
        <v/>
      </c>
      <c r="G7810" t="str">
        <f>IFERROR(IF(RawData!G7812&lt;&gt;"", VLOOKUP(TRIM(RawData!G7812),ICD10Code,2,FALSE), ""), "Other")</f>
        <v/>
      </c>
      <c r="H7810" t="str">
        <f>IFERROR(IF(RawData!H7812&lt;&gt;"", VLOOKUP(TRIM(RawData!H7812),PHCODE,2,FALSE), ""), "Other")</f>
        <v/>
      </c>
      <c r="I7810" t="str">
        <f>IFERROR(IF(RawData!I7812&lt;&gt;"", VLOOKUP(TRIM(RawData!I7812),PHCODE,2,FALSE), ""), "Other")</f>
        <v/>
      </c>
      <c r="J7810" t="str">
        <f>TRIM(RawData!L7812)</f>
        <v/>
      </c>
      <c r="K7810">
        <f>'Risk Calculation Tables'!AD7378</f>
        <v>0</v>
      </c>
      <c r="L7810" t="str">
        <f>TRIM(RawData!J7812)</f>
        <v/>
      </c>
      <c r="M7810" t="str">
        <f>TRIM(RawData!K7812)</f>
        <v/>
      </c>
    </row>
    <row r="7811" spans="1:13" x14ac:dyDescent="0.3">
      <c r="A7811">
        <f>RawData!A7813</f>
        <v>0</v>
      </c>
      <c r="B7811" t="str">
        <f>IF(RawData!B7813&lt;&gt;"", (VLOOKUP(RawData!B7813,AgeCat,2,TRUE)), "")</f>
        <v/>
      </c>
      <c r="C7811" t="str">
        <f>TRIM(RawData!C7813)</f>
        <v/>
      </c>
      <c r="D7811" s="4">
        <f>RawData!D7813</f>
        <v>0</v>
      </c>
      <c r="E7811">
        <f>RawData!E7813</f>
        <v>0</v>
      </c>
      <c r="F7811" t="str">
        <f>IFERROR(IF(RawData!F7813&lt;&gt;"", VLOOKUP(TRIM(RawData!F7813),ICD10Code,2,FALSE), ""), "Other")</f>
        <v/>
      </c>
      <c r="G7811" t="str">
        <f>IFERROR(IF(RawData!G7813&lt;&gt;"", VLOOKUP(TRIM(RawData!G7813),ICD10Code,2,FALSE), ""), "Other")</f>
        <v/>
      </c>
      <c r="H7811" t="str">
        <f>IFERROR(IF(RawData!H7813&lt;&gt;"", VLOOKUP(TRIM(RawData!H7813),PHCODE,2,FALSE), ""), "Other")</f>
        <v/>
      </c>
      <c r="I7811" t="str">
        <f>IFERROR(IF(RawData!I7813&lt;&gt;"", VLOOKUP(TRIM(RawData!I7813),PHCODE,2,FALSE), ""), "Other")</f>
        <v/>
      </c>
      <c r="J7811" t="str">
        <f>TRIM(RawData!L7813)</f>
        <v/>
      </c>
      <c r="K7811">
        <f>'Risk Calculation Tables'!AD7379</f>
        <v>0</v>
      </c>
      <c r="L7811" t="str">
        <f>TRIM(RawData!J7813)</f>
        <v/>
      </c>
      <c r="M7811" t="str">
        <f>TRIM(RawData!K7813)</f>
        <v/>
      </c>
    </row>
    <row r="7812" spans="1:13" x14ac:dyDescent="0.3">
      <c r="A7812">
        <f>RawData!A7814</f>
        <v>0</v>
      </c>
      <c r="B7812" t="str">
        <f>IF(RawData!B7814&lt;&gt;"", (VLOOKUP(RawData!B7814,AgeCat,2,TRUE)), "")</f>
        <v/>
      </c>
      <c r="C7812" t="str">
        <f>TRIM(RawData!C7814)</f>
        <v/>
      </c>
      <c r="D7812" s="4">
        <f>RawData!D7814</f>
        <v>0</v>
      </c>
      <c r="E7812">
        <f>RawData!E7814</f>
        <v>0</v>
      </c>
      <c r="F7812" t="str">
        <f>IFERROR(IF(RawData!F7814&lt;&gt;"", VLOOKUP(TRIM(RawData!F7814),ICD10Code,2,FALSE), ""), "Other")</f>
        <v/>
      </c>
      <c r="G7812" t="str">
        <f>IFERROR(IF(RawData!G7814&lt;&gt;"", VLOOKUP(TRIM(RawData!G7814),ICD10Code,2,FALSE), ""), "Other")</f>
        <v/>
      </c>
      <c r="H7812" t="str">
        <f>IFERROR(IF(RawData!H7814&lt;&gt;"", VLOOKUP(TRIM(RawData!H7814),PHCODE,2,FALSE), ""), "Other")</f>
        <v/>
      </c>
      <c r="I7812" t="str">
        <f>IFERROR(IF(RawData!I7814&lt;&gt;"", VLOOKUP(TRIM(RawData!I7814),PHCODE,2,FALSE), ""), "Other")</f>
        <v/>
      </c>
      <c r="J7812" t="str">
        <f>TRIM(RawData!L7814)</f>
        <v/>
      </c>
      <c r="K7812">
        <f>'Risk Calculation Tables'!AD7380</f>
        <v>0</v>
      </c>
      <c r="L7812" t="str">
        <f>TRIM(RawData!J7814)</f>
        <v/>
      </c>
      <c r="M7812" t="str">
        <f>TRIM(RawData!K7814)</f>
        <v/>
      </c>
    </row>
    <row r="7813" spans="1:13" x14ac:dyDescent="0.3">
      <c r="A7813">
        <f>RawData!A7815</f>
        <v>0</v>
      </c>
      <c r="B7813" t="str">
        <f>IF(RawData!B7815&lt;&gt;"", (VLOOKUP(RawData!B7815,AgeCat,2,TRUE)), "")</f>
        <v/>
      </c>
      <c r="C7813" t="str">
        <f>TRIM(RawData!C7815)</f>
        <v/>
      </c>
      <c r="D7813" s="4">
        <f>RawData!D7815</f>
        <v>0</v>
      </c>
      <c r="E7813">
        <f>RawData!E7815</f>
        <v>0</v>
      </c>
      <c r="F7813" t="str">
        <f>IFERROR(IF(RawData!F7815&lt;&gt;"", VLOOKUP(TRIM(RawData!F7815),ICD10Code,2,FALSE), ""), "Other")</f>
        <v/>
      </c>
      <c r="G7813" t="str">
        <f>IFERROR(IF(RawData!G7815&lt;&gt;"", VLOOKUP(TRIM(RawData!G7815),ICD10Code,2,FALSE), ""), "Other")</f>
        <v/>
      </c>
      <c r="H7813" t="str">
        <f>IFERROR(IF(RawData!H7815&lt;&gt;"", VLOOKUP(TRIM(RawData!H7815),PHCODE,2,FALSE), ""), "Other")</f>
        <v/>
      </c>
      <c r="I7813" t="str">
        <f>IFERROR(IF(RawData!I7815&lt;&gt;"", VLOOKUP(TRIM(RawData!I7815),PHCODE,2,FALSE), ""), "Other")</f>
        <v/>
      </c>
      <c r="J7813" t="str">
        <f>TRIM(RawData!L7815)</f>
        <v/>
      </c>
      <c r="K7813">
        <f>'Risk Calculation Tables'!AD7381</f>
        <v>0</v>
      </c>
      <c r="L7813" t="str">
        <f>TRIM(RawData!J7815)</f>
        <v/>
      </c>
      <c r="M7813" t="str">
        <f>TRIM(RawData!K7815)</f>
        <v/>
      </c>
    </row>
    <row r="7814" spans="1:13" x14ac:dyDescent="0.3">
      <c r="A7814">
        <f>RawData!A7816</f>
        <v>0</v>
      </c>
      <c r="B7814" t="str">
        <f>IF(RawData!B7816&lt;&gt;"", (VLOOKUP(RawData!B7816,AgeCat,2,TRUE)), "")</f>
        <v/>
      </c>
      <c r="C7814" t="str">
        <f>TRIM(RawData!C7816)</f>
        <v/>
      </c>
      <c r="D7814" s="4">
        <f>RawData!D7816</f>
        <v>0</v>
      </c>
      <c r="E7814">
        <f>RawData!E7816</f>
        <v>0</v>
      </c>
      <c r="F7814" t="str">
        <f>IFERROR(IF(RawData!F7816&lt;&gt;"", VLOOKUP(TRIM(RawData!F7816),ICD10Code,2,FALSE), ""), "Other")</f>
        <v/>
      </c>
      <c r="G7814" t="str">
        <f>IFERROR(IF(RawData!G7816&lt;&gt;"", VLOOKUP(TRIM(RawData!G7816),ICD10Code,2,FALSE), ""), "Other")</f>
        <v/>
      </c>
      <c r="H7814" t="str">
        <f>IFERROR(IF(RawData!H7816&lt;&gt;"", VLOOKUP(TRIM(RawData!H7816),PHCODE,2,FALSE), ""), "Other")</f>
        <v/>
      </c>
      <c r="I7814" t="str">
        <f>IFERROR(IF(RawData!I7816&lt;&gt;"", VLOOKUP(TRIM(RawData!I7816),PHCODE,2,FALSE), ""), "Other")</f>
        <v/>
      </c>
      <c r="J7814" t="str">
        <f>TRIM(RawData!L7816)</f>
        <v/>
      </c>
      <c r="K7814">
        <f>'Risk Calculation Tables'!AD7382</f>
        <v>0</v>
      </c>
      <c r="L7814" t="str">
        <f>TRIM(RawData!J7816)</f>
        <v/>
      </c>
      <c r="M7814" t="str">
        <f>TRIM(RawData!K7816)</f>
        <v/>
      </c>
    </row>
    <row r="7815" spans="1:13" x14ac:dyDescent="0.3">
      <c r="A7815">
        <f>RawData!A7817</f>
        <v>0</v>
      </c>
      <c r="B7815" t="str">
        <f>IF(RawData!B7817&lt;&gt;"", (VLOOKUP(RawData!B7817,AgeCat,2,TRUE)), "")</f>
        <v/>
      </c>
      <c r="C7815" t="str">
        <f>TRIM(RawData!C7817)</f>
        <v/>
      </c>
      <c r="D7815" s="4">
        <f>RawData!D7817</f>
        <v>0</v>
      </c>
      <c r="E7815">
        <f>RawData!E7817</f>
        <v>0</v>
      </c>
      <c r="F7815" t="str">
        <f>IFERROR(IF(RawData!F7817&lt;&gt;"", VLOOKUP(TRIM(RawData!F7817),ICD10Code,2,FALSE), ""), "Other")</f>
        <v/>
      </c>
      <c r="G7815" t="str">
        <f>IFERROR(IF(RawData!G7817&lt;&gt;"", VLOOKUP(TRIM(RawData!G7817),ICD10Code,2,FALSE), ""), "Other")</f>
        <v/>
      </c>
      <c r="H7815" t="str">
        <f>IFERROR(IF(RawData!H7817&lt;&gt;"", VLOOKUP(TRIM(RawData!H7817),PHCODE,2,FALSE), ""), "Other")</f>
        <v/>
      </c>
      <c r="I7815" t="str">
        <f>IFERROR(IF(RawData!I7817&lt;&gt;"", VLOOKUP(TRIM(RawData!I7817),PHCODE,2,FALSE), ""), "Other")</f>
        <v/>
      </c>
      <c r="J7815" t="str">
        <f>TRIM(RawData!L7817)</f>
        <v/>
      </c>
      <c r="K7815">
        <f>'Risk Calculation Tables'!AD7383</f>
        <v>0</v>
      </c>
      <c r="L7815" t="str">
        <f>TRIM(RawData!J7817)</f>
        <v/>
      </c>
      <c r="M7815" t="str">
        <f>TRIM(RawData!K7817)</f>
        <v/>
      </c>
    </row>
    <row r="7816" spans="1:13" x14ac:dyDescent="0.3">
      <c r="A7816">
        <f>RawData!A7818</f>
        <v>0</v>
      </c>
      <c r="B7816" t="str">
        <f>IF(RawData!B7818&lt;&gt;"", (VLOOKUP(RawData!B7818,AgeCat,2,TRUE)), "")</f>
        <v/>
      </c>
      <c r="C7816" t="str">
        <f>TRIM(RawData!C7818)</f>
        <v/>
      </c>
      <c r="D7816" s="4">
        <f>RawData!D7818</f>
        <v>0</v>
      </c>
      <c r="E7816">
        <f>RawData!E7818</f>
        <v>0</v>
      </c>
      <c r="F7816" t="str">
        <f>IFERROR(IF(RawData!F7818&lt;&gt;"", VLOOKUP(TRIM(RawData!F7818),ICD10Code,2,FALSE), ""), "Other")</f>
        <v/>
      </c>
      <c r="G7816" t="str">
        <f>IFERROR(IF(RawData!G7818&lt;&gt;"", VLOOKUP(TRIM(RawData!G7818),ICD10Code,2,FALSE), ""), "Other")</f>
        <v/>
      </c>
      <c r="H7816" t="str">
        <f>IFERROR(IF(RawData!H7818&lt;&gt;"", VLOOKUP(TRIM(RawData!H7818),PHCODE,2,FALSE), ""), "Other")</f>
        <v/>
      </c>
      <c r="I7816" t="str">
        <f>IFERROR(IF(RawData!I7818&lt;&gt;"", VLOOKUP(TRIM(RawData!I7818),PHCODE,2,FALSE), ""), "Other")</f>
        <v/>
      </c>
      <c r="J7816" t="str">
        <f>TRIM(RawData!L7818)</f>
        <v/>
      </c>
      <c r="K7816">
        <f>'Risk Calculation Tables'!AD7384</f>
        <v>0</v>
      </c>
      <c r="L7816" t="str">
        <f>TRIM(RawData!J7818)</f>
        <v/>
      </c>
      <c r="M7816" t="str">
        <f>TRIM(RawData!K7818)</f>
        <v/>
      </c>
    </row>
    <row r="7817" spans="1:13" x14ac:dyDescent="0.3">
      <c r="A7817">
        <f>RawData!A7819</f>
        <v>0</v>
      </c>
      <c r="B7817" t="str">
        <f>IF(RawData!B7819&lt;&gt;"", (VLOOKUP(RawData!B7819,AgeCat,2,TRUE)), "")</f>
        <v/>
      </c>
      <c r="C7817" t="str">
        <f>TRIM(RawData!C7819)</f>
        <v/>
      </c>
      <c r="D7817" s="4">
        <f>RawData!D7819</f>
        <v>0</v>
      </c>
      <c r="E7817">
        <f>RawData!E7819</f>
        <v>0</v>
      </c>
      <c r="F7817" t="str">
        <f>IFERROR(IF(RawData!F7819&lt;&gt;"", VLOOKUP(TRIM(RawData!F7819),ICD10Code,2,FALSE), ""), "Other")</f>
        <v/>
      </c>
      <c r="G7817" t="str">
        <f>IFERROR(IF(RawData!G7819&lt;&gt;"", VLOOKUP(TRIM(RawData!G7819),ICD10Code,2,FALSE), ""), "Other")</f>
        <v/>
      </c>
      <c r="H7817" t="str">
        <f>IFERROR(IF(RawData!H7819&lt;&gt;"", VLOOKUP(TRIM(RawData!H7819),PHCODE,2,FALSE), ""), "Other")</f>
        <v/>
      </c>
      <c r="I7817" t="str">
        <f>IFERROR(IF(RawData!I7819&lt;&gt;"", VLOOKUP(TRIM(RawData!I7819),PHCODE,2,FALSE), ""), "Other")</f>
        <v/>
      </c>
      <c r="J7817" t="str">
        <f>TRIM(RawData!L7819)</f>
        <v/>
      </c>
      <c r="K7817">
        <f>'Risk Calculation Tables'!AD7385</f>
        <v>0</v>
      </c>
      <c r="L7817" t="str">
        <f>TRIM(RawData!J7819)</f>
        <v/>
      </c>
      <c r="M7817" t="str">
        <f>TRIM(RawData!K7819)</f>
        <v/>
      </c>
    </row>
    <row r="7818" spans="1:13" x14ac:dyDescent="0.3">
      <c r="A7818">
        <f>RawData!A7820</f>
        <v>0</v>
      </c>
      <c r="B7818" t="str">
        <f>IF(RawData!B7820&lt;&gt;"", (VLOOKUP(RawData!B7820,AgeCat,2,TRUE)), "")</f>
        <v/>
      </c>
      <c r="C7818" t="str">
        <f>TRIM(RawData!C7820)</f>
        <v/>
      </c>
      <c r="D7818" s="4">
        <f>RawData!D7820</f>
        <v>0</v>
      </c>
      <c r="E7818">
        <f>RawData!E7820</f>
        <v>0</v>
      </c>
      <c r="F7818" t="str">
        <f>IFERROR(IF(RawData!F7820&lt;&gt;"", VLOOKUP(TRIM(RawData!F7820),ICD10Code,2,FALSE), ""), "Other")</f>
        <v/>
      </c>
      <c r="G7818" t="str">
        <f>IFERROR(IF(RawData!G7820&lt;&gt;"", VLOOKUP(TRIM(RawData!G7820),ICD10Code,2,FALSE), ""), "Other")</f>
        <v/>
      </c>
      <c r="H7818" t="str">
        <f>IFERROR(IF(RawData!H7820&lt;&gt;"", VLOOKUP(TRIM(RawData!H7820),PHCODE,2,FALSE), ""), "Other")</f>
        <v/>
      </c>
      <c r="I7818" t="str">
        <f>IFERROR(IF(RawData!I7820&lt;&gt;"", VLOOKUP(TRIM(RawData!I7820),PHCODE,2,FALSE), ""), "Other")</f>
        <v/>
      </c>
      <c r="J7818" t="str">
        <f>TRIM(RawData!L7820)</f>
        <v/>
      </c>
      <c r="K7818">
        <f>'Risk Calculation Tables'!AD7386</f>
        <v>0</v>
      </c>
      <c r="L7818" t="str">
        <f>TRIM(RawData!J7820)</f>
        <v/>
      </c>
      <c r="M7818" t="str">
        <f>TRIM(RawData!K7820)</f>
        <v/>
      </c>
    </row>
    <row r="7819" spans="1:13" x14ac:dyDescent="0.3">
      <c r="A7819">
        <f>RawData!A7821</f>
        <v>0</v>
      </c>
      <c r="B7819" t="str">
        <f>IF(RawData!B7821&lt;&gt;"", (VLOOKUP(RawData!B7821,AgeCat,2,TRUE)), "")</f>
        <v/>
      </c>
      <c r="C7819" t="str">
        <f>TRIM(RawData!C7821)</f>
        <v/>
      </c>
      <c r="D7819" s="4">
        <f>RawData!D7821</f>
        <v>0</v>
      </c>
      <c r="E7819">
        <f>RawData!E7821</f>
        <v>0</v>
      </c>
      <c r="F7819" t="str">
        <f>IFERROR(IF(RawData!F7821&lt;&gt;"", VLOOKUP(TRIM(RawData!F7821),ICD10Code,2,FALSE), ""), "Other")</f>
        <v/>
      </c>
      <c r="G7819" t="str">
        <f>IFERROR(IF(RawData!G7821&lt;&gt;"", VLOOKUP(TRIM(RawData!G7821),ICD10Code,2,FALSE), ""), "Other")</f>
        <v/>
      </c>
      <c r="H7819" t="str">
        <f>IFERROR(IF(RawData!H7821&lt;&gt;"", VLOOKUP(TRIM(RawData!H7821),PHCODE,2,FALSE), ""), "Other")</f>
        <v/>
      </c>
      <c r="I7819" t="str">
        <f>IFERROR(IF(RawData!I7821&lt;&gt;"", VLOOKUP(TRIM(RawData!I7821),PHCODE,2,FALSE), ""), "Other")</f>
        <v/>
      </c>
      <c r="J7819" t="str">
        <f>TRIM(RawData!L7821)</f>
        <v/>
      </c>
      <c r="K7819">
        <f>'Risk Calculation Tables'!AD7387</f>
        <v>0</v>
      </c>
      <c r="L7819" t="str">
        <f>TRIM(RawData!J7821)</f>
        <v/>
      </c>
      <c r="M7819" t="str">
        <f>TRIM(RawData!K7821)</f>
        <v/>
      </c>
    </row>
    <row r="7820" spans="1:13" x14ac:dyDescent="0.3">
      <c r="A7820">
        <f>RawData!A7822</f>
        <v>0</v>
      </c>
      <c r="B7820" t="str">
        <f>IF(RawData!B7822&lt;&gt;"", (VLOOKUP(RawData!B7822,AgeCat,2,TRUE)), "")</f>
        <v/>
      </c>
      <c r="C7820" t="str">
        <f>TRIM(RawData!C7822)</f>
        <v/>
      </c>
      <c r="D7820" s="4">
        <f>RawData!D7822</f>
        <v>0</v>
      </c>
      <c r="E7820">
        <f>RawData!E7822</f>
        <v>0</v>
      </c>
      <c r="F7820" t="str">
        <f>IFERROR(IF(RawData!F7822&lt;&gt;"", VLOOKUP(TRIM(RawData!F7822),ICD10Code,2,FALSE), ""), "Other")</f>
        <v/>
      </c>
      <c r="G7820" t="str">
        <f>IFERROR(IF(RawData!G7822&lt;&gt;"", VLOOKUP(TRIM(RawData!G7822),ICD10Code,2,FALSE), ""), "Other")</f>
        <v/>
      </c>
      <c r="H7820" t="str">
        <f>IFERROR(IF(RawData!H7822&lt;&gt;"", VLOOKUP(TRIM(RawData!H7822),PHCODE,2,FALSE), ""), "Other")</f>
        <v/>
      </c>
      <c r="I7820" t="str">
        <f>IFERROR(IF(RawData!I7822&lt;&gt;"", VLOOKUP(TRIM(RawData!I7822),PHCODE,2,FALSE), ""), "Other")</f>
        <v/>
      </c>
      <c r="J7820" t="str">
        <f>TRIM(RawData!L7822)</f>
        <v/>
      </c>
      <c r="K7820">
        <f>'Risk Calculation Tables'!AD7388</f>
        <v>0</v>
      </c>
      <c r="L7820" t="str">
        <f>TRIM(RawData!J7822)</f>
        <v/>
      </c>
      <c r="M7820" t="str">
        <f>TRIM(RawData!K7822)</f>
        <v/>
      </c>
    </row>
    <row r="7821" spans="1:13" x14ac:dyDescent="0.3">
      <c r="A7821">
        <f>RawData!A7823</f>
        <v>0</v>
      </c>
      <c r="B7821" t="str">
        <f>IF(RawData!B7823&lt;&gt;"", (VLOOKUP(RawData!B7823,AgeCat,2,TRUE)), "")</f>
        <v/>
      </c>
      <c r="C7821" t="str">
        <f>TRIM(RawData!C7823)</f>
        <v/>
      </c>
      <c r="D7821" s="4">
        <f>RawData!D7823</f>
        <v>0</v>
      </c>
      <c r="E7821">
        <f>RawData!E7823</f>
        <v>0</v>
      </c>
      <c r="F7821" t="str">
        <f>IFERROR(IF(RawData!F7823&lt;&gt;"", VLOOKUP(TRIM(RawData!F7823),ICD10Code,2,FALSE), ""), "Other")</f>
        <v/>
      </c>
      <c r="G7821" t="str">
        <f>IFERROR(IF(RawData!G7823&lt;&gt;"", VLOOKUP(TRIM(RawData!G7823),ICD10Code,2,FALSE), ""), "Other")</f>
        <v/>
      </c>
      <c r="H7821" t="str">
        <f>IFERROR(IF(RawData!H7823&lt;&gt;"", VLOOKUP(TRIM(RawData!H7823),PHCODE,2,FALSE), ""), "Other")</f>
        <v/>
      </c>
      <c r="I7821" t="str">
        <f>IFERROR(IF(RawData!I7823&lt;&gt;"", VLOOKUP(TRIM(RawData!I7823),PHCODE,2,FALSE), ""), "Other")</f>
        <v/>
      </c>
      <c r="J7821" t="str">
        <f>TRIM(RawData!L7823)</f>
        <v/>
      </c>
      <c r="K7821">
        <f>'Risk Calculation Tables'!AD7389</f>
        <v>0</v>
      </c>
      <c r="L7821" t="str">
        <f>TRIM(RawData!J7823)</f>
        <v/>
      </c>
      <c r="M7821" t="str">
        <f>TRIM(RawData!K7823)</f>
        <v/>
      </c>
    </row>
    <row r="7822" spans="1:13" x14ac:dyDescent="0.3">
      <c r="A7822">
        <f>RawData!A7824</f>
        <v>0</v>
      </c>
      <c r="B7822" t="str">
        <f>IF(RawData!B7824&lt;&gt;"", (VLOOKUP(RawData!B7824,AgeCat,2,TRUE)), "")</f>
        <v/>
      </c>
      <c r="C7822" t="str">
        <f>TRIM(RawData!C7824)</f>
        <v/>
      </c>
      <c r="D7822" s="4">
        <f>RawData!D7824</f>
        <v>0</v>
      </c>
      <c r="E7822">
        <f>RawData!E7824</f>
        <v>0</v>
      </c>
      <c r="F7822" t="str">
        <f>IFERROR(IF(RawData!F7824&lt;&gt;"", VLOOKUP(TRIM(RawData!F7824),ICD10Code,2,FALSE), ""), "Other")</f>
        <v/>
      </c>
      <c r="G7822" t="str">
        <f>IFERROR(IF(RawData!G7824&lt;&gt;"", VLOOKUP(TRIM(RawData!G7824),ICD10Code,2,FALSE), ""), "Other")</f>
        <v/>
      </c>
      <c r="H7822" t="str">
        <f>IFERROR(IF(RawData!H7824&lt;&gt;"", VLOOKUP(TRIM(RawData!H7824),PHCODE,2,FALSE), ""), "Other")</f>
        <v/>
      </c>
      <c r="I7822" t="str">
        <f>IFERROR(IF(RawData!I7824&lt;&gt;"", VLOOKUP(TRIM(RawData!I7824),PHCODE,2,FALSE), ""), "Other")</f>
        <v/>
      </c>
      <c r="J7822" t="str">
        <f>TRIM(RawData!L7824)</f>
        <v/>
      </c>
      <c r="K7822">
        <f>'Risk Calculation Tables'!AD7390</f>
        <v>0</v>
      </c>
      <c r="L7822" t="str">
        <f>TRIM(RawData!J7824)</f>
        <v/>
      </c>
      <c r="M7822" t="str">
        <f>TRIM(RawData!K7824)</f>
        <v/>
      </c>
    </row>
    <row r="7823" spans="1:13" x14ac:dyDescent="0.3">
      <c r="A7823">
        <f>RawData!A7825</f>
        <v>0</v>
      </c>
      <c r="B7823" t="str">
        <f>IF(RawData!B7825&lt;&gt;"", (VLOOKUP(RawData!B7825,AgeCat,2,TRUE)), "")</f>
        <v/>
      </c>
      <c r="C7823" t="str">
        <f>TRIM(RawData!C7825)</f>
        <v/>
      </c>
      <c r="D7823" s="4">
        <f>RawData!D7825</f>
        <v>0</v>
      </c>
      <c r="E7823">
        <f>RawData!E7825</f>
        <v>0</v>
      </c>
      <c r="F7823" t="str">
        <f>IFERROR(IF(RawData!F7825&lt;&gt;"", VLOOKUP(TRIM(RawData!F7825),ICD10Code,2,FALSE), ""), "Other")</f>
        <v/>
      </c>
      <c r="G7823" t="str">
        <f>IFERROR(IF(RawData!G7825&lt;&gt;"", VLOOKUP(TRIM(RawData!G7825),ICD10Code,2,FALSE), ""), "Other")</f>
        <v/>
      </c>
      <c r="H7823" t="str">
        <f>IFERROR(IF(RawData!H7825&lt;&gt;"", VLOOKUP(TRIM(RawData!H7825),PHCODE,2,FALSE), ""), "Other")</f>
        <v/>
      </c>
      <c r="I7823" t="str">
        <f>IFERROR(IF(RawData!I7825&lt;&gt;"", VLOOKUP(TRIM(RawData!I7825),PHCODE,2,FALSE), ""), "Other")</f>
        <v/>
      </c>
      <c r="J7823" t="str">
        <f>TRIM(RawData!L7825)</f>
        <v/>
      </c>
      <c r="K7823">
        <f>'Risk Calculation Tables'!AD7391</f>
        <v>0</v>
      </c>
      <c r="L7823" t="str">
        <f>TRIM(RawData!J7825)</f>
        <v/>
      </c>
      <c r="M7823" t="str">
        <f>TRIM(RawData!K7825)</f>
        <v/>
      </c>
    </row>
    <row r="7824" spans="1:13" x14ac:dyDescent="0.3">
      <c r="A7824">
        <f>RawData!A7826</f>
        <v>0</v>
      </c>
      <c r="B7824" t="str">
        <f>IF(RawData!B7826&lt;&gt;"", (VLOOKUP(RawData!B7826,AgeCat,2,TRUE)), "")</f>
        <v/>
      </c>
      <c r="C7824" t="str">
        <f>TRIM(RawData!C7826)</f>
        <v/>
      </c>
      <c r="D7824" s="4">
        <f>RawData!D7826</f>
        <v>0</v>
      </c>
      <c r="E7824">
        <f>RawData!E7826</f>
        <v>0</v>
      </c>
      <c r="F7824" t="str">
        <f>IFERROR(IF(RawData!F7826&lt;&gt;"", VLOOKUP(TRIM(RawData!F7826),ICD10Code,2,FALSE), ""), "Other")</f>
        <v/>
      </c>
      <c r="G7824" t="str">
        <f>IFERROR(IF(RawData!G7826&lt;&gt;"", VLOOKUP(TRIM(RawData!G7826),ICD10Code,2,FALSE), ""), "Other")</f>
        <v/>
      </c>
      <c r="H7824" t="str">
        <f>IFERROR(IF(RawData!H7826&lt;&gt;"", VLOOKUP(TRIM(RawData!H7826),PHCODE,2,FALSE), ""), "Other")</f>
        <v/>
      </c>
      <c r="I7824" t="str">
        <f>IFERROR(IF(RawData!I7826&lt;&gt;"", VLOOKUP(TRIM(RawData!I7826),PHCODE,2,FALSE), ""), "Other")</f>
        <v/>
      </c>
      <c r="J7824" t="str">
        <f>TRIM(RawData!L7826)</f>
        <v/>
      </c>
      <c r="K7824">
        <f>'Risk Calculation Tables'!AD7392</f>
        <v>0</v>
      </c>
      <c r="L7824" t="str">
        <f>TRIM(RawData!J7826)</f>
        <v/>
      </c>
      <c r="M7824" t="str">
        <f>TRIM(RawData!K7826)</f>
        <v/>
      </c>
    </row>
    <row r="7825" spans="1:13" x14ac:dyDescent="0.3">
      <c r="A7825">
        <f>RawData!A7827</f>
        <v>0</v>
      </c>
      <c r="B7825" t="str">
        <f>IF(RawData!B7827&lt;&gt;"", (VLOOKUP(RawData!B7827,AgeCat,2,TRUE)), "")</f>
        <v/>
      </c>
      <c r="C7825" t="str">
        <f>TRIM(RawData!C7827)</f>
        <v/>
      </c>
      <c r="D7825" s="4">
        <f>RawData!D7827</f>
        <v>0</v>
      </c>
      <c r="E7825">
        <f>RawData!E7827</f>
        <v>0</v>
      </c>
      <c r="F7825" t="str">
        <f>IFERROR(IF(RawData!F7827&lt;&gt;"", VLOOKUP(TRIM(RawData!F7827),ICD10Code,2,FALSE), ""), "Other")</f>
        <v/>
      </c>
      <c r="G7825" t="str">
        <f>IFERROR(IF(RawData!G7827&lt;&gt;"", VLOOKUP(TRIM(RawData!G7827),ICD10Code,2,FALSE), ""), "Other")</f>
        <v/>
      </c>
      <c r="H7825" t="str">
        <f>IFERROR(IF(RawData!H7827&lt;&gt;"", VLOOKUP(TRIM(RawData!H7827),PHCODE,2,FALSE), ""), "Other")</f>
        <v/>
      </c>
      <c r="I7825" t="str">
        <f>IFERROR(IF(RawData!I7827&lt;&gt;"", VLOOKUP(TRIM(RawData!I7827),PHCODE,2,FALSE), ""), "Other")</f>
        <v/>
      </c>
      <c r="J7825" t="str">
        <f>TRIM(RawData!L7827)</f>
        <v/>
      </c>
      <c r="K7825">
        <f>'Risk Calculation Tables'!AD7393</f>
        <v>0</v>
      </c>
      <c r="L7825" t="str">
        <f>TRIM(RawData!J7827)</f>
        <v/>
      </c>
      <c r="M7825" t="str">
        <f>TRIM(RawData!K7827)</f>
        <v/>
      </c>
    </row>
    <row r="7826" spans="1:13" x14ac:dyDescent="0.3">
      <c r="A7826">
        <f>RawData!A7828</f>
        <v>0</v>
      </c>
      <c r="B7826" t="str">
        <f>IF(RawData!B7828&lt;&gt;"", (VLOOKUP(RawData!B7828,AgeCat,2,TRUE)), "")</f>
        <v/>
      </c>
      <c r="C7826" t="str">
        <f>TRIM(RawData!C7828)</f>
        <v/>
      </c>
      <c r="D7826" s="4">
        <f>RawData!D7828</f>
        <v>0</v>
      </c>
      <c r="E7826">
        <f>RawData!E7828</f>
        <v>0</v>
      </c>
      <c r="F7826" t="str">
        <f>IFERROR(IF(RawData!F7828&lt;&gt;"", VLOOKUP(TRIM(RawData!F7828),ICD10Code,2,FALSE), ""), "Other")</f>
        <v/>
      </c>
      <c r="G7826" t="str">
        <f>IFERROR(IF(RawData!G7828&lt;&gt;"", VLOOKUP(TRIM(RawData!G7828),ICD10Code,2,FALSE), ""), "Other")</f>
        <v/>
      </c>
      <c r="H7826" t="str">
        <f>IFERROR(IF(RawData!H7828&lt;&gt;"", VLOOKUP(TRIM(RawData!H7828),PHCODE,2,FALSE), ""), "Other")</f>
        <v/>
      </c>
      <c r="I7826" t="str">
        <f>IFERROR(IF(RawData!I7828&lt;&gt;"", VLOOKUP(TRIM(RawData!I7828),PHCODE,2,FALSE), ""), "Other")</f>
        <v/>
      </c>
      <c r="J7826" t="str">
        <f>TRIM(RawData!L7828)</f>
        <v/>
      </c>
      <c r="K7826">
        <f>'Risk Calculation Tables'!AD7394</f>
        <v>0</v>
      </c>
      <c r="L7826" t="str">
        <f>TRIM(RawData!J7828)</f>
        <v/>
      </c>
      <c r="M7826" t="str">
        <f>TRIM(RawData!K7828)</f>
        <v/>
      </c>
    </row>
    <row r="7827" spans="1:13" x14ac:dyDescent="0.3">
      <c r="A7827">
        <f>RawData!A7829</f>
        <v>0</v>
      </c>
      <c r="B7827" t="str">
        <f>IF(RawData!B7829&lt;&gt;"", (VLOOKUP(RawData!B7829,AgeCat,2,TRUE)), "")</f>
        <v/>
      </c>
      <c r="C7827" t="str">
        <f>TRIM(RawData!C7829)</f>
        <v/>
      </c>
      <c r="D7827" s="4">
        <f>RawData!D7829</f>
        <v>0</v>
      </c>
      <c r="E7827">
        <f>RawData!E7829</f>
        <v>0</v>
      </c>
      <c r="F7827" t="str">
        <f>IFERROR(IF(RawData!F7829&lt;&gt;"", VLOOKUP(TRIM(RawData!F7829),ICD10Code,2,FALSE), ""), "Other")</f>
        <v/>
      </c>
      <c r="G7827" t="str">
        <f>IFERROR(IF(RawData!G7829&lt;&gt;"", VLOOKUP(TRIM(RawData!G7829),ICD10Code,2,FALSE), ""), "Other")</f>
        <v/>
      </c>
      <c r="H7827" t="str">
        <f>IFERROR(IF(RawData!H7829&lt;&gt;"", VLOOKUP(TRIM(RawData!H7829),PHCODE,2,FALSE), ""), "Other")</f>
        <v/>
      </c>
      <c r="I7827" t="str">
        <f>IFERROR(IF(RawData!I7829&lt;&gt;"", VLOOKUP(TRIM(RawData!I7829),PHCODE,2,FALSE), ""), "Other")</f>
        <v/>
      </c>
      <c r="J7827" t="str">
        <f>TRIM(RawData!L7829)</f>
        <v/>
      </c>
      <c r="K7827">
        <f>'Risk Calculation Tables'!AD7395</f>
        <v>0</v>
      </c>
      <c r="L7827" t="str">
        <f>TRIM(RawData!J7829)</f>
        <v/>
      </c>
      <c r="M7827" t="str">
        <f>TRIM(RawData!K7829)</f>
        <v/>
      </c>
    </row>
    <row r="7828" spans="1:13" x14ac:dyDescent="0.3">
      <c r="A7828">
        <f>RawData!A7830</f>
        <v>0</v>
      </c>
      <c r="B7828" t="str">
        <f>IF(RawData!B7830&lt;&gt;"", (VLOOKUP(RawData!B7830,AgeCat,2,TRUE)), "")</f>
        <v/>
      </c>
      <c r="C7828" t="str">
        <f>TRIM(RawData!C7830)</f>
        <v/>
      </c>
      <c r="D7828" s="4">
        <f>RawData!D7830</f>
        <v>0</v>
      </c>
      <c r="E7828">
        <f>RawData!E7830</f>
        <v>0</v>
      </c>
      <c r="F7828" t="str">
        <f>IFERROR(IF(RawData!F7830&lt;&gt;"", VLOOKUP(TRIM(RawData!F7830),ICD10Code,2,FALSE), ""), "Other")</f>
        <v/>
      </c>
      <c r="G7828" t="str">
        <f>IFERROR(IF(RawData!G7830&lt;&gt;"", VLOOKUP(TRIM(RawData!G7830),ICD10Code,2,FALSE), ""), "Other")</f>
        <v/>
      </c>
      <c r="H7828" t="str">
        <f>IFERROR(IF(RawData!H7830&lt;&gt;"", VLOOKUP(TRIM(RawData!H7830),PHCODE,2,FALSE), ""), "Other")</f>
        <v/>
      </c>
      <c r="I7828" t="str">
        <f>IFERROR(IF(RawData!I7830&lt;&gt;"", VLOOKUP(TRIM(RawData!I7830),PHCODE,2,FALSE), ""), "Other")</f>
        <v/>
      </c>
      <c r="J7828" t="str">
        <f>TRIM(RawData!L7830)</f>
        <v/>
      </c>
      <c r="K7828">
        <f>'Risk Calculation Tables'!AD7396</f>
        <v>0</v>
      </c>
      <c r="L7828" t="str">
        <f>TRIM(RawData!J7830)</f>
        <v/>
      </c>
      <c r="M7828" t="str">
        <f>TRIM(RawData!K7830)</f>
        <v/>
      </c>
    </row>
    <row r="7829" spans="1:13" x14ac:dyDescent="0.3">
      <c r="A7829">
        <f>RawData!A7831</f>
        <v>0</v>
      </c>
      <c r="B7829" t="str">
        <f>IF(RawData!B7831&lt;&gt;"", (VLOOKUP(RawData!B7831,AgeCat,2,TRUE)), "")</f>
        <v/>
      </c>
      <c r="C7829" t="str">
        <f>TRIM(RawData!C7831)</f>
        <v/>
      </c>
      <c r="D7829" s="4">
        <f>RawData!D7831</f>
        <v>0</v>
      </c>
      <c r="E7829">
        <f>RawData!E7831</f>
        <v>0</v>
      </c>
      <c r="F7829" t="str">
        <f>IFERROR(IF(RawData!F7831&lt;&gt;"", VLOOKUP(TRIM(RawData!F7831),ICD10Code,2,FALSE), ""), "Other")</f>
        <v/>
      </c>
      <c r="G7829" t="str">
        <f>IFERROR(IF(RawData!G7831&lt;&gt;"", VLOOKUP(TRIM(RawData!G7831),ICD10Code,2,FALSE), ""), "Other")</f>
        <v/>
      </c>
      <c r="H7829" t="str">
        <f>IFERROR(IF(RawData!H7831&lt;&gt;"", VLOOKUP(TRIM(RawData!H7831),PHCODE,2,FALSE), ""), "Other")</f>
        <v/>
      </c>
      <c r="I7829" t="str">
        <f>IFERROR(IF(RawData!I7831&lt;&gt;"", VLOOKUP(TRIM(RawData!I7831),PHCODE,2,FALSE), ""), "Other")</f>
        <v/>
      </c>
      <c r="J7829" t="str">
        <f>TRIM(RawData!L7831)</f>
        <v/>
      </c>
      <c r="K7829">
        <f>'Risk Calculation Tables'!AD7397</f>
        <v>0</v>
      </c>
      <c r="L7829" t="str">
        <f>TRIM(RawData!J7831)</f>
        <v/>
      </c>
      <c r="M7829" t="str">
        <f>TRIM(RawData!K7831)</f>
        <v/>
      </c>
    </row>
    <row r="7830" spans="1:13" x14ac:dyDescent="0.3">
      <c r="A7830">
        <f>RawData!A7832</f>
        <v>0</v>
      </c>
      <c r="B7830" t="str">
        <f>IF(RawData!B7832&lt;&gt;"", (VLOOKUP(RawData!B7832,AgeCat,2,TRUE)), "")</f>
        <v/>
      </c>
      <c r="C7830" t="str">
        <f>TRIM(RawData!C7832)</f>
        <v/>
      </c>
      <c r="D7830" s="4">
        <f>RawData!D7832</f>
        <v>0</v>
      </c>
      <c r="E7830">
        <f>RawData!E7832</f>
        <v>0</v>
      </c>
      <c r="F7830" t="str">
        <f>IFERROR(IF(RawData!F7832&lt;&gt;"", VLOOKUP(TRIM(RawData!F7832),ICD10Code,2,FALSE), ""), "Other")</f>
        <v/>
      </c>
      <c r="G7830" t="str">
        <f>IFERROR(IF(RawData!G7832&lt;&gt;"", VLOOKUP(TRIM(RawData!G7832),ICD10Code,2,FALSE), ""), "Other")</f>
        <v/>
      </c>
      <c r="H7830" t="str">
        <f>IFERROR(IF(RawData!H7832&lt;&gt;"", VLOOKUP(TRIM(RawData!H7832),PHCODE,2,FALSE), ""), "Other")</f>
        <v/>
      </c>
      <c r="I7830" t="str">
        <f>IFERROR(IF(RawData!I7832&lt;&gt;"", VLOOKUP(TRIM(RawData!I7832),PHCODE,2,FALSE), ""), "Other")</f>
        <v/>
      </c>
      <c r="J7830" t="str">
        <f>TRIM(RawData!L7832)</f>
        <v/>
      </c>
      <c r="K7830">
        <f>'Risk Calculation Tables'!AD7398</f>
        <v>0</v>
      </c>
      <c r="L7830" t="str">
        <f>TRIM(RawData!J7832)</f>
        <v/>
      </c>
      <c r="M7830" t="str">
        <f>TRIM(RawData!K7832)</f>
        <v/>
      </c>
    </row>
    <row r="7831" spans="1:13" x14ac:dyDescent="0.3">
      <c r="A7831">
        <f>RawData!A7833</f>
        <v>0</v>
      </c>
      <c r="B7831" t="str">
        <f>IF(RawData!B7833&lt;&gt;"", (VLOOKUP(RawData!B7833,AgeCat,2,TRUE)), "")</f>
        <v/>
      </c>
      <c r="C7831" t="str">
        <f>TRIM(RawData!C7833)</f>
        <v/>
      </c>
      <c r="D7831" s="4">
        <f>RawData!D7833</f>
        <v>0</v>
      </c>
      <c r="E7831">
        <f>RawData!E7833</f>
        <v>0</v>
      </c>
      <c r="F7831" t="str">
        <f>IFERROR(IF(RawData!F7833&lt;&gt;"", VLOOKUP(TRIM(RawData!F7833),ICD10Code,2,FALSE), ""), "Other")</f>
        <v/>
      </c>
      <c r="G7831" t="str">
        <f>IFERROR(IF(RawData!G7833&lt;&gt;"", VLOOKUP(TRIM(RawData!G7833),ICD10Code,2,FALSE), ""), "Other")</f>
        <v/>
      </c>
      <c r="H7831" t="str">
        <f>IFERROR(IF(RawData!H7833&lt;&gt;"", VLOOKUP(TRIM(RawData!H7833),PHCODE,2,FALSE), ""), "Other")</f>
        <v/>
      </c>
      <c r="I7831" t="str">
        <f>IFERROR(IF(RawData!I7833&lt;&gt;"", VLOOKUP(TRIM(RawData!I7833),PHCODE,2,FALSE), ""), "Other")</f>
        <v/>
      </c>
      <c r="J7831" t="str">
        <f>TRIM(RawData!L7833)</f>
        <v/>
      </c>
      <c r="K7831">
        <f>'Risk Calculation Tables'!AD7399</f>
        <v>0</v>
      </c>
      <c r="L7831" t="str">
        <f>TRIM(RawData!J7833)</f>
        <v/>
      </c>
      <c r="M7831" t="str">
        <f>TRIM(RawData!K7833)</f>
        <v/>
      </c>
    </row>
    <row r="7832" spans="1:13" x14ac:dyDescent="0.3">
      <c r="A7832">
        <f>RawData!A7834</f>
        <v>0</v>
      </c>
      <c r="B7832" t="str">
        <f>IF(RawData!B7834&lt;&gt;"", (VLOOKUP(RawData!B7834,AgeCat,2,TRUE)), "")</f>
        <v/>
      </c>
      <c r="C7832" t="str">
        <f>TRIM(RawData!C7834)</f>
        <v/>
      </c>
      <c r="D7832" s="4">
        <f>RawData!D7834</f>
        <v>0</v>
      </c>
      <c r="E7832">
        <f>RawData!E7834</f>
        <v>0</v>
      </c>
      <c r="F7832" t="str">
        <f>IFERROR(IF(RawData!F7834&lt;&gt;"", VLOOKUP(TRIM(RawData!F7834),ICD10Code,2,FALSE), ""), "Other")</f>
        <v/>
      </c>
      <c r="G7832" t="str">
        <f>IFERROR(IF(RawData!G7834&lt;&gt;"", VLOOKUP(TRIM(RawData!G7834),ICD10Code,2,FALSE), ""), "Other")</f>
        <v/>
      </c>
      <c r="H7832" t="str">
        <f>IFERROR(IF(RawData!H7834&lt;&gt;"", VLOOKUP(TRIM(RawData!H7834),PHCODE,2,FALSE), ""), "Other")</f>
        <v/>
      </c>
      <c r="I7832" t="str">
        <f>IFERROR(IF(RawData!I7834&lt;&gt;"", VLOOKUP(TRIM(RawData!I7834),PHCODE,2,FALSE), ""), "Other")</f>
        <v/>
      </c>
      <c r="J7832" t="str">
        <f>TRIM(RawData!L7834)</f>
        <v/>
      </c>
      <c r="K7832">
        <f>'Risk Calculation Tables'!AD7400</f>
        <v>0</v>
      </c>
      <c r="L7832" t="str">
        <f>TRIM(RawData!J7834)</f>
        <v/>
      </c>
      <c r="M7832" t="str">
        <f>TRIM(RawData!K7834)</f>
        <v/>
      </c>
    </row>
    <row r="7833" spans="1:13" x14ac:dyDescent="0.3">
      <c r="A7833">
        <f>RawData!A7835</f>
        <v>0</v>
      </c>
      <c r="B7833" t="str">
        <f>IF(RawData!B7835&lt;&gt;"", (VLOOKUP(RawData!B7835,AgeCat,2,TRUE)), "")</f>
        <v/>
      </c>
      <c r="C7833" t="str">
        <f>TRIM(RawData!C7835)</f>
        <v/>
      </c>
      <c r="D7833" s="4">
        <f>RawData!D7835</f>
        <v>0</v>
      </c>
      <c r="E7833">
        <f>RawData!E7835</f>
        <v>0</v>
      </c>
      <c r="F7833" t="str">
        <f>IFERROR(IF(RawData!F7835&lt;&gt;"", VLOOKUP(TRIM(RawData!F7835),ICD10Code,2,FALSE), ""), "Other")</f>
        <v/>
      </c>
      <c r="G7833" t="str">
        <f>IFERROR(IF(RawData!G7835&lt;&gt;"", VLOOKUP(TRIM(RawData!G7835),ICD10Code,2,FALSE), ""), "Other")</f>
        <v/>
      </c>
      <c r="H7833" t="str">
        <f>IFERROR(IF(RawData!H7835&lt;&gt;"", VLOOKUP(TRIM(RawData!H7835),PHCODE,2,FALSE), ""), "Other")</f>
        <v/>
      </c>
      <c r="I7833" t="str">
        <f>IFERROR(IF(RawData!I7835&lt;&gt;"", VLOOKUP(TRIM(RawData!I7835),PHCODE,2,FALSE), ""), "Other")</f>
        <v/>
      </c>
      <c r="J7833" t="str">
        <f>TRIM(RawData!L7835)</f>
        <v/>
      </c>
      <c r="K7833">
        <f>'Risk Calculation Tables'!AD7401</f>
        <v>0</v>
      </c>
      <c r="L7833" t="str">
        <f>TRIM(RawData!J7835)</f>
        <v/>
      </c>
      <c r="M7833" t="str">
        <f>TRIM(RawData!K7835)</f>
        <v/>
      </c>
    </row>
    <row r="7834" spans="1:13" x14ac:dyDescent="0.3">
      <c r="A7834">
        <f>RawData!A7836</f>
        <v>0</v>
      </c>
      <c r="B7834" t="str">
        <f>IF(RawData!B7836&lt;&gt;"", (VLOOKUP(RawData!B7836,AgeCat,2,TRUE)), "")</f>
        <v/>
      </c>
      <c r="C7834" t="str">
        <f>TRIM(RawData!C7836)</f>
        <v/>
      </c>
      <c r="D7834" s="4">
        <f>RawData!D7836</f>
        <v>0</v>
      </c>
      <c r="E7834">
        <f>RawData!E7836</f>
        <v>0</v>
      </c>
      <c r="F7834" t="str">
        <f>IFERROR(IF(RawData!F7836&lt;&gt;"", VLOOKUP(TRIM(RawData!F7836),ICD10Code,2,FALSE), ""), "Other")</f>
        <v/>
      </c>
      <c r="G7834" t="str">
        <f>IFERROR(IF(RawData!G7836&lt;&gt;"", VLOOKUP(TRIM(RawData!G7836),ICD10Code,2,FALSE), ""), "Other")</f>
        <v/>
      </c>
      <c r="H7834" t="str">
        <f>IFERROR(IF(RawData!H7836&lt;&gt;"", VLOOKUP(TRIM(RawData!H7836),PHCODE,2,FALSE), ""), "Other")</f>
        <v/>
      </c>
      <c r="I7834" t="str">
        <f>IFERROR(IF(RawData!I7836&lt;&gt;"", VLOOKUP(TRIM(RawData!I7836),PHCODE,2,FALSE), ""), "Other")</f>
        <v/>
      </c>
      <c r="J7834" t="str">
        <f>TRIM(RawData!L7836)</f>
        <v/>
      </c>
      <c r="K7834">
        <f>'Risk Calculation Tables'!AD7402</f>
        <v>0</v>
      </c>
      <c r="L7834" t="str">
        <f>TRIM(RawData!J7836)</f>
        <v/>
      </c>
      <c r="M7834" t="str">
        <f>TRIM(RawData!K7836)</f>
        <v/>
      </c>
    </row>
    <row r="7835" spans="1:13" x14ac:dyDescent="0.3">
      <c r="A7835">
        <f>RawData!A7837</f>
        <v>0</v>
      </c>
      <c r="B7835" t="str">
        <f>IF(RawData!B7837&lt;&gt;"", (VLOOKUP(RawData!B7837,AgeCat,2,TRUE)), "")</f>
        <v/>
      </c>
      <c r="C7835" t="str">
        <f>TRIM(RawData!C7837)</f>
        <v/>
      </c>
      <c r="D7835" s="4">
        <f>RawData!D7837</f>
        <v>0</v>
      </c>
      <c r="E7835">
        <f>RawData!E7837</f>
        <v>0</v>
      </c>
      <c r="F7835" t="str">
        <f>IFERROR(IF(RawData!F7837&lt;&gt;"", VLOOKUP(TRIM(RawData!F7837),ICD10Code,2,FALSE), ""), "Other")</f>
        <v/>
      </c>
      <c r="G7835" t="str">
        <f>IFERROR(IF(RawData!G7837&lt;&gt;"", VLOOKUP(TRIM(RawData!G7837),ICD10Code,2,FALSE), ""), "Other")</f>
        <v/>
      </c>
      <c r="H7835" t="str">
        <f>IFERROR(IF(RawData!H7837&lt;&gt;"", VLOOKUP(TRIM(RawData!H7837),PHCODE,2,FALSE), ""), "Other")</f>
        <v/>
      </c>
      <c r="I7835" t="str">
        <f>IFERROR(IF(RawData!I7837&lt;&gt;"", VLOOKUP(TRIM(RawData!I7837),PHCODE,2,FALSE), ""), "Other")</f>
        <v/>
      </c>
      <c r="J7835" t="str">
        <f>TRIM(RawData!L7837)</f>
        <v/>
      </c>
      <c r="K7835">
        <f>'Risk Calculation Tables'!AD7403</f>
        <v>0</v>
      </c>
      <c r="L7835" t="str">
        <f>TRIM(RawData!J7837)</f>
        <v/>
      </c>
      <c r="M7835" t="str">
        <f>TRIM(RawData!K7837)</f>
        <v/>
      </c>
    </row>
    <row r="7836" spans="1:13" x14ac:dyDescent="0.3">
      <c r="A7836">
        <f>RawData!A7838</f>
        <v>0</v>
      </c>
      <c r="B7836" t="str">
        <f>IF(RawData!B7838&lt;&gt;"", (VLOOKUP(RawData!B7838,AgeCat,2,TRUE)), "")</f>
        <v/>
      </c>
      <c r="C7836" t="str">
        <f>TRIM(RawData!C7838)</f>
        <v/>
      </c>
      <c r="D7836" s="4">
        <f>RawData!D7838</f>
        <v>0</v>
      </c>
      <c r="E7836">
        <f>RawData!E7838</f>
        <v>0</v>
      </c>
      <c r="F7836" t="str">
        <f>IFERROR(IF(RawData!F7838&lt;&gt;"", VLOOKUP(TRIM(RawData!F7838),ICD10Code,2,FALSE), ""), "Other")</f>
        <v/>
      </c>
      <c r="G7836" t="str">
        <f>IFERROR(IF(RawData!G7838&lt;&gt;"", VLOOKUP(TRIM(RawData!G7838),ICD10Code,2,FALSE), ""), "Other")</f>
        <v/>
      </c>
      <c r="H7836" t="str">
        <f>IFERROR(IF(RawData!H7838&lt;&gt;"", VLOOKUP(TRIM(RawData!H7838),PHCODE,2,FALSE), ""), "Other")</f>
        <v/>
      </c>
      <c r="I7836" t="str">
        <f>IFERROR(IF(RawData!I7838&lt;&gt;"", VLOOKUP(TRIM(RawData!I7838),PHCODE,2,FALSE), ""), "Other")</f>
        <v/>
      </c>
      <c r="J7836" t="str">
        <f>TRIM(RawData!L7838)</f>
        <v/>
      </c>
      <c r="K7836">
        <f>'Risk Calculation Tables'!AD7404</f>
        <v>0</v>
      </c>
      <c r="L7836" t="str">
        <f>TRIM(RawData!J7838)</f>
        <v/>
      </c>
      <c r="M7836" t="str">
        <f>TRIM(RawData!K7838)</f>
        <v/>
      </c>
    </row>
    <row r="7837" spans="1:13" x14ac:dyDescent="0.3">
      <c r="A7837">
        <f>RawData!A7839</f>
        <v>0</v>
      </c>
      <c r="B7837" t="str">
        <f>IF(RawData!B7839&lt;&gt;"", (VLOOKUP(RawData!B7839,AgeCat,2,TRUE)), "")</f>
        <v/>
      </c>
      <c r="C7837" t="str">
        <f>TRIM(RawData!C7839)</f>
        <v/>
      </c>
      <c r="D7837" s="4">
        <f>RawData!D7839</f>
        <v>0</v>
      </c>
      <c r="E7837">
        <f>RawData!E7839</f>
        <v>0</v>
      </c>
      <c r="F7837" t="str">
        <f>IFERROR(IF(RawData!F7839&lt;&gt;"", VLOOKUP(TRIM(RawData!F7839),ICD10Code,2,FALSE), ""), "Other")</f>
        <v/>
      </c>
      <c r="G7837" t="str">
        <f>IFERROR(IF(RawData!G7839&lt;&gt;"", VLOOKUP(TRIM(RawData!G7839),ICD10Code,2,FALSE), ""), "Other")</f>
        <v/>
      </c>
      <c r="H7837" t="str">
        <f>IFERROR(IF(RawData!H7839&lt;&gt;"", VLOOKUP(TRIM(RawData!H7839),PHCODE,2,FALSE), ""), "Other")</f>
        <v/>
      </c>
      <c r="I7837" t="str">
        <f>IFERROR(IF(RawData!I7839&lt;&gt;"", VLOOKUP(TRIM(RawData!I7839),PHCODE,2,FALSE), ""), "Other")</f>
        <v/>
      </c>
      <c r="J7837" t="str">
        <f>TRIM(RawData!L7839)</f>
        <v/>
      </c>
      <c r="K7837">
        <f>'Risk Calculation Tables'!AD7405</f>
        <v>0</v>
      </c>
      <c r="L7837" t="str">
        <f>TRIM(RawData!J7839)</f>
        <v/>
      </c>
      <c r="M7837" t="str">
        <f>TRIM(RawData!K7839)</f>
        <v/>
      </c>
    </row>
    <row r="7838" spans="1:13" x14ac:dyDescent="0.3">
      <c r="A7838">
        <f>RawData!A7840</f>
        <v>0</v>
      </c>
      <c r="B7838" t="str">
        <f>IF(RawData!B7840&lt;&gt;"", (VLOOKUP(RawData!B7840,AgeCat,2,TRUE)), "")</f>
        <v/>
      </c>
      <c r="C7838" t="str">
        <f>TRIM(RawData!C7840)</f>
        <v/>
      </c>
      <c r="D7838" s="4">
        <f>RawData!D7840</f>
        <v>0</v>
      </c>
      <c r="E7838">
        <f>RawData!E7840</f>
        <v>0</v>
      </c>
      <c r="F7838" t="str">
        <f>IFERROR(IF(RawData!F7840&lt;&gt;"", VLOOKUP(TRIM(RawData!F7840),ICD10Code,2,FALSE), ""), "Other")</f>
        <v/>
      </c>
      <c r="G7838" t="str">
        <f>IFERROR(IF(RawData!G7840&lt;&gt;"", VLOOKUP(TRIM(RawData!G7840),ICD10Code,2,FALSE), ""), "Other")</f>
        <v/>
      </c>
      <c r="H7838" t="str">
        <f>IFERROR(IF(RawData!H7840&lt;&gt;"", VLOOKUP(TRIM(RawData!H7840),PHCODE,2,FALSE), ""), "Other")</f>
        <v/>
      </c>
      <c r="I7838" t="str">
        <f>IFERROR(IF(RawData!I7840&lt;&gt;"", VLOOKUP(TRIM(RawData!I7840),PHCODE,2,FALSE), ""), "Other")</f>
        <v/>
      </c>
      <c r="J7838" t="str">
        <f>TRIM(RawData!L7840)</f>
        <v/>
      </c>
      <c r="K7838">
        <f>'Risk Calculation Tables'!AD7406</f>
        <v>0</v>
      </c>
      <c r="L7838" t="str">
        <f>TRIM(RawData!J7840)</f>
        <v/>
      </c>
      <c r="M7838" t="str">
        <f>TRIM(RawData!K7840)</f>
        <v/>
      </c>
    </row>
    <row r="7839" spans="1:13" x14ac:dyDescent="0.3">
      <c r="A7839">
        <f>RawData!A7841</f>
        <v>0</v>
      </c>
      <c r="B7839" t="str">
        <f>IF(RawData!B7841&lt;&gt;"", (VLOOKUP(RawData!B7841,AgeCat,2,TRUE)), "")</f>
        <v/>
      </c>
      <c r="C7839" t="str">
        <f>TRIM(RawData!C7841)</f>
        <v/>
      </c>
      <c r="D7839" s="4">
        <f>RawData!D7841</f>
        <v>0</v>
      </c>
      <c r="E7839">
        <f>RawData!E7841</f>
        <v>0</v>
      </c>
      <c r="F7839" t="str">
        <f>IFERROR(IF(RawData!F7841&lt;&gt;"", VLOOKUP(TRIM(RawData!F7841),ICD10Code,2,FALSE), ""), "Other")</f>
        <v/>
      </c>
      <c r="G7839" t="str">
        <f>IFERROR(IF(RawData!G7841&lt;&gt;"", VLOOKUP(TRIM(RawData!G7841),ICD10Code,2,FALSE), ""), "Other")</f>
        <v/>
      </c>
      <c r="H7839" t="str">
        <f>IFERROR(IF(RawData!H7841&lt;&gt;"", VLOOKUP(TRIM(RawData!H7841),PHCODE,2,FALSE), ""), "Other")</f>
        <v/>
      </c>
      <c r="I7839" t="str">
        <f>IFERROR(IF(RawData!I7841&lt;&gt;"", VLOOKUP(TRIM(RawData!I7841),PHCODE,2,FALSE), ""), "Other")</f>
        <v/>
      </c>
      <c r="J7839" t="str">
        <f>TRIM(RawData!L7841)</f>
        <v/>
      </c>
      <c r="K7839">
        <f>'Risk Calculation Tables'!AD7407</f>
        <v>0</v>
      </c>
      <c r="L7839" t="str">
        <f>TRIM(RawData!J7841)</f>
        <v/>
      </c>
      <c r="M7839" t="str">
        <f>TRIM(RawData!K7841)</f>
        <v/>
      </c>
    </row>
    <row r="7840" spans="1:13" x14ac:dyDescent="0.3">
      <c r="A7840">
        <f>RawData!A7842</f>
        <v>0</v>
      </c>
      <c r="B7840" t="str">
        <f>IF(RawData!B7842&lt;&gt;"", (VLOOKUP(RawData!B7842,AgeCat,2,TRUE)), "")</f>
        <v/>
      </c>
      <c r="C7840" t="str">
        <f>TRIM(RawData!C7842)</f>
        <v/>
      </c>
      <c r="D7840" s="4">
        <f>RawData!D7842</f>
        <v>0</v>
      </c>
      <c r="E7840">
        <f>RawData!E7842</f>
        <v>0</v>
      </c>
      <c r="F7840" t="str">
        <f>IFERROR(IF(RawData!F7842&lt;&gt;"", VLOOKUP(TRIM(RawData!F7842),ICD10Code,2,FALSE), ""), "Other")</f>
        <v/>
      </c>
      <c r="G7840" t="str">
        <f>IFERROR(IF(RawData!G7842&lt;&gt;"", VLOOKUP(TRIM(RawData!G7842),ICD10Code,2,FALSE), ""), "Other")</f>
        <v/>
      </c>
      <c r="H7840" t="str">
        <f>IFERROR(IF(RawData!H7842&lt;&gt;"", VLOOKUP(TRIM(RawData!H7842),PHCODE,2,FALSE), ""), "Other")</f>
        <v/>
      </c>
      <c r="I7840" t="str">
        <f>IFERROR(IF(RawData!I7842&lt;&gt;"", VLOOKUP(TRIM(RawData!I7842),PHCODE,2,FALSE), ""), "Other")</f>
        <v/>
      </c>
      <c r="J7840" t="str">
        <f>TRIM(RawData!L7842)</f>
        <v/>
      </c>
      <c r="K7840">
        <f>'Risk Calculation Tables'!AD7408</f>
        <v>0</v>
      </c>
      <c r="L7840" t="str">
        <f>TRIM(RawData!J7842)</f>
        <v/>
      </c>
      <c r="M7840" t="str">
        <f>TRIM(RawData!K7842)</f>
        <v/>
      </c>
    </row>
    <row r="7841" spans="1:13" x14ac:dyDescent="0.3">
      <c r="A7841">
        <f>RawData!A7843</f>
        <v>0</v>
      </c>
      <c r="B7841" t="str">
        <f>IF(RawData!B7843&lt;&gt;"", (VLOOKUP(RawData!B7843,AgeCat,2,TRUE)), "")</f>
        <v/>
      </c>
      <c r="C7841" t="str">
        <f>TRIM(RawData!C7843)</f>
        <v/>
      </c>
      <c r="D7841" s="4">
        <f>RawData!D7843</f>
        <v>0</v>
      </c>
      <c r="E7841">
        <f>RawData!E7843</f>
        <v>0</v>
      </c>
      <c r="F7841" t="str">
        <f>IFERROR(IF(RawData!F7843&lt;&gt;"", VLOOKUP(TRIM(RawData!F7843),ICD10Code,2,FALSE), ""), "Other")</f>
        <v/>
      </c>
      <c r="G7841" t="str">
        <f>IFERROR(IF(RawData!G7843&lt;&gt;"", VLOOKUP(TRIM(RawData!G7843),ICD10Code,2,FALSE), ""), "Other")</f>
        <v/>
      </c>
      <c r="H7841" t="str">
        <f>IFERROR(IF(RawData!H7843&lt;&gt;"", VLOOKUP(TRIM(RawData!H7843),PHCODE,2,FALSE), ""), "Other")</f>
        <v/>
      </c>
      <c r="I7841" t="str">
        <f>IFERROR(IF(RawData!I7843&lt;&gt;"", VLOOKUP(TRIM(RawData!I7843),PHCODE,2,FALSE), ""), "Other")</f>
        <v/>
      </c>
      <c r="J7841" t="str">
        <f>TRIM(RawData!L7843)</f>
        <v/>
      </c>
      <c r="K7841">
        <f>'Risk Calculation Tables'!AD7409</f>
        <v>0</v>
      </c>
      <c r="L7841" t="str">
        <f>TRIM(RawData!J7843)</f>
        <v/>
      </c>
      <c r="M7841" t="str">
        <f>TRIM(RawData!K7843)</f>
        <v/>
      </c>
    </row>
    <row r="7842" spans="1:13" x14ac:dyDescent="0.3">
      <c r="A7842">
        <f>RawData!A7844</f>
        <v>0</v>
      </c>
      <c r="B7842" t="str">
        <f>IF(RawData!B7844&lt;&gt;"", (VLOOKUP(RawData!B7844,AgeCat,2,TRUE)), "")</f>
        <v/>
      </c>
      <c r="C7842" t="str">
        <f>TRIM(RawData!C7844)</f>
        <v/>
      </c>
      <c r="D7842" s="4">
        <f>RawData!D7844</f>
        <v>0</v>
      </c>
      <c r="E7842">
        <f>RawData!E7844</f>
        <v>0</v>
      </c>
      <c r="F7842" t="str">
        <f>IFERROR(IF(RawData!F7844&lt;&gt;"", VLOOKUP(TRIM(RawData!F7844),ICD10Code,2,FALSE), ""), "Other")</f>
        <v/>
      </c>
      <c r="G7842" t="str">
        <f>IFERROR(IF(RawData!G7844&lt;&gt;"", VLOOKUP(TRIM(RawData!G7844),ICD10Code,2,FALSE), ""), "Other")</f>
        <v/>
      </c>
      <c r="H7842" t="str">
        <f>IFERROR(IF(RawData!H7844&lt;&gt;"", VLOOKUP(TRIM(RawData!H7844),PHCODE,2,FALSE), ""), "Other")</f>
        <v/>
      </c>
      <c r="I7842" t="str">
        <f>IFERROR(IF(RawData!I7844&lt;&gt;"", VLOOKUP(TRIM(RawData!I7844),PHCODE,2,FALSE), ""), "Other")</f>
        <v/>
      </c>
      <c r="J7842" t="str">
        <f>TRIM(RawData!L7844)</f>
        <v/>
      </c>
      <c r="K7842">
        <f>'Risk Calculation Tables'!AD7410</f>
        <v>0</v>
      </c>
      <c r="L7842" t="str">
        <f>TRIM(RawData!J7844)</f>
        <v/>
      </c>
      <c r="M7842" t="str">
        <f>TRIM(RawData!K7844)</f>
        <v/>
      </c>
    </row>
    <row r="7843" spans="1:13" x14ac:dyDescent="0.3">
      <c r="A7843">
        <f>RawData!A7845</f>
        <v>0</v>
      </c>
      <c r="B7843" t="str">
        <f>IF(RawData!B7845&lt;&gt;"", (VLOOKUP(RawData!B7845,AgeCat,2,TRUE)), "")</f>
        <v/>
      </c>
      <c r="C7843" t="str">
        <f>TRIM(RawData!C7845)</f>
        <v/>
      </c>
      <c r="D7843" s="4">
        <f>RawData!D7845</f>
        <v>0</v>
      </c>
      <c r="E7843">
        <f>RawData!E7845</f>
        <v>0</v>
      </c>
      <c r="F7843" t="str">
        <f>IFERROR(IF(RawData!F7845&lt;&gt;"", VLOOKUP(TRIM(RawData!F7845),ICD10Code,2,FALSE), ""), "Other")</f>
        <v/>
      </c>
      <c r="G7843" t="str">
        <f>IFERROR(IF(RawData!G7845&lt;&gt;"", VLOOKUP(TRIM(RawData!G7845),ICD10Code,2,FALSE), ""), "Other")</f>
        <v/>
      </c>
      <c r="H7843" t="str">
        <f>IFERROR(IF(RawData!H7845&lt;&gt;"", VLOOKUP(TRIM(RawData!H7845),PHCODE,2,FALSE), ""), "Other")</f>
        <v/>
      </c>
      <c r="I7843" t="str">
        <f>IFERROR(IF(RawData!I7845&lt;&gt;"", VLOOKUP(TRIM(RawData!I7845),PHCODE,2,FALSE), ""), "Other")</f>
        <v/>
      </c>
      <c r="J7843" t="str">
        <f>TRIM(RawData!L7845)</f>
        <v/>
      </c>
      <c r="K7843">
        <f>'Risk Calculation Tables'!AD7411</f>
        <v>0</v>
      </c>
      <c r="L7843" t="str">
        <f>TRIM(RawData!J7845)</f>
        <v/>
      </c>
      <c r="M7843" t="str">
        <f>TRIM(RawData!K7845)</f>
        <v/>
      </c>
    </row>
    <row r="7844" spans="1:13" x14ac:dyDescent="0.3">
      <c r="A7844">
        <f>RawData!A7846</f>
        <v>0</v>
      </c>
      <c r="B7844" t="str">
        <f>IF(RawData!B7846&lt;&gt;"", (VLOOKUP(RawData!B7846,AgeCat,2,TRUE)), "")</f>
        <v/>
      </c>
      <c r="C7844" t="str">
        <f>TRIM(RawData!C7846)</f>
        <v/>
      </c>
      <c r="D7844" s="4">
        <f>RawData!D7846</f>
        <v>0</v>
      </c>
      <c r="E7844">
        <f>RawData!E7846</f>
        <v>0</v>
      </c>
      <c r="F7844" t="str">
        <f>IFERROR(IF(RawData!F7846&lt;&gt;"", VLOOKUP(TRIM(RawData!F7846),ICD10Code,2,FALSE), ""), "Other")</f>
        <v/>
      </c>
      <c r="G7844" t="str">
        <f>IFERROR(IF(RawData!G7846&lt;&gt;"", VLOOKUP(TRIM(RawData!G7846),ICD10Code,2,FALSE), ""), "Other")</f>
        <v/>
      </c>
      <c r="H7844" t="str">
        <f>IFERROR(IF(RawData!H7846&lt;&gt;"", VLOOKUP(TRIM(RawData!H7846),PHCODE,2,FALSE), ""), "Other")</f>
        <v/>
      </c>
      <c r="I7844" t="str">
        <f>IFERROR(IF(RawData!I7846&lt;&gt;"", VLOOKUP(TRIM(RawData!I7846),PHCODE,2,FALSE), ""), "Other")</f>
        <v/>
      </c>
      <c r="J7844" t="str">
        <f>TRIM(RawData!L7846)</f>
        <v/>
      </c>
      <c r="K7844">
        <f>'Risk Calculation Tables'!AD7412</f>
        <v>0</v>
      </c>
      <c r="L7844" t="str">
        <f>TRIM(RawData!J7846)</f>
        <v/>
      </c>
      <c r="M7844" t="str">
        <f>TRIM(RawData!K7846)</f>
        <v/>
      </c>
    </row>
    <row r="7845" spans="1:13" x14ac:dyDescent="0.3">
      <c r="A7845">
        <f>RawData!A7847</f>
        <v>0</v>
      </c>
      <c r="B7845" t="str">
        <f>IF(RawData!B7847&lt;&gt;"", (VLOOKUP(RawData!B7847,AgeCat,2,TRUE)), "")</f>
        <v/>
      </c>
      <c r="C7845" t="str">
        <f>TRIM(RawData!C7847)</f>
        <v/>
      </c>
      <c r="D7845" s="4">
        <f>RawData!D7847</f>
        <v>0</v>
      </c>
      <c r="E7845">
        <f>RawData!E7847</f>
        <v>0</v>
      </c>
      <c r="F7845" t="str">
        <f>IFERROR(IF(RawData!F7847&lt;&gt;"", VLOOKUP(TRIM(RawData!F7847),ICD10Code,2,FALSE), ""), "Other")</f>
        <v/>
      </c>
      <c r="G7845" t="str">
        <f>IFERROR(IF(RawData!G7847&lt;&gt;"", VLOOKUP(TRIM(RawData!G7847),ICD10Code,2,FALSE), ""), "Other")</f>
        <v/>
      </c>
      <c r="H7845" t="str">
        <f>IFERROR(IF(RawData!H7847&lt;&gt;"", VLOOKUP(TRIM(RawData!H7847),PHCODE,2,FALSE), ""), "Other")</f>
        <v/>
      </c>
      <c r="I7845" t="str">
        <f>IFERROR(IF(RawData!I7847&lt;&gt;"", VLOOKUP(TRIM(RawData!I7847),PHCODE,2,FALSE), ""), "Other")</f>
        <v/>
      </c>
      <c r="J7845" t="str">
        <f>TRIM(RawData!L7847)</f>
        <v/>
      </c>
      <c r="K7845">
        <f>'Risk Calculation Tables'!AD7413</f>
        <v>0</v>
      </c>
      <c r="L7845" t="str">
        <f>TRIM(RawData!J7847)</f>
        <v/>
      </c>
      <c r="M7845" t="str">
        <f>TRIM(RawData!K7847)</f>
        <v/>
      </c>
    </row>
    <row r="7846" spans="1:13" x14ac:dyDescent="0.3">
      <c r="A7846">
        <f>RawData!A7848</f>
        <v>0</v>
      </c>
      <c r="B7846" t="str">
        <f>IF(RawData!B7848&lt;&gt;"", (VLOOKUP(RawData!B7848,AgeCat,2,TRUE)), "")</f>
        <v/>
      </c>
      <c r="C7846" t="str">
        <f>TRIM(RawData!C7848)</f>
        <v/>
      </c>
      <c r="D7846" s="4">
        <f>RawData!D7848</f>
        <v>0</v>
      </c>
      <c r="E7846">
        <f>RawData!E7848</f>
        <v>0</v>
      </c>
      <c r="F7846" t="str">
        <f>IFERROR(IF(RawData!F7848&lt;&gt;"", VLOOKUP(TRIM(RawData!F7848),ICD10Code,2,FALSE), ""), "Other")</f>
        <v/>
      </c>
      <c r="G7846" t="str">
        <f>IFERROR(IF(RawData!G7848&lt;&gt;"", VLOOKUP(TRIM(RawData!G7848),ICD10Code,2,FALSE), ""), "Other")</f>
        <v/>
      </c>
      <c r="H7846" t="str">
        <f>IFERROR(IF(RawData!H7848&lt;&gt;"", VLOOKUP(TRIM(RawData!H7848),PHCODE,2,FALSE), ""), "Other")</f>
        <v/>
      </c>
      <c r="I7846" t="str">
        <f>IFERROR(IF(RawData!I7848&lt;&gt;"", VLOOKUP(TRIM(RawData!I7848),PHCODE,2,FALSE), ""), "Other")</f>
        <v/>
      </c>
      <c r="J7846" t="str">
        <f>TRIM(RawData!L7848)</f>
        <v/>
      </c>
      <c r="K7846">
        <f>'Risk Calculation Tables'!AD7414</f>
        <v>0</v>
      </c>
      <c r="L7846" t="str">
        <f>TRIM(RawData!J7848)</f>
        <v/>
      </c>
      <c r="M7846" t="str">
        <f>TRIM(RawData!K7848)</f>
        <v/>
      </c>
    </row>
    <row r="7847" spans="1:13" x14ac:dyDescent="0.3">
      <c r="A7847">
        <f>RawData!A7849</f>
        <v>0</v>
      </c>
      <c r="B7847" t="str">
        <f>IF(RawData!B7849&lt;&gt;"", (VLOOKUP(RawData!B7849,AgeCat,2,TRUE)), "")</f>
        <v/>
      </c>
      <c r="C7847" t="str">
        <f>TRIM(RawData!C7849)</f>
        <v/>
      </c>
      <c r="D7847" s="4">
        <f>RawData!D7849</f>
        <v>0</v>
      </c>
      <c r="E7847">
        <f>RawData!E7849</f>
        <v>0</v>
      </c>
      <c r="F7847" t="str">
        <f>IFERROR(IF(RawData!F7849&lt;&gt;"", VLOOKUP(TRIM(RawData!F7849),ICD10Code,2,FALSE), ""), "Other")</f>
        <v/>
      </c>
      <c r="G7847" t="str">
        <f>IFERROR(IF(RawData!G7849&lt;&gt;"", VLOOKUP(TRIM(RawData!G7849),ICD10Code,2,FALSE), ""), "Other")</f>
        <v/>
      </c>
      <c r="H7847" t="str">
        <f>IFERROR(IF(RawData!H7849&lt;&gt;"", VLOOKUP(TRIM(RawData!H7849),PHCODE,2,FALSE), ""), "Other")</f>
        <v/>
      </c>
      <c r="I7847" t="str">
        <f>IFERROR(IF(RawData!I7849&lt;&gt;"", VLOOKUP(TRIM(RawData!I7849),PHCODE,2,FALSE), ""), "Other")</f>
        <v/>
      </c>
      <c r="J7847" t="str">
        <f>TRIM(RawData!L7849)</f>
        <v/>
      </c>
      <c r="K7847">
        <f>'Risk Calculation Tables'!AD7415</f>
        <v>0</v>
      </c>
      <c r="L7847" t="str">
        <f>TRIM(RawData!J7849)</f>
        <v/>
      </c>
      <c r="M7847" t="str">
        <f>TRIM(RawData!K7849)</f>
        <v/>
      </c>
    </row>
    <row r="7848" spans="1:13" x14ac:dyDescent="0.3">
      <c r="A7848">
        <f>RawData!A7850</f>
        <v>0</v>
      </c>
      <c r="B7848" t="str">
        <f>IF(RawData!B7850&lt;&gt;"", (VLOOKUP(RawData!B7850,AgeCat,2,TRUE)), "")</f>
        <v/>
      </c>
      <c r="C7848" t="str">
        <f>TRIM(RawData!C7850)</f>
        <v/>
      </c>
      <c r="D7848" s="4">
        <f>RawData!D7850</f>
        <v>0</v>
      </c>
      <c r="E7848">
        <f>RawData!E7850</f>
        <v>0</v>
      </c>
      <c r="F7848" t="str">
        <f>IFERROR(IF(RawData!F7850&lt;&gt;"", VLOOKUP(TRIM(RawData!F7850),ICD10Code,2,FALSE), ""), "Other")</f>
        <v/>
      </c>
      <c r="G7848" t="str">
        <f>IFERROR(IF(RawData!G7850&lt;&gt;"", VLOOKUP(TRIM(RawData!G7850),ICD10Code,2,FALSE), ""), "Other")</f>
        <v/>
      </c>
      <c r="H7848" t="str">
        <f>IFERROR(IF(RawData!H7850&lt;&gt;"", VLOOKUP(TRIM(RawData!H7850),PHCODE,2,FALSE), ""), "Other")</f>
        <v/>
      </c>
      <c r="I7848" t="str">
        <f>IFERROR(IF(RawData!I7850&lt;&gt;"", VLOOKUP(TRIM(RawData!I7850),PHCODE,2,FALSE), ""), "Other")</f>
        <v/>
      </c>
      <c r="J7848" t="str">
        <f>TRIM(RawData!L7850)</f>
        <v/>
      </c>
      <c r="K7848">
        <f>'Risk Calculation Tables'!AD7416</f>
        <v>0</v>
      </c>
      <c r="L7848" t="str">
        <f>TRIM(RawData!J7850)</f>
        <v/>
      </c>
      <c r="M7848" t="str">
        <f>TRIM(RawData!K7850)</f>
        <v/>
      </c>
    </row>
    <row r="7849" spans="1:13" x14ac:dyDescent="0.3">
      <c r="A7849">
        <f>RawData!A7851</f>
        <v>0</v>
      </c>
      <c r="B7849" t="str">
        <f>IF(RawData!B7851&lt;&gt;"", (VLOOKUP(RawData!B7851,AgeCat,2,TRUE)), "")</f>
        <v/>
      </c>
      <c r="C7849" t="str">
        <f>TRIM(RawData!C7851)</f>
        <v/>
      </c>
      <c r="D7849" s="4">
        <f>RawData!D7851</f>
        <v>0</v>
      </c>
      <c r="E7849">
        <f>RawData!E7851</f>
        <v>0</v>
      </c>
      <c r="F7849" t="str">
        <f>IFERROR(IF(RawData!F7851&lt;&gt;"", VLOOKUP(TRIM(RawData!F7851),ICD10Code,2,FALSE), ""), "Other")</f>
        <v/>
      </c>
      <c r="G7849" t="str">
        <f>IFERROR(IF(RawData!G7851&lt;&gt;"", VLOOKUP(TRIM(RawData!G7851),ICD10Code,2,FALSE), ""), "Other")</f>
        <v/>
      </c>
      <c r="H7849" t="str">
        <f>IFERROR(IF(RawData!H7851&lt;&gt;"", VLOOKUP(TRIM(RawData!H7851),PHCODE,2,FALSE), ""), "Other")</f>
        <v/>
      </c>
      <c r="I7849" t="str">
        <f>IFERROR(IF(RawData!I7851&lt;&gt;"", VLOOKUP(TRIM(RawData!I7851),PHCODE,2,FALSE), ""), "Other")</f>
        <v/>
      </c>
      <c r="J7849" t="str">
        <f>TRIM(RawData!L7851)</f>
        <v/>
      </c>
      <c r="K7849">
        <f>'Risk Calculation Tables'!AD7417</f>
        <v>0</v>
      </c>
      <c r="L7849" t="str">
        <f>TRIM(RawData!J7851)</f>
        <v/>
      </c>
      <c r="M7849" t="str">
        <f>TRIM(RawData!K7851)</f>
        <v/>
      </c>
    </row>
    <row r="7850" spans="1:13" x14ac:dyDescent="0.3">
      <c r="A7850">
        <f>RawData!A7852</f>
        <v>0</v>
      </c>
      <c r="B7850" t="str">
        <f>IF(RawData!B7852&lt;&gt;"", (VLOOKUP(RawData!B7852,AgeCat,2,TRUE)), "")</f>
        <v/>
      </c>
      <c r="C7850" t="str">
        <f>TRIM(RawData!C7852)</f>
        <v/>
      </c>
      <c r="D7850" s="4">
        <f>RawData!D7852</f>
        <v>0</v>
      </c>
      <c r="E7850">
        <f>RawData!E7852</f>
        <v>0</v>
      </c>
      <c r="F7850" t="str">
        <f>IFERROR(IF(RawData!F7852&lt;&gt;"", VLOOKUP(TRIM(RawData!F7852),ICD10Code,2,FALSE), ""), "Other")</f>
        <v/>
      </c>
      <c r="G7850" t="str">
        <f>IFERROR(IF(RawData!G7852&lt;&gt;"", VLOOKUP(TRIM(RawData!G7852),ICD10Code,2,FALSE), ""), "Other")</f>
        <v/>
      </c>
      <c r="H7850" t="str">
        <f>IFERROR(IF(RawData!H7852&lt;&gt;"", VLOOKUP(TRIM(RawData!H7852),PHCODE,2,FALSE), ""), "Other")</f>
        <v/>
      </c>
      <c r="I7850" t="str">
        <f>IFERROR(IF(RawData!I7852&lt;&gt;"", VLOOKUP(TRIM(RawData!I7852),PHCODE,2,FALSE), ""), "Other")</f>
        <v/>
      </c>
      <c r="J7850" t="str">
        <f>TRIM(RawData!L7852)</f>
        <v/>
      </c>
      <c r="K7850">
        <f>'Risk Calculation Tables'!AD7418</f>
        <v>0</v>
      </c>
      <c r="L7850" t="str">
        <f>TRIM(RawData!J7852)</f>
        <v/>
      </c>
      <c r="M7850" t="str">
        <f>TRIM(RawData!K7852)</f>
        <v/>
      </c>
    </row>
    <row r="7851" spans="1:13" x14ac:dyDescent="0.3">
      <c r="A7851">
        <f>RawData!A7853</f>
        <v>0</v>
      </c>
      <c r="B7851" t="str">
        <f>IF(RawData!B7853&lt;&gt;"", (VLOOKUP(RawData!B7853,AgeCat,2,TRUE)), "")</f>
        <v/>
      </c>
      <c r="C7851" t="str">
        <f>TRIM(RawData!C7853)</f>
        <v/>
      </c>
      <c r="D7851" s="4">
        <f>RawData!D7853</f>
        <v>0</v>
      </c>
      <c r="E7851">
        <f>RawData!E7853</f>
        <v>0</v>
      </c>
      <c r="F7851" t="str">
        <f>IFERROR(IF(RawData!F7853&lt;&gt;"", VLOOKUP(TRIM(RawData!F7853),ICD10Code,2,FALSE), ""), "Other")</f>
        <v/>
      </c>
      <c r="G7851" t="str">
        <f>IFERROR(IF(RawData!G7853&lt;&gt;"", VLOOKUP(TRIM(RawData!G7853),ICD10Code,2,FALSE), ""), "Other")</f>
        <v/>
      </c>
      <c r="H7851" t="str">
        <f>IFERROR(IF(RawData!H7853&lt;&gt;"", VLOOKUP(TRIM(RawData!H7853),PHCODE,2,FALSE), ""), "Other")</f>
        <v/>
      </c>
      <c r="I7851" t="str">
        <f>IFERROR(IF(RawData!I7853&lt;&gt;"", VLOOKUP(TRIM(RawData!I7853),PHCODE,2,FALSE), ""), "Other")</f>
        <v/>
      </c>
      <c r="J7851" t="str">
        <f>TRIM(RawData!L7853)</f>
        <v/>
      </c>
      <c r="K7851">
        <f>'Risk Calculation Tables'!AD7419</f>
        <v>0</v>
      </c>
      <c r="L7851" t="str">
        <f>TRIM(RawData!J7853)</f>
        <v/>
      </c>
      <c r="M7851" t="str">
        <f>TRIM(RawData!K7853)</f>
        <v/>
      </c>
    </row>
    <row r="7852" spans="1:13" x14ac:dyDescent="0.3">
      <c r="A7852">
        <f>RawData!A7854</f>
        <v>0</v>
      </c>
      <c r="B7852" t="str">
        <f>IF(RawData!B7854&lt;&gt;"", (VLOOKUP(RawData!B7854,AgeCat,2,TRUE)), "")</f>
        <v/>
      </c>
      <c r="C7852" t="str">
        <f>TRIM(RawData!C7854)</f>
        <v/>
      </c>
      <c r="D7852" s="4">
        <f>RawData!D7854</f>
        <v>0</v>
      </c>
      <c r="E7852">
        <f>RawData!E7854</f>
        <v>0</v>
      </c>
      <c r="F7852" t="str">
        <f>IFERROR(IF(RawData!F7854&lt;&gt;"", VLOOKUP(TRIM(RawData!F7854),ICD10Code,2,FALSE), ""), "Other")</f>
        <v/>
      </c>
      <c r="G7852" t="str">
        <f>IFERROR(IF(RawData!G7854&lt;&gt;"", VLOOKUP(TRIM(RawData!G7854),ICD10Code,2,FALSE), ""), "Other")</f>
        <v/>
      </c>
      <c r="H7852" t="str">
        <f>IFERROR(IF(RawData!H7854&lt;&gt;"", VLOOKUP(TRIM(RawData!H7854),PHCODE,2,FALSE), ""), "Other")</f>
        <v/>
      </c>
      <c r="I7852" t="str">
        <f>IFERROR(IF(RawData!I7854&lt;&gt;"", VLOOKUP(TRIM(RawData!I7854),PHCODE,2,FALSE), ""), "Other")</f>
        <v/>
      </c>
      <c r="J7852" t="str">
        <f>TRIM(RawData!L7854)</f>
        <v/>
      </c>
      <c r="K7852">
        <f>'Risk Calculation Tables'!AD7420</f>
        <v>0</v>
      </c>
      <c r="L7852" t="str">
        <f>TRIM(RawData!J7854)</f>
        <v/>
      </c>
      <c r="M7852" t="str">
        <f>TRIM(RawData!K7854)</f>
        <v/>
      </c>
    </row>
    <row r="7853" spans="1:13" x14ac:dyDescent="0.3">
      <c r="A7853">
        <f>RawData!A7855</f>
        <v>0</v>
      </c>
      <c r="B7853" t="str">
        <f>IF(RawData!B7855&lt;&gt;"", (VLOOKUP(RawData!B7855,AgeCat,2,TRUE)), "")</f>
        <v/>
      </c>
      <c r="C7853" t="str">
        <f>TRIM(RawData!C7855)</f>
        <v/>
      </c>
      <c r="D7853" s="4">
        <f>RawData!D7855</f>
        <v>0</v>
      </c>
      <c r="E7853">
        <f>RawData!E7855</f>
        <v>0</v>
      </c>
      <c r="F7853" t="str">
        <f>IFERROR(IF(RawData!F7855&lt;&gt;"", VLOOKUP(TRIM(RawData!F7855),ICD10Code,2,FALSE), ""), "Other")</f>
        <v/>
      </c>
      <c r="G7853" t="str">
        <f>IFERROR(IF(RawData!G7855&lt;&gt;"", VLOOKUP(TRIM(RawData!G7855),ICD10Code,2,FALSE), ""), "Other")</f>
        <v/>
      </c>
      <c r="H7853" t="str">
        <f>IFERROR(IF(RawData!H7855&lt;&gt;"", VLOOKUP(TRIM(RawData!H7855),PHCODE,2,FALSE), ""), "Other")</f>
        <v/>
      </c>
      <c r="I7853" t="str">
        <f>IFERROR(IF(RawData!I7855&lt;&gt;"", VLOOKUP(TRIM(RawData!I7855),PHCODE,2,FALSE), ""), "Other")</f>
        <v/>
      </c>
      <c r="J7853" t="str">
        <f>TRIM(RawData!L7855)</f>
        <v/>
      </c>
      <c r="K7853">
        <f>'Risk Calculation Tables'!AD7421</f>
        <v>0</v>
      </c>
      <c r="L7853" t="str">
        <f>TRIM(RawData!J7855)</f>
        <v/>
      </c>
      <c r="M7853" t="str">
        <f>TRIM(RawData!K7855)</f>
        <v/>
      </c>
    </row>
    <row r="7854" spans="1:13" x14ac:dyDescent="0.3">
      <c r="A7854">
        <f>RawData!A7856</f>
        <v>0</v>
      </c>
      <c r="B7854" t="str">
        <f>IF(RawData!B7856&lt;&gt;"", (VLOOKUP(RawData!B7856,AgeCat,2,TRUE)), "")</f>
        <v/>
      </c>
      <c r="C7854" t="str">
        <f>TRIM(RawData!C7856)</f>
        <v/>
      </c>
      <c r="D7854" s="4">
        <f>RawData!D7856</f>
        <v>0</v>
      </c>
      <c r="E7854">
        <f>RawData!E7856</f>
        <v>0</v>
      </c>
      <c r="F7854" t="str">
        <f>IFERROR(IF(RawData!F7856&lt;&gt;"", VLOOKUP(TRIM(RawData!F7856),ICD10Code,2,FALSE), ""), "Other")</f>
        <v/>
      </c>
      <c r="G7854" t="str">
        <f>IFERROR(IF(RawData!G7856&lt;&gt;"", VLOOKUP(TRIM(RawData!G7856),ICD10Code,2,FALSE), ""), "Other")</f>
        <v/>
      </c>
      <c r="H7854" t="str">
        <f>IFERROR(IF(RawData!H7856&lt;&gt;"", VLOOKUP(TRIM(RawData!H7856),PHCODE,2,FALSE), ""), "Other")</f>
        <v/>
      </c>
      <c r="I7854" t="str">
        <f>IFERROR(IF(RawData!I7856&lt;&gt;"", VLOOKUP(TRIM(RawData!I7856),PHCODE,2,FALSE), ""), "Other")</f>
        <v/>
      </c>
      <c r="J7854" t="str">
        <f>TRIM(RawData!L7856)</f>
        <v/>
      </c>
      <c r="K7854">
        <f>'Risk Calculation Tables'!AD7422</f>
        <v>0</v>
      </c>
      <c r="L7854" t="str">
        <f>TRIM(RawData!J7856)</f>
        <v/>
      </c>
      <c r="M7854" t="str">
        <f>TRIM(RawData!K7856)</f>
        <v/>
      </c>
    </row>
    <row r="7855" spans="1:13" x14ac:dyDescent="0.3">
      <c r="A7855">
        <f>RawData!A7857</f>
        <v>0</v>
      </c>
      <c r="B7855" t="str">
        <f>IF(RawData!B7857&lt;&gt;"", (VLOOKUP(RawData!B7857,AgeCat,2,TRUE)), "")</f>
        <v/>
      </c>
      <c r="C7855" t="str">
        <f>TRIM(RawData!C7857)</f>
        <v/>
      </c>
      <c r="D7855" s="4">
        <f>RawData!D7857</f>
        <v>0</v>
      </c>
      <c r="E7855">
        <f>RawData!E7857</f>
        <v>0</v>
      </c>
      <c r="F7855" t="str">
        <f>IFERROR(IF(RawData!F7857&lt;&gt;"", VLOOKUP(TRIM(RawData!F7857),ICD10Code,2,FALSE), ""), "Other")</f>
        <v/>
      </c>
      <c r="G7855" t="str">
        <f>IFERROR(IF(RawData!G7857&lt;&gt;"", VLOOKUP(TRIM(RawData!G7857),ICD10Code,2,FALSE), ""), "Other")</f>
        <v/>
      </c>
      <c r="H7855" t="str">
        <f>IFERROR(IF(RawData!H7857&lt;&gt;"", VLOOKUP(TRIM(RawData!H7857),PHCODE,2,FALSE), ""), "Other")</f>
        <v/>
      </c>
      <c r="I7855" t="str">
        <f>IFERROR(IF(RawData!I7857&lt;&gt;"", VLOOKUP(TRIM(RawData!I7857),PHCODE,2,FALSE), ""), "Other")</f>
        <v/>
      </c>
      <c r="J7855" t="str">
        <f>TRIM(RawData!L7857)</f>
        <v/>
      </c>
      <c r="K7855">
        <f>'Risk Calculation Tables'!AD7423</f>
        <v>0</v>
      </c>
      <c r="L7855" t="str">
        <f>TRIM(RawData!J7857)</f>
        <v/>
      </c>
      <c r="M7855" t="str">
        <f>TRIM(RawData!K7857)</f>
        <v/>
      </c>
    </row>
    <row r="7856" spans="1:13" x14ac:dyDescent="0.3">
      <c r="A7856">
        <f>RawData!A7858</f>
        <v>0</v>
      </c>
      <c r="B7856" t="str">
        <f>IF(RawData!B7858&lt;&gt;"", (VLOOKUP(RawData!B7858,AgeCat,2,TRUE)), "")</f>
        <v/>
      </c>
      <c r="C7856" t="str">
        <f>TRIM(RawData!C7858)</f>
        <v/>
      </c>
      <c r="D7856" s="4">
        <f>RawData!D7858</f>
        <v>0</v>
      </c>
      <c r="E7856">
        <f>RawData!E7858</f>
        <v>0</v>
      </c>
      <c r="F7856" t="str">
        <f>IFERROR(IF(RawData!F7858&lt;&gt;"", VLOOKUP(TRIM(RawData!F7858),ICD10Code,2,FALSE), ""), "Other")</f>
        <v/>
      </c>
      <c r="G7856" t="str">
        <f>IFERROR(IF(RawData!G7858&lt;&gt;"", VLOOKUP(TRIM(RawData!G7858),ICD10Code,2,FALSE), ""), "Other")</f>
        <v/>
      </c>
      <c r="H7856" t="str">
        <f>IFERROR(IF(RawData!H7858&lt;&gt;"", VLOOKUP(TRIM(RawData!H7858),PHCODE,2,FALSE), ""), "Other")</f>
        <v/>
      </c>
      <c r="I7856" t="str">
        <f>IFERROR(IF(RawData!I7858&lt;&gt;"", VLOOKUP(TRIM(RawData!I7858),PHCODE,2,FALSE), ""), "Other")</f>
        <v/>
      </c>
      <c r="J7856" t="str">
        <f>TRIM(RawData!L7858)</f>
        <v/>
      </c>
      <c r="K7856">
        <f>'Risk Calculation Tables'!AD7424</f>
        <v>0</v>
      </c>
      <c r="L7856" t="str">
        <f>TRIM(RawData!J7858)</f>
        <v/>
      </c>
      <c r="M7856" t="str">
        <f>TRIM(RawData!K7858)</f>
        <v/>
      </c>
    </row>
    <row r="7857" spans="1:13" x14ac:dyDescent="0.3">
      <c r="A7857">
        <f>RawData!A7859</f>
        <v>0</v>
      </c>
      <c r="B7857" t="str">
        <f>IF(RawData!B7859&lt;&gt;"", (VLOOKUP(RawData!B7859,AgeCat,2,TRUE)), "")</f>
        <v/>
      </c>
      <c r="C7857" t="str">
        <f>TRIM(RawData!C7859)</f>
        <v/>
      </c>
      <c r="D7857" s="4">
        <f>RawData!D7859</f>
        <v>0</v>
      </c>
      <c r="E7857">
        <f>RawData!E7859</f>
        <v>0</v>
      </c>
      <c r="F7857" t="str">
        <f>IFERROR(IF(RawData!F7859&lt;&gt;"", VLOOKUP(TRIM(RawData!F7859),ICD10Code,2,FALSE), ""), "Other")</f>
        <v/>
      </c>
      <c r="G7857" t="str">
        <f>IFERROR(IF(RawData!G7859&lt;&gt;"", VLOOKUP(TRIM(RawData!G7859),ICD10Code,2,FALSE), ""), "Other")</f>
        <v/>
      </c>
      <c r="H7857" t="str">
        <f>IFERROR(IF(RawData!H7859&lt;&gt;"", VLOOKUP(TRIM(RawData!H7859),PHCODE,2,FALSE), ""), "Other")</f>
        <v/>
      </c>
      <c r="I7857" t="str">
        <f>IFERROR(IF(RawData!I7859&lt;&gt;"", VLOOKUP(TRIM(RawData!I7859),PHCODE,2,FALSE), ""), "Other")</f>
        <v/>
      </c>
      <c r="J7857" t="str">
        <f>TRIM(RawData!L7859)</f>
        <v/>
      </c>
      <c r="K7857">
        <f>'Risk Calculation Tables'!AD7425</f>
        <v>0</v>
      </c>
      <c r="L7857" t="str">
        <f>TRIM(RawData!J7859)</f>
        <v/>
      </c>
      <c r="M7857" t="str">
        <f>TRIM(RawData!K7859)</f>
        <v/>
      </c>
    </row>
    <row r="7858" spans="1:13" x14ac:dyDescent="0.3">
      <c r="A7858">
        <f>RawData!A7860</f>
        <v>0</v>
      </c>
      <c r="B7858" t="str">
        <f>IF(RawData!B7860&lt;&gt;"", (VLOOKUP(RawData!B7860,AgeCat,2,TRUE)), "")</f>
        <v/>
      </c>
      <c r="C7858" t="str">
        <f>TRIM(RawData!C7860)</f>
        <v/>
      </c>
      <c r="D7858" s="4">
        <f>RawData!D7860</f>
        <v>0</v>
      </c>
      <c r="E7858">
        <f>RawData!E7860</f>
        <v>0</v>
      </c>
      <c r="F7858" t="str">
        <f>IFERROR(IF(RawData!F7860&lt;&gt;"", VLOOKUP(TRIM(RawData!F7860),ICD10Code,2,FALSE), ""), "Other")</f>
        <v/>
      </c>
      <c r="G7858" t="str">
        <f>IFERROR(IF(RawData!G7860&lt;&gt;"", VLOOKUP(TRIM(RawData!G7860),ICD10Code,2,FALSE), ""), "Other")</f>
        <v/>
      </c>
      <c r="H7858" t="str">
        <f>IFERROR(IF(RawData!H7860&lt;&gt;"", VLOOKUP(TRIM(RawData!H7860),PHCODE,2,FALSE), ""), "Other")</f>
        <v/>
      </c>
      <c r="I7858" t="str">
        <f>IFERROR(IF(RawData!I7860&lt;&gt;"", VLOOKUP(TRIM(RawData!I7860),PHCODE,2,FALSE), ""), "Other")</f>
        <v/>
      </c>
      <c r="J7858" t="str">
        <f>TRIM(RawData!L7860)</f>
        <v/>
      </c>
      <c r="K7858">
        <f>'Risk Calculation Tables'!AD7426</f>
        <v>0</v>
      </c>
      <c r="L7858" t="str">
        <f>TRIM(RawData!J7860)</f>
        <v/>
      </c>
      <c r="M7858" t="str">
        <f>TRIM(RawData!K7860)</f>
        <v/>
      </c>
    </row>
    <row r="7859" spans="1:13" x14ac:dyDescent="0.3">
      <c r="A7859">
        <f>RawData!A7861</f>
        <v>0</v>
      </c>
      <c r="B7859" t="str">
        <f>IF(RawData!B7861&lt;&gt;"", (VLOOKUP(RawData!B7861,AgeCat,2,TRUE)), "")</f>
        <v/>
      </c>
      <c r="C7859" t="str">
        <f>TRIM(RawData!C7861)</f>
        <v/>
      </c>
      <c r="D7859" s="4">
        <f>RawData!D7861</f>
        <v>0</v>
      </c>
      <c r="E7859">
        <f>RawData!E7861</f>
        <v>0</v>
      </c>
      <c r="F7859" t="str">
        <f>IFERROR(IF(RawData!F7861&lt;&gt;"", VLOOKUP(TRIM(RawData!F7861),ICD10Code,2,FALSE), ""), "Other")</f>
        <v/>
      </c>
      <c r="G7859" t="str">
        <f>IFERROR(IF(RawData!G7861&lt;&gt;"", VLOOKUP(TRIM(RawData!G7861),ICD10Code,2,FALSE), ""), "Other")</f>
        <v/>
      </c>
      <c r="H7859" t="str">
        <f>IFERROR(IF(RawData!H7861&lt;&gt;"", VLOOKUP(TRIM(RawData!H7861),PHCODE,2,FALSE), ""), "Other")</f>
        <v/>
      </c>
      <c r="I7859" t="str">
        <f>IFERROR(IF(RawData!I7861&lt;&gt;"", VLOOKUP(TRIM(RawData!I7861),PHCODE,2,FALSE), ""), "Other")</f>
        <v/>
      </c>
      <c r="J7859" t="str">
        <f>TRIM(RawData!L7861)</f>
        <v/>
      </c>
      <c r="K7859">
        <f>'Risk Calculation Tables'!AD7427</f>
        <v>0</v>
      </c>
      <c r="L7859" t="str">
        <f>TRIM(RawData!J7861)</f>
        <v/>
      </c>
      <c r="M7859" t="str">
        <f>TRIM(RawData!K7861)</f>
        <v/>
      </c>
    </row>
    <row r="7860" spans="1:13" x14ac:dyDescent="0.3">
      <c r="A7860">
        <f>RawData!A7862</f>
        <v>0</v>
      </c>
      <c r="B7860" t="str">
        <f>IF(RawData!B7862&lt;&gt;"", (VLOOKUP(RawData!B7862,AgeCat,2,TRUE)), "")</f>
        <v/>
      </c>
      <c r="C7860" t="str">
        <f>TRIM(RawData!C7862)</f>
        <v/>
      </c>
      <c r="D7860" s="4">
        <f>RawData!D7862</f>
        <v>0</v>
      </c>
      <c r="E7860">
        <f>RawData!E7862</f>
        <v>0</v>
      </c>
      <c r="F7860" t="str">
        <f>IFERROR(IF(RawData!F7862&lt;&gt;"", VLOOKUP(TRIM(RawData!F7862),ICD10Code,2,FALSE), ""), "Other")</f>
        <v/>
      </c>
      <c r="G7860" t="str">
        <f>IFERROR(IF(RawData!G7862&lt;&gt;"", VLOOKUP(TRIM(RawData!G7862),ICD10Code,2,FALSE), ""), "Other")</f>
        <v/>
      </c>
      <c r="H7860" t="str">
        <f>IFERROR(IF(RawData!H7862&lt;&gt;"", VLOOKUP(TRIM(RawData!H7862),PHCODE,2,FALSE), ""), "Other")</f>
        <v/>
      </c>
      <c r="I7860" t="str">
        <f>IFERROR(IF(RawData!I7862&lt;&gt;"", VLOOKUP(TRIM(RawData!I7862),PHCODE,2,FALSE), ""), "Other")</f>
        <v/>
      </c>
      <c r="J7860" t="str">
        <f>TRIM(RawData!L7862)</f>
        <v/>
      </c>
      <c r="K7860">
        <f>'Risk Calculation Tables'!AD7428</f>
        <v>0</v>
      </c>
      <c r="L7860" t="str">
        <f>TRIM(RawData!J7862)</f>
        <v/>
      </c>
      <c r="M7860" t="str">
        <f>TRIM(RawData!K7862)</f>
        <v/>
      </c>
    </row>
    <row r="7861" spans="1:13" x14ac:dyDescent="0.3">
      <c r="A7861">
        <f>RawData!A7863</f>
        <v>0</v>
      </c>
      <c r="B7861" t="str">
        <f>IF(RawData!B7863&lt;&gt;"", (VLOOKUP(RawData!B7863,AgeCat,2,TRUE)), "")</f>
        <v/>
      </c>
      <c r="C7861" t="str">
        <f>TRIM(RawData!C7863)</f>
        <v/>
      </c>
      <c r="D7861" s="4">
        <f>RawData!D7863</f>
        <v>0</v>
      </c>
      <c r="E7861">
        <f>RawData!E7863</f>
        <v>0</v>
      </c>
      <c r="F7861" t="str">
        <f>IFERROR(IF(RawData!F7863&lt;&gt;"", VLOOKUP(TRIM(RawData!F7863),ICD10Code,2,FALSE), ""), "Other")</f>
        <v/>
      </c>
      <c r="G7861" t="str">
        <f>IFERROR(IF(RawData!G7863&lt;&gt;"", VLOOKUP(TRIM(RawData!G7863),ICD10Code,2,FALSE), ""), "Other")</f>
        <v/>
      </c>
      <c r="H7861" t="str">
        <f>IFERROR(IF(RawData!H7863&lt;&gt;"", VLOOKUP(TRIM(RawData!H7863),PHCODE,2,FALSE), ""), "Other")</f>
        <v/>
      </c>
      <c r="I7861" t="str">
        <f>IFERROR(IF(RawData!I7863&lt;&gt;"", VLOOKUP(TRIM(RawData!I7863),PHCODE,2,FALSE), ""), "Other")</f>
        <v/>
      </c>
      <c r="J7861" t="str">
        <f>TRIM(RawData!L7863)</f>
        <v/>
      </c>
      <c r="K7861">
        <f>'Risk Calculation Tables'!AD7429</f>
        <v>0</v>
      </c>
      <c r="L7861" t="str">
        <f>TRIM(RawData!J7863)</f>
        <v/>
      </c>
      <c r="M7861" t="str">
        <f>TRIM(RawData!K7863)</f>
        <v/>
      </c>
    </row>
    <row r="7862" spans="1:13" x14ac:dyDescent="0.3">
      <c r="A7862">
        <f>RawData!A7864</f>
        <v>0</v>
      </c>
      <c r="B7862" t="str">
        <f>IF(RawData!B7864&lt;&gt;"", (VLOOKUP(RawData!B7864,AgeCat,2,TRUE)), "")</f>
        <v/>
      </c>
      <c r="C7862" t="str">
        <f>TRIM(RawData!C7864)</f>
        <v/>
      </c>
      <c r="D7862" s="4">
        <f>RawData!D7864</f>
        <v>0</v>
      </c>
      <c r="E7862">
        <f>RawData!E7864</f>
        <v>0</v>
      </c>
      <c r="F7862" t="str">
        <f>IFERROR(IF(RawData!F7864&lt;&gt;"", VLOOKUP(TRIM(RawData!F7864),ICD10Code,2,FALSE), ""), "Other")</f>
        <v/>
      </c>
      <c r="G7862" t="str">
        <f>IFERROR(IF(RawData!G7864&lt;&gt;"", VLOOKUP(TRIM(RawData!G7864),ICD10Code,2,FALSE), ""), "Other")</f>
        <v/>
      </c>
      <c r="H7862" t="str">
        <f>IFERROR(IF(RawData!H7864&lt;&gt;"", VLOOKUP(TRIM(RawData!H7864),PHCODE,2,FALSE), ""), "Other")</f>
        <v/>
      </c>
      <c r="I7862" t="str">
        <f>IFERROR(IF(RawData!I7864&lt;&gt;"", VLOOKUP(TRIM(RawData!I7864),PHCODE,2,FALSE), ""), "Other")</f>
        <v/>
      </c>
      <c r="J7862" t="str">
        <f>TRIM(RawData!L7864)</f>
        <v/>
      </c>
      <c r="K7862">
        <f>'Risk Calculation Tables'!AD7430</f>
        <v>0</v>
      </c>
      <c r="L7862" t="str">
        <f>TRIM(RawData!J7864)</f>
        <v/>
      </c>
      <c r="M7862" t="str">
        <f>TRIM(RawData!K7864)</f>
        <v/>
      </c>
    </row>
    <row r="7863" spans="1:13" x14ac:dyDescent="0.3">
      <c r="A7863">
        <f>RawData!A7865</f>
        <v>0</v>
      </c>
      <c r="B7863" t="str">
        <f>IF(RawData!B7865&lt;&gt;"", (VLOOKUP(RawData!B7865,AgeCat,2,TRUE)), "")</f>
        <v/>
      </c>
      <c r="C7863" t="str">
        <f>TRIM(RawData!C7865)</f>
        <v/>
      </c>
      <c r="D7863" s="4">
        <f>RawData!D7865</f>
        <v>0</v>
      </c>
      <c r="E7863">
        <f>RawData!E7865</f>
        <v>0</v>
      </c>
      <c r="F7863" t="str">
        <f>IFERROR(IF(RawData!F7865&lt;&gt;"", VLOOKUP(TRIM(RawData!F7865),ICD10Code,2,FALSE), ""), "Other")</f>
        <v/>
      </c>
      <c r="G7863" t="str">
        <f>IFERROR(IF(RawData!G7865&lt;&gt;"", VLOOKUP(TRIM(RawData!G7865),ICD10Code,2,FALSE), ""), "Other")</f>
        <v/>
      </c>
      <c r="H7863" t="str">
        <f>IFERROR(IF(RawData!H7865&lt;&gt;"", VLOOKUP(TRIM(RawData!H7865),PHCODE,2,FALSE), ""), "Other")</f>
        <v/>
      </c>
      <c r="I7863" t="str">
        <f>IFERROR(IF(RawData!I7865&lt;&gt;"", VLOOKUP(TRIM(RawData!I7865),PHCODE,2,FALSE), ""), "Other")</f>
        <v/>
      </c>
      <c r="J7863" t="str">
        <f>TRIM(RawData!L7865)</f>
        <v/>
      </c>
      <c r="K7863">
        <f>'Risk Calculation Tables'!AD7431</f>
        <v>0</v>
      </c>
      <c r="L7863" t="str">
        <f>TRIM(RawData!J7865)</f>
        <v/>
      </c>
      <c r="M7863" t="str">
        <f>TRIM(RawData!K7865)</f>
        <v/>
      </c>
    </row>
    <row r="7864" spans="1:13" x14ac:dyDescent="0.3">
      <c r="A7864">
        <f>RawData!A7866</f>
        <v>0</v>
      </c>
      <c r="B7864" t="str">
        <f>IF(RawData!B7866&lt;&gt;"", (VLOOKUP(RawData!B7866,AgeCat,2,TRUE)), "")</f>
        <v/>
      </c>
      <c r="C7864" t="str">
        <f>TRIM(RawData!C7866)</f>
        <v/>
      </c>
      <c r="D7864" s="4">
        <f>RawData!D7866</f>
        <v>0</v>
      </c>
      <c r="E7864">
        <f>RawData!E7866</f>
        <v>0</v>
      </c>
      <c r="F7864" t="str">
        <f>IFERROR(IF(RawData!F7866&lt;&gt;"", VLOOKUP(TRIM(RawData!F7866),ICD10Code,2,FALSE), ""), "Other")</f>
        <v/>
      </c>
      <c r="G7864" t="str">
        <f>IFERROR(IF(RawData!G7866&lt;&gt;"", VLOOKUP(TRIM(RawData!G7866),ICD10Code,2,FALSE), ""), "Other")</f>
        <v/>
      </c>
      <c r="H7864" t="str">
        <f>IFERROR(IF(RawData!H7866&lt;&gt;"", VLOOKUP(TRIM(RawData!H7866),PHCODE,2,FALSE), ""), "Other")</f>
        <v/>
      </c>
      <c r="I7864" t="str">
        <f>IFERROR(IF(RawData!I7866&lt;&gt;"", VLOOKUP(TRIM(RawData!I7866),PHCODE,2,FALSE), ""), "Other")</f>
        <v/>
      </c>
      <c r="J7864" t="str">
        <f>TRIM(RawData!L7866)</f>
        <v/>
      </c>
      <c r="K7864">
        <f>'Risk Calculation Tables'!AD7432</f>
        <v>0</v>
      </c>
      <c r="L7864" t="str">
        <f>TRIM(RawData!J7866)</f>
        <v/>
      </c>
      <c r="M7864" t="str">
        <f>TRIM(RawData!K7866)</f>
        <v/>
      </c>
    </row>
    <row r="7865" spans="1:13" x14ac:dyDescent="0.3">
      <c r="A7865">
        <f>RawData!A7867</f>
        <v>0</v>
      </c>
      <c r="B7865" t="str">
        <f>IF(RawData!B7867&lt;&gt;"", (VLOOKUP(RawData!B7867,AgeCat,2,TRUE)), "")</f>
        <v/>
      </c>
      <c r="C7865" t="str">
        <f>TRIM(RawData!C7867)</f>
        <v/>
      </c>
      <c r="D7865" s="4">
        <f>RawData!D7867</f>
        <v>0</v>
      </c>
      <c r="E7865">
        <f>RawData!E7867</f>
        <v>0</v>
      </c>
      <c r="F7865" t="str">
        <f>IFERROR(IF(RawData!F7867&lt;&gt;"", VLOOKUP(TRIM(RawData!F7867),ICD10Code,2,FALSE), ""), "Other")</f>
        <v/>
      </c>
      <c r="G7865" t="str">
        <f>IFERROR(IF(RawData!G7867&lt;&gt;"", VLOOKUP(TRIM(RawData!G7867),ICD10Code,2,FALSE), ""), "Other")</f>
        <v/>
      </c>
      <c r="H7865" t="str">
        <f>IFERROR(IF(RawData!H7867&lt;&gt;"", VLOOKUP(TRIM(RawData!H7867),PHCODE,2,FALSE), ""), "Other")</f>
        <v/>
      </c>
      <c r="I7865" t="str">
        <f>IFERROR(IF(RawData!I7867&lt;&gt;"", VLOOKUP(TRIM(RawData!I7867),PHCODE,2,FALSE), ""), "Other")</f>
        <v/>
      </c>
      <c r="J7865" t="str">
        <f>TRIM(RawData!L7867)</f>
        <v/>
      </c>
      <c r="K7865">
        <f>'Risk Calculation Tables'!AD7433</f>
        <v>0</v>
      </c>
      <c r="L7865" t="str">
        <f>TRIM(RawData!J7867)</f>
        <v/>
      </c>
      <c r="M7865" t="str">
        <f>TRIM(RawData!K7867)</f>
        <v/>
      </c>
    </row>
    <row r="7866" spans="1:13" x14ac:dyDescent="0.3">
      <c r="A7866">
        <f>RawData!A7868</f>
        <v>0</v>
      </c>
      <c r="B7866" t="str">
        <f>IF(RawData!B7868&lt;&gt;"", (VLOOKUP(RawData!B7868,AgeCat,2,TRUE)), "")</f>
        <v/>
      </c>
      <c r="C7866" t="str">
        <f>TRIM(RawData!C7868)</f>
        <v/>
      </c>
      <c r="D7866" s="4">
        <f>RawData!D7868</f>
        <v>0</v>
      </c>
      <c r="E7866">
        <f>RawData!E7868</f>
        <v>0</v>
      </c>
      <c r="F7866" t="str">
        <f>IFERROR(IF(RawData!F7868&lt;&gt;"", VLOOKUP(TRIM(RawData!F7868),ICD10Code,2,FALSE), ""), "Other")</f>
        <v/>
      </c>
      <c r="G7866" t="str">
        <f>IFERROR(IF(RawData!G7868&lt;&gt;"", VLOOKUP(TRIM(RawData!G7868),ICD10Code,2,FALSE), ""), "Other")</f>
        <v/>
      </c>
      <c r="H7866" t="str">
        <f>IFERROR(IF(RawData!H7868&lt;&gt;"", VLOOKUP(TRIM(RawData!H7868),PHCODE,2,FALSE), ""), "Other")</f>
        <v/>
      </c>
      <c r="I7866" t="str">
        <f>IFERROR(IF(RawData!I7868&lt;&gt;"", VLOOKUP(TRIM(RawData!I7868),PHCODE,2,FALSE), ""), "Other")</f>
        <v/>
      </c>
      <c r="J7866" t="str">
        <f>TRIM(RawData!L7868)</f>
        <v/>
      </c>
      <c r="K7866">
        <f>'Risk Calculation Tables'!AD7434</f>
        <v>0</v>
      </c>
      <c r="L7866" t="str">
        <f>TRIM(RawData!J7868)</f>
        <v/>
      </c>
      <c r="M7866" t="str">
        <f>TRIM(RawData!K7868)</f>
        <v/>
      </c>
    </row>
    <row r="7867" spans="1:13" x14ac:dyDescent="0.3">
      <c r="A7867">
        <f>RawData!A7869</f>
        <v>0</v>
      </c>
      <c r="B7867" t="str">
        <f>IF(RawData!B7869&lt;&gt;"", (VLOOKUP(RawData!B7869,AgeCat,2,TRUE)), "")</f>
        <v/>
      </c>
      <c r="C7867" t="str">
        <f>TRIM(RawData!C7869)</f>
        <v/>
      </c>
      <c r="D7867" s="4">
        <f>RawData!D7869</f>
        <v>0</v>
      </c>
      <c r="E7867">
        <f>RawData!E7869</f>
        <v>0</v>
      </c>
      <c r="F7867" t="str">
        <f>IFERROR(IF(RawData!F7869&lt;&gt;"", VLOOKUP(TRIM(RawData!F7869),ICD10Code,2,FALSE), ""), "Other")</f>
        <v/>
      </c>
      <c r="G7867" t="str">
        <f>IFERROR(IF(RawData!G7869&lt;&gt;"", VLOOKUP(TRIM(RawData!G7869),ICD10Code,2,FALSE), ""), "Other")</f>
        <v/>
      </c>
      <c r="H7867" t="str">
        <f>IFERROR(IF(RawData!H7869&lt;&gt;"", VLOOKUP(TRIM(RawData!H7869),PHCODE,2,FALSE), ""), "Other")</f>
        <v/>
      </c>
      <c r="I7867" t="str">
        <f>IFERROR(IF(RawData!I7869&lt;&gt;"", VLOOKUP(TRIM(RawData!I7869),PHCODE,2,FALSE), ""), "Other")</f>
        <v/>
      </c>
      <c r="J7867" t="str">
        <f>TRIM(RawData!L7869)</f>
        <v/>
      </c>
      <c r="K7867">
        <f>'Risk Calculation Tables'!AD7435</f>
        <v>0</v>
      </c>
      <c r="L7867" t="str">
        <f>TRIM(RawData!J7869)</f>
        <v/>
      </c>
      <c r="M7867" t="str">
        <f>TRIM(RawData!K7869)</f>
        <v/>
      </c>
    </row>
    <row r="7868" spans="1:13" x14ac:dyDescent="0.3">
      <c r="A7868">
        <f>RawData!A7870</f>
        <v>0</v>
      </c>
      <c r="B7868" t="str">
        <f>IF(RawData!B7870&lt;&gt;"", (VLOOKUP(RawData!B7870,AgeCat,2,TRUE)), "")</f>
        <v/>
      </c>
      <c r="C7868" t="str">
        <f>TRIM(RawData!C7870)</f>
        <v/>
      </c>
      <c r="D7868" s="4">
        <f>RawData!D7870</f>
        <v>0</v>
      </c>
      <c r="E7868">
        <f>RawData!E7870</f>
        <v>0</v>
      </c>
      <c r="F7868" t="str">
        <f>IFERROR(IF(RawData!F7870&lt;&gt;"", VLOOKUP(TRIM(RawData!F7870),ICD10Code,2,FALSE), ""), "Other")</f>
        <v/>
      </c>
      <c r="G7868" t="str">
        <f>IFERROR(IF(RawData!G7870&lt;&gt;"", VLOOKUP(TRIM(RawData!G7870),ICD10Code,2,FALSE), ""), "Other")</f>
        <v/>
      </c>
      <c r="H7868" t="str">
        <f>IFERROR(IF(RawData!H7870&lt;&gt;"", VLOOKUP(TRIM(RawData!H7870),PHCODE,2,FALSE), ""), "Other")</f>
        <v/>
      </c>
      <c r="I7868" t="str">
        <f>IFERROR(IF(RawData!I7870&lt;&gt;"", VLOOKUP(TRIM(RawData!I7870),PHCODE,2,FALSE), ""), "Other")</f>
        <v/>
      </c>
      <c r="J7868" t="str">
        <f>TRIM(RawData!L7870)</f>
        <v/>
      </c>
      <c r="K7868">
        <f>'Risk Calculation Tables'!AD7436</f>
        <v>0</v>
      </c>
      <c r="L7868" t="str">
        <f>TRIM(RawData!J7870)</f>
        <v/>
      </c>
      <c r="M7868" t="str">
        <f>TRIM(RawData!K7870)</f>
        <v/>
      </c>
    </row>
    <row r="7869" spans="1:13" x14ac:dyDescent="0.3">
      <c r="A7869">
        <f>RawData!A7871</f>
        <v>0</v>
      </c>
      <c r="B7869" t="str">
        <f>IF(RawData!B7871&lt;&gt;"", (VLOOKUP(RawData!B7871,AgeCat,2,TRUE)), "")</f>
        <v/>
      </c>
      <c r="C7869" t="str">
        <f>TRIM(RawData!C7871)</f>
        <v/>
      </c>
      <c r="D7869" s="4">
        <f>RawData!D7871</f>
        <v>0</v>
      </c>
      <c r="E7869">
        <f>RawData!E7871</f>
        <v>0</v>
      </c>
      <c r="F7869" t="str">
        <f>IFERROR(IF(RawData!F7871&lt;&gt;"", VLOOKUP(TRIM(RawData!F7871),ICD10Code,2,FALSE), ""), "Other")</f>
        <v/>
      </c>
      <c r="G7869" t="str">
        <f>IFERROR(IF(RawData!G7871&lt;&gt;"", VLOOKUP(TRIM(RawData!G7871),ICD10Code,2,FALSE), ""), "Other")</f>
        <v/>
      </c>
      <c r="H7869" t="str">
        <f>IFERROR(IF(RawData!H7871&lt;&gt;"", VLOOKUP(TRIM(RawData!H7871),PHCODE,2,FALSE), ""), "Other")</f>
        <v/>
      </c>
      <c r="I7869" t="str">
        <f>IFERROR(IF(RawData!I7871&lt;&gt;"", VLOOKUP(TRIM(RawData!I7871),PHCODE,2,FALSE), ""), "Other")</f>
        <v/>
      </c>
      <c r="J7869" t="str">
        <f>TRIM(RawData!L7871)</f>
        <v/>
      </c>
      <c r="K7869">
        <f>'Risk Calculation Tables'!AD7437</f>
        <v>0</v>
      </c>
      <c r="L7869" t="str">
        <f>TRIM(RawData!J7871)</f>
        <v/>
      </c>
      <c r="M7869" t="str">
        <f>TRIM(RawData!K7871)</f>
        <v/>
      </c>
    </row>
    <row r="7870" spans="1:13" x14ac:dyDescent="0.3">
      <c r="A7870">
        <f>RawData!A7872</f>
        <v>0</v>
      </c>
      <c r="B7870" t="str">
        <f>IF(RawData!B7872&lt;&gt;"", (VLOOKUP(RawData!B7872,AgeCat,2,TRUE)), "")</f>
        <v/>
      </c>
      <c r="C7870" t="str">
        <f>TRIM(RawData!C7872)</f>
        <v/>
      </c>
      <c r="D7870" s="4">
        <f>RawData!D7872</f>
        <v>0</v>
      </c>
      <c r="E7870">
        <f>RawData!E7872</f>
        <v>0</v>
      </c>
      <c r="F7870" t="str">
        <f>IFERROR(IF(RawData!F7872&lt;&gt;"", VLOOKUP(TRIM(RawData!F7872),ICD10Code,2,FALSE), ""), "Other")</f>
        <v/>
      </c>
      <c r="G7870" t="str">
        <f>IFERROR(IF(RawData!G7872&lt;&gt;"", VLOOKUP(TRIM(RawData!G7872),ICD10Code,2,FALSE), ""), "Other")</f>
        <v/>
      </c>
      <c r="H7870" t="str">
        <f>IFERROR(IF(RawData!H7872&lt;&gt;"", VLOOKUP(TRIM(RawData!H7872),PHCODE,2,FALSE), ""), "Other")</f>
        <v/>
      </c>
      <c r="I7870" t="str">
        <f>IFERROR(IF(RawData!I7872&lt;&gt;"", VLOOKUP(TRIM(RawData!I7872),PHCODE,2,FALSE), ""), "Other")</f>
        <v/>
      </c>
      <c r="J7870" t="str">
        <f>TRIM(RawData!L7872)</f>
        <v/>
      </c>
      <c r="K7870">
        <f>'Risk Calculation Tables'!AD7438</f>
        <v>0</v>
      </c>
      <c r="L7870" t="str">
        <f>TRIM(RawData!J7872)</f>
        <v/>
      </c>
      <c r="M7870" t="str">
        <f>TRIM(RawData!K7872)</f>
        <v/>
      </c>
    </row>
    <row r="7871" spans="1:13" x14ac:dyDescent="0.3">
      <c r="A7871">
        <f>RawData!A7873</f>
        <v>0</v>
      </c>
      <c r="B7871" t="str">
        <f>IF(RawData!B7873&lt;&gt;"", (VLOOKUP(RawData!B7873,AgeCat,2,TRUE)), "")</f>
        <v/>
      </c>
      <c r="C7871" t="str">
        <f>TRIM(RawData!C7873)</f>
        <v/>
      </c>
      <c r="D7871" s="4">
        <f>RawData!D7873</f>
        <v>0</v>
      </c>
      <c r="E7871">
        <f>RawData!E7873</f>
        <v>0</v>
      </c>
      <c r="F7871" t="str">
        <f>IFERROR(IF(RawData!F7873&lt;&gt;"", VLOOKUP(TRIM(RawData!F7873),ICD10Code,2,FALSE), ""), "Other")</f>
        <v/>
      </c>
      <c r="G7871" t="str">
        <f>IFERROR(IF(RawData!G7873&lt;&gt;"", VLOOKUP(TRIM(RawData!G7873),ICD10Code,2,FALSE), ""), "Other")</f>
        <v/>
      </c>
      <c r="H7871" t="str">
        <f>IFERROR(IF(RawData!H7873&lt;&gt;"", VLOOKUP(TRIM(RawData!H7873),PHCODE,2,FALSE), ""), "Other")</f>
        <v/>
      </c>
      <c r="I7871" t="str">
        <f>IFERROR(IF(RawData!I7873&lt;&gt;"", VLOOKUP(TRIM(RawData!I7873),PHCODE,2,FALSE), ""), "Other")</f>
        <v/>
      </c>
      <c r="J7871" t="str">
        <f>TRIM(RawData!L7873)</f>
        <v/>
      </c>
      <c r="K7871">
        <f>'Risk Calculation Tables'!AD7439</f>
        <v>0</v>
      </c>
      <c r="L7871" t="str">
        <f>TRIM(RawData!J7873)</f>
        <v/>
      </c>
      <c r="M7871" t="str">
        <f>TRIM(RawData!K7873)</f>
        <v/>
      </c>
    </row>
    <row r="7872" spans="1:13" x14ac:dyDescent="0.3">
      <c r="A7872">
        <f>RawData!A7874</f>
        <v>0</v>
      </c>
      <c r="B7872" t="str">
        <f>IF(RawData!B7874&lt;&gt;"", (VLOOKUP(RawData!B7874,AgeCat,2,TRUE)), "")</f>
        <v/>
      </c>
      <c r="C7872" t="str">
        <f>TRIM(RawData!C7874)</f>
        <v/>
      </c>
      <c r="D7872" s="4">
        <f>RawData!D7874</f>
        <v>0</v>
      </c>
      <c r="E7872">
        <f>RawData!E7874</f>
        <v>0</v>
      </c>
      <c r="F7872" t="str">
        <f>IFERROR(IF(RawData!F7874&lt;&gt;"", VLOOKUP(TRIM(RawData!F7874),ICD10Code,2,FALSE), ""), "Other")</f>
        <v/>
      </c>
      <c r="G7872" t="str">
        <f>IFERROR(IF(RawData!G7874&lt;&gt;"", VLOOKUP(TRIM(RawData!G7874),ICD10Code,2,FALSE), ""), "Other")</f>
        <v/>
      </c>
      <c r="H7872" t="str">
        <f>IFERROR(IF(RawData!H7874&lt;&gt;"", VLOOKUP(TRIM(RawData!H7874),PHCODE,2,FALSE), ""), "Other")</f>
        <v/>
      </c>
      <c r="I7872" t="str">
        <f>IFERROR(IF(RawData!I7874&lt;&gt;"", VLOOKUP(TRIM(RawData!I7874),PHCODE,2,FALSE), ""), "Other")</f>
        <v/>
      </c>
      <c r="J7872" t="str">
        <f>TRIM(RawData!L7874)</f>
        <v/>
      </c>
      <c r="K7872">
        <f>'Risk Calculation Tables'!AD7440</f>
        <v>0</v>
      </c>
      <c r="L7872" t="str">
        <f>TRIM(RawData!J7874)</f>
        <v/>
      </c>
      <c r="M7872" t="str">
        <f>TRIM(RawData!K7874)</f>
        <v/>
      </c>
    </row>
    <row r="7873" spans="1:13" x14ac:dyDescent="0.3">
      <c r="A7873">
        <f>RawData!A7875</f>
        <v>0</v>
      </c>
      <c r="B7873" t="str">
        <f>IF(RawData!B7875&lt;&gt;"", (VLOOKUP(RawData!B7875,AgeCat,2,TRUE)), "")</f>
        <v/>
      </c>
      <c r="C7873" t="str">
        <f>TRIM(RawData!C7875)</f>
        <v/>
      </c>
      <c r="D7873" s="4">
        <f>RawData!D7875</f>
        <v>0</v>
      </c>
      <c r="E7873">
        <f>RawData!E7875</f>
        <v>0</v>
      </c>
      <c r="F7873" t="str">
        <f>IFERROR(IF(RawData!F7875&lt;&gt;"", VLOOKUP(TRIM(RawData!F7875),ICD10Code,2,FALSE), ""), "Other")</f>
        <v/>
      </c>
      <c r="G7873" t="str">
        <f>IFERROR(IF(RawData!G7875&lt;&gt;"", VLOOKUP(TRIM(RawData!G7875),ICD10Code,2,FALSE), ""), "Other")</f>
        <v/>
      </c>
      <c r="H7873" t="str">
        <f>IFERROR(IF(RawData!H7875&lt;&gt;"", VLOOKUP(TRIM(RawData!H7875),PHCODE,2,FALSE), ""), "Other")</f>
        <v/>
      </c>
      <c r="I7873" t="str">
        <f>IFERROR(IF(RawData!I7875&lt;&gt;"", VLOOKUP(TRIM(RawData!I7875),PHCODE,2,FALSE), ""), "Other")</f>
        <v/>
      </c>
      <c r="J7873" t="str">
        <f>TRIM(RawData!L7875)</f>
        <v/>
      </c>
      <c r="K7873">
        <f>'Risk Calculation Tables'!AD7441</f>
        <v>0</v>
      </c>
      <c r="L7873" t="str">
        <f>TRIM(RawData!J7875)</f>
        <v/>
      </c>
      <c r="M7873" t="str">
        <f>TRIM(RawData!K7875)</f>
        <v/>
      </c>
    </row>
    <row r="7874" spans="1:13" x14ac:dyDescent="0.3">
      <c r="A7874">
        <f>RawData!A7876</f>
        <v>0</v>
      </c>
      <c r="B7874" t="str">
        <f>IF(RawData!B7876&lt;&gt;"", (VLOOKUP(RawData!B7876,AgeCat,2,TRUE)), "")</f>
        <v/>
      </c>
      <c r="C7874" t="str">
        <f>TRIM(RawData!C7876)</f>
        <v/>
      </c>
      <c r="D7874" s="4">
        <f>RawData!D7876</f>
        <v>0</v>
      </c>
      <c r="E7874">
        <f>RawData!E7876</f>
        <v>0</v>
      </c>
      <c r="F7874" t="str">
        <f>IFERROR(IF(RawData!F7876&lt;&gt;"", VLOOKUP(TRIM(RawData!F7876),ICD10Code,2,FALSE), ""), "Other")</f>
        <v/>
      </c>
      <c r="G7874" t="str">
        <f>IFERROR(IF(RawData!G7876&lt;&gt;"", VLOOKUP(TRIM(RawData!G7876),ICD10Code,2,FALSE), ""), "Other")</f>
        <v/>
      </c>
      <c r="H7874" t="str">
        <f>IFERROR(IF(RawData!H7876&lt;&gt;"", VLOOKUP(TRIM(RawData!H7876),PHCODE,2,FALSE), ""), "Other")</f>
        <v/>
      </c>
      <c r="I7874" t="str">
        <f>IFERROR(IF(RawData!I7876&lt;&gt;"", VLOOKUP(TRIM(RawData!I7876),PHCODE,2,FALSE), ""), "Other")</f>
        <v/>
      </c>
      <c r="J7874" t="str">
        <f>TRIM(RawData!L7876)</f>
        <v/>
      </c>
      <c r="K7874">
        <f>'Risk Calculation Tables'!AD7442</f>
        <v>0</v>
      </c>
      <c r="L7874" t="str">
        <f>TRIM(RawData!J7876)</f>
        <v/>
      </c>
      <c r="M7874" t="str">
        <f>TRIM(RawData!K7876)</f>
        <v/>
      </c>
    </row>
    <row r="7875" spans="1:13" x14ac:dyDescent="0.3">
      <c r="A7875">
        <f>RawData!A7877</f>
        <v>0</v>
      </c>
      <c r="B7875" t="str">
        <f>IF(RawData!B7877&lt;&gt;"", (VLOOKUP(RawData!B7877,AgeCat,2,TRUE)), "")</f>
        <v/>
      </c>
      <c r="C7875" t="str">
        <f>TRIM(RawData!C7877)</f>
        <v/>
      </c>
      <c r="D7875" s="4">
        <f>RawData!D7877</f>
        <v>0</v>
      </c>
      <c r="E7875">
        <f>RawData!E7877</f>
        <v>0</v>
      </c>
      <c r="F7875" t="str">
        <f>IFERROR(IF(RawData!F7877&lt;&gt;"", VLOOKUP(TRIM(RawData!F7877),ICD10Code,2,FALSE), ""), "Other")</f>
        <v/>
      </c>
      <c r="G7875" t="str">
        <f>IFERROR(IF(RawData!G7877&lt;&gt;"", VLOOKUP(TRIM(RawData!G7877),ICD10Code,2,FALSE), ""), "Other")</f>
        <v/>
      </c>
      <c r="H7875" t="str">
        <f>IFERROR(IF(RawData!H7877&lt;&gt;"", VLOOKUP(TRIM(RawData!H7877),PHCODE,2,FALSE), ""), "Other")</f>
        <v/>
      </c>
      <c r="I7875" t="str">
        <f>IFERROR(IF(RawData!I7877&lt;&gt;"", VLOOKUP(TRIM(RawData!I7877),PHCODE,2,FALSE), ""), "Other")</f>
        <v/>
      </c>
      <c r="J7875" t="str">
        <f>TRIM(RawData!L7877)</f>
        <v/>
      </c>
      <c r="K7875">
        <f>'Risk Calculation Tables'!AD7443</f>
        <v>0</v>
      </c>
      <c r="L7875" t="str">
        <f>TRIM(RawData!J7877)</f>
        <v/>
      </c>
      <c r="M7875" t="str">
        <f>TRIM(RawData!K7877)</f>
        <v/>
      </c>
    </row>
    <row r="7876" spans="1:13" x14ac:dyDescent="0.3">
      <c r="A7876">
        <f>RawData!A7878</f>
        <v>0</v>
      </c>
      <c r="B7876" t="str">
        <f>IF(RawData!B7878&lt;&gt;"", (VLOOKUP(RawData!B7878,AgeCat,2,TRUE)), "")</f>
        <v/>
      </c>
      <c r="C7876" t="str">
        <f>TRIM(RawData!C7878)</f>
        <v/>
      </c>
      <c r="D7876" s="4">
        <f>RawData!D7878</f>
        <v>0</v>
      </c>
      <c r="E7876">
        <f>RawData!E7878</f>
        <v>0</v>
      </c>
      <c r="F7876" t="str">
        <f>IFERROR(IF(RawData!F7878&lt;&gt;"", VLOOKUP(TRIM(RawData!F7878),ICD10Code,2,FALSE), ""), "Other")</f>
        <v/>
      </c>
      <c r="G7876" t="str">
        <f>IFERROR(IF(RawData!G7878&lt;&gt;"", VLOOKUP(TRIM(RawData!G7878),ICD10Code,2,FALSE), ""), "Other")</f>
        <v/>
      </c>
      <c r="H7876" t="str">
        <f>IFERROR(IF(RawData!H7878&lt;&gt;"", VLOOKUP(TRIM(RawData!H7878),PHCODE,2,FALSE), ""), "Other")</f>
        <v/>
      </c>
      <c r="I7876" t="str">
        <f>IFERROR(IF(RawData!I7878&lt;&gt;"", VLOOKUP(TRIM(RawData!I7878),PHCODE,2,FALSE), ""), "Other")</f>
        <v/>
      </c>
      <c r="J7876" t="str">
        <f>TRIM(RawData!L7878)</f>
        <v/>
      </c>
      <c r="K7876">
        <f>'Risk Calculation Tables'!AD7444</f>
        <v>0</v>
      </c>
      <c r="L7876" t="str">
        <f>TRIM(RawData!J7878)</f>
        <v/>
      </c>
      <c r="M7876" t="str">
        <f>TRIM(RawData!K7878)</f>
        <v/>
      </c>
    </row>
    <row r="7877" spans="1:13" x14ac:dyDescent="0.3">
      <c r="A7877">
        <f>RawData!A7879</f>
        <v>0</v>
      </c>
      <c r="B7877" t="str">
        <f>IF(RawData!B7879&lt;&gt;"", (VLOOKUP(RawData!B7879,AgeCat,2,TRUE)), "")</f>
        <v/>
      </c>
      <c r="C7877" t="str">
        <f>TRIM(RawData!C7879)</f>
        <v/>
      </c>
      <c r="D7877" s="4">
        <f>RawData!D7879</f>
        <v>0</v>
      </c>
      <c r="E7877">
        <f>RawData!E7879</f>
        <v>0</v>
      </c>
      <c r="F7877" t="str">
        <f>IFERROR(IF(RawData!F7879&lt;&gt;"", VLOOKUP(TRIM(RawData!F7879),ICD10Code,2,FALSE), ""), "Other")</f>
        <v/>
      </c>
      <c r="G7877" t="str">
        <f>IFERROR(IF(RawData!G7879&lt;&gt;"", VLOOKUP(TRIM(RawData!G7879),ICD10Code,2,FALSE), ""), "Other")</f>
        <v/>
      </c>
      <c r="H7877" t="str">
        <f>IFERROR(IF(RawData!H7879&lt;&gt;"", VLOOKUP(TRIM(RawData!H7879),PHCODE,2,FALSE), ""), "Other")</f>
        <v/>
      </c>
      <c r="I7877" t="str">
        <f>IFERROR(IF(RawData!I7879&lt;&gt;"", VLOOKUP(TRIM(RawData!I7879),PHCODE,2,FALSE), ""), "Other")</f>
        <v/>
      </c>
      <c r="J7877" t="str">
        <f>TRIM(RawData!L7879)</f>
        <v/>
      </c>
      <c r="K7877">
        <f>'Risk Calculation Tables'!AD7445</f>
        <v>0</v>
      </c>
      <c r="L7877" t="str">
        <f>TRIM(RawData!J7879)</f>
        <v/>
      </c>
      <c r="M7877" t="str">
        <f>TRIM(RawData!K7879)</f>
        <v/>
      </c>
    </row>
    <row r="7878" spans="1:13" x14ac:dyDescent="0.3">
      <c r="A7878">
        <f>RawData!A7880</f>
        <v>0</v>
      </c>
      <c r="B7878" t="str">
        <f>IF(RawData!B7880&lt;&gt;"", (VLOOKUP(RawData!B7880,AgeCat,2,TRUE)), "")</f>
        <v/>
      </c>
      <c r="C7878" t="str">
        <f>TRIM(RawData!C7880)</f>
        <v/>
      </c>
      <c r="D7878" s="4">
        <f>RawData!D7880</f>
        <v>0</v>
      </c>
      <c r="E7878">
        <f>RawData!E7880</f>
        <v>0</v>
      </c>
      <c r="F7878" t="str">
        <f>IFERROR(IF(RawData!F7880&lt;&gt;"", VLOOKUP(TRIM(RawData!F7880),ICD10Code,2,FALSE), ""), "Other")</f>
        <v/>
      </c>
      <c r="G7878" t="str">
        <f>IFERROR(IF(RawData!G7880&lt;&gt;"", VLOOKUP(TRIM(RawData!G7880),ICD10Code,2,FALSE), ""), "Other")</f>
        <v/>
      </c>
      <c r="H7878" t="str">
        <f>IFERROR(IF(RawData!H7880&lt;&gt;"", VLOOKUP(TRIM(RawData!H7880),PHCODE,2,FALSE), ""), "Other")</f>
        <v/>
      </c>
      <c r="I7878" t="str">
        <f>IFERROR(IF(RawData!I7880&lt;&gt;"", VLOOKUP(TRIM(RawData!I7880),PHCODE,2,FALSE), ""), "Other")</f>
        <v/>
      </c>
      <c r="J7878" t="str">
        <f>TRIM(RawData!L7880)</f>
        <v/>
      </c>
      <c r="K7878">
        <f>'Risk Calculation Tables'!AD7446</f>
        <v>0</v>
      </c>
      <c r="L7878" t="str">
        <f>TRIM(RawData!J7880)</f>
        <v/>
      </c>
      <c r="M7878" t="str">
        <f>TRIM(RawData!K7880)</f>
        <v/>
      </c>
    </row>
    <row r="7879" spans="1:13" x14ac:dyDescent="0.3">
      <c r="A7879">
        <f>RawData!A7881</f>
        <v>0</v>
      </c>
      <c r="B7879" t="str">
        <f>IF(RawData!B7881&lt;&gt;"", (VLOOKUP(RawData!B7881,AgeCat,2,TRUE)), "")</f>
        <v/>
      </c>
      <c r="C7879" t="str">
        <f>TRIM(RawData!C7881)</f>
        <v/>
      </c>
      <c r="D7879" s="4">
        <f>RawData!D7881</f>
        <v>0</v>
      </c>
      <c r="E7879">
        <f>RawData!E7881</f>
        <v>0</v>
      </c>
      <c r="F7879" t="str">
        <f>IFERROR(IF(RawData!F7881&lt;&gt;"", VLOOKUP(TRIM(RawData!F7881),ICD10Code,2,FALSE), ""), "Other")</f>
        <v/>
      </c>
      <c r="G7879" t="str">
        <f>IFERROR(IF(RawData!G7881&lt;&gt;"", VLOOKUP(TRIM(RawData!G7881),ICD10Code,2,FALSE), ""), "Other")</f>
        <v/>
      </c>
      <c r="H7879" t="str">
        <f>IFERROR(IF(RawData!H7881&lt;&gt;"", VLOOKUP(TRIM(RawData!H7881),PHCODE,2,FALSE), ""), "Other")</f>
        <v/>
      </c>
      <c r="I7879" t="str">
        <f>IFERROR(IF(RawData!I7881&lt;&gt;"", VLOOKUP(TRIM(RawData!I7881),PHCODE,2,FALSE), ""), "Other")</f>
        <v/>
      </c>
      <c r="J7879" t="str">
        <f>TRIM(RawData!L7881)</f>
        <v/>
      </c>
      <c r="K7879">
        <f>'Risk Calculation Tables'!AD7447</f>
        <v>0</v>
      </c>
      <c r="L7879" t="str">
        <f>TRIM(RawData!J7881)</f>
        <v/>
      </c>
      <c r="M7879" t="str">
        <f>TRIM(RawData!K7881)</f>
        <v/>
      </c>
    </row>
    <row r="7880" spans="1:13" x14ac:dyDescent="0.3">
      <c r="A7880">
        <f>RawData!A7882</f>
        <v>0</v>
      </c>
      <c r="B7880" t="str">
        <f>IF(RawData!B7882&lt;&gt;"", (VLOOKUP(RawData!B7882,AgeCat,2,TRUE)), "")</f>
        <v/>
      </c>
      <c r="C7880" t="str">
        <f>TRIM(RawData!C7882)</f>
        <v/>
      </c>
      <c r="D7880" s="4">
        <f>RawData!D7882</f>
        <v>0</v>
      </c>
      <c r="E7880">
        <f>RawData!E7882</f>
        <v>0</v>
      </c>
      <c r="F7880" t="str">
        <f>IFERROR(IF(RawData!F7882&lt;&gt;"", VLOOKUP(TRIM(RawData!F7882),ICD10Code,2,FALSE), ""), "Other")</f>
        <v/>
      </c>
      <c r="G7880" t="str">
        <f>IFERROR(IF(RawData!G7882&lt;&gt;"", VLOOKUP(TRIM(RawData!G7882),ICD10Code,2,FALSE), ""), "Other")</f>
        <v/>
      </c>
      <c r="H7880" t="str">
        <f>IFERROR(IF(RawData!H7882&lt;&gt;"", VLOOKUP(TRIM(RawData!H7882),PHCODE,2,FALSE), ""), "Other")</f>
        <v/>
      </c>
      <c r="I7880" t="str">
        <f>IFERROR(IF(RawData!I7882&lt;&gt;"", VLOOKUP(TRIM(RawData!I7882),PHCODE,2,FALSE), ""), "Other")</f>
        <v/>
      </c>
      <c r="J7880" t="str">
        <f>TRIM(RawData!L7882)</f>
        <v/>
      </c>
      <c r="K7880">
        <f>'Risk Calculation Tables'!AD7448</f>
        <v>0</v>
      </c>
      <c r="L7880" t="str">
        <f>TRIM(RawData!J7882)</f>
        <v/>
      </c>
      <c r="M7880" t="str">
        <f>TRIM(RawData!K7882)</f>
        <v/>
      </c>
    </row>
    <row r="7881" spans="1:13" x14ac:dyDescent="0.3">
      <c r="A7881">
        <f>RawData!A7883</f>
        <v>0</v>
      </c>
      <c r="B7881" t="str">
        <f>IF(RawData!B7883&lt;&gt;"", (VLOOKUP(RawData!B7883,AgeCat,2,TRUE)), "")</f>
        <v/>
      </c>
      <c r="C7881" t="str">
        <f>TRIM(RawData!C7883)</f>
        <v/>
      </c>
      <c r="D7881" s="4">
        <f>RawData!D7883</f>
        <v>0</v>
      </c>
      <c r="E7881">
        <f>RawData!E7883</f>
        <v>0</v>
      </c>
      <c r="F7881" t="str">
        <f>IFERROR(IF(RawData!F7883&lt;&gt;"", VLOOKUP(TRIM(RawData!F7883),ICD10Code,2,FALSE), ""), "Other")</f>
        <v/>
      </c>
      <c r="G7881" t="str">
        <f>IFERROR(IF(RawData!G7883&lt;&gt;"", VLOOKUP(TRIM(RawData!G7883),ICD10Code,2,FALSE), ""), "Other")</f>
        <v/>
      </c>
      <c r="H7881" t="str">
        <f>IFERROR(IF(RawData!H7883&lt;&gt;"", VLOOKUP(TRIM(RawData!H7883),PHCODE,2,FALSE), ""), "Other")</f>
        <v/>
      </c>
      <c r="I7881" t="str">
        <f>IFERROR(IF(RawData!I7883&lt;&gt;"", VLOOKUP(TRIM(RawData!I7883),PHCODE,2,FALSE), ""), "Other")</f>
        <v/>
      </c>
      <c r="J7881" t="str">
        <f>TRIM(RawData!L7883)</f>
        <v/>
      </c>
      <c r="K7881">
        <f>'Risk Calculation Tables'!AD7449</f>
        <v>0</v>
      </c>
      <c r="L7881" t="str">
        <f>TRIM(RawData!J7883)</f>
        <v/>
      </c>
      <c r="M7881" t="str">
        <f>TRIM(RawData!K7883)</f>
        <v/>
      </c>
    </row>
    <row r="7882" spans="1:13" x14ac:dyDescent="0.3">
      <c r="A7882">
        <f>RawData!A7884</f>
        <v>0</v>
      </c>
      <c r="B7882" t="str">
        <f>IF(RawData!B7884&lt;&gt;"", (VLOOKUP(RawData!B7884,AgeCat,2,TRUE)), "")</f>
        <v/>
      </c>
      <c r="C7882" t="str">
        <f>TRIM(RawData!C7884)</f>
        <v/>
      </c>
      <c r="D7882" s="4">
        <f>RawData!D7884</f>
        <v>0</v>
      </c>
      <c r="E7882">
        <f>RawData!E7884</f>
        <v>0</v>
      </c>
      <c r="F7882" t="str">
        <f>IFERROR(IF(RawData!F7884&lt;&gt;"", VLOOKUP(TRIM(RawData!F7884),ICD10Code,2,FALSE), ""), "Other")</f>
        <v/>
      </c>
      <c r="G7882" t="str">
        <f>IFERROR(IF(RawData!G7884&lt;&gt;"", VLOOKUP(TRIM(RawData!G7884),ICD10Code,2,FALSE), ""), "Other")</f>
        <v/>
      </c>
      <c r="H7882" t="str">
        <f>IFERROR(IF(RawData!H7884&lt;&gt;"", VLOOKUP(TRIM(RawData!H7884),PHCODE,2,FALSE), ""), "Other")</f>
        <v/>
      </c>
      <c r="I7882" t="str">
        <f>IFERROR(IF(RawData!I7884&lt;&gt;"", VLOOKUP(TRIM(RawData!I7884),PHCODE,2,FALSE), ""), "Other")</f>
        <v/>
      </c>
      <c r="J7882" t="str">
        <f>TRIM(RawData!L7884)</f>
        <v/>
      </c>
      <c r="K7882">
        <f>'Risk Calculation Tables'!AD7450</f>
        <v>0</v>
      </c>
      <c r="L7882" t="str">
        <f>TRIM(RawData!J7884)</f>
        <v/>
      </c>
      <c r="M7882" t="str">
        <f>TRIM(RawData!K7884)</f>
        <v/>
      </c>
    </row>
    <row r="7883" spans="1:13" x14ac:dyDescent="0.3">
      <c r="A7883">
        <f>RawData!A7885</f>
        <v>0</v>
      </c>
      <c r="B7883" t="str">
        <f>IF(RawData!B7885&lt;&gt;"", (VLOOKUP(RawData!B7885,AgeCat,2,TRUE)), "")</f>
        <v/>
      </c>
      <c r="C7883" t="str">
        <f>TRIM(RawData!C7885)</f>
        <v/>
      </c>
      <c r="D7883" s="4">
        <f>RawData!D7885</f>
        <v>0</v>
      </c>
      <c r="E7883">
        <f>RawData!E7885</f>
        <v>0</v>
      </c>
      <c r="F7883" t="str">
        <f>IFERROR(IF(RawData!F7885&lt;&gt;"", VLOOKUP(TRIM(RawData!F7885),ICD10Code,2,FALSE), ""), "Other")</f>
        <v/>
      </c>
      <c r="G7883" t="str">
        <f>IFERROR(IF(RawData!G7885&lt;&gt;"", VLOOKUP(TRIM(RawData!G7885),ICD10Code,2,FALSE), ""), "Other")</f>
        <v/>
      </c>
      <c r="H7883" t="str">
        <f>IFERROR(IF(RawData!H7885&lt;&gt;"", VLOOKUP(TRIM(RawData!H7885),PHCODE,2,FALSE), ""), "Other")</f>
        <v/>
      </c>
      <c r="I7883" t="str">
        <f>IFERROR(IF(RawData!I7885&lt;&gt;"", VLOOKUP(TRIM(RawData!I7885),PHCODE,2,FALSE), ""), "Other")</f>
        <v/>
      </c>
      <c r="J7883" t="str">
        <f>TRIM(RawData!L7885)</f>
        <v/>
      </c>
      <c r="K7883">
        <f>'Risk Calculation Tables'!AD7451</f>
        <v>0</v>
      </c>
      <c r="L7883" t="str">
        <f>TRIM(RawData!J7885)</f>
        <v/>
      </c>
      <c r="M7883" t="str">
        <f>TRIM(RawData!K7885)</f>
        <v/>
      </c>
    </row>
    <row r="7884" spans="1:13" x14ac:dyDescent="0.3">
      <c r="A7884">
        <f>RawData!A7886</f>
        <v>0</v>
      </c>
      <c r="B7884" t="str">
        <f>IF(RawData!B7886&lt;&gt;"", (VLOOKUP(RawData!B7886,AgeCat,2,TRUE)), "")</f>
        <v/>
      </c>
      <c r="C7884" t="str">
        <f>TRIM(RawData!C7886)</f>
        <v/>
      </c>
      <c r="D7884" s="4">
        <f>RawData!D7886</f>
        <v>0</v>
      </c>
      <c r="E7884">
        <f>RawData!E7886</f>
        <v>0</v>
      </c>
      <c r="F7884" t="str">
        <f>IFERROR(IF(RawData!F7886&lt;&gt;"", VLOOKUP(TRIM(RawData!F7886),ICD10Code,2,FALSE), ""), "Other")</f>
        <v/>
      </c>
      <c r="G7884" t="str">
        <f>IFERROR(IF(RawData!G7886&lt;&gt;"", VLOOKUP(TRIM(RawData!G7886),ICD10Code,2,FALSE), ""), "Other")</f>
        <v/>
      </c>
      <c r="H7884" t="str">
        <f>IFERROR(IF(RawData!H7886&lt;&gt;"", VLOOKUP(TRIM(RawData!H7886),PHCODE,2,FALSE), ""), "Other")</f>
        <v/>
      </c>
      <c r="I7884" t="str">
        <f>IFERROR(IF(RawData!I7886&lt;&gt;"", VLOOKUP(TRIM(RawData!I7886),PHCODE,2,FALSE), ""), "Other")</f>
        <v/>
      </c>
      <c r="J7884" t="str">
        <f>TRIM(RawData!L7886)</f>
        <v/>
      </c>
      <c r="K7884">
        <f>'Risk Calculation Tables'!AD7452</f>
        <v>0</v>
      </c>
      <c r="L7884" t="str">
        <f>TRIM(RawData!J7886)</f>
        <v/>
      </c>
      <c r="M7884" t="str">
        <f>TRIM(RawData!K7886)</f>
        <v/>
      </c>
    </row>
    <row r="7885" spans="1:13" x14ac:dyDescent="0.3">
      <c r="A7885">
        <f>RawData!A7887</f>
        <v>0</v>
      </c>
      <c r="B7885" t="str">
        <f>IF(RawData!B7887&lt;&gt;"", (VLOOKUP(RawData!B7887,AgeCat,2,TRUE)), "")</f>
        <v/>
      </c>
      <c r="C7885" t="str">
        <f>TRIM(RawData!C7887)</f>
        <v/>
      </c>
      <c r="D7885" s="4">
        <f>RawData!D7887</f>
        <v>0</v>
      </c>
      <c r="E7885">
        <f>RawData!E7887</f>
        <v>0</v>
      </c>
      <c r="F7885" t="str">
        <f>IFERROR(IF(RawData!F7887&lt;&gt;"", VLOOKUP(TRIM(RawData!F7887),ICD10Code,2,FALSE), ""), "Other")</f>
        <v/>
      </c>
      <c r="G7885" t="str">
        <f>IFERROR(IF(RawData!G7887&lt;&gt;"", VLOOKUP(TRIM(RawData!G7887),ICD10Code,2,FALSE), ""), "Other")</f>
        <v/>
      </c>
      <c r="H7885" t="str">
        <f>IFERROR(IF(RawData!H7887&lt;&gt;"", VLOOKUP(TRIM(RawData!H7887),PHCODE,2,FALSE), ""), "Other")</f>
        <v/>
      </c>
      <c r="I7885" t="str">
        <f>IFERROR(IF(RawData!I7887&lt;&gt;"", VLOOKUP(TRIM(RawData!I7887),PHCODE,2,FALSE), ""), "Other")</f>
        <v/>
      </c>
      <c r="J7885" t="str">
        <f>TRIM(RawData!L7887)</f>
        <v/>
      </c>
      <c r="K7885">
        <f>'Risk Calculation Tables'!AD7453</f>
        <v>0</v>
      </c>
      <c r="L7885" t="str">
        <f>TRIM(RawData!J7887)</f>
        <v/>
      </c>
      <c r="M7885" t="str">
        <f>TRIM(RawData!K7887)</f>
        <v/>
      </c>
    </row>
    <row r="7886" spans="1:13" x14ac:dyDescent="0.3">
      <c r="A7886">
        <f>RawData!A7888</f>
        <v>0</v>
      </c>
      <c r="B7886" t="str">
        <f>IF(RawData!B7888&lt;&gt;"", (VLOOKUP(RawData!B7888,AgeCat,2,TRUE)), "")</f>
        <v/>
      </c>
      <c r="C7886" t="str">
        <f>TRIM(RawData!C7888)</f>
        <v/>
      </c>
      <c r="D7886" s="4">
        <f>RawData!D7888</f>
        <v>0</v>
      </c>
      <c r="E7886">
        <f>RawData!E7888</f>
        <v>0</v>
      </c>
      <c r="F7886" t="str">
        <f>IFERROR(IF(RawData!F7888&lt;&gt;"", VLOOKUP(TRIM(RawData!F7888),ICD10Code,2,FALSE), ""), "Other")</f>
        <v/>
      </c>
      <c r="G7886" t="str">
        <f>IFERROR(IF(RawData!G7888&lt;&gt;"", VLOOKUP(TRIM(RawData!G7888),ICD10Code,2,FALSE), ""), "Other")</f>
        <v/>
      </c>
      <c r="H7886" t="str">
        <f>IFERROR(IF(RawData!H7888&lt;&gt;"", VLOOKUP(TRIM(RawData!H7888),PHCODE,2,FALSE), ""), "Other")</f>
        <v/>
      </c>
      <c r="I7886" t="str">
        <f>IFERROR(IF(RawData!I7888&lt;&gt;"", VLOOKUP(TRIM(RawData!I7888),PHCODE,2,FALSE), ""), "Other")</f>
        <v/>
      </c>
      <c r="J7886" t="str">
        <f>TRIM(RawData!L7888)</f>
        <v/>
      </c>
      <c r="K7886">
        <f>'Risk Calculation Tables'!AD7454</f>
        <v>0</v>
      </c>
      <c r="L7886" t="str">
        <f>TRIM(RawData!J7888)</f>
        <v/>
      </c>
      <c r="M7886" t="str">
        <f>TRIM(RawData!K7888)</f>
        <v/>
      </c>
    </row>
    <row r="7887" spans="1:13" x14ac:dyDescent="0.3">
      <c r="A7887">
        <f>RawData!A7889</f>
        <v>0</v>
      </c>
      <c r="B7887" t="str">
        <f>IF(RawData!B7889&lt;&gt;"", (VLOOKUP(RawData!B7889,AgeCat,2,TRUE)), "")</f>
        <v/>
      </c>
      <c r="C7887" t="str">
        <f>TRIM(RawData!C7889)</f>
        <v/>
      </c>
      <c r="D7887" s="4">
        <f>RawData!D7889</f>
        <v>0</v>
      </c>
      <c r="E7887">
        <f>RawData!E7889</f>
        <v>0</v>
      </c>
      <c r="F7887" t="str">
        <f>IFERROR(IF(RawData!F7889&lt;&gt;"", VLOOKUP(TRIM(RawData!F7889),ICD10Code,2,FALSE), ""), "Other")</f>
        <v/>
      </c>
      <c r="G7887" t="str">
        <f>IFERROR(IF(RawData!G7889&lt;&gt;"", VLOOKUP(TRIM(RawData!G7889),ICD10Code,2,FALSE), ""), "Other")</f>
        <v/>
      </c>
      <c r="H7887" t="str">
        <f>IFERROR(IF(RawData!H7889&lt;&gt;"", VLOOKUP(TRIM(RawData!H7889),PHCODE,2,FALSE), ""), "Other")</f>
        <v/>
      </c>
      <c r="I7887" t="str">
        <f>IFERROR(IF(RawData!I7889&lt;&gt;"", VLOOKUP(TRIM(RawData!I7889),PHCODE,2,FALSE), ""), "Other")</f>
        <v/>
      </c>
      <c r="J7887" t="str">
        <f>TRIM(RawData!L7889)</f>
        <v/>
      </c>
      <c r="K7887">
        <f>'Risk Calculation Tables'!AD7455</f>
        <v>0</v>
      </c>
      <c r="L7887" t="str">
        <f>TRIM(RawData!J7889)</f>
        <v/>
      </c>
      <c r="M7887" t="str">
        <f>TRIM(RawData!K7889)</f>
        <v/>
      </c>
    </row>
    <row r="7888" spans="1:13" x14ac:dyDescent="0.3">
      <c r="A7888">
        <f>RawData!A7890</f>
        <v>0</v>
      </c>
      <c r="B7888" t="str">
        <f>IF(RawData!B7890&lt;&gt;"", (VLOOKUP(RawData!B7890,AgeCat,2,TRUE)), "")</f>
        <v/>
      </c>
      <c r="C7888" t="str">
        <f>TRIM(RawData!C7890)</f>
        <v/>
      </c>
      <c r="D7888" s="4">
        <f>RawData!D7890</f>
        <v>0</v>
      </c>
      <c r="E7888">
        <f>RawData!E7890</f>
        <v>0</v>
      </c>
      <c r="F7888" t="str">
        <f>IFERROR(IF(RawData!F7890&lt;&gt;"", VLOOKUP(TRIM(RawData!F7890),ICD10Code,2,FALSE), ""), "Other")</f>
        <v/>
      </c>
      <c r="G7888" t="str">
        <f>IFERROR(IF(RawData!G7890&lt;&gt;"", VLOOKUP(TRIM(RawData!G7890),ICD10Code,2,FALSE), ""), "Other")</f>
        <v/>
      </c>
      <c r="H7888" t="str">
        <f>IFERROR(IF(RawData!H7890&lt;&gt;"", VLOOKUP(TRIM(RawData!H7890),PHCODE,2,FALSE), ""), "Other")</f>
        <v/>
      </c>
      <c r="I7888" t="str">
        <f>IFERROR(IF(RawData!I7890&lt;&gt;"", VLOOKUP(TRIM(RawData!I7890),PHCODE,2,FALSE), ""), "Other")</f>
        <v/>
      </c>
      <c r="J7888" t="str">
        <f>TRIM(RawData!L7890)</f>
        <v/>
      </c>
      <c r="K7888">
        <f>'Risk Calculation Tables'!AD7456</f>
        <v>0</v>
      </c>
      <c r="L7888" t="str">
        <f>TRIM(RawData!J7890)</f>
        <v/>
      </c>
      <c r="M7888" t="str">
        <f>TRIM(RawData!K7890)</f>
        <v/>
      </c>
    </row>
    <row r="7889" spans="1:13" x14ac:dyDescent="0.3">
      <c r="A7889">
        <f>RawData!A7891</f>
        <v>0</v>
      </c>
      <c r="B7889" t="str">
        <f>IF(RawData!B7891&lt;&gt;"", (VLOOKUP(RawData!B7891,AgeCat,2,TRUE)), "")</f>
        <v/>
      </c>
      <c r="C7889" t="str">
        <f>TRIM(RawData!C7891)</f>
        <v/>
      </c>
      <c r="D7889" s="4">
        <f>RawData!D7891</f>
        <v>0</v>
      </c>
      <c r="E7889">
        <f>RawData!E7891</f>
        <v>0</v>
      </c>
      <c r="F7889" t="str">
        <f>IFERROR(IF(RawData!F7891&lt;&gt;"", VLOOKUP(TRIM(RawData!F7891),ICD10Code,2,FALSE), ""), "Other")</f>
        <v/>
      </c>
      <c r="G7889" t="str">
        <f>IFERROR(IF(RawData!G7891&lt;&gt;"", VLOOKUP(TRIM(RawData!G7891),ICD10Code,2,FALSE), ""), "Other")</f>
        <v/>
      </c>
      <c r="H7889" t="str">
        <f>IFERROR(IF(RawData!H7891&lt;&gt;"", VLOOKUP(TRIM(RawData!H7891),PHCODE,2,FALSE), ""), "Other")</f>
        <v/>
      </c>
      <c r="I7889" t="str">
        <f>IFERROR(IF(RawData!I7891&lt;&gt;"", VLOOKUP(TRIM(RawData!I7891),PHCODE,2,FALSE), ""), "Other")</f>
        <v/>
      </c>
      <c r="J7889" t="str">
        <f>TRIM(RawData!L7891)</f>
        <v/>
      </c>
      <c r="K7889">
        <f>'Risk Calculation Tables'!AD7457</f>
        <v>0</v>
      </c>
      <c r="L7889" t="str">
        <f>TRIM(RawData!J7891)</f>
        <v/>
      </c>
      <c r="M7889" t="str">
        <f>TRIM(RawData!K7891)</f>
        <v/>
      </c>
    </row>
    <row r="7890" spans="1:13" x14ac:dyDescent="0.3">
      <c r="A7890">
        <f>RawData!A7892</f>
        <v>0</v>
      </c>
      <c r="B7890" t="str">
        <f>IF(RawData!B7892&lt;&gt;"", (VLOOKUP(RawData!B7892,AgeCat,2,TRUE)), "")</f>
        <v/>
      </c>
      <c r="C7890" t="str">
        <f>TRIM(RawData!C7892)</f>
        <v/>
      </c>
      <c r="D7890" s="4">
        <f>RawData!D7892</f>
        <v>0</v>
      </c>
      <c r="E7890">
        <f>RawData!E7892</f>
        <v>0</v>
      </c>
      <c r="F7890" t="str">
        <f>IFERROR(IF(RawData!F7892&lt;&gt;"", VLOOKUP(TRIM(RawData!F7892),ICD10Code,2,FALSE), ""), "Other")</f>
        <v/>
      </c>
      <c r="G7890" t="str">
        <f>IFERROR(IF(RawData!G7892&lt;&gt;"", VLOOKUP(TRIM(RawData!G7892),ICD10Code,2,FALSE), ""), "Other")</f>
        <v/>
      </c>
      <c r="H7890" t="str">
        <f>IFERROR(IF(RawData!H7892&lt;&gt;"", VLOOKUP(TRIM(RawData!H7892),PHCODE,2,FALSE), ""), "Other")</f>
        <v/>
      </c>
      <c r="I7890" t="str">
        <f>IFERROR(IF(RawData!I7892&lt;&gt;"", VLOOKUP(TRIM(RawData!I7892),PHCODE,2,FALSE), ""), "Other")</f>
        <v/>
      </c>
      <c r="J7890" t="str">
        <f>TRIM(RawData!L7892)</f>
        <v/>
      </c>
      <c r="K7890">
        <f>'Risk Calculation Tables'!AD7458</f>
        <v>0</v>
      </c>
      <c r="L7890" t="str">
        <f>TRIM(RawData!J7892)</f>
        <v/>
      </c>
      <c r="M7890" t="str">
        <f>TRIM(RawData!K7892)</f>
        <v/>
      </c>
    </row>
    <row r="7891" spans="1:13" x14ac:dyDescent="0.3">
      <c r="A7891">
        <f>RawData!A7893</f>
        <v>0</v>
      </c>
      <c r="B7891" t="str">
        <f>IF(RawData!B7893&lt;&gt;"", (VLOOKUP(RawData!B7893,AgeCat,2,TRUE)), "")</f>
        <v/>
      </c>
      <c r="C7891" t="str">
        <f>TRIM(RawData!C7893)</f>
        <v/>
      </c>
      <c r="D7891" s="4">
        <f>RawData!D7893</f>
        <v>0</v>
      </c>
      <c r="E7891">
        <f>RawData!E7893</f>
        <v>0</v>
      </c>
      <c r="F7891" t="str">
        <f>IFERROR(IF(RawData!F7893&lt;&gt;"", VLOOKUP(TRIM(RawData!F7893),ICD10Code,2,FALSE), ""), "Other")</f>
        <v/>
      </c>
      <c r="G7891" t="str">
        <f>IFERROR(IF(RawData!G7893&lt;&gt;"", VLOOKUP(TRIM(RawData!G7893),ICD10Code,2,FALSE), ""), "Other")</f>
        <v/>
      </c>
      <c r="H7891" t="str">
        <f>IFERROR(IF(RawData!H7893&lt;&gt;"", VLOOKUP(TRIM(RawData!H7893),PHCODE,2,FALSE), ""), "Other")</f>
        <v/>
      </c>
      <c r="I7891" t="str">
        <f>IFERROR(IF(RawData!I7893&lt;&gt;"", VLOOKUP(TRIM(RawData!I7893),PHCODE,2,FALSE), ""), "Other")</f>
        <v/>
      </c>
      <c r="J7891" t="str">
        <f>TRIM(RawData!L7893)</f>
        <v/>
      </c>
      <c r="K7891">
        <f>'Risk Calculation Tables'!AD7459</f>
        <v>0</v>
      </c>
      <c r="L7891" t="str">
        <f>TRIM(RawData!J7893)</f>
        <v/>
      </c>
      <c r="M7891" t="str">
        <f>TRIM(RawData!K7893)</f>
        <v/>
      </c>
    </row>
    <row r="7892" spans="1:13" x14ac:dyDescent="0.3">
      <c r="A7892">
        <f>RawData!A7894</f>
        <v>0</v>
      </c>
      <c r="B7892" t="str">
        <f>IF(RawData!B7894&lt;&gt;"", (VLOOKUP(RawData!B7894,AgeCat,2,TRUE)), "")</f>
        <v/>
      </c>
      <c r="C7892" t="str">
        <f>TRIM(RawData!C7894)</f>
        <v/>
      </c>
      <c r="D7892" s="4">
        <f>RawData!D7894</f>
        <v>0</v>
      </c>
      <c r="E7892">
        <f>RawData!E7894</f>
        <v>0</v>
      </c>
      <c r="F7892" t="str">
        <f>IFERROR(IF(RawData!F7894&lt;&gt;"", VLOOKUP(TRIM(RawData!F7894),ICD10Code,2,FALSE), ""), "Other")</f>
        <v/>
      </c>
      <c r="G7892" t="str">
        <f>IFERROR(IF(RawData!G7894&lt;&gt;"", VLOOKUP(TRIM(RawData!G7894),ICD10Code,2,FALSE), ""), "Other")</f>
        <v/>
      </c>
      <c r="H7892" t="str">
        <f>IFERROR(IF(RawData!H7894&lt;&gt;"", VLOOKUP(TRIM(RawData!H7894),PHCODE,2,FALSE), ""), "Other")</f>
        <v/>
      </c>
      <c r="I7892" t="str">
        <f>IFERROR(IF(RawData!I7894&lt;&gt;"", VLOOKUP(TRIM(RawData!I7894),PHCODE,2,FALSE), ""), "Other")</f>
        <v/>
      </c>
      <c r="J7892" t="str">
        <f>TRIM(RawData!L7894)</f>
        <v/>
      </c>
      <c r="K7892">
        <f>'Risk Calculation Tables'!AD7460</f>
        <v>0</v>
      </c>
      <c r="L7892" t="str">
        <f>TRIM(RawData!J7894)</f>
        <v/>
      </c>
      <c r="M7892" t="str">
        <f>TRIM(RawData!K7894)</f>
        <v/>
      </c>
    </row>
    <row r="7893" spans="1:13" x14ac:dyDescent="0.3">
      <c r="A7893">
        <f>RawData!A7895</f>
        <v>0</v>
      </c>
      <c r="B7893" t="str">
        <f>IF(RawData!B7895&lt;&gt;"", (VLOOKUP(RawData!B7895,AgeCat,2,TRUE)), "")</f>
        <v/>
      </c>
      <c r="C7893" t="str">
        <f>TRIM(RawData!C7895)</f>
        <v/>
      </c>
      <c r="D7893" s="4">
        <f>RawData!D7895</f>
        <v>0</v>
      </c>
      <c r="E7893">
        <f>RawData!E7895</f>
        <v>0</v>
      </c>
      <c r="F7893" t="str">
        <f>IFERROR(IF(RawData!F7895&lt;&gt;"", VLOOKUP(TRIM(RawData!F7895),ICD10Code,2,FALSE), ""), "Other")</f>
        <v/>
      </c>
      <c r="G7893" t="str">
        <f>IFERROR(IF(RawData!G7895&lt;&gt;"", VLOOKUP(TRIM(RawData!G7895),ICD10Code,2,FALSE), ""), "Other")</f>
        <v/>
      </c>
      <c r="H7893" t="str">
        <f>IFERROR(IF(RawData!H7895&lt;&gt;"", VLOOKUP(TRIM(RawData!H7895),PHCODE,2,FALSE), ""), "Other")</f>
        <v/>
      </c>
      <c r="I7893" t="str">
        <f>IFERROR(IF(RawData!I7895&lt;&gt;"", VLOOKUP(TRIM(RawData!I7895),PHCODE,2,FALSE), ""), "Other")</f>
        <v/>
      </c>
      <c r="J7893" t="str">
        <f>TRIM(RawData!L7895)</f>
        <v/>
      </c>
      <c r="K7893">
        <f>'Risk Calculation Tables'!AD7461</f>
        <v>0</v>
      </c>
      <c r="L7893" t="str">
        <f>TRIM(RawData!J7895)</f>
        <v/>
      </c>
      <c r="M7893" t="str">
        <f>TRIM(RawData!K7895)</f>
        <v/>
      </c>
    </row>
    <row r="7894" spans="1:13" x14ac:dyDescent="0.3">
      <c r="A7894">
        <f>RawData!A7896</f>
        <v>0</v>
      </c>
      <c r="B7894" t="str">
        <f>IF(RawData!B7896&lt;&gt;"", (VLOOKUP(RawData!B7896,AgeCat,2,TRUE)), "")</f>
        <v/>
      </c>
      <c r="C7894" t="str">
        <f>TRIM(RawData!C7896)</f>
        <v/>
      </c>
      <c r="D7894" s="4">
        <f>RawData!D7896</f>
        <v>0</v>
      </c>
      <c r="E7894">
        <f>RawData!E7896</f>
        <v>0</v>
      </c>
      <c r="F7894" t="str">
        <f>IFERROR(IF(RawData!F7896&lt;&gt;"", VLOOKUP(TRIM(RawData!F7896),ICD10Code,2,FALSE), ""), "Other")</f>
        <v/>
      </c>
      <c r="G7894" t="str">
        <f>IFERROR(IF(RawData!G7896&lt;&gt;"", VLOOKUP(TRIM(RawData!G7896),ICD10Code,2,FALSE), ""), "Other")</f>
        <v/>
      </c>
      <c r="H7894" t="str">
        <f>IFERROR(IF(RawData!H7896&lt;&gt;"", VLOOKUP(TRIM(RawData!H7896),PHCODE,2,FALSE), ""), "Other")</f>
        <v/>
      </c>
      <c r="I7894" t="str">
        <f>IFERROR(IF(RawData!I7896&lt;&gt;"", VLOOKUP(TRIM(RawData!I7896),PHCODE,2,FALSE), ""), "Other")</f>
        <v/>
      </c>
      <c r="J7894" t="str">
        <f>TRIM(RawData!L7896)</f>
        <v/>
      </c>
      <c r="K7894">
        <f>'Risk Calculation Tables'!AD7462</f>
        <v>0</v>
      </c>
      <c r="L7894" t="str">
        <f>TRIM(RawData!J7896)</f>
        <v/>
      </c>
      <c r="M7894" t="str">
        <f>TRIM(RawData!K7896)</f>
        <v/>
      </c>
    </row>
    <row r="7895" spans="1:13" x14ac:dyDescent="0.3">
      <c r="A7895">
        <f>RawData!A7897</f>
        <v>0</v>
      </c>
      <c r="B7895" t="str">
        <f>IF(RawData!B7897&lt;&gt;"", (VLOOKUP(RawData!B7897,AgeCat,2,TRUE)), "")</f>
        <v/>
      </c>
      <c r="C7895" t="str">
        <f>TRIM(RawData!C7897)</f>
        <v/>
      </c>
      <c r="D7895" s="4">
        <f>RawData!D7897</f>
        <v>0</v>
      </c>
      <c r="E7895">
        <f>RawData!E7897</f>
        <v>0</v>
      </c>
      <c r="F7895" t="str">
        <f>IFERROR(IF(RawData!F7897&lt;&gt;"", VLOOKUP(TRIM(RawData!F7897),ICD10Code,2,FALSE), ""), "Other")</f>
        <v/>
      </c>
      <c r="G7895" t="str">
        <f>IFERROR(IF(RawData!G7897&lt;&gt;"", VLOOKUP(TRIM(RawData!G7897),ICD10Code,2,FALSE), ""), "Other")</f>
        <v/>
      </c>
      <c r="H7895" t="str">
        <f>IFERROR(IF(RawData!H7897&lt;&gt;"", VLOOKUP(TRIM(RawData!H7897),PHCODE,2,FALSE), ""), "Other")</f>
        <v/>
      </c>
      <c r="I7895" t="str">
        <f>IFERROR(IF(RawData!I7897&lt;&gt;"", VLOOKUP(TRIM(RawData!I7897),PHCODE,2,FALSE), ""), "Other")</f>
        <v/>
      </c>
      <c r="J7895" t="str">
        <f>TRIM(RawData!L7897)</f>
        <v/>
      </c>
      <c r="K7895">
        <f>'Risk Calculation Tables'!AD7463</f>
        <v>0</v>
      </c>
      <c r="L7895" t="str">
        <f>TRIM(RawData!J7897)</f>
        <v/>
      </c>
      <c r="M7895" t="str">
        <f>TRIM(RawData!K7897)</f>
        <v/>
      </c>
    </row>
    <row r="7896" spans="1:13" x14ac:dyDescent="0.3">
      <c r="A7896">
        <f>RawData!A7898</f>
        <v>0</v>
      </c>
      <c r="B7896" t="str">
        <f>IF(RawData!B7898&lt;&gt;"", (VLOOKUP(RawData!B7898,AgeCat,2,TRUE)), "")</f>
        <v/>
      </c>
      <c r="C7896" t="str">
        <f>TRIM(RawData!C7898)</f>
        <v/>
      </c>
      <c r="D7896" s="4">
        <f>RawData!D7898</f>
        <v>0</v>
      </c>
      <c r="E7896">
        <f>RawData!E7898</f>
        <v>0</v>
      </c>
      <c r="F7896" t="str">
        <f>IFERROR(IF(RawData!F7898&lt;&gt;"", VLOOKUP(TRIM(RawData!F7898),ICD10Code,2,FALSE), ""), "Other")</f>
        <v/>
      </c>
      <c r="G7896" t="str">
        <f>IFERROR(IF(RawData!G7898&lt;&gt;"", VLOOKUP(TRIM(RawData!G7898),ICD10Code,2,FALSE), ""), "Other")</f>
        <v/>
      </c>
      <c r="H7896" t="str">
        <f>IFERROR(IF(RawData!H7898&lt;&gt;"", VLOOKUP(TRIM(RawData!H7898),PHCODE,2,FALSE), ""), "Other")</f>
        <v/>
      </c>
      <c r="I7896" t="str">
        <f>IFERROR(IF(RawData!I7898&lt;&gt;"", VLOOKUP(TRIM(RawData!I7898),PHCODE,2,FALSE), ""), "Other")</f>
        <v/>
      </c>
      <c r="J7896" t="str">
        <f>TRIM(RawData!L7898)</f>
        <v/>
      </c>
      <c r="K7896">
        <f>'Risk Calculation Tables'!AD7464</f>
        <v>0</v>
      </c>
      <c r="L7896" t="str">
        <f>TRIM(RawData!J7898)</f>
        <v/>
      </c>
      <c r="M7896" t="str">
        <f>TRIM(RawData!K7898)</f>
        <v/>
      </c>
    </row>
    <row r="7897" spans="1:13" x14ac:dyDescent="0.3">
      <c r="A7897">
        <f>RawData!A7899</f>
        <v>0</v>
      </c>
      <c r="B7897" t="str">
        <f>IF(RawData!B7899&lt;&gt;"", (VLOOKUP(RawData!B7899,AgeCat,2,TRUE)), "")</f>
        <v/>
      </c>
      <c r="C7897" t="str">
        <f>TRIM(RawData!C7899)</f>
        <v/>
      </c>
      <c r="D7897" s="4">
        <f>RawData!D7899</f>
        <v>0</v>
      </c>
      <c r="E7897">
        <f>RawData!E7899</f>
        <v>0</v>
      </c>
      <c r="F7897" t="str">
        <f>IFERROR(IF(RawData!F7899&lt;&gt;"", VLOOKUP(TRIM(RawData!F7899),ICD10Code,2,FALSE), ""), "Other")</f>
        <v/>
      </c>
      <c r="G7897" t="str">
        <f>IFERROR(IF(RawData!G7899&lt;&gt;"", VLOOKUP(TRIM(RawData!G7899),ICD10Code,2,FALSE), ""), "Other")</f>
        <v/>
      </c>
      <c r="H7897" t="str">
        <f>IFERROR(IF(RawData!H7899&lt;&gt;"", VLOOKUP(TRIM(RawData!H7899),PHCODE,2,FALSE), ""), "Other")</f>
        <v/>
      </c>
      <c r="I7897" t="str">
        <f>IFERROR(IF(RawData!I7899&lt;&gt;"", VLOOKUP(TRIM(RawData!I7899),PHCODE,2,FALSE), ""), "Other")</f>
        <v/>
      </c>
      <c r="J7897" t="str">
        <f>TRIM(RawData!L7899)</f>
        <v/>
      </c>
      <c r="K7897">
        <f>'Risk Calculation Tables'!AD7465</f>
        <v>0</v>
      </c>
      <c r="L7897" t="str">
        <f>TRIM(RawData!J7899)</f>
        <v/>
      </c>
      <c r="M7897" t="str">
        <f>TRIM(RawData!K7899)</f>
        <v/>
      </c>
    </row>
    <row r="7898" spans="1:13" x14ac:dyDescent="0.3">
      <c r="A7898">
        <f>RawData!A7900</f>
        <v>0</v>
      </c>
      <c r="B7898" t="str">
        <f>IF(RawData!B7900&lt;&gt;"", (VLOOKUP(RawData!B7900,AgeCat,2,TRUE)), "")</f>
        <v/>
      </c>
      <c r="C7898" t="str">
        <f>TRIM(RawData!C7900)</f>
        <v/>
      </c>
      <c r="D7898" s="4">
        <f>RawData!D7900</f>
        <v>0</v>
      </c>
      <c r="E7898">
        <f>RawData!E7900</f>
        <v>0</v>
      </c>
      <c r="F7898" t="str">
        <f>IFERROR(IF(RawData!F7900&lt;&gt;"", VLOOKUP(TRIM(RawData!F7900),ICD10Code,2,FALSE), ""), "Other")</f>
        <v/>
      </c>
      <c r="G7898" t="str">
        <f>IFERROR(IF(RawData!G7900&lt;&gt;"", VLOOKUP(TRIM(RawData!G7900),ICD10Code,2,FALSE), ""), "Other")</f>
        <v/>
      </c>
      <c r="H7898" t="str">
        <f>IFERROR(IF(RawData!H7900&lt;&gt;"", VLOOKUP(TRIM(RawData!H7900),PHCODE,2,FALSE), ""), "Other")</f>
        <v/>
      </c>
      <c r="I7898" t="str">
        <f>IFERROR(IF(RawData!I7900&lt;&gt;"", VLOOKUP(TRIM(RawData!I7900),PHCODE,2,FALSE), ""), "Other")</f>
        <v/>
      </c>
      <c r="J7898" t="str">
        <f>TRIM(RawData!L7900)</f>
        <v/>
      </c>
      <c r="K7898">
        <f>'Risk Calculation Tables'!AD7466</f>
        <v>0</v>
      </c>
      <c r="L7898" t="str">
        <f>TRIM(RawData!J7900)</f>
        <v/>
      </c>
      <c r="M7898" t="str">
        <f>TRIM(RawData!K7900)</f>
        <v/>
      </c>
    </row>
    <row r="7899" spans="1:13" x14ac:dyDescent="0.3">
      <c r="A7899">
        <f>RawData!A7901</f>
        <v>0</v>
      </c>
      <c r="B7899" t="str">
        <f>IF(RawData!B7901&lt;&gt;"", (VLOOKUP(RawData!B7901,AgeCat,2,TRUE)), "")</f>
        <v/>
      </c>
      <c r="C7899" t="str">
        <f>TRIM(RawData!C7901)</f>
        <v/>
      </c>
      <c r="D7899" s="4">
        <f>RawData!D7901</f>
        <v>0</v>
      </c>
      <c r="E7899">
        <f>RawData!E7901</f>
        <v>0</v>
      </c>
      <c r="F7899" t="str">
        <f>IFERROR(IF(RawData!F7901&lt;&gt;"", VLOOKUP(TRIM(RawData!F7901),ICD10Code,2,FALSE), ""), "Other")</f>
        <v/>
      </c>
      <c r="G7899" t="str">
        <f>IFERROR(IF(RawData!G7901&lt;&gt;"", VLOOKUP(TRIM(RawData!G7901),ICD10Code,2,FALSE), ""), "Other")</f>
        <v/>
      </c>
      <c r="H7899" t="str">
        <f>IFERROR(IF(RawData!H7901&lt;&gt;"", VLOOKUP(TRIM(RawData!H7901),PHCODE,2,FALSE), ""), "Other")</f>
        <v/>
      </c>
      <c r="I7899" t="str">
        <f>IFERROR(IF(RawData!I7901&lt;&gt;"", VLOOKUP(TRIM(RawData!I7901),PHCODE,2,FALSE), ""), "Other")</f>
        <v/>
      </c>
      <c r="J7899" t="str">
        <f>TRIM(RawData!L7901)</f>
        <v/>
      </c>
      <c r="K7899">
        <f>'Risk Calculation Tables'!AD7467</f>
        <v>0</v>
      </c>
      <c r="L7899" t="str">
        <f>TRIM(RawData!J7901)</f>
        <v/>
      </c>
      <c r="M7899" t="str">
        <f>TRIM(RawData!K7901)</f>
        <v/>
      </c>
    </row>
    <row r="7900" spans="1:13" x14ac:dyDescent="0.3">
      <c r="A7900">
        <f>RawData!A7902</f>
        <v>0</v>
      </c>
      <c r="B7900" t="str">
        <f>IF(RawData!B7902&lt;&gt;"", (VLOOKUP(RawData!B7902,AgeCat,2,TRUE)), "")</f>
        <v/>
      </c>
      <c r="C7900" t="str">
        <f>TRIM(RawData!C7902)</f>
        <v/>
      </c>
      <c r="D7900" s="4">
        <f>RawData!D7902</f>
        <v>0</v>
      </c>
      <c r="E7900">
        <f>RawData!E7902</f>
        <v>0</v>
      </c>
      <c r="F7900" t="str">
        <f>IFERROR(IF(RawData!F7902&lt;&gt;"", VLOOKUP(TRIM(RawData!F7902),ICD10Code,2,FALSE), ""), "Other")</f>
        <v/>
      </c>
      <c r="G7900" t="str">
        <f>IFERROR(IF(RawData!G7902&lt;&gt;"", VLOOKUP(TRIM(RawData!G7902),ICD10Code,2,FALSE), ""), "Other")</f>
        <v/>
      </c>
      <c r="H7900" t="str">
        <f>IFERROR(IF(RawData!H7902&lt;&gt;"", VLOOKUP(TRIM(RawData!H7902),PHCODE,2,FALSE), ""), "Other")</f>
        <v/>
      </c>
      <c r="I7900" t="str">
        <f>IFERROR(IF(RawData!I7902&lt;&gt;"", VLOOKUP(TRIM(RawData!I7902),PHCODE,2,FALSE), ""), "Other")</f>
        <v/>
      </c>
      <c r="J7900" t="str">
        <f>TRIM(RawData!L7902)</f>
        <v/>
      </c>
      <c r="K7900">
        <f>'Risk Calculation Tables'!AD7468</f>
        <v>0</v>
      </c>
      <c r="L7900" t="str">
        <f>TRIM(RawData!J7902)</f>
        <v/>
      </c>
      <c r="M7900" t="str">
        <f>TRIM(RawData!K7902)</f>
        <v/>
      </c>
    </row>
    <row r="7901" spans="1:13" x14ac:dyDescent="0.3">
      <c r="A7901">
        <f>RawData!A7903</f>
        <v>0</v>
      </c>
      <c r="B7901" t="str">
        <f>IF(RawData!B7903&lt;&gt;"", (VLOOKUP(RawData!B7903,AgeCat,2,TRUE)), "")</f>
        <v/>
      </c>
      <c r="C7901" t="str">
        <f>TRIM(RawData!C7903)</f>
        <v/>
      </c>
      <c r="D7901" s="4">
        <f>RawData!D7903</f>
        <v>0</v>
      </c>
      <c r="E7901">
        <f>RawData!E7903</f>
        <v>0</v>
      </c>
      <c r="F7901" t="str">
        <f>IFERROR(IF(RawData!F7903&lt;&gt;"", VLOOKUP(TRIM(RawData!F7903),ICD10Code,2,FALSE), ""), "Other")</f>
        <v/>
      </c>
      <c r="G7901" t="str">
        <f>IFERROR(IF(RawData!G7903&lt;&gt;"", VLOOKUP(TRIM(RawData!G7903),ICD10Code,2,FALSE), ""), "Other")</f>
        <v/>
      </c>
      <c r="H7901" t="str">
        <f>IFERROR(IF(RawData!H7903&lt;&gt;"", VLOOKUP(TRIM(RawData!H7903),PHCODE,2,FALSE), ""), "Other")</f>
        <v/>
      </c>
      <c r="I7901" t="str">
        <f>IFERROR(IF(RawData!I7903&lt;&gt;"", VLOOKUP(TRIM(RawData!I7903),PHCODE,2,FALSE), ""), "Other")</f>
        <v/>
      </c>
      <c r="J7901" t="str">
        <f>TRIM(RawData!L7903)</f>
        <v/>
      </c>
      <c r="K7901">
        <f>'Risk Calculation Tables'!AD7469</f>
        <v>0</v>
      </c>
      <c r="L7901" t="str">
        <f>TRIM(RawData!J7903)</f>
        <v/>
      </c>
      <c r="M7901" t="str">
        <f>TRIM(RawData!K7903)</f>
        <v/>
      </c>
    </row>
    <row r="7902" spans="1:13" x14ac:dyDescent="0.3">
      <c r="A7902">
        <f>RawData!A7904</f>
        <v>0</v>
      </c>
      <c r="B7902" t="str">
        <f>IF(RawData!B7904&lt;&gt;"", (VLOOKUP(RawData!B7904,AgeCat,2,TRUE)), "")</f>
        <v/>
      </c>
      <c r="C7902" t="str">
        <f>TRIM(RawData!C7904)</f>
        <v/>
      </c>
      <c r="D7902" s="4">
        <f>RawData!D7904</f>
        <v>0</v>
      </c>
      <c r="E7902">
        <f>RawData!E7904</f>
        <v>0</v>
      </c>
      <c r="F7902" t="str">
        <f>IFERROR(IF(RawData!F7904&lt;&gt;"", VLOOKUP(TRIM(RawData!F7904),ICD10Code,2,FALSE), ""), "Other")</f>
        <v/>
      </c>
      <c r="G7902" t="str">
        <f>IFERROR(IF(RawData!G7904&lt;&gt;"", VLOOKUP(TRIM(RawData!G7904),ICD10Code,2,FALSE), ""), "Other")</f>
        <v/>
      </c>
      <c r="H7902" t="str">
        <f>IFERROR(IF(RawData!H7904&lt;&gt;"", VLOOKUP(TRIM(RawData!H7904),PHCODE,2,FALSE), ""), "Other")</f>
        <v/>
      </c>
      <c r="I7902" t="str">
        <f>IFERROR(IF(RawData!I7904&lt;&gt;"", VLOOKUP(TRIM(RawData!I7904),PHCODE,2,FALSE), ""), "Other")</f>
        <v/>
      </c>
      <c r="J7902" t="str">
        <f>TRIM(RawData!L7904)</f>
        <v/>
      </c>
      <c r="K7902">
        <f>'Risk Calculation Tables'!AD7470</f>
        <v>0</v>
      </c>
      <c r="L7902" t="str">
        <f>TRIM(RawData!J7904)</f>
        <v/>
      </c>
      <c r="M7902" t="str">
        <f>TRIM(RawData!K7904)</f>
        <v/>
      </c>
    </row>
    <row r="7903" spans="1:13" x14ac:dyDescent="0.3">
      <c r="A7903">
        <f>RawData!A7905</f>
        <v>0</v>
      </c>
      <c r="B7903" t="str">
        <f>IF(RawData!B7905&lt;&gt;"", (VLOOKUP(RawData!B7905,AgeCat,2,TRUE)), "")</f>
        <v/>
      </c>
      <c r="C7903" t="str">
        <f>TRIM(RawData!C7905)</f>
        <v/>
      </c>
      <c r="D7903" s="4">
        <f>RawData!D7905</f>
        <v>0</v>
      </c>
      <c r="E7903">
        <f>RawData!E7905</f>
        <v>0</v>
      </c>
      <c r="F7903" t="str">
        <f>IFERROR(IF(RawData!F7905&lt;&gt;"", VLOOKUP(TRIM(RawData!F7905),ICD10Code,2,FALSE), ""), "Other")</f>
        <v/>
      </c>
      <c r="G7903" t="str">
        <f>IFERROR(IF(RawData!G7905&lt;&gt;"", VLOOKUP(TRIM(RawData!G7905),ICD10Code,2,FALSE), ""), "Other")</f>
        <v/>
      </c>
      <c r="H7903" t="str">
        <f>IFERROR(IF(RawData!H7905&lt;&gt;"", VLOOKUP(TRIM(RawData!H7905),PHCODE,2,FALSE), ""), "Other")</f>
        <v/>
      </c>
      <c r="I7903" t="str">
        <f>IFERROR(IF(RawData!I7905&lt;&gt;"", VLOOKUP(TRIM(RawData!I7905),PHCODE,2,FALSE), ""), "Other")</f>
        <v/>
      </c>
      <c r="J7903" t="str">
        <f>TRIM(RawData!L7905)</f>
        <v/>
      </c>
      <c r="K7903">
        <f>'Risk Calculation Tables'!AD7471</f>
        <v>0</v>
      </c>
      <c r="L7903" t="str">
        <f>TRIM(RawData!J7905)</f>
        <v/>
      </c>
      <c r="M7903" t="str">
        <f>TRIM(RawData!K7905)</f>
        <v/>
      </c>
    </row>
    <row r="7904" spans="1:13" x14ac:dyDescent="0.3">
      <c r="A7904">
        <f>RawData!A7906</f>
        <v>0</v>
      </c>
      <c r="B7904" t="str">
        <f>IF(RawData!B7906&lt;&gt;"", (VLOOKUP(RawData!B7906,AgeCat,2,TRUE)), "")</f>
        <v/>
      </c>
      <c r="C7904" t="str">
        <f>TRIM(RawData!C7906)</f>
        <v/>
      </c>
      <c r="D7904" s="4">
        <f>RawData!D7906</f>
        <v>0</v>
      </c>
      <c r="E7904">
        <f>RawData!E7906</f>
        <v>0</v>
      </c>
      <c r="F7904" t="str">
        <f>IFERROR(IF(RawData!F7906&lt;&gt;"", VLOOKUP(TRIM(RawData!F7906),ICD10Code,2,FALSE), ""), "Other")</f>
        <v/>
      </c>
      <c r="G7904" t="str">
        <f>IFERROR(IF(RawData!G7906&lt;&gt;"", VLOOKUP(TRIM(RawData!G7906),ICD10Code,2,FALSE), ""), "Other")</f>
        <v/>
      </c>
      <c r="H7904" t="str">
        <f>IFERROR(IF(RawData!H7906&lt;&gt;"", VLOOKUP(TRIM(RawData!H7906),PHCODE,2,FALSE), ""), "Other")</f>
        <v/>
      </c>
      <c r="I7904" t="str">
        <f>IFERROR(IF(RawData!I7906&lt;&gt;"", VLOOKUP(TRIM(RawData!I7906),PHCODE,2,FALSE), ""), "Other")</f>
        <v/>
      </c>
      <c r="J7904" t="str">
        <f>TRIM(RawData!L7906)</f>
        <v/>
      </c>
      <c r="K7904">
        <f>'Risk Calculation Tables'!AD7472</f>
        <v>0</v>
      </c>
      <c r="L7904" t="str">
        <f>TRIM(RawData!J7906)</f>
        <v/>
      </c>
      <c r="M7904" t="str">
        <f>TRIM(RawData!K7906)</f>
        <v/>
      </c>
    </row>
    <row r="7905" spans="1:13" x14ac:dyDescent="0.3">
      <c r="A7905">
        <f>RawData!A7907</f>
        <v>0</v>
      </c>
      <c r="B7905" t="str">
        <f>IF(RawData!B7907&lt;&gt;"", (VLOOKUP(RawData!B7907,AgeCat,2,TRUE)), "")</f>
        <v/>
      </c>
      <c r="C7905" t="str">
        <f>TRIM(RawData!C7907)</f>
        <v/>
      </c>
      <c r="D7905" s="4">
        <f>RawData!D7907</f>
        <v>0</v>
      </c>
      <c r="E7905">
        <f>RawData!E7907</f>
        <v>0</v>
      </c>
      <c r="F7905" t="str">
        <f>IFERROR(IF(RawData!F7907&lt;&gt;"", VLOOKUP(TRIM(RawData!F7907),ICD10Code,2,FALSE), ""), "Other")</f>
        <v/>
      </c>
      <c r="G7905" t="str">
        <f>IFERROR(IF(RawData!G7907&lt;&gt;"", VLOOKUP(TRIM(RawData!G7907),ICD10Code,2,FALSE), ""), "Other")</f>
        <v/>
      </c>
      <c r="H7905" t="str">
        <f>IFERROR(IF(RawData!H7907&lt;&gt;"", VLOOKUP(TRIM(RawData!H7907),PHCODE,2,FALSE), ""), "Other")</f>
        <v/>
      </c>
      <c r="I7905" t="str">
        <f>IFERROR(IF(RawData!I7907&lt;&gt;"", VLOOKUP(TRIM(RawData!I7907),PHCODE,2,FALSE), ""), "Other")</f>
        <v/>
      </c>
      <c r="J7905" t="str">
        <f>TRIM(RawData!L7907)</f>
        <v/>
      </c>
      <c r="K7905">
        <f>'Risk Calculation Tables'!AD7473</f>
        <v>0</v>
      </c>
      <c r="L7905" t="str">
        <f>TRIM(RawData!J7907)</f>
        <v/>
      </c>
      <c r="M7905" t="str">
        <f>TRIM(RawData!K7907)</f>
        <v/>
      </c>
    </row>
    <row r="7906" spans="1:13" x14ac:dyDescent="0.3">
      <c r="A7906">
        <f>RawData!A7908</f>
        <v>0</v>
      </c>
      <c r="B7906" t="str">
        <f>IF(RawData!B7908&lt;&gt;"", (VLOOKUP(RawData!B7908,AgeCat,2,TRUE)), "")</f>
        <v/>
      </c>
      <c r="C7906" t="str">
        <f>TRIM(RawData!C7908)</f>
        <v/>
      </c>
      <c r="D7906" s="4">
        <f>RawData!D7908</f>
        <v>0</v>
      </c>
      <c r="E7906">
        <f>RawData!E7908</f>
        <v>0</v>
      </c>
      <c r="F7906" t="str">
        <f>IFERROR(IF(RawData!F7908&lt;&gt;"", VLOOKUP(TRIM(RawData!F7908),ICD10Code,2,FALSE), ""), "Other")</f>
        <v/>
      </c>
      <c r="G7906" t="str">
        <f>IFERROR(IF(RawData!G7908&lt;&gt;"", VLOOKUP(TRIM(RawData!G7908),ICD10Code,2,FALSE), ""), "Other")</f>
        <v/>
      </c>
      <c r="H7906" t="str">
        <f>IFERROR(IF(RawData!H7908&lt;&gt;"", VLOOKUP(TRIM(RawData!H7908),PHCODE,2,FALSE), ""), "Other")</f>
        <v/>
      </c>
      <c r="I7906" t="str">
        <f>IFERROR(IF(RawData!I7908&lt;&gt;"", VLOOKUP(TRIM(RawData!I7908),PHCODE,2,FALSE), ""), "Other")</f>
        <v/>
      </c>
      <c r="J7906" t="str">
        <f>TRIM(RawData!L7908)</f>
        <v/>
      </c>
      <c r="K7906">
        <f>'Risk Calculation Tables'!AD7474</f>
        <v>0</v>
      </c>
      <c r="L7906" t="str">
        <f>TRIM(RawData!J7908)</f>
        <v/>
      </c>
      <c r="M7906" t="str">
        <f>TRIM(RawData!K7908)</f>
        <v/>
      </c>
    </row>
    <row r="7907" spans="1:13" x14ac:dyDescent="0.3">
      <c r="A7907">
        <f>RawData!A7909</f>
        <v>0</v>
      </c>
      <c r="B7907" t="str">
        <f>IF(RawData!B7909&lt;&gt;"", (VLOOKUP(RawData!B7909,AgeCat,2,TRUE)), "")</f>
        <v/>
      </c>
      <c r="C7907" t="str">
        <f>TRIM(RawData!C7909)</f>
        <v/>
      </c>
      <c r="D7907" s="4">
        <f>RawData!D7909</f>
        <v>0</v>
      </c>
      <c r="E7907">
        <f>RawData!E7909</f>
        <v>0</v>
      </c>
      <c r="F7907" t="str">
        <f>IFERROR(IF(RawData!F7909&lt;&gt;"", VLOOKUP(TRIM(RawData!F7909),ICD10Code,2,FALSE), ""), "Other")</f>
        <v/>
      </c>
      <c r="G7907" t="str">
        <f>IFERROR(IF(RawData!G7909&lt;&gt;"", VLOOKUP(TRIM(RawData!G7909),ICD10Code,2,FALSE), ""), "Other")</f>
        <v/>
      </c>
      <c r="H7907" t="str">
        <f>IFERROR(IF(RawData!H7909&lt;&gt;"", VLOOKUP(TRIM(RawData!H7909),PHCODE,2,FALSE), ""), "Other")</f>
        <v/>
      </c>
      <c r="I7907" t="str">
        <f>IFERROR(IF(RawData!I7909&lt;&gt;"", VLOOKUP(TRIM(RawData!I7909),PHCODE,2,FALSE), ""), "Other")</f>
        <v/>
      </c>
      <c r="J7907" t="str">
        <f>TRIM(RawData!L7909)</f>
        <v/>
      </c>
      <c r="K7907">
        <f>'Risk Calculation Tables'!AD7475</f>
        <v>0</v>
      </c>
      <c r="L7907" t="str">
        <f>TRIM(RawData!J7909)</f>
        <v/>
      </c>
      <c r="M7907" t="str">
        <f>TRIM(RawData!K7909)</f>
        <v/>
      </c>
    </row>
    <row r="7908" spans="1:13" x14ac:dyDescent="0.3">
      <c r="A7908">
        <f>RawData!A7910</f>
        <v>0</v>
      </c>
      <c r="B7908" t="str">
        <f>IF(RawData!B7910&lt;&gt;"", (VLOOKUP(RawData!B7910,AgeCat,2,TRUE)), "")</f>
        <v/>
      </c>
      <c r="C7908" t="str">
        <f>TRIM(RawData!C7910)</f>
        <v/>
      </c>
      <c r="D7908" s="4">
        <f>RawData!D7910</f>
        <v>0</v>
      </c>
      <c r="E7908">
        <f>RawData!E7910</f>
        <v>0</v>
      </c>
      <c r="F7908" t="str">
        <f>IFERROR(IF(RawData!F7910&lt;&gt;"", VLOOKUP(TRIM(RawData!F7910),ICD10Code,2,FALSE), ""), "Other")</f>
        <v/>
      </c>
      <c r="G7908" t="str">
        <f>IFERROR(IF(RawData!G7910&lt;&gt;"", VLOOKUP(TRIM(RawData!G7910),ICD10Code,2,FALSE), ""), "Other")</f>
        <v/>
      </c>
      <c r="H7908" t="str">
        <f>IFERROR(IF(RawData!H7910&lt;&gt;"", VLOOKUP(TRIM(RawData!H7910),PHCODE,2,FALSE), ""), "Other")</f>
        <v/>
      </c>
      <c r="I7908" t="str">
        <f>IFERROR(IF(RawData!I7910&lt;&gt;"", VLOOKUP(TRIM(RawData!I7910),PHCODE,2,FALSE), ""), "Other")</f>
        <v/>
      </c>
      <c r="J7908" t="str">
        <f>TRIM(RawData!L7910)</f>
        <v/>
      </c>
      <c r="K7908">
        <f>'Risk Calculation Tables'!AD7476</f>
        <v>0</v>
      </c>
      <c r="L7908" t="str">
        <f>TRIM(RawData!J7910)</f>
        <v/>
      </c>
      <c r="M7908" t="str">
        <f>TRIM(RawData!K7910)</f>
        <v/>
      </c>
    </row>
    <row r="7909" spans="1:13" x14ac:dyDescent="0.3">
      <c r="A7909">
        <f>RawData!A7911</f>
        <v>0</v>
      </c>
      <c r="B7909" t="str">
        <f>IF(RawData!B7911&lt;&gt;"", (VLOOKUP(RawData!B7911,AgeCat,2,TRUE)), "")</f>
        <v/>
      </c>
      <c r="C7909" t="str">
        <f>TRIM(RawData!C7911)</f>
        <v/>
      </c>
      <c r="D7909" s="4">
        <f>RawData!D7911</f>
        <v>0</v>
      </c>
      <c r="E7909">
        <f>RawData!E7911</f>
        <v>0</v>
      </c>
      <c r="F7909" t="str">
        <f>IFERROR(IF(RawData!F7911&lt;&gt;"", VLOOKUP(TRIM(RawData!F7911),ICD10Code,2,FALSE), ""), "Other")</f>
        <v/>
      </c>
      <c r="G7909" t="str">
        <f>IFERROR(IF(RawData!G7911&lt;&gt;"", VLOOKUP(TRIM(RawData!G7911),ICD10Code,2,FALSE), ""), "Other")</f>
        <v/>
      </c>
      <c r="H7909" t="str">
        <f>IFERROR(IF(RawData!H7911&lt;&gt;"", VLOOKUP(TRIM(RawData!H7911),PHCODE,2,FALSE), ""), "Other")</f>
        <v/>
      </c>
      <c r="I7909" t="str">
        <f>IFERROR(IF(RawData!I7911&lt;&gt;"", VLOOKUP(TRIM(RawData!I7911),PHCODE,2,FALSE), ""), "Other")</f>
        <v/>
      </c>
      <c r="J7909" t="str">
        <f>TRIM(RawData!L7911)</f>
        <v/>
      </c>
      <c r="K7909">
        <f>'Risk Calculation Tables'!AD7477</f>
        <v>0</v>
      </c>
      <c r="L7909" t="str">
        <f>TRIM(RawData!J7911)</f>
        <v/>
      </c>
      <c r="M7909" t="str">
        <f>TRIM(RawData!K7911)</f>
        <v/>
      </c>
    </row>
    <row r="7910" spans="1:13" x14ac:dyDescent="0.3">
      <c r="A7910">
        <f>RawData!A7912</f>
        <v>0</v>
      </c>
      <c r="B7910" t="str">
        <f>IF(RawData!B7912&lt;&gt;"", (VLOOKUP(RawData!B7912,AgeCat,2,TRUE)), "")</f>
        <v/>
      </c>
      <c r="C7910" t="str">
        <f>TRIM(RawData!C7912)</f>
        <v/>
      </c>
      <c r="D7910" s="4">
        <f>RawData!D7912</f>
        <v>0</v>
      </c>
      <c r="E7910">
        <f>RawData!E7912</f>
        <v>0</v>
      </c>
      <c r="F7910" t="str">
        <f>IFERROR(IF(RawData!F7912&lt;&gt;"", VLOOKUP(TRIM(RawData!F7912),ICD10Code,2,FALSE), ""), "Other")</f>
        <v/>
      </c>
      <c r="G7910" t="str">
        <f>IFERROR(IF(RawData!G7912&lt;&gt;"", VLOOKUP(TRIM(RawData!G7912),ICD10Code,2,FALSE), ""), "Other")</f>
        <v/>
      </c>
      <c r="H7910" t="str">
        <f>IFERROR(IF(RawData!H7912&lt;&gt;"", VLOOKUP(TRIM(RawData!H7912),PHCODE,2,FALSE), ""), "Other")</f>
        <v/>
      </c>
      <c r="I7910" t="str">
        <f>IFERROR(IF(RawData!I7912&lt;&gt;"", VLOOKUP(TRIM(RawData!I7912),PHCODE,2,FALSE), ""), "Other")</f>
        <v/>
      </c>
      <c r="J7910" t="str">
        <f>TRIM(RawData!L7912)</f>
        <v/>
      </c>
      <c r="K7910">
        <f>'Risk Calculation Tables'!AD7478</f>
        <v>0</v>
      </c>
      <c r="L7910" t="str">
        <f>TRIM(RawData!J7912)</f>
        <v/>
      </c>
      <c r="M7910" t="str">
        <f>TRIM(RawData!K7912)</f>
        <v/>
      </c>
    </row>
    <row r="7911" spans="1:13" x14ac:dyDescent="0.3">
      <c r="A7911">
        <f>RawData!A7913</f>
        <v>0</v>
      </c>
      <c r="B7911" t="str">
        <f>IF(RawData!B7913&lt;&gt;"", (VLOOKUP(RawData!B7913,AgeCat,2,TRUE)), "")</f>
        <v/>
      </c>
      <c r="C7911" t="str">
        <f>TRIM(RawData!C7913)</f>
        <v/>
      </c>
      <c r="D7911" s="4">
        <f>RawData!D7913</f>
        <v>0</v>
      </c>
      <c r="E7911">
        <f>RawData!E7913</f>
        <v>0</v>
      </c>
      <c r="F7911" t="str">
        <f>IFERROR(IF(RawData!F7913&lt;&gt;"", VLOOKUP(TRIM(RawData!F7913),ICD10Code,2,FALSE), ""), "Other")</f>
        <v/>
      </c>
      <c r="G7911" t="str">
        <f>IFERROR(IF(RawData!G7913&lt;&gt;"", VLOOKUP(TRIM(RawData!G7913),ICD10Code,2,FALSE), ""), "Other")</f>
        <v/>
      </c>
      <c r="H7911" t="str">
        <f>IFERROR(IF(RawData!H7913&lt;&gt;"", VLOOKUP(TRIM(RawData!H7913),PHCODE,2,FALSE), ""), "Other")</f>
        <v/>
      </c>
      <c r="I7911" t="str">
        <f>IFERROR(IF(RawData!I7913&lt;&gt;"", VLOOKUP(TRIM(RawData!I7913),PHCODE,2,FALSE), ""), "Other")</f>
        <v/>
      </c>
      <c r="J7911" t="str">
        <f>TRIM(RawData!L7913)</f>
        <v/>
      </c>
      <c r="K7911">
        <f>'Risk Calculation Tables'!AD7479</f>
        <v>0</v>
      </c>
      <c r="L7911" t="str">
        <f>TRIM(RawData!J7913)</f>
        <v/>
      </c>
      <c r="M7911" t="str">
        <f>TRIM(RawData!K7913)</f>
        <v/>
      </c>
    </row>
    <row r="7912" spans="1:13" x14ac:dyDescent="0.3">
      <c r="A7912">
        <f>RawData!A7914</f>
        <v>0</v>
      </c>
      <c r="B7912" t="str">
        <f>IF(RawData!B7914&lt;&gt;"", (VLOOKUP(RawData!B7914,AgeCat,2,TRUE)), "")</f>
        <v/>
      </c>
      <c r="C7912" t="str">
        <f>TRIM(RawData!C7914)</f>
        <v/>
      </c>
      <c r="D7912" s="4">
        <f>RawData!D7914</f>
        <v>0</v>
      </c>
      <c r="E7912">
        <f>RawData!E7914</f>
        <v>0</v>
      </c>
      <c r="F7912" t="str">
        <f>IFERROR(IF(RawData!F7914&lt;&gt;"", VLOOKUP(TRIM(RawData!F7914),ICD10Code,2,FALSE), ""), "Other")</f>
        <v/>
      </c>
      <c r="G7912" t="str">
        <f>IFERROR(IF(RawData!G7914&lt;&gt;"", VLOOKUP(TRIM(RawData!G7914),ICD10Code,2,FALSE), ""), "Other")</f>
        <v/>
      </c>
      <c r="H7912" t="str">
        <f>IFERROR(IF(RawData!H7914&lt;&gt;"", VLOOKUP(TRIM(RawData!H7914),PHCODE,2,FALSE), ""), "Other")</f>
        <v/>
      </c>
      <c r="I7912" t="str">
        <f>IFERROR(IF(RawData!I7914&lt;&gt;"", VLOOKUP(TRIM(RawData!I7914),PHCODE,2,FALSE), ""), "Other")</f>
        <v/>
      </c>
      <c r="J7912" t="str">
        <f>TRIM(RawData!L7914)</f>
        <v/>
      </c>
      <c r="K7912">
        <f>'Risk Calculation Tables'!AD7480</f>
        <v>0</v>
      </c>
      <c r="L7912" t="str">
        <f>TRIM(RawData!J7914)</f>
        <v/>
      </c>
      <c r="M7912" t="str">
        <f>TRIM(RawData!K7914)</f>
        <v/>
      </c>
    </row>
    <row r="7913" spans="1:13" x14ac:dyDescent="0.3">
      <c r="A7913">
        <f>RawData!A7915</f>
        <v>0</v>
      </c>
      <c r="B7913" t="str">
        <f>IF(RawData!B7915&lt;&gt;"", (VLOOKUP(RawData!B7915,AgeCat,2,TRUE)), "")</f>
        <v/>
      </c>
      <c r="C7913" t="str">
        <f>TRIM(RawData!C7915)</f>
        <v/>
      </c>
      <c r="D7913" s="4">
        <f>RawData!D7915</f>
        <v>0</v>
      </c>
      <c r="E7913">
        <f>RawData!E7915</f>
        <v>0</v>
      </c>
      <c r="F7913" t="str">
        <f>IFERROR(IF(RawData!F7915&lt;&gt;"", VLOOKUP(TRIM(RawData!F7915),ICD10Code,2,FALSE), ""), "Other")</f>
        <v/>
      </c>
      <c r="G7913" t="str">
        <f>IFERROR(IF(RawData!G7915&lt;&gt;"", VLOOKUP(TRIM(RawData!G7915),ICD10Code,2,FALSE), ""), "Other")</f>
        <v/>
      </c>
      <c r="H7913" t="str">
        <f>IFERROR(IF(RawData!H7915&lt;&gt;"", VLOOKUP(TRIM(RawData!H7915),PHCODE,2,FALSE), ""), "Other")</f>
        <v/>
      </c>
      <c r="I7913" t="str">
        <f>IFERROR(IF(RawData!I7915&lt;&gt;"", VLOOKUP(TRIM(RawData!I7915),PHCODE,2,FALSE), ""), "Other")</f>
        <v/>
      </c>
      <c r="J7913" t="str">
        <f>TRIM(RawData!L7915)</f>
        <v/>
      </c>
      <c r="K7913">
        <f>'Risk Calculation Tables'!AD7481</f>
        <v>0</v>
      </c>
      <c r="L7913" t="str">
        <f>TRIM(RawData!J7915)</f>
        <v/>
      </c>
      <c r="M7913" t="str">
        <f>TRIM(RawData!K7915)</f>
        <v/>
      </c>
    </row>
    <row r="7914" spans="1:13" x14ac:dyDescent="0.3">
      <c r="A7914">
        <f>RawData!A7916</f>
        <v>0</v>
      </c>
      <c r="B7914" t="str">
        <f>IF(RawData!B7916&lt;&gt;"", (VLOOKUP(RawData!B7916,AgeCat,2,TRUE)), "")</f>
        <v/>
      </c>
      <c r="C7914" t="str">
        <f>TRIM(RawData!C7916)</f>
        <v/>
      </c>
      <c r="D7914" s="4">
        <f>RawData!D7916</f>
        <v>0</v>
      </c>
      <c r="E7914">
        <f>RawData!E7916</f>
        <v>0</v>
      </c>
      <c r="F7914" t="str">
        <f>IFERROR(IF(RawData!F7916&lt;&gt;"", VLOOKUP(TRIM(RawData!F7916),ICD10Code,2,FALSE), ""), "Other")</f>
        <v/>
      </c>
      <c r="G7914" t="str">
        <f>IFERROR(IF(RawData!G7916&lt;&gt;"", VLOOKUP(TRIM(RawData!G7916),ICD10Code,2,FALSE), ""), "Other")</f>
        <v/>
      </c>
      <c r="H7914" t="str">
        <f>IFERROR(IF(RawData!H7916&lt;&gt;"", VLOOKUP(TRIM(RawData!H7916),PHCODE,2,FALSE), ""), "Other")</f>
        <v/>
      </c>
      <c r="I7914" t="str">
        <f>IFERROR(IF(RawData!I7916&lt;&gt;"", VLOOKUP(TRIM(RawData!I7916),PHCODE,2,FALSE), ""), "Other")</f>
        <v/>
      </c>
      <c r="J7914" t="str">
        <f>TRIM(RawData!L7916)</f>
        <v/>
      </c>
      <c r="K7914">
        <f>'Risk Calculation Tables'!AD7482</f>
        <v>0</v>
      </c>
      <c r="L7914" t="str">
        <f>TRIM(RawData!J7916)</f>
        <v/>
      </c>
      <c r="M7914" t="str">
        <f>TRIM(RawData!K7916)</f>
        <v/>
      </c>
    </row>
    <row r="7915" spans="1:13" x14ac:dyDescent="0.3">
      <c r="A7915">
        <f>RawData!A7917</f>
        <v>0</v>
      </c>
      <c r="B7915" t="str">
        <f>IF(RawData!B7917&lt;&gt;"", (VLOOKUP(RawData!B7917,AgeCat,2,TRUE)), "")</f>
        <v/>
      </c>
      <c r="C7915" t="str">
        <f>TRIM(RawData!C7917)</f>
        <v/>
      </c>
      <c r="D7915" s="4">
        <f>RawData!D7917</f>
        <v>0</v>
      </c>
      <c r="E7915">
        <f>RawData!E7917</f>
        <v>0</v>
      </c>
      <c r="F7915" t="str">
        <f>IFERROR(IF(RawData!F7917&lt;&gt;"", VLOOKUP(TRIM(RawData!F7917),ICD10Code,2,FALSE), ""), "Other")</f>
        <v/>
      </c>
      <c r="G7915" t="str">
        <f>IFERROR(IF(RawData!G7917&lt;&gt;"", VLOOKUP(TRIM(RawData!G7917),ICD10Code,2,FALSE), ""), "Other")</f>
        <v/>
      </c>
      <c r="H7915" t="str">
        <f>IFERROR(IF(RawData!H7917&lt;&gt;"", VLOOKUP(TRIM(RawData!H7917),PHCODE,2,FALSE), ""), "Other")</f>
        <v/>
      </c>
      <c r="I7915" t="str">
        <f>IFERROR(IF(RawData!I7917&lt;&gt;"", VLOOKUP(TRIM(RawData!I7917),PHCODE,2,FALSE), ""), "Other")</f>
        <v/>
      </c>
      <c r="J7915" t="str">
        <f>TRIM(RawData!L7917)</f>
        <v/>
      </c>
      <c r="K7915">
        <f>'Risk Calculation Tables'!AD7483</f>
        <v>0</v>
      </c>
      <c r="L7915" t="str">
        <f>TRIM(RawData!J7917)</f>
        <v/>
      </c>
      <c r="M7915" t="str">
        <f>TRIM(RawData!K7917)</f>
        <v/>
      </c>
    </row>
    <row r="7916" spans="1:13" x14ac:dyDescent="0.3">
      <c r="A7916">
        <f>RawData!A7918</f>
        <v>0</v>
      </c>
      <c r="B7916" t="str">
        <f>IF(RawData!B7918&lt;&gt;"", (VLOOKUP(RawData!B7918,AgeCat,2,TRUE)), "")</f>
        <v/>
      </c>
      <c r="C7916" t="str">
        <f>TRIM(RawData!C7918)</f>
        <v/>
      </c>
      <c r="D7916" s="4">
        <f>RawData!D7918</f>
        <v>0</v>
      </c>
      <c r="E7916">
        <f>RawData!E7918</f>
        <v>0</v>
      </c>
      <c r="F7916" t="str">
        <f>IFERROR(IF(RawData!F7918&lt;&gt;"", VLOOKUP(TRIM(RawData!F7918),ICD10Code,2,FALSE), ""), "Other")</f>
        <v/>
      </c>
      <c r="G7916" t="str">
        <f>IFERROR(IF(RawData!G7918&lt;&gt;"", VLOOKUP(TRIM(RawData!G7918),ICD10Code,2,FALSE), ""), "Other")</f>
        <v/>
      </c>
      <c r="H7916" t="str">
        <f>IFERROR(IF(RawData!H7918&lt;&gt;"", VLOOKUP(TRIM(RawData!H7918),PHCODE,2,FALSE), ""), "Other")</f>
        <v/>
      </c>
      <c r="I7916" t="str">
        <f>IFERROR(IF(RawData!I7918&lt;&gt;"", VLOOKUP(TRIM(RawData!I7918),PHCODE,2,FALSE), ""), "Other")</f>
        <v/>
      </c>
      <c r="J7916" t="str">
        <f>TRIM(RawData!L7918)</f>
        <v/>
      </c>
      <c r="K7916">
        <f>'Risk Calculation Tables'!AD7484</f>
        <v>0</v>
      </c>
      <c r="L7916" t="str">
        <f>TRIM(RawData!J7918)</f>
        <v/>
      </c>
      <c r="M7916" t="str">
        <f>TRIM(RawData!K7918)</f>
        <v/>
      </c>
    </row>
    <row r="7917" spans="1:13" x14ac:dyDescent="0.3">
      <c r="A7917">
        <f>RawData!A7919</f>
        <v>0</v>
      </c>
      <c r="B7917" t="str">
        <f>IF(RawData!B7919&lt;&gt;"", (VLOOKUP(RawData!B7919,AgeCat,2,TRUE)), "")</f>
        <v/>
      </c>
      <c r="C7917" t="str">
        <f>TRIM(RawData!C7919)</f>
        <v/>
      </c>
      <c r="D7917" s="4">
        <f>RawData!D7919</f>
        <v>0</v>
      </c>
      <c r="E7917">
        <f>RawData!E7919</f>
        <v>0</v>
      </c>
      <c r="F7917" t="str">
        <f>IFERROR(IF(RawData!F7919&lt;&gt;"", VLOOKUP(TRIM(RawData!F7919),ICD10Code,2,FALSE), ""), "Other")</f>
        <v/>
      </c>
      <c r="G7917" t="str">
        <f>IFERROR(IF(RawData!G7919&lt;&gt;"", VLOOKUP(TRIM(RawData!G7919),ICD10Code,2,FALSE), ""), "Other")</f>
        <v/>
      </c>
      <c r="H7917" t="str">
        <f>IFERROR(IF(RawData!H7919&lt;&gt;"", VLOOKUP(TRIM(RawData!H7919),PHCODE,2,FALSE), ""), "Other")</f>
        <v/>
      </c>
      <c r="I7917" t="str">
        <f>IFERROR(IF(RawData!I7919&lt;&gt;"", VLOOKUP(TRIM(RawData!I7919),PHCODE,2,FALSE), ""), "Other")</f>
        <v/>
      </c>
      <c r="J7917" t="str">
        <f>TRIM(RawData!L7919)</f>
        <v/>
      </c>
      <c r="K7917">
        <f>'Risk Calculation Tables'!AD7485</f>
        <v>0</v>
      </c>
      <c r="L7917" t="str">
        <f>TRIM(RawData!J7919)</f>
        <v/>
      </c>
      <c r="M7917" t="str">
        <f>TRIM(RawData!K7919)</f>
        <v/>
      </c>
    </row>
    <row r="7918" spans="1:13" x14ac:dyDescent="0.3">
      <c r="A7918">
        <f>RawData!A7920</f>
        <v>0</v>
      </c>
      <c r="B7918" t="str">
        <f>IF(RawData!B7920&lt;&gt;"", (VLOOKUP(RawData!B7920,AgeCat,2,TRUE)), "")</f>
        <v/>
      </c>
      <c r="C7918" t="str">
        <f>TRIM(RawData!C7920)</f>
        <v/>
      </c>
      <c r="D7918" s="4">
        <f>RawData!D7920</f>
        <v>0</v>
      </c>
      <c r="E7918">
        <f>RawData!E7920</f>
        <v>0</v>
      </c>
      <c r="F7918" t="str">
        <f>IFERROR(IF(RawData!F7920&lt;&gt;"", VLOOKUP(TRIM(RawData!F7920),ICD10Code,2,FALSE), ""), "Other")</f>
        <v/>
      </c>
      <c r="G7918" t="str">
        <f>IFERROR(IF(RawData!G7920&lt;&gt;"", VLOOKUP(TRIM(RawData!G7920),ICD10Code,2,FALSE), ""), "Other")</f>
        <v/>
      </c>
      <c r="H7918" t="str">
        <f>IFERROR(IF(RawData!H7920&lt;&gt;"", VLOOKUP(TRIM(RawData!H7920),PHCODE,2,FALSE), ""), "Other")</f>
        <v/>
      </c>
      <c r="I7918" t="str">
        <f>IFERROR(IF(RawData!I7920&lt;&gt;"", VLOOKUP(TRIM(RawData!I7920),PHCODE,2,FALSE), ""), "Other")</f>
        <v/>
      </c>
      <c r="J7918" t="str">
        <f>TRIM(RawData!L7920)</f>
        <v/>
      </c>
      <c r="K7918">
        <f>'Risk Calculation Tables'!AD7486</f>
        <v>0</v>
      </c>
      <c r="L7918" t="str">
        <f>TRIM(RawData!J7920)</f>
        <v/>
      </c>
      <c r="M7918" t="str">
        <f>TRIM(RawData!K7920)</f>
        <v/>
      </c>
    </row>
    <row r="7919" spans="1:13" x14ac:dyDescent="0.3">
      <c r="A7919">
        <f>RawData!A7921</f>
        <v>0</v>
      </c>
      <c r="B7919" t="str">
        <f>IF(RawData!B7921&lt;&gt;"", (VLOOKUP(RawData!B7921,AgeCat,2,TRUE)), "")</f>
        <v/>
      </c>
      <c r="C7919" t="str">
        <f>TRIM(RawData!C7921)</f>
        <v/>
      </c>
      <c r="D7919" s="4">
        <f>RawData!D7921</f>
        <v>0</v>
      </c>
      <c r="E7919">
        <f>RawData!E7921</f>
        <v>0</v>
      </c>
      <c r="F7919" t="str">
        <f>IFERROR(IF(RawData!F7921&lt;&gt;"", VLOOKUP(TRIM(RawData!F7921),ICD10Code,2,FALSE), ""), "Other")</f>
        <v/>
      </c>
      <c r="G7919" t="str">
        <f>IFERROR(IF(RawData!G7921&lt;&gt;"", VLOOKUP(TRIM(RawData!G7921),ICD10Code,2,FALSE), ""), "Other")</f>
        <v/>
      </c>
      <c r="H7919" t="str">
        <f>IFERROR(IF(RawData!H7921&lt;&gt;"", VLOOKUP(TRIM(RawData!H7921),PHCODE,2,FALSE), ""), "Other")</f>
        <v/>
      </c>
      <c r="I7919" t="str">
        <f>IFERROR(IF(RawData!I7921&lt;&gt;"", VLOOKUP(TRIM(RawData!I7921),PHCODE,2,FALSE), ""), "Other")</f>
        <v/>
      </c>
      <c r="J7919" t="str">
        <f>TRIM(RawData!L7921)</f>
        <v/>
      </c>
      <c r="K7919">
        <f>'Risk Calculation Tables'!AD7487</f>
        <v>0</v>
      </c>
      <c r="L7919" t="str">
        <f>TRIM(RawData!J7921)</f>
        <v/>
      </c>
      <c r="M7919" t="str">
        <f>TRIM(RawData!K7921)</f>
        <v/>
      </c>
    </row>
    <row r="7920" spans="1:13" x14ac:dyDescent="0.3">
      <c r="A7920">
        <f>RawData!A7922</f>
        <v>0</v>
      </c>
      <c r="B7920" t="str">
        <f>IF(RawData!B7922&lt;&gt;"", (VLOOKUP(RawData!B7922,AgeCat,2,TRUE)), "")</f>
        <v/>
      </c>
      <c r="C7920" t="str">
        <f>TRIM(RawData!C7922)</f>
        <v/>
      </c>
      <c r="D7920" s="4">
        <f>RawData!D7922</f>
        <v>0</v>
      </c>
      <c r="E7920">
        <f>RawData!E7922</f>
        <v>0</v>
      </c>
      <c r="F7920" t="str">
        <f>IFERROR(IF(RawData!F7922&lt;&gt;"", VLOOKUP(TRIM(RawData!F7922),ICD10Code,2,FALSE), ""), "Other")</f>
        <v/>
      </c>
      <c r="G7920" t="str">
        <f>IFERROR(IF(RawData!G7922&lt;&gt;"", VLOOKUP(TRIM(RawData!G7922),ICD10Code,2,FALSE), ""), "Other")</f>
        <v/>
      </c>
      <c r="H7920" t="str">
        <f>IFERROR(IF(RawData!H7922&lt;&gt;"", VLOOKUP(TRIM(RawData!H7922),PHCODE,2,FALSE), ""), "Other")</f>
        <v/>
      </c>
      <c r="I7920" t="str">
        <f>IFERROR(IF(RawData!I7922&lt;&gt;"", VLOOKUP(TRIM(RawData!I7922),PHCODE,2,FALSE), ""), "Other")</f>
        <v/>
      </c>
      <c r="J7920" t="str">
        <f>TRIM(RawData!L7922)</f>
        <v/>
      </c>
      <c r="K7920">
        <f>'Risk Calculation Tables'!AD7488</f>
        <v>0</v>
      </c>
      <c r="L7920" t="str">
        <f>TRIM(RawData!J7922)</f>
        <v/>
      </c>
      <c r="M7920" t="str">
        <f>TRIM(RawData!K7922)</f>
        <v/>
      </c>
    </row>
    <row r="7921" spans="1:13" x14ac:dyDescent="0.3">
      <c r="A7921">
        <f>RawData!A7923</f>
        <v>0</v>
      </c>
      <c r="B7921" t="str">
        <f>IF(RawData!B7923&lt;&gt;"", (VLOOKUP(RawData!B7923,AgeCat,2,TRUE)), "")</f>
        <v/>
      </c>
      <c r="C7921" t="str">
        <f>TRIM(RawData!C7923)</f>
        <v/>
      </c>
      <c r="D7921" s="4">
        <f>RawData!D7923</f>
        <v>0</v>
      </c>
      <c r="E7921">
        <f>RawData!E7923</f>
        <v>0</v>
      </c>
      <c r="F7921" t="str">
        <f>IFERROR(IF(RawData!F7923&lt;&gt;"", VLOOKUP(TRIM(RawData!F7923),ICD10Code,2,FALSE), ""), "Other")</f>
        <v/>
      </c>
      <c r="G7921" t="str">
        <f>IFERROR(IF(RawData!G7923&lt;&gt;"", VLOOKUP(TRIM(RawData!G7923),ICD10Code,2,FALSE), ""), "Other")</f>
        <v/>
      </c>
      <c r="H7921" t="str">
        <f>IFERROR(IF(RawData!H7923&lt;&gt;"", VLOOKUP(TRIM(RawData!H7923),PHCODE,2,FALSE), ""), "Other")</f>
        <v/>
      </c>
      <c r="I7921" t="str">
        <f>IFERROR(IF(RawData!I7923&lt;&gt;"", VLOOKUP(TRIM(RawData!I7923),PHCODE,2,FALSE), ""), "Other")</f>
        <v/>
      </c>
      <c r="J7921" t="str">
        <f>TRIM(RawData!L7923)</f>
        <v/>
      </c>
      <c r="K7921">
        <f>'Risk Calculation Tables'!AD7489</f>
        <v>0</v>
      </c>
      <c r="L7921" t="str">
        <f>TRIM(RawData!J7923)</f>
        <v/>
      </c>
      <c r="M7921" t="str">
        <f>TRIM(RawData!K7923)</f>
        <v/>
      </c>
    </row>
    <row r="7922" spans="1:13" x14ac:dyDescent="0.3">
      <c r="A7922">
        <f>RawData!A7924</f>
        <v>0</v>
      </c>
      <c r="B7922" t="str">
        <f>IF(RawData!B7924&lt;&gt;"", (VLOOKUP(RawData!B7924,AgeCat,2,TRUE)), "")</f>
        <v/>
      </c>
      <c r="C7922" t="str">
        <f>TRIM(RawData!C7924)</f>
        <v/>
      </c>
      <c r="D7922" s="4">
        <f>RawData!D7924</f>
        <v>0</v>
      </c>
      <c r="E7922">
        <f>RawData!E7924</f>
        <v>0</v>
      </c>
      <c r="F7922" t="str">
        <f>IFERROR(IF(RawData!F7924&lt;&gt;"", VLOOKUP(TRIM(RawData!F7924),ICD10Code,2,FALSE), ""), "Other")</f>
        <v/>
      </c>
      <c r="G7922" t="str">
        <f>IFERROR(IF(RawData!G7924&lt;&gt;"", VLOOKUP(TRIM(RawData!G7924),ICD10Code,2,FALSE), ""), "Other")</f>
        <v/>
      </c>
      <c r="H7922" t="str">
        <f>IFERROR(IF(RawData!H7924&lt;&gt;"", VLOOKUP(TRIM(RawData!H7924),PHCODE,2,FALSE), ""), "Other")</f>
        <v/>
      </c>
      <c r="I7922" t="str">
        <f>IFERROR(IF(RawData!I7924&lt;&gt;"", VLOOKUP(TRIM(RawData!I7924),PHCODE,2,FALSE), ""), "Other")</f>
        <v/>
      </c>
      <c r="J7922" t="str">
        <f>TRIM(RawData!L7924)</f>
        <v/>
      </c>
      <c r="K7922">
        <f>'Risk Calculation Tables'!AD7490</f>
        <v>0</v>
      </c>
      <c r="L7922" t="str">
        <f>TRIM(RawData!J7924)</f>
        <v/>
      </c>
      <c r="M7922" t="str">
        <f>TRIM(RawData!K7924)</f>
        <v/>
      </c>
    </row>
    <row r="7923" spans="1:13" x14ac:dyDescent="0.3">
      <c r="A7923">
        <f>RawData!A7925</f>
        <v>0</v>
      </c>
      <c r="B7923" t="str">
        <f>IF(RawData!B7925&lt;&gt;"", (VLOOKUP(RawData!B7925,AgeCat,2,TRUE)), "")</f>
        <v/>
      </c>
      <c r="C7923" t="str">
        <f>TRIM(RawData!C7925)</f>
        <v/>
      </c>
      <c r="D7923" s="4">
        <f>RawData!D7925</f>
        <v>0</v>
      </c>
      <c r="E7923">
        <f>RawData!E7925</f>
        <v>0</v>
      </c>
      <c r="F7923" t="str">
        <f>IFERROR(IF(RawData!F7925&lt;&gt;"", VLOOKUP(TRIM(RawData!F7925),ICD10Code,2,FALSE), ""), "Other")</f>
        <v/>
      </c>
      <c r="G7923" t="str">
        <f>IFERROR(IF(RawData!G7925&lt;&gt;"", VLOOKUP(TRIM(RawData!G7925),ICD10Code,2,FALSE), ""), "Other")</f>
        <v/>
      </c>
      <c r="H7923" t="str">
        <f>IFERROR(IF(RawData!H7925&lt;&gt;"", VLOOKUP(TRIM(RawData!H7925),PHCODE,2,FALSE), ""), "Other")</f>
        <v/>
      </c>
      <c r="I7923" t="str">
        <f>IFERROR(IF(RawData!I7925&lt;&gt;"", VLOOKUP(TRIM(RawData!I7925),PHCODE,2,FALSE), ""), "Other")</f>
        <v/>
      </c>
      <c r="J7923" t="str">
        <f>TRIM(RawData!L7925)</f>
        <v/>
      </c>
      <c r="K7923">
        <f>'Risk Calculation Tables'!AD7491</f>
        <v>0</v>
      </c>
      <c r="L7923" t="str">
        <f>TRIM(RawData!J7925)</f>
        <v/>
      </c>
      <c r="M7923" t="str">
        <f>TRIM(RawData!K7925)</f>
        <v/>
      </c>
    </row>
    <row r="7924" spans="1:13" x14ac:dyDescent="0.3">
      <c r="A7924">
        <f>RawData!A7926</f>
        <v>0</v>
      </c>
      <c r="B7924" t="str">
        <f>IF(RawData!B7926&lt;&gt;"", (VLOOKUP(RawData!B7926,AgeCat,2,TRUE)), "")</f>
        <v/>
      </c>
      <c r="C7924" t="str">
        <f>TRIM(RawData!C7926)</f>
        <v/>
      </c>
      <c r="D7924" s="4">
        <f>RawData!D7926</f>
        <v>0</v>
      </c>
      <c r="E7924">
        <f>RawData!E7926</f>
        <v>0</v>
      </c>
      <c r="F7924" t="str">
        <f>IFERROR(IF(RawData!F7926&lt;&gt;"", VLOOKUP(TRIM(RawData!F7926),ICD10Code,2,FALSE), ""), "Other")</f>
        <v/>
      </c>
      <c r="G7924" t="str">
        <f>IFERROR(IF(RawData!G7926&lt;&gt;"", VLOOKUP(TRIM(RawData!G7926),ICD10Code,2,FALSE), ""), "Other")</f>
        <v/>
      </c>
      <c r="H7924" t="str">
        <f>IFERROR(IF(RawData!H7926&lt;&gt;"", VLOOKUP(TRIM(RawData!H7926),PHCODE,2,FALSE), ""), "Other")</f>
        <v/>
      </c>
      <c r="I7924" t="str">
        <f>IFERROR(IF(RawData!I7926&lt;&gt;"", VLOOKUP(TRIM(RawData!I7926),PHCODE,2,FALSE), ""), "Other")</f>
        <v/>
      </c>
      <c r="J7924" t="str">
        <f>TRIM(RawData!L7926)</f>
        <v/>
      </c>
      <c r="K7924">
        <f>'Risk Calculation Tables'!AD7492</f>
        <v>0</v>
      </c>
      <c r="L7924" t="str">
        <f>TRIM(RawData!J7926)</f>
        <v/>
      </c>
      <c r="M7924" t="str">
        <f>TRIM(RawData!K7926)</f>
        <v/>
      </c>
    </row>
    <row r="7925" spans="1:13" x14ac:dyDescent="0.3">
      <c r="A7925">
        <f>RawData!A7927</f>
        <v>0</v>
      </c>
      <c r="B7925" t="str">
        <f>IF(RawData!B7927&lt;&gt;"", (VLOOKUP(RawData!B7927,AgeCat,2,TRUE)), "")</f>
        <v/>
      </c>
      <c r="C7925" t="str">
        <f>TRIM(RawData!C7927)</f>
        <v/>
      </c>
      <c r="D7925" s="4">
        <f>RawData!D7927</f>
        <v>0</v>
      </c>
      <c r="E7925">
        <f>RawData!E7927</f>
        <v>0</v>
      </c>
      <c r="F7925" t="str">
        <f>IFERROR(IF(RawData!F7927&lt;&gt;"", VLOOKUP(TRIM(RawData!F7927),ICD10Code,2,FALSE), ""), "Other")</f>
        <v/>
      </c>
      <c r="G7925" t="str">
        <f>IFERROR(IF(RawData!G7927&lt;&gt;"", VLOOKUP(TRIM(RawData!G7927),ICD10Code,2,FALSE), ""), "Other")</f>
        <v/>
      </c>
      <c r="H7925" t="str">
        <f>IFERROR(IF(RawData!H7927&lt;&gt;"", VLOOKUP(TRIM(RawData!H7927),PHCODE,2,FALSE), ""), "Other")</f>
        <v/>
      </c>
      <c r="I7925" t="str">
        <f>IFERROR(IF(RawData!I7927&lt;&gt;"", VLOOKUP(TRIM(RawData!I7927),PHCODE,2,FALSE), ""), "Other")</f>
        <v/>
      </c>
      <c r="J7925" t="str">
        <f>TRIM(RawData!L7927)</f>
        <v/>
      </c>
      <c r="K7925">
        <f>'Risk Calculation Tables'!AD7493</f>
        <v>0</v>
      </c>
      <c r="L7925" t="str">
        <f>TRIM(RawData!J7927)</f>
        <v/>
      </c>
      <c r="M7925" t="str">
        <f>TRIM(RawData!K7927)</f>
        <v/>
      </c>
    </row>
    <row r="7926" spans="1:13" x14ac:dyDescent="0.3">
      <c r="A7926">
        <f>RawData!A7928</f>
        <v>0</v>
      </c>
      <c r="B7926" t="str">
        <f>IF(RawData!B7928&lt;&gt;"", (VLOOKUP(RawData!B7928,AgeCat,2,TRUE)), "")</f>
        <v/>
      </c>
      <c r="C7926" t="str">
        <f>TRIM(RawData!C7928)</f>
        <v/>
      </c>
      <c r="D7926" s="4">
        <f>RawData!D7928</f>
        <v>0</v>
      </c>
      <c r="E7926">
        <f>RawData!E7928</f>
        <v>0</v>
      </c>
      <c r="F7926" t="str">
        <f>IFERROR(IF(RawData!F7928&lt;&gt;"", VLOOKUP(TRIM(RawData!F7928),ICD10Code,2,FALSE), ""), "Other")</f>
        <v/>
      </c>
      <c r="G7926" t="str">
        <f>IFERROR(IF(RawData!G7928&lt;&gt;"", VLOOKUP(TRIM(RawData!G7928),ICD10Code,2,FALSE), ""), "Other")</f>
        <v/>
      </c>
      <c r="H7926" t="str">
        <f>IFERROR(IF(RawData!H7928&lt;&gt;"", VLOOKUP(TRIM(RawData!H7928),PHCODE,2,FALSE), ""), "Other")</f>
        <v/>
      </c>
      <c r="I7926" t="str">
        <f>IFERROR(IF(RawData!I7928&lt;&gt;"", VLOOKUP(TRIM(RawData!I7928),PHCODE,2,FALSE), ""), "Other")</f>
        <v/>
      </c>
      <c r="J7926" t="str">
        <f>TRIM(RawData!L7928)</f>
        <v/>
      </c>
      <c r="K7926">
        <f>'Risk Calculation Tables'!AD7494</f>
        <v>0</v>
      </c>
      <c r="L7926" t="str">
        <f>TRIM(RawData!J7928)</f>
        <v/>
      </c>
      <c r="M7926" t="str">
        <f>TRIM(RawData!K7928)</f>
        <v/>
      </c>
    </row>
    <row r="7927" spans="1:13" x14ac:dyDescent="0.3">
      <c r="A7927">
        <f>RawData!A7929</f>
        <v>0</v>
      </c>
      <c r="B7927" t="str">
        <f>IF(RawData!B7929&lt;&gt;"", (VLOOKUP(RawData!B7929,AgeCat,2,TRUE)), "")</f>
        <v/>
      </c>
      <c r="C7927" t="str">
        <f>TRIM(RawData!C7929)</f>
        <v/>
      </c>
      <c r="D7927" s="4">
        <f>RawData!D7929</f>
        <v>0</v>
      </c>
      <c r="E7927">
        <f>RawData!E7929</f>
        <v>0</v>
      </c>
      <c r="F7927" t="str">
        <f>IFERROR(IF(RawData!F7929&lt;&gt;"", VLOOKUP(TRIM(RawData!F7929),ICD10Code,2,FALSE), ""), "Other")</f>
        <v/>
      </c>
      <c r="G7927" t="str">
        <f>IFERROR(IF(RawData!G7929&lt;&gt;"", VLOOKUP(TRIM(RawData!G7929),ICD10Code,2,FALSE), ""), "Other")</f>
        <v/>
      </c>
      <c r="H7927" t="str">
        <f>IFERROR(IF(RawData!H7929&lt;&gt;"", VLOOKUP(TRIM(RawData!H7929),PHCODE,2,FALSE), ""), "Other")</f>
        <v/>
      </c>
      <c r="I7927" t="str">
        <f>IFERROR(IF(RawData!I7929&lt;&gt;"", VLOOKUP(TRIM(RawData!I7929),PHCODE,2,FALSE), ""), "Other")</f>
        <v/>
      </c>
      <c r="J7927" t="str">
        <f>TRIM(RawData!L7929)</f>
        <v/>
      </c>
      <c r="K7927">
        <f>'Risk Calculation Tables'!AD7495</f>
        <v>0</v>
      </c>
      <c r="L7927" t="str">
        <f>TRIM(RawData!J7929)</f>
        <v/>
      </c>
      <c r="M7927" t="str">
        <f>TRIM(RawData!K7929)</f>
        <v/>
      </c>
    </row>
    <row r="7928" spans="1:13" x14ac:dyDescent="0.3">
      <c r="A7928">
        <f>RawData!A7930</f>
        <v>0</v>
      </c>
      <c r="B7928" t="str">
        <f>IF(RawData!B7930&lt;&gt;"", (VLOOKUP(RawData!B7930,AgeCat,2,TRUE)), "")</f>
        <v/>
      </c>
      <c r="C7928" t="str">
        <f>TRIM(RawData!C7930)</f>
        <v/>
      </c>
      <c r="D7928" s="4">
        <f>RawData!D7930</f>
        <v>0</v>
      </c>
      <c r="E7928">
        <f>RawData!E7930</f>
        <v>0</v>
      </c>
      <c r="F7928" t="str">
        <f>IFERROR(IF(RawData!F7930&lt;&gt;"", VLOOKUP(TRIM(RawData!F7930),ICD10Code,2,FALSE), ""), "Other")</f>
        <v/>
      </c>
      <c r="G7928" t="str">
        <f>IFERROR(IF(RawData!G7930&lt;&gt;"", VLOOKUP(TRIM(RawData!G7930),ICD10Code,2,FALSE), ""), "Other")</f>
        <v/>
      </c>
      <c r="H7928" t="str">
        <f>IFERROR(IF(RawData!H7930&lt;&gt;"", VLOOKUP(TRIM(RawData!H7930),PHCODE,2,FALSE), ""), "Other")</f>
        <v/>
      </c>
      <c r="I7928" t="str">
        <f>IFERROR(IF(RawData!I7930&lt;&gt;"", VLOOKUP(TRIM(RawData!I7930),PHCODE,2,FALSE), ""), "Other")</f>
        <v/>
      </c>
      <c r="J7928" t="str">
        <f>TRIM(RawData!L7930)</f>
        <v/>
      </c>
      <c r="K7928">
        <f>'Risk Calculation Tables'!AD7496</f>
        <v>0</v>
      </c>
      <c r="L7928" t="str">
        <f>TRIM(RawData!J7930)</f>
        <v/>
      </c>
      <c r="M7928" t="str">
        <f>TRIM(RawData!K7930)</f>
        <v/>
      </c>
    </row>
    <row r="7929" spans="1:13" x14ac:dyDescent="0.3">
      <c r="A7929">
        <f>RawData!A7931</f>
        <v>0</v>
      </c>
      <c r="B7929" t="str">
        <f>IF(RawData!B7931&lt;&gt;"", (VLOOKUP(RawData!B7931,AgeCat,2,TRUE)), "")</f>
        <v/>
      </c>
      <c r="C7929" t="str">
        <f>TRIM(RawData!C7931)</f>
        <v/>
      </c>
      <c r="D7929" s="4">
        <f>RawData!D7931</f>
        <v>0</v>
      </c>
      <c r="E7929">
        <f>RawData!E7931</f>
        <v>0</v>
      </c>
      <c r="F7929" t="str">
        <f>IFERROR(IF(RawData!F7931&lt;&gt;"", VLOOKUP(TRIM(RawData!F7931),ICD10Code,2,FALSE), ""), "Other")</f>
        <v/>
      </c>
      <c r="G7929" t="str">
        <f>IFERROR(IF(RawData!G7931&lt;&gt;"", VLOOKUP(TRIM(RawData!G7931),ICD10Code,2,FALSE), ""), "Other")</f>
        <v/>
      </c>
      <c r="H7929" t="str">
        <f>IFERROR(IF(RawData!H7931&lt;&gt;"", VLOOKUP(TRIM(RawData!H7931),PHCODE,2,FALSE), ""), "Other")</f>
        <v/>
      </c>
      <c r="I7929" t="str">
        <f>IFERROR(IF(RawData!I7931&lt;&gt;"", VLOOKUP(TRIM(RawData!I7931),PHCODE,2,FALSE), ""), "Other")</f>
        <v/>
      </c>
      <c r="J7929" t="str">
        <f>TRIM(RawData!L7931)</f>
        <v/>
      </c>
      <c r="K7929">
        <f>'Risk Calculation Tables'!AD7497</f>
        <v>0</v>
      </c>
      <c r="L7929" t="str">
        <f>TRIM(RawData!J7931)</f>
        <v/>
      </c>
      <c r="M7929" t="str">
        <f>TRIM(RawData!K7931)</f>
        <v/>
      </c>
    </row>
    <row r="7930" spans="1:13" x14ac:dyDescent="0.3">
      <c r="A7930">
        <f>RawData!A7932</f>
        <v>0</v>
      </c>
      <c r="B7930" t="str">
        <f>IF(RawData!B7932&lt;&gt;"", (VLOOKUP(RawData!B7932,AgeCat,2,TRUE)), "")</f>
        <v/>
      </c>
      <c r="C7930" t="str">
        <f>TRIM(RawData!C7932)</f>
        <v/>
      </c>
      <c r="D7930" s="4">
        <f>RawData!D7932</f>
        <v>0</v>
      </c>
      <c r="E7930">
        <f>RawData!E7932</f>
        <v>0</v>
      </c>
      <c r="F7930" t="str">
        <f>IFERROR(IF(RawData!F7932&lt;&gt;"", VLOOKUP(TRIM(RawData!F7932),ICD10Code,2,FALSE), ""), "Other")</f>
        <v/>
      </c>
      <c r="G7930" t="str">
        <f>IFERROR(IF(RawData!G7932&lt;&gt;"", VLOOKUP(TRIM(RawData!G7932),ICD10Code,2,FALSE), ""), "Other")</f>
        <v/>
      </c>
      <c r="H7930" t="str">
        <f>IFERROR(IF(RawData!H7932&lt;&gt;"", VLOOKUP(TRIM(RawData!H7932),PHCODE,2,FALSE), ""), "Other")</f>
        <v/>
      </c>
      <c r="I7930" t="str">
        <f>IFERROR(IF(RawData!I7932&lt;&gt;"", VLOOKUP(TRIM(RawData!I7932),PHCODE,2,FALSE), ""), "Other")</f>
        <v/>
      </c>
      <c r="J7930" t="str">
        <f>TRIM(RawData!L7932)</f>
        <v/>
      </c>
      <c r="K7930">
        <f>'Risk Calculation Tables'!AD7498</f>
        <v>0</v>
      </c>
      <c r="L7930" t="str">
        <f>TRIM(RawData!J7932)</f>
        <v/>
      </c>
      <c r="M7930" t="str">
        <f>TRIM(RawData!K7932)</f>
        <v/>
      </c>
    </row>
    <row r="7931" spans="1:13" x14ac:dyDescent="0.3">
      <c r="A7931">
        <f>RawData!A7933</f>
        <v>0</v>
      </c>
      <c r="B7931" t="str">
        <f>IF(RawData!B7933&lt;&gt;"", (VLOOKUP(RawData!B7933,AgeCat,2,TRUE)), "")</f>
        <v/>
      </c>
      <c r="C7931" t="str">
        <f>TRIM(RawData!C7933)</f>
        <v/>
      </c>
      <c r="D7931" s="4">
        <f>RawData!D7933</f>
        <v>0</v>
      </c>
      <c r="E7931">
        <f>RawData!E7933</f>
        <v>0</v>
      </c>
      <c r="F7931" t="str">
        <f>IFERROR(IF(RawData!F7933&lt;&gt;"", VLOOKUP(TRIM(RawData!F7933),ICD10Code,2,FALSE), ""), "Other")</f>
        <v/>
      </c>
      <c r="G7931" t="str">
        <f>IFERROR(IF(RawData!G7933&lt;&gt;"", VLOOKUP(TRIM(RawData!G7933),ICD10Code,2,FALSE), ""), "Other")</f>
        <v/>
      </c>
      <c r="H7931" t="str">
        <f>IFERROR(IF(RawData!H7933&lt;&gt;"", VLOOKUP(TRIM(RawData!H7933),PHCODE,2,FALSE), ""), "Other")</f>
        <v/>
      </c>
      <c r="I7931" t="str">
        <f>IFERROR(IF(RawData!I7933&lt;&gt;"", VLOOKUP(TRIM(RawData!I7933),PHCODE,2,FALSE), ""), "Other")</f>
        <v/>
      </c>
      <c r="J7931" t="str">
        <f>TRIM(RawData!L7933)</f>
        <v/>
      </c>
      <c r="K7931">
        <f>'Risk Calculation Tables'!AD7499</f>
        <v>0</v>
      </c>
      <c r="L7931" t="str">
        <f>TRIM(RawData!J7933)</f>
        <v/>
      </c>
      <c r="M7931" t="str">
        <f>TRIM(RawData!K7933)</f>
        <v/>
      </c>
    </row>
    <row r="7932" spans="1:13" x14ac:dyDescent="0.3">
      <c r="A7932">
        <f>RawData!A7934</f>
        <v>0</v>
      </c>
      <c r="B7932" t="str">
        <f>IF(RawData!B7934&lt;&gt;"", (VLOOKUP(RawData!B7934,AgeCat,2,TRUE)), "")</f>
        <v/>
      </c>
      <c r="C7932" t="str">
        <f>TRIM(RawData!C7934)</f>
        <v/>
      </c>
      <c r="D7932" s="4">
        <f>RawData!D7934</f>
        <v>0</v>
      </c>
      <c r="E7932">
        <f>RawData!E7934</f>
        <v>0</v>
      </c>
      <c r="F7932" t="str">
        <f>IFERROR(IF(RawData!F7934&lt;&gt;"", VLOOKUP(TRIM(RawData!F7934),ICD10Code,2,FALSE), ""), "Other")</f>
        <v/>
      </c>
      <c r="G7932" t="str">
        <f>IFERROR(IF(RawData!G7934&lt;&gt;"", VLOOKUP(TRIM(RawData!G7934),ICD10Code,2,FALSE), ""), "Other")</f>
        <v/>
      </c>
      <c r="H7932" t="str">
        <f>IFERROR(IF(RawData!H7934&lt;&gt;"", VLOOKUP(TRIM(RawData!H7934),PHCODE,2,FALSE), ""), "Other")</f>
        <v/>
      </c>
      <c r="I7932" t="str">
        <f>IFERROR(IF(RawData!I7934&lt;&gt;"", VLOOKUP(TRIM(RawData!I7934),PHCODE,2,FALSE), ""), "Other")</f>
        <v/>
      </c>
      <c r="J7932" t="str">
        <f>TRIM(RawData!L7934)</f>
        <v/>
      </c>
      <c r="K7932">
        <f>'Risk Calculation Tables'!AD7500</f>
        <v>0</v>
      </c>
      <c r="L7932" t="str">
        <f>TRIM(RawData!J7934)</f>
        <v/>
      </c>
      <c r="M7932" t="str">
        <f>TRIM(RawData!K7934)</f>
        <v/>
      </c>
    </row>
    <row r="7933" spans="1:13" x14ac:dyDescent="0.3">
      <c r="A7933">
        <f>RawData!A7935</f>
        <v>0</v>
      </c>
      <c r="B7933" t="str">
        <f>IF(RawData!B7935&lt;&gt;"", (VLOOKUP(RawData!B7935,AgeCat,2,TRUE)), "")</f>
        <v/>
      </c>
      <c r="C7933" t="str">
        <f>TRIM(RawData!C7935)</f>
        <v/>
      </c>
      <c r="D7933" s="4">
        <f>RawData!D7935</f>
        <v>0</v>
      </c>
      <c r="E7933">
        <f>RawData!E7935</f>
        <v>0</v>
      </c>
      <c r="F7933" t="str">
        <f>IFERROR(IF(RawData!F7935&lt;&gt;"", VLOOKUP(TRIM(RawData!F7935),ICD10Code,2,FALSE), ""), "Other")</f>
        <v/>
      </c>
      <c r="G7933" t="str">
        <f>IFERROR(IF(RawData!G7935&lt;&gt;"", VLOOKUP(TRIM(RawData!G7935),ICD10Code,2,FALSE), ""), "Other")</f>
        <v/>
      </c>
      <c r="H7933" t="str">
        <f>IFERROR(IF(RawData!H7935&lt;&gt;"", VLOOKUP(TRIM(RawData!H7935),PHCODE,2,FALSE), ""), "Other")</f>
        <v/>
      </c>
      <c r="I7933" t="str">
        <f>IFERROR(IF(RawData!I7935&lt;&gt;"", VLOOKUP(TRIM(RawData!I7935),PHCODE,2,FALSE), ""), "Other")</f>
        <v/>
      </c>
      <c r="J7933" t="str">
        <f>TRIM(RawData!L7935)</f>
        <v/>
      </c>
      <c r="K7933">
        <f>'Risk Calculation Tables'!AD7501</f>
        <v>0</v>
      </c>
      <c r="L7933" t="str">
        <f>TRIM(RawData!J7935)</f>
        <v/>
      </c>
      <c r="M7933" t="str">
        <f>TRIM(RawData!K7935)</f>
        <v/>
      </c>
    </row>
    <row r="7934" spans="1:13" x14ac:dyDescent="0.3">
      <c r="A7934">
        <f>RawData!A7936</f>
        <v>0</v>
      </c>
      <c r="B7934" t="str">
        <f>IF(RawData!B7936&lt;&gt;"", (VLOOKUP(RawData!B7936,AgeCat,2,TRUE)), "")</f>
        <v/>
      </c>
      <c r="C7934" t="str">
        <f>TRIM(RawData!C7936)</f>
        <v/>
      </c>
      <c r="D7934" s="4">
        <f>RawData!D7936</f>
        <v>0</v>
      </c>
      <c r="E7934">
        <f>RawData!E7936</f>
        <v>0</v>
      </c>
      <c r="F7934" t="str">
        <f>IFERROR(IF(RawData!F7936&lt;&gt;"", VLOOKUP(TRIM(RawData!F7936),ICD10Code,2,FALSE), ""), "Other")</f>
        <v/>
      </c>
      <c r="G7934" t="str">
        <f>IFERROR(IF(RawData!G7936&lt;&gt;"", VLOOKUP(TRIM(RawData!G7936),ICD10Code,2,FALSE), ""), "Other")</f>
        <v/>
      </c>
      <c r="H7934" t="str">
        <f>IFERROR(IF(RawData!H7936&lt;&gt;"", VLOOKUP(TRIM(RawData!H7936),PHCODE,2,FALSE), ""), "Other")</f>
        <v/>
      </c>
      <c r="I7934" t="str">
        <f>IFERROR(IF(RawData!I7936&lt;&gt;"", VLOOKUP(TRIM(RawData!I7936),PHCODE,2,FALSE), ""), "Other")</f>
        <v/>
      </c>
      <c r="J7934" t="str">
        <f>TRIM(RawData!L7936)</f>
        <v/>
      </c>
      <c r="K7934">
        <f>'Risk Calculation Tables'!AD7502</f>
        <v>0</v>
      </c>
      <c r="L7934" t="str">
        <f>TRIM(RawData!J7936)</f>
        <v/>
      </c>
      <c r="M7934" t="str">
        <f>TRIM(RawData!K7936)</f>
        <v/>
      </c>
    </row>
    <row r="7935" spans="1:13" x14ac:dyDescent="0.3">
      <c r="A7935">
        <f>RawData!A7937</f>
        <v>0</v>
      </c>
      <c r="B7935" t="str">
        <f>IF(RawData!B7937&lt;&gt;"", (VLOOKUP(RawData!B7937,AgeCat,2,TRUE)), "")</f>
        <v/>
      </c>
      <c r="C7935" t="str">
        <f>TRIM(RawData!C7937)</f>
        <v/>
      </c>
      <c r="D7935" s="4">
        <f>RawData!D7937</f>
        <v>0</v>
      </c>
      <c r="E7935">
        <f>RawData!E7937</f>
        <v>0</v>
      </c>
      <c r="F7935" t="str">
        <f>IFERROR(IF(RawData!F7937&lt;&gt;"", VLOOKUP(TRIM(RawData!F7937),ICD10Code,2,FALSE), ""), "Other")</f>
        <v/>
      </c>
      <c r="G7935" t="str">
        <f>IFERROR(IF(RawData!G7937&lt;&gt;"", VLOOKUP(TRIM(RawData!G7937),ICD10Code,2,FALSE), ""), "Other")</f>
        <v/>
      </c>
      <c r="H7935" t="str">
        <f>IFERROR(IF(RawData!H7937&lt;&gt;"", VLOOKUP(TRIM(RawData!H7937),PHCODE,2,FALSE), ""), "Other")</f>
        <v/>
      </c>
      <c r="I7935" t="str">
        <f>IFERROR(IF(RawData!I7937&lt;&gt;"", VLOOKUP(TRIM(RawData!I7937),PHCODE,2,FALSE), ""), "Other")</f>
        <v/>
      </c>
      <c r="J7935" t="str">
        <f>TRIM(RawData!L7937)</f>
        <v/>
      </c>
      <c r="K7935">
        <f>'Risk Calculation Tables'!AD7503</f>
        <v>0</v>
      </c>
      <c r="L7935" t="str">
        <f>TRIM(RawData!J7937)</f>
        <v/>
      </c>
      <c r="M7935" t="str">
        <f>TRIM(RawData!K7937)</f>
        <v/>
      </c>
    </row>
    <row r="7936" spans="1:13" x14ac:dyDescent="0.3">
      <c r="A7936">
        <f>RawData!A7938</f>
        <v>0</v>
      </c>
      <c r="B7936" t="str">
        <f>IF(RawData!B7938&lt;&gt;"", (VLOOKUP(RawData!B7938,AgeCat,2,TRUE)), "")</f>
        <v/>
      </c>
      <c r="C7936" t="str">
        <f>TRIM(RawData!C7938)</f>
        <v/>
      </c>
      <c r="D7936" s="4">
        <f>RawData!D7938</f>
        <v>0</v>
      </c>
      <c r="E7936">
        <f>RawData!E7938</f>
        <v>0</v>
      </c>
      <c r="F7936" t="str">
        <f>IFERROR(IF(RawData!F7938&lt;&gt;"", VLOOKUP(TRIM(RawData!F7938),ICD10Code,2,FALSE), ""), "Other")</f>
        <v/>
      </c>
      <c r="G7936" t="str">
        <f>IFERROR(IF(RawData!G7938&lt;&gt;"", VLOOKUP(TRIM(RawData!G7938),ICD10Code,2,FALSE), ""), "Other")</f>
        <v/>
      </c>
      <c r="H7936" t="str">
        <f>IFERROR(IF(RawData!H7938&lt;&gt;"", VLOOKUP(TRIM(RawData!H7938),PHCODE,2,FALSE), ""), "Other")</f>
        <v/>
      </c>
      <c r="I7936" t="str">
        <f>IFERROR(IF(RawData!I7938&lt;&gt;"", VLOOKUP(TRIM(RawData!I7938),PHCODE,2,FALSE), ""), "Other")</f>
        <v/>
      </c>
      <c r="J7936" t="str">
        <f>TRIM(RawData!L7938)</f>
        <v/>
      </c>
      <c r="K7936">
        <f>'Risk Calculation Tables'!AD7504</f>
        <v>0</v>
      </c>
      <c r="L7936" t="str">
        <f>TRIM(RawData!J7938)</f>
        <v/>
      </c>
      <c r="M7936" t="str">
        <f>TRIM(RawData!K7938)</f>
        <v/>
      </c>
    </row>
    <row r="7937" spans="1:13" x14ac:dyDescent="0.3">
      <c r="A7937">
        <f>RawData!A7939</f>
        <v>0</v>
      </c>
      <c r="B7937" t="str">
        <f>IF(RawData!B7939&lt;&gt;"", (VLOOKUP(RawData!B7939,AgeCat,2,TRUE)), "")</f>
        <v/>
      </c>
      <c r="C7937" t="str">
        <f>TRIM(RawData!C7939)</f>
        <v/>
      </c>
      <c r="D7937" s="4">
        <f>RawData!D7939</f>
        <v>0</v>
      </c>
      <c r="E7937">
        <f>RawData!E7939</f>
        <v>0</v>
      </c>
      <c r="F7937" t="str">
        <f>IFERROR(IF(RawData!F7939&lt;&gt;"", VLOOKUP(TRIM(RawData!F7939),ICD10Code,2,FALSE), ""), "Other")</f>
        <v/>
      </c>
      <c r="G7937" t="str">
        <f>IFERROR(IF(RawData!G7939&lt;&gt;"", VLOOKUP(TRIM(RawData!G7939),ICD10Code,2,FALSE), ""), "Other")</f>
        <v/>
      </c>
      <c r="H7937" t="str">
        <f>IFERROR(IF(RawData!H7939&lt;&gt;"", VLOOKUP(TRIM(RawData!H7939),PHCODE,2,FALSE), ""), "Other")</f>
        <v/>
      </c>
      <c r="I7937" t="str">
        <f>IFERROR(IF(RawData!I7939&lt;&gt;"", VLOOKUP(TRIM(RawData!I7939),PHCODE,2,FALSE), ""), "Other")</f>
        <v/>
      </c>
      <c r="J7937" t="str">
        <f>TRIM(RawData!L7939)</f>
        <v/>
      </c>
      <c r="K7937">
        <f>'Risk Calculation Tables'!AD7505</f>
        <v>0</v>
      </c>
      <c r="L7937" t="str">
        <f>TRIM(RawData!J7939)</f>
        <v/>
      </c>
      <c r="M7937" t="str">
        <f>TRIM(RawData!K7939)</f>
        <v/>
      </c>
    </row>
    <row r="7938" spans="1:13" x14ac:dyDescent="0.3">
      <c r="A7938">
        <f>RawData!A7940</f>
        <v>0</v>
      </c>
      <c r="B7938" t="str">
        <f>IF(RawData!B7940&lt;&gt;"", (VLOOKUP(RawData!B7940,AgeCat,2,TRUE)), "")</f>
        <v/>
      </c>
      <c r="C7938" t="str">
        <f>TRIM(RawData!C7940)</f>
        <v/>
      </c>
      <c r="D7938" s="4">
        <f>RawData!D7940</f>
        <v>0</v>
      </c>
      <c r="E7938">
        <f>RawData!E7940</f>
        <v>0</v>
      </c>
      <c r="F7938" t="str">
        <f>IFERROR(IF(RawData!F7940&lt;&gt;"", VLOOKUP(TRIM(RawData!F7940),ICD10Code,2,FALSE), ""), "Other")</f>
        <v/>
      </c>
      <c r="G7938" t="str">
        <f>IFERROR(IF(RawData!G7940&lt;&gt;"", VLOOKUP(TRIM(RawData!G7940),ICD10Code,2,FALSE), ""), "Other")</f>
        <v/>
      </c>
      <c r="H7938" t="str">
        <f>IFERROR(IF(RawData!H7940&lt;&gt;"", VLOOKUP(TRIM(RawData!H7940),PHCODE,2,FALSE), ""), "Other")</f>
        <v/>
      </c>
      <c r="I7938" t="str">
        <f>IFERROR(IF(RawData!I7940&lt;&gt;"", VLOOKUP(TRIM(RawData!I7940),PHCODE,2,FALSE), ""), "Other")</f>
        <v/>
      </c>
      <c r="J7938" t="str">
        <f>TRIM(RawData!L7940)</f>
        <v/>
      </c>
      <c r="K7938">
        <f>'Risk Calculation Tables'!AD7506</f>
        <v>0</v>
      </c>
      <c r="L7938" t="str">
        <f>TRIM(RawData!J7940)</f>
        <v/>
      </c>
      <c r="M7938" t="str">
        <f>TRIM(RawData!K7940)</f>
        <v/>
      </c>
    </row>
    <row r="7939" spans="1:13" x14ac:dyDescent="0.3">
      <c r="A7939">
        <f>RawData!A7941</f>
        <v>0</v>
      </c>
      <c r="B7939" t="str">
        <f>IF(RawData!B7941&lt;&gt;"", (VLOOKUP(RawData!B7941,AgeCat,2,TRUE)), "")</f>
        <v/>
      </c>
      <c r="C7939" t="str">
        <f>TRIM(RawData!C7941)</f>
        <v/>
      </c>
      <c r="D7939" s="4">
        <f>RawData!D7941</f>
        <v>0</v>
      </c>
      <c r="E7939">
        <f>RawData!E7941</f>
        <v>0</v>
      </c>
      <c r="F7939" t="str">
        <f>IFERROR(IF(RawData!F7941&lt;&gt;"", VLOOKUP(TRIM(RawData!F7941),ICD10Code,2,FALSE), ""), "Other")</f>
        <v/>
      </c>
      <c r="G7939" t="str">
        <f>IFERROR(IF(RawData!G7941&lt;&gt;"", VLOOKUP(TRIM(RawData!G7941),ICD10Code,2,FALSE), ""), "Other")</f>
        <v/>
      </c>
      <c r="H7939" t="str">
        <f>IFERROR(IF(RawData!H7941&lt;&gt;"", VLOOKUP(TRIM(RawData!H7941),PHCODE,2,FALSE), ""), "Other")</f>
        <v/>
      </c>
      <c r="I7939" t="str">
        <f>IFERROR(IF(RawData!I7941&lt;&gt;"", VLOOKUP(TRIM(RawData!I7941),PHCODE,2,FALSE), ""), "Other")</f>
        <v/>
      </c>
      <c r="J7939" t="str">
        <f>TRIM(RawData!L7941)</f>
        <v/>
      </c>
      <c r="K7939">
        <f>'Risk Calculation Tables'!AD7507</f>
        <v>0</v>
      </c>
      <c r="L7939" t="str">
        <f>TRIM(RawData!J7941)</f>
        <v/>
      </c>
      <c r="M7939" t="str">
        <f>TRIM(RawData!K7941)</f>
        <v/>
      </c>
    </row>
    <row r="7940" spans="1:13" x14ac:dyDescent="0.3">
      <c r="A7940">
        <f>RawData!A7942</f>
        <v>0</v>
      </c>
      <c r="B7940" t="str">
        <f>IF(RawData!B7942&lt;&gt;"", (VLOOKUP(RawData!B7942,AgeCat,2,TRUE)), "")</f>
        <v/>
      </c>
      <c r="C7940" t="str">
        <f>TRIM(RawData!C7942)</f>
        <v/>
      </c>
      <c r="D7940" s="4">
        <f>RawData!D7942</f>
        <v>0</v>
      </c>
      <c r="E7940">
        <f>RawData!E7942</f>
        <v>0</v>
      </c>
      <c r="F7940" t="str">
        <f>IFERROR(IF(RawData!F7942&lt;&gt;"", VLOOKUP(TRIM(RawData!F7942),ICD10Code,2,FALSE), ""), "Other")</f>
        <v/>
      </c>
      <c r="G7940" t="str">
        <f>IFERROR(IF(RawData!G7942&lt;&gt;"", VLOOKUP(TRIM(RawData!G7942),ICD10Code,2,FALSE), ""), "Other")</f>
        <v/>
      </c>
      <c r="H7940" t="str">
        <f>IFERROR(IF(RawData!H7942&lt;&gt;"", VLOOKUP(TRIM(RawData!H7942),PHCODE,2,FALSE), ""), "Other")</f>
        <v/>
      </c>
      <c r="I7940" t="str">
        <f>IFERROR(IF(RawData!I7942&lt;&gt;"", VLOOKUP(TRIM(RawData!I7942),PHCODE,2,FALSE), ""), "Other")</f>
        <v/>
      </c>
      <c r="J7940" t="str">
        <f>TRIM(RawData!L7942)</f>
        <v/>
      </c>
      <c r="K7940">
        <f>'Risk Calculation Tables'!AD7508</f>
        <v>0</v>
      </c>
      <c r="L7940" t="str">
        <f>TRIM(RawData!J7942)</f>
        <v/>
      </c>
      <c r="M7940" t="str">
        <f>TRIM(RawData!K7942)</f>
        <v/>
      </c>
    </row>
    <row r="7941" spans="1:13" x14ac:dyDescent="0.3">
      <c r="A7941">
        <f>RawData!A7943</f>
        <v>0</v>
      </c>
      <c r="B7941" t="str">
        <f>IF(RawData!B7943&lt;&gt;"", (VLOOKUP(RawData!B7943,AgeCat,2,TRUE)), "")</f>
        <v/>
      </c>
      <c r="C7941" t="str">
        <f>TRIM(RawData!C7943)</f>
        <v/>
      </c>
      <c r="D7941" s="4">
        <f>RawData!D7943</f>
        <v>0</v>
      </c>
      <c r="E7941">
        <f>RawData!E7943</f>
        <v>0</v>
      </c>
      <c r="F7941" t="str">
        <f>IFERROR(IF(RawData!F7943&lt;&gt;"", VLOOKUP(TRIM(RawData!F7943),ICD10Code,2,FALSE), ""), "Other")</f>
        <v/>
      </c>
      <c r="G7941" t="str">
        <f>IFERROR(IF(RawData!G7943&lt;&gt;"", VLOOKUP(TRIM(RawData!G7943),ICD10Code,2,FALSE), ""), "Other")</f>
        <v/>
      </c>
      <c r="H7941" t="str">
        <f>IFERROR(IF(RawData!H7943&lt;&gt;"", VLOOKUP(TRIM(RawData!H7943),PHCODE,2,FALSE), ""), "Other")</f>
        <v/>
      </c>
      <c r="I7941" t="str">
        <f>IFERROR(IF(RawData!I7943&lt;&gt;"", VLOOKUP(TRIM(RawData!I7943),PHCODE,2,FALSE), ""), "Other")</f>
        <v/>
      </c>
      <c r="J7941" t="str">
        <f>TRIM(RawData!L7943)</f>
        <v/>
      </c>
      <c r="K7941">
        <f>'Risk Calculation Tables'!AD7509</f>
        <v>0</v>
      </c>
      <c r="L7941" t="str">
        <f>TRIM(RawData!J7943)</f>
        <v/>
      </c>
      <c r="M7941" t="str">
        <f>TRIM(RawData!K7943)</f>
        <v/>
      </c>
    </row>
    <row r="7942" spans="1:13" x14ac:dyDescent="0.3">
      <c r="A7942">
        <f>RawData!A7944</f>
        <v>0</v>
      </c>
      <c r="B7942" t="str">
        <f>IF(RawData!B7944&lt;&gt;"", (VLOOKUP(RawData!B7944,AgeCat,2,TRUE)), "")</f>
        <v/>
      </c>
      <c r="C7942" t="str">
        <f>TRIM(RawData!C7944)</f>
        <v/>
      </c>
      <c r="D7942" s="4">
        <f>RawData!D7944</f>
        <v>0</v>
      </c>
      <c r="E7942">
        <f>RawData!E7944</f>
        <v>0</v>
      </c>
      <c r="F7942" t="str">
        <f>IFERROR(IF(RawData!F7944&lt;&gt;"", VLOOKUP(TRIM(RawData!F7944),ICD10Code,2,FALSE), ""), "Other")</f>
        <v/>
      </c>
      <c r="G7942" t="str">
        <f>IFERROR(IF(RawData!G7944&lt;&gt;"", VLOOKUP(TRIM(RawData!G7944),ICD10Code,2,FALSE), ""), "Other")</f>
        <v/>
      </c>
      <c r="H7942" t="str">
        <f>IFERROR(IF(RawData!H7944&lt;&gt;"", VLOOKUP(TRIM(RawData!H7944),PHCODE,2,FALSE), ""), "Other")</f>
        <v/>
      </c>
      <c r="I7942" t="str">
        <f>IFERROR(IF(RawData!I7944&lt;&gt;"", VLOOKUP(TRIM(RawData!I7944),PHCODE,2,FALSE), ""), "Other")</f>
        <v/>
      </c>
      <c r="J7942" t="str">
        <f>TRIM(RawData!L7944)</f>
        <v/>
      </c>
      <c r="K7942">
        <f>'Risk Calculation Tables'!AD7510</f>
        <v>0</v>
      </c>
      <c r="L7942" t="str">
        <f>TRIM(RawData!J7944)</f>
        <v/>
      </c>
      <c r="M7942" t="str">
        <f>TRIM(RawData!K7944)</f>
        <v/>
      </c>
    </row>
    <row r="7943" spans="1:13" x14ac:dyDescent="0.3">
      <c r="A7943">
        <f>RawData!A7945</f>
        <v>0</v>
      </c>
      <c r="B7943" t="str">
        <f>IF(RawData!B7945&lt;&gt;"", (VLOOKUP(RawData!B7945,AgeCat,2,TRUE)), "")</f>
        <v/>
      </c>
      <c r="C7943" t="str">
        <f>TRIM(RawData!C7945)</f>
        <v/>
      </c>
      <c r="D7943" s="4">
        <f>RawData!D7945</f>
        <v>0</v>
      </c>
      <c r="E7943">
        <f>RawData!E7945</f>
        <v>0</v>
      </c>
      <c r="F7943" t="str">
        <f>IFERROR(IF(RawData!F7945&lt;&gt;"", VLOOKUP(TRIM(RawData!F7945),ICD10Code,2,FALSE), ""), "Other")</f>
        <v/>
      </c>
      <c r="G7943" t="str">
        <f>IFERROR(IF(RawData!G7945&lt;&gt;"", VLOOKUP(TRIM(RawData!G7945),ICD10Code,2,FALSE), ""), "Other")</f>
        <v/>
      </c>
      <c r="H7943" t="str">
        <f>IFERROR(IF(RawData!H7945&lt;&gt;"", VLOOKUP(TRIM(RawData!H7945),PHCODE,2,FALSE), ""), "Other")</f>
        <v/>
      </c>
      <c r="I7943" t="str">
        <f>IFERROR(IF(RawData!I7945&lt;&gt;"", VLOOKUP(TRIM(RawData!I7945),PHCODE,2,FALSE), ""), "Other")</f>
        <v/>
      </c>
      <c r="J7943" t="str">
        <f>TRIM(RawData!L7945)</f>
        <v/>
      </c>
      <c r="K7943">
        <f>'Risk Calculation Tables'!AD7511</f>
        <v>0</v>
      </c>
      <c r="L7943" t="str">
        <f>TRIM(RawData!J7945)</f>
        <v/>
      </c>
      <c r="M7943" t="str">
        <f>TRIM(RawData!K7945)</f>
        <v/>
      </c>
    </row>
    <row r="7944" spans="1:13" x14ac:dyDescent="0.3">
      <c r="A7944">
        <f>RawData!A7946</f>
        <v>0</v>
      </c>
      <c r="B7944" t="str">
        <f>IF(RawData!B7946&lt;&gt;"", (VLOOKUP(RawData!B7946,AgeCat,2,TRUE)), "")</f>
        <v/>
      </c>
      <c r="C7944" t="str">
        <f>TRIM(RawData!C7946)</f>
        <v/>
      </c>
      <c r="D7944" s="4">
        <f>RawData!D7946</f>
        <v>0</v>
      </c>
      <c r="E7944">
        <f>RawData!E7946</f>
        <v>0</v>
      </c>
      <c r="F7944" t="str">
        <f>IFERROR(IF(RawData!F7946&lt;&gt;"", VLOOKUP(TRIM(RawData!F7946),ICD10Code,2,FALSE), ""), "Other")</f>
        <v/>
      </c>
      <c r="G7944" t="str">
        <f>IFERROR(IF(RawData!G7946&lt;&gt;"", VLOOKUP(TRIM(RawData!G7946),ICD10Code,2,FALSE), ""), "Other")</f>
        <v/>
      </c>
      <c r="H7944" t="str">
        <f>IFERROR(IF(RawData!H7946&lt;&gt;"", VLOOKUP(TRIM(RawData!H7946),PHCODE,2,FALSE), ""), "Other")</f>
        <v/>
      </c>
      <c r="I7944" t="str">
        <f>IFERROR(IF(RawData!I7946&lt;&gt;"", VLOOKUP(TRIM(RawData!I7946),PHCODE,2,FALSE), ""), "Other")</f>
        <v/>
      </c>
      <c r="J7944" t="str">
        <f>TRIM(RawData!L7946)</f>
        <v/>
      </c>
      <c r="K7944">
        <f>'Risk Calculation Tables'!AD7512</f>
        <v>0</v>
      </c>
      <c r="L7944" t="str">
        <f>TRIM(RawData!J7946)</f>
        <v/>
      </c>
      <c r="M7944" t="str">
        <f>TRIM(RawData!K7946)</f>
        <v/>
      </c>
    </row>
    <row r="7945" spans="1:13" x14ac:dyDescent="0.3">
      <c r="A7945">
        <f>RawData!A7947</f>
        <v>0</v>
      </c>
      <c r="B7945" t="str">
        <f>IF(RawData!B7947&lt;&gt;"", (VLOOKUP(RawData!B7947,AgeCat,2,TRUE)), "")</f>
        <v/>
      </c>
      <c r="C7945" t="str">
        <f>TRIM(RawData!C7947)</f>
        <v/>
      </c>
      <c r="D7945" s="4">
        <f>RawData!D7947</f>
        <v>0</v>
      </c>
      <c r="E7945">
        <f>RawData!E7947</f>
        <v>0</v>
      </c>
      <c r="F7945" t="str">
        <f>IFERROR(IF(RawData!F7947&lt;&gt;"", VLOOKUP(TRIM(RawData!F7947),ICD10Code,2,FALSE), ""), "Other")</f>
        <v/>
      </c>
      <c r="G7945" t="str">
        <f>IFERROR(IF(RawData!G7947&lt;&gt;"", VLOOKUP(TRIM(RawData!G7947),ICD10Code,2,FALSE), ""), "Other")</f>
        <v/>
      </c>
      <c r="H7945" t="str">
        <f>IFERROR(IF(RawData!H7947&lt;&gt;"", VLOOKUP(TRIM(RawData!H7947),PHCODE,2,FALSE), ""), "Other")</f>
        <v/>
      </c>
      <c r="I7945" t="str">
        <f>IFERROR(IF(RawData!I7947&lt;&gt;"", VLOOKUP(TRIM(RawData!I7947),PHCODE,2,FALSE), ""), "Other")</f>
        <v/>
      </c>
      <c r="J7945" t="str">
        <f>TRIM(RawData!L7947)</f>
        <v/>
      </c>
      <c r="K7945">
        <f>'Risk Calculation Tables'!AD7513</f>
        <v>0</v>
      </c>
      <c r="L7945" t="str">
        <f>TRIM(RawData!J7947)</f>
        <v/>
      </c>
      <c r="M7945" t="str">
        <f>TRIM(RawData!K7947)</f>
        <v/>
      </c>
    </row>
    <row r="7946" spans="1:13" x14ac:dyDescent="0.3">
      <c r="A7946">
        <f>RawData!A7948</f>
        <v>0</v>
      </c>
      <c r="B7946" t="str">
        <f>IF(RawData!B7948&lt;&gt;"", (VLOOKUP(RawData!B7948,AgeCat,2,TRUE)), "")</f>
        <v/>
      </c>
      <c r="C7946" t="str">
        <f>TRIM(RawData!C7948)</f>
        <v/>
      </c>
      <c r="D7946" s="4">
        <f>RawData!D7948</f>
        <v>0</v>
      </c>
      <c r="E7946">
        <f>RawData!E7948</f>
        <v>0</v>
      </c>
      <c r="F7946" t="str">
        <f>IFERROR(IF(RawData!F7948&lt;&gt;"", VLOOKUP(TRIM(RawData!F7948),ICD10Code,2,FALSE), ""), "Other")</f>
        <v/>
      </c>
      <c r="G7946" t="str">
        <f>IFERROR(IF(RawData!G7948&lt;&gt;"", VLOOKUP(TRIM(RawData!G7948),ICD10Code,2,FALSE), ""), "Other")</f>
        <v/>
      </c>
      <c r="H7946" t="str">
        <f>IFERROR(IF(RawData!H7948&lt;&gt;"", VLOOKUP(TRIM(RawData!H7948),PHCODE,2,FALSE), ""), "Other")</f>
        <v/>
      </c>
      <c r="I7946" t="str">
        <f>IFERROR(IF(RawData!I7948&lt;&gt;"", VLOOKUP(TRIM(RawData!I7948),PHCODE,2,FALSE), ""), "Other")</f>
        <v/>
      </c>
      <c r="J7946" t="str">
        <f>TRIM(RawData!L7948)</f>
        <v/>
      </c>
      <c r="K7946">
        <f>'Risk Calculation Tables'!AD7514</f>
        <v>0</v>
      </c>
      <c r="L7946" t="str">
        <f>TRIM(RawData!J7948)</f>
        <v/>
      </c>
      <c r="M7946" t="str">
        <f>TRIM(RawData!K7948)</f>
        <v/>
      </c>
    </row>
    <row r="7947" spans="1:13" x14ac:dyDescent="0.3">
      <c r="A7947">
        <f>RawData!A7949</f>
        <v>0</v>
      </c>
      <c r="B7947" t="str">
        <f>IF(RawData!B7949&lt;&gt;"", (VLOOKUP(RawData!B7949,AgeCat,2,TRUE)), "")</f>
        <v/>
      </c>
      <c r="C7947" t="str">
        <f>TRIM(RawData!C7949)</f>
        <v/>
      </c>
      <c r="D7947" s="4">
        <f>RawData!D7949</f>
        <v>0</v>
      </c>
      <c r="E7947">
        <f>RawData!E7949</f>
        <v>0</v>
      </c>
      <c r="F7947" t="str">
        <f>IFERROR(IF(RawData!F7949&lt;&gt;"", VLOOKUP(TRIM(RawData!F7949),ICD10Code,2,FALSE), ""), "Other")</f>
        <v/>
      </c>
      <c r="G7947" t="str">
        <f>IFERROR(IF(RawData!G7949&lt;&gt;"", VLOOKUP(TRIM(RawData!G7949),ICD10Code,2,FALSE), ""), "Other")</f>
        <v/>
      </c>
      <c r="H7947" t="str">
        <f>IFERROR(IF(RawData!H7949&lt;&gt;"", VLOOKUP(TRIM(RawData!H7949),PHCODE,2,FALSE), ""), "Other")</f>
        <v/>
      </c>
      <c r="I7947" t="str">
        <f>IFERROR(IF(RawData!I7949&lt;&gt;"", VLOOKUP(TRIM(RawData!I7949),PHCODE,2,FALSE), ""), "Other")</f>
        <v/>
      </c>
      <c r="J7947" t="str">
        <f>TRIM(RawData!L7949)</f>
        <v/>
      </c>
      <c r="K7947">
        <f>'Risk Calculation Tables'!AD7515</f>
        <v>0</v>
      </c>
      <c r="L7947" t="str">
        <f>TRIM(RawData!J7949)</f>
        <v/>
      </c>
      <c r="M7947" t="str">
        <f>TRIM(RawData!K7949)</f>
        <v/>
      </c>
    </row>
    <row r="7948" spans="1:13" x14ac:dyDescent="0.3">
      <c r="A7948">
        <f>RawData!A7950</f>
        <v>0</v>
      </c>
      <c r="B7948" t="str">
        <f>IF(RawData!B7950&lt;&gt;"", (VLOOKUP(RawData!B7950,AgeCat,2,TRUE)), "")</f>
        <v/>
      </c>
      <c r="C7948" t="str">
        <f>TRIM(RawData!C7950)</f>
        <v/>
      </c>
      <c r="D7948" s="4">
        <f>RawData!D7950</f>
        <v>0</v>
      </c>
      <c r="E7948">
        <f>RawData!E7950</f>
        <v>0</v>
      </c>
      <c r="F7948" t="str">
        <f>IFERROR(IF(RawData!F7950&lt;&gt;"", VLOOKUP(TRIM(RawData!F7950),ICD10Code,2,FALSE), ""), "Other")</f>
        <v/>
      </c>
      <c r="G7948" t="str">
        <f>IFERROR(IF(RawData!G7950&lt;&gt;"", VLOOKUP(TRIM(RawData!G7950),ICD10Code,2,FALSE), ""), "Other")</f>
        <v/>
      </c>
      <c r="H7948" t="str">
        <f>IFERROR(IF(RawData!H7950&lt;&gt;"", VLOOKUP(TRIM(RawData!H7950),PHCODE,2,FALSE), ""), "Other")</f>
        <v/>
      </c>
      <c r="I7948" t="str">
        <f>IFERROR(IF(RawData!I7950&lt;&gt;"", VLOOKUP(TRIM(RawData!I7950),PHCODE,2,FALSE), ""), "Other")</f>
        <v/>
      </c>
      <c r="J7948" t="str">
        <f>TRIM(RawData!L7950)</f>
        <v/>
      </c>
      <c r="K7948">
        <f>'Risk Calculation Tables'!AD7516</f>
        <v>0</v>
      </c>
      <c r="L7948" t="str">
        <f>TRIM(RawData!J7950)</f>
        <v/>
      </c>
      <c r="M7948" t="str">
        <f>TRIM(RawData!K7950)</f>
        <v/>
      </c>
    </row>
    <row r="7949" spans="1:13" x14ac:dyDescent="0.3">
      <c r="A7949">
        <f>RawData!A7951</f>
        <v>0</v>
      </c>
      <c r="B7949" t="str">
        <f>IF(RawData!B7951&lt;&gt;"", (VLOOKUP(RawData!B7951,AgeCat,2,TRUE)), "")</f>
        <v/>
      </c>
      <c r="C7949" t="str">
        <f>TRIM(RawData!C7951)</f>
        <v/>
      </c>
      <c r="D7949" s="4">
        <f>RawData!D7951</f>
        <v>0</v>
      </c>
      <c r="E7949">
        <f>RawData!E7951</f>
        <v>0</v>
      </c>
      <c r="F7949" t="str">
        <f>IFERROR(IF(RawData!F7951&lt;&gt;"", VLOOKUP(TRIM(RawData!F7951),ICD10Code,2,FALSE), ""), "Other")</f>
        <v/>
      </c>
      <c r="G7949" t="str">
        <f>IFERROR(IF(RawData!G7951&lt;&gt;"", VLOOKUP(TRIM(RawData!G7951),ICD10Code,2,FALSE), ""), "Other")</f>
        <v/>
      </c>
      <c r="H7949" t="str">
        <f>IFERROR(IF(RawData!H7951&lt;&gt;"", VLOOKUP(TRIM(RawData!H7951),PHCODE,2,FALSE), ""), "Other")</f>
        <v/>
      </c>
      <c r="I7949" t="str">
        <f>IFERROR(IF(RawData!I7951&lt;&gt;"", VLOOKUP(TRIM(RawData!I7951),PHCODE,2,FALSE), ""), "Other")</f>
        <v/>
      </c>
      <c r="J7949" t="str">
        <f>TRIM(RawData!L7951)</f>
        <v/>
      </c>
      <c r="K7949">
        <f>'Risk Calculation Tables'!AD7517</f>
        <v>0</v>
      </c>
      <c r="L7949" t="str">
        <f>TRIM(RawData!J7951)</f>
        <v/>
      </c>
      <c r="M7949" t="str">
        <f>TRIM(RawData!K7951)</f>
        <v/>
      </c>
    </row>
    <row r="7950" spans="1:13" x14ac:dyDescent="0.3">
      <c r="A7950">
        <f>RawData!A7952</f>
        <v>0</v>
      </c>
      <c r="B7950" t="str">
        <f>IF(RawData!B7952&lt;&gt;"", (VLOOKUP(RawData!B7952,AgeCat,2,TRUE)), "")</f>
        <v/>
      </c>
      <c r="C7950" t="str">
        <f>TRIM(RawData!C7952)</f>
        <v/>
      </c>
      <c r="D7950" s="4">
        <f>RawData!D7952</f>
        <v>0</v>
      </c>
      <c r="E7950">
        <f>RawData!E7952</f>
        <v>0</v>
      </c>
      <c r="F7950" t="str">
        <f>IFERROR(IF(RawData!F7952&lt;&gt;"", VLOOKUP(TRIM(RawData!F7952),ICD10Code,2,FALSE), ""), "Other")</f>
        <v/>
      </c>
      <c r="G7950" t="str">
        <f>IFERROR(IF(RawData!G7952&lt;&gt;"", VLOOKUP(TRIM(RawData!G7952),ICD10Code,2,FALSE), ""), "Other")</f>
        <v/>
      </c>
      <c r="H7950" t="str">
        <f>IFERROR(IF(RawData!H7952&lt;&gt;"", VLOOKUP(TRIM(RawData!H7952),PHCODE,2,FALSE), ""), "Other")</f>
        <v/>
      </c>
      <c r="I7950" t="str">
        <f>IFERROR(IF(RawData!I7952&lt;&gt;"", VLOOKUP(TRIM(RawData!I7952),PHCODE,2,FALSE), ""), "Other")</f>
        <v/>
      </c>
      <c r="J7950" t="str">
        <f>TRIM(RawData!L7952)</f>
        <v/>
      </c>
      <c r="K7950">
        <f>'Risk Calculation Tables'!AD7518</f>
        <v>0</v>
      </c>
      <c r="L7950" t="str">
        <f>TRIM(RawData!J7952)</f>
        <v/>
      </c>
      <c r="M7950" t="str">
        <f>TRIM(RawData!K7952)</f>
        <v/>
      </c>
    </row>
    <row r="7951" spans="1:13" x14ac:dyDescent="0.3">
      <c r="A7951">
        <f>RawData!A7953</f>
        <v>0</v>
      </c>
      <c r="B7951" t="str">
        <f>IF(RawData!B7953&lt;&gt;"", (VLOOKUP(RawData!B7953,AgeCat,2,TRUE)), "")</f>
        <v/>
      </c>
      <c r="C7951" t="str">
        <f>TRIM(RawData!C7953)</f>
        <v/>
      </c>
      <c r="D7951" s="4">
        <f>RawData!D7953</f>
        <v>0</v>
      </c>
      <c r="E7951">
        <f>RawData!E7953</f>
        <v>0</v>
      </c>
      <c r="F7951" t="str">
        <f>IFERROR(IF(RawData!F7953&lt;&gt;"", VLOOKUP(TRIM(RawData!F7953),ICD10Code,2,FALSE), ""), "Other")</f>
        <v/>
      </c>
      <c r="G7951" t="str">
        <f>IFERROR(IF(RawData!G7953&lt;&gt;"", VLOOKUP(TRIM(RawData!G7953),ICD10Code,2,FALSE), ""), "Other")</f>
        <v/>
      </c>
      <c r="H7951" t="str">
        <f>IFERROR(IF(RawData!H7953&lt;&gt;"", VLOOKUP(TRIM(RawData!H7953),PHCODE,2,FALSE), ""), "Other")</f>
        <v/>
      </c>
      <c r="I7951" t="str">
        <f>IFERROR(IF(RawData!I7953&lt;&gt;"", VLOOKUP(TRIM(RawData!I7953),PHCODE,2,FALSE), ""), "Other")</f>
        <v/>
      </c>
      <c r="J7951" t="str">
        <f>TRIM(RawData!L7953)</f>
        <v/>
      </c>
      <c r="K7951">
        <f>'Risk Calculation Tables'!AD7519</f>
        <v>0</v>
      </c>
      <c r="L7951" t="str">
        <f>TRIM(RawData!J7953)</f>
        <v/>
      </c>
      <c r="M7951" t="str">
        <f>TRIM(RawData!K7953)</f>
        <v/>
      </c>
    </row>
    <row r="7952" spans="1:13" x14ac:dyDescent="0.3">
      <c r="A7952">
        <f>RawData!A7954</f>
        <v>0</v>
      </c>
      <c r="B7952" t="str">
        <f>IF(RawData!B7954&lt;&gt;"", (VLOOKUP(RawData!B7954,AgeCat,2,TRUE)), "")</f>
        <v/>
      </c>
      <c r="C7952" t="str">
        <f>TRIM(RawData!C7954)</f>
        <v/>
      </c>
      <c r="D7952" s="4">
        <f>RawData!D7954</f>
        <v>0</v>
      </c>
      <c r="E7952">
        <f>RawData!E7954</f>
        <v>0</v>
      </c>
      <c r="F7952" t="str">
        <f>IFERROR(IF(RawData!F7954&lt;&gt;"", VLOOKUP(TRIM(RawData!F7954),ICD10Code,2,FALSE), ""), "Other")</f>
        <v/>
      </c>
      <c r="G7952" t="str">
        <f>IFERROR(IF(RawData!G7954&lt;&gt;"", VLOOKUP(TRIM(RawData!G7954),ICD10Code,2,FALSE), ""), "Other")</f>
        <v/>
      </c>
      <c r="H7952" t="str">
        <f>IFERROR(IF(RawData!H7954&lt;&gt;"", VLOOKUP(TRIM(RawData!H7954),PHCODE,2,FALSE), ""), "Other")</f>
        <v/>
      </c>
      <c r="I7952" t="str">
        <f>IFERROR(IF(RawData!I7954&lt;&gt;"", VLOOKUP(TRIM(RawData!I7954),PHCODE,2,FALSE), ""), "Other")</f>
        <v/>
      </c>
      <c r="J7952" t="str">
        <f>TRIM(RawData!L7954)</f>
        <v/>
      </c>
      <c r="K7952">
        <f>'Risk Calculation Tables'!AD7520</f>
        <v>0</v>
      </c>
      <c r="L7952" t="str">
        <f>TRIM(RawData!J7954)</f>
        <v/>
      </c>
      <c r="M7952" t="str">
        <f>TRIM(RawData!K7954)</f>
        <v/>
      </c>
    </row>
    <row r="7953" spans="1:13" x14ac:dyDescent="0.3">
      <c r="A7953">
        <f>RawData!A7955</f>
        <v>0</v>
      </c>
      <c r="B7953" t="str">
        <f>IF(RawData!B7955&lt;&gt;"", (VLOOKUP(RawData!B7955,AgeCat,2,TRUE)), "")</f>
        <v/>
      </c>
      <c r="C7953" t="str">
        <f>TRIM(RawData!C7955)</f>
        <v/>
      </c>
      <c r="D7953" s="4">
        <f>RawData!D7955</f>
        <v>0</v>
      </c>
      <c r="E7953">
        <f>RawData!E7955</f>
        <v>0</v>
      </c>
      <c r="F7953" t="str">
        <f>IFERROR(IF(RawData!F7955&lt;&gt;"", VLOOKUP(TRIM(RawData!F7955),ICD10Code,2,FALSE), ""), "Other")</f>
        <v/>
      </c>
      <c r="G7953" t="str">
        <f>IFERROR(IF(RawData!G7955&lt;&gt;"", VLOOKUP(TRIM(RawData!G7955),ICD10Code,2,FALSE), ""), "Other")</f>
        <v/>
      </c>
      <c r="H7953" t="str">
        <f>IFERROR(IF(RawData!H7955&lt;&gt;"", VLOOKUP(TRIM(RawData!H7955),PHCODE,2,FALSE), ""), "Other")</f>
        <v/>
      </c>
      <c r="I7953" t="str">
        <f>IFERROR(IF(RawData!I7955&lt;&gt;"", VLOOKUP(TRIM(RawData!I7955),PHCODE,2,FALSE), ""), "Other")</f>
        <v/>
      </c>
      <c r="J7953" t="str">
        <f>TRIM(RawData!L7955)</f>
        <v/>
      </c>
      <c r="K7953">
        <f>'Risk Calculation Tables'!AD7521</f>
        <v>0</v>
      </c>
      <c r="L7953" t="str">
        <f>TRIM(RawData!J7955)</f>
        <v/>
      </c>
      <c r="M7953" t="str">
        <f>TRIM(RawData!K7955)</f>
        <v/>
      </c>
    </row>
    <row r="7954" spans="1:13" x14ac:dyDescent="0.3">
      <c r="A7954">
        <f>RawData!A7956</f>
        <v>0</v>
      </c>
      <c r="B7954" t="str">
        <f>IF(RawData!B7956&lt;&gt;"", (VLOOKUP(RawData!B7956,AgeCat,2,TRUE)), "")</f>
        <v/>
      </c>
      <c r="C7954" t="str">
        <f>TRIM(RawData!C7956)</f>
        <v/>
      </c>
      <c r="D7954" s="4">
        <f>RawData!D7956</f>
        <v>0</v>
      </c>
      <c r="E7954">
        <f>RawData!E7956</f>
        <v>0</v>
      </c>
      <c r="F7954" t="str">
        <f>IFERROR(IF(RawData!F7956&lt;&gt;"", VLOOKUP(TRIM(RawData!F7956),ICD10Code,2,FALSE), ""), "Other")</f>
        <v/>
      </c>
      <c r="G7954" t="str">
        <f>IFERROR(IF(RawData!G7956&lt;&gt;"", VLOOKUP(TRIM(RawData!G7956),ICD10Code,2,FALSE), ""), "Other")</f>
        <v/>
      </c>
      <c r="H7954" t="str">
        <f>IFERROR(IF(RawData!H7956&lt;&gt;"", VLOOKUP(TRIM(RawData!H7956),PHCODE,2,FALSE), ""), "Other")</f>
        <v/>
      </c>
      <c r="I7954" t="str">
        <f>IFERROR(IF(RawData!I7956&lt;&gt;"", VLOOKUP(TRIM(RawData!I7956),PHCODE,2,FALSE), ""), "Other")</f>
        <v/>
      </c>
      <c r="J7954" t="str">
        <f>TRIM(RawData!L7956)</f>
        <v/>
      </c>
      <c r="K7954">
        <f>'Risk Calculation Tables'!AD7522</f>
        <v>0</v>
      </c>
      <c r="L7954" t="str">
        <f>TRIM(RawData!J7956)</f>
        <v/>
      </c>
      <c r="M7954" t="str">
        <f>TRIM(RawData!K7956)</f>
        <v/>
      </c>
    </row>
    <row r="7955" spans="1:13" x14ac:dyDescent="0.3">
      <c r="A7955">
        <f>RawData!A7957</f>
        <v>0</v>
      </c>
      <c r="B7955" t="str">
        <f>IF(RawData!B7957&lt;&gt;"", (VLOOKUP(RawData!B7957,AgeCat,2,TRUE)), "")</f>
        <v/>
      </c>
      <c r="C7955" t="str">
        <f>TRIM(RawData!C7957)</f>
        <v/>
      </c>
      <c r="D7955" s="4">
        <f>RawData!D7957</f>
        <v>0</v>
      </c>
      <c r="E7955">
        <f>RawData!E7957</f>
        <v>0</v>
      </c>
      <c r="F7955" t="str">
        <f>IFERROR(IF(RawData!F7957&lt;&gt;"", VLOOKUP(TRIM(RawData!F7957),ICD10Code,2,FALSE), ""), "Other")</f>
        <v/>
      </c>
      <c r="G7955" t="str">
        <f>IFERROR(IF(RawData!G7957&lt;&gt;"", VLOOKUP(TRIM(RawData!G7957),ICD10Code,2,FALSE), ""), "Other")</f>
        <v/>
      </c>
      <c r="H7955" t="str">
        <f>IFERROR(IF(RawData!H7957&lt;&gt;"", VLOOKUP(TRIM(RawData!H7957),PHCODE,2,FALSE), ""), "Other")</f>
        <v/>
      </c>
      <c r="I7955" t="str">
        <f>IFERROR(IF(RawData!I7957&lt;&gt;"", VLOOKUP(TRIM(RawData!I7957),PHCODE,2,FALSE), ""), "Other")</f>
        <v/>
      </c>
      <c r="J7955" t="str">
        <f>TRIM(RawData!L7957)</f>
        <v/>
      </c>
      <c r="K7955">
        <f>'Risk Calculation Tables'!AD7523</f>
        <v>0</v>
      </c>
      <c r="L7955" t="str">
        <f>TRIM(RawData!J7957)</f>
        <v/>
      </c>
      <c r="M7955" t="str">
        <f>TRIM(RawData!K7957)</f>
        <v/>
      </c>
    </row>
    <row r="7956" spans="1:13" x14ac:dyDescent="0.3">
      <c r="A7956">
        <f>RawData!A7958</f>
        <v>0</v>
      </c>
      <c r="B7956" t="str">
        <f>IF(RawData!B7958&lt;&gt;"", (VLOOKUP(RawData!B7958,AgeCat,2,TRUE)), "")</f>
        <v/>
      </c>
      <c r="C7956" t="str">
        <f>TRIM(RawData!C7958)</f>
        <v/>
      </c>
      <c r="D7956" s="4">
        <f>RawData!D7958</f>
        <v>0</v>
      </c>
      <c r="E7956">
        <f>RawData!E7958</f>
        <v>0</v>
      </c>
      <c r="F7956" t="str">
        <f>IFERROR(IF(RawData!F7958&lt;&gt;"", VLOOKUP(TRIM(RawData!F7958),ICD10Code,2,FALSE), ""), "Other")</f>
        <v/>
      </c>
      <c r="G7956" t="str">
        <f>IFERROR(IF(RawData!G7958&lt;&gt;"", VLOOKUP(TRIM(RawData!G7958),ICD10Code,2,FALSE), ""), "Other")</f>
        <v/>
      </c>
      <c r="H7956" t="str">
        <f>IFERROR(IF(RawData!H7958&lt;&gt;"", VLOOKUP(TRIM(RawData!H7958),PHCODE,2,FALSE), ""), "Other")</f>
        <v/>
      </c>
      <c r="I7956" t="str">
        <f>IFERROR(IF(RawData!I7958&lt;&gt;"", VLOOKUP(TRIM(RawData!I7958),PHCODE,2,FALSE), ""), "Other")</f>
        <v/>
      </c>
      <c r="J7956" t="str">
        <f>TRIM(RawData!L7958)</f>
        <v/>
      </c>
      <c r="K7956">
        <f>'Risk Calculation Tables'!AD7524</f>
        <v>0</v>
      </c>
      <c r="L7956" t="str">
        <f>TRIM(RawData!J7958)</f>
        <v/>
      </c>
      <c r="M7956" t="str">
        <f>TRIM(RawData!K7958)</f>
        <v/>
      </c>
    </row>
    <row r="7957" spans="1:13" x14ac:dyDescent="0.3">
      <c r="A7957">
        <f>RawData!A7959</f>
        <v>0</v>
      </c>
      <c r="B7957" t="str">
        <f>IF(RawData!B7959&lt;&gt;"", (VLOOKUP(RawData!B7959,AgeCat,2,TRUE)), "")</f>
        <v/>
      </c>
      <c r="C7957" t="str">
        <f>TRIM(RawData!C7959)</f>
        <v/>
      </c>
      <c r="D7957" s="4">
        <f>RawData!D7959</f>
        <v>0</v>
      </c>
      <c r="E7957">
        <f>RawData!E7959</f>
        <v>0</v>
      </c>
      <c r="F7957" t="str">
        <f>IFERROR(IF(RawData!F7959&lt;&gt;"", VLOOKUP(TRIM(RawData!F7959),ICD10Code,2,FALSE), ""), "Other")</f>
        <v/>
      </c>
      <c r="G7957" t="str">
        <f>IFERROR(IF(RawData!G7959&lt;&gt;"", VLOOKUP(TRIM(RawData!G7959),ICD10Code,2,FALSE), ""), "Other")</f>
        <v/>
      </c>
      <c r="H7957" t="str">
        <f>IFERROR(IF(RawData!H7959&lt;&gt;"", VLOOKUP(TRIM(RawData!H7959),PHCODE,2,FALSE), ""), "Other")</f>
        <v/>
      </c>
      <c r="I7957" t="str">
        <f>IFERROR(IF(RawData!I7959&lt;&gt;"", VLOOKUP(TRIM(RawData!I7959),PHCODE,2,FALSE), ""), "Other")</f>
        <v/>
      </c>
      <c r="J7957" t="str">
        <f>TRIM(RawData!L7959)</f>
        <v/>
      </c>
      <c r="K7957">
        <f>'Risk Calculation Tables'!AD7525</f>
        <v>0</v>
      </c>
      <c r="L7957" t="str">
        <f>TRIM(RawData!J7959)</f>
        <v/>
      </c>
      <c r="M7957" t="str">
        <f>TRIM(RawData!K7959)</f>
        <v/>
      </c>
    </row>
    <row r="7958" spans="1:13" x14ac:dyDescent="0.3">
      <c r="A7958">
        <f>RawData!A7960</f>
        <v>0</v>
      </c>
      <c r="B7958" t="str">
        <f>IF(RawData!B7960&lt;&gt;"", (VLOOKUP(RawData!B7960,AgeCat,2,TRUE)), "")</f>
        <v/>
      </c>
      <c r="C7958" t="str">
        <f>TRIM(RawData!C7960)</f>
        <v/>
      </c>
      <c r="D7958" s="4">
        <f>RawData!D7960</f>
        <v>0</v>
      </c>
      <c r="E7958">
        <f>RawData!E7960</f>
        <v>0</v>
      </c>
      <c r="F7958" t="str">
        <f>IFERROR(IF(RawData!F7960&lt;&gt;"", VLOOKUP(TRIM(RawData!F7960),ICD10Code,2,FALSE), ""), "Other")</f>
        <v/>
      </c>
      <c r="G7958" t="str">
        <f>IFERROR(IF(RawData!G7960&lt;&gt;"", VLOOKUP(TRIM(RawData!G7960),ICD10Code,2,FALSE), ""), "Other")</f>
        <v/>
      </c>
      <c r="H7958" t="str">
        <f>IFERROR(IF(RawData!H7960&lt;&gt;"", VLOOKUP(TRIM(RawData!H7960),PHCODE,2,FALSE), ""), "Other")</f>
        <v/>
      </c>
      <c r="I7958" t="str">
        <f>IFERROR(IF(RawData!I7960&lt;&gt;"", VLOOKUP(TRIM(RawData!I7960),PHCODE,2,FALSE), ""), "Other")</f>
        <v/>
      </c>
      <c r="J7958" t="str">
        <f>TRIM(RawData!L7960)</f>
        <v/>
      </c>
      <c r="K7958">
        <f>'Risk Calculation Tables'!AD7526</f>
        <v>0</v>
      </c>
      <c r="L7958" t="str">
        <f>TRIM(RawData!J7960)</f>
        <v/>
      </c>
      <c r="M7958" t="str">
        <f>TRIM(RawData!K7960)</f>
        <v/>
      </c>
    </row>
    <row r="7959" spans="1:13" x14ac:dyDescent="0.3">
      <c r="A7959">
        <f>RawData!A7961</f>
        <v>0</v>
      </c>
      <c r="B7959" t="str">
        <f>IF(RawData!B7961&lt;&gt;"", (VLOOKUP(RawData!B7961,AgeCat,2,TRUE)), "")</f>
        <v/>
      </c>
      <c r="C7959" t="str">
        <f>TRIM(RawData!C7961)</f>
        <v/>
      </c>
      <c r="D7959" s="4">
        <f>RawData!D7961</f>
        <v>0</v>
      </c>
      <c r="E7959">
        <f>RawData!E7961</f>
        <v>0</v>
      </c>
      <c r="F7959" t="str">
        <f>IFERROR(IF(RawData!F7961&lt;&gt;"", VLOOKUP(TRIM(RawData!F7961),ICD10Code,2,FALSE), ""), "Other")</f>
        <v/>
      </c>
      <c r="G7959" t="str">
        <f>IFERROR(IF(RawData!G7961&lt;&gt;"", VLOOKUP(TRIM(RawData!G7961),ICD10Code,2,FALSE), ""), "Other")</f>
        <v/>
      </c>
      <c r="H7959" t="str">
        <f>IFERROR(IF(RawData!H7961&lt;&gt;"", VLOOKUP(TRIM(RawData!H7961),PHCODE,2,FALSE), ""), "Other")</f>
        <v/>
      </c>
      <c r="I7959" t="str">
        <f>IFERROR(IF(RawData!I7961&lt;&gt;"", VLOOKUP(TRIM(RawData!I7961),PHCODE,2,FALSE), ""), "Other")</f>
        <v/>
      </c>
      <c r="J7959" t="str">
        <f>TRIM(RawData!L7961)</f>
        <v/>
      </c>
      <c r="K7959">
        <f>'Risk Calculation Tables'!AD7527</f>
        <v>0</v>
      </c>
      <c r="L7959" t="str">
        <f>TRIM(RawData!J7961)</f>
        <v/>
      </c>
      <c r="M7959" t="str">
        <f>TRIM(RawData!K7961)</f>
        <v/>
      </c>
    </row>
    <row r="7960" spans="1:13" x14ac:dyDescent="0.3">
      <c r="A7960">
        <f>RawData!A7962</f>
        <v>0</v>
      </c>
      <c r="B7960" t="str">
        <f>IF(RawData!B7962&lt;&gt;"", (VLOOKUP(RawData!B7962,AgeCat,2,TRUE)), "")</f>
        <v/>
      </c>
      <c r="C7960" t="str">
        <f>TRIM(RawData!C7962)</f>
        <v/>
      </c>
      <c r="D7960" s="4">
        <f>RawData!D7962</f>
        <v>0</v>
      </c>
      <c r="E7960">
        <f>RawData!E7962</f>
        <v>0</v>
      </c>
      <c r="F7960" t="str">
        <f>IFERROR(IF(RawData!F7962&lt;&gt;"", VLOOKUP(TRIM(RawData!F7962),ICD10Code,2,FALSE), ""), "Other")</f>
        <v/>
      </c>
      <c r="G7960" t="str">
        <f>IFERROR(IF(RawData!G7962&lt;&gt;"", VLOOKUP(TRIM(RawData!G7962),ICD10Code,2,FALSE), ""), "Other")</f>
        <v/>
      </c>
      <c r="H7960" t="str">
        <f>IFERROR(IF(RawData!H7962&lt;&gt;"", VLOOKUP(TRIM(RawData!H7962),PHCODE,2,FALSE), ""), "Other")</f>
        <v/>
      </c>
      <c r="I7960" t="str">
        <f>IFERROR(IF(RawData!I7962&lt;&gt;"", VLOOKUP(TRIM(RawData!I7962),PHCODE,2,FALSE), ""), "Other")</f>
        <v/>
      </c>
      <c r="J7960" t="str">
        <f>TRIM(RawData!L7962)</f>
        <v/>
      </c>
      <c r="K7960">
        <f>'Risk Calculation Tables'!AD7528</f>
        <v>0</v>
      </c>
      <c r="L7960" t="str">
        <f>TRIM(RawData!J7962)</f>
        <v/>
      </c>
      <c r="M7960" t="str">
        <f>TRIM(RawData!K7962)</f>
        <v/>
      </c>
    </row>
    <row r="7961" spans="1:13" x14ac:dyDescent="0.3">
      <c r="A7961">
        <f>RawData!A7963</f>
        <v>0</v>
      </c>
      <c r="B7961" t="str">
        <f>IF(RawData!B7963&lt;&gt;"", (VLOOKUP(RawData!B7963,AgeCat,2,TRUE)), "")</f>
        <v/>
      </c>
      <c r="C7961" t="str">
        <f>TRIM(RawData!C7963)</f>
        <v/>
      </c>
      <c r="D7961" s="4">
        <f>RawData!D7963</f>
        <v>0</v>
      </c>
      <c r="E7961">
        <f>RawData!E7963</f>
        <v>0</v>
      </c>
      <c r="F7961" t="str">
        <f>IFERROR(IF(RawData!F7963&lt;&gt;"", VLOOKUP(TRIM(RawData!F7963),ICD10Code,2,FALSE), ""), "Other")</f>
        <v/>
      </c>
      <c r="G7961" t="str">
        <f>IFERROR(IF(RawData!G7963&lt;&gt;"", VLOOKUP(TRIM(RawData!G7963),ICD10Code,2,FALSE), ""), "Other")</f>
        <v/>
      </c>
      <c r="H7961" t="str">
        <f>IFERROR(IF(RawData!H7963&lt;&gt;"", VLOOKUP(TRIM(RawData!H7963),PHCODE,2,FALSE), ""), "Other")</f>
        <v/>
      </c>
      <c r="I7961" t="str">
        <f>IFERROR(IF(RawData!I7963&lt;&gt;"", VLOOKUP(TRIM(RawData!I7963),PHCODE,2,FALSE), ""), "Other")</f>
        <v/>
      </c>
      <c r="J7961" t="str">
        <f>TRIM(RawData!L7963)</f>
        <v/>
      </c>
      <c r="K7961">
        <f>'Risk Calculation Tables'!AD7529</f>
        <v>0</v>
      </c>
      <c r="L7961" t="str">
        <f>TRIM(RawData!J7963)</f>
        <v/>
      </c>
      <c r="M7961" t="str">
        <f>TRIM(RawData!K7963)</f>
        <v/>
      </c>
    </row>
    <row r="7962" spans="1:13" x14ac:dyDescent="0.3">
      <c r="A7962">
        <f>RawData!A7964</f>
        <v>0</v>
      </c>
      <c r="B7962" t="str">
        <f>IF(RawData!B7964&lt;&gt;"", (VLOOKUP(RawData!B7964,AgeCat,2,TRUE)), "")</f>
        <v/>
      </c>
      <c r="C7962" t="str">
        <f>TRIM(RawData!C7964)</f>
        <v/>
      </c>
      <c r="D7962" s="4">
        <f>RawData!D7964</f>
        <v>0</v>
      </c>
      <c r="E7962">
        <f>RawData!E7964</f>
        <v>0</v>
      </c>
      <c r="F7962" t="str">
        <f>IFERROR(IF(RawData!F7964&lt;&gt;"", VLOOKUP(TRIM(RawData!F7964),ICD10Code,2,FALSE), ""), "Other")</f>
        <v/>
      </c>
      <c r="G7962" t="str">
        <f>IFERROR(IF(RawData!G7964&lt;&gt;"", VLOOKUP(TRIM(RawData!G7964),ICD10Code,2,FALSE), ""), "Other")</f>
        <v/>
      </c>
      <c r="H7962" t="str">
        <f>IFERROR(IF(RawData!H7964&lt;&gt;"", VLOOKUP(TRIM(RawData!H7964),PHCODE,2,FALSE), ""), "Other")</f>
        <v/>
      </c>
      <c r="I7962" t="str">
        <f>IFERROR(IF(RawData!I7964&lt;&gt;"", VLOOKUP(TRIM(RawData!I7964),PHCODE,2,FALSE), ""), "Other")</f>
        <v/>
      </c>
      <c r="J7962" t="str">
        <f>TRIM(RawData!L7964)</f>
        <v/>
      </c>
      <c r="K7962">
        <f>'Risk Calculation Tables'!AD7530</f>
        <v>0</v>
      </c>
      <c r="L7962" t="str">
        <f>TRIM(RawData!J7964)</f>
        <v/>
      </c>
      <c r="M7962" t="str">
        <f>TRIM(RawData!K7964)</f>
        <v/>
      </c>
    </row>
    <row r="7963" spans="1:13" x14ac:dyDescent="0.3">
      <c r="A7963">
        <f>RawData!A7965</f>
        <v>0</v>
      </c>
      <c r="B7963" t="str">
        <f>IF(RawData!B7965&lt;&gt;"", (VLOOKUP(RawData!B7965,AgeCat,2,TRUE)), "")</f>
        <v/>
      </c>
      <c r="C7963" t="str">
        <f>TRIM(RawData!C7965)</f>
        <v/>
      </c>
      <c r="D7963" s="4">
        <f>RawData!D7965</f>
        <v>0</v>
      </c>
      <c r="E7963">
        <f>RawData!E7965</f>
        <v>0</v>
      </c>
      <c r="F7963" t="str">
        <f>IFERROR(IF(RawData!F7965&lt;&gt;"", VLOOKUP(TRIM(RawData!F7965),ICD10Code,2,FALSE), ""), "Other")</f>
        <v/>
      </c>
      <c r="G7963" t="str">
        <f>IFERROR(IF(RawData!G7965&lt;&gt;"", VLOOKUP(TRIM(RawData!G7965),ICD10Code,2,FALSE), ""), "Other")</f>
        <v/>
      </c>
      <c r="H7963" t="str">
        <f>IFERROR(IF(RawData!H7965&lt;&gt;"", VLOOKUP(TRIM(RawData!H7965),PHCODE,2,FALSE), ""), "Other")</f>
        <v/>
      </c>
      <c r="I7963" t="str">
        <f>IFERROR(IF(RawData!I7965&lt;&gt;"", VLOOKUP(TRIM(RawData!I7965),PHCODE,2,FALSE), ""), "Other")</f>
        <v/>
      </c>
      <c r="J7963" t="str">
        <f>TRIM(RawData!L7965)</f>
        <v/>
      </c>
      <c r="K7963">
        <f>'Risk Calculation Tables'!AD7531</f>
        <v>0</v>
      </c>
      <c r="L7963" t="str">
        <f>TRIM(RawData!J7965)</f>
        <v/>
      </c>
      <c r="M7963" t="str">
        <f>TRIM(RawData!K7965)</f>
        <v/>
      </c>
    </row>
    <row r="7964" spans="1:13" x14ac:dyDescent="0.3">
      <c r="A7964">
        <f>RawData!A7966</f>
        <v>0</v>
      </c>
      <c r="B7964" t="str">
        <f>IF(RawData!B7966&lt;&gt;"", (VLOOKUP(RawData!B7966,AgeCat,2,TRUE)), "")</f>
        <v/>
      </c>
      <c r="C7964" t="str">
        <f>TRIM(RawData!C7966)</f>
        <v/>
      </c>
      <c r="D7964" s="4">
        <f>RawData!D7966</f>
        <v>0</v>
      </c>
      <c r="E7964">
        <f>RawData!E7966</f>
        <v>0</v>
      </c>
      <c r="F7964" t="str">
        <f>IFERROR(IF(RawData!F7966&lt;&gt;"", VLOOKUP(TRIM(RawData!F7966),ICD10Code,2,FALSE), ""), "Other")</f>
        <v/>
      </c>
      <c r="G7964" t="str">
        <f>IFERROR(IF(RawData!G7966&lt;&gt;"", VLOOKUP(TRIM(RawData!G7966),ICD10Code,2,FALSE), ""), "Other")</f>
        <v/>
      </c>
      <c r="H7964" t="str">
        <f>IFERROR(IF(RawData!H7966&lt;&gt;"", VLOOKUP(TRIM(RawData!H7966),PHCODE,2,FALSE), ""), "Other")</f>
        <v/>
      </c>
      <c r="I7964" t="str">
        <f>IFERROR(IF(RawData!I7966&lt;&gt;"", VLOOKUP(TRIM(RawData!I7966),PHCODE,2,FALSE), ""), "Other")</f>
        <v/>
      </c>
      <c r="J7964" t="str">
        <f>TRIM(RawData!L7966)</f>
        <v/>
      </c>
      <c r="K7964">
        <f>'Risk Calculation Tables'!AD7532</f>
        <v>0</v>
      </c>
      <c r="L7964" t="str">
        <f>TRIM(RawData!J7966)</f>
        <v/>
      </c>
      <c r="M7964" t="str">
        <f>TRIM(RawData!K7966)</f>
        <v/>
      </c>
    </row>
    <row r="7965" spans="1:13" x14ac:dyDescent="0.3">
      <c r="A7965">
        <f>RawData!A7967</f>
        <v>0</v>
      </c>
      <c r="B7965" t="str">
        <f>IF(RawData!B7967&lt;&gt;"", (VLOOKUP(RawData!B7967,AgeCat,2,TRUE)), "")</f>
        <v/>
      </c>
      <c r="C7965" t="str">
        <f>TRIM(RawData!C7967)</f>
        <v/>
      </c>
      <c r="D7965" s="4">
        <f>RawData!D7967</f>
        <v>0</v>
      </c>
      <c r="E7965">
        <f>RawData!E7967</f>
        <v>0</v>
      </c>
      <c r="F7965" t="str">
        <f>IFERROR(IF(RawData!F7967&lt;&gt;"", VLOOKUP(TRIM(RawData!F7967),ICD10Code,2,FALSE), ""), "Other")</f>
        <v/>
      </c>
      <c r="G7965" t="str">
        <f>IFERROR(IF(RawData!G7967&lt;&gt;"", VLOOKUP(TRIM(RawData!G7967),ICD10Code,2,FALSE), ""), "Other")</f>
        <v/>
      </c>
      <c r="H7965" t="str">
        <f>IFERROR(IF(RawData!H7967&lt;&gt;"", VLOOKUP(TRIM(RawData!H7967),PHCODE,2,FALSE), ""), "Other")</f>
        <v/>
      </c>
      <c r="I7965" t="str">
        <f>IFERROR(IF(RawData!I7967&lt;&gt;"", VLOOKUP(TRIM(RawData!I7967),PHCODE,2,FALSE), ""), "Other")</f>
        <v/>
      </c>
      <c r="J7965" t="str">
        <f>TRIM(RawData!L7967)</f>
        <v/>
      </c>
      <c r="K7965">
        <f>'Risk Calculation Tables'!AD7533</f>
        <v>0</v>
      </c>
      <c r="L7965" t="str">
        <f>TRIM(RawData!J7967)</f>
        <v/>
      </c>
      <c r="M7965" t="str">
        <f>TRIM(RawData!K7967)</f>
        <v/>
      </c>
    </row>
    <row r="7966" spans="1:13" x14ac:dyDescent="0.3">
      <c r="A7966">
        <f>RawData!A7968</f>
        <v>0</v>
      </c>
      <c r="B7966" t="str">
        <f>IF(RawData!B7968&lt;&gt;"", (VLOOKUP(RawData!B7968,AgeCat,2,TRUE)), "")</f>
        <v/>
      </c>
      <c r="C7966" t="str">
        <f>TRIM(RawData!C7968)</f>
        <v/>
      </c>
      <c r="D7966" s="4">
        <f>RawData!D7968</f>
        <v>0</v>
      </c>
      <c r="E7966">
        <f>RawData!E7968</f>
        <v>0</v>
      </c>
      <c r="F7966" t="str">
        <f>IFERROR(IF(RawData!F7968&lt;&gt;"", VLOOKUP(TRIM(RawData!F7968),ICD10Code,2,FALSE), ""), "Other")</f>
        <v/>
      </c>
      <c r="G7966" t="str">
        <f>IFERROR(IF(RawData!G7968&lt;&gt;"", VLOOKUP(TRIM(RawData!G7968),ICD10Code,2,FALSE), ""), "Other")</f>
        <v/>
      </c>
      <c r="H7966" t="str">
        <f>IFERROR(IF(RawData!H7968&lt;&gt;"", VLOOKUP(TRIM(RawData!H7968),PHCODE,2,FALSE), ""), "Other")</f>
        <v/>
      </c>
      <c r="I7966" t="str">
        <f>IFERROR(IF(RawData!I7968&lt;&gt;"", VLOOKUP(TRIM(RawData!I7968),PHCODE,2,FALSE), ""), "Other")</f>
        <v/>
      </c>
      <c r="J7966" t="str">
        <f>TRIM(RawData!L7968)</f>
        <v/>
      </c>
      <c r="K7966">
        <f>'Risk Calculation Tables'!AD7534</f>
        <v>0</v>
      </c>
      <c r="L7966" t="str">
        <f>TRIM(RawData!J7968)</f>
        <v/>
      </c>
      <c r="M7966" t="str">
        <f>TRIM(RawData!K7968)</f>
        <v/>
      </c>
    </row>
    <row r="7967" spans="1:13" x14ac:dyDescent="0.3">
      <c r="A7967">
        <f>RawData!A7969</f>
        <v>0</v>
      </c>
      <c r="B7967" t="str">
        <f>IF(RawData!B7969&lt;&gt;"", (VLOOKUP(RawData!B7969,AgeCat,2,TRUE)), "")</f>
        <v/>
      </c>
      <c r="C7967" t="str">
        <f>TRIM(RawData!C7969)</f>
        <v/>
      </c>
      <c r="D7967" s="4">
        <f>RawData!D7969</f>
        <v>0</v>
      </c>
      <c r="E7967">
        <f>RawData!E7969</f>
        <v>0</v>
      </c>
      <c r="F7967" t="str">
        <f>IFERROR(IF(RawData!F7969&lt;&gt;"", VLOOKUP(TRIM(RawData!F7969),ICD10Code,2,FALSE), ""), "Other")</f>
        <v/>
      </c>
      <c r="G7967" t="str">
        <f>IFERROR(IF(RawData!G7969&lt;&gt;"", VLOOKUP(TRIM(RawData!G7969),ICD10Code,2,FALSE), ""), "Other")</f>
        <v/>
      </c>
      <c r="H7967" t="str">
        <f>IFERROR(IF(RawData!H7969&lt;&gt;"", VLOOKUP(TRIM(RawData!H7969),PHCODE,2,FALSE), ""), "Other")</f>
        <v/>
      </c>
      <c r="I7967" t="str">
        <f>IFERROR(IF(RawData!I7969&lt;&gt;"", VLOOKUP(TRIM(RawData!I7969),PHCODE,2,FALSE), ""), "Other")</f>
        <v/>
      </c>
      <c r="J7967" t="str">
        <f>TRIM(RawData!L7969)</f>
        <v/>
      </c>
      <c r="K7967">
        <f>'Risk Calculation Tables'!AD7535</f>
        <v>0</v>
      </c>
      <c r="L7967" t="str">
        <f>TRIM(RawData!J7969)</f>
        <v/>
      </c>
      <c r="M7967" t="str">
        <f>TRIM(RawData!K7969)</f>
        <v/>
      </c>
    </row>
    <row r="7968" spans="1:13" x14ac:dyDescent="0.3">
      <c r="A7968">
        <f>RawData!A7970</f>
        <v>0</v>
      </c>
      <c r="B7968" t="str">
        <f>IF(RawData!B7970&lt;&gt;"", (VLOOKUP(RawData!B7970,AgeCat,2,TRUE)), "")</f>
        <v/>
      </c>
      <c r="C7968" t="str">
        <f>TRIM(RawData!C7970)</f>
        <v/>
      </c>
      <c r="D7968" s="4">
        <f>RawData!D7970</f>
        <v>0</v>
      </c>
      <c r="E7968">
        <f>RawData!E7970</f>
        <v>0</v>
      </c>
      <c r="F7968" t="str">
        <f>IFERROR(IF(RawData!F7970&lt;&gt;"", VLOOKUP(TRIM(RawData!F7970),ICD10Code,2,FALSE), ""), "Other")</f>
        <v/>
      </c>
      <c r="G7968" t="str">
        <f>IFERROR(IF(RawData!G7970&lt;&gt;"", VLOOKUP(TRIM(RawData!G7970),ICD10Code,2,FALSE), ""), "Other")</f>
        <v/>
      </c>
      <c r="H7968" t="str">
        <f>IFERROR(IF(RawData!H7970&lt;&gt;"", VLOOKUP(TRIM(RawData!H7970),PHCODE,2,FALSE), ""), "Other")</f>
        <v/>
      </c>
      <c r="I7968" t="str">
        <f>IFERROR(IF(RawData!I7970&lt;&gt;"", VLOOKUP(TRIM(RawData!I7970),PHCODE,2,FALSE), ""), "Other")</f>
        <v/>
      </c>
      <c r="J7968" t="str">
        <f>TRIM(RawData!L7970)</f>
        <v/>
      </c>
      <c r="K7968">
        <f>'Risk Calculation Tables'!AD7536</f>
        <v>0</v>
      </c>
      <c r="L7968" t="str">
        <f>TRIM(RawData!J7970)</f>
        <v/>
      </c>
      <c r="M7968" t="str">
        <f>TRIM(RawData!K7970)</f>
        <v/>
      </c>
    </row>
    <row r="7969" spans="1:13" x14ac:dyDescent="0.3">
      <c r="A7969">
        <f>RawData!A7971</f>
        <v>0</v>
      </c>
      <c r="B7969" t="str">
        <f>IF(RawData!B7971&lt;&gt;"", (VLOOKUP(RawData!B7971,AgeCat,2,TRUE)), "")</f>
        <v/>
      </c>
      <c r="C7969" t="str">
        <f>TRIM(RawData!C7971)</f>
        <v/>
      </c>
      <c r="D7969" s="4">
        <f>RawData!D7971</f>
        <v>0</v>
      </c>
      <c r="E7969">
        <f>RawData!E7971</f>
        <v>0</v>
      </c>
      <c r="F7969" t="str">
        <f>IFERROR(IF(RawData!F7971&lt;&gt;"", VLOOKUP(TRIM(RawData!F7971),ICD10Code,2,FALSE), ""), "Other")</f>
        <v/>
      </c>
      <c r="G7969" t="str">
        <f>IFERROR(IF(RawData!G7971&lt;&gt;"", VLOOKUP(TRIM(RawData!G7971),ICD10Code,2,FALSE), ""), "Other")</f>
        <v/>
      </c>
      <c r="H7969" t="str">
        <f>IFERROR(IF(RawData!H7971&lt;&gt;"", VLOOKUP(TRIM(RawData!H7971),PHCODE,2,FALSE), ""), "Other")</f>
        <v/>
      </c>
      <c r="I7969" t="str">
        <f>IFERROR(IF(RawData!I7971&lt;&gt;"", VLOOKUP(TRIM(RawData!I7971),PHCODE,2,FALSE), ""), "Other")</f>
        <v/>
      </c>
      <c r="J7969" t="str">
        <f>TRIM(RawData!L7971)</f>
        <v/>
      </c>
      <c r="K7969">
        <f>'Risk Calculation Tables'!AD7537</f>
        <v>0</v>
      </c>
      <c r="L7969" t="str">
        <f>TRIM(RawData!J7971)</f>
        <v/>
      </c>
      <c r="M7969" t="str">
        <f>TRIM(RawData!K7971)</f>
        <v/>
      </c>
    </row>
    <row r="7970" spans="1:13" x14ac:dyDescent="0.3">
      <c r="A7970">
        <f>RawData!A7972</f>
        <v>0</v>
      </c>
      <c r="B7970" t="str">
        <f>IF(RawData!B7972&lt;&gt;"", (VLOOKUP(RawData!B7972,AgeCat,2,TRUE)), "")</f>
        <v/>
      </c>
      <c r="C7970" t="str">
        <f>TRIM(RawData!C7972)</f>
        <v/>
      </c>
      <c r="D7970" s="4">
        <f>RawData!D7972</f>
        <v>0</v>
      </c>
      <c r="E7970">
        <f>RawData!E7972</f>
        <v>0</v>
      </c>
      <c r="F7970" t="str">
        <f>IFERROR(IF(RawData!F7972&lt;&gt;"", VLOOKUP(TRIM(RawData!F7972),ICD10Code,2,FALSE), ""), "Other")</f>
        <v/>
      </c>
      <c r="G7970" t="str">
        <f>IFERROR(IF(RawData!G7972&lt;&gt;"", VLOOKUP(TRIM(RawData!G7972),ICD10Code,2,FALSE), ""), "Other")</f>
        <v/>
      </c>
      <c r="H7970" t="str">
        <f>IFERROR(IF(RawData!H7972&lt;&gt;"", VLOOKUP(TRIM(RawData!H7972),PHCODE,2,FALSE), ""), "Other")</f>
        <v/>
      </c>
      <c r="I7970" t="str">
        <f>IFERROR(IF(RawData!I7972&lt;&gt;"", VLOOKUP(TRIM(RawData!I7972),PHCODE,2,FALSE), ""), "Other")</f>
        <v/>
      </c>
      <c r="J7970" t="str">
        <f>TRIM(RawData!L7972)</f>
        <v/>
      </c>
      <c r="K7970">
        <f>'Risk Calculation Tables'!AD7538</f>
        <v>0</v>
      </c>
      <c r="L7970" t="str">
        <f>TRIM(RawData!J7972)</f>
        <v/>
      </c>
      <c r="M7970" t="str">
        <f>TRIM(RawData!K7972)</f>
        <v/>
      </c>
    </row>
    <row r="7971" spans="1:13" x14ac:dyDescent="0.3">
      <c r="A7971">
        <f>RawData!A7973</f>
        <v>0</v>
      </c>
      <c r="B7971" t="str">
        <f>IF(RawData!B7973&lt;&gt;"", (VLOOKUP(RawData!B7973,AgeCat,2,TRUE)), "")</f>
        <v/>
      </c>
      <c r="C7971" t="str">
        <f>TRIM(RawData!C7973)</f>
        <v/>
      </c>
      <c r="D7971" s="4">
        <f>RawData!D7973</f>
        <v>0</v>
      </c>
      <c r="E7971">
        <f>RawData!E7973</f>
        <v>0</v>
      </c>
      <c r="F7971" t="str">
        <f>IFERROR(IF(RawData!F7973&lt;&gt;"", VLOOKUP(TRIM(RawData!F7973),ICD10Code,2,FALSE), ""), "Other")</f>
        <v/>
      </c>
      <c r="G7971" t="str">
        <f>IFERROR(IF(RawData!G7973&lt;&gt;"", VLOOKUP(TRIM(RawData!G7973),ICD10Code,2,FALSE), ""), "Other")</f>
        <v/>
      </c>
      <c r="H7971" t="str">
        <f>IFERROR(IF(RawData!H7973&lt;&gt;"", VLOOKUP(TRIM(RawData!H7973),PHCODE,2,FALSE), ""), "Other")</f>
        <v/>
      </c>
      <c r="I7971" t="str">
        <f>IFERROR(IF(RawData!I7973&lt;&gt;"", VLOOKUP(TRIM(RawData!I7973),PHCODE,2,FALSE), ""), "Other")</f>
        <v/>
      </c>
      <c r="J7971" t="str">
        <f>TRIM(RawData!L7973)</f>
        <v/>
      </c>
      <c r="K7971">
        <f>'Risk Calculation Tables'!AD7539</f>
        <v>0</v>
      </c>
      <c r="L7971" t="str">
        <f>TRIM(RawData!J7973)</f>
        <v/>
      </c>
      <c r="M7971" t="str">
        <f>TRIM(RawData!K7973)</f>
        <v/>
      </c>
    </row>
    <row r="7972" spans="1:13" x14ac:dyDescent="0.3">
      <c r="A7972">
        <f>RawData!A7974</f>
        <v>0</v>
      </c>
      <c r="B7972" t="str">
        <f>IF(RawData!B7974&lt;&gt;"", (VLOOKUP(RawData!B7974,AgeCat,2,TRUE)), "")</f>
        <v/>
      </c>
      <c r="C7972" t="str">
        <f>TRIM(RawData!C7974)</f>
        <v/>
      </c>
      <c r="D7972" s="4">
        <f>RawData!D7974</f>
        <v>0</v>
      </c>
      <c r="E7972">
        <f>RawData!E7974</f>
        <v>0</v>
      </c>
      <c r="F7972" t="str">
        <f>IFERROR(IF(RawData!F7974&lt;&gt;"", VLOOKUP(TRIM(RawData!F7974),ICD10Code,2,FALSE), ""), "Other")</f>
        <v/>
      </c>
      <c r="G7972" t="str">
        <f>IFERROR(IF(RawData!G7974&lt;&gt;"", VLOOKUP(TRIM(RawData!G7974),ICD10Code,2,FALSE), ""), "Other")</f>
        <v/>
      </c>
      <c r="H7972" t="str">
        <f>IFERROR(IF(RawData!H7974&lt;&gt;"", VLOOKUP(TRIM(RawData!H7974),PHCODE,2,FALSE), ""), "Other")</f>
        <v/>
      </c>
      <c r="I7972" t="str">
        <f>IFERROR(IF(RawData!I7974&lt;&gt;"", VLOOKUP(TRIM(RawData!I7974),PHCODE,2,FALSE), ""), "Other")</f>
        <v/>
      </c>
      <c r="J7972" t="str">
        <f>TRIM(RawData!L7974)</f>
        <v/>
      </c>
      <c r="K7972">
        <f>'Risk Calculation Tables'!AD7540</f>
        <v>0</v>
      </c>
      <c r="L7972" t="str">
        <f>TRIM(RawData!J7974)</f>
        <v/>
      </c>
      <c r="M7972" t="str">
        <f>TRIM(RawData!K7974)</f>
        <v/>
      </c>
    </row>
    <row r="7973" spans="1:13" x14ac:dyDescent="0.3">
      <c r="A7973">
        <f>RawData!A7975</f>
        <v>0</v>
      </c>
      <c r="B7973" t="str">
        <f>IF(RawData!B7975&lt;&gt;"", (VLOOKUP(RawData!B7975,AgeCat,2,TRUE)), "")</f>
        <v/>
      </c>
      <c r="C7973" t="str">
        <f>TRIM(RawData!C7975)</f>
        <v/>
      </c>
      <c r="D7973" s="4">
        <f>RawData!D7975</f>
        <v>0</v>
      </c>
      <c r="E7973">
        <f>RawData!E7975</f>
        <v>0</v>
      </c>
      <c r="F7973" t="str">
        <f>IFERROR(IF(RawData!F7975&lt;&gt;"", VLOOKUP(TRIM(RawData!F7975),ICD10Code,2,FALSE), ""), "Other")</f>
        <v/>
      </c>
      <c r="G7973" t="str">
        <f>IFERROR(IF(RawData!G7975&lt;&gt;"", VLOOKUP(TRIM(RawData!G7975),ICD10Code,2,FALSE), ""), "Other")</f>
        <v/>
      </c>
      <c r="H7973" t="str">
        <f>IFERROR(IF(RawData!H7975&lt;&gt;"", VLOOKUP(TRIM(RawData!H7975),PHCODE,2,FALSE), ""), "Other")</f>
        <v/>
      </c>
      <c r="I7973" t="str">
        <f>IFERROR(IF(RawData!I7975&lt;&gt;"", VLOOKUP(TRIM(RawData!I7975),PHCODE,2,FALSE), ""), "Other")</f>
        <v/>
      </c>
      <c r="J7973" t="str">
        <f>TRIM(RawData!L7975)</f>
        <v/>
      </c>
      <c r="K7973">
        <f>'Risk Calculation Tables'!AD7541</f>
        <v>0</v>
      </c>
      <c r="L7973" t="str">
        <f>TRIM(RawData!J7975)</f>
        <v/>
      </c>
      <c r="M7973" t="str">
        <f>TRIM(RawData!K7975)</f>
        <v/>
      </c>
    </row>
    <row r="7974" spans="1:13" x14ac:dyDescent="0.3">
      <c r="A7974">
        <f>RawData!A7976</f>
        <v>0</v>
      </c>
      <c r="B7974" t="str">
        <f>IF(RawData!B7976&lt;&gt;"", (VLOOKUP(RawData!B7976,AgeCat,2,TRUE)), "")</f>
        <v/>
      </c>
      <c r="C7974" t="str">
        <f>TRIM(RawData!C7976)</f>
        <v/>
      </c>
      <c r="D7974" s="4">
        <f>RawData!D7976</f>
        <v>0</v>
      </c>
      <c r="E7974">
        <f>RawData!E7976</f>
        <v>0</v>
      </c>
      <c r="F7974" t="str">
        <f>IFERROR(IF(RawData!F7976&lt;&gt;"", VLOOKUP(TRIM(RawData!F7976),ICD10Code,2,FALSE), ""), "Other")</f>
        <v/>
      </c>
      <c r="G7974" t="str">
        <f>IFERROR(IF(RawData!G7976&lt;&gt;"", VLOOKUP(TRIM(RawData!G7976),ICD10Code,2,FALSE), ""), "Other")</f>
        <v/>
      </c>
      <c r="H7974" t="str">
        <f>IFERROR(IF(RawData!H7976&lt;&gt;"", VLOOKUP(TRIM(RawData!H7976),PHCODE,2,FALSE), ""), "Other")</f>
        <v/>
      </c>
      <c r="I7974" t="str">
        <f>IFERROR(IF(RawData!I7976&lt;&gt;"", VLOOKUP(TRIM(RawData!I7976),PHCODE,2,FALSE), ""), "Other")</f>
        <v/>
      </c>
      <c r="J7974" t="str">
        <f>TRIM(RawData!L7976)</f>
        <v/>
      </c>
      <c r="K7974">
        <f>'Risk Calculation Tables'!AD7542</f>
        <v>0</v>
      </c>
      <c r="L7974" t="str">
        <f>TRIM(RawData!J7976)</f>
        <v/>
      </c>
      <c r="M7974" t="str">
        <f>TRIM(RawData!K7976)</f>
        <v/>
      </c>
    </row>
    <row r="7975" spans="1:13" x14ac:dyDescent="0.3">
      <c r="A7975">
        <f>RawData!A7977</f>
        <v>0</v>
      </c>
      <c r="B7975" t="str">
        <f>IF(RawData!B7977&lt;&gt;"", (VLOOKUP(RawData!B7977,AgeCat,2,TRUE)), "")</f>
        <v/>
      </c>
      <c r="C7975" t="str">
        <f>TRIM(RawData!C7977)</f>
        <v/>
      </c>
      <c r="D7975" s="4">
        <f>RawData!D7977</f>
        <v>0</v>
      </c>
      <c r="E7975">
        <f>RawData!E7977</f>
        <v>0</v>
      </c>
      <c r="F7975" t="str">
        <f>IFERROR(IF(RawData!F7977&lt;&gt;"", VLOOKUP(TRIM(RawData!F7977),ICD10Code,2,FALSE), ""), "Other")</f>
        <v/>
      </c>
      <c r="G7975" t="str">
        <f>IFERROR(IF(RawData!G7977&lt;&gt;"", VLOOKUP(TRIM(RawData!G7977),ICD10Code,2,FALSE), ""), "Other")</f>
        <v/>
      </c>
      <c r="H7975" t="str">
        <f>IFERROR(IF(RawData!H7977&lt;&gt;"", VLOOKUP(TRIM(RawData!H7977),PHCODE,2,FALSE), ""), "Other")</f>
        <v/>
      </c>
      <c r="I7975" t="str">
        <f>IFERROR(IF(RawData!I7977&lt;&gt;"", VLOOKUP(TRIM(RawData!I7977),PHCODE,2,FALSE), ""), "Other")</f>
        <v/>
      </c>
      <c r="J7975" t="str">
        <f>TRIM(RawData!L7977)</f>
        <v/>
      </c>
      <c r="K7975">
        <f>'Risk Calculation Tables'!AD7543</f>
        <v>0</v>
      </c>
      <c r="L7975" t="str">
        <f>TRIM(RawData!J7977)</f>
        <v/>
      </c>
      <c r="M7975" t="str">
        <f>TRIM(RawData!K7977)</f>
        <v/>
      </c>
    </row>
    <row r="7976" spans="1:13" x14ac:dyDescent="0.3">
      <c r="A7976">
        <f>RawData!A7978</f>
        <v>0</v>
      </c>
      <c r="B7976" t="str">
        <f>IF(RawData!B7978&lt;&gt;"", (VLOOKUP(RawData!B7978,AgeCat,2,TRUE)), "")</f>
        <v/>
      </c>
      <c r="C7976" t="str">
        <f>TRIM(RawData!C7978)</f>
        <v/>
      </c>
      <c r="D7976" s="4">
        <f>RawData!D7978</f>
        <v>0</v>
      </c>
      <c r="E7976">
        <f>RawData!E7978</f>
        <v>0</v>
      </c>
      <c r="F7976" t="str">
        <f>IFERROR(IF(RawData!F7978&lt;&gt;"", VLOOKUP(TRIM(RawData!F7978),ICD10Code,2,FALSE), ""), "Other")</f>
        <v/>
      </c>
      <c r="G7976" t="str">
        <f>IFERROR(IF(RawData!G7978&lt;&gt;"", VLOOKUP(TRIM(RawData!G7978),ICD10Code,2,FALSE), ""), "Other")</f>
        <v/>
      </c>
      <c r="H7976" t="str">
        <f>IFERROR(IF(RawData!H7978&lt;&gt;"", VLOOKUP(TRIM(RawData!H7978),PHCODE,2,FALSE), ""), "Other")</f>
        <v/>
      </c>
      <c r="I7976" t="str">
        <f>IFERROR(IF(RawData!I7978&lt;&gt;"", VLOOKUP(TRIM(RawData!I7978),PHCODE,2,FALSE), ""), "Other")</f>
        <v/>
      </c>
      <c r="J7976" t="str">
        <f>TRIM(RawData!L7978)</f>
        <v/>
      </c>
      <c r="K7976">
        <f>'Risk Calculation Tables'!AD7544</f>
        <v>0</v>
      </c>
      <c r="L7976" t="str">
        <f>TRIM(RawData!J7978)</f>
        <v/>
      </c>
      <c r="M7976" t="str">
        <f>TRIM(RawData!K7978)</f>
        <v/>
      </c>
    </row>
    <row r="7977" spans="1:13" x14ac:dyDescent="0.3">
      <c r="A7977">
        <f>RawData!A7979</f>
        <v>0</v>
      </c>
      <c r="B7977" t="str">
        <f>IF(RawData!B7979&lt;&gt;"", (VLOOKUP(RawData!B7979,AgeCat,2,TRUE)), "")</f>
        <v/>
      </c>
      <c r="C7977" t="str">
        <f>TRIM(RawData!C7979)</f>
        <v/>
      </c>
      <c r="D7977" s="4">
        <f>RawData!D7979</f>
        <v>0</v>
      </c>
      <c r="E7977">
        <f>RawData!E7979</f>
        <v>0</v>
      </c>
      <c r="F7977" t="str">
        <f>IFERROR(IF(RawData!F7979&lt;&gt;"", VLOOKUP(TRIM(RawData!F7979),ICD10Code,2,FALSE), ""), "Other")</f>
        <v/>
      </c>
      <c r="G7977" t="str">
        <f>IFERROR(IF(RawData!G7979&lt;&gt;"", VLOOKUP(TRIM(RawData!G7979),ICD10Code,2,FALSE), ""), "Other")</f>
        <v/>
      </c>
      <c r="H7977" t="str">
        <f>IFERROR(IF(RawData!H7979&lt;&gt;"", VLOOKUP(TRIM(RawData!H7979),PHCODE,2,FALSE), ""), "Other")</f>
        <v/>
      </c>
      <c r="I7977" t="str">
        <f>IFERROR(IF(RawData!I7979&lt;&gt;"", VLOOKUP(TRIM(RawData!I7979),PHCODE,2,FALSE), ""), "Other")</f>
        <v/>
      </c>
      <c r="J7977" t="str">
        <f>TRIM(RawData!L7979)</f>
        <v/>
      </c>
      <c r="K7977">
        <f>'Risk Calculation Tables'!AD7545</f>
        <v>0</v>
      </c>
      <c r="L7977" t="str">
        <f>TRIM(RawData!J7979)</f>
        <v/>
      </c>
      <c r="M7977" t="str">
        <f>TRIM(RawData!K7979)</f>
        <v/>
      </c>
    </row>
    <row r="7978" spans="1:13" x14ac:dyDescent="0.3">
      <c r="A7978">
        <f>RawData!A7980</f>
        <v>0</v>
      </c>
      <c r="B7978" t="str">
        <f>IF(RawData!B7980&lt;&gt;"", (VLOOKUP(RawData!B7980,AgeCat,2,TRUE)), "")</f>
        <v/>
      </c>
      <c r="C7978" t="str">
        <f>TRIM(RawData!C7980)</f>
        <v/>
      </c>
      <c r="D7978" s="4">
        <f>RawData!D7980</f>
        <v>0</v>
      </c>
      <c r="E7978">
        <f>RawData!E7980</f>
        <v>0</v>
      </c>
      <c r="F7978" t="str">
        <f>IFERROR(IF(RawData!F7980&lt;&gt;"", VLOOKUP(TRIM(RawData!F7980),ICD10Code,2,FALSE), ""), "Other")</f>
        <v/>
      </c>
      <c r="G7978" t="str">
        <f>IFERROR(IF(RawData!G7980&lt;&gt;"", VLOOKUP(TRIM(RawData!G7980),ICD10Code,2,FALSE), ""), "Other")</f>
        <v/>
      </c>
      <c r="H7978" t="str">
        <f>IFERROR(IF(RawData!H7980&lt;&gt;"", VLOOKUP(TRIM(RawData!H7980),PHCODE,2,FALSE), ""), "Other")</f>
        <v/>
      </c>
      <c r="I7978" t="str">
        <f>IFERROR(IF(RawData!I7980&lt;&gt;"", VLOOKUP(TRIM(RawData!I7980),PHCODE,2,FALSE), ""), "Other")</f>
        <v/>
      </c>
      <c r="J7978" t="str">
        <f>TRIM(RawData!L7980)</f>
        <v/>
      </c>
      <c r="K7978">
        <f>'Risk Calculation Tables'!AD7546</f>
        <v>0</v>
      </c>
      <c r="L7978" t="str">
        <f>TRIM(RawData!J7980)</f>
        <v/>
      </c>
      <c r="M7978" t="str">
        <f>TRIM(RawData!K7980)</f>
        <v/>
      </c>
    </row>
    <row r="7979" spans="1:13" x14ac:dyDescent="0.3">
      <c r="A7979">
        <f>RawData!A7981</f>
        <v>0</v>
      </c>
      <c r="B7979" t="str">
        <f>IF(RawData!B7981&lt;&gt;"", (VLOOKUP(RawData!B7981,AgeCat,2,TRUE)), "")</f>
        <v/>
      </c>
      <c r="C7979" t="str">
        <f>TRIM(RawData!C7981)</f>
        <v/>
      </c>
      <c r="D7979" s="4">
        <f>RawData!D7981</f>
        <v>0</v>
      </c>
      <c r="E7979">
        <f>RawData!E7981</f>
        <v>0</v>
      </c>
      <c r="F7979" t="str">
        <f>IFERROR(IF(RawData!F7981&lt;&gt;"", VLOOKUP(TRIM(RawData!F7981),ICD10Code,2,FALSE), ""), "Other")</f>
        <v/>
      </c>
      <c r="G7979" t="str">
        <f>IFERROR(IF(RawData!G7981&lt;&gt;"", VLOOKUP(TRIM(RawData!G7981),ICD10Code,2,FALSE), ""), "Other")</f>
        <v/>
      </c>
      <c r="H7979" t="str">
        <f>IFERROR(IF(RawData!H7981&lt;&gt;"", VLOOKUP(TRIM(RawData!H7981),PHCODE,2,FALSE), ""), "Other")</f>
        <v/>
      </c>
      <c r="I7979" t="str">
        <f>IFERROR(IF(RawData!I7981&lt;&gt;"", VLOOKUP(TRIM(RawData!I7981),PHCODE,2,FALSE), ""), "Other")</f>
        <v/>
      </c>
      <c r="J7979" t="str">
        <f>TRIM(RawData!L7981)</f>
        <v/>
      </c>
      <c r="K7979">
        <f>'Risk Calculation Tables'!AD7547</f>
        <v>0</v>
      </c>
      <c r="L7979" t="str">
        <f>TRIM(RawData!J7981)</f>
        <v/>
      </c>
      <c r="M7979" t="str">
        <f>TRIM(RawData!K7981)</f>
        <v/>
      </c>
    </row>
    <row r="7980" spans="1:13" x14ac:dyDescent="0.3">
      <c r="A7980">
        <f>RawData!A7982</f>
        <v>0</v>
      </c>
      <c r="B7980" t="str">
        <f>IF(RawData!B7982&lt;&gt;"", (VLOOKUP(RawData!B7982,AgeCat,2,TRUE)), "")</f>
        <v/>
      </c>
      <c r="C7980" t="str">
        <f>TRIM(RawData!C7982)</f>
        <v/>
      </c>
      <c r="D7980" s="4">
        <f>RawData!D7982</f>
        <v>0</v>
      </c>
      <c r="E7980">
        <f>RawData!E7982</f>
        <v>0</v>
      </c>
      <c r="F7980" t="str">
        <f>IFERROR(IF(RawData!F7982&lt;&gt;"", VLOOKUP(TRIM(RawData!F7982),ICD10Code,2,FALSE), ""), "Other")</f>
        <v/>
      </c>
      <c r="G7980" t="str">
        <f>IFERROR(IF(RawData!G7982&lt;&gt;"", VLOOKUP(TRIM(RawData!G7982),ICD10Code,2,FALSE), ""), "Other")</f>
        <v/>
      </c>
      <c r="H7980" t="str">
        <f>IFERROR(IF(RawData!H7982&lt;&gt;"", VLOOKUP(TRIM(RawData!H7982),PHCODE,2,FALSE), ""), "Other")</f>
        <v/>
      </c>
      <c r="I7980" t="str">
        <f>IFERROR(IF(RawData!I7982&lt;&gt;"", VLOOKUP(TRIM(RawData!I7982),PHCODE,2,FALSE), ""), "Other")</f>
        <v/>
      </c>
      <c r="J7980" t="str">
        <f>TRIM(RawData!L7982)</f>
        <v/>
      </c>
      <c r="K7980">
        <f>'Risk Calculation Tables'!AD7548</f>
        <v>0</v>
      </c>
      <c r="L7980" t="str">
        <f>TRIM(RawData!J7982)</f>
        <v/>
      </c>
      <c r="M7980" t="str">
        <f>TRIM(RawData!K7982)</f>
        <v/>
      </c>
    </row>
    <row r="7981" spans="1:13" x14ac:dyDescent="0.3">
      <c r="A7981">
        <f>RawData!A7983</f>
        <v>0</v>
      </c>
      <c r="B7981" t="str">
        <f>IF(RawData!B7983&lt;&gt;"", (VLOOKUP(RawData!B7983,AgeCat,2,TRUE)), "")</f>
        <v/>
      </c>
      <c r="C7981" t="str">
        <f>TRIM(RawData!C7983)</f>
        <v/>
      </c>
      <c r="D7981" s="4">
        <f>RawData!D7983</f>
        <v>0</v>
      </c>
      <c r="E7981">
        <f>RawData!E7983</f>
        <v>0</v>
      </c>
      <c r="F7981" t="str">
        <f>IFERROR(IF(RawData!F7983&lt;&gt;"", VLOOKUP(TRIM(RawData!F7983),ICD10Code,2,FALSE), ""), "Other")</f>
        <v/>
      </c>
      <c r="G7981" t="str">
        <f>IFERROR(IF(RawData!G7983&lt;&gt;"", VLOOKUP(TRIM(RawData!G7983),ICD10Code,2,FALSE), ""), "Other")</f>
        <v/>
      </c>
      <c r="H7981" t="str">
        <f>IFERROR(IF(RawData!H7983&lt;&gt;"", VLOOKUP(TRIM(RawData!H7983),PHCODE,2,FALSE), ""), "Other")</f>
        <v/>
      </c>
      <c r="I7981" t="str">
        <f>IFERROR(IF(RawData!I7983&lt;&gt;"", VLOOKUP(TRIM(RawData!I7983),PHCODE,2,FALSE), ""), "Other")</f>
        <v/>
      </c>
      <c r="J7981" t="str">
        <f>TRIM(RawData!L7983)</f>
        <v/>
      </c>
      <c r="K7981">
        <f>'Risk Calculation Tables'!AD7549</f>
        <v>0</v>
      </c>
      <c r="L7981" t="str">
        <f>TRIM(RawData!J7983)</f>
        <v/>
      </c>
      <c r="M7981" t="str">
        <f>TRIM(RawData!K7983)</f>
        <v/>
      </c>
    </row>
    <row r="7982" spans="1:13" x14ac:dyDescent="0.3">
      <c r="A7982">
        <f>RawData!A7984</f>
        <v>0</v>
      </c>
      <c r="B7982" t="str">
        <f>IF(RawData!B7984&lt;&gt;"", (VLOOKUP(RawData!B7984,AgeCat,2,TRUE)), "")</f>
        <v/>
      </c>
      <c r="C7982" t="str">
        <f>TRIM(RawData!C7984)</f>
        <v/>
      </c>
      <c r="D7982" s="4">
        <f>RawData!D7984</f>
        <v>0</v>
      </c>
      <c r="E7982">
        <f>RawData!E7984</f>
        <v>0</v>
      </c>
      <c r="F7982" t="str">
        <f>IFERROR(IF(RawData!F7984&lt;&gt;"", VLOOKUP(TRIM(RawData!F7984),ICD10Code,2,FALSE), ""), "Other")</f>
        <v/>
      </c>
      <c r="G7982" t="str">
        <f>IFERROR(IF(RawData!G7984&lt;&gt;"", VLOOKUP(TRIM(RawData!G7984),ICD10Code,2,FALSE), ""), "Other")</f>
        <v/>
      </c>
      <c r="H7982" t="str">
        <f>IFERROR(IF(RawData!H7984&lt;&gt;"", VLOOKUP(TRIM(RawData!H7984),PHCODE,2,FALSE), ""), "Other")</f>
        <v/>
      </c>
      <c r="I7982" t="str">
        <f>IFERROR(IF(RawData!I7984&lt;&gt;"", VLOOKUP(TRIM(RawData!I7984),PHCODE,2,FALSE), ""), "Other")</f>
        <v/>
      </c>
      <c r="J7982" t="str">
        <f>TRIM(RawData!L7984)</f>
        <v/>
      </c>
      <c r="K7982">
        <f>'Risk Calculation Tables'!AD7550</f>
        <v>0</v>
      </c>
      <c r="L7982" t="str">
        <f>TRIM(RawData!J7984)</f>
        <v/>
      </c>
      <c r="M7982" t="str">
        <f>TRIM(RawData!K7984)</f>
        <v/>
      </c>
    </row>
    <row r="7983" spans="1:13" x14ac:dyDescent="0.3">
      <c r="A7983">
        <f>RawData!A7985</f>
        <v>0</v>
      </c>
      <c r="B7983" t="str">
        <f>IF(RawData!B7985&lt;&gt;"", (VLOOKUP(RawData!B7985,AgeCat,2,TRUE)), "")</f>
        <v/>
      </c>
      <c r="C7983" t="str">
        <f>TRIM(RawData!C7985)</f>
        <v/>
      </c>
      <c r="D7983" s="4">
        <f>RawData!D7985</f>
        <v>0</v>
      </c>
      <c r="E7983">
        <f>RawData!E7985</f>
        <v>0</v>
      </c>
      <c r="F7983" t="str">
        <f>IFERROR(IF(RawData!F7985&lt;&gt;"", VLOOKUP(TRIM(RawData!F7985),ICD10Code,2,FALSE), ""), "Other")</f>
        <v/>
      </c>
      <c r="G7983" t="str">
        <f>IFERROR(IF(RawData!G7985&lt;&gt;"", VLOOKUP(TRIM(RawData!G7985),ICD10Code,2,FALSE), ""), "Other")</f>
        <v/>
      </c>
      <c r="H7983" t="str">
        <f>IFERROR(IF(RawData!H7985&lt;&gt;"", VLOOKUP(TRIM(RawData!H7985),PHCODE,2,FALSE), ""), "Other")</f>
        <v/>
      </c>
      <c r="I7983" t="str">
        <f>IFERROR(IF(RawData!I7985&lt;&gt;"", VLOOKUP(TRIM(RawData!I7985),PHCODE,2,FALSE), ""), "Other")</f>
        <v/>
      </c>
      <c r="J7983" t="str">
        <f>TRIM(RawData!L7985)</f>
        <v/>
      </c>
      <c r="K7983">
        <f>'Risk Calculation Tables'!AD7551</f>
        <v>0</v>
      </c>
      <c r="L7983" t="str">
        <f>TRIM(RawData!J7985)</f>
        <v/>
      </c>
      <c r="M7983" t="str">
        <f>TRIM(RawData!K7985)</f>
        <v/>
      </c>
    </row>
    <row r="7984" spans="1:13" x14ac:dyDescent="0.3">
      <c r="A7984">
        <f>RawData!A7986</f>
        <v>0</v>
      </c>
      <c r="B7984" t="str">
        <f>IF(RawData!B7986&lt;&gt;"", (VLOOKUP(RawData!B7986,AgeCat,2,TRUE)), "")</f>
        <v/>
      </c>
      <c r="C7984" t="str">
        <f>TRIM(RawData!C7986)</f>
        <v/>
      </c>
      <c r="D7984" s="4">
        <f>RawData!D7986</f>
        <v>0</v>
      </c>
      <c r="E7984">
        <f>RawData!E7986</f>
        <v>0</v>
      </c>
      <c r="F7984" t="str">
        <f>IFERROR(IF(RawData!F7986&lt;&gt;"", VLOOKUP(TRIM(RawData!F7986),ICD10Code,2,FALSE), ""), "Other")</f>
        <v/>
      </c>
      <c r="G7984" t="str">
        <f>IFERROR(IF(RawData!G7986&lt;&gt;"", VLOOKUP(TRIM(RawData!G7986),ICD10Code,2,FALSE), ""), "Other")</f>
        <v/>
      </c>
      <c r="H7984" t="str">
        <f>IFERROR(IF(RawData!H7986&lt;&gt;"", VLOOKUP(TRIM(RawData!H7986),PHCODE,2,FALSE), ""), "Other")</f>
        <v/>
      </c>
      <c r="I7984" t="str">
        <f>IFERROR(IF(RawData!I7986&lt;&gt;"", VLOOKUP(TRIM(RawData!I7986),PHCODE,2,FALSE), ""), "Other")</f>
        <v/>
      </c>
      <c r="J7984" t="str">
        <f>TRIM(RawData!L7986)</f>
        <v/>
      </c>
      <c r="K7984">
        <f>'Risk Calculation Tables'!AD7552</f>
        <v>0</v>
      </c>
      <c r="L7984" t="str">
        <f>TRIM(RawData!J7986)</f>
        <v/>
      </c>
      <c r="M7984" t="str">
        <f>TRIM(RawData!K7986)</f>
        <v/>
      </c>
    </row>
    <row r="7985" spans="1:13" x14ac:dyDescent="0.3">
      <c r="A7985">
        <f>RawData!A7987</f>
        <v>0</v>
      </c>
      <c r="B7985" t="str">
        <f>IF(RawData!B7987&lt;&gt;"", (VLOOKUP(RawData!B7987,AgeCat,2,TRUE)), "")</f>
        <v/>
      </c>
      <c r="C7985" t="str">
        <f>TRIM(RawData!C7987)</f>
        <v/>
      </c>
      <c r="D7985" s="4">
        <f>RawData!D7987</f>
        <v>0</v>
      </c>
      <c r="E7985">
        <f>RawData!E7987</f>
        <v>0</v>
      </c>
      <c r="F7985" t="str">
        <f>IFERROR(IF(RawData!F7987&lt;&gt;"", VLOOKUP(TRIM(RawData!F7987),ICD10Code,2,FALSE), ""), "Other")</f>
        <v/>
      </c>
      <c r="G7985" t="str">
        <f>IFERROR(IF(RawData!G7987&lt;&gt;"", VLOOKUP(TRIM(RawData!G7987),ICD10Code,2,FALSE), ""), "Other")</f>
        <v/>
      </c>
      <c r="H7985" t="str">
        <f>IFERROR(IF(RawData!H7987&lt;&gt;"", VLOOKUP(TRIM(RawData!H7987),PHCODE,2,FALSE), ""), "Other")</f>
        <v/>
      </c>
      <c r="I7985" t="str">
        <f>IFERROR(IF(RawData!I7987&lt;&gt;"", VLOOKUP(TRIM(RawData!I7987),PHCODE,2,FALSE), ""), "Other")</f>
        <v/>
      </c>
      <c r="J7985" t="str">
        <f>TRIM(RawData!L7987)</f>
        <v/>
      </c>
      <c r="K7985">
        <f>'Risk Calculation Tables'!AD7553</f>
        <v>0</v>
      </c>
      <c r="L7985" t="str">
        <f>TRIM(RawData!J7987)</f>
        <v/>
      </c>
      <c r="M7985" t="str">
        <f>TRIM(RawData!K7987)</f>
        <v/>
      </c>
    </row>
    <row r="7986" spans="1:13" x14ac:dyDescent="0.3">
      <c r="A7986">
        <f>RawData!A7988</f>
        <v>0</v>
      </c>
      <c r="B7986" t="str">
        <f>IF(RawData!B7988&lt;&gt;"", (VLOOKUP(RawData!B7988,AgeCat,2,TRUE)), "")</f>
        <v/>
      </c>
      <c r="C7986" t="str">
        <f>TRIM(RawData!C7988)</f>
        <v/>
      </c>
      <c r="D7986" s="4">
        <f>RawData!D7988</f>
        <v>0</v>
      </c>
      <c r="E7986">
        <f>RawData!E7988</f>
        <v>0</v>
      </c>
      <c r="F7986" t="str">
        <f>IFERROR(IF(RawData!F7988&lt;&gt;"", VLOOKUP(TRIM(RawData!F7988),ICD10Code,2,FALSE), ""), "Other")</f>
        <v/>
      </c>
      <c r="G7986" t="str">
        <f>IFERROR(IF(RawData!G7988&lt;&gt;"", VLOOKUP(TRIM(RawData!G7988),ICD10Code,2,FALSE), ""), "Other")</f>
        <v/>
      </c>
      <c r="H7986" t="str">
        <f>IFERROR(IF(RawData!H7988&lt;&gt;"", VLOOKUP(TRIM(RawData!H7988),PHCODE,2,FALSE), ""), "Other")</f>
        <v/>
      </c>
      <c r="I7986" t="str">
        <f>IFERROR(IF(RawData!I7988&lt;&gt;"", VLOOKUP(TRIM(RawData!I7988),PHCODE,2,FALSE), ""), "Other")</f>
        <v/>
      </c>
      <c r="J7986" t="str">
        <f>TRIM(RawData!L7988)</f>
        <v/>
      </c>
      <c r="K7986">
        <f>'Risk Calculation Tables'!AD7554</f>
        <v>0</v>
      </c>
      <c r="L7986" t="str">
        <f>TRIM(RawData!J7988)</f>
        <v/>
      </c>
      <c r="M7986" t="str">
        <f>TRIM(RawData!K7988)</f>
        <v/>
      </c>
    </row>
    <row r="7987" spans="1:13" x14ac:dyDescent="0.3">
      <c r="A7987">
        <f>RawData!A7989</f>
        <v>0</v>
      </c>
      <c r="B7987" t="str">
        <f>IF(RawData!B7989&lt;&gt;"", (VLOOKUP(RawData!B7989,AgeCat,2,TRUE)), "")</f>
        <v/>
      </c>
      <c r="C7987" t="str">
        <f>TRIM(RawData!C7989)</f>
        <v/>
      </c>
      <c r="D7987" s="4">
        <f>RawData!D7989</f>
        <v>0</v>
      </c>
      <c r="E7987">
        <f>RawData!E7989</f>
        <v>0</v>
      </c>
      <c r="F7987" t="str">
        <f>IFERROR(IF(RawData!F7989&lt;&gt;"", VLOOKUP(TRIM(RawData!F7989),ICD10Code,2,FALSE), ""), "Other")</f>
        <v/>
      </c>
      <c r="G7987" t="str">
        <f>IFERROR(IF(RawData!G7989&lt;&gt;"", VLOOKUP(TRIM(RawData!G7989),ICD10Code,2,FALSE), ""), "Other")</f>
        <v/>
      </c>
      <c r="H7987" t="str">
        <f>IFERROR(IF(RawData!H7989&lt;&gt;"", VLOOKUP(TRIM(RawData!H7989),PHCODE,2,FALSE), ""), "Other")</f>
        <v/>
      </c>
      <c r="I7987" t="str">
        <f>IFERROR(IF(RawData!I7989&lt;&gt;"", VLOOKUP(TRIM(RawData!I7989),PHCODE,2,FALSE), ""), "Other")</f>
        <v/>
      </c>
      <c r="J7987" t="str">
        <f>TRIM(RawData!L7989)</f>
        <v/>
      </c>
      <c r="K7987">
        <f>'Risk Calculation Tables'!AD7555</f>
        <v>0</v>
      </c>
      <c r="L7987" t="str">
        <f>TRIM(RawData!J7989)</f>
        <v/>
      </c>
      <c r="M7987" t="str">
        <f>TRIM(RawData!K7989)</f>
        <v/>
      </c>
    </row>
    <row r="7988" spans="1:13" x14ac:dyDescent="0.3">
      <c r="A7988">
        <f>RawData!A7990</f>
        <v>0</v>
      </c>
      <c r="B7988" t="str">
        <f>IF(RawData!B7990&lt;&gt;"", (VLOOKUP(RawData!B7990,AgeCat,2,TRUE)), "")</f>
        <v/>
      </c>
      <c r="C7988" t="str">
        <f>TRIM(RawData!C7990)</f>
        <v/>
      </c>
      <c r="D7988" s="4">
        <f>RawData!D7990</f>
        <v>0</v>
      </c>
      <c r="E7988">
        <f>RawData!E7990</f>
        <v>0</v>
      </c>
      <c r="F7988" t="str">
        <f>IFERROR(IF(RawData!F7990&lt;&gt;"", VLOOKUP(TRIM(RawData!F7990),ICD10Code,2,FALSE), ""), "Other")</f>
        <v/>
      </c>
      <c r="G7988" t="str">
        <f>IFERROR(IF(RawData!G7990&lt;&gt;"", VLOOKUP(TRIM(RawData!G7990),ICD10Code,2,FALSE), ""), "Other")</f>
        <v/>
      </c>
      <c r="H7988" t="str">
        <f>IFERROR(IF(RawData!H7990&lt;&gt;"", VLOOKUP(TRIM(RawData!H7990),PHCODE,2,FALSE), ""), "Other")</f>
        <v/>
      </c>
      <c r="I7988" t="str">
        <f>IFERROR(IF(RawData!I7990&lt;&gt;"", VLOOKUP(TRIM(RawData!I7990),PHCODE,2,FALSE), ""), "Other")</f>
        <v/>
      </c>
      <c r="J7988" t="str">
        <f>TRIM(RawData!L7990)</f>
        <v/>
      </c>
      <c r="K7988">
        <f>'Risk Calculation Tables'!AD7556</f>
        <v>0</v>
      </c>
      <c r="L7988" t="str">
        <f>TRIM(RawData!J7990)</f>
        <v/>
      </c>
      <c r="M7988" t="str">
        <f>TRIM(RawData!K7990)</f>
        <v/>
      </c>
    </row>
    <row r="7989" spans="1:13" x14ac:dyDescent="0.3">
      <c r="A7989">
        <f>RawData!A7991</f>
        <v>0</v>
      </c>
      <c r="B7989" t="str">
        <f>IF(RawData!B7991&lt;&gt;"", (VLOOKUP(RawData!B7991,AgeCat,2,TRUE)), "")</f>
        <v/>
      </c>
      <c r="C7989" t="str">
        <f>TRIM(RawData!C7991)</f>
        <v/>
      </c>
      <c r="D7989" s="4">
        <f>RawData!D7991</f>
        <v>0</v>
      </c>
      <c r="E7989">
        <f>RawData!E7991</f>
        <v>0</v>
      </c>
      <c r="F7989" t="str">
        <f>IFERROR(IF(RawData!F7991&lt;&gt;"", VLOOKUP(TRIM(RawData!F7991),ICD10Code,2,FALSE), ""), "Other")</f>
        <v/>
      </c>
      <c r="G7989" t="str">
        <f>IFERROR(IF(RawData!G7991&lt;&gt;"", VLOOKUP(TRIM(RawData!G7991),ICD10Code,2,FALSE), ""), "Other")</f>
        <v/>
      </c>
      <c r="H7989" t="str">
        <f>IFERROR(IF(RawData!H7991&lt;&gt;"", VLOOKUP(TRIM(RawData!H7991),PHCODE,2,FALSE), ""), "Other")</f>
        <v/>
      </c>
      <c r="I7989" t="str">
        <f>IFERROR(IF(RawData!I7991&lt;&gt;"", VLOOKUP(TRIM(RawData!I7991),PHCODE,2,FALSE), ""), "Other")</f>
        <v/>
      </c>
      <c r="J7989" t="str">
        <f>TRIM(RawData!L7991)</f>
        <v/>
      </c>
      <c r="K7989">
        <f>'Risk Calculation Tables'!AD7557</f>
        <v>0</v>
      </c>
      <c r="L7989" t="str">
        <f>TRIM(RawData!J7991)</f>
        <v/>
      </c>
      <c r="M7989" t="str">
        <f>TRIM(RawData!K7991)</f>
        <v/>
      </c>
    </row>
    <row r="7990" spans="1:13" x14ac:dyDescent="0.3">
      <c r="A7990">
        <f>RawData!A7992</f>
        <v>0</v>
      </c>
      <c r="B7990" t="str">
        <f>IF(RawData!B7992&lt;&gt;"", (VLOOKUP(RawData!B7992,AgeCat,2,TRUE)), "")</f>
        <v/>
      </c>
      <c r="C7990" t="str">
        <f>TRIM(RawData!C7992)</f>
        <v/>
      </c>
      <c r="D7990" s="4">
        <f>RawData!D7992</f>
        <v>0</v>
      </c>
      <c r="E7990">
        <f>RawData!E7992</f>
        <v>0</v>
      </c>
      <c r="F7990" t="str">
        <f>IFERROR(IF(RawData!F7992&lt;&gt;"", VLOOKUP(TRIM(RawData!F7992),ICD10Code,2,FALSE), ""), "Other")</f>
        <v/>
      </c>
      <c r="G7990" t="str">
        <f>IFERROR(IF(RawData!G7992&lt;&gt;"", VLOOKUP(TRIM(RawData!G7992),ICD10Code,2,FALSE), ""), "Other")</f>
        <v/>
      </c>
      <c r="H7990" t="str">
        <f>IFERROR(IF(RawData!H7992&lt;&gt;"", VLOOKUP(TRIM(RawData!H7992),PHCODE,2,FALSE), ""), "Other")</f>
        <v/>
      </c>
      <c r="I7990" t="str">
        <f>IFERROR(IF(RawData!I7992&lt;&gt;"", VLOOKUP(TRIM(RawData!I7992),PHCODE,2,FALSE), ""), "Other")</f>
        <v/>
      </c>
      <c r="J7990" t="str">
        <f>TRIM(RawData!L7992)</f>
        <v/>
      </c>
      <c r="K7990">
        <f>'Risk Calculation Tables'!AD7558</f>
        <v>0</v>
      </c>
      <c r="L7990" t="str">
        <f>TRIM(RawData!J7992)</f>
        <v/>
      </c>
      <c r="M7990" t="str">
        <f>TRIM(RawData!K7992)</f>
        <v/>
      </c>
    </row>
    <row r="7991" spans="1:13" x14ac:dyDescent="0.3">
      <c r="A7991">
        <f>RawData!A7993</f>
        <v>0</v>
      </c>
      <c r="B7991" t="str">
        <f>IF(RawData!B7993&lt;&gt;"", (VLOOKUP(RawData!B7993,AgeCat,2,TRUE)), "")</f>
        <v/>
      </c>
      <c r="C7991" t="str">
        <f>TRIM(RawData!C7993)</f>
        <v/>
      </c>
      <c r="D7991" s="4">
        <f>RawData!D7993</f>
        <v>0</v>
      </c>
      <c r="E7991">
        <f>RawData!E7993</f>
        <v>0</v>
      </c>
      <c r="F7991" t="str">
        <f>IFERROR(IF(RawData!F7993&lt;&gt;"", VLOOKUP(TRIM(RawData!F7993),ICD10Code,2,FALSE), ""), "Other")</f>
        <v/>
      </c>
      <c r="G7991" t="str">
        <f>IFERROR(IF(RawData!G7993&lt;&gt;"", VLOOKUP(TRIM(RawData!G7993),ICD10Code,2,FALSE), ""), "Other")</f>
        <v/>
      </c>
      <c r="H7991" t="str">
        <f>IFERROR(IF(RawData!H7993&lt;&gt;"", VLOOKUP(TRIM(RawData!H7993),PHCODE,2,FALSE), ""), "Other")</f>
        <v/>
      </c>
      <c r="I7991" t="str">
        <f>IFERROR(IF(RawData!I7993&lt;&gt;"", VLOOKUP(TRIM(RawData!I7993),PHCODE,2,FALSE), ""), "Other")</f>
        <v/>
      </c>
      <c r="J7991" t="str">
        <f>TRIM(RawData!L7993)</f>
        <v/>
      </c>
      <c r="K7991">
        <f>'Risk Calculation Tables'!AD7559</f>
        <v>0</v>
      </c>
      <c r="L7991" t="str">
        <f>TRIM(RawData!J7993)</f>
        <v/>
      </c>
      <c r="M7991" t="str">
        <f>TRIM(RawData!K7993)</f>
        <v/>
      </c>
    </row>
    <row r="7992" spans="1:13" x14ac:dyDescent="0.3">
      <c r="A7992">
        <f>RawData!A7994</f>
        <v>0</v>
      </c>
      <c r="B7992" t="str">
        <f>IF(RawData!B7994&lt;&gt;"", (VLOOKUP(RawData!B7994,AgeCat,2,TRUE)), "")</f>
        <v/>
      </c>
      <c r="C7992" t="str">
        <f>TRIM(RawData!C7994)</f>
        <v/>
      </c>
      <c r="D7992" s="4">
        <f>RawData!D7994</f>
        <v>0</v>
      </c>
      <c r="E7992">
        <f>RawData!E7994</f>
        <v>0</v>
      </c>
      <c r="F7992" t="str">
        <f>IFERROR(IF(RawData!F7994&lt;&gt;"", VLOOKUP(TRIM(RawData!F7994),ICD10Code,2,FALSE), ""), "Other")</f>
        <v/>
      </c>
      <c r="G7992" t="str">
        <f>IFERROR(IF(RawData!G7994&lt;&gt;"", VLOOKUP(TRIM(RawData!G7994),ICD10Code,2,FALSE), ""), "Other")</f>
        <v/>
      </c>
      <c r="H7992" t="str">
        <f>IFERROR(IF(RawData!H7994&lt;&gt;"", VLOOKUP(TRIM(RawData!H7994),PHCODE,2,FALSE), ""), "Other")</f>
        <v/>
      </c>
      <c r="I7992" t="str">
        <f>IFERROR(IF(RawData!I7994&lt;&gt;"", VLOOKUP(TRIM(RawData!I7994),PHCODE,2,FALSE), ""), "Other")</f>
        <v/>
      </c>
      <c r="J7992" t="str">
        <f>TRIM(RawData!L7994)</f>
        <v/>
      </c>
      <c r="K7992">
        <f>'Risk Calculation Tables'!AD7560</f>
        <v>0</v>
      </c>
      <c r="L7992" t="str">
        <f>TRIM(RawData!J7994)</f>
        <v/>
      </c>
      <c r="M7992" t="str">
        <f>TRIM(RawData!K7994)</f>
        <v/>
      </c>
    </row>
    <row r="7993" spans="1:13" x14ac:dyDescent="0.3">
      <c r="A7993">
        <f>RawData!A7995</f>
        <v>0</v>
      </c>
      <c r="B7993" t="str">
        <f>IF(RawData!B7995&lt;&gt;"", (VLOOKUP(RawData!B7995,AgeCat,2,TRUE)), "")</f>
        <v/>
      </c>
      <c r="C7993" t="str">
        <f>TRIM(RawData!C7995)</f>
        <v/>
      </c>
      <c r="D7993" s="4">
        <f>RawData!D7995</f>
        <v>0</v>
      </c>
      <c r="E7993">
        <f>RawData!E7995</f>
        <v>0</v>
      </c>
      <c r="F7993" t="str">
        <f>IFERROR(IF(RawData!F7995&lt;&gt;"", VLOOKUP(TRIM(RawData!F7995),ICD10Code,2,FALSE), ""), "Other")</f>
        <v/>
      </c>
      <c r="G7993" t="str">
        <f>IFERROR(IF(RawData!G7995&lt;&gt;"", VLOOKUP(TRIM(RawData!G7995),ICD10Code,2,FALSE), ""), "Other")</f>
        <v/>
      </c>
      <c r="H7993" t="str">
        <f>IFERROR(IF(RawData!H7995&lt;&gt;"", VLOOKUP(TRIM(RawData!H7995),PHCODE,2,FALSE), ""), "Other")</f>
        <v/>
      </c>
      <c r="I7993" t="str">
        <f>IFERROR(IF(RawData!I7995&lt;&gt;"", VLOOKUP(TRIM(RawData!I7995),PHCODE,2,FALSE), ""), "Other")</f>
        <v/>
      </c>
      <c r="J7993" t="str">
        <f>TRIM(RawData!L7995)</f>
        <v/>
      </c>
      <c r="K7993">
        <f>'Risk Calculation Tables'!AD7561</f>
        <v>0</v>
      </c>
      <c r="L7993" t="str">
        <f>TRIM(RawData!J7995)</f>
        <v/>
      </c>
      <c r="M7993" t="str">
        <f>TRIM(RawData!K7995)</f>
        <v/>
      </c>
    </row>
    <row r="7994" spans="1:13" x14ac:dyDescent="0.3">
      <c r="A7994">
        <f>RawData!A7996</f>
        <v>0</v>
      </c>
      <c r="B7994" t="str">
        <f>IF(RawData!B7996&lt;&gt;"", (VLOOKUP(RawData!B7996,AgeCat,2,TRUE)), "")</f>
        <v/>
      </c>
      <c r="C7994" t="str">
        <f>TRIM(RawData!C7996)</f>
        <v/>
      </c>
      <c r="D7994" s="4">
        <f>RawData!D7996</f>
        <v>0</v>
      </c>
      <c r="E7994">
        <f>RawData!E7996</f>
        <v>0</v>
      </c>
      <c r="F7994" t="str">
        <f>IFERROR(IF(RawData!F7996&lt;&gt;"", VLOOKUP(TRIM(RawData!F7996),ICD10Code,2,FALSE), ""), "Other")</f>
        <v/>
      </c>
      <c r="G7994" t="str">
        <f>IFERROR(IF(RawData!G7996&lt;&gt;"", VLOOKUP(TRIM(RawData!G7996),ICD10Code,2,FALSE), ""), "Other")</f>
        <v/>
      </c>
      <c r="H7994" t="str">
        <f>IFERROR(IF(RawData!H7996&lt;&gt;"", VLOOKUP(TRIM(RawData!H7996),PHCODE,2,FALSE), ""), "Other")</f>
        <v/>
      </c>
      <c r="I7994" t="str">
        <f>IFERROR(IF(RawData!I7996&lt;&gt;"", VLOOKUP(TRIM(RawData!I7996),PHCODE,2,FALSE), ""), "Other")</f>
        <v/>
      </c>
      <c r="J7994" t="str">
        <f>TRIM(RawData!L7996)</f>
        <v/>
      </c>
      <c r="K7994">
        <f>'Risk Calculation Tables'!AD7562</f>
        <v>0</v>
      </c>
      <c r="L7994" t="str">
        <f>TRIM(RawData!J7996)</f>
        <v/>
      </c>
      <c r="M7994" t="str">
        <f>TRIM(RawData!K7996)</f>
        <v/>
      </c>
    </row>
    <row r="7995" spans="1:13" x14ac:dyDescent="0.3">
      <c r="A7995">
        <f>RawData!A7997</f>
        <v>0</v>
      </c>
      <c r="B7995" t="str">
        <f>IF(RawData!B7997&lt;&gt;"", (VLOOKUP(RawData!B7997,AgeCat,2,TRUE)), "")</f>
        <v/>
      </c>
      <c r="C7995" t="str">
        <f>TRIM(RawData!C7997)</f>
        <v/>
      </c>
      <c r="D7995" s="4">
        <f>RawData!D7997</f>
        <v>0</v>
      </c>
      <c r="E7995">
        <f>RawData!E7997</f>
        <v>0</v>
      </c>
      <c r="F7995" t="str">
        <f>IFERROR(IF(RawData!F7997&lt;&gt;"", VLOOKUP(TRIM(RawData!F7997),ICD10Code,2,FALSE), ""), "Other")</f>
        <v/>
      </c>
      <c r="G7995" t="str">
        <f>IFERROR(IF(RawData!G7997&lt;&gt;"", VLOOKUP(TRIM(RawData!G7997),ICD10Code,2,FALSE), ""), "Other")</f>
        <v/>
      </c>
      <c r="H7995" t="str">
        <f>IFERROR(IF(RawData!H7997&lt;&gt;"", VLOOKUP(TRIM(RawData!H7997),PHCODE,2,FALSE), ""), "Other")</f>
        <v/>
      </c>
      <c r="I7995" t="str">
        <f>IFERROR(IF(RawData!I7997&lt;&gt;"", VLOOKUP(TRIM(RawData!I7997),PHCODE,2,FALSE), ""), "Other")</f>
        <v/>
      </c>
      <c r="J7995" t="str">
        <f>TRIM(RawData!L7997)</f>
        <v/>
      </c>
      <c r="K7995">
        <f>'Risk Calculation Tables'!AD7563</f>
        <v>0</v>
      </c>
      <c r="L7995" t="str">
        <f>TRIM(RawData!J7997)</f>
        <v/>
      </c>
      <c r="M7995" t="str">
        <f>TRIM(RawData!K7997)</f>
        <v/>
      </c>
    </row>
    <row r="7996" spans="1:13" x14ac:dyDescent="0.3">
      <c r="A7996">
        <f>RawData!A7998</f>
        <v>0</v>
      </c>
      <c r="B7996" t="str">
        <f>IF(RawData!B7998&lt;&gt;"", (VLOOKUP(RawData!B7998,AgeCat,2,TRUE)), "")</f>
        <v/>
      </c>
      <c r="C7996" t="str">
        <f>TRIM(RawData!C7998)</f>
        <v/>
      </c>
      <c r="D7996" s="4">
        <f>RawData!D7998</f>
        <v>0</v>
      </c>
      <c r="E7996">
        <f>RawData!E7998</f>
        <v>0</v>
      </c>
      <c r="F7996" t="str">
        <f>IFERROR(IF(RawData!F7998&lt;&gt;"", VLOOKUP(TRIM(RawData!F7998),ICD10Code,2,FALSE), ""), "Other")</f>
        <v/>
      </c>
      <c r="G7996" t="str">
        <f>IFERROR(IF(RawData!G7998&lt;&gt;"", VLOOKUP(TRIM(RawData!G7998),ICD10Code,2,FALSE), ""), "Other")</f>
        <v/>
      </c>
      <c r="H7996" t="str">
        <f>IFERROR(IF(RawData!H7998&lt;&gt;"", VLOOKUP(TRIM(RawData!H7998),PHCODE,2,FALSE), ""), "Other")</f>
        <v/>
      </c>
      <c r="I7996" t="str">
        <f>IFERROR(IF(RawData!I7998&lt;&gt;"", VLOOKUP(TRIM(RawData!I7998),PHCODE,2,FALSE), ""), "Other")</f>
        <v/>
      </c>
      <c r="J7996" t="str">
        <f>TRIM(RawData!L7998)</f>
        <v/>
      </c>
      <c r="K7996">
        <f>'Risk Calculation Tables'!AD7564</f>
        <v>0</v>
      </c>
      <c r="L7996" t="str">
        <f>TRIM(RawData!J7998)</f>
        <v/>
      </c>
      <c r="M7996" t="str">
        <f>TRIM(RawData!K7998)</f>
        <v/>
      </c>
    </row>
    <row r="7997" spans="1:13" x14ac:dyDescent="0.3">
      <c r="A7997">
        <f>RawData!A7999</f>
        <v>0</v>
      </c>
      <c r="B7997" t="str">
        <f>IF(RawData!B7999&lt;&gt;"", (VLOOKUP(RawData!B7999,AgeCat,2,TRUE)), "")</f>
        <v/>
      </c>
      <c r="C7997" t="str">
        <f>TRIM(RawData!C7999)</f>
        <v/>
      </c>
      <c r="D7997" s="4">
        <f>RawData!D7999</f>
        <v>0</v>
      </c>
      <c r="E7997">
        <f>RawData!E7999</f>
        <v>0</v>
      </c>
      <c r="F7997" t="str">
        <f>IFERROR(IF(RawData!F7999&lt;&gt;"", VLOOKUP(TRIM(RawData!F7999),ICD10Code,2,FALSE), ""), "Other")</f>
        <v/>
      </c>
      <c r="G7997" t="str">
        <f>IFERROR(IF(RawData!G7999&lt;&gt;"", VLOOKUP(TRIM(RawData!G7999),ICD10Code,2,FALSE), ""), "Other")</f>
        <v/>
      </c>
      <c r="H7997" t="str">
        <f>IFERROR(IF(RawData!H7999&lt;&gt;"", VLOOKUP(TRIM(RawData!H7999),PHCODE,2,FALSE), ""), "Other")</f>
        <v/>
      </c>
      <c r="I7997" t="str">
        <f>IFERROR(IF(RawData!I7999&lt;&gt;"", VLOOKUP(TRIM(RawData!I7999),PHCODE,2,FALSE), ""), "Other")</f>
        <v/>
      </c>
      <c r="J7997" t="str">
        <f>TRIM(RawData!L7999)</f>
        <v/>
      </c>
      <c r="K7997">
        <f>'Risk Calculation Tables'!AD7565</f>
        <v>0</v>
      </c>
      <c r="L7997" t="str">
        <f>TRIM(RawData!J7999)</f>
        <v/>
      </c>
      <c r="M7997" t="str">
        <f>TRIM(RawData!K7999)</f>
        <v/>
      </c>
    </row>
    <row r="7998" spans="1:13" x14ac:dyDescent="0.3">
      <c r="A7998">
        <f>RawData!A8000</f>
        <v>0</v>
      </c>
      <c r="B7998" t="str">
        <f>IF(RawData!B8000&lt;&gt;"", (VLOOKUP(RawData!B8000,AgeCat,2,TRUE)), "")</f>
        <v/>
      </c>
      <c r="C7998" t="str">
        <f>TRIM(RawData!C8000)</f>
        <v/>
      </c>
      <c r="D7998" s="4">
        <f>RawData!D8000</f>
        <v>0</v>
      </c>
      <c r="E7998">
        <f>RawData!E8000</f>
        <v>0</v>
      </c>
      <c r="F7998" t="str">
        <f>IFERROR(IF(RawData!F8000&lt;&gt;"", VLOOKUP(TRIM(RawData!F8000),ICD10Code,2,FALSE), ""), "Other")</f>
        <v/>
      </c>
      <c r="G7998" t="str">
        <f>IFERROR(IF(RawData!G8000&lt;&gt;"", VLOOKUP(TRIM(RawData!G8000),ICD10Code,2,FALSE), ""), "Other")</f>
        <v/>
      </c>
      <c r="H7998" t="str">
        <f>IFERROR(IF(RawData!H8000&lt;&gt;"", VLOOKUP(TRIM(RawData!H8000),PHCODE,2,FALSE), ""), "Other")</f>
        <v/>
      </c>
      <c r="I7998" t="str">
        <f>IFERROR(IF(RawData!I8000&lt;&gt;"", VLOOKUP(TRIM(RawData!I8000),PHCODE,2,FALSE), ""), "Other")</f>
        <v/>
      </c>
      <c r="J7998" t="str">
        <f>TRIM(RawData!L8000)</f>
        <v/>
      </c>
      <c r="K7998">
        <f>'Risk Calculation Tables'!AD7566</f>
        <v>0</v>
      </c>
      <c r="L7998" t="str">
        <f>TRIM(RawData!J8000)</f>
        <v/>
      </c>
      <c r="M7998" t="str">
        <f>TRIM(RawData!K8000)</f>
        <v/>
      </c>
    </row>
    <row r="7999" spans="1:13" x14ac:dyDescent="0.3">
      <c r="A7999">
        <f>RawData!A8001</f>
        <v>0</v>
      </c>
      <c r="B7999" t="str">
        <f>IF(RawData!B8001&lt;&gt;"", (VLOOKUP(RawData!B8001,AgeCat,2,TRUE)), "")</f>
        <v/>
      </c>
      <c r="C7999" t="str">
        <f>TRIM(RawData!C8001)</f>
        <v/>
      </c>
      <c r="D7999" s="4">
        <f>RawData!D8001</f>
        <v>0</v>
      </c>
      <c r="E7999">
        <f>RawData!E8001</f>
        <v>0</v>
      </c>
      <c r="F7999" t="str">
        <f>IFERROR(IF(RawData!F8001&lt;&gt;"", VLOOKUP(TRIM(RawData!F8001),ICD10Code,2,FALSE), ""), "Other")</f>
        <v/>
      </c>
      <c r="G7999" t="str">
        <f>IFERROR(IF(RawData!G8001&lt;&gt;"", VLOOKUP(TRIM(RawData!G8001),ICD10Code,2,FALSE), ""), "Other")</f>
        <v/>
      </c>
      <c r="H7999" t="str">
        <f>IFERROR(IF(RawData!H8001&lt;&gt;"", VLOOKUP(TRIM(RawData!H8001),PHCODE,2,FALSE), ""), "Other")</f>
        <v/>
      </c>
      <c r="I7999" t="str">
        <f>IFERROR(IF(RawData!I8001&lt;&gt;"", VLOOKUP(TRIM(RawData!I8001),PHCODE,2,FALSE), ""), "Other")</f>
        <v/>
      </c>
      <c r="J7999" t="str">
        <f>TRIM(RawData!L8001)</f>
        <v/>
      </c>
      <c r="K7999">
        <f>'Risk Calculation Tables'!AD7567</f>
        <v>0</v>
      </c>
      <c r="L7999" t="str">
        <f>TRIM(RawData!J8001)</f>
        <v/>
      </c>
      <c r="M7999" t="str">
        <f>TRIM(RawData!K8001)</f>
        <v/>
      </c>
    </row>
    <row r="8000" spans="1:13" x14ac:dyDescent="0.3">
      <c r="A8000">
        <f>RawData!A8002</f>
        <v>0</v>
      </c>
      <c r="B8000" t="str">
        <f>IF(RawData!B8002&lt;&gt;"", (VLOOKUP(RawData!B8002,AgeCat,2,TRUE)), "")</f>
        <v/>
      </c>
      <c r="C8000" t="str">
        <f>TRIM(RawData!C8002)</f>
        <v/>
      </c>
      <c r="D8000" s="4">
        <f>RawData!D8002</f>
        <v>0</v>
      </c>
      <c r="E8000">
        <f>RawData!E8002</f>
        <v>0</v>
      </c>
      <c r="F8000" t="str">
        <f>IFERROR(IF(RawData!F8002&lt;&gt;"", VLOOKUP(TRIM(RawData!F8002),ICD10Code,2,FALSE), ""), "Other")</f>
        <v/>
      </c>
      <c r="G8000" t="str">
        <f>IFERROR(IF(RawData!G8002&lt;&gt;"", VLOOKUP(TRIM(RawData!G8002),ICD10Code,2,FALSE), ""), "Other")</f>
        <v/>
      </c>
      <c r="H8000" t="str">
        <f>IFERROR(IF(RawData!H8002&lt;&gt;"", VLOOKUP(TRIM(RawData!H8002),PHCODE,2,FALSE), ""), "Other")</f>
        <v/>
      </c>
      <c r="I8000" t="str">
        <f>IFERROR(IF(RawData!I8002&lt;&gt;"", VLOOKUP(TRIM(RawData!I8002),PHCODE,2,FALSE), ""), "Other")</f>
        <v/>
      </c>
      <c r="J8000" t="str">
        <f>TRIM(RawData!L8002)</f>
        <v/>
      </c>
      <c r="K8000">
        <f>'Risk Calculation Tables'!AD7568</f>
        <v>0</v>
      </c>
      <c r="L8000" t="str">
        <f>TRIM(RawData!J8002)</f>
        <v/>
      </c>
      <c r="M8000" t="str">
        <f>TRIM(RawData!K8002)</f>
        <v/>
      </c>
    </row>
    <row r="8001" spans="1:13" x14ac:dyDescent="0.3">
      <c r="A8001">
        <f>RawData!A8003</f>
        <v>0</v>
      </c>
      <c r="B8001" t="str">
        <f>IF(RawData!B8003&lt;&gt;"", (VLOOKUP(RawData!B8003,AgeCat,2,TRUE)), "")</f>
        <v/>
      </c>
      <c r="C8001" t="str">
        <f>TRIM(RawData!C8003)</f>
        <v/>
      </c>
      <c r="D8001" s="4">
        <f>RawData!D8003</f>
        <v>0</v>
      </c>
      <c r="E8001">
        <f>RawData!E8003</f>
        <v>0</v>
      </c>
      <c r="F8001" t="str">
        <f>IFERROR(IF(RawData!F8003&lt;&gt;"", VLOOKUP(TRIM(RawData!F8003),ICD10Code,2,FALSE), ""), "Other")</f>
        <v/>
      </c>
      <c r="G8001" t="str">
        <f>IFERROR(IF(RawData!G8003&lt;&gt;"", VLOOKUP(TRIM(RawData!G8003),ICD10Code,2,FALSE), ""), "Other")</f>
        <v/>
      </c>
      <c r="H8001" t="str">
        <f>IFERROR(IF(RawData!H8003&lt;&gt;"", VLOOKUP(TRIM(RawData!H8003),PHCODE,2,FALSE), ""), "Other")</f>
        <v/>
      </c>
      <c r="I8001" t="str">
        <f>IFERROR(IF(RawData!I8003&lt;&gt;"", VLOOKUP(TRIM(RawData!I8003),PHCODE,2,FALSE), ""), "Other")</f>
        <v/>
      </c>
      <c r="J8001" t="str">
        <f>TRIM(RawData!L8003)</f>
        <v/>
      </c>
      <c r="K8001">
        <f>'Risk Calculation Tables'!AD7569</f>
        <v>0</v>
      </c>
      <c r="L8001" t="str">
        <f>TRIM(RawData!J8003)</f>
        <v/>
      </c>
      <c r="M8001" t="str">
        <f>TRIM(RawData!K8003)</f>
        <v/>
      </c>
    </row>
    <row r="8002" spans="1:13" x14ac:dyDescent="0.3">
      <c r="A8002">
        <f>RawData!A8004</f>
        <v>0</v>
      </c>
      <c r="B8002" t="str">
        <f>IF(RawData!B8004&lt;&gt;"", (VLOOKUP(RawData!B8004,AgeCat,2,TRUE)), "")</f>
        <v/>
      </c>
      <c r="C8002" t="str">
        <f>TRIM(RawData!C8004)</f>
        <v/>
      </c>
      <c r="D8002" s="4">
        <f>RawData!D8004</f>
        <v>0</v>
      </c>
      <c r="E8002">
        <f>RawData!E8004</f>
        <v>0</v>
      </c>
      <c r="F8002" t="str">
        <f>IFERROR(IF(RawData!F8004&lt;&gt;"", VLOOKUP(TRIM(RawData!F8004),ICD10Code,2,FALSE), ""), "Other")</f>
        <v/>
      </c>
      <c r="G8002" t="str">
        <f>IFERROR(IF(RawData!G8004&lt;&gt;"", VLOOKUP(TRIM(RawData!G8004),ICD10Code,2,FALSE), ""), "Other")</f>
        <v/>
      </c>
      <c r="H8002" t="str">
        <f>IFERROR(IF(RawData!H8004&lt;&gt;"", VLOOKUP(TRIM(RawData!H8004),PHCODE,2,FALSE), ""), "Other")</f>
        <v/>
      </c>
      <c r="I8002" t="str">
        <f>IFERROR(IF(RawData!I8004&lt;&gt;"", VLOOKUP(TRIM(RawData!I8004),PHCODE,2,FALSE), ""), "Other")</f>
        <v/>
      </c>
      <c r="J8002" t="str">
        <f>TRIM(RawData!L8004)</f>
        <v/>
      </c>
      <c r="K8002">
        <f>'Risk Calculation Tables'!AD7570</f>
        <v>0</v>
      </c>
      <c r="L8002" t="str">
        <f>TRIM(RawData!J8004)</f>
        <v/>
      </c>
      <c r="M8002" t="str">
        <f>TRIM(RawData!K8004)</f>
        <v/>
      </c>
    </row>
    <row r="8003" spans="1:13" x14ac:dyDescent="0.3">
      <c r="A8003">
        <f>RawData!A8005</f>
        <v>0</v>
      </c>
      <c r="B8003" t="str">
        <f>IF(RawData!B8005&lt;&gt;"", (VLOOKUP(RawData!B8005,AgeCat,2,TRUE)), "")</f>
        <v/>
      </c>
      <c r="C8003" t="str">
        <f>TRIM(RawData!C8005)</f>
        <v/>
      </c>
      <c r="D8003" s="4">
        <f>RawData!D8005</f>
        <v>0</v>
      </c>
      <c r="E8003">
        <f>RawData!E8005</f>
        <v>0</v>
      </c>
      <c r="F8003" t="str">
        <f>IFERROR(IF(RawData!F8005&lt;&gt;"", VLOOKUP(TRIM(RawData!F8005),ICD10Code,2,FALSE), ""), "Other")</f>
        <v/>
      </c>
      <c r="G8003" t="str">
        <f>IFERROR(IF(RawData!G8005&lt;&gt;"", VLOOKUP(TRIM(RawData!G8005),ICD10Code,2,FALSE), ""), "Other")</f>
        <v/>
      </c>
      <c r="H8003" t="str">
        <f>IFERROR(IF(RawData!H8005&lt;&gt;"", VLOOKUP(TRIM(RawData!H8005),PHCODE,2,FALSE), ""), "Other")</f>
        <v/>
      </c>
      <c r="I8003" t="str">
        <f>IFERROR(IF(RawData!I8005&lt;&gt;"", VLOOKUP(TRIM(RawData!I8005),PHCODE,2,FALSE), ""), "Other")</f>
        <v/>
      </c>
      <c r="J8003" t="str">
        <f>TRIM(RawData!L8005)</f>
        <v/>
      </c>
      <c r="K8003">
        <f>'Risk Calculation Tables'!AD7571</f>
        <v>0</v>
      </c>
      <c r="L8003" t="str">
        <f>TRIM(RawData!J8005)</f>
        <v/>
      </c>
      <c r="M8003" t="str">
        <f>TRIM(RawData!K8005)</f>
        <v/>
      </c>
    </row>
    <row r="8004" spans="1:13" x14ac:dyDescent="0.3">
      <c r="A8004">
        <f>RawData!A8006</f>
        <v>0</v>
      </c>
      <c r="B8004" t="str">
        <f>IF(RawData!B8006&lt;&gt;"", (VLOOKUP(RawData!B8006,AgeCat,2,TRUE)), "")</f>
        <v/>
      </c>
      <c r="C8004" t="str">
        <f>TRIM(RawData!C8006)</f>
        <v/>
      </c>
      <c r="D8004" s="4">
        <f>RawData!D8006</f>
        <v>0</v>
      </c>
      <c r="E8004">
        <f>RawData!E8006</f>
        <v>0</v>
      </c>
      <c r="F8004" t="str">
        <f>IFERROR(IF(RawData!F8006&lt;&gt;"", VLOOKUP(TRIM(RawData!F8006),ICD10Code,2,FALSE), ""), "Other")</f>
        <v/>
      </c>
      <c r="G8004" t="str">
        <f>IFERROR(IF(RawData!G8006&lt;&gt;"", VLOOKUP(TRIM(RawData!G8006),ICD10Code,2,FALSE), ""), "Other")</f>
        <v/>
      </c>
      <c r="H8004" t="str">
        <f>IFERROR(IF(RawData!H8006&lt;&gt;"", VLOOKUP(TRIM(RawData!H8006),PHCODE,2,FALSE), ""), "Other")</f>
        <v/>
      </c>
      <c r="I8004" t="str">
        <f>IFERROR(IF(RawData!I8006&lt;&gt;"", VLOOKUP(TRIM(RawData!I8006),PHCODE,2,FALSE), ""), "Other")</f>
        <v/>
      </c>
      <c r="J8004" t="str">
        <f>TRIM(RawData!L8006)</f>
        <v/>
      </c>
      <c r="K8004">
        <f>'Risk Calculation Tables'!AD7572</f>
        <v>0</v>
      </c>
      <c r="L8004" t="str">
        <f>TRIM(RawData!J8006)</f>
        <v/>
      </c>
      <c r="M8004" t="str">
        <f>TRIM(RawData!K8006)</f>
        <v/>
      </c>
    </row>
    <row r="8005" spans="1:13" x14ac:dyDescent="0.3">
      <c r="A8005">
        <f>RawData!A8007</f>
        <v>0</v>
      </c>
      <c r="B8005" t="str">
        <f>IF(RawData!B8007&lt;&gt;"", (VLOOKUP(RawData!B8007,AgeCat,2,TRUE)), "")</f>
        <v/>
      </c>
      <c r="C8005" t="str">
        <f>TRIM(RawData!C8007)</f>
        <v/>
      </c>
      <c r="D8005" s="4">
        <f>RawData!D8007</f>
        <v>0</v>
      </c>
      <c r="E8005">
        <f>RawData!E8007</f>
        <v>0</v>
      </c>
      <c r="F8005" t="str">
        <f>IFERROR(IF(RawData!F8007&lt;&gt;"", VLOOKUP(TRIM(RawData!F8007),ICD10Code,2,FALSE), ""), "Other")</f>
        <v/>
      </c>
      <c r="G8005" t="str">
        <f>IFERROR(IF(RawData!G8007&lt;&gt;"", VLOOKUP(TRIM(RawData!G8007),ICD10Code,2,FALSE), ""), "Other")</f>
        <v/>
      </c>
      <c r="H8005" t="str">
        <f>IFERROR(IF(RawData!H8007&lt;&gt;"", VLOOKUP(TRIM(RawData!H8007),PHCODE,2,FALSE), ""), "Other")</f>
        <v/>
      </c>
      <c r="I8005" t="str">
        <f>IFERROR(IF(RawData!I8007&lt;&gt;"", VLOOKUP(TRIM(RawData!I8007),PHCODE,2,FALSE), ""), "Other")</f>
        <v/>
      </c>
      <c r="J8005" t="str">
        <f>TRIM(RawData!L8007)</f>
        <v/>
      </c>
      <c r="K8005">
        <f>'Risk Calculation Tables'!AD7573</f>
        <v>0</v>
      </c>
      <c r="L8005" t="str">
        <f>TRIM(RawData!J8007)</f>
        <v/>
      </c>
      <c r="M8005" t="str">
        <f>TRIM(RawData!K8007)</f>
        <v/>
      </c>
    </row>
    <row r="8006" spans="1:13" x14ac:dyDescent="0.3">
      <c r="A8006">
        <f>RawData!A8008</f>
        <v>0</v>
      </c>
      <c r="B8006" t="str">
        <f>IF(RawData!B8008&lt;&gt;"", (VLOOKUP(RawData!B8008,AgeCat,2,TRUE)), "")</f>
        <v/>
      </c>
      <c r="C8006" t="str">
        <f>TRIM(RawData!C8008)</f>
        <v/>
      </c>
      <c r="D8006" s="4">
        <f>RawData!D8008</f>
        <v>0</v>
      </c>
      <c r="E8006">
        <f>RawData!E8008</f>
        <v>0</v>
      </c>
      <c r="F8006" t="str">
        <f>IFERROR(IF(RawData!F8008&lt;&gt;"", VLOOKUP(TRIM(RawData!F8008),ICD10Code,2,FALSE), ""), "Other")</f>
        <v/>
      </c>
      <c r="G8006" t="str">
        <f>IFERROR(IF(RawData!G8008&lt;&gt;"", VLOOKUP(TRIM(RawData!G8008),ICD10Code,2,FALSE), ""), "Other")</f>
        <v/>
      </c>
      <c r="H8006" t="str">
        <f>IFERROR(IF(RawData!H8008&lt;&gt;"", VLOOKUP(TRIM(RawData!H8008),PHCODE,2,FALSE), ""), "Other")</f>
        <v/>
      </c>
      <c r="I8006" t="str">
        <f>IFERROR(IF(RawData!I8008&lt;&gt;"", VLOOKUP(TRIM(RawData!I8008),PHCODE,2,FALSE), ""), "Other")</f>
        <v/>
      </c>
      <c r="J8006" t="str">
        <f>TRIM(RawData!L8008)</f>
        <v/>
      </c>
      <c r="K8006">
        <f>'Risk Calculation Tables'!AD7574</f>
        <v>0</v>
      </c>
      <c r="L8006" t="str">
        <f>TRIM(RawData!J8008)</f>
        <v/>
      </c>
      <c r="M8006" t="str">
        <f>TRIM(RawData!K8008)</f>
        <v/>
      </c>
    </row>
    <row r="8007" spans="1:13" x14ac:dyDescent="0.3">
      <c r="A8007">
        <f>RawData!A8009</f>
        <v>0</v>
      </c>
      <c r="B8007" t="str">
        <f>IF(RawData!B8009&lt;&gt;"", (VLOOKUP(RawData!B8009,AgeCat,2,TRUE)), "")</f>
        <v/>
      </c>
      <c r="C8007" t="str">
        <f>TRIM(RawData!C8009)</f>
        <v/>
      </c>
      <c r="D8007" s="4">
        <f>RawData!D8009</f>
        <v>0</v>
      </c>
      <c r="E8007">
        <f>RawData!E8009</f>
        <v>0</v>
      </c>
      <c r="F8007" t="str">
        <f>IFERROR(IF(RawData!F8009&lt;&gt;"", VLOOKUP(TRIM(RawData!F8009),ICD10Code,2,FALSE), ""), "Other")</f>
        <v/>
      </c>
      <c r="G8007" t="str">
        <f>IFERROR(IF(RawData!G8009&lt;&gt;"", VLOOKUP(TRIM(RawData!G8009),ICD10Code,2,FALSE), ""), "Other")</f>
        <v/>
      </c>
      <c r="H8007" t="str">
        <f>IFERROR(IF(RawData!H8009&lt;&gt;"", VLOOKUP(TRIM(RawData!H8009),PHCODE,2,FALSE), ""), "Other")</f>
        <v/>
      </c>
      <c r="I8007" t="str">
        <f>IFERROR(IF(RawData!I8009&lt;&gt;"", VLOOKUP(TRIM(RawData!I8009),PHCODE,2,FALSE), ""), "Other")</f>
        <v/>
      </c>
      <c r="J8007" t="str">
        <f>TRIM(RawData!L8009)</f>
        <v/>
      </c>
      <c r="K8007">
        <f>'Risk Calculation Tables'!AD7575</f>
        <v>0</v>
      </c>
      <c r="L8007" t="str">
        <f>TRIM(RawData!J8009)</f>
        <v/>
      </c>
      <c r="M8007" t="str">
        <f>TRIM(RawData!K8009)</f>
        <v/>
      </c>
    </row>
    <row r="8008" spans="1:13" x14ac:dyDescent="0.3">
      <c r="A8008">
        <f>RawData!A8010</f>
        <v>0</v>
      </c>
      <c r="B8008" t="str">
        <f>IF(RawData!B8010&lt;&gt;"", (VLOOKUP(RawData!B8010,AgeCat,2,TRUE)), "")</f>
        <v/>
      </c>
      <c r="C8008" t="str">
        <f>TRIM(RawData!C8010)</f>
        <v/>
      </c>
      <c r="D8008" s="4">
        <f>RawData!D8010</f>
        <v>0</v>
      </c>
      <c r="E8008">
        <f>RawData!E8010</f>
        <v>0</v>
      </c>
      <c r="F8008" t="str">
        <f>IFERROR(IF(RawData!F8010&lt;&gt;"", VLOOKUP(TRIM(RawData!F8010),ICD10Code,2,FALSE), ""), "Other")</f>
        <v/>
      </c>
      <c r="G8008" t="str">
        <f>IFERROR(IF(RawData!G8010&lt;&gt;"", VLOOKUP(TRIM(RawData!G8010),ICD10Code,2,FALSE), ""), "Other")</f>
        <v/>
      </c>
      <c r="H8008" t="str">
        <f>IFERROR(IF(RawData!H8010&lt;&gt;"", VLOOKUP(TRIM(RawData!H8010),PHCODE,2,FALSE), ""), "Other")</f>
        <v/>
      </c>
      <c r="I8008" t="str">
        <f>IFERROR(IF(RawData!I8010&lt;&gt;"", VLOOKUP(TRIM(RawData!I8010),PHCODE,2,FALSE), ""), "Other")</f>
        <v/>
      </c>
      <c r="J8008" t="str">
        <f>TRIM(RawData!L8010)</f>
        <v/>
      </c>
      <c r="K8008">
        <f>'Risk Calculation Tables'!AD7576</f>
        <v>0</v>
      </c>
      <c r="L8008" t="str">
        <f>TRIM(RawData!J8010)</f>
        <v/>
      </c>
      <c r="M8008" t="str">
        <f>TRIM(RawData!K8010)</f>
        <v/>
      </c>
    </row>
    <row r="8009" spans="1:13" x14ac:dyDescent="0.3">
      <c r="A8009">
        <f>RawData!A8011</f>
        <v>0</v>
      </c>
      <c r="B8009" t="str">
        <f>IF(RawData!B8011&lt;&gt;"", (VLOOKUP(RawData!B8011,AgeCat,2,TRUE)), "")</f>
        <v/>
      </c>
      <c r="C8009" t="str">
        <f>TRIM(RawData!C8011)</f>
        <v/>
      </c>
      <c r="D8009" s="4">
        <f>RawData!D8011</f>
        <v>0</v>
      </c>
      <c r="E8009">
        <f>RawData!E8011</f>
        <v>0</v>
      </c>
      <c r="F8009" t="str">
        <f>IFERROR(IF(RawData!F8011&lt;&gt;"", VLOOKUP(TRIM(RawData!F8011),ICD10Code,2,FALSE), ""), "Other")</f>
        <v/>
      </c>
      <c r="G8009" t="str">
        <f>IFERROR(IF(RawData!G8011&lt;&gt;"", VLOOKUP(TRIM(RawData!G8011),ICD10Code,2,FALSE), ""), "Other")</f>
        <v/>
      </c>
      <c r="H8009" t="str">
        <f>IFERROR(IF(RawData!H8011&lt;&gt;"", VLOOKUP(TRIM(RawData!H8011),PHCODE,2,FALSE), ""), "Other")</f>
        <v/>
      </c>
      <c r="I8009" t="str">
        <f>IFERROR(IF(RawData!I8011&lt;&gt;"", VLOOKUP(TRIM(RawData!I8011),PHCODE,2,FALSE), ""), "Other")</f>
        <v/>
      </c>
      <c r="J8009" t="str">
        <f>TRIM(RawData!L8011)</f>
        <v/>
      </c>
      <c r="K8009">
        <f>'Risk Calculation Tables'!AD7577</f>
        <v>0</v>
      </c>
      <c r="L8009" t="str">
        <f>TRIM(RawData!J8011)</f>
        <v/>
      </c>
      <c r="M8009" t="str">
        <f>TRIM(RawData!K8011)</f>
        <v/>
      </c>
    </row>
    <row r="8010" spans="1:13" x14ac:dyDescent="0.3">
      <c r="A8010">
        <f>RawData!A8012</f>
        <v>0</v>
      </c>
      <c r="B8010" t="str">
        <f>IF(RawData!B8012&lt;&gt;"", (VLOOKUP(RawData!B8012,AgeCat,2,TRUE)), "")</f>
        <v/>
      </c>
      <c r="C8010" t="str">
        <f>TRIM(RawData!C8012)</f>
        <v/>
      </c>
      <c r="D8010" s="4">
        <f>RawData!D8012</f>
        <v>0</v>
      </c>
      <c r="E8010">
        <f>RawData!E8012</f>
        <v>0</v>
      </c>
      <c r="F8010" t="str">
        <f>IFERROR(IF(RawData!F8012&lt;&gt;"", VLOOKUP(TRIM(RawData!F8012),ICD10Code,2,FALSE), ""), "Other")</f>
        <v/>
      </c>
      <c r="G8010" t="str">
        <f>IFERROR(IF(RawData!G8012&lt;&gt;"", VLOOKUP(TRIM(RawData!G8012),ICD10Code,2,FALSE), ""), "Other")</f>
        <v/>
      </c>
      <c r="H8010" t="str">
        <f>IFERROR(IF(RawData!H8012&lt;&gt;"", VLOOKUP(TRIM(RawData!H8012),PHCODE,2,FALSE), ""), "Other")</f>
        <v/>
      </c>
      <c r="I8010" t="str">
        <f>IFERROR(IF(RawData!I8012&lt;&gt;"", VLOOKUP(TRIM(RawData!I8012),PHCODE,2,FALSE), ""), "Other")</f>
        <v/>
      </c>
      <c r="J8010" t="str">
        <f>TRIM(RawData!L8012)</f>
        <v/>
      </c>
      <c r="K8010">
        <f>'Risk Calculation Tables'!AD7578</f>
        <v>0</v>
      </c>
      <c r="L8010" t="str">
        <f>TRIM(RawData!J8012)</f>
        <v/>
      </c>
      <c r="M8010" t="str">
        <f>TRIM(RawData!K8012)</f>
        <v/>
      </c>
    </row>
    <row r="8011" spans="1:13" x14ac:dyDescent="0.3">
      <c r="A8011">
        <f>RawData!A8013</f>
        <v>0</v>
      </c>
      <c r="B8011" t="str">
        <f>IF(RawData!B8013&lt;&gt;"", (VLOOKUP(RawData!B8013,AgeCat,2,TRUE)), "")</f>
        <v/>
      </c>
      <c r="C8011" t="str">
        <f>TRIM(RawData!C8013)</f>
        <v/>
      </c>
      <c r="D8011" s="4">
        <f>RawData!D8013</f>
        <v>0</v>
      </c>
      <c r="E8011">
        <f>RawData!E8013</f>
        <v>0</v>
      </c>
      <c r="F8011" t="str">
        <f>IFERROR(IF(RawData!F8013&lt;&gt;"", VLOOKUP(TRIM(RawData!F8013),ICD10Code,2,FALSE), ""), "Other")</f>
        <v/>
      </c>
      <c r="G8011" t="str">
        <f>IFERROR(IF(RawData!G8013&lt;&gt;"", VLOOKUP(TRIM(RawData!G8013),ICD10Code,2,FALSE), ""), "Other")</f>
        <v/>
      </c>
      <c r="H8011" t="str">
        <f>IFERROR(IF(RawData!H8013&lt;&gt;"", VLOOKUP(TRIM(RawData!H8013),PHCODE,2,FALSE), ""), "Other")</f>
        <v/>
      </c>
      <c r="I8011" t="str">
        <f>IFERROR(IF(RawData!I8013&lt;&gt;"", VLOOKUP(TRIM(RawData!I8013),PHCODE,2,FALSE), ""), "Other")</f>
        <v/>
      </c>
      <c r="J8011" t="str">
        <f>TRIM(RawData!L8013)</f>
        <v/>
      </c>
      <c r="K8011">
        <f>'Risk Calculation Tables'!AD7579</f>
        <v>0</v>
      </c>
      <c r="L8011" t="str">
        <f>TRIM(RawData!J8013)</f>
        <v/>
      </c>
      <c r="M8011" t="str">
        <f>TRIM(RawData!K8013)</f>
        <v/>
      </c>
    </row>
    <row r="8012" spans="1:13" x14ac:dyDescent="0.3">
      <c r="A8012">
        <f>RawData!A8014</f>
        <v>0</v>
      </c>
      <c r="B8012" t="str">
        <f>IF(RawData!B8014&lt;&gt;"", (VLOOKUP(RawData!B8014,AgeCat,2,TRUE)), "")</f>
        <v/>
      </c>
      <c r="C8012" t="str">
        <f>TRIM(RawData!C8014)</f>
        <v/>
      </c>
      <c r="D8012" s="4">
        <f>RawData!D8014</f>
        <v>0</v>
      </c>
      <c r="E8012">
        <f>RawData!E8014</f>
        <v>0</v>
      </c>
      <c r="F8012" t="str">
        <f>IFERROR(IF(RawData!F8014&lt;&gt;"", VLOOKUP(TRIM(RawData!F8014),ICD10Code,2,FALSE), ""), "Other")</f>
        <v/>
      </c>
      <c r="G8012" t="str">
        <f>IFERROR(IF(RawData!G8014&lt;&gt;"", VLOOKUP(TRIM(RawData!G8014),ICD10Code,2,FALSE), ""), "Other")</f>
        <v/>
      </c>
      <c r="H8012" t="str">
        <f>IFERROR(IF(RawData!H8014&lt;&gt;"", VLOOKUP(TRIM(RawData!H8014),PHCODE,2,FALSE), ""), "Other")</f>
        <v/>
      </c>
      <c r="I8012" t="str">
        <f>IFERROR(IF(RawData!I8014&lt;&gt;"", VLOOKUP(TRIM(RawData!I8014),PHCODE,2,FALSE), ""), "Other")</f>
        <v/>
      </c>
      <c r="J8012" t="str">
        <f>TRIM(RawData!L8014)</f>
        <v/>
      </c>
      <c r="K8012">
        <f>'Risk Calculation Tables'!AD7580</f>
        <v>0</v>
      </c>
      <c r="L8012" t="str">
        <f>TRIM(RawData!J8014)</f>
        <v/>
      </c>
      <c r="M8012" t="str">
        <f>TRIM(RawData!K8014)</f>
        <v/>
      </c>
    </row>
    <row r="8013" spans="1:13" x14ac:dyDescent="0.3">
      <c r="A8013">
        <f>RawData!A8015</f>
        <v>0</v>
      </c>
      <c r="B8013" t="str">
        <f>IF(RawData!B8015&lt;&gt;"", (VLOOKUP(RawData!B8015,AgeCat,2,TRUE)), "")</f>
        <v/>
      </c>
      <c r="C8013" t="str">
        <f>TRIM(RawData!C8015)</f>
        <v/>
      </c>
      <c r="D8013" s="4">
        <f>RawData!D8015</f>
        <v>0</v>
      </c>
      <c r="E8013">
        <f>RawData!E8015</f>
        <v>0</v>
      </c>
      <c r="F8013" t="str">
        <f>IFERROR(IF(RawData!F8015&lt;&gt;"", VLOOKUP(TRIM(RawData!F8015),ICD10Code,2,FALSE), ""), "Other")</f>
        <v/>
      </c>
      <c r="G8013" t="str">
        <f>IFERROR(IF(RawData!G8015&lt;&gt;"", VLOOKUP(TRIM(RawData!G8015),ICD10Code,2,FALSE), ""), "Other")</f>
        <v/>
      </c>
      <c r="H8013" t="str">
        <f>IFERROR(IF(RawData!H8015&lt;&gt;"", VLOOKUP(TRIM(RawData!H8015),PHCODE,2,FALSE), ""), "Other")</f>
        <v/>
      </c>
      <c r="I8013" t="str">
        <f>IFERROR(IF(RawData!I8015&lt;&gt;"", VLOOKUP(TRIM(RawData!I8015),PHCODE,2,FALSE), ""), "Other")</f>
        <v/>
      </c>
      <c r="J8013" t="str">
        <f>TRIM(RawData!L8015)</f>
        <v/>
      </c>
      <c r="K8013">
        <f>'Risk Calculation Tables'!AD7581</f>
        <v>0</v>
      </c>
      <c r="L8013" t="str">
        <f>TRIM(RawData!J8015)</f>
        <v/>
      </c>
      <c r="M8013" t="str">
        <f>TRIM(RawData!K8015)</f>
        <v/>
      </c>
    </row>
    <row r="8014" spans="1:13" x14ac:dyDescent="0.3">
      <c r="A8014">
        <f>RawData!A8016</f>
        <v>0</v>
      </c>
      <c r="B8014" t="str">
        <f>IF(RawData!B8016&lt;&gt;"", (VLOOKUP(RawData!B8016,AgeCat,2,TRUE)), "")</f>
        <v/>
      </c>
      <c r="C8014" t="str">
        <f>TRIM(RawData!C8016)</f>
        <v/>
      </c>
      <c r="D8014" s="4">
        <f>RawData!D8016</f>
        <v>0</v>
      </c>
      <c r="E8014">
        <f>RawData!E8016</f>
        <v>0</v>
      </c>
      <c r="F8014" t="str">
        <f>IFERROR(IF(RawData!F8016&lt;&gt;"", VLOOKUP(TRIM(RawData!F8016),ICD10Code,2,FALSE), ""), "Other")</f>
        <v/>
      </c>
      <c r="G8014" t="str">
        <f>IFERROR(IF(RawData!G8016&lt;&gt;"", VLOOKUP(TRIM(RawData!G8016),ICD10Code,2,FALSE), ""), "Other")</f>
        <v/>
      </c>
      <c r="H8014" t="str">
        <f>IFERROR(IF(RawData!H8016&lt;&gt;"", VLOOKUP(TRIM(RawData!H8016),PHCODE,2,FALSE), ""), "Other")</f>
        <v/>
      </c>
      <c r="I8014" t="str">
        <f>IFERROR(IF(RawData!I8016&lt;&gt;"", VLOOKUP(TRIM(RawData!I8016),PHCODE,2,FALSE), ""), "Other")</f>
        <v/>
      </c>
      <c r="J8014" t="str">
        <f>TRIM(RawData!L8016)</f>
        <v/>
      </c>
      <c r="K8014">
        <f>'Risk Calculation Tables'!AD7582</f>
        <v>0</v>
      </c>
      <c r="L8014" t="str">
        <f>TRIM(RawData!J8016)</f>
        <v/>
      </c>
      <c r="M8014" t="str">
        <f>TRIM(RawData!K8016)</f>
        <v/>
      </c>
    </row>
    <row r="8015" spans="1:13" x14ac:dyDescent="0.3">
      <c r="A8015">
        <f>RawData!A8017</f>
        <v>0</v>
      </c>
      <c r="B8015" t="str">
        <f>IF(RawData!B8017&lt;&gt;"", (VLOOKUP(RawData!B8017,AgeCat,2,TRUE)), "")</f>
        <v/>
      </c>
      <c r="C8015" t="str">
        <f>TRIM(RawData!C8017)</f>
        <v/>
      </c>
      <c r="D8015" s="4">
        <f>RawData!D8017</f>
        <v>0</v>
      </c>
      <c r="E8015">
        <f>RawData!E8017</f>
        <v>0</v>
      </c>
      <c r="F8015" t="str">
        <f>IFERROR(IF(RawData!F8017&lt;&gt;"", VLOOKUP(TRIM(RawData!F8017),ICD10Code,2,FALSE), ""), "Other")</f>
        <v/>
      </c>
      <c r="G8015" t="str">
        <f>IFERROR(IF(RawData!G8017&lt;&gt;"", VLOOKUP(TRIM(RawData!G8017),ICD10Code,2,FALSE), ""), "Other")</f>
        <v/>
      </c>
      <c r="H8015" t="str">
        <f>IFERROR(IF(RawData!H8017&lt;&gt;"", VLOOKUP(TRIM(RawData!H8017),PHCODE,2,FALSE), ""), "Other")</f>
        <v/>
      </c>
      <c r="I8015" t="str">
        <f>IFERROR(IF(RawData!I8017&lt;&gt;"", VLOOKUP(TRIM(RawData!I8017),PHCODE,2,FALSE), ""), "Other")</f>
        <v/>
      </c>
      <c r="J8015" t="str">
        <f>TRIM(RawData!L8017)</f>
        <v/>
      </c>
      <c r="K8015">
        <f>'Risk Calculation Tables'!AD7583</f>
        <v>0</v>
      </c>
      <c r="L8015" t="str">
        <f>TRIM(RawData!J8017)</f>
        <v/>
      </c>
      <c r="M8015" t="str">
        <f>TRIM(RawData!K8017)</f>
        <v/>
      </c>
    </row>
    <row r="8016" spans="1:13" x14ac:dyDescent="0.3">
      <c r="A8016">
        <f>RawData!A8018</f>
        <v>0</v>
      </c>
      <c r="B8016" t="str">
        <f>IF(RawData!B8018&lt;&gt;"", (VLOOKUP(RawData!B8018,AgeCat,2,TRUE)), "")</f>
        <v/>
      </c>
      <c r="C8016" t="str">
        <f>TRIM(RawData!C8018)</f>
        <v/>
      </c>
      <c r="D8016" s="4">
        <f>RawData!D8018</f>
        <v>0</v>
      </c>
      <c r="E8016">
        <f>RawData!E8018</f>
        <v>0</v>
      </c>
      <c r="F8016" t="str">
        <f>IFERROR(IF(RawData!F8018&lt;&gt;"", VLOOKUP(TRIM(RawData!F8018),ICD10Code,2,FALSE), ""), "Other")</f>
        <v/>
      </c>
      <c r="G8016" t="str">
        <f>IFERROR(IF(RawData!G8018&lt;&gt;"", VLOOKUP(TRIM(RawData!G8018),ICD10Code,2,FALSE), ""), "Other")</f>
        <v/>
      </c>
      <c r="H8016" t="str">
        <f>IFERROR(IF(RawData!H8018&lt;&gt;"", VLOOKUP(TRIM(RawData!H8018),PHCODE,2,FALSE), ""), "Other")</f>
        <v/>
      </c>
      <c r="I8016" t="str">
        <f>IFERROR(IF(RawData!I8018&lt;&gt;"", VLOOKUP(TRIM(RawData!I8018),PHCODE,2,FALSE), ""), "Other")</f>
        <v/>
      </c>
      <c r="J8016" t="str">
        <f>TRIM(RawData!L8018)</f>
        <v/>
      </c>
      <c r="K8016">
        <f>'Risk Calculation Tables'!AD7584</f>
        <v>0</v>
      </c>
      <c r="L8016" t="str">
        <f>TRIM(RawData!J8018)</f>
        <v/>
      </c>
      <c r="M8016" t="str">
        <f>TRIM(RawData!K8018)</f>
        <v/>
      </c>
    </row>
    <row r="8017" spans="1:13" x14ac:dyDescent="0.3">
      <c r="A8017">
        <f>RawData!A8019</f>
        <v>0</v>
      </c>
      <c r="B8017" t="str">
        <f>IF(RawData!B8019&lt;&gt;"", (VLOOKUP(RawData!B8019,AgeCat,2,TRUE)), "")</f>
        <v/>
      </c>
      <c r="C8017" t="str">
        <f>TRIM(RawData!C8019)</f>
        <v/>
      </c>
      <c r="D8017" s="4">
        <f>RawData!D8019</f>
        <v>0</v>
      </c>
      <c r="E8017">
        <f>RawData!E8019</f>
        <v>0</v>
      </c>
      <c r="F8017" t="str">
        <f>IFERROR(IF(RawData!F8019&lt;&gt;"", VLOOKUP(TRIM(RawData!F8019),ICD10Code,2,FALSE), ""), "Other")</f>
        <v/>
      </c>
      <c r="G8017" t="str">
        <f>IFERROR(IF(RawData!G8019&lt;&gt;"", VLOOKUP(TRIM(RawData!G8019),ICD10Code,2,FALSE), ""), "Other")</f>
        <v/>
      </c>
      <c r="H8017" t="str">
        <f>IFERROR(IF(RawData!H8019&lt;&gt;"", VLOOKUP(TRIM(RawData!H8019),PHCODE,2,FALSE), ""), "Other")</f>
        <v/>
      </c>
      <c r="I8017" t="str">
        <f>IFERROR(IF(RawData!I8019&lt;&gt;"", VLOOKUP(TRIM(RawData!I8019),PHCODE,2,FALSE), ""), "Other")</f>
        <v/>
      </c>
      <c r="J8017" t="str">
        <f>TRIM(RawData!L8019)</f>
        <v/>
      </c>
      <c r="K8017">
        <f>'Risk Calculation Tables'!AD7585</f>
        <v>0</v>
      </c>
      <c r="L8017" t="str">
        <f>TRIM(RawData!J8019)</f>
        <v/>
      </c>
      <c r="M8017" t="str">
        <f>TRIM(RawData!K8019)</f>
        <v/>
      </c>
    </row>
    <row r="8018" spans="1:13" x14ac:dyDescent="0.3">
      <c r="A8018">
        <f>RawData!A8020</f>
        <v>0</v>
      </c>
      <c r="B8018" t="str">
        <f>IF(RawData!B8020&lt;&gt;"", (VLOOKUP(RawData!B8020,AgeCat,2,TRUE)), "")</f>
        <v/>
      </c>
      <c r="C8018" t="str">
        <f>TRIM(RawData!C8020)</f>
        <v/>
      </c>
      <c r="D8018" s="4">
        <f>RawData!D8020</f>
        <v>0</v>
      </c>
      <c r="E8018">
        <f>RawData!E8020</f>
        <v>0</v>
      </c>
      <c r="F8018" t="str">
        <f>IFERROR(IF(RawData!F8020&lt;&gt;"", VLOOKUP(TRIM(RawData!F8020),ICD10Code,2,FALSE), ""), "Other")</f>
        <v/>
      </c>
      <c r="G8018" t="str">
        <f>IFERROR(IF(RawData!G8020&lt;&gt;"", VLOOKUP(TRIM(RawData!G8020),ICD10Code,2,FALSE), ""), "Other")</f>
        <v/>
      </c>
      <c r="H8018" t="str">
        <f>IFERROR(IF(RawData!H8020&lt;&gt;"", VLOOKUP(TRIM(RawData!H8020),PHCODE,2,FALSE), ""), "Other")</f>
        <v/>
      </c>
      <c r="I8018" t="str">
        <f>IFERROR(IF(RawData!I8020&lt;&gt;"", VLOOKUP(TRIM(RawData!I8020),PHCODE,2,FALSE), ""), "Other")</f>
        <v/>
      </c>
      <c r="J8018" t="str">
        <f>TRIM(RawData!L8020)</f>
        <v/>
      </c>
      <c r="K8018">
        <f>'Risk Calculation Tables'!AD7586</f>
        <v>0</v>
      </c>
      <c r="L8018" t="str">
        <f>TRIM(RawData!J8020)</f>
        <v/>
      </c>
      <c r="M8018" t="str">
        <f>TRIM(RawData!K8020)</f>
        <v/>
      </c>
    </row>
    <row r="8019" spans="1:13" x14ac:dyDescent="0.3">
      <c r="A8019">
        <f>RawData!A8021</f>
        <v>0</v>
      </c>
      <c r="B8019" t="str">
        <f>IF(RawData!B8021&lt;&gt;"", (VLOOKUP(RawData!B8021,AgeCat,2,TRUE)), "")</f>
        <v/>
      </c>
      <c r="C8019" t="str">
        <f>TRIM(RawData!C8021)</f>
        <v/>
      </c>
      <c r="D8019" s="4">
        <f>RawData!D8021</f>
        <v>0</v>
      </c>
      <c r="E8019">
        <f>RawData!E8021</f>
        <v>0</v>
      </c>
      <c r="F8019" t="str">
        <f>IFERROR(IF(RawData!F8021&lt;&gt;"", VLOOKUP(TRIM(RawData!F8021),ICD10Code,2,FALSE), ""), "Other")</f>
        <v/>
      </c>
      <c r="G8019" t="str">
        <f>IFERROR(IF(RawData!G8021&lt;&gt;"", VLOOKUP(TRIM(RawData!G8021),ICD10Code,2,FALSE), ""), "Other")</f>
        <v/>
      </c>
      <c r="H8019" t="str">
        <f>IFERROR(IF(RawData!H8021&lt;&gt;"", VLOOKUP(TRIM(RawData!H8021),PHCODE,2,FALSE), ""), "Other")</f>
        <v/>
      </c>
      <c r="I8019" t="str">
        <f>IFERROR(IF(RawData!I8021&lt;&gt;"", VLOOKUP(TRIM(RawData!I8021),PHCODE,2,FALSE), ""), "Other")</f>
        <v/>
      </c>
      <c r="J8019" t="str">
        <f>TRIM(RawData!L8021)</f>
        <v/>
      </c>
      <c r="K8019">
        <f>'Risk Calculation Tables'!AD7587</f>
        <v>0</v>
      </c>
      <c r="L8019" t="str">
        <f>TRIM(RawData!J8021)</f>
        <v/>
      </c>
      <c r="M8019" t="str">
        <f>TRIM(RawData!K8021)</f>
        <v/>
      </c>
    </row>
    <row r="8020" spans="1:13" x14ac:dyDescent="0.3">
      <c r="A8020">
        <f>RawData!A8022</f>
        <v>0</v>
      </c>
      <c r="B8020" t="str">
        <f>IF(RawData!B8022&lt;&gt;"", (VLOOKUP(RawData!B8022,AgeCat,2,TRUE)), "")</f>
        <v/>
      </c>
      <c r="C8020" t="str">
        <f>TRIM(RawData!C8022)</f>
        <v/>
      </c>
      <c r="D8020" s="4">
        <f>RawData!D8022</f>
        <v>0</v>
      </c>
      <c r="E8020">
        <f>RawData!E8022</f>
        <v>0</v>
      </c>
      <c r="F8020" t="str">
        <f>IFERROR(IF(RawData!F8022&lt;&gt;"", VLOOKUP(TRIM(RawData!F8022),ICD10Code,2,FALSE), ""), "Other")</f>
        <v/>
      </c>
      <c r="G8020" t="str">
        <f>IFERROR(IF(RawData!G8022&lt;&gt;"", VLOOKUP(TRIM(RawData!G8022),ICD10Code,2,FALSE), ""), "Other")</f>
        <v/>
      </c>
      <c r="H8020" t="str">
        <f>IFERROR(IF(RawData!H8022&lt;&gt;"", VLOOKUP(TRIM(RawData!H8022),PHCODE,2,FALSE), ""), "Other")</f>
        <v/>
      </c>
      <c r="I8020" t="str">
        <f>IFERROR(IF(RawData!I8022&lt;&gt;"", VLOOKUP(TRIM(RawData!I8022),PHCODE,2,FALSE), ""), "Other")</f>
        <v/>
      </c>
      <c r="J8020" t="str">
        <f>TRIM(RawData!L8022)</f>
        <v/>
      </c>
      <c r="K8020">
        <f>'Risk Calculation Tables'!AD7588</f>
        <v>0</v>
      </c>
      <c r="L8020" t="str">
        <f>TRIM(RawData!J8022)</f>
        <v/>
      </c>
      <c r="M8020" t="str">
        <f>TRIM(RawData!K8022)</f>
        <v/>
      </c>
    </row>
    <row r="8021" spans="1:13" x14ac:dyDescent="0.3">
      <c r="A8021">
        <f>RawData!A8023</f>
        <v>0</v>
      </c>
      <c r="B8021" t="str">
        <f>IF(RawData!B8023&lt;&gt;"", (VLOOKUP(RawData!B8023,AgeCat,2,TRUE)), "")</f>
        <v/>
      </c>
      <c r="C8021" t="str">
        <f>TRIM(RawData!C8023)</f>
        <v/>
      </c>
      <c r="D8021" s="4">
        <f>RawData!D8023</f>
        <v>0</v>
      </c>
      <c r="E8021">
        <f>RawData!E8023</f>
        <v>0</v>
      </c>
      <c r="F8021" t="str">
        <f>IFERROR(IF(RawData!F8023&lt;&gt;"", VLOOKUP(TRIM(RawData!F8023),ICD10Code,2,FALSE), ""), "Other")</f>
        <v/>
      </c>
      <c r="G8021" t="str">
        <f>IFERROR(IF(RawData!G8023&lt;&gt;"", VLOOKUP(TRIM(RawData!G8023),ICD10Code,2,FALSE), ""), "Other")</f>
        <v/>
      </c>
      <c r="H8021" t="str">
        <f>IFERROR(IF(RawData!H8023&lt;&gt;"", VLOOKUP(TRIM(RawData!H8023),PHCODE,2,FALSE), ""), "Other")</f>
        <v/>
      </c>
      <c r="I8021" t="str">
        <f>IFERROR(IF(RawData!I8023&lt;&gt;"", VLOOKUP(TRIM(RawData!I8023),PHCODE,2,FALSE), ""), "Other")</f>
        <v/>
      </c>
      <c r="J8021" t="str">
        <f>TRIM(RawData!L8023)</f>
        <v/>
      </c>
      <c r="K8021">
        <f>'Risk Calculation Tables'!AD7589</f>
        <v>0</v>
      </c>
      <c r="L8021" t="str">
        <f>TRIM(RawData!J8023)</f>
        <v/>
      </c>
      <c r="M8021" t="str">
        <f>TRIM(RawData!K8023)</f>
        <v/>
      </c>
    </row>
    <row r="8022" spans="1:13" x14ac:dyDescent="0.3">
      <c r="A8022">
        <f>RawData!A8024</f>
        <v>0</v>
      </c>
      <c r="B8022" t="str">
        <f>IF(RawData!B8024&lt;&gt;"", (VLOOKUP(RawData!B8024,AgeCat,2,TRUE)), "")</f>
        <v/>
      </c>
      <c r="C8022" t="str">
        <f>TRIM(RawData!C8024)</f>
        <v/>
      </c>
      <c r="D8022" s="4">
        <f>RawData!D8024</f>
        <v>0</v>
      </c>
      <c r="E8022">
        <f>RawData!E8024</f>
        <v>0</v>
      </c>
      <c r="F8022" t="str">
        <f>IFERROR(IF(RawData!F8024&lt;&gt;"", VLOOKUP(TRIM(RawData!F8024),ICD10Code,2,FALSE), ""), "Other")</f>
        <v/>
      </c>
      <c r="G8022" t="str">
        <f>IFERROR(IF(RawData!G8024&lt;&gt;"", VLOOKUP(TRIM(RawData!G8024),ICD10Code,2,FALSE), ""), "Other")</f>
        <v/>
      </c>
      <c r="H8022" t="str">
        <f>IFERROR(IF(RawData!H8024&lt;&gt;"", VLOOKUP(TRIM(RawData!H8024),PHCODE,2,FALSE), ""), "Other")</f>
        <v/>
      </c>
      <c r="I8022" t="str">
        <f>IFERROR(IF(RawData!I8024&lt;&gt;"", VLOOKUP(TRIM(RawData!I8024),PHCODE,2,FALSE), ""), "Other")</f>
        <v/>
      </c>
      <c r="J8022" t="str">
        <f>TRIM(RawData!L8024)</f>
        <v/>
      </c>
      <c r="K8022">
        <f>'Risk Calculation Tables'!AD7590</f>
        <v>0</v>
      </c>
      <c r="L8022" t="str">
        <f>TRIM(RawData!J8024)</f>
        <v/>
      </c>
      <c r="M8022" t="str">
        <f>TRIM(RawData!K8024)</f>
        <v/>
      </c>
    </row>
    <row r="8023" spans="1:13" x14ac:dyDescent="0.3">
      <c r="A8023">
        <f>RawData!A8025</f>
        <v>0</v>
      </c>
      <c r="B8023" t="str">
        <f>IF(RawData!B8025&lt;&gt;"", (VLOOKUP(RawData!B8025,AgeCat,2,TRUE)), "")</f>
        <v/>
      </c>
      <c r="C8023" t="str">
        <f>TRIM(RawData!C8025)</f>
        <v/>
      </c>
      <c r="D8023" s="4">
        <f>RawData!D8025</f>
        <v>0</v>
      </c>
      <c r="E8023">
        <f>RawData!E8025</f>
        <v>0</v>
      </c>
      <c r="F8023" t="str">
        <f>IFERROR(IF(RawData!F8025&lt;&gt;"", VLOOKUP(TRIM(RawData!F8025),ICD10Code,2,FALSE), ""), "Other")</f>
        <v/>
      </c>
      <c r="G8023" t="str">
        <f>IFERROR(IF(RawData!G8025&lt;&gt;"", VLOOKUP(TRIM(RawData!G8025),ICD10Code,2,FALSE), ""), "Other")</f>
        <v/>
      </c>
      <c r="H8023" t="str">
        <f>IFERROR(IF(RawData!H8025&lt;&gt;"", VLOOKUP(TRIM(RawData!H8025),PHCODE,2,FALSE), ""), "Other")</f>
        <v/>
      </c>
      <c r="I8023" t="str">
        <f>IFERROR(IF(RawData!I8025&lt;&gt;"", VLOOKUP(TRIM(RawData!I8025),PHCODE,2,FALSE), ""), "Other")</f>
        <v/>
      </c>
      <c r="J8023" t="str">
        <f>TRIM(RawData!L8025)</f>
        <v/>
      </c>
      <c r="K8023">
        <f>'Risk Calculation Tables'!AD7591</f>
        <v>0</v>
      </c>
      <c r="L8023" t="str">
        <f>TRIM(RawData!J8025)</f>
        <v/>
      </c>
      <c r="M8023" t="str">
        <f>TRIM(RawData!K8025)</f>
        <v/>
      </c>
    </row>
    <row r="8024" spans="1:13" x14ac:dyDescent="0.3">
      <c r="A8024">
        <f>RawData!A8026</f>
        <v>0</v>
      </c>
      <c r="B8024" t="str">
        <f>IF(RawData!B8026&lt;&gt;"", (VLOOKUP(RawData!B8026,AgeCat,2,TRUE)), "")</f>
        <v/>
      </c>
      <c r="C8024" t="str">
        <f>TRIM(RawData!C8026)</f>
        <v/>
      </c>
      <c r="D8024" s="4">
        <f>RawData!D8026</f>
        <v>0</v>
      </c>
      <c r="E8024">
        <f>RawData!E8026</f>
        <v>0</v>
      </c>
      <c r="F8024" t="str">
        <f>IFERROR(IF(RawData!F8026&lt;&gt;"", VLOOKUP(TRIM(RawData!F8026),ICD10Code,2,FALSE), ""), "Other")</f>
        <v/>
      </c>
      <c r="G8024" t="str">
        <f>IFERROR(IF(RawData!G8026&lt;&gt;"", VLOOKUP(TRIM(RawData!G8026),ICD10Code,2,FALSE), ""), "Other")</f>
        <v/>
      </c>
      <c r="H8024" t="str">
        <f>IFERROR(IF(RawData!H8026&lt;&gt;"", VLOOKUP(TRIM(RawData!H8026),PHCODE,2,FALSE), ""), "Other")</f>
        <v/>
      </c>
      <c r="I8024" t="str">
        <f>IFERROR(IF(RawData!I8026&lt;&gt;"", VLOOKUP(TRIM(RawData!I8026),PHCODE,2,FALSE), ""), "Other")</f>
        <v/>
      </c>
      <c r="J8024" t="str">
        <f>TRIM(RawData!L8026)</f>
        <v/>
      </c>
      <c r="K8024">
        <f>'Risk Calculation Tables'!AD7592</f>
        <v>0</v>
      </c>
      <c r="L8024" t="str">
        <f>TRIM(RawData!J8026)</f>
        <v/>
      </c>
      <c r="M8024" t="str">
        <f>TRIM(RawData!K8026)</f>
        <v/>
      </c>
    </row>
    <row r="8025" spans="1:13" x14ac:dyDescent="0.3">
      <c r="A8025">
        <f>RawData!A8027</f>
        <v>0</v>
      </c>
      <c r="B8025" t="str">
        <f>IF(RawData!B8027&lt;&gt;"", (VLOOKUP(RawData!B8027,AgeCat,2,TRUE)), "")</f>
        <v/>
      </c>
      <c r="C8025" t="str">
        <f>TRIM(RawData!C8027)</f>
        <v/>
      </c>
      <c r="D8025" s="4">
        <f>RawData!D8027</f>
        <v>0</v>
      </c>
      <c r="E8025">
        <f>RawData!E8027</f>
        <v>0</v>
      </c>
      <c r="F8025" t="str">
        <f>IFERROR(IF(RawData!F8027&lt;&gt;"", VLOOKUP(TRIM(RawData!F8027),ICD10Code,2,FALSE), ""), "Other")</f>
        <v/>
      </c>
      <c r="G8025" t="str">
        <f>IFERROR(IF(RawData!G8027&lt;&gt;"", VLOOKUP(TRIM(RawData!G8027),ICD10Code,2,FALSE), ""), "Other")</f>
        <v/>
      </c>
      <c r="H8025" t="str">
        <f>IFERROR(IF(RawData!H8027&lt;&gt;"", VLOOKUP(TRIM(RawData!H8027),PHCODE,2,FALSE), ""), "Other")</f>
        <v/>
      </c>
      <c r="I8025" t="str">
        <f>IFERROR(IF(RawData!I8027&lt;&gt;"", VLOOKUP(TRIM(RawData!I8027),PHCODE,2,FALSE), ""), "Other")</f>
        <v/>
      </c>
      <c r="J8025" t="str">
        <f>TRIM(RawData!L8027)</f>
        <v/>
      </c>
      <c r="K8025">
        <f>'Risk Calculation Tables'!AD7593</f>
        <v>0</v>
      </c>
      <c r="L8025" t="str">
        <f>TRIM(RawData!J8027)</f>
        <v/>
      </c>
      <c r="M8025" t="str">
        <f>TRIM(RawData!K8027)</f>
        <v/>
      </c>
    </row>
    <row r="8026" spans="1:13" x14ac:dyDescent="0.3">
      <c r="A8026">
        <f>RawData!A8028</f>
        <v>0</v>
      </c>
      <c r="B8026" t="str">
        <f>IF(RawData!B8028&lt;&gt;"", (VLOOKUP(RawData!B8028,AgeCat,2,TRUE)), "")</f>
        <v/>
      </c>
      <c r="C8026" t="str">
        <f>TRIM(RawData!C8028)</f>
        <v/>
      </c>
      <c r="D8026" s="4">
        <f>RawData!D8028</f>
        <v>0</v>
      </c>
      <c r="E8026">
        <f>RawData!E8028</f>
        <v>0</v>
      </c>
      <c r="F8026" t="str">
        <f>IFERROR(IF(RawData!F8028&lt;&gt;"", VLOOKUP(TRIM(RawData!F8028),ICD10Code,2,FALSE), ""), "Other")</f>
        <v/>
      </c>
      <c r="G8026" t="str">
        <f>IFERROR(IF(RawData!G8028&lt;&gt;"", VLOOKUP(TRIM(RawData!G8028),ICD10Code,2,FALSE), ""), "Other")</f>
        <v/>
      </c>
      <c r="H8026" t="str">
        <f>IFERROR(IF(RawData!H8028&lt;&gt;"", VLOOKUP(TRIM(RawData!H8028),PHCODE,2,FALSE), ""), "Other")</f>
        <v/>
      </c>
      <c r="I8026" t="str">
        <f>IFERROR(IF(RawData!I8028&lt;&gt;"", VLOOKUP(TRIM(RawData!I8028),PHCODE,2,FALSE), ""), "Other")</f>
        <v/>
      </c>
      <c r="J8026" t="str">
        <f>TRIM(RawData!L8028)</f>
        <v/>
      </c>
      <c r="K8026">
        <f>'Risk Calculation Tables'!AD7594</f>
        <v>0</v>
      </c>
      <c r="L8026" t="str">
        <f>TRIM(RawData!J8028)</f>
        <v/>
      </c>
      <c r="M8026" t="str">
        <f>TRIM(RawData!K8028)</f>
        <v/>
      </c>
    </row>
    <row r="8027" spans="1:13" x14ac:dyDescent="0.3">
      <c r="A8027">
        <f>RawData!A8029</f>
        <v>0</v>
      </c>
      <c r="B8027" t="str">
        <f>IF(RawData!B8029&lt;&gt;"", (VLOOKUP(RawData!B8029,AgeCat,2,TRUE)), "")</f>
        <v/>
      </c>
      <c r="C8027" t="str">
        <f>TRIM(RawData!C8029)</f>
        <v/>
      </c>
      <c r="D8027" s="4">
        <f>RawData!D8029</f>
        <v>0</v>
      </c>
      <c r="E8027">
        <f>RawData!E8029</f>
        <v>0</v>
      </c>
      <c r="F8027" t="str">
        <f>IFERROR(IF(RawData!F8029&lt;&gt;"", VLOOKUP(TRIM(RawData!F8029),ICD10Code,2,FALSE), ""), "Other")</f>
        <v/>
      </c>
      <c r="G8027" t="str">
        <f>IFERROR(IF(RawData!G8029&lt;&gt;"", VLOOKUP(TRIM(RawData!G8029),ICD10Code,2,FALSE), ""), "Other")</f>
        <v/>
      </c>
      <c r="H8027" t="str">
        <f>IFERROR(IF(RawData!H8029&lt;&gt;"", VLOOKUP(TRIM(RawData!H8029),PHCODE,2,FALSE), ""), "Other")</f>
        <v/>
      </c>
      <c r="I8027" t="str">
        <f>IFERROR(IF(RawData!I8029&lt;&gt;"", VLOOKUP(TRIM(RawData!I8029),PHCODE,2,FALSE), ""), "Other")</f>
        <v/>
      </c>
      <c r="J8027" t="str">
        <f>TRIM(RawData!L8029)</f>
        <v/>
      </c>
      <c r="K8027">
        <f>'Risk Calculation Tables'!AD7595</f>
        <v>0</v>
      </c>
      <c r="L8027" t="str">
        <f>TRIM(RawData!J8029)</f>
        <v/>
      </c>
      <c r="M8027" t="str">
        <f>TRIM(RawData!K8029)</f>
        <v/>
      </c>
    </row>
    <row r="8028" spans="1:13" x14ac:dyDescent="0.3">
      <c r="A8028">
        <f>RawData!A8030</f>
        <v>0</v>
      </c>
      <c r="B8028" t="str">
        <f>IF(RawData!B8030&lt;&gt;"", (VLOOKUP(RawData!B8030,AgeCat,2,TRUE)), "")</f>
        <v/>
      </c>
      <c r="C8028" t="str">
        <f>TRIM(RawData!C8030)</f>
        <v/>
      </c>
      <c r="D8028" s="4">
        <f>RawData!D8030</f>
        <v>0</v>
      </c>
      <c r="E8028">
        <f>RawData!E8030</f>
        <v>0</v>
      </c>
      <c r="F8028" t="str">
        <f>IFERROR(IF(RawData!F8030&lt;&gt;"", VLOOKUP(TRIM(RawData!F8030),ICD10Code,2,FALSE), ""), "Other")</f>
        <v/>
      </c>
      <c r="G8028" t="str">
        <f>IFERROR(IF(RawData!G8030&lt;&gt;"", VLOOKUP(TRIM(RawData!G8030),ICD10Code,2,FALSE), ""), "Other")</f>
        <v/>
      </c>
      <c r="H8028" t="str">
        <f>IFERROR(IF(RawData!H8030&lt;&gt;"", VLOOKUP(TRIM(RawData!H8030),PHCODE,2,FALSE), ""), "Other")</f>
        <v/>
      </c>
      <c r="I8028" t="str">
        <f>IFERROR(IF(RawData!I8030&lt;&gt;"", VLOOKUP(TRIM(RawData!I8030),PHCODE,2,FALSE), ""), "Other")</f>
        <v/>
      </c>
      <c r="J8028" t="str">
        <f>TRIM(RawData!L8030)</f>
        <v/>
      </c>
      <c r="K8028">
        <f>'Risk Calculation Tables'!AD7596</f>
        <v>0</v>
      </c>
      <c r="L8028" t="str">
        <f>TRIM(RawData!J8030)</f>
        <v/>
      </c>
      <c r="M8028" t="str">
        <f>TRIM(RawData!K8030)</f>
        <v/>
      </c>
    </row>
    <row r="8029" spans="1:13" x14ac:dyDescent="0.3">
      <c r="A8029">
        <f>RawData!A8031</f>
        <v>0</v>
      </c>
      <c r="B8029" t="str">
        <f>IF(RawData!B8031&lt;&gt;"", (VLOOKUP(RawData!B8031,AgeCat,2,TRUE)), "")</f>
        <v/>
      </c>
      <c r="C8029" t="str">
        <f>TRIM(RawData!C8031)</f>
        <v/>
      </c>
      <c r="D8029" s="4">
        <f>RawData!D8031</f>
        <v>0</v>
      </c>
      <c r="E8029">
        <f>RawData!E8031</f>
        <v>0</v>
      </c>
      <c r="F8029" t="str">
        <f>IFERROR(IF(RawData!F8031&lt;&gt;"", VLOOKUP(TRIM(RawData!F8031),ICD10Code,2,FALSE), ""), "Other")</f>
        <v/>
      </c>
      <c r="G8029" t="str">
        <f>IFERROR(IF(RawData!G8031&lt;&gt;"", VLOOKUP(TRIM(RawData!G8031),ICD10Code,2,FALSE), ""), "Other")</f>
        <v/>
      </c>
      <c r="H8029" t="str">
        <f>IFERROR(IF(RawData!H8031&lt;&gt;"", VLOOKUP(TRIM(RawData!H8031),PHCODE,2,FALSE), ""), "Other")</f>
        <v/>
      </c>
      <c r="I8029" t="str">
        <f>IFERROR(IF(RawData!I8031&lt;&gt;"", VLOOKUP(TRIM(RawData!I8031),PHCODE,2,FALSE), ""), "Other")</f>
        <v/>
      </c>
      <c r="J8029" t="str">
        <f>TRIM(RawData!L8031)</f>
        <v/>
      </c>
      <c r="K8029">
        <f>'Risk Calculation Tables'!AD7597</f>
        <v>0</v>
      </c>
      <c r="L8029" t="str">
        <f>TRIM(RawData!J8031)</f>
        <v/>
      </c>
      <c r="M8029" t="str">
        <f>TRIM(RawData!K8031)</f>
        <v/>
      </c>
    </row>
    <row r="8030" spans="1:13" x14ac:dyDescent="0.3">
      <c r="A8030">
        <f>RawData!A8032</f>
        <v>0</v>
      </c>
      <c r="B8030" t="str">
        <f>IF(RawData!B8032&lt;&gt;"", (VLOOKUP(RawData!B8032,AgeCat,2,TRUE)), "")</f>
        <v/>
      </c>
      <c r="C8030" t="str">
        <f>TRIM(RawData!C8032)</f>
        <v/>
      </c>
      <c r="D8030" s="4">
        <f>RawData!D8032</f>
        <v>0</v>
      </c>
      <c r="E8030">
        <f>RawData!E8032</f>
        <v>0</v>
      </c>
      <c r="F8030" t="str">
        <f>IFERROR(IF(RawData!F8032&lt;&gt;"", VLOOKUP(TRIM(RawData!F8032),ICD10Code,2,FALSE), ""), "Other")</f>
        <v/>
      </c>
      <c r="G8030" t="str">
        <f>IFERROR(IF(RawData!G8032&lt;&gt;"", VLOOKUP(TRIM(RawData!G8032),ICD10Code,2,FALSE), ""), "Other")</f>
        <v/>
      </c>
      <c r="H8030" t="str">
        <f>IFERROR(IF(RawData!H8032&lt;&gt;"", VLOOKUP(TRIM(RawData!H8032),PHCODE,2,FALSE), ""), "Other")</f>
        <v/>
      </c>
      <c r="I8030" t="str">
        <f>IFERROR(IF(RawData!I8032&lt;&gt;"", VLOOKUP(TRIM(RawData!I8032),PHCODE,2,FALSE), ""), "Other")</f>
        <v/>
      </c>
      <c r="J8030" t="str">
        <f>TRIM(RawData!L8032)</f>
        <v/>
      </c>
      <c r="K8030">
        <f>'Risk Calculation Tables'!AD7598</f>
        <v>0</v>
      </c>
      <c r="L8030" t="str">
        <f>TRIM(RawData!J8032)</f>
        <v/>
      </c>
      <c r="M8030" t="str">
        <f>TRIM(RawData!K8032)</f>
        <v/>
      </c>
    </row>
    <row r="8031" spans="1:13" x14ac:dyDescent="0.3">
      <c r="A8031">
        <f>RawData!A8033</f>
        <v>0</v>
      </c>
      <c r="B8031" t="str">
        <f>IF(RawData!B8033&lt;&gt;"", (VLOOKUP(RawData!B8033,AgeCat,2,TRUE)), "")</f>
        <v/>
      </c>
      <c r="C8031" t="str">
        <f>TRIM(RawData!C8033)</f>
        <v/>
      </c>
      <c r="D8031" s="4">
        <f>RawData!D8033</f>
        <v>0</v>
      </c>
      <c r="E8031">
        <f>RawData!E8033</f>
        <v>0</v>
      </c>
      <c r="F8031" t="str">
        <f>IFERROR(IF(RawData!F8033&lt;&gt;"", VLOOKUP(TRIM(RawData!F8033),ICD10Code,2,FALSE), ""), "Other")</f>
        <v/>
      </c>
      <c r="G8031" t="str">
        <f>IFERROR(IF(RawData!G8033&lt;&gt;"", VLOOKUP(TRIM(RawData!G8033),ICD10Code,2,FALSE), ""), "Other")</f>
        <v/>
      </c>
      <c r="H8031" t="str">
        <f>IFERROR(IF(RawData!H8033&lt;&gt;"", VLOOKUP(TRIM(RawData!H8033),PHCODE,2,FALSE), ""), "Other")</f>
        <v/>
      </c>
      <c r="I8031" t="str">
        <f>IFERROR(IF(RawData!I8033&lt;&gt;"", VLOOKUP(TRIM(RawData!I8033),PHCODE,2,FALSE), ""), "Other")</f>
        <v/>
      </c>
      <c r="J8031" t="str">
        <f>TRIM(RawData!L8033)</f>
        <v/>
      </c>
      <c r="K8031">
        <f>'Risk Calculation Tables'!AD7599</f>
        <v>0</v>
      </c>
      <c r="L8031" t="str">
        <f>TRIM(RawData!J8033)</f>
        <v/>
      </c>
      <c r="M8031" t="str">
        <f>TRIM(RawData!K8033)</f>
        <v/>
      </c>
    </row>
    <row r="8032" spans="1:13" x14ac:dyDescent="0.3">
      <c r="A8032">
        <f>RawData!A8034</f>
        <v>0</v>
      </c>
      <c r="B8032" t="str">
        <f>IF(RawData!B8034&lt;&gt;"", (VLOOKUP(RawData!B8034,AgeCat,2,TRUE)), "")</f>
        <v/>
      </c>
      <c r="C8032" t="str">
        <f>TRIM(RawData!C8034)</f>
        <v/>
      </c>
      <c r="D8032" s="4">
        <f>RawData!D8034</f>
        <v>0</v>
      </c>
      <c r="E8032">
        <f>RawData!E8034</f>
        <v>0</v>
      </c>
      <c r="F8032" t="str">
        <f>IFERROR(IF(RawData!F8034&lt;&gt;"", VLOOKUP(TRIM(RawData!F8034),ICD10Code,2,FALSE), ""), "Other")</f>
        <v/>
      </c>
      <c r="G8032" t="str">
        <f>IFERROR(IF(RawData!G8034&lt;&gt;"", VLOOKUP(TRIM(RawData!G8034),ICD10Code,2,FALSE), ""), "Other")</f>
        <v/>
      </c>
      <c r="H8032" t="str">
        <f>IFERROR(IF(RawData!H8034&lt;&gt;"", VLOOKUP(TRIM(RawData!H8034),PHCODE,2,FALSE), ""), "Other")</f>
        <v/>
      </c>
      <c r="I8032" t="str">
        <f>IFERROR(IF(RawData!I8034&lt;&gt;"", VLOOKUP(TRIM(RawData!I8034),PHCODE,2,FALSE), ""), "Other")</f>
        <v/>
      </c>
      <c r="J8032" t="str">
        <f>TRIM(RawData!L8034)</f>
        <v/>
      </c>
      <c r="K8032">
        <f>'Risk Calculation Tables'!AD7600</f>
        <v>0</v>
      </c>
      <c r="L8032" t="str">
        <f>TRIM(RawData!J8034)</f>
        <v/>
      </c>
      <c r="M8032" t="str">
        <f>TRIM(RawData!K8034)</f>
        <v/>
      </c>
    </row>
    <row r="8033" spans="1:13" x14ac:dyDescent="0.3">
      <c r="A8033">
        <f>RawData!A8035</f>
        <v>0</v>
      </c>
      <c r="B8033" t="str">
        <f>IF(RawData!B8035&lt;&gt;"", (VLOOKUP(RawData!B8035,AgeCat,2,TRUE)), "")</f>
        <v/>
      </c>
      <c r="C8033" t="str">
        <f>TRIM(RawData!C8035)</f>
        <v/>
      </c>
      <c r="D8033" s="4">
        <f>RawData!D8035</f>
        <v>0</v>
      </c>
      <c r="E8033">
        <f>RawData!E8035</f>
        <v>0</v>
      </c>
      <c r="F8033" t="str">
        <f>IFERROR(IF(RawData!F8035&lt;&gt;"", VLOOKUP(TRIM(RawData!F8035),ICD10Code,2,FALSE), ""), "Other")</f>
        <v/>
      </c>
      <c r="G8033" t="str">
        <f>IFERROR(IF(RawData!G8035&lt;&gt;"", VLOOKUP(TRIM(RawData!G8035),ICD10Code,2,FALSE), ""), "Other")</f>
        <v/>
      </c>
      <c r="H8033" t="str">
        <f>IFERROR(IF(RawData!H8035&lt;&gt;"", VLOOKUP(TRIM(RawData!H8035),PHCODE,2,FALSE), ""), "Other")</f>
        <v/>
      </c>
      <c r="I8033" t="str">
        <f>IFERROR(IF(RawData!I8035&lt;&gt;"", VLOOKUP(TRIM(RawData!I8035),PHCODE,2,FALSE), ""), "Other")</f>
        <v/>
      </c>
      <c r="J8033" t="str">
        <f>TRIM(RawData!L8035)</f>
        <v/>
      </c>
      <c r="K8033">
        <f>'Risk Calculation Tables'!AD7601</f>
        <v>0</v>
      </c>
      <c r="L8033" t="str">
        <f>TRIM(RawData!J8035)</f>
        <v/>
      </c>
      <c r="M8033" t="str">
        <f>TRIM(RawData!K8035)</f>
        <v/>
      </c>
    </row>
    <row r="8034" spans="1:13" x14ac:dyDescent="0.3">
      <c r="A8034">
        <f>RawData!A8036</f>
        <v>0</v>
      </c>
      <c r="B8034" t="str">
        <f>IF(RawData!B8036&lt;&gt;"", (VLOOKUP(RawData!B8036,AgeCat,2,TRUE)), "")</f>
        <v/>
      </c>
      <c r="C8034" t="str">
        <f>TRIM(RawData!C8036)</f>
        <v/>
      </c>
      <c r="D8034" s="4">
        <f>RawData!D8036</f>
        <v>0</v>
      </c>
      <c r="E8034">
        <f>RawData!E8036</f>
        <v>0</v>
      </c>
      <c r="F8034" t="str">
        <f>IFERROR(IF(RawData!F8036&lt;&gt;"", VLOOKUP(TRIM(RawData!F8036),ICD10Code,2,FALSE), ""), "Other")</f>
        <v/>
      </c>
      <c r="G8034" t="str">
        <f>IFERROR(IF(RawData!G8036&lt;&gt;"", VLOOKUP(TRIM(RawData!G8036),ICD10Code,2,FALSE), ""), "Other")</f>
        <v/>
      </c>
      <c r="H8034" t="str">
        <f>IFERROR(IF(RawData!H8036&lt;&gt;"", VLOOKUP(TRIM(RawData!H8036),PHCODE,2,FALSE), ""), "Other")</f>
        <v/>
      </c>
      <c r="I8034" t="str">
        <f>IFERROR(IF(RawData!I8036&lt;&gt;"", VLOOKUP(TRIM(RawData!I8036),PHCODE,2,FALSE), ""), "Other")</f>
        <v/>
      </c>
      <c r="J8034" t="str">
        <f>TRIM(RawData!L8036)</f>
        <v/>
      </c>
      <c r="K8034">
        <f>'Risk Calculation Tables'!AD7602</f>
        <v>0</v>
      </c>
      <c r="L8034" t="str">
        <f>TRIM(RawData!J8036)</f>
        <v/>
      </c>
      <c r="M8034" t="str">
        <f>TRIM(RawData!K8036)</f>
        <v/>
      </c>
    </row>
    <row r="8035" spans="1:13" x14ac:dyDescent="0.3">
      <c r="A8035">
        <f>RawData!A8037</f>
        <v>0</v>
      </c>
      <c r="B8035" t="str">
        <f>IF(RawData!B8037&lt;&gt;"", (VLOOKUP(RawData!B8037,AgeCat,2,TRUE)), "")</f>
        <v/>
      </c>
      <c r="C8035" t="str">
        <f>TRIM(RawData!C8037)</f>
        <v/>
      </c>
      <c r="D8035" s="4">
        <f>RawData!D8037</f>
        <v>0</v>
      </c>
      <c r="E8035">
        <f>RawData!E8037</f>
        <v>0</v>
      </c>
      <c r="F8035" t="str">
        <f>IFERROR(IF(RawData!F8037&lt;&gt;"", VLOOKUP(TRIM(RawData!F8037),ICD10Code,2,FALSE), ""), "Other")</f>
        <v/>
      </c>
      <c r="G8035" t="str">
        <f>IFERROR(IF(RawData!G8037&lt;&gt;"", VLOOKUP(TRIM(RawData!G8037),ICD10Code,2,FALSE), ""), "Other")</f>
        <v/>
      </c>
      <c r="H8035" t="str">
        <f>IFERROR(IF(RawData!H8037&lt;&gt;"", VLOOKUP(TRIM(RawData!H8037),PHCODE,2,FALSE), ""), "Other")</f>
        <v/>
      </c>
      <c r="I8035" t="str">
        <f>IFERROR(IF(RawData!I8037&lt;&gt;"", VLOOKUP(TRIM(RawData!I8037),PHCODE,2,FALSE), ""), "Other")</f>
        <v/>
      </c>
      <c r="J8035" t="str">
        <f>TRIM(RawData!L8037)</f>
        <v/>
      </c>
      <c r="K8035">
        <f>'Risk Calculation Tables'!AD7603</f>
        <v>0</v>
      </c>
      <c r="L8035" t="str">
        <f>TRIM(RawData!J8037)</f>
        <v/>
      </c>
      <c r="M8035" t="str">
        <f>TRIM(RawData!K8037)</f>
        <v/>
      </c>
    </row>
    <row r="8036" spans="1:13" x14ac:dyDescent="0.3">
      <c r="A8036">
        <f>RawData!A8038</f>
        <v>0</v>
      </c>
      <c r="B8036" t="str">
        <f>IF(RawData!B8038&lt;&gt;"", (VLOOKUP(RawData!B8038,AgeCat,2,TRUE)), "")</f>
        <v/>
      </c>
      <c r="C8036" t="str">
        <f>TRIM(RawData!C8038)</f>
        <v/>
      </c>
      <c r="D8036" s="4">
        <f>RawData!D8038</f>
        <v>0</v>
      </c>
      <c r="E8036">
        <f>RawData!E8038</f>
        <v>0</v>
      </c>
      <c r="F8036" t="str">
        <f>IFERROR(IF(RawData!F8038&lt;&gt;"", VLOOKUP(TRIM(RawData!F8038),ICD10Code,2,FALSE), ""), "Other")</f>
        <v/>
      </c>
      <c r="G8036" t="str">
        <f>IFERROR(IF(RawData!G8038&lt;&gt;"", VLOOKUP(TRIM(RawData!G8038),ICD10Code,2,FALSE), ""), "Other")</f>
        <v/>
      </c>
      <c r="H8036" t="str">
        <f>IFERROR(IF(RawData!H8038&lt;&gt;"", VLOOKUP(TRIM(RawData!H8038),PHCODE,2,FALSE), ""), "Other")</f>
        <v/>
      </c>
      <c r="I8036" t="str">
        <f>IFERROR(IF(RawData!I8038&lt;&gt;"", VLOOKUP(TRIM(RawData!I8038),PHCODE,2,FALSE), ""), "Other")</f>
        <v/>
      </c>
      <c r="J8036" t="str">
        <f>TRIM(RawData!L8038)</f>
        <v/>
      </c>
      <c r="K8036">
        <f>'Risk Calculation Tables'!AD7604</f>
        <v>0</v>
      </c>
      <c r="L8036" t="str">
        <f>TRIM(RawData!J8038)</f>
        <v/>
      </c>
      <c r="M8036" t="str">
        <f>TRIM(RawData!K8038)</f>
        <v/>
      </c>
    </row>
    <row r="8037" spans="1:13" x14ac:dyDescent="0.3">
      <c r="A8037">
        <f>RawData!A8039</f>
        <v>0</v>
      </c>
      <c r="B8037" t="str">
        <f>IF(RawData!B8039&lt;&gt;"", (VLOOKUP(RawData!B8039,AgeCat,2,TRUE)), "")</f>
        <v/>
      </c>
      <c r="C8037" t="str">
        <f>TRIM(RawData!C8039)</f>
        <v/>
      </c>
      <c r="D8037" s="4">
        <f>RawData!D8039</f>
        <v>0</v>
      </c>
      <c r="E8037">
        <f>RawData!E8039</f>
        <v>0</v>
      </c>
      <c r="F8037" t="str">
        <f>IFERROR(IF(RawData!F8039&lt;&gt;"", VLOOKUP(TRIM(RawData!F8039),ICD10Code,2,FALSE), ""), "Other")</f>
        <v/>
      </c>
      <c r="G8037" t="str">
        <f>IFERROR(IF(RawData!G8039&lt;&gt;"", VLOOKUP(TRIM(RawData!G8039),ICD10Code,2,FALSE), ""), "Other")</f>
        <v/>
      </c>
      <c r="H8037" t="str">
        <f>IFERROR(IF(RawData!H8039&lt;&gt;"", VLOOKUP(TRIM(RawData!H8039),PHCODE,2,FALSE), ""), "Other")</f>
        <v/>
      </c>
      <c r="I8037" t="str">
        <f>IFERROR(IF(RawData!I8039&lt;&gt;"", VLOOKUP(TRIM(RawData!I8039),PHCODE,2,FALSE), ""), "Other")</f>
        <v/>
      </c>
      <c r="J8037" t="str">
        <f>TRIM(RawData!L8039)</f>
        <v/>
      </c>
      <c r="K8037">
        <f>'Risk Calculation Tables'!AD7605</f>
        <v>0</v>
      </c>
      <c r="L8037" t="str">
        <f>TRIM(RawData!J8039)</f>
        <v/>
      </c>
      <c r="M8037" t="str">
        <f>TRIM(RawData!K8039)</f>
        <v/>
      </c>
    </row>
    <row r="8038" spans="1:13" x14ac:dyDescent="0.3">
      <c r="A8038">
        <f>RawData!A8040</f>
        <v>0</v>
      </c>
      <c r="B8038" t="str">
        <f>IF(RawData!B8040&lt;&gt;"", (VLOOKUP(RawData!B8040,AgeCat,2,TRUE)), "")</f>
        <v/>
      </c>
      <c r="C8038" t="str">
        <f>TRIM(RawData!C8040)</f>
        <v/>
      </c>
      <c r="D8038" s="4">
        <f>RawData!D8040</f>
        <v>0</v>
      </c>
      <c r="E8038">
        <f>RawData!E8040</f>
        <v>0</v>
      </c>
      <c r="F8038" t="str">
        <f>IFERROR(IF(RawData!F8040&lt;&gt;"", VLOOKUP(TRIM(RawData!F8040),ICD10Code,2,FALSE), ""), "Other")</f>
        <v/>
      </c>
      <c r="G8038" t="str">
        <f>IFERROR(IF(RawData!G8040&lt;&gt;"", VLOOKUP(TRIM(RawData!G8040),ICD10Code,2,FALSE), ""), "Other")</f>
        <v/>
      </c>
      <c r="H8038" t="str">
        <f>IFERROR(IF(RawData!H8040&lt;&gt;"", VLOOKUP(TRIM(RawData!H8040),PHCODE,2,FALSE), ""), "Other")</f>
        <v/>
      </c>
      <c r="I8038" t="str">
        <f>IFERROR(IF(RawData!I8040&lt;&gt;"", VLOOKUP(TRIM(RawData!I8040),PHCODE,2,FALSE), ""), "Other")</f>
        <v/>
      </c>
      <c r="J8038" t="str">
        <f>TRIM(RawData!L8040)</f>
        <v/>
      </c>
      <c r="K8038">
        <f>'Risk Calculation Tables'!AD7606</f>
        <v>0</v>
      </c>
      <c r="L8038" t="str">
        <f>TRIM(RawData!J8040)</f>
        <v/>
      </c>
      <c r="M8038" t="str">
        <f>TRIM(RawData!K8040)</f>
        <v/>
      </c>
    </row>
    <row r="8039" spans="1:13" x14ac:dyDescent="0.3">
      <c r="A8039">
        <f>RawData!A8041</f>
        <v>0</v>
      </c>
      <c r="B8039" t="str">
        <f>IF(RawData!B8041&lt;&gt;"", (VLOOKUP(RawData!B8041,AgeCat,2,TRUE)), "")</f>
        <v/>
      </c>
      <c r="C8039" t="str">
        <f>TRIM(RawData!C8041)</f>
        <v/>
      </c>
      <c r="D8039" s="4">
        <f>RawData!D8041</f>
        <v>0</v>
      </c>
      <c r="E8039">
        <f>RawData!E8041</f>
        <v>0</v>
      </c>
      <c r="F8039" t="str">
        <f>IFERROR(IF(RawData!F8041&lt;&gt;"", VLOOKUP(TRIM(RawData!F8041),ICD10Code,2,FALSE), ""), "Other")</f>
        <v/>
      </c>
      <c r="G8039" t="str">
        <f>IFERROR(IF(RawData!G8041&lt;&gt;"", VLOOKUP(TRIM(RawData!G8041),ICD10Code,2,FALSE), ""), "Other")</f>
        <v/>
      </c>
      <c r="H8039" t="str">
        <f>IFERROR(IF(RawData!H8041&lt;&gt;"", VLOOKUP(TRIM(RawData!H8041),PHCODE,2,FALSE), ""), "Other")</f>
        <v/>
      </c>
      <c r="I8039" t="str">
        <f>IFERROR(IF(RawData!I8041&lt;&gt;"", VLOOKUP(TRIM(RawData!I8041),PHCODE,2,FALSE), ""), "Other")</f>
        <v/>
      </c>
      <c r="J8039" t="str">
        <f>TRIM(RawData!L8041)</f>
        <v/>
      </c>
      <c r="K8039">
        <f>'Risk Calculation Tables'!AD7607</f>
        <v>0</v>
      </c>
      <c r="L8039" t="str">
        <f>TRIM(RawData!J8041)</f>
        <v/>
      </c>
      <c r="M8039" t="str">
        <f>TRIM(RawData!K8041)</f>
        <v/>
      </c>
    </row>
    <row r="8040" spans="1:13" x14ac:dyDescent="0.3">
      <c r="A8040">
        <f>RawData!A8042</f>
        <v>0</v>
      </c>
      <c r="B8040" t="str">
        <f>IF(RawData!B8042&lt;&gt;"", (VLOOKUP(RawData!B8042,AgeCat,2,TRUE)), "")</f>
        <v/>
      </c>
      <c r="C8040" t="str">
        <f>TRIM(RawData!C8042)</f>
        <v/>
      </c>
      <c r="D8040" s="4">
        <f>RawData!D8042</f>
        <v>0</v>
      </c>
      <c r="E8040">
        <f>RawData!E8042</f>
        <v>0</v>
      </c>
      <c r="F8040" t="str">
        <f>IFERROR(IF(RawData!F8042&lt;&gt;"", VLOOKUP(TRIM(RawData!F8042),ICD10Code,2,FALSE), ""), "Other")</f>
        <v/>
      </c>
      <c r="G8040" t="str">
        <f>IFERROR(IF(RawData!G8042&lt;&gt;"", VLOOKUP(TRIM(RawData!G8042),ICD10Code,2,FALSE), ""), "Other")</f>
        <v/>
      </c>
      <c r="H8040" t="str">
        <f>IFERROR(IF(RawData!H8042&lt;&gt;"", VLOOKUP(TRIM(RawData!H8042),PHCODE,2,FALSE), ""), "Other")</f>
        <v/>
      </c>
      <c r="I8040" t="str">
        <f>IFERROR(IF(RawData!I8042&lt;&gt;"", VLOOKUP(TRIM(RawData!I8042),PHCODE,2,FALSE), ""), "Other")</f>
        <v/>
      </c>
      <c r="J8040" t="str">
        <f>TRIM(RawData!L8042)</f>
        <v/>
      </c>
      <c r="K8040">
        <f>'Risk Calculation Tables'!AD7608</f>
        <v>0</v>
      </c>
      <c r="L8040" t="str">
        <f>TRIM(RawData!J8042)</f>
        <v/>
      </c>
      <c r="M8040" t="str">
        <f>TRIM(RawData!K8042)</f>
        <v/>
      </c>
    </row>
    <row r="8041" spans="1:13" x14ac:dyDescent="0.3">
      <c r="A8041">
        <f>RawData!A8043</f>
        <v>0</v>
      </c>
      <c r="B8041" t="str">
        <f>IF(RawData!B8043&lt;&gt;"", (VLOOKUP(RawData!B8043,AgeCat,2,TRUE)), "")</f>
        <v/>
      </c>
      <c r="C8041" t="str">
        <f>TRIM(RawData!C8043)</f>
        <v/>
      </c>
      <c r="D8041" s="4">
        <f>RawData!D8043</f>
        <v>0</v>
      </c>
      <c r="E8041">
        <f>RawData!E8043</f>
        <v>0</v>
      </c>
      <c r="F8041" t="str">
        <f>IFERROR(IF(RawData!F8043&lt;&gt;"", VLOOKUP(TRIM(RawData!F8043),ICD10Code,2,FALSE), ""), "Other")</f>
        <v/>
      </c>
      <c r="G8041" t="str">
        <f>IFERROR(IF(RawData!G8043&lt;&gt;"", VLOOKUP(TRIM(RawData!G8043),ICD10Code,2,FALSE), ""), "Other")</f>
        <v/>
      </c>
      <c r="H8041" t="str">
        <f>IFERROR(IF(RawData!H8043&lt;&gt;"", VLOOKUP(TRIM(RawData!H8043),PHCODE,2,FALSE), ""), "Other")</f>
        <v/>
      </c>
      <c r="I8041" t="str">
        <f>IFERROR(IF(RawData!I8043&lt;&gt;"", VLOOKUP(TRIM(RawData!I8043),PHCODE,2,FALSE), ""), "Other")</f>
        <v/>
      </c>
      <c r="J8041" t="str">
        <f>TRIM(RawData!L8043)</f>
        <v/>
      </c>
      <c r="K8041">
        <f>'Risk Calculation Tables'!AD7609</f>
        <v>0</v>
      </c>
      <c r="L8041" t="str">
        <f>TRIM(RawData!J8043)</f>
        <v/>
      </c>
      <c r="M8041" t="str">
        <f>TRIM(RawData!K8043)</f>
        <v/>
      </c>
    </row>
    <row r="8042" spans="1:13" x14ac:dyDescent="0.3">
      <c r="A8042">
        <f>RawData!A8044</f>
        <v>0</v>
      </c>
      <c r="B8042" t="str">
        <f>IF(RawData!B8044&lt;&gt;"", (VLOOKUP(RawData!B8044,AgeCat,2,TRUE)), "")</f>
        <v/>
      </c>
      <c r="C8042" t="str">
        <f>TRIM(RawData!C8044)</f>
        <v/>
      </c>
      <c r="D8042" s="4">
        <f>RawData!D8044</f>
        <v>0</v>
      </c>
      <c r="E8042">
        <f>RawData!E8044</f>
        <v>0</v>
      </c>
      <c r="F8042" t="str">
        <f>IFERROR(IF(RawData!F8044&lt;&gt;"", VLOOKUP(TRIM(RawData!F8044),ICD10Code,2,FALSE), ""), "Other")</f>
        <v/>
      </c>
      <c r="G8042" t="str">
        <f>IFERROR(IF(RawData!G8044&lt;&gt;"", VLOOKUP(TRIM(RawData!G8044),ICD10Code,2,FALSE), ""), "Other")</f>
        <v/>
      </c>
      <c r="H8042" t="str">
        <f>IFERROR(IF(RawData!H8044&lt;&gt;"", VLOOKUP(TRIM(RawData!H8044),PHCODE,2,FALSE), ""), "Other")</f>
        <v/>
      </c>
      <c r="I8042" t="str">
        <f>IFERROR(IF(RawData!I8044&lt;&gt;"", VLOOKUP(TRIM(RawData!I8044),PHCODE,2,FALSE), ""), "Other")</f>
        <v/>
      </c>
      <c r="J8042" t="str">
        <f>TRIM(RawData!L8044)</f>
        <v/>
      </c>
      <c r="K8042">
        <f>'Risk Calculation Tables'!AD7610</f>
        <v>0</v>
      </c>
      <c r="L8042" t="str">
        <f>TRIM(RawData!J8044)</f>
        <v/>
      </c>
      <c r="M8042" t="str">
        <f>TRIM(RawData!K8044)</f>
        <v/>
      </c>
    </row>
    <row r="8043" spans="1:13" x14ac:dyDescent="0.3">
      <c r="A8043">
        <f>RawData!A8045</f>
        <v>0</v>
      </c>
      <c r="B8043" t="str">
        <f>IF(RawData!B8045&lt;&gt;"", (VLOOKUP(RawData!B8045,AgeCat,2,TRUE)), "")</f>
        <v/>
      </c>
      <c r="C8043" t="str">
        <f>TRIM(RawData!C8045)</f>
        <v/>
      </c>
      <c r="D8043" s="4">
        <f>RawData!D8045</f>
        <v>0</v>
      </c>
      <c r="E8043">
        <f>RawData!E8045</f>
        <v>0</v>
      </c>
      <c r="F8043" t="str">
        <f>IFERROR(IF(RawData!F8045&lt;&gt;"", VLOOKUP(TRIM(RawData!F8045),ICD10Code,2,FALSE), ""), "Other")</f>
        <v/>
      </c>
      <c r="G8043" t="str">
        <f>IFERROR(IF(RawData!G8045&lt;&gt;"", VLOOKUP(TRIM(RawData!G8045),ICD10Code,2,FALSE), ""), "Other")</f>
        <v/>
      </c>
      <c r="H8043" t="str">
        <f>IFERROR(IF(RawData!H8045&lt;&gt;"", VLOOKUP(TRIM(RawData!H8045),PHCODE,2,FALSE), ""), "Other")</f>
        <v/>
      </c>
      <c r="I8043" t="str">
        <f>IFERROR(IF(RawData!I8045&lt;&gt;"", VLOOKUP(TRIM(RawData!I8045),PHCODE,2,FALSE), ""), "Other")</f>
        <v/>
      </c>
      <c r="J8043" t="str">
        <f>TRIM(RawData!L8045)</f>
        <v/>
      </c>
      <c r="K8043">
        <f>'Risk Calculation Tables'!AD7611</f>
        <v>0</v>
      </c>
      <c r="L8043" t="str">
        <f>TRIM(RawData!J8045)</f>
        <v/>
      </c>
      <c r="M8043" t="str">
        <f>TRIM(RawData!K8045)</f>
        <v/>
      </c>
    </row>
    <row r="8044" spans="1:13" x14ac:dyDescent="0.3">
      <c r="A8044">
        <f>RawData!A8046</f>
        <v>0</v>
      </c>
      <c r="B8044" t="str">
        <f>IF(RawData!B8046&lt;&gt;"", (VLOOKUP(RawData!B8046,AgeCat,2,TRUE)), "")</f>
        <v/>
      </c>
      <c r="C8044" t="str">
        <f>TRIM(RawData!C8046)</f>
        <v/>
      </c>
      <c r="D8044" s="4">
        <f>RawData!D8046</f>
        <v>0</v>
      </c>
      <c r="E8044">
        <f>RawData!E8046</f>
        <v>0</v>
      </c>
      <c r="F8044" t="str">
        <f>IFERROR(IF(RawData!F8046&lt;&gt;"", VLOOKUP(TRIM(RawData!F8046),ICD10Code,2,FALSE), ""), "Other")</f>
        <v/>
      </c>
      <c r="G8044" t="str">
        <f>IFERROR(IF(RawData!G8046&lt;&gt;"", VLOOKUP(TRIM(RawData!G8046),ICD10Code,2,FALSE), ""), "Other")</f>
        <v/>
      </c>
      <c r="H8044" t="str">
        <f>IFERROR(IF(RawData!H8046&lt;&gt;"", VLOOKUP(TRIM(RawData!H8046),PHCODE,2,FALSE), ""), "Other")</f>
        <v/>
      </c>
      <c r="I8044" t="str">
        <f>IFERROR(IF(RawData!I8046&lt;&gt;"", VLOOKUP(TRIM(RawData!I8046),PHCODE,2,FALSE), ""), "Other")</f>
        <v/>
      </c>
      <c r="J8044" t="str">
        <f>TRIM(RawData!L8046)</f>
        <v/>
      </c>
      <c r="K8044">
        <f>'Risk Calculation Tables'!AD7612</f>
        <v>0</v>
      </c>
      <c r="L8044" t="str">
        <f>TRIM(RawData!J8046)</f>
        <v/>
      </c>
      <c r="M8044" t="str">
        <f>TRIM(RawData!K8046)</f>
        <v/>
      </c>
    </row>
    <row r="8045" spans="1:13" x14ac:dyDescent="0.3">
      <c r="A8045">
        <f>RawData!A8047</f>
        <v>0</v>
      </c>
      <c r="B8045" t="str">
        <f>IF(RawData!B8047&lt;&gt;"", (VLOOKUP(RawData!B8047,AgeCat,2,TRUE)), "")</f>
        <v/>
      </c>
      <c r="C8045" t="str">
        <f>TRIM(RawData!C8047)</f>
        <v/>
      </c>
      <c r="D8045" s="4">
        <f>RawData!D8047</f>
        <v>0</v>
      </c>
      <c r="E8045">
        <f>RawData!E8047</f>
        <v>0</v>
      </c>
      <c r="F8045" t="str">
        <f>IFERROR(IF(RawData!F8047&lt;&gt;"", VLOOKUP(TRIM(RawData!F8047),ICD10Code,2,FALSE), ""), "Other")</f>
        <v/>
      </c>
      <c r="G8045" t="str">
        <f>IFERROR(IF(RawData!G8047&lt;&gt;"", VLOOKUP(TRIM(RawData!G8047),ICD10Code,2,FALSE), ""), "Other")</f>
        <v/>
      </c>
      <c r="H8045" t="str">
        <f>IFERROR(IF(RawData!H8047&lt;&gt;"", VLOOKUP(TRIM(RawData!H8047),PHCODE,2,FALSE), ""), "Other")</f>
        <v/>
      </c>
      <c r="I8045" t="str">
        <f>IFERROR(IF(RawData!I8047&lt;&gt;"", VLOOKUP(TRIM(RawData!I8047),PHCODE,2,FALSE), ""), "Other")</f>
        <v/>
      </c>
      <c r="J8045" t="str">
        <f>TRIM(RawData!L8047)</f>
        <v/>
      </c>
      <c r="K8045">
        <f>'Risk Calculation Tables'!AD7613</f>
        <v>0</v>
      </c>
      <c r="L8045" t="str">
        <f>TRIM(RawData!J8047)</f>
        <v/>
      </c>
      <c r="M8045" t="str">
        <f>TRIM(RawData!K8047)</f>
        <v/>
      </c>
    </row>
    <row r="8046" spans="1:13" x14ac:dyDescent="0.3">
      <c r="A8046">
        <f>RawData!A8048</f>
        <v>0</v>
      </c>
      <c r="B8046" t="str">
        <f>IF(RawData!B8048&lt;&gt;"", (VLOOKUP(RawData!B8048,AgeCat,2,TRUE)), "")</f>
        <v/>
      </c>
      <c r="C8046" t="str">
        <f>TRIM(RawData!C8048)</f>
        <v/>
      </c>
      <c r="D8046" s="4">
        <f>RawData!D8048</f>
        <v>0</v>
      </c>
      <c r="E8046">
        <f>RawData!E8048</f>
        <v>0</v>
      </c>
      <c r="F8046" t="str">
        <f>IFERROR(IF(RawData!F8048&lt;&gt;"", VLOOKUP(TRIM(RawData!F8048),ICD10Code,2,FALSE), ""), "Other")</f>
        <v/>
      </c>
      <c r="G8046" t="str">
        <f>IFERROR(IF(RawData!G8048&lt;&gt;"", VLOOKUP(TRIM(RawData!G8048),ICD10Code,2,FALSE), ""), "Other")</f>
        <v/>
      </c>
      <c r="H8046" t="str">
        <f>IFERROR(IF(RawData!H8048&lt;&gt;"", VLOOKUP(TRIM(RawData!H8048),PHCODE,2,FALSE), ""), "Other")</f>
        <v/>
      </c>
      <c r="I8046" t="str">
        <f>IFERROR(IF(RawData!I8048&lt;&gt;"", VLOOKUP(TRIM(RawData!I8048),PHCODE,2,FALSE), ""), "Other")</f>
        <v/>
      </c>
      <c r="J8046" t="str">
        <f>TRIM(RawData!L8048)</f>
        <v/>
      </c>
      <c r="K8046">
        <f>'Risk Calculation Tables'!AD7614</f>
        <v>0</v>
      </c>
      <c r="L8046" t="str">
        <f>TRIM(RawData!J8048)</f>
        <v/>
      </c>
      <c r="M8046" t="str">
        <f>TRIM(RawData!K8048)</f>
        <v/>
      </c>
    </row>
    <row r="8047" spans="1:13" x14ac:dyDescent="0.3">
      <c r="A8047">
        <f>RawData!A8049</f>
        <v>0</v>
      </c>
      <c r="B8047" t="str">
        <f>IF(RawData!B8049&lt;&gt;"", (VLOOKUP(RawData!B8049,AgeCat,2,TRUE)), "")</f>
        <v/>
      </c>
      <c r="C8047" t="str">
        <f>TRIM(RawData!C8049)</f>
        <v/>
      </c>
      <c r="D8047" s="4">
        <f>RawData!D8049</f>
        <v>0</v>
      </c>
      <c r="E8047">
        <f>RawData!E8049</f>
        <v>0</v>
      </c>
      <c r="F8047" t="str">
        <f>IFERROR(IF(RawData!F8049&lt;&gt;"", VLOOKUP(TRIM(RawData!F8049),ICD10Code,2,FALSE), ""), "Other")</f>
        <v/>
      </c>
      <c r="G8047" t="str">
        <f>IFERROR(IF(RawData!G8049&lt;&gt;"", VLOOKUP(TRIM(RawData!G8049),ICD10Code,2,FALSE), ""), "Other")</f>
        <v/>
      </c>
      <c r="H8047" t="str">
        <f>IFERROR(IF(RawData!H8049&lt;&gt;"", VLOOKUP(TRIM(RawData!H8049),PHCODE,2,FALSE), ""), "Other")</f>
        <v/>
      </c>
      <c r="I8047" t="str">
        <f>IFERROR(IF(RawData!I8049&lt;&gt;"", VLOOKUP(TRIM(RawData!I8049),PHCODE,2,FALSE), ""), "Other")</f>
        <v/>
      </c>
      <c r="J8047" t="str">
        <f>TRIM(RawData!L8049)</f>
        <v/>
      </c>
      <c r="K8047">
        <f>'Risk Calculation Tables'!AD7615</f>
        <v>0</v>
      </c>
      <c r="L8047" t="str">
        <f>TRIM(RawData!J8049)</f>
        <v/>
      </c>
      <c r="M8047" t="str">
        <f>TRIM(RawData!K8049)</f>
        <v/>
      </c>
    </row>
    <row r="8048" spans="1:13" x14ac:dyDescent="0.3">
      <c r="A8048">
        <f>RawData!A8050</f>
        <v>0</v>
      </c>
      <c r="B8048" t="str">
        <f>IF(RawData!B8050&lt;&gt;"", (VLOOKUP(RawData!B8050,AgeCat,2,TRUE)), "")</f>
        <v/>
      </c>
      <c r="C8048" t="str">
        <f>TRIM(RawData!C8050)</f>
        <v/>
      </c>
      <c r="D8048" s="4">
        <f>RawData!D8050</f>
        <v>0</v>
      </c>
      <c r="E8048">
        <f>RawData!E8050</f>
        <v>0</v>
      </c>
      <c r="F8048" t="str">
        <f>IFERROR(IF(RawData!F8050&lt;&gt;"", VLOOKUP(TRIM(RawData!F8050),ICD10Code,2,FALSE), ""), "Other")</f>
        <v/>
      </c>
      <c r="G8048" t="str">
        <f>IFERROR(IF(RawData!G8050&lt;&gt;"", VLOOKUP(TRIM(RawData!G8050),ICD10Code,2,FALSE), ""), "Other")</f>
        <v/>
      </c>
      <c r="H8048" t="str">
        <f>IFERROR(IF(RawData!H8050&lt;&gt;"", VLOOKUP(TRIM(RawData!H8050),PHCODE,2,FALSE), ""), "Other")</f>
        <v/>
      </c>
      <c r="I8048" t="str">
        <f>IFERROR(IF(RawData!I8050&lt;&gt;"", VLOOKUP(TRIM(RawData!I8050),PHCODE,2,FALSE), ""), "Other")</f>
        <v/>
      </c>
      <c r="J8048" t="str">
        <f>TRIM(RawData!L8050)</f>
        <v/>
      </c>
      <c r="K8048">
        <f>'Risk Calculation Tables'!AD7616</f>
        <v>0</v>
      </c>
      <c r="L8048" t="str">
        <f>TRIM(RawData!J8050)</f>
        <v/>
      </c>
      <c r="M8048" t="str">
        <f>TRIM(RawData!K8050)</f>
        <v/>
      </c>
    </row>
    <row r="8049" spans="1:13" x14ac:dyDescent="0.3">
      <c r="A8049">
        <f>RawData!A8051</f>
        <v>0</v>
      </c>
      <c r="B8049" t="str">
        <f>IF(RawData!B8051&lt;&gt;"", (VLOOKUP(RawData!B8051,AgeCat,2,TRUE)), "")</f>
        <v/>
      </c>
      <c r="C8049" t="str">
        <f>TRIM(RawData!C8051)</f>
        <v/>
      </c>
      <c r="D8049" s="4">
        <f>RawData!D8051</f>
        <v>0</v>
      </c>
      <c r="E8049">
        <f>RawData!E8051</f>
        <v>0</v>
      </c>
      <c r="F8049" t="str">
        <f>IFERROR(IF(RawData!F8051&lt;&gt;"", VLOOKUP(TRIM(RawData!F8051),ICD10Code,2,FALSE), ""), "Other")</f>
        <v/>
      </c>
      <c r="G8049" t="str">
        <f>IFERROR(IF(RawData!G8051&lt;&gt;"", VLOOKUP(TRIM(RawData!G8051),ICD10Code,2,FALSE), ""), "Other")</f>
        <v/>
      </c>
      <c r="H8049" t="str">
        <f>IFERROR(IF(RawData!H8051&lt;&gt;"", VLOOKUP(TRIM(RawData!H8051),PHCODE,2,FALSE), ""), "Other")</f>
        <v/>
      </c>
      <c r="I8049" t="str">
        <f>IFERROR(IF(RawData!I8051&lt;&gt;"", VLOOKUP(TRIM(RawData!I8051),PHCODE,2,FALSE), ""), "Other")</f>
        <v/>
      </c>
      <c r="J8049" t="str">
        <f>TRIM(RawData!L8051)</f>
        <v/>
      </c>
      <c r="K8049">
        <f>'Risk Calculation Tables'!AD7617</f>
        <v>0</v>
      </c>
      <c r="L8049" t="str">
        <f>TRIM(RawData!J8051)</f>
        <v/>
      </c>
      <c r="M8049" t="str">
        <f>TRIM(RawData!K8051)</f>
        <v/>
      </c>
    </row>
    <row r="8050" spans="1:13" x14ac:dyDescent="0.3">
      <c r="A8050">
        <f>RawData!A8052</f>
        <v>0</v>
      </c>
      <c r="B8050" t="str">
        <f>IF(RawData!B8052&lt;&gt;"", (VLOOKUP(RawData!B8052,AgeCat,2,TRUE)), "")</f>
        <v/>
      </c>
      <c r="C8050" t="str">
        <f>TRIM(RawData!C8052)</f>
        <v/>
      </c>
      <c r="D8050" s="4">
        <f>RawData!D8052</f>
        <v>0</v>
      </c>
      <c r="E8050">
        <f>RawData!E8052</f>
        <v>0</v>
      </c>
      <c r="F8050" t="str">
        <f>IFERROR(IF(RawData!F8052&lt;&gt;"", VLOOKUP(TRIM(RawData!F8052),ICD10Code,2,FALSE), ""), "Other")</f>
        <v/>
      </c>
      <c r="G8050" t="str">
        <f>IFERROR(IF(RawData!G8052&lt;&gt;"", VLOOKUP(TRIM(RawData!G8052),ICD10Code,2,FALSE), ""), "Other")</f>
        <v/>
      </c>
      <c r="H8050" t="str">
        <f>IFERROR(IF(RawData!H8052&lt;&gt;"", VLOOKUP(TRIM(RawData!H8052),PHCODE,2,FALSE), ""), "Other")</f>
        <v/>
      </c>
      <c r="I8050" t="str">
        <f>IFERROR(IF(RawData!I8052&lt;&gt;"", VLOOKUP(TRIM(RawData!I8052),PHCODE,2,FALSE), ""), "Other")</f>
        <v/>
      </c>
      <c r="J8050" t="str">
        <f>TRIM(RawData!L8052)</f>
        <v/>
      </c>
      <c r="K8050">
        <f>'Risk Calculation Tables'!AD7618</f>
        <v>0</v>
      </c>
      <c r="L8050" t="str">
        <f>TRIM(RawData!J8052)</f>
        <v/>
      </c>
      <c r="M8050" t="str">
        <f>TRIM(RawData!K8052)</f>
        <v/>
      </c>
    </row>
    <row r="8051" spans="1:13" x14ac:dyDescent="0.3">
      <c r="A8051">
        <f>RawData!A8053</f>
        <v>0</v>
      </c>
      <c r="B8051" t="str">
        <f>IF(RawData!B8053&lt;&gt;"", (VLOOKUP(RawData!B8053,AgeCat,2,TRUE)), "")</f>
        <v/>
      </c>
      <c r="C8051" t="str">
        <f>TRIM(RawData!C8053)</f>
        <v/>
      </c>
      <c r="D8051" s="4">
        <f>RawData!D8053</f>
        <v>0</v>
      </c>
      <c r="E8051">
        <f>RawData!E8053</f>
        <v>0</v>
      </c>
      <c r="F8051" t="str">
        <f>IFERROR(IF(RawData!F8053&lt;&gt;"", VLOOKUP(TRIM(RawData!F8053),ICD10Code,2,FALSE), ""), "Other")</f>
        <v/>
      </c>
      <c r="G8051" t="str">
        <f>IFERROR(IF(RawData!G8053&lt;&gt;"", VLOOKUP(TRIM(RawData!G8053),ICD10Code,2,FALSE), ""), "Other")</f>
        <v/>
      </c>
      <c r="H8051" t="str">
        <f>IFERROR(IF(RawData!H8053&lt;&gt;"", VLOOKUP(TRIM(RawData!H8053),PHCODE,2,FALSE), ""), "Other")</f>
        <v/>
      </c>
      <c r="I8051" t="str">
        <f>IFERROR(IF(RawData!I8053&lt;&gt;"", VLOOKUP(TRIM(RawData!I8053),PHCODE,2,FALSE), ""), "Other")</f>
        <v/>
      </c>
      <c r="J8051" t="str">
        <f>TRIM(RawData!L8053)</f>
        <v/>
      </c>
      <c r="K8051">
        <f>'Risk Calculation Tables'!AD7619</f>
        <v>0</v>
      </c>
      <c r="L8051" t="str">
        <f>TRIM(RawData!J8053)</f>
        <v/>
      </c>
      <c r="M8051" t="str">
        <f>TRIM(RawData!K8053)</f>
        <v/>
      </c>
    </row>
    <row r="8052" spans="1:13" x14ac:dyDescent="0.3">
      <c r="A8052">
        <f>RawData!A8054</f>
        <v>0</v>
      </c>
      <c r="B8052" t="str">
        <f>IF(RawData!B8054&lt;&gt;"", (VLOOKUP(RawData!B8054,AgeCat,2,TRUE)), "")</f>
        <v/>
      </c>
      <c r="C8052" t="str">
        <f>TRIM(RawData!C8054)</f>
        <v/>
      </c>
      <c r="D8052" s="4">
        <f>RawData!D8054</f>
        <v>0</v>
      </c>
      <c r="E8052">
        <f>RawData!E8054</f>
        <v>0</v>
      </c>
      <c r="F8052" t="str">
        <f>IFERROR(IF(RawData!F8054&lt;&gt;"", VLOOKUP(TRIM(RawData!F8054),ICD10Code,2,FALSE), ""), "Other")</f>
        <v/>
      </c>
      <c r="G8052" t="str">
        <f>IFERROR(IF(RawData!G8054&lt;&gt;"", VLOOKUP(TRIM(RawData!G8054),ICD10Code,2,FALSE), ""), "Other")</f>
        <v/>
      </c>
      <c r="H8052" t="str">
        <f>IFERROR(IF(RawData!H8054&lt;&gt;"", VLOOKUP(TRIM(RawData!H8054),PHCODE,2,FALSE), ""), "Other")</f>
        <v/>
      </c>
      <c r="I8052" t="str">
        <f>IFERROR(IF(RawData!I8054&lt;&gt;"", VLOOKUP(TRIM(RawData!I8054),PHCODE,2,FALSE), ""), "Other")</f>
        <v/>
      </c>
      <c r="J8052" t="str">
        <f>TRIM(RawData!L8054)</f>
        <v/>
      </c>
      <c r="K8052">
        <f>'Risk Calculation Tables'!AD7620</f>
        <v>0</v>
      </c>
      <c r="L8052" t="str">
        <f>TRIM(RawData!J8054)</f>
        <v/>
      </c>
      <c r="M8052" t="str">
        <f>TRIM(RawData!K8054)</f>
        <v/>
      </c>
    </row>
    <row r="8053" spans="1:13" x14ac:dyDescent="0.3">
      <c r="A8053">
        <f>RawData!A8055</f>
        <v>0</v>
      </c>
      <c r="B8053" t="str">
        <f>IF(RawData!B8055&lt;&gt;"", (VLOOKUP(RawData!B8055,AgeCat,2,TRUE)), "")</f>
        <v/>
      </c>
      <c r="C8053" t="str">
        <f>TRIM(RawData!C8055)</f>
        <v/>
      </c>
      <c r="D8053" s="4">
        <f>RawData!D8055</f>
        <v>0</v>
      </c>
      <c r="E8053">
        <f>RawData!E8055</f>
        <v>0</v>
      </c>
      <c r="F8053" t="str">
        <f>IFERROR(IF(RawData!F8055&lt;&gt;"", VLOOKUP(TRIM(RawData!F8055),ICD10Code,2,FALSE), ""), "Other")</f>
        <v/>
      </c>
      <c r="G8053" t="str">
        <f>IFERROR(IF(RawData!G8055&lt;&gt;"", VLOOKUP(TRIM(RawData!G8055),ICD10Code,2,FALSE), ""), "Other")</f>
        <v/>
      </c>
      <c r="H8053" t="str">
        <f>IFERROR(IF(RawData!H8055&lt;&gt;"", VLOOKUP(TRIM(RawData!H8055),PHCODE,2,FALSE), ""), "Other")</f>
        <v/>
      </c>
      <c r="I8053" t="str">
        <f>IFERROR(IF(RawData!I8055&lt;&gt;"", VLOOKUP(TRIM(RawData!I8055),PHCODE,2,FALSE), ""), "Other")</f>
        <v/>
      </c>
      <c r="J8053" t="str">
        <f>TRIM(RawData!L8055)</f>
        <v/>
      </c>
      <c r="K8053">
        <f>'Risk Calculation Tables'!AD7621</f>
        <v>0</v>
      </c>
      <c r="L8053" t="str">
        <f>TRIM(RawData!J8055)</f>
        <v/>
      </c>
      <c r="M8053" t="str">
        <f>TRIM(RawData!K8055)</f>
        <v/>
      </c>
    </row>
    <row r="8054" spans="1:13" x14ac:dyDescent="0.3">
      <c r="A8054">
        <f>RawData!A8056</f>
        <v>0</v>
      </c>
      <c r="B8054" t="str">
        <f>IF(RawData!B8056&lt;&gt;"", (VLOOKUP(RawData!B8056,AgeCat,2,TRUE)), "")</f>
        <v/>
      </c>
      <c r="C8054" t="str">
        <f>TRIM(RawData!C8056)</f>
        <v/>
      </c>
      <c r="D8054" s="4">
        <f>RawData!D8056</f>
        <v>0</v>
      </c>
      <c r="E8054">
        <f>RawData!E8056</f>
        <v>0</v>
      </c>
      <c r="F8054" t="str">
        <f>IFERROR(IF(RawData!F8056&lt;&gt;"", VLOOKUP(TRIM(RawData!F8056),ICD10Code,2,FALSE), ""), "Other")</f>
        <v/>
      </c>
      <c r="G8054" t="str">
        <f>IFERROR(IF(RawData!G8056&lt;&gt;"", VLOOKUP(TRIM(RawData!G8056),ICD10Code,2,FALSE), ""), "Other")</f>
        <v/>
      </c>
      <c r="H8054" t="str">
        <f>IFERROR(IF(RawData!H8056&lt;&gt;"", VLOOKUP(TRIM(RawData!H8056),PHCODE,2,FALSE), ""), "Other")</f>
        <v/>
      </c>
      <c r="I8054" t="str">
        <f>IFERROR(IF(RawData!I8056&lt;&gt;"", VLOOKUP(TRIM(RawData!I8056),PHCODE,2,FALSE), ""), "Other")</f>
        <v/>
      </c>
      <c r="J8054" t="str">
        <f>TRIM(RawData!L8056)</f>
        <v/>
      </c>
      <c r="K8054">
        <f>'Risk Calculation Tables'!AD7622</f>
        <v>0</v>
      </c>
      <c r="L8054" t="str">
        <f>TRIM(RawData!J8056)</f>
        <v/>
      </c>
      <c r="M8054" t="str">
        <f>TRIM(RawData!K8056)</f>
        <v/>
      </c>
    </row>
    <row r="8055" spans="1:13" x14ac:dyDescent="0.3">
      <c r="A8055">
        <f>RawData!A8057</f>
        <v>0</v>
      </c>
      <c r="B8055" t="str">
        <f>IF(RawData!B8057&lt;&gt;"", (VLOOKUP(RawData!B8057,AgeCat,2,TRUE)), "")</f>
        <v/>
      </c>
      <c r="C8055" t="str">
        <f>TRIM(RawData!C8057)</f>
        <v/>
      </c>
      <c r="D8055" s="4">
        <f>RawData!D8057</f>
        <v>0</v>
      </c>
      <c r="E8055">
        <f>RawData!E8057</f>
        <v>0</v>
      </c>
      <c r="F8055" t="str">
        <f>IFERROR(IF(RawData!F8057&lt;&gt;"", VLOOKUP(TRIM(RawData!F8057),ICD10Code,2,FALSE), ""), "Other")</f>
        <v/>
      </c>
      <c r="G8055" t="str">
        <f>IFERROR(IF(RawData!G8057&lt;&gt;"", VLOOKUP(TRIM(RawData!G8057),ICD10Code,2,FALSE), ""), "Other")</f>
        <v/>
      </c>
      <c r="H8055" t="str">
        <f>IFERROR(IF(RawData!H8057&lt;&gt;"", VLOOKUP(TRIM(RawData!H8057),PHCODE,2,FALSE), ""), "Other")</f>
        <v/>
      </c>
      <c r="I8055" t="str">
        <f>IFERROR(IF(RawData!I8057&lt;&gt;"", VLOOKUP(TRIM(RawData!I8057),PHCODE,2,FALSE), ""), "Other")</f>
        <v/>
      </c>
      <c r="J8055" t="str">
        <f>TRIM(RawData!L8057)</f>
        <v/>
      </c>
      <c r="K8055">
        <f>'Risk Calculation Tables'!AD7623</f>
        <v>0</v>
      </c>
      <c r="L8055" t="str">
        <f>TRIM(RawData!J8057)</f>
        <v/>
      </c>
      <c r="M8055" t="str">
        <f>TRIM(RawData!K8057)</f>
        <v/>
      </c>
    </row>
    <row r="8056" spans="1:13" x14ac:dyDescent="0.3">
      <c r="A8056">
        <f>RawData!A8058</f>
        <v>0</v>
      </c>
      <c r="B8056" t="str">
        <f>IF(RawData!B8058&lt;&gt;"", (VLOOKUP(RawData!B8058,AgeCat,2,TRUE)), "")</f>
        <v/>
      </c>
      <c r="C8056" t="str">
        <f>TRIM(RawData!C8058)</f>
        <v/>
      </c>
      <c r="D8056" s="4">
        <f>RawData!D8058</f>
        <v>0</v>
      </c>
      <c r="E8056">
        <f>RawData!E8058</f>
        <v>0</v>
      </c>
      <c r="F8056" t="str">
        <f>IFERROR(IF(RawData!F8058&lt;&gt;"", VLOOKUP(TRIM(RawData!F8058),ICD10Code,2,FALSE), ""), "Other")</f>
        <v/>
      </c>
      <c r="G8056" t="str">
        <f>IFERROR(IF(RawData!G8058&lt;&gt;"", VLOOKUP(TRIM(RawData!G8058),ICD10Code,2,FALSE), ""), "Other")</f>
        <v/>
      </c>
      <c r="H8056" t="str">
        <f>IFERROR(IF(RawData!H8058&lt;&gt;"", VLOOKUP(TRIM(RawData!H8058),PHCODE,2,FALSE), ""), "Other")</f>
        <v/>
      </c>
      <c r="I8056" t="str">
        <f>IFERROR(IF(RawData!I8058&lt;&gt;"", VLOOKUP(TRIM(RawData!I8058),PHCODE,2,FALSE), ""), "Other")</f>
        <v/>
      </c>
      <c r="J8056" t="str">
        <f>TRIM(RawData!L8058)</f>
        <v/>
      </c>
      <c r="K8056">
        <f>'Risk Calculation Tables'!AD7624</f>
        <v>0</v>
      </c>
      <c r="L8056" t="str">
        <f>TRIM(RawData!J8058)</f>
        <v/>
      </c>
      <c r="M8056" t="str">
        <f>TRIM(RawData!K8058)</f>
        <v/>
      </c>
    </row>
    <row r="8057" spans="1:13" x14ac:dyDescent="0.3">
      <c r="A8057">
        <f>RawData!A8059</f>
        <v>0</v>
      </c>
      <c r="B8057" t="str">
        <f>IF(RawData!B8059&lt;&gt;"", (VLOOKUP(RawData!B8059,AgeCat,2,TRUE)), "")</f>
        <v/>
      </c>
      <c r="C8057" t="str">
        <f>TRIM(RawData!C8059)</f>
        <v/>
      </c>
      <c r="D8057" s="4">
        <f>RawData!D8059</f>
        <v>0</v>
      </c>
      <c r="E8057">
        <f>RawData!E8059</f>
        <v>0</v>
      </c>
      <c r="F8057" t="str">
        <f>IFERROR(IF(RawData!F8059&lt;&gt;"", VLOOKUP(TRIM(RawData!F8059),ICD10Code,2,FALSE), ""), "Other")</f>
        <v/>
      </c>
      <c r="G8057" t="str">
        <f>IFERROR(IF(RawData!G8059&lt;&gt;"", VLOOKUP(TRIM(RawData!G8059),ICD10Code,2,FALSE), ""), "Other")</f>
        <v/>
      </c>
      <c r="H8057" t="str">
        <f>IFERROR(IF(RawData!H8059&lt;&gt;"", VLOOKUP(TRIM(RawData!H8059),PHCODE,2,FALSE), ""), "Other")</f>
        <v/>
      </c>
      <c r="I8057" t="str">
        <f>IFERROR(IF(RawData!I8059&lt;&gt;"", VLOOKUP(TRIM(RawData!I8059),PHCODE,2,FALSE), ""), "Other")</f>
        <v/>
      </c>
      <c r="J8057" t="str">
        <f>TRIM(RawData!L8059)</f>
        <v/>
      </c>
      <c r="K8057">
        <f>'Risk Calculation Tables'!AD7625</f>
        <v>0</v>
      </c>
      <c r="L8057" t="str">
        <f>TRIM(RawData!J8059)</f>
        <v/>
      </c>
      <c r="M8057" t="str">
        <f>TRIM(RawData!K8059)</f>
        <v/>
      </c>
    </row>
    <row r="8058" spans="1:13" x14ac:dyDescent="0.3">
      <c r="A8058">
        <f>RawData!A8060</f>
        <v>0</v>
      </c>
      <c r="B8058" t="str">
        <f>IF(RawData!B8060&lt;&gt;"", (VLOOKUP(RawData!B8060,AgeCat,2,TRUE)), "")</f>
        <v/>
      </c>
      <c r="C8058" t="str">
        <f>TRIM(RawData!C8060)</f>
        <v/>
      </c>
      <c r="D8058" s="4">
        <f>RawData!D8060</f>
        <v>0</v>
      </c>
      <c r="E8058">
        <f>RawData!E8060</f>
        <v>0</v>
      </c>
      <c r="F8058" t="str">
        <f>IFERROR(IF(RawData!F8060&lt;&gt;"", VLOOKUP(TRIM(RawData!F8060),ICD10Code,2,FALSE), ""), "Other")</f>
        <v/>
      </c>
      <c r="G8058" t="str">
        <f>IFERROR(IF(RawData!G8060&lt;&gt;"", VLOOKUP(TRIM(RawData!G8060),ICD10Code,2,FALSE), ""), "Other")</f>
        <v/>
      </c>
      <c r="H8058" t="str">
        <f>IFERROR(IF(RawData!H8060&lt;&gt;"", VLOOKUP(TRIM(RawData!H8060),PHCODE,2,FALSE), ""), "Other")</f>
        <v/>
      </c>
      <c r="I8058" t="str">
        <f>IFERROR(IF(RawData!I8060&lt;&gt;"", VLOOKUP(TRIM(RawData!I8060),PHCODE,2,FALSE), ""), "Other")</f>
        <v/>
      </c>
      <c r="J8058" t="str">
        <f>TRIM(RawData!L8060)</f>
        <v/>
      </c>
      <c r="K8058">
        <f>'Risk Calculation Tables'!AD7626</f>
        <v>0</v>
      </c>
      <c r="L8058" t="str">
        <f>TRIM(RawData!J8060)</f>
        <v/>
      </c>
      <c r="M8058" t="str">
        <f>TRIM(RawData!K8060)</f>
        <v/>
      </c>
    </row>
    <row r="8059" spans="1:13" x14ac:dyDescent="0.3">
      <c r="A8059">
        <f>RawData!A8061</f>
        <v>0</v>
      </c>
      <c r="B8059" t="str">
        <f>IF(RawData!B8061&lt;&gt;"", (VLOOKUP(RawData!B8061,AgeCat,2,TRUE)), "")</f>
        <v/>
      </c>
      <c r="C8059" t="str">
        <f>TRIM(RawData!C8061)</f>
        <v/>
      </c>
      <c r="D8059" s="4">
        <f>RawData!D8061</f>
        <v>0</v>
      </c>
      <c r="E8059">
        <f>RawData!E8061</f>
        <v>0</v>
      </c>
      <c r="F8059" t="str">
        <f>IFERROR(IF(RawData!F8061&lt;&gt;"", VLOOKUP(TRIM(RawData!F8061),ICD10Code,2,FALSE), ""), "Other")</f>
        <v/>
      </c>
      <c r="G8059" t="str">
        <f>IFERROR(IF(RawData!G8061&lt;&gt;"", VLOOKUP(TRIM(RawData!G8061),ICD10Code,2,FALSE), ""), "Other")</f>
        <v/>
      </c>
      <c r="H8059" t="str">
        <f>IFERROR(IF(RawData!H8061&lt;&gt;"", VLOOKUP(TRIM(RawData!H8061),PHCODE,2,FALSE), ""), "Other")</f>
        <v/>
      </c>
      <c r="I8059" t="str">
        <f>IFERROR(IF(RawData!I8061&lt;&gt;"", VLOOKUP(TRIM(RawData!I8061),PHCODE,2,FALSE), ""), "Other")</f>
        <v/>
      </c>
      <c r="J8059" t="str">
        <f>TRIM(RawData!L8061)</f>
        <v/>
      </c>
      <c r="K8059">
        <f>'Risk Calculation Tables'!AD7627</f>
        <v>0</v>
      </c>
      <c r="L8059" t="str">
        <f>TRIM(RawData!J8061)</f>
        <v/>
      </c>
      <c r="M8059" t="str">
        <f>TRIM(RawData!K8061)</f>
        <v/>
      </c>
    </row>
    <row r="8060" spans="1:13" x14ac:dyDescent="0.3">
      <c r="A8060">
        <f>RawData!A8062</f>
        <v>0</v>
      </c>
      <c r="B8060" t="str">
        <f>IF(RawData!B8062&lt;&gt;"", (VLOOKUP(RawData!B8062,AgeCat,2,TRUE)), "")</f>
        <v/>
      </c>
      <c r="C8060" t="str">
        <f>TRIM(RawData!C8062)</f>
        <v/>
      </c>
      <c r="D8060" s="4">
        <f>RawData!D8062</f>
        <v>0</v>
      </c>
      <c r="E8060">
        <f>RawData!E8062</f>
        <v>0</v>
      </c>
      <c r="F8060" t="str">
        <f>IFERROR(IF(RawData!F8062&lt;&gt;"", VLOOKUP(TRIM(RawData!F8062),ICD10Code,2,FALSE), ""), "Other")</f>
        <v/>
      </c>
      <c r="G8060" t="str">
        <f>IFERROR(IF(RawData!G8062&lt;&gt;"", VLOOKUP(TRIM(RawData!G8062),ICD10Code,2,FALSE), ""), "Other")</f>
        <v/>
      </c>
      <c r="H8060" t="str">
        <f>IFERROR(IF(RawData!H8062&lt;&gt;"", VLOOKUP(TRIM(RawData!H8062),PHCODE,2,FALSE), ""), "Other")</f>
        <v/>
      </c>
      <c r="I8060" t="str">
        <f>IFERROR(IF(RawData!I8062&lt;&gt;"", VLOOKUP(TRIM(RawData!I8062),PHCODE,2,FALSE), ""), "Other")</f>
        <v/>
      </c>
      <c r="J8060" t="str">
        <f>TRIM(RawData!L8062)</f>
        <v/>
      </c>
      <c r="K8060">
        <f>'Risk Calculation Tables'!AD7628</f>
        <v>0</v>
      </c>
      <c r="L8060" t="str">
        <f>TRIM(RawData!J8062)</f>
        <v/>
      </c>
      <c r="M8060" t="str">
        <f>TRIM(RawData!K8062)</f>
        <v/>
      </c>
    </row>
    <row r="8061" spans="1:13" x14ac:dyDescent="0.3">
      <c r="A8061">
        <f>RawData!A8063</f>
        <v>0</v>
      </c>
      <c r="B8061" t="str">
        <f>IF(RawData!B8063&lt;&gt;"", (VLOOKUP(RawData!B8063,AgeCat,2,TRUE)), "")</f>
        <v/>
      </c>
      <c r="C8061" t="str">
        <f>TRIM(RawData!C8063)</f>
        <v/>
      </c>
      <c r="D8061" s="4">
        <f>RawData!D8063</f>
        <v>0</v>
      </c>
      <c r="E8061">
        <f>RawData!E8063</f>
        <v>0</v>
      </c>
      <c r="F8061" t="str">
        <f>IFERROR(IF(RawData!F8063&lt;&gt;"", VLOOKUP(TRIM(RawData!F8063),ICD10Code,2,FALSE), ""), "Other")</f>
        <v/>
      </c>
      <c r="G8061" t="str">
        <f>IFERROR(IF(RawData!G8063&lt;&gt;"", VLOOKUP(TRIM(RawData!G8063),ICD10Code,2,FALSE), ""), "Other")</f>
        <v/>
      </c>
      <c r="H8061" t="str">
        <f>IFERROR(IF(RawData!H8063&lt;&gt;"", VLOOKUP(TRIM(RawData!H8063),PHCODE,2,FALSE), ""), "Other")</f>
        <v/>
      </c>
      <c r="I8061" t="str">
        <f>IFERROR(IF(RawData!I8063&lt;&gt;"", VLOOKUP(TRIM(RawData!I8063),PHCODE,2,FALSE), ""), "Other")</f>
        <v/>
      </c>
      <c r="J8061" t="str">
        <f>TRIM(RawData!L8063)</f>
        <v/>
      </c>
      <c r="K8061">
        <f>'Risk Calculation Tables'!AD7629</f>
        <v>0</v>
      </c>
      <c r="L8061" t="str">
        <f>TRIM(RawData!J8063)</f>
        <v/>
      </c>
      <c r="M8061" t="str">
        <f>TRIM(RawData!K8063)</f>
        <v/>
      </c>
    </row>
    <row r="8062" spans="1:13" x14ac:dyDescent="0.3">
      <c r="A8062">
        <f>RawData!A8064</f>
        <v>0</v>
      </c>
      <c r="B8062" t="str">
        <f>IF(RawData!B8064&lt;&gt;"", (VLOOKUP(RawData!B8064,AgeCat,2,TRUE)), "")</f>
        <v/>
      </c>
      <c r="C8062" t="str">
        <f>TRIM(RawData!C8064)</f>
        <v/>
      </c>
      <c r="D8062" s="4">
        <f>RawData!D8064</f>
        <v>0</v>
      </c>
      <c r="E8062">
        <f>RawData!E8064</f>
        <v>0</v>
      </c>
      <c r="F8062" t="str">
        <f>IFERROR(IF(RawData!F8064&lt;&gt;"", VLOOKUP(TRIM(RawData!F8064),ICD10Code,2,FALSE), ""), "Other")</f>
        <v/>
      </c>
      <c r="G8062" t="str">
        <f>IFERROR(IF(RawData!G8064&lt;&gt;"", VLOOKUP(TRIM(RawData!G8064),ICD10Code,2,FALSE), ""), "Other")</f>
        <v/>
      </c>
      <c r="H8062" t="str">
        <f>IFERROR(IF(RawData!H8064&lt;&gt;"", VLOOKUP(TRIM(RawData!H8064),PHCODE,2,FALSE), ""), "Other")</f>
        <v/>
      </c>
      <c r="I8062" t="str">
        <f>IFERROR(IF(RawData!I8064&lt;&gt;"", VLOOKUP(TRIM(RawData!I8064),PHCODE,2,FALSE), ""), "Other")</f>
        <v/>
      </c>
      <c r="J8062" t="str">
        <f>TRIM(RawData!L8064)</f>
        <v/>
      </c>
      <c r="K8062">
        <f>'Risk Calculation Tables'!AD7630</f>
        <v>0</v>
      </c>
      <c r="L8062" t="str">
        <f>TRIM(RawData!J8064)</f>
        <v/>
      </c>
      <c r="M8062" t="str">
        <f>TRIM(RawData!K8064)</f>
        <v/>
      </c>
    </row>
    <row r="8063" spans="1:13" x14ac:dyDescent="0.3">
      <c r="A8063">
        <f>RawData!A8065</f>
        <v>0</v>
      </c>
      <c r="B8063" t="str">
        <f>IF(RawData!B8065&lt;&gt;"", (VLOOKUP(RawData!B8065,AgeCat,2,TRUE)), "")</f>
        <v/>
      </c>
      <c r="C8063" t="str">
        <f>TRIM(RawData!C8065)</f>
        <v/>
      </c>
      <c r="D8063" s="4">
        <f>RawData!D8065</f>
        <v>0</v>
      </c>
      <c r="E8063">
        <f>RawData!E8065</f>
        <v>0</v>
      </c>
      <c r="F8063" t="str">
        <f>IFERROR(IF(RawData!F8065&lt;&gt;"", VLOOKUP(TRIM(RawData!F8065),ICD10Code,2,FALSE), ""), "Other")</f>
        <v/>
      </c>
      <c r="G8063" t="str">
        <f>IFERROR(IF(RawData!G8065&lt;&gt;"", VLOOKUP(TRIM(RawData!G8065),ICD10Code,2,FALSE), ""), "Other")</f>
        <v/>
      </c>
      <c r="H8063" t="str">
        <f>IFERROR(IF(RawData!H8065&lt;&gt;"", VLOOKUP(TRIM(RawData!H8065),PHCODE,2,FALSE), ""), "Other")</f>
        <v/>
      </c>
      <c r="I8063" t="str">
        <f>IFERROR(IF(RawData!I8065&lt;&gt;"", VLOOKUP(TRIM(RawData!I8065),PHCODE,2,FALSE), ""), "Other")</f>
        <v/>
      </c>
      <c r="J8063" t="str">
        <f>TRIM(RawData!L8065)</f>
        <v/>
      </c>
      <c r="K8063">
        <f>'Risk Calculation Tables'!AD7631</f>
        <v>0</v>
      </c>
      <c r="L8063" t="str">
        <f>TRIM(RawData!J8065)</f>
        <v/>
      </c>
      <c r="M8063" t="str">
        <f>TRIM(RawData!K8065)</f>
        <v/>
      </c>
    </row>
    <row r="8064" spans="1:13" x14ac:dyDescent="0.3">
      <c r="A8064">
        <f>RawData!A8066</f>
        <v>0</v>
      </c>
      <c r="B8064" t="str">
        <f>IF(RawData!B8066&lt;&gt;"", (VLOOKUP(RawData!B8066,AgeCat,2,TRUE)), "")</f>
        <v/>
      </c>
      <c r="C8064" t="str">
        <f>TRIM(RawData!C8066)</f>
        <v/>
      </c>
      <c r="D8064" s="4">
        <f>RawData!D8066</f>
        <v>0</v>
      </c>
      <c r="E8064">
        <f>RawData!E8066</f>
        <v>0</v>
      </c>
      <c r="F8064" t="str">
        <f>IFERROR(IF(RawData!F8066&lt;&gt;"", VLOOKUP(TRIM(RawData!F8066),ICD10Code,2,FALSE), ""), "Other")</f>
        <v/>
      </c>
      <c r="G8064" t="str">
        <f>IFERROR(IF(RawData!G8066&lt;&gt;"", VLOOKUP(TRIM(RawData!G8066),ICD10Code,2,FALSE), ""), "Other")</f>
        <v/>
      </c>
      <c r="H8064" t="str">
        <f>IFERROR(IF(RawData!H8066&lt;&gt;"", VLOOKUP(TRIM(RawData!H8066),PHCODE,2,FALSE), ""), "Other")</f>
        <v/>
      </c>
      <c r="I8064" t="str">
        <f>IFERROR(IF(RawData!I8066&lt;&gt;"", VLOOKUP(TRIM(RawData!I8066),PHCODE,2,FALSE), ""), "Other")</f>
        <v/>
      </c>
      <c r="J8064" t="str">
        <f>TRIM(RawData!L8066)</f>
        <v/>
      </c>
      <c r="K8064">
        <f>'Risk Calculation Tables'!AD7632</f>
        <v>0</v>
      </c>
      <c r="L8064" t="str">
        <f>TRIM(RawData!J8066)</f>
        <v/>
      </c>
      <c r="M8064" t="str">
        <f>TRIM(RawData!K8066)</f>
        <v/>
      </c>
    </row>
    <row r="8065" spans="1:13" x14ac:dyDescent="0.3">
      <c r="A8065">
        <f>RawData!A8067</f>
        <v>0</v>
      </c>
      <c r="B8065" t="str">
        <f>IF(RawData!B8067&lt;&gt;"", (VLOOKUP(RawData!B8067,AgeCat,2,TRUE)), "")</f>
        <v/>
      </c>
      <c r="C8065" t="str">
        <f>TRIM(RawData!C8067)</f>
        <v/>
      </c>
      <c r="D8065" s="4">
        <f>RawData!D8067</f>
        <v>0</v>
      </c>
      <c r="E8065">
        <f>RawData!E8067</f>
        <v>0</v>
      </c>
      <c r="F8065" t="str">
        <f>IFERROR(IF(RawData!F8067&lt;&gt;"", VLOOKUP(TRIM(RawData!F8067),ICD10Code,2,FALSE), ""), "Other")</f>
        <v/>
      </c>
      <c r="G8065" t="str">
        <f>IFERROR(IF(RawData!G8067&lt;&gt;"", VLOOKUP(TRIM(RawData!G8067),ICD10Code,2,FALSE), ""), "Other")</f>
        <v/>
      </c>
      <c r="H8065" t="str">
        <f>IFERROR(IF(RawData!H8067&lt;&gt;"", VLOOKUP(TRIM(RawData!H8067),PHCODE,2,FALSE), ""), "Other")</f>
        <v/>
      </c>
      <c r="I8065" t="str">
        <f>IFERROR(IF(RawData!I8067&lt;&gt;"", VLOOKUP(TRIM(RawData!I8067),PHCODE,2,FALSE), ""), "Other")</f>
        <v/>
      </c>
      <c r="J8065" t="str">
        <f>TRIM(RawData!L8067)</f>
        <v/>
      </c>
      <c r="K8065">
        <f>'Risk Calculation Tables'!AD7633</f>
        <v>0</v>
      </c>
      <c r="L8065" t="str">
        <f>TRIM(RawData!J8067)</f>
        <v/>
      </c>
      <c r="M8065" t="str">
        <f>TRIM(RawData!K8067)</f>
        <v/>
      </c>
    </row>
    <row r="8066" spans="1:13" x14ac:dyDescent="0.3">
      <c r="A8066">
        <f>RawData!A8068</f>
        <v>0</v>
      </c>
      <c r="B8066" t="str">
        <f>IF(RawData!B8068&lt;&gt;"", (VLOOKUP(RawData!B8068,AgeCat,2,TRUE)), "")</f>
        <v/>
      </c>
      <c r="C8066" t="str">
        <f>TRIM(RawData!C8068)</f>
        <v/>
      </c>
      <c r="D8066" s="4">
        <f>RawData!D8068</f>
        <v>0</v>
      </c>
      <c r="E8066">
        <f>RawData!E8068</f>
        <v>0</v>
      </c>
      <c r="F8066" t="str">
        <f>IFERROR(IF(RawData!F8068&lt;&gt;"", VLOOKUP(TRIM(RawData!F8068),ICD10Code,2,FALSE), ""), "Other")</f>
        <v/>
      </c>
      <c r="G8066" t="str">
        <f>IFERROR(IF(RawData!G8068&lt;&gt;"", VLOOKUP(TRIM(RawData!G8068),ICD10Code,2,FALSE), ""), "Other")</f>
        <v/>
      </c>
      <c r="H8066" t="str">
        <f>IFERROR(IF(RawData!H8068&lt;&gt;"", VLOOKUP(TRIM(RawData!H8068),PHCODE,2,FALSE), ""), "Other")</f>
        <v/>
      </c>
      <c r="I8066" t="str">
        <f>IFERROR(IF(RawData!I8068&lt;&gt;"", VLOOKUP(TRIM(RawData!I8068),PHCODE,2,FALSE), ""), "Other")</f>
        <v/>
      </c>
      <c r="J8066" t="str">
        <f>TRIM(RawData!L8068)</f>
        <v/>
      </c>
      <c r="K8066">
        <f>'Risk Calculation Tables'!AD7634</f>
        <v>0</v>
      </c>
      <c r="L8066" t="str">
        <f>TRIM(RawData!J8068)</f>
        <v/>
      </c>
      <c r="M8066" t="str">
        <f>TRIM(RawData!K8068)</f>
        <v/>
      </c>
    </row>
    <row r="8067" spans="1:13" x14ac:dyDescent="0.3">
      <c r="A8067">
        <f>RawData!A8069</f>
        <v>0</v>
      </c>
      <c r="B8067" t="str">
        <f>IF(RawData!B8069&lt;&gt;"", (VLOOKUP(RawData!B8069,AgeCat,2,TRUE)), "")</f>
        <v/>
      </c>
      <c r="C8067" t="str">
        <f>TRIM(RawData!C8069)</f>
        <v/>
      </c>
      <c r="D8067" s="4">
        <f>RawData!D8069</f>
        <v>0</v>
      </c>
      <c r="E8067">
        <f>RawData!E8069</f>
        <v>0</v>
      </c>
      <c r="F8067" t="str">
        <f>IFERROR(IF(RawData!F8069&lt;&gt;"", VLOOKUP(TRIM(RawData!F8069),ICD10Code,2,FALSE), ""), "Other")</f>
        <v/>
      </c>
      <c r="G8067" t="str">
        <f>IFERROR(IF(RawData!G8069&lt;&gt;"", VLOOKUP(TRIM(RawData!G8069),ICD10Code,2,FALSE), ""), "Other")</f>
        <v/>
      </c>
      <c r="H8067" t="str">
        <f>IFERROR(IF(RawData!H8069&lt;&gt;"", VLOOKUP(TRIM(RawData!H8069),PHCODE,2,FALSE), ""), "Other")</f>
        <v/>
      </c>
      <c r="I8067" t="str">
        <f>IFERROR(IF(RawData!I8069&lt;&gt;"", VLOOKUP(TRIM(RawData!I8069),PHCODE,2,FALSE), ""), "Other")</f>
        <v/>
      </c>
      <c r="J8067" t="str">
        <f>TRIM(RawData!L8069)</f>
        <v/>
      </c>
      <c r="K8067">
        <f>'Risk Calculation Tables'!AD7635</f>
        <v>0</v>
      </c>
      <c r="L8067" t="str">
        <f>TRIM(RawData!J8069)</f>
        <v/>
      </c>
      <c r="M8067" t="str">
        <f>TRIM(RawData!K8069)</f>
        <v/>
      </c>
    </row>
    <row r="8068" spans="1:13" x14ac:dyDescent="0.3">
      <c r="A8068">
        <f>RawData!A8070</f>
        <v>0</v>
      </c>
      <c r="B8068" t="str">
        <f>IF(RawData!B8070&lt;&gt;"", (VLOOKUP(RawData!B8070,AgeCat,2,TRUE)), "")</f>
        <v/>
      </c>
      <c r="C8068" t="str">
        <f>TRIM(RawData!C8070)</f>
        <v/>
      </c>
      <c r="D8068" s="4">
        <f>RawData!D8070</f>
        <v>0</v>
      </c>
      <c r="E8068">
        <f>RawData!E8070</f>
        <v>0</v>
      </c>
      <c r="F8068" t="str">
        <f>IFERROR(IF(RawData!F8070&lt;&gt;"", VLOOKUP(TRIM(RawData!F8070),ICD10Code,2,FALSE), ""), "Other")</f>
        <v/>
      </c>
      <c r="G8068" t="str">
        <f>IFERROR(IF(RawData!G8070&lt;&gt;"", VLOOKUP(TRIM(RawData!G8070),ICD10Code,2,FALSE), ""), "Other")</f>
        <v/>
      </c>
      <c r="H8068" t="str">
        <f>IFERROR(IF(RawData!H8070&lt;&gt;"", VLOOKUP(TRIM(RawData!H8070),PHCODE,2,FALSE), ""), "Other")</f>
        <v/>
      </c>
      <c r="I8068" t="str">
        <f>IFERROR(IF(RawData!I8070&lt;&gt;"", VLOOKUP(TRIM(RawData!I8070),PHCODE,2,FALSE), ""), "Other")</f>
        <v/>
      </c>
      <c r="J8068" t="str">
        <f>TRIM(RawData!L8070)</f>
        <v/>
      </c>
      <c r="K8068">
        <f>'Risk Calculation Tables'!AD7636</f>
        <v>0</v>
      </c>
      <c r="L8068" t="str">
        <f>TRIM(RawData!J8070)</f>
        <v/>
      </c>
      <c r="M8068" t="str">
        <f>TRIM(RawData!K8070)</f>
        <v/>
      </c>
    </row>
    <row r="8069" spans="1:13" x14ac:dyDescent="0.3">
      <c r="A8069">
        <f>RawData!A8071</f>
        <v>0</v>
      </c>
      <c r="B8069" t="str">
        <f>IF(RawData!B8071&lt;&gt;"", (VLOOKUP(RawData!B8071,AgeCat,2,TRUE)), "")</f>
        <v/>
      </c>
      <c r="C8069" t="str">
        <f>TRIM(RawData!C8071)</f>
        <v/>
      </c>
      <c r="D8069" s="4">
        <f>RawData!D8071</f>
        <v>0</v>
      </c>
      <c r="E8069">
        <f>RawData!E8071</f>
        <v>0</v>
      </c>
      <c r="F8069" t="str">
        <f>IFERROR(IF(RawData!F8071&lt;&gt;"", VLOOKUP(TRIM(RawData!F8071),ICD10Code,2,FALSE), ""), "Other")</f>
        <v/>
      </c>
      <c r="G8069" t="str">
        <f>IFERROR(IF(RawData!G8071&lt;&gt;"", VLOOKUP(TRIM(RawData!G8071),ICD10Code,2,FALSE), ""), "Other")</f>
        <v/>
      </c>
      <c r="H8069" t="str">
        <f>IFERROR(IF(RawData!H8071&lt;&gt;"", VLOOKUP(TRIM(RawData!H8071),PHCODE,2,FALSE), ""), "Other")</f>
        <v/>
      </c>
      <c r="I8069" t="str">
        <f>IFERROR(IF(RawData!I8071&lt;&gt;"", VLOOKUP(TRIM(RawData!I8071),PHCODE,2,FALSE), ""), "Other")</f>
        <v/>
      </c>
      <c r="J8069" t="str">
        <f>TRIM(RawData!L8071)</f>
        <v/>
      </c>
      <c r="K8069">
        <f>'Risk Calculation Tables'!AD7637</f>
        <v>0</v>
      </c>
      <c r="L8069" t="str">
        <f>TRIM(RawData!J8071)</f>
        <v/>
      </c>
      <c r="M8069" t="str">
        <f>TRIM(RawData!K8071)</f>
        <v/>
      </c>
    </row>
    <row r="8070" spans="1:13" x14ac:dyDescent="0.3">
      <c r="A8070">
        <f>RawData!A8072</f>
        <v>0</v>
      </c>
      <c r="B8070" t="str">
        <f>IF(RawData!B8072&lt;&gt;"", (VLOOKUP(RawData!B8072,AgeCat,2,TRUE)), "")</f>
        <v/>
      </c>
      <c r="C8070" t="str">
        <f>TRIM(RawData!C8072)</f>
        <v/>
      </c>
      <c r="D8070" s="4">
        <f>RawData!D8072</f>
        <v>0</v>
      </c>
      <c r="E8070">
        <f>RawData!E8072</f>
        <v>0</v>
      </c>
      <c r="F8070" t="str">
        <f>IFERROR(IF(RawData!F8072&lt;&gt;"", VLOOKUP(TRIM(RawData!F8072),ICD10Code,2,FALSE), ""), "Other")</f>
        <v/>
      </c>
      <c r="G8070" t="str">
        <f>IFERROR(IF(RawData!G8072&lt;&gt;"", VLOOKUP(TRIM(RawData!G8072),ICD10Code,2,FALSE), ""), "Other")</f>
        <v/>
      </c>
      <c r="H8070" t="str">
        <f>IFERROR(IF(RawData!H8072&lt;&gt;"", VLOOKUP(TRIM(RawData!H8072),PHCODE,2,FALSE), ""), "Other")</f>
        <v/>
      </c>
      <c r="I8070" t="str">
        <f>IFERROR(IF(RawData!I8072&lt;&gt;"", VLOOKUP(TRIM(RawData!I8072),PHCODE,2,FALSE), ""), "Other")</f>
        <v/>
      </c>
      <c r="J8070" t="str">
        <f>TRIM(RawData!L8072)</f>
        <v/>
      </c>
      <c r="K8070">
        <f>'Risk Calculation Tables'!AD7638</f>
        <v>0</v>
      </c>
      <c r="L8070" t="str">
        <f>TRIM(RawData!J8072)</f>
        <v/>
      </c>
      <c r="M8070" t="str">
        <f>TRIM(RawData!K8072)</f>
        <v/>
      </c>
    </row>
    <row r="8071" spans="1:13" x14ac:dyDescent="0.3">
      <c r="A8071">
        <f>RawData!A8073</f>
        <v>0</v>
      </c>
      <c r="B8071" t="str">
        <f>IF(RawData!B8073&lt;&gt;"", (VLOOKUP(RawData!B8073,AgeCat,2,TRUE)), "")</f>
        <v/>
      </c>
      <c r="C8071" t="str">
        <f>TRIM(RawData!C8073)</f>
        <v/>
      </c>
      <c r="D8071" s="4">
        <f>RawData!D8073</f>
        <v>0</v>
      </c>
      <c r="E8071">
        <f>RawData!E8073</f>
        <v>0</v>
      </c>
      <c r="F8071" t="str">
        <f>IFERROR(IF(RawData!F8073&lt;&gt;"", VLOOKUP(TRIM(RawData!F8073),ICD10Code,2,FALSE), ""), "Other")</f>
        <v/>
      </c>
      <c r="G8071" t="str">
        <f>IFERROR(IF(RawData!G8073&lt;&gt;"", VLOOKUP(TRIM(RawData!G8073),ICD10Code,2,FALSE), ""), "Other")</f>
        <v/>
      </c>
      <c r="H8071" t="str">
        <f>IFERROR(IF(RawData!H8073&lt;&gt;"", VLOOKUP(TRIM(RawData!H8073),PHCODE,2,FALSE), ""), "Other")</f>
        <v/>
      </c>
      <c r="I8071" t="str">
        <f>IFERROR(IF(RawData!I8073&lt;&gt;"", VLOOKUP(TRIM(RawData!I8073),PHCODE,2,FALSE), ""), "Other")</f>
        <v/>
      </c>
      <c r="J8071" t="str">
        <f>TRIM(RawData!L8073)</f>
        <v/>
      </c>
      <c r="K8071">
        <f>'Risk Calculation Tables'!AD7639</f>
        <v>0</v>
      </c>
      <c r="L8071" t="str">
        <f>TRIM(RawData!J8073)</f>
        <v/>
      </c>
      <c r="M8071" t="str">
        <f>TRIM(RawData!K8073)</f>
        <v/>
      </c>
    </row>
    <row r="8072" spans="1:13" x14ac:dyDescent="0.3">
      <c r="A8072">
        <f>RawData!A8074</f>
        <v>0</v>
      </c>
      <c r="B8072" t="str">
        <f>IF(RawData!B8074&lt;&gt;"", (VLOOKUP(RawData!B8074,AgeCat,2,TRUE)), "")</f>
        <v/>
      </c>
      <c r="C8072" t="str">
        <f>TRIM(RawData!C8074)</f>
        <v/>
      </c>
      <c r="D8072" s="4">
        <f>RawData!D8074</f>
        <v>0</v>
      </c>
      <c r="E8072">
        <f>RawData!E8074</f>
        <v>0</v>
      </c>
      <c r="F8072" t="str">
        <f>IFERROR(IF(RawData!F8074&lt;&gt;"", VLOOKUP(TRIM(RawData!F8074),ICD10Code,2,FALSE), ""), "Other")</f>
        <v/>
      </c>
      <c r="G8072" t="str">
        <f>IFERROR(IF(RawData!G8074&lt;&gt;"", VLOOKUP(TRIM(RawData!G8074),ICD10Code,2,FALSE), ""), "Other")</f>
        <v/>
      </c>
      <c r="H8072" t="str">
        <f>IFERROR(IF(RawData!H8074&lt;&gt;"", VLOOKUP(TRIM(RawData!H8074),PHCODE,2,FALSE), ""), "Other")</f>
        <v/>
      </c>
      <c r="I8072" t="str">
        <f>IFERROR(IF(RawData!I8074&lt;&gt;"", VLOOKUP(TRIM(RawData!I8074),PHCODE,2,FALSE), ""), "Other")</f>
        <v/>
      </c>
      <c r="J8072" t="str">
        <f>TRIM(RawData!L8074)</f>
        <v/>
      </c>
      <c r="K8072">
        <f>'Risk Calculation Tables'!AD7640</f>
        <v>0</v>
      </c>
      <c r="L8072" t="str">
        <f>TRIM(RawData!J8074)</f>
        <v/>
      </c>
      <c r="M8072" t="str">
        <f>TRIM(RawData!K8074)</f>
        <v/>
      </c>
    </row>
    <row r="8073" spans="1:13" x14ac:dyDescent="0.3">
      <c r="A8073">
        <f>RawData!A8075</f>
        <v>0</v>
      </c>
      <c r="B8073" t="str">
        <f>IF(RawData!B8075&lt;&gt;"", (VLOOKUP(RawData!B8075,AgeCat,2,TRUE)), "")</f>
        <v/>
      </c>
      <c r="C8073" t="str">
        <f>TRIM(RawData!C8075)</f>
        <v/>
      </c>
      <c r="D8073" s="4">
        <f>RawData!D8075</f>
        <v>0</v>
      </c>
      <c r="E8073">
        <f>RawData!E8075</f>
        <v>0</v>
      </c>
      <c r="F8073" t="str">
        <f>IFERROR(IF(RawData!F8075&lt;&gt;"", VLOOKUP(TRIM(RawData!F8075),ICD10Code,2,FALSE), ""), "Other")</f>
        <v/>
      </c>
      <c r="G8073" t="str">
        <f>IFERROR(IF(RawData!G8075&lt;&gt;"", VLOOKUP(TRIM(RawData!G8075),ICD10Code,2,FALSE), ""), "Other")</f>
        <v/>
      </c>
      <c r="H8073" t="str">
        <f>IFERROR(IF(RawData!H8075&lt;&gt;"", VLOOKUP(TRIM(RawData!H8075),PHCODE,2,FALSE), ""), "Other")</f>
        <v/>
      </c>
      <c r="I8073" t="str">
        <f>IFERROR(IF(RawData!I8075&lt;&gt;"", VLOOKUP(TRIM(RawData!I8075),PHCODE,2,FALSE), ""), "Other")</f>
        <v/>
      </c>
      <c r="J8073" t="str">
        <f>TRIM(RawData!L8075)</f>
        <v/>
      </c>
      <c r="K8073">
        <f>'Risk Calculation Tables'!AD7641</f>
        <v>0</v>
      </c>
      <c r="L8073" t="str">
        <f>TRIM(RawData!J8075)</f>
        <v/>
      </c>
      <c r="M8073" t="str">
        <f>TRIM(RawData!K8075)</f>
        <v/>
      </c>
    </row>
    <row r="8074" spans="1:13" x14ac:dyDescent="0.3">
      <c r="A8074">
        <f>RawData!A8076</f>
        <v>0</v>
      </c>
      <c r="B8074" t="str">
        <f>IF(RawData!B8076&lt;&gt;"", (VLOOKUP(RawData!B8076,AgeCat,2,TRUE)), "")</f>
        <v/>
      </c>
      <c r="C8074" t="str">
        <f>TRIM(RawData!C8076)</f>
        <v/>
      </c>
      <c r="D8074" s="4">
        <f>RawData!D8076</f>
        <v>0</v>
      </c>
      <c r="E8074">
        <f>RawData!E8076</f>
        <v>0</v>
      </c>
      <c r="F8074" t="str">
        <f>IFERROR(IF(RawData!F8076&lt;&gt;"", VLOOKUP(TRIM(RawData!F8076),ICD10Code,2,FALSE), ""), "Other")</f>
        <v/>
      </c>
      <c r="G8074" t="str">
        <f>IFERROR(IF(RawData!G8076&lt;&gt;"", VLOOKUP(TRIM(RawData!G8076),ICD10Code,2,FALSE), ""), "Other")</f>
        <v/>
      </c>
      <c r="H8074" t="str">
        <f>IFERROR(IF(RawData!H8076&lt;&gt;"", VLOOKUP(TRIM(RawData!H8076),PHCODE,2,FALSE), ""), "Other")</f>
        <v/>
      </c>
      <c r="I8074" t="str">
        <f>IFERROR(IF(RawData!I8076&lt;&gt;"", VLOOKUP(TRIM(RawData!I8076),PHCODE,2,FALSE), ""), "Other")</f>
        <v/>
      </c>
      <c r="J8074" t="str">
        <f>TRIM(RawData!L8076)</f>
        <v/>
      </c>
      <c r="K8074">
        <f>'Risk Calculation Tables'!AD7642</f>
        <v>0</v>
      </c>
      <c r="L8074" t="str">
        <f>TRIM(RawData!J8076)</f>
        <v/>
      </c>
      <c r="M8074" t="str">
        <f>TRIM(RawData!K8076)</f>
        <v/>
      </c>
    </row>
    <row r="8075" spans="1:13" x14ac:dyDescent="0.3">
      <c r="A8075">
        <f>RawData!A8077</f>
        <v>0</v>
      </c>
      <c r="B8075" t="str">
        <f>IF(RawData!B8077&lt;&gt;"", (VLOOKUP(RawData!B8077,AgeCat,2,TRUE)), "")</f>
        <v/>
      </c>
      <c r="C8075" t="str">
        <f>TRIM(RawData!C8077)</f>
        <v/>
      </c>
      <c r="D8075" s="4">
        <f>RawData!D8077</f>
        <v>0</v>
      </c>
      <c r="E8075">
        <f>RawData!E8077</f>
        <v>0</v>
      </c>
      <c r="F8075" t="str">
        <f>IFERROR(IF(RawData!F8077&lt;&gt;"", VLOOKUP(TRIM(RawData!F8077),ICD10Code,2,FALSE), ""), "Other")</f>
        <v/>
      </c>
      <c r="G8075" t="str">
        <f>IFERROR(IF(RawData!G8077&lt;&gt;"", VLOOKUP(TRIM(RawData!G8077),ICD10Code,2,FALSE), ""), "Other")</f>
        <v/>
      </c>
      <c r="H8075" t="str">
        <f>IFERROR(IF(RawData!H8077&lt;&gt;"", VLOOKUP(TRIM(RawData!H8077),PHCODE,2,FALSE), ""), "Other")</f>
        <v/>
      </c>
      <c r="I8075" t="str">
        <f>IFERROR(IF(RawData!I8077&lt;&gt;"", VLOOKUP(TRIM(RawData!I8077),PHCODE,2,FALSE), ""), "Other")</f>
        <v/>
      </c>
      <c r="J8075" t="str">
        <f>TRIM(RawData!L8077)</f>
        <v/>
      </c>
      <c r="K8075">
        <f>'Risk Calculation Tables'!AD7643</f>
        <v>0</v>
      </c>
      <c r="L8075" t="str">
        <f>TRIM(RawData!J8077)</f>
        <v/>
      </c>
      <c r="M8075" t="str">
        <f>TRIM(RawData!K8077)</f>
        <v/>
      </c>
    </row>
    <row r="8076" spans="1:13" x14ac:dyDescent="0.3">
      <c r="A8076">
        <f>RawData!A8078</f>
        <v>0</v>
      </c>
      <c r="B8076" t="str">
        <f>IF(RawData!B8078&lt;&gt;"", (VLOOKUP(RawData!B8078,AgeCat,2,TRUE)), "")</f>
        <v/>
      </c>
      <c r="C8076" t="str">
        <f>TRIM(RawData!C8078)</f>
        <v/>
      </c>
      <c r="D8076" s="4">
        <f>RawData!D8078</f>
        <v>0</v>
      </c>
      <c r="E8076">
        <f>RawData!E8078</f>
        <v>0</v>
      </c>
      <c r="F8076" t="str">
        <f>IFERROR(IF(RawData!F8078&lt;&gt;"", VLOOKUP(TRIM(RawData!F8078),ICD10Code,2,FALSE), ""), "Other")</f>
        <v/>
      </c>
      <c r="G8076" t="str">
        <f>IFERROR(IF(RawData!G8078&lt;&gt;"", VLOOKUP(TRIM(RawData!G8078),ICD10Code,2,FALSE), ""), "Other")</f>
        <v/>
      </c>
      <c r="H8076" t="str">
        <f>IFERROR(IF(RawData!H8078&lt;&gt;"", VLOOKUP(TRIM(RawData!H8078),PHCODE,2,FALSE), ""), "Other")</f>
        <v/>
      </c>
      <c r="I8076" t="str">
        <f>IFERROR(IF(RawData!I8078&lt;&gt;"", VLOOKUP(TRIM(RawData!I8078),PHCODE,2,FALSE), ""), "Other")</f>
        <v/>
      </c>
      <c r="J8076" t="str">
        <f>TRIM(RawData!L8078)</f>
        <v/>
      </c>
      <c r="K8076">
        <f>'Risk Calculation Tables'!AD7644</f>
        <v>0</v>
      </c>
      <c r="L8076" t="str">
        <f>TRIM(RawData!J8078)</f>
        <v/>
      </c>
      <c r="M8076" t="str">
        <f>TRIM(RawData!K8078)</f>
        <v/>
      </c>
    </row>
    <row r="8077" spans="1:13" x14ac:dyDescent="0.3">
      <c r="A8077">
        <f>RawData!A8079</f>
        <v>0</v>
      </c>
      <c r="B8077" t="str">
        <f>IF(RawData!B8079&lt;&gt;"", (VLOOKUP(RawData!B8079,AgeCat,2,TRUE)), "")</f>
        <v/>
      </c>
      <c r="C8077" t="str">
        <f>TRIM(RawData!C8079)</f>
        <v/>
      </c>
      <c r="D8077" s="4">
        <f>RawData!D8079</f>
        <v>0</v>
      </c>
      <c r="E8077">
        <f>RawData!E8079</f>
        <v>0</v>
      </c>
      <c r="F8077" t="str">
        <f>IFERROR(IF(RawData!F8079&lt;&gt;"", VLOOKUP(TRIM(RawData!F8079),ICD10Code,2,FALSE), ""), "Other")</f>
        <v/>
      </c>
      <c r="G8077" t="str">
        <f>IFERROR(IF(RawData!G8079&lt;&gt;"", VLOOKUP(TRIM(RawData!G8079),ICD10Code,2,FALSE), ""), "Other")</f>
        <v/>
      </c>
      <c r="H8077" t="str">
        <f>IFERROR(IF(RawData!H8079&lt;&gt;"", VLOOKUP(TRIM(RawData!H8079),PHCODE,2,FALSE), ""), "Other")</f>
        <v/>
      </c>
      <c r="I8077" t="str">
        <f>IFERROR(IF(RawData!I8079&lt;&gt;"", VLOOKUP(TRIM(RawData!I8079),PHCODE,2,FALSE), ""), "Other")</f>
        <v/>
      </c>
      <c r="J8077" t="str">
        <f>TRIM(RawData!L8079)</f>
        <v/>
      </c>
      <c r="K8077">
        <f>'Risk Calculation Tables'!AD7645</f>
        <v>0</v>
      </c>
      <c r="L8077" t="str">
        <f>TRIM(RawData!J8079)</f>
        <v/>
      </c>
      <c r="M8077" t="str">
        <f>TRIM(RawData!K8079)</f>
        <v/>
      </c>
    </row>
    <row r="8078" spans="1:13" x14ac:dyDescent="0.3">
      <c r="A8078">
        <f>RawData!A8080</f>
        <v>0</v>
      </c>
      <c r="B8078" t="str">
        <f>IF(RawData!B8080&lt;&gt;"", (VLOOKUP(RawData!B8080,AgeCat,2,TRUE)), "")</f>
        <v/>
      </c>
      <c r="C8078" t="str">
        <f>TRIM(RawData!C8080)</f>
        <v/>
      </c>
      <c r="D8078" s="4">
        <f>RawData!D8080</f>
        <v>0</v>
      </c>
      <c r="E8078">
        <f>RawData!E8080</f>
        <v>0</v>
      </c>
      <c r="F8078" t="str">
        <f>IFERROR(IF(RawData!F8080&lt;&gt;"", VLOOKUP(TRIM(RawData!F8080),ICD10Code,2,FALSE), ""), "Other")</f>
        <v/>
      </c>
      <c r="G8078" t="str">
        <f>IFERROR(IF(RawData!G8080&lt;&gt;"", VLOOKUP(TRIM(RawData!G8080),ICD10Code,2,FALSE), ""), "Other")</f>
        <v/>
      </c>
      <c r="H8078" t="str">
        <f>IFERROR(IF(RawData!H8080&lt;&gt;"", VLOOKUP(TRIM(RawData!H8080),PHCODE,2,FALSE), ""), "Other")</f>
        <v/>
      </c>
      <c r="I8078" t="str">
        <f>IFERROR(IF(RawData!I8080&lt;&gt;"", VLOOKUP(TRIM(RawData!I8080),PHCODE,2,FALSE), ""), "Other")</f>
        <v/>
      </c>
      <c r="J8078" t="str">
        <f>TRIM(RawData!L8080)</f>
        <v/>
      </c>
      <c r="K8078">
        <f>'Risk Calculation Tables'!AD7646</f>
        <v>0</v>
      </c>
      <c r="L8078" t="str">
        <f>TRIM(RawData!J8080)</f>
        <v/>
      </c>
      <c r="M8078" t="str">
        <f>TRIM(RawData!K8080)</f>
        <v/>
      </c>
    </row>
    <row r="8079" spans="1:13" x14ac:dyDescent="0.3">
      <c r="A8079">
        <f>RawData!A8081</f>
        <v>0</v>
      </c>
      <c r="B8079" t="str">
        <f>IF(RawData!B8081&lt;&gt;"", (VLOOKUP(RawData!B8081,AgeCat,2,TRUE)), "")</f>
        <v/>
      </c>
      <c r="C8079" t="str">
        <f>TRIM(RawData!C8081)</f>
        <v/>
      </c>
      <c r="D8079" s="4">
        <f>RawData!D8081</f>
        <v>0</v>
      </c>
      <c r="E8079">
        <f>RawData!E8081</f>
        <v>0</v>
      </c>
      <c r="F8079" t="str">
        <f>IFERROR(IF(RawData!F8081&lt;&gt;"", VLOOKUP(TRIM(RawData!F8081),ICD10Code,2,FALSE), ""), "Other")</f>
        <v/>
      </c>
      <c r="G8079" t="str">
        <f>IFERROR(IF(RawData!G8081&lt;&gt;"", VLOOKUP(TRIM(RawData!G8081),ICD10Code,2,FALSE), ""), "Other")</f>
        <v/>
      </c>
      <c r="H8079" t="str">
        <f>IFERROR(IF(RawData!H8081&lt;&gt;"", VLOOKUP(TRIM(RawData!H8081),PHCODE,2,FALSE), ""), "Other")</f>
        <v/>
      </c>
      <c r="I8079" t="str">
        <f>IFERROR(IF(RawData!I8081&lt;&gt;"", VLOOKUP(TRIM(RawData!I8081),PHCODE,2,FALSE), ""), "Other")</f>
        <v/>
      </c>
      <c r="J8079" t="str">
        <f>TRIM(RawData!L8081)</f>
        <v/>
      </c>
      <c r="K8079">
        <f>'Risk Calculation Tables'!AD7647</f>
        <v>0</v>
      </c>
      <c r="L8079" t="str">
        <f>TRIM(RawData!J8081)</f>
        <v/>
      </c>
      <c r="M8079" t="str">
        <f>TRIM(RawData!K8081)</f>
        <v/>
      </c>
    </row>
    <row r="8080" spans="1:13" x14ac:dyDescent="0.3">
      <c r="A8080">
        <f>RawData!A8082</f>
        <v>0</v>
      </c>
      <c r="B8080" t="str">
        <f>IF(RawData!B8082&lt;&gt;"", (VLOOKUP(RawData!B8082,AgeCat,2,TRUE)), "")</f>
        <v/>
      </c>
      <c r="C8080" t="str">
        <f>TRIM(RawData!C8082)</f>
        <v/>
      </c>
      <c r="D8080" s="4">
        <f>RawData!D8082</f>
        <v>0</v>
      </c>
      <c r="E8080">
        <f>RawData!E8082</f>
        <v>0</v>
      </c>
      <c r="F8080" t="str">
        <f>IFERROR(IF(RawData!F8082&lt;&gt;"", VLOOKUP(TRIM(RawData!F8082),ICD10Code,2,FALSE), ""), "Other")</f>
        <v/>
      </c>
      <c r="G8080" t="str">
        <f>IFERROR(IF(RawData!G8082&lt;&gt;"", VLOOKUP(TRIM(RawData!G8082),ICD10Code,2,FALSE), ""), "Other")</f>
        <v/>
      </c>
      <c r="H8080" t="str">
        <f>IFERROR(IF(RawData!H8082&lt;&gt;"", VLOOKUP(TRIM(RawData!H8082),PHCODE,2,FALSE), ""), "Other")</f>
        <v/>
      </c>
      <c r="I8080" t="str">
        <f>IFERROR(IF(RawData!I8082&lt;&gt;"", VLOOKUP(TRIM(RawData!I8082),PHCODE,2,FALSE), ""), "Other")</f>
        <v/>
      </c>
      <c r="J8080" t="str">
        <f>TRIM(RawData!L8082)</f>
        <v/>
      </c>
      <c r="K8080">
        <f>'Risk Calculation Tables'!AD7648</f>
        <v>0</v>
      </c>
      <c r="L8080" t="str">
        <f>TRIM(RawData!J8082)</f>
        <v/>
      </c>
      <c r="M8080" t="str">
        <f>TRIM(RawData!K8082)</f>
        <v/>
      </c>
    </row>
    <row r="8081" spans="1:13" x14ac:dyDescent="0.3">
      <c r="A8081">
        <f>RawData!A8083</f>
        <v>0</v>
      </c>
      <c r="B8081" t="str">
        <f>IF(RawData!B8083&lt;&gt;"", (VLOOKUP(RawData!B8083,AgeCat,2,TRUE)), "")</f>
        <v/>
      </c>
      <c r="C8081" t="str">
        <f>TRIM(RawData!C8083)</f>
        <v/>
      </c>
      <c r="D8081" s="4">
        <f>RawData!D8083</f>
        <v>0</v>
      </c>
      <c r="E8081">
        <f>RawData!E8083</f>
        <v>0</v>
      </c>
      <c r="F8081" t="str">
        <f>IFERROR(IF(RawData!F8083&lt;&gt;"", VLOOKUP(TRIM(RawData!F8083),ICD10Code,2,FALSE), ""), "Other")</f>
        <v/>
      </c>
      <c r="G8081" t="str">
        <f>IFERROR(IF(RawData!G8083&lt;&gt;"", VLOOKUP(TRIM(RawData!G8083),ICD10Code,2,FALSE), ""), "Other")</f>
        <v/>
      </c>
      <c r="H8081" t="str">
        <f>IFERROR(IF(RawData!H8083&lt;&gt;"", VLOOKUP(TRIM(RawData!H8083),PHCODE,2,FALSE), ""), "Other")</f>
        <v/>
      </c>
      <c r="I8081" t="str">
        <f>IFERROR(IF(RawData!I8083&lt;&gt;"", VLOOKUP(TRIM(RawData!I8083),PHCODE,2,FALSE), ""), "Other")</f>
        <v/>
      </c>
      <c r="J8081" t="str">
        <f>TRIM(RawData!L8083)</f>
        <v/>
      </c>
      <c r="K8081">
        <f>'Risk Calculation Tables'!AD7649</f>
        <v>0</v>
      </c>
      <c r="L8081" t="str">
        <f>TRIM(RawData!J8083)</f>
        <v/>
      </c>
      <c r="M8081" t="str">
        <f>TRIM(RawData!K8083)</f>
        <v/>
      </c>
    </row>
    <row r="8082" spans="1:13" x14ac:dyDescent="0.3">
      <c r="A8082">
        <f>RawData!A8084</f>
        <v>0</v>
      </c>
      <c r="B8082" t="str">
        <f>IF(RawData!B8084&lt;&gt;"", (VLOOKUP(RawData!B8084,AgeCat,2,TRUE)), "")</f>
        <v/>
      </c>
      <c r="C8082" t="str">
        <f>TRIM(RawData!C8084)</f>
        <v/>
      </c>
      <c r="D8082" s="4">
        <f>RawData!D8084</f>
        <v>0</v>
      </c>
      <c r="E8082">
        <f>RawData!E8084</f>
        <v>0</v>
      </c>
      <c r="F8082" t="str">
        <f>IFERROR(IF(RawData!F8084&lt;&gt;"", VLOOKUP(TRIM(RawData!F8084),ICD10Code,2,FALSE), ""), "Other")</f>
        <v/>
      </c>
      <c r="G8082" t="str">
        <f>IFERROR(IF(RawData!G8084&lt;&gt;"", VLOOKUP(TRIM(RawData!G8084),ICD10Code,2,FALSE), ""), "Other")</f>
        <v/>
      </c>
      <c r="H8082" t="str">
        <f>IFERROR(IF(RawData!H8084&lt;&gt;"", VLOOKUP(TRIM(RawData!H8084),PHCODE,2,FALSE), ""), "Other")</f>
        <v/>
      </c>
      <c r="I8082" t="str">
        <f>IFERROR(IF(RawData!I8084&lt;&gt;"", VLOOKUP(TRIM(RawData!I8084),PHCODE,2,FALSE), ""), "Other")</f>
        <v/>
      </c>
      <c r="J8082" t="str">
        <f>TRIM(RawData!L8084)</f>
        <v/>
      </c>
      <c r="K8082">
        <f>'Risk Calculation Tables'!AD7650</f>
        <v>0</v>
      </c>
      <c r="L8082" t="str">
        <f>TRIM(RawData!J8084)</f>
        <v/>
      </c>
      <c r="M8082" t="str">
        <f>TRIM(RawData!K8084)</f>
        <v/>
      </c>
    </row>
    <row r="8083" spans="1:13" x14ac:dyDescent="0.3">
      <c r="A8083">
        <f>RawData!A8085</f>
        <v>0</v>
      </c>
      <c r="B8083" t="str">
        <f>IF(RawData!B8085&lt;&gt;"", (VLOOKUP(RawData!B8085,AgeCat,2,TRUE)), "")</f>
        <v/>
      </c>
      <c r="C8083" t="str">
        <f>TRIM(RawData!C8085)</f>
        <v/>
      </c>
      <c r="D8083" s="4">
        <f>RawData!D8085</f>
        <v>0</v>
      </c>
      <c r="E8083">
        <f>RawData!E8085</f>
        <v>0</v>
      </c>
      <c r="F8083" t="str">
        <f>IFERROR(IF(RawData!F8085&lt;&gt;"", VLOOKUP(TRIM(RawData!F8085),ICD10Code,2,FALSE), ""), "Other")</f>
        <v/>
      </c>
      <c r="G8083" t="str">
        <f>IFERROR(IF(RawData!G8085&lt;&gt;"", VLOOKUP(TRIM(RawData!G8085),ICD10Code,2,FALSE), ""), "Other")</f>
        <v/>
      </c>
      <c r="H8083" t="str">
        <f>IFERROR(IF(RawData!H8085&lt;&gt;"", VLOOKUP(TRIM(RawData!H8085),PHCODE,2,FALSE), ""), "Other")</f>
        <v/>
      </c>
      <c r="I8083" t="str">
        <f>IFERROR(IF(RawData!I8085&lt;&gt;"", VLOOKUP(TRIM(RawData!I8085),PHCODE,2,FALSE), ""), "Other")</f>
        <v/>
      </c>
      <c r="J8083" t="str">
        <f>TRIM(RawData!L8085)</f>
        <v/>
      </c>
      <c r="K8083">
        <f>'Risk Calculation Tables'!AD7651</f>
        <v>0</v>
      </c>
      <c r="L8083" t="str">
        <f>TRIM(RawData!J8085)</f>
        <v/>
      </c>
      <c r="M8083" t="str">
        <f>TRIM(RawData!K8085)</f>
        <v/>
      </c>
    </row>
    <row r="8084" spans="1:13" x14ac:dyDescent="0.3">
      <c r="A8084">
        <f>RawData!A8086</f>
        <v>0</v>
      </c>
      <c r="B8084" t="str">
        <f>IF(RawData!B8086&lt;&gt;"", (VLOOKUP(RawData!B8086,AgeCat,2,TRUE)), "")</f>
        <v/>
      </c>
      <c r="C8084" t="str">
        <f>TRIM(RawData!C8086)</f>
        <v/>
      </c>
      <c r="D8084" s="4">
        <f>RawData!D8086</f>
        <v>0</v>
      </c>
      <c r="E8084">
        <f>RawData!E8086</f>
        <v>0</v>
      </c>
      <c r="F8084" t="str">
        <f>IFERROR(IF(RawData!F8086&lt;&gt;"", VLOOKUP(TRIM(RawData!F8086),ICD10Code,2,FALSE), ""), "Other")</f>
        <v/>
      </c>
      <c r="G8084" t="str">
        <f>IFERROR(IF(RawData!G8086&lt;&gt;"", VLOOKUP(TRIM(RawData!G8086),ICD10Code,2,FALSE), ""), "Other")</f>
        <v/>
      </c>
      <c r="H8084" t="str">
        <f>IFERROR(IF(RawData!H8086&lt;&gt;"", VLOOKUP(TRIM(RawData!H8086),PHCODE,2,FALSE), ""), "Other")</f>
        <v/>
      </c>
      <c r="I8084" t="str">
        <f>IFERROR(IF(RawData!I8086&lt;&gt;"", VLOOKUP(TRIM(RawData!I8086),PHCODE,2,FALSE), ""), "Other")</f>
        <v/>
      </c>
      <c r="J8084" t="str">
        <f>TRIM(RawData!L8086)</f>
        <v/>
      </c>
      <c r="K8084">
        <f>'Risk Calculation Tables'!AD7652</f>
        <v>0</v>
      </c>
      <c r="L8084" t="str">
        <f>TRIM(RawData!J8086)</f>
        <v/>
      </c>
      <c r="M8084" t="str">
        <f>TRIM(RawData!K8086)</f>
        <v/>
      </c>
    </row>
    <row r="8085" spans="1:13" x14ac:dyDescent="0.3">
      <c r="A8085">
        <f>RawData!A8087</f>
        <v>0</v>
      </c>
      <c r="B8085" t="str">
        <f>IF(RawData!B8087&lt;&gt;"", (VLOOKUP(RawData!B8087,AgeCat,2,TRUE)), "")</f>
        <v/>
      </c>
      <c r="C8085" t="str">
        <f>TRIM(RawData!C8087)</f>
        <v/>
      </c>
      <c r="D8085" s="4">
        <f>RawData!D8087</f>
        <v>0</v>
      </c>
      <c r="E8085">
        <f>RawData!E8087</f>
        <v>0</v>
      </c>
      <c r="F8085" t="str">
        <f>IFERROR(IF(RawData!F8087&lt;&gt;"", VLOOKUP(TRIM(RawData!F8087),ICD10Code,2,FALSE), ""), "Other")</f>
        <v/>
      </c>
      <c r="G8085" t="str">
        <f>IFERROR(IF(RawData!G8087&lt;&gt;"", VLOOKUP(TRIM(RawData!G8087),ICD10Code,2,FALSE), ""), "Other")</f>
        <v/>
      </c>
      <c r="H8085" t="str">
        <f>IFERROR(IF(RawData!H8087&lt;&gt;"", VLOOKUP(TRIM(RawData!H8087),PHCODE,2,FALSE), ""), "Other")</f>
        <v/>
      </c>
      <c r="I8085" t="str">
        <f>IFERROR(IF(RawData!I8087&lt;&gt;"", VLOOKUP(TRIM(RawData!I8087),PHCODE,2,FALSE), ""), "Other")</f>
        <v/>
      </c>
      <c r="J8085" t="str">
        <f>TRIM(RawData!L8087)</f>
        <v/>
      </c>
      <c r="K8085">
        <f>'Risk Calculation Tables'!AD7653</f>
        <v>0</v>
      </c>
      <c r="L8085" t="str">
        <f>TRIM(RawData!J8087)</f>
        <v/>
      </c>
      <c r="M8085" t="str">
        <f>TRIM(RawData!K8087)</f>
        <v/>
      </c>
    </row>
    <row r="8086" spans="1:13" x14ac:dyDescent="0.3">
      <c r="A8086">
        <f>RawData!A8088</f>
        <v>0</v>
      </c>
      <c r="B8086" t="str">
        <f>IF(RawData!B8088&lt;&gt;"", (VLOOKUP(RawData!B8088,AgeCat,2,TRUE)), "")</f>
        <v/>
      </c>
      <c r="C8086" t="str">
        <f>TRIM(RawData!C8088)</f>
        <v/>
      </c>
      <c r="D8086" s="4">
        <f>RawData!D8088</f>
        <v>0</v>
      </c>
      <c r="E8086">
        <f>RawData!E8088</f>
        <v>0</v>
      </c>
      <c r="F8086" t="str">
        <f>IFERROR(IF(RawData!F8088&lt;&gt;"", VLOOKUP(TRIM(RawData!F8088),ICD10Code,2,FALSE), ""), "Other")</f>
        <v/>
      </c>
      <c r="G8086" t="str">
        <f>IFERROR(IF(RawData!G8088&lt;&gt;"", VLOOKUP(TRIM(RawData!G8088),ICD10Code,2,FALSE), ""), "Other")</f>
        <v/>
      </c>
      <c r="H8086" t="str">
        <f>IFERROR(IF(RawData!H8088&lt;&gt;"", VLOOKUP(TRIM(RawData!H8088),PHCODE,2,FALSE), ""), "Other")</f>
        <v/>
      </c>
      <c r="I8086" t="str">
        <f>IFERROR(IF(RawData!I8088&lt;&gt;"", VLOOKUP(TRIM(RawData!I8088),PHCODE,2,FALSE), ""), "Other")</f>
        <v/>
      </c>
      <c r="J8086" t="str">
        <f>TRIM(RawData!L8088)</f>
        <v/>
      </c>
      <c r="K8086">
        <f>'Risk Calculation Tables'!AD7654</f>
        <v>0</v>
      </c>
      <c r="L8086" t="str">
        <f>TRIM(RawData!J8088)</f>
        <v/>
      </c>
      <c r="M8086" t="str">
        <f>TRIM(RawData!K8088)</f>
        <v/>
      </c>
    </row>
    <row r="8087" spans="1:13" x14ac:dyDescent="0.3">
      <c r="A8087">
        <f>RawData!A8089</f>
        <v>0</v>
      </c>
      <c r="B8087" t="str">
        <f>IF(RawData!B8089&lt;&gt;"", (VLOOKUP(RawData!B8089,AgeCat,2,TRUE)), "")</f>
        <v/>
      </c>
      <c r="C8087" t="str">
        <f>TRIM(RawData!C8089)</f>
        <v/>
      </c>
      <c r="D8087" s="4">
        <f>RawData!D8089</f>
        <v>0</v>
      </c>
      <c r="E8087">
        <f>RawData!E8089</f>
        <v>0</v>
      </c>
      <c r="F8087" t="str">
        <f>IFERROR(IF(RawData!F8089&lt;&gt;"", VLOOKUP(TRIM(RawData!F8089),ICD10Code,2,FALSE), ""), "Other")</f>
        <v/>
      </c>
      <c r="G8087" t="str">
        <f>IFERROR(IF(RawData!G8089&lt;&gt;"", VLOOKUP(TRIM(RawData!G8089),ICD10Code,2,FALSE), ""), "Other")</f>
        <v/>
      </c>
      <c r="H8087" t="str">
        <f>IFERROR(IF(RawData!H8089&lt;&gt;"", VLOOKUP(TRIM(RawData!H8089),PHCODE,2,FALSE), ""), "Other")</f>
        <v/>
      </c>
      <c r="I8087" t="str">
        <f>IFERROR(IF(RawData!I8089&lt;&gt;"", VLOOKUP(TRIM(RawData!I8089),PHCODE,2,FALSE), ""), "Other")</f>
        <v/>
      </c>
      <c r="J8087" t="str">
        <f>TRIM(RawData!L8089)</f>
        <v/>
      </c>
      <c r="K8087">
        <f>'Risk Calculation Tables'!AD7655</f>
        <v>0</v>
      </c>
      <c r="L8087" t="str">
        <f>TRIM(RawData!J8089)</f>
        <v/>
      </c>
      <c r="M8087" t="str">
        <f>TRIM(RawData!K8089)</f>
        <v/>
      </c>
    </row>
    <row r="8088" spans="1:13" x14ac:dyDescent="0.3">
      <c r="A8088">
        <f>RawData!A8090</f>
        <v>0</v>
      </c>
      <c r="B8088" t="str">
        <f>IF(RawData!B8090&lt;&gt;"", (VLOOKUP(RawData!B8090,AgeCat,2,TRUE)), "")</f>
        <v/>
      </c>
      <c r="C8088" t="str">
        <f>TRIM(RawData!C8090)</f>
        <v/>
      </c>
      <c r="D8088" s="4">
        <f>RawData!D8090</f>
        <v>0</v>
      </c>
      <c r="E8088">
        <f>RawData!E8090</f>
        <v>0</v>
      </c>
      <c r="F8088" t="str">
        <f>IFERROR(IF(RawData!F8090&lt;&gt;"", VLOOKUP(TRIM(RawData!F8090),ICD10Code,2,FALSE), ""), "Other")</f>
        <v/>
      </c>
      <c r="G8088" t="str">
        <f>IFERROR(IF(RawData!G8090&lt;&gt;"", VLOOKUP(TRIM(RawData!G8090),ICD10Code,2,FALSE), ""), "Other")</f>
        <v/>
      </c>
      <c r="H8088" t="str">
        <f>IFERROR(IF(RawData!H8090&lt;&gt;"", VLOOKUP(TRIM(RawData!H8090),PHCODE,2,FALSE), ""), "Other")</f>
        <v/>
      </c>
      <c r="I8088" t="str">
        <f>IFERROR(IF(RawData!I8090&lt;&gt;"", VLOOKUP(TRIM(RawData!I8090),PHCODE,2,FALSE), ""), "Other")</f>
        <v/>
      </c>
      <c r="J8088" t="str">
        <f>TRIM(RawData!L8090)</f>
        <v/>
      </c>
      <c r="K8088">
        <f>'Risk Calculation Tables'!AD7656</f>
        <v>0</v>
      </c>
      <c r="L8088" t="str">
        <f>TRIM(RawData!J8090)</f>
        <v/>
      </c>
      <c r="M8088" t="str">
        <f>TRIM(RawData!K8090)</f>
        <v/>
      </c>
    </row>
    <row r="8089" spans="1:13" x14ac:dyDescent="0.3">
      <c r="A8089">
        <f>RawData!A8091</f>
        <v>0</v>
      </c>
      <c r="B8089" t="str">
        <f>IF(RawData!B8091&lt;&gt;"", (VLOOKUP(RawData!B8091,AgeCat,2,TRUE)), "")</f>
        <v/>
      </c>
      <c r="C8089" t="str">
        <f>TRIM(RawData!C8091)</f>
        <v/>
      </c>
      <c r="D8089" s="4">
        <f>RawData!D8091</f>
        <v>0</v>
      </c>
      <c r="E8089">
        <f>RawData!E8091</f>
        <v>0</v>
      </c>
      <c r="F8089" t="str">
        <f>IFERROR(IF(RawData!F8091&lt;&gt;"", VLOOKUP(TRIM(RawData!F8091),ICD10Code,2,FALSE), ""), "Other")</f>
        <v/>
      </c>
      <c r="G8089" t="str">
        <f>IFERROR(IF(RawData!G8091&lt;&gt;"", VLOOKUP(TRIM(RawData!G8091),ICD10Code,2,FALSE), ""), "Other")</f>
        <v/>
      </c>
      <c r="H8089" t="str">
        <f>IFERROR(IF(RawData!H8091&lt;&gt;"", VLOOKUP(TRIM(RawData!H8091),PHCODE,2,FALSE), ""), "Other")</f>
        <v/>
      </c>
      <c r="I8089" t="str">
        <f>IFERROR(IF(RawData!I8091&lt;&gt;"", VLOOKUP(TRIM(RawData!I8091),PHCODE,2,FALSE), ""), "Other")</f>
        <v/>
      </c>
      <c r="J8089" t="str">
        <f>TRIM(RawData!L8091)</f>
        <v/>
      </c>
      <c r="K8089">
        <f>'Risk Calculation Tables'!AD7657</f>
        <v>0</v>
      </c>
      <c r="L8089" t="str">
        <f>TRIM(RawData!J8091)</f>
        <v/>
      </c>
      <c r="M8089" t="str">
        <f>TRIM(RawData!K8091)</f>
        <v/>
      </c>
    </row>
    <row r="8090" spans="1:13" x14ac:dyDescent="0.3">
      <c r="A8090">
        <f>RawData!A8092</f>
        <v>0</v>
      </c>
      <c r="B8090" t="str">
        <f>IF(RawData!B8092&lt;&gt;"", (VLOOKUP(RawData!B8092,AgeCat,2,TRUE)), "")</f>
        <v/>
      </c>
      <c r="C8090" t="str">
        <f>TRIM(RawData!C8092)</f>
        <v/>
      </c>
      <c r="D8090" s="4">
        <f>RawData!D8092</f>
        <v>0</v>
      </c>
      <c r="E8090">
        <f>RawData!E8092</f>
        <v>0</v>
      </c>
      <c r="F8090" t="str">
        <f>IFERROR(IF(RawData!F8092&lt;&gt;"", VLOOKUP(TRIM(RawData!F8092),ICD10Code,2,FALSE), ""), "Other")</f>
        <v/>
      </c>
      <c r="G8090" t="str">
        <f>IFERROR(IF(RawData!G8092&lt;&gt;"", VLOOKUP(TRIM(RawData!G8092),ICD10Code,2,FALSE), ""), "Other")</f>
        <v/>
      </c>
      <c r="H8090" t="str">
        <f>IFERROR(IF(RawData!H8092&lt;&gt;"", VLOOKUP(TRIM(RawData!H8092),PHCODE,2,FALSE), ""), "Other")</f>
        <v/>
      </c>
      <c r="I8090" t="str">
        <f>IFERROR(IF(RawData!I8092&lt;&gt;"", VLOOKUP(TRIM(RawData!I8092),PHCODE,2,FALSE), ""), "Other")</f>
        <v/>
      </c>
      <c r="J8090" t="str">
        <f>TRIM(RawData!L8092)</f>
        <v/>
      </c>
      <c r="K8090">
        <f>'Risk Calculation Tables'!AD7658</f>
        <v>0</v>
      </c>
      <c r="L8090" t="str">
        <f>TRIM(RawData!J8092)</f>
        <v/>
      </c>
      <c r="M8090" t="str">
        <f>TRIM(RawData!K8092)</f>
        <v/>
      </c>
    </row>
    <row r="8091" spans="1:13" x14ac:dyDescent="0.3">
      <c r="A8091">
        <f>RawData!A8093</f>
        <v>0</v>
      </c>
      <c r="B8091" t="str">
        <f>IF(RawData!B8093&lt;&gt;"", (VLOOKUP(RawData!B8093,AgeCat,2,TRUE)), "")</f>
        <v/>
      </c>
      <c r="C8091" t="str">
        <f>TRIM(RawData!C8093)</f>
        <v/>
      </c>
      <c r="D8091" s="4">
        <f>RawData!D8093</f>
        <v>0</v>
      </c>
      <c r="E8091">
        <f>RawData!E8093</f>
        <v>0</v>
      </c>
      <c r="F8091" t="str">
        <f>IFERROR(IF(RawData!F8093&lt;&gt;"", VLOOKUP(TRIM(RawData!F8093),ICD10Code,2,FALSE), ""), "Other")</f>
        <v/>
      </c>
      <c r="G8091" t="str">
        <f>IFERROR(IF(RawData!G8093&lt;&gt;"", VLOOKUP(TRIM(RawData!G8093),ICD10Code,2,FALSE), ""), "Other")</f>
        <v/>
      </c>
      <c r="H8091" t="str">
        <f>IFERROR(IF(RawData!H8093&lt;&gt;"", VLOOKUP(TRIM(RawData!H8093),PHCODE,2,FALSE), ""), "Other")</f>
        <v/>
      </c>
      <c r="I8091" t="str">
        <f>IFERROR(IF(RawData!I8093&lt;&gt;"", VLOOKUP(TRIM(RawData!I8093),PHCODE,2,FALSE), ""), "Other")</f>
        <v/>
      </c>
      <c r="J8091" t="str">
        <f>TRIM(RawData!L8093)</f>
        <v/>
      </c>
      <c r="K8091">
        <f>'Risk Calculation Tables'!AD7659</f>
        <v>0</v>
      </c>
      <c r="L8091" t="str">
        <f>TRIM(RawData!J8093)</f>
        <v/>
      </c>
      <c r="M8091" t="str">
        <f>TRIM(RawData!K8093)</f>
        <v/>
      </c>
    </row>
    <row r="8092" spans="1:13" x14ac:dyDescent="0.3">
      <c r="A8092">
        <f>RawData!A8094</f>
        <v>0</v>
      </c>
      <c r="B8092" t="str">
        <f>IF(RawData!B8094&lt;&gt;"", (VLOOKUP(RawData!B8094,AgeCat,2,TRUE)), "")</f>
        <v/>
      </c>
      <c r="C8092" t="str">
        <f>TRIM(RawData!C8094)</f>
        <v/>
      </c>
      <c r="D8092" s="4">
        <f>RawData!D8094</f>
        <v>0</v>
      </c>
      <c r="E8092">
        <f>RawData!E8094</f>
        <v>0</v>
      </c>
      <c r="F8092" t="str">
        <f>IFERROR(IF(RawData!F8094&lt;&gt;"", VLOOKUP(TRIM(RawData!F8094),ICD10Code,2,FALSE), ""), "Other")</f>
        <v/>
      </c>
      <c r="G8092" t="str">
        <f>IFERROR(IF(RawData!G8094&lt;&gt;"", VLOOKUP(TRIM(RawData!G8094),ICD10Code,2,FALSE), ""), "Other")</f>
        <v/>
      </c>
      <c r="H8092" t="str">
        <f>IFERROR(IF(RawData!H8094&lt;&gt;"", VLOOKUP(TRIM(RawData!H8094),PHCODE,2,FALSE), ""), "Other")</f>
        <v/>
      </c>
      <c r="I8092" t="str">
        <f>IFERROR(IF(RawData!I8094&lt;&gt;"", VLOOKUP(TRIM(RawData!I8094),PHCODE,2,FALSE), ""), "Other")</f>
        <v/>
      </c>
      <c r="J8092" t="str">
        <f>TRIM(RawData!L8094)</f>
        <v/>
      </c>
      <c r="K8092">
        <f>'Risk Calculation Tables'!AD7660</f>
        <v>0</v>
      </c>
      <c r="L8092" t="str">
        <f>TRIM(RawData!J8094)</f>
        <v/>
      </c>
      <c r="M8092" t="str">
        <f>TRIM(RawData!K8094)</f>
        <v/>
      </c>
    </row>
    <row r="8093" spans="1:13" x14ac:dyDescent="0.3">
      <c r="A8093">
        <f>RawData!A8095</f>
        <v>0</v>
      </c>
      <c r="B8093" t="str">
        <f>IF(RawData!B8095&lt;&gt;"", (VLOOKUP(RawData!B8095,AgeCat,2,TRUE)), "")</f>
        <v/>
      </c>
      <c r="C8093" t="str">
        <f>TRIM(RawData!C8095)</f>
        <v/>
      </c>
      <c r="D8093" s="4">
        <f>RawData!D8095</f>
        <v>0</v>
      </c>
      <c r="E8093">
        <f>RawData!E8095</f>
        <v>0</v>
      </c>
      <c r="F8093" t="str">
        <f>IFERROR(IF(RawData!F8095&lt;&gt;"", VLOOKUP(TRIM(RawData!F8095),ICD10Code,2,FALSE), ""), "Other")</f>
        <v/>
      </c>
      <c r="G8093" t="str">
        <f>IFERROR(IF(RawData!G8095&lt;&gt;"", VLOOKUP(TRIM(RawData!G8095),ICD10Code,2,FALSE), ""), "Other")</f>
        <v/>
      </c>
      <c r="H8093" t="str">
        <f>IFERROR(IF(RawData!H8095&lt;&gt;"", VLOOKUP(TRIM(RawData!H8095),PHCODE,2,FALSE), ""), "Other")</f>
        <v/>
      </c>
      <c r="I8093" t="str">
        <f>IFERROR(IF(RawData!I8095&lt;&gt;"", VLOOKUP(TRIM(RawData!I8095),PHCODE,2,FALSE), ""), "Other")</f>
        <v/>
      </c>
      <c r="J8093" t="str">
        <f>TRIM(RawData!L8095)</f>
        <v/>
      </c>
      <c r="K8093">
        <f>'Risk Calculation Tables'!AD7661</f>
        <v>0</v>
      </c>
      <c r="L8093" t="str">
        <f>TRIM(RawData!J8095)</f>
        <v/>
      </c>
      <c r="M8093" t="str">
        <f>TRIM(RawData!K8095)</f>
        <v/>
      </c>
    </row>
    <row r="8094" spans="1:13" x14ac:dyDescent="0.3">
      <c r="A8094">
        <f>RawData!A8096</f>
        <v>0</v>
      </c>
      <c r="B8094" t="str">
        <f>IF(RawData!B8096&lt;&gt;"", (VLOOKUP(RawData!B8096,AgeCat,2,TRUE)), "")</f>
        <v/>
      </c>
      <c r="C8094" t="str">
        <f>TRIM(RawData!C8096)</f>
        <v/>
      </c>
      <c r="D8094" s="4">
        <f>RawData!D8096</f>
        <v>0</v>
      </c>
      <c r="E8094">
        <f>RawData!E8096</f>
        <v>0</v>
      </c>
      <c r="F8094" t="str">
        <f>IFERROR(IF(RawData!F8096&lt;&gt;"", VLOOKUP(TRIM(RawData!F8096),ICD10Code,2,FALSE), ""), "Other")</f>
        <v/>
      </c>
      <c r="G8094" t="str">
        <f>IFERROR(IF(RawData!G8096&lt;&gt;"", VLOOKUP(TRIM(RawData!G8096),ICD10Code,2,FALSE), ""), "Other")</f>
        <v/>
      </c>
      <c r="H8094" t="str">
        <f>IFERROR(IF(RawData!H8096&lt;&gt;"", VLOOKUP(TRIM(RawData!H8096),PHCODE,2,FALSE), ""), "Other")</f>
        <v/>
      </c>
      <c r="I8094" t="str">
        <f>IFERROR(IF(RawData!I8096&lt;&gt;"", VLOOKUP(TRIM(RawData!I8096),PHCODE,2,FALSE), ""), "Other")</f>
        <v/>
      </c>
      <c r="J8094" t="str">
        <f>TRIM(RawData!L8096)</f>
        <v/>
      </c>
      <c r="K8094">
        <f>'Risk Calculation Tables'!AD7662</f>
        <v>0</v>
      </c>
      <c r="L8094" t="str">
        <f>TRIM(RawData!J8096)</f>
        <v/>
      </c>
      <c r="M8094" t="str">
        <f>TRIM(RawData!K8096)</f>
        <v/>
      </c>
    </row>
    <row r="8095" spans="1:13" x14ac:dyDescent="0.3">
      <c r="A8095">
        <f>RawData!A8097</f>
        <v>0</v>
      </c>
      <c r="B8095" t="str">
        <f>IF(RawData!B8097&lt;&gt;"", (VLOOKUP(RawData!B8097,AgeCat,2,TRUE)), "")</f>
        <v/>
      </c>
      <c r="C8095" t="str">
        <f>TRIM(RawData!C8097)</f>
        <v/>
      </c>
      <c r="D8095" s="4">
        <f>RawData!D8097</f>
        <v>0</v>
      </c>
      <c r="E8095">
        <f>RawData!E8097</f>
        <v>0</v>
      </c>
      <c r="F8095" t="str">
        <f>IFERROR(IF(RawData!F8097&lt;&gt;"", VLOOKUP(TRIM(RawData!F8097),ICD10Code,2,FALSE), ""), "Other")</f>
        <v/>
      </c>
      <c r="G8095" t="str">
        <f>IFERROR(IF(RawData!G8097&lt;&gt;"", VLOOKUP(TRIM(RawData!G8097),ICD10Code,2,FALSE), ""), "Other")</f>
        <v/>
      </c>
      <c r="H8095" t="str">
        <f>IFERROR(IF(RawData!H8097&lt;&gt;"", VLOOKUP(TRIM(RawData!H8097),PHCODE,2,FALSE), ""), "Other")</f>
        <v/>
      </c>
      <c r="I8095" t="str">
        <f>IFERROR(IF(RawData!I8097&lt;&gt;"", VLOOKUP(TRIM(RawData!I8097),PHCODE,2,FALSE), ""), "Other")</f>
        <v/>
      </c>
      <c r="J8095" t="str">
        <f>TRIM(RawData!L8097)</f>
        <v/>
      </c>
      <c r="K8095">
        <f>'Risk Calculation Tables'!AD7663</f>
        <v>0</v>
      </c>
      <c r="L8095" t="str">
        <f>TRIM(RawData!J8097)</f>
        <v/>
      </c>
      <c r="M8095" t="str">
        <f>TRIM(RawData!K8097)</f>
        <v/>
      </c>
    </row>
    <row r="8096" spans="1:13" x14ac:dyDescent="0.3">
      <c r="A8096">
        <f>RawData!A8098</f>
        <v>0</v>
      </c>
      <c r="B8096" t="str">
        <f>IF(RawData!B8098&lt;&gt;"", (VLOOKUP(RawData!B8098,AgeCat,2,TRUE)), "")</f>
        <v/>
      </c>
      <c r="C8096" t="str">
        <f>TRIM(RawData!C8098)</f>
        <v/>
      </c>
      <c r="D8096" s="4">
        <f>RawData!D8098</f>
        <v>0</v>
      </c>
      <c r="E8096">
        <f>RawData!E8098</f>
        <v>0</v>
      </c>
      <c r="F8096" t="str">
        <f>IFERROR(IF(RawData!F8098&lt;&gt;"", VLOOKUP(TRIM(RawData!F8098),ICD10Code,2,FALSE), ""), "Other")</f>
        <v/>
      </c>
      <c r="G8096" t="str">
        <f>IFERROR(IF(RawData!G8098&lt;&gt;"", VLOOKUP(TRIM(RawData!G8098),ICD10Code,2,FALSE), ""), "Other")</f>
        <v/>
      </c>
      <c r="H8096" t="str">
        <f>IFERROR(IF(RawData!H8098&lt;&gt;"", VLOOKUP(TRIM(RawData!H8098),PHCODE,2,FALSE), ""), "Other")</f>
        <v/>
      </c>
      <c r="I8096" t="str">
        <f>IFERROR(IF(RawData!I8098&lt;&gt;"", VLOOKUP(TRIM(RawData!I8098),PHCODE,2,FALSE), ""), "Other")</f>
        <v/>
      </c>
      <c r="J8096" t="str">
        <f>TRIM(RawData!L8098)</f>
        <v/>
      </c>
      <c r="K8096">
        <f>'Risk Calculation Tables'!AD7664</f>
        <v>0</v>
      </c>
      <c r="L8096" t="str">
        <f>TRIM(RawData!J8098)</f>
        <v/>
      </c>
      <c r="M8096" t="str">
        <f>TRIM(RawData!K8098)</f>
        <v/>
      </c>
    </row>
    <row r="8097" spans="1:13" x14ac:dyDescent="0.3">
      <c r="A8097">
        <f>RawData!A8099</f>
        <v>0</v>
      </c>
      <c r="B8097" t="str">
        <f>IF(RawData!B8099&lt;&gt;"", (VLOOKUP(RawData!B8099,AgeCat,2,TRUE)), "")</f>
        <v/>
      </c>
      <c r="C8097" t="str">
        <f>TRIM(RawData!C8099)</f>
        <v/>
      </c>
      <c r="D8097" s="4">
        <f>RawData!D8099</f>
        <v>0</v>
      </c>
      <c r="E8097">
        <f>RawData!E8099</f>
        <v>0</v>
      </c>
      <c r="F8097" t="str">
        <f>IFERROR(IF(RawData!F8099&lt;&gt;"", VLOOKUP(TRIM(RawData!F8099),ICD10Code,2,FALSE), ""), "Other")</f>
        <v/>
      </c>
      <c r="G8097" t="str">
        <f>IFERROR(IF(RawData!G8099&lt;&gt;"", VLOOKUP(TRIM(RawData!G8099),ICD10Code,2,FALSE), ""), "Other")</f>
        <v/>
      </c>
      <c r="H8097" t="str">
        <f>IFERROR(IF(RawData!H8099&lt;&gt;"", VLOOKUP(TRIM(RawData!H8099),PHCODE,2,FALSE), ""), "Other")</f>
        <v/>
      </c>
      <c r="I8097" t="str">
        <f>IFERROR(IF(RawData!I8099&lt;&gt;"", VLOOKUP(TRIM(RawData!I8099),PHCODE,2,FALSE), ""), "Other")</f>
        <v/>
      </c>
      <c r="J8097" t="str">
        <f>TRIM(RawData!L8099)</f>
        <v/>
      </c>
      <c r="K8097">
        <f>'Risk Calculation Tables'!AD7665</f>
        <v>0</v>
      </c>
      <c r="L8097" t="str">
        <f>TRIM(RawData!J8099)</f>
        <v/>
      </c>
      <c r="M8097" t="str">
        <f>TRIM(RawData!K8099)</f>
        <v/>
      </c>
    </row>
    <row r="8098" spans="1:13" x14ac:dyDescent="0.3">
      <c r="A8098">
        <f>RawData!A8100</f>
        <v>0</v>
      </c>
      <c r="B8098" t="str">
        <f>IF(RawData!B8100&lt;&gt;"", (VLOOKUP(RawData!B8100,AgeCat,2,TRUE)), "")</f>
        <v/>
      </c>
      <c r="C8098" t="str">
        <f>TRIM(RawData!C8100)</f>
        <v/>
      </c>
      <c r="D8098" s="4">
        <f>RawData!D8100</f>
        <v>0</v>
      </c>
      <c r="E8098">
        <f>RawData!E8100</f>
        <v>0</v>
      </c>
      <c r="F8098" t="str">
        <f>IFERROR(IF(RawData!F8100&lt;&gt;"", VLOOKUP(TRIM(RawData!F8100),ICD10Code,2,FALSE), ""), "Other")</f>
        <v/>
      </c>
      <c r="G8098" t="str">
        <f>IFERROR(IF(RawData!G8100&lt;&gt;"", VLOOKUP(TRIM(RawData!G8100),ICD10Code,2,FALSE), ""), "Other")</f>
        <v/>
      </c>
      <c r="H8098" t="str">
        <f>IFERROR(IF(RawData!H8100&lt;&gt;"", VLOOKUP(TRIM(RawData!H8100),PHCODE,2,FALSE), ""), "Other")</f>
        <v/>
      </c>
      <c r="I8098" t="str">
        <f>IFERROR(IF(RawData!I8100&lt;&gt;"", VLOOKUP(TRIM(RawData!I8100),PHCODE,2,FALSE), ""), "Other")</f>
        <v/>
      </c>
      <c r="J8098" t="str">
        <f>TRIM(RawData!L8100)</f>
        <v/>
      </c>
      <c r="K8098">
        <f>'Risk Calculation Tables'!AD7666</f>
        <v>0</v>
      </c>
      <c r="L8098" t="str">
        <f>TRIM(RawData!J8100)</f>
        <v/>
      </c>
      <c r="M8098" t="str">
        <f>TRIM(RawData!K8100)</f>
        <v/>
      </c>
    </row>
    <row r="8099" spans="1:13" x14ac:dyDescent="0.3">
      <c r="A8099">
        <f>RawData!A8101</f>
        <v>0</v>
      </c>
      <c r="B8099" t="str">
        <f>IF(RawData!B8101&lt;&gt;"", (VLOOKUP(RawData!B8101,AgeCat,2,TRUE)), "")</f>
        <v/>
      </c>
      <c r="C8099" t="str">
        <f>TRIM(RawData!C8101)</f>
        <v/>
      </c>
      <c r="D8099" s="4">
        <f>RawData!D8101</f>
        <v>0</v>
      </c>
      <c r="E8099">
        <f>RawData!E8101</f>
        <v>0</v>
      </c>
      <c r="F8099" t="str">
        <f>IFERROR(IF(RawData!F8101&lt;&gt;"", VLOOKUP(TRIM(RawData!F8101),ICD10Code,2,FALSE), ""), "Other")</f>
        <v/>
      </c>
      <c r="G8099" t="str">
        <f>IFERROR(IF(RawData!G8101&lt;&gt;"", VLOOKUP(TRIM(RawData!G8101),ICD10Code,2,FALSE), ""), "Other")</f>
        <v/>
      </c>
      <c r="H8099" t="str">
        <f>IFERROR(IF(RawData!H8101&lt;&gt;"", VLOOKUP(TRIM(RawData!H8101),PHCODE,2,FALSE), ""), "Other")</f>
        <v/>
      </c>
      <c r="I8099" t="str">
        <f>IFERROR(IF(RawData!I8101&lt;&gt;"", VLOOKUP(TRIM(RawData!I8101),PHCODE,2,FALSE), ""), "Other")</f>
        <v/>
      </c>
      <c r="J8099" t="str">
        <f>TRIM(RawData!L8101)</f>
        <v/>
      </c>
      <c r="K8099">
        <f>'Risk Calculation Tables'!AD7667</f>
        <v>0</v>
      </c>
      <c r="L8099" t="str">
        <f>TRIM(RawData!J8101)</f>
        <v/>
      </c>
      <c r="M8099" t="str">
        <f>TRIM(RawData!K8101)</f>
        <v/>
      </c>
    </row>
    <row r="8100" spans="1:13" x14ac:dyDescent="0.3">
      <c r="A8100">
        <f>RawData!A8102</f>
        <v>0</v>
      </c>
      <c r="B8100" t="str">
        <f>IF(RawData!B8102&lt;&gt;"", (VLOOKUP(RawData!B8102,AgeCat,2,TRUE)), "")</f>
        <v/>
      </c>
      <c r="C8100" t="str">
        <f>TRIM(RawData!C8102)</f>
        <v/>
      </c>
      <c r="D8100" s="4">
        <f>RawData!D8102</f>
        <v>0</v>
      </c>
      <c r="E8100">
        <f>RawData!E8102</f>
        <v>0</v>
      </c>
      <c r="F8100" t="str">
        <f>IFERROR(IF(RawData!F8102&lt;&gt;"", VLOOKUP(TRIM(RawData!F8102),ICD10Code,2,FALSE), ""), "Other")</f>
        <v/>
      </c>
      <c r="G8100" t="str">
        <f>IFERROR(IF(RawData!G8102&lt;&gt;"", VLOOKUP(TRIM(RawData!G8102),ICD10Code,2,FALSE), ""), "Other")</f>
        <v/>
      </c>
      <c r="H8100" t="str">
        <f>IFERROR(IF(RawData!H8102&lt;&gt;"", VLOOKUP(TRIM(RawData!H8102),PHCODE,2,FALSE), ""), "Other")</f>
        <v/>
      </c>
      <c r="I8100" t="str">
        <f>IFERROR(IF(RawData!I8102&lt;&gt;"", VLOOKUP(TRIM(RawData!I8102),PHCODE,2,FALSE), ""), "Other")</f>
        <v/>
      </c>
      <c r="J8100" t="str">
        <f>TRIM(RawData!L8102)</f>
        <v/>
      </c>
      <c r="K8100">
        <f>'Risk Calculation Tables'!AD7668</f>
        <v>0</v>
      </c>
      <c r="L8100" t="str">
        <f>TRIM(RawData!J8102)</f>
        <v/>
      </c>
      <c r="M8100" t="str">
        <f>TRIM(RawData!K8102)</f>
        <v/>
      </c>
    </row>
    <row r="8101" spans="1:13" x14ac:dyDescent="0.3">
      <c r="A8101">
        <f>RawData!A8103</f>
        <v>0</v>
      </c>
      <c r="B8101" t="str">
        <f>IF(RawData!B8103&lt;&gt;"", (VLOOKUP(RawData!B8103,AgeCat,2,TRUE)), "")</f>
        <v/>
      </c>
      <c r="C8101" t="str">
        <f>TRIM(RawData!C8103)</f>
        <v/>
      </c>
      <c r="D8101" s="4">
        <f>RawData!D8103</f>
        <v>0</v>
      </c>
      <c r="E8101">
        <f>RawData!E8103</f>
        <v>0</v>
      </c>
      <c r="F8101" t="str">
        <f>IFERROR(IF(RawData!F8103&lt;&gt;"", VLOOKUP(TRIM(RawData!F8103),ICD10Code,2,FALSE), ""), "Other")</f>
        <v/>
      </c>
      <c r="G8101" t="str">
        <f>IFERROR(IF(RawData!G8103&lt;&gt;"", VLOOKUP(TRIM(RawData!G8103),ICD10Code,2,FALSE), ""), "Other")</f>
        <v/>
      </c>
      <c r="H8101" t="str">
        <f>IFERROR(IF(RawData!H8103&lt;&gt;"", VLOOKUP(TRIM(RawData!H8103),PHCODE,2,FALSE), ""), "Other")</f>
        <v/>
      </c>
      <c r="I8101" t="str">
        <f>IFERROR(IF(RawData!I8103&lt;&gt;"", VLOOKUP(TRIM(RawData!I8103),PHCODE,2,FALSE), ""), "Other")</f>
        <v/>
      </c>
      <c r="J8101" t="str">
        <f>TRIM(RawData!L8103)</f>
        <v/>
      </c>
      <c r="K8101">
        <f>'Risk Calculation Tables'!AD7669</f>
        <v>0</v>
      </c>
      <c r="L8101" t="str">
        <f>TRIM(RawData!J8103)</f>
        <v/>
      </c>
      <c r="M8101" t="str">
        <f>TRIM(RawData!K8103)</f>
        <v/>
      </c>
    </row>
    <row r="8102" spans="1:13" x14ac:dyDescent="0.3">
      <c r="A8102">
        <f>RawData!A8104</f>
        <v>0</v>
      </c>
      <c r="B8102" t="str">
        <f>IF(RawData!B8104&lt;&gt;"", (VLOOKUP(RawData!B8104,AgeCat,2,TRUE)), "")</f>
        <v/>
      </c>
      <c r="C8102" t="str">
        <f>TRIM(RawData!C8104)</f>
        <v/>
      </c>
      <c r="D8102" s="4">
        <f>RawData!D8104</f>
        <v>0</v>
      </c>
      <c r="E8102">
        <f>RawData!E8104</f>
        <v>0</v>
      </c>
      <c r="F8102" t="str">
        <f>IFERROR(IF(RawData!F8104&lt;&gt;"", VLOOKUP(TRIM(RawData!F8104),ICD10Code,2,FALSE), ""), "Other")</f>
        <v/>
      </c>
      <c r="G8102" t="str">
        <f>IFERROR(IF(RawData!G8104&lt;&gt;"", VLOOKUP(TRIM(RawData!G8104),ICD10Code,2,FALSE), ""), "Other")</f>
        <v/>
      </c>
      <c r="H8102" t="str">
        <f>IFERROR(IF(RawData!H8104&lt;&gt;"", VLOOKUP(TRIM(RawData!H8104),PHCODE,2,FALSE), ""), "Other")</f>
        <v/>
      </c>
      <c r="I8102" t="str">
        <f>IFERROR(IF(RawData!I8104&lt;&gt;"", VLOOKUP(TRIM(RawData!I8104),PHCODE,2,FALSE), ""), "Other")</f>
        <v/>
      </c>
      <c r="J8102" t="str">
        <f>TRIM(RawData!L8104)</f>
        <v/>
      </c>
      <c r="K8102">
        <f>'Risk Calculation Tables'!AD7670</f>
        <v>0</v>
      </c>
      <c r="L8102" t="str">
        <f>TRIM(RawData!J8104)</f>
        <v/>
      </c>
      <c r="M8102" t="str">
        <f>TRIM(RawData!K8104)</f>
        <v/>
      </c>
    </row>
    <row r="8103" spans="1:13" x14ac:dyDescent="0.3">
      <c r="A8103">
        <f>RawData!A8105</f>
        <v>0</v>
      </c>
      <c r="B8103" t="str">
        <f>IF(RawData!B8105&lt;&gt;"", (VLOOKUP(RawData!B8105,AgeCat,2,TRUE)), "")</f>
        <v/>
      </c>
      <c r="C8103" t="str">
        <f>TRIM(RawData!C8105)</f>
        <v/>
      </c>
      <c r="D8103" s="4">
        <f>RawData!D8105</f>
        <v>0</v>
      </c>
      <c r="E8103">
        <f>RawData!E8105</f>
        <v>0</v>
      </c>
      <c r="F8103" t="str">
        <f>IFERROR(IF(RawData!F8105&lt;&gt;"", VLOOKUP(TRIM(RawData!F8105),ICD10Code,2,FALSE), ""), "Other")</f>
        <v/>
      </c>
      <c r="G8103" t="str">
        <f>IFERROR(IF(RawData!G8105&lt;&gt;"", VLOOKUP(TRIM(RawData!G8105),ICD10Code,2,FALSE), ""), "Other")</f>
        <v/>
      </c>
      <c r="H8103" t="str">
        <f>IFERROR(IF(RawData!H8105&lt;&gt;"", VLOOKUP(TRIM(RawData!H8105),PHCODE,2,FALSE), ""), "Other")</f>
        <v/>
      </c>
      <c r="I8103" t="str">
        <f>IFERROR(IF(RawData!I8105&lt;&gt;"", VLOOKUP(TRIM(RawData!I8105),PHCODE,2,FALSE), ""), "Other")</f>
        <v/>
      </c>
      <c r="J8103" t="str">
        <f>TRIM(RawData!L8105)</f>
        <v/>
      </c>
      <c r="K8103">
        <f>'Risk Calculation Tables'!AD7671</f>
        <v>0</v>
      </c>
      <c r="L8103" t="str">
        <f>TRIM(RawData!J8105)</f>
        <v/>
      </c>
      <c r="M8103" t="str">
        <f>TRIM(RawData!K8105)</f>
        <v/>
      </c>
    </row>
    <row r="8104" spans="1:13" x14ac:dyDescent="0.3">
      <c r="A8104">
        <f>RawData!A8106</f>
        <v>0</v>
      </c>
      <c r="B8104" t="str">
        <f>IF(RawData!B8106&lt;&gt;"", (VLOOKUP(RawData!B8106,AgeCat,2,TRUE)), "")</f>
        <v/>
      </c>
      <c r="C8104" t="str">
        <f>TRIM(RawData!C8106)</f>
        <v/>
      </c>
      <c r="D8104" s="4">
        <f>RawData!D8106</f>
        <v>0</v>
      </c>
      <c r="E8104">
        <f>RawData!E8106</f>
        <v>0</v>
      </c>
      <c r="F8104" t="str">
        <f>IFERROR(IF(RawData!F8106&lt;&gt;"", VLOOKUP(TRIM(RawData!F8106),ICD10Code,2,FALSE), ""), "Other")</f>
        <v/>
      </c>
      <c r="G8104" t="str">
        <f>IFERROR(IF(RawData!G8106&lt;&gt;"", VLOOKUP(TRIM(RawData!G8106),ICD10Code,2,FALSE), ""), "Other")</f>
        <v/>
      </c>
      <c r="H8104" t="str">
        <f>IFERROR(IF(RawData!H8106&lt;&gt;"", VLOOKUP(TRIM(RawData!H8106),PHCODE,2,FALSE), ""), "Other")</f>
        <v/>
      </c>
      <c r="I8104" t="str">
        <f>IFERROR(IF(RawData!I8106&lt;&gt;"", VLOOKUP(TRIM(RawData!I8106),PHCODE,2,FALSE), ""), "Other")</f>
        <v/>
      </c>
      <c r="J8104" t="str">
        <f>TRIM(RawData!L8106)</f>
        <v/>
      </c>
      <c r="K8104">
        <f>'Risk Calculation Tables'!AD7672</f>
        <v>0</v>
      </c>
      <c r="L8104" t="str">
        <f>TRIM(RawData!J8106)</f>
        <v/>
      </c>
      <c r="M8104" t="str">
        <f>TRIM(RawData!K8106)</f>
        <v/>
      </c>
    </row>
    <row r="8105" spans="1:13" x14ac:dyDescent="0.3">
      <c r="A8105">
        <f>RawData!A8107</f>
        <v>0</v>
      </c>
      <c r="B8105" t="str">
        <f>IF(RawData!B8107&lt;&gt;"", (VLOOKUP(RawData!B8107,AgeCat,2,TRUE)), "")</f>
        <v/>
      </c>
      <c r="C8105" t="str">
        <f>TRIM(RawData!C8107)</f>
        <v/>
      </c>
      <c r="D8105" s="4">
        <f>RawData!D8107</f>
        <v>0</v>
      </c>
      <c r="E8105">
        <f>RawData!E8107</f>
        <v>0</v>
      </c>
      <c r="F8105" t="str">
        <f>IFERROR(IF(RawData!F8107&lt;&gt;"", VLOOKUP(TRIM(RawData!F8107),ICD10Code,2,FALSE), ""), "Other")</f>
        <v/>
      </c>
      <c r="G8105" t="str">
        <f>IFERROR(IF(RawData!G8107&lt;&gt;"", VLOOKUP(TRIM(RawData!G8107),ICD10Code,2,FALSE), ""), "Other")</f>
        <v/>
      </c>
      <c r="H8105" t="str">
        <f>IFERROR(IF(RawData!H8107&lt;&gt;"", VLOOKUP(TRIM(RawData!H8107),PHCODE,2,FALSE), ""), "Other")</f>
        <v/>
      </c>
      <c r="I8105" t="str">
        <f>IFERROR(IF(RawData!I8107&lt;&gt;"", VLOOKUP(TRIM(RawData!I8107),PHCODE,2,FALSE), ""), "Other")</f>
        <v/>
      </c>
      <c r="J8105" t="str">
        <f>TRIM(RawData!L8107)</f>
        <v/>
      </c>
      <c r="K8105">
        <f>'Risk Calculation Tables'!AD7673</f>
        <v>0</v>
      </c>
      <c r="L8105" t="str">
        <f>TRIM(RawData!J8107)</f>
        <v/>
      </c>
      <c r="M8105" t="str">
        <f>TRIM(RawData!K8107)</f>
        <v/>
      </c>
    </row>
    <row r="8106" spans="1:13" x14ac:dyDescent="0.3">
      <c r="A8106">
        <f>RawData!A8108</f>
        <v>0</v>
      </c>
      <c r="B8106" t="str">
        <f>IF(RawData!B8108&lt;&gt;"", (VLOOKUP(RawData!B8108,AgeCat,2,TRUE)), "")</f>
        <v/>
      </c>
      <c r="C8106" t="str">
        <f>TRIM(RawData!C8108)</f>
        <v/>
      </c>
      <c r="D8106" s="4">
        <f>RawData!D8108</f>
        <v>0</v>
      </c>
      <c r="E8106">
        <f>RawData!E8108</f>
        <v>0</v>
      </c>
      <c r="F8106" t="str">
        <f>IFERROR(IF(RawData!F8108&lt;&gt;"", VLOOKUP(TRIM(RawData!F8108),ICD10Code,2,FALSE), ""), "Other")</f>
        <v/>
      </c>
      <c r="G8106" t="str">
        <f>IFERROR(IF(RawData!G8108&lt;&gt;"", VLOOKUP(TRIM(RawData!G8108),ICD10Code,2,FALSE), ""), "Other")</f>
        <v/>
      </c>
      <c r="H8106" t="str">
        <f>IFERROR(IF(RawData!H8108&lt;&gt;"", VLOOKUP(TRIM(RawData!H8108),PHCODE,2,FALSE), ""), "Other")</f>
        <v/>
      </c>
      <c r="I8106" t="str">
        <f>IFERROR(IF(RawData!I8108&lt;&gt;"", VLOOKUP(TRIM(RawData!I8108),PHCODE,2,FALSE), ""), "Other")</f>
        <v/>
      </c>
      <c r="J8106" t="str">
        <f>TRIM(RawData!L8108)</f>
        <v/>
      </c>
      <c r="K8106">
        <f>'Risk Calculation Tables'!AD7674</f>
        <v>0</v>
      </c>
      <c r="L8106" t="str">
        <f>TRIM(RawData!J8108)</f>
        <v/>
      </c>
      <c r="M8106" t="str">
        <f>TRIM(RawData!K8108)</f>
        <v/>
      </c>
    </row>
    <row r="8107" spans="1:13" x14ac:dyDescent="0.3">
      <c r="A8107">
        <f>RawData!A8109</f>
        <v>0</v>
      </c>
      <c r="B8107" t="str">
        <f>IF(RawData!B8109&lt;&gt;"", (VLOOKUP(RawData!B8109,AgeCat,2,TRUE)), "")</f>
        <v/>
      </c>
      <c r="C8107" t="str">
        <f>TRIM(RawData!C8109)</f>
        <v/>
      </c>
      <c r="D8107" s="4">
        <f>RawData!D8109</f>
        <v>0</v>
      </c>
      <c r="E8107">
        <f>RawData!E8109</f>
        <v>0</v>
      </c>
      <c r="F8107" t="str">
        <f>IFERROR(IF(RawData!F8109&lt;&gt;"", VLOOKUP(TRIM(RawData!F8109),ICD10Code,2,FALSE), ""), "Other")</f>
        <v/>
      </c>
      <c r="G8107" t="str">
        <f>IFERROR(IF(RawData!G8109&lt;&gt;"", VLOOKUP(TRIM(RawData!G8109),ICD10Code,2,FALSE), ""), "Other")</f>
        <v/>
      </c>
      <c r="H8107" t="str">
        <f>IFERROR(IF(RawData!H8109&lt;&gt;"", VLOOKUP(TRIM(RawData!H8109),PHCODE,2,FALSE), ""), "Other")</f>
        <v/>
      </c>
      <c r="I8107" t="str">
        <f>IFERROR(IF(RawData!I8109&lt;&gt;"", VLOOKUP(TRIM(RawData!I8109),PHCODE,2,FALSE), ""), "Other")</f>
        <v/>
      </c>
      <c r="J8107" t="str">
        <f>TRIM(RawData!L8109)</f>
        <v/>
      </c>
      <c r="K8107">
        <f>'Risk Calculation Tables'!AD7675</f>
        <v>0</v>
      </c>
      <c r="L8107" t="str">
        <f>TRIM(RawData!J8109)</f>
        <v/>
      </c>
      <c r="M8107" t="str">
        <f>TRIM(RawData!K8109)</f>
        <v/>
      </c>
    </row>
    <row r="8108" spans="1:13" x14ac:dyDescent="0.3">
      <c r="A8108">
        <f>RawData!A8110</f>
        <v>0</v>
      </c>
      <c r="B8108" t="str">
        <f>IF(RawData!B8110&lt;&gt;"", (VLOOKUP(RawData!B8110,AgeCat,2,TRUE)), "")</f>
        <v/>
      </c>
      <c r="C8108" t="str">
        <f>TRIM(RawData!C8110)</f>
        <v/>
      </c>
      <c r="D8108" s="4">
        <f>RawData!D8110</f>
        <v>0</v>
      </c>
      <c r="E8108">
        <f>RawData!E8110</f>
        <v>0</v>
      </c>
      <c r="F8108" t="str">
        <f>IFERROR(IF(RawData!F8110&lt;&gt;"", VLOOKUP(TRIM(RawData!F8110),ICD10Code,2,FALSE), ""), "Other")</f>
        <v/>
      </c>
      <c r="G8108" t="str">
        <f>IFERROR(IF(RawData!G8110&lt;&gt;"", VLOOKUP(TRIM(RawData!G8110),ICD10Code,2,FALSE), ""), "Other")</f>
        <v/>
      </c>
      <c r="H8108" t="str">
        <f>IFERROR(IF(RawData!H8110&lt;&gt;"", VLOOKUP(TRIM(RawData!H8110),PHCODE,2,FALSE), ""), "Other")</f>
        <v/>
      </c>
      <c r="I8108" t="str">
        <f>IFERROR(IF(RawData!I8110&lt;&gt;"", VLOOKUP(TRIM(RawData!I8110),PHCODE,2,FALSE), ""), "Other")</f>
        <v/>
      </c>
      <c r="J8108" t="str">
        <f>TRIM(RawData!L8110)</f>
        <v/>
      </c>
      <c r="K8108">
        <f>'Risk Calculation Tables'!AD7676</f>
        <v>0</v>
      </c>
      <c r="L8108" t="str">
        <f>TRIM(RawData!J8110)</f>
        <v/>
      </c>
      <c r="M8108" t="str">
        <f>TRIM(RawData!K8110)</f>
        <v/>
      </c>
    </row>
    <row r="8109" spans="1:13" x14ac:dyDescent="0.3">
      <c r="A8109">
        <f>RawData!A8111</f>
        <v>0</v>
      </c>
      <c r="B8109" t="str">
        <f>IF(RawData!B8111&lt;&gt;"", (VLOOKUP(RawData!B8111,AgeCat,2,TRUE)), "")</f>
        <v/>
      </c>
      <c r="C8109" t="str">
        <f>TRIM(RawData!C8111)</f>
        <v/>
      </c>
      <c r="D8109" s="4">
        <f>RawData!D8111</f>
        <v>0</v>
      </c>
      <c r="E8109">
        <f>RawData!E8111</f>
        <v>0</v>
      </c>
      <c r="F8109" t="str">
        <f>IFERROR(IF(RawData!F8111&lt;&gt;"", VLOOKUP(TRIM(RawData!F8111),ICD10Code,2,FALSE), ""), "Other")</f>
        <v/>
      </c>
      <c r="G8109" t="str">
        <f>IFERROR(IF(RawData!G8111&lt;&gt;"", VLOOKUP(TRIM(RawData!G8111),ICD10Code,2,FALSE), ""), "Other")</f>
        <v/>
      </c>
      <c r="H8109" t="str">
        <f>IFERROR(IF(RawData!H8111&lt;&gt;"", VLOOKUP(TRIM(RawData!H8111),PHCODE,2,FALSE), ""), "Other")</f>
        <v/>
      </c>
      <c r="I8109" t="str">
        <f>IFERROR(IF(RawData!I8111&lt;&gt;"", VLOOKUP(TRIM(RawData!I8111),PHCODE,2,FALSE), ""), "Other")</f>
        <v/>
      </c>
      <c r="J8109" t="str">
        <f>TRIM(RawData!L8111)</f>
        <v/>
      </c>
      <c r="K8109">
        <f>'Risk Calculation Tables'!AD7677</f>
        <v>0</v>
      </c>
      <c r="L8109" t="str">
        <f>TRIM(RawData!J8111)</f>
        <v/>
      </c>
      <c r="M8109" t="str">
        <f>TRIM(RawData!K8111)</f>
        <v/>
      </c>
    </row>
    <row r="8110" spans="1:13" x14ac:dyDescent="0.3">
      <c r="A8110">
        <f>RawData!A8112</f>
        <v>0</v>
      </c>
      <c r="B8110" t="str">
        <f>IF(RawData!B8112&lt;&gt;"", (VLOOKUP(RawData!B8112,AgeCat,2,TRUE)), "")</f>
        <v/>
      </c>
      <c r="C8110" t="str">
        <f>TRIM(RawData!C8112)</f>
        <v/>
      </c>
      <c r="D8110" s="4">
        <f>RawData!D8112</f>
        <v>0</v>
      </c>
      <c r="E8110">
        <f>RawData!E8112</f>
        <v>0</v>
      </c>
      <c r="F8110" t="str">
        <f>IFERROR(IF(RawData!F8112&lt;&gt;"", VLOOKUP(TRIM(RawData!F8112),ICD10Code,2,FALSE), ""), "Other")</f>
        <v/>
      </c>
      <c r="G8110" t="str">
        <f>IFERROR(IF(RawData!G8112&lt;&gt;"", VLOOKUP(TRIM(RawData!G8112),ICD10Code,2,FALSE), ""), "Other")</f>
        <v/>
      </c>
      <c r="H8110" t="str">
        <f>IFERROR(IF(RawData!H8112&lt;&gt;"", VLOOKUP(TRIM(RawData!H8112),PHCODE,2,FALSE), ""), "Other")</f>
        <v/>
      </c>
      <c r="I8110" t="str">
        <f>IFERROR(IF(RawData!I8112&lt;&gt;"", VLOOKUP(TRIM(RawData!I8112),PHCODE,2,FALSE), ""), "Other")</f>
        <v/>
      </c>
      <c r="J8110" t="str">
        <f>TRIM(RawData!L8112)</f>
        <v/>
      </c>
      <c r="K8110">
        <f>'Risk Calculation Tables'!AD7678</f>
        <v>0</v>
      </c>
      <c r="L8110" t="str">
        <f>TRIM(RawData!J8112)</f>
        <v/>
      </c>
      <c r="M8110" t="str">
        <f>TRIM(RawData!K8112)</f>
        <v/>
      </c>
    </row>
    <row r="8111" spans="1:13" x14ac:dyDescent="0.3">
      <c r="A8111">
        <f>RawData!A8113</f>
        <v>0</v>
      </c>
      <c r="B8111" t="str">
        <f>IF(RawData!B8113&lt;&gt;"", (VLOOKUP(RawData!B8113,AgeCat,2,TRUE)), "")</f>
        <v/>
      </c>
      <c r="C8111" t="str">
        <f>TRIM(RawData!C8113)</f>
        <v/>
      </c>
      <c r="D8111" s="4">
        <f>RawData!D8113</f>
        <v>0</v>
      </c>
      <c r="E8111">
        <f>RawData!E8113</f>
        <v>0</v>
      </c>
      <c r="F8111" t="str">
        <f>IFERROR(IF(RawData!F8113&lt;&gt;"", VLOOKUP(TRIM(RawData!F8113),ICD10Code,2,FALSE), ""), "Other")</f>
        <v/>
      </c>
      <c r="G8111" t="str">
        <f>IFERROR(IF(RawData!G8113&lt;&gt;"", VLOOKUP(TRIM(RawData!G8113),ICD10Code,2,FALSE), ""), "Other")</f>
        <v/>
      </c>
      <c r="H8111" t="str">
        <f>IFERROR(IF(RawData!H8113&lt;&gt;"", VLOOKUP(TRIM(RawData!H8113),PHCODE,2,FALSE), ""), "Other")</f>
        <v/>
      </c>
      <c r="I8111" t="str">
        <f>IFERROR(IF(RawData!I8113&lt;&gt;"", VLOOKUP(TRIM(RawData!I8113),PHCODE,2,FALSE), ""), "Other")</f>
        <v/>
      </c>
      <c r="J8111" t="str">
        <f>TRIM(RawData!L8113)</f>
        <v/>
      </c>
      <c r="K8111">
        <f>'Risk Calculation Tables'!AD7679</f>
        <v>0</v>
      </c>
      <c r="L8111" t="str">
        <f>TRIM(RawData!J8113)</f>
        <v/>
      </c>
      <c r="M8111" t="str">
        <f>TRIM(RawData!K8113)</f>
        <v/>
      </c>
    </row>
    <row r="8112" spans="1:13" x14ac:dyDescent="0.3">
      <c r="A8112">
        <f>RawData!A8114</f>
        <v>0</v>
      </c>
      <c r="B8112" t="str">
        <f>IF(RawData!B8114&lt;&gt;"", (VLOOKUP(RawData!B8114,AgeCat,2,TRUE)), "")</f>
        <v/>
      </c>
      <c r="C8112" t="str">
        <f>TRIM(RawData!C8114)</f>
        <v/>
      </c>
      <c r="D8112" s="4">
        <f>RawData!D8114</f>
        <v>0</v>
      </c>
      <c r="E8112">
        <f>RawData!E8114</f>
        <v>0</v>
      </c>
      <c r="F8112" t="str">
        <f>IFERROR(IF(RawData!F8114&lt;&gt;"", VLOOKUP(TRIM(RawData!F8114),ICD10Code,2,FALSE), ""), "Other")</f>
        <v/>
      </c>
      <c r="G8112" t="str">
        <f>IFERROR(IF(RawData!G8114&lt;&gt;"", VLOOKUP(TRIM(RawData!G8114),ICD10Code,2,FALSE), ""), "Other")</f>
        <v/>
      </c>
      <c r="H8112" t="str">
        <f>IFERROR(IF(RawData!H8114&lt;&gt;"", VLOOKUP(TRIM(RawData!H8114),PHCODE,2,FALSE), ""), "Other")</f>
        <v/>
      </c>
      <c r="I8112" t="str">
        <f>IFERROR(IF(RawData!I8114&lt;&gt;"", VLOOKUP(TRIM(RawData!I8114),PHCODE,2,FALSE), ""), "Other")</f>
        <v/>
      </c>
      <c r="J8112" t="str">
        <f>TRIM(RawData!L8114)</f>
        <v/>
      </c>
      <c r="K8112">
        <f>'Risk Calculation Tables'!AD7680</f>
        <v>0</v>
      </c>
      <c r="L8112" t="str">
        <f>TRIM(RawData!J8114)</f>
        <v/>
      </c>
      <c r="M8112" t="str">
        <f>TRIM(RawData!K8114)</f>
        <v/>
      </c>
    </row>
    <row r="8113" spans="1:13" x14ac:dyDescent="0.3">
      <c r="A8113">
        <f>RawData!A8115</f>
        <v>0</v>
      </c>
      <c r="B8113" t="str">
        <f>IF(RawData!B8115&lt;&gt;"", (VLOOKUP(RawData!B8115,AgeCat,2,TRUE)), "")</f>
        <v/>
      </c>
      <c r="C8113" t="str">
        <f>TRIM(RawData!C8115)</f>
        <v/>
      </c>
      <c r="D8113" s="4">
        <f>RawData!D8115</f>
        <v>0</v>
      </c>
      <c r="E8113">
        <f>RawData!E8115</f>
        <v>0</v>
      </c>
      <c r="F8113" t="str">
        <f>IFERROR(IF(RawData!F8115&lt;&gt;"", VLOOKUP(TRIM(RawData!F8115),ICD10Code,2,FALSE), ""), "Other")</f>
        <v/>
      </c>
      <c r="G8113" t="str">
        <f>IFERROR(IF(RawData!G8115&lt;&gt;"", VLOOKUP(TRIM(RawData!G8115),ICD10Code,2,FALSE), ""), "Other")</f>
        <v/>
      </c>
      <c r="H8113" t="str">
        <f>IFERROR(IF(RawData!H8115&lt;&gt;"", VLOOKUP(TRIM(RawData!H8115),PHCODE,2,FALSE), ""), "Other")</f>
        <v/>
      </c>
      <c r="I8113" t="str">
        <f>IFERROR(IF(RawData!I8115&lt;&gt;"", VLOOKUP(TRIM(RawData!I8115),PHCODE,2,FALSE), ""), "Other")</f>
        <v/>
      </c>
      <c r="J8113" t="str">
        <f>TRIM(RawData!L8115)</f>
        <v/>
      </c>
      <c r="K8113">
        <f>'Risk Calculation Tables'!AD7681</f>
        <v>0</v>
      </c>
      <c r="L8113" t="str">
        <f>TRIM(RawData!J8115)</f>
        <v/>
      </c>
      <c r="M8113" t="str">
        <f>TRIM(RawData!K8115)</f>
        <v/>
      </c>
    </row>
    <row r="8114" spans="1:13" x14ac:dyDescent="0.3">
      <c r="A8114">
        <f>RawData!A8116</f>
        <v>0</v>
      </c>
      <c r="B8114" t="str">
        <f>IF(RawData!B8116&lt;&gt;"", (VLOOKUP(RawData!B8116,AgeCat,2,TRUE)), "")</f>
        <v/>
      </c>
      <c r="C8114" t="str">
        <f>TRIM(RawData!C8116)</f>
        <v/>
      </c>
      <c r="D8114" s="4">
        <f>RawData!D8116</f>
        <v>0</v>
      </c>
      <c r="E8114">
        <f>RawData!E8116</f>
        <v>0</v>
      </c>
      <c r="F8114" t="str">
        <f>IFERROR(IF(RawData!F8116&lt;&gt;"", VLOOKUP(TRIM(RawData!F8116),ICD10Code,2,FALSE), ""), "Other")</f>
        <v/>
      </c>
      <c r="G8114" t="str">
        <f>IFERROR(IF(RawData!G8116&lt;&gt;"", VLOOKUP(TRIM(RawData!G8116),ICD10Code,2,FALSE), ""), "Other")</f>
        <v/>
      </c>
      <c r="H8114" t="str">
        <f>IFERROR(IF(RawData!H8116&lt;&gt;"", VLOOKUP(TRIM(RawData!H8116),PHCODE,2,FALSE), ""), "Other")</f>
        <v/>
      </c>
      <c r="I8114" t="str">
        <f>IFERROR(IF(RawData!I8116&lt;&gt;"", VLOOKUP(TRIM(RawData!I8116),PHCODE,2,FALSE), ""), "Other")</f>
        <v/>
      </c>
      <c r="J8114" t="str">
        <f>TRIM(RawData!L8116)</f>
        <v/>
      </c>
      <c r="K8114">
        <f>'Risk Calculation Tables'!AD7682</f>
        <v>0</v>
      </c>
      <c r="L8114" t="str">
        <f>TRIM(RawData!J8116)</f>
        <v/>
      </c>
      <c r="M8114" t="str">
        <f>TRIM(RawData!K8116)</f>
        <v/>
      </c>
    </row>
    <row r="8115" spans="1:13" x14ac:dyDescent="0.3">
      <c r="A8115">
        <f>RawData!A8117</f>
        <v>0</v>
      </c>
      <c r="B8115" t="str">
        <f>IF(RawData!B8117&lt;&gt;"", (VLOOKUP(RawData!B8117,AgeCat,2,TRUE)), "")</f>
        <v/>
      </c>
      <c r="C8115" t="str">
        <f>TRIM(RawData!C8117)</f>
        <v/>
      </c>
      <c r="D8115" s="4">
        <f>RawData!D8117</f>
        <v>0</v>
      </c>
      <c r="E8115">
        <f>RawData!E8117</f>
        <v>0</v>
      </c>
      <c r="F8115" t="str">
        <f>IFERROR(IF(RawData!F8117&lt;&gt;"", VLOOKUP(TRIM(RawData!F8117),ICD10Code,2,FALSE), ""), "Other")</f>
        <v/>
      </c>
      <c r="G8115" t="str">
        <f>IFERROR(IF(RawData!G8117&lt;&gt;"", VLOOKUP(TRIM(RawData!G8117),ICD10Code,2,FALSE), ""), "Other")</f>
        <v/>
      </c>
      <c r="H8115" t="str">
        <f>IFERROR(IF(RawData!H8117&lt;&gt;"", VLOOKUP(TRIM(RawData!H8117),PHCODE,2,FALSE), ""), "Other")</f>
        <v/>
      </c>
      <c r="I8115" t="str">
        <f>IFERROR(IF(RawData!I8117&lt;&gt;"", VLOOKUP(TRIM(RawData!I8117),PHCODE,2,FALSE), ""), "Other")</f>
        <v/>
      </c>
      <c r="J8115" t="str">
        <f>TRIM(RawData!L8117)</f>
        <v/>
      </c>
      <c r="K8115">
        <f>'Risk Calculation Tables'!AD7683</f>
        <v>0</v>
      </c>
      <c r="L8115" t="str">
        <f>TRIM(RawData!J8117)</f>
        <v/>
      </c>
      <c r="M8115" t="str">
        <f>TRIM(RawData!K8117)</f>
        <v/>
      </c>
    </row>
    <row r="8116" spans="1:13" x14ac:dyDescent="0.3">
      <c r="A8116">
        <f>RawData!A8118</f>
        <v>0</v>
      </c>
      <c r="B8116" t="str">
        <f>IF(RawData!B8118&lt;&gt;"", (VLOOKUP(RawData!B8118,AgeCat,2,TRUE)), "")</f>
        <v/>
      </c>
      <c r="C8116" t="str">
        <f>TRIM(RawData!C8118)</f>
        <v/>
      </c>
      <c r="D8116" s="4">
        <f>RawData!D8118</f>
        <v>0</v>
      </c>
      <c r="E8116">
        <f>RawData!E8118</f>
        <v>0</v>
      </c>
      <c r="F8116" t="str">
        <f>IFERROR(IF(RawData!F8118&lt;&gt;"", VLOOKUP(TRIM(RawData!F8118),ICD10Code,2,FALSE), ""), "Other")</f>
        <v/>
      </c>
      <c r="G8116" t="str">
        <f>IFERROR(IF(RawData!G8118&lt;&gt;"", VLOOKUP(TRIM(RawData!G8118),ICD10Code,2,FALSE), ""), "Other")</f>
        <v/>
      </c>
      <c r="H8116" t="str">
        <f>IFERROR(IF(RawData!H8118&lt;&gt;"", VLOOKUP(TRIM(RawData!H8118),PHCODE,2,FALSE), ""), "Other")</f>
        <v/>
      </c>
      <c r="I8116" t="str">
        <f>IFERROR(IF(RawData!I8118&lt;&gt;"", VLOOKUP(TRIM(RawData!I8118),PHCODE,2,FALSE), ""), "Other")</f>
        <v/>
      </c>
      <c r="J8116" t="str">
        <f>TRIM(RawData!L8118)</f>
        <v/>
      </c>
      <c r="K8116">
        <f>'Risk Calculation Tables'!AD7684</f>
        <v>0</v>
      </c>
      <c r="L8116" t="str">
        <f>TRIM(RawData!J8118)</f>
        <v/>
      </c>
      <c r="M8116" t="str">
        <f>TRIM(RawData!K8118)</f>
        <v/>
      </c>
    </row>
    <row r="8117" spans="1:13" x14ac:dyDescent="0.3">
      <c r="A8117">
        <f>RawData!A8119</f>
        <v>0</v>
      </c>
      <c r="B8117" t="str">
        <f>IF(RawData!B8119&lt;&gt;"", (VLOOKUP(RawData!B8119,AgeCat,2,TRUE)), "")</f>
        <v/>
      </c>
      <c r="C8117" t="str">
        <f>TRIM(RawData!C8119)</f>
        <v/>
      </c>
      <c r="D8117" s="4">
        <f>RawData!D8119</f>
        <v>0</v>
      </c>
      <c r="E8117">
        <f>RawData!E8119</f>
        <v>0</v>
      </c>
      <c r="F8117" t="str">
        <f>IFERROR(IF(RawData!F8119&lt;&gt;"", VLOOKUP(TRIM(RawData!F8119),ICD10Code,2,FALSE), ""), "Other")</f>
        <v/>
      </c>
      <c r="G8117" t="str">
        <f>IFERROR(IF(RawData!G8119&lt;&gt;"", VLOOKUP(TRIM(RawData!G8119),ICD10Code,2,FALSE), ""), "Other")</f>
        <v/>
      </c>
      <c r="H8117" t="str">
        <f>IFERROR(IF(RawData!H8119&lt;&gt;"", VLOOKUP(TRIM(RawData!H8119),PHCODE,2,FALSE), ""), "Other")</f>
        <v/>
      </c>
      <c r="I8117" t="str">
        <f>IFERROR(IF(RawData!I8119&lt;&gt;"", VLOOKUP(TRIM(RawData!I8119),PHCODE,2,FALSE), ""), "Other")</f>
        <v/>
      </c>
      <c r="J8117" t="str">
        <f>TRIM(RawData!L8119)</f>
        <v/>
      </c>
      <c r="K8117">
        <f>'Risk Calculation Tables'!AD7685</f>
        <v>0</v>
      </c>
      <c r="L8117" t="str">
        <f>TRIM(RawData!J8119)</f>
        <v/>
      </c>
      <c r="M8117" t="str">
        <f>TRIM(RawData!K8119)</f>
        <v/>
      </c>
    </row>
    <row r="8118" spans="1:13" x14ac:dyDescent="0.3">
      <c r="A8118">
        <f>RawData!A8120</f>
        <v>0</v>
      </c>
      <c r="B8118" t="str">
        <f>IF(RawData!B8120&lt;&gt;"", (VLOOKUP(RawData!B8120,AgeCat,2,TRUE)), "")</f>
        <v/>
      </c>
      <c r="C8118" t="str">
        <f>TRIM(RawData!C8120)</f>
        <v/>
      </c>
      <c r="D8118" s="4">
        <f>RawData!D8120</f>
        <v>0</v>
      </c>
      <c r="E8118">
        <f>RawData!E8120</f>
        <v>0</v>
      </c>
      <c r="F8118" t="str">
        <f>IFERROR(IF(RawData!F8120&lt;&gt;"", VLOOKUP(TRIM(RawData!F8120),ICD10Code,2,FALSE), ""), "Other")</f>
        <v/>
      </c>
      <c r="G8118" t="str">
        <f>IFERROR(IF(RawData!G8120&lt;&gt;"", VLOOKUP(TRIM(RawData!G8120),ICD10Code,2,FALSE), ""), "Other")</f>
        <v/>
      </c>
      <c r="H8118" t="str">
        <f>IFERROR(IF(RawData!H8120&lt;&gt;"", VLOOKUP(TRIM(RawData!H8120),PHCODE,2,FALSE), ""), "Other")</f>
        <v/>
      </c>
      <c r="I8118" t="str">
        <f>IFERROR(IF(RawData!I8120&lt;&gt;"", VLOOKUP(TRIM(RawData!I8120),PHCODE,2,FALSE), ""), "Other")</f>
        <v/>
      </c>
      <c r="J8118" t="str">
        <f>TRIM(RawData!L8120)</f>
        <v/>
      </c>
      <c r="K8118">
        <f>'Risk Calculation Tables'!AD7686</f>
        <v>0</v>
      </c>
      <c r="L8118" t="str">
        <f>TRIM(RawData!J8120)</f>
        <v/>
      </c>
      <c r="M8118" t="str">
        <f>TRIM(RawData!K8120)</f>
        <v/>
      </c>
    </row>
    <row r="8119" spans="1:13" x14ac:dyDescent="0.3">
      <c r="A8119">
        <f>RawData!A8121</f>
        <v>0</v>
      </c>
      <c r="B8119" t="str">
        <f>IF(RawData!B8121&lt;&gt;"", (VLOOKUP(RawData!B8121,AgeCat,2,TRUE)), "")</f>
        <v/>
      </c>
      <c r="C8119" t="str">
        <f>TRIM(RawData!C8121)</f>
        <v/>
      </c>
      <c r="D8119" s="4">
        <f>RawData!D8121</f>
        <v>0</v>
      </c>
      <c r="E8119">
        <f>RawData!E8121</f>
        <v>0</v>
      </c>
      <c r="F8119" t="str">
        <f>IFERROR(IF(RawData!F8121&lt;&gt;"", VLOOKUP(TRIM(RawData!F8121),ICD10Code,2,FALSE), ""), "Other")</f>
        <v/>
      </c>
      <c r="G8119" t="str">
        <f>IFERROR(IF(RawData!G8121&lt;&gt;"", VLOOKUP(TRIM(RawData!G8121),ICD10Code,2,FALSE), ""), "Other")</f>
        <v/>
      </c>
      <c r="H8119" t="str">
        <f>IFERROR(IF(RawData!H8121&lt;&gt;"", VLOOKUP(TRIM(RawData!H8121),PHCODE,2,FALSE), ""), "Other")</f>
        <v/>
      </c>
      <c r="I8119" t="str">
        <f>IFERROR(IF(RawData!I8121&lt;&gt;"", VLOOKUP(TRIM(RawData!I8121),PHCODE,2,FALSE), ""), "Other")</f>
        <v/>
      </c>
      <c r="J8119" t="str">
        <f>TRIM(RawData!L8121)</f>
        <v/>
      </c>
      <c r="K8119">
        <f>'Risk Calculation Tables'!AD7687</f>
        <v>0</v>
      </c>
      <c r="L8119" t="str">
        <f>TRIM(RawData!J8121)</f>
        <v/>
      </c>
      <c r="M8119" t="str">
        <f>TRIM(RawData!K8121)</f>
        <v/>
      </c>
    </row>
    <row r="8120" spans="1:13" x14ac:dyDescent="0.3">
      <c r="A8120">
        <f>RawData!A8122</f>
        <v>0</v>
      </c>
      <c r="B8120" t="str">
        <f>IF(RawData!B8122&lt;&gt;"", (VLOOKUP(RawData!B8122,AgeCat,2,TRUE)), "")</f>
        <v/>
      </c>
      <c r="C8120" t="str">
        <f>TRIM(RawData!C8122)</f>
        <v/>
      </c>
      <c r="D8120" s="4">
        <f>RawData!D8122</f>
        <v>0</v>
      </c>
      <c r="E8120">
        <f>RawData!E8122</f>
        <v>0</v>
      </c>
      <c r="F8120" t="str">
        <f>IFERROR(IF(RawData!F8122&lt;&gt;"", VLOOKUP(TRIM(RawData!F8122),ICD10Code,2,FALSE), ""), "Other")</f>
        <v/>
      </c>
      <c r="G8120" t="str">
        <f>IFERROR(IF(RawData!G8122&lt;&gt;"", VLOOKUP(TRIM(RawData!G8122),ICD10Code,2,FALSE), ""), "Other")</f>
        <v/>
      </c>
      <c r="H8120" t="str">
        <f>IFERROR(IF(RawData!H8122&lt;&gt;"", VLOOKUP(TRIM(RawData!H8122),PHCODE,2,FALSE), ""), "Other")</f>
        <v/>
      </c>
      <c r="I8120" t="str">
        <f>IFERROR(IF(RawData!I8122&lt;&gt;"", VLOOKUP(TRIM(RawData!I8122),PHCODE,2,FALSE), ""), "Other")</f>
        <v/>
      </c>
      <c r="J8120" t="str">
        <f>TRIM(RawData!L8122)</f>
        <v/>
      </c>
      <c r="K8120">
        <f>'Risk Calculation Tables'!AD7688</f>
        <v>0</v>
      </c>
      <c r="L8120" t="str">
        <f>TRIM(RawData!J8122)</f>
        <v/>
      </c>
      <c r="M8120" t="str">
        <f>TRIM(RawData!K8122)</f>
        <v/>
      </c>
    </row>
    <row r="8121" spans="1:13" x14ac:dyDescent="0.3">
      <c r="A8121">
        <f>RawData!A8123</f>
        <v>0</v>
      </c>
      <c r="B8121" t="str">
        <f>IF(RawData!B8123&lt;&gt;"", (VLOOKUP(RawData!B8123,AgeCat,2,TRUE)), "")</f>
        <v/>
      </c>
      <c r="C8121" t="str">
        <f>TRIM(RawData!C8123)</f>
        <v/>
      </c>
      <c r="D8121" s="4">
        <f>RawData!D8123</f>
        <v>0</v>
      </c>
      <c r="E8121">
        <f>RawData!E8123</f>
        <v>0</v>
      </c>
      <c r="F8121" t="str">
        <f>IFERROR(IF(RawData!F8123&lt;&gt;"", VLOOKUP(TRIM(RawData!F8123),ICD10Code,2,FALSE), ""), "Other")</f>
        <v/>
      </c>
      <c r="G8121" t="str">
        <f>IFERROR(IF(RawData!G8123&lt;&gt;"", VLOOKUP(TRIM(RawData!G8123),ICD10Code,2,FALSE), ""), "Other")</f>
        <v/>
      </c>
      <c r="H8121" t="str">
        <f>IFERROR(IF(RawData!H8123&lt;&gt;"", VLOOKUP(TRIM(RawData!H8123),PHCODE,2,FALSE), ""), "Other")</f>
        <v/>
      </c>
      <c r="I8121" t="str">
        <f>IFERROR(IF(RawData!I8123&lt;&gt;"", VLOOKUP(TRIM(RawData!I8123),PHCODE,2,FALSE), ""), "Other")</f>
        <v/>
      </c>
      <c r="J8121" t="str">
        <f>TRIM(RawData!L8123)</f>
        <v/>
      </c>
      <c r="K8121">
        <f>'Risk Calculation Tables'!AD7689</f>
        <v>0</v>
      </c>
      <c r="L8121" t="str">
        <f>TRIM(RawData!J8123)</f>
        <v/>
      </c>
      <c r="M8121" t="str">
        <f>TRIM(RawData!K8123)</f>
        <v/>
      </c>
    </row>
    <row r="8122" spans="1:13" x14ac:dyDescent="0.3">
      <c r="A8122">
        <f>RawData!A8124</f>
        <v>0</v>
      </c>
      <c r="B8122" t="str">
        <f>IF(RawData!B8124&lt;&gt;"", (VLOOKUP(RawData!B8124,AgeCat,2,TRUE)), "")</f>
        <v/>
      </c>
      <c r="C8122" t="str">
        <f>TRIM(RawData!C8124)</f>
        <v/>
      </c>
      <c r="D8122" s="4">
        <f>RawData!D8124</f>
        <v>0</v>
      </c>
      <c r="E8122">
        <f>RawData!E8124</f>
        <v>0</v>
      </c>
      <c r="F8122" t="str">
        <f>IFERROR(IF(RawData!F8124&lt;&gt;"", VLOOKUP(TRIM(RawData!F8124),ICD10Code,2,FALSE), ""), "Other")</f>
        <v/>
      </c>
      <c r="G8122" t="str">
        <f>IFERROR(IF(RawData!G8124&lt;&gt;"", VLOOKUP(TRIM(RawData!G8124),ICD10Code,2,FALSE), ""), "Other")</f>
        <v/>
      </c>
      <c r="H8122" t="str">
        <f>IFERROR(IF(RawData!H8124&lt;&gt;"", VLOOKUP(TRIM(RawData!H8124),PHCODE,2,FALSE), ""), "Other")</f>
        <v/>
      </c>
      <c r="I8122" t="str">
        <f>IFERROR(IF(RawData!I8124&lt;&gt;"", VLOOKUP(TRIM(RawData!I8124),PHCODE,2,FALSE), ""), "Other")</f>
        <v/>
      </c>
      <c r="J8122" t="str">
        <f>TRIM(RawData!L8124)</f>
        <v/>
      </c>
      <c r="K8122">
        <f>'Risk Calculation Tables'!AD7690</f>
        <v>0</v>
      </c>
      <c r="L8122" t="str">
        <f>TRIM(RawData!J8124)</f>
        <v/>
      </c>
      <c r="M8122" t="str">
        <f>TRIM(RawData!K8124)</f>
        <v/>
      </c>
    </row>
    <row r="8123" spans="1:13" x14ac:dyDescent="0.3">
      <c r="A8123">
        <f>RawData!A8125</f>
        <v>0</v>
      </c>
      <c r="B8123" t="str">
        <f>IF(RawData!B8125&lt;&gt;"", (VLOOKUP(RawData!B8125,AgeCat,2,TRUE)), "")</f>
        <v/>
      </c>
      <c r="C8123" t="str">
        <f>TRIM(RawData!C8125)</f>
        <v/>
      </c>
      <c r="D8123" s="4">
        <f>RawData!D8125</f>
        <v>0</v>
      </c>
      <c r="E8123">
        <f>RawData!E8125</f>
        <v>0</v>
      </c>
      <c r="F8123" t="str">
        <f>IFERROR(IF(RawData!F8125&lt;&gt;"", VLOOKUP(TRIM(RawData!F8125),ICD10Code,2,FALSE), ""), "Other")</f>
        <v/>
      </c>
      <c r="G8123" t="str">
        <f>IFERROR(IF(RawData!G8125&lt;&gt;"", VLOOKUP(TRIM(RawData!G8125),ICD10Code,2,FALSE), ""), "Other")</f>
        <v/>
      </c>
      <c r="H8123" t="str">
        <f>IFERROR(IF(RawData!H8125&lt;&gt;"", VLOOKUP(TRIM(RawData!H8125),PHCODE,2,FALSE), ""), "Other")</f>
        <v/>
      </c>
      <c r="I8123" t="str">
        <f>IFERROR(IF(RawData!I8125&lt;&gt;"", VLOOKUP(TRIM(RawData!I8125),PHCODE,2,FALSE), ""), "Other")</f>
        <v/>
      </c>
      <c r="J8123" t="str">
        <f>TRIM(RawData!L8125)</f>
        <v/>
      </c>
      <c r="K8123">
        <f>'Risk Calculation Tables'!AD7691</f>
        <v>0</v>
      </c>
      <c r="L8123" t="str">
        <f>TRIM(RawData!J8125)</f>
        <v/>
      </c>
      <c r="M8123" t="str">
        <f>TRIM(RawData!K8125)</f>
        <v/>
      </c>
    </row>
    <row r="8124" spans="1:13" x14ac:dyDescent="0.3">
      <c r="A8124">
        <f>RawData!A8126</f>
        <v>0</v>
      </c>
      <c r="B8124" t="str">
        <f>IF(RawData!B8126&lt;&gt;"", (VLOOKUP(RawData!B8126,AgeCat,2,TRUE)), "")</f>
        <v/>
      </c>
      <c r="C8124" t="str">
        <f>TRIM(RawData!C8126)</f>
        <v/>
      </c>
      <c r="D8124" s="4">
        <f>RawData!D8126</f>
        <v>0</v>
      </c>
      <c r="E8124">
        <f>RawData!E8126</f>
        <v>0</v>
      </c>
      <c r="F8124" t="str">
        <f>IFERROR(IF(RawData!F8126&lt;&gt;"", VLOOKUP(TRIM(RawData!F8126),ICD10Code,2,FALSE), ""), "Other")</f>
        <v/>
      </c>
      <c r="G8124" t="str">
        <f>IFERROR(IF(RawData!G8126&lt;&gt;"", VLOOKUP(TRIM(RawData!G8126),ICD10Code,2,FALSE), ""), "Other")</f>
        <v/>
      </c>
      <c r="H8124" t="str">
        <f>IFERROR(IF(RawData!H8126&lt;&gt;"", VLOOKUP(TRIM(RawData!H8126),PHCODE,2,FALSE), ""), "Other")</f>
        <v/>
      </c>
      <c r="I8124" t="str">
        <f>IFERROR(IF(RawData!I8126&lt;&gt;"", VLOOKUP(TRIM(RawData!I8126),PHCODE,2,FALSE), ""), "Other")</f>
        <v/>
      </c>
      <c r="J8124" t="str">
        <f>TRIM(RawData!L8126)</f>
        <v/>
      </c>
      <c r="K8124">
        <f>'Risk Calculation Tables'!AD7692</f>
        <v>0</v>
      </c>
      <c r="L8124" t="str">
        <f>TRIM(RawData!J8126)</f>
        <v/>
      </c>
      <c r="M8124" t="str">
        <f>TRIM(RawData!K8126)</f>
        <v/>
      </c>
    </row>
    <row r="8125" spans="1:13" x14ac:dyDescent="0.3">
      <c r="A8125">
        <f>RawData!A8127</f>
        <v>0</v>
      </c>
      <c r="B8125" t="str">
        <f>IF(RawData!B8127&lt;&gt;"", (VLOOKUP(RawData!B8127,AgeCat,2,TRUE)), "")</f>
        <v/>
      </c>
      <c r="C8125" t="str">
        <f>TRIM(RawData!C8127)</f>
        <v/>
      </c>
      <c r="D8125" s="4">
        <f>RawData!D8127</f>
        <v>0</v>
      </c>
      <c r="E8125">
        <f>RawData!E8127</f>
        <v>0</v>
      </c>
      <c r="F8125" t="str">
        <f>IFERROR(IF(RawData!F8127&lt;&gt;"", VLOOKUP(TRIM(RawData!F8127),ICD10Code,2,FALSE), ""), "Other")</f>
        <v/>
      </c>
      <c r="G8125" t="str">
        <f>IFERROR(IF(RawData!G8127&lt;&gt;"", VLOOKUP(TRIM(RawData!G8127),ICD10Code,2,FALSE), ""), "Other")</f>
        <v/>
      </c>
      <c r="H8125" t="str">
        <f>IFERROR(IF(RawData!H8127&lt;&gt;"", VLOOKUP(TRIM(RawData!H8127),PHCODE,2,FALSE), ""), "Other")</f>
        <v/>
      </c>
      <c r="I8125" t="str">
        <f>IFERROR(IF(RawData!I8127&lt;&gt;"", VLOOKUP(TRIM(RawData!I8127),PHCODE,2,FALSE), ""), "Other")</f>
        <v/>
      </c>
      <c r="J8125" t="str">
        <f>TRIM(RawData!L8127)</f>
        <v/>
      </c>
      <c r="K8125">
        <f>'Risk Calculation Tables'!AD7693</f>
        <v>0</v>
      </c>
      <c r="L8125" t="str">
        <f>TRIM(RawData!J8127)</f>
        <v/>
      </c>
      <c r="M8125" t="str">
        <f>TRIM(RawData!K8127)</f>
        <v/>
      </c>
    </row>
    <row r="8126" spans="1:13" x14ac:dyDescent="0.3">
      <c r="A8126">
        <f>RawData!A8128</f>
        <v>0</v>
      </c>
      <c r="B8126" t="str">
        <f>IF(RawData!B8128&lt;&gt;"", (VLOOKUP(RawData!B8128,AgeCat,2,TRUE)), "")</f>
        <v/>
      </c>
      <c r="C8126" t="str">
        <f>TRIM(RawData!C8128)</f>
        <v/>
      </c>
      <c r="D8126" s="4">
        <f>RawData!D8128</f>
        <v>0</v>
      </c>
      <c r="E8126">
        <f>RawData!E8128</f>
        <v>0</v>
      </c>
      <c r="F8126" t="str">
        <f>IFERROR(IF(RawData!F8128&lt;&gt;"", VLOOKUP(TRIM(RawData!F8128),ICD10Code,2,FALSE), ""), "Other")</f>
        <v/>
      </c>
      <c r="G8126" t="str">
        <f>IFERROR(IF(RawData!G8128&lt;&gt;"", VLOOKUP(TRIM(RawData!G8128),ICD10Code,2,FALSE), ""), "Other")</f>
        <v/>
      </c>
      <c r="H8126" t="str">
        <f>IFERROR(IF(RawData!H8128&lt;&gt;"", VLOOKUP(TRIM(RawData!H8128),PHCODE,2,FALSE), ""), "Other")</f>
        <v/>
      </c>
      <c r="I8126" t="str">
        <f>IFERROR(IF(RawData!I8128&lt;&gt;"", VLOOKUP(TRIM(RawData!I8128),PHCODE,2,FALSE), ""), "Other")</f>
        <v/>
      </c>
      <c r="J8126" t="str">
        <f>TRIM(RawData!L8128)</f>
        <v/>
      </c>
      <c r="K8126">
        <f>'Risk Calculation Tables'!AD7694</f>
        <v>0</v>
      </c>
      <c r="L8126" t="str">
        <f>TRIM(RawData!J8128)</f>
        <v/>
      </c>
      <c r="M8126" t="str">
        <f>TRIM(RawData!K8128)</f>
        <v/>
      </c>
    </row>
    <row r="8127" spans="1:13" x14ac:dyDescent="0.3">
      <c r="A8127">
        <f>RawData!A8129</f>
        <v>0</v>
      </c>
      <c r="B8127" t="str">
        <f>IF(RawData!B8129&lt;&gt;"", (VLOOKUP(RawData!B8129,AgeCat,2,TRUE)), "")</f>
        <v/>
      </c>
      <c r="C8127" t="str">
        <f>TRIM(RawData!C8129)</f>
        <v/>
      </c>
      <c r="D8127" s="4">
        <f>RawData!D8129</f>
        <v>0</v>
      </c>
      <c r="E8127">
        <f>RawData!E8129</f>
        <v>0</v>
      </c>
      <c r="F8127" t="str">
        <f>IFERROR(IF(RawData!F8129&lt;&gt;"", VLOOKUP(TRIM(RawData!F8129),ICD10Code,2,FALSE), ""), "Other")</f>
        <v/>
      </c>
      <c r="G8127" t="str">
        <f>IFERROR(IF(RawData!G8129&lt;&gt;"", VLOOKUP(TRIM(RawData!G8129),ICD10Code,2,FALSE), ""), "Other")</f>
        <v/>
      </c>
      <c r="H8127" t="str">
        <f>IFERROR(IF(RawData!H8129&lt;&gt;"", VLOOKUP(TRIM(RawData!H8129),PHCODE,2,FALSE), ""), "Other")</f>
        <v/>
      </c>
      <c r="I8127" t="str">
        <f>IFERROR(IF(RawData!I8129&lt;&gt;"", VLOOKUP(TRIM(RawData!I8129),PHCODE,2,FALSE), ""), "Other")</f>
        <v/>
      </c>
      <c r="J8127" t="str">
        <f>TRIM(RawData!L8129)</f>
        <v/>
      </c>
      <c r="K8127">
        <f>'Risk Calculation Tables'!AD7695</f>
        <v>0</v>
      </c>
      <c r="L8127" t="str">
        <f>TRIM(RawData!J8129)</f>
        <v/>
      </c>
      <c r="M8127" t="str">
        <f>TRIM(RawData!K8129)</f>
        <v/>
      </c>
    </row>
    <row r="8128" spans="1:13" x14ac:dyDescent="0.3">
      <c r="A8128">
        <f>RawData!A8130</f>
        <v>0</v>
      </c>
      <c r="B8128" t="str">
        <f>IF(RawData!B8130&lt;&gt;"", (VLOOKUP(RawData!B8130,AgeCat,2,TRUE)), "")</f>
        <v/>
      </c>
      <c r="C8128" t="str">
        <f>TRIM(RawData!C8130)</f>
        <v/>
      </c>
      <c r="D8128" s="4">
        <f>RawData!D8130</f>
        <v>0</v>
      </c>
      <c r="E8128">
        <f>RawData!E8130</f>
        <v>0</v>
      </c>
      <c r="F8128" t="str">
        <f>IFERROR(IF(RawData!F8130&lt;&gt;"", VLOOKUP(TRIM(RawData!F8130),ICD10Code,2,FALSE), ""), "Other")</f>
        <v/>
      </c>
      <c r="G8128" t="str">
        <f>IFERROR(IF(RawData!G8130&lt;&gt;"", VLOOKUP(TRIM(RawData!G8130),ICD10Code,2,FALSE), ""), "Other")</f>
        <v/>
      </c>
      <c r="H8128" t="str">
        <f>IFERROR(IF(RawData!H8130&lt;&gt;"", VLOOKUP(TRIM(RawData!H8130),PHCODE,2,FALSE), ""), "Other")</f>
        <v/>
      </c>
      <c r="I8128" t="str">
        <f>IFERROR(IF(RawData!I8130&lt;&gt;"", VLOOKUP(TRIM(RawData!I8130),PHCODE,2,FALSE), ""), "Other")</f>
        <v/>
      </c>
      <c r="J8128" t="str">
        <f>TRIM(RawData!L8130)</f>
        <v/>
      </c>
      <c r="K8128">
        <f>'Risk Calculation Tables'!AD7696</f>
        <v>0</v>
      </c>
      <c r="L8128" t="str">
        <f>TRIM(RawData!J8130)</f>
        <v/>
      </c>
      <c r="M8128" t="str">
        <f>TRIM(RawData!K8130)</f>
        <v/>
      </c>
    </row>
    <row r="8129" spans="1:13" x14ac:dyDescent="0.3">
      <c r="A8129">
        <f>RawData!A8131</f>
        <v>0</v>
      </c>
      <c r="B8129" t="str">
        <f>IF(RawData!B8131&lt;&gt;"", (VLOOKUP(RawData!B8131,AgeCat,2,TRUE)), "")</f>
        <v/>
      </c>
      <c r="C8129" t="str">
        <f>TRIM(RawData!C8131)</f>
        <v/>
      </c>
      <c r="D8129" s="4">
        <f>RawData!D8131</f>
        <v>0</v>
      </c>
      <c r="E8129">
        <f>RawData!E8131</f>
        <v>0</v>
      </c>
      <c r="F8129" t="str">
        <f>IFERROR(IF(RawData!F8131&lt;&gt;"", VLOOKUP(TRIM(RawData!F8131),ICD10Code,2,FALSE), ""), "Other")</f>
        <v/>
      </c>
      <c r="G8129" t="str">
        <f>IFERROR(IF(RawData!G8131&lt;&gt;"", VLOOKUP(TRIM(RawData!G8131),ICD10Code,2,FALSE), ""), "Other")</f>
        <v/>
      </c>
      <c r="H8129" t="str">
        <f>IFERROR(IF(RawData!H8131&lt;&gt;"", VLOOKUP(TRIM(RawData!H8131),PHCODE,2,FALSE), ""), "Other")</f>
        <v/>
      </c>
      <c r="I8129" t="str">
        <f>IFERROR(IF(RawData!I8131&lt;&gt;"", VLOOKUP(TRIM(RawData!I8131),PHCODE,2,FALSE), ""), "Other")</f>
        <v/>
      </c>
      <c r="J8129" t="str">
        <f>TRIM(RawData!L8131)</f>
        <v/>
      </c>
      <c r="K8129">
        <f>'Risk Calculation Tables'!AD7697</f>
        <v>0</v>
      </c>
      <c r="L8129" t="str">
        <f>TRIM(RawData!J8131)</f>
        <v/>
      </c>
      <c r="M8129" t="str">
        <f>TRIM(RawData!K8131)</f>
        <v/>
      </c>
    </row>
    <row r="8130" spans="1:13" x14ac:dyDescent="0.3">
      <c r="A8130">
        <f>RawData!A8132</f>
        <v>0</v>
      </c>
      <c r="B8130" t="str">
        <f>IF(RawData!B8132&lt;&gt;"", (VLOOKUP(RawData!B8132,AgeCat,2,TRUE)), "")</f>
        <v/>
      </c>
      <c r="C8130" t="str">
        <f>TRIM(RawData!C8132)</f>
        <v/>
      </c>
      <c r="D8130" s="4">
        <f>RawData!D8132</f>
        <v>0</v>
      </c>
      <c r="E8130">
        <f>RawData!E8132</f>
        <v>0</v>
      </c>
      <c r="F8130" t="str">
        <f>IFERROR(IF(RawData!F8132&lt;&gt;"", VLOOKUP(TRIM(RawData!F8132),ICD10Code,2,FALSE), ""), "Other")</f>
        <v/>
      </c>
      <c r="G8130" t="str">
        <f>IFERROR(IF(RawData!G8132&lt;&gt;"", VLOOKUP(TRIM(RawData!G8132),ICD10Code,2,FALSE), ""), "Other")</f>
        <v/>
      </c>
      <c r="H8130" t="str">
        <f>IFERROR(IF(RawData!H8132&lt;&gt;"", VLOOKUP(TRIM(RawData!H8132),PHCODE,2,FALSE), ""), "Other")</f>
        <v/>
      </c>
      <c r="I8130" t="str">
        <f>IFERROR(IF(RawData!I8132&lt;&gt;"", VLOOKUP(TRIM(RawData!I8132),PHCODE,2,FALSE), ""), "Other")</f>
        <v/>
      </c>
      <c r="J8130" t="str">
        <f>TRIM(RawData!L8132)</f>
        <v/>
      </c>
      <c r="K8130">
        <f>'Risk Calculation Tables'!AD7698</f>
        <v>0</v>
      </c>
      <c r="L8130" t="str">
        <f>TRIM(RawData!J8132)</f>
        <v/>
      </c>
      <c r="M8130" t="str">
        <f>TRIM(RawData!K8132)</f>
        <v/>
      </c>
    </row>
    <row r="8131" spans="1:13" x14ac:dyDescent="0.3">
      <c r="A8131">
        <f>RawData!A8133</f>
        <v>0</v>
      </c>
      <c r="B8131" t="str">
        <f>IF(RawData!B8133&lt;&gt;"", (VLOOKUP(RawData!B8133,AgeCat,2,TRUE)), "")</f>
        <v/>
      </c>
      <c r="C8131" t="str">
        <f>TRIM(RawData!C8133)</f>
        <v/>
      </c>
      <c r="D8131" s="4">
        <f>RawData!D8133</f>
        <v>0</v>
      </c>
      <c r="E8131">
        <f>RawData!E8133</f>
        <v>0</v>
      </c>
      <c r="F8131" t="str">
        <f>IFERROR(IF(RawData!F8133&lt;&gt;"", VLOOKUP(TRIM(RawData!F8133),ICD10Code,2,FALSE), ""), "Other")</f>
        <v/>
      </c>
      <c r="G8131" t="str">
        <f>IFERROR(IF(RawData!G8133&lt;&gt;"", VLOOKUP(TRIM(RawData!G8133),ICD10Code,2,FALSE), ""), "Other")</f>
        <v/>
      </c>
      <c r="H8131" t="str">
        <f>IFERROR(IF(RawData!H8133&lt;&gt;"", VLOOKUP(TRIM(RawData!H8133),PHCODE,2,FALSE), ""), "Other")</f>
        <v/>
      </c>
      <c r="I8131" t="str">
        <f>IFERROR(IF(RawData!I8133&lt;&gt;"", VLOOKUP(TRIM(RawData!I8133),PHCODE,2,FALSE), ""), "Other")</f>
        <v/>
      </c>
      <c r="J8131" t="str">
        <f>TRIM(RawData!L8133)</f>
        <v/>
      </c>
      <c r="K8131">
        <f>'Risk Calculation Tables'!AD7699</f>
        <v>0</v>
      </c>
      <c r="L8131" t="str">
        <f>TRIM(RawData!J8133)</f>
        <v/>
      </c>
      <c r="M8131" t="str">
        <f>TRIM(RawData!K8133)</f>
        <v/>
      </c>
    </row>
    <row r="8132" spans="1:13" x14ac:dyDescent="0.3">
      <c r="A8132">
        <f>RawData!A8134</f>
        <v>0</v>
      </c>
      <c r="B8132" t="str">
        <f>IF(RawData!B8134&lt;&gt;"", (VLOOKUP(RawData!B8134,AgeCat,2,TRUE)), "")</f>
        <v/>
      </c>
      <c r="C8132" t="str">
        <f>TRIM(RawData!C8134)</f>
        <v/>
      </c>
      <c r="D8132" s="4">
        <f>RawData!D8134</f>
        <v>0</v>
      </c>
      <c r="E8132">
        <f>RawData!E8134</f>
        <v>0</v>
      </c>
      <c r="F8132" t="str">
        <f>IFERROR(IF(RawData!F8134&lt;&gt;"", VLOOKUP(TRIM(RawData!F8134),ICD10Code,2,FALSE), ""), "Other")</f>
        <v/>
      </c>
      <c r="G8132" t="str">
        <f>IFERROR(IF(RawData!G8134&lt;&gt;"", VLOOKUP(TRIM(RawData!G8134),ICD10Code,2,FALSE), ""), "Other")</f>
        <v/>
      </c>
      <c r="H8132" t="str">
        <f>IFERROR(IF(RawData!H8134&lt;&gt;"", VLOOKUP(TRIM(RawData!H8134),PHCODE,2,FALSE), ""), "Other")</f>
        <v/>
      </c>
      <c r="I8132" t="str">
        <f>IFERROR(IF(RawData!I8134&lt;&gt;"", VLOOKUP(TRIM(RawData!I8134),PHCODE,2,FALSE), ""), "Other")</f>
        <v/>
      </c>
      <c r="J8132" t="str">
        <f>TRIM(RawData!L8134)</f>
        <v/>
      </c>
      <c r="K8132">
        <f>'Risk Calculation Tables'!AD7700</f>
        <v>0</v>
      </c>
      <c r="L8132" t="str">
        <f>TRIM(RawData!J8134)</f>
        <v/>
      </c>
      <c r="M8132" t="str">
        <f>TRIM(RawData!K8134)</f>
        <v/>
      </c>
    </row>
    <row r="8133" spans="1:13" x14ac:dyDescent="0.3">
      <c r="A8133">
        <f>RawData!A8135</f>
        <v>0</v>
      </c>
      <c r="B8133" t="str">
        <f>IF(RawData!B8135&lt;&gt;"", (VLOOKUP(RawData!B8135,AgeCat,2,TRUE)), "")</f>
        <v/>
      </c>
      <c r="C8133" t="str">
        <f>TRIM(RawData!C8135)</f>
        <v/>
      </c>
      <c r="D8133" s="4">
        <f>RawData!D8135</f>
        <v>0</v>
      </c>
      <c r="E8133">
        <f>RawData!E8135</f>
        <v>0</v>
      </c>
      <c r="F8133" t="str">
        <f>IFERROR(IF(RawData!F8135&lt;&gt;"", VLOOKUP(TRIM(RawData!F8135),ICD10Code,2,FALSE), ""), "Other")</f>
        <v/>
      </c>
      <c r="G8133" t="str">
        <f>IFERROR(IF(RawData!G8135&lt;&gt;"", VLOOKUP(TRIM(RawData!G8135),ICD10Code,2,FALSE), ""), "Other")</f>
        <v/>
      </c>
      <c r="H8133" t="str">
        <f>IFERROR(IF(RawData!H8135&lt;&gt;"", VLOOKUP(TRIM(RawData!H8135),PHCODE,2,FALSE), ""), "Other")</f>
        <v/>
      </c>
      <c r="I8133" t="str">
        <f>IFERROR(IF(RawData!I8135&lt;&gt;"", VLOOKUP(TRIM(RawData!I8135),PHCODE,2,FALSE), ""), "Other")</f>
        <v/>
      </c>
      <c r="J8133" t="str">
        <f>TRIM(RawData!L8135)</f>
        <v/>
      </c>
      <c r="K8133">
        <f>'Risk Calculation Tables'!AD7701</f>
        <v>0</v>
      </c>
      <c r="L8133" t="str">
        <f>TRIM(RawData!J8135)</f>
        <v/>
      </c>
      <c r="M8133" t="str">
        <f>TRIM(RawData!K8135)</f>
        <v/>
      </c>
    </row>
    <row r="8134" spans="1:13" x14ac:dyDescent="0.3">
      <c r="A8134">
        <f>RawData!A8136</f>
        <v>0</v>
      </c>
      <c r="B8134" t="str">
        <f>IF(RawData!B8136&lt;&gt;"", (VLOOKUP(RawData!B8136,AgeCat,2,TRUE)), "")</f>
        <v/>
      </c>
      <c r="C8134" t="str">
        <f>TRIM(RawData!C8136)</f>
        <v/>
      </c>
      <c r="D8134" s="4">
        <f>RawData!D8136</f>
        <v>0</v>
      </c>
      <c r="E8134">
        <f>RawData!E8136</f>
        <v>0</v>
      </c>
      <c r="F8134" t="str">
        <f>IFERROR(IF(RawData!F8136&lt;&gt;"", VLOOKUP(TRIM(RawData!F8136),ICD10Code,2,FALSE), ""), "Other")</f>
        <v/>
      </c>
      <c r="G8134" t="str">
        <f>IFERROR(IF(RawData!G8136&lt;&gt;"", VLOOKUP(TRIM(RawData!G8136),ICD10Code,2,FALSE), ""), "Other")</f>
        <v/>
      </c>
      <c r="H8134" t="str">
        <f>IFERROR(IF(RawData!H8136&lt;&gt;"", VLOOKUP(TRIM(RawData!H8136),PHCODE,2,FALSE), ""), "Other")</f>
        <v/>
      </c>
      <c r="I8134" t="str">
        <f>IFERROR(IF(RawData!I8136&lt;&gt;"", VLOOKUP(TRIM(RawData!I8136),PHCODE,2,FALSE), ""), "Other")</f>
        <v/>
      </c>
      <c r="J8134" t="str">
        <f>TRIM(RawData!L8136)</f>
        <v/>
      </c>
      <c r="K8134">
        <f>'Risk Calculation Tables'!AD7702</f>
        <v>0</v>
      </c>
      <c r="L8134" t="str">
        <f>TRIM(RawData!J8136)</f>
        <v/>
      </c>
      <c r="M8134" t="str">
        <f>TRIM(RawData!K8136)</f>
        <v/>
      </c>
    </row>
    <row r="8135" spans="1:13" x14ac:dyDescent="0.3">
      <c r="A8135">
        <f>RawData!A8137</f>
        <v>0</v>
      </c>
      <c r="B8135" t="str">
        <f>IF(RawData!B8137&lt;&gt;"", (VLOOKUP(RawData!B8137,AgeCat,2,TRUE)), "")</f>
        <v/>
      </c>
      <c r="C8135" t="str">
        <f>TRIM(RawData!C8137)</f>
        <v/>
      </c>
      <c r="D8135" s="4">
        <f>RawData!D8137</f>
        <v>0</v>
      </c>
      <c r="E8135">
        <f>RawData!E8137</f>
        <v>0</v>
      </c>
      <c r="F8135" t="str">
        <f>IFERROR(IF(RawData!F8137&lt;&gt;"", VLOOKUP(TRIM(RawData!F8137),ICD10Code,2,FALSE), ""), "Other")</f>
        <v/>
      </c>
      <c r="G8135" t="str">
        <f>IFERROR(IF(RawData!G8137&lt;&gt;"", VLOOKUP(TRIM(RawData!G8137),ICD10Code,2,FALSE), ""), "Other")</f>
        <v/>
      </c>
      <c r="H8135" t="str">
        <f>IFERROR(IF(RawData!H8137&lt;&gt;"", VLOOKUP(TRIM(RawData!H8137),PHCODE,2,FALSE), ""), "Other")</f>
        <v/>
      </c>
      <c r="I8135" t="str">
        <f>IFERROR(IF(RawData!I8137&lt;&gt;"", VLOOKUP(TRIM(RawData!I8137),PHCODE,2,FALSE), ""), "Other")</f>
        <v/>
      </c>
      <c r="J8135" t="str">
        <f>TRIM(RawData!L8137)</f>
        <v/>
      </c>
      <c r="K8135">
        <f>'Risk Calculation Tables'!AD7703</f>
        <v>0</v>
      </c>
      <c r="L8135" t="str">
        <f>TRIM(RawData!J8137)</f>
        <v/>
      </c>
      <c r="M8135" t="str">
        <f>TRIM(RawData!K8137)</f>
        <v/>
      </c>
    </row>
    <row r="8136" spans="1:13" x14ac:dyDescent="0.3">
      <c r="A8136">
        <f>RawData!A8138</f>
        <v>0</v>
      </c>
      <c r="B8136" t="str">
        <f>IF(RawData!B8138&lt;&gt;"", (VLOOKUP(RawData!B8138,AgeCat,2,TRUE)), "")</f>
        <v/>
      </c>
      <c r="C8136" t="str">
        <f>TRIM(RawData!C8138)</f>
        <v/>
      </c>
      <c r="D8136" s="4">
        <f>RawData!D8138</f>
        <v>0</v>
      </c>
      <c r="E8136">
        <f>RawData!E8138</f>
        <v>0</v>
      </c>
      <c r="F8136" t="str">
        <f>IFERROR(IF(RawData!F8138&lt;&gt;"", VLOOKUP(TRIM(RawData!F8138),ICD10Code,2,FALSE), ""), "Other")</f>
        <v/>
      </c>
      <c r="G8136" t="str">
        <f>IFERROR(IF(RawData!G8138&lt;&gt;"", VLOOKUP(TRIM(RawData!G8138),ICD10Code,2,FALSE), ""), "Other")</f>
        <v/>
      </c>
      <c r="H8136" t="str">
        <f>IFERROR(IF(RawData!H8138&lt;&gt;"", VLOOKUP(TRIM(RawData!H8138),PHCODE,2,FALSE), ""), "Other")</f>
        <v/>
      </c>
      <c r="I8136" t="str">
        <f>IFERROR(IF(RawData!I8138&lt;&gt;"", VLOOKUP(TRIM(RawData!I8138),PHCODE,2,FALSE), ""), "Other")</f>
        <v/>
      </c>
      <c r="J8136" t="str">
        <f>TRIM(RawData!L8138)</f>
        <v/>
      </c>
      <c r="K8136">
        <f>'Risk Calculation Tables'!AD7704</f>
        <v>0</v>
      </c>
      <c r="L8136" t="str">
        <f>TRIM(RawData!J8138)</f>
        <v/>
      </c>
      <c r="M8136" t="str">
        <f>TRIM(RawData!K8138)</f>
        <v/>
      </c>
    </row>
    <row r="8137" spans="1:13" x14ac:dyDescent="0.3">
      <c r="A8137">
        <f>RawData!A8139</f>
        <v>0</v>
      </c>
      <c r="B8137" t="str">
        <f>IF(RawData!B8139&lt;&gt;"", (VLOOKUP(RawData!B8139,AgeCat,2,TRUE)), "")</f>
        <v/>
      </c>
      <c r="C8137" t="str">
        <f>TRIM(RawData!C8139)</f>
        <v/>
      </c>
      <c r="D8137" s="4">
        <f>RawData!D8139</f>
        <v>0</v>
      </c>
      <c r="E8137">
        <f>RawData!E8139</f>
        <v>0</v>
      </c>
      <c r="F8137" t="str">
        <f>IFERROR(IF(RawData!F8139&lt;&gt;"", VLOOKUP(TRIM(RawData!F8139),ICD10Code,2,FALSE), ""), "Other")</f>
        <v/>
      </c>
      <c r="G8137" t="str">
        <f>IFERROR(IF(RawData!G8139&lt;&gt;"", VLOOKUP(TRIM(RawData!G8139),ICD10Code,2,FALSE), ""), "Other")</f>
        <v/>
      </c>
      <c r="H8137" t="str">
        <f>IFERROR(IF(RawData!H8139&lt;&gt;"", VLOOKUP(TRIM(RawData!H8139),PHCODE,2,FALSE), ""), "Other")</f>
        <v/>
      </c>
      <c r="I8137" t="str">
        <f>IFERROR(IF(RawData!I8139&lt;&gt;"", VLOOKUP(TRIM(RawData!I8139),PHCODE,2,FALSE), ""), "Other")</f>
        <v/>
      </c>
      <c r="J8137" t="str">
        <f>TRIM(RawData!L8139)</f>
        <v/>
      </c>
      <c r="K8137">
        <f>'Risk Calculation Tables'!AD7705</f>
        <v>0</v>
      </c>
      <c r="L8137" t="str">
        <f>TRIM(RawData!J8139)</f>
        <v/>
      </c>
      <c r="M8137" t="str">
        <f>TRIM(RawData!K8139)</f>
        <v/>
      </c>
    </row>
    <row r="8138" spans="1:13" x14ac:dyDescent="0.3">
      <c r="A8138">
        <f>RawData!A8140</f>
        <v>0</v>
      </c>
      <c r="B8138" t="str">
        <f>IF(RawData!B8140&lt;&gt;"", (VLOOKUP(RawData!B8140,AgeCat,2,TRUE)), "")</f>
        <v/>
      </c>
      <c r="C8138" t="str">
        <f>TRIM(RawData!C8140)</f>
        <v/>
      </c>
      <c r="D8138" s="4">
        <f>RawData!D8140</f>
        <v>0</v>
      </c>
      <c r="E8138">
        <f>RawData!E8140</f>
        <v>0</v>
      </c>
      <c r="F8138" t="str">
        <f>IFERROR(IF(RawData!F8140&lt;&gt;"", VLOOKUP(TRIM(RawData!F8140),ICD10Code,2,FALSE), ""), "Other")</f>
        <v/>
      </c>
      <c r="G8138" t="str">
        <f>IFERROR(IF(RawData!G8140&lt;&gt;"", VLOOKUP(TRIM(RawData!G8140),ICD10Code,2,FALSE), ""), "Other")</f>
        <v/>
      </c>
      <c r="H8138" t="str">
        <f>IFERROR(IF(RawData!H8140&lt;&gt;"", VLOOKUP(TRIM(RawData!H8140),PHCODE,2,FALSE), ""), "Other")</f>
        <v/>
      </c>
      <c r="I8138" t="str">
        <f>IFERROR(IF(RawData!I8140&lt;&gt;"", VLOOKUP(TRIM(RawData!I8140),PHCODE,2,FALSE), ""), "Other")</f>
        <v/>
      </c>
      <c r="J8138" t="str">
        <f>TRIM(RawData!L8140)</f>
        <v/>
      </c>
      <c r="K8138">
        <f>'Risk Calculation Tables'!AD7706</f>
        <v>0</v>
      </c>
      <c r="L8138" t="str">
        <f>TRIM(RawData!J8140)</f>
        <v/>
      </c>
      <c r="M8138" t="str">
        <f>TRIM(RawData!K8140)</f>
        <v/>
      </c>
    </row>
    <row r="8139" spans="1:13" x14ac:dyDescent="0.3">
      <c r="A8139">
        <f>RawData!A8141</f>
        <v>0</v>
      </c>
      <c r="B8139" t="str">
        <f>IF(RawData!B8141&lt;&gt;"", (VLOOKUP(RawData!B8141,AgeCat,2,TRUE)), "")</f>
        <v/>
      </c>
      <c r="C8139" t="str">
        <f>TRIM(RawData!C8141)</f>
        <v/>
      </c>
      <c r="D8139" s="4">
        <f>RawData!D8141</f>
        <v>0</v>
      </c>
      <c r="E8139">
        <f>RawData!E8141</f>
        <v>0</v>
      </c>
      <c r="F8139" t="str">
        <f>IFERROR(IF(RawData!F8141&lt;&gt;"", VLOOKUP(TRIM(RawData!F8141),ICD10Code,2,FALSE), ""), "Other")</f>
        <v/>
      </c>
      <c r="G8139" t="str">
        <f>IFERROR(IF(RawData!G8141&lt;&gt;"", VLOOKUP(TRIM(RawData!G8141),ICD10Code,2,FALSE), ""), "Other")</f>
        <v/>
      </c>
      <c r="H8139" t="str">
        <f>IFERROR(IF(RawData!H8141&lt;&gt;"", VLOOKUP(TRIM(RawData!H8141),PHCODE,2,FALSE), ""), "Other")</f>
        <v/>
      </c>
      <c r="I8139" t="str">
        <f>IFERROR(IF(RawData!I8141&lt;&gt;"", VLOOKUP(TRIM(RawData!I8141),PHCODE,2,FALSE), ""), "Other")</f>
        <v/>
      </c>
      <c r="J8139" t="str">
        <f>TRIM(RawData!L8141)</f>
        <v/>
      </c>
      <c r="K8139">
        <f>'Risk Calculation Tables'!AD7707</f>
        <v>0</v>
      </c>
      <c r="L8139" t="str">
        <f>TRIM(RawData!J8141)</f>
        <v/>
      </c>
      <c r="M8139" t="str">
        <f>TRIM(RawData!K8141)</f>
        <v/>
      </c>
    </row>
    <row r="8140" spans="1:13" x14ac:dyDescent="0.3">
      <c r="A8140">
        <f>RawData!A8142</f>
        <v>0</v>
      </c>
      <c r="B8140" t="str">
        <f>IF(RawData!B8142&lt;&gt;"", (VLOOKUP(RawData!B8142,AgeCat,2,TRUE)), "")</f>
        <v/>
      </c>
      <c r="C8140" t="str">
        <f>TRIM(RawData!C8142)</f>
        <v/>
      </c>
      <c r="D8140" s="4">
        <f>RawData!D8142</f>
        <v>0</v>
      </c>
      <c r="E8140">
        <f>RawData!E8142</f>
        <v>0</v>
      </c>
      <c r="F8140" t="str">
        <f>IFERROR(IF(RawData!F8142&lt;&gt;"", VLOOKUP(TRIM(RawData!F8142),ICD10Code,2,FALSE), ""), "Other")</f>
        <v/>
      </c>
      <c r="G8140" t="str">
        <f>IFERROR(IF(RawData!G8142&lt;&gt;"", VLOOKUP(TRIM(RawData!G8142),ICD10Code,2,FALSE), ""), "Other")</f>
        <v/>
      </c>
      <c r="H8140" t="str">
        <f>IFERROR(IF(RawData!H8142&lt;&gt;"", VLOOKUP(TRIM(RawData!H8142),PHCODE,2,FALSE), ""), "Other")</f>
        <v/>
      </c>
      <c r="I8140" t="str">
        <f>IFERROR(IF(RawData!I8142&lt;&gt;"", VLOOKUP(TRIM(RawData!I8142),PHCODE,2,FALSE), ""), "Other")</f>
        <v/>
      </c>
      <c r="J8140" t="str">
        <f>TRIM(RawData!L8142)</f>
        <v/>
      </c>
      <c r="K8140">
        <f>'Risk Calculation Tables'!AD7708</f>
        <v>0</v>
      </c>
      <c r="L8140" t="str">
        <f>TRIM(RawData!J8142)</f>
        <v/>
      </c>
      <c r="M8140" t="str">
        <f>TRIM(RawData!K8142)</f>
        <v/>
      </c>
    </row>
    <row r="8141" spans="1:13" x14ac:dyDescent="0.3">
      <c r="A8141">
        <f>RawData!A8143</f>
        <v>0</v>
      </c>
      <c r="B8141" t="str">
        <f>IF(RawData!B8143&lt;&gt;"", (VLOOKUP(RawData!B8143,AgeCat,2,TRUE)), "")</f>
        <v/>
      </c>
      <c r="C8141" t="str">
        <f>TRIM(RawData!C8143)</f>
        <v/>
      </c>
      <c r="D8141" s="4">
        <f>RawData!D8143</f>
        <v>0</v>
      </c>
      <c r="E8141">
        <f>RawData!E8143</f>
        <v>0</v>
      </c>
      <c r="F8141" t="str">
        <f>IFERROR(IF(RawData!F8143&lt;&gt;"", VLOOKUP(TRIM(RawData!F8143),ICD10Code,2,FALSE), ""), "Other")</f>
        <v/>
      </c>
      <c r="G8141" t="str">
        <f>IFERROR(IF(RawData!G8143&lt;&gt;"", VLOOKUP(TRIM(RawData!G8143),ICD10Code,2,FALSE), ""), "Other")</f>
        <v/>
      </c>
      <c r="H8141" t="str">
        <f>IFERROR(IF(RawData!H8143&lt;&gt;"", VLOOKUP(TRIM(RawData!H8143),PHCODE,2,FALSE), ""), "Other")</f>
        <v/>
      </c>
      <c r="I8141" t="str">
        <f>IFERROR(IF(RawData!I8143&lt;&gt;"", VLOOKUP(TRIM(RawData!I8143),PHCODE,2,FALSE), ""), "Other")</f>
        <v/>
      </c>
      <c r="J8141" t="str">
        <f>TRIM(RawData!L8143)</f>
        <v/>
      </c>
      <c r="K8141">
        <f>'Risk Calculation Tables'!AD7709</f>
        <v>0</v>
      </c>
      <c r="L8141" t="str">
        <f>TRIM(RawData!J8143)</f>
        <v/>
      </c>
      <c r="M8141" t="str">
        <f>TRIM(RawData!K8143)</f>
        <v/>
      </c>
    </row>
    <row r="8142" spans="1:13" x14ac:dyDescent="0.3">
      <c r="A8142">
        <f>RawData!A8144</f>
        <v>0</v>
      </c>
      <c r="B8142" t="str">
        <f>IF(RawData!B8144&lt;&gt;"", (VLOOKUP(RawData!B8144,AgeCat,2,TRUE)), "")</f>
        <v/>
      </c>
      <c r="C8142" t="str">
        <f>TRIM(RawData!C8144)</f>
        <v/>
      </c>
      <c r="D8142" s="4">
        <f>RawData!D8144</f>
        <v>0</v>
      </c>
      <c r="E8142">
        <f>RawData!E8144</f>
        <v>0</v>
      </c>
      <c r="F8142" t="str">
        <f>IFERROR(IF(RawData!F8144&lt;&gt;"", VLOOKUP(TRIM(RawData!F8144),ICD10Code,2,FALSE), ""), "Other")</f>
        <v/>
      </c>
      <c r="G8142" t="str">
        <f>IFERROR(IF(RawData!G8144&lt;&gt;"", VLOOKUP(TRIM(RawData!G8144),ICD10Code,2,FALSE), ""), "Other")</f>
        <v/>
      </c>
      <c r="H8142" t="str">
        <f>IFERROR(IF(RawData!H8144&lt;&gt;"", VLOOKUP(TRIM(RawData!H8144),PHCODE,2,FALSE), ""), "Other")</f>
        <v/>
      </c>
      <c r="I8142" t="str">
        <f>IFERROR(IF(RawData!I8144&lt;&gt;"", VLOOKUP(TRIM(RawData!I8144),PHCODE,2,FALSE), ""), "Other")</f>
        <v/>
      </c>
      <c r="J8142" t="str">
        <f>TRIM(RawData!L8144)</f>
        <v/>
      </c>
      <c r="K8142">
        <f>'Risk Calculation Tables'!AD7710</f>
        <v>0</v>
      </c>
      <c r="L8142" t="str">
        <f>TRIM(RawData!J8144)</f>
        <v/>
      </c>
      <c r="M8142" t="str">
        <f>TRIM(RawData!K8144)</f>
        <v/>
      </c>
    </row>
    <row r="8143" spans="1:13" x14ac:dyDescent="0.3">
      <c r="A8143">
        <f>RawData!A8145</f>
        <v>0</v>
      </c>
      <c r="B8143" t="str">
        <f>IF(RawData!B8145&lt;&gt;"", (VLOOKUP(RawData!B8145,AgeCat,2,TRUE)), "")</f>
        <v/>
      </c>
      <c r="C8143" t="str">
        <f>TRIM(RawData!C8145)</f>
        <v/>
      </c>
      <c r="D8143" s="4">
        <f>RawData!D8145</f>
        <v>0</v>
      </c>
      <c r="E8143">
        <f>RawData!E8145</f>
        <v>0</v>
      </c>
      <c r="F8143" t="str">
        <f>IFERROR(IF(RawData!F8145&lt;&gt;"", VLOOKUP(TRIM(RawData!F8145),ICD10Code,2,FALSE), ""), "Other")</f>
        <v/>
      </c>
      <c r="G8143" t="str">
        <f>IFERROR(IF(RawData!G8145&lt;&gt;"", VLOOKUP(TRIM(RawData!G8145),ICD10Code,2,FALSE), ""), "Other")</f>
        <v/>
      </c>
      <c r="H8143" t="str">
        <f>IFERROR(IF(RawData!H8145&lt;&gt;"", VLOOKUP(TRIM(RawData!H8145),PHCODE,2,FALSE), ""), "Other")</f>
        <v/>
      </c>
      <c r="I8143" t="str">
        <f>IFERROR(IF(RawData!I8145&lt;&gt;"", VLOOKUP(TRIM(RawData!I8145),PHCODE,2,FALSE), ""), "Other")</f>
        <v/>
      </c>
      <c r="J8143" t="str">
        <f>TRIM(RawData!L8145)</f>
        <v/>
      </c>
      <c r="K8143">
        <f>'Risk Calculation Tables'!AD7711</f>
        <v>0</v>
      </c>
      <c r="L8143" t="str">
        <f>TRIM(RawData!J8145)</f>
        <v/>
      </c>
      <c r="M8143" t="str">
        <f>TRIM(RawData!K8145)</f>
        <v/>
      </c>
    </row>
    <row r="8144" spans="1:13" x14ac:dyDescent="0.3">
      <c r="A8144">
        <f>RawData!A8146</f>
        <v>0</v>
      </c>
      <c r="B8144" t="str">
        <f>IF(RawData!B8146&lt;&gt;"", (VLOOKUP(RawData!B8146,AgeCat,2,TRUE)), "")</f>
        <v/>
      </c>
      <c r="C8144" t="str">
        <f>TRIM(RawData!C8146)</f>
        <v/>
      </c>
      <c r="D8144" s="4">
        <f>RawData!D8146</f>
        <v>0</v>
      </c>
      <c r="E8144">
        <f>RawData!E8146</f>
        <v>0</v>
      </c>
      <c r="F8144" t="str">
        <f>IFERROR(IF(RawData!F8146&lt;&gt;"", VLOOKUP(TRIM(RawData!F8146),ICD10Code,2,FALSE), ""), "Other")</f>
        <v/>
      </c>
      <c r="G8144" t="str">
        <f>IFERROR(IF(RawData!G8146&lt;&gt;"", VLOOKUP(TRIM(RawData!G8146),ICD10Code,2,FALSE), ""), "Other")</f>
        <v/>
      </c>
      <c r="H8144" t="str">
        <f>IFERROR(IF(RawData!H8146&lt;&gt;"", VLOOKUP(TRIM(RawData!H8146),PHCODE,2,FALSE), ""), "Other")</f>
        <v/>
      </c>
      <c r="I8144" t="str">
        <f>IFERROR(IF(RawData!I8146&lt;&gt;"", VLOOKUP(TRIM(RawData!I8146),PHCODE,2,FALSE), ""), "Other")</f>
        <v/>
      </c>
      <c r="J8144" t="str">
        <f>TRIM(RawData!L8146)</f>
        <v/>
      </c>
      <c r="K8144">
        <f>'Risk Calculation Tables'!AD7712</f>
        <v>0</v>
      </c>
      <c r="L8144" t="str">
        <f>TRIM(RawData!J8146)</f>
        <v/>
      </c>
      <c r="M8144" t="str">
        <f>TRIM(RawData!K8146)</f>
        <v/>
      </c>
    </row>
    <row r="8145" spans="1:13" x14ac:dyDescent="0.3">
      <c r="A8145">
        <f>RawData!A8147</f>
        <v>0</v>
      </c>
      <c r="B8145" t="str">
        <f>IF(RawData!B8147&lt;&gt;"", (VLOOKUP(RawData!B8147,AgeCat,2,TRUE)), "")</f>
        <v/>
      </c>
      <c r="C8145" t="str">
        <f>TRIM(RawData!C8147)</f>
        <v/>
      </c>
      <c r="D8145" s="4">
        <f>RawData!D8147</f>
        <v>0</v>
      </c>
      <c r="E8145">
        <f>RawData!E8147</f>
        <v>0</v>
      </c>
      <c r="F8145" t="str">
        <f>IFERROR(IF(RawData!F8147&lt;&gt;"", VLOOKUP(TRIM(RawData!F8147),ICD10Code,2,FALSE), ""), "Other")</f>
        <v/>
      </c>
      <c r="G8145" t="str">
        <f>IFERROR(IF(RawData!G8147&lt;&gt;"", VLOOKUP(TRIM(RawData!G8147),ICD10Code,2,FALSE), ""), "Other")</f>
        <v/>
      </c>
      <c r="H8145" t="str">
        <f>IFERROR(IF(RawData!H8147&lt;&gt;"", VLOOKUP(TRIM(RawData!H8147),PHCODE,2,FALSE), ""), "Other")</f>
        <v/>
      </c>
      <c r="I8145" t="str">
        <f>IFERROR(IF(RawData!I8147&lt;&gt;"", VLOOKUP(TRIM(RawData!I8147),PHCODE,2,FALSE), ""), "Other")</f>
        <v/>
      </c>
      <c r="J8145" t="str">
        <f>TRIM(RawData!L8147)</f>
        <v/>
      </c>
      <c r="K8145">
        <f>'Risk Calculation Tables'!AD7713</f>
        <v>0</v>
      </c>
      <c r="L8145" t="str">
        <f>TRIM(RawData!J8147)</f>
        <v/>
      </c>
      <c r="M8145" t="str">
        <f>TRIM(RawData!K8147)</f>
        <v/>
      </c>
    </row>
    <row r="8146" spans="1:13" x14ac:dyDescent="0.3">
      <c r="A8146">
        <f>RawData!A8148</f>
        <v>0</v>
      </c>
      <c r="B8146" t="str">
        <f>IF(RawData!B8148&lt;&gt;"", (VLOOKUP(RawData!B8148,AgeCat,2,TRUE)), "")</f>
        <v/>
      </c>
      <c r="C8146" t="str">
        <f>TRIM(RawData!C8148)</f>
        <v/>
      </c>
      <c r="D8146" s="4">
        <f>RawData!D8148</f>
        <v>0</v>
      </c>
      <c r="E8146">
        <f>RawData!E8148</f>
        <v>0</v>
      </c>
      <c r="F8146" t="str">
        <f>IFERROR(IF(RawData!F8148&lt;&gt;"", VLOOKUP(TRIM(RawData!F8148),ICD10Code,2,FALSE), ""), "Other")</f>
        <v/>
      </c>
      <c r="G8146" t="str">
        <f>IFERROR(IF(RawData!G8148&lt;&gt;"", VLOOKUP(TRIM(RawData!G8148),ICD10Code,2,FALSE), ""), "Other")</f>
        <v/>
      </c>
      <c r="H8146" t="str">
        <f>IFERROR(IF(RawData!H8148&lt;&gt;"", VLOOKUP(TRIM(RawData!H8148),PHCODE,2,FALSE), ""), "Other")</f>
        <v/>
      </c>
      <c r="I8146" t="str">
        <f>IFERROR(IF(RawData!I8148&lt;&gt;"", VLOOKUP(TRIM(RawData!I8148),PHCODE,2,FALSE), ""), "Other")</f>
        <v/>
      </c>
      <c r="J8146" t="str">
        <f>TRIM(RawData!L8148)</f>
        <v/>
      </c>
      <c r="K8146">
        <f>'Risk Calculation Tables'!AD7714</f>
        <v>0</v>
      </c>
      <c r="L8146" t="str">
        <f>TRIM(RawData!J8148)</f>
        <v/>
      </c>
      <c r="M8146" t="str">
        <f>TRIM(RawData!K8148)</f>
        <v/>
      </c>
    </row>
    <row r="8147" spans="1:13" x14ac:dyDescent="0.3">
      <c r="A8147">
        <f>RawData!A8149</f>
        <v>0</v>
      </c>
      <c r="B8147" t="str">
        <f>IF(RawData!B8149&lt;&gt;"", (VLOOKUP(RawData!B8149,AgeCat,2,TRUE)), "")</f>
        <v/>
      </c>
      <c r="C8147" t="str">
        <f>TRIM(RawData!C8149)</f>
        <v/>
      </c>
      <c r="D8147" s="4">
        <f>RawData!D8149</f>
        <v>0</v>
      </c>
      <c r="E8147">
        <f>RawData!E8149</f>
        <v>0</v>
      </c>
      <c r="F8147" t="str">
        <f>IFERROR(IF(RawData!F8149&lt;&gt;"", VLOOKUP(TRIM(RawData!F8149),ICD10Code,2,FALSE), ""), "Other")</f>
        <v/>
      </c>
      <c r="G8147" t="str">
        <f>IFERROR(IF(RawData!G8149&lt;&gt;"", VLOOKUP(TRIM(RawData!G8149),ICD10Code,2,FALSE), ""), "Other")</f>
        <v/>
      </c>
      <c r="H8147" t="str">
        <f>IFERROR(IF(RawData!H8149&lt;&gt;"", VLOOKUP(TRIM(RawData!H8149),PHCODE,2,FALSE), ""), "Other")</f>
        <v/>
      </c>
      <c r="I8147" t="str">
        <f>IFERROR(IF(RawData!I8149&lt;&gt;"", VLOOKUP(TRIM(RawData!I8149),PHCODE,2,FALSE), ""), "Other")</f>
        <v/>
      </c>
      <c r="J8147" t="str">
        <f>TRIM(RawData!L8149)</f>
        <v/>
      </c>
      <c r="K8147">
        <f>'Risk Calculation Tables'!AD7715</f>
        <v>0</v>
      </c>
      <c r="L8147" t="str">
        <f>TRIM(RawData!J8149)</f>
        <v/>
      </c>
      <c r="M8147" t="str">
        <f>TRIM(RawData!K8149)</f>
        <v/>
      </c>
    </row>
    <row r="8148" spans="1:13" x14ac:dyDescent="0.3">
      <c r="A8148">
        <f>RawData!A8150</f>
        <v>0</v>
      </c>
      <c r="B8148" t="str">
        <f>IF(RawData!B8150&lt;&gt;"", (VLOOKUP(RawData!B8150,AgeCat,2,TRUE)), "")</f>
        <v/>
      </c>
      <c r="C8148" t="str">
        <f>TRIM(RawData!C8150)</f>
        <v/>
      </c>
      <c r="D8148" s="4">
        <f>RawData!D8150</f>
        <v>0</v>
      </c>
      <c r="E8148">
        <f>RawData!E8150</f>
        <v>0</v>
      </c>
      <c r="F8148" t="str">
        <f>IFERROR(IF(RawData!F8150&lt;&gt;"", VLOOKUP(TRIM(RawData!F8150),ICD10Code,2,FALSE), ""), "Other")</f>
        <v/>
      </c>
      <c r="G8148" t="str">
        <f>IFERROR(IF(RawData!G8150&lt;&gt;"", VLOOKUP(TRIM(RawData!G8150),ICD10Code,2,FALSE), ""), "Other")</f>
        <v/>
      </c>
      <c r="H8148" t="str">
        <f>IFERROR(IF(RawData!H8150&lt;&gt;"", VLOOKUP(TRIM(RawData!H8150),PHCODE,2,FALSE), ""), "Other")</f>
        <v/>
      </c>
      <c r="I8148" t="str">
        <f>IFERROR(IF(RawData!I8150&lt;&gt;"", VLOOKUP(TRIM(RawData!I8150),PHCODE,2,FALSE), ""), "Other")</f>
        <v/>
      </c>
      <c r="J8148" t="str">
        <f>TRIM(RawData!L8150)</f>
        <v/>
      </c>
      <c r="K8148">
        <f>'Risk Calculation Tables'!AD7716</f>
        <v>0</v>
      </c>
      <c r="L8148" t="str">
        <f>TRIM(RawData!J8150)</f>
        <v/>
      </c>
      <c r="M8148" t="str">
        <f>TRIM(RawData!K8150)</f>
        <v/>
      </c>
    </row>
    <row r="8149" spans="1:13" x14ac:dyDescent="0.3">
      <c r="A8149">
        <f>RawData!A8151</f>
        <v>0</v>
      </c>
      <c r="B8149" t="str">
        <f>IF(RawData!B8151&lt;&gt;"", (VLOOKUP(RawData!B8151,AgeCat,2,TRUE)), "")</f>
        <v/>
      </c>
      <c r="C8149" t="str">
        <f>TRIM(RawData!C8151)</f>
        <v/>
      </c>
      <c r="D8149" s="4">
        <f>RawData!D8151</f>
        <v>0</v>
      </c>
      <c r="E8149">
        <f>RawData!E8151</f>
        <v>0</v>
      </c>
      <c r="F8149" t="str">
        <f>IFERROR(IF(RawData!F8151&lt;&gt;"", VLOOKUP(TRIM(RawData!F8151),ICD10Code,2,FALSE), ""), "Other")</f>
        <v/>
      </c>
      <c r="G8149" t="str">
        <f>IFERROR(IF(RawData!G8151&lt;&gt;"", VLOOKUP(TRIM(RawData!G8151),ICD10Code,2,FALSE), ""), "Other")</f>
        <v/>
      </c>
      <c r="H8149" t="str">
        <f>IFERROR(IF(RawData!H8151&lt;&gt;"", VLOOKUP(TRIM(RawData!H8151),PHCODE,2,FALSE), ""), "Other")</f>
        <v/>
      </c>
      <c r="I8149" t="str">
        <f>IFERROR(IF(RawData!I8151&lt;&gt;"", VLOOKUP(TRIM(RawData!I8151),PHCODE,2,FALSE), ""), "Other")</f>
        <v/>
      </c>
      <c r="J8149" t="str">
        <f>TRIM(RawData!L8151)</f>
        <v/>
      </c>
      <c r="K8149">
        <f>'Risk Calculation Tables'!AD7717</f>
        <v>0</v>
      </c>
      <c r="L8149" t="str">
        <f>TRIM(RawData!J8151)</f>
        <v/>
      </c>
      <c r="M8149" t="str">
        <f>TRIM(RawData!K8151)</f>
        <v/>
      </c>
    </row>
    <row r="8150" spans="1:13" x14ac:dyDescent="0.3">
      <c r="A8150">
        <f>RawData!A8152</f>
        <v>0</v>
      </c>
      <c r="B8150" t="str">
        <f>IF(RawData!B8152&lt;&gt;"", (VLOOKUP(RawData!B8152,AgeCat,2,TRUE)), "")</f>
        <v/>
      </c>
      <c r="C8150" t="str">
        <f>TRIM(RawData!C8152)</f>
        <v/>
      </c>
      <c r="D8150" s="4">
        <f>RawData!D8152</f>
        <v>0</v>
      </c>
      <c r="E8150">
        <f>RawData!E8152</f>
        <v>0</v>
      </c>
      <c r="F8150" t="str">
        <f>IFERROR(IF(RawData!F8152&lt;&gt;"", VLOOKUP(TRIM(RawData!F8152),ICD10Code,2,FALSE), ""), "Other")</f>
        <v/>
      </c>
      <c r="G8150" t="str">
        <f>IFERROR(IF(RawData!G8152&lt;&gt;"", VLOOKUP(TRIM(RawData!G8152),ICD10Code,2,FALSE), ""), "Other")</f>
        <v/>
      </c>
      <c r="H8150" t="str">
        <f>IFERROR(IF(RawData!H8152&lt;&gt;"", VLOOKUP(TRIM(RawData!H8152),PHCODE,2,FALSE), ""), "Other")</f>
        <v/>
      </c>
      <c r="I8150" t="str">
        <f>IFERROR(IF(RawData!I8152&lt;&gt;"", VLOOKUP(TRIM(RawData!I8152),PHCODE,2,FALSE), ""), "Other")</f>
        <v/>
      </c>
      <c r="J8150" t="str">
        <f>TRIM(RawData!L8152)</f>
        <v/>
      </c>
      <c r="K8150">
        <f>'Risk Calculation Tables'!AD7718</f>
        <v>0</v>
      </c>
      <c r="L8150" t="str">
        <f>TRIM(RawData!J8152)</f>
        <v/>
      </c>
      <c r="M8150" t="str">
        <f>TRIM(RawData!K8152)</f>
        <v/>
      </c>
    </row>
    <row r="8151" spans="1:13" x14ac:dyDescent="0.3">
      <c r="A8151">
        <f>RawData!A8153</f>
        <v>0</v>
      </c>
      <c r="B8151" t="str">
        <f>IF(RawData!B8153&lt;&gt;"", (VLOOKUP(RawData!B8153,AgeCat,2,TRUE)), "")</f>
        <v/>
      </c>
      <c r="C8151" t="str">
        <f>TRIM(RawData!C8153)</f>
        <v/>
      </c>
      <c r="D8151" s="4">
        <f>RawData!D8153</f>
        <v>0</v>
      </c>
      <c r="E8151">
        <f>RawData!E8153</f>
        <v>0</v>
      </c>
      <c r="F8151" t="str">
        <f>IFERROR(IF(RawData!F8153&lt;&gt;"", VLOOKUP(TRIM(RawData!F8153),ICD10Code,2,FALSE), ""), "Other")</f>
        <v/>
      </c>
      <c r="G8151" t="str">
        <f>IFERROR(IF(RawData!G8153&lt;&gt;"", VLOOKUP(TRIM(RawData!G8153),ICD10Code,2,FALSE), ""), "Other")</f>
        <v/>
      </c>
      <c r="H8151" t="str">
        <f>IFERROR(IF(RawData!H8153&lt;&gt;"", VLOOKUP(TRIM(RawData!H8153),PHCODE,2,FALSE), ""), "Other")</f>
        <v/>
      </c>
      <c r="I8151" t="str">
        <f>IFERROR(IF(RawData!I8153&lt;&gt;"", VLOOKUP(TRIM(RawData!I8153),PHCODE,2,FALSE), ""), "Other")</f>
        <v/>
      </c>
      <c r="J8151" t="str">
        <f>TRIM(RawData!L8153)</f>
        <v/>
      </c>
      <c r="K8151">
        <f>'Risk Calculation Tables'!AD7719</f>
        <v>0</v>
      </c>
      <c r="L8151" t="str">
        <f>TRIM(RawData!J8153)</f>
        <v/>
      </c>
      <c r="M8151" t="str">
        <f>TRIM(RawData!K8153)</f>
        <v/>
      </c>
    </row>
    <row r="8152" spans="1:13" x14ac:dyDescent="0.3">
      <c r="A8152">
        <f>RawData!A8154</f>
        <v>0</v>
      </c>
      <c r="B8152" t="str">
        <f>IF(RawData!B8154&lt;&gt;"", (VLOOKUP(RawData!B8154,AgeCat,2,TRUE)), "")</f>
        <v/>
      </c>
      <c r="C8152" t="str">
        <f>TRIM(RawData!C8154)</f>
        <v/>
      </c>
      <c r="D8152" s="4">
        <f>RawData!D8154</f>
        <v>0</v>
      </c>
      <c r="E8152">
        <f>RawData!E8154</f>
        <v>0</v>
      </c>
      <c r="F8152" t="str">
        <f>IFERROR(IF(RawData!F8154&lt;&gt;"", VLOOKUP(TRIM(RawData!F8154),ICD10Code,2,FALSE), ""), "Other")</f>
        <v/>
      </c>
      <c r="G8152" t="str">
        <f>IFERROR(IF(RawData!G8154&lt;&gt;"", VLOOKUP(TRIM(RawData!G8154),ICD10Code,2,FALSE), ""), "Other")</f>
        <v/>
      </c>
      <c r="H8152" t="str">
        <f>IFERROR(IF(RawData!H8154&lt;&gt;"", VLOOKUP(TRIM(RawData!H8154),PHCODE,2,FALSE), ""), "Other")</f>
        <v/>
      </c>
      <c r="I8152" t="str">
        <f>IFERROR(IF(RawData!I8154&lt;&gt;"", VLOOKUP(TRIM(RawData!I8154),PHCODE,2,FALSE), ""), "Other")</f>
        <v/>
      </c>
      <c r="J8152" t="str">
        <f>TRIM(RawData!L8154)</f>
        <v/>
      </c>
      <c r="K8152">
        <f>'Risk Calculation Tables'!AD7720</f>
        <v>0</v>
      </c>
      <c r="L8152" t="str">
        <f>TRIM(RawData!J8154)</f>
        <v/>
      </c>
      <c r="M8152" t="str">
        <f>TRIM(RawData!K8154)</f>
        <v/>
      </c>
    </row>
    <row r="8153" spans="1:13" x14ac:dyDescent="0.3">
      <c r="A8153">
        <f>RawData!A8155</f>
        <v>0</v>
      </c>
      <c r="B8153" t="str">
        <f>IF(RawData!B8155&lt;&gt;"", (VLOOKUP(RawData!B8155,AgeCat,2,TRUE)), "")</f>
        <v/>
      </c>
      <c r="C8153" t="str">
        <f>TRIM(RawData!C8155)</f>
        <v/>
      </c>
      <c r="D8153" s="4">
        <f>RawData!D8155</f>
        <v>0</v>
      </c>
      <c r="E8153">
        <f>RawData!E8155</f>
        <v>0</v>
      </c>
      <c r="F8153" t="str">
        <f>IFERROR(IF(RawData!F8155&lt;&gt;"", VLOOKUP(TRIM(RawData!F8155),ICD10Code,2,FALSE), ""), "Other")</f>
        <v/>
      </c>
      <c r="G8153" t="str">
        <f>IFERROR(IF(RawData!G8155&lt;&gt;"", VLOOKUP(TRIM(RawData!G8155),ICD10Code,2,FALSE), ""), "Other")</f>
        <v/>
      </c>
      <c r="H8153" t="str">
        <f>IFERROR(IF(RawData!H8155&lt;&gt;"", VLOOKUP(TRIM(RawData!H8155),PHCODE,2,FALSE), ""), "Other")</f>
        <v/>
      </c>
      <c r="I8153" t="str">
        <f>IFERROR(IF(RawData!I8155&lt;&gt;"", VLOOKUP(TRIM(RawData!I8155),PHCODE,2,FALSE), ""), "Other")</f>
        <v/>
      </c>
      <c r="J8153" t="str">
        <f>TRIM(RawData!L8155)</f>
        <v/>
      </c>
      <c r="K8153">
        <f>'Risk Calculation Tables'!AD7721</f>
        <v>0</v>
      </c>
      <c r="L8153" t="str">
        <f>TRIM(RawData!J8155)</f>
        <v/>
      </c>
      <c r="M8153" t="str">
        <f>TRIM(RawData!K8155)</f>
        <v/>
      </c>
    </row>
    <row r="8154" spans="1:13" x14ac:dyDescent="0.3">
      <c r="A8154">
        <f>RawData!A8156</f>
        <v>0</v>
      </c>
      <c r="B8154" t="str">
        <f>IF(RawData!B8156&lt;&gt;"", (VLOOKUP(RawData!B8156,AgeCat,2,TRUE)), "")</f>
        <v/>
      </c>
      <c r="C8154" t="str">
        <f>TRIM(RawData!C8156)</f>
        <v/>
      </c>
      <c r="D8154" s="4">
        <f>RawData!D8156</f>
        <v>0</v>
      </c>
      <c r="E8154">
        <f>RawData!E8156</f>
        <v>0</v>
      </c>
      <c r="F8154" t="str">
        <f>IFERROR(IF(RawData!F8156&lt;&gt;"", VLOOKUP(TRIM(RawData!F8156),ICD10Code,2,FALSE), ""), "Other")</f>
        <v/>
      </c>
      <c r="G8154" t="str">
        <f>IFERROR(IF(RawData!G8156&lt;&gt;"", VLOOKUP(TRIM(RawData!G8156),ICD10Code,2,FALSE), ""), "Other")</f>
        <v/>
      </c>
      <c r="H8154" t="str">
        <f>IFERROR(IF(RawData!H8156&lt;&gt;"", VLOOKUP(TRIM(RawData!H8156),PHCODE,2,FALSE), ""), "Other")</f>
        <v/>
      </c>
      <c r="I8154" t="str">
        <f>IFERROR(IF(RawData!I8156&lt;&gt;"", VLOOKUP(TRIM(RawData!I8156),PHCODE,2,FALSE), ""), "Other")</f>
        <v/>
      </c>
      <c r="J8154" t="str">
        <f>TRIM(RawData!L8156)</f>
        <v/>
      </c>
      <c r="K8154">
        <f>'Risk Calculation Tables'!AD7722</f>
        <v>0</v>
      </c>
      <c r="L8154" t="str">
        <f>TRIM(RawData!J8156)</f>
        <v/>
      </c>
      <c r="M8154" t="str">
        <f>TRIM(RawData!K8156)</f>
        <v/>
      </c>
    </row>
    <row r="8155" spans="1:13" x14ac:dyDescent="0.3">
      <c r="A8155">
        <f>RawData!A8157</f>
        <v>0</v>
      </c>
      <c r="B8155" t="str">
        <f>IF(RawData!B8157&lt;&gt;"", (VLOOKUP(RawData!B8157,AgeCat,2,TRUE)), "")</f>
        <v/>
      </c>
      <c r="C8155" t="str">
        <f>TRIM(RawData!C8157)</f>
        <v/>
      </c>
      <c r="D8155" s="4">
        <f>RawData!D8157</f>
        <v>0</v>
      </c>
      <c r="E8155">
        <f>RawData!E8157</f>
        <v>0</v>
      </c>
      <c r="F8155" t="str">
        <f>IFERROR(IF(RawData!F8157&lt;&gt;"", VLOOKUP(TRIM(RawData!F8157),ICD10Code,2,FALSE), ""), "Other")</f>
        <v/>
      </c>
      <c r="G8155" t="str">
        <f>IFERROR(IF(RawData!G8157&lt;&gt;"", VLOOKUP(TRIM(RawData!G8157),ICD10Code,2,FALSE), ""), "Other")</f>
        <v/>
      </c>
      <c r="H8155" t="str">
        <f>IFERROR(IF(RawData!H8157&lt;&gt;"", VLOOKUP(TRIM(RawData!H8157),PHCODE,2,FALSE), ""), "Other")</f>
        <v/>
      </c>
      <c r="I8155" t="str">
        <f>IFERROR(IF(RawData!I8157&lt;&gt;"", VLOOKUP(TRIM(RawData!I8157),PHCODE,2,FALSE), ""), "Other")</f>
        <v/>
      </c>
      <c r="J8155" t="str">
        <f>TRIM(RawData!L8157)</f>
        <v/>
      </c>
      <c r="K8155">
        <f>'Risk Calculation Tables'!AD7723</f>
        <v>0</v>
      </c>
      <c r="L8155" t="str">
        <f>TRIM(RawData!J8157)</f>
        <v/>
      </c>
      <c r="M8155" t="str">
        <f>TRIM(RawData!K8157)</f>
        <v/>
      </c>
    </row>
    <row r="8156" spans="1:13" x14ac:dyDescent="0.3">
      <c r="A8156">
        <f>RawData!A8158</f>
        <v>0</v>
      </c>
      <c r="B8156" t="str">
        <f>IF(RawData!B8158&lt;&gt;"", (VLOOKUP(RawData!B8158,AgeCat,2,TRUE)), "")</f>
        <v/>
      </c>
      <c r="C8156" t="str">
        <f>TRIM(RawData!C8158)</f>
        <v/>
      </c>
      <c r="D8156" s="4">
        <f>RawData!D8158</f>
        <v>0</v>
      </c>
      <c r="E8156">
        <f>RawData!E8158</f>
        <v>0</v>
      </c>
      <c r="F8156" t="str">
        <f>IFERROR(IF(RawData!F8158&lt;&gt;"", VLOOKUP(TRIM(RawData!F8158),ICD10Code,2,FALSE), ""), "Other")</f>
        <v/>
      </c>
      <c r="G8156" t="str">
        <f>IFERROR(IF(RawData!G8158&lt;&gt;"", VLOOKUP(TRIM(RawData!G8158),ICD10Code,2,FALSE), ""), "Other")</f>
        <v/>
      </c>
      <c r="H8156" t="str">
        <f>IFERROR(IF(RawData!H8158&lt;&gt;"", VLOOKUP(TRIM(RawData!H8158),PHCODE,2,FALSE), ""), "Other")</f>
        <v/>
      </c>
      <c r="I8156" t="str">
        <f>IFERROR(IF(RawData!I8158&lt;&gt;"", VLOOKUP(TRIM(RawData!I8158),PHCODE,2,FALSE), ""), "Other")</f>
        <v/>
      </c>
      <c r="J8156" t="str">
        <f>TRIM(RawData!L8158)</f>
        <v/>
      </c>
      <c r="K8156">
        <f>'Risk Calculation Tables'!AD7724</f>
        <v>0</v>
      </c>
      <c r="L8156" t="str">
        <f>TRIM(RawData!J8158)</f>
        <v/>
      </c>
      <c r="M8156" t="str">
        <f>TRIM(RawData!K8158)</f>
        <v/>
      </c>
    </row>
    <row r="8157" spans="1:13" x14ac:dyDescent="0.3">
      <c r="A8157">
        <f>RawData!A8159</f>
        <v>0</v>
      </c>
      <c r="B8157" t="str">
        <f>IF(RawData!B8159&lt;&gt;"", (VLOOKUP(RawData!B8159,AgeCat,2,TRUE)), "")</f>
        <v/>
      </c>
      <c r="C8157" t="str">
        <f>TRIM(RawData!C8159)</f>
        <v/>
      </c>
      <c r="D8157" s="4">
        <f>RawData!D8159</f>
        <v>0</v>
      </c>
      <c r="E8157">
        <f>RawData!E8159</f>
        <v>0</v>
      </c>
      <c r="F8157" t="str">
        <f>IFERROR(IF(RawData!F8159&lt;&gt;"", VLOOKUP(TRIM(RawData!F8159),ICD10Code,2,FALSE), ""), "Other")</f>
        <v/>
      </c>
      <c r="G8157" t="str">
        <f>IFERROR(IF(RawData!G8159&lt;&gt;"", VLOOKUP(TRIM(RawData!G8159),ICD10Code,2,FALSE), ""), "Other")</f>
        <v/>
      </c>
      <c r="H8157" t="str">
        <f>IFERROR(IF(RawData!H8159&lt;&gt;"", VLOOKUP(TRIM(RawData!H8159),PHCODE,2,FALSE), ""), "Other")</f>
        <v/>
      </c>
      <c r="I8157" t="str">
        <f>IFERROR(IF(RawData!I8159&lt;&gt;"", VLOOKUP(TRIM(RawData!I8159),PHCODE,2,FALSE), ""), "Other")</f>
        <v/>
      </c>
      <c r="J8157" t="str">
        <f>TRIM(RawData!L8159)</f>
        <v/>
      </c>
      <c r="K8157">
        <f>'Risk Calculation Tables'!AD7725</f>
        <v>0</v>
      </c>
      <c r="L8157" t="str">
        <f>TRIM(RawData!J8159)</f>
        <v/>
      </c>
      <c r="M8157" t="str">
        <f>TRIM(RawData!K8159)</f>
        <v/>
      </c>
    </row>
    <row r="8158" spans="1:13" x14ac:dyDescent="0.3">
      <c r="A8158">
        <f>RawData!A8160</f>
        <v>0</v>
      </c>
      <c r="B8158" t="str">
        <f>IF(RawData!B8160&lt;&gt;"", (VLOOKUP(RawData!B8160,AgeCat,2,TRUE)), "")</f>
        <v/>
      </c>
      <c r="C8158" t="str">
        <f>TRIM(RawData!C8160)</f>
        <v/>
      </c>
      <c r="D8158" s="4">
        <f>RawData!D8160</f>
        <v>0</v>
      </c>
      <c r="E8158">
        <f>RawData!E8160</f>
        <v>0</v>
      </c>
      <c r="F8158" t="str">
        <f>IFERROR(IF(RawData!F8160&lt;&gt;"", VLOOKUP(TRIM(RawData!F8160),ICD10Code,2,FALSE), ""), "Other")</f>
        <v/>
      </c>
      <c r="G8158" t="str">
        <f>IFERROR(IF(RawData!G8160&lt;&gt;"", VLOOKUP(TRIM(RawData!G8160),ICD10Code,2,FALSE), ""), "Other")</f>
        <v/>
      </c>
      <c r="H8158" t="str">
        <f>IFERROR(IF(RawData!H8160&lt;&gt;"", VLOOKUP(TRIM(RawData!H8160),PHCODE,2,FALSE), ""), "Other")</f>
        <v/>
      </c>
      <c r="I8158" t="str">
        <f>IFERROR(IF(RawData!I8160&lt;&gt;"", VLOOKUP(TRIM(RawData!I8160),PHCODE,2,FALSE), ""), "Other")</f>
        <v/>
      </c>
      <c r="J8158" t="str">
        <f>TRIM(RawData!L8160)</f>
        <v/>
      </c>
      <c r="K8158">
        <f>'Risk Calculation Tables'!AD7726</f>
        <v>0</v>
      </c>
      <c r="L8158" t="str">
        <f>TRIM(RawData!J8160)</f>
        <v/>
      </c>
      <c r="M8158" t="str">
        <f>TRIM(RawData!K8160)</f>
        <v/>
      </c>
    </row>
    <row r="8159" spans="1:13" x14ac:dyDescent="0.3">
      <c r="A8159">
        <f>RawData!A8161</f>
        <v>0</v>
      </c>
      <c r="B8159" t="str">
        <f>IF(RawData!B8161&lt;&gt;"", (VLOOKUP(RawData!B8161,AgeCat,2,TRUE)), "")</f>
        <v/>
      </c>
      <c r="C8159" t="str">
        <f>TRIM(RawData!C8161)</f>
        <v/>
      </c>
      <c r="D8159" s="4">
        <f>RawData!D8161</f>
        <v>0</v>
      </c>
      <c r="E8159">
        <f>RawData!E8161</f>
        <v>0</v>
      </c>
      <c r="F8159" t="str">
        <f>IFERROR(IF(RawData!F8161&lt;&gt;"", VLOOKUP(TRIM(RawData!F8161),ICD10Code,2,FALSE), ""), "Other")</f>
        <v/>
      </c>
      <c r="G8159" t="str">
        <f>IFERROR(IF(RawData!G8161&lt;&gt;"", VLOOKUP(TRIM(RawData!G8161),ICD10Code,2,FALSE), ""), "Other")</f>
        <v/>
      </c>
      <c r="H8159" t="str">
        <f>IFERROR(IF(RawData!H8161&lt;&gt;"", VLOOKUP(TRIM(RawData!H8161),PHCODE,2,FALSE), ""), "Other")</f>
        <v/>
      </c>
      <c r="I8159" t="str">
        <f>IFERROR(IF(RawData!I8161&lt;&gt;"", VLOOKUP(TRIM(RawData!I8161),PHCODE,2,FALSE), ""), "Other")</f>
        <v/>
      </c>
      <c r="J8159" t="str">
        <f>TRIM(RawData!L8161)</f>
        <v/>
      </c>
      <c r="K8159">
        <f>'Risk Calculation Tables'!AD7727</f>
        <v>0</v>
      </c>
      <c r="L8159" t="str">
        <f>TRIM(RawData!J8161)</f>
        <v/>
      </c>
      <c r="M8159" t="str">
        <f>TRIM(RawData!K8161)</f>
        <v/>
      </c>
    </row>
    <row r="8160" spans="1:13" x14ac:dyDescent="0.3">
      <c r="A8160">
        <f>RawData!A8162</f>
        <v>0</v>
      </c>
      <c r="B8160" t="str">
        <f>IF(RawData!B8162&lt;&gt;"", (VLOOKUP(RawData!B8162,AgeCat,2,TRUE)), "")</f>
        <v/>
      </c>
      <c r="C8160" t="str">
        <f>TRIM(RawData!C8162)</f>
        <v/>
      </c>
      <c r="D8160" s="4">
        <f>RawData!D8162</f>
        <v>0</v>
      </c>
      <c r="E8160">
        <f>RawData!E8162</f>
        <v>0</v>
      </c>
      <c r="F8160" t="str">
        <f>IFERROR(IF(RawData!F8162&lt;&gt;"", VLOOKUP(TRIM(RawData!F8162),ICD10Code,2,FALSE), ""), "Other")</f>
        <v/>
      </c>
      <c r="G8160" t="str">
        <f>IFERROR(IF(RawData!G8162&lt;&gt;"", VLOOKUP(TRIM(RawData!G8162),ICD10Code,2,FALSE), ""), "Other")</f>
        <v/>
      </c>
      <c r="H8160" t="str">
        <f>IFERROR(IF(RawData!H8162&lt;&gt;"", VLOOKUP(TRIM(RawData!H8162),PHCODE,2,FALSE), ""), "Other")</f>
        <v/>
      </c>
      <c r="I8160" t="str">
        <f>IFERROR(IF(RawData!I8162&lt;&gt;"", VLOOKUP(TRIM(RawData!I8162),PHCODE,2,FALSE), ""), "Other")</f>
        <v/>
      </c>
      <c r="J8160" t="str">
        <f>TRIM(RawData!L8162)</f>
        <v/>
      </c>
      <c r="K8160">
        <f>'Risk Calculation Tables'!AD7728</f>
        <v>0</v>
      </c>
      <c r="L8160" t="str">
        <f>TRIM(RawData!J8162)</f>
        <v/>
      </c>
      <c r="M8160" t="str">
        <f>TRIM(RawData!K8162)</f>
        <v/>
      </c>
    </row>
    <row r="8161" spans="1:13" x14ac:dyDescent="0.3">
      <c r="A8161">
        <f>RawData!A8163</f>
        <v>0</v>
      </c>
      <c r="B8161" t="str">
        <f>IF(RawData!B8163&lt;&gt;"", (VLOOKUP(RawData!B8163,AgeCat,2,TRUE)), "")</f>
        <v/>
      </c>
      <c r="C8161" t="str">
        <f>TRIM(RawData!C8163)</f>
        <v/>
      </c>
      <c r="D8161" s="4">
        <f>RawData!D8163</f>
        <v>0</v>
      </c>
      <c r="E8161">
        <f>RawData!E8163</f>
        <v>0</v>
      </c>
      <c r="F8161" t="str">
        <f>IFERROR(IF(RawData!F8163&lt;&gt;"", VLOOKUP(TRIM(RawData!F8163),ICD10Code,2,FALSE), ""), "Other")</f>
        <v/>
      </c>
      <c r="G8161" t="str">
        <f>IFERROR(IF(RawData!G8163&lt;&gt;"", VLOOKUP(TRIM(RawData!G8163),ICD10Code,2,FALSE), ""), "Other")</f>
        <v/>
      </c>
      <c r="H8161" t="str">
        <f>IFERROR(IF(RawData!H8163&lt;&gt;"", VLOOKUP(TRIM(RawData!H8163),PHCODE,2,FALSE), ""), "Other")</f>
        <v/>
      </c>
      <c r="I8161" t="str">
        <f>IFERROR(IF(RawData!I8163&lt;&gt;"", VLOOKUP(TRIM(RawData!I8163),PHCODE,2,FALSE), ""), "Other")</f>
        <v/>
      </c>
      <c r="J8161" t="str">
        <f>TRIM(RawData!L8163)</f>
        <v/>
      </c>
      <c r="K8161">
        <f>'Risk Calculation Tables'!AD7729</f>
        <v>0</v>
      </c>
      <c r="L8161" t="str">
        <f>TRIM(RawData!J8163)</f>
        <v/>
      </c>
      <c r="M8161" t="str">
        <f>TRIM(RawData!K8163)</f>
        <v/>
      </c>
    </row>
    <row r="8162" spans="1:13" x14ac:dyDescent="0.3">
      <c r="A8162">
        <f>RawData!A8164</f>
        <v>0</v>
      </c>
      <c r="B8162" t="str">
        <f>IF(RawData!B8164&lt;&gt;"", (VLOOKUP(RawData!B8164,AgeCat,2,TRUE)), "")</f>
        <v/>
      </c>
      <c r="C8162" t="str">
        <f>TRIM(RawData!C8164)</f>
        <v/>
      </c>
      <c r="D8162" s="4">
        <f>RawData!D8164</f>
        <v>0</v>
      </c>
      <c r="E8162">
        <f>RawData!E8164</f>
        <v>0</v>
      </c>
      <c r="F8162" t="str">
        <f>IFERROR(IF(RawData!F8164&lt;&gt;"", VLOOKUP(TRIM(RawData!F8164),ICD10Code,2,FALSE), ""), "Other")</f>
        <v/>
      </c>
      <c r="G8162" t="str">
        <f>IFERROR(IF(RawData!G8164&lt;&gt;"", VLOOKUP(TRIM(RawData!G8164),ICD10Code,2,FALSE), ""), "Other")</f>
        <v/>
      </c>
      <c r="H8162" t="str">
        <f>IFERROR(IF(RawData!H8164&lt;&gt;"", VLOOKUP(TRIM(RawData!H8164),PHCODE,2,FALSE), ""), "Other")</f>
        <v/>
      </c>
      <c r="I8162" t="str">
        <f>IFERROR(IF(RawData!I8164&lt;&gt;"", VLOOKUP(TRIM(RawData!I8164),PHCODE,2,FALSE), ""), "Other")</f>
        <v/>
      </c>
      <c r="J8162" t="str">
        <f>TRIM(RawData!L8164)</f>
        <v/>
      </c>
      <c r="K8162">
        <f>'Risk Calculation Tables'!AD7730</f>
        <v>0</v>
      </c>
      <c r="L8162" t="str">
        <f>TRIM(RawData!J8164)</f>
        <v/>
      </c>
      <c r="M8162" t="str">
        <f>TRIM(RawData!K8164)</f>
        <v/>
      </c>
    </row>
    <row r="8163" spans="1:13" x14ac:dyDescent="0.3">
      <c r="A8163">
        <f>RawData!A8165</f>
        <v>0</v>
      </c>
      <c r="B8163" t="str">
        <f>IF(RawData!B8165&lt;&gt;"", (VLOOKUP(RawData!B8165,AgeCat,2,TRUE)), "")</f>
        <v/>
      </c>
      <c r="C8163" t="str">
        <f>TRIM(RawData!C8165)</f>
        <v/>
      </c>
      <c r="D8163" s="4">
        <f>RawData!D8165</f>
        <v>0</v>
      </c>
      <c r="E8163">
        <f>RawData!E8165</f>
        <v>0</v>
      </c>
      <c r="F8163" t="str">
        <f>IFERROR(IF(RawData!F8165&lt;&gt;"", VLOOKUP(TRIM(RawData!F8165),ICD10Code,2,FALSE), ""), "Other")</f>
        <v/>
      </c>
      <c r="G8163" t="str">
        <f>IFERROR(IF(RawData!G8165&lt;&gt;"", VLOOKUP(TRIM(RawData!G8165),ICD10Code,2,FALSE), ""), "Other")</f>
        <v/>
      </c>
      <c r="H8163" t="str">
        <f>IFERROR(IF(RawData!H8165&lt;&gt;"", VLOOKUP(TRIM(RawData!H8165),PHCODE,2,FALSE), ""), "Other")</f>
        <v/>
      </c>
      <c r="I8163" t="str">
        <f>IFERROR(IF(RawData!I8165&lt;&gt;"", VLOOKUP(TRIM(RawData!I8165),PHCODE,2,FALSE), ""), "Other")</f>
        <v/>
      </c>
      <c r="J8163" t="str">
        <f>TRIM(RawData!L8165)</f>
        <v/>
      </c>
      <c r="K8163">
        <f>'Risk Calculation Tables'!AD7731</f>
        <v>0</v>
      </c>
      <c r="L8163" t="str">
        <f>TRIM(RawData!J8165)</f>
        <v/>
      </c>
      <c r="M8163" t="str">
        <f>TRIM(RawData!K8165)</f>
        <v/>
      </c>
    </row>
    <row r="8164" spans="1:13" x14ac:dyDescent="0.3">
      <c r="A8164">
        <f>RawData!A8166</f>
        <v>0</v>
      </c>
      <c r="B8164" t="str">
        <f>IF(RawData!B8166&lt;&gt;"", (VLOOKUP(RawData!B8166,AgeCat,2,TRUE)), "")</f>
        <v/>
      </c>
      <c r="C8164" t="str">
        <f>TRIM(RawData!C8166)</f>
        <v/>
      </c>
      <c r="D8164" s="4">
        <f>RawData!D8166</f>
        <v>0</v>
      </c>
      <c r="E8164">
        <f>RawData!E8166</f>
        <v>0</v>
      </c>
      <c r="F8164" t="str">
        <f>IFERROR(IF(RawData!F8166&lt;&gt;"", VLOOKUP(TRIM(RawData!F8166),ICD10Code,2,FALSE), ""), "Other")</f>
        <v/>
      </c>
      <c r="G8164" t="str">
        <f>IFERROR(IF(RawData!G8166&lt;&gt;"", VLOOKUP(TRIM(RawData!G8166),ICD10Code,2,FALSE), ""), "Other")</f>
        <v/>
      </c>
      <c r="H8164" t="str">
        <f>IFERROR(IF(RawData!H8166&lt;&gt;"", VLOOKUP(TRIM(RawData!H8166),PHCODE,2,FALSE), ""), "Other")</f>
        <v/>
      </c>
      <c r="I8164" t="str">
        <f>IFERROR(IF(RawData!I8166&lt;&gt;"", VLOOKUP(TRIM(RawData!I8166),PHCODE,2,FALSE), ""), "Other")</f>
        <v/>
      </c>
      <c r="J8164" t="str">
        <f>TRIM(RawData!L8166)</f>
        <v/>
      </c>
      <c r="K8164">
        <f>'Risk Calculation Tables'!AD7732</f>
        <v>0</v>
      </c>
      <c r="L8164" t="str">
        <f>TRIM(RawData!J8166)</f>
        <v/>
      </c>
      <c r="M8164" t="str">
        <f>TRIM(RawData!K8166)</f>
        <v/>
      </c>
    </row>
    <row r="8165" spans="1:13" x14ac:dyDescent="0.3">
      <c r="A8165">
        <f>RawData!A8167</f>
        <v>0</v>
      </c>
      <c r="B8165" t="str">
        <f>IF(RawData!B8167&lt;&gt;"", (VLOOKUP(RawData!B8167,AgeCat,2,TRUE)), "")</f>
        <v/>
      </c>
      <c r="C8165" t="str">
        <f>TRIM(RawData!C8167)</f>
        <v/>
      </c>
      <c r="D8165" s="4">
        <f>RawData!D8167</f>
        <v>0</v>
      </c>
      <c r="E8165">
        <f>RawData!E8167</f>
        <v>0</v>
      </c>
      <c r="F8165" t="str">
        <f>IFERROR(IF(RawData!F8167&lt;&gt;"", VLOOKUP(TRIM(RawData!F8167),ICD10Code,2,FALSE), ""), "Other")</f>
        <v/>
      </c>
      <c r="G8165" t="str">
        <f>IFERROR(IF(RawData!G8167&lt;&gt;"", VLOOKUP(TRIM(RawData!G8167),ICD10Code,2,FALSE), ""), "Other")</f>
        <v/>
      </c>
      <c r="H8165" t="str">
        <f>IFERROR(IF(RawData!H8167&lt;&gt;"", VLOOKUP(TRIM(RawData!H8167),PHCODE,2,FALSE), ""), "Other")</f>
        <v/>
      </c>
      <c r="I8165" t="str">
        <f>IFERROR(IF(RawData!I8167&lt;&gt;"", VLOOKUP(TRIM(RawData!I8167),PHCODE,2,FALSE), ""), "Other")</f>
        <v/>
      </c>
      <c r="J8165" t="str">
        <f>TRIM(RawData!L8167)</f>
        <v/>
      </c>
      <c r="K8165">
        <f>'Risk Calculation Tables'!AD7733</f>
        <v>0</v>
      </c>
      <c r="L8165" t="str">
        <f>TRIM(RawData!J8167)</f>
        <v/>
      </c>
      <c r="M8165" t="str">
        <f>TRIM(RawData!K8167)</f>
        <v/>
      </c>
    </row>
    <row r="8166" spans="1:13" x14ac:dyDescent="0.3">
      <c r="A8166">
        <f>RawData!A8168</f>
        <v>0</v>
      </c>
      <c r="B8166" t="str">
        <f>IF(RawData!B8168&lt;&gt;"", (VLOOKUP(RawData!B8168,AgeCat,2,TRUE)), "")</f>
        <v/>
      </c>
      <c r="C8166" t="str">
        <f>TRIM(RawData!C8168)</f>
        <v/>
      </c>
      <c r="D8166" s="4">
        <f>RawData!D8168</f>
        <v>0</v>
      </c>
      <c r="E8166">
        <f>RawData!E8168</f>
        <v>0</v>
      </c>
      <c r="F8166" t="str">
        <f>IFERROR(IF(RawData!F8168&lt;&gt;"", VLOOKUP(TRIM(RawData!F8168),ICD10Code,2,FALSE), ""), "Other")</f>
        <v/>
      </c>
      <c r="G8166" t="str">
        <f>IFERROR(IF(RawData!G8168&lt;&gt;"", VLOOKUP(TRIM(RawData!G8168),ICD10Code,2,FALSE), ""), "Other")</f>
        <v/>
      </c>
      <c r="H8166" t="str">
        <f>IFERROR(IF(RawData!H8168&lt;&gt;"", VLOOKUP(TRIM(RawData!H8168),PHCODE,2,FALSE), ""), "Other")</f>
        <v/>
      </c>
      <c r="I8166" t="str">
        <f>IFERROR(IF(RawData!I8168&lt;&gt;"", VLOOKUP(TRIM(RawData!I8168),PHCODE,2,FALSE), ""), "Other")</f>
        <v/>
      </c>
      <c r="J8166" t="str">
        <f>TRIM(RawData!L8168)</f>
        <v/>
      </c>
      <c r="K8166">
        <f>'Risk Calculation Tables'!AD7734</f>
        <v>0</v>
      </c>
      <c r="L8166" t="str">
        <f>TRIM(RawData!J8168)</f>
        <v/>
      </c>
      <c r="M8166" t="str">
        <f>TRIM(RawData!K8168)</f>
        <v/>
      </c>
    </row>
    <row r="8167" spans="1:13" x14ac:dyDescent="0.3">
      <c r="A8167">
        <f>RawData!A8169</f>
        <v>0</v>
      </c>
      <c r="B8167" t="str">
        <f>IF(RawData!B8169&lt;&gt;"", (VLOOKUP(RawData!B8169,AgeCat,2,TRUE)), "")</f>
        <v/>
      </c>
      <c r="C8167" t="str">
        <f>TRIM(RawData!C8169)</f>
        <v/>
      </c>
      <c r="D8167" s="4">
        <f>RawData!D8169</f>
        <v>0</v>
      </c>
      <c r="E8167">
        <f>RawData!E8169</f>
        <v>0</v>
      </c>
      <c r="F8167" t="str">
        <f>IFERROR(IF(RawData!F8169&lt;&gt;"", VLOOKUP(TRIM(RawData!F8169),ICD10Code,2,FALSE), ""), "Other")</f>
        <v/>
      </c>
      <c r="G8167" t="str">
        <f>IFERROR(IF(RawData!G8169&lt;&gt;"", VLOOKUP(TRIM(RawData!G8169),ICD10Code,2,FALSE), ""), "Other")</f>
        <v/>
      </c>
      <c r="H8167" t="str">
        <f>IFERROR(IF(RawData!H8169&lt;&gt;"", VLOOKUP(TRIM(RawData!H8169),PHCODE,2,FALSE), ""), "Other")</f>
        <v/>
      </c>
      <c r="I8167" t="str">
        <f>IFERROR(IF(RawData!I8169&lt;&gt;"", VLOOKUP(TRIM(RawData!I8169),PHCODE,2,FALSE), ""), "Other")</f>
        <v/>
      </c>
      <c r="J8167" t="str">
        <f>TRIM(RawData!L8169)</f>
        <v/>
      </c>
      <c r="K8167">
        <f>'Risk Calculation Tables'!AD7735</f>
        <v>0</v>
      </c>
      <c r="L8167" t="str">
        <f>TRIM(RawData!J8169)</f>
        <v/>
      </c>
      <c r="M8167" t="str">
        <f>TRIM(RawData!K8169)</f>
        <v/>
      </c>
    </row>
    <row r="8168" spans="1:13" x14ac:dyDescent="0.3">
      <c r="A8168">
        <f>RawData!A8170</f>
        <v>0</v>
      </c>
      <c r="B8168" t="str">
        <f>IF(RawData!B8170&lt;&gt;"", (VLOOKUP(RawData!B8170,AgeCat,2,TRUE)), "")</f>
        <v/>
      </c>
      <c r="C8168" t="str">
        <f>TRIM(RawData!C8170)</f>
        <v/>
      </c>
      <c r="D8168" s="4">
        <f>RawData!D8170</f>
        <v>0</v>
      </c>
      <c r="E8168">
        <f>RawData!E8170</f>
        <v>0</v>
      </c>
      <c r="F8168" t="str">
        <f>IFERROR(IF(RawData!F8170&lt;&gt;"", VLOOKUP(TRIM(RawData!F8170),ICD10Code,2,FALSE), ""), "Other")</f>
        <v/>
      </c>
      <c r="G8168" t="str">
        <f>IFERROR(IF(RawData!G8170&lt;&gt;"", VLOOKUP(TRIM(RawData!G8170),ICD10Code,2,FALSE), ""), "Other")</f>
        <v/>
      </c>
      <c r="H8168" t="str">
        <f>IFERROR(IF(RawData!H8170&lt;&gt;"", VLOOKUP(TRIM(RawData!H8170),PHCODE,2,FALSE), ""), "Other")</f>
        <v/>
      </c>
      <c r="I8168" t="str">
        <f>IFERROR(IF(RawData!I8170&lt;&gt;"", VLOOKUP(TRIM(RawData!I8170),PHCODE,2,FALSE), ""), "Other")</f>
        <v/>
      </c>
      <c r="J8168" t="str">
        <f>TRIM(RawData!L8170)</f>
        <v/>
      </c>
      <c r="K8168">
        <f>'Risk Calculation Tables'!AD7736</f>
        <v>0</v>
      </c>
      <c r="L8168" t="str">
        <f>TRIM(RawData!J8170)</f>
        <v/>
      </c>
      <c r="M8168" t="str">
        <f>TRIM(RawData!K8170)</f>
        <v/>
      </c>
    </row>
    <row r="8169" spans="1:13" x14ac:dyDescent="0.3">
      <c r="A8169">
        <f>RawData!A8171</f>
        <v>0</v>
      </c>
      <c r="B8169" t="str">
        <f>IF(RawData!B8171&lt;&gt;"", (VLOOKUP(RawData!B8171,AgeCat,2,TRUE)), "")</f>
        <v/>
      </c>
      <c r="C8169" t="str">
        <f>TRIM(RawData!C8171)</f>
        <v/>
      </c>
      <c r="D8169" s="4">
        <f>RawData!D8171</f>
        <v>0</v>
      </c>
      <c r="E8169">
        <f>RawData!E8171</f>
        <v>0</v>
      </c>
      <c r="F8169" t="str">
        <f>IFERROR(IF(RawData!F8171&lt;&gt;"", VLOOKUP(TRIM(RawData!F8171),ICD10Code,2,FALSE), ""), "Other")</f>
        <v/>
      </c>
      <c r="G8169" t="str">
        <f>IFERROR(IF(RawData!G8171&lt;&gt;"", VLOOKUP(TRIM(RawData!G8171),ICD10Code,2,FALSE), ""), "Other")</f>
        <v/>
      </c>
      <c r="H8169" t="str">
        <f>IFERROR(IF(RawData!H8171&lt;&gt;"", VLOOKUP(TRIM(RawData!H8171),PHCODE,2,FALSE), ""), "Other")</f>
        <v/>
      </c>
      <c r="I8169" t="str">
        <f>IFERROR(IF(RawData!I8171&lt;&gt;"", VLOOKUP(TRIM(RawData!I8171),PHCODE,2,FALSE), ""), "Other")</f>
        <v/>
      </c>
      <c r="J8169" t="str">
        <f>TRIM(RawData!L8171)</f>
        <v/>
      </c>
      <c r="K8169">
        <f>'Risk Calculation Tables'!AD7737</f>
        <v>0</v>
      </c>
      <c r="L8169" t="str">
        <f>TRIM(RawData!J8171)</f>
        <v/>
      </c>
      <c r="M8169" t="str">
        <f>TRIM(RawData!K8171)</f>
        <v/>
      </c>
    </row>
    <row r="8170" spans="1:13" x14ac:dyDescent="0.3">
      <c r="A8170">
        <f>RawData!A8172</f>
        <v>0</v>
      </c>
      <c r="B8170" t="str">
        <f>IF(RawData!B8172&lt;&gt;"", (VLOOKUP(RawData!B8172,AgeCat,2,TRUE)), "")</f>
        <v/>
      </c>
      <c r="C8170" t="str">
        <f>TRIM(RawData!C8172)</f>
        <v/>
      </c>
      <c r="D8170" s="4">
        <f>RawData!D8172</f>
        <v>0</v>
      </c>
      <c r="E8170">
        <f>RawData!E8172</f>
        <v>0</v>
      </c>
      <c r="F8170" t="str">
        <f>IFERROR(IF(RawData!F8172&lt;&gt;"", VLOOKUP(TRIM(RawData!F8172),ICD10Code,2,FALSE), ""), "Other")</f>
        <v/>
      </c>
      <c r="G8170" t="str">
        <f>IFERROR(IF(RawData!G8172&lt;&gt;"", VLOOKUP(TRIM(RawData!G8172),ICD10Code,2,FALSE), ""), "Other")</f>
        <v/>
      </c>
      <c r="H8170" t="str">
        <f>IFERROR(IF(RawData!H8172&lt;&gt;"", VLOOKUP(TRIM(RawData!H8172),PHCODE,2,FALSE), ""), "Other")</f>
        <v/>
      </c>
      <c r="I8170" t="str">
        <f>IFERROR(IF(RawData!I8172&lt;&gt;"", VLOOKUP(TRIM(RawData!I8172),PHCODE,2,FALSE), ""), "Other")</f>
        <v/>
      </c>
      <c r="J8170" t="str">
        <f>TRIM(RawData!L8172)</f>
        <v/>
      </c>
      <c r="K8170">
        <f>'Risk Calculation Tables'!AD7738</f>
        <v>0</v>
      </c>
      <c r="L8170" t="str">
        <f>TRIM(RawData!J8172)</f>
        <v/>
      </c>
      <c r="M8170" t="str">
        <f>TRIM(RawData!K8172)</f>
        <v/>
      </c>
    </row>
    <row r="8171" spans="1:13" x14ac:dyDescent="0.3">
      <c r="A8171">
        <f>RawData!A8173</f>
        <v>0</v>
      </c>
      <c r="B8171" t="str">
        <f>IF(RawData!B8173&lt;&gt;"", (VLOOKUP(RawData!B8173,AgeCat,2,TRUE)), "")</f>
        <v/>
      </c>
      <c r="C8171" t="str">
        <f>TRIM(RawData!C8173)</f>
        <v/>
      </c>
      <c r="D8171" s="4">
        <f>RawData!D8173</f>
        <v>0</v>
      </c>
      <c r="E8171">
        <f>RawData!E8173</f>
        <v>0</v>
      </c>
      <c r="F8171" t="str">
        <f>IFERROR(IF(RawData!F8173&lt;&gt;"", VLOOKUP(TRIM(RawData!F8173),ICD10Code,2,FALSE), ""), "Other")</f>
        <v/>
      </c>
      <c r="G8171" t="str">
        <f>IFERROR(IF(RawData!G8173&lt;&gt;"", VLOOKUP(TRIM(RawData!G8173),ICD10Code,2,FALSE), ""), "Other")</f>
        <v/>
      </c>
      <c r="H8171" t="str">
        <f>IFERROR(IF(RawData!H8173&lt;&gt;"", VLOOKUP(TRIM(RawData!H8173),PHCODE,2,FALSE), ""), "Other")</f>
        <v/>
      </c>
      <c r="I8171" t="str">
        <f>IFERROR(IF(RawData!I8173&lt;&gt;"", VLOOKUP(TRIM(RawData!I8173),PHCODE,2,FALSE), ""), "Other")</f>
        <v/>
      </c>
      <c r="J8171" t="str">
        <f>TRIM(RawData!L8173)</f>
        <v/>
      </c>
      <c r="K8171">
        <f>'Risk Calculation Tables'!AD7739</f>
        <v>0</v>
      </c>
      <c r="L8171" t="str">
        <f>TRIM(RawData!J8173)</f>
        <v/>
      </c>
      <c r="M8171" t="str">
        <f>TRIM(RawData!K8173)</f>
        <v/>
      </c>
    </row>
    <row r="8172" spans="1:13" x14ac:dyDescent="0.3">
      <c r="A8172">
        <f>RawData!A8174</f>
        <v>0</v>
      </c>
      <c r="B8172" t="str">
        <f>IF(RawData!B8174&lt;&gt;"", (VLOOKUP(RawData!B8174,AgeCat,2,TRUE)), "")</f>
        <v/>
      </c>
      <c r="C8172" t="str">
        <f>TRIM(RawData!C8174)</f>
        <v/>
      </c>
      <c r="D8172" s="4">
        <f>RawData!D8174</f>
        <v>0</v>
      </c>
      <c r="E8172">
        <f>RawData!E8174</f>
        <v>0</v>
      </c>
      <c r="F8172" t="str">
        <f>IFERROR(IF(RawData!F8174&lt;&gt;"", VLOOKUP(TRIM(RawData!F8174),ICD10Code,2,FALSE), ""), "Other")</f>
        <v/>
      </c>
      <c r="G8172" t="str">
        <f>IFERROR(IF(RawData!G8174&lt;&gt;"", VLOOKUP(TRIM(RawData!G8174),ICD10Code,2,FALSE), ""), "Other")</f>
        <v/>
      </c>
      <c r="H8172" t="str">
        <f>IFERROR(IF(RawData!H8174&lt;&gt;"", VLOOKUP(TRIM(RawData!H8174),PHCODE,2,FALSE), ""), "Other")</f>
        <v/>
      </c>
      <c r="I8172" t="str">
        <f>IFERROR(IF(RawData!I8174&lt;&gt;"", VLOOKUP(TRIM(RawData!I8174),PHCODE,2,FALSE), ""), "Other")</f>
        <v/>
      </c>
      <c r="J8172" t="str">
        <f>TRIM(RawData!L8174)</f>
        <v/>
      </c>
      <c r="K8172">
        <f>'Risk Calculation Tables'!AD7740</f>
        <v>0</v>
      </c>
      <c r="L8172" t="str">
        <f>TRIM(RawData!J8174)</f>
        <v/>
      </c>
      <c r="M8172" t="str">
        <f>TRIM(RawData!K8174)</f>
        <v/>
      </c>
    </row>
    <row r="8173" spans="1:13" x14ac:dyDescent="0.3">
      <c r="A8173">
        <f>RawData!A8175</f>
        <v>0</v>
      </c>
      <c r="B8173" t="str">
        <f>IF(RawData!B8175&lt;&gt;"", (VLOOKUP(RawData!B8175,AgeCat,2,TRUE)), "")</f>
        <v/>
      </c>
      <c r="C8173" t="str">
        <f>TRIM(RawData!C8175)</f>
        <v/>
      </c>
      <c r="D8173" s="4">
        <f>RawData!D8175</f>
        <v>0</v>
      </c>
      <c r="E8173">
        <f>RawData!E8175</f>
        <v>0</v>
      </c>
      <c r="F8173" t="str">
        <f>IFERROR(IF(RawData!F8175&lt;&gt;"", VLOOKUP(TRIM(RawData!F8175),ICD10Code,2,FALSE), ""), "Other")</f>
        <v/>
      </c>
      <c r="G8173" t="str">
        <f>IFERROR(IF(RawData!G8175&lt;&gt;"", VLOOKUP(TRIM(RawData!G8175),ICD10Code,2,FALSE), ""), "Other")</f>
        <v/>
      </c>
      <c r="H8173" t="str">
        <f>IFERROR(IF(RawData!H8175&lt;&gt;"", VLOOKUP(TRIM(RawData!H8175),PHCODE,2,FALSE), ""), "Other")</f>
        <v/>
      </c>
      <c r="I8173" t="str">
        <f>IFERROR(IF(RawData!I8175&lt;&gt;"", VLOOKUP(TRIM(RawData!I8175),PHCODE,2,FALSE), ""), "Other")</f>
        <v/>
      </c>
      <c r="J8173" t="str">
        <f>TRIM(RawData!L8175)</f>
        <v/>
      </c>
      <c r="K8173">
        <f>'Risk Calculation Tables'!AD7741</f>
        <v>0</v>
      </c>
      <c r="L8173" t="str">
        <f>TRIM(RawData!J8175)</f>
        <v/>
      </c>
      <c r="M8173" t="str">
        <f>TRIM(RawData!K8175)</f>
        <v/>
      </c>
    </row>
    <row r="8174" spans="1:13" x14ac:dyDescent="0.3">
      <c r="A8174">
        <f>RawData!A8176</f>
        <v>0</v>
      </c>
      <c r="B8174" t="str">
        <f>IF(RawData!B8176&lt;&gt;"", (VLOOKUP(RawData!B8176,AgeCat,2,TRUE)), "")</f>
        <v/>
      </c>
      <c r="C8174" t="str">
        <f>TRIM(RawData!C8176)</f>
        <v/>
      </c>
      <c r="D8174" s="4">
        <f>RawData!D8176</f>
        <v>0</v>
      </c>
      <c r="E8174">
        <f>RawData!E8176</f>
        <v>0</v>
      </c>
      <c r="F8174" t="str">
        <f>IFERROR(IF(RawData!F8176&lt;&gt;"", VLOOKUP(TRIM(RawData!F8176),ICD10Code,2,FALSE), ""), "Other")</f>
        <v/>
      </c>
      <c r="G8174" t="str">
        <f>IFERROR(IF(RawData!G8176&lt;&gt;"", VLOOKUP(TRIM(RawData!G8176),ICD10Code,2,FALSE), ""), "Other")</f>
        <v/>
      </c>
      <c r="H8174" t="str">
        <f>IFERROR(IF(RawData!H8176&lt;&gt;"", VLOOKUP(TRIM(RawData!H8176),PHCODE,2,FALSE), ""), "Other")</f>
        <v/>
      </c>
      <c r="I8174" t="str">
        <f>IFERROR(IF(RawData!I8176&lt;&gt;"", VLOOKUP(TRIM(RawData!I8176),PHCODE,2,FALSE), ""), "Other")</f>
        <v/>
      </c>
      <c r="J8174" t="str">
        <f>TRIM(RawData!L8176)</f>
        <v/>
      </c>
      <c r="K8174">
        <f>'Risk Calculation Tables'!AD7742</f>
        <v>0</v>
      </c>
      <c r="L8174" t="str">
        <f>TRIM(RawData!J8176)</f>
        <v/>
      </c>
      <c r="M8174" t="str">
        <f>TRIM(RawData!K8176)</f>
        <v/>
      </c>
    </row>
    <row r="8175" spans="1:13" x14ac:dyDescent="0.3">
      <c r="A8175">
        <f>RawData!A8177</f>
        <v>0</v>
      </c>
      <c r="B8175" t="str">
        <f>IF(RawData!B8177&lt;&gt;"", (VLOOKUP(RawData!B8177,AgeCat,2,TRUE)), "")</f>
        <v/>
      </c>
      <c r="C8175" t="str">
        <f>TRIM(RawData!C8177)</f>
        <v/>
      </c>
      <c r="D8175" s="4">
        <f>RawData!D8177</f>
        <v>0</v>
      </c>
      <c r="E8175">
        <f>RawData!E8177</f>
        <v>0</v>
      </c>
      <c r="F8175" t="str">
        <f>IFERROR(IF(RawData!F8177&lt;&gt;"", VLOOKUP(TRIM(RawData!F8177),ICD10Code,2,FALSE), ""), "Other")</f>
        <v/>
      </c>
      <c r="G8175" t="str">
        <f>IFERROR(IF(RawData!G8177&lt;&gt;"", VLOOKUP(TRIM(RawData!G8177),ICD10Code,2,FALSE), ""), "Other")</f>
        <v/>
      </c>
      <c r="H8175" t="str">
        <f>IFERROR(IF(RawData!H8177&lt;&gt;"", VLOOKUP(TRIM(RawData!H8177),PHCODE,2,FALSE), ""), "Other")</f>
        <v/>
      </c>
      <c r="I8175" t="str">
        <f>IFERROR(IF(RawData!I8177&lt;&gt;"", VLOOKUP(TRIM(RawData!I8177),PHCODE,2,FALSE), ""), "Other")</f>
        <v/>
      </c>
      <c r="J8175" t="str">
        <f>TRIM(RawData!L8177)</f>
        <v/>
      </c>
      <c r="K8175">
        <f>'Risk Calculation Tables'!AD7743</f>
        <v>0</v>
      </c>
      <c r="L8175" t="str">
        <f>TRIM(RawData!J8177)</f>
        <v/>
      </c>
      <c r="M8175" t="str">
        <f>TRIM(RawData!K8177)</f>
        <v/>
      </c>
    </row>
    <row r="8176" spans="1:13" x14ac:dyDescent="0.3">
      <c r="A8176">
        <f>RawData!A8178</f>
        <v>0</v>
      </c>
      <c r="B8176" t="str">
        <f>IF(RawData!B8178&lt;&gt;"", (VLOOKUP(RawData!B8178,AgeCat,2,TRUE)), "")</f>
        <v/>
      </c>
      <c r="C8176" t="str">
        <f>TRIM(RawData!C8178)</f>
        <v/>
      </c>
      <c r="D8176" s="4">
        <f>RawData!D8178</f>
        <v>0</v>
      </c>
      <c r="E8176">
        <f>RawData!E8178</f>
        <v>0</v>
      </c>
      <c r="F8176" t="str">
        <f>IFERROR(IF(RawData!F8178&lt;&gt;"", VLOOKUP(TRIM(RawData!F8178),ICD10Code,2,FALSE), ""), "Other")</f>
        <v/>
      </c>
      <c r="G8176" t="str">
        <f>IFERROR(IF(RawData!G8178&lt;&gt;"", VLOOKUP(TRIM(RawData!G8178),ICD10Code,2,FALSE), ""), "Other")</f>
        <v/>
      </c>
      <c r="H8176" t="str">
        <f>IFERROR(IF(RawData!H8178&lt;&gt;"", VLOOKUP(TRIM(RawData!H8178),PHCODE,2,FALSE), ""), "Other")</f>
        <v/>
      </c>
      <c r="I8176" t="str">
        <f>IFERROR(IF(RawData!I8178&lt;&gt;"", VLOOKUP(TRIM(RawData!I8178),PHCODE,2,FALSE), ""), "Other")</f>
        <v/>
      </c>
      <c r="J8176" t="str">
        <f>TRIM(RawData!L8178)</f>
        <v/>
      </c>
      <c r="K8176">
        <f>'Risk Calculation Tables'!AD7744</f>
        <v>0</v>
      </c>
      <c r="L8176" t="str">
        <f>TRIM(RawData!J8178)</f>
        <v/>
      </c>
      <c r="M8176" t="str">
        <f>TRIM(RawData!K8178)</f>
        <v/>
      </c>
    </row>
    <row r="8177" spans="1:13" x14ac:dyDescent="0.3">
      <c r="A8177">
        <f>RawData!A8179</f>
        <v>0</v>
      </c>
      <c r="B8177" t="str">
        <f>IF(RawData!B8179&lt;&gt;"", (VLOOKUP(RawData!B8179,AgeCat,2,TRUE)), "")</f>
        <v/>
      </c>
      <c r="C8177" t="str">
        <f>TRIM(RawData!C8179)</f>
        <v/>
      </c>
      <c r="D8177" s="4">
        <f>RawData!D8179</f>
        <v>0</v>
      </c>
      <c r="E8177">
        <f>RawData!E8179</f>
        <v>0</v>
      </c>
      <c r="F8177" t="str">
        <f>IFERROR(IF(RawData!F8179&lt;&gt;"", VLOOKUP(TRIM(RawData!F8179),ICD10Code,2,FALSE), ""), "Other")</f>
        <v/>
      </c>
      <c r="G8177" t="str">
        <f>IFERROR(IF(RawData!G8179&lt;&gt;"", VLOOKUP(TRIM(RawData!G8179),ICD10Code,2,FALSE), ""), "Other")</f>
        <v/>
      </c>
      <c r="H8177" t="str">
        <f>IFERROR(IF(RawData!H8179&lt;&gt;"", VLOOKUP(TRIM(RawData!H8179),PHCODE,2,FALSE), ""), "Other")</f>
        <v/>
      </c>
      <c r="I8177" t="str">
        <f>IFERROR(IF(RawData!I8179&lt;&gt;"", VLOOKUP(TRIM(RawData!I8179),PHCODE,2,FALSE), ""), "Other")</f>
        <v/>
      </c>
      <c r="J8177" t="str">
        <f>TRIM(RawData!L8179)</f>
        <v/>
      </c>
      <c r="K8177">
        <f>'Risk Calculation Tables'!AD7745</f>
        <v>0</v>
      </c>
      <c r="L8177" t="str">
        <f>TRIM(RawData!J8179)</f>
        <v/>
      </c>
      <c r="M8177" t="str">
        <f>TRIM(RawData!K8179)</f>
        <v/>
      </c>
    </row>
    <row r="8178" spans="1:13" x14ac:dyDescent="0.3">
      <c r="A8178">
        <f>RawData!A8180</f>
        <v>0</v>
      </c>
      <c r="B8178" t="str">
        <f>IF(RawData!B8180&lt;&gt;"", (VLOOKUP(RawData!B8180,AgeCat,2,TRUE)), "")</f>
        <v/>
      </c>
      <c r="C8178" t="str">
        <f>TRIM(RawData!C8180)</f>
        <v/>
      </c>
      <c r="D8178" s="4">
        <f>RawData!D8180</f>
        <v>0</v>
      </c>
      <c r="E8178">
        <f>RawData!E8180</f>
        <v>0</v>
      </c>
      <c r="F8178" t="str">
        <f>IFERROR(IF(RawData!F8180&lt;&gt;"", VLOOKUP(TRIM(RawData!F8180),ICD10Code,2,FALSE), ""), "Other")</f>
        <v/>
      </c>
      <c r="G8178" t="str">
        <f>IFERROR(IF(RawData!G8180&lt;&gt;"", VLOOKUP(TRIM(RawData!G8180),ICD10Code,2,FALSE), ""), "Other")</f>
        <v/>
      </c>
      <c r="H8178" t="str">
        <f>IFERROR(IF(RawData!H8180&lt;&gt;"", VLOOKUP(TRIM(RawData!H8180),PHCODE,2,FALSE), ""), "Other")</f>
        <v/>
      </c>
      <c r="I8178" t="str">
        <f>IFERROR(IF(RawData!I8180&lt;&gt;"", VLOOKUP(TRIM(RawData!I8180),PHCODE,2,FALSE), ""), "Other")</f>
        <v/>
      </c>
      <c r="J8178" t="str">
        <f>TRIM(RawData!L8180)</f>
        <v/>
      </c>
      <c r="K8178">
        <f>'Risk Calculation Tables'!AD7746</f>
        <v>0</v>
      </c>
      <c r="L8178" t="str">
        <f>TRIM(RawData!J8180)</f>
        <v/>
      </c>
      <c r="M8178" t="str">
        <f>TRIM(RawData!K8180)</f>
        <v/>
      </c>
    </row>
    <row r="8179" spans="1:13" x14ac:dyDescent="0.3">
      <c r="A8179">
        <f>RawData!A8181</f>
        <v>0</v>
      </c>
      <c r="B8179" t="str">
        <f>IF(RawData!B8181&lt;&gt;"", (VLOOKUP(RawData!B8181,AgeCat,2,TRUE)), "")</f>
        <v/>
      </c>
      <c r="C8179" t="str">
        <f>TRIM(RawData!C8181)</f>
        <v/>
      </c>
      <c r="D8179" s="4">
        <f>RawData!D8181</f>
        <v>0</v>
      </c>
      <c r="E8179">
        <f>RawData!E8181</f>
        <v>0</v>
      </c>
      <c r="F8179" t="str">
        <f>IFERROR(IF(RawData!F8181&lt;&gt;"", VLOOKUP(TRIM(RawData!F8181),ICD10Code,2,FALSE), ""), "Other")</f>
        <v/>
      </c>
      <c r="G8179" t="str">
        <f>IFERROR(IF(RawData!G8181&lt;&gt;"", VLOOKUP(TRIM(RawData!G8181),ICD10Code,2,FALSE), ""), "Other")</f>
        <v/>
      </c>
      <c r="H8179" t="str">
        <f>IFERROR(IF(RawData!H8181&lt;&gt;"", VLOOKUP(TRIM(RawData!H8181),PHCODE,2,FALSE), ""), "Other")</f>
        <v/>
      </c>
      <c r="I8179" t="str">
        <f>IFERROR(IF(RawData!I8181&lt;&gt;"", VLOOKUP(TRIM(RawData!I8181),PHCODE,2,FALSE), ""), "Other")</f>
        <v/>
      </c>
      <c r="J8179" t="str">
        <f>TRIM(RawData!L8181)</f>
        <v/>
      </c>
      <c r="K8179">
        <f>'Risk Calculation Tables'!AD7747</f>
        <v>0</v>
      </c>
      <c r="L8179" t="str">
        <f>TRIM(RawData!J8181)</f>
        <v/>
      </c>
      <c r="M8179" t="str">
        <f>TRIM(RawData!K8181)</f>
        <v/>
      </c>
    </row>
    <row r="8180" spans="1:13" x14ac:dyDescent="0.3">
      <c r="A8180">
        <f>RawData!A8182</f>
        <v>0</v>
      </c>
      <c r="B8180" t="str">
        <f>IF(RawData!B8182&lt;&gt;"", (VLOOKUP(RawData!B8182,AgeCat,2,TRUE)), "")</f>
        <v/>
      </c>
      <c r="C8180" t="str">
        <f>TRIM(RawData!C8182)</f>
        <v/>
      </c>
      <c r="D8180" s="4">
        <f>RawData!D8182</f>
        <v>0</v>
      </c>
      <c r="E8180">
        <f>RawData!E8182</f>
        <v>0</v>
      </c>
      <c r="F8180" t="str">
        <f>IFERROR(IF(RawData!F8182&lt;&gt;"", VLOOKUP(TRIM(RawData!F8182),ICD10Code,2,FALSE), ""), "Other")</f>
        <v/>
      </c>
      <c r="G8180" t="str">
        <f>IFERROR(IF(RawData!G8182&lt;&gt;"", VLOOKUP(TRIM(RawData!G8182),ICD10Code,2,FALSE), ""), "Other")</f>
        <v/>
      </c>
      <c r="H8180" t="str">
        <f>IFERROR(IF(RawData!H8182&lt;&gt;"", VLOOKUP(TRIM(RawData!H8182),PHCODE,2,FALSE), ""), "Other")</f>
        <v/>
      </c>
      <c r="I8180" t="str">
        <f>IFERROR(IF(RawData!I8182&lt;&gt;"", VLOOKUP(TRIM(RawData!I8182),PHCODE,2,FALSE), ""), "Other")</f>
        <v/>
      </c>
      <c r="J8180" t="str">
        <f>TRIM(RawData!L8182)</f>
        <v/>
      </c>
      <c r="K8180">
        <f>'Risk Calculation Tables'!AD7748</f>
        <v>0</v>
      </c>
      <c r="L8180" t="str">
        <f>TRIM(RawData!J8182)</f>
        <v/>
      </c>
      <c r="M8180" t="str">
        <f>TRIM(RawData!K8182)</f>
        <v/>
      </c>
    </row>
    <row r="8181" spans="1:13" x14ac:dyDescent="0.3">
      <c r="A8181">
        <f>RawData!A8183</f>
        <v>0</v>
      </c>
      <c r="B8181" t="str">
        <f>IF(RawData!B8183&lt;&gt;"", (VLOOKUP(RawData!B8183,AgeCat,2,TRUE)), "")</f>
        <v/>
      </c>
      <c r="C8181" t="str">
        <f>TRIM(RawData!C8183)</f>
        <v/>
      </c>
      <c r="D8181" s="4">
        <f>RawData!D8183</f>
        <v>0</v>
      </c>
      <c r="E8181">
        <f>RawData!E8183</f>
        <v>0</v>
      </c>
      <c r="F8181" t="str">
        <f>IFERROR(IF(RawData!F8183&lt;&gt;"", VLOOKUP(TRIM(RawData!F8183),ICD10Code,2,FALSE), ""), "Other")</f>
        <v/>
      </c>
      <c r="G8181" t="str">
        <f>IFERROR(IF(RawData!G8183&lt;&gt;"", VLOOKUP(TRIM(RawData!G8183),ICD10Code,2,FALSE), ""), "Other")</f>
        <v/>
      </c>
      <c r="H8181" t="str">
        <f>IFERROR(IF(RawData!H8183&lt;&gt;"", VLOOKUP(TRIM(RawData!H8183),PHCODE,2,FALSE), ""), "Other")</f>
        <v/>
      </c>
      <c r="I8181" t="str">
        <f>IFERROR(IF(RawData!I8183&lt;&gt;"", VLOOKUP(TRIM(RawData!I8183),PHCODE,2,FALSE), ""), "Other")</f>
        <v/>
      </c>
      <c r="J8181" t="str">
        <f>TRIM(RawData!L8183)</f>
        <v/>
      </c>
      <c r="K8181">
        <f>'Risk Calculation Tables'!AD7749</f>
        <v>0</v>
      </c>
      <c r="L8181" t="str">
        <f>TRIM(RawData!J8183)</f>
        <v/>
      </c>
      <c r="M8181" t="str">
        <f>TRIM(RawData!K8183)</f>
        <v/>
      </c>
    </row>
    <row r="8182" spans="1:13" x14ac:dyDescent="0.3">
      <c r="A8182">
        <f>RawData!A8184</f>
        <v>0</v>
      </c>
      <c r="B8182" t="str">
        <f>IF(RawData!B8184&lt;&gt;"", (VLOOKUP(RawData!B8184,AgeCat,2,TRUE)), "")</f>
        <v/>
      </c>
      <c r="C8182" t="str">
        <f>TRIM(RawData!C8184)</f>
        <v/>
      </c>
      <c r="D8182" s="4">
        <f>RawData!D8184</f>
        <v>0</v>
      </c>
      <c r="E8182">
        <f>RawData!E8184</f>
        <v>0</v>
      </c>
      <c r="F8182" t="str">
        <f>IFERROR(IF(RawData!F8184&lt;&gt;"", VLOOKUP(TRIM(RawData!F8184),ICD10Code,2,FALSE), ""), "Other")</f>
        <v/>
      </c>
      <c r="G8182" t="str">
        <f>IFERROR(IF(RawData!G8184&lt;&gt;"", VLOOKUP(TRIM(RawData!G8184),ICD10Code,2,FALSE), ""), "Other")</f>
        <v/>
      </c>
      <c r="H8182" t="str">
        <f>IFERROR(IF(RawData!H8184&lt;&gt;"", VLOOKUP(TRIM(RawData!H8184),PHCODE,2,FALSE), ""), "Other")</f>
        <v/>
      </c>
      <c r="I8182" t="str">
        <f>IFERROR(IF(RawData!I8184&lt;&gt;"", VLOOKUP(TRIM(RawData!I8184),PHCODE,2,FALSE), ""), "Other")</f>
        <v/>
      </c>
      <c r="J8182" t="str">
        <f>TRIM(RawData!L8184)</f>
        <v/>
      </c>
      <c r="K8182">
        <f>'Risk Calculation Tables'!AD7750</f>
        <v>0</v>
      </c>
      <c r="L8182" t="str">
        <f>TRIM(RawData!J8184)</f>
        <v/>
      </c>
      <c r="M8182" t="str">
        <f>TRIM(RawData!K8184)</f>
        <v/>
      </c>
    </row>
    <row r="8183" spans="1:13" x14ac:dyDescent="0.3">
      <c r="A8183">
        <f>RawData!A8185</f>
        <v>0</v>
      </c>
      <c r="B8183" t="str">
        <f>IF(RawData!B8185&lt;&gt;"", (VLOOKUP(RawData!B8185,AgeCat,2,TRUE)), "")</f>
        <v/>
      </c>
      <c r="C8183" t="str">
        <f>TRIM(RawData!C8185)</f>
        <v/>
      </c>
      <c r="D8183" s="4">
        <f>RawData!D8185</f>
        <v>0</v>
      </c>
      <c r="E8183">
        <f>RawData!E8185</f>
        <v>0</v>
      </c>
      <c r="F8183" t="str">
        <f>IFERROR(IF(RawData!F8185&lt;&gt;"", VLOOKUP(TRIM(RawData!F8185),ICD10Code,2,FALSE), ""), "Other")</f>
        <v/>
      </c>
      <c r="G8183" t="str">
        <f>IFERROR(IF(RawData!G8185&lt;&gt;"", VLOOKUP(TRIM(RawData!G8185),ICD10Code,2,FALSE), ""), "Other")</f>
        <v/>
      </c>
      <c r="H8183" t="str">
        <f>IFERROR(IF(RawData!H8185&lt;&gt;"", VLOOKUP(TRIM(RawData!H8185),PHCODE,2,FALSE), ""), "Other")</f>
        <v/>
      </c>
      <c r="I8183" t="str">
        <f>IFERROR(IF(RawData!I8185&lt;&gt;"", VLOOKUP(TRIM(RawData!I8185),PHCODE,2,FALSE), ""), "Other")</f>
        <v/>
      </c>
      <c r="J8183" t="str">
        <f>TRIM(RawData!L8185)</f>
        <v/>
      </c>
      <c r="K8183">
        <f>'Risk Calculation Tables'!AD7751</f>
        <v>0</v>
      </c>
      <c r="L8183" t="str">
        <f>TRIM(RawData!J8185)</f>
        <v/>
      </c>
      <c r="M8183" t="str">
        <f>TRIM(RawData!K8185)</f>
        <v/>
      </c>
    </row>
    <row r="8184" spans="1:13" x14ac:dyDescent="0.3">
      <c r="A8184">
        <f>RawData!A8186</f>
        <v>0</v>
      </c>
      <c r="B8184" t="str">
        <f>IF(RawData!B8186&lt;&gt;"", (VLOOKUP(RawData!B8186,AgeCat,2,TRUE)), "")</f>
        <v/>
      </c>
      <c r="C8184" t="str">
        <f>TRIM(RawData!C8186)</f>
        <v/>
      </c>
      <c r="D8184" s="4">
        <f>RawData!D8186</f>
        <v>0</v>
      </c>
      <c r="E8184">
        <f>RawData!E8186</f>
        <v>0</v>
      </c>
      <c r="F8184" t="str">
        <f>IFERROR(IF(RawData!F8186&lt;&gt;"", VLOOKUP(TRIM(RawData!F8186),ICD10Code,2,FALSE), ""), "Other")</f>
        <v/>
      </c>
      <c r="G8184" t="str">
        <f>IFERROR(IF(RawData!G8186&lt;&gt;"", VLOOKUP(TRIM(RawData!G8186),ICD10Code,2,FALSE), ""), "Other")</f>
        <v/>
      </c>
      <c r="H8184" t="str">
        <f>IFERROR(IF(RawData!H8186&lt;&gt;"", VLOOKUP(TRIM(RawData!H8186),PHCODE,2,FALSE), ""), "Other")</f>
        <v/>
      </c>
      <c r="I8184" t="str">
        <f>IFERROR(IF(RawData!I8186&lt;&gt;"", VLOOKUP(TRIM(RawData!I8186),PHCODE,2,FALSE), ""), "Other")</f>
        <v/>
      </c>
      <c r="J8184" t="str">
        <f>TRIM(RawData!L8186)</f>
        <v/>
      </c>
      <c r="K8184">
        <f>'Risk Calculation Tables'!AD7752</f>
        <v>0</v>
      </c>
      <c r="L8184" t="str">
        <f>TRIM(RawData!J8186)</f>
        <v/>
      </c>
      <c r="M8184" t="str">
        <f>TRIM(RawData!K8186)</f>
        <v/>
      </c>
    </row>
    <row r="8185" spans="1:13" x14ac:dyDescent="0.3">
      <c r="A8185">
        <f>RawData!A8187</f>
        <v>0</v>
      </c>
      <c r="B8185" t="str">
        <f>IF(RawData!B8187&lt;&gt;"", (VLOOKUP(RawData!B8187,AgeCat,2,TRUE)), "")</f>
        <v/>
      </c>
      <c r="C8185" t="str">
        <f>TRIM(RawData!C8187)</f>
        <v/>
      </c>
      <c r="D8185" s="4">
        <f>RawData!D8187</f>
        <v>0</v>
      </c>
      <c r="E8185">
        <f>RawData!E8187</f>
        <v>0</v>
      </c>
      <c r="F8185" t="str">
        <f>IFERROR(IF(RawData!F8187&lt;&gt;"", VLOOKUP(TRIM(RawData!F8187),ICD10Code,2,FALSE), ""), "Other")</f>
        <v/>
      </c>
      <c r="G8185" t="str">
        <f>IFERROR(IF(RawData!G8187&lt;&gt;"", VLOOKUP(TRIM(RawData!G8187),ICD10Code,2,FALSE), ""), "Other")</f>
        <v/>
      </c>
      <c r="H8185" t="str">
        <f>IFERROR(IF(RawData!H8187&lt;&gt;"", VLOOKUP(TRIM(RawData!H8187),PHCODE,2,FALSE), ""), "Other")</f>
        <v/>
      </c>
      <c r="I8185" t="str">
        <f>IFERROR(IF(RawData!I8187&lt;&gt;"", VLOOKUP(TRIM(RawData!I8187),PHCODE,2,FALSE), ""), "Other")</f>
        <v/>
      </c>
      <c r="J8185" t="str">
        <f>TRIM(RawData!L8187)</f>
        <v/>
      </c>
      <c r="K8185">
        <f>'Risk Calculation Tables'!AD7753</f>
        <v>0</v>
      </c>
      <c r="L8185" t="str">
        <f>TRIM(RawData!J8187)</f>
        <v/>
      </c>
      <c r="M8185" t="str">
        <f>TRIM(RawData!K8187)</f>
        <v/>
      </c>
    </row>
    <row r="8186" spans="1:13" x14ac:dyDescent="0.3">
      <c r="A8186">
        <f>RawData!A8188</f>
        <v>0</v>
      </c>
      <c r="B8186" t="str">
        <f>IF(RawData!B8188&lt;&gt;"", (VLOOKUP(RawData!B8188,AgeCat,2,TRUE)), "")</f>
        <v/>
      </c>
      <c r="C8186" t="str">
        <f>TRIM(RawData!C8188)</f>
        <v/>
      </c>
      <c r="D8186" s="4">
        <f>RawData!D8188</f>
        <v>0</v>
      </c>
      <c r="E8186">
        <f>RawData!E8188</f>
        <v>0</v>
      </c>
      <c r="F8186" t="str">
        <f>IFERROR(IF(RawData!F8188&lt;&gt;"", VLOOKUP(TRIM(RawData!F8188),ICD10Code,2,FALSE), ""), "Other")</f>
        <v/>
      </c>
      <c r="G8186" t="str">
        <f>IFERROR(IF(RawData!G8188&lt;&gt;"", VLOOKUP(TRIM(RawData!G8188),ICD10Code,2,FALSE), ""), "Other")</f>
        <v/>
      </c>
      <c r="H8186" t="str">
        <f>IFERROR(IF(RawData!H8188&lt;&gt;"", VLOOKUP(TRIM(RawData!H8188),PHCODE,2,FALSE), ""), "Other")</f>
        <v/>
      </c>
      <c r="I8186" t="str">
        <f>IFERROR(IF(RawData!I8188&lt;&gt;"", VLOOKUP(TRIM(RawData!I8188),PHCODE,2,FALSE), ""), "Other")</f>
        <v/>
      </c>
      <c r="J8186" t="str">
        <f>TRIM(RawData!L8188)</f>
        <v/>
      </c>
      <c r="K8186">
        <f>'Risk Calculation Tables'!AD7754</f>
        <v>0</v>
      </c>
      <c r="L8186" t="str">
        <f>TRIM(RawData!J8188)</f>
        <v/>
      </c>
      <c r="M8186" t="str">
        <f>TRIM(RawData!K8188)</f>
        <v/>
      </c>
    </row>
    <row r="8187" spans="1:13" x14ac:dyDescent="0.3">
      <c r="A8187">
        <f>RawData!A8189</f>
        <v>0</v>
      </c>
      <c r="B8187" t="str">
        <f>IF(RawData!B8189&lt;&gt;"", (VLOOKUP(RawData!B8189,AgeCat,2,TRUE)), "")</f>
        <v/>
      </c>
      <c r="C8187" t="str">
        <f>TRIM(RawData!C8189)</f>
        <v/>
      </c>
      <c r="D8187" s="4">
        <f>RawData!D8189</f>
        <v>0</v>
      </c>
      <c r="E8187">
        <f>RawData!E8189</f>
        <v>0</v>
      </c>
      <c r="F8187" t="str">
        <f>IFERROR(IF(RawData!F8189&lt;&gt;"", VLOOKUP(TRIM(RawData!F8189),ICD10Code,2,FALSE), ""), "Other")</f>
        <v/>
      </c>
      <c r="G8187" t="str">
        <f>IFERROR(IF(RawData!G8189&lt;&gt;"", VLOOKUP(TRIM(RawData!G8189),ICD10Code,2,FALSE), ""), "Other")</f>
        <v/>
      </c>
      <c r="H8187" t="str">
        <f>IFERROR(IF(RawData!H8189&lt;&gt;"", VLOOKUP(TRIM(RawData!H8189),PHCODE,2,FALSE), ""), "Other")</f>
        <v/>
      </c>
      <c r="I8187" t="str">
        <f>IFERROR(IF(RawData!I8189&lt;&gt;"", VLOOKUP(TRIM(RawData!I8189),PHCODE,2,FALSE), ""), "Other")</f>
        <v/>
      </c>
      <c r="J8187" t="str">
        <f>TRIM(RawData!L8189)</f>
        <v/>
      </c>
      <c r="K8187">
        <f>'Risk Calculation Tables'!AD7755</f>
        <v>0</v>
      </c>
      <c r="L8187" t="str">
        <f>TRIM(RawData!J8189)</f>
        <v/>
      </c>
      <c r="M8187" t="str">
        <f>TRIM(RawData!K8189)</f>
        <v/>
      </c>
    </row>
    <row r="8188" spans="1:13" x14ac:dyDescent="0.3">
      <c r="A8188">
        <f>RawData!A8190</f>
        <v>0</v>
      </c>
      <c r="B8188" t="str">
        <f>IF(RawData!B8190&lt;&gt;"", (VLOOKUP(RawData!B8190,AgeCat,2,TRUE)), "")</f>
        <v/>
      </c>
      <c r="C8188" t="str">
        <f>TRIM(RawData!C8190)</f>
        <v/>
      </c>
      <c r="D8188" s="4">
        <f>RawData!D8190</f>
        <v>0</v>
      </c>
      <c r="E8188">
        <f>RawData!E8190</f>
        <v>0</v>
      </c>
      <c r="F8188" t="str">
        <f>IFERROR(IF(RawData!F8190&lt;&gt;"", VLOOKUP(TRIM(RawData!F8190),ICD10Code,2,FALSE), ""), "Other")</f>
        <v/>
      </c>
      <c r="G8188" t="str">
        <f>IFERROR(IF(RawData!G8190&lt;&gt;"", VLOOKUP(TRIM(RawData!G8190),ICD10Code,2,FALSE), ""), "Other")</f>
        <v/>
      </c>
      <c r="H8188" t="str">
        <f>IFERROR(IF(RawData!H8190&lt;&gt;"", VLOOKUP(TRIM(RawData!H8190),PHCODE,2,FALSE), ""), "Other")</f>
        <v/>
      </c>
      <c r="I8188" t="str">
        <f>IFERROR(IF(RawData!I8190&lt;&gt;"", VLOOKUP(TRIM(RawData!I8190),PHCODE,2,FALSE), ""), "Other")</f>
        <v/>
      </c>
      <c r="J8188" t="str">
        <f>TRIM(RawData!L8190)</f>
        <v/>
      </c>
      <c r="K8188">
        <f>'Risk Calculation Tables'!AD7756</f>
        <v>0</v>
      </c>
      <c r="L8188" t="str">
        <f>TRIM(RawData!J8190)</f>
        <v/>
      </c>
      <c r="M8188" t="str">
        <f>TRIM(RawData!K8190)</f>
        <v/>
      </c>
    </row>
    <row r="8189" spans="1:13" x14ac:dyDescent="0.3">
      <c r="A8189">
        <f>RawData!A8191</f>
        <v>0</v>
      </c>
      <c r="B8189" t="str">
        <f>IF(RawData!B8191&lt;&gt;"", (VLOOKUP(RawData!B8191,AgeCat,2,TRUE)), "")</f>
        <v/>
      </c>
      <c r="C8189" t="str">
        <f>TRIM(RawData!C8191)</f>
        <v/>
      </c>
      <c r="D8189" s="4">
        <f>RawData!D8191</f>
        <v>0</v>
      </c>
      <c r="E8189">
        <f>RawData!E8191</f>
        <v>0</v>
      </c>
      <c r="F8189" t="str">
        <f>IFERROR(IF(RawData!F8191&lt;&gt;"", VLOOKUP(TRIM(RawData!F8191),ICD10Code,2,FALSE), ""), "Other")</f>
        <v/>
      </c>
      <c r="G8189" t="str">
        <f>IFERROR(IF(RawData!G8191&lt;&gt;"", VLOOKUP(TRIM(RawData!G8191),ICD10Code,2,FALSE), ""), "Other")</f>
        <v/>
      </c>
      <c r="H8189" t="str">
        <f>IFERROR(IF(RawData!H8191&lt;&gt;"", VLOOKUP(TRIM(RawData!H8191),PHCODE,2,FALSE), ""), "Other")</f>
        <v/>
      </c>
      <c r="I8189" t="str">
        <f>IFERROR(IF(RawData!I8191&lt;&gt;"", VLOOKUP(TRIM(RawData!I8191),PHCODE,2,FALSE), ""), "Other")</f>
        <v/>
      </c>
      <c r="J8189" t="str">
        <f>TRIM(RawData!L8191)</f>
        <v/>
      </c>
      <c r="K8189">
        <f>'Risk Calculation Tables'!AD7757</f>
        <v>0</v>
      </c>
      <c r="L8189" t="str">
        <f>TRIM(RawData!J8191)</f>
        <v/>
      </c>
      <c r="M8189" t="str">
        <f>TRIM(RawData!K8191)</f>
        <v/>
      </c>
    </row>
    <row r="8190" spans="1:13" x14ac:dyDescent="0.3">
      <c r="A8190">
        <f>RawData!A8192</f>
        <v>0</v>
      </c>
      <c r="B8190" t="str">
        <f>IF(RawData!B8192&lt;&gt;"", (VLOOKUP(RawData!B8192,AgeCat,2,TRUE)), "")</f>
        <v/>
      </c>
      <c r="C8190" t="str">
        <f>TRIM(RawData!C8192)</f>
        <v/>
      </c>
      <c r="D8190" s="4">
        <f>RawData!D8192</f>
        <v>0</v>
      </c>
      <c r="E8190">
        <f>RawData!E8192</f>
        <v>0</v>
      </c>
      <c r="F8190" t="str">
        <f>IFERROR(IF(RawData!F8192&lt;&gt;"", VLOOKUP(TRIM(RawData!F8192),ICD10Code,2,FALSE), ""), "Other")</f>
        <v/>
      </c>
      <c r="G8190" t="str">
        <f>IFERROR(IF(RawData!G8192&lt;&gt;"", VLOOKUP(TRIM(RawData!G8192),ICD10Code,2,FALSE), ""), "Other")</f>
        <v/>
      </c>
      <c r="H8190" t="str">
        <f>IFERROR(IF(RawData!H8192&lt;&gt;"", VLOOKUP(TRIM(RawData!H8192),PHCODE,2,FALSE), ""), "Other")</f>
        <v/>
      </c>
      <c r="I8190" t="str">
        <f>IFERROR(IF(RawData!I8192&lt;&gt;"", VLOOKUP(TRIM(RawData!I8192),PHCODE,2,FALSE), ""), "Other")</f>
        <v/>
      </c>
      <c r="J8190" t="str">
        <f>TRIM(RawData!L8192)</f>
        <v/>
      </c>
      <c r="K8190">
        <f>'Risk Calculation Tables'!AD7758</f>
        <v>0</v>
      </c>
      <c r="L8190" t="str">
        <f>TRIM(RawData!J8192)</f>
        <v/>
      </c>
      <c r="M8190" t="str">
        <f>TRIM(RawData!K8192)</f>
        <v/>
      </c>
    </row>
    <row r="8191" spans="1:13" x14ac:dyDescent="0.3">
      <c r="A8191">
        <f>RawData!A8193</f>
        <v>0</v>
      </c>
      <c r="B8191" t="str">
        <f>IF(RawData!B8193&lt;&gt;"", (VLOOKUP(RawData!B8193,AgeCat,2,TRUE)), "")</f>
        <v/>
      </c>
      <c r="C8191" t="str">
        <f>TRIM(RawData!C8193)</f>
        <v/>
      </c>
      <c r="D8191" s="4">
        <f>RawData!D8193</f>
        <v>0</v>
      </c>
      <c r="E8191">
        <f>RawData!E8193</f>
        <v>0</v>
      </c>
      <c r="F8191" t="str">
        <f>IFERROR(IF(RawData!F8193&lt;&gt;"", VLOOKUP(TRIM(RawData!F8193),ICD10Code,2,FALSE), ""), "Other")</f>
        <v/>
      </c>
      <c r="G8191" t="str">
        <f>IFERROR(IF(RawData!G8193&lt;&gt;"", VLOOKUP(TRIM(RawData!G8193),ICD10Code,2,FALSE), ""), "Other")</f>
        <v/>
      </c>
      <c r="H8191" t="str">
        <f>IFERROR(IF(RawData!H8193&lt;&gt;"", VLOOKUP(TRIM(RawData!H8193),PHCODE,2,FALSE), ""), "Other")</f>
        <v/>
      </c>
      <c r="I8191" t="str">
        <f>IFERROR(IF(RawData!I8193&lt;&gt;"", VLOOKUP(TRIM(RawData!I8193),PHCODE,2,FALSE), ""), "Other")</f>
        <v/>
      </c>
      <c r="J8191" t="str">
        <f>TRIM(RawData!L8193)</f>
        <v/>
      </c>
      <c r="K8191">
        <f>'Risk Calculation Tables'!AD7759</f>
        <v>0</v>
      </c>
      <c r="L8191" t="str">
        <f>TRIM(RawData!J8193)</f>
        <v/>
      </c>
      <c r="M8191" t="str">
        <f>TRIM(RawData!K8193)</f>
        <v/>
      </c>
    </row>
    <row r="8192" spans="1:13" x14ac:dyDescent="0.3">
      <c r="A8192">
        <f>RawData!A8194</f>
        <v>0</v>
      </c>
      <c r="B8192" t="str">
        <f>IF(RawData!B8194&lt;&gt;"", (VLOOKUP(RawData!B8194,AgeCat,2,TRUE)), "")</f>
        <v/>
      </c>
      <c r="C8192" t="str">
        <f>TRIM(RawData!C8194)</f>
        <v/>
      </c>
      <c r="D8192" s="4">
        <f>RawData!D8194</f>
        <v>0</v>
      </c>
      <c r="E8192">
        <f>RawData!E8194</f>
        <v>0</v>
      </c>
      <c r="F8192" t="str">
        <f>IFERROR(IF(RawData!F8194&lt;&gt;"", VLOOKUP(TRIM(RawData!F8194),ICD10Code,2,FALSE), ""), "Other")</f>
        <v/>
      </c>
      <c r="G8192" t="str">
        <f>IFERROR(IF(RawData!G8194&lt;&gt;"", VLOOKUP(TRIM(RawData!G8194),ICD10Code,2,FALSE), ""), "Other")</f>
        <v/>
      </c>
      <c r="H8192" t="str">
        <f>IFERROR(IF(RawData!H8194&lt;&gt;"", VLOOKUP(TRIM(RawData!H8194),PHCODE,2,FALSE), ""), "Other")</f>
        <v/>
      </c>
      <c r="I8192" t="str">
        <f>IFERROR(IF(RawData!I8194&lt;&gt;"", VLOOKUP(TRIM(RawData!I8194),PHCODE,2,FALSE), ""), "Other")</f>
        <v/>
      </c>
      <c r="J8192" t="str">
        <f>TRIM(RawData!L8194)</f>
        <v/>
      </c>
      <c r="K8192">
        <f>'Risk Calculation Tables'!AD7760</f>
        <v>0</v>
      </c>
      <c r="L8192" t="str">
        <f>TRIM(RawData!J8194)</f>
        <v/>
      </c>
      <c r="M8192" t="str">
        <f>TRIM(RawData!K8194)</f>
        <v/>
      </c>
    </row>
    <row r="8193" spans="1:13" x14ac:dyDescent="0.3">
      <c r="A8193">
        <f>RawData!A8195</f>
        <v>0</v>
      </c>
      <c r="B8193" t="str">
        <f>IF(RawData!B8195&lt;&gt;"", (VLOOKUP(RawData!B8195,AgeCat,2,TRUE)), "")</f>
        <v/>
      </c>
      <c r="C8193" t="str">
        <f>TRIM(RawData!C8195)</f>
        <v/>
      </c>
      <c r="D8193" s="4">
        <f>RawData!D8195</f>
        <v>0</v>
      </c>
      <c r="E8193">
        <f>RawData!E8195</f>
        <v>0</v>
      </c>
      <c r="F8193" t="str">
        <f>IFERROR(IF(RawData!F8195&lt;&gt;"", VLOOKUP(TRIM(RawData!F8195),ICD10Code,2,FALSE), ""), "Other")</f>
        <v/>
      </c>
      <c r="G8193" t="str">
        <f>IFERROR(IF(RawData!G8195&lt;&gt;"", VLOOKUP(TRIM(RawData!G8195),ICD10Code,2,FALSE), ""), "Other")</f>
        <v/>
      </c>
      <c r="H8193" t="str">
        <f>IFERROR(IF(RawData!H8195&lt;&gt;"", VLOOKUP(TRIM(RawData!H8195),PHCODE,2,FALSE), ""), "Other")</f>
        <v/>
      </c>
      <c r="I8193" t="str">
        <f>IFERROR(IF(RawData!I8195&lt;&gt;"", VLOOKUP(TRIM(RawData!I8195),PHCODE,2,FALSE), ""), "Other")</f>
        <v/>
      </c>
      <c r="J8193" t="str">
        <f>TRIM(RawData!L8195)</f>
        <v/>
      </c>
      <c r="K8193">
        <f>'Risk Calculation Tables'!AD7761</f>
        <v>0</v>
      </c>
      <c r="L8193" t="str">
        <f>TRIM(RawData!J8195)</f>
        <v/>
      </c>
      <c r="M8193" t="str">
        <f>TRIM(RawData!K8195)</f>
        <v/>
      </c>
    </row>
    <row r="8194" spans="1:13" x14ac:dyDescent="0.3">
      <c r="A8194">
        <f>RawData!A8196</f>
        <v>0</v>
      </c>
      <c r="B8194" t="str">
        <f>IF(RawData!B8196&lt;&gt;"", (VLOOKUP(RawData!B8196,AgeCat,2,TRUE)), "")</f>
        <v/>
      </c>
      <c r="C8194" t="str">
        <f>TRIM(RawData!C8196)</f>
        <v/>
      </c>
      <c r="D8194" s="4">
        <f>RawData!D8196</f>
        <v>0</v>
      </c>
      <c r="E8194">
        <f>RawData!E8196</f>
        <v>0</v>
      </c>
      <c r="F8194" t="str">
        <f>IFERROR(IF(RawData!F8196&lt;&gt;"", VLOOKUP(TRIM(RawData!F8196),ICD10Code,2,FALSE), ""), "Other")</f>
        <v/>
      </c>
      <c r="G8194" t="str">
        <f>IFERROR(IF(RawData!G8196&lt;&gt;"", VLOOKUP(TRIM(RawData!G8196),ICD10Code,2,FALSE), ""), "Other")</f>
        <v/>
      </c>
      <c r="H8194" t="str">
        <f>IFERROR(IF(RawData!H8196&lt;&gt;"", VLOOKUP(TRIM(RawData!H8196),PHCODE,2,FALSE), ""), "Other")</f>
        <v/>
      </c>
      <c r="I8194" t="str">
        <f>IFERROR(IF(RawData!I8196&lt;&gt;"", VLOOKUP(TRIM(RawData!I8196),PHCODE,2,FALSE), ""), "Other")</f>
        <v/>
      </c>
      <c r="J8194" t="str">
        <f>TRIM(RawData!L8196)</f>
        <v/>
      </c>
      <c r="K8194">
        <f>'Risk Calculation Tables'!AD7762</f>
        <v>0</v>
      </c>
      <c r="L8194" t="str">
        <f>TRIM(RawData!J8196)</f>
        <v/>
      </c>
      <c r="M8194" t="str">
        <f>TRIM(RawData!K8196)</f>
        <v/>
      </c>
    </row>
    <row r="8195" spans="1:13" x14ac:dyDescent="0.3">
      <c r="A8195">
        <f>RawData!A8197</f>
        <v>0</v>
      </c>
      <c r="B8195" t="str">
        <f>IF(RawData!B8197&lt;&gt;"", (VLOOKUP(RawData!B8197,AgeCat,2,TRUE)), "")</f>
        <v/>
      </c>
      <c r="C8195" t="str">
        <f>TRIM(RawData!C8197)</f>
        <v/>
      </c>
      <c r="D8195" s="4">
        <f>RawData!D8197</f>
        <v>0</v>
      </c>
      <c r="E8195">
        <f>RawData!E8197</f>
        <v>0</v>
      </c>
      <c r="F8195" t="str">
        <f>IFERROR(IF(RawData!F8197&lt;&gt;"", VLOOKUP(TRIM(RawData!F8197),ICD10Code,2,FALSE), ""), "Other")</f>
        <v/>
      </c>
      <c r="G8195" t="str">
        <f>IFERROR(IF(RawData!G8197&lt;&gt;"", VLOOKUP(TRIM(RawData!G8197),ICD10Code,2,FALSE), ""), "Other")</f>
        <v/>
      </c>
      <c r="H8195" t="str">
        <f>IFERROR(IF(RawData!H8197&lt;&gt;"", VLOOKUP(TRIM(RawData!H8197),PHCODE,2,FALSE), ""), "Other")</f>
        <v/>
      </c>
      <c r="I8195" t="str">
        <f>IFERROR(IF(RawData!I8197&lt;&gt;"", VLOOKUP(TRIM(RawData!I8197),PHCODE,2,FALSE), ""), "Other")</f>
        <v/>
      </c>
      <c r="J8195" t="str">
        <f>TRIM(RawData!L8197)</f>
        <v/>
      </c>
      <c r="K8195">
        <f>'Risk Calculation Tables'!AD7763</f>
        <v>0</v>
      </c>
      <c r="L8195" t="str">
        <f>TRIM(RawData!J8197)</f>
        <v/>
      </c>
      <c r="M8195" t="str">
        <f>TRIM(RawData!K8197)</f>
        <v/>
      </c>
    </row>
    <row r="8196" spans="1:13" x14ac:dyDescent="0.3">
      <c r="A8196">
        <f>RawData!A8198</f>
        <v>0</v>
      </c>
      <c r="B8196" t="str">
        <f>IF(RawData!B8198&lt;&gt;"", (VLOOKUP(RawData!B8198,AgeCat,2,TRUE)), "")</f>
        <v/>
      </c>
      <c r="C8196" t="str">
        <f>TRIM(RawData!C8198)</f>
        <v/>
      </c>
      <c r="D8196" s="4">
        <f>RawData!D8198</f>
        <v>0</v>
      </c>
      <c r="E8196">
        <f>RawData!E8198</f>
        <v>0</v>
      </c>
      <c r="F8196" t="str">
        <f>IFERROR(IF(RawData!F8198&lt;&gt;"", VLOOKUP(TRIM(RawData!F8198),ICD10Code,2,FALSE), ""), "Other")</f>
        <v/>
      </c>
      <c r="G8196" t="str">
        <f>IFERROR(IF(RawData!G8198&lt;&gt;"", VLOOKUP(TRIM(RawData!G8198),ICD10Code,2,FALSE), ""), "Other")</f>
        <v/>
      </c>
      <c r="H8196" t="str">
        <f>IFERROR(IF(RawData!H8198&lt;&gt;"", VLOOKUP(TRIM(RawData!H8198),PHCODE,2,FALSE), ""), "Other")</f>
        <v/>
      </c>
      <c r="I8196" t="str">
        <f>IFERROR(IF(RawData!I8198&lt;&gt;"", VLOOKUP(TRIM(RawData!I8198),PHCODE,2,FALSE), ""), "Other")</f>
        <v/>
      </c>
      <c r="J8196" t="str">
        <f>TRIM(RawData!L8198)</f>
        <v/>
      </c>
      <c r="K8196">
        <f>'Risk Calculation Tables'!AD7764</f>
        <v>0</v>
      </c>
      <c r="L8196" t="str">
        <f>TRIM(RawData!J8198)</f>
        <v/>
      </c>
      <c r="M8196" t="str">
        <f>TRIM(RawData!K8198)</f>
        <v/>
      </c>
    </row>
    <row r="8197" spans="1:13" x14ac:dyDescent="0.3">
      <c r="A8197">
        <f>RawData!A8199</f>
        <v>0</v>
      </c>
      <c r="B8197" t="str">
        <f>IF(RawData!B8199&lt;&gt;"", (VLOOKUP(RawData!B8199,AgeCat,2,TRUE)), "")</f>
        <v/>
      </c>
      <c r="C8197" t="str">
        <f>TRIM(RawData!C8199)</f>
        <v/>
      </c>
      <c r="D8197" s="4">
        <f>RawData!D8199</f>
        <v>0</v>
      </c>
      <c r="E8197">
        <f>RawData!E8199</f>
        <v>0</v>
      </c>
      <c r="F8197" t="str">
        <f>IFERROR(IF(RawData!F8199&lt;&gt;"", VLOOKUP(TRIM(RawData!F8199),ICD10Code,2,FALSE), ""), "Other")</f>
        <v/>
      </c>
      <c r="G8197" t="str">
        <f>IFERROR(IF(RawData!G8199&lt;&gt;"", VLOOKUP(TRIM(RawData!G8199),ICD10Code,2,FALSE), ""), "Other")</f>
        <v/>
      </c>
      <c r="H8197" t="str">
        <f>IFERROR(IF(RawData!H8199&lt;&gt;"", VLOOKUP(TRIM(RawData!H8199),PHCODE,2,FALSE), ""), "Other")</f>
        <v/>
      </c>
      <c r="I8197" t="str">
        <f>IFERROR(IF(RawData!I8199&lt;&gt;"", VLOOKUP(TRIM(RawData!I8199),PHCODE,2,FALSE), ""), "Other")</f>
        <v/>
      </c>
      <c r="J8197" t="str">
        <f>TRIM(RawData!L8199)</f>
        <v/>
      </c>
      <c r="K8197">
        <f>'Risk Calculation Tables'!AD7765</f>
        <v>0</v>
      </c>
      <c r="L8197" t="str">
        <f>TRIM(RawData!J8199)</f>
        <v/>
      </c>
      <c r="M8197" t="str">
        <f>TRIM(RawData!K8199)</f>
        <v/>
      </c>
    </row>
    <row r="8198" spans="1:13" x14ac:dyDescent="0.3">
      <c r="A8198">
        <f>RawData!A8200</f>
        <v>0</v>
      </c>
      <c r="B8198" t="str">
        <f>IF(RawData!B8200&lt;&gt;"", (VLOOKUP(RawData!B8200,AgeCat,2,TRUE)), "")</f>
        <v/>
      </c>
      <c r="C8198" t="str">
        <f>TRIM(RawData!C8200)</f>
        <v/>
      </c>
      <c r="D8198" s="4">
        <f>RawData!D8200</f>
        <v>0</v>
      </c>
      <c r="E8198">
        <f>RawData!E8200</f>
        <v>0</v>
      </c>
      <c r="F8198" t="str">
        <f>IFERROR(IF(RawData!F8200&lt;&gt;"", VLOOKUP(TRIM(RawData!F8200),ICD10Code,2,FALSE), ""), "Other")</f>
        <v/>
      </c>
      <c r="G8198" t="str">
        <f>IFERROR(IF(RawData!G8200&lt;&gt;"", VLOOKUP(TRIM(RawData!G8200),ICD10Code,2,FALSE), ""), "Other")</f>
        <v/>
      </c>
      <c r="H8198" t="str">
        <f>IFERROR(IF(RawData!H8200&lt;&gt;"", VLOOKUP(TRIM(RawData!H8200),PHCODE,2,FALSE), ""), "Other")</f>
        <v/>
      </c>
      <c r="I8198" t="str">
        <f>IFERROR(IF(RawData!I8200&lt;&gt;"", VLOOKUP(TRIM(RawData!I8200),PHCODE,2,FALSE), ""), "Other")</f>
        <v/>
      </c>
      <c r="J8198" t="str">
        <f>TRIM(RawData!L8200)</f>
        <v/>
      </c>
      <c r="K8198">
        <f>'Risk Calculation Tables'!AD7766</f>
        <v>0</v>
      </c>
      <c r="L8198" t="str">
        <f>TRIM(RawData!J8200)</f>
        <v/>
      </c>
      <c r="M8198" t="str">
        <f>TRIM(RawData!K8200)</f>
        <v/>
      </c>
    </row>
    <row r="8199" spans="1:13" x14ac:dyDescent="0.3">
      <c r="A8199">
        <f>RawData!A8201</f>
        <v>0</v>
      </c>
      <c r="B8199" t="str">
        <f>IF(RawData!B8201&lt;&gt;"", (VLOOKUP(RawData!B8201,AgeCat,2,TRUE)), "")</f>
        <v/>
      </c>
      <c r="C8199" t="str">
        <f>TRIM(RawData!C8201)</f>
        <v/>
      </c>
      <c r="D8199" s="4">
        <f>RawData!D8201</f>
        <v>0</v>
      </c>
      <c r="E8199">
        <f>RawData!E8201</f>
        <v>0</v>
      </c>
      <c r="F8199" t="str">
        <f>IFERROR(IF(RawData!F8201&lt;&gt;"", VLOOKUP(TRIM(RawData!F8201),ICD10Code,2,FALSE), ""), "Other")</f>
        <v/>
      </c>
      <c r="G8199" t="str">
        <f>IFERROR(IF(RawData!G8201&lt;&gt;"", VLOOKUP(TRIM(RawData!G8201),ICD10Code,2,FALSE), ""), "Other")</f>
        <v/>
      </c>
      <c r="H8199" t="str">
        <f>IFERROR(IF(RawData!H8201&lt;&gt;"", VLOOKUP(TRIM(RawData!H8201),PHCODE,2,FALSE), ""), "Other")</f>
        <v/>
      </c>
      <c r="I8199" t="str">
        <f>IFERROR(IF(RawData!I8201&lt;&gt;"", VLOOKUP(TRIM(RawData!I8201),PHCODE,2,FALSE), ""), "Other")</f>
        <v/>
      </c>
      <c r="J8199" t="str">
        <f>TRIM(RawData!L8201)</f>
        <v/>
      </c>
      <c r="K8199">
        <f>'Risk Calculation Tables'!AD7767</f>
        <v>0</v>
      </c>
      <c r="L8199" t="str">
        <f>TRIM(RawData!J8201)</f>
        <v/>
      </c>
      <c r="M8199" t="str">
        <f>TRIM(RawData!K8201)</f>
        <v/>
      </c>
    </row>
    <row r="8200" spans="1:13" x14ac:dyDescent="0.3">
      <c r="A8200">
        <f>RawData!A8202</f>
        <v>0</v>
      </c>
      <c r="B8200" t="str">
        <f>IF(RawData!B8202&lt;&gt;"", (VLOOKUP(RawData!B8202,AgeCat,2,TRUE)), "")</f>
        <v/>
      </c>
      <c r="C8200" t="str">
        <f>TRIM(RawData!C8202)</f>
        <v/>
      </c>
      <c r="D8200" s="4">
        <f>RawData!D8202</f>
        <v>0</v>
      </c>
      <c r="E8200">
        <f>RawData!E8202</f>
        <v>0</v>
      </c>
      <c r="F8200" t="str">
        <f>IFERROR(IF(RawData!F8202&lt;&gt;"", VLOOKUP(TRIM(RawData!F8202),ICD10Code,2,FALSE), ""), "Other")</f>
        <v/>
      </c>
      <c r="G8200" t="str">
        <f>IFERROR(IF(RawData!G8202&lt;&gt;"", VLOOKUP(TRIM(RawData!G8202),ICD10Code,2,FALSE), ""), "Other")</f>
        <v/>
      </c>
      <c r="H8200" t="str">
        <f>IFERROR(IF(RawData!H8202&lt;&gt;"", VLOOKUP(TRIM(RawData!H8202),PHCODE,2,FALSE), ""), "Other")</f>
        <v/>
      </c>
      <c r="I8200" t="str">
        <f>IFERROR(IF(RawData!I8202&lt;&gt;"", VLOOKUP(TRIM(RawData!I8202),PHCODE,2,FALSE), ""), "Other")</f>
        <v/>
      </c>
      <c r="J8200" t="str">
        <f>TRIM(RawData!L8202)</f>
        <v/>
      </c>
      <c r="K8200">
        <f>'Risk Calculation Tables'!AD7768</f>
        <v>0</v>
      </c>
      <c r="L8200" t="str">
        <f>TRIM(RawData!J8202)</f>
        <v/>
      </c>
      <c r="M8200" t="str">
        <f>TRIM(RawData!K8202)</f>
        <v/>
      </c>
    </row>
    <row r="8201" spans="1:13" x14ac:dyDescent="0.3">
      <c r="A8201">
        <f>RawData!A8203</f>
        <v>0</v>
      </c>
      <c r="B8201" t="str">
        <f>IF(RawData!B8203&lt;&gt;"", (VLOOKUP(RawData!B8203,AgeCat,2,TRUE)), "")</f>
        <v/>
      </c>
      <c r="C8201" t="str">
        <f>TRIM(RawData!C8203)</f>
        <v/>
      </c>
      <c r="D8201" s="4">
        <f>RawData!D8203</f>
        <v>0</v>
      </c>
      <c r="E8201">
        <f>RawData!E8203</f>
        <v>0</v>
      </c>
      <c r="F8201" t="str">
        <f>IFERROR(IF(RawData!F8203&lt;&gt;"", VLOOKUP(TRIM(RawData!F8203),ICD10Code,2,FALSE), ""), "Other")</f>
        <v/>
      </c>
      <c r="G8201" t="str">
        <f>IFERROR(IF(RawData!G8203&lt;&gt;"", VLOOKUP(TRIM(RawData!G8203),ICD10Code,2,FALSE), ""), "Other")</f>
        <v/>
      </c>
      <c r="H8201" t="str">
        <f>IFERROR(IF(RawData!H8203&lt;&gt;"", VLOOKUP(TRIM(RawData!H8203),PHCODE,2,FALSE), ""), "Other")</f>
        <v/>
      </c>
      <c r="I8201" t="str">
        <f>IFERROR(IF(RawData!I8203&lt;&gt;"", VLOOKUP(TRIM(RawData!I8203),PHCODE,2,FALSE), ""), "Other")</f>
        <v/>
      </c>
      <c r="J8201" t="str">
        <f>TRIM(RawData!L8203)</f>
        <v/>
      </c>
      <c r="K8201">
        <f>'Risk Calculation Tables'!AD7769</f>
        <v>0</v>
      </c>
      <c r="L8201" t="str">
        <f>TRIM(RawData!J8203)</f>
        <v/>
      </c>
      <c r="M8201" t="str">
        <f>TRIM(RawData!K8203)</f>
        <v/>
      </c>
    </row>
    <row r="8202" spans="1:13" x14ac:dyDescent="0.3">
      <c r="A8202">
        <f>RawData!A8204</f>
        <v>0</v>
      </c>
      <c r="B8202" t="str">
        <f>IF(RawData!B8204&lt;&gt;"", (VLOOKUP(RawData!B8204,AgeCat,2,TRUE)), "")</f>
        <v/>
      </c>
      <c r="C8202" t="str">
        <f>TRIM(RawData!C8204)</f>
        <v/>
      </c>
      <c r="D8202" s="4">
        <f>RawData!D8204</f>
        <v>0</v>
      </c>
      <c r="E8202">
        <f>RawData!E8204</f>
        <v>0</v>
      </c>
      <c r="F8202" t="str">
        <f>IFERROR(IF(RawData!F8204&lt;&gt;"", VLOOKUP(TRIM(RawData!F8204),ICD10Code,2,FALSE), ""), "Other")</f>
        <v/>
      </c>
      <c r="G8202" t="str">
        <f>IFERROR(IF(RawData!G8204&lt;&gt;"", VLOOKUP(TRIM(RawData!G8204),ICD10Code,2,FALSE), ""), "Other")</f>
        <v/>
      </c>
      <c r="H8202" t="str">
        <f>IFERROR(IF(RawData!H8204&lt;&gt;"", VLOOKUP(TRIM(RawData!H8204),PHCODE,2,FALSE), ""), "Other")</f>
        <v/>
      </c>
      <c r="I8202" t="str">
        <f>IFERROR(IF(RawData!I8204&lt;&gt;"", VLOOKUP(TRIM(RawData!I8204),PHCODE,2,FALSE), ""), "Other")</f>
        <v/>
      </c>
      <c r="J8202" t="str">
        <f>TRIM(RawData!L8204)</f>
        <v/>
      </c>
      <c r="K8202">
        <f>'Risk Calculation Tables'!AD7770</f>
        <v>0</v>
      </c>
      <c r="L8202" t="str">
        <f>TRIM(RawData!J8204)</f>
        <v/>
      </c>
      <c r="M8202" t="str">
        <f>TRIM(RawData!K8204)</f>
        <v/>
      </c>
    </row>
    <row r="8203" spans="1:13" x14ac:dyDescent="0.3">
      <c r="A8203">
        <f>RawData!A8205</f>
        <v>0</v>
      </c>
      <c r="B8203" t="str">
        <f>IF(RawData!B8205&lt;&gt;"", (VLOOKUP(RawData!B8205,AgeCat,2,TRUE)), "")</f>
        <v/>
      </c>
      <c r="C8203" t="str">
        <f>TRIM(RawData!C8205)</f>
        <v/>
      </c>
      <c r="D8203" s="4">
        <f>RawData!D8205</f>
        <v>0</v>
      </c>
      <c r="E8203">
        <f>RawData!E8205</f>
        <v>0</v>
      </c>
      <c r="F8203" t="str">
        <f>IFERROR(IF(RawData!F8205&lt;&gt;"", VLOOKUP(TRIM(RawData!F8205),ICD10Code,2,FALSE), ""), "Other")</f>
        <v/>
      </c>
      <c r="G8203" t="str">
        <f>IFERROR(IF(RawData!G8205&lt;&gt;"", VLOOKUP(TRIM(RawData!G8205),ICD10Code,2,FALSE), ""), "Other")</f>
        <v/>
      </c>
      <c r="H8203" t="str">
        <f>IFERROR(IF(RawData!H8205&lt;&gt;"", VLOOKUP(TRIM(RawData!H8205),PHCODE,2,FALSE), ""), "Other")</f>
        <v/>
      </c>
      <c r="I8203" t="str">
        <f>IFERROR(IF(RawData!I8205&lt;&gt;"", VLOOKUP(TRIM(RawData!I8205),PHCODE,2,FALSE), ""), "Other")</f>
        <v/>
      </c>
      <c r="J8203" t="str">
        <f>TRIM(RawData!L8205)</f>
        <v/>
      </c>
      <c r="K8203">
        <f>'Risk Calculation Tables'!AD7771</f>
        <v>0</v>
      </c>
      <c r="L8203" t="str">
        <f>TRIM(RawData!J8205)</f>
        <v/>
      </c>
      <c r="M8203" t="str">
        <f>TRIM(RawData!K8205)</f>
        <v/>
      </c>
    </row>
    <row r="8204" spans="1:13" x14ac:dyDescent="0.3">
      <c r="A8204">
        <f>RawData!A8206</f>
        <v>0</v>
      </c>
      <c r="B8204" t="str">
        <f>IF(RawData!B8206&lt;&gt;"", (VLOOKUP(RawData!B8206,AgeCat,2,TRUE)), "")</f>
        <v/>
      </c>
      <c r="C8204" t="str">
        <f>TRIM(RawData!C8206)</f>
        <v/>
      </c>
      <c r="D8204" s="4">
        <f>RawData!D8206</f>
        <v>0</v>
      </c>
      <c r="E8204">
        <f>RawData!E8206</f>
        <v>0</v>
      </c>
      <c r="F8204" t="str">
        <f>IFERROR(IF(RawData!F8206&lt;&gt;"", VLOOKUP(TRIM(RawData!F8206),ICD10Code,2,FALSE), ""), "Other")</f>
        <v/>
      </c>
      <c r="G8204" t="str">
        <f>IFERROR(IF(RawData!G8206&lt;&gt;"", VLOOKUP(TRIM(RawData!G8206),ICD10Code,2,FALSE), ""), "Other")</f>
        <v/>
      </c>
      <c r="H8204" t="str">
        <f>IFERROR(IF(RawData!H8206&lt;&gt;"", VLOOKUP(TRIM(RawData!H8206),PHCODE,2,FALSE), ""), "Other")</f>
        <v/>
      </c>
      <c r="I8204" t="str">
        <f>IFERROR(IF(RawData!I8206&lt;&gt;"", VLOOKUP(TRIM(RawData!I8206),PHCODE,2,FALSE), ""), "Other")</f>
        <v/>
      </c>
      <c r="J8204" t="str">
        <f>TRIM(RawData!L8206)</f>
        <v/>
      </c>
      <c r="K8204">
        <f>'Risk Calculation Tables'!AD7772</f>
        <v>0</v>
      </c>
      <c r="L8204" t="str">
        <f>TRIM(RawData!J8206)</f>
        <v/>
      </c>
      <c r="M8204" t="str">
        <f>TRIM(RawData!K8206)</f>
        <v/>
      </c>
    </row>
    <row r="8205" spans="1:13" x14ac:dyDescent="0.3">
      <c r="A8205">
        <f>RawData!A8207</f>
        <v>0</v>
      </c>
      <c r="B8205" t="str">
        <f>IF(RawData!B8207&lt;&gt;"", (VLOOKUP(RawData!B8207,AgeCat,2,TRUE)), "")</f>
        <v/>
      </c>
      <c r="C8205" t="str">
        <f>TRIM(RawData!C8207)</f>
        <v/>
      </c>
      <c r="D8205" s="4">
        <f>RawData!D8207</f>
        <v>0</v>
      </c>
      <c r="E8205">
        <f>RawData!E8207</f>
        <v>0</v>
      </c>
      <c r="F8205" t="str">
        <f>IFERROR(IF(RawData!F8207&lt;&gt;"", VLOOKUP(TRIM(RawData!F8207),ICD10Code,2,FALSE), ""), "Other")</f>
        <v/>
      </c>
      <c r="G8205" t="str">
        <f>IFERROR(IF(RawData!G8207&lt;&gt;"", VLOOKUP(TRIM(RawData!G8207),ICD10Code,2,FALSE), ""), "Other")</f>
        <v/>
      </c>
      <c r="H8205" t="str">
        <f>IFERROR(IF(RawData!H8207&lt;&gt;"", VLOOKUP(TRIM(RawData!H8207),PHCODE,2,FALSE), ""), "Other")</f>
        <v/>
      </c>
      <c r="I8205" t="str">
        <f>IFERROR(IF(RawData!I8207&lt;&gt;"", VLOOKUP(TRIM(RawData!I8207),PHCODE,2,FALSE), ""), "Other")</f>
        <v/>
      </c>
      <c r="J8205" t="str">
        <f>TRIM(RawData!L8207)</f>
        <v/>
      </c>
      <c r="K8205">
        <f>'Risk Calculation Tables'!AD7773</f>
        <v>0</v>
      </c>
      <c r="L8205" t="str">
        <f>TRIM(RawData!J8207)</f>
        <v/>
      </c>
      <c r="M8205" t="str">
        <f>TRIM(RawData!K8207)</f>
        <v/>
      </c>
    </row>
    <row r="8206" spans="1:13" x14ac:dyDescent="0.3">
      <c r="A8206">
        <f>RawData!A8208</f>
        <v>0</v>
      </c>
      <c r="B8206" t="str">
        <f>IF(RawData!B8208&lt;&gt;"", (VLOOKUP(RawData!B8208,AgeCat,2,TRUE)), "")</f>
        <v/>
      </c>
      <c r="C8206" t="str">
        <f>TRIM(RawData!C8208)</f>
        <v/>
      </c>
      <c r="D8206" s="4">
        <f>RawData!D8208</f>
        <v>0</v>
      </c>
      <c r="E8206">
        <f>RawData!E8208</f>
        <v>0</v>
      </c>
      <c r="F8206" t="str">
        <f>IFERROR(IF(RawData!F8208&lt;&gt;"", VLOOKUP(TRIM(RawData!F8208),ICD10Code,2,FALSE), ""), "Other")</f>
        <v/>
      </c>
      <c r="G8206" t="str">
        <f>IFERROR(IF(RawData!G8208&lt;&gt;"", VLOOKUP(TRIM(RawData!G8208),ICD10Code,2,FALSE), ""), "Other")</f>
        <v/>
      </c>
      <c r="H8206" t="str">
        <f>IFERROR(IF(RawData!H8208&lt;&gt;"", VLOOKUP(TRIM(RawData!H8208),PHCODE,2,FALSE), ""), "Other")</f>
        <v/>
      </c>
      <c r="I8206" t="str">
        <f>IFERROR(IF(RawData!I8208&lt;&gt;"", VLOOKUP(TRIM(RawData!I8208),PHCODE,2,FALSE), ""), "Other")</f>
        <v/>
      </c>
      <c r="J8206" t="str">
        <f>TRIM(RawData!L8208)</f>
        <v/>
      </c>
      <c r="K8206">
        <f>'Risk Calculation Tables'!AD7774</f>
        <v>0</v>
      </c>
      <c r="L8206" t="str">
        <f>TRIM(RawData!J8208)</f>
        <v/>
      </c>
      <c r="M8206" t="str">
        <f>TRIM(RawData!K8208)</f>
        <v/>
      </c>
    </row>
    <row r="8207" spans="1:13" x14ac:dyDescent="0.3">
      <c r="A8207">
        <f>RawData!A8209</f>
        <v>0</v>
      </c>
      <c r="B8207" t="str">
        <f>IF(RawData!B8209&lt;&gt;"", (VLOOKUP(RawData!B8209,AgeCat,2,TRUE)), "")</f>
        <v/>
      </c>
      <c r="C8207" t="str">
        <f>TRIM(RawData!C8209)</f>
        <v/>
      </c>
      <c r="D8207" s="4">
        <f>RawData!D8209</f>
        <v>0</v>
      </c>
      <c r="E8207">
        <f>RawData!E8209</f>
        <v>0</v>
      </c>
      <c r="F8207" t="str">
        <f>IFERROR(IF(RawData!F8209&lt;&gt;"", VLOOKUP(TRIM(RawData!F8209),ICD10Code,2,FALSE), ""), "Other")</f>
        <v/>
      </c>
      <c r="G8207" t="str">
        <f>IFERROR(IF(RawData!G8209&lt;&gt;"", VLOOKUP(TRIM(RawData!G8209),ICD10Code,2,FALSE), ""), "Other")</f>
        <v/>
      </c>
      <c r="H8207" t="str">
        <f>IFERROR(IF(RawData!H8209&lt;&gt;"", VLOOKUP(TRIM(RawData!H8209),PHCODE,2,FALSE), ""), "Other")</f>
        <v/>
      </c>
      <c r="I8207" t="str">
        <f>IFERROR(IF(RawData!I8209&lt;&gt;"", VLOOKUP(TRIM(RawData!I8209),PHCODE,2,FALSE), ""), "Other")</f>
        <v/>
      </c>
      <c r="J8207" t="str">
        <f>TRIM(RawData!L8209)</f>
        <v/>
      </c>
      <c r="K8207">
        <f>'Risk Calculation Tables'!AD7775</f>
        <v>0</v>
      </c>
      <c r="L8207" t="str">
        <f>TRIM(RawData!J8209)</f>
        <v/>
      </c>
      <c r="M8207" t="str">
        <f>TRIM(RawData!K8209)</f>
        <v/>
      </c>
    </row>
    <row r="8208" spans="1:13" x14ac:dyDescent="0.3">
      <c r="A8208">
        <f>RawData!A8210</f>
        <v>0</v>
      </c>
      <c r="B8208" t="str">
        <f>IF(RawData!B8210&lt;&gt;"", (VLOOKUP(RawData!B8210,AgeCat,2,TRUE)), "")</f>
        <v/>
      </c>
      <c r="C8208" t="str">
        <f>TRIM(RawData!C8210)</f>
        <v/>
      </c>
      <c r="D8208" s="4">
        <f>RawData!D8210</f>
        <v>0</v>
      </c>
      <c r="E8208">
        <f>RawData!E8210</f>
        <v>0</v>
      </c>
      <c r="F8208" t="str">
        <f>IFERROR(IF(RawData!F8210&lt;&gt;"", VLOOKUP(TRIM(RawData!F8210),ICD10Code,2,FALSE), ""), "Other")</f>
        <v/>
      </c>
      <c r="G8208" t="str">
        <f>IFERROR(IF(RawData!G8210&lt;&gt;"", VLOOKUP(TRIM(RawData!G8210),ICD10Code,2,FALSE), ""), "Other")</f>
        <v/>
      </c>
      <c r="H8208" t="str">
        <f>IFERROR(IF(RawData!H8210&lt;&gt;"", VLOOKUP(TRIM(RawData!H8210),PHCODE,2,FALSE), ""), "Other")</f>
        <v/>
      </c>
      <c r="I8208" t="str">
        <f>IFERROR(IF(RawData!I8210&lt;&gt;"", VLOOKUP(TRIM(RawData!I8210),PHCODE,2,FALSE), ""), "Other")</f>
        <v/>
      </c>
      <c r="J8208" t="str">
        <f>TRIM(RawData!L8210)</f>
        <v/>
      </c>
      <c r="K8208">
        <f>'Risk Calculation Tables'!AD7776</f>
        <v>0</v>
      </c>
      <c r="L8208" t="str">
        <f>TRIM(RawData!J8210)</f>
        <v/>
      </c>
      <c r="M8208" t="str">
        <f>TRIM(RawData!K8210)</f>
        <v/>
      </c>
    </row>
    <row r="8209" spans="1:13" x14ac:dyDescent="0.3">
      <c r="A8209">
        <f>RawData!A8211</f>
        <v>0</v>
      </c>
      <c r="B8209" t="str">
        <f>IF(RawData!B8211&lt;&gt;"", (VLOOKUP(RawData!B8211,AgeCat,2,TRUE)), "")</f>
        <v/>
      </c>
      <c r="C8209" t="str">
        <f>TRIM(RawData!C8211)</f>
        <v/>
      </c>
      <c r="D8209" s="4">
        <f>RawData!D8211</f>
        <v>0</v>
      </c>
      <c r="E8209">
        <f>RawData!E8211</f>
        <v>0</v>
      </c>
      <c r="F8209" t="str">
        <f>IFERROR(IF(RawData!F8211&lt;&gt;"", VLOOKUP(TRIM(RawData!F8211),ICD10Code,2,FALSE), ""), "Other")</f>
        <v/>
      </c>
      <c r="G8209" t="str">
        <f>IFERROR(IF(RawData!G8211&lt;&gt;"", VLOOKUP(TRIM(RawData!G8211),ICD10Code,2,FALSE), ""), "Other")</f>
        <v/>
      </c>
      <c r="H8209" t="str">
        <f>IFERROR(IF(RawData!H8211&lt;&gt;"", VLOOKUP(TRIM(RawData!H8211),PHCODE,2,FALSE), ""), "Other")</f>
        <v/>
      </c>
      <c r="I8209" t="str">
        <f>IFERROR(IF(RawData!I8211&lt;&gt;"", VLOOKUP(TRIM(RawData!I8211),PHCODE,2,FALSE), ""), "Other")</f>
        <v/>
      </c>
      <c r="J8209" t="str">
        <f>TRIM(RawData!L8211)</f>
        <v/>
      </c>
      <c r="K8209">
        <f>'Risk Calculation Tables'!AD7777</f>
        <v>0</v>
      </c>
      <c r="L8209" t="str">
        <f>TRIM(RawData!J8211)</f>
        <v/>
      </c>
      <c r="M8209" t="str">
        <f>TRIM(RawData!K8211)</f>
        <v/>
      </c>
    </row>
    <row r="8210" spans="1:13" x14ac:dyDescent="0.3">
      <c r="A8210">
        <f>RawData!A8212</f>
        <v>0</v>
      </c>
      <c r="B8210" t="str">
        <f>IF(RawData!B8212&lt;&gt;"", (VLOOKUP(RawData!B8212,AgeCat,2,TRUE)), "")</f>
        <v/>
      </c>
      <c r="C8210" t="str">
        <f>TRIM(RawData!C8212)</f>
        <v/>
      </c>
      <c r="D8210" s="4">
        <f>RawData!D8212</f>
        <v>0</v>
      </c>
      <c r="E8210">
        <f>RawData!E8212</f>
        <v>0</v>
      </c>
      <c r="F8210" t="str">
        <f>IFERROR(IF(RawData!F8212&lt;&gt;"", VLOOKUP(TRIM(RawData!F8212),ICD10Code,2,FALSE), ""), "Other")</f>
        <v/>
      </c>
      <c r="G8210" t="str">
        <f>IFERROR(IF(RawData!G8212&lt;&gt;"", VLOOKUP(TRIM(RawData!G8212),ICD10Code,2,FALSE), ""), "Other")</f>
        <v/>
      </c>
      <c r="H8210" t="str">
        <f>IFERROR(IF(RawData!H8212&lt;&gt;"", VLOOKUP(TRIM(RawData!H8212),PHCODE,2,FALSE), ""), "Other")</f>
        <v/>
      </c>
      <c r="I8210" t="str">
        <f>IFERROR(IF(RawData!I8212&lt;&gt;"", VLOOKUP(TRIM(RawData!I8212),PHCODE,2,FALSE), ""), "Other")</f>
        <v/>
      </c>
      <c r="J8210" t="str">
        <f>TRIM(RawData!L8212)</f>
        <v/>
      </c>
      <c r="K8210">
        <f>'Risk Calculation Tables'!AD7778</f>
        <v>0</v>
      </c>
      <c r="L8210" t="str">
        <f>TRIM(RawData!J8212)</f>
        <v/>
      </c>
      <c r="M8210" t="str">
        <f>TRIM(RawData!K8212)</f>
        <v/>
      </c>
    </row>
    <row r="8211" spans="1:13" x14ac:dyDescent="0.3">
      <c r="A8211">
        <f>RawData!A8213</f>
        <v>0</v>
      </c>
      <c r="B8211" t="str">
        <f>IF(RawData!B8213&lt;&gt;"", (VLOOKUP(RawData!B8213,AgeCat,2,TRUE)), "")</f>
        <v/>
      </c>
      <c r="C8211" t="str">
        <f>TRIM(RawData!C8213)</f>
        <v/>
      </c>
      <c r="D8211" s="4">
        <f>RawData!D8213</f>
        <v>0</v>
      </c>
      <c r="E8211">
        <f>RawData!E8213</f>
        <v>0</v>
      </c>
      <c r="F8211" t="str">
        <f>IFERROR(IF(RawData!F8213&lt;&gt;"", VLOOKUP(TRIM(RawData!F8213),ICD10Code,2,FALSE), ""), "Other")</f>
        <v/>
      </c>
      <c r="G8211" t="str">
        <f>IFERROR(IF(RawData!G8213&lt;&gt;"", VLOOKUP(TRIM(RawData!G8213),ICD10Code,2,FALSE), ""), "Other")</f>
        <v/>
      </c>
      <c r="H8211" t="str">
        <f>IFERROR(IF(RawData!H8213&lt;&gt;"", VLOOKUP(TRIM(RawData!H8213),PHCODE,2,FALSE), ""), "Other")</f>
        <v/>
      </c>
      <c r="I8211" t="str">
        <f>IFERROR(IF(RawData!I8213&lt;&gt;"", VLOOKUP(TRIM(RawData!I8213),PHCODE,2,FALSE), ""), "Other")</f>
        <v/>
      </c>
      <c r="J8211" t="str">
        <f>TRIM(RawData!L8213)</f>
        <v/>
      </c>
      <c r="K8211">
        <f>'Risk Calculation Tables'!AD7779</f>
        <v>0</v>
      </c>
      <c r="L8211" t="str">
        <f>TRIM(RawData!J8213)</f>
        <v/>
      </c>
      <c r="M8211" t="str">
        <f>TRIM(RawData!K8213)</f>
        <v/>
      </c>
    </row>
    <row r="8212" spans="1:13" x14ac:dyDescent="0.3">
      <c r="A8212">
        <f>RawData!A8214</f>
        <v>0</v>
      </c>
      <c r="B8212" t="str">
        <f>IF(RawData!B8214&lt;&gt;"", (VLOOKUP(RawData!B8214,AgeCat,2,TRUE)), "")</f>
        <v/>
      </c>
      <c r="C8212" t="str">
        <f>TRIM(RawData!C8214)</f>
        <v/>
      </c>
      <c r="D8212" s="4">
        <f>RawData!D8214</f>
        <v>0</v>
      </c>
      <c r="E8212">
        <f>RawData!E8214</f>
        <v>0</v>
      </c>
      <c r="F8212" t="str">
        <f>IFERROR(IF(RawData!F8214&lt;&gt;"", VLOOKUP(TRIM(RawData!F8214),ICD10Code,2,FALSE), ""), "Other")</f>
        <v/>
      </c>
      <c r="G8212" t="str">
        <f>IFERROR(IF(RawData!G8214&lt;&gt;"", VLOOKUP(TRIM(RawData!G8214),ICD10Code,2,FALSE), ""), "Other")</f>
        <v/>
      </c>
      <c r="H8212" t="str">
        <f>IFERROR(IF(RawData!H8214&lt;&gt;"", VLOOKUP(TRIM(RawData!H8214),PHCODE,2,FALSE), ""), "Other")</f>
        <v/>
      </c>
      <c r="I8212" t="str">
        <f>IFERROR(IF(RawData!I8214&lt;&gt;"", VLOOKUP(TRIM(RawData!I8214),PHCODE,2,FALSE), ""), "Other")</f>
        <v/>
      </c>
      <c r="J8212" t="str">
        <f>TRIM(RawData!L8214)</f>
        <v/>
      </c>
      <c r="K8212">
        <f>'Risk Calculation Tables'!AD7780</f>
        <v>0</v>
      </c>
      <c r="L8212" t="str">
        <f>TRIM(RawData!J8214)</f>
        <v/>
      </c>
      <c r="M8212" t="str">
        <f>TRIM(RawData!K8214)</f>
        <v/>
      </c>
    </row>
    <row r="8213" spans="1:13" x14ac:dyDescent="0.3">
      <c r="A8213">
        <f>RawData!A8215</f>
        <v>0</v>
      </c>
      <c r="B8213" t="str">
        <f>IF(RawData!B8215&lt;&gt;"", (VLOOKUP(RawData!B8215,AgeCat,2,TRUE)), "")</f>
        <v/>
      </c>
      <c r="C8213" t="str">
        <f>TRIM(RawData!C8215)</f>
        <v/>
      </c>
      <c r="D8213" s="4">
        <f>RawData!D8215</f>
        <v>0</v>
      </c>
      <c r="E8213">
        <f>RawData!E8215</f>
        <v>0</v>
      </c>
      <c r="F8213" t="str">
        <f>IFERROR(IF(RawData!F8215&lt;&gt;"", VLOOKUP(TRIM(RawData!F8215),ICD10Code,2,FALSE), ""), "Other")</f>
        <v/>
      </c>
      <c r="G8213" t="str">
        <f>IFERROR(IF(RawData!G8215&lt;&gt;"", VLOOKUP(TRIM(RawData!G8215),ICD10Code,2,FALSE), ""), "Other")</f>
        <v/>
      </c>
      <c r="H8213" t="str">
        <f>IFERROR(IF(RawData!H8215&lt;&gt;"", VLOOKUP(TRIM(RawData!H8215),PHCODE,2,FALSE), ""), "Other")</f>
        <v/>
      </c>
      <c r="I8213" t="str">
        <f>IFERROR(IF(RawData!I8215&lt;&gt;"", VLOOKUP(TRIM(RawData!I8215),PHCODE,2,FALSE), ""), "Other")</f>
        <v/>
      </c>
      <c r="J8213" t="str">
        <f>TRIM(RawData!L8215)</f>
        <v/>
      </c>
      <c r="K8213">
        <f>'Risk Calculation Tables'!AD7781</f>
        <v>0</v>
      </c>
      <c r="L8213" t="str">
        <f>TRIM(RawData!J8215)</f>
        <v/>
      </c>
      <c r="M8213" t="str">
        <f>TRIM(RawData!K8215)</f>
        <v/>
      </c>
    </row>
    <row r="8214" spans="1:13" x14ac:dyDescent="0.3">
      <c r="A8214">
        <f>RawData!A8216</f>
        <v>0</v>
      </c>
      <c r="B8214" t="str">
        <f>IF(RawData!B8216&lt;&gt;"", (VLOOKUP(RawData!B8216,AgeCat,2,TRUE)), "")</f>
        <v/>
      </c>
      <c r="C8214" t="str">
        <f>TRIM(RawData!C8216)</f>
        <v/>
      </c>
      <c r="D8214" s="4">
        <f>RawData!D8216</f>
        <v>0</v>
      </c>
      <c r="E8214">
        <f>RawData!E8216</f>
        <v>0</v>
      </c>
      <c r="F8214" t="str">
        <f>IFERROR(IF(RawData!F8216&lt;&gt;"", VLOOKUP(TRIM(RawData!F8216),ICD10Code,2,FALSE), ""), "Other")</f>
        <v/>
      </c>
      <c r="G8214" t="str">
        <f>IFERROR(IF(RawData!G8216&lt;&gt;"", VLOOKUP(TRIM(RawData!G8216),ICD10Code,2,FALSE), ""), "Other")</f>
        <v/>
      </c>
      <c r="H8214" t="str">
        <f>IFERROR(IF(RawData!H8216&lt;&gt;"", VLOOKUP(TRIM(RawData!H8216),PHCODE,2,FALSE), ""), "Other")</f>
        <v/>
      </c>
      <c r="I8214" t="str">
        <f>IFERROR(IF(RawData!I8216&lt;&gt;"", VLOOKUP(TRIM(RawData!I8216),PHCODE,2,FALSE), ""), "Other")</f>
        <v/>
      </c>
      <c r="J8214" t="str">
        <f>TRIM(RawData!L8216)</f>
        <v/>
      </c>
      <c r="K8214">
        <f>'Risk Calculation Tables'!AD7782</f>
        <v>0</v>
      </c>
      <c r="L8214" t="str">
        <f>TRIM(RawData!J8216)</f>
        <v/>
      </c>
      <c r="M8214" t="str">
        <f>TRIM(RawData!K8216)</f>
        <v/>
      </c>
    </row>
    <row r="8215" spans="1:13" x14ac:dyDescent="0.3">
      <c r="A8215">
        <f>RawData!A8217</f>
        <v>0</v>
      </c>
      <c r="B8215" t="str">
        <f>IF(RawData!B8217&lt;&gt;"", (VLOOKUP(RawData!B8217,AgeCat,2,TRUE)), "")</f>
        <v/>
      </c>
      <c r="C8215" t="str">
        <f>TRIM(RawData!C8217)</f>
        <v/>
      </c>
      <c r="D8215" s="4">
        <f>RawData!D8217</f>
        <v>0</v>
      </c>
      <c r="E8215">
        <f>RawData!E8217</f>
        <v>0</v>
      </c>
      <c r="F8215" t="str">
        <f>IFERROR(IF(RawData!F8217&lt;&gt;"", VLOOKUP(TRIM(RawData!F8217),ICD10Code,2,FALSE), ""), "Other")</f>
        <v/>
      </c>
      <c r="G8215" t="str">
        <f>IFERROR(IF(RawData!G8217&lt;&gt;"", VLOOKUP(TRIM(RawData!G8217),ICD10Code,2,FALSE), ""), "Other")</f>
        <v/>
      </c>
      <c r="H8215" t="str">
        <f>IFERROR(IF(RawData!H8217&lt;&gt;"", VLOOKUP(TRIM(RawData!H8217),PHCODE,2,FALSE), ""), "Other")</f>
        <v/>
      </c>
      <c r="I8215" t="str">
        <f>IFERROR(IF(RawData!I8217&lt;&gt;"", VLOOKUP(TRIM(RawData!I8217),PHCODE,2,FALSE), ""), "Other")</f>
        <v/>
      </c>
      <c r="J8215" t="str">
        <f>TRIM(RawData!L8217)</f>
        <v/>
      </c>
      <c r="K8215">
        <f>'Risk Calculation Tables'!AD7783</f>
        <v>0</v>
      </c>
      <c r="L8215" t="str">
        <f>TRIM(RawData!J8217)</f>
        <v/>
      </c>
      <c r="M8215" t="str">
        <f>TRIM(RawData!K8217)</f>
        <v/>
      </c>
    </row>
    <row r="8216" spans="1:13" x14ac:dyDescent="0.3">
      <c r="A8216">
        <f>RawData!A8218</f>
        <v>0</v>
      </c>
      <c r="B8216" t="str">
        <f>IF(RawData!B8218&lt;&gt;"", (VLOOKUP(RawData!B8218,AgeCat,2,TRUE)), "")</f>
        <v/>
      </c>
      <c r="C8216" t="str">
        <f>TRIM(RawData!C8218)</f>
        <v/>
      </c>
      <c r="D8216" s="4">
        <f>RawData!D8218</f>
        <v>0</v>
      </c>
      <c r="E8216">
        <f>RawData!E8218</f>
        <v>0</v>
      </c>
      <c r="F8216" t="str">
        <f>IFERROR(IF(RawData!F8218&lt;&gt;"", VLOOKUP(TRIM(RawData!F8218),ICD10Code,2,FALSE), ""), "Other")</f>
        <v/>
      </c>
      <c r="G8216" t="str">
        <f>IFERROR(IF(RawData!G8218&lt;&gt;"", VLOOKUP(TRIM(RawData!G8218),ICD10Code,2,FALSE), ""), "Other")</f>
        <v/>
      </c>
      <c r="H8216" t="str">
        <f>IFERROR(IF(RawData!H8218&lt;&gt;"", VLOOKUP(TRIM(RawData!H8218),PHCODE,2,FALSE), ""), "Other")</f>
        <v/>
      </c>
      <c r="I8216" t="str">
        <f>IFERROR(IF(RawData!I8218&lt;&gt;"", VLOOKUP(TRIM(RawData!I8218),PHCODE,2,FALSE), ""), "Other")</f>
        <v/>
      </c>
      <c r="J8216" t="str">
        <f>TRIM(RawData!L8218)</f>
        <v/>
      </c>
      <c r="K8216">
        <f>'Risk Calculation Tables'!AD7784</f>
        <v>0</v>
      </c>
      <c r="L8216" t="str">
        <f>TRIM(RawData!J8218)</f>
        <v/>
      </c>
      <c r="M8216" t="str">
        <f>TRIM(RawData!K8218)</f>
        <v/>
      </c>
    </row>
    <row r="8217" spans="1:13" x14ac:dyDescent="0.3">
      <c r="A8217">
        <f>RawData!A8219</f>
        <v>0</v>
      </c>
      <c r="B8217" t="str">
        <f>IF(RawData!B8219&lt;&gt;"", (VLOOKUP(RawData!B8219,AgeCat,2,TRUE)), "")</f>
        <v/>
      </c>
      <c r="C8217" t="str">
        <f>TRIM(RawData!C8219)</f>
        <v/>
      </c>
      <c r="D8217" s="4">
        <f>RawData!D8219</f>
        <v>0</v>
      </c>
      <c r="E8217">
        <f>RawData!E8219</f>
        <v>0</v>
      </c>
      <c r="F8217" t="str">
        <f>IFERROR(IF(RawData!F8219&lt;&gt;"", VLOOKUP(TRIM(RawData!F8219),ICD10Code,2,FALSE), ""), "Other")</f>
        <v/>
      </c>
      <c r="G8217" t="str">
        <f>IFERROR(IF(RawData!G8219&lt;&gt;"", VLOOKUP(TRIM(RawData!G8219),ICD10Code,2,FALSE), ""), "Other")</f>
        <v/>
      </c>
      <c r="H8217" t="str">
        <f>IFERROR(IF(RawData!H8219&lt;&gt;"", VLOOKUP(TRIM(RawData!H8219),PHCODE,2,FALSE), ""), "Other")</f>
        <v/>
      </c>
      <c r="I8217" t="str">
        <f>IFERROR(IF(RawData!I8219&lt;&gt;"", VLOOKUP(TRIM(RawData!I8219),PHCODE,2,FALSE), ""), "Other")</f>
        <v/>
      </c>
      <c r="J8217" t="str">
        <f>TRIM(RawData!L8219)</f>
        <v/>
      </c>
      <c r="K8217">
        <f>'Risk Calculation Tables'!AD7785</f>
        <v>0</v>
      </c>
      <c r="L8217" t="str">
        <f>TRIM(RawData!J8219)</f>
        <v/>
      </c>
      <c r="M8217" t="str">
        <f>TRIM(RawData!K8219)</f>
        <v/>
      </c>
    </row>
    <row r="8218" spans="1:13" x14ac:dyDescent="0.3">
      <c r="A8218">
        <f>RawData!A8220</f>
        <v>0</v>
      </c>
      <c r="B8218" t="str">
        <f>IF(RawData!B8220&lt;&gt;"", (VLOOKUP(RawData!B8220,AgeCat,2,TRUE)), "")</f>
        <v/>
      </c>
      <c r="C8218" t="str">
        <f>TRIM(RawData!C8220)</f>
        <v/>
      </c>
      <c r="D8218" s="4">
        <f>RawData!D8220</f>
        <v>0</v>
      </c>
      <c r="E8218">
        <f>RawData!E8220</f>
        <v>0</v>
      </c>
      <c r="F8218" t="str">
        <f>IFERROR(IF(RawData!F8220&lt;&gt;"", VLOOKUP(TRIM(RawData!F8220),ICD10Code,2,FALSE), ""), "Other")</f>
        <v/>
      </c>
      <c r="G8218" t="str">
        <f>IFERROR(IF(RawData!G8220&lt;&gt;"", VLOOKUP(TRIM(RawData!G8220),ICD10Code,2,FALSE), ""), "Other")</f>
        <v/>
      </c>
      <c r="H8218" t="str">
        <f>IFERROR(IF(RawData!H8220&lt;&gt;"", VLOOKUP(TRIM(RawData!H8220),PHCODE,2,FALSE), ""), "Other")</f>
        <v/>
      </c>
      <c r="I8218" t="str">
        <f>IFERROR(IF(RawData!I8220&lt;&gt;"", VLOOKUP(TRIM(RawData!I8220),PHCODE,2,FALSE), ""), "Other")</f>
        <v/>
      </c>
      <c r="J8218" t="str">
        <f>TRIM(RawData!L8220)</f>
        <v/>
      </c>
      <c r="K8218">
        <f>'Risk Calculation Tables'!AD7786</f>
        <v>0</v>
      </c>
      <c r="L8218" t="str">
        <f>TRIM(RawData!J8220)</f>
        <v/>
      </c>
      <c r="M8218" t="str">
        <f>TRIM(RawData!K8220)</f>
        <v/>
      </c>
    </row>
    <row r="8219" spans="1:13" x14ac:dyDescent="0.3">
      <c r="A8219">
        <f>RawData!A8221</f>
        <v>0</v>
      </c>
      <c r="B8219" t="str">
        <f>IF(RawData!B8221&lt;&gt;"", (VLOOKUP(RawData!B8221,AgeCat,2,TRUE)), "")</f>
        <v/>
      </c>
      <c r="C8219" t="str">
        <f>TRIM(RawData!C8221)</f>
        <v/>
      </c>
      <c r="D8219" s="4">
        <f>RawData!D8221</f>
        <v>0</v>
      </c>
      <c r="E8219">
        <f>RawData!E8221</f>
        <v>0</v>
      </c>
      <c r="F8219" t="str">
        <f>IFERROR(IF(RawData!F8221&lt;&gt;"", VLOOKUP(TRIM(RawData!F8221),ICD10Code,2,FALSE), ""), "Other")</f>
        <v/>
      </c>
      <c r="G8219" t="str">
        <f>IFERROR(IF(RawData!G8221&lt;&gt;"", VLOOKUP(TRIM(RawData!G8221),ICD10Code,2,FALSE), ""), "Other")</f>
        <v/>
      </c>
      <c r="H8219" t="str">
        <f>IFERROR(IF(RawData!H8221&lt;&gt;"", VLOOKUP(TRIM(RawData!H8221),PHCODE,2,FALSE), ""), "Other")</f>
        <v/>
      </c>
      <c r="I8219" t="str">
        <f>IFERROR(IF(RawData!I8221&lt;&gt;"", VLOOKUP(TRIM(RawData!I8221),PHCODE,2,FALSE), ""), "Other")</f>
        <v/>
      </c>
      <c r="J8219" t="str">
        <f>TRIM(RawData!L8221)</f>
        <v/>
      </c>
      <c r="K8219">
        <f>'Risk Calculation Tables'!AD7787</f>
        <v>0</v>
      </c>
      <c r="L8219" t="str">
        <f>TRIM(RawData!J8221)</f>
        <v/>
      </c>
      <c r="M8219" t="str">
        <f>TRIM(RawData!K8221)</f>
        <v/>
      </c>
    </row>
    <row r="8220" spans="1:13" x14ac:dyDescent="0.3">
      <c r="A8220">
        <f>RawData!A8222</f>
        <v>0</v>
      </c>
      <c r="B8220" t="str">
        <f>IF(RawData!B8222&lt;&gt;"", (VLOOKUP(RawData!B8222,AgeCat,2,TRUE)), "")</f>
        <v/>
      </c>
      <c r="C8220" t="str">
        <f>TRIM(RawData!C8222)</f>
        <v/>
      </c>
      <c r="D8220" s="4">
        <f>RawData!D8222</f>
        <v>0</v>
      </c>
      <c r="E8220">
        <f>RawData!E8222</f>
        <v>0</v>
      </c>
      <c r="F8220" t="str">
        <f>IFERROR(IF(RawData!F8222&lt;&gt;"", VLOOKUP(TRIM(RawData!F8222),ICD10Code,2,FALSE), ""), "Other")</f>
        <v/>
      </c>
      <c r="G8220" t="str">
        <f>IFERROR(IF(RawData!G8222&lt;&gt;"", VLOOKUP(TRIM(RawData!G8222),ICD10Code,2,FALSE), ""), "Other")</f>
        <v/>
      </c>
      <c r="H8220" t="str">
        <f>IFERROR(IF(RawData!H8222&lt;&gt;"", VLOOKUP(TRIM(RawData!H8222),PHCODE,2,FALSE), ""), "Other")</f>
        <v/>
      </c>
      <c r="I8220" t="str">
        <f>IFERROR(IF(RawData!I8222&lt;&gt;"", VLOOKUP(TRIM(RawData!I8222),PHCODE,2,FALSE), ""), "Other")</f>
        <v/>
      </c>
      <c r="J8220" t="str">
        <f>TRIM(RawData!L8222)</f>
        <v/>
      </c>
      <c r="K8220">
        <f>'Risk Calculation Tables'!AD7788</f>
        <v>0</v>
      </c>
      <c r="L8220" t="str">
        <f>TRIM(RawData!J8222)</f>
        <v/>
      </c>
      <c r="M8220" t="str">
        <f>TRIM(RawData!K8222)</f>
        <v/>
      </c>
    </row>
    <row r="8221" spans="1:13" x14ac:dyDescent="0.3">
      <c r="A8221">
        <f>RawData!A8223</f>
        <v>0</v>
      </c>
      <c r="B8221" t="str">
        <f>IF(RawData!B8223&lt;&gt;"", (VLOOKUP(RawData!B8223,AgeCat,2,TRUE)), "")</f>
        <v/>
      </c>
      <c r="C8221" t="str">
        <f>TRIM(RawData!C8223)</f>
        <v/>
      </c>
      <c r="D8221" s="4">
        <f>RawData!D8223</f>
        <v>0</v>
      </c>
      <c r="E8221">
        <f>RawData!E8223</f>
        <v>0</v>
      </c>
      <c r="F8221" t="str">
        <f>IFERROR(IF(RawData!F8223&lt;&gt;"", VLOOKUP(TRIM(RawData!F8223),ICD10Code,2,FALSE), ""), "Other")</f>
        <v/>
      </c>
      <c r="G8221" t="str">
        <f>IFERROR(IF(RawData!G8223&lt;&gt;"", VLOOKUP(TRIM(RawData!G8223),ICD10Code,2,FALSE), ""), "Other")</f>
        <v/>
      </c>
      <c r="H8221" t="str">
        <f>IFERROR(IF(RawData!H8223&lt;&gt;"", VLOOKUP(TRIM(RawData!H8223),PHCODE,2,FALSE), ""), "Other")</f>
        <v/>
      </c>
      <c r="I8221" t="str">
        <f>IFERROR(IF(RawData!I8223&lt;&gt;"", VLOOKUP(TRIM(RawData!I8223),PHCODE,2,FALSE), ""), "Other")</f>
        <v/>
      </c>
      <c r="J8221" t="str">
        <f>TRIM(RawData!L8223)</f>
        <v/>
      </c>
      <c r="K8221">
        <f>'Risk Calculation Tables'!AD7789</f>
        <v>0</v>
      </c>
      <c r="L8221" t="str">
        <f>TRIM(RawData!J8223)</f>
        <v/>
      </c>
      <c r="M8221" t="str">
        <f>TRIM(RawData!K8223)</f>
        <v/>
      </c>
    </row>
    <row r="8222" spans="1:13" x14ac:dyDescent="0.3">
      <c r="A8222">
        <f>RawData!A8224</f>
        <v>0</v>
      </c>
      <c r="B8222" t="str">
        <f>IF(RawData!B8224&lt;&gt;"", (VLOOKUP(RawData!B8224,AgeCat,2,TRUE)), "")</f>
        <v/>
      </c>
      <c r="C8222" t="str">
        <f>TRIM(RawData!C8224)</f>
        <v/>
      </c>
      <c r="D8222" s="4">
        <f>RawData!D8224</f>
        <v>0</v>
      </c>
      <c r="E8222">
        <f>RawData!E8224</f>
        <v>0</v>
      </c>
      <c r="F8222" t="str">
        <f>IFERROR(IF(RawData!F8224&lt;&gt;"", VLOOKUP(TRIM(RawData!F8224),ICD10Code,2,FALSE), ""), "Other")</f>
        <v/>
      </c>
      <c r="G8222" t="str">
        <f>IFERROR(IF(RawData!G8224&lt;&gt;"", VLOOKUP(TRIM(RawData!G8224),ICD10Code,2,FALSE), ""), "Other")</f>
        <v/>
      </c>
      <c r="H8222" t="str">
        <f>IFERROR(IF(RawData!H8224&lt;&gt;"", VLOOKUP(TRIM(RawData!H8224),PHCODE,2,FALSE), ""), "Other")</f>
        <v/>
      </c>
      <c r="I8222" t="str">
        <f>IFERROR(IF(RawData!I8224&lt;&gt;"", VLOOKUP(TRIM(RawData!I8224),PHCODE,2,FALSE), ""), "Other")</f>
        <v/>
      </c>
      <c r="J8222" t="str">
        <f>TRIM(RawData!L8224)</f>
        <v/>
      </c>
      <c r="K8222">
        <f>'Risk Calculation Tables'!AD7790</f>
        <v>0</v>
      </c>
      <c r="L8222" t="str">
        <f>TRIM(RawData!J8224)</f>
        <v/>
      </c>
      <c r="M8222" t="str">
        <f>TRIM(RawData!K8224)</f>
        <v/>
      </c>
    </row>
    <row r="8223" spans="1:13" x14ac:dyDescent="0.3">
      <c r="A8223">
        <f>RawData!A8225</f>
        <v>0</v>
      </c>
      <c r="B8223" t="str">
        <f>IF(RawData!B8225&lt;&gt;"", (VLOOKUP(RawData!B8225,AgeCat,2,TRUE)), "")</f>
        <v/>
      </c>
      <c r="C8223" t="str">
        <f>TRIM(RawData!C8225)</f>
        <v/>
      </c>
      <c r="D8223" s="4">
        <f>RawData!D8225</f>
        <v>0</v>
      </c>
      <c r="E8223">
        <f>RawData!E8225</f>
        <v>0</v>
      </c>
      <c r="F8223" t="str">
        <f>IFERROR(IF(RawData!F8225&lt;&gt;"", VLOOKUP(TRIM(RawData!F8225),ICD10Code,2,FALSE), ""), "Other")</f>
        <v/>
      </c>
      <c r="G8223" t="str">
        <f>IFERROR(IF(RawData!G8225&lt;&gt;"", VLOOKUP(TRIM(RawData!G8225),ICD10Code,2,FALSE), ""), "Other")</f>
        <v/>
      </c>
      <c r="H8223" t="str">
        <f>IFERROR(IF(RawData!H8225&lt;&gt;"", VLOOKUP(TRIM(RawData!H8225),PHCODE,2,FALSE), ""), "Other")</f>
        <v/>
      </c>
      <c r="I8223" t="str">
        <f>IFERROR(IF(RawData!I8225&lt;&gt;"", VLOOKUP(TRIM(RawData!I8225),PHCODE,2,FALSE), ""), "Other")</f>
        <v/>
      </c>
      <c r="J8223" t="str">
        <f>TRIM(RawData!L8225)</f>
        <v/>
      </c>
      <c r="K8223">
        <f>'Risk Calculation Tables'!AD7791</f>
        <v>0</v>
      </c>
      <c r="L8223" t="str">
        <f>TRIM(RawData!J8225)</f>
        <v/>
      </c>
      <c r="M8223" t="str">
        <f>TRIM(RawData!K8225)</f>
        <v/>
      </c>
    </row>
    <row r="8224" spans="1:13" x14ac:dyDescent="0.3">
      <c r="A8224">
        <f>RawData!A8226</f>
        <v>0</v>
      </c>
      <c r="B8224" t="str">
        <f>IF(RawData!B8226&lt;&gt;"", (VLOOKUP(RawData!B8226,AgeCat,2,TRUE)), "")</f>
        <v/>
      </c>
      <c r="C8224" t="str">
        <f>TRIM(RawData!C8226)</f>
        <v/>
      </c>
      <c r="D8224" s="4">
        <f>RawData!D8226</f>
        <v>0</v>
      </c>
      <c r="E8224">
        <f>RawData!E8226</f>
        <v>0</v>
      </c>
      <c r="F8224" t="str">
        <f>IFERROR(IF(RawData!F8226&lt;&gt;"", VLOOKUP(TRIM(RawData!F8226),ICD10Code,2,FALSE), ""), "Other")</f>
        <v/>
      </c>
      <c r="G8224" t="str">
        <f>IFERROR(IF(RawData!G8226&lt;&gt;"", VLOOKUP(TRIM(RawData!G8226),ICD10Code,2,FALSE), ""), "Other")</f>
        <v/>
      </c>
      <c r="H8224" t="str">
        <f>IFERROR(IF(RawData!H8226&lt;&gt;"", VLOOKUP(TRIM(RawData!H8226),PHCODE,2,FALSE), ""), "Other")</f>
        <v/>
      </c>
      <c r="I8224" t="str">
        <f>IFERROR(IF(RawData!I8226&lt;&gt;"", VLOOKUP(TRIM(RawData!I8226),PHCODE,2,FALSE), ""), "Other")</f>
        <v/>
      </c>
      <c r="J8224" t="str">
        <f>TRIM(RawData!L8226)</f>
        <v/>
      </c>
      <c r="K8224">
        <f>'Risk Calculation Tables'!AD7792</f>
        <v>0</v>
      </c>
      <c r="L8224" t="str">
        <f>TRIM(RawData!J8226)</f>
        <v/>
      </c>
      <c r="M8224" t="str">
        <f>TRIM(RawData!K8226)</f>
        <v/>
      </c>
    </row>
    <row r="8225" spans="1:13" x14ac:dyDescent="0.3">
      <c r="A8225">
        <f>RawData!A8227</f>
        <v>0</v>
      </c>
      <c r="B8225" t="str">
        <f>IF(RawData!B8227&lt;&gt;"", (VLOOKUP(RawData!B8227,AgeCat,2,TRUE)), "")</f>
        <v/>
      </c>
      <c r="C8225" t="str">
        <f>TRIM(RawData!C8227)</f>
        <v/>
      </c>
      <c r="D8225" s="4">
        <f>RawData!D8227</f>
        <v>0</v>
      </c>
      <c r="E8225">
        <f>RawData!E8227</f>
        <v>0</v>
      </c>
      <c r="F8225" t="str">
        <f>IFERROR(IF(RawData!F8227&lt;&gt;"", VLOOKUP(TRIM(RawData!F8227),ICD10Code,2,FALSE), ""), "Other")</f>
        <v/>
      </c>
      <c r="G8225" t="str">
        <f>IFERROR(IF(RawData!G8227&lt;&gt;"", VLOOKUP(TRIM(RawData!G8227),ICD10Code,2,FALSE), ""), "Other")</f>
        <v/>
      </c>
      <c r="H8225" t="str">
        <f>IFERROR(IF(RawData!H8227&lt;&gt;"", VLOOKUP(TRIM(RawData!H8227),PHCODE,2,FALSE), ""), "Other")</f>
        <v/>
      </c>
      <c r="I8225" t="str">
        <f>IFERROR(IF(RawData!I8227&lt;&gt;"", VLOOKUP(TRIM(RawData!I8227),PHCODE,2,FALSE), ""), "Other")</f>
        <v/>
      </c>
      <c r="J8225" t="str">
        <f>TRIM(RawData!L8227)</f>
        <v/>
      </c>
      <c r="K8225">
        <f>'Risk Calculation Tables'!AD7793</f>
        <v>0</v>
      </c>
      <c r="L8225" t="str">
        <f>TRIM(RawData!J8227)</f>
        <v/>
      </c>
      <c r="M8225" t="str">
        <f>TRIM(RawData!K8227)</f>
        <v/>
      </c>
    </row>
    <row r="8226" spans="1:13" x14ac:dyDescent="0.3">
      <c r="A8226">
        <f>RawData!A8228</f>
        <v>0</v>
      </c>
      <c r="B8226" t="str">
        <f>IF(RawData!B8228&lt;&gt;"", (VLOOKUP(RawData!B8228,AgeCat,2,TRUE)), "")</f>
        <v/>
      </c>
      <c r="C8226" t="str">
        <f>TRIM(RawData!C8228)</f>
        <v/>
      </c>
      <c r="D8226" s="4">
        <f>RawData!D8228</f>
        <v>0</v>
      </c>
      <c r="E8226">
        <f>RawData!E8228</f>
        <v>0</v>
      </c>
      <c r="F8226" t="str">
        <f>IFERROR(IF(RawData!F8228&lt;&gt;"", VLOOKUP(TRIM(RawData!F8228),ICD10Code,2,FALSE), ""), "Other")</f>
        <v/>
      </c>
      <c r="G8226" t="str">
        <f>IFERROR(IF(RawData!G8228&lt;&gt;"", VLOOKUP(TRIM(RawData!G8228),ICD10Code,2,FALSE), ""), "Other")</f>
        <v/>
      </c>
      <c r="H8226" t="str">
        <f>IFERROR(IF(RawData!H8228&lt;&gt;"", VLOOKUP(TRIM(RawData!H8228),PHCODE,2,FALSE), ""), "Other")</f>
        <v/>
      </c>
      <c r="I8226" t="str">
        <f>IFERROR(IF(RawData!I8228&lt;&gt;"", VLOOKUP(TRIM(RawData!I8228),PHCODE,2,FALSE), ""), "Other")</f>
        <v/>
      </c>
      <c r="J8226" t="str">
        <f>TRIM(RawData!L8228)</f>
        <v/>
      </c>
      <c r="K8226">
        <f>'Risk Calculation Tables'!AD7794</f>
        <v>0</v>
      </c>
      <c r="L8226" t="str">
        <f>TRIM(RawData!J8228)</f>
        <v/>
      </c>
      <c r="M8226" t="str">
        <f>TRIM(RawData!K8228)</f>
        <v/>
      </c>
    </row>
    <row r="8227" spans="1:13" x14ac:dyDescent="0.3">
      <c r="A8227">
        <f>RawData!A8229</f>
        <v>0</v>
      </c>
      <c r="B8227" t="str">
        <f>IF(RawData!B8229&lt;&gt;"", (VLOOKUP(RawData!B8229,AgeCat,2,TRUE)), "")</f>
        <v/>
      </c>
      <c r="C8227" t="str">
        <f>TRIM(RawData!C8229)</f>
        <v/>
      </c>
      <c r="D8227" s="4">
        <f>RawData!D8229</f>
        <v>0</v>
      </c>
      <c r="E8227">
        <f>RawData!E8229</f>
        <v>0</v>
      </c>
      <c r="F8227" t="str">
        <f>IFERROR(IF(RawData!F8229&lt;&gt;"", VLOOKUP(TRIM(RawData!F8229),ICD10Code,2,FALSE), ""), "Other")</f>
        <v/>
      </c>
      <c r="G8227" t="str">
        <f>IFERROR(IF(RawData!G8229&lt;&gt;"", VLOOKUP(TRIM(RawData!G8229),ICD10Code,2,FALSE), ""), "Other")</f>
        <v/>
      </c>
      <c r="H8227" t="str">
        <f>IFERROR(IF(RawData!H8229&lt;&gt;"", VLOOKUP(TRIM(RawData!H8229),PHCODE,2,FALSE), ""), "Other")</f>
        <v/>
      </c>
      <c r="I8227" t="str">
        <f>IFERROR(IF(RawData!I8229&lt;&gt;"", VLOOKUP(TRIM(RawData!I8229),PHCODE,2,FALSE), ""), "Other")</f>
        <v/>
      </c>
      <c r="J8227" t="str">
        <f>TRIM(RawData!L8229)</f>
        <v/>
      </c>
      <c r="K8227">
        <f>'Risk Calculation Tables'!AD7795</f>
        <v>0</v>
      </c>
      <c r="L8227" t="str">
        <f>TRIM(RawData!J8229)</f>
        <v/>
      </c>
      <c r="M8227" t="str">
        <f>TRIM(RawData!K8229)</f>
        <v/>
      </c>
    </row>
    <row r="8228" spans="1:13" x14ac:dyDescent="0.3">
      <c r="A8228">
        <f>RawData!A8230</f>
        <v>0</v>
      </c>
      <c r="B8228" t="str">
        <f>IF(RawData!B8230&lt;&gt;"", (VLOOKUP(RawData!B8230,AgeCat,2,TRUE)), "")</f>
        <v/>
      </c>
      <c r="C8228" t="str">
        <f>TRIM(RawData!C8230)</f>
        <v/>
      </c>
      <c r="D8228" s="4">
        <f>RawData!D8230</f>
        <v>0</v>
      </c>
      <c r="E8228">
        <f>RawData!E8230</f>
        <v>0</v>
      </c>
      <c r="F8228" t="str">
        <f>IFERROR(IF(RawData!F8230&lt;&gt;"", VLOOKUP(TRIM(RawData!F8230),ICD10Code,2,FALSE), ""), "Other")</f>
        <v/>
      </c>
      <c r="G8228" t="str">
        <f>IFERROR(IF(RawData!G8230&lt;&gt;"", VLOOKUP(TRIM(RawData!G8230),ICD10Code,2,FALSE), ""), "Other")</f>
        <v/>
      </c>
      <c r="H8228" t="str">
        <f>IFERROR(IF(RawData!H8230&lt;&gt;"", VLOOKUP(TRIM(RawData!H8230),PHCODE,2,FALSE), ""), "Other")</f>
        <v/>
      </c>
      <c r="I8228" t="str">
        <f>IFERROR(IF(RawData!I8230&lt;&gt;"", VLOOKUP(TRIM(RawData!I8230),PHCODE,2,FALSE), ""), "Other")</f>
        <v/>
      </c>
      <c r="J8228" t="str">
        <f>TRIM(RawData!L8230)</f>
        <v/>
      </c>
      <c r="K8228">
        <f>'Risk Calculation Tables'!AD7796</f>
        <v>0</v>
      </c>
      <c r="L8228" t="str">
        <f>TRIM(RawData!J8230)</f>
        <v/>
      </c>
      <c r="M8228" t="str">
        <f>TRIM(RawData!K8230)</f>
        <v/>
      </c>
    </row>
    <row r="8229" spans="1:13" x14ac:dyDescent="0.3">
      <c r="A8229">
        <f>RawData!A8231</f>
        <v>0</v>
      </c>
      <c r="B8229" t="str">
        <f>IF(RawData!B8231&lt;&gt;"", (VLOOKUP(RawData!B8231,AgeCat,2,TRUE)), "")</f>
        <v/>
      </c>
      <c r="C8229" t="str">
        <f>TRIM(RawData!C8231)</f>
        <v/>
      </c>
      <c r="D8229" s="4">
        <f>RawData!D8231</f>
        <v>0</v>
      </c>
      <c r="E8229">
        <f>RawData!E8231</f>
        <v>0</v>
      </c>
      <c r="F8229" t="str">
        <f>IFERROR(IF(RawData!F8231&lt;&gt;"", VLOOKUP(TRIM(RawData!F8231),ICD10Code,2,FALSE), ""), "Other")</f>
        <v/>
      </c>
      <c r="G8229" t="str">
        <f>IFERROR(IF(RawData!G8231&lt;&gt;"", VLOOKUP(TRIM(RawData!G8231),ICD10Code,2,FALSE), ""), "Other")</f>
        <v/>
      </c>
      <c r="H8229" t="str">
        <f>IFERROR(IF(RawData!H8231&lt;&gt;"", VLOOKUP(TRIM(RawData!H8231),PHCODE,2,FALSE), ""), "Other")</f>
        <v/>
      </c>
      <c r="I8229" t="str">
        <f>IFERROR(IF(RawData!I8231&lt;&gt;"", VLOOKUP(TRIM(RawData!I8231),PHCODE,2,FALSE), ""), "Other")</f>
        <v/>
      </c>
      <c r="J8229" t="str">
        <f>TRIM(RawData!L8231)</f>
        <v/>
      </c>
      <c r="K8229">
        <f>'Risk Calculation Tables'!AD7797</f>
        <v>0</v>
      </c>
      <c r="L8229" t="str">
        <f>TRIM(RawData!J8231)</f>
        <v/>
      </c>
      <c r="M8229" t="str">
        <f>TRIM(RawData!K8231)</f>
        <v/>
      </c>
    </row>
    <row r="8230" spans="1:13" x14ac:dyDescent="0.3">
      <c r="A8230">
        <f>RawData!A8232</f>
        <v>0</v>
      </c>
      <c r="B8230" t="str">
        <f>IF(RawData!B8232&lt;&gt;"", (VLOOKUP(RawData!B8232,AgeCat,2,TRUE)), "")</f>
        <v/>
      </c>
      <c r="C8230" t="str">
        <f>TRIM(RawData!C8232)</f>
        <v/>
      </c>
      <c r="D8230" s="4">
        <f>RawData!D8232</f>
        <v>0</v>
      </c>
      <c r="E8230">
        <f>RawData!E8232</f>
        <v>0</v>
      </c>
      <c r="F8230" t="str">
        <f>IFERROR(IF(RawData!F8232&lt;&gt;"", VLOOKUP(TRIM(RawData!F8232),ICD10Code,2,FALSE), ""), "Other")</f>
        <v/>
      </c>
      <c r="G8230" t="str">
        <f>IFERROR(IF(RawData!G8232&lt;&gt;"", VLOOKUP(TRIM(RawData!G8232),ICD10Code,2,FALSE), ""), "Other")</f>
        <v/>
      </c>
      <c r="H8230" t="str">
        <f>IFERROR(IF(RawData!H8232&lt;&gt;"", VLOOKUP(TRIM(RawData!H8232),PHCODE,2,FALSE), ""), "Other")</f>
        <v/>
      </c>
      <c r="I8230" t="str">
        <f>IFERROR(IF(RawData!I8232&lt;&gt;"", VLOOKUP(TRIM(RawData!I8232),PHCODE,2,FALSE), ""), "Other")</f>
        <v/>
      </c>
      <c r="J8230" t="str">
        <f>TRIM(RawData!L8232)</f>
        <v/>
      </c>
      <c r="K8230">
        <f>'Risk Calculation Tables'!AD7798</f>
        <v>0</v>
      </c>
      <c r="L8230" t="str">
        <f>TRIM(RawData!J8232)</f>
        <v/>
      </c>
      <c r="M8230" t="str">
        <f>TRIM(RawData!K8232)</f>
        <v/>
      </c>
    </row>
    <row r="8231" spans="1:13" x14ac:dyDescent="0.3">
      <c r="A8231">
        <f>RawData!A8233</f>
        <v>0</v>
      </c>
      <c r="B8231" t="str">
        <f>IF(RawData!B8233&lt;&gt;"", (VLOOKUP(RawData!B8233,AgeCat,2,TRUE)), "")</f>
        <v/>
      </c>
      <c r="C8231" t="str">
        <f>TRIM(RawData!C8233)</f>
        <v/>
      </c>
      <c r="D8231" s="4">
        <f>RawData!D8233</f>
        <v>0</v>
      </c>
      <c r="E8231">
        <f>RawData!E8233</f>
        <v>0</v>
      </c>
      <c r="F8231" t="str">
        <f>IFERROR(IF(RawData!F8233&lt;&gt;"", VLOOKUP(TRIM(RawData!F8233),ICD10Code,2,FALSE), ""), "Other")</f>
        <v/>
      </c>
      <c r="G8231" t="str">
        <f>IFERROR(IF(RawData!G8233&lt;&gt;"", VLOOKUP(TRIM(RawData!G8233),ICD10Code,2,FALSE), ""), "Other")</f>
        <v/>
      </c>
      <c r="H8231" t="str">
        <f>IFERROR(IF(RawData!H8233&lt;&gt;"", VLOOKUP(TRIM(RawData!H8233),PHCODE,2,FALSE), ""), "Other")</f>
        <v/>
      </c>
      <c r="I8231" t="str">
        <f>IFERROR(IF(RawData!I8233&lt;&gt;"", VLOOKUP(TRIM(RawData!I8233),PHCODE,2,FALSE), ""), "Other")</f>
        <v/>
      </c>
      <c r="J8231" t="str">
        <f>TRIM(RawData!L8233)</f>
        <v/>
      </c>
      <c r="K8231">
        <f>'Risk Calculation Tables'!AD7799</f>
        <v>0</v>
      </c>
      <c r="L8231" t="str">
        <f>TRIM(RawData!J8233)</f>
        <v/>
      </c>
      <c r="M8231" t="str">
        <f>TRIM(RawData!K8233)</f>
        <v/>
      </c>
    </row>
    <row r="8232" spans="1:13" x14ac:dyDescent="0.3">
      <c r="A8232">
        <f>RawData!A8234</f>
        <v>0</v>
      </c>
      <c r="B8232" t="str">
        <f>IF(RawData!B8234&lt;&gt;"", (VLOOKUP(RawData!B8234,AgeCat,2,TRUE)), "")</f>
        <v/>
      </c>
      <c r="C8232" t="str">
        <f>TRIM(RawData!C8234)</f>
        <v/>
      </c>
      <c r="D8232" s="4">
        <f>RawData!D8234</f>
        <v>0</v>
      </c>
      <c r="E8232">
        <f>RawData!E8234</f>
        <v>0</v>
      </c>
      <c r="F8232" t="str">
        <f>IFERROR(IF(RawData!F8234&lt;&gt;"", VLOOKUP(TRIM(RawData!F8234),ICD10Code,2,FALSE), ""), "Other")</f>
        <v/>
      </c>
      <c r="G8232" t="str">
        <f>IFERROR(IF(RawData!G8234&lt;&gt;"", VLOOKUP(TRIM(RawData!G8234),ICD10Code,2,FALSE), ""), "Other")</f>
        <v/>
      </c>
      <c r="H8232" t="str">
        <f>IFERROR(IF(RawData!H8234&lt;&gt;"", VLOOKUP(TRIM(RawData!H8234),PHCODE,2,FALSE), ""), "Other")</f>
        <v/>
      </c>
      <c r="I8232" t="str">
        <f>IFERROR(IF(RawData!I8234&lt;&gt;"", VLOOKUP(TRIM(RawData!I8234),PHCODE,2,FALSE), ""), "Other")</f>
        <v/>
      </c>
      <c r="J8232" t="str">
        <f>TRIM(RawData!L8234)</f>
        <v/>
      </c>
      <c r="K8232">
        <f>'Risk Calculation Tables'!AD7800</f>
        <v>0</v>
      </c>
      <c r="L8232" t="str">
        <f>TRIM(RawData!J8234)</f>
        <v/>
      </c>
      <c r="M8232" t="str">
        <f>TRIM(RawData!K8234)</f>
        <v/>
      </c>
    </row>
    <row r="8233" spans="1:13" x14ac:dyDescent="0.3">
      <c r="A8233">
        <f>RawData!A8235</f>
        <v>0</v>
      </c>
      <c r="B8233" t="str">
        <f>IF(RawData!B8235&lt;&gt;"", (VLOOKUP(RawData!B8235,AgeCat,2,TRUE)), "")</f>
        <v/>
      </c>
      <c r="C8233" t="str">
        <f>TRIM(RawData!C8235)</f>
        <v/>
      </c>
      <c r="D8233" s="4">
        <f>RawData!D8235</f>
        <v>0</v>
      </c>
      <c r="E8233">
        <f>RawData!E8235</f>
        <v>0</v>
      </c>
      <c r="F8233" t="str">
        <f>IFERROR(IF(RawData!F8235&lt;&gt;"", VLOOKUP(TRIM(RawData!F8235),ICD10Code,2,FALSE), ""), "Other")</f>
        <v/>
      </c>
      <c r="G8233" t="str">
        <f>IFERROR(IF(RawData!G8235&lt;&gt;"", VLOOKUP(TRIM(RawData!G8235),ICD10Code,2,FALSE), ""), "Other")</f>
        <v/>
      </c>
      <c r="H8233" t="str">
        <f>IFERROR(IF(RawData!H8235&lt;&gt;"", VLOOKUP(TRIM(RawData!H8235),PHCODE,2,FALSE), ""), "Other")</f>
        <v/>
      </c>
      <c r="I8233" t="str">
        <f>IFERROR(IF(RawData!I8235&lt;&gt;"", VLOOKUP(TRIM(RawData!I8235),PHCODE,2,FALSE), ""), "Other")</f>
        <v/>
      </c>
      <c r="J8233" t="str">
        <f>TRIM(RawData!L8235)</f>
        <v/>
      </c>
      <c r="K8233">
        <f>'Risk Calculation Tables'!AD7801</f>
        <v>0</v>
      </c>
      <c r="L8233" t="str">
        <f>TRIM(RawData!J8235)</f>
        <v/>
      </c>
      <c r="M8233" t="str">
        <f>TRIM(RawData!K8235)</f>
        <v/>
      </c>
    </row>
    <row r="8234" spans="1:13" x14ac:dyDescent="0.3">
      <c r="A8234">
        <f>RawData!A8236</f>
        <v>0</v>
      </c>
      <c r="B8234" t="str">
        <f>IF(RawData!B8236&lt;&gt;"", (VLOOKUP(RawData!B8236,AgeCat,2,TRUE)), "")</f>
        <v/>
      </c>
      <c r="C8234" t="str">
        <f>TRIM(RawData!C8236)</f>
        <v/>
      </c>
      <c r="D8234" s="4">
        <f>RawData!D8236</f>
        <v>0</v>
      </c>
      <c r="E8234">
        <f>RawData!E8236</f>
        <v>0</v>
      </c>
      <c r="F8234" t="str">
        <f>IFERROR(IF(RawData!F8236&lt;&gt;"", VLOOKUP(TRIM(RawData!F8236),ICD10Code,2,FALSE), ""), "Other")</f>
        <v/>
      </c>
      <c r="G8234" t="str">
        <f>IFERROR(IF(RawData!G8236&lt;&gt;"", VLOOKUP(TRIM(RawData!G8236),ICD10Code,2,FALSE), ""), "Other")</f>
        <v/>
      </c>
      <c r="H8234" t="str">
        <f>IFERROR(IF(RawData!H8236&lt;&gt;"", VLOOKUP(TRIM(RawData!H8236),PHCODE,2,FALSE), ""), "Other")</f>
        <v/>
      </c>
      <c r="I8234" t="str">
        <f>IFERROR(IF(RawData!I8236&lt;&gt;"", VLOOKUP(TRIM(RawData!I8236),PHCODE,2,FALSE), ""), "Other")</f>
        <v/>
      </c>
      <c r="J8234" t="str">
        <f>TRIM(RawData!L8236)</f>
        <v/>
      </c>
      <c r="K8234">
        <f>'Risk Calculation Tables'!AD7802</f>
        <v>0</v>
      </c>
      <c r="L8234" t="str">
        <f>TRIM(RawData!J8236)</f>
        <v/>
      </c>
      <c r="M8234" t="str">
        <f>TRIM(RawData!K8236)</f>
        <v/>
      </c>
    </row>
    <row r="8235" spans="1:13" x14ac:dyDescent="0.3">
      <c r="A8235">
        <f>RawData!A8237</f>
        <v>0</v>
      </c>
      <c r="B8235" t="str">
        <f>IF(RawData!B8237&lt;&gt;"", (VLOOKUP(RawData!B8237,AgeCat,2,TRUE)), "")</f>
        <v/>
      </c>
      <c r="C8235" t="str">
        <f>TRIM(RawData!C8237)</f>
        <v/>
      </c>
      <c r="D8235" s="4">
        <f>RawData!D8237</f>
        <v>0</v>
      </c>
      <c r="E8235">
        <f>RawData!E8237</f>
        <v>0</v>
      </c>
      <c r="F8235" t="str">
        <f>IFERROR(IF(RawData!F8237&lt;&gt;"", VLOOKUP(TRIM(RawData!F8237),ICD10Code,2,FALSE), ""), "Other")</f>
        <v/>
      </c>
      <c r="G8235" t="str">
        <f>IFERROR(IF(RawData!G8237&lt;&gt;"", VLOOKUP(TRIM(RawData!G8237),ICD10Code,2,FALSE), ""), "Other")</f>
        <v/>
      </c>
      <c r="H8235" t="str">
        <f>IFERROR(IF(RawData!H8237&lt;&gt;"", VLOOKUP(TRIM(RawData!H8237),PHCODE,2,FALSE), ""), "Other")</f>
        <v/>
      </c>
      <c r="I8235" t="str">
        <f>IFERROR(IF(RawData!I8237&lt;&gt;"", VLOOKUP(TRIM(RawData!I8237),PHCODE,2,FALSE), ""), "Other")</f>
        <v/>
      </c>
      <c r="J8235" t="str">
        <f>TRIM(RawData!L8237)</f>
        <v/>
      </c>
      <c r="K8235">
        <f>'Risk Calculation Tables'!AD7803</f>
        <v>0</v>
      </c>
      <c r="L8235" t="str">
        <f>TRIM(RawData!J8237)</f>
        <v/>
      </c>
      <c r="M8235" t="str">
        <f>TRIM(RawData!K8237)</f>
        <v/>
      </c>
    </row>
    <row r="8236" spans="1:13" x14ac:dyDescent="0.3">
      <c r="A8236">
        <f>RawData!A8238</f>
        <v>0</v>
      </c>
      <c r="B8236" t="str">
        <f>IF(RawData!B8238&lt;&gt;"", (VLOOKUP(RawData!B8238,AgeCat,2,TRUE)), "")</f>
        <v/>
      </c>
      <c r="C8236" t="str">
        <f>TRIM(RawData!C8238)</f>
        <v/>
      </c>
      <c r="D8236" s="4">
        <f>RawData!D8238</f>
        <v>0</v>
      </c>
      <c r="E8236">
        <f>RawData!E8238</f>
        <v>0</v>
      </c>
      <c r="F8236" t="str">
        <f>IFERROR(IF(RawData!F8238&lt;&gt;"", VLOOKUP(TRIM(RawData!F8238),ICD10Code,2,FALSE), ""), "Other")</f>
        <v/>
      </c>
      <c r="G8236" t="str">
        <f>IFERROR(IF(RawData!G8238&lt;&gt;"", VLOOKUP(TRIM(RawData!G8238),ICD10Code,2,FALSE), ""), "Other")</f>
        <v/>
      </c>
      <c r="H8236" t="str">
        <f>IFERROR(IF(RawData!H8238&lt;&gt;"", VLOOKUP(TRIM(RawData!H8238),PHCODE,2,FALSE), ""), "Other")</f>
        <v/>
      </c>
      <c r="I8236" t="str">
        <f>IFERROR(IF(RawData!I8238&lt;&gt;"", VLOOKUP(TRIM(RawData!I8238),PHCODE,2,FALSE), ""), "Other")</f>
        <v/>
      </c>
      <c r="J8236" t="str">
        <f>TRIM(RawData!L8238)</f>
        <v/>
      </c>
      <c r="K8236">
        <f>'Risk Calculation Tables'!AD7804</f>
        <v>0</v>
      </c>
      <c r="L8236" t="str">
        <f>TRIM(RawData!J8238)</f>
        <v/>
      </c>
      <c r="M8236" t="str">
        <f>TRIM(RawData!K8238)</f>
        <v/>
      </c>
    </row>
    <row r="8237" spans="1:13" x14ac:dyDescent="0.3">
      <c r="A8237">
        <f>RawData!A8239</f>
        <v>0</v>
      </c>
      <c r="B8237" t="str">
        <f>IF(RawData!B8239&lt;&gt;"", (VLOOKUP(RawData!B8239,AgeCat,2,TRUE)), "")</f>
        <v/>
      </c>
      <c r="C8237" t="str">
        <f>TRIM(RawData!C8239)</f>
        <v/>
      </c>
      <c r="D8237" s="4">
        <f>RawData!D8239</f>
        <v>0</v>
      </c>
      <c r="E8237">
        <f>RawData!E8239</f>
        <v>0</v>
      </c>
      <c r="F8237" t="str">
        <f>IFERROR(IF(RawData!F8239&lt;&gt;"", VLOOKUP(TRIM(RawData!F8239),ICD10Code,2,FALSE), ""), "Other")</f>
        <v/>
      </c>
      <c r="G8237" t="str">
        <f>IFERROR(IF(RawData!G8239&lt;&gt;"", VLOOKUP(TRIM(RawData!G8239),ICD10Code,2,FALSE), ""), "Other")</f>
        <v/>
      </c>
      <c r="H8237" t="str">
        <f>IFERROR(IF(RawData!H8239&lt;&gt;"", VLOOKUP(TRIM(RawData!H8239),PHCODE,2,FALSE), ""), "Other")</f>
        <v/>
      </c>
      <c r="I8237" t="str">
        <f>IFERROR(IF(RawData!I8239&lt;&gt;"", VLOOKUP(TRIM(RawData!I8239),PHCODE,2,FALSE), ""), "Other")</f>
        <v/>
      </c>
      <c r="J8237" t="str">
        <f>TRIM(RawData!L8239)</f>
        <v/>
      </c>
      <c r="K8237">
        <f>'Risk Calculation Tables'!AD7805</f>
        <v>0</v>
      </c>
      <c r="L8237" t="str">
        <f>TRIM(RawData!J8239)</f>
        <v/>
      </c>
      <c r="M8237" t="str">
        <f>TRIM(RawData!K8239)</f>
        <v/>
      </c>
    </row>
    <row r="8238" spans="1:13" x14ac:dyDescent="0.3">
      <c r="A8238">
        <f>RawData!A8240</f>
        <v>0</v>
      </c>
      <c r="B8238" t="str">
        <f>IF(RawData!B8240&lt;&gt;"", (VLOOKUP(RawData!B8240,AgeCat,2,TRUE)), "")</f>
        <v/>
      </c>
      <c r="C8238" t="str">
        <f>TRIM(RawData!C8240)</f>
        <v/>
      </c>
      <c r="D8238" s="4">
        <f>RawData!D8240</f>
        <v>0</v>
      </c>
      <c r="E8238">
        <f>RawData!E8240</f>
        <v>0</v>
      </c>
      <c r="F8238" t="str">
        <f>IFERROR(IF(RawData!F8240&lt;&gt;"", VLOOKUP(TRIM(RawData!F8240),ICD10Code,2,FALSE), ""), "Other")</f>
        <v/>
      </c>
      <c r="G8238" t="str">
        <f>IFERROR(IF(RawData!G8240&lt;&gt;"", VLOOKUP(TRIM(RawData!G8240),ICD10Code,2,FALSE), ""), "Other")</f>
        <v/>
      </c>
      <c r="H8238" t="str">
        <f>IFERROR(IF(RawData!H8240&lt;&gt;"", VLOOKUP(TRIM(RawData!H8240),PHCODE,2,FALSE), ""), "Other")</f>
        <v/>
      </c>
      <c r="I8238" t="str">
        <f>IFERROR(IF(RawData!I8240&lt;&gt;"", VLOOKUP(TRIM(RawData!I8240),PHCODE,2,FALSE), ""), "Other")</f>
        <v/>
      </c>
      <c r="J8238" t="str">
        <f>TRIM(RawData!L8240)</f>
        <v/>
      </c>
      <c r="K8238">
        <f>'Risk Calculation Tables'!AD7806</f>
        <v>0</v>
      </c>
      <c r="L8238" t="str">
        <f>TRIM(RawData!J8240)</f>
        <v/>
      </c>
      <c r="M8238" t="str">
        <f>TRIM(RawData!K8240)</f>
        <v/>
      </c>
    </row>
    <row r="8239" spans="1:13" x14ac:dyDescent="0.3">
      <c r="A8239">
        <f>RawData!A8241</f>
        <v>0</v>
      </c>
      <c r="B8239" t="str">
        <f>IF(RawData!B8241&lt;&gt;"", (VLOOKUP(RawData!B8241,AgeCat,2,TRUE)), "")</f>
        <v/>
      </c>
      <c r="C8239" t="str">
        <f>TRIM(RawData!C8241)</f>
        <v/>
      </c>
      <c r="D8239" s="4">
        <f>RawData!D8241</f>
        <v>0</v>
      </c>
      <c r="E8239">
        <f>RawData!E8241</f>
        <v>0</v>
      </c>
      <c r="F8239" t="str">
        <f>IFERROR(IF(RawData!F8241&lt;&gt;"", VLOOKUP(TRIM(RawData!F8241),ICD10Code,2,FALSE), ""), "Other")</f>
        <v/>
      </c>
      <c r="G8239" t="str">
        <f>IFERROR(IF(RawData!G8241&lt;&gt;"", VLOOKUP(TRIM(RawData!G8241),ICD10Code,2,FALSE), ""), "Other")</f>
        <v/>
      </c>
      <c r="H8239" t="str">
        <f>IFERROR(IF(RawData!H8241&lt;&gt;"", VLOOKUP(TRIM(RawData!H8241),PHCODE,2,FALSE), ""), "Other")</f>
        <v/>
      </c>
      <c r="I8239" t="str">
        <f>IFERROR(IF(RawData!I8241&lt;&gt;"", VLOOKUP(TRIM(RawData!I8241),PHCODE,2,FALSE), ""), "Other")</f>
        <v/>
      </c>
      <c r="J8239" t="str">
        <f>TRIM(RawData!L8241)</f>
        <v/>
      </c>
      <c r="K8239">
        <f>'Risk Calculation Tables'!AD7807</f>
        <v>0</v>
      </c>
      <c r="L8239" t="str">
        <f>TRIM(RawData!J8241)</f>
        <v/>
      </c>
      <c r="M8239" t="str">
        <f>TRIM(RawData!K8241)</f>
        <v/>
      </c>
    </row>
    <row r="8240" spans="1:13" x14ac:dyDescent="0.3">
      <c r="A8240">
        <f>RawData!A8242</f>
        <v>0</v>
      </c>
      <c r="B8240" t="str">
        <f>IF(RawData!B8242&lt;&gt;"", (VLOOKUP(RawData!B8242,AgeCat,2,TRUE)), "")</f>
        <v/>
      </c>
      <c r="C8240" t="str">
        <f>TRIM(RawData!C8242)</f>
        <v/>
      </c>
      <c r="D8240" s="4">
        <f>RawData!D8242</f>
        <v>0</v>
      </c>
      <c r="E8240">
        <f>RawData!E8242</f>
        <v>0</v>
      </c>
      <c r="F8240" t="str">
        <f>IFERROR(IF(RawData!F8242&lt;&gt;"", VLOOKUP(TRIM(RawData!F8242),ICD10Code,2,FALSE), ""), "Other")</f>
        <v/>
      </c>
      <c r="G8240" t="str">
        <f>IFERROR(IF(RawData!G8242&lt;&gt;"", VLOOKUP(TRIM(RawData!G8242),ICD10Code,2,FALSE), ""), "Other")</f>
        <v/>
      </c>
      <c r="H8240" t="str">
        <f>IFERROR(IF(RawData!H8242&lt;&gt;"", VLOOKUP(TRIM(RawData!H8242),PHCODE,2,FALSE), ""), "Other")</f>
        <v/>
      </c>
      <c r="I8240" t="str">
        <f>IFERROR(IF(RawData!I8242&lt;&gt;"", VLOOKUP(TRIM(RawData!I8242),PHCODE,2,FALSE), ""), "Other")</f>
        <v/>
      </c>
      <c r="J8240" t="str">
        <f>TRIM(RawData!L8242)</f>
        <v/>
      </c>
      <c r="K8240">
        <f>'Risk Calculation Tables'!AD7808</f>
        <v>0</v>
      </c>
      <c r="L8240" t="str">
        <f>TRIM(RawData!J8242)</f>
        <v/>
      </c>
      <c r="M8240" t="str">
        <f>TRIM(RawData!K8242)</f>
        <v/>
      </c>
    </row>
    <row r="8241" spans="1:13" x14ac:dyDescent="0.3">
      <c r="A8241">
        <f>RawData!A8243</f>
        <v>0</v>
      </c>
      <c r="B8241" t="str">
        <f>IF(RawData!B8243&lt;&gt;"", (VLOOKUP(RawData!B8243,AgeCat,2,TRUE)), "")</f>
        <v/>
      </c>
      <c r="C8241" t="str">
        <f>TRIM(RawData!C8243)</f>
        <v/>
      </c>
      <c r="D8241" s="4">
        <f>RawData!D8243</f>
        <v>0</v>
      </c>
      <c r="E8241">
        <f>RawData!E8243</f>
        <v>0</v>
      </c>
      <c r="F8241" t="str">
        <f>IFERROR(IF(RawData!F8243&lt;&gt;"", VLOOKUP(TRIM(RawData!F8243),ICD10Code,2,FALSE), ""), "Other")</f>
        <v/>
      </c>
      <c r="G8241" t="str">
        <f>IFERROR(IF(RawData!G8243&lt;&gt;"", VLOOKUP(TRIM(RawData!G8243),ICD10Code,2,FALSE), ""), "Other")</f>
        <v/>
      </c>
      <c r="H8241" t="str">
        <f>IFERROR(IF(RawData!H8243&lt;&gt;"", VLOOKUP(TRIM(RawData!H8243),PHCODE,2,FALSE), ""), "Other")</f>
        <v/>
      </c>
      <c r="I8241" t="str">
        <f>IFERROR(IF(RawData!I8243&lt;&gt;"", VLOOKUP(TRIM(RawData!I8243),PHCODE,2,FALSE), ""), "Other")</f>
        <v/>
      </c>
      <c r="J8241" t="str">
        <f>TRIM(RawData!L8243)</f>
        <v/>
      </c>
      <c r="K8241">
        <f>'Risk Calculation Tables'!AD7809</f>
        <v>0</v>
      </c>
      <c r="L8241" t="str">
        <f>TRIM(RawData!J8243)</f>
        <v/>
      </c>
      <c r="M8241" t="str">
        <f>TRIM(RawData!K8243)</f>
        <v/>
      </c>
    </row>
    <row r="8242" spans="1:13" x14ac:dyDescent="0.3">
      <c r="A8242">
        <f>RawData!A8244</f>
        <v>0</v>
      </c>
      <c r="B8242" t="str">
        <f>IF(RawData!B8244&lt;&gt;"", (VLOOKUP(RawData!B8244,AgeCat,2,TRUE)), "")</f>
        <v/>
      </c>
      <c r="C8242" t="str">
        <f>TRIM(RawData!C8244)</f>
        <v/>
      </c>
      <c r="D8242" s="4">
        <f>RawData!D8244</f>
        <v>0</v>
      </c>
      <c r="E8242">
        <f>RawData!E8244</f>
        <v>0</v>
      </c>
      <c r="F8242" t="str">
        <f>IFERROR(IF(RawData!F8244&lt;&gt;"", VLOOKUP(TRIM(RawData!F8244),ICD10Code,2,FALSE), ""), "Other")</f>
        <v/>
      </c>
      <c r="G8242" t="str">
        <f>IFERROR(IF(RawData!G8244&lt;&gt;"", VLOOKUP(TRIM(RawData!G8244),ICD10Code,2,FALSE), ""), "Other")</f>
        <v/>
      </c>
      <c r="H8242" t="str">
        <f>IFERROR(IF(RawData!H8244&lt;&gt;"", VLOOKUP(TRIM(RawData!H8244),PHCODE,2,FALSE), ""), "Other")</f>
        <v/>
      </c>
      <c r="I8242" t="str">
        <f>IFERROR(IF(RawData!I8244&lt;&gt;"", VLOOKUP(TRIM(RawData!I8244),PHCODE,2,FALSE), ""), "Other")</f>
        <v/>
      </c>
      <c r="J8242" t="str">
        <f>TRIM(RawData!L8244)</f>
        <v/>
      </c>
      <c r="K8242">
        <f>'Risk Calculation Tables'!AD7810</f>
        <v>0</v>
      </c>
      <c r="L8242" t="str">
        <f>TRIM(RawData!J8244)</f>
        <v/>
      </c>
      <c r="M8242" t="str">
        <f>TRIM(RawData!K8244)</f>
        <v/>
      </c>
    </row>
    <row r="8243" spans="1:13" x14ac:dyDescent="0.3">
      <c r="A8243">
        <f>RawData!A8245</f>
        <v>0</v>
      </c>
      <c r="B8243" t="str">
        <f>IF(RawData!B8245&lt;&gt;"", (VLOOKUP(RawData!B8245,AgeCat,2,TRUE)), "")</f>
        <v/>
      </c>
      <c r="C8243" t="str">
        <f>TRIM(RawData!C8245)</f>
        <v/>
      </c>
      <c r="D8243" s="4">
        <f>RawData!D8245</f>
        <v>0</v>
      </c>
      <c r="E8243">
        <f>RawData!E8245</f>
        <v>0</v>
      </c>
      <c r="F8243" t="str">
        <f>IFERROR(IF(RawData!F8245&lt;&gt;"", VLOOKUP(TRIM(RawData!F8245),ICD10Code,2,FALSE), ""), "Other")</f>
        <v/>
      </c>
      <c r="G8243" t="str">
        <f>IFERROR(IF(RawData!G8245&lt;&gt;"", VLOOKUP(TRIM(RawData!G8245),ICD10Code,2,FALSE), ""), "Other")</f>
        <v/>
      </c>
      <c r="H8243" t="str">
        <f>IFERROR(IF(RawData!H8245&lt;&gt;"", VLOOKUP(TRIM(RawData!H8245),PHCODE,2,FALSE), ""), "Other")</f>
        <v/>
      </c>
      <c r="I8243" t="str">
        <f>IFERROR(IF(RawData!I8245&lt;&gt;"", VLOOKUP(TRIM(RawData!I8245),PHCODE,2,FALSE), ""), "Other")</f>
        <v/>
      </c>
      <c r="J8243" t="str">
        <f>TRIM(RawData!L8245)</f>
        <v/>
      </c>
      <c r="K8243">
        <f>'Risk Calculation Tables'!AD7811</f>
        <v>0</v>
      </c>
      <c r="L8243" t="str">
        <f>TRIM(RawData!J8245)</f>
        <v/>
      </c>
      <c r="M8243" t="str">
        <f>TRIM(RawData!K8245)</f>
        <v/>
      </c>
    </row>
    <row r="8244" spans="1:13" x14ac:dyDescent="0.3">
      <c r="A8244">
        <f>RawData!A8246</f>
        <v>0</v>
      </c>
      <c r="B8244" t="str">
        <f>IF(RawData!B8246&lt;&gt;"", (VLOOKUP(RawData!B8246,AgeCat,2,TRUE)), "")</f>
        <v/>
      </c>
      <c r="C8244" t="str">
        <f>TRIM(RawData!C8246)</f>
        <v/>
      </c>
      <c r="D8244" s="4">
        <f>RawData!D8246</f>
        <v>0</v>
      </c>
      <c r="E8244">
        <f>RawData!E8246</f>
        <v>0</v>
      </c>
      <c r="F8244" t="str">
        <f>IFERROR(IF(RawData!F8246&lt;&gt;"", VLOOKUP(TRIM(RawData!F8246),ICD10Code,2,FALSE), ""), "Other")</f>
        <v/>
      </c>
      <c r="G8244" t="str">
        <f>IFERROR(IF(RawData!G8246&lt;&gt;"", VLOOKUP(TRIM(RawData!G8246),ICD10Code,2,FALSE), ""), "Other")</f>
        <v/>
      </c>
      <c r="H8244" t="str">
        <f>IFERROR(IF(RawData!H8246&lt;&gt;"", VLOOKUP(TRIM(RawData!H8246),PHCODE,2,FALSE), ""), "Other")</f>
        <v/>
      </c>
      <c r="I8244" t="str">
        <f>IFERROR(IF(RawData!I8246&lt;&gt;"", VLOOKUP(TRIM(RawData!I8246),PHCODE,2,FALSE), ""), "Other")</f>
        <v/>
      </c>
      <c r="J8244" t="str">
        <f>TRIM(RawData!L8246)</f>
        <v/>
      </c>
      <c r="K8244">
        <f>'Risk Calculation Tables'!AD7812</f>
        <v>0</v>
      </c>
      <c r="L8244" t="str">
        <f>TRIM(RawData!J8246)</f>
        <v/>
      </c>
      <c r="M8244" t="str">
        <f>TRIM(RawData!K8246)</f>
        <v/>
      </c>
    </row>
    <row r="8245" spans="1:13" x14ac:dyDescent="0.3">
      <c r="A8245">
        <f>RawData!A8247</f>
        <v>0</v>
      </c>
      <c r="B8245" t="str">
        <f>IF(RawData!B8247&lt;&gt;"", (VLOOKUP(RawData!B8247,AgeCat,2,TRUE)), "")</f>
        <v/>
      </c>
      <c r="C8245" t="str">
        <f>TRIM(RawData!C8247)</f>
        <v/>
      </c>
      <c r="D8245" s="4">
        <f>RawData!D8247</f>
        <v>0</v>
      </c>
      <c r="E8245">
        <f>RawData!E8247</f>
        <v>0</v>
      </c>
      <c r="F8245" t="str">
        <f>IFERROR(IF(RawData!F8247&lt;&gt;"", VLOOKUP(TRIM(RawData!F8247),ICD10Code,2,FALSE), ""), "Other")</f>
        <v/>
      </c>
      <c r="G8245" t="str">
        <f>IFERROR(IF(RawData!G8247&lt;&gt;"", VLOOKUP(TRIM(RawData!G8247),ICD10Code,2,FALSE), ""), "Other")</f>
        <v/>
      </c>
      <c r="H8245" t="str">
        <f>IFERROR(IF(RawData!H8247&lt;&gt;"", VLOOKUP(TRIM(RawData!H8247),PHCODE,2,FALSE), ""), "Other")</f>
        <v/>
      </c>
      <c r="I8245" t="str">
        <f>IFERROR(IF(RawData!I8247&lt;&gt;"", VLOOKUP(TRIM(RawData!I8247),PHCODE,2,FALSE), ""), "Other")</f>
        <v/>
      </c>
      <c r="J8245" t="str">
        <f>TRIM(RawData!L8247)</f>
        <v/>
      </c>
      <c r="K8245">
        <f>'Risk Calculation Tables'!AD7813</f>
        <v>0</v>
      </c>
      <c r="L8245" t="str">
        <f>TRIM(RawData!J8247)</f>
        <v/>
      </c>
      <c r="M8245" t="str">
        <f>TRIM(RawData!K8247)</f>
        <v/>
      </c>
    </row>
    <row r="8246" spans="1:13" x14ac:dyDescent="0.3">
      <c r="A8246">
        <f>RawData!A8248</f>
        <v>0</v>
      </c>
      <c r="B8246" t="str">
        <f>IF(RawData!B8248&lt;&gt;"", (VLOOKUP(RawData!B8248,AgeCat,2,TRUE)), "")</f>
        <v/>
      </c>
      <c r="C8246" t="str">
        <f>TRIM(RawData!C8248)</f>
        <v/>
      </c>
      <c r="D8246" s="4">
        <f>RawData!D8248</f>
        <v>0</v>
      </c>
      <c r="E8246">
        <f>RawData!E8248</f>
        <v>0</v>
      </c>
      <c r="F8246" t="str">
        <f>IFERROR(IF(RawData!F8248&lt;&gt;"", VLOOKUP(TRIM(RawData!F8248),ICD10Code,2,FALSE), ""), "Other")</f>
        <v/>
      </c>
      <c r="G8246" t="str">
        <f>IFERROR(IF(RawData!G8248&lt;&gt;"", VLOOKUP(TRIM(RawData!G8248),ICD10Code,2,FALSE), ""), "Other")</f>
        <v/>
      </c>
      <c r="H8246" t="str">
        <f>IFERROR(IF(RawData!H8248&lt;&gt;"", VLOOKUP(TRIM(RawData!H8248),PHCODE,2,FALSE), ""), "Other")</f>
        <v/>
      </c>
      <c r="I8246" t="str">
        <f>IFERROR(IF(RawData!I8248&lt;&gt;"", VLOOKUP(TRIM(RawData!I8248),PHCODE,2,FALSE), ""), "Other")</f>
        <v/>
      </c>
      <c r="J8246" t="str">
        <f>TRIM(RawData!L8248)</f>
        <v/>
      </c>
      <c r="K8246">
        <f>'Risk Calculation Tables'!AD7814</f>
        <v>0</v>
      </c>
      <c r="L8246" t="str">
        <f>TRIM(RawData!J8248)</f>
        <v/>
      </c>
      <c r="M8246" t="str">
        <f>TRIM(RawData!K8248)</f>
        <v/>
      </c>
    </row>
    <row r="8247" spans="1:13" x14ac:dyDescent="0.3">
      <c r="A8247">
        <f>RawData!A8249</f>
        <v>0</v>
      </c>
      <c r="B8247" t="str">
        <f>IF(RawData!B8249&lt;&gt;"", (VLOOKUP(RawData!B8249,AgeCat,2,TRUE)), "")</f>
        <v/>
      </c>
      <c r="C8247" t="str">
        <f>TRIM(RawData!C8249)</f>
        <v/>
      </c>
      <c r="D8247" s="4">
        <f>RawData!D8249</f>
        <v>0</v>
      </c>
      <c r="E8247">
        <f>RawData!E8249</f>
        <v>0</v>
      </c>
      <c r="F8247" t="str">
        <f>IFERROR(IF(RawData!F8249&lt;&gt;"", VLOOKUP(TRIM(RawData!F8249),ICD10Code,2,FALSE), ""), "Other")</f>
        <v/>
      </c>
      <c r="G8247" t="str">
        <f>IFERROR(IF(RawData!G8249&lt;&gt;"", VLOOKUP(TRIM(RawData!G8249),ICD10Code,2,FALSE), ""), "Other")</f>
        <v/>
      </c>
      <c r="H8247" t="str">
        <f>IFERROR(IF(RawData!H8249&lt;&gt;"", VLOOKUP(TRIM(RawData!H8249),PHCODE,2,FALSE), ""), "Other")</f>
        <v/>
      </c>
      <c r="I8247" t="str">
        <f>IFERROR(IF(RawData!I8249&lt;&gt;"", VLOOKUP(TRIM(RawData!I8249),PHCODE,2,FALSE), ""), "Other")</f>
        <v/>
      </c>
      <c r="J8247" t="str">
        <f>TRIM(RawData!L8249)</f>
        <v/>
      </c>
      <c r="K8247">
        <f>'Risk Calculation Tables'!AD7815</f>
        <v>0</v>
      </c>
      <c r="L8247" t="str">
        <f>TRIM(RawData!J8249)</f>
        <v/>
      </c>
      <c r="M8247" t="str">
        <f>TRIM(RawData!K8249)</f>
        <v/>
      </c>
    </row>
    <row r="8248" spans="1:13" x14ac:dyDescent="0.3">
      <c r="A8248">
        <f>RawData!A8250</f>
        <v>0</v>
      </c>
      <c r="B8248" t="str">
        <f>IF(RawData!B8250&lt;&gt;"", (VLOOKUP(RawData!B8250,AgeCat,2,TRUE)), "")</f>
        <v/>
      </c>
      <c r="C8248" t="str">
        <f>TRIM(RawData!C8250)</f>
        <v/>
      </c>
      <c r="D8248" s="4">
        <f>RawData!D8250</f>
        <v>0</v>
      </c>
      <c r="E8248">
        <f>RawData!E8250</f>
        <v>0</v>
      </c>
      <c r="F8248" t="str">
        <f>IFERROR(IF(RawData!F8250&lt;&gt;"", VLOOKUP(TRIM(RawData!F8250),ICD10Code,2,FALSE), ""), "Other")</f>
        <v/>
      </c>
      <c r="G8248" t="str">
        <f>IFERROR(IF(RawData!G8250&lt;&gt;"", VLOOKUP(TRIM(RawData!G8250),ICD10Code,2,FALSE), ""), "Other")</f>
        <v/>
      </c>
      <c r="H8248" t="str">
        <f>IFERROR(IF(RawData!H8250&lt;&gt;"", VLOOKUP(TRIM(RawData!H8250),PHCODE,2,FALSE), ""), "Other")</f>
        <v/>
      </c>
      <c r="I8248" t="str">
        <f>IFERROR(IF(RawData!I8250&lt;&gt;"", VLOOKUP(TRIM(RawData!I8250),PHCODE,2,FALSE), ""), "Other")</f>
        <v/>
      </c>
      <c r="J8248" t="str">
        <f>TRIM(RawData!L8250)</f>
        <v/>
      </c>
      <c r="K8248">
        <f>'Risk Calculation Tables'!AD7816</f>
        <v>0</v>
      </c>
      <c r="L8248" t="str">
        <f>TRIM(RawData!J8250)</f>
        <v/>
      </c>
      <c r="M8248" t="str">
        <f>TRIM(RawData!K8250)</f>
        <v/>
      </c>
    </row>
    <row r="8249" spans="1:13" x14ac:dyDescent="0.3">
      <c r="A8249">
        <f>RawData!A8251</f>
        <v>0</v>
      </c>
      <c r="B8249" t="str">
        <f>IF(RawData!B8251&lt;&gt;"", (VLOOKUP(RawData!B8251,AgeCat,2,TRUE)), "")</f>
        <v/>
      </c>
      <c r="C8249" t="str">
        <f>TRIM(RawData!C8251)</f>
        <v/>
      </c>
      <c r="D8249" s="4">
        <f>RawData!D8251</f>
        <v>0</v>
      </c>
      <c r="E8249">
        <f>RawData!E8251</f>
        <v>0</v>
      </c>
      <c r="F8249" t="str">
        <f>IFERROR(IF(RawData!F8251&lt;&gt;"", VLOOKUP(TRIM(RawData!F8251),ICD10Code,2,FALSE), ""), "Other")</f>
        <v/>
      </c>
      <c r="G8249" t="str">
        <f>IFERROR(IF(RawData!G8251&lt;&gt;"", VLOOKUP(TRIM(RawData!G8251),ICD10Code,2,FALSE), ""), "Other")</f>
        <v/>
      </c>
      <c r="H8249" t="str">
        <f>IFERROR(IF(RawData!H8251&lt;&gt;"", VLOOKUP(TRIM(RawData!H8251),PHCODE,2,FALSE), ""), "Other")</f>
        <v/>
      </c>
      <c r="I8249" t="str">
        <f>IFERROR(IF(RawData!I8251&lt;&gt;"", VLOOKUP(TRIM(RawData!I8251),PHCODE,2,FALSE), ""), "Other")</f>
        <v/>
      </c>
      <c r="J8249" t="str">
        <f>TRIM(RawData!L8251)</f>
        <v/>
      </c>
      <c r="K8249">
        <f>'Risk Calculation Tables'!AD7817</f>
        <v>0</v>
      </c>
      <c r="L8249" t="str">
        <f>TRIM(RawData!J8251)</f>
        <v/>
      </c>
      <c r="M8249" t="str">
        <f>TRIM(RawData!K8251)</f>
        <v/>
      </c>
    </row>
    <row r="8250" spans="1:13" x14ac:dyDescent="0.3">
      <c r="A8250">
        <f>RawData!A8252</f>
        <v>0</v>
      </c>
      <c r="B8250" t="str">
        <f>IF(RawData!B8252&lt;&gt;"", (VLOOKUP(RawData!B8252,AgeCat,2,TRUE)), "")</f>
        <v/>
      </c>
      <c r="C8250" t="str">
        <f>TRIM(RawData!C8252)</f>
        <v/>
      </c>
      <c r="D8250" s="4">
        <f>RawData!D8252</f>
        <v>0</v>
      </c>
      <c r="E8250">
        <f>RawData!E8252</f>
        <v>0</v>
      </c>
      <c r="F8250" t="str">
        <f>IFERROR(IF(RawData!F8252&lt;&gt;"", VLOOKUP(TRIM(RawData!F8252),ICD10Code,2,FALSE), ""), "Other")</f>
        <v/>
      </c>
      <c r="G8250" t="str">
        <f>IFERROR(IF(RawData!G8252&lt;&gt;"", VLOOKUP(TRIM(RawData!G8252),ICD10Code,2,FALSE), ""), "Other")</f>
        <v/>
      </c>
      <c r="H8250" t="str">
        <f>IFERROR(IF(RawData!H8252&lt;&gt;"", VLOOKUP(TRIM(RawData!H8252),PHCODE,2,FALSE), ""), "Other")</f>
        <v/>
      </c>
      <c r="I8250" t="str">
        <f>IFERROR(IF(RawData!I8252&lt;&gt;"", VLOOKUP(TRIM(RawData!I8252),PHCODE,2,FALSE), ""), "Other")</f>
        <v/>
      </c>
      <c r="J8250" t="str">
        <f>TRIM(RawData!L8252)</f>
        <v/>
      </c>
      <c r="K8250">
        <f>'Risk Calculation Tables'!AD7818</f>
        <v>0</v>
      </c>
      <c r="L8250" t="str">
        <f>TRIM(RawData!J8252)</f>
        <v/>
      </c>
      <c r="M8250" t="str">
        <f>TRIM(RawData!K8252)</f>
        <v/>
      </c>
    </row>
    <row r="8251" spans="1:13" x14ac:dyDescent="0.3">
      <c r="A8251">
        <f>RawData!A8253</f>
        <v>0</v>
      </c>
      <c r="B8251" t="str">
        <f>IF(RawData!B8253&lt;&gt;"", (VLOOKUP(RawData!B8253,AgeCat,2,TRUE)), "")</f>
        <v/>
      </c>
      <c r="C8251" t="str">
        <f>TRIM(RawData!C8253)</f>
        <v/>
      </c>
      <c r="D8251" s="4">
        <f>RawData!D8253</f>
        <v>0</v>
      </c>
      <c r="E8251">
        <f>RawData!E8253</f>
        <v>0</v>
      </c>
      <c r="F8251" t="str">
        <f>IFERROR(IF(RawData!F8253&lt;&gt;"", VLOOKUP(TRIM(RawData!F8253),ICD10Code,2,FALSE), ""), "Other")</f>
        <v/>
      </c>
      <c r="G8251" t="str">
        <f>IFERROR(IF(RawData!G8253&lt;&gt;"", VLOOKUP(TRIM(RawData!G8253),ICD10Code,2,FALSE), ""), "Other")</f>
        <v/>
      </c>
      <c r="H8251" t="str">
        <f>IFERROR(IF(RawData!H8253&lt;&gt;"", VLOOKUP(TRIM(RawData!H8253),PHCODE,2,FALSE), ""), "Other")</f>
        <v/>
      </c>
      <c r="I8251" t="str">
        <f>IFERROR(IF(RawData!I8253&lt;&gt;"", VLOOKUP(TRIM(RawData!I8253),PHCODE,2,FALSE), ""), "Other")</f>
        <v/>
      </c>
      <c r="J8251" t="str">
        <f>TRIM(RawData!L8253)</f>
        <v/>
      </c>
      <c r="K8251">
        <f>'Risk Calculation Tables'!AD7819</f>
        <v>0</v>
      </c>
      <c r="L8251" t="str">
        <f>TRIM(RawData!J8253)</f>
        <v/>
      </c>
      <c r="M8251" t="str">
        <f>TRIM(RawData!K8253)</f>
        <v/>
      </c>
    </row>
    <row r="8252" spans="1:13" x14ac:dyDescent="0.3">
      <c r="A8252">
        <f>RawData!A8254</f>
        <v>0</v>
      </c>
      <c r="B8252" t="str">
        <f>IF(RawData!B8254&lt;&gt;"", (VLOOKUP(RawData!B8254,AgeCat,2,TRUE)), "")</f>
        <v/>
      </c>
      <c r="C8252" t="str">
        <f>TRIM(RawData!C8254)</f>
        <v/>
      </c>
      <c r="D8252" s="4">
        <f>RawData!D8254</f>
        <v>0</v>
      </c>
      <c r="E8252">
        <f>RawData!E8254</f>
        <v>0</v>
      </c>
      <c r="F8252" t="str">
        <f>IFERROR(IF(RawData!F8254&lt;&gt;"", VLOOKUP(TRIM(RawData!F8254),ICD10Code,2,FALSE), ""), "Other")</f>
        <v/>
      </c>
      <c r="G8252" t="str">
        <f>IFERROR(IF(RawData!G8254&lt;&gt;"", VLOOKUP(TRIM(RawData!G8254),ICD10Code,2,FALSE), ""), "Other")</f>
        <v/>
      </c>
      <c r="H8252" t="str">
        <f>IFERROR(IF(RawData!H8254&lt;&gt;"", VLOOKUP(TRIM(RawData!H8254),PHCODE,2,FALSE), ""), "Other")</f>
        <v/>
      </c>
      <c r="I8252" t="str">
        <f>IFERROR(IF(RawData!I8254&lt;&gt;"", VLOOKUP(TRIM(RawData!I8254),PHCODE,2,FALSE), ""), "Other")</f>
        <v/>
      </c>
      <c r="J8252" t="str">
        <f>TRIM(RawData!L8254)</f>
        <v/>
      </c>
      <c r="K8252">
        <f>'Risk Calculation Tables'!AD7820</f>
        <v>0</v>
      </c>
      <c r="L8252" t="str">
        <f>TRIM(RawData!J8254)</f>
        <v/>
      </c>
      <c r="M8252" t="str">
        <f>TRIM(RawData!K8254)</f>
        <v/>
      </c>
    </row>
    <row r="8253" spans="1:13" x14ac:dyDescent="0.3">
      <c r="A8253">
        <f>RawData!A8255</f>
        <v>0</v>
      </c>
      <c r="B8253" t="str">
        <f>IF(RawData!B8255&lt;&gt;"", (VLOOKUP(RawData!B8255,AgeCat,2,TRUE)), "")</f>
        <v/>
      </c>
      <c r="C8253" t="str">
        <f>TRIM(RawData!C8255)</f>
        <v/>
      </c>
      <c r="D8253" s="4">
        <f>RawData!D8255</f>
        <v>0</v>
      </c>
      <c r="E8253">
        <f>RawData!E8255</f>
        <v>0</v>
      </c>
      <c r="F8253" t="str">
        <f>IFERROR(IF(RawData!F8255&lt;&gt;"", VLOOKUP(TRIM(RawData!F8255),ICD10Code,2,FALSE), ""), "Other")</f>
        <v/>
      </c>
      <c r="G8253" t="str">
        <f>IFERROR(IF(RawData!G8255&lt;&gt;"", VLOOKUP(TRIM(RawData!G8255),ICD10Code,2,FALSE), ""), "Other")</f>
        <v/>
      </c>
      <c r="H8253" t="str">
        <f>IFERROR(IF(RawData!H8255&lt;&gt;"", VLOOKUP(TRIM(RawData!H8255),PHCODE,2,FALSE), ""), "Other")</f>
        <v/>
      </c>
      <c r="I8253" t="str">
        <f>IFERROR(IF(RawData!I8255&lt;&gt;"", VLOOKUP(TRIM(RawData!I8255),PHCODE,2,FALSE), ""), "Other")</f>
        <v/>
      </c>
      <c r="J8253" t="str">
        <f>TRIM(RawData!L8255)</f>
        <v/>
      </c>
      <c r="K8253">
        <f>'Risk Calculation Tables'!AD7821</f>
        <v>0</v>
      </c>
      <c r="L8253" t="str">
        <f>TRIM(RawData!J8255)</f>
        <v/>
      </c>
      <c r="M8253" t="str">
        <f>TRIM(RawData!K8255)</f>
        <v/>
      </c>
    </row>
    <row r="8254" spans="1:13" x14ac:dyDescent="0.3">
      <c r="A8254">
        <f>RawData!A8256</f>
        <v>0</v>
      </c>
      <c r="B8254" t="str">
        <f>IF(RawData!B8256&lt;&gt;"", (VLOOKUP(RawData!B8256,AgeCat,2,TRUE)), "")</f>
        <v/>
      </c>
      <c r="C8254" t="str">
        <f>TRIM(RawData!C8256)</f>
        <v/>
      </c>
      <c r="D8254" s="4">
        <f>RawData!D8256</f>
        <v>0</v>
      </c>
      <c r="E8254">
        <f>RawData!E8256</f>
        <v>0</v>
      </c>
      <c r="F8254" t="str">
        <f>IFERROR(IF(RawData!F8256&lt;&gt;"", VLOOKUP(TRIM(RawData!F8256),ICD10Code,2,FALSE), ""), "Other")</f>
        <v/>
      </c>
      <c r="G8254" t="str">
        <f>IFERROR(IF(RawData!G8256&lt;&gt;"", VLOOKUP(TRIM(RawData!G8256),ICD10Code,2,FALSE), ""), "Other")</f>
        <v/>
      </c>
      <c r="H8254" t="str">
        <f>IFERROR(IF(RawData!H8256&lt;&gt;"", VLOOKUP(TRIM(RawData!H8256),PHCODE,2,FALSE), ""), "Other")</f>
        <v/>
      </c>
      <c r="I8254" t="str">
        <f>IFERROR(IF(RawData!I8256&lt;&gt;"", VLOOKUP(TRIM(RawData!I8256),PHCODE,2,FALSE), ""), "Other")</f>
        <v/>
      </c>
      <c r="J8254" t="str">
        <f>TRIM(RawData!L8256)</f>
        <v/>
      </c>
      <c r="K8254">
        <f>'Risk Calculation Tables'!AD7822</f>
        <v>0</v>
      </c>
      <c r="L8254" t="str">
        <f>TRIM(RawData!J8256)</f>
        <v/>
      </c>
      <c r="M8254" t="str">
        <f>TRIM(RawData!K8256)</f>
        <v/>
      </c>
    </row>
    <row r="8255" spans="1:13" x14ac:dyDescent="0.3">
      <c r="A8255">
        <f>RawData!A8257</f>
        <v>0</v>
      </c>
      <c r="B8255" t="str">
        <f>IF(RawData!B8257&lt;&gt;"", (VLOOKUP(RawData!B8257,AgeCat,2,TRUE)), "")</f>
        <v/>
      </c>
      <c r="C8255" t="str">
        <f>TRIM(RawData!C8257)</f>
        <v/>
      </c>
      <c r="D8255" s="4">
        <f>RawData!D8257</f>
        <v>0</v>
      </c>
      <c r="E8255">
        <f>RawData!E8257</f>
        <v>0</v>
      </c>
      <c r="F8255" t="str">
        <f>IFERROR(IF(RawData!F8257&lt;&gt;"", VLOOKUP(TRIM(RawData!F8257),ICD10Code,2,FALSE), ""), "Other")</f>
        <v/>
      </c>
      <c r="G8255" t="str">
        <f>IFERROR(IF(RawData!G8257&lt;&gt;"", VLOOKUP(TRIM(RawData!G8257),ICD10Code,2,FALSE), ""), "Other")</f>
        <v/>
      </c>
      <c r="H8255" t="str">
        <f>IFERROR(IF(RawData!H8257&lt;&gt;"", VLOOKUP(TRIM(RawData!H8257),PHCODE,2,FALSE), ""), "Other")</f>
        <v/>
      </c>
      <c r="I8255" t="str">
        <f>IFERROR(IF(RawData!I8257&lt;&gt;"", VLOOKUP(TRIM(RawData!I8257),PHCODE,2,FALSE), ""), "Other")</f>
        <v/>
      </c>
      <c r="J8255" t="str">
        <f>TRIM(RawData!L8257)</f>
        <v/>
      </c>
      <c r="K8255">
        <f>'Risk Calculation Tables'!AD7823</f>
        <v>0</v>
      </c>
      <c r="L8255" t="str">
        <f>TRIM(RawData!J8257)</f>
        <v/>
      </c>
      <c r="M8255" t="str">
        <f>TRIM(RawData!K8257)</f>
        <v/>
      </c>
    </row>
    <row r="8256" spans="1:13" x14ac:dyDescent="0.3">
      <c r="A8256">
        <f>RawData!A8258</f>
        <v>0</v>
      </c>
      <c r="B8256" t="str">
        <f>IF(RawData!B8258&lt;&gt;"", (VLOOKUP(RawData!B8258,AgeCat,2,TRUE)), "")</f>
        <v/>
      </c>
      <c r="C8256" t="str">
        <f>TRIM(RawData!C8258)</f>
        <v/>
      </c>
      <c r="D8256" s="4">
        <f>RawData!D8258</f>
        <v>0</v>
      </c>
      <c r="E8256">
        <f>RawData!E8258</f>
        <v>0</v>
      </c>
      <c r="F8256" t="str">
        <f>IFERROR(IF(RawData!F8258&lt;&gt;"", VLOOKUP(TRIM(RawData!F8258),ICD10Code,2,FALSE), ""), "Other")</f>
        <v/>
      </c>
      <c r="G8256" t="str">
        <f>IFERROR(IF(RawData!G8258&lt;&gt;"", VLOOKUP(TRIM(RawData!G8258),ICD10Code,2,FALSE), ""), "Other")</f>
        <v/>
      </c>
      <c r="H8256" t="str">
        <f>IFERROR(IF(RawData!H8258&lt;&gt;"", VLOOKUP(TRIM(RawData!H8258),PHCODE,2,FALSE), ""), "Other")</f>
        <v/>
      </c>
      <c r="I8256" t="str">
        <f>IFERROR(IF(RawData!I8258&lt;&gt;"", VLOOKUP(TRIM(RawData!I8258),PHCODE,2,FALSE), ""), "Other")</f>
        <v/>
      </c>
      <c r="J8256" t="str">
        <f>TRIM(RawData!L8258)</f>
        <v/>
      </c>
      <c r="K8256">
        <f>'Risk Calculation Tables'!AD7824</f>
        <v>0</v>
      </c>
      <c r="L8256" t="str">
        <f>TRIM(RawData!J8258)</f>
        <v/>
      </c>
      <c r="M8256" t="str">
        <f>TRIM(RawData!K8258)</f>
        <v/>
      </c>
    </row>
    <row r="8257" spans="1:13" x14ac:dyDescent="0.3">
      <c r="A8257">
        <f>RawData!A8259</f>
        <v>0</v>
      </c>
      <c r="B8257" t="str">
        <f>IF(RawData!B8259&lt;&gt;"", (VLOOKUP(RawData!B8259,AgeCat,2,TRUE)), "")</f>
        <v/>
      </c>
      <c r="C8257" t="str">
        <f>TRIM(RawData!C8259)</f>
        <v/>
      </c>
      <c r="D8257" s="4">
        <f>RawData!D8259</f>
        <v>0</v>
      </c>
      <c r="E8257">
        <f>RawData!E8259</f>
        <v>0</v>
      </c>
      <c r="F8257" t="str">
        <f>IFERROR(IF(RawData!F8259&lt;&gt;"", VLOOKUP(TRIM(RawData!F8259),ICD10Code,2,FALSE), ""), "Other")</f>
        <v/>
      </c>
      <c r="G8257" t="str">
        <f>IFERROR(IF(RawData!G8259&lt;&gt;"", VLOOKUP(TRIM(RawData!G8259),ICD10Code,2,FALSE), ""), "Other")</f>
        <v/>
      </c>
      <c r="H8257" t="str">
        <f>IFERROR(IF(RawData!H8259&lt;&gt;"", VLOOKUP(TRIM(RawData!H8259),PHCODE,2,FALSE), ""), "Other")</f>
        <v/>
      </c>
      <c r="I8257" t="str">
        <f>IFERROR(IF(RawData!I8259&lt;&gt;"", VLOOKUP(TRIM(RawData!I8259),PHCODE,2,FALSE), ""), "Other")</f>
        <v/>
      </c>
      <c r="J8257" t="str">
        <f>TRIM(RawData!L8259)</f>
        <v/>
      </c>
      <c r="K8257">
        <f>'Risk Calculation Tables'!AD7825</f>
        <v>0</v>
      </c>
      <c r="L8257" t="str">
        <f>TRIM(RawData!J8259)</f>
        <v/>
      </c>
      <c r="M8257" t="str">
        <f>TRIM(RawData!K8259)</f>
        <v/>
      </c>
    </row>
    <row r="8258" spans="1:13" x14ac:dyDescent="0.3">
      <c r="A8258">
        <f>RawData!A8260</f>
        <v>0</v>
      </c>
      <c r="B8258" t="str">
        <f>IF(RawData!B8260&lt;&gt;"", (VLOOKUP(RawData!B8260,AgeCat,2,TRUE)), "")</f>
        <v/>
      </c>
      <c r="C8258" t="str">
        <f>TRIM(RawData!C8260)</f>
        <v/>
      </c>
      <c r="D8258" s="4">
        <f>RawData!D8260</f>
        <v>0</v>
      </c>
      <c r="E8258">
        <f>RawData!E8260</f>
        <v>0</v>
      </c>
      <c r="F8258" t="str">
        <f>IFERROR(IF(RawData!F8260&lt;&gt;"", VLOOKUP(TRIM(RawData!F8260),ICD10Code,2,FALSE), ""), "Other")</f>
        <v/>
      </c>
      <c r="G8258" t="str">
        <f>IFERROR(IF(RawData!G8260&lt;&gt;"", VLOOKUP(TRIM(RawData!G8260),ICD10Code,2,FALSE), ""), "Other")</f>
        <v/>
      </c>
      <c r="H8258" t="str">
        <f>IFERROR(IF(RawData!H8260&lt;&gt;"", VLOOKUP(TRIM(RawData!H8260),PHCODE,2,FALSE), ""), "Other")</f>
        <v/>
      </c>
      <c r="I8258" t="str">
        <f>IFERROR(IF(RawData!I8260&lt;&gt;"", VLOOKUP(TRIM(RawData!I8260),PHCODE,2,FALSE), ""), "Other")</f>
        <v/>
      </c>
      <c r="J8258" t="str">
        <f>TRIM(RawData!L8260)</f>
        <v/>
      </c>
      <c r="K8258">
        <f>'Risk Calculation Tables'!AD7826</f>
        <v>0</v>
      </c>
      <c r="L8258" t="str">
        <f>TRIM(RawData!J8260)</f>
        <v/>
      </c>
      <c r="M8258" t="str">
        <f>TRIM(RawData!K8260)</f>
        <v/>
      </c>
    </row>
    <row r="8259" spans="1:13" x14ac:dyDescent="0.3">
      <c r="A8259">
        <f>RawData!A8261</f>
        <v>0</v>
      </c>
      <c r="B8259" t="str">
        <f>IF(RawData!B8261&lt;&gt;"", (VLOOKUP(RawData!B8261,AgeCat,2,TRUE)), "")</f>
        <v/>
      </c>
      <c r="C8259" t="str">
        <f>TRIM(RawData!C8261)</f>
        <v/>
      </c>
      <c r="D8259" s="4">
        <f>RawData!D8261</f>
        <v>0</v>
      </c>
      <c r="E8259">
        <f>RawData!E8261</f>
        <v>0</v>
      </c>
      <c r="F8259" t="str">
        <f>IFERROR(IF(RawData!F8261&lt;&gt;"", VLOOKUP(TRIM(RawData!F8261),ICD10Code,2,FALSE), ""), "Other")</f>
        <v/>
      </c>
      <c r="G8259" t="str">
        <f>IFERROR(IF(RawData!G8261&lt;&gt;"", VLOOKUP(TRIM(RawData!G8261),ICD10Code,2,FALSE), ""), "Other")</f>
        <v/>
      </c>
      <c r="H8259" t="str">
        <f>IFERROR(IF(RawData!H8261&lt;&gt;"", VLOOKUP(TRIM(RawData!H8261),PHCODE,2,FALSE), ""), "Other")</f>
        <v/>
      </c>
      <c r="I8259" t="str">
        <f>IFERROR(IF(RawData!I8261&lt;&gt;"", VLOOKUP(TRIM(RawData!I8261),PHCODE,2,FALSE), ""), "Other")</f>
        <v/>
      </c>
      <c r="J8259" t="str">
        <f>TRIM(RawData!L8261)</f>
        <v/>
      </c>
      <c r="K8259">
        <f>'Risk Calculation Tables'!AD7827</f>
        <v>0</v>
      </c>
      <c r="L8259" t="str">
        <f>TRIM(RawData!J8261)</f>
        <v/>
      </c>
      <c r="M8259" t="str">
        <f>TRIM(RawData!K8261)</f>
        <v/>
      </c>
    </row>
    <row r="8260" spans="1:13" x14ac:dyDescent="0.3">
      <c r="A8260">
        <f>RawData!A8262</f>
        <v>0</v>
      </c>
      <c r="B8260" t="str">
        <f>IF(RawData!B8262&lt;&gt;"", (VLOOKUP(RawData!B8262,AgeCat,2,TRUE)), "")</f>
        <v/>
      </c>
      <c r="C8260" t="str">
        <f>TRIM(RawData!C8262)</f>
        <v/>
      </c>
      <c r="D8260" s="4">
        <f>RawData!D8262</f>
        <v>0</v>
      </c>
      <c r="E8260">
        <f>RawData!E8262</f>
        <v>0</v>
      </c>
      <c r="F8260" t="str">
        <f>IFERROR(IF(RawData!F8262&lt;&gt;"", VLOOKUP(TRIM(RawData!F8262),ICD10Code,2,FALSE), ""), "Other")</f>
        <v/>
      </c>
      <c r="G8260" t="str">
        <f>IFERROR(IF(RawData!G8262&lt;&gt;"", VLOOKUP(TRIM(RawData!G8262),ICD10Code,2,FALSE), ""), "Other")</f>
        <v/>
      </c>
      <c r="H8260" t="str">
        <f>IFERROR(IF(RawData!H8262&lt;&gt;"", VLOOKUP(TRIM(RawData!H8262),PHCODE,2,FALSE), ""), "Other")</f>
        <v/>
      </c>
      <c r="I8260" t="str">
        <f>IFERROR(IF(RawData!I8262&lt;&gt;"", VLOOKUP(TRIM(RawData!I8262),PHCODE,2,FALSE), ""), "Other")</f>
        <v/>
      </c>
      <c r="J8260" t="str">
        <f>TRIM(RawData!L8262)</f>
        <v/>
      </c>
      <c r="K8260">
        <f>'Risk Calculation Tables'!AD7828</f>
        <v>0</v>
      </c>
      <c r="L8260" t="str">
        <f>TRIM(RawData!J8262)</f>
        <v/>
      </c>
      <c r="M8260" t="str">
        <f>TRIM(RawData!K8262)</f>
        <v/>
      </c>
    </row>
    <row r="8261" spans="1:13" x14ac:dyDescent="0.3">
      <c r="A8261">
        <f>RawData!A8263</f>
        <v>0</v>
      </c>
      <c r="B8261" t="str">
        <f>IF(RawData!B8263&lt;&gt;"", (VLOOKUP(RawData!B8263,AgeCat,2,TRUE)), "")</f>
        <v/>
      </c>
      <c r="C8261" t="str">
        <f>TRIM(RawData!C8263)</f>
        <v/>
      </c>
      <c r="D8261" s="4">
        <f>RawData!D8263</f>
        <v>0</v>
      </c>
      <c r="E8261">
        <f>RawData!E8263</f>
        <v>0</v>
      </c>
      <c r="F8261" t="str">
        <f>IFERROR(IF(RawData!F8263&lt;&gt;"", VLOOKUP(TRIM(RawData!F8263),ICD10Code,2,FALSE), ""), "Other")</f>
        <v/>
      </c>
      <c r="G8261" t="str">
        <f>IFERROR(IF(RawData!G8263&lt;&gt;"", VLOOKUP(TRIM(RawData!G8263),ICD10Code,2,FALSE), ""), "Other")</f>
        <v/>
      </c>
      <c r="H8261" t="str">
        <f>IFERROR(IF(RawData!H8263&lt;&gt;"", VLOOKUP(TRIM(RawData!H8263),PHCODE,2,FALSE), ""), "Other")</f>
        <v/>
      </c>
      <c r="I8261" t="str">
        <f>IFERROR(IF(RawData!I8263&lt;&gt;"", VLOOKUP(TRIM(RawData!I8263),PHCODE,2,FALSE), ""), "Other")</f>
        <v/>
      </c>
      <c r="J8261" t="str">
        <f>TRIM(RawData!L8263)</f>
        <v/>
      </c>
      <c r="K8261">
        <f>'Risk Calculation Tables'!AD7829</f>
        <v>0</v>
      </c>
      <c r="L8261" t="str">
        <f>TRIM(RawData!J8263)</f>
        <v/>
      </c>
      <c r="M8261" t="str">
        <f>TRIM(RawData!K8263)</f>
        <v/>
      </c>
    </row>
    <row r="8262" spans="1:13" x14ac:dyDescent="0.3">
      <c r="A8262">
        <f>RawData!A8264</f>
        <v>0</v>
      </c>
      <c r="B8262" t="str">
        <f>IF(RawData!B8264&lt;&gt;"", (VLOOKUP(RawData!B8264,AgeCat,2,TRUE)), "")</f>
        <v/>
      </c>
      <c r="C8262" t="str">
        <f>TRIM(RawData!C8264)</f>
        <v/>
      </c>
      <c r="D8262" s="4">
        <f>RawData!D8264</f>
        <v>0</v>
      </c>
      <c r="E8262">
        <f>RawData!E8264</f>
        <v>0</v>
      </c>
      <c r="F8262" t="str">
        <f>IFERROR(IF(RawData!F8264&lt;&gt;"", VLOOKUP(TRIM(RawData!F8264),ICD10Code,2,FALSE), ""), "Other")</f>
        <v/>
      </c>
      <c r="G8262" t="str">
        <f>IFERROR(IF(RawData!G8264&lt;&gt;"", VLOOKUP(TRIM(RawData!G8264),ICD10Code,2,FALSE), ""), "Other")</f>
        <v/>
      </c>
      <c r="H8262" t="str">
        <f>IFERROR(IF(RawData!H8264&lt;&gt;"", VLOOKUP(TRIM(RawData!H8264),PHCODE,2,FALSE), ""), "Other")</f>
        <v/>
      </c>
      <c r="I8262" t="str">
        <f>IFERROR(IF(RawData!I8264&lt;&gt;"", VLOOKUP(TRIM(RawData!I8264),PHCODE,2,FALSE), ""), "Other")</f>
        <v/>
      </c>
      <c r="J8262" t="str">
        <f>TRIM(RawData!L8264)</f>
        <v/>
      </c>
      <c r="K8262">
        <f>'Risk Calculation Tables'!AD7830</f>
        <v>0</v>
      </c>
      <c r="L8262" t="str">
        <f>TRIM(RawData!J8264)</f>
        <v/>
      </c>
      <c r="M8262" t="str">
        <f>TRIM(RawData!K8264)</f>
        <v/>
      </c>
    </row>
    <row r="8263" spans="1:13" x14ac:dyDescent="0.3">
      <c r="A8263">
        <f>RawData!A8265</f>
        <v>0</v>
      </c>
      <c r="B8263" t="str">
        <f>IF(RawData!B8265&lt;&gt;"", (VLOOKUP(RawData!B8265,AgeCat,2,TRUE)), "")</f>
        <v/>
      </c>
      <c r="C8263" t="str">
        <f>TRIM(RawData!C8265)</f>
        <v/>
      </c>
      <c r="D8263" s="4">
        <f>RawData!D8265</f>
        <v>0</v>
      </c>
      <c r="E8263">
        <f>RawData!E8265</f>
        <v>0</v>
      </c>
      <c r="F8263" t="str">
        <f>IFERROR(IF(RawData!F8265&lt;&gt;"", VLOOKUP(TRIM(RawData!F8265),ICD10Code,2,FALSE), ""), "Other")</f>
        <v/>
      </c>
      <c r="G8263" t="str">
        <f>IFERROR(IF(RawData!G8265&lt;&gt;"", VLOOKUP(TRIM(RawData!G8265),ICD10Code,2,FALSE), ""), "Other")</f>
        <v/>
      </c>
      <c r="H8263" t="str">
        <f>IFERROR(IF(RawData!H8265&lt;&gt;"", VLOOKUP(TRIM(RawData!H8265),PHCODE,2,FALSE), ""), "Other")</f>
        <v/>
      </c>
      <c r="I8263" t="str">
        <f>IFERROR(IF(RawData!I8265&lt;&gt;"", VLOOKUP(TRIM(RawData!I8265),PHCODE,2,FALSE), ""), "Other")</f>
        <v/>
      </c>
      <c r="J8263" t="str">
        <f>TRIM(RawData!L8265)</f>
        <v/>
      </c>
      <c r="K8263">
        <f>'Risk Calculation Tables'!AD7831</f>
        <v>0</v>
      </c>
      <c r="L8263" t="str">
        <f>TRIM(RawData!J8265)</f>
        <v/>
      </c>
      <c r="M8263" t="str">
        <f>TRIM(RawData!K8265)</f>
        <v/>
      </c>
    </row>
    <row r="8264" spans="1:13" x14ac:dyDescent="0.3">
      <c r="A8264">
        <f>RawData!A8266</f>
        <v>0</v>
      </c>
      <c r="B8264" t="str">
        <f>IF(RawData!B8266&lt;&gt;"", (VLOOKUP(RawData!B8266,AgeCat,2,TRUE)), "")</f>
        <v/>
      </c>
      <c r="C8264" t="str">
        <f>TRIM(RawData!C8266)</f>
        <v/>
      </c>
      <c r="D8264" s="4">
        <f>RawData!D8266</f>
        <v>0</v>
      </c>
      <c r="E8264">
        <f>RawData!E8266</f>
        <v>0</v>
      </c>
      <c r="F8264" t="str">
        <f>IFERROR(IF(RawData!F8266&lt;&gt;"", VLOOKUP(TRIM(RawData!F8266),ICD10Code,2,FALSE), ""), "Other")</f>
        <v/>
      </c>
      <c r="G8264" t="str">
        <f>IFERROR(IF(RawData!G8266&lt;&gt;"", VLOOKUP(TRIM(RawData!G8266),ICD10Code,2,FALSE), ""), "Other")</f>
        <v/>
      </c>
      <c r="H8264" t="str">
        <f>IFERROR(IF(RawData!H8266&lt;&gt;"", VLOOKUP(TRIM(RawData!H8266),PHCODE,2,FALSE), ""), "Other")</f>
        <v/>
      </c>
      <c r="I8264" t="str">
        <f>IFERROR(IF(RawData!I8266&lt;&gt;"", VLOOKUP(TRIM(RawData!I8266),PHCODE,2,FALSE), ""), "Other")</f>
        <v/>
      </c>
      <c r="J8264" t="str">
        <f>TRIM(RawData!L8266)</f>
        <v/>
      </c>
      <c r="K8264">
        <f>'Risk Calculation Tables'!AD7832</f>
        <v>0</v>
      </c>
      <c r="L8264" t="str">
        <f>TRIM(RawData!J8266)</f>
        <v/>
      </c>
      <c r="M8264" t="str">
        <f>TRIM(RawData!K8266)</f>
        <v/>
      </c>
    </row>
    <row r="8265" spans="1:13" x14ac:dyDescent="0.3">
      <c r="A8265">
        <f>RawData!A8267</f>
        <v>0</v>
      </c>
      <c r="B8265" t="str">
        <f>IF(RawData!B8267&lt;&gt;"", (VLOOKUP(RawData!B8267,AgeCat,2,TRUE)), "")</f>
        <v/>
      </c>
      <c r="C8265" t="str">
        <f>TRIM(RawData!C8267)</f>
        <v/>
      </c>
      <c r="D8265" s="4">
        <f>RawData!D8267</f>
        <v>0</v>
      </c>
      <c r="E8265">
        <f>RawData!E8267</f>
        <v>0</v>
      </c>
      <c r="F8265" t="str">
        <f>IFERROR(IF(RawData!F8267&lt;&gt;"", VLOOKUP(TRIM(RawData!F8267),ICD10Code,2,FALSE), ""), "Other")</f>
        <v/>
      </c>
      <c r="G8265" t="str">
        <f>IFERROR(IF(RawData!G8267&lt;&gt;"", VLOOKUP(TRIM(RawData!G8267),ICD10Code,2,FALSE), ""), "Other")</f>
        <v/>
      </c>
      <c r="H8265" t="str">
        <f>IFERROR(IF(RawData!H8267&lt;&gt;"", VLOOKUP(TRIM(RawData!H8267),PHCODE,2,FALSE), ""), "Other")</f>
        <v/>
      </c>
      <c r="I8265" t="str">
        <f>IFERROR(IF(RawData!I8267&lt;&gt;"", VLOOKUP(TRIM(RawData!I8267),PHCODE,2,FALSE), ""), "Other")</f>
        <v/>
      </c>
      <c r="J8265" t="str">
        <f>TRIM(RawData!L8267)</f>
        <v/>
      </c>
      <c r="K8265">
        <f>'Risk Calculation Tables'!AD7833</f>
        <v>0</v>
      </c>
      <c r="L8265" t="str">
        <f>TRIM(RawData!J8267)</f>
        <v/>
      </c>
      <c r="M8265" t="str">
        <f>TRIM(RawData!K8267)</f>
        <v/>
      </c>
    </row>
    <row r="8266" spans="1:13" x14ac:dyDescent="0.3">
      <c r="A8266">
        <f>RawData!A8268</f>
        <v>0</v>
      </c>
      <c r="B8266" t="str">
        <f>IF(RawData!B8268&lt;&gt;"", (VLOOKUP(RawData!B8268,AgeCat,2,TRUE)), "")</f>
        <v/>
      </c>
      <c r="C8266" t="str">
        <f>TRIM(RawData!C8268)</f>
        <v/>
      </c>
      <c r="D8266" s="4">
        <f>RawData!D8268</f>
        <v>0</v>
      </c>
      <c r="E8266">
        <f>RawData!E8268</f>
        <v>0</v>
      </c>
      <c r="F8266" t="str">
        <f>IFERROR(IF(RawData!F8268&lt;&gt;"", VLOOKUP(TRIM(RawData!F8268),ICD10Code,2,FALSE), ""), "Other")</f>
        <v/>
      </c>
      <c r="G8266" t="str">
        <f>IFERROR(IF(RawData!G8268&lt;&gt;"", VLOOKUP(TRIM(RawData!G8268),ICD10Code,2,FALSE), ""), "Other")</f>
        <v/>
      </c>
      <c r="H8266" t="str">
        <f>IFERROR(IF(RawData!H8268&lt;&gt;"", VLOOKUP(TRIM(RawData!H8268),PHCODE,2,FALSE), ""), "Other")</f>
        <v/>
      </c>
      <c r="I8266" t="str">
        <f>IFERROR(IF(RawData!I8268&lt;&gt;"", VLOOKUP(TRIM(RawData!I8268),PHCODE,2,FALSE), ""), "Other")</f>
        <v/>
      </c>
      <c r="J8266" t="str">
        <f>TRIM(RawData!L8268)</f>
        <v/>
      </c>
      <c r="K8266">
        <f>'Risk Calculation Tables'!AD7834</f>
        <v>0</v>
      </c>
      <c r="L8266" t="str">
        <f>TRIM(RawData!J8268)</f>
        <v/>
      </c>
      <c r="M8266" t="str">
        <f>TRIM(RawData!K8268)</f>
        <v/>
      </c>
    </row>
    <row r="8267" spans="1:13" x14ac:dyDescent="0.3">
      <c r="A8267">
        <f>RawData!A8269</f>
        <v>0</v>
      </c>
      <c r="B8267" t="str">
        <f>IF(RawData!B8269&lt;&gt;"", (VLOOKUP(RawData!B8269,AgeCat,2,TRUE)), "")</f>
        <v/>
      </c>
      <c r="C8267" t="str">
        <f>TRIM(RawData!C8269)</f>
        <v/>
      </c>
      <c r="D8267" s="4">
        <f>RawData!D8269</f>
        <v>0</v>
      </c>
      <c r="E8267">
        <f>RawData!E8269</f>
        <v>0</v>
      </c>
      <c r="F8267" t="str">
        <f>IFERROR(IF(RawData!F8269&lt;&gt;"", VLOOKUP(TRIM(RawData!F8269),ICD10Code,2,FALSE), ""), "Other")</f>
        <v/>
      </c>
      <c r="G8267" t="str">
        <f>IFERROR(IF(RawData!G8269&lt;&gt;"", VLOOKUP(TRIM(RawData!G8269),ICD10Code,2,FALSE), ""), "Other")</f>
        <v/>
      </c>
      <c r="H8267" t="str">
        <f>IFERROR(IF(RawData!H8269&lt;&gt;"", VLOOKUP(TRIM(RawData!H8269),PHCODE,2,FALSE), ""), "Other")</f>
        <v/>
      </c>
      <c r="I8267" t="str">
        <f>IFERROR(IF(RawData!I8269&lt;&gt;"", VLOOKUP(TRIM(RawData!I8269),PHCODE,2,FALSE), ""), "Other")</f>
        <v/>
      </c>
      <c r="J8267" t="str">
        <f>TRIM(RawData!L8269)</f>
        <v/>
      </c>
      <c r="K8267">
        <f>'Risk Calculation Tables'!AD7835</f>
        <v>0</v>
      </c>
      <c r="L8267" t="str">
        <f>TRIM(RawData!J8269)</f>
        <v/>
      </c>
      <c r="M8267" t="str">
        <f>TRIM(RawData!K8269)</f>
        <v/>
      </c>
    </row>
    <row r="8268" spans="1:13" x14ac:dyDescent="0.3">
      <c r="A8268">
        <f>RawData!A8270</f>
        <v>0</v>
      </c>
      <c r="B8268" t="str">
        <f>IF(RawData!B8270&lt;&gt;"", (VLOOKUP(RawData!B8270,AgeCat,2,TRUE)), "")</f>
        <v/>
      </c>
      <c r="C8268" t="str">
        <f>TRIM(RawData!C8270)</f>
        <v/>
      </c>
      <c r="D8268" s="4">
        <f>RawData!D8270</f>
        <v>0</v>
      </c>
      <c r="E8268">
        <f>RawData!E8270</f>
        <v>0</v>
      </c>
      <c r="F8268" t="str">
        <f>IFERROR(IF(RawData!F8270&lt;&gt;"", VLOOKUP(TRIM(RawData!F8270),ICD10Code,2,FALSE), ""), "Other")</f>
        <v/>
      </c>
      <c r="G8268" t="str">
        <f>IFERROR(IF(RawData!G8270&lt;&gt;"", VLOOKUP(TRIM(RawData!G8270),ICD10Code,2,FALSE), ""), "Other")</f>
        <v/>
      </c>
      <c r="H8268" t="str">
        <f>IFERROR(IF(RawData!H8270&lt;&gt;"", VLOOKUP(TRIM(RawData!H8270),PHCODE,2,FALSE), ""), "Other")</f>
        <v/>
      </c>
      <c r="I8268" t="str">
        <f>IFERROR(IF(RawData!I8270&lt;&gt;"", VLOOKUP(TRIM(RawData!I8270),PHCODE,2,FALSE), ""), "Other")</f>
        <v/>
      </c>
      <c r="J8268" t="str">
        <f>TRIM(RawData!L8270)</f>
        <v/>
      </c>
      <c r="K8268">
        <f>'Risk Calculation Tables'!AD7836</f>
        <v>0</v>
      </c>
      <c r="L8268" t="str">
        <f>TRIM(RawData!J8270)</f>
        <v/>
      </c>
      <c r="M8268" t="str">
        <f>TRIM(RawData!K8270)</f>
        <v/>
      </c>
    </row>
    <row r="8269" spans="1:13" x14ac:dyDescent="0.3">
      <c r="A8269">
        <f>RawData!A8271</f>
        <v>0</v>
      </c>
      <c r="B8269" t="str">
        <f>IF(RawData!B8271&lt;&gt;"", (VLOOKUP(RawData!B8271,AgeCat,2,TRUE)), "")</f>
        <v/>
      </c>
      <c r="C8269" t="str">
        <f>TRIM(RawData!C8271)</f>
        <v/>
      </c>
      <c r="D8269" s="4">
        <f>RawData!D8271</f>
        <v>0</v>
      </c>
      <c r="E8269">
        <f>RawData!E8271</f>
        <v>0</v>
      </c>
      <c r="F8269" t="str">
        <f>IFERROR(IF(RawData!F8271&lt;&gt;"", VLOOKUP(TRIM(RawData!F8271),ICD10Code,2,FALSE), ""), "Other")</f>
        <v/>
      </c>
      <c r="G8269" t="str">
        <f>IFERROR(IF(RawData!G8271&lt;&gt;"", VLOOKUP(TRIM(RawData!G8271),ICD10Code,2,FALSE), ""), "Other")</f>
        <v/>
      </c>
      <c r="H8269" t="str">
        <f>IFERROR(IF(RawData!H8271&lt;&gt;"", VLOOKUP(TRIM(RawData!H8271),PHCODE,2,FALSE), ""), "Other")</f>
        <v/>
      </c>
      <c r="I8269" t="str">
        <f>IFERROR(IF(RawData!I8271&lt;&gt;"", VLOOKUP(TRIM(RawData!I8271),PHCODE,2,FALSE), ""), "Other")</f>
        <v/>
      </c>
      <c r="J8269" t="str">
        <f>TRIM(RawData!L8271)</f>
        <v/>
      </c>
      <c r="K8269">
        <f>'Risk Calculation Tables'!AD7837</f>
        <v>0</v>
      </c>
      <c r="L8269" t="str">
        <f>TRIM(RawData!J8271)</f>
        <v/>
      </c>
      <c r="M8269" t="str">
        <f>TRIM(RawData!K8271)</f>
        <v/>
      </c>
    </row>
    <row r="8270" spans="1:13" x14ac:dyDescent="0.3">
      <c r="A8270">
        <f>RawData!A8272</f>
        <v>0</v>
      </c>
      <c r="B8270" t="str">
        <f>IF(RawData!B8272&lt;&gt;"", (VLOOKUP(RawData!B8272,AgeCat,2,TRUE)), "")</f>
        <v/>
      </c>
      <c r="C8270" t="str">
        <f>TRIM(RawData!C8272)</f>
        <v/>
      </c>
      <c r="D8270" s="4">
        <f>RawData!D8272</f>
        <v>0</v>
      </c>
      <c r="E8270">
        <f>RawData!E8272</f>
        <v>0</v>
      </c>
      <c r="F8270" t="str">
        <f>IFERROR(IF(RawData!F8272&lt;&gt;"", VLOOKUP(TRIM(RawData!F8272),ICD10Code,2,FALSE), ""), "Other")</f>
        <v/>
      </c>
      <c r="G8270" t="str">
        <f>IFERROR(IF(RawData!G8272&lt;&gt;"", VLOOKUP(TRIM(RawData!G8272),ICD10Code,2,FALSE), ""), "Other")</f>
        <v/>
      </c>
      <c r="H8270" t="str">
        <f>IFERROR(IF(RawData!H8272&lt;&gt;"", VLOOKUP(TRIM(RawData!H8272),PHCODE,2,FALSE), ""), "Other")</f>
        <v/>
      </c>
      <c r="I8270" t="str">
        <f>IFERROR(IF(RawData!I8272&lt;&gt;"", VLOOKUP(TRIM(RawData!I8272),PHCODE,2,FALSE), ""), "Other")</f>
        <v/>
      </c>
      <c r="J8270" t="str">
        <f>TRIM(RawData!L8272)</f>
        <v/>
      </c>
      <c r="K8270">
        <f>'Risk Calculation Tables'!AD7838</f>
        <v>0</v>
      </c>
      <c r="L8270" t="str">
        <f>TRIM(RawData!J8272)</f>
        <v/>
      </c>
      <c r="M8270" t="str">
        <f>TRIM(RawData!K8272)</f>
        <v/>
      </c>
    </row>
    <row r="8271" spans="1:13" x14ac:dyDescent="0.3">
      <c r="A8271">
        <f>RawData!A8273</f>
        <v>0</v>
      </c>
      <c r="B8271" t="str">
        <f>IF(RawData!B8273&lt;&gt;"", (VLOOKUP(RawData!B8273,AgeCat,2,TRUE)), "")</f>
        <v/>
      </c>
      <c r="C8271" t="str">
        <f>TRIM(RawData!C8273)</f>
        <v/>
      </c>
      <c r="D8271" s="4">
        <f>RawData!D8273</f>
        <v>0</v>
      </c>
      <c r="E8271">
        <f>RawData!E8273</f>
        <v>0</v>
      </c>
      <c r="F8271" t="str">
        <f>IFERROR(IF(RawData!F8273&lt;&gt;"", VLOOKUP(TRIM(RawData!F8273),ICD10Code,2,FALSE), ""), "Other")</f>
        <v/>
      </c>
      <c r="G8271" t="str">
        <f>IFERROR(IF(RawData!G8273&lt;&gt;"", VLOOKUP(TRIM(RawData!G8273),ICD10Code,2,FALSE), ""), "Other")</f>
        <v/>
      </c>
      <c r="H8271" t="str">
        <f>IFERROR(IF(RawData!H8273&lt;&gt;"", VLOOKUP(TRIM(RawData!H8273),PHCODE,2,FALSE), ""), "Other")</f>
        <v/>
      </c>
      <c r="I8271" t="str">
        <f>IFERROR(IF(RawData!I8273&lt;&gt;"", VLOOKUP(TRIM(RawData!I8273),PHCODE,2,FALSE), ""), "Other")</f>
        <v/>
      </c>
      <c r="J8271" t="str">
        <f>TRIM(RawData!L8273)</f>
        <v/>
      </c>
      <c r="K8271">
        <f>'Risk Calculation Tables'!AD7839</f>
        <v>0</v>
      </c>
      <c r="L8271" t="str">
        <f>TRIM(RawData!J8273)</f>
        <v/>
      </c>
      <c r="M8271" t="str">
        <f>TRIM(RawData!K8273)</f>
        <v/>
      </c>
    </row>
    <row r="8272" spans="1:13" x14ac:dyDescent="0.3">
      <c r="A8272">
        <f>RawData!A8274</f>
        <v>0</v>
      </c>
      <c r="B8272" t="str">
        <f>IF(RawData!B8274&lt;&gt;"", (VLOOKUP(RawData!B8274,AgeCat,2,TRUE)), "")</f>
        <v/>
      </c>
      <c r="C8272" t="str">
        <f>TRIM(RawData!C8274)</f>
        <v/>
      </c>
      <c r="D8272" s="4">
        <f>RawData!D8274</f>
        <v>0</v>
      </c>
      <c r="E8272">
        <f>RawData!E8274</f>
        <v>0</v>
      </c>
      <c r="F8272" t="str">
        <f>IFERROR(IF(RawData!F8274&lt;&gt;"", VLOOKUP(TRIM(RawData!F8274),ICD10Code,2,FALSE), ""), "Other")</f>
        <v/>
      </c>
      <c r="G8272" t="str">
        <f>IFERROR(IF(RawData!G8274&lt;&gt;"", VLOOKUP(TRIM(RawData!G8274),ICD10Code,2,FALSE), ""), "Other")</f>
        <v/>
      </c>
      <c r="H8272" t="str">
        <f>IFERROR(IF(RawData!H8274&lt;&gt;"", VLOOKUP(TRIM(RawData!H8274),PHCODE,2,FALSE), ""), "Other")</f>
        <v/>
      </c>
      <c r="I8272" t="str">
        <f>IFERROR(IF(RawData!I8274&lt;&gt;"", VLOOKUP(TRIM(RawData!I8274),PHCODE,2,FALSE), ""), "Other")</f>
        <v/>
      </c>
      <c r="J8272" t="str">
        <f>TRIM(RawData!L8274)</f>
        <v/>
      </c>
      <c r="K8272">
        <f>'Risk Calculation Tables'!AD7840</f>
        <v>0</v>
      </c>
      <c r="L8272" t="str">
        <f>TRIM(RawData!J8274)</f>
        <v/>
      </c>
      <c r="M8272" t="str">
        <f>TRIM(RawData!K8274)</f>
        <v/>
      </c>
    </row>
    <row r="8273" spans="1:13" x14ac:dyDescent="0.3">
      <c r="A8273">
        <f>RawData!A8275</f>
        <v>0</v>
      </c>
      <c r="B8273" t="str">
        <f>IF(RawData!B8275&lt;&gt;"", (VLOOKUP(RawData!B8275,AgeCat,2,TRUE)), "")</f>
        <v/>
      </c>
      <c r="C8273" t="str">
        <f>TRIM(RawData!C8275)</f>
        <v/>
      </c>
      <c r="D8273" s="4">
        <f>RawData!D8275</f>
        <v>0</v>
      </c>
      <c r="E8273">
        <f>RawData!E8275</f>
        <v>0</v>
      </c>
      <c r="F8273" t="str">
        <f>IFERROR(IF(RawData!F8275&lt;&gt;"", VLOOKUP(TRIM(RawData!F8275),ICD10Code,2,FALSE), ""), "Other")</f>
        <v/>
      </c>
      <c r="G8273" t="str">
        <f>IFERROR(IF(RawData!G8275&lt;&gt;"", VLOOKUP(TRIM(RawData!G8275),ICD10Code,2,FALSE), ""), "Other")</f>
        <v/>
      </c>
      <c r="H8273" t="str">
        <f>IFERROR(IF(RawData!H8275&lt;&gt;"", VLOOKUP(TRIM(RawData!H8275),PHCODE,2,FALSE), ""), "Other")</f>
        <v/>
      </c>
      <c r="I8273" t="str">
        <f>IFERROR(IF(RawData!I8275&lt;&gt;"", VLOOKUP(TRIM(RawData!I8275),PHCODE,2,FALSE), ""), "Other")</f>
        <v/>
      </c>
      <c r="J8273" t="str">
        <f>TRIM(RawData!L8275)</f>
        <v/>
      </c>
      <c r="K8273">
        <f>'Risk Calculation Tables'!AD7841</f>
        <v>0</v>
      </c>
      <c r="L8273" t="str">
        <f>TRIM(RawData!J8275)</f>
        <v/>
      </c>
      <c r="M8273" t="str">
        <f>TRIM(RawData!K8275)</f>
        <v/>
      </c>
    </row>
    <row r="8274" spans="1:13" x14ac:dyDescent="0.3">
      <c r="A8274">
        <f>RawData!A8276</f>
        <v>0</v>
      </c>
      <c r="B8274" t="str">
        <f>IF(RawData!B8276&lt;&gt;"", (VLOOKUP(RawData!B8276,AgeCat,2,TRUE)), "")</f>
        <v/>
      </c>
      <c r="C8274" t="str">
        <f>TRIM(RawData!C8276)</f>
        <v/>
      </c>
      <c r="D8274" s="4">
        <f>RawData!D8276</f>
        <v>0</v>
      </c>
      <c r="E8274">
        <f>RawData!E8276</f>
        <v>0</v>
      </c>
      <c r="F8274" t="str">
        <f>IFERROR(IF(RawData!F8276&lt;&gt;"", VLOOKUP(TRIM(RawData!F8276),ICD10Code,2,FALSE), ""), "Other")</f>
        <v/>
      </c>
      <c r="G8274" t="str">
        <f>IFERROR(IF(RawData!G8276&lt;&gt;"", VLOOKUP(TRIM(RawData!G8276),ICD10Code,2,FALSE), ""), "Other")</f>
        <v/>
      </c>
      <c r="H8274" t="str">
        <f>IFERROR(IF(RawData!H8276&lt;&gt;"", VLOOKUP(TRIM(RawData!H8276),PHCODE,2,FALSE), ""), "Other")</f>
        <v/>
      </c>
      <c r="I8274" t="str">
        <f>IFERROR(IF(RawData!I8276&lt;&gt;"", VLOOKUP(TRIM(RawData!I8276),PHCODE,2,FALSE), ""), "Other")</f>
        <v/>
      </c>
      <c r="J8274" t="str">
        <f>TRIM(RawData!L8276)</f>
        <v/>
      </c>
      <c r="K8274">
        <f>'Risk Calculation Tables'!AD7842</f>
        <v>0</v>
      </c>
      <c r="L8274" t="str">
        <f>TRIM(RawData!J8276)</f>
        <v/>
      </c>
      <c r="M8274" t="str">
        <f>TRIM(RawData!K8276)</f>
        <v/>
      </c>
    </row>
    <row r="8275" spans="1:13" x14ac:dyDescent="0.3">
      <c r="A8275">
        <f>RawData!A8277</f>
        <v>0</v>
      </c>
      <c r="B8275" t="str">
        <f>IF(RawData!B8277&lt;&gt;"", (VLOOKUP(RawData!B8277,AgeCat,2,TRUE)), "")</f>
        <v/>
      </c>
      <c r="C8275" t="str">
        <f>TRIM(RawData!C8277)</f>
        <v/>
      </c>
      <c r="D8275" s="4">
        <f>RawData!D8277</f>
        <v>0</v>
      </c>
      <c r="E8275">
        <f>RawData!E8277</f>
        <v>0</v>
      </c>
      <c r="F8275" t="str">
        <f>IFERROR(IF(RawData!F8277&lt;&gt;"", VLOOKUP(TRIM(RawData!F8277),ICD10Code,2,FALSE), ""), "Other")</f>
        <v/>
      </c>
      <c r="G8275" t="str">
        <f>IFERROR(IF(RawData!G8277&lt;&gt;"", VLOOKUP(TRIM(RawData!G8277),ICD10Code,2,FALSE), ""), "Other")</f>
        <v/>
      </c>
      <c r="H8275" t="str">
        <f>IFERROR(IF(RawData!H8277&lt;&gt;"", VLOOKUP(TRIM(RawData!H8277),PHCODE,2,FALSE), ""), "Other")</f>
        <v/>
      </c>
      <c r="I8275" t="str">
        <f>IFERROR(IF(RawData!I8277&lt;&gt;"", VLOOKUP(TRIM(RawData!I8277),PHCODE,2,FALSE), ""), "Other")</f>
        <v/>
      </c>
      <c r="J8275" t="str">
        <f>TRIM(RawData!L8277)</f>
        <v/>
      </c>
      <c r="K8275">
        <f>'Risk Calculation Tables'!AD7843</f>
        <v>0</v>
      </c>
      <c r="L8275" t="str">
        <f>TRIM(RawData!J8277)</f>
        <v/>
      </c>
      <c r="M8275" t="str">
        <f>TRIM(RawData!K8277)</f>
        <v/>
      </c>
    </row>
    <row r="8276" spans="1:13" x14ac:dyDescent="0.3">
      <c r="A8276">
        <f>RawData!A8278</f>
        <v>0</v>
      </c>
      <c r="B8276" t="str">
        <f>IF(RawData!B8278&lt;&gt;"", (VLOOKUP(RawData!B8278,AgeCat,2,TRUE)), "")</f>
        <v/>
      </c>
      <c r="C8276" t="str">
        <f>TRIM(RawData!C8278)</f>
        <v/>
      </c>
      <c r="D8276" s="4">
        <f>RawData!D8278</f>
        <v>0</v>
      </c>
      <c r="E8276">
        <f>RawData!E8278</f>
        <v>0</v>
      </c>
      <c r="F8276" t="str">
        <f>IFERROR(IF(RawData!F8278&lt;&gt;"", VLOOKUP(TRIM(RawData!F8278),ICD10Code,2,FALSE), ""), "Other")</f>
        <v/>
      </c>
      <c r="G8276" t="str">
        <f>IFERROR(IF(RawData!G8278&lt;&gt;"", VLOOKUP(TRIM(RawData!G8278),ICD10Code,2,FALSE), ""), "Other")</f>
        <v/>
      </c>
      <c r="H8276" t="str">
        <f>IFERROR(IF(RawData!H8278&lt;&gt;"", VLOOKUP(TRIM(RawData!H8278),PHCODE,2,FALSE), ""), "Other")</f>
        <v/>
      </c>
      <c r="I8276" t="str">
        <f>IFERROR(IF(RawData!I8278&lt;&gt;"", VLOOKUP(TRIM(RawData!I8278),PHCODE,2,FALSE), ""), "Other")</f>
        <v/>
      </c>
      <c r="J8276" t="str">
        <f>TRIM(RawData!L8278)</f>
        <v/>
      </c>
      <c r="K8276">
        <f>'Risk Calculation Tables'!AD7844</f>
        <v>0</v>
      </c>
      <c r="L8276" t="str">
        <f>TRIM(RawData!J8278)</f>
        <v/>
      </c>
      <c r="M8276" t="str">
        <f>TRIM(RawData!K8278)</f>
        <v/>
      </c>
    </row>
    <row r="8277" spans="1:13" x14ac:dyDescent="0.3">
      <c r="A8277">
        <f>RawData!A8279</f>
        <v>0</v>
      </c>
      <c r="B8277" t="str">
        <f>IF(RawData!B8279&lt;&gt;"", (VLOOKUP(RawData!B8279,AgeCat,2,TRUE)), "")</f>
        <v/>
      </c>
      <c r="C8277" t="str">
        <f>TRIM(RawData!C8279)</f>
        <v/>
      </c>
      <c r="D8277" s="4">
        <f>RawData!D8279</f>
        <v>0</v>
      </c>
      <c r="E8277">
        <f>RawData!E8279</f>
        <v>0</v>
      </c>
      <c r="F8277" t="str">
        <f>IFERROR(IF(RawData!F8279&lt;&gt;"", VLOOKUP(TRIM(RawData!F8279),ICD10Code,2,FALSE), ""), "Other")</f>
        <v/>
      </c>
      <c r="G8277" t="str">
        <f>IFERROR(IF(RawData!G8279&lt;&gt;"", VLOOKUP(TRIM(RawData!G8279),ICD10Code,2,FALSE), ""), "Other")</f>
        <v/>
      </c>
      <c r="H8277" t="str">
        <f>IFERROR(IF(RawData!H8279&lt;&gt;"", VLOOKUP(TRIM(RawData!H8279),PHCODE,2,FALSE), ""), "Other")</f>
        <v/>
      </c>
      <c r="I8277" t="str">
        <f>IFERROR(IF(RawData!I8279&lt;&gt;"", VLOOKUP(TRIM(RawData!I8279),PHCODE,2,FALSE), ""), "Other")</f>
        <v/>
      </c>
      <c r="J8277" t="str">
        <f>TRIM(RawData!L8279)</f>
        <v/>
      </c>
      <c r="K8277">
        <f>'Risk Calculation Tables'!AD7845</f>
        <v>0</v>
      </c>
      <c r="L8277" t="str">
        <f>TRIM(RawData!J8279)</f>
        <v/>
      </c>
      <c r="M8277" t="str">
        <f>TRIM(RawData!K8279)</f>
        <v/>
      </c>
    </row>
    <row r="8278" spans="1:13" x14ac:dyDescent="0.3">
      <c r="A8278">
        <f>RawData!A8280</f>
        <v>0</v>
      </c>
      <c r="B8278" t="str">
        <f>IF(RawData!B8280&lt;&gt;"", (VLOOKUP(RawData!B8280,AgeCat,2,TRUE)), "")</f>
        <v/>
      </c>
      <c r="C8278" t="str">
        <f>TRIM(RawData!C8280)</f>
        <v/>
      </c>
      <c r="D8278" s="4">
        <f>RawData!D8280</f>
        <v>0</v>
      </c>
      <c r="E8278">
        <f>RawData!E8280</f>
        <v>0</v>
      </c>
      <c r="F8278" t="str">
        <f>IFERROR(IF(RawData!F8280&lt;&gt;"", VLOOKUP(TRIM(RawData!F8280),ICD10Code,2,FALSE), ""), "Other")</f>
        <v/>
      </c>
      <c r="G8278" t="str">
        <f>IFERROR(IF(RawData!G8280&lt;&gt;"", VLOOKUP(TRIM(RawData!G8280),ICD10Code,2,FALSE), ""), "Other")</f>
        <v/>
      </c>
      <c r="H8278" t="str">
        <f>IFERROR(IF(RawData!H8280&lt;&gt;"", VLOOKUP(TRIM(RawData!H8280),PHCODE,2,FALSE), ""), "Other")</f>
        <v/>
      </c>
      <c r="I8278" t="str">
        <f>IFERROR(IF(RawData!I8280&lt;&gt;"", VLOOKUP(TRIM(RawData!I8280),PHCODE,2,FALSE), ""), "Other")</f>
        <v/>
      </c>
      <c r="J8278" t="str">
        <f>TRIM(RawData!L8280)</f>
        <v/>
      </c>
      <c r="K8278">
        <f>'Risk Calculation Tables'!AD7846</f>
        <v>0</v>
      </c>
      <c r="L8278" t="str">
        <f>TRIM(RawData!J8280)</f>
        <v/>
      </c>
      <c r="M8278" t="str">
        <f>TRIM(RawData!K8280)</f>
        <v/>
      </c>
    </row>
    <row r="8279" spans="1:13" x14ac:dyDescent="0.3">
      <c r="A8279">
        <f>RawData!A8281</f>
        <v>0</v>
      </c>
      <c r="B8279" t="str">
        <f>IF(RawData!B8281&lt;&gt;"", (VLOOKUP(RawData!B8281,AgeCat,2,TRUE)), "")</f>
        <v/>
      </c>
      <c r="C8279" t="str">
        <f>TRIM(RawData!C8281)</f>
        <v/>
      </c>
      <c r="D8279" s="4">
        <f>RawData!D8281</f>
        <v>0</v>
      </c>
      <c r="E8279">
        <f>RawData!E8281</f>
        <v>0</v>
      </c>
      <c r="F8279" t="str">
        <f>IFERROR(IF(RawData!F8281&lt;&gt;"", VLOOKUP(TRIM(RawData!F8281),ICD10Code,2,FALSE), ""), "Other")</f>
        <v/>
      </c>
      <c r="G8279" t="str">
        <f>IFERROR(IF(RawData!G8281&lt;&gt;"", VLOOKUP(TRIM(RawData!G8281),ICD10Code,2,FALSE), ""), "Other")</f>
        <v/>
      </c>
      <c r="H8279" t="str">
        <f>IFERROR(IF(RawData!H8281&lt;&gt;"", VLOOKUP(TRIM(RawData!H8281),PHCODE,2,FALSE), ""), "Other")</f>
        <v/>
      </c>
      <c r="I8279" t="str">
        <f>IFERROR(IF(RawData!I8281&lt;&gt;"", VLOOKUP(TRIM(RawData!I8281),PHCODE,2,FALSE), ""), "Other")</f>
        <v/>
      </c>
      <c r="J8279" t="str">
        <f>TRIM(RawData!L8281)</f>
        <v/>
      </c>
      <c r="K8279">
        <f>'Risk Calculation Tables'!AD7847</f>
        <v>0</v>
      </c>
      <c r="L8279" t="str">
        <f>TRIM(RawData!J8281)</f>
        <v/>
      </c>
      <c r="M8279" t="str">
        <f>TRIM(RawData!K8281)</f>
        <v/>
      </c>
    </row>
    <row r="8280" spans="1:13" x14ac:dyDescent="0.3">
      <c r="A8280">
        <f>RawData!A8282</f>
        <v>0</v>
      </c>
      <c r="B8280" t="str">
        <f>IF(RawData!B8282&lt;&gt;"", (VLOOKUP(RawData!B8282,AgeCat,2,TRUE)), "")</f>
        <v/>
      </c>
      <c r="C8280" t="str">
        <f>TRIM(RawData!C8282)</f>
        <v/>
      </c>
      <c r="D8280" s="4">
        <f>RawData!D8282</f>
        <v>0</v>
      </c>
      <c r="E8280">
        <f>RawData!E8282</f>
        <v>0</v>
      </c>
      <c r="F8280" t="str">
        <f>IFERROR(IF(RawData!F8282&lt;&gt;"", VLOOKUP(TRIM(RawData!F8282),ICD10Code,2,FALSE), ""), "Other")</f>
        <v/>
      </c>
      <c r="G8280" t="str">
        <f>IFERROR(IF(RawData!G8282&lt;&gt;"", VLOOKUP(TRIM(RawData!G8282),ICD10Code,2,FALSE), ""), "Other")</f>
        <v/>
      </c>
      <c r="H8280" t="str">
        <f>IFERROR(IF(RawData!H8282&lt;&gt;"", VLOOKUP(TRIM(RawData!H8282),PHCODE,2,FALSE), ""), "Other")</f>
        <v/>
      </c>
      <c r="I8280" t="str">
        <f>IFERROR(IF(RawData!I8282&lt;&gt;"", VLOOKUP(TRIM(RawData!I8282),PHCODE,2,FALSE), ""), "Other")</f>
        <v/>
      </c>
      <c r="J8280" t="str">
        <f>TRIM(RawData!L8282)</f>
        <v/>
      </c>
      <c r="K8280">
        <f>'Risk Calculation Tables'!AD7848</f>
        <v>0</v>
      </c>
      <c r="L8280" t="str">
        <f>TRIM(RawData!J8282)</f>
        <v/>
      </c>
      <c r="M8280" t="str">
        <f>TRIM(RawData!K8282)</f>
        <v/>
      </c>
    </row>
    <row r="8281" spans="1:13" x14ac:dyDescent="0.3">
      <c r="A8281">
        <f>RawData!A8283</f>
        <v>0</v>
      </c>
      <c r="B8281" t="str">
        <f>IF(RawData!B8283&lt;&gt;"", (VLOOKUP(RawData!B8283,AgeCat,2,TRUE)), "")</f>
        <v/>
      </c>
      <c r="C8281" t="str">
        <f>TRIM(RawData!C8283)</f>
        <v/>
      </c>
      <c r="D8281" s="4">
        <f>RawData!D8283</f>
        <v>0</v>
      </c>
      <c r="E8281">
        <f>RawData!E8283</f>
        <v>0</v>
      </c>
      <c r="F8281" t="str">
        <f>IFERROR(IF(RawData!F8283&lt;&gt;"", VLOOKUP(TRIM(RawData!F8283),ICD10Code,2,FALSE), ""), "Other")</f>
        <v/>
      </c>
      <c r="G8281" t="str">
        <f>IFERROR(IF(RawData!G8283&lt;&gt;"", VLOOKUP(TRIM(RawData!G8283),ICD10Code,2,FALSE), ""), "Other")</f>
        <v/>
      </c>
      <c r="H8281" t="str">
        <f>IFERROR(IF(RawData!H8283&lt;&gt;"", VLOOKUP(TRIM(RawData!H8283),PHCODE,2,FALSE), ""), "Other")</f>
        <v/>
      </c>
      <c r="I8281" t="str">
        <f>IFERROR(IF(RawData!I8283&lt;&gt;"", VLOOKUP(TRIM(RawData!I8283),PHCODE,2,FALSE), ""), "Other")</f>
        <v/>
      </c>
      <c r="J8281" t="str">
        <f>TRIM(RawData!L8283)</f>
        <v/>
      </c>
      <c r="K8281">
        <f>'Risk Calculation Tables'!AD7849</f>
        <v>0</v>
      </c>
      <c r="L8281" t="str">
        <f>TRIM(RawData!J8283)</f>
        <v/>
      </c>
      <c r="M8281" t="str">
        <f>TRIM(RawData!K8283)</f>
        <v/>
      </c>
    </row>
    <row r="8282" spans="1:13" x14ac:dyDescent="0.3">
      <c r="A8282">
        <f>RawData!A8284</f>
        <v>0</v>
      </c>
      <c r="B8282" t="str">
        <f>IF(RawData!B8284&lt;&gt;"", (VLOOKUP(RawData!B8284,AgeCat,2,TRUE)), "")</f>
        <v/>
      </c>
      <c r="C8282" t="str">
        <f>TRIM(RawData!C8284)</f>
        <v/>
      </c>
      <c r="D8282" s="4">
        <f>RawData!D8284</f>
        <v>0</v>
      </c>
      <c r="E8282">
        <f>RawData!E8284</f>
        <v>0</v>
      </c>
      <c r="F8282" t="str">
        <f>IFERROR(IF(RawData!F8284&lt;&gt;"", VLOOKUP(TRIM(RawData!F8284),ICD10Code,2,FALSE), ""), "Other")</f>
        <v/>
      </c>
      <c r="G8282" t="str">
        <f>IFERROR(IF(RawData!G8284&lt;&gt;"", VLOOKUP(TRIM(RawData!G8284),ICD10Code,2,FALSE), ""), "Other")</f>
        <v/>
      </c>
      <c r="H8282" t="str">
        <f>IFERROR(IF(RawData!H8284&lt;&gt;"", VLOOKUP(TRIM(RawData!H8284),PHCODE,2,FALSE), ""), "Other")</f>
        <v/>
      </c>
      <c r="I8282" t="str">
        <f>IFERROR(IF(RawData!I8284&lt;&gt;"", VLOOKUP(TRIM(RawData!I8284),PHCODE,2,FALSE), ""), "Other")</f>
        <v/>
      </c>
      <c r="J8282" t="str">
        <f>TRIM(RawData!L8284)</f>
        <v/>
      </c>
      <c r="K8282">
        <f>'Risk Calculation Tables'!AD7850</f>
        <v>0</v>
      </c>
      <c r="L8282" t="str">
        <f>TRIM(RawData!J8284)</f>
        <v/>
      </c>
      <c r="M8282" t="str">
        <f>TRIM(RawData!K8284)</f>
        <v/>
      </c>
    </row>
    <row r="8283" spans="1:13" x14ac:dyDescent="0.3">
      <c r="A8283">
        <f>RawData!A8285</f>
        <v>0</v>
      </c>
      <c r="B8283" t="str">
        <f>IF(RawData!B8285&lt;&gt;"", (VLOOKUP(RawData!B8285,AgeCat,2,TRUE)), "")</f>
        <v/>
      </c>
      <c r="C8283" t="str">
        <f>TRIM(RawData!C8285)</f>
        <v/>
      </c>
      <c r="D8283" s="4">
        <f>RawData!D8285</f>
        <v>0</v>
      </c>
      <c r="E8283">
        <f>RawData!E8285</f>
        <v>0</v>
      </c>
      <c r="F8283" t="str">
        <f>IFERROR(IF(RawData!F8285&lt;&gt;"", VLOOKUP(TRIM(RawData!F8285),ICD10Code,2,FALSE), ""), "Other")</f>
        <v/>
      </c>
      <c r="G8283" t="str">
        <f>IFERROR(IF(RawData!G8285&lt;&gt;"", VLOOKUP(TRIM(RawData!G8285),ICD10Code,2,FALSE), ""), "Other")</f>
        <v/>
      </c>
      <c r="H8283" t="str">
        <f>IFERROR(IF(RawData!H8285&lt;&gt;"", VLOOKUP(TRIM(RawData!H8285),PHCODE,2,FALSE), ""), "Other")</f>
        <v/>
      </c>
      <c r="I8283" t="str">
        <f>IFERROR(IF(RawData!I8285&lt;&gt;"", VLOOKUP(TRIM(RawData!I8285),PHCODE,2,FALSE), ""), "Other")</f>
        <v/>
      </c>
      <c r="J8283" t="str">
        <f>TRIM(RawData!L8285)</f>
        <v/>
      </c>
      <c r="K8283">
        <f>'Risk Calculation Tables'!AD7851</f>
        <v>0</v>
      </c>
      <c r="L8283" t="str">
        <f>TRIM(RawData!J8285)</f>
        <v/>
      </c>
      <c r="M8283" t="str">
        <f>TRIM(RawData!K8285)</f>
        <v/>
      </c>
    </row>
    <row r="8284" spans="1:13" x14ac:dyDescent="0.3">
      <c r="A8284">
        <f>RawData!A8286</f>
        <v>0</v>
      </c>
      <c r="B8284" t="str">
        <f>IF(RawData!B8286&lt;&gt;"", (VLOOKUP(RawData!B8286,AgeCat,2,TRUE)), "")</f>
        <v/>
      </c>
      <c r="C8284" t="str">
        <f>TRIM(RawData!C8286)</f>
        <v/>
      </c>
      <c r="D8284" s="4">
        <f>RawData!D8286</f>
        <v>0</v>
      </c>
      <c r="E8284">
        <f>RawData!E8286</f>
        <v>0</v>
      </c>
      <c r="F8284" t="str">
        <f>IFERROR(IF(RawData!F8286&lt;&gt;"", VLOOKUP(TRIM(RawData!F8286),ICD10Code,2,FALSE), ""), "Other")</f>
        <v/>
      </c>
      <c r="G8284" t="str">
        <f>IFERROR(IF(RawData!G8286&lt;&gt;"", VLOOKUP(TRIM(RawData!G8286),ICD10Code,2,FALSE), ""), "Other")</f>
        <v/>
      </c>
      <c r="H8284" t="str">
        <f>IFERROR(IF(RawData!H8286&lt;&gt;"", VLOOKUP(TRIM(RawData!H8286),PHCODE,2,FALSE), ""), "Other")</f>
        <v/>
      </c>
      <c r="I8284" t="str">
        <f>IFERROR(IF(RawData!I8286&lt;&gt;"", VLOOKUP(TRIM(RawData!I8286),PHCODE,2,FALSE), ""), "Other")</f>
        <v/>
      </c>
      <c r="J8284" t="str">
        <f>TRIM(RawData!L8286)</f>
        <v/>
      </c>
      <c r="K8284">
        <f>'Risk Calculation Tables'!AD7852</f>
        <v>0</v>
      </c>
      <c r="L8284" t="str">
        <f>TRIM(RawData!J8286)</f>
        <v/>
      </c>
      <c r="M8284" t="str">
        <f>TRIM(RawData!K8286)</f>
        <v/>
      </c>
    </row>
    <row r="8285" spans="1:13" x14ac:dyDescent="0.3">
      <c r="A8285">
        <f>RawData!A8287</f>
        <v>0</v>
      </c>
      <c r="B8285" t="str">
        <f>IF(RawData!B8287&lt;&gt;"", (VLOOKUP(RawData!B8287,AgeCat,2,TRUE)), "")</f>
        <v/>
      </c>
      <c r="C8285" t="str">
        <f>TRIM(RawData!C8287)</f>
        <v/>
      </c>
      <c r="D8285" s="4">
        <f>RawData!D8287</f>
        <v>0</v>
      </c>
      <c r="E8285">
        <f>RawData!E8287</f>
        <v>0</v>
      </c>
      <c r="F8285" t="str">
        <f>IFERROR(IF(RawData!F8287&lt;&gt;"", VLOOKUP(TRIM(RawData!F8287),ICD10Code,2,FALSE), ""), "Other")</f>
        <v/>
      </c>
      <c r="G8285" t="str">
        <f>IFERROR(IF(RawData!G8287&lt;&gt;"", VLOOKUP(TRIM(RawData!G8287),ICD10Code,2,FALSE), ""), "Other")</f>
        <v/>
      </c>
      <c r="H8285" t="str">
        <f>IFERROR(IF(RawData!H8287&lt;&gt;"", VLOOKUP(TRIM(RawData!H8287),PHCODE,2,FALSE), ""), "Other")</f>
        <v/>
      </c>
      <c r="I8285" t="str">
        <f>IFERROR(IF(RawData!I8287&lt;&gt;"", VLOOKUP(TRIM(RawData!I8287),PHCODE,2,FALSE), ""), "Other")</f>
        <v/>
      </c>
      <c r="J8285" t="str">
        <f>TRIM(RawData!L8287)</f>
        <v/>
      </c>
      <c r="K8285">
        <f>'Risk Calculation Tables'!AD7853</f>
        <v>0</v>
      </c>
      <c r="L8285" t="str">
        <f>TRIM(RawData!J8287)</f>
        <v/>
      </c>
      <c r="M8285" t="str">
        <f>TRIM(RawData!K8287)</f>
        <v/>
      </c>
    </row>
    <row r="8286" spans="1:13" x14ac:dyDescent="0.3">
      <c r="A8286">
        <f>RawData!A8288</f>
        <v>0</v>
      </c>
      <c r="B8286" t="str">
        <f>IF(RawData!B8288&lt;&gt;"", (VLOOKUP(RawData!B8288,AgeCat,2,TRUE)), "")</f>
        <v/>
      </c>
      <c r="C8286" t="str">
        <f>TRIM(RawData!C8288)</f>
        <v/>
      </c>
      <c r="D8286" s="4">
        <f>RawData!D8288</f>
        <v>0</v>
      </c>
      <c r="E8286">
        <f>RawData!E8288</f>
        <v>0</v>
      </c>
      <c r="F8286" t="str">
        <f>IFERROR(IF(RawData!F8288&lt;&gt;"", VLOOKUP(TRIM(RawData!F8288),ICD10Code,2,FALSE), ""), "Other")</f>
        <v/>
      </c>
      <c r="G8286" t="str">
        <f>IFERROR(IF(RawData!G8288&lt;&gt;"", VLOOKUP(TRIM(RawData!G8288),ICD10Code,2,FALSE), ""), "Other")</f>
        <v/>
      </c>
      <c r="H8286" t="str">
        <f>IFERROR(IF(RawData!H8288&lt;&gt;"", VLOOKUP(TRIM(RawData!H8288),PHCODE,2,FALSE), ""), "Other")</f>
        <v/>
      </c>
      <c r="I8286" t="str">
        <f>IFERROR(IF(RawData!I8288&lt;&gt;"", VLOOKUP(TRIM(RawData!I8288),PHCODE,2,FALSE), ""), "Other")</f>
        <v/>
      </c>
      <c r="J8286" t="str">
        <f>TRIM(RawData!L8288)</f>
        <v/>
      </c>
      <c r="K8286">
        <f>'Risk Calculation Tables'!AD7854</f>
        <v>0</v>
      </c>
      <c r="L8286" t="str">
        <f>TRIM(RawData!J8288)</f>
        <v/>
      </c>
      <c r="M8286" t="str">
        <f>TRIM(RawData!K8288)</f>
        <v/>
      </c>
    </row>
    <row r="8287" spans="1:13" x14ac:dyDescent="0.3">
      <c r="A8287">
        <f>RawData!A8289</f>
        <v>0</v>
      </c>
      <c r="B8287" t="str">
        <f>IF(RawData!B8289&lt;&gt;"", (VLOOKUP(RawData!B8289,AgeCat,2,TRUE)), "")</f>
        <v/>
      </c>
      <c r="C8287" t="str">
        <f>TRIM(RawData!C8289)</f>
        <v/>
      </c>
      <c r="D8287" s="4">
        <f>RawData!D8289</f>
        <v>0</v>
      </c>
      <c r="E8287">
        <f>RawData!E8289</f>
        <v>0</v>
      </c>
      <c r="F8287" t="str">
        <f>IFERROR(IF(RawData!F8289&lt;&gt;"", VLOOKUP(TRIM(RawData!F8289),ICD10Code,2,FALSE), ""), "Other")</f>
        <v/>
      </c>
      <c r="G8287" t="str">
        <f>IFERROR(IF(RawData!G8289&lt;&gt;"", VLOOKUP(TRIM(RawData!G8289),ICD10Code,2,FALSE), ""), "Other")</f>
        <v/>
      </c>
      <c r="H8287" t="str">
        <f>IFERROR(IF(RawData!H8289&lt;&gt;"", VLOOKUP(TRIM(RawData!H8289),PHCODE,2,FALSE), ""), "Other")</f>
        <v/>
      </c>
      <c r="I8287" t="str">
        <f>IFERROR(IF(RawData!I8289&lt;&gt;"", VLOOKUP(TRIM(RawData!I8289),PHCODE,2,FALSE), ""), "Other")</f>
        <v/>
      </c>
      <c r="J8287" t="str">
        <f>TRIM(RawData!L8289)</f>
        <v/>
      </c>
      <c r="K8287">
        <f>'Risk Calculation Tables'!AD7855</f>
        <v>0</v>
      </c>
      <c r="L8287" t="str">
        <f>TRIM(RawData!J8289)</f>
        <v/>
      </c>
      <c r="M8287" t="str">
        <f>TRIM(RawData!K8289)</f>
        <v/>
      </c>
    </row>
    <row r="8288" spans="1:13" x14ac:dyDescent="0.3">
      <c r="A8288">
        <f>RawData!A8290</f>
        <v>0</v>
      </c>
      <c r="B8288" t="str">
        <f>IF(RawData!B8290&lt;&gt;"", (VLOOKUP(RawData!B8290,AgeCat,2,TRUE)), "")</f>
        <v/>
      </c>
      <c r="C8288" t="str">
        <f>TRIM(RawData!C8290)</f>
        <v/>
      </c>
      <c r="D8288" s="4">
        <f>RawData!D8290</f>
        <v>0</v>
      </c>
      <c r="E8288">
        <f>RawData!E8290</f>
        <v>0</v>
      </c>
      <c r="F8288" t="str">
        <f>IFERROR(IF(RawData!F8290&lt;&gt;"", VLOOKUP(TRIM(RawData!F8290),ICD10Code,2,FALSE), ""), "Other")</f>
        <v/>
      </c>
      <c r="G8288" t="str">
        <f>IFERROR(IF(RawData!G8290&lt;&gt;"", VLOOKUP(TRIM(RawData!G8290),ICD10Code,2,FALSE), ""), "Other")</f>
        <v/>
      </c>
      <c r="H8288" t="str">
        <f>IFERROR(IF(RawData!H8290&lt;&gt;"", VLOOKUP(TRIM(RawData!H8290),PHCODE,2,FALSE), ""), "Other")</f>
        <v/>
      </c>
      <c r="I8288" t="str">
        <f>IFERROR(IF(RawData!I8290&lt;&gt;"", VLOOKUP(TRIM(RawData!I8290),PHCODE,2,FALSE), ""), "Other")</f>
        <v/>
      </c>
      <c r="J8288" t="str">
        <f>TRIM(RawData!L8290)</f>
        <v/>
      </c>
      <c r="K8288">
        <f>'Risk Calculation Tables'!AD7856</f>
        <v>0</v>
      </c>
      <c r="L8288" t="str">
        <f>TRIM(RawData!J8290)</f>
        <v/>
      </c>
      <c r="M8288" t="str">
        <f>TRIM(RawData!K8290)</f>
        <v/>
      </c>
    </row>
    <row r="8289" spans="1:13" x14ac:dyDescent="0.3">
      <c r="A8289">
        <f>RawData!A8291</f>
        <v>0</v>
      </c>
      <c r="B8289" t="str">
        <f>IF(RawData!B8291&lt;&gt;"", (VLOOKUP(RawData!B8291,AgeCat,2,TRUE)), "")</f>
        <v/>
      </c>
      <c r="C8289" t="str">
        <f>TRIM(RawData!C8291)</f>
        <v/>
      </c>
      <c r="D8289" s="4">
        <f>RawData!D8291</f>
        <v>0</v>
      </c>
      <c r="E8289">
        <f>RawData!E8291</f>
        <v>0</v>
      </c>
      <c r="F8289" t="str">
        <f>IFERROR(IF(RawData!F8291&lt;&gt;"", VLOOKUP(TRIM(RawData!F8291),ICD10Code,2,FALSE), ""), "Other")</f>
        <v/>
      </c>
      <c r="G8289" t="str">
        <f>IFERROR(IF(RawData!G8291&lt;&gt;"", VLOOKUP(TRIM(RawData!G8291),ICD10Code,2,FALSE), ""), "Other")</f>
        <v/>
      </c>
      <c r="H8289" t="str">
        <f>IFERROR(IF(RawData!H8291&lt;&gt;"", VLOOKUP(TRIM(RawData!H8291),PHCODE,2,FALSE), ""), "Other")</f>
        <v/>
      </c>
      <c r="I8289" t="str">
        <f>IFERROR(IF(RawData!I8291&lt;&gt;"", VLOOKUP(TRIM(RawData!I8291),PHCODE,2,FALSE), ""), "Other")</f>
        <v/>
      </c>
      <c r="J8289" t="str">
        <f>TRIM(RawData!L8291)</f>
        <v/>
      </c>
      <c r="K8289">
        <f>'Risk Calculation Tables'!AD7857</f>
        <v>0</v>
      </c>
      <c r="L8289" t="str">
        <f>TRIM(RawData!J8291)</f>
        <v/>
      </c>
      <c r="M8289" t="str">
        <f>TRIM(RawData!K8291)</f>
        <v/>
      </c>
    </row>
    <row r="8290" spans="1:13" x14ac:dyDescent="0.3">
      <c r="A8290">
        <f>RawData!A8292</f>
        <v>0</v>
      </c>
      <c r="B8290" t="str">
        <f>IF(RawData!B8292&lt;&gt;"", (VLOOKUP(RawData!B8292,AgeCat,2,TRUE)), "")</f>
        <v/>
      </c>
      <c r="C8290" t="str">
        <f>TRIM(RawData!C8292)</f>
        <v/>
      </c>
      <c r="D8290" s="4">
        <f>RawData!D8292</f>
        <v>0</v>
      </c>
      <c r="E8290">
        <f>RawData!E8292</f>
        <v>0</v>
      </c>
      <c r="F8290" t="str">
        <f>IFERROR(IF(RawData!F8292&lt;&gt;"", VLOOKUP(TRIM(RawData!F8292),ICD10Code,2,FALSE), ""), "Other")</f>
        <v/>
      </c>
      <c r="G8290" t="str">
        <f>IFERROR(IF(RawData!G8292&lt;&gt;"", VLOOKUP(TRIM(RawData!G8292),ICD10Code,2,FALSE), ""), "Other")</f>
        <v/>
      </c>
      <c r="H8290" t="str">
        <f>IFERROR(IF(RawData!H8292&lt;&gt;"", VLOOKUP(TRIM(RawData!H8292),PHCODE,2,FALSE), ""), "Other")</f>
        <v/>
      </c>
      <c r="I8290" t="str">
        <f>IFERROR(IF(RawData!I8292&lt;&gt;"", VLOOKUP(TRIM(RawData!I8292),PHCODE,2,FALSE), ""), "Other")</f>
        <v/>
      </c>
      <c r="J8290" t="str">
        <f>TRIM(RawData!L8292)</f>
        <v/>
      </c>
      <c r="K8290">
        <f>'Risk Calculation Tables'!AD7858</f>
        <v>0</v>
      </c>
      <c r="L8290" t="str">
        <f>TRIM(RawData!J8292)</f>
        <v/>
      </c>
      <c r="M8290" t="str">
        <f>TRIM(RawData!K8292)</f>
        <v/>
      </c>
    </row>
    <row r="8291" spans="1:13" x14ac:dyDescent="0.3">
      <c r="A8291">
        <f>RawData!A8293</f>
        <v>0</v>
      </c>
      <c r="B8291" t="str">
        <f>IF(RawData!B8293&lt;&gt;"", (VLOOKUP(RawData!B8293,AgeCat,2,TRUE)), "")</f>
        <v/>
      </c>
      <c r="C8291" t="str">
        <f>TRIM(RawData!C8293)</f>
        <v/>
      </c>
      <c r="D8291" s="4">
        <f>RawData!D8293</f>
        <v>0</v>
      </c>
      <c r="E8291">
        <f>RawData!E8293</f>
        <v>0</v>
      </c>
      <c r="F8291" t="str">
        <f>IFERROR(IF(RawData!F8293&lt;&gt;"", VLOOKUP(TRIM(RawData!F8293),ICD10Code,2,FALSE), ""), "Other")</f>
        <v/>
      </c>
      <c r="G8291" t="str">
        <f>IFERROR(IF(RawData!G8293&lt;&gt;"", VLOOKUP(TRIM(RawData!G8293),ICD10Code,2,FALSE), ""), "Other")</f>
        <v/>
      </c>
      <c r="H8291" t="str">
        <f>IFERROR(IF(RawData!H8293&lt;&gt;"", VLOOKUP(TRIM(RawData!H8293),PHCODE,2,FALSE), ""), "Other")</f>
        <v/>
      </c>
      <c r="I8291" t="str">
        <f>IFERROR(IF(RawData!I8293&lt;&gt;"", VLOOKUP(TRIM(RawData!I8293),PHCODE,2,FALSE), ""), "Other")</f>
        <v/>
      </c>
      <c r="J8291" t="str">
        <f>TRIM(RawData!L8293)</f>
        <v/>
      </c>
      <c r="K8291">
        <f>'Risk Calculation Tables'!AD7859</f>
        <v>0</v>
      </c>
      <c r="L8291" t="str">
        <f>TRIM(RawData!J8293)</f>
        <v/>
      </c>
      <c r="M8291" t="str">
        <f>TRIM(RawData!K8293)</f>
        <v/>
      </c>
    </row>
    <row r="8292" spans="1:13" x14ac:dyDescent="0.3">
      <c r="A8292">
        <f>RawData!A8294</f>
        <v>0</v>
      </c>
      <c r="B8292" t="str">
        <f>IF(RawData!B8294&lt;&gt;"", (VLOOKUP(RawData!B8294,AgeCat,2,TRUE)), "")</f>
        <v/>
      </c>
      <c r="C8292" t="str">
        <f>TRIM(RawData!C8294)</f>
        <v/>
      </c>
      <c r="D8292" s="4">
        <f>RawData!D8294</f>
        <v>0</v>
      </c>
      <c r="E8292">
        <f>RawData!E8294</f>
        <v>0</v>
      </c>
      <c r="F8292" t="str">
        <f>IFERROR(IF(RawData!F8294&lt;&gt;"", VLOOKUP(TRIM(RawData!F8294),ICD10Code,2,FALSE), ""), "Other")</f>
        <v/>
      </c>
      <c r="G8292" t="str">
        <f>IFERROR(IF(RawData!G8294&lt;&gt;"", VLOOKUP(TRIM(RawData!G8294),ICD10Code,2,FALSE), ""), "Other")</f>
        <v/>
      </c>
      <c r="H8292" t="str">
        <f>IFERROR(IF(RawData!H8294&lt;&gt;"", VLOOKUP(TRIM(RawData!H8294),PHCODE,2,FALSE), ""), "Other")</f>
        <v/>
      </c>
      <c r="I8292" t="str">
        <f>IFERROR(IF(RawData!I8294&lt;&gt;"", VLOOKUP(TRIM(RawData!I8294),PHCODE,2,FALSE), ""), "Other")</f>
        <v/>
      </c>
      <c r="J8292" t="str">
        <f>TRIM(RawData!L8294)</f>
        <v/>
      </c>
      <c r="K8292">
        <f>'Risk Calculation Tables'!AD7860</f>
        <v>0</v>
      </c>
      <c r="L8292" t="str">
        <f>TRIM(RawData!J8294)</f>
        <v/>
      </c>
      <c r="M8292" t="str">
        <f>TRIM(RawData!K8294)</f>
        <v/>
      </c>
    </row>
    <row r="8293" spans="1:13" x14ac:dyDescent="0.3">
      <c r="A8293">
        <f>RawData!A8295</f>
        <v>0</v>
      </c>
      <c r="B8293" t="str">
        <f>IF(RawData!B8295&lt;&gt;"", (VLOOKUP(RawData!B8295,AgeCat,2,TRUE)), "")</f>
        <v/>
      </c>
      <c r="C8293" t="str">
        <f>TRIM(RawData!C8295)</f>
        <v/>
      </c>
      <c r="D8293" s="4">
        <f>RawData!D8295</f>
        <v>0</v>
      </c>
      <c r="E8293">
        <f>RawData!E8295</f>
        <v>0</v>
      </c>
      <c r="F8293" t="str">
        <f>IFERROR(IF(RawData!F8295&lt;&gt;"", VLOOKUP(TRIM(RawData!F8295),ICD10Code,2,FALSE), ""), "Other")</f>
        <v/>
      </c>
      <c r="G8293" t="str">
        <f>IFERROR(IF(RawData!G8295&lt;&gt;"", VLOOKUP(TRIM(RawData!G8295),ICD10Code,2,FALSE), ""), "Other")</f>
        <v/>
      </c>
      <c r="H8293" t="str">
        <f>IFERROR(IF(RawData!H8295&lt;&gt;"", VLOOKUP(TRIM(RawData!H8295),PHCODE,2,FALSE), ""), "Other")</f>
        <v/>
      </c>
      <c r="I8293" t="str">
        <f>IFERROR(IF(RawData!I8295&lt;&gt;"", VLOOKUP(TRIM(RawData!I8295),PHCODE,2,FALSE), ""), "Other")</f>
        <v/>
      </c>
      <c r="J8293" t="str">
        <f>TRIM(RawData!L8295)</f>
        <v/>
      </c>
      <c r="K8293">
        <f>'Risk Calculation Tables'!AD7861</f>
        <v>0</v>
      </c>
      <c r="L8293" t="str">
        <f>TRIM(RawData!J8295)</f>
        <v/>
      </c>
      <c r="M8293" t="str">
        <f>TRIM(RawData!K8295)</f>
        <v/>
      </c>
    </row>
    <row r="8294" spans="1:13" x14ac:dyDescent="0.3">
      <c r="A8294">
        <f>RawData!A8296</f>
        <v>0</v>
      </c>
      <c r="B8294" t="str">
        <f>IF(RawData!B8296&lt;&gt;"", (VLOOKUP(RawData!B8296,AgeCat,2,TRUE)), "")</f>
        <v/>
      </c>
      <c r="C8294" t="str">
        <f>TRIM(RawData!C8296)</f>
        <v/>
      </c>
      <c r="D8294" s="4">
        <f>RawData!D8296</f>
        <v>0</v>
      </c>
      <c r="E8294">
        <f>RawData!E8296</f>
        <v>0</v>
      </c>
      <c r="F8294" t="str">
        <f>IFERROR(IF(RawData!F8296&lt;&gt;"", VLOOKUP(TRIM(RawData!F8296),ICD10Code,2,FALSE), ""), "Other")</f>
        <v/>
      </c>
      <c r="G8294" t="str">
        <f>IFERROR(IF(RawData!G8296&lt;&gt;"", VLOOKUP(TRIM(RawData!G8296),ICD10Code,2,FALSE), ""), "Other")</f>
        <v/>
      </c>
      <c r="H8294" t="str">
        <f>IFERROR(IF(RawData!H8296&lt;&gt;"", VLOOKUP(TRIM(RawData!H8296),PHCODE,2,FALSE), ""), "Other")</f>
        <v/>
      </c>
      <c r="I8294" t="str">
        <f>IFERROR(IF(RawData!I8296&lt;&gt;"", VLOOKUP(TRIM(RawData!I8296),PHCODE,2,FALSE), ""), "Other")</f>
        <v/>
      </c>
      <c r="J8294" t="str">
        <f>TRIM(RawData!L8296)</f>
        <v/>
      </c>
      <c r="K8294">
        <f>'Risk Calculation Tables'!AD7862</f>
        <v>0</v>
      </c>
      <c r="L8294" t="str">
        <f>TRIM(RawData!J8296)</f>
        <v/>
      </c>
      <c r="M8294" t="str">
        <f>TRIM(RawData!K8296)</f>
        <v/>
      </c>
    </row>
    <row r="8295" spans="1:13" x14ac:dyDescent="0.3">
      <c r="A8295">
        <f>RawData!A8297</f>
        <v>0</v>
      </c>
      <c r="B8295" t="str">
        <f>IF(RawData!B8297&lt;&gt;"", (VLOOKUP(RawData!B8297,AgeCat,2,TRUE)), "")</f>
        <v/>
      </c>
      <c r="C8295" t="str">
        <f>TRIM(RawData!C8297)</f>
        <v/>
      </c>
      <c r="D8295" s="4">
        <f>RawData!D8297</f>
        <v>0</v>
      </c>
      <c r="E8295">
        <f>RawData!E8297</f>
        <v>0</v>
      </c>
      <c r="F8295" t="str">
        <f>IFERROR(IF(RawData!F8297&lt;&gt;"", VLOOKUP(TRIM(RawData!F8297),ICD10Code,2,FALSE), ""), "Other")</f>
        <v/>
      </c>
      <c r="G8295" t="str">
        <f>IFERROR(IF(RawData!G8297&lt;&gt;"", VLOOKUP(TRIM(RawData!G8297),ICD10Code,2,FALSE), ""), "Other")</f>
        <v/>
      </c>
      <c r="H8295" t="str">
        <f>IFERROR(IF(RawData!H8297&lt;&gt;"", VLOOKUP(TRIM(RawData!H8297),PHCODE,2,FALSE), ""), "Other")</f>
        <v/>
      </c>
      <c r="I8295" t="str">
        <f>IFERROR(IF(RawData!I8297&lt;&gt;"", VLOOKUP(TRIM(RawData!I8297),PHCODE,2,FALSE), ""), "Other")</f>
        <v/>
      </c>
      <c r="J8295" t="str">
        <f>TRIM(RawData!L8297)</f>
        <v/>
      </c>
      <c r="K8295">
        <f>'Risk Calculation Tables'!AD7863</f>
        <v>0</v>
      </c>
      <c r="L8295" t="str">
        <f>TRIM(RawData!J8297)</f>
        <v/>
      </c>
      <c r="M8295" t="str">
        <f>TRIM(RawData!K8297)</f>
        <v/>
      </c>
    </row>
    <row r="8296" spans="1:13" x14ac:dyDescent="0.3">
      <c r="A8296">
        <f>RawData!A8298</f>
        <v>0</v>
      </c>
      <c r="B8296" t="str">
        <f>IF(RawData!B8298&lt;&gt;"", (VLOOKUP(RawData!B8298,AgeCat,2,TRUE)), "")</f>
        <v/>
      </c>
      <c r="C8296" t="str">
        <f>TRIM(RawData!C8298)</f>
        <v/>
      </c>
      <c r="D8296" s="4">
        <f>RawData!D8298</f>
        <v>0</v>
      </c>
      <c r="E8296">
        <f>RawData!E8298</f>
        <v>0</v>
      </c>
      <c r="F8296" t="str">
        <f>IFERROR(IF(RawData!F8298&lt;&gt;"", VLOOKUP(TRIM(RawData!F8298),ICD10Code,2,FALSE), ""), "Other")</f>
        <v/>
      </c>
      <c r="G8296" t="str">
        <f>IFERROR(IF(RawData!G8298&lt;&gt;"", VLOOKUP(TRIM(RawData!G8298),ICD10Code,2,FALSE), ""), "Other")</f>
        <v/>
      </c>
      <c r="H8296" t="str">
        <f>IFERROR(IF(RawData!H8298&lt;&gt;"", VLOOKUP(TRIM(RawData!H8298),PHCODE,2,FALSE), ""), "Other")</f>
        <v/>
      </c>
      <c r="I8296" t="str">
        <f>IFERROR(IF(RawData!I8298&lt;&gt;"", VLOOKUP(TRIM(RawData!I8298),PHCODE,2,FALSE), ""), "Other")</f>
        <v/>
      </c>
      <c r="J8296" t="str">
        <f>TRIM(RawData!L8298)</f>
        <v/>
      </c>
      <c r="K8296">
        <f>'Risk Calculation Tables'!AD7864</f>
        <v>0</v>
      </c>
      <c r="L8296" t="str">
        <f>TRIM(RawData!J8298)</f>
        <v/>
      </c>
      <c r="M8296" t="str">
        <f>TRIM(RawData!K8298)</f>
        <v/>
      </c>
    </row>
    <row r="8297" spans="1:13" x14ac:dyDescent="0.3">
      <c r="A8297">
        <f>RawData!A8299</f>
        <v>0</v>
      </c>
      <c r="B8297" t="str">
        <f>IF(RawData!B8299&lt;&gt;"", (VLOOKUP(RawData!B8299,AgeCat,2,TRUE)), "")</f>
        <v/>
      </c>
      <c r="C8297" t="str">
        <f>TRIM(RawData!C8299)</f>
        <v/>
      </c>
      <c r="D8297" s="4">
        <f>RawData!D8299</f>
        <v>0</v>
      </c>
      <c r="E8297">
        <f>RawData!E8299</f>
        <v>0</v>
      </c>
      <c r="F8297" t="str">
        <f>IFERROR(IF(RawData!F8299&lt;&gt;"", VLOOKUP(TRIM(RawData!F8299),ICD10Code,2,FALSE), ""), "Other")</f>
        <v/>
      </c>
      <c r="G8297" t="str">
        <f>IFERROR(IF(RawData!G8299&lt;&gt;"", VLOOKUP(TRIM(RawData!G8299),ICD10Code,2,FALSE), ""), "Other")</f>
        <v/>
      </c>
      <c r="H8297" t="str">
        <f>IFERROR(IF(RawData!H8299&lt;&gt;"", VLOOKUP(TRIM(RawData!H8299),PHCODE,2,FALSE), ""), "Other")</f>
        <v/>
      </c>
      <c r="I8297" t="str">
        <f>IFERROR(IF(RawData!I8299&lt;&gt;"", VLOOKUP(TRIM(RawData!I8299),PHCODE,2,FALSE), ""), "Other")</f>
        <v/>
      </c>
      <c r="J8297" t="str">
        <f>TRIM(RawData!L8299)</f>
        <v/>
      </c>
      <c r="K8297">
        <f>'Risk Calculation Tables'!AD7865</f>
        <v>0</v>
      </c>
      <c r="L8297" t="str">
        <f>TRIM(RawData!J8299)</f>
        <v/>
      </c>
      <c r="M8297" t="str">
        <f>TRIM(RawData!K8299)</f>
        <v/>
      </c>
    </row>
    <row r="8298" spans="1:13" x14ac:dyDescent="0.3">
      <c r="A8298">
        <f>RawData!A8300</f>
        <v>0</v>
      </c>
      <c r="B8298" t="str">
        <f>IF(RawData!B8300&lt;&gt;"", (VLOOKUP(RawData!B8300,AgeCat,2,TRUE)), "")</f>
        <v/>
      </c>
      <c r="C8298" t="str">
        <f>TRIM(RawData!C8300)</f>
        <v/>
      </c>
      <c r="D8298" s="4">
        <f>RawData!D8300</f>
        <v>0</v>
      </c>
      <c r="E8298">
        <f>RawData!E8300</f>
        <v>0</v>
      </c>
      <c r="F8298" t="str">
        <f>IFERROR(IF(RawData!F8300&lt;&gt;"", VLOOKUP(TRIM(RawData!F8300),ICD10Code,2,FALSE), ""), "Other")</f>
        <v/>
      </c>
      <c r="G8298" t="str">
        <f>IFERROR(IF(RawData!G8300&lt;&gt;"", VLOOKUP(TRIM(RawData!G8300),ICD10Code,2,FALSE), ""), "Other")</f>
        <v/>
      </c>
      <c r="H8298" t="str">
        <f>IFERROR(IF(RawData!H8300&lt;&gt;"", VLOOKUP(TRIM(RawData!H8300),PHCODE,2,FALSE), ""), "Other")</f>
        <v/>
      </c>
      <c r="I8298" t="str">
        <f>IFERROR(IF(RawData!I8300&lt;&gt;"", VLOOKUP(TRIM(RawData!I8300),PHCODE,2,FALSE), ""), "Other")</f>
        <v/>
      </c>
      <c r="J8298" t="str">
        <f>TRIM(RawData!L8300)</f>
        <v/>
      </c>
      <c r="K8298">
        <f>'Risk Calculation Tables'!AD7866</f>
        <v>0</v>
      </c>
      <c r="L8298" t="str">
        <f>TRIM(RawData!J8300)</f>
        <v/>
      </c>
      <c r="M8298" t="str">
        <f>TRIM(RawData!K8300)</f>
        <v/>
      </c>
    </row>
    <row r="8299" spans="1:13" x14ac:dyDescent="0.3">
      <c r="A8299">
        <f>RawData!A8301</f>
        <v>0</v>
      </c>
      <c r="B8299" t="str">
        <f>IF(RawData!B8301&lt;&gt;"", (VLOOKUP(RawData!B8301,AgeCat,2,TRUE)), "")</f>
        <v/>
      </c>
      <c r="C8299" t="str">
        <f>TRIM(RawData!C8301)</f>
        <v/>
      </c>
      <c r="D8299" s="4">
        <f>RawData!D8301</f>
        <v>0</v>
      </c>
      <c r="E8299">
        <f>RawData!E8301</f>
        <v>0</v>
      </c>
      <c r="F8299" t="str">
        <f>IFERROR(IF(RawData!F8301&lt;&gt;"", VLOOKUP(TRIM(RawData!F8301),ICD10Code,2,FALSE), ""), "Other")</f>
        <v/>
      </c>
      <c r="G8299" t="str">
        <f>IFERROR(IF(RawData!G8301&lt;&gt;"", VLOOKUP(TRIM(RawData!G8301),ICD10Code,2,FALSE), ""), "Other")</f>
        <v/>
      </c>
      <c r="H8299" t="str">
        <f>IFERROR(IF(RawData!H8301&lt;&gt;"", VLOOKUP(TRIM(RawData!H8301),PHCODE,2,FALSE), ""), "Other")</f>
        <v/>
      </c>
      <c r="I8299" t="str">
        <f>IFERROR(IF(RawData!I8301&lt;&gt;"", VLOOKUP(TRIM(RawData!I8301),PHCODE,2,FALSE), ""), "Other")</f>
        <v/>
      </c>
      <c r="J8299" t="str">
        <f>TRIM(RawData!L8301)</f>
        <v/>
      </c>
      <c r="K8299">
        <f>'Risk Calculation Tables'!AD7867</f>
        <v>0</v>
      </c>
      <c r="L8299" t="str">
        <f>TRIM(RawData!J8301)</f>
        <v/>
      </c>
      <c r="M8299" t="str">
        <f>TRIM(RawData!K8301)</f>
        <v/>
      </c>
    </row>
    <row r="8300" spans="1:13" x14ac:dyDescent="0.3">
      <c r="A8300">
        <f>RawData!A8302</f>
        <v>0</v>
      </c>
      <c r="B8300" t="str">
        <f>IF(RawData!B8302&lt;&gt;"", (VLOOKUP(RawData!B8302,AgeCat,2,TRUE)), "")</f>
        <v/>
      </c>
      <c r="C8300" t="str">
        <f>TRIM(RawData!C8302)</f>
        <v/>
      </c>
      <c r="D8300" s="4">
        <f>RawData!D8302</f>
        <v>0</v>
      </c>
      <c r="E8300">
        <f>RawData!E8302</f>
        <v>0</v>
      </c>
      <c r="F8300" t="str">
        <f>IFERROR(IF(RawData!F8302&lt;&gt;"", VLOOKUP(TRIM(RawData!F8302),ICD10Code,2,FALSE), ""), "Other")</f>
        <v/>
      </c>
      <c r="G8300" t="str">
        <f>IFERROR(IF(RawData!G8302&lt;&gt;"", VLOOKUP(TRIM(RawData!G8302),ICD10Code,2,FALSE), ""), "Other")</f>
        <v/>
      </c>
      <c r="H8300" t="str">
        <f>IFERROR(IF(RawData!H8302&lt;&gt;"", VLOOKUP(TRIM(RawData!H8302),PHCODE,2,FALSE), ""), "Other")</f>
        <v/>
      </c>
      <c r="I8300" t="str">
        <f>IFERROR(IF(RawData!I8302&lt;&gt;"", VLOOKUP(TRIM(RawData!I8302),PHCODE,2,FALSE), ""), "Other")</f>
        <v/>
      </c>
      <c r="J8300" t="str">
        <f>TRIM(RawData!L8302)</f>
        <v/>
      </c>
      <c r="K8300">
        <f>'Risk Calculation Tables'!AD7868</f>
        <v>0</v>
      </c>
      <c r="L8300" t="str">
        <f>TRIM(RawData!J8302)</f>
        <v/>
      </c>
      <c r="M8300" t="str">
        <f>TRIM(RawData!K8302)</f>
        <v/>
      </c>
    </row>
    <row r="8301" spans="1:13" x14ac:dyDescent="0.3">
      <c r="A8301">
        <f>RawData!A8303</f>
        <v>0</v>
      </c>
      <c r="B8301" t="str">
        <f>IF(RawData!B8303&lt;&gt;"", (VLOOKUP(RawData!B8303,AgeCat,2,TRUE)), "")</f>
        <v/>
      </c>
      <c r="C8301" t="str">
        <f>TRIM(RawData!C8303)</f>
        <v/>
      </c>
      <c r="D8301" s="4">
        <f>RawData!D8303</f>
        <v>0</v>
      </c>
      <c r="E8301">
        <f>RawData!E8303</f>
        <v>0</v>
      </c>
      <c r="F8301" t="str">
        <f>IFERROR(IF(RawData!F8303&lt;&gt;"", VLOOKUP(TRIM(RawData!F8303),ICD10Code,2,FALSE), ""), "Other")</f>
        <v/>
      </c>
      <c r="G8301" t="str">
        <f>IFERROR(IF(RawData!G8303&lt;&gt;"", VLOOKUP(TRIM(RawData!G8303),ICD10Code,2,FALSE), ""), "Other")</f>
        <v/>
      </c>
      <c r="H8301" t="str">
        <f>IFERROR(IF(RawData!H8303&lt;&gt;"", VLOOKUP(TRIM(RawData!H8303),PHCODE,2,FALSE), ""), "Other")</f>
        <v/>
      </c>
      <c r="I8301" t="str">
        <f>IFERROR(IF(RawData!I8303&lt;&gt;"", VLOOKUP(TRIM(RawData!I8303),PHCODE,2,FALSE), ""), "Other")</f>
        <v/>
      </c>
      <c r="J8301" t="str">
        <f>TRIM(RawData!L8303)</f>
        <v/>
      </c>
      <c r="K8301">
        <f>'Risk Calculation Tables'!AD7869</f>
        <v>0</v>
      </c>
      <c r="L8301" t="str">
        <f>TRIM(RawData!J8303)</f>
        <v/>
      </c>
      <c r="M8301" t="str">
        <f>TRIM(RawData!K8303)</f>
        <v/>
      </c>
    </row>
    <row r="8302" spans="1:13" x14ac:dyDescent="0.3">
      <c r="A8302">
        <f>RawData!A8304</f>
        <v>0</v>
      </c>
      <c r="B8302" t="str">
        <f>IF(RawData!B8304&lt;&gt;"", (VLOOKUP(RawData!B8304,AgeCat,2,TRUE)), "")</f>
        <v/>
      </c>
      <c r="C8302" t="str">
        <f>TRIM(RawData!C8304)</f>
        <v/>
      </c>
      <c r="D8302" s="4">
        <f>RawData!D8304</f>
        <v>0</v>
      </c>
      <c r="E8302">
        <f>RawData!E8304</f>
        <v>0</v>
      </c>
      <c r="F8302" t="str">
        <f>IFERROR(IF(RawData!F8304&lt;&gt;"", VLOOKUP(TRIM(RawData!F8304),ICD10Code,2,FALSE), ""), "Other")</f>
        <v/>
      </c>
      <c r="G8302" t="str">
        <f>IFERROR(IF(RawData!G8304&lt;&gt;"", VLOOKUP(TRIM(RawData!G8304),ICD10Code,2,FALSE), ""), "Other")</f>
        <v/>
      </c>
      <c r="H8302" t="str">
        <f>IFERROR(IF(RawData!H8304&lt;&gt;"", VLOOKUP(TRIM(RawData!H8304),PHCODE,2,FALSE), ""), "Other")</f>
        <v/>
      </c>
      <c r="I8302" t="str">
        <f>IFERROR(IF(RawData!I8304&lt;&gt;"", VLOOKUP(TRIM(RawData!I8304),PHCODE,2,FALSE), ""), "Other")</f>
        <v/>
      </c>
      <c r="J8302" t="str">
        <f>TRIM(RawData!L8304)</f>
        <v/>
      </c>
      <c r="K8302">
        <f>'Risk Calculation Tables'!AD7870</f>
        <v>0</v>
      </c>
      <c r="L8302" t="str">
        <f>TRIM(RawData!J8304)</f>
        <v/>
      </c>
      <c r="M8302" t="str">
        <f>TRIM(RawData!K8304)</f>
        <v/>
      </c>
    </row>
    <row r="8303" spans="1:13" x14ac:dyDescent="0.3">
      <c r="A8303">
        <f>RawData!A8305</f>
        <v>0</v>
      </c>
      <c r="B8303" t="str">
        <f>IF(RawData!B8305&lt;&gt;"", (VLOOKUP(RawData!B8305,AgeCat,2,TRUE)), "")</f>
        <v/>
      </c>
      <c r="C8303" t="str">
        <f>TRIM(RawData!C8305)</f>
        <v/>
      </c>
      <c r="D8303" s="4">
        <f>RawData!D8305</f>
        <v>0</v>
      </c>
      <c r="E8303">
        <f>RawData!E8305</f>
        <v>0</v>
      </c>
      <c r="F8303" t="str">
        <f>IFERROR(IF(RawData!F8305&lt;&gt;"", VLOOKUP(TRIM(RawData!F8305),ICD10Code,2,FALSE), ""), "Other")</f>
        <v/>
      </c>
      <c r="G8303" t="str">
        <f>IFERROR(IF(RawData!G8305&lt;&gt;"", VLOOKUP(TRIM(RawData!G8305),ICD10Code,2,FALSE), ""), "Other")</f>
        <v/>
      </c>
      <c r="H8303" t="str">
        <f>IFERROR(IF(RawData!H8305&lt;&gt;"", VLOOKUP(TRIM(RawData!H8305),PHCODE,2,FALSE), ""), "Other")</f>
        <v/>
      </c>
      <c r="I8303" t="str">
        <f>IFERROR(IF(RawData!I8305&lt;&gt;"", VLOOKUP(TRIM(RawData!I8305),PHCODE,2,FALSE), ""), "Other")</f>
        <v/>
      </c>
      <c r="J8303" t="str">
        <f>TRIM(RawData!L8305)</f>
        <v/>
      </c>
      <c r="K8303">
        <f>'Risk Calculation Tables'!AD7871</f>
        <v>0</v>
      </c>
      <c r="L8303" t="str">
        <f>TRIM(RawData!J8305)</f>
        <v/>
      </c>
      <c r="M8303" t="str">
        <f>TRIM(RawData!K8305)</f>
        <v/>
      </c>
    </row>
    <row r="8304" spans="1:13" x14ac:dyDescent="0.3">
      <c r="A8304">
        <f>RawData!A8306</f>
        <v>0</v>
      </c>
      <c r="B8304" t="str">
        <f>IF(RawData!B8306&lt;&gt;"", (VLOOKUP(RawData!B8306,AgeCat,2,TRUE)), "")</f>
        <v/>
      </c>
      <c r="C8304" t="str">
        <f>TRIM(RawData!C8306)</f>
        <v/>
      </c>
      <c r="D8304" s="4">
        <f>RawData!D8306</f>
        <v>0</v>
      </c>
      <c r="E8304">
        <f>RawData!E8306</f>
        <v>0</v>
      </c>
      <c r="F8304" t="str">
        <f>IFERROR(IF(RawData!F8306&lt;&gt;"", VLOOKUP(TRIM(RawData!F8306),ICD10Code,2,FALSE), ""), "Other")</f>
        <v/>
      </c>
      <c r="G8304" t="str">
        <f>IFERROR(IF(RawData!G8306&lt;&gt;"", VLOOKUP(TRIM(RawData!G8306),ICD10Code,2,FALSE), ""), "Other")</f>
        <v/>
      </c>
      <c r="H8304" t="str">
        <f>IFERROR(IF(RawData!H8306&lt;&gt;"", VLOOKUP(TRIM(RawData!H8306),PHCODE,2,FALSE), ""), "Other")</f>
        <v/>
      </c>
      <c r="I8304" t="str">
        <f>IFERROR(IF(RawData!I8306&lt;&gt;"", VLOOKUP(TRIM(RawData!I8306),PHCODE,2,FALSE), ""), "Other")</f>
        <v/>
      </c>
      <c r="J8304" t="str">
        <f>TRIM(RawData!L8306)</f>
        <v/>
      </c>
      <c r="K8304">
        <f>'Risk Calculation Tables'!AD7872</f>
        <v>0</v>
      </c>
      <c r="L8304" t="str">
        <f>TRIM(RawData!J8306)</f>
        <v/>
      </c>
      <c r="M8304" t="str">
        <f>TRIM(RawData!K8306)</f>
        <v/>
      </c>
    </row>
    <row r="8305" spans="1:13" x14ac:dyDescent="0.3">
      <c r="A8305">
        <f>RawData!A8307</f>
        <v>0</v>
      </c>
      <c r="B8305" t="str">
        <f>IF(RawData!B8307&lt;&gt;"", (VLOOKUP(RawData!B8307,AgeCat,2,TRUE)), "")</f>
        <v/>
      </c>
      <c r="C8305" t="str">
        <f>TRIM(RawData!C8307)</f>
        <v/>
      </c>
      <c r="D8305" s="4">
        <f>RawData!D8307</f>
        <v>0</v>
      </c>
      <c r="E8305">
        <f>RawData!E8307</f>
        <v>0</v>
      </c>
      <c r="F8305" t="str">
        <f>IFERROR(IF(RawData!F8307&lt;&gt;"", VLOOKUP(TRIM(RawData!F8307),ICD10Code,2,FALSE), ""), "Other")</f>
        <v/>
      </c>
      <c r="G8305" t="str">
        <f>IFERROR(IF(RawData!G8307&lt;&gt;"", VLOOKUP(TRIM(RawData!G8307),ICD10Code,2,FALSE), ""), "Other")</f>
        <v/>
      </c>
      <c r="H8305" t="str">
        <f>IFERROR(IF(RawData!H8307&lt;&gt;"", VLOOKUP(TRIM(RawData!H8307),PHCODE,2,FALSE), ""), "Other")</f>
        <v/>
      </c>
      <c r="I8305" t="str">
        <f>IFERROR(IF(RawData!I8307&lt;&gt;"", VLOOKUP(TRIM(RawData!I8307),PHCODE,2,FALSE), ""), "Other")</f>
        <v/>
      </c>
      <c r="J8305" t="str">
        <f>TRIM(RawData!L8307)</f>
        <v/>
      </c>
      <c r="K8305">
        <f>'Risk Calculation Tables'!AD7873</f>
        <v>0</v>
      </c>
      <c r="L8305" t="str">
        <f>TRIM(RawData!J8307)</f>
        <v/>
      </c>
      <c r="M8305" t="str">
        <f>TRIM(RawData!K8307)</f>
        <v/>
      </c>
    </row>
    <row r="8306" spans="1:13" x14ac:dyDescent="0.3">
      <c r="A8306">
        <f>RawData!A8308</f>
        <v>0</v>
      </c>
      <c r="B8306" t="str">
        <f>IF(RawData!B8308&lt;&gt;"", (VLOOKUP(RawData!B8308,AgeCat,2,TRUE)), "")</f>
        <v/>
      </c>
      <c r="C8306" t="str">
        <f>TRIM(RawData!C8308)</f>
        <v/>
      </c>
      <c r="D8306" s="4">
        <f>RawData!D8308</f>
        <v>0</v>
      </c>
      <c r="E8306">
        <f>RawData!E8308</f>
        <v>0</v>
      </c>
      <c r="F8306" t="str">
        <f>IFERROR(IF(RawData!F8308&lt;&gt;"", VLOOKUP(TRIM(RawData!F8308),ICD10Code,2,FALSE), ""), "Other")</f>
        <v/>
      </c>
      <c r="G8306" t="str">
        <f>IFERROR(IF(RawData!G8308&lt;&gt;"", VLOOKUP(TRIM(RawData!G8308),ICD10Code,2,FALSE), ""), "Other")</f>
        <v/>
      </c>
      <c r="H8306" t="str">
        <f>IFERROR(IF(RawData!H8308&lt;&gt;"", VLOOKUP(TRIM(RawData!H8308),PHCODE,2,FALSE), ""), "Other")</f>
        <v/>
      </c>
      <c r="I8306" t="str">
        <f>IFERROR(IF(RawData!I8308&lt;&gt;"", VLOOKUP(TRIM(RawData!I8308),PHCODE,2,FALSE), ""), "Other")</f>
        <v/>
      </c>
      <c r="J8306" t="str">
        <f>TRIM(RawData!L8308)</f>
        <v/>
      </c>
      <c r="K8306">
        <f>'Risk Calculation Tables'!AD7874</f>
        <v>0</v>
      </c>
      <c r="L8306" t="str">
        <f>TRIM(RawData!J8308)</f>
        <v/>
      </c>
      <c r="M8306" t="str">
        <f>TRIM(RawData!K8308)</f>
        <v/>
      </c>
    </row>
    <row r="8307" spans="1:13" x14ac:dyDescent="0.3">
      <c r="A8307">
        <f>RawData!A8309</f>
        <v>0</v>
      </c>
      <c r="B8307" t="str">
        <f>IF(RawData!B8309&lt;&gt;"", (VLOOKUP(RawData!B8309,AgeCat,2,TRUE)), "")</f>
        <v/>
      </c>
      <c r="C8307" t="str">
        <f>TRIM(RawData!C8309)</f>
        <v/>
      </c>
      <c r="D8307" s="4">
        <f>RawData!D8309</f>
        <v>0</v>
      </c>
      <c r="E8307">
        <f>RawData!E8309</f>
        <v>0</v>
      </c>
      <c r="F8307" t="str">
        <f>IFERROR(IF(RawData!F8309&lt;&gt;"", VLOOKUP(TRIM(RawData!F8309),ICD10Code,2,FALSE), ""), "Other")</f>
        <v/>
      </c>
      <c r="G8307" t="str">
        <f>IFERROR(IF(RawData!G8309&lt;&gt;"", VLOOKUP(TRIM(RawData!G8309),ICD10Code,2,FALSE), ""), "Other")</f>
        <v/>
      </c>
      <c r="H8307" t="str">
        <f>IFERROR(IF(RawData!H8309&lt;&gt;"", VLOOKUP(TRIM(RawData!H8309),PHCODE,2,FALSE), ""), "Other")</f>
        <v/>
      </c>
      <c r="I8307" t="str">
        <f>IFERROR(IF(RawData!I8309&lt;&gt;"", VLOOKUP(TRIM(RawData!I8309),PHCODE,2,FALSE), ""), "Other")</f>
        <v/>
      </c>
      <c r="J8307" t="str">
        <f>TRIM(RawData!L8309)</f>
        <v/>
      </c>
      <c r="K8307">
        <f>'Risk Calculation Tables'!AD7875</f>
        <v>0</v>
      </c>
      <c r="L8307" t="str">
        <f>TRIM(RawData!J8309)</f>
        <v/>
      </c>
      <c r="M8307" t="str">
        <f>TRIM(RawData!K8309)</f>
        <v/>
      </c>
    </row>
    <row r="8308" spans="1:13" x14ac:dyDescent="0.3">
      <c r="A8308">
        <f>RawData!A8310</f>
        <v>0</v>
      </c>
      <c r="B8308" t="str">
        <f>IF(RawData!B8310&lt;&gt;"", (VLOOKUP(RawData!B8310,AgeCat,2,TRUE)), "")</f>
        <v/>
      </c>
      <c r="C8308" t="str">
        <f>TRIM(RawData!C8310)</f>
        <v/>
      </c>
      <c r="D8308" s="4">
        <f>RawData!D8310</f>
        <v>0</v>
      </c>
      <c r="E8308">
        <f>RawData!E8310</f>
        <v>0</v>
      </c>
      <c r="F8308" t="str">
        <f>IFERROR(IF(RawData!F8310&lt;&gt;"", VLOOKUP(TRIM(RawData!F8310),ICD10Code,2,FALSE), ""), "Other")</f>
        <v/>
      </c>
      <c r="G8308" t="str">
        <f>IFERROR(IF(RawData!G8310&lt;&gt;"", VLOOKUP(TRIM(RawData!G8310),ICD10Code,2,FALSE), ""), "Other")</f>
        <v/>
      </c>
      <c r="H8308" t="str">
        <f>IFERROR(IF(RawData!H8310&lt;&gt;"", VLOOKUP(TRIM(RawData!H8310),PHCODE,2,FALSE), ""), "Other")</f>
        <v/>
      </c>
      <c r="I8308" t="str">
        <f>IFERROR(IF(RawData!I8310&lt;&gt;"", VLOOKUP(TRIM(RawData!I8310),PHCODE,2,FALSE), ""), "Other")</f>
        <v/>
      </c>
      <c r="J8308" t="str">
        <f>TRIM(RawData!L8310)</f>
        <v/>
      </c>
      <c r="K8308">
        <f>'Risk Calculation Tables'!AD7876</f>
        <v>0</v>
      </c>
      <c r="L8308" t="str">
        <f>TRIM(RawData!J8310)</f>
        <v/>
      </c>
      <c r="M8308" t="str">
        <f>TRIM(RawData!K8310)</f>
        <v/>
      </c>
    </row>
    <row r="8309" spans="1:13" x14ac:dyDescent="0.3">
      <c r="A8309">
        <f>RawData!A8311</f>
        <v>0</v>
      </c>
      <c r="B8309" t="str">
        <f>IF(RawData!B8311&lt;&gt;"", (VLOOKUP(RawData!B8311,AgeCat,2,TRUE)), "")</f>
        <v/>
      </c>
      <c r="C8309" t="str">
        <f>TRIM(RawData!C8311)</f>
        <v/>
      </c>
      <c r="D8309" s="4">
        <f>RawData!D8311</f>
        <v>0</v>
      </c>
      <c r="E8309">
        <f>RawData!E8311</f>
        <v>0</v>
      </c>
      <c r="F8309" t="str">
        <f>IFERROR(IF(RawData!F8311&lt;&gt;"", VLOOKUP(TRIM(RawData!F8311),ICD10Code,2,FALSE), ""), "Other")</f>
        <v/>
      </c>
      <c r="G8309" t="str">
        <f>IFERROR(IF(RawData!G8311&lt;&gt;"", VLOOKUP(TRIM(RawData!G8311),ICD10Code,2,FALSE), ""), "Other")</f>
        <v/>
      </c>
      <c r="H8309" t="str">
        <f>IFERROR(IF(RawData!H8311&lt;&gt;"", VLOOKUP(TRIM(RawData!H8311),PHCODE,2,FALSE), ""), "Other")</f>
        <v/>
      </c>
      <c r="I8309" t="str">
        <f>IFERROR(IF(RawData!I8311&lt;&gt;"", VLOOKUP(TRIM(RawData!I8311),PHCODE,2,FALSE), ""), "Other")</f>
        <v/>
      </c>
      <c r="J8309" t="str">
        <f>TRIM(RawData!L8311)</f>
        <v/>
      </c>
      <c r="K8309">
        <f>'Risk Calculation Tables'!AD7877</f>
        <v>0</v>
      </c>
      <c r="L8309" t="str">
        <f>TRIM(RawData!J8311)</f>
        <v/>
      </c>
      <c r="M8309" t="str">
        <f>TRIM(RawData!K8311)</f>
        <v/>
      </c>
    </row>
    <row r="8310" spans="1:13" x14ac:dyDescent="0.3">
      <c r="A8310">
        <f>RawData!A8312</f>
        <v>0</v>
      </c>
      <c r="B8310" t="str">
        <f>IF(RawData!B8312&lt;&gt;"", (VLOOKUP(RawData!B8312,AgeCat,2,TRUE)), "")</f>
        <v/>
      </c>
      <c r="C8310" t="str">
        <f>TRIM(RawData!C8312)</f>
        <v/>
      </c>
      <c r="D8310" s="4">
        <f>RawData!D8312</f>
        <v>0</v>
      </c>
      <c r="E8310">
        <f>RawData!E8312</f>
        <v>0</v>
      </c>
      <c r="F8310" t="str">
        <f>IFERROR(IF(RawData!F8312&lt;&gt;"", VLOOKUP(TRIM(RawData!F8312),ICD10Code,2,FALSE), ""), "Other")</f>
        <v/>
      </c>
      <c r="G8310" t="str">
        <f>IFERROR(IF(RawData!G8312&lt;&gt;"", VLOOKUP(TRIM(RawData!G8312),ICD10Code,2,FALSE), ""), "Other")</f>
        <v/>
      </c>
      <c r="H8310" t="str">
        <f>IFERROR(IF(RawData!H8312&lt;&gt;"", VLOOKUP(TRIM(RawData!H8312),PHCODE,2,FALSE), ""), "Other")</f>
        <v/>
      </c>
      <c r="I8310" t="str">
        <f>IFERROR(IF(RawData!I8312&lt;&gt;"", VLOOKUP(TRIM(RawData!I8312),PHCODE,2,FALSE), ""), "Other")</f>
        <v/>
      </c>
      <c r="J8310" t="str">
        <f>TRIM(RawData!L8312)</f>
        <v/>
      </c>
      <c r="K8310">
        <f>'Risk Calculation Tables'!AD7878</f>
        <v>0</v>
      </c>
      <c r="L8310" t="str">
        <f>TRIM(RawData!J8312)</f>
        <v/>
      </c>
      <c r="M8310" t="str">
        <f>TRIM(RawData!K8312)</f>
        <v/>
      </c>
    </row>
    <row r="8311" spans="1:13" x14ac:dyDescent="0.3">
      <c r="A8311">
        <f>RawData!A8313</f>
        <v>0</v>
      </c>
      <c r="B8311" t="str">
        <f>IF(RawData!B8313&lt;&gt;"", (VLOOKUP(RawData!B8313,AgeCat,2,TRUE)), "")</f>
        <v/>
      </c>
      <c r="C8311" t="str">
        <f>TRIM(RawData!C8313)</f>
        <v/>
      </c>
      <c r="D8311" s="4">
        <f>RawData!D8313</f>
        <v>0</v>
      </c>
      <c r="E8311">
        <f>RawData!E8313</f>
        <v>0</v>
      </c>
      <c r="F8311" t="str">
        <f>IFERROR(IF(RawData!F8313&lt;&gt;"", VLOOKUP(TRIM(RawData!F8313),ICD10Code,2,FALSE), ""), "Other")</f>
        <v/>
      </c>
      <c r="G8311" t="str">
        <f>IFERROR(IF(RawData!G8313&lt;&gt;"", VLOOKUP(TRIM(RawData!G8313),ICD10Code,2,FALSE), ""), "Other")</f>
        <v/>
      </c>
      <c r="H8311" t="str">
        <f>IFERROR(IF(RawData!H8313&lt;&gt;"", VLOOKUP(TRIM(RawData!H8313),PHCODE,2,FALSE), ""), "Other")</f>
        <v/>
      </c>
      <c r="I8311" t="str">
        <f>IFERROR(IF(RawData!I8313&lt;&gt;"", VLOOKUP(TRIM(RawData!I8313),PHCODE,2,FALSE), ""), "Other")</f>
        <v/>
      </c>
      <c r="J8311" t="str">
        <f>TRIM(RawData!L8313)</f>
        <v/>
      </c>
      <c r="K8311">
        <f>'Risk Calculation Tables'!AD7879</f>
        <v>0</v>
      </c>
      <c r="L8311" t="str">
        <f>TRIM(RawData!J8313)</f>
        <v/>
      </c>
      <c r="M8311" t="str">
        <f>TRIM(RawData!K8313)</f>
        <v/>
      </c>
    </row>
    <row r="8312" spans="1:13" x14ac:dyDescent="0.3">
      <c r="A8312">
        <f>RawData!A8314</f>
        <v>0</v>
      </c>
      <c r="B8312" t="str">
        <f>IF(RawData!B8314&lt;&gt;"", (VLOOKUP(RawData!B8314,AgeCat,2,TRUE)), "")</f>
        <v/>
      </c>
      <c r="C8312" t="str">
        <f>TRIM(RawData!C8314)</f>
        <v/>
      </c>
      <c r="D8312" s="4">
        <f>RawData!D8314</f>
        <v>0</v>
      </c>
      <c r="E8312">
        <f>RawData!E8314</f>
        <v>0</v>
      </c>
      <c r="F8312" t="str">
        <f>IFERROR(IF(RawData!F8314&lt;&gt;"", VLOOKUP(TRIM(RawData!F8314),ICD10Code,2,FALSE), ""), "Other")</f>
        <v/>
      </c>
      <c r="G8312" t="str">
        <f>IFERROR(IF(RawData!G8314&lt;&gt;"", VLOOKUP(TRIM(RawData!G8314),ICD10Code,2,FALSE), ""), "Other")</f>
        <v/>
      </c>
      <c r="H8312" t="str">
        <f>IFERROR(IF(RawData!H8314&lt;&gt;"", VLOOKUP(TRIM(RawData!H8314),PHCODE,2,FALSE), ""), "Other")</f>
        <v/>
      </c>
      <c r="I8312" t="str">
        <f>IFERROR(IF(RawData!I8314&lt;&gt;"", VLOOKUP(TRIM(RawData!I8314),PHCODE,2,FALSE), ""), "Other")</f>
        <v/>
      </c>
      <c r="J8312" t="str">
        <f>TRIM(RawData!L8314)</f>
        <v/>
      </c>
      <c r="K8312">
        <f>'Risk Calculation Tables'!AD7880</f>
        <v>0</v>
      </c>
      <c r="L8312" t="str">
        <f>TRIM(RawData!J8314)</f>
        <v/>
      </c>
      <c r="M8312" t="str">
        <f>TRIM(RawData!K8314)</f>
        <v/>
      </c>
    </row>
    <row r="8313" spans="1:13" x14ac:dyDescent="0.3">
      <c r="A8313">
        <f>RawData!A8315</f>
        <v>0</v>
      </c>
      <c r="B8313" t="str">
        <f>IF(RawData!B8315&lt;&gt;"", (VLOOKUP(RawData!B8315,AgeCat,2,TRUE)), "")</f>
        <v/>
      </c>
      <c r="C8313" t="str">
        <f>TRIM(RawData!C8315)</f>
        <v/>
      </c>
      <c r="D8313" s="4">
        <f>RawData!D8315</f>
        <v>0</v>
      </c>
      <c r="E8313">
        <f>RawData!E8315</f>
        <v>0</v>
      </c>
      <c r="F8313" t="str">
        <f>IFERROR(IF(RawData!F8315&lt;&gt;"", VLOOKUP(TRIM(RawData!F8315),ICD10Code,2,FALSE), ""), "Other")</f>
        <v/>
      </c>
      <c r="G8313" t="str">
        <f>IFERROR(IF(RawData!G8315&lt;&gt;"", VLOOKUP(TRIM(RawData!G8315),ICD10Code,2,FALSE), ""), "Other")</f>
        <v/>
      </c>
      <c r="H8313" t="str">
        <f>IFERROR(IF(RawData!H8315&lt;&gt;"", VLOOKUP(TRIM(RawData!H8315),PHCODE,2,FALSE), ""), "Other")</f>
        <v/>
      </c>
      <c r="I8313" t="str">
        <f>IFERROR(IF(RawData!I8315&lt;&gt;"", VLOOKUP(TRIM(RawData!I8315),PHCODE,2,FALSE), ""), "Other")</f>
        <v/>
      </c>
      <c r="J8313" t="str">
        <f>TRIM(RawData!L8315)</f>
        <v/>
      </c>
      <c r="K8313">
        <f>'Risk Calculation Tables'!AD7881</f>
        <v>0</v>
      </c>
      <c r="L8313" t="str">
        <f>TRIM(RawData!J8315)</f>
        <v/>
      </c>
      <c r="M8313" t="str">
        <f>TRIM(RawData!K8315)</f>
        <v/>
      </c>
    </row>
    <row r="8314" spans="1:13" x14ac:dyDescent="0.3">
      <c r="A8314">
        <f>RawData!A8316</f>
        <v>0</v>
      </c>
      <c r="B8314" t="str">
        <f>IF(RawData!B8316&lt;&gt;"", (VLOOKUP(RawData!B8316,AgeCat,2,TRUE)), "")</f>
        <v/>
      </c>
      <c r="C8314" t="str">
        <f>TRIM(RawData!C8316)</f>
        <v/>
      </c>
      <c r="D8314" s="4">
        <f>RawData!D8316</f>
        <v>0</v>
      </c>
      <c r="E8314">
        <f>RawData!E8316</f>
        <v>0</v>
      </c>
      <c r="F8314" t="str">
        <f>IFERROR(IF(RawData!F8316&lt;&gt;"", VLOOKUP(TRIM(RawData!F8316),ICD10Code,2,FALSE), ""), "Other")</f>
        <v/>
      </c>
      <c r="G8314" t="str">
        <f>IFERROR(IF(RawData!G8316&lt;&gt;"", VLOOKUP(TRIM(RawData!G8316),ICD10Code,2,FALSE), ""), "Other")</f>
        <v/>
      </c>
      <c r="H8314" t="str">
        <f>IFERROR(IF(RawData!H8316&lt;&gt;"", VLOOKUP(TRIM(RawData!H8316),PHCODE,2,FALSE), ""), "Other")</f>
        <v/>
      </c>
      <c r="I8314" t="str">
        <f>IFERROR(IF(RawData!I8316&lt;&gt;"", VLOOKUP(TRIM(RawData!I8316),PHCODE,2,FALSE), ""), "Other")</f>
        <v/>
      </c>
      <c r="J8314" t="str">
        <f>TRIM(RawData!L8316)</f>
        <v/>
      </c>
      <c r="K8314">
        <f>'Risk Calculation Tables'!AD7882</f>
        <v>0</v>
      </c>
      <c r="L8314" t="str">
        <f>TRIM(RawData!J8316)</f>
        <v/>
      </c>
      <c r="M8314" t="str">
        <f>TRIM(RawData!K8316)</f>
        <v/>
      </c>
    </row>
    <row r="8315" spans="1:13" x14ac:dyDescent="0.3">
      <c r="A8315">
        <f>RawData!A8317</f>
        <v>0</v>
      </c>
      <c r="B8315" t="str">
        <f>IF(RawData!B8317&lt;&gt;"", (VLOOKUP(RawData!B8317,AgeCat,2,TRUE)), "")</f>
        <v/>
      </c>
      <c r="C8315" t="str">
        <f>TRIM(RawData!C8317)</f>
        <v/>
      </c>
      <c r="D8315" s="4">
        <f>RawData!D8317</f>
        <v>0</v>
      </c>
      <c r="E8315">
        <f>RawData!E8317</f>
        <v>0</v>
      </c>
      <c r="F8315" t="str">
        <f>IFERROR(IF(RawData!F8317&lt;&gt;"", VLOOKUP(TRIM(RawData!F8317),ICD10Code,2,FALSE), ""), "Other")</f>
        <v/>
      </c>
      <c r="G8315" t="str">
        <f>IFERROR(IF(RawData!G8317&lt;&gt;"", VLOOKUP(TRIM(RawData!G8317),ICD10Code,2,FALSE), ""), "Other")</f>
        <v/>
      </c>
      <c r="H8315" t="str">
        <f>IFERROR(IF(RawData!H8317&lt;&gt;"", VLOOKUP(TRIM(RawData!H8317),PHCODE,2,FALSE), ""), "Other")</f>
        <v/>
      </c>
      <c r="I8315" t="str">
        <f>IFERROR(IF(RawData!I8317&lt;&gt;"", VLOOKUP(TRIM(RawData!I8317),PHCODE,2,FALSE), ""), "Other")</f>
        <v/>
      </c>
      <c r="J8315" t="str">
        <f>TRIM(RawData!L8317)</f>
        <v/>
      </c>
      <c r="K8315">
        <f>'Risk Calculation Tables'!AD7883</f>
        <v>0</v>
      </c>
      <c r="L8315" t="str">
        <f>TRIM(RawData!J8317)</f>
        <v/>
      </c>
      <c r="M8315" t="str">
        <f>TRIM(RawData!K8317)</f>
        <v/>
      </c>
    </row>
    <row r="8316" spans="1:13" x14ac:dyDescent="0.3">
      <c r="A8316">
        <f>RawData!A8318</f>
        <v>0</v>
      </c>
      <c r="B8316" t="str">
        <f>IF(RawData!B8318&lt;&gt;"", (VLOOKUP(RawData!B8318,AgeCat,2,TRUE)), "")</f>
        <v/>
      </c>
      <c r="C8316" t="str">
        <f>TRIM(RawData!C8318)</f>
        <v/>
      </c>
      <c r="D8316" s="4">
        <f>RawData!D8318</f>
        <v>0</v>
      </c>
      <c r="E8316">
        <f>RawData!E8318</f>
        <v>0</v>
      </c>
      <c r="F8316" t="str">
        <f>IFERROR(IF(RawData!F8318&lt;&gt;"", VLOOKUP(TRIM(RawData!F8318),ICD10Code,2,FALSE), ""), "Other")</f>
        <v/>
      </c>
      <c r="G8316" t="str">
        <f>IFERROR(IF(RawData!G8318&lt;&gt;"", VLOOKUP(TRIM(RawData!G8318),ICD10Code,2,FALSE), ""), "Other")</f>
        <v/>
      </c>
      <c r="H8316" t="str">
        <f>IFERROR(IF(RawData!H8318&lt;&gt;"", VLOOKUP(TRIM(RawData!H8318),PHCODE,2,FALSE), ""), "Other")</f>
        <v/>
      </c>
      <c r="I8316" t="str">
        <f>IFERROR(IF(RawData!I8318&lt;&gt;"", VLOOKUP(TRIM(RawData!I8318),PHCODE,2,FALSE), ""), "Other")</f>
        <v/>
      </c>
      <c r="J8316" t="str">
        <f>TRIM(RawData!L8318)</f>
        <v/>
      </c>
      <c r="K8316">
        <f>'Risk Calculation Tables'!AD7884</f>
        <v>0</v>
      </c>
      <c r="L8316" t="str">
        <f>TRIM(RawData!J8318)</f>
        <v/>
      </c>
      <c r="M8316" t="str">
        <f>TRIM(RawData!K8318)</f>
        <v/>
      </c>
    </row>
    <row r="8317" spans="1:13" x14ac:dyDescent="0.3">
      <c r="A8317">
        <f>RawData!A8319</f>
        <v>0</v>
      </c>
      <c r="B8317" t="str">
        <f>IF(RawData!B8319&lt;&gt;"", (VLOOKUP(RawData!B8319,AgeCat,2,TRUE)), "")</f>
        <v/>
      </c>
      <c r="C8317" t="str">
        <f>TRIM(RawData!C8319)</f>
        <v/>
      </c>
      <c r="D8317" s="4">
        <f>RawData!D8319</f>
        <v>0</v>
      </c>
      <c r="E8317">
        <f>RawData!E8319</f>
        <v>0</v>
      </c>
      <c r="F8317" t="str">
        <f>IFERROR(IF(RawData!F8319&lt;&gt;"", VLOOKUP(TRIM(RawData!F8319),ICD10Code,2,FALSE), ""), "Other")</f>
        <v/>
      </c>
      <c r="G8317" t="str">
        <f>IFERROR(IF(RawData!G8319&lt;&gt;"", VLOOKUP(TRIM(RawData!G8319),ICD10Code,2,FALSE), ""), "Other")</f>
        <v/>
      </c>
      <c r="H8317" t="str">
        <f>IFERROR(IF(RawData!H8319&lt;&gt;"", VLOOKUP(TRIM(RawData!H8319),PHCODE,2,FALSE), ""), "Other")</f>
        <v/>
      </c>
      <c r="I8317" t="str">
        <f>IFERROR(IF(RawData!I8319&lt;&gt;"", VLOOKUP(TRIM(RawData!I8319),PHCODE,2,FALSE), ""), "Other")</f>
        <v/>
      </c>
      <c r="J8317" t="str">
        <f>TRIM(RawData!L8319)</f>
        <v/>
      </c>
      <c r="K8317">
        <f>'Risk Calculation Tables'!AD7885</f>
        <v>0</v>
      </c>
      <c r="L8317" t="str">
        <f>TRIM(RawData!J8319)</f>
        <v/>
      </c>
      <c r="M8317" t="str">
        <f>TRIM(RawData!K8319)</f>
        <v/>
      </c>
    </row>
    <row r="8318" spans="1:13" x14ac:dyDescent="0.3">
      <c r="A8318">
        <f>RawData!A8320</f>
        <v>0</v>
      </c>
      <c r="B8318" t="str">
        <f>IF(RawData!B8320&lt;&gt;"", (VLOOKUP(RawData!B8320,AgeCat,2,TRUE)), "")</f>
        <v/>
      </c>
      <c r="C8318" t="str">
        <f>TRIM(RawData!C8320)</f>
        <v/>
      </c>
      <c r="D8318" s="4">
        <f>RawData!D8320</f>
        <v>0</v>
      </c>
      <c r="E8318">
        <f>RawData!E8320</f>
        <v>0</v>
      </c>
      <c r="F8318" t="str">
        <f>IFERROR(IF(RawData!F8320&lt;&gt;"", VLOOKUP(TRIM(RawData!F8320),ICD10Code,2,FALSE), ""), "Other")</f>
        <v/>
      </c>
      <c r="G8318" t="str">
        <f>IFERROR(IF(RawData!G8320&lt;&gt;"", VLOOKUP(TRIM(RawData!G8320),ICD10Code,2,FALSE), ""), "Other")</f>
        <v/>
      </c>
      <c r="H8318" t="str">
        <f>IFERROR(IF(RawData!H8320&lt;&gt;"", VLOOKUP(TRIM(RawData!H8320),PHCODE,2,FALSE), ""), "Other")</f>
        <v/>
      </c>
      <c r="I8318" t="str">
        <f>IFERROR(IF(RawData!I8320&lt;&gt;"", VLOOKUP(TRIM(RawData!I8320),PHCODE,2,FALSE), ""), "Other")</f>
        <v/>
      </c>
      <c r="J8318" t="str">
        <f>TRIM(RawData!L8320)</f>
        <v/>
      </c>
      <c r="K8318">
        <f>'Risk Calculation Tables'!AD7886</f>
        <v>0</v>
      </c>
      <c r="L8318" t="str">
        <f>TRIM(RawData!J8320)</f>
        <v/>
      </c>
      <c r="M8318" t="str">
        <f>TRIM(RawData!K8320)</f>
        <v/>
      </c>
    </row>
    <row r="8319" spans="1:13" x14ac:dyDescent="0.3">
      <c r="A8319">
        <f>RawData!A8321</f>
        <v>0</v>
      </c>
      <c r="B8319" t="str">
        <f>IF(RawData!B8321&lt;&gt;"", (VLOOKUP(RawData!B8321,AgeCat,2,TRUE)), "")</f>
        <v/>
      </c>
      <c r="C8319" t="str">
        <f>TRIM(RawData!C8321)</f>
        <v/>
      </c>
      <c r="D8319" s="4">
        <f>RawData!D8321</f>
        <v>0</v>
      </c>
      <c r="E8319">
        <f>RawData!E8321</f>
        <v>0</v>
      </c>
      <c r="F8319" t="str">
        <f>IFERROR(IF(RawData!F8321&lt;&gt;"", VLOOKUP(TRIM(RawData!F8321),ICD10Code,2,FALSE), ""), "Other")</f>
        <v/>
      </c>
      <c r="G8319" t="str">
        <f>IFERROR(IF(RawData!G8321&lt;&gt;"", VLOOKUP(TRIM(RawData!G8321),ICD10Code,2,FALSE), ""), "Other")</f>
        <v/>
      </c>
      <c r="H8319" t="str">
        <f>IFERROR(IF(RawData!H8321&lt;&gt;"", VLOOKUP(TRIM(RawData!H8321),PHCODE,2,FALSE), ""), "Other")</f>
        <v/>
      </c>
      <c r="I8319" t="str">
        <f>IFERROR(IF(RawData!I8321&lt;&gt;"", VLOOKUP(TRIM(RawData!I8321),PHCODE,2,FALSE), ""), "Other")</f>
        <v/>
      </c>
      <c r="J8319" t="str">
        <f>TRIM(RawData!L8321)</f>
        <v/>
      </c>
      <c r="K8319">
        <f>'Risk Calculation Tables'!AD7887</f>
        <v>0</v>
      </c>
      <c r="L8319" t="str">
        <f>TRIM(RawData!J8321)</f>
        <v/>
      </c>
      <c r="M8319" t="str">
        <f>TRIM(RawData!K8321)</f>
        <v/>
      </c>
    </row>
    <row r="8320" spans="1:13" x14ac:dyDescent="0.3">
      <c r="A8320">
        <f>RawData!A8322</f>
        <v>0</v>
      </c>
      <c r="B8320" t="str">
        <f>IF(RawData!B8322&lt;&gt;"", (VLOOKUP(RawData!B8322,AgeCat,2,TRUE)), "")</f>
        <v/>
      </c>
      <c r="C8320" t="str">
        <f>TRIM(RawData!C8322)</f>
        <v/>
      </c>
      <c r="D8320" s="4">
        <f>RawData!D8322</f>
        <v>0</v>
      </c>
      <c r="E8320">
        <f>RawData!E8322</f>
        <v>0</v>
      </c>
      <c r="F8320" t="str">
        <f>IFERROR(IF(RawData!F8322&lt;&gt;"", VLOOKUP(TRIM(RawData!F8322),ICD10Code,2,FALSE), ""), "Other")</f>
        <v/>
      </c>
      <c r="G8320" t="str">
        <f>IFERROR(IF(RawData!G8322&lt;&gt;"", VLOOKUP(TRIM(RawData!G8322),ICD10Code,2,FALSE), ""), "Other")</f>
        <v/>
      </c>
      <c r="H8320" t="str">
        <f>IFERROR(IF(RawData!H8322&lt;&gt;"", VLOOKUP(TRIM(RawData!H8322),PHCODE,2,FALSE), ""), "Other")</f>
        <v/>
      </c>
      <c r="I8320" t="str">
        <f>IFERROR(IF(RawData!I8322&lt;&gt;"", VLOOKUP(TRIM(RawData!I8322),PHCODE,2,FALSE), ""), "Other")</f>
        <v/>
      </c>
      <c r="J8320" t="str">
        <f>TRIM(RawData!L8322)</f>
        <v/>
      </c>
      <c r="K8320">
        <f>'Risk Calculation Tables'!AD7888</f>
        <v>0</v>
      </c>
      <c r="L8320" t="str">
        <f>TRIM(RawData!J8322)</f>
        <v/>
      </c>
      <c r="M8320" t="str">
        <f>TRIM(RawData!K8322)</f>
        <v/>
      </c>
    </row>
    <row r="8321" spans="1:13" x14ac:dyDescent="0.3">
      <c r="A8321">
        <f>RawData!A8323</f>
        <v>0</v>
      </c>
      <c r="B8321" t="str">
        <f>IF(RawData!B8323&lt;&gt;"", (VLOOKUP(RawData!B8323,AgeCat,2,TRUE)), "")</f>
        <v/>
      </c>
      <c r="C8321" t="str">
        <f>TRIM(RawData!C8323)</f>
        <v/>
      </c>
      <c r="D8321" s="4">
        <f>RawData!D8323</f>
        <v>0</v>
      </c>
      <c r="E8321">
        <f>RawData!E8323</f>
        <v>0</v>
      </c>
      <c r="F8321" t="str">
        <f>IFERROR(IF(RawData!F8323&lt;&gt;"", VLOOKUP(TRIM(RawData!F8323),ICD10Code,2,FALSE), ""), "Other")</f>
        <v/>
      </c>
      <c r="G8321" t="str">
        <f>IFERROR(IF(RawData!G8323&lt;&gt;"", VLOOKUP(TRIM(RawData!G8323),ICD10Code,2,FALSE), ""), "Other")</f>
        <v/>
      </c>
      <c r="H8321" t="str">
        <f>IFERROR(IF(RawData!H8323&lt;&gt;"", VLOOKUP(TRIM(RawData!H8323),PHCODE,2,FALSE), ""), "Other")</f>
        <v/>
      </c>
      <c r="I8321" t="str">
        <f>IFERROR(IF(RawData!I8323&lt;&gt;"", VLOOKUP(TRIM(RawData!I8323),PHCODE,2,FALSE), ""), "Other")</f>
        <v/>
      </c>
      <c r="J8321" t="str">
        <f>TRIM(RawData!L8323)</f>
        <v/>
      </c>
      <c r="K8321">
        <f>'Risk Calculation Tables'!AD7889</f>
        <v>0</v>
      </c>
      <c r="L8321" t="str">
        <f>TRIM(RawData!J8323)</f>
        <v/>
      </c>
      <c r="M8321" t="str">
        <f>TRIM(RawData!K8323)</f>
        <v/>
      </c>
    </row>
    <row r="8322" spans="1:13" x14ac:dyDescent="0.3">
      <c r="A8322">
        <f>RawData!A8324</f>
        <v>0</v>
      </c>
      <c r="B8322" t="str">
        <f>IF(RawData!B8324&lt;&gt;"", (VLOOKUP(RawData!B8324,AgeCat,2,TRUE)), "")</f>
        <v/>
      </c>
      <c r="C8322" t="str">
        <f>TRIM(RawData!C8324)</f>
        <v/>
      </c>
      <c r="D8322" s="4">
        <f>RawData!D8324</f>
        <v>0</v>
      </c>
      <c r="E8322">
        <f>RawData!E8324</f>
        <v>0</v>
      </c>
      <c r="F8322" t="str">
        <f>IFERROR(IF(RawData!F8324&lt;&gt;"", VLOOKUP(TRIM(RawData!F8324),ICD10Code,2,FALSE), ""), "Other")</f>
        <v/>
      </c>
      <c r="G8322" t="str">
        <f>IFERROR(IF(RawData!G8324&lt;&gt;"", VLOOKUP(TRIM(RawData!G8324),ICD10Code,2,FALSE), ""), "Other")</f>
        <v/>
      </c>
      <c r="H8322" t="str">
        <f>IFERROR(IF(RawData!H8324&lt;&gt;"", VLOOKUP(TRIM(RawData!H8324),PHCODE,2,FALSE), ""), "Other")</f>
        <v/>
      </c>
      <c r="I8322" t="str">
        <f>IFERROR(IF(RawData!I8324&lt;&gt;"", VLOOKUP(TRIM(RawData!I8324),PHCODE,2,FALSE), ""), "Other")</f>
        <v/>
      </c>
      <c r="J8322" t="str">
        <f>TRIM(RawData!L8324)</f>
        <v/>
      </c>
      <c r="K8322">
        <f>'Risk Calculation Tables'!AD7890</f>
        <v>0</v>
      </c>
      <c r="L8322" t="str">
        <f>TRIM(RawData!J8324)</f>
        <v/>
      </c>
      <c r="M8322" t="str">
        <f>TRIM(RawData!K8324)</f>
        <v/>
      </c>
    </row>
    <row r="8323" spans="1:13" x14ac:dyDescent="0.3">
      <c r="A8323">
        <f>RawData!A8325</f>
        <v>0</v>
      </c>
      <c r="B8323" t="str">
        <f>IF(RawData!B8325&lt;&gt;"", (VLOOKUP(RawData!B8325,AgeCat,2,TRUE)), "")</f>
        <v/>
      </c>
      <c r="C8323" t="str">
        <f>TRIM(RawData!C8325)</f>
        <v/>
      </c>
      <c r="D8323" s="4">
        <f>RawData!D8325</f>
        <v>0</v>
      </c>
      <c r="E8323">
        <f>RawData!E8325</f>
        <v>0</v>
      </c>
      <c r="F8323" t="str">
        <f>IFERROR(IF(RawData!F8325&lt;&gt;"", VLOOKUP(TRIM(RawData!F8325),ICD10Code,2,FALSE), ""), "Other")</f>
        <v/>
      </c>
      <c r="G8323" t="str">
        <f>IFERROR(IF(RawData!G8325&lt;&gt;"", VLOOKUP(TRIM(RawData!G8325),ICD10Code,2,FALSE), ""), "Other")</f>
        <v/>
      </c>
      <c r="H8323" t="str">
        <f>IFERROR(IF(RawData!H8325&lt;&gt;"", VLOOKUP(TRIM(RawData!H8325),PHCODE,2,FALSE), ""), "Other")</f>
        <v/>
      </c>
      <c r="I8323" t="str">
        <f>IFERROR(IF(RawData!I8325&lt;&gt;"", VLOOKUP(TRIM(RawData!I8325),PHCODE,2,FALSE), ""), "Other")</f>
        <v/>
      </c>
      <c r="J8323" t="str">
        <f>TRIM(RawData!L8325)</f>
        <v/>
      </c>
      <c r="K8323">
        <f>'Risk Calculation Tables'!AD7891</f>
        <v>0</v>
      </c>
      <c r="L8323" t="str">
        <f>TRIM(RawData!J8325)</f>
        <v/>
      </c>
      <c r="M8323" t="str">
        <f>TRIM(RawData!K8325)</f>
        <v/>
      </c>
    </row>
    <row r="8324" spans="1:13" x14ac:dyDescent="0.3">
      <c r="A8324">
        <f>RawData!A8326</f>
        <v>0</v>
      </c>
      <c r="B8324" t="str">
        <f>IF(RawData!B8326&lt;&gt;"", (VLOOKUP(RawData!B8326,AgeCat,2,TRUE)), "")</f>
        <v/>
      </c>
      <c r="C8324" t="str">
        <f>TRIM(RawData!C8326)</f>
        <v/>
      </c>
      <c r="D8324" s="4">
        <f>RawData!D8326</f>
        <v>0</v>
      </c>
      <c r="E8324">
        <f>RawData!E8326</f>
        <v>0</v>
      </c>
      <c r="F8324" t="str">
        <f>IFERROR(IF(RawData!F8326&lt;&gt;"", VLOOKUP(TRIM(RawData!F8326),ICD10Code,2,FALSE), ""), "Other")</f>
        <v/>
      </c>
      <c r="G8324" t="str">
        <f>IFERROR(IF(RawData!G8326&lt;&gt;"", VLOOKUP(TRIM(RawData!G8326),ICD10Code,2,FALSE), ""), "Other")</f>
        <v/>
      </c>
      <c r="H8324" t="str">
        <f>IFERROR(IF(RawData!H8326&lt;&gt;"", VLOOKUP(TRIM(RawData!H8326),PHCODE,2,FALSE), ""), "Other")</f>
        <v/>
      </c>
      <c r="I8324" t="str">
        <f>IFERROR(IF(RawData!I8326&lt;&gt;"", VLOOKUP(TRIM(RawData!I8326),PHCODE,2,FALSE), ""), "Other")</f>
        <v/>
      </c>
      <c r="J8324" t="str">
        <f>TRIM(RawData!L8326)</f>
        <v/>
      </c>
      <c r="K8324">
        <f>'Risk Calculation Tables'!AD7892</f>
        <v>0</v>
      </c>
      <c r="L8324" t="str">
        <f>TRIM(RawData!J8326)</f>
        <v/>
      </c>
      <c r="M8324" t="str">
        <f>TRIM(RawData!K8326)</f>
        <v/>
      </c>
    </row>
    <row r="8325" spans="1:13" x14ac:dyDescent="0.3">
      <c r="A8325">
        <f>RawData!A8327</f>
        <v>0</v>
      </c>
      <c r="B8325" t="str">
        <f>IF(RawData!B8327&lt;&gt;"", (VLOOKUP(RawData!B8327,AgeCat,2,TRUE)), "")</f>
        <v/>
      </c>
      <c r="C8325" t="str">
        <f>TRIM(RawData!C8327)</f>
        <v/>
      </c>
      <c r="D8325" s="4">
        <f>RawData!D8327</f>
        <v>0</v>
      </c>
      <c r="E8325">
        <f>RawData!E8327</f>
        <v>0</v>
      </c>
      <c r="F8325" t="str">
        <f>IFERROR(IF(RawData!F8327&lt;&gt;"", VLOOKUP(TRIM(RawData!F8327),ICD10Code,2,FALSE), ""), "Other")</f>
        <v/>
      </c>
      <c r="G8325" t="str">
        <f>IFERROR(IF(RawData!G8327&lt;&gt;"", VLOOKUP(TRIM(RawData!G8327),ICD10Code,2,FALSE), ""), "Other")</f>
        <v/>
      </c>
      <c r="H8325" t="str">
        <f>IFERROR(IF(RawData!H8327&lt;&gt;"", VLOOKUP(TRIM(RawData!H8327),PHCODE,2,FALSE), ""), "Other")</f>
        <v/>
      </c>
      <c r="I8325" t="str">
        <f>IFERROR(IF(RawData!I8327&lt;&gt;"", VLOOKUP(TRIM(RawData!I8327),PHCODE,2,FALSE), ""), "Other")</f>
        <v/>
      </c>
      <c r="J8325" t="str">
        <f>TRIM(RawData!L8327)</f>
        <v/>
      </c>
      <c r="K8325">
        <f>'Risk Calculation Tables'!AD7893</f>
        <v>0</v>
      </c>
      <c r="L8325" t="str">
        <f>TRIM(RawData!J8327)</f>
        <v/>
      </c>
      <c r="M8325" t="str">
        <f>TRIM(RawData!K8327)</f>
        <v/>
      </c>
    </row>
    <row r="8326" spans="1:13" x14ac:dyDescent="0.3">
      <c r="A8326">
        <f>RawData!A8328</f>
        <v>0</v>
      </c>
      <c r="B8326" t="str">
        <f>IF(RawData!B8328&lt;&gt;"", (VLOOKUP(RawData!B8328,AgeCat,2,TRUE)), "")</f>
        <v/>
      </c>
      <c r="C8326" t="str">
        <f>TRIM(RawData!C8328)</f>
        <v/>
      </c>
      <c r="D8326" s="4">
        <f>RawData!D8328</f>
        <v>0</v>
      </c>
      <c r="E8326">
        <f>RawData!E8328</f>
        <v>0</v>
      </c>
      <c r="F8326" t="str">
        <f>IFERROR(IF(RawData!F8328&lt;&gt;"", VLOOKUP(TRIM(RawData!F8328),ICD10Code,2,FALSE), ""), "Other")</f>
        <v/>
      </c>
      <c r="G8326" t="str">
        <f>IFERROR(IF(RawData!G8328&lt;&gt;"", VLOOKUP(TRIM(RawData!G8328),ICD10Code,2,FALSE), ""), "Other")</f>
        <v/>
      </c>
      <c r="H8326" t="str">
        <f>IFERROR(IF(RawData!H8328&lt;&gt;"", VLOOKUP(TRIM(RawData!H8328),PHCODE,2,FALSE), ""), "Other")</f>
        <v/>
      </c>
      <c r="I8326" t="str">
        <f>IFERROR(IF(RawData!I8328&lt;&gt;"", VLOOKUP(TRIM(RawData!I8328),PHCODE,2,FALSE), ""), "Other")</f>
        <v/>
      </c>
      <c r="J8326" t="str">
        <f>TRIM(RawData!L8328)</f>
        <v/>
      </c>
      <c r="K8326">
        <f>'Risk Calculation Tables'!AD7894</f>
        <v>0</v>
      </c>
      <c r="L8326" t="str">
        <f>TRIM(RawData!J8328)</f>
        <v/>
      </c>
      <c r="M8326" t="str">
        <f>TRIM(RawData!K8328)</f>
        <v/>
      </c>
    </row>
    <row r="8327" spans="1:13" x14ac:dyDescent="0.3">
      <c r="A8327">
        <f>RawData!A8329</f>
        <v>0</v>
      </c>
      <c r="B8327" t="str">
        <f>IF(RawData!B8329&lt;&gt;"", (VLOOKUP(RawData!B8329,AgeCat,2,TRUE)), "")</f>
        <v/>
      </c>
      <c r="C8327" t="str">
        <f>TRIM(RawData!C8329)</f>
        <v/>
      </c>
      <c r="D8327" s="4">
        <f>RawData!D8329</f>
        <v>0</v>
      </c>
      <c r="E8327">
        <f>RawData!E8329</f>
        <v>0</v>
      </c>
      <c r="F8327" t="str">
        <f>IFERROR(IF(RawData!F8329&lt;&gt;"", VLOOKUP(TRIM(RawData!F8329),ICD10Code,2,FALSE), ""), "Other")</f>
        <v/>
      </c>
      <c r="G8327" t="str">
        <f>IFERROR(IF(RawData!G8329&lt;&gt;"", VLOOKUP(TRIM(RawData!G8329),ICD10Code,2,FALSE), ""), "Other")</f>
        <v/>
      </c>
      <c r="H8327" t="str">
        <f>IFERROR(IF(RawData!H8329&lt;&gt;"", VLOOKUP(TRIM(RawData!H8329),PHCODE,2,FALSE), ""), "Other")</f>
        <v/>
      </c>
      <c r="I8327" t="str">
        <f>IFERROR(IF(RawData!I8329&lt;&gt;"", VLOOKUP(TRIM(RawData!I8329),PHCODE,2,FALSE), ""), "Other")</f>
        <v/>
      </c>
      <c r="J8327" t="str">
        <f>TRIM(RawData!L8329)</f>
        <v/>
      </c>
      <c r="K8327">
        <f>'Risk Calculation Tables'!AD7895</f>
        <v>0</v>
      </c>
      <c r="L8327" t="str">
        <f>TRIM(RawData!J8329)</f>
        <v/>
      </c>
      <c r="M8327" t="str">
        <f>TRIM(RawData!K8329)</f>
        <v/>
      </c>
    </row>
    <row r="8328" spans="1:13" x14ac:dyDescent="0.3">
      <c r="A8328">
        <f>RawData!A8330</f>
        <v>0</v>
      </c>
      <c r="B8328" t="str">
        <f>IF(RawData!B8330&lt;&gt;"", (VLOOKUP(RawData!B8330,AgeCat,2,TRUE)), "")</f>
        <v/>
      </c>
      <c r="C8328" t="str">
        <f>TRIM(RawData!C8330)</f>
        <v/>
      </c>
      <c r="D8328" s="4">
        <f>RawData!D8330</f>
        <v>0</v>
      </c>
      <c r="E8328">
        <f>RawData!E8330</f>
        <v>0</v>
      </c>
      <c r="F8328" t="str">
        <f>IFERROR(IF(RawData!F8330&lt;&gt;"", VLOOKUP(TRIM(RawData!F8330),ICD10Code,2,FALSE), ""), "Other")</f>
        <v/>
      </c>
      <c r="G8328" t="str">
        <f>IFERROR(IF(RawData!G8330&lt;&gt;"", VLOOKUP(TRIM(RawData!G8330),ICD10Code,2,FALSE), ""), "Other")</f>
        <v/>
      </c>
      <c r="H8328" t="str">
        <f>IFERROR(IF(RawData!H8330&lt;&gt;"", VLOOKUP(TRIM(RawData!H8330),PHCODE,2,FALSE), ""), "Other")</f>
        <v/>
      </c>
      <c r="I8328" t="str">
        <f>IFERROR(IF(RawData!I8330&lt;&gt;"", VLOOKUP(TRIM(RawData!I8330),PHCODE,2,FALSE), ""), "Other")</f>
        <v/>
      </c>
      <c r="J8328" t="str">
        <f>TRIM(RawData!L8330)</f>
        <v/>
      </c>
      <c r="K8328">
        <f>'Risk Calculation Tables'!AD7896</f>
        <v>0</v>
      </c>
      <c r="L8328" t="str">
        <f>TRIM(RawData!J8330)</f>
        <v/>
      </c>
      <c r="M8328" t="str">
        <f>TRIM(RawData!K8330)</f>
        <v/>
      </c>
    </row>
    <row r="8329" spans="1:13" x14ac:dyDescent="0.3">
      <c r="A8329">
        <f>RawData!A8331</f>
        <v>0</v>
      </c>
      <c r="B8329" t="str">
        <f>IF(RawData!B8331&lt;&gt;"", (VLOOKUP(RawData!B8331,AgeCat,2,TRUE)), "")</f>
        <v/>
      </c>
      <c r="C8329" t="str">
        <f>TRIM(RawData!C8331)</f>
        <v/>
      </c>
      <c r="D8329" s="4">
        <f>RawData!D8331</f>
        <v>0</v>
      </c>
      <c r="E8329">
        <f>RawData!E8331</f>
        <v>0</v>
      </c>
      <c r="F8329" t="str">
        <f>IFERROR(IF(RawData!F8331&lt;&gt;"", VLOOKUP(TRIM(RawData!F8331),ICD10Code,2,FALSE), ""), "Other")</f>
        <v/>
      </c>
      <c r="G8329" t="str">
        <f>IFERROR(IF(RawData!G8331&lt;&gt;"", VLOOKUP(TRIM(RawData!G8331),ICD10Code,2,FALSE), ""), "Other")</f>
        <v/>
      </c>
      <c r="H8329" t="str">
        <f>IFERROR(IF(RawData!H8331&lt;&gt;"", VLOOKUP(TRIM(RawData!H8331),PHCODE,2,FALSE), ""), "Other")</f>
        <v/>
      </c>
      <c r="I8329" t="str">
        <f>IFERROR(IF(RawData!I8331&lt;&gt;"", VLOOKUP(TRIM(RawData!I8331),PHCODE,2,FALSE), ""), "Other")</f>
        <v/>
      </c>
      <c r="J8329" t="str">
        <f>TRIM(RawData!L8331)</f>
        <v/>
      </c>
      <c r="K8329">
        <f>'Risk Calculation Tables'!AD7897</f>
        <v>0</v>
      </c>
      <c r="L8329" t="str">
        <f>TRIM(RawData!J8331)</f>
        <v/>
      </c>
      <c r="M8329" t="str">
        <f>TRIM(RawData!K8331)</f>
        <v/>
      </c>
    </row>
    <row r="8330" spans="1:13" x14ac:dyDescent="0.3">
      <c r="A8330">
        <f>RawData!A8332</f>
        <v>0</v>
      </c>
      <c r="B8330" t="str">
        <f>IF(RawData!B8332&lt;&gt;"", (VLOOKUP(RawData!B8332,AgeCat,2,TRUE)), "")</f>
        <v/>
      </c>
      <c r="C8330" t="str">
        <f>TRIM(RawData!C8332)</f>
        <v/>
      </c>
      <c r="D8330" s="4">
        <f>RawData!D8332</f>
        <v>0</v>
      </c>
      <c r="E8330">
        <f>RawData!E8332</f>
        <v>0</v>
      </c>
      <c r="F8330" t="str">
        <f>IFERROR(IF(RawData!F8332&lt;&gt;"", VLOOKUP(TRIM(RawData!F8332),ICD10Code,2,FALSE), ""), "Other")</f>
        <v/>
      </c>
      <c r="G8330" t="str">
        <f>IFERROR(IF(RawData!G8332&lt;&gt;"", VLOOKUP(TRIM(RawData!G8332),ICD10Code,2,FALSE), ""), "Other")</f>
        <v/>
      </c>
      <c r="H8330" t="str">
        <f>IFERROR(IF(RawData!H8332&lt;&gt;"", VLOOKUP(TRIM(RawData!H8332),PHCODE,2,FALSE), ""), "Other")</f>
        <v/>
      </c>
      <c r="I8330" t="str">
        <f>IFERROR(IF(RawData!I8332&lt;&gt;"", VLOOKUP(TRIM(RawData!I8332),PHCODE,2,FALSE), ""), "Other")</f>
        <v/>
      </c>
      <c r="J8330" t="str">
        <f>TRIM(RawData!L8332)</f>
        <v/>
      </c>
      <c r="K8330">
        <f>'Risk Calculation Tables'!AD7898</f>
        <v>0</v>
      </c>
      <c r="L8330" t="str">
        <f>TRIM(RawData!J8332)</f>
        <v/>
      </c>
      <c r="M8330" t="str">
        <f>TRIM(RawData!K8332)</f>
        <v/>
      </c>
    </row>
    <row r="8331" spans="1:13" x14ac:dyDescent="0.3">
      <c r="A8331">
        <f>RawData!A8333</f>
        <v>0</v>
      </c>
      <c r="B8331" t="str">
        <f>IF(RawData!B8333&lt;&gt;"", (VLOOKUP(RawData!B8333,AgeCat,2,TRUE)), "")</f>
        <v/>
      </c>
      <c r="C8331" t="str">
        <f>TRIM(RawData!C8333)</f>
        <v/>
      </c>
      <c r="D8331" s="4">
        <f>RawData!D8333</f>
        <v>0</v>
      </c>
      <c r="E8331">
        <f>RawData!E8333</f>
        <v>0</v>
      </c>
      <c r="F8331" t="str">
        <f>IFERROR(IF(RawData!F8333&lt;&gt;"", VLOOKUP(TRIM(RawData!F8333),ICD10Code,2,FALSE), ""), "Other")</f>
        <v/>
      </c>
      <c r="G8331" t="str">
        <f>IFERROR(IF(RawData!G8333&lt;&gt;"", VLOOKUP(TRIM(RawData!G8333),ICD10Code,2,FALSE), ""), "Other")</f>
        <v/>
      </c>
      <c r="H8331" t="str">
        <f>IFERROR(IF(RawData!H8333&lt;&gt;"", VLOOKUP(TRIM(RawData!H8333),PHCODE,2,FALSE), ""), "Other")</f>
        <v/>
      </c>
      <c r="I8331" t="str">
        <f>IFERROR(IF(RawData!I8333&lt;&gt;"", VLOOKUP(TRIM(RawData!I8333),PHCODE,2,FALSE), ""), "Other")</f>
        <v/>
      </c>
      <c r="J8331" t="str">
        <f>TRIM(RawData!L8333)</f>
        <v/>
      </c>
      <c r="K8331">
        <f>'Risk Calculation Tables'!AD7899</f>
        <v>0</v>
      </c>
      <c r="L8331" t="str">
        <f>TRIM(RawData!J8333)</f>
        <v/>
      </c>
      <c r="M8331" t="str">
        <f>TRIM(RawData!K8333)</f>
        <v/>
      </c>
    </row>
    <row r="8332" spans="1:13" x14ac:dyDescent="0.3">
      <c r="A8332">
        <f>RawData!A8334</f>
        <v>0</v>
      </c>
      <c r="B8332" t="str">
        <f>IF(RawData!B8334&lt;&gt;"", (VLOOKUP(RawData!B8334,AgeCat,2,TRUE)), "")</f>
        <v/>
      </c>
      <c r="C8332" t="str">
        <f>TRIM(RawData!C8334)</f>
        <v/>
      </c>
      <c r="D8332" s="4">
        <f>RawData!D8334</f>
        <v>0</v>
      </c>
      <c r="E8332">
        <f>RawData!E8334</f>
        <v>0</v>
      </c>
      <c r="F8332" t="str">
        <f>IFERROR(IF(RawData!F8334&lt;&gt;"", VLOOKUP(TRIM(RawData!F8334),ICD10Code,2,FALSE), ""), "Other")</f>
        <v/>
      </c>
      <c r="G8332" t="str">
        <f>IFERROR(IF(RawData!G8334&lt;&gt;"", VLOOKUP(TRIM(RawData!G8334),ICD10Code,2,FALSE), ""), "Other")</f>
        <v/>
      </c>
      <c r="H8332" t="str">
        <f>IFERROR(IF(RawData!H8334&lt;&gt;"", VLOOKUP(TRIM(RawData!H8334),PHCODE,2,FALSE), ""), "Other")</f>
        <v/>
      </c>
      <c r="I8332" t="str">
        <f>IFERROR(IF(RawData!I8334&lt;&gt;"", VLOOKUP(TRIM(RawData!I8334),PHCODE,2,FALSE), ""), "Other")</f>
        <v/>
      </c>
      <c r="J8332" t="str">
        <f>TRIM(RawData!L8334)</f>
        <v/>
      </c>
      <c r="K8332">
        <f>'Risk Calculation Tables'!AD7900</f>
        <v>0</v>
      </c>
      <c r="L8332" t="str">
        <f>TRIM(RawData!J8334)</f>
        <v/>
      </c>
      <c r="M8332" t="str">
        <f>TRIM(RawData!K8334)</f>
        <v/>
      </c>
    </row>
    <row r="8333" spans="1:13" x14ac:dyDescent="0.3">
      <c r="A8333">
        <f>RawData!A8335</f>
        <v>0</v>
      </c>
      <c r="B8333" t="str">
        <f>IF(RawData!B8335&lt;&gt;"", (VLOOKUP(RawData!B8335,AgeCat,2,TRUE)), "")</f>
        <v/>
      </c>
      <c r="C8333" t="str">
        <f>TRIM(RawData!C8335)</f>
        <v/>
      </c>
      <c r="D8333" s="4">
        <f>RawData!D8335</f>
        <v>0</v>
      </c>
      <c r="E8333">
        <f>RawData!E8335</f>
        <v>0</v>
      </c>
      <c r="F8333" t="str">
        <f>IFERROR(IF(RawData!F8335&lt;&gt;"", VLOOKUP(TRIM(RawData!F8335),ICD10Code,2,FALSE), ""), "Other")</f>
        <v/>
      </c>
      <c r="G8333" t="str">
        <f>IFERROR(IF(RawData!G8335&lt;&gt;"", VLOOKUP(TRIM(RawData!G8335),ICD10Code,2,FALSE), ""), "Other")</f>
        <v/>
      </c>
      <c r="H8333" t="str">
        <f>IFERROR(IF(RawData!H8335&lt;&gt;"", VLOOKUP(TRIM(RawData!H8335),PHCODE,2,FALSE), ""), "Other")</f>
        <v/>
      </c>
      <c r="I8333" t="str">
        <f>IFERROR(IF(RawData!I8335&lt;&gt;"", VLOOKUP(TRIM(RawData!I8335),PHCODE,2,FALSE), ""), "Other")</f>
        <v/>
      </c>
      <c r="J8333" t="str">
        <f>TRIM(RawData!L8335)</f>
        <v/>
      </c>
      <c r="K8333">
        <f>'Risk Calculation Tables'!AD7901</f>
        <v>0</v>
      </c>
      <c r="L8333" t="str">
        <f>TRIM(RawData!J8335)</f>
        <v/>
      </c>
      <c r="M8333" t="str">
        <f>TRIM(RawData!K8335)</f>
        <v/>
      </c>
    </row>
    <row r="8334" spans="1:13" x14ac:dyDescent="0.3">
      <c r="A8334">
        <f>RawData!A8336</f>
        <v>0</v>
      </c>
      <c r="B8334" t="str">
        <f>IF(RawData!B8336&lt;&gt;"", (VLOOKUP(RawData!B8336,AgeCat,2,TRUE)), "")</f>
        <v/>
      </c>
      <c r="C8334" t="str">
        <f>TRIM(RawData!C8336)</f>
        <v/>
      </c>
      <c r="D8334" s="4">
        <f>RawData!D8336</f>
        <v>0</v>
      </c>
      <c r="E8334">
        <f>RawData!E8336</f>
        <v>0</v>
      </c>
      <c r="F8334" t="str">
        <f>IFERROR(IF(RawData!F8336&lt;&gt;"", VLOOKUP(TRIM(RawData!F8336),ICD10Code,2,FALSE), ""), "Other")</f>
        <v/>
      </c>
      <c r="G8334" t="str">
        <f>IFERROR(IF(RawData!G8336&lt;&gt;"", VLOOKUP(TRIM(RawData!G8336),ICD10Code,2,FALSE), ""), "Other")</f>
        <v/>
      </c>
      <c r="H8334" t="str">
        <f>IFERROR(IF(RawData!H8336&lt;&gt;"", VLOOKUP(TRIM(RawData!H8336),PHCODE,2,FALSE), ""), "Other")</f>
        <v/>
      </c>
      <c r="I8334" t="str">
        <f>IFERROR(IF(RawData!I8336&lt;&gt;"", VLOOKUP(TRIM(RawData!I8336),PHCODE,2,FALSE), ""), "Other")</f>
        <v/>
      </c>
      <c r="J8334" t="str">
        <f>TRIM(RawData!L8336)</f>
        <v/>
      </c>
      <c r="K8334">
        <f>'Risk Calculation Tables'!AD7902</f>
        <v>0</v>
      </c>
      <c r="L8334" t="str">
        <f>TRIM(RawData!J8336)</f>
        <v/>
      </c>
      <c r="M8334" t="str">
        <f>TRIM(RawData!K8336)</f>
        <v/>
      </c>
    </row>
    <row r="8335" spans="1:13" x14ac:dyDescent="0.3">
      <c r="A8335">
        <f>RawData!A8337</f>
        <v>0</v>
      </c>
      <c r="B8335" t="str">
        <f>IF(RawData!B8337&lt;&gt;"", (VLOOKUP(RawData!B8337,AgeCat,2,TRUE)), "")</f>
        <v/>
      </c>
      <c r="C8335" t="str">
        <f>TRIM(RawData!C8337)</f>
        <v/>
      </c>
      <c r="D8335" s="4">
        <f>RawData!D8337</f>
        <v>0</v>
      </c>
      <c r="E8335">
        <f>RawData!E8337</f>
        <v>0</v>
      </c>
      <c r="F8335" t="str">
        <f>IFERROR(IF(RawData!F8337&lt;&gt;"", VLOOKUP(TRIM(RawData!F8337),ICD10Code,2,FALSE), ""), "Other")</f>
        <v/>
      </c>
      <c r="G8335" t="str">
        <f>IFERROR(IF(RawData!G8337&lt;&gt;"", VLOOKUP(TRIM(RawData!G8337),ICD10Code,2,FALSE), ""), "Other")</f>
        <v/>
      </c>
      <c r="H8335" t="str">
        <f>IFERROR(IF(RawData!H8337&lt;&gt;"", VLOOKUP(TRIM(RawData!H8337),PHCODE,2,FALSE), ""), "Other")</f>
        <v/>
      </c>
      <c r="I8335" t="str">
        <f>IFERROR(IF(RawData!I8337&lt;&gt;"", VLOOKUP(TRIM(RawData!I8337),PHCODE,2,FALSE), ""), "Other")</f>
        <v/>
      </c>
      <c r="J8335" t="str">
        <f>TRIM(RawData!L8337)</f>
        <v/>
      </c>
      <c r="K8335">
        <f>'Risk Calculation Tables'!AD7903</f>
        <v>0</v>
      </c>
      <c r="L8335" t="str">
        <f>TRIM(RawData!J8337)</f>
        <v/>
      </c>
      <c r="M8335" t="str">
        <f>TRIM(RawData!K8337)</f>
        <v/>
      </c>
    </row>
    <row r="8336" spans="1:13" x14ac:dyDescent="0.3">
      <c r="A8336">
        <f>RawData!A8338</f>
        <v>0</v>
      </c>
      <c r="B8336" t="str">
        <f>IF(RawData!B8338&lt;&gt;"", (VLOOKUP(RawData!B8338,AgeCat,2,TRUE)), "")</f>
        <v/>
      </c>
      <c r="C8336" t="str">
        <f>TRIM(RawData!C8338)</f>
        <v/>
      </c>
      <c r="D8336" s="4">
        <f>RawData!D8338</f>
        <v>0</v>
      </c>
      <c r="E8336">
        <f>RawData!E8338</f>
        <v>0</v>
      </c>
      <c r="F8336" t="str">
        <f>IFERROR(IF(RawData!F8338&lt;&gt;"", VLOOKUP(TRIM(RawData!F8338),ICD10Code,2,FALSE), ""), "Other")</f>
        <v/>
      </c>
      <c r="G8336" t="str">
        <f>IFERROR(IF(RawData!G8338&lt;&gt;"", VLOOKUP(TRIM(RawData!G8338),ICD10Code,2,FALSE), ""), "Other")</f>
        <v/>
      </c>
      <c r="H8336" t="str">
        <f>IFERROR(IF(RawData!H8338&lt;&gt;"", VLOOKUP(TRIM(RawData!H8338),PHCODE,2,FALSE), ""), "Other")</f>
        <v/>
      </c>
      <c r="I8336" t="str">
        <f>IFERROR(IF(RawData!I8338&lt;&gt;"", VLOOKUP(TRIM(RawData!I8338),PHCODE,2,FALSE), ""), "Other")</f>
        <v/>
      </c>
      <c r="J8336" t="str">
        <f>TRIM(RawData!L8338)</f>
        <v/>
      </c>
      <c r="K8336">
        <f>'Risk Calculation Tables'!AD7904</f>
        <v>0</v>
      </c>
      <c r="L8336" t="str">
        <f>TRIM(RawData!J8338)</f>
        <v/>
      </c>
      <c r="M8336" t="str">
        <f>TRIM(RawData!K8338)</f>
        <v/>
      </c>
    </row>
    <row r="8337" spans="1:13" x14ac:dyDescent="0.3">
      <c r="A8337">
        <f>RawData!A8339</f>
        <v>0</v>
      </c>
      <c r="B8337" t="str">
        <f>IF(RawData!B8339&lt;&gt;"", (VLOOKUP(RawData!B8339,AgeCat,2,TRUE)), "")</f>
        <v/>
      </c>
      <c r="C8337" t="str">
        <f>TRIM(RawData!C8339)</f>
        <v/>
      </c>
      <c r="D8337" s="4">
        <f>RawData!D8339</f>
        <v>0</v>
      </c>
      <c r="E8337">
        <f>RawData!E8339</f>
        <v>0</v>
      </c>
      <c r="F8337" t="str">
        <f>IFERROR(IF(RawData!F8339&lt;&gt;"", VLOOKUP(TRIM(RawData!F8339),ICD10Code,2,FALSE), ""), "Other")</f>
        <v/>
      </c>
      <c r="G8337" t="str">
        <f>IFERROR(IF(RawData!G8339&lt;&gt;"", VLOOKUP(TRIM(RawData!G8339),ICD10Code,2,FALSE), ""), "Other")</f>
        <v/>
      </c>
      <c r="H8337" t="str">
        <f>IFERROR(IF(RawData!H8339&lt;&gt;"", VLOOKUP(TRIM(RawData!H8339),PHCODE,2,FALSE), ""), "Other")</f>
        <v/>
      </c>
      <c r="I8337" t="str">
        <f>IFERROR(IF(RawData!I8339&lt;&gt;"", VLOOKUP(TRIM(RawData!I8339),PHCODE,2,FALSE), ""), "Other")</f>
        <v/>
      </c>
      <c r="J8337" t="str">
        <f>TRIM(RawData!L8339)</f>
        <v/>
      </c>
      <c r="K8337">
        <f>'Risk Calculation Tables'!AD7905</f>
        <v>0</v>
      </c>
      <c r="L8337" t="str">
        <f>TRIM(RawData!J8339)</f>
        <v/>
      </c>
      <c r="M8337" t="str">
        <f>TRIM(RawData!K8339)</f>
        <v/>
      </c>
    </row>
    <row r="8338" spans="1:13" x14ac:dyDescent="0.3">
      <c r="A8338">
        <f>RawData!A8340</f>
        <v>0</v>
      </c>
      <c r="B8338" t="str">
        <f>IF(RawData!B8340&lt;&gt;"", (VLOOKUP(RawData!B8340,AgeCat,2,TRUE)), "")</f>
        <v/>
      </c>
      <c r="C8338" t="str">
        <f>TRIM(RawData!C8340)</f>
        <v/>
      </c>
      <c r="D8338" s="4">
        <f>RawData!D8340</f>
        <v>0</v>
      </c>
      <c r="E8338">
        <f>RawData!E8340</f>
        <v>0</v>
      </c>
      <c r="F8338" t="str">
        <f>IFERROR(IF(RawData!F8340&lt;&gt;"", VLOOKUP(TRIM(RawData!F8340),ICD10Code,2,FALSE), ""), "Other")</f>
        <v/>
      </c>
      <c r="G8338" t="str">
        <f>IFERROR(IF(RawData!G8340&lt;&gt;"", VLOOKUP(TRIM(RawData!G8340),ICD10Code,2,FALSE), ""), "Other")</f>
        <v/>
      </c>
      <c r="H8338" t="str">
        <f>IFERROR(IF(RawData!H8340&lt;&gt;"", VLOOKUP(TRIM(RawData!H8340),PHCODE,2,FALSE), ""), "Other")</f>
        <v/>
      </c>
      <c r="I8338" t="str">
        <f>IFERROR(IF(RawData!I8340&lt;&gt;"", VLOOKUP(TRIM(RawData!I8340),PHCODE,2,FALSE), ""), "Other")</f>
        <v/>
      </c>
      <c r="J8338" t="str">
        <f>TRIM(RawData!L8340)</f>
        <v/>
      </c>
      <c r="K8338">
        <f>'Risk Calculation Tables'!AD7906</f>
        <v>0</v>
      </c>
      <c r="L8338" t="str">
        <f>TRIM(RawData!J8340)</f>
        <v/>
      </c>
      <c r="M8338" t="str">
        <f>TRIM(RawData!K8340)</f>
        <v/>
      </c>
    </row>
    <row r="8339" spans="1:13" x14ac:dyDescent="0.3">
      <c r="A8339">
        <f>RawData!A8341</f>
        <v>0</v>
      </c>
      <c r="B8339" t="str">
        <f>IF(RawData!B8341&lt;&gt;"", (VLOOKUP(RawData!B8341,AgeCat,2,TRUE)), "")</f>
        <v/>
      </c>
      <c r="C8339" t="str">
        <f>TRIM(RawData!C8341)</f>
        <v/>
      </c>
      <c r="D8339" s="4">
        <f>RawData!D8341</f>
        <v>0</v>
      </c>
      <c r="E8339">
        <f>RawData!E8341</f>
        <v>0</v>
      </c>
      <c r="F8339" t="str">
        <f>IFERROR(IF(RawData!F8341&lt;&gt;"", VLOOKUP(TRIM(RawData!F8341),ICD10Code,2,FALSE), ""), "Other")</f>
        <v/>
      </c>
      <c r="G8339" t="str">
        <f>IFERROR(IF(RawData!G8341&lt;&gt;"", VLOOKUP(TRIM(RawData!G8341),ICD10Code,2,FALSE), ""), "Other")</f>
        <v/>
      </c>
      <c r="H8339" t="str">
        <f>IFERROR(IF(RawData!H8341&lt;&gt;"", VLOOKUP(TRIM(RawData!H8341),PHCODE,2,FALSE), ""), "Other")</f>
        <v/>
      </c>
      <c r="I8339" t="str">
        <f>IFERROR(IF(RawData!I8341&lt;&gt;"", VLOOKUP(TRIM(RawData!I8341),PHCODE,2,FALSE), ""), "Other")</f>
        <v/>
      </c>
      <c r="J8339" t="str">
        <f>TRIM(RawData!L8341)</f>
        <v/>
      </c>
      <c r="K8339">
        <f>'Risk Calculation Tables'!AD7907</f>
        <v>0</v>
      </c>
      <c r="L8339" t="str">
        <f>TRIM(RawData!J8341)</f>
        <v/>
      </c>
      <c r="M8339" t="str">
        <f>TRIM(RawData!K8341)</f>
        <v/>
      </c>
    </row>
    <row r="8340" spans="1:13" x14ac:dyDescent="0.3">
      <c r="A8340">
        <f>RawData!A8342</f>
        <v>0</v>
      </c>
      <c r="B8340" t="str">
        <f>IF(RawData!B8342&lt;&gt;"", (VLOOKUP(RawData!B8342,AgeCat,2,TRUE)), "")</f>
        <v/>
      </c>
      <c r="C8340" t="str">
        <f>TRIM(RawData!C8342)</f>
        <v/>
      </c>
      <c r="D8340" s="4">
        <f>RawData!D8342</f>
        <v>0</v>
      </c>
      <c r="E8340">
        <f>RawData!E8342</f>
        <v>0</v>
      </c>
      <c r="F8340" t="str">
        <f>IFERROR(IF(RawData!F8342&lt;&gt;"", VLOOKUP(TRIM(RawData!F8342),ICD10Code,2,FALSE), ""), "Other")</f>
        <v/>
      </c>
      <c r="G8340" t="str">
        <f>IFERROR(IF(RawData!G8342&lt;&gt;"", VLOOKUP(TRIM(RawData!G8342),ICD10Code,2,FALSE), ""), "Other")</f>
        <v/>
      </c>
      <c r="H8340" t="str">
        <f>IFERROR(IF(RawData!H8342&lt;&gt;"", VLOOKUP(TRIM(RawData!H8342),PHCODE,2,FALSE), ""), "Other")</f>
        <v/>
      </c>
      <c r="I8340" t="str">
        <f>IFERROR(IF(RawData!I8342&lt;&gt;"", VLOOKUP(TRIM(RawData!I8342),PHCODE,2,FALSE), ""), "Other")</f>
        <v/>
      </c>
      <c r="J8340" t="str">
        <f>TRIM(RawData!L8342)</f>
        <v/>
      </c>
      <c r="K8340">
        <f>'Risk Calculation Tables'!AD7908</f>
        <v>0</v>
      </c>
      <c r="L8340" t="str">
        <f>TRIM(RawData!J8342)</f>
        <v/>
      </c>
      <c r="M8340" t="str">
        <f>TRIM(RawData!K8342)</f>
        <v/>
      </c>
    </row>
    <row r="8341" spans="1:13" x14ac:dyDescent="0.3">
      <c r="A8341">
        <f>RawData!A8343</f>
        <v>0</v>
      </c>
      <c r="B8341" t="str">
        <f>IF(RawData!B8343&lt;&gt;"", (VLOOKUP(RawData!B8343,AgeCat,2,TRUE)), "")</f>
        <v/>
      </c>
      <c r="C8341" t="str">
        <f>TRIM(RawData!C8343)</f>
        <v/>
      </c>
      <c r="D8341" s="4">
        <f>RawData!D8343</f>
        <v>0</v>
      </c>
      <c r="E8341">
        <f>RawData!E8343</f>
        <v>0</v>
      </c>
      <c r="F8341" t="str">
        <f>IFERROR(IF(RawData!F8343&lt;&gt;"", VLOOKUP(TRIM(RawData!F8343),ICD10Code,2,FALSE), ""), "Other")</f>
        <v/>
      </c>
      <c r="G8341" t="str">
        <f>IFERROR(IF(RawData!G8343&lt;&gt;"", VLOOKUP(TRIM(RawData!G8343),ICD10Code,2,FALSE), ""), "Other")</f>
        <v/>
      </c>
      <c r="H8341" t="str">
        <f>IFERROR(IF(RawData!H8343&lt;&gt;"", VLOOKUP(TRIM(RawData!H8343),PHCODE,2,FALSE), ""), "Other")</f>
        <v/>
      </c>
      <c r="I8341" t="str">
        <f>IFERROR(IF(RawData!I8343&lt;&gt;"", VLOOKUP(TRIM(RawData!I8343),PHCODE,2,FALSE), ""), "Other")</f>
        <v/>
      </c>
      <c r="J8341" t="str">
        <f>TRIM(RawData!L8343)</f>
        <v/>
      </c>
      <c r="K8341">
        <f>'Risk Calculation Tables'!AD7909</f>
        <v>0</v>
      </c>
      <c r="L8341" t="str">
        <f>TRIM(RawData!J8343)</f>
        <v/>
      </c>
      <c r="M8341" t="str">
        <f>TRIM(RawData!K8343)</f>
        <v/>
      </c>
    </row>
    <row r="8342" spans="1:13" x14ac:dyDescent="0.3">
      <c r="A8342">
        <f>RawData!A8344</f>
        <v>0</v>
      </c>
      <c r="B8342" t="str">
        <f>IF(RawData!B8344&lt;&gt;"", (VLOOKUP(RawData!B8344,AgeCat,2,TRUE)), "")</f>
        <v/>
      </c>
      <c r="C8342" t="str">
        <f>TRIM(RawData!C8344)</f>
        <v/>
      </c>
      <c r="D8342" s="4">
        <f>RawData!D8344</f>
        <v>0</v>
      </c>
      <c r="E8342">
        <f>RawData!E8344</f>
        <v>0</v>
      </c>
      <c r="F8342" t="str">
        <f>IFERROR(IF(RawData!F8344&lt;&gt;"", VLOOKUP(TRIM(RawData!F8344),ICD10Code,2,FALSE), ""), "Other")</f>
        <v/>
      </c>
      <c r="G8342" t="str">
        <f>IFERROR(IF(RawData!G8344&lt;&gt;"", VLOOKUP(TRIM(RawData!G8344),ICD10Code,2,FALSE), ""), "Other")</f>
        <v/>
      </c>
      <c r="H8342" t="str">
        <f>IFERROR(IF(RawData!H8344&lt;&gt;"", VLOOKUP(TRIM(RawData!H8344),PHCODE,2,FALSE), ""), "Other")</f>
        <v/>
      </c>
      <c r="I8342" t="str">
        <f>IFERROR(IF(RawData!I8344&lt;&gt;"", VLOOKUP(TRIM(RawData!I8344),PHCODE,2,FALSE), ""), "Other")</f>
        <v/>
      </c>
      <c r="J8342" t="str">
        <f>TRIM(RawData!L8344)</f>
        <v/>
      </c>
      <c r="K8342">
        <f>'Risk Calculation Tables'!AD7910</f>
        <v>0</v>
      </c>
      <c r="L8342" t="str">
        <f>TRIM(RawData!J8344)</f>
        <v/>
      </c>
      <c r="M8342" t="str">
        <f>TRIM(RawData!K8344)</f>
        <v/>
      </c>
    </row>
    <row r="8343" spans="1:13" x14ac:dyDescent="0.3">
      <c r="A8343">
        <f>RawData!A8345</f>
        <v>0</v>
      </c>
      <c r="B8343" t="str">
        <f>IF(RawData!B8345&lt;&gt;"", (VLOOKUP(RawData!B8345,AgeCat,2,TRUE)), "")</f>
        <v/>
      </c>
      <c r="C8343" t="str">
        <f>TRIM(RawData!C8345)</f>
        <v/>
      </c>
      <c r="D8343" s="4">
        <f>RawData!D8345</f>
        <v>0</v>
      </c>
      <c r="E8343">
        <f>RawData!E8345</f>
        <v>0</v>
      </c>
      <c r="F8343" t="str">
        <f>IFERROR(IF(RawData!F8345&lt;&gt;"", VLOOKUP(TRIM(RawData!F8345),ICD10Code,2,FALSE), ""), "Other")</f>
        <v/>
      </c>
      <c r="G8343" t="str">
        <f>IFERROR(IF(RawData!G8345&lt;&gt;"", VLOOKUP(TRIM(RawData!G8345),ICD10Code,2,FALSE), ""), "Other")</f>
        <v/>
      </c>
      <c r="H8343" t="str">
        <f>IFERROR(IF(RawData!H8345&lt;&gt;"", VLOOKUP(TRIM(RawData!H8345),PHCODE,2,FALSE), ""), "Other")</f>
        <v/>
      </c>
      <c r="I8343" t="str">
        <f>IFERROR(IF(RawData!I8345&lt;&gt;"", VLOOKUP(TRIM(RawData!I8345),PHCODE,2,FALSE), ""), "Other")</f>
        <v/>
      </c>
      <c r="J8343" t="str">
        <f>TRIM(RawData!L8345)</f>
        <v/>
      </c>
      <c r="K8343">
        <f>'Risk Calculation Tables'!AD7911</f>
        <v>0</v>
      </c>
      <c r="L8343" t="str">
        <f>TRIM(RawData!J8345)</f>
        <v/>
      </c>
      <c r="M8343" t="str">
        <f>TRIM(RawData!K8345)</f>
        <v/>
      </c>
    </row>
    <row r="8344" spans="1:13" x14ac:dyDescent="0.3">
      <c r="A8344">
        <f>RawData!A8346</f>
        <v>0</v>
      </c>
      <c r="B8344" t="str">
        <f>IF(RawData!B8346&lt;&gt;"", (VLOOKUP(RawData!B8346,AgeCat,2,TRUE)), "")</f>
        <v/>
      </c>
      <c r="C8344" t="str">
        <f>TRIM(RawData!C8346)</f>
        <v/>
      </c>
      <c r="D8344" s="4">
        <f>RawData!D8346</f>
        <v>0</v>
      </c>
      <c r="E8344">
        <f>RawData!E8346</f>
        <v>0</v>
      </c>
      <c r="F8344" t="str">
        <f>IFERROR(IF(RawData!F8346&lt;&gt;"", VLOOKUP(TRIM(RawData!F8346),ICD10Code,2,FALSE), ""), "Other")</f>
        <v/>
      </c>
      <c r="G8344" t="str">
        <f>IFERROR(IF(RawData!G8346&lt;&gt;"", VLOOKUP(TRIM(RawData!G8346),ICD10Code,2,FALSE), ""), "Other")</f>
        <v/>
      </c>
      <c r="H8344" t="str">
        <f>IFERROR(IF(RawData!H8346&lt;&gt;"", VLOOKUP(TRIM(RawData!H8346),PHCODE,2,FALSE), ""), "Other")</f>
        <v/>
      </c>
      <c r="I8344" t="str">
        <f>IFERROR(IF(RawData!I8346&lt;&gt;"", VLOOKUP(TRIM(RawData!I8346),PHCODE,2,FALSE), ""), "Other")</f>
        <v/>
      </c>
      <c r="J8344" t="str">
        <f>TRIM(RawData!L8346)</f>
        <v/>
      </c>
      <c r="K8344">
        <f>'Risk Calculation Tables'!AD7912</f>
        <v>0</v>
      </c>
      <c r="L8344" t="str">
        <f>TRIM(RawData!J8346)</f>
        <v/>
      </c>
      <c r="M8344" t="str">
        <f>TRIM(RawData!K8346)</f>
        <v/>
      </c>
    </row>
    <row r="8345" spans="1:13" x14ac:dyDescent="0.3">
      <c r="A8345">
        <f>RawData!A8347</f>
        <v>0</v>
      </c>
      <c r="B8345" t="str">
        <f>IF(RawData!B8347&lt;&gt;"", (VLOOKUP(RawData!B8347,AgeCat,2,TRUE)), "")</f>
        <v/>
      </c>
      <c r="C8345" t="str">
        <f>TRIM(RawData!C8347)</f>
        <v/>
      </c>
      <c r="D8345" s="4">
        <f>RawData!D8347</f>
        <v>0</v>
      </c>
      <c r="E8345">
        <f>RawData!E8347</f>
        <v>0</v>
      </c>
      <c r="F8345" t="str">
        <f>IFERROR(IF(RawData!F8347&lt;&gt;"", VLOOKUP(TRIM(RawData!F8347),ICD10Code,2,FALSE), ""), "Other")</f>
        <v/>
      </c>
      <c r="G8345" t="str">
        <f>IFERROR(IF(RawData!G8347&lt;&gt;"", VLOOKUP(TRIM(RawData!G8347),ICD10Code,2,FALSE), ""), "Other")</f>
        <v/>
      </c>
      <c r="H8345" t="str">
        <f>IFERROR(IF(RawData!H8347&lt;&gt;"", VLOOKUP(TRIM(RawData!H8347),PHCODE,2,FALSE), ""), "Other")</f>
        <v/>
      </c>
      <c r="I8345" t="str">
        <f>IFERROR(IF(RawData!I8347&lt;&gt;"", VLOOKUP(TRIM(RawData!I8347),PHCODE,2,FALSE), ""), "Other")</f>
        <v/>
      </c>
      <c r="J8345" t="str">
        <f>TRIM(RawData!L8347)</f>
        <v/>
      </c>
      <c r="K8345">
        <f>'Risk Calculation Tables'!AD7913</f>
        <v>0</v>
      </c>
      <c r="L8345" t="str">
        <f>TRIM(RawData!J8347)</f>
        <v/>
      </c>
      <c r="M8345" t="str">
        <f>TRIM(RawData!K8347)</f>
        <v/>
      </c>
    </row>
    <row r="8346" spans="1:13" x14ac:dyDescent="0.3">
      <c r="A8346">
        <f>RawData!A8348</f>
        <v>0</v>
      </c>
      <c r="B8346" t="str">
        <f>IF(RawData!B8348&lt;&gt;"", (VLOOKUP(RawData!B8348,AgeCat,2,TRUE)), "")</f>
        <v/>
      </c>
      <c r="C8346" t="str">
        <f>TRIM(RawData!C8348)</f>
        <v/>
      </c>
      <c r="D8346" s="4">
        <f>RawData!D8348</f>
        <v>0</v>
      </c>
      <c r="E8346">
        <f>RawData!E8348</f>
        <v>0</v>
      </c>
      <c r="F8346" t="str">
        <f>IFERROR(IF(RawData!F8348&lt;&gt;"", VLOOKUP(TRIM(RawData!F8348),ICD10Code,2,FALSE), ""), "Other")</f>
        <v/>
      </c>
      <c r="G8346" t="str">
        <f>IFERROR(IF(RawData!G8348&lt;&gt;"", VLOOKUP(TRIM(RawData!G8348),ICD10Code,2,FALSE), ""), "Other")</f>
        <v/>
      </c>
      <c r="H8346" t="str">
        <f>IFERROR(IF(RawData!H8348&lt;&gt;"", VLOOKUP(TRIM(RawData!H8348),PHCODE,2,FALSE), ""), "Other")</f>
        <v/>
      </c>
      <c r="I8346" t="str">
        <f>IFERROR(IF(RawData!I8348&lt;&gt;"", VLOOKUP(TRIM(RawData!I8348),PHCODE,2,FALSE), ""), "Other")</f>
        <v/>
      </c>
      <c r="J8346" t="str">
        <f>TRIM(RawData!L8348)</f>
        <v/>
      </c>
      <c r="K8346">
        <f>'Risk Calculation Tables'!AD7914</f>
        <v>0</v>
      </c>
      <c r="L8346" t="str">
        <f>TRIM(RawData!J8348)</f>
        <v/>
      </c>
      <c r="M8346" t="str">
        <f>TRIM(RawData!K8348)</f>
        <v/>
      </c>
    </row>
    <row r="8347" spans="1:13" x14ac:dyDescent="0.3">
      <c r="A8347">
        <f>RawData!A8349</f>
        <v>0</v>
      </c>
      <c r="B8347" t="str">
        <f>IF(RawData!B8349&lt;&gt;"", (VLOOKUP(RawData!B8349,AgeCat,2,TRUE)), "")</f>
        <v/>
      </c>
      <c r="C8347" t="str">
        <f>TRIM(RawData!C8349)</f>
        <v/>
      </c>
      <c r="D8347" s="4">
        <f>RawData!D8349</f>
        <v>0</v>
      </c>
      <c r="E8347">
        <f>RawData!E8349</f>
        <v>0</v>
      </c>
      <c r="F8347" t="str">
        <f>IFERROR(IF(RawData!F8349&lt;&gt;"", VLOOKUP(TRIM(RawData!F8349),ICD10Code,2,FALSE), ""), "Other")</f>
        <v/>
      </c>
      <c r="G8347" t="str">
        <f>IFERROR(IF(RawData!G8349&lt;&gt;"", VLOOKUP(TRIM(RawData!G8349),ICD10Code,2,FALSE), ""), "Other")</f>
        <v/>
      </c>
      <c r="H8347" t="str">
        <f>IFERROR(IF(RawData!H8349&lt;&gt;"", VLOOKUP(TRIM(RawData!H8349),PHCODE,2,FALSE), ""), "Other")</f>
        <v/>
      </c>
      <c r="I8347" t="str">
        <f>IFERROR(IF(RawData!I8349&lt;&gt;"", VLOOKUP(TRIM(RawData!I8349),PHCODE,2,FALSE), ""), "Other")</f>
        <v/>
      </c>
      <c r="J8347" t="str">
        <f>TRIM(RawData!L8349)</f>
        <v/>
      </c>
      <c r="K8347">
        <f>'Risk Calculation Tables'!AD7915</f>
        <v>0</v>
      </c>
      <c r="L8347" t="str">
        <f>TRIM(RawData!J8349)</f>
        <v/>
      </c>
      <c r="M8347" t="str">
        <f>TRIM(RawData!K8349)</f>
        <v/>
      </c>
    </row>
    <row r="8348" spans="1:13" x14ac:dyDescent="0.3">
      <c r="A8348">
        <f>RawData!A8350</f>
        <v>0</v>
      </c>
      <c r="B8348" t="str">
        <f>IF(RawData!B8350&lt;&gt;"", (VLOOKUP(RawData!B8350,AgeCat,2,TRUE)), "")</f>
        <v/>
      </c>
      <c r="C8348" t="str">
        <f>TRIM(RawData!C8350)</f>
        <v/>
      </c>
      <c r="D8348" s="4">
        <f>RawData!D8350</f>
        <v>0</v>
      </c>
      <c r="E8348">
        <f>RawData!E8350</f>
        <v>0</v>
      </c>
      <c r="F8348" t="str">
        <f>IFERROR(IF(RawData!F8350&lt;&gt;"", VLOOKUP(TRIM(RawData!F8350),ICD10Code,2,FALSE), ""), "Other")</f>
        <v/>
      </c>
      <c r="G8348" t="str">
        <f>IFERROR(IF(RawData!G8350&lt;&gt;"", VLOOKUP(TRIM(RawData!G8350),ICD10Code,2,FALSE), ""), "Other")</f>
        <v/>
      </c>
      <c r="H8348" t="str">
        <f>IFERROR(IF(RawData!H8350&lt;&gt;"", VLOOKUP(TRIM(RawData!H8350),PHCODE,2,FALSE), ""), "Other")</f>
        <v/>
      </c>
      <c r="I8348" t="str">
        <f>IFERROR(IF(RawData!I8350&lt;&gt;"", VLOOKUP(TRIM(RawData!I8350),PHCODE,2,FALSE), ""), "Other")</f>
        <v/>
      </c>
      <c r="J8348" t="str">
        <f>TRIM(RawData!L8350)</f>
        <v/>
      </c>
      <c r="K8348">
        <f>'Risk Calculation Tables'!AD7916</f>
        <v>0</v>
      </c>
      <c r="L8348" t="str">
        <f>TRIM(RawData!J8350)</f>
        <v/>
      </c>
      <c r="M8348" t="str">
        <f>TRIM(RawData!K8350)</f>
        <v/>
      </c>
    </row>
    <row r="8349" spans="1:13" x14ac:dyDescent="0.3">
      <c r="A8349">
        <f>RawData!A8351</f>
        <v>0</v>
      </c>
      <c r="B8349" t="str">
        <f>IF(RawData!B8351&lt;&gt;"", (VLOOKUP(RawData!B8351,AgeCat,2,TRUE)), "")</f>
        <v/>
      </c>
      <c r="C8349" t="str">
        <f>TRIM(RawData!C8351)</f>
        <v/>
      </c>
      <c r="D8349" s="4">
        <f>RawData!D8351</f>
        <v>0</v>
      </c>
      <c r="E8349">
        <f>RawData!E8351</f>
        <v>0</v>
      </c>
      <c r="F8349" t="str">
        <f>IFERROR(IF(RawData!F8351&lt;&gt;"", VLOOKUP(TRIM(RawData!F8351),ICD10Code,2,FALSE), ""), "Other")</f>
        <v/>
      </c>
      <c r="G8349" t="str">
        <f>IFERROR(IF(RawData!G8351&lt;&gt;"", VLOOKUP(TRIM(RawData!G8351),ICD10Code,2,FALSE), ""), "Other")</f>
        <v/>
      </c>
      <c r="H8349" t="str">
        <f>IFERROR(IF(RawData!H8351&lt;&gt;"", VLOOKUP(TRIM(RawData!H8351),PHCODE,2,FALSE), ""), "Other")</f>
        <v/>
      </c>
      <c r="I8349" t="str">
        <f>IFERROR(IF(RawData!I8351&lt;&gt;"", VLOOKUP(TRIM(RawData!I8351),PHCODE,2,FALSE), ""), "Other")</f>
        <v/>
      </c>
      <c r="J8349" t="str">
        <f>TRIM(RawData!L8351)</f>
        <v/>
      </c>
      <c r="K8349">
        <f>'Risk Calculation Tables'!AD7917</f>
        <v>0</v>
      </c>
      <c r="L8349" t="str">
        <f>TRIM(RawData!J8351)</f>
        <v/>
      </c>
      <c r="M8349" t="str">
        <f>TRIM(RawData!K8351)</f>
        <v/>
      </c>
    </row>
    <row r="8350" spans="1:13" x14ac:dyDescent="0.3">
      <c r="A8350">
        <f>RawData!A8352</f>
        <v>0</v>
      </c>
      <c r="B8350" t="str">
        <f>IF(RawData!B8352&lt;&gt;"", (VLOOKUP(RawData!B8352,AgeCat,2,TRUE)), "")</f>
        <v/>
      </c>
      <c r="C8350" t="str">
        <f>TRIM(RawData!C8352)</f>
        <v/>
      </c>
      <c r="D8350" s="4">
        <f>RawData!D8352</f>
        <v>0</v>
      </c>
      <c r="E8350">
        <f>RawData!E8352</f>
        <v>0</v>
      </c>
      <c r="F8350" t="str">
        <f>IFERROR(IF(RawData!F8352&lt;&gt;"", VLOOKUP(TRIM(RawData!F8352),ICD10Code,2,FALSE), ""), "Other")</f>
        <v/>
      </c>
      <c r="G8350" t="str">
        <f>IFERROR(IF(RawData!G8352&lt;&gt;"", VLOOKUP(TRIM(RawData!G8352),ICD10Code,2,FALSE), ""), "Other")</f>
        <v/>
      </c>
      <c r="H8350" t="str">
        <f>IFERROR(IF(RawData!H8352&lt;&gt;"", VLOOKUP(TRIM(RawData!H8352),PHCODE,2,FALSE), ""), "Other")</f>
        <v/>
      </c>
      <c r="I8350" t="str">
        <f>IFERROR(IF(RawData!I8352&lt;&gt;"", VLOOKUP(TRIM(RawData!I8352),PHCODE,2,FALSE), ""), "Other")</f>
        <v/>
      </c>
      <c r="J8350" t="str">
        <f>TRIM(RawData!L8352)</f>
        <v/>
      </c>
      <c r="K8350">
        <f>'Risk Calculation Tables'!AD7918</f>
        <v>0</v>
      </c>
      <c r="L8350" t="str">
        <f>TRIM(RawData!J8352)</f>
        <v/>
      </c>
      <c r="M8350" t="str">
        <f>TRIM(RawData!K8352)</f>
        <v/>
      </c>
    </row>
    <row r="8351" spans="1:13" x14ac:dyDescent="0.3">
      <c r="A8351">
        <f>RawData!A8353</f>
        <v>0</v>
      </c>
      <c r="B8351" t="str">
        <f>IF(RawData!B8353&lt;&gt;"", (VLOOKUP(RawData!B8353,AgeCat,2,TRUE)), "")</f>
        <v/>
      </c>
      <c r="C8351" t="str">
        <f>TRIM(RawData!C8353)</f>
        <v/>
      </c>
      <c r="D8351" s="4">
        <f>RawData!D8353</f>
        <v>0</v>
      </c>
      <c r="E8351">
        <f>RawData!E8353</f>
        <v>0</v>
      </c>
      <c r="F8351" t="str">
        <f>IFERROR(IF(RawData!F8353&lt;&gt;"", VLOOKUP(TRIM(RawData!F8353),ICD10Code,2,FALSE), ""), "Other")</f>
        <v/>
      </c>
      <c r="G8351" t="str">
        <f>IFERROR(IF(RawData!G8353&lt;&gt;"", VLOOKUP(TRIM(RawData!G8353),ICD10Code,2,FALSE), ""), "Other")</f>
        <v/>
      </c>
      <c r="H8351" t="str">
        <f>IFERROR(IF(RawData!H8353&lt;&gt;"", VLOOKUP(TRIM(RawData!H8353),PHCODE,2,FALSE), ""), "Other")</f>
        <v/>
      </c>
      <c r="I8351" t="str">
        <f>IFERROR(IF(RawData!I8353&lt;&gt;"", VLOOKUP(TRIM(RawData!I8353),PHCODE,2,FALSE), ""), "Other")</f>
        <v/>
      </c>
      <c r="J8351" t="str">
        <f>TRIM(RawData!L8353)</f>
        <v/>
      </c>
      <c r="K8351">
        <f>'Risk Calculation Tables'!AD7919</f>
        <v>0</v>
      </c>
      <c r="L8351" t="str">
        <f>TRIM(RawData!J8353)</f>
        <v/>
      </c>
      <c r="M8351" t="str">
        <f>TRIM(RawData!K8353)</f>
        <v/>
      </c>
    </row>
    <row r="8352" spans="1:13" x14ac:dyDescent="0.3">
      <c r="A8352">
        <f>RawData!A8354</f>
        <v>0</v>
      </c>
      <c r="B8352" t="str">
        <f>IF(RawData!B8354&lt;&gt;"", (VLOOKUP(RawData!B8354,AgeCat,2,TRUE)), "")</f>
        <v/>
      </c>
      <c r="C8352" t="str">
        <f>TRIM(RawData!C8354)</f>
        <v/>
      </c>
      <c r="D8352" s="4">
        <f>RawData!D8354</f>
        <v>0</v>
      </c>
      <c r="E8352">
        <f>RawData!E8354</f>
        <v>0</v>
      </c>
      <c r="F8352" t="str">
        <f>IFERROR(IF(RawData!F8354&lt;&gt;"", VLOOKUP(TRIM(RawData!F8354),ICD10Code,2,FALSE), ""), "Other")</f>
        <v/>
      </c>
      <c r="G8352" t="str">
        <f>IFERROR(IF(RawData!G8354&lt;&gt;"", VLOOKUP(TRIM(RawData!G8354),ICD10Code,2,FALSE), ""), "Other")</f>
        <v/>
      </c>
      <c r="H8352" t="str">
        <f>IFERROR(IF(RawData!H8354&lt;&gt;"", VLOOKUP(TRIM(RawData!H8354),PHCODE,2,FALSE), ""), "Other")</f>
        <v/>
      </c>
      <c r="I8352" t="str">
        <f>IFERROR(IF(RawData!I8354&lt;&gt;"", VLOOKUP(TRIM(RawData!I8354),PHCODE,2,FALSE), ""), "Other")</f>
        <v/>
      </c>
      <c r="J8352" t="str">
        <f>TRIM(RawData!L8354)</f>
        <v/>
      </c>
      <c r="K8352">
        <f>'Risk Calculation Tables'!AD7920</f>
        <v>0</v>
      </c>
      <c r="L8352" t="str">
        <f>TRIM(RawData!J8354)</f>
        <v/>
      </c>
      <c r="M8352" t="str">
        <f>TRIM(RawData!K8354)</f>
        <v/>
      </c>
    </row>
    <row r="8353" spans="1:13" x14ac:dyDescent="0.3">
      <c r="A8353">
        <f>RawData!A8355</f>
        <v>0</v>
      </c>
      <c r="B8353" t="str">
        <f>IF(RawData!B8355&lt;&gt;"", (VLOOKUP(RawData!B8355,AgeCat,2,TRUE)), "")</f>
        <v/>
      </c>
      <c r="C8353" t="str">
        <f>TRIM(RawData!C8355)</f>
        <v/>
      </c>
      <c r="D8353" s="4">
        <f>RawData!D8355</f>
        <v>0</v>
      </c>
      <c r="E8353">
        <f>RawData!E8355</f>
        <v>0</v>
      </c>
      <c r="F8353" t="str">
        <f>IFERROR(IF(RawData!F8355&lt;&gt;"", VLOOKUP(TRIM(RawData!F8355),ICD10Code,2,FALSE), ""), "Other")</f>
        <v/>
      </c>
      <c r="G8353" t="str">
        <f>IFERROR(IF(RawData!G8355&lt;&gt;"", VLOOKUP(TRIM(RawData!G8355),ICD10Code,2,FALSE), ""), "Other")</f>
        <v/>
      </c>
      <c r="H8353" t="str">
        <f>IFERROR(IF(RawData!H8355&lt;&gt;"", VLOOKUP(TRIM(RawData!H8355),PHCODE,2,FALSE), ""), "Other")</f>
        <v/>
      </c>
      <c r="I8353" t="str">
        <f>IFERROR(IF(RawData!I8355&lt;&gt;"", VLOOKUP(TRIM(RawData!I8355),PHCODE,2,FALSE), ""), "Other")</f>
        <v/>
      </c>
      <c r="J8353" t="str">
        <f>TRIM(RawData!L8355)</f>
        <v/>
      </c>
      <c r="K8353">
        <f>'Risk Calculation Tables'!AD7921</f>
        <v>0</v>
      </c>
      <c r="L8353" t="str">
        <f>TRIM(RawData!J8355)</f>
        <v/>
      </c>
      <c r="M8353" t="str">
        <f>TRIM(RawData!K8355)</f>
        <v/>
      </c>
    </row>
    <row r="8354" spans="1:13" x14ac:dyDescent="0.3">
      <c r="A8354">
        <f>RawData!A8356</f>
        <v>0</v>
      </c>
      <c r="B8354" t="str">
        <f>IF(RawData!B8356&lt;&gt;"", (VLOOKUP(RawData!B8356,AgeCat,2,TRUE)), "")</f>
        <v/>
      </c>
      <c r="C8354" t="str">
        <f>TRIM(RawData!C8356)</f>
        <v/>
      </c>
      <c r="D8354" s="4">
        <f>RawData!D8356</f>
        <v>0</v>
      </c>
      <c r="E8354">
        <f>RawData!E8356</f>
        <v>0</v>
      </c>
      <c r="F8354" t="str">
        <f>IFERROR(IF(RawData!F8356&lt;&gt;"", VLOOKUP(TRIM(RawData!F8356),ICD10Code,2,FALSE), ""), "Other")</f>
        <v/>
      </c>
      <c r="G8354" t="str">
        <f>IFERROR(IF(RawData!G8356&lt;&gt;"", VLOOKUP(TRIM(RawData!G8356),ICD10Code,2,FALSE), ""), "Other")</f>
        <v/>
      </c>
      <c r="H8354" t="str">
        <f>IFERROR(IF(RawData!H8356&lt;&gt;"", VLOOKUP(TRIM(RawData!H8356),PHCODE,2,FALSE), ""), "Other")</f>
        <v/>
      </c>
      <c r="I8354" t="str">
        <f>IFERROR(IF(RawData!I8356&lt;&gt;"", VLOOKUP(TRIM(RawData!I8356),PHCODE,2,FALSE), ""), "Other")</f>
        <v/>
      </c>
      <c r="J8354" t="str">
        <f>TRIM(RawData!L8356)</f>
        <v/>
      </c>
      <c r="K8354">
        <f>'Risk Calculation Tables'!AD7922</f>
        <v>0</v>
      </c>
      <c r="L8354" t="str">
        <f>TRIM(RawData!J8356)</f>
        <v/>
      </c>
      <c r="M8354" t="str">
        <f>TRIM(RawData!K8356)</f>
        <v/>
      </c>
    </row>
    <row r="8355" spans="1:13" x14ac:dyDescent="0.3">
      <c r="A8355">
        <f>RawData!A8357</f>
        <v>0</v>
      </c>
      <c r="B8355" t="str">
        <f>IF(RawData!B8357&lt;&gt;"", (VLOOKUP(RawData!B8357,AgeCat,2,TRUE)), "")</f>
        <v/>
      </c>
      <c r="C8355" t="str">
        <f>TRIM(RawData!C8357)</f>
        <v/>
      </c>
      <c r="D8355" s="4">
        <f>RawData!D8357</f>
        <v>0</v>
      </c>
      <c r="E8355">
        <f>RawData!E8357</f>
        <v>0</v>
      </c>
      <c r="F8355" t="str">
        <f>IFERROR(IF(RawData!F8357&lt;&gt;"", VLOOKUP(TRIM(RawData!F8357),ICD10Code,2,FALSE), ""), "Other")</f>
        <v/>
      </c>
      <c r="G8355" t="str">
        <f>IFERROR(IF(RawData!G8357&lt;&gt;"", VLOOKUP(TRIM(RawData!G8357),ICD10Code,2,FALSE), ""), "Other")</f>
        <v/>
      </c>
      <c r="H8355" t="str">
        <f>IFERROR(IF(RawData!H8357&lt;&gt;"", VLOOKUP(TRIM(RawData!H8357),PHCODE,2,FALSE), ""), "Other")</f>
        <v/>
      </c>
      <c r="I8355" t="str">
        <f>IFERROR(IF(RawData!I8357&lt;&gt;"", VLOOKUP(TRIM(RawData!I8357),PHCODE,2,FALSE), ""), "Other")</f>
        <v/>
      </c>
      <c r="J8355" t="str">
        <f>TRIM(RawData!L8357)</f>
        <v/>
      </c>
      <c r="K8355">
        <f>'Risk Calculation Tables'!AD7923</f>
        <v>0</v>
      </c>
      <c r="L8355" t="str">
        <f>TRIM(RawData!J8357)</f>
        <v/>
      </c>
      <c r="M8355" t="str">
        <f>TRIM(RawData!K8357)</f>
        <v/>
      </c>
    </row>
    <row r="8356" spans="1:13" x14ac:dyDescent="0.3">
      <c r="A8356">
        <f>RawData!A8358</f>
        <v>0</v>
      </c>
      <c r="B8356" t="str">
        <f>IF(RawData!B8358&lt;&gt;"", (VLOOKUP(RawData!B8358,AgeCat,2,TRUE)), "")</f>
        <v/>
      </c>
      <c r="C8356" t="str">
        <f>TRIM(RawData!C8358)</f>
        <v/>
      </c>
      <c r="D8356" s="4">
        <f>RawData!D8358</f>
        <v>0</v>
      </c>
      <c r="E8356">
        <f>RawData!E8358</f>
        <v>0</v>
      </c>
      <c r="F8356" t="str">
        <f>IFERROR(IF(RawData!F8358&lt;&gt;"", VLOOKUP(TRIM(RawData!F8358),ICD10Code,2,FALSE), ""), "Other")</f>
        <v/>
      </c>
      <c r="G8356" t="str">
        <f>IFERROR(IF(RawData!G8358&lt;&gt;"", VLOOKUP(TRIM(RawData!G8358),ICD10Code,2,FALSE), ""), "Other")</f>
        <v/>
      </c>
      <c r="H8356" t="str">
        <f>IFERROR(IF(RawData!H8358&lt;&gt;"", VLOOKUP(TRIM(RawData!H8358),PHCODE,2,FALSE), ""), "Other")</f>
        <v/>
      </c>
      <c r="I8356" t="str">
        <f>IFERROR(IF(RawData!I8358&lt;&gt;"", VLOOKUP(TRIM(RawData!I8358),PHCODE,2,FALSE), ""), "Other")</f>
        <v/>
      </c>
      <c r="J8356" t="str">
        <f>TRIM(RawData!L8358)</f>
        <v/>
      </c>
      <c r="K8356">
        <f>'Risk Calculation Tables'!AD7924</f>
        <v>0</v>
      </c>
      <c r="L8356" t="str">
        <f>TRIM(RawData!J8358)</f>
        <v/>
      </c>
      <c r="M8356" t="str">
        <f>TRIM(RawData!K8358)</f>
        <v/>
      </c>
    </row>
    <row r="8357" spans="1:13" x14ac:dyDescent="0.3">
      <c r="A8357">
        <f>RawData!A8359</f>
        <v>0</v>
      </c>
      <c r="B8357" t="str">
        <f>IF(RawData!B8359&lt;&gt;"", (VLOOKUP(RawData!B8359,AgeCat,2,TRUE)), "")</f>
        <v/>
      </c>
      <c r="C8357" t="str">
        <f>TRIM(RawData!C8359)</f>
        <v/>
      </c>
      <c r="D8357" s="4">
        <f>RawData!D8359</f>
        <v>0</v>
      </c>
      <c r="E8357">
        <f>RawData!E8359</f>
        <v>0</v>
      </c>
      <c r="F8357" t="str">
        <f>IFERROR(IF(RawData!F8359&lt;&gt;"", VLOOKUP(TRIM(RawData!F8359),ICD10Code,2,FALSE), ""), "Other")</f>
        <v/>
      </c>
      <c r="G8357" t="str">
        <f>IFERROR(IF(RawData!G8359&lt;&gt;"", VLOOKUP(TRIM(RawData!G8359),ICD10Code,2,FALSE), ""), "Other")</f>
        <v/>
      </c>
      <c r="H8357" t="str">
        <f>IFERROR(IF(RawData!H8359&lt;&gt;"", VLOOKUP(TRIM(RawData!H8359),PHCODE,2,FALSE), ""), "Other")</f>
        <v/>
      </c>
      <c r="I8357" t="str">
        <f>IFERROR(IF(RawData!I8359&lt;&gt;"", VLOOKUP(TRIM(RawData!I8359),PHCODE,2,FALSE), ""), "Other")</f>
        <v/>
      </c>
      <c r="J8357" t="str">
        <f>TRIM(RawData!L8359)</f>
        <v/>
      </c>
      <c r="K8357">
        <f>'Risk Calculation Tables'!AD7925</f>
        <v>0</v>
      </c>
      <c r="L8357" t="str">
        <f>TRIM(RawData!J8359)</f>
        <v/>
      </c>
      <c r="M8357" t="str">
        <f>TRIM(RawData!K8359)</f>
        <v/>
      </c>
    </row>
    <row r="8358" spans="1:13" x14ac:dyDescent="0.3">
      <c r="A8358">
        <f>RawData!A8360</f>
        <v>0</v>
      </c>
      <c r="B8358" t="str">
        <f>IF(RawData!B8360&lt;&gt;"", (VLOOKUP(RawData!B8360,AgeCat,2,TRUE)), "")</f>
        <v/>
      </c>
      <c r="C8358" t="str">
        <f>TRIM(RawData!C8360)</f>
        <v/>
      </c>
      <c r="D8358" s="4">
        <f>RawData!D8360</f>
        <v>0</v>
      </c>
      <c r="E8358">
        <f>RawData!E8360</f>
        <v>0</v>
      </c>
      <c r="F8358" t="str">
        <f>IFERROR(IF(RawData!F8360&lt;&gt;"", VLOOKUP(TRIM(RawData!F8360),ICD10Code,2,FALSE), ""), "Other")</f>
        <v/>
      </c>
      <c r="G8358" t="str">
        <f>IFERROR(IF(RawData!G8360&lt;&gt;"", VLOOKUP(TRIM(RawData!G8360),ICD10Code,2,FALSE), ""), "Other")</f>
        <v/>
      </c>
      <c r="H8358" t="str">
        <f>IFERROR(IF(RawData!H8360&lt;&gt;"", VLOOKUP(TRIM(RawData!H8360),PHCODE,2,FALSE), ""), "Other")</f>
        <v/>
      </c>
      <c r="I8358" t="str">
        <f>IFERROR(IF(RawData!I8360&lt;&gt;"", VLOOKUP(TRIM(RawData!I8360),PHCODE,2,FALSE), ""), "Other")</f>
        <v/>
      </c>
      <c r="J8358" t="str">
        <f>TRIM(RawData!L8360)</f>
        <v/>
      </c>
      <c r="K8358">
        <f>'Risk Calculation Tables'!AD7926</f>
        <v>0</v>
      </c>
      <c r="L8358" t="str">
        <f>TRIM(RawData!J8360)</f>
        <v/>
      </c>
      <c r="M8358" t="str">
        <f>TRIM(RawData!K8360)</f>
        <v/>
      </c>
    </row>
    <row r="8359" spans="1:13" x14ac:dyDescent="0.3">
      <c r="A8359">
        <f>RawData!A8361</f>
        <v>0</v>
      </c>
      <c r="B8359" t="str">
        <f>IF(RawData!B8361&lt;&gt;"", (VLOOKUP(RawData!B8361,AgeCat,2,TRUE)), "")</f>
        <v/>
      </c>
      <c r="C8359" t="str">
        <f>TRIM(RawData!C8361)</f>
        <v/>
      </c>
      <c r="D8359" s="4">
        <f>RawData!D8361</f>
        <v>0</v>
      </c>
      <c r="E8359">
        <f>RawData!E8361</f>
        <v>0</v>
      </c>
      <c r="F8359" t="str">
        <f>IFERROR(IF(RawData!F8361&lt;&gt;"", VLOOKUP(TRIM(RawData!F8361),ICD10Code,2,FALSE), ""), "Other")</f>
        <v/>
      </c>
      <c r="G8359" t="str">
        <f>IFERROR(IF(RawData!G8361&lt;&gt;"", VLOOKUP(TRIM(RawData!G8361),ICD10Code,2,FALSE), ""), "Other")</f>
        <v/>
      </c>
      <c r="H8359" t="str">
        <f>IFERROR(IF(RawData!H8361&lt;&gt;"", VLOOKUP(TRIM(RawData!H8361),PHCODE,2,FALSE), ""), "Other")</f>
        <v/>
      </c>
      <c r="I8359" t="str">
        <f>IFERROR(IF(RawData!I8361&lt;&gt;"", VLOOKUP(TRIM(RawData!I8361),PHCODE,2,FALSE), ""), "Other")</f>
        <v/>
      </c>
      <c r="J8359" t="str">
        <f>TRIM(RawData!L8361)</f>
        <v/>
      </c>
      <c r="K8359">
        <f>'Risk Calculation Tables'!AD7927</f>
        <v>0</v>
      </c>
      <c r="L8359" t="str">
        <f>TRIM(RawData!J8361)</f>
        <v/>
      </c>
      <c r="M8359" t="str">
        <f>TRIM(RawData!K8361)</f>
        <v/>
      </c>
    </row>
    <row r="8360" spans="1:13" x14ac:dyDescent="0.3">
      <c r="A8360">
        <f>RawData!A8362</f>
        <v>0</v>
      </c>
      <c r="B8360" t="str">
        <f>IF(RawData!B8362&lt;&gt;"", (VLOOKUP(RawData!B8362,AgeCat,2,TRUE)), "")</f>
        <v/>
      </c>
      <c r="C8360" t="str">
        <f>TRIM(RawData!C8362)</f>
        <v/>
      </c>
      <c r="D8360" s="4">
        <f>RawData!D8362</f>
        <v>0</v>
      </c>
      <c r="E8360">
        <f>RawData!E8362</f>
        <v>0</v>
      </c>
      <c r="F8360" t="str">
        <f>IFERROR(IF(RawData!F8362&lt;&gt;"", VLOOKUP(TRIM(RawData!F8362),ICD10Code,2,FALSE), ""), "Other")</f>
        <v/>
      </c>
      <c r="G8360" t="str">
        <f>IFERROR(IF(RawData!G8362&lt;&gt;"", VLOOKUP(TRIM(RawData!G8362),ICD10Code,2,FALSE), ""), "Other")</f>
        <v/>
      </c>
      <c r="H8360" t="str">
        <f>IFERROR(IF(RawData!H8362&lt;&gt;"", VLOOKUP(TRIM(RawData!H8362),PHCODE,2,FALSE), ""), "Other")</f>
        <v/>
      </c>
      <c r="I8360" t="str">
        <f>IFERROR(IF(RawData!I8362&lt;&gt;"", VLOOKUP(TRIM(RawData!I8362),PHCODE,2,FALSE), ""), "Other")</f>
        <v/>
      </c>
      <c r="J8360" t="str">
        <f>TRIM(RawData!L8362)</f>
        <v/>
      </c>
      <c r="K8360">
        <f>'Risk Calculation Tables'!AD7928</f>
        <v>0</v>
      </c>
      <c r="L8360" t="str">
        <f>TRIM(RawData!J8362)</f>
        <v/>
      </c>
      <c r="M8360" t="str">
        <f>TRIM(RawData!K8362)</f>
        <v/>
      </c>
    </row>
    <row r="8361" spans="1:13" x14ac:dyDescent="0.3">
      <c r="A8361">
        <f>RawData!A8363</f>
        <v>0</v>
      </c>
      <c r="B8361" t="str">
        <f>IF(RawData!B8363&lt;&gt;"", (VLOOKUP(RawData!B8363,AgeCat,2,TRUE)), "")</f>
        <v/>
      </c>
      <c r="C8361" t="str">
        <f>TRIM(RawData!C8363)</f>
        <v/>
      </c>
      <c r="D8361" s="4">
        <f>RawData!D8363</f>
        <v>0</v>
      </c>
      <c r="E8361">
        <f>RawData!E8363</f>
        <v>0</v>
      </c>
      <c r="F8361" t="str">
        <f>IFERROR(IF(RawData!F8363&lt;&gt;"", VLOOKUP(TRIM(RawData!F8363),ICD10Code,2,FALSE), ""), "Other")</f>
        <v/>
      </c>
      <c r="G8361" t="str">
        <f>IFERROR(IF(RawData!G8363&lt;&gt;"", VLOOKUP(TRIM(RawData!G8363),ICD10Code,2,FALSE), ""), "Other")</f>
        <v/>
      </c>
      <c r="H8361" t="str">
        <f>IFERROR(IF(RawData!H8363&lt;&gt;"", VLOOKUP(TRIM(RawData!H8363),PHCODE,2,FALSE), ""), "Other")</f>
        <v/>
      </c>
      <c r="I8361" t="str">
        <f>IFERROR(IF(RawData!I8363&lt;&gt;"", VLOOKUP(TRIM(RawData!I8363),PHCODE,2,FALSE), ""), "Other")</f>
        <v/>
      </c>
      <c r="J8361" t="str">
        <f>TRIM(RawData!L8363)</f>
        <v/>
      </c>
      <c r="K8361">
        <f>'Risk Calculation Tables'!AD7929</f>
        <v>0</v>
      </c>
      <c r="L8361" t="str">
        <f>TRIM(RawData!J8363)</f>
        <v/>
      </c>
      <c r="M8361" t="str">
        <f>TRIM(RawData!K8363)</f>
        <v/>
      </c>
    </row>
    <row r="8362" spans="1:13" x14ac:dyDescent="0.3">
      <c r="A8362">
        <f>RawData!A8364</f>
        <v>0</v>
      </c>
      <c r="B8362" t="str">
        <f>IF(RawData!B8364&lt;&gt;"", (VLOOKUP(RawData!B8364,AgeCat,2,TRUE)), "")</f>
        <v/>
      </c>
      <c r="C8362" t="str">
        <f>TRIM(RawData!C8364)</f>
        <v/>
      </c>
      <c r="D8362" s="4">
        <f>RawData!D8364</f>
        <v>0</v>
      </c>
      <c r="E8362">
        <f>RawData!E8364</f>
        <v>0</v>
      </c>
      <c r="F8362" t="str">
        <f>IFERROR(IF(RawData!F8364&lt;&gt;"", VLOOKUP(TRIM(RawData!F8364),ICD10Code,2,FALSE), ""), "Other")</f>
        <v/>
      </c>
      <c r="G8362" t="str">
        <f>IFERROR(IF(RawData!G8364&lt;&gt;"", VLOOKUP(TRIM(RawData!G8364),ICD10Code,2,FALSE), ""), "Other")</f>
        <v/>
      </c>
      <c r="H8362" t="str">
        <f>IFERROR(IF(RawData!H8364&lt;&gt;"", VLOOKUP(TRIM(RawData!H8364),PHCODE,2,FALSE), ""), "Other")</f>
        <v/>
      </c>
      <c r="I8362" t="str">
        <f>IFERROR(IF(RawData!I8364&lt;&gt;"", VLOOKUP(TRIM(RawData!I8364),PHCODE,2,FALSE), ""), "Other")</f>
        <v/>
      </c>
      <c r="J8362" t="str">
        <f>TRIM(RawData!L8364)</f>
        <v/>
      </c>
      <c r="K8362">
        <f>'Risk Calculation Tables'!AD7930</f>
        <v>0</v>
      </c>
      <c r="L8362" t="str">
        <f>TRIM(RawData!J8364)</f>
        <v/>
      </c>
      <c r="M8362" t="str">
        <f>TRIM(RawData!K8364)</f>
        <v/>
      </c>
    </row>
    <row r="8363" spans="1:13" x14ac:dyDescent="0.3">
      <c r="A8363">
        <f>RawData!A8365</f>
        <v>0</v>
      </c>
      <c r="B8363" t="str">
        <f>IF(RawData!B8365&lt;&gt;"", (VLOOKUP(RawData!B8365,AgeCat,2,TRUE)), "")</f>
        <v/>
      </c>
      <c r="C8363" t="str">
        <f>TRIM(RawData!C8365)</f>
        <v/>
      </c>
      <c r="D8363" s="4">
        <f>RawData!D8365</f>
        <v>0</v>
      </c>
      <c r="E8363">
        <f>RawData!E8365</f>
        <v>0</v>
      </c>
      <c r="F8363" t="str">
        <f>IFERROR(IF(RawData!F8365&lt;&gt;"", VLOOKUP(TRIM(RawData!F8365),ICD10Code,2,FALSE), ""), "Other")</f>
        <v/>
      </c>
      <c r="G8363" t="str">
        <f>IFERROR(IF(RawData!G8365&lt;&gt;"", VLOOKUP(TRIM(RawData!G8365),ICD10Code,2,FALSE), ""), "Other")</f>
        <v/>
      </c>
      <c r="H8363" t="str">
        <f>IFERROR(IF(RawData!H8365&lt;&gt;"", VLOOKUP(TRIM(RawData!H8365),PHCODE,2,FALSE), ""), "Other")</f>
        <v/>
      </c>
      <c r="I8363" t="str">
        <f>IFERROR(IF(RawData!I8365&lt;&gt;"", VLOOKUP(TRIM(RawData!I8365),PHCODE,2,FALSE), ""), "Other")</f>
        <v/>
      </c>
      <c r="J8363" t="str">
        <f>TRIM(RawData!L8365)</f>
        <v/>
      </c>
      <c r="K8363">
        <f>'Risk Calculation Tables'!AD7931</f>
        <v>0</v>
      </c>
      <c r="L8363" t="str">
        <f>TRIM(RawData!J8365)</f>
        <v/>
      </c>
      <c r="M8363" t="str">
        <f>TRIM(RawData!K8365)</f>
        <v/>
      </c>
    </row>
    <row r="8364" spans="1:13" x14ac:dyDescent="0.3">
      <c r="A8364">
        <f>RawData!A8366</f>
        <v>0</v>
      </c>
      <c r="B8364" t="str">
        <f>IF(RawData!B8366&lt;&gt;"", (VLOOKUP(RawData!B8366,AgeCat,2,TRUE)), "")</f>
        <v/>
      </c>
      <c r="C8364" t="str">
        <f>TRIM(RawData!C8366)</f>
        <v/>
      </c>
      <c r="D8364" s="4">
        <f>RawData!D8366</f>
        <v>0</v>
      </c>
      <c r="E8364">
        <f>RawData!E8366</f>
        <v>0</v>
      </c>
      <c r="F8364" t="str">
        <f>IFERROR(IF(RawData!F8366&lt;&gt;"", VLOOKUP(TRIM(RawData!F8366),ICD10Code,2,FALSE), ""), "Other")</f>
        <v/>
      </c>
      <c r="G8364" t="str">
        <f>IFERROR(IF(RawData!G8366&lt;&gt;"", VLOOKUP(TRIM(RawData!G8366),ICD10Code,2,FALSE), ""), "Other")</f>
        <v/>
      </c>
      <c r="H8364" t="str">
        <f>IFERROR(IF(RawData!H8366&lt;&gt;"", VLOOKUP(TRIM(RawData!H8366),PHCODE,2,FALSE), ""), "Other")</f>
        <v/>
      </c>
      <c r="I8364" t="str">
        <f>IFERROR(IF(RawData!I8366&lt;&gt;"", VLOOKUP(TRIM(RawData!I8366),PHCODE,2,FALSE), ""), "Other")</f>
        <v/>
      </c>
      <c r="J8364" t="str">
        <f>TRIM(RawData!L8366)</f>
        <v/>
      </c>
      <c r="K8364">
        <f>'Risk Calculation Tables'!AD7932</f>
        <v>0</v>
      </c>
      <c r="L8364" t="str">
        <f>TRIM(RawData!J8366)</f>
        <v/>
      </c>
      <c r="M8364" t="str">
        <f>TRIM(RawData!K8366)</f>
        <v/>
      </c>
    </row>
    <row r="8365" spans="1:13" x14ac:dyDescent="0.3">
      <c r="A8365">
        <f>RawData!A8367</f>
        <v>0</v>
      </c>
      <c r="B8365" t="str">
        <f>IF(RawData!B8367&lt;&gt;"", (VLOOKUP(RawData!B8367,AgeCat,2,TRUE)), "")</f>
        <v/>
      </c>
      <c r="C8365" t="str">
        <f>TRIM(RawData!C8367)</f>
        <v/>
      </c>
      <c r="D8365" s="4">
        <f>RawData!D8367</f>
        <v>0</v>
      </c>
      <c r="E8365">
        <f>RawData!E8367</f>
        <v>0</v>
      </c>
      <c r="F8365" t="str">
        <f>IFERROR(IF(RawData!F8367&lt;&gt;"", VLOOKUP(TRIM(RawData!F8367),ICD10Code,2,FALSE), ""), "Other")</f>
        <v/>
      </c>
      <c r="G8365" t="str">
        <f>IFERROR(IF(RawData!G8367&lt;&gt;"", VLOOKUP(TRIM(RawData!G8367),ICD10Code,2,FALSE), ""), "Other")</f>
        <v/>
      </c>
      <c r="H8365" t="str">
        <f>IFERROR(IF(RawData!H8367&lt;&gt;"", VLOOKUP(TRIM(RawData!H8367),PHCODE,2,FALSE), ""), "Other")</f>
        <v/>
      </c>
      <c r="I8365" t="str">
        <f>IFERROR(IF(RawData!I8367&lt;&gt;"", VLOOKUP(TRIM(RawData!I8367),PHCODE,2,FALSE), ""), "Other")</f>
        <v/>
      </c>
      <c r="J8365" t="str">
        <f>TRIM(RawData!L8367)</f>
        <v/>
      </c>
      <c r="K8365">
        <f>'Risk Calculation Tables'!AD7933</f>
        <v>0</v>
      </c>
      <c r="L8365" t="str">
        <f>TRIM(RawData!J8367)</f>
        <v/>
      </c>
      <c r="M8365" t="str">
        <f>TRIM(RawData!K8367)</f>
        <v/>
      </c>
    </row>
    <row r="8366" spans="1:13" x14ac:dyDescent="0.3">
      <c r="A8366">
        <f>RawData!A8368</f>
        <v>0</v>
      </c>
      <c r="B8366" t="str">
        <f>IF(RawData!B8368&lt;&gt;"", (VLOOKUP(RawData!B8368,AgeCat,2,TRUE)), "")</f>
        <v/>
      </c>
      <c r="C8366" t="str">
        <f>TRIM(RawData!C8368)</f>
        <v/>
      </c>
      <c r="D8366" s="4">
        <f>RawData!D8368</f>
        <v>0</v>
      </c>
      <c r="E8366">
        <f>RawData!E8368</f>
        <v>0</v>
      </c>
      <c r="F8366" t="str">
        <f>IFERROR(IF(RawData!F8368&lt;&gt;"", VLOOKUP(TRIM(RawData!F8368),ICD10Code,2,FALSE), ""), "Other")</f>
        <v/>
      </c>
      <c r="G8366" t="str">
        <f>IFERROR(IF(RawData!G8368&lt;&gt;"", VLOOKUP(TRIM(RawData!G8368),ICD10Code,2,FALSE), ""), "Other")</f>
        <v/>
      </c>
      <c r="H8366" t="str">
        <f>IFERROR(IF(RawData!H8368&lt;&gt;"", VLOOKUP(TRIM(RawData!H8368),PHCODE,2,FALSE), ""), "Other")</f>
        <v/>
      </c>
      <c r="I8366" t="str">
        <f>IFERROR(IF(RawData!I8368&lt;&gt;"", VLOOKUP(TRIM(RawData!I8368),PHCODE,2,FALSE), ""), "Other")</f>
        <v/>
      </c>
      <c r="J8366" t="str">
        <f>TRIM(RawData!L8368)</f>
        <v/>
      </c>
      <c r="K8366">
        <f>'Risk Calculation Tables'!AD7934</f>
        <v>0</v>
      </c>
      <c r="L8366" t="str">
        <f>TRIM(RawData!J8368)</f>
        <v/>
      </c>
      <c r="M8366" t="str">
        <f>TRIM(RawData!K8368)</f>
        <v/>
      </c>
    </row>
    <row r="8367" spans="1:13" x14ac:dyDescent="0.3">
      <c r="A8367">
        <f>RawData!A8369</f>
        <v>0</v>
      </c>
      <c r="B8367" t="str">
        <f>IF(RawData!B8369&lt;&gt;"", (VLOOKUP(RawData!B8369,AgeCat,2,TRUE)), "")</f>
        <v/>
      </c>
      <c r="C8367" t="str">
        <f>TRIM(RawData!C8369)</f>
        <v/>
      </c>
      <c r="D8367" s="4">
        <f>RawData!D8369</f>
        <v>0</v>
      </c>
      <c r="E8367">
        <f>RawData!E8369</f>
        <v>0</v>
      </c>
      <c r="F8367" t="str">
        <f>IFERROR(IF(RawData!F8369&lt;&gt;"", VLOOKUP(TRIM(RawData!F8369),ICD10Code,2,FALSE), ""), "Other")</f>
        <v/>
      </c>
      <c r="G8367" t="str">
        <f>IFERROR(IF(RawData!G8369&lt;&gt;"", VLOOKUP(TRIM(RawData!G8369),ICD10Code,2,FALSE), ""), "Other")</f>
        <v/>
      </c>
      <c r="H8367" t="str">
        <f>IFERROR(IF(RawData!H8369&lt;&gt;"", VLOOKUP(TRIM(RawData!H8369),PHCODE,2,FALSE), ""), "Other")</f>
        <v/>
      </c>
      <c r="I8367" t="str">
        <f>IFERROR(IF(RawData!I8369&lt;&gt;"", VLOOKUP(TRIM(RawData!I8369),PHCODE,2,FALSE), ""), "Other")</f>
        <v/>
      </c>
      <c r="J8367" t="str">
        <f>TRIM(RawData!L8369)</f>
        <v/>
      </c>
      <c r="K8367">
        <f>'Risk Calculation Tables'!AD7935</f>
        <v>0</v>
      </c>
      <c r="L8367" t="str">
        <f>TRIM(RawData!J8369)</f>
        <v/>
      </c>
      <c r="M8367" t="str">
        <f>TRIM(RawData!K8369)</f>
        <v/>
      </c>
    </row>
    <row r="8368" spans="1:13" x14ac:dyDescent="0.3">
      <c r="A8368">
        <f>RawData!A8370</f>
        <v>0</v>
      </c>
      <c r="B8368" t="str">
        <f>IF(RawData!B8370&lt;&gt;"", (VLOOKUP(RawData!B8370,AgeCat,2,TRUE)), "")</f>
        <v/>
      </c>
      <c r="C8368" t="str">
        <f>TRIM(RawData!C8370)</f>
        <v/>
      </c>
      <c r="D8368" s="4">
        <f>RawData!D8370</f>
        <v>0</v>
      </c>
      <c r="E8368">
        <f>RawData!E8370</f>
        <v>0</v>
      </c>
      <c r="F8368" t="str">
        <f>IFERROR(IF(RawData!F8370&lt;&gt;"", VLOOKUP(TRIM(RawData!F8370),ICD10Code,2,FALSE), ""), "Other")</f>
        <v/>
      </c>
      <c r="G8368" t="str">
        <f>IFERROR(IF(RawData!G8370&lt;&gt;"", VLOOKUP(TRIM(RawData!G8370),ICD10Code,2,FALSE), ""), "Other")</f>
        <v/>
      </c>
      <c r="H8368" t="str">
        <f>IFERROR(IF(RawData!H8370&lt;&gt;"", VLOOKUP(TRIM(RawData!H8370),PHCODE,2,FALSE), ""), "Other")</f>
        <v/>
      </c>
      <c r="I8368" t="str">
        <f>IFERROR(IF(RawData!I8370&lt;&gt;"", VLOOKUP(TRIM(RawData!I8370),PHCODE,2,FALSE), ""), "Other")</f>
        <v/>
      </c>
      <c r="J8368" t="str">
        <f>TRIM(RawData!L8370)</f>
        <v/>
      </c>
      <c r="K8368">
        <f>'Risk Calculation Tables'!AD7936</f>
        <v>0</v>
      </c>
      <c r="L8368" t="str">
        <f>TRIM(RawData!J8370)</f>
        <v/>
      </c>
      <c r="M8368" t="str">
        <f>TRIM(RawData!K8370)</f>
        <v/>
      </c>
    </row>
    <row r="8369" spans="1:13" x14ac:dyDescent="0.3">
      <c r="A8369">
        <f>RawData!A8371</f>
        <v>0</v>
      </c>
      <c r="B8369" t="str">
        <f>IF(RawData!B8371&lt;&gt;"", (VLOOKUP(RawData!B8371,AgeCat,2,TRUE)), "")</f>
        <v/>
      </c>
      <c r="C8369" t="str">
        <f>TRIM(RawData!C8371)</f>
        <v/>
      </c>
      <c r="D8369" s="4">
        <f>RawData!D8371</f>
        <v>0</v>
      </c>
      <c r="E8369">
        <f>RawData!E8371</f>
        <v>0</v>
      </c>
      <c r="F8369" t="str">
        <f>IFERROR(IF(RawData!F8371&lt;&gt;"", VLOOKUP(TRIM(RawData!F8371),ICD10Code,2,FALSE), ""), "Other")</f>
        <v/>
      </c>
      <c r="G8369" t="str">
        <f>IFERROR(IF(RawData!G8371&lt;&gt;"", VLOOKUP(TRIM(RawData!G8371),ICD10Code,2,FALSE), ""), "Other")</f>
        <v/>
      </c>
      <c r="H8369" t="str">
        <f>IFERROR(IF(RawData!H8371&lt;&gt;"", VLOOKUP(TRIM(RawData!H8371),PHCODE,2,FALSE), ""), "Other")</f>
        <v/>
      </c>
      <c r="I8369" t="str">
        <f>IFERROR(IF(RawData!I8371&lt;&gt;"", VLOOKUP(TRIM(RawData!I8371),PHCODE,2,FALSE), ""), "Other")</f>
        <v/>
      </c>
      <c r="J8369" t="str">
        <f>TRIM(RawData!L8371)</f>
        <v/>
      </c>
      <c r="K8369">
        <f>'Risk Calculation Tables'!AD7937</f>
        <v>0</v>
      </c>
      <c r="L8369" t="str">
        <f>TRIM(RawData!J8371)</f>
        <v/>
      </c>
      <c r="M8369" t="str">
        <f>TRIM(RawData!K8371)</f>
        <v/>
      </c>
    </row>
    <row r="8370" spans="1:13" x14ac:dyDescent="0.3">
      <c r="A8370">
        <f>RawData!A8372</f>
        <v>0</v>
      </c>
      <c r="B8370" t="str">
        <f>IF(RawData!B8372&lt;&gt;"", (VLOOKUP(RawData!B8372,AgeCat,2,TRUE)), "")</f>
        <v/>
      </c>
      <c r="C8370" t="str">
        <f>TRIM(RawData!C8372)</f>
        <v/>
      </c>
      <c r="D8370" s="4">
        <f>RawData!D8372</f>
        <v>0</v>
      </c>
      <c r="E8370">
        <f>RawData!E8372</f>
        <v>0</v>
      </c>
      <c r="F8370" t="str">
        <f>IFERROR(IF(RawData!F8372&lt;&gt;"", VLOOKUP(TRIM(RawData!F8372),ICD10Code,2,FALSE), ""), "Other")</f>
        <v/>
      </c>
      <c r="G8370" t="str">
        <f>IFERROR(IF(RawData!G8372&lt;&gt;"", VLOOKUP(TRIM(RawData!G8372),ICD10Code,2,FALSE), ""), "Other")</f>
        <v/>
      </c>
      <c r="H8370" t="str">
        <f>IFERROR(IF(RawData!H8372&lt;&gt;"", VLOOKUP(TRIM(RawData!H8372),PHCODE,2,FALSE), ""), "Other")</f>
        <v/>
      </c>
      <c r="I8370" t="str">
        <f>IFERROR(IF(RawData!I8372&lt;&gt;"", VLOOKUP(TRIM(RawData!I8372),PHCODE,2,FALSE), ""), "Other")</f>
        <v/>
      </c>
      <c r="J8370" t="str">
        <f>TRIM(RawData!L8372)</f>
        <v/>
      </c>
      <c r="K8370">
        <f>'Risk Calculation Tables'!AD7938</f>
        <v>0</v>
      </c>
      <c r="L8370" t="str">
        <f>TRIM(RawData!J8372)</f>
        <v/>
      </c>
      <c r="M8370" t="str">
        <f>TRIM(RawData!K8372)</f>
        <v/>
      </c>
    </row>
    <row r="8371" spans="1:13" x14ac:dyDescent="0.3">
      <c r="A8371">
        <f>RawData!A8373</f>
        <v>0</v>
      </c>
      <c r="B8371" t="str">
        <f>IF(RawData!B8373&lt;&gt;"", (VLOOKUP(RawData!B8373,AgeCat,2,TRUE)), "")</f>
        <v/>
      </c>
      <c r="C8371" t="str">
        <f>TRIM(RawData!C8373)</f>
        <v/>
      </c>
      <c r="D8371" s="4">
        <f>RawData!D8373</f>
        <v>0</v>
      </c>
      <c r="E8371">
        <f>RawData!E8373</f>
        <v>0</v>
      </c>
      <c r="F8371" t="str">
        <f>IFERROR(IF(RawData!F8373&lt;&gt;"", VLOOKUP(TRIM(RawData!F8373),ICD10Code,2,FALSE), ""), "Other")</f>
        <v/>
      </c>
      <c r="G8371" t="str">
        <f>IFERROR(IF(RawData!G8373&lt;&gt;"", VLOOKUP(TRIM(RawData!G8373),ICD10Code,2,FALSE), ""), "Other")</f>
        <v/>
      </c>
      <c r="H8371" t="str">
        <f>IFERROR(IF(RawData!H8373&lt;&gt;"", VLOOKUP(TRIM(RawData!H8373),PHCODE,2,FALSE), ""), "Other")</f>
        <v/>
      </c>
      <c r="I8371" t="str">
        <f>IFERROR(IF(RawData!I8373&lt;&gt;"", VLOOKUP(TRIM(RawData!I8373),PHCODE,2,FALSE), ""), "Other")</f>
        <v/>
      </c>
      <c r="J8371" t="str">
        <f>TRIM(RawData!L8373)</f>
        <v/>
      </c>
      <c r="K8371">
        <f>'Risk Calculation Tables'!AD7939</f>
        <v>0</v>
      </c>
      <c r="L8371" t="str">
        <f>TRIM(RawData!J8373)</f>
        <v/>
      </c>
      <c r="M8371" t="str">
        <f>TRIM(RawData!K8373)</f>
        <v/>
      </c>
    </row>
    <row r="8372" spans="1:13" x14ac:dyDescent="0.3">
      <c r="A8372">
        <f>RawData!A8374</f>
        <v>0</v>
      </c>
      <c r="B8372" t="str">
        <f>IF(RawData!B8374&lt;&gt;"", (VLOOKUP(RawData!B8374,AgeCat,2,TRUE)), "")</f>
        <v/>
      </c>
      <c r="C8372" t="str">
        <f>TRIM(RawData!C8374)</f>
        <v/>
      </c>
      <c r="D8372" s="4">
        <f>RawData!D8374</f>
        <v>0</v>
      </c>
      <c r="E8372">
        <f>RawData!E8374</f>
        <v>0</v>
      </c>
      <c r="F8372" t="str">
        <f>IFERROR(IF(RawData!F8374&lt;&gt;"", VLOOKUP(TRIM(RawData!F8374),ICD10Code,2,FALSE), ""), "Other")</f>
        <v/>
      </c>
      <c r="G8372" t="str">
        <f>IFERROR(IF(RawData!G8374&lt;&gt;"", VLOOKUP(TRIM(RawData!G8374),ICD10Code,2,FALSE), ""), "Other")</f>
        <v/>
      </c>
      <c r="H8372" t="str">
        <f>IFERROR(IF(RawData!H8374&lt;&gt;"", VLOOKUP(TRIM(RawData!H8374),PHCODE,2,FALSE), ""), "Other")</f>
        <v/>
      </c>
      <c r="I8372" t="str">
        <f>IFERROR(IF(RawData!I8374&lt;&gt;"", VLOOKUP(TRIM(RawData!I8374),PHCODE,2,FALSE), ""), "Other")</f>
        <v/>
      </c>
      <c r="J8372" t="str">
        <f>TRIM(RawData!L8374)</f>
        <v/>
      </c>
      <c r="K8372">
        <f>'Risk Calculation Tables'!AD7940</f>
        <v>0</v>
      </c>
      <c r="L8372" t="str">
        <f>TRIM(RawData!J8374)</f>
        <v/>
      </c>
      <c r="M8372" t="str">
        <f>TRIM(RawData!K8374)</f>
        <v/>
      </c>
    </row>
    <row r="8373" spans="1:13" x14ac:dyDescent="0.3">
      <c r="A8373">
        <f>RawData!A8375</f>
        <v>0</v>
      </c>
      <c r="B8373" t="str">
        <f>IF(RawData!B8375&lt;&gt;"", (VLOOKUP(RawData!B8375,AgeCat,2,TRUE)), "")</f>
        <v/>
      </c>
      <c r="C8373" t="str">
        <f>TRIM(RawData!C8375)</f>
        <v/>
      </c>
      <c r="D8373" s="4">
        <f>RawData!D8375</f>
        <v>0</v>
      </c>
      <c r="E8373">
        <f>RawData!E8375</f>
        <v>0</v>
      </c>
      <c r="F8373" t="str">
        <f>IFERROR(IF(RawData!F8375&lt;&gt;"", VLOOKUP(TRIM(RawData!F8375),ICD10Code,2,FALSE), ""), "Other")</f>
        <v/>
      </c>
      <c r="G8373" t="str">
        <f>IFERROR(IF(RawData!G8375&lt;&gt;"", VLOOKUP(TRIM(RawData!G8375),ICD10Code,2,FALSE), ""), "Other")</f>
        <v/>
      </c>
      <c r="H8373" t="str">
        <f>IFERROR(IF(RawData!H8375&lt;&gt;"", VLOOKUP(TRIM(RawData!H8375),PHCODE,2,FALSE), ""), "Other")</f>
        <v/>
      </c>
      <c r="I8373" t="str">
        <f>IFERROR(IF(RawData!I8375&lt;&gt;"", VLOOKUP(TRIM(RawData!I8375),PHCODE,2,FALSE), ""), "Other")</f>
        <v/>
      </c>
      <c r="J8373" t="str">
        <f>TRIM(RawData!L8375)</f>
        <v/>
      </c>
      <c r="K8373">
        <f>'Risk Calculation Tables'!AD7941</f>
        <v>0</v>
      </c>
      <c r="L8373" t="str">
        <f>TRIM(RawData!J8375)</f>
        <v/>
      </c>
      <c r="M8373" t="str">
        <f>TRIM(RawData!K8375)</f>
        <v/>
      </c>
    </row>
    <row r="8374" spans="1:13" x14ac:dyDescent="0.3">
      <c r="A8374">
        <f>RawData!A8376</f>
        <v>0</v>
      </c>
      <c r="B8374" t="str">
        <f>IF(RawData!B8376&lt;&gt;"", (VLOOKUP(RawData!B8376,AgeCat,2,TRUE)), "")</f>
        <v/>
      </c>
      <c r="C8374" t="str">
        <f>TRIM(RawData!C8376)</f>
        <v/>
      </c>
      <c r="D8374" s="4">
        <f>RawData!D8376</f>
        <v>0</v>
      </c>
      <c r="E8374">
        <f>RawData!E8376</f>
        <v>0</v>
      </c>
      <c r="F8374" t="str">
        <f>IFERROR(IF(RawData!F8376&lt;&gt;"", VLOOKUP(TRIM(RawData!F8376),ICD10Code,2,FALSE), ""), "Other")</f>
        <v/>
      </c>
      <c r="G8374" t="str">
        <f>IFERROR(IF(RawData!G8376&lt;&gt;"", VLOOKUP(TRIM(RawData!G8376),ICD10Code,2,FALSE), ""), "Other")</f>
        <v/>
      </c>
      <c r="H8374" t="str">
        <f>IFERROR(IF(RawData!H8376&lt;&gt;"", VLOOKUP(TRIM(RawData!H8376),PHCODE,2,FALSE), ""), "Other")</f>
        <v/>
      </c>
      <c r="I8374" t="str">
        <f>IFERROR(IF(RawData!I8376&lt;&gt;"", VLOOKUP(TRIM(RawData!I8376),PHCODE,2,FALSE), ""), "Other")</f>
        <v/>
      </c>
      <c r="J8374" t="str">
        <f>TRIM(RawData!L8376)</f>
        <v/>
      </c>
      <c r="K8374">
        <f>'Risk Calculation Tables'!AD7942</f>
        <v>0</v>
      </c>
      <c r="L8374" t="str">
        <f>TRIM(RawData!J8376)</f>
        <v/>
      </c>
      <c r="M8374" t="str">
        <f>TRIM(RawData!K8376)</f>
        <v/>
      </c>
    </row>
    <row r="8375" spans="1:13" x14ac:dyDescent="0.3">
      <c r="A8375">
        <f>RawData!A8377</f>
        <v>0</v>
      </c>
      <c r="B8375" t="str">
        <f>IF(RawData!B8377&lt;&gt;"", (VLOOKUP(RawData!B8377,AgeCat,2,TRUE)), "")</f>
        <v/>
      </c>
      <c r="C8375" t="str">
        <f>TRIM(RawData!C8377)</f>
        <v/>
      </c>
      <c r="D8375" s="4">
        <f>RawData!D8377</f>
        <v>0</v>
      </c>
      <c r="E8375">
        <f>RawData!E8377</f>
        <v>0</v>
      </c>
      <c r="F8375" t="str">
        <f>IFERROR(IF(RawData!F8377&lt;&gt;"", VLOOKUP(TRIM(RawData!F8377),ICD10Code,2,FALSE), ""), "Other")</f>
        <v/>
      </c>
      <c r="G8375" t="str">
        <f>IFERROR(IF(RawData!G8377&lt;&gt;"", VLOOKUP(TRIM(RawData!G8377),ICD10Code,2,FALSE), ""), "Other")</f>
        <v/>
      </c>
      <c r="H8375" t="str">
        <f>IFERROR(IF(RawData!H8377&lt;&gt;"", VLOOKUP(TRIM(RawData!H8377),PHCODE,2,FALSE), ""), "Other")</f>
        <v/>
      </c>
      <c r="I8375" t="str">
        <f>IFERROR(IF(RawData!I8377&lt;&gt;"", VLOOKUP(TRIM(RawData!I8377),PHCODE,2,FALSE), ""), "Other")</f>
        <v/>
      </c>
      <c r="J8375" t="str">
        <f>TRIM(RawData!L8377)</f>
        <v/>
      </c>
      <c r="K8375">
        <f>'Risk Calculation Tables'!AD7943</f>
        <v>0</v>
      </c>
      <c r="L8375" t="str">
        <f>TRIM(RawData!J8377)</f>
        <v/>
      </c>
      <c r="M8375" t="str">
        <f>TRIM(RawData!K8377)</f>
        <v/>
      </c>
    </row>
    <row r="8376" spans="1:13" x14ac:dyDescent="0.3">
      <c r="A8376">
        <f>RawData!A8378</f>
        <v>0</v>
      </c>
      <c r="B8376" t="str">
        <f>IF(RawData!B8378&lt;&gt;"", (VLOOKUP(RawData!B8378,AgeCat,2,TRUE)), "")</f>
        <v/>
      </c>
      <c r="C8376" t="str">
        <f>TRIM(RawData!C8378)</f>
        <v/>
      </c>
      <c r="D8376" s="4">
        <f>RawData!D8378</f>
        <v>0</v>
      </c>
      <c r="E8376">
        <f>RawData!E8378</f>
        <v>0</v>
      </c>
      <c r="F8376" t="str">
        <f>IFERROR(IF(RawData!F8378&lt;&gt;"", VLOOKUP(TRIM(RawData!F8378),ICD10Code,2,FALSE), ""), "Other")</f>
        <v/>
      </c>
      <c r="G8376" t="str">
        <f>IFERROR(IF(RawData!G8378&lt;&gt;"", VLOOKUP(TRIM(RawData!G8378),ICD10Code,2,FALSE), ""), "Other")</f>
        <v/>
      </c>
      <c r="H8376" t="str">
        <f>IFERROR(IF(RawData!H8378&lt;&gt;"", VLOOKUP(TRIM(RawData!H8378),PHCODE,2,FALSE), ""), "Other")</f>
        <v/>
      </c>
      <c r="I8376" t="str">
        <f>IFERROR(IF(RawData!I8378&lt;&gt;"", VLOOKUP(TRIM(RawData!I8378),PHCODE,2,FALSE), ""), "Other")</f>
        <v/>
      </c>
      <c r="J8376" t="str">
        <f>TRIM(RawData!L8378)</f>
        <v/>
      </c>
      <c r="K8376">
        <f>'Risk Calculation Tables'!AD7944</f>
        <v>0</v>
      </c>
      <c r="L8376" t="str">
        <f>TRIM(RawData!J8378)</f>
        <v/>
      </c>
      <c r="M8376" t="str">
        <f>TRIM(RawData!K8378)</f>
        <v/>
      </c>
    </row>
    <row r="8377" spans="1:13" x14ac:dyDescent="0.3">
      <c r="A8377">
        <f>RawData!A8379</f>
        <v>0</v>
      </c>
      <c r="B8377" t="str">
        <f>IF(RawData!B8379&lt;&gt;"", (VLOOKUP(RawData!B8379,AgeCat,2,TRUE)), "")</f>
        <v/>
      </c>
      <c r="C8377" t="str">
        <f>TRIM(RawData!C8379)</f>
        <v/>
      </c>
      <c r="D8377" s="4">
        <f>RawData!D8379</f>
        <v>0</v>
      </c>
      <c r="E8377">
        <f>RawData!E8379</f>
        <v>0</v>
      </c>
      <c r="F8377" t="str">
        <f>IFERROR(IF(RawData!F8379&lt;&gt;"", VLOOKUP(TRIM(RawData!F8379),ICD10Code,2,FALSE), ""), "Other")</f>
        <v/>
      </c>
      <c r="G8377" t="str">
        <f>IFERROR(IF(RawData!G8379&lt;&gt;"", VLOOKUP(TRIM(RawData!G8379),ICD10Code,2,FALSE), ""), "Other")</f>
        <v/>
      </c>
      <c r="H8377" t="str">
        <f>IFERROR(IF(RawData!H8379&lt;&gt;"", VLOOKUP(TRIM(RawData!H8379),PHCODE,2,FALSE), ""), "Other")</f>
        <v/>
      </c>
      <c r="I8377" t="str">
        <f>IFERROR(IF(RawData!I8379&lt;&gt;"", VLOOKUP(TRIM(RawData!I8379),PHCODE,2,FALSE), ""), "Other")</f>
        <v/>
      </c>
      <c r="J8377" t="str">
        <f>TRIM(RawData!L8379)</f>
        <v/>
      </c>
      <c r="K8377">
        <f>'Risk Calculation Tables'!AD7945</f>
        <v>0</v>
      </c>
      <c r="L8377" t="str">
        <f>TRIM(RawData!J8379)</f>
        <v/>
      </c>
      <c r="M8377" t="str">
        <f>TRIM(RawData!K8379)</f>
        <v/>
      </c>
    </row>
    <row r="8378" spans="1:13" x14ac:dyDescent="0.3">
      <c r="A8378">
        <f>RawData!A8380</f>
        <v>0</v>
      </c>
      <c r="B8378" t="str">
        <f>IF(RawData!B8380&lt;&gt;"", (VLOOKUP(RawData!B8380,AgeCat,2,TRUE)), "")</f>
        <v/>
      </c>
      <c r="C8378" t="str">
        <f>TRIM(RawData!C8380)</f>
        <v/>
      </c>
      <c r="D8378" s="4">
        <f>RawData!D8380</f>
        <v>0</v>
      </c>
      <c r="E8378">
        <f>RawData!E8380</f>
        <v>0</v>
      </c>
      <c r="F8378" t="str">
        <f>IFERROR(IF(RawData!F8380&lt;&gt;"", VLOOKUP(TRIM(RawData!F8380),ICD10Code,2,FALSE), ""), "Other")</f>
        <v/>
      </c>
      <c r="G8378" t="str">
        <f>IFERROR(IF(RawData!G8380&lt;&gt;"", VLOOKUP(TRIM(RawData!G8380),ICD10Code,2,FALSE), ""), "Other")</f>
        <v/>
      </c>
      <c r="H8378" t="str">
        <f>IFERROR(IF(RawData!H8380&lt;&gt;"", VLOOKUP(TRIM(RawData!H8380),PHCODE,2,FALSE), ""), "Other")</f>
        <v/>
      </c>
      <c r="I8378" t="str">
        <f>IFERROR(IF(RawData!I8380&lt;&gt;"", VLOOKUP(TRIM(RawData!I8380),PHCODE,2,FALSE), ""), "Other")</f>
        <v/>
      </c>
      <c r="J8378" t="str">
        <f>TRIM(RawData!L8380)</f>
        <v/>
      </c>
      <c r="K8378">
        <f>'Risk Calculation Tables'!AD7946</f>
        <v>0</v>
      </c>
      <c r="L8378" t="str">
        <f>TRIM(RawData!J8380)</f>
        <v/>
      </c>
      <c r="M8378" t="str">
        <f>TRIM(RawData!K8380)</f>
        <v/>
      </c>
    </row>
    <row r="8379" spans="1:13" x14ac:dyDescent="0.3">
      <c r="A8379">
        <f>RawData!A8381</f>
        <v>0</v>
      </c>
      <c r="B8379" t="str">
        <f>IF(RawData!B8381&lt;&gt;"", (VLOOKUP(RawData!B8381,AgeCat,2,TRUE)), "")</f>
        <v/>
      </c>
      <c r="C8379" t="str">
        <f>TRIM(RawData!C8381)</f>
        <v/>
      </c>
      <c r="D8379" s="4">
        <f>RawData!D8381</f>
        <v>0</v>
      </c>
      <c r="E8379">
        <f>RawData!E8381</f>
        <v>0</v>
      </c>
      <c r="F8379" t="str">
        <f>IFERROR(IF(RawData!F8381&lt;&gt;"", VLOOKUP(TRIM(RawData!F8381),ICD10Code,2,FALSE), ""), "Other")</f>
        <v/>
      </c>
      <c r="G8379" t="str">
        <f>IFERROR(IF(RawData!G8381&lt;&gt;"", VLOOKUP(TRIM(RawData!G8381),ICD10Code,2,FALSE), ""), "Other")</f>
        <v/>
      </c>
      <c r="H8379" t="str">
        <f>IFERROR(IF(RawData!H8381&lt;&gt;"", VLOOKUP(TRIM(RawData!H8381),PHCODE,2,FALSE), ""), "Other")</f>
        <v/>
      </c>
      <c r="I8379" t="str">
        <f>IFERROR(IF(RawData!I8381&lt;&gt;"", VLOOKUP(TRIM(RawData!I8381),PHCODE,2,FALSE), ""), "Other")</f>
        <v/>
      </c>
      <c r="J8379" t="str">
        <f>TRIM(RawData!L8381)</f>
        <v/>
      </c>
      <c r="K8379">
        <f>'Risk Calculation Tables'!AD7947</f>
        <v>0</v>
      </c>
      <c r="L8379" t="str">
        <f>TRIM(RawData!J8381)</f>
        <v/>
      </c>
      <c r="M8379" t="str">
        <f>TRIM(RawData!K8381)</f>
        <v/>
      </c>
    </row>
    <row r="8380" spans="1:13" x14ac:dyDescent="0.3">
      <c r="A8380">
        <f>RawData!A8382</f>
        <v>0</v>
      </c>
      <c r="B8380" t="str">
        <f>IF(RawData!B8382&lt;&gt;"", (VLOOKUP(RawData!B8382,AgeCat,2,TRUE)), "")</f>
        <v/>
      </c>
      <c r="C8380" t="str">
        <f>TRIM(RawData!C8382)</f>
        <v/>
      </c>
      <c r="D8380" s="4">
        <f>RawData!D8382</f>
        <v>0</v>
      </c>
      <c r="E8380">
        <f>RawData!E8382</f>
        <v>0</v>
      </c>
      <c r="F8380" t="str">
        <f>IFERROR(IF(RawData!F8382&lt;&gt;"", VLOOKUP(TRIM(RawData!F8382),ICD10Code,2,FALSE), ""), "Other")</f>
        <v/>
      </c>
      <c r="G8380" t="str">
        <f>IFERROR(IF(RawData!G8382&lt;&gt;"", VLOOKUP(TRIM(RawData!G8382),ICD10Code,2,FALSE), ""), "Other")</f>
        <v/>
      </c>
      <c r="H8380" t="str">
        <f>IFERROR(IF(RawData!H8382&lt;&gt;"", VLOOKUP(TRIM(RawData!H8382),PHCODE,2,FALSE), ""), "Other")</f>
        <v/>
      </c>
      <c r="I8380" t="str">
        <f>IFERROR(IF(RawData!I8382&lt;&gt;"", VLOOKUP(TRIM(RawData!I8382),PHCODE,2,FALSE), ""), "Other")</f>
        <v/>
      </c>
      <c r="J8380" t="str">
        <f>TRIM(RawData!L8382)</f>
        <v/>
      </c>
      <c r="K8380">
        <f>'Risk Calculation Tables'!AD7948</f>
        <v>0</v>
      </c>
      <c r="L8380" t="str">
        <f>TRIM(RawData!J8382)</f>
        <v/>
      </c>
      <c r="M8380" t="str">
        <f>TRIM(RawData!K8382)</f>
        <v/>
      </c>
    </row>
    <row r="8381" spans="1:13" x14ac:dyDescent="0.3">
      <c r="A8381">
        <f>RawData!A8383</f>
        <v>0</v>
      </c>
      <c r="B8381" t="str">
        <f>IF(RawData!B8383&lt;&gt;"", (VLOOKUP(RawData!B8383,AgeCat,2,TRUE)), "")</f>
        <v/>
      </c>
      <c r="C8381" t="str">
        <f>TRIM(RawData!C8383)</f>
        <v/>
      </c>
      <c r="D8381" s="4">
        <f>RawData!D8383</f>
        <v>0</v>
      </c>
      <c r="E8381">
        <f>RawData!E8383</f>
        <v>0</v>
      </c>
      <c r="F8381" t="str">
        <f>IFERROR(IF(RawData!F8383&lt;&gt;"", VLOOKUP(TRIM(RawData!F8383),ICD10Code,2,FALSE), ""), "Other")</f>
        <v/>
      </c>
      <c r="G8381" t="str">
        <f>IFERROR(IF(RawData!G8383&lt;&gt;"", VLOOKUP(TRIM(RawData!G8383),ICD10Code,2,FALSE), ""), "Other")</f>
        <v/>
      </c>
      <c r="H8381" t="str">
        <f>IFERROR(IF(RawData!H8383&lt;&gt;"", VLOOKUP(TRIM(RawData!H8383),PHCODE,2,FALSE), ""), "Other")</f>
        <v/>
      </c>
      <c r="I8381" t="str">
        <f>IFERROR(IF(RawData!I8383&lt;&gt;"", VLOOKUP(TRIM(RawData!I8383),PHCODE,2,FALSE), ""), "Other")</f>
        <v/>
      </c>
      <c r="J8381" t="str">
        <f>TRIM(RawData!L8383)</f>
        <v/>
      </c>
      <c r="K8381">
        <f>'Risk Calculation Tables'!AD7949</f>
        <v>0</v>
      </c>
      <c r="L8381" t="str">
        <f>TRIM(RawData!J8383)</f>
        <v/>
      </c>
      <c r="M8381" t="str">
        <f>TRIM(RawData!K8383)</f>
        <v/>
      </c>
    </row>
    <row r="8382" spans="1:13" x14ac:dyDescent="0.3">
      <c r="A8382">
        <f>RawData!A8384</f>
        <v>0</v>
      </c>
      <c r="B8382" t="str">
        <f>IF(RawData!B8384&lt;&gt;"", (VLOOKUP(RawData!B8384,AgeCat,2,TRUE)), "")</f>
        <v/>
      </c>
      <c r="C8382" t="str">
        <f>TRIM(RawData!C8384)</f>
        <v/>
      </c>
      <c r="D8382" s="4">
        <f>RawData!D8384</f>
        <v>0</v>
      </c>
      <c r="E8382">
        <f>RawData!E8384</f>
        <v>0</v>
      </c>
      <c r="F8382" t="str">
        <f>IFERROR(IF(RawData!F8384&lt;&gt;"", VLOOKUP(TRIM(RawData!F8384),ICD10Code,2,FALSE), ""), "Other")</f>
        <v/>
      </c>
      <c r="G8382" t="str">
        <f>IFERROR(IF(RawData!G8384&lt;&gt;"", VLOOKUP(TRIM(RawData!G8384),ICD10Code,2,FALSE), ""), "Other")</f>
        <v/>
      </c>
      <c r="H8382" t="str">
        <f>IFERROR(IF(RawData!H8384&lt;&gt;"", VLOOKUP(TRIM(RawData!H8384),PHCODE,2,FALSE), ""), "Other")</f>
        <v/>
      </c>
      <c r="I8382" t="str">
        <f>IFERROR(IF(RawData!I8384&lt;&gt;"", VLOOKUP(TRIM(RawData!I8384),PHCODE,2,FALSE), ""), "Other")</f>
        <v/>
      </c>
      <c r="J8382" t="str">
        <f>TRIM(RawData!L8384)</f>
        <v/>
      </c>
      <c r="K8382">
        <f>'Risk Calculation Tables'!AD7950</f>
        <v>0</v>
      </c>
      <c r="L8382" t="str">
        <f>TRIM(RawData!J8384)</f>
        <v/>
      </c>
      <c r="M8382" t="str">
        <f>TRIM(RawData!K8384)</f>
        <v/>
      </c>
    </row>
    <row r="8383" spans="1:13" x14ac:dyDescent="0.3">
      <c r="A8383">
        <f>RawData!A8385</f>
        <v>0</v>
      </c>
      <c r="B8383" t="str">
        <f>IF(RawData!B8385&lt;&gt;"", (VLOOKUP(RawData!B8385,AgeCat,2,TRUE)), "")</f>
        <v/>
      </c>
      <c r="C8383" t="str">
        <f>TRIM(RawData!C8385)</f>
        <v/>
      </c>
      <c r="D8383" s="4">
        <f>RawData!D8385</f>
        <v>0</v>
      </c>
      <c r="E8383">
        <f>RawData!E8385</f>
        <v>0</v>
      </c>
      <c r="F8383" t="str">
        <f>IFERROR(IF(RawData!F8385&lt;&gt;"", VLOOKUP(TRIM(RawData!F8385),ICD10Code,2,FALSE), ""), "Other")</f>
        <v/>
      </c>
      <c r="G8383" t="str">
        <f>IFERROR(IF(RawData!G8385&lt;&gt;"", VLOOKUP(TRIM(RawData!G8385),ICD10Code,2,FALSE), ""), "Other")</f>
        <v/>
      </c>
      <c r="H8383" t="str">
        <f>IFERROR(IF(RawData!H8385&lt;&gt;"", VLOOKUP(TRIM(RawData!H8385),PHCODE,2,FALSE), ""), "Other")</f>
        <v/>
      </c>
      <c r="I8383" t="str">
        <f>IFERROR(IF(RawData!I8385&lt;&gt;"", VLOOKUP(TRIM(RawData!I8385),PHCODE,2,FALSE), ""), "Other")</f>
        <v/>
      </c>
      <c r="J8383" t="str">
        <f>TRIM(RawData!L8385)</f>
        <v/>
      </c>
      <c r="K8383">
        <f>'Risk Calculation Tables'!AD7951</f>
        <v>0</v>
      </c>
      <c r="L8383" t="str">
        <f>TRIM(RawData!J8385)</f>
        <v/>
      </c>
      <c r="M8383" t="str">
        <f>TRIM(RawData!K8385)</f>
        <v/>
      </c>
    </row>
    <row r="8384" spans="1:13" x14ac:dyDescent="0.3">
      <c r="A8384">
        <f>RawData!A8386</f>
        <v>0</v>
      </c>
      <c r="B8384" t="str">
        <f>IF(RawData!B8386&lt;&gt;"", (VLOOKUP(RawData!B8386,AgeCat,2,TRUE)), "")</f>
        <v/>
      </c>
      <c r="C8384" t="str">
        <f>TRIM(RawData!C8386)</f>
        <v/>
      </c>
      <c r="D8384" s="4">
        <f>RawData!D8386</f>
        <v>0</v>
      </c>
      <c r="E8384">
        <f>RawData!E8386</f>
        <v>0</v>
      </c>
      <c r="F8384" t="str">
        <f>IFERROR(IF(RawData!F8386&lt;&gt;"", VLOOKUP(TRIM(RawData!F8386),ICD10Code,2,FALSE), ""), "Other")</f>
        <v/>
      </c>
      <c r="G8384" t="str">
        <f>IFERROR(IF(RawData!G8386&lt;&gt;"", VLOOKUP(TRIM(RawData!G8386),ICD10Code,2,FALSE), ""), "Other")</f>
        <v/>
      </c>
      <c r="H8384" t="str">
        <f>IFERROR(IF(RawData!H8386&lt;&gt;"", VLOOKUP(TRIM(RawData!H8386),PHCODE,2,FALSE), ""), "Other")</f>
        <v/>
      </c>
      <c r="I8384" t="str">
        <f>IFERROR(IF(RawData!I8386&lt;&gt;"", VLOOKUP(TRIM(RawData!I8386),PHCODE,2,FALSE), ""), "Other")</f>
        <v/>
      </c>
      <c r="J8384" t="str">
        <f>TRIM(RawData!L8386)</f>
        <v/>
      </c>
      <c r="K8384">
        <f>'Risk Calculation Tables'!AD7952</f>
        <v>0</v>
      </c>
      <c r="L8384" t="str">
        <f>TRIM(RawData!J8386)</f>
        <v/>
      </c>
      <c r="M8384" t="str">
        <f>TRIM(RawData!K8386)</f>
        <v/>
      </c>
    </row>
    <row r="8385" spans="1:13" x14ac:dyDescent="0.3">
      <c r="A8385">
        <f>RawData!A8387</f>
        <v>0</v>
      </c>
      <c r="B8385" t="str">
        <f>IF(RawData!B8387&lt;&gt;"", (VLOOKUP(RawData!B8387,AgeCat,2,TRUE)), "")</f>
        <v/>
      </c>
      <c r="C8385" t="str">
        <f>TRIM(RawData!C8387)</f>
        <v/>
      </c>
      <c r="D8385" s="4">
        <f>RawData!D8387</f>
        <v>0</v>
      </c>
      <c r="E8385">
        <f>RawData!E8387</f>
        <v>0</v>
      </c>
      <c r="F8385" t="str">
        <f>IFERROR(IF(RawData!F8387&lt;&gt;"", VLOOKUP(TRIM(RawData!F8387),ICD10Code,2,FALSE), ""), "Other")</f>
        <v/>
      </c>
      <c r="G8385" t="str">
        <f>IFERROR(IF(RawData!G8387&lt;&gt;"", VLOOKUP(TRIM(RawData!G8387),ICD10Code,2,FALSE), ""), "Other")</f>
        <v/>
      </c>
      <c r="H8385" t="str">
        <f>IFERROR(IF(RawData!H8387&lt;&gt;"", VLOOKUP(TRIM(RawData!H8387),PHCODE,2,FALSE), ""), "Other")</f>
        <v/>
      </c>
      <c r="I8385" t="str">
        <f>IFERROR(IF(RawData!I8387&lt;&gt;"", VLOOKUP(TRIM(RawData!I8387),PHCODE,2,FALSE), ""), "Other")</f>
        <v/>
      </c>
      <c r="J8385" t="str">
        <f>TRIM(RawData!L8387)</f>
        <v/>
      </c>
      <c r="K8385">
        <f>'Risk Calculation Tables'!AD7953</f>
        <v>0</v>
      </c>
      <c r="L8385" t="str">
        <f>TRIM(RawData!J8387)</f>
        <v/>
      </c>
      <c r="M8385" t="str">
        <f>TRIM(RawData!K8387)</f>
        <v/>
      </c>
    </row>
    <row r="8386" spans="1:13" x14ac:dyDescent="0.3">
      <c r="A8386">
        <f>RawData!A8388</f>
        <v>0</v>
      </c>
      <c r="B8386" t="str">
        <f>IF(RawData!B8388&lt;&gt;"", (VLOOKUP(RawData!B8388,AgeCat,2,TRUE)), "")</f>
        <v/>
      </c>
      <c r="C8386" t="str">
        <f>TRIM(RawData!C8388)</f>
        <v/>
      </c>
      <c r="D8386" s="4">
        <f>RawData!D8388</f>
        <v>0</v>
      </c>
      <c r="E8386">
        <f>RawData!E8388</f>
        <v>0</v>
      </c>
      <c r="F8386" t="str">
        <f>IFERROR(IF(RawData!F8388&lt;&gt;"", VLOOKUP(TRIM(RawData!F8388),ICD10Code,2,FALSE), ""), "Other")</f>
        <v/>
      </c>
      <c r="G8386" t="str">
        <f>IFERROR(IF(RawData!G8388&lt;&gt;"", VLOOKUP(TRIM(RawData!G8388),ICD10Code,2,FALSE), ""), "Other")</f>
        <v/>
      </c>
      <c r="H8386" t="str">
        <f>IFERROR(IF(RawData!H8388&lt;&gt;"", VLOOKUP(TRIM(RawData!H8388),PHCODE,2,FALSE), ""), "Other")</f>
        <v/>
      </c>
      <c r="I8386" t="str">
        <f>IFERROR(IF(RawData!I8388&lt;&gt;"", VLOOKUP(TRIM(RawData!I8388),PHCODE,2,FALSE), ""), "Other")</f>
        <v/>
      </c>
      <c r="J8386" t="str">
        <f>TRIM(RawData!L8388)</f>
        <v/>
      </c>
      <c r="K8386">
        <f>'Risk Calculation Tables'!AD7954</f>
        <v>0</v>
      </c>
      <c r="L8386" t="str">
        <f>TRIM(RawData!J8388)</f>
        <v/>
      </c>
      <c r="M8386" t="str">
        <f>TRIM(RawData!K8388)</f>
        <v/>
      </c>
    </row>
    <row r="8387" spans="1:13" x14ac:dyDescent="0.3">
      <c r="A8387">
        <f>RawData!A8389</f>
        <v>0</v>
      </c>
      <c r="B8387" t="str">
        <f>IF(RawData!B8389&lt;&gt;"", (VLOOKUP(RawData!B8389,AgeCat,2,TRUE)), "")</f>
        <v/>
      </c>
      <c r="C8387" t="str">
        <f>TRIM(RawData!C8389)</f>
        <v/>
      </c>
      <c r="D8387" s="4">
        <f>RawData!D8389</f>
        <v>0</v>
      </c>
      <c r="E8387">
        <f>RawData!E8389</f>
        <v>0</v>
      </c>
      <c r="F8387" t="str">
        <f>IFERROR(IF(RawData!F8389&lt;&gt;"", VLOOKUP(TRIM(RawData!F8389),ICD10Code,2,FALSE), ""), "Other")</f>
        <v/>
      </c>
      <c r="G8387" t="str">
        <f>IFERROR(IF(RawData!G8389&lt;&gt;"", VLOOKUP(TRIM(RawData!G8389),ICD10Code,2,FALSE), ""), "Other")</f>
        <v/>
      </c>
      <c r="H8387" t="str">
        <f>IFERROR(IF(RawData!H8389&lt;&gt;"", VLOOKUP(TRIM(RawData!H8389),PHCODE,2,FALSE), ""), "Other")</f>
        <v/>
      </c>
      <c r="I8387" t="str">
        <f>IFERROR(IF(RawData!I8389&lt;&gt;"", VLOOKUP(TRIM(RawData!I8389),PHCODE,2,FALSE), ""), "Other")</f>
        <v/>
      </c>
      <c r="J8387" t="str">
        <f>TRIM(RawData!L8389)</f>
        <v/>
      </c>
      <c r="K8387">
        <f>'Risk Calculation Tables'!AD7955</f>
        <v>0</v>
      </c>
      <c r="L8387" t="str">
        <f>TRIM(RawData!J8389)</f>
        <v/>
      </c>
      <c r="M8387" t="str">
        <f>TRIM(RawData!K8389)</f>
        <v/>
      </c>
    </row>
    <row r="8388" spans="1:13" x14ac:dyDescent="0.3">
      <c r="A8388">
        <f>RawData!A8390</f>
        <v>0</v>
      </c>
      <c r="B8388" t="str">
        <f>IF(RawData!B8390&lt;&gt;"", (VLOOKUP(RawData!B8390,AgeCat,2,TRUE)), "")</f>
        <v/>
      </c>
      <c r="C8388" t="str">
        <f>TRIM(RawData!C8390)</f>
        <v/>
      </c>
      <c r="D8388" s="4">
        <f>RawData!D8390</f>
        <v>0</v>
      </c>
      <c r="E8388">
        <f>RawData!E8390</f>
        <v>0</v>
      </c>
      <c r="F8388" t="str">
        <f>IFERROR(IF(RawData!F8390&lt;&gt;"", VLOOKUP(TRIM(RawData!F8390),ICD10Code,2,FALSE), ""), "Other")</f>
        <v/>
      </c>
      <c r="G8388" t="str">
        <f>IFERROR(IF(RawData!G8390&lt;&gt;"", VLOOKUP(TRIM(RawData!G8390),ICD10Code,2,FALSE), ""), "Other")</f>
        <v/>
      </c>
      <c r="H8388" t="str">
        <f>IFERROR(IF(RawData!H8390&lt;&gt;"", VLOOKUP(TRIM(RawData!H8390),PHCODE,2,FALSE), ""), "Other")</f>
        <v/>
      </c>
      <c r="I8388" t="str">
        <f>IFERROR(IF(RawData!I8390&lt;&gt;"", VLOOKUP(TRIM(RawData!I8390),PHCODE,2,FALSE), ""), "Other")</f>
        <v/>
      </c>
      <c r="J8388" t="str">
        <f>TRIM(RawData!L8390)</f>
        <v/>
      </c>
      <c r="K8388">
        <f>'Risk Calculation Tables'!AD7956</f>
        <v>0</v>
      </c>
      <c r="L8388" t="str">
        <f>TRIM(RawData!J8390)</f>
        <v/>
      </c>
      <c r="M8388" t="str">
        <f>TRIM(RawData!K8390)</f>
        <v/>
      </c>
    </row>
    <row r="8389" spans="1:13" x14ac:dyDescent="0.3">
      <c r="A8389">
        <f>RawData!A8391</f>
        <v>0</v>
      </c>
      <c r="B8389" t="str">
        <f>IF(RawData!B8391&lt;&gt;"", (VLOOKUP(RawData!B8391,AgeCat,2,TRUE)), "")</f>
        <v/>
      </c>
      <c r="C8389" t="str">
        <f>TRIM(RawData!C8391)</f>
        <v/>
      </c>
      <c r="D8389" s="4">
        <f>RawData!D8391</f>
        <v>0</v>
      </c>
      <c r="E8389">
        <f>RawData!E8391</f>
        <v>0</v>
      </c>
      <c r="F8389" t="str">
        <f>IFERROR(IF(RawData!F8391&lt;&gt;"", VLOOKUP(TRIM(RawData!F8391),ICD10Code,2,FALSE), ""), "Other")</f>
        <v/>
      </c>
      <c r="G8389" t="str">
        <f>IFERROR(IF(RawData!G8391&lt;&gt;"", VLOOKUP(TRIM(RawData!G8391),ICD10Code,2,FALSE), ""), "Other")</f>
        <v/>
      </c>
      <c r="H8389" t="str">
        <f>IFERROR(IF(RawData!H8391&lt;&gt;"", VLOOKUP(TRIM(RawData!H8391),PHCODE,2,FALSE), ""), "Other")</f>
        <v/>
      </c>
      <c r="I8389" t="str">
        <f>IFERROR(IF(RawData!I8391&lt;&gt;"", VLOOKUP(TRIM(RawData!I8391),PHCODE,2,FALSE), ""), "Other")</f>
        <v/>
      </c>
      <c r="J8389" t="str">
        <f>TRIM(RawData!L8391)</f>
        <v/>
      </c>
      <c r="K8389">
        <f>'Risk Calculation Tables'!AD7957</f>
        <v>0</v>
      </c>
      <c r="L8389" t="str">
        <f>TRIM(RawData!J8391)</f>
        <v/>
      </c>
      <c r="M8389" t="str">
        <f>TRIM(RawData!K8391)</f>
        <v/>
      </c>
    </row>
    <row r="8390" spans="1:13" x14ac:dyDescent="0.3">
      <c r="A8390">
        <f>RawData!A8392</f>
        <v>0</v>
      </c>
      <c r="B8390" t="str">
        <f>IF(RawData!B8392&lt;&gt;"", (VLOOKUP(RawData!B8392,AgeCat,2,TRUE)), "")</f>
        <v/>
      </c>
      <c r="C8390" t="str">
        <f>TRIM(RawData!C8392)</f>
        <v/>
      </c>
      <c r="D8390" s="4">
        <f>RawData!D8392</f>
        <v>0</v>
      </c>
      <c r="E8390">
        <f>RawData!E8392</f>
        <v>0</v>
      </c>
      <c r="F8390" t="str">
        <f>IFERROR(IF(RawData!F8392&lt;&gt;"", VLOOKUP(TRIM(RawData!F8392),ICD10Code,2,FALSE), ""), "Other")</f>
        <v/>
      </c>
      <c r="G8390" t="str">
        <f>IFERROR(IF(RawData!G8392&lt;&gt;"", VLOOKUP(TRIM(RawData!G8392),ICD10Code,2,FALSE), ""), "Other")</f>
        <v/>
      </c>
      <c r="H8390" t="str">
        <f>IFERROR(IF(RawData!H8392&lt;&gt;"", VLOOKUP(TRIM(RawData!H8392),PHCODE,2,FALSE), ""), "Other")</f>
        <v/>
      </c>
      <c r="I8390" t="str">
        <f>IFERROR(IF(RawData!I8392&lt;&gt;"", VLOOKUP(TRIM(RawData!I8392),PHCODE,2,FALSE), ""), "Other")</f>
        <v/>
      </c>
      <c r="J8390" t="str">
        <f>TRIM(RawData!L8392)</f>
        <v/>
      </c>
      <c r="K8390">
        <f>'Risk Calculation Tables'!AD7958</f>
        <v>0</v>
      </c>
      <c r="L8390" t="str">
        <f>TRIM(RawData!J8392)</f>
        <v/>
      </c>
      <c r="M8390" t="str">
        <f>TRIM(RawData!K8392)</f>
        <v/>
      </c>
    </row>
    <row r="8391" spans="1:13" x14ac:dyDescent="0.3">
      <c r="A8391">
        <f>RawData!A8393</f>
        <v>0</v>
      </c>
      <c r="B8391" t="str">
        <f>IF(RawData!B8393&lt;&gt;"", (VLOOKUP(RawData!B8393,AgeCat,2,TRUE)), "")</f>
        <v/>
      </c>
      <c r="C8391" t="str">
        <f>TRIM(RawData!C8393)</f>
        <v/>
      </c>
      <c r="D8391" s="4">
        <f>RawData!D8393</f>
        <v>0</v>
      </c>
      <c r="E8391">
        <f>RawData!E8393</f>
        <v>0</v>
      </c>
      <c r="F8391" t="str">
        <f>IFERROR(IF(RawData!F8393&lt;&gt;"", VLOOKUP(TRIM(RawData!F8393),ICD10Code,2,FALSE), ""), "Other")</f>
        <v/>
      </c>
      <c r="G8391" t="str">
        <f>IFERROR(IF(RawData!G8393&lt;&gt;"", VLOOKUP(TRIM(RawData!G8393),ICD10Code,2,FALSE), ""), "Other")</f>
        <v/>
      </c>
      <c r="H8391" t="str">
        <f>IFERROR(IF(RawData!H8393&lt;&gt;"", VLOOKUP(TRIM(RawData!H8393),PHCODE,2,FALSE), ""), "Other")</f>
        <v/>
      </c>
      <c r="I8391" t="str">
        <f>IFERROR(IF(RawData!I8393&lt;&gt;"", VLOOKUP(TRIM(RawData!I8393),PHCODE,2,FALSE), ""), "Other")</f>
        <v/>
      </c>
      <c r="J8391" t="str">
        <f>TRIM(RawData!L8393)</f>
        <v/>
      </c>
      <c r="K8391">
        <f>'Risk Calculation Tables'!AD7959</f>
        <v>0</v>
      </c>
      <c r="L8391" t="str">
        <f>TRIM(RawData!J8393)</f>
        <v/>
      </c>
      <c r="M8391" t="str">
        <f>TRIM(RawData!K8393)</f>
        <v/>
      </c>
    </row>
    <row r="8392" spans="1:13" x14ac:dyDescent="0.3">
      <c r="A8392">
        <f>RawData!A8394</f>
        <v>0</v>
      </c>
      <c r="B8392" t="str">
        <f>IF(RawData!B8394&lt;&gt;"", (VLOOKUP(RawData!B8394,AgeCat,2,TRUE)), "")</f>
        <v/>
      </c>
      <c r="C8392" t="str">
        <f>TRIM(RawData!C8394)</f>
        <v/>
      </c>
      <c r="D8392" s="4">
        <f>RawData!D8394</f>
        <v>0</v>
      </c>
      <c r="E8392">
        <f>RawData!E8394</f>
        <v>0</v>
      </c>
      <c r="F8392" t="str">
        <f>IFERROR(IF(RawData!F8394&lt;&gt;"", VLOOKUP(TRIM(RawData!F8394),ICD10Code,2,FALSE), ""), "Other")</f>
        <v/>
      </c>
      <c r="G8392" t="str">
        <f>IFERROR(IF(RawData!G8394&lt;&gt;"", VLOOKUP(TRIM(RawData!G8394),ICD10Code,2,FALSE), ""), "Other")</f>
        <v/>
      </c>
      <c r="H8392" t="str">
        <f>IFERROR(IF(RawData!H8394&lt;&gt;"", VLOOKUP(TRIM(RawData!H8394),PHCODE,2,FALSE), ""), "Other")</f>
        <v/>
      </c>
      <c r="I8392" t="str">
        <f>IFERROR(IF(RawData!I8394&lt;&gt;"", VLOOKUP(TRIM(RawData!I8394),PHCODE,2,FALSE), ""), "Other")</f>
        <v/>
      </c>
      <c r="J8392" t="str">
        <f>TRIM(RawData!L8394)</f>
        <v/>
      </c>
      <c r="K8392">
        <f>'Risk Calculation Tables'!AD7960</f>
        <v>0</v>
      </c>
      <c r="L8392" t="str">
        <f>TRIM(RawData!J8394)</f>
        <v/>
      </c>
      <c r="M8392" t="str">
        <f>TRIM(RawData!K8394)</f>
        <v/>
      </c>
    </row>
    <row r="8393" spans="1:13" x14ac:dyDescent="0.3">
      <c r="A8393">
        <f>RawData!A8395</f>
        <v>0</v>
      </c>
      <c r="B8393" t="str">
        <f>IF(RawData!B8395&lt;&gt;"", (VLOOKUP(RawData!B8395,AgeCat,2,TRUE)), "")</f>
        <v/>
      </c>
      <c r="C8393" t="str">
        <f>TRIM(RawData!C8395)</f>
        <v/>
      </c>
      <c r="D8393" s="4">
        <f>RawData!D8395</f>
        <v>0</v>
      </c>
      <c r="E8393">
        <f>RawData!E8395</f>
        <v>0</v>
      </c>
      <c r="F8393" t="str">
        <f>IFERROR(IF(RawData!F8395&lt;&gt;"", VLOOKUP(TRIM(RawData!F8395),ICD10Code,2,FALSE), ""), "Other")</f>
        <v/>
      </c>
      <c r="G8393" t="str">
        <f>IFERROR(IF(RawData!G8395&lt;&gt;"", VLOOKUP(TRIM(RawData!G8395),ICD10Code,2,FALSE), ""), "Other")</f>
        <v/>
      </c>
      <c r="H8393" t="str">
        <f>IFERROR(IF(RawData!H8395&lt;&gt;"", VLOOKUP(TRIM(RawData!H8395),PHCODE,2,FALSE), ""), "Other")</f>
        <v/>
      </c>
      <c r="I8393" t="str">
        <f>IFERROR(IF(RawData!I8395&lt;&gt;"", VLOOKUP(TRIM(RawData!I8395),PHCODE,2,FALSE), ""), "Other")</f>
        <v/>
      </c>
      <c r="J8393" t="str">
        <f>TRIM(RawData!L8395)</f>
        <v/>
      </c>
      <c r="K8393">
        <f>'Risk Calculation Tables'!AD7961</f>
        <v>0</v>
      </c>
      <c r="L8393" t="str">
        <f>TRIM(RawData!J8395)</f>
        <v/>
      </c>
      <c r="M8393" t="str">
        <f>TRIM(RawData!K8395)</f>
        <v/>
      </c>
    </row>
    <row r="8394" spans="1:13" x14ac:dyDescent="0.3">
      <c r="A8394">
        <f>RawData!A8396</f>
        <v>0</v>
      </c>
      <c r="B8394" t="str">
        <f>IF(RawData!B8396&lt;&gt;"", (VLOOKUP(RawData!B8396,AgeCat,2,TRUE)), "")</f>
        <v/>
      </c>
      <c r="C8394" t="str">
        <f>TRIM(RawData!C8396)</f>
        <v/>
      </c>
      <c r="D8394" s="4">
        <f>RawData!D8396</f>
        <v>0</v>
      </c>
      <c r="E8394">
        <f>RawData!E8396</f>
        <v>0</v>
      </c>
      <c r="F8394" t="str">
        <f>IFERROR(IF(RawData!F8396&lt;&gt;"", VLOOKUP(TRIM(RawData!F8396),ICD10Code,2,FALSE), ""), "Other")</f>
        <v/>
      </c>
      <c r="G8394" t="str">
        <f>IFERROR(IF(RawData!G8396&lt;&gt;"", VLOOKUP(TRIM(RawData!G8396),ICD10Code,2,FALSE), ""), "Other")</f>
        <v/>
      </c>
      <c r="H8394" t="str">
        <f>IFERROR(IF(RawData!H8396&lt;&gt;"", VLOOKUP(TRIM(RawData!H8396),PHCODE,2,FALSE), ""), "Other")</f>
        <v/>
      </c>
      <c r="I8394" t="str">
        <f>IFERROR(IF(RawData!I8396&lt;&gt;"", VLOOKUP(TRIM(RawData!I8396),PHCODE,2,FALSE), ""), "Other")</f>
        <v/>
      </c>
      <c r="J8394" t="str">
        <f>TRIM(RawData!L8396)</f>
        <v/>
      </c>
      <c r="K8394">
        <f>'Risk Calculation Tables'!AD7962</f>
        <v>0</v>
      </c>
      <c r="L8394" t="str">
        <f>TRIM(RawData!J8396)</f>
        <v/>
      </c>
      <c r="M8394" t="str">
        <f>TRIM(RawData!K8396)</f>
        <v/>
      </c>
    </row>
    <row r="8395" spans="1:13" x14ac:dyDescent="0.3">
      <c r="A8395">
        <f>RawData!A8397</f>
        <v>0</v>
      </c>
      <c r="B8395" t="str">
        <f>IF(RawData!B8397&lt;&gt;"", (VLOOKUP(RawData!B8397,AgeCat,2,TRUE)), "")</f>
        <v/>
      </c>
      <c r="C8395" t="str">
        <f>TRIM(RawData!C8397)</f>
        <v/>
      </c>
      <c r="D8395" s="4">
        <f>RawData!D8397</f>
        <v>0</v>
      </c>
      <c r="E8395">
        <f>RawData!E8397</f>
        <v>0</v>
      </c>
      <c r="F8395" t="str">
        <f>IFERROR(IF(RawData!F8397&lt;&gt;"", VLOOKUP(TRIM(RawData!F8397),ICD10Code,2,FALSE), ""), "Other")</f>
        <v/>
      </c>
      <c r="G8395" t="str">
        <f>IFERROR(IF(RawData!G8397&lt;&gt;"", VLOOKUP(TRIM(RawData!G8397),ICD10Code,2,FALSE), ""), "Other")</f>
        <v/>
      </c>
      <c r="H8395" t="str">
        <f>IFERROR(IF(RawData!H8397&lt;&gt;"", VLOOKUP(TRIM(RawData!H8397),PHCODE,2,FALSE), ""), "Other")</f>
        <v/>
      </c>
      <c r="I8395" t="str">
        <f>IFERROR(IF(RawData!I8397&lt;&gt;"", VLOOKUP(TRIM(RawData!I8397),PHCODE,2,FALSE), ""), "Other")</f>
        <v/>
      </c>
      <c r="J8395" t="str">
        <f>TRIM(RawData!L8397)</f>
        <v/>
      </c>
      <c r="K8395">
        <f>'Risk Calculation Tables'!AD7963</f>
        <v>0</v>
      </c>
      <c r="L8395" t="str">
        <f>TRIM(RawData!J8397)</f>
        <v/>
      </c>
      <c r="M8395" t="str">
        <f>TRIM(RawData!K8397)</f>
        <v/>
      </c>
    </row>
    <row r="8396" spans="1:13" x14ac:dyDescent="0.3">
      <c r="A8396">
        <f>RawData!A8398</f>
        <v>0</v>
      </c>
      <c r="B8396" t="str">
        <f>IF(RawData!B8398&lt;&gt;"", (VLOOKUP(RawData!B8398,AgeCat,2,TRUE)), "")</f>
        <v/>
      </c>
      <c r="C8396" t="str">
        <f>TRIM(RawData!C8398)</f>
        <v/>
      </c>
      <c r="D8396" s="4">
        <f>RawData!D8398</f>
        <v>0</v>
      </c>
      <c r="E8396">
        <f>RawData!E8398</f>
        <v>0</v>
      </c>
      <c r="F8396" t="str">
        <f>IFERROR(IF(RawData!F8398&lt;&gt;"", VLOOKUP(TRIM(RawData!F8398),ICD10Code,2,FALSE), ""), "Other")</f>
        <v/>
      </c>
      <c r="G8396" t="str">
        <f>IFERROR(IF(RawData!G8398&lt;&gt;"", VLOOKUP(TRIM(RawData!G8398),ICD10Code,2,FALSE), ""), "Other")</f>
        <v/>
      </c>
      <c r="H8396" t="str">
        <f>IFERROR(IF(RawData!H8398&lt;&gt;"", VLOOKUP(TRIM(RawData!H8398),PHCODE,2,FALSE), ""), "Other")</f>
        <v/>
      </c>
      <c r="I8396" t="str">
        <f>IFERROR(IF(RawData!I8398&lt;&gt;"", VLOOKUP(TRIM(RawData!I8398),PHCODE,2,FALSE), ""), "Other")</f>
        <v/>
      </c>
      <c r="J8396" t="str">
        <f>TRIM(RawData!L8398)</f>
        <v/>
      </c>
      <c r="K8396">
        <f>'Risk Calculation Tables'!AD7964</f>
        <v>0</v>
      </c>
      <c r="L8396" t="str">
        <f>TRIM(RawData!J8398)</f>
        <v/>
      </c>
      <c r="M8396" t="str">
        <f>TRIM(RawData!K8398)</f>
        <v/>
      </c>
    </row>
    <row r="8397" spans="1:13" x14ac:dyDescent="0.3">
      <c r="A8397">
        <f>RawData!A8399</f>
        <v>0</v>
      </c>
      <c r="B8397" t="str">
        <f>IF(RawData!B8399&lt;&gt;"", (VLOOKUP(RawData!B8399,AgeCat,2,TRUE)), "")</f>
        <v/>
      </c>
      <c r="C8397" t="str">
        <f>TRIM(RawData!C8399)</f>
        <v/>
      </c>
      <c r="D8397" s="4">
        <f>RawData!D8399</f>
        <v>0</v>
      </c>
      <c r="E8397">
        <f>RawData!E8399</f>
        <v>0</v>
      </c>
      <c r="F8397" t="str">
        <f>IFERROR(IF(RawData!F8399&lt;&gt;"", VLOOKUP(TRIM(RawData!F8399),ICD10Code,2,FALSE), ""), "Other")</f>
        <v/>
      </c>
      <c r="G8397" t="str">
        <f>IFERROR(IF(RawData!G8399&lt;&gt;"", VLOOKUP(TRIM(RawData!G8399),ICD10Code,2,FALSE), ""), "Other")</f>
        <v/>
      </c>
      <c r="H8397" t="str">
        <f>IFERROR(IF(RawData!H8399&lt;&gt;"", VLOOKUP(TRIM(RawData!H8399),PHCODE,2,FALSE), ""), "Other")</f>
        <v/>
      </c>
      <c r="I8397" t="str">
        <f>IFERROR(IF(RawData!I8399&lt;&gt;"", VLOOKUP(TRIM(RawData!I8399),PHCODE,2,FALSE), ""), "Other")</f>
        <v/>
      </c>
      <c r="J8397" t="str">
        <f>TRIM(RawData!L8399)</f>
        <v/>
      </c>
      <c r="K8397">
        <f>'Risk Calculation Tables'!AD7965</f>
        <v>0</v>
      </c>
      <c r="L8397" t="str">
        <f>TRIM(RawData!J8399)</f>
        <v/>
      </c>
      <c r="M8397" t="str">
        <f>TRIM(RawData!K8399)</f>
        <v/>
      </c>
    </row>
    <row r="8398" spans="1:13" x14ac:dyDescent="0.3">
      <c r="A8398">
        <f>RawData!A8400</f>
        <v>0</v>
      </c>
      <c r="B8398" t="str">
        <f>IF(RawData!B8400&lt;&gt;"", (VLOOKUP(RawData!B8400,AgeCat,2,TRUE)), "")</f>
        <v/>
      </c>
      <c r="C8398" t="str">
        <f>TRIM(RawData!C8400)</f>
        <v/>
      </c>
      <c r="D8398" s="4">
        <f>RawData!D8400</f>
        <v>0</v>
      </c>
      <c r="E8398">
        <f>RawData!E8400</f>
        <v>0</v>
      </c>
      <c r="F8398" t="str">
        <f>IFERROR(IF(RawData!F8400&lt;&gt;"", VLOOKUP(TRIM(RawData!F8400),ICD10Code,2,FALSE), ""), "Other")</f>
        <v/>
      </c>
      <c r="G8398" t="str">
        <f>IFERROR(IF(RawData!G8400&lt;&gt;"", VLOOKUP(TRIM(RawData!G8400),ICD10Code,2,FALSE), ""), "Other")</f>
        <v/>
      </c>
      <c r="H8398" t="str">
        <f>IFERROR(IF(RawData!H8400&lt;&gt;"", VLOOKUP(TRIM(RawData!H8400),PHCODE,2,FALSE), ""), "Other")</f>
        <v/>
      </c>
      <c r="I8398" t="str">
        <f>IFERROR(IF(RawData!I8400&lt;&gt;"", VLOOKUP(TRIM(RawData!I8400),PHCODE,2,FALSE), ""), "Other")</f>
        <v/>
      </c>
      <c r="J8398" t="str">
        <f>TRIM(RawData!L8400)</f>
        <v/>
      </c>
      <c r="K8398">
        <f>'Risk Calculation Tables'!AD7966</f>
        <v>0</v>
      </c>
      <c r="L8398" t="str">
        <f>TRIM(RawData!J8400)</f>
        <v/>
      </c>
      <c r="M8398" t="str">
        <f>TRIM(RawData!K8400)</f>
        <v/>
      </c>
    </row>
    <row r="8399" spans="1:13" x14ac:dyDescent="0.3">
      <c r="A8399">
        <f>RawData!A8401</f>
        <v>0</v>
      </c>
      <c r="B8399" t="str">
        <f>IF(RawData!B8401&lt;&gt;"", (VLOOKUP(RawData!B8401,AgeCat,2,TRUE)), "")</f>
        <v/>
      </c>
      <c r="C8399" t="str">
        <f>TRIM(RawData!C8401)</f>
        <v/>
      </c>
      <c r="D8399" s="4">
        <f>RawData!D8401</f>
        <v>0</v>
      </c>
      <c r="E8399">
        <f>RawData!E8401</f>
        <v>0</v>
      </c>
      <c r="F8399" t="str">
        <f>IFERROR(IF(RawData!F8401&lt;&gt;"", VLOOKUP(TRIM(RawData!F8401),ICD10Code,2,FALSE), ""), "Other")</f>
        <v/>
      </c>
      <c r="G8399" t="str">
        <f>IFERROR(IF(RawData!G8401&lt;&gt;"", VLOOKUP(TRIM(RawData!G8401),ICD10Code,2,FALSE), ""), "Other")</f>
        <v/>
      </c>
      <c r="H8399" t="str">
        <f>IFERROR(IF(RawData!H8401&lt;&gt;"", VLOOKUP(TRIM(RawData!H8401),PHCODE,2,FALSE), ""), "Other")</f>
        <v/>
      </c>
      <c r="I8399" t="str">
        <f>IFERROR(IF(RawData!I8401&lt;&gt;"", VLOOKUP(TRIM(RawData!I8401),PHCODE,2,FALSE), ""), "Other")</f>
        <v/>
      </c>
      <c r="J8399" t="str">
        <f>TRIM(RawData!L8401)</f>
        <v/>
      </c>
      <c r="K8399">
        <f>'Risk Calculation Tables'!AD7967</f>
        <v>0</v>
      </c>
      <c r="L8399" t="str">
        <f>TRIM(RawData!J8401)</f>
        <v/>
      </c>
      <c r="M8399" t="str">
        <f>TRIM(RawData!K8401)</f>
        <v/>
      </c>
    </row>
    <row r="8400" spans="1:13" x14ac:dyDescent="0.3">
      <c r="A8400">
        <f>RawData!A8402</f>
        <v>0</v>
      </c>
      <c r="B8400" t="str">
        <f>IF(RawData!B8402&lt;&gt;"", (VLOOKUP(RawData!B8402,AgeCat,2,TRUE)), "")</f>
        <v/>
      </c>
      <c r="C8400" t="str">
        <f>TRIM(RawData!C8402)</f>
        <v/>
      </c>
      <c r="D8400" s="4">
        <f>RawData!D8402</f>
        <v>0</v>
      </c>
      <c r="E8400">
        <f>RawData!E8402</f>
        <v>0</v>
      </c>
      <c r="F8400" t="str">
        <f>IFERROR(IF(RawData!F8402&lt;&gt;"", VLOOKUP(TRIM(RawData!F8402),ICD10Code,2,FALSE), ""), "Other")</f>
        <v/>
      </c>
      <c r="G8400" t="str">
        <f>IFERROR(IF(RawData!G8402&lt;&gt;"", VLOOKUP(TRIM(RawData!G8402),ICD10Code,2,FALSE), ""), "Other")</f>
        <v/>
      </c>
      <c r="H8400" t="str">
        <f>IFERROR(IF(RawData!H8402&lt;&gt;"", VLOOKUP(TRIM(RawData!H8402),PHCODE,2,FALSE), ""), "Other")</f>
        <v/>
      </c>
      <c r="I8400" t="str">
        <f>IFERROR(IF(RawData!I8402&lt;&gt;"", VLOOKUP(TRIM(RawData!I8402),PHCODE,2,FALSE), ""), "Other")</f>
        <v/>
      </c>
      <c r="J8400" t="str">
        <f>TRIM(RawData!L8402)</f>
        <v/>
      </c>
      <c r="K8400">
        <f>'Risk Calculation Tables'!AD7968</f>
        <v>0</v>
      </c>
      <c r="L8400" t="str">
        <f>TRIM(RawData!J8402)</f>
        <v/>
      </c>
      <c r="M8400" t="str">
        <f>TRIM(RawData!K8402)</f>
        <v/>
      </c>
    </row>
    <row r="8401" spans="1:13" x14ac:dyDescent="0.3">
      <c r="A8401">
        <f>RawData!A8403</f>
        <v>0</v>
      </c>
      <c r="B8401" t="str">
        <f>IF(RawData!B8403&lt;&gt;"", (VLOOKUP(RawData!B8403,AgeCat,2,TRUE)), "")</f>
        <v/>
      </c>
      <c r="C8401" t="str">
        <f>TRIM(RawData!C8403)</f>
        <v/>
      </c>
      <c r="D8401" s="4">
        <f>RawData!D8403</f>
        <v>0</v>
      </c>
      <c r="E8401">
        <f>RawData!E8403</f>
        <v>0</v>
      </c>
      <c r="F8401" t="str">
        <f>IFERROR(IF(RawData!F8403&lt;&gt;"", VLOOKUP(TRIM(RawData!F8403),ICD10Code,2,FALSE), ""), "Other")</f>
        <v/>
      </c>
      <c r="G8401" t="str">
        <f>IFERROR(IF(RawData!G8403&lt;&gt;"", VLOOKUP(TRIM(RawData!G8403),ICD10Code,2,FALSE), ""), "Other")</f>
        <v/>
      </c>
      <c r="H8401" t="str">
        <f>IFERROR(IF(RawData!H8403&lt;&gt;"", VLOOKUP(TRIM(RawData!H8403),PHCODE,2,FALSE), ""), "Other")</f>
        <v/>
      </c>
      <c r="I8401" t="str">
        <f>IFERROR(IF(RawData!I8403&lt;&gt;"", VLOOKUP(TRIM(RawData!I8403),PHCODE,2,FALSE), ""), "Other")</f>
        <v/>
      </c>
      <c r="J8401" t="str">
        <f>TRIM(RawData!L8403)</f>
        <v/>
      </c>
      <c r="K8401">
        <f>'Risk Calculation Tables'!AD7969</f>
        <v>0</v>
      </c>
      <c r="L8401" t="str">
        <f>TRIM(RawData!J8403)</f>
        <v/>
      </c>
      <c r="M8401" t="str">
        <f>TRIM(RawData!K8403)</f>
        <v/>
      </c>
    </row>
    <row r="8402" spans="1:13" x14ac:dyDescent="0.3">
      <c r="A8402">
        <f>RawData!A8404</f>
        <v>0</v>
      </c>
      <c r="B8402" t="str">
        <f>IF(RawData!B8404&lt;&gt;"", (VLOOKUP(RawData!B8404,AgeCat,2,TRUE)), "")</f>
        <v/>
      </c>
      <c r="C8402" t="str">
        <f>TRIM(RawData!C8404)</f>
        <v/>
      </c>
      <c r="D8402" s="4">
        <f>RawData!D8404</f>
        <v>0</v>
      </c>
      <c r="E8402">
        <f>RawData!E8404</f>
        <v>0</v>
      </c>
      <c r="F8402" t="str">
        <f>IFERROR(IF(RawData!F8404&lt;&gt;"", VLOOKUP(TRIM(RawData!F8404),ICD10Code,2,FALSE), ""), "Other")</f>
        <v/>
      </c>
      <c r="G8402" t="str">
        <f>IFERROR(IF(RawData!G8404&lt;&gt;"", VLOOKUP(TRIM(RawData!G8404),ICD10Code,2,FALSE), ""), "Other")</f>
        <v/>
      </c>
      <c r="H8402" t="str">
        <f>IFERROR(IF(RawData!H8404&lt;&gt;"", VLOOKUP(TRIM(RawData!H8404),PHCODE,2,FALSE), ""), "Other")</f>
        <v/>
      </c>
      <c r="I8402" t="str">
        <f>IFERROR(IF(RawData!I8404&lt;&gt;"", VLOOKUP(TRIM(RawData!I8404),PHCODE,2,FALSE), ""), "Other")</f>
        <v/>
      </c>
      <c r="J8402" t="str">
        <f>TRIM(RawData!L8404)</f>
        <v/>
      </c>
      <c r="K8402">
        <f>'Risk Calculation Tables'!AD7970</f>
        <v>0</v>
      </c>
      <c r="L8402" t="str">
        <f>TRIM(RawData!J8404)</f>
        <v/>
      </c>
      <c r="M8402" t="str">
        <f>TRIM(RawData!K8404)</f>
        <v/>
      </c>
    </row>
    <row r="8403" spans="1:13" x14ac:dyDescent="0.3">
      <c r="A8403">
        <f>RawData!A8405</f>
        <v>0</v>
      </c>
      <c r="B8403" t="str">
        <f>IF(RawData!B8405&lt;&gt;"", (VLOOKUP(RawData!B8405,AgeCat,2,TRUE)), "")</f>
        <v/>
      </c>
      <c r="C8403" t="str">
        <f>TRIM(RawData!C8405)</f>
        <v/>
      </c>
      <c r="D8403" s="4">
        <f>RawData!D8405</f>
        <v>0</v>
      </c>
      <c r="E8403">
        <f>RawData!E8405</f>
        <v>0</v>
      </c>
      <c r="F8403" t="str">
        <f>IFERROR(IF(RawData!F8405&lt;&gt;"", VLOOKUP(TRIM(RawData!F8405),ICD10Code,2,FALSE), ""), "Other")</f>
        <v/>
      </c>
      <c r="G8403" t="str">
        <f>IFERROR(IF(RawData!G8405&lt;&gt;"", VLOOKUP(TRIM(RawData!G8405),ICD10Code,2,FALSE), ""), "Other")</f>
        <v/>
      </c>
      <c r="H8403" t="str">
        <f>IFERROR(IF(RawData!H8405&lt;&gt;"", VLOOKUP(TRIM(RawData!H8405),PHCODE,2,FALSE), ""), "Other")</f>
        <v/>
      </c>
      <c r="I8403" t="str">
        <f>IFERROR(IF(RawData!I8405&lt;&gt;"", VLOOKUP(TRIM(RawData!I8405),PHCODE,2,FALSE), ""), "Other")</f>
        <v/>
      </c>
      <c r="J8403" t="str">
        <f>TRIM(RawData!L8405)</f>
        <v/>
      </c>
      <c r="K8403">
        <f>'Risk Calculation Tables'!AD7971</f>
        <v>0</v>
      </c>
      <c r="L8403" t="str">
        <f>TRIM(RawData!J8405)</f>
        <v/>
      </c>
      <c r="M8403" t="str">
        <f>TRIM(RawData!K8405)</f>
        <v/>
      </c>
    </row>
    <row r="8404" spans="1:13" x14ac:dyDescent="0.3">
      <c r="A8404">
        <f>RawData!A8406</f>
        <v>0</v>
      </c>
      <c r="B8404" t="str">
        <f>IF(RawData!B8406&lt;&gt;"", (VLOOKUP(RawData!B8406,AgeCat,2,TRUE)), "")</f>
        <v/>
      </c>
      <c r="C8404" t="str">
        <f>TRIM(RawData!C8406)</f>
        <v/>
      </c>
      <c r="D8404" s="4">
        <f>RawData!D8406</f>
        <v>0</v>
      </c>
      <c r="E8404">
        <f>RawData!E8406</f>
        <v>0</v>
      </c>
      <c r="F8404" t="str">
        <f>IFERROR(IF(RawData!F8406&lt;&gt;"", VLOOKUP(TRIM(RawData!F8406),ICD10Code,2,FALSE), ""), "Other")</f>
        <v/>
      </c>
      <c r="G8404" t="str">
        <f>IFERROR(IF(RawData!G8406&lt;&gt;"", VLOOKUP(TRIM(RawData!G8406),ICD10Code,2,FALSE), ""), "Other")</f>
        <v/>
      </c>
      <c r="H8404" t="str">
        <f>IFERROR(IF(RawData!H8406&lt;&gt;"", VLOOKUP(TRIM(RawData!H8406),PHCODE,2,FALSE), ""), "Other")</f>
        <v/>
      </c>
      <c r="I8404" t="str">
        <f>IFERROR(IF(RawData!I8406&lt;&gt;"", VLOOKUP(TRIM(RawData!I8406),PHCODE,2,FALSE), ""), "Other")</f>
        <v/>
      </c>
      <c r="J8404" t="str">
        <f>TRIM(RawData!L8406)</f>
        <v/>
      </c>
      <c r="K8404">
        <f>'Risk Calculation Tables'!AD7972</f>
        <v>0</v>
      </c>
      <c r="L8404" t="str">
        <f>TRIM(RawData!J8406)</f>
        <v/>
      </c>
      <c r="M8404" t="str">
        <f>TRIM(RawData!K8406)</f>
        <v/>
      </c>
    </row>
    <row r="8405" spans="1:13" x14ac:dyDescent="0.3">
      <c r="A8405">
        <f>RawData!A8407</f>
        <v>0</v>
      </c>
      <c r="B8405" t="str">
        <f>IF(RawData!B8407&lt;&gt;"", (VLOOKUP(RawData!B8407,AgeCat,2,TRUE)), "")</f>
        <v/>
      </c>
      <c r="C8405" t="str">
        <f>TRIM(RawData!C8407)</f>
        <v/>
      </c>
      <c r="D8405" s="4">
        <f>RawData!D8407</f>
        <v>0</v>
      </c>
      <c r="E8405">
        <f>RawData!E8407</f>
        <v>0</v>
      </c>
      <c r="F8405" t="str">
        <f>IFERROR(IF(RawData!F8407&lt;&gt;"", VLOOKUP(TRIM(RawData!F8407),ICD10Code,2,FALSE), ""), "Other")</f>
        <v/>
      </c>
      <c r="G8405" t="str">
        <f>IFERROR(IF(RawData!G8407&lt;&gt;"", VLOOKUP(TRIM(RawData!G8407),ICD10Code,2,FALSE), ""), "Other")</f>
        <v/>
      </c>
      <c r="H8405" t="str">
        <f>IFERROR(IF(RawData!H8407&lt;&gt;"", VLOOKUP(TRIM(RawData!H8407),PHCODE,2,FALSE), ""), "Other")</f>
        <v/>
      </c>
      <c r="I8405" t="str">
        <f>IFERROR(IF(RawData!I8407&lt;&gt;"", VLOOKUP(TRIM(RawData!I8407),PHCODE,2,FALSE), ""), "Other")</f>
        <v/>
      </c>
      <c r="J8405" t="str">
        <f>TRIM(RawData!L8407)</f>
        <v/>
      </c>
      <c r="K8405">
        <f>'Risk Calculation Tables'!AD7973</f>
        <v>0</v>
      </c>
      <c r="L8405" t="str">
        <f>TRIM(RawData!J8407)</f>
        <v/>
      </c>
      <c r="M8405" t="str">
        <f>TRIM(RawData!K8407)</f>
        <v/>
      </c>
    </row>
    <row r="8406" spans="1:13" x14ac:dyDescent="0.3">
      <c r="A8406">
        <f>RawData!A8408</f>
        <v>0</v>
      </c>
      <c r="B8406" t="str">
        <f>IF(RawData!B8408&lt;&gt;"", (VLOOKUP(RawData!B8408,AgeCat,2,TRUE)), "")</f>
        <v/>
      </c>
      <c r="C8406" t="str">
        <f>TRIM(RawData!C8408)</f>
        <v/>
      </c>
      <c r="D8406" s="4">
        <f>RawData!D8408</f>
        <v>0</v>
      </c>
      <c r="E8406">
        <f>RawData!E8408</f>
        <v>0</v>
      </c>
      <c r="F8406" t="str">
        <f>IFERROR(IF(RawData!F8408&lt;&gt;"", VLOOKUP(TRIM(RawData!F8408),ICD10Code,2,FALSE), ""), "Other")</f>
        <v/>
      </c>
      <c r="G8406" t="str">
        <f>IFERROR(IF(RawData!G8408&lt;&gt;"", VLOOKUP(TRIM(RawData!G8408),ICD10Code,2,FALSE), ""), "Other")</f>
        <v/>
      </c>
      <c r="H8406" t="str">
        <f>IFERROR(IF(RawData!H8408&lt;&gt;"", VLOOKUP(TRIM(RawData!H8408),PHCODE,2,FALSE), ""), "Other")</f>
        <v/>
      </c>
      <c r="I8406" t="str">
        <f>IFERROR(IF(RawData!I8408&lt;&gt;"", VLOOKUP(TRIM(RawData!I8408),PHCODE,2,FALSE), ""), "Other")</f>
        <v/>
      </c>
      <c r="J8406" t="str">
        <f>TRIM(RawData!L8408)</f>
        <v/>
      </c>
      <c r="K8406">
        <f>'Risk Calculation Tables'!AD7974</f>
        <v>0</v>
      </c>
      <c r="L8406" t="str">
        <f>TRIM(RawData!J8408)</f>
        <v/>
      </c>
      <c r="M8406" t="str">
        <f>TRIM(RawData!K8408)</f>
        <v/>
      </c>
    </row>
    <row r="8407" spans="1:13" x14ac:dyDescent="0.3">
      <c r="A8407">
        <f>RawData!A8409</f>
        <v>0</v>
      </c>
      <c r="B8407" t="str">
        <f>IF(RawData!B8409&lt;&gt;"", (VLOOKUP(RawData!B8409,AgeCat,2,TRUE)), "")</f>
        <v/>
      </c>
      <c r="C8407" t="str">
        <f>TRIM(RawData!C8409)</f>
        <v/>
      </c>
      <c r="D8407" s="4">
        <f>RawData!D8409</f>
        <v>0</v>
      </c>
      <c r="E8407">
        <f>RawData!E8409</f>
        <v>0</v>
      </c>
      <c r="F8407" t="str">
        <f>IFERROR(IF(RawData!F8409&lt;&gt;"", VLOOKUP(TRIM(RawData!F8409),ICD10Code,2,FALSE), ""), "Other")</f>
        <v/>
      </c>
      <c r="G8407" t="str">
        <f>IFERROR(IF(RawData!G8409&lt;&gt;"", VLOOKUP(TRIM(RawData!G8409),ICD10Code,2,FALSE), ""), "Other")</f>
        <v/>
      </c>
      <c r="H8407" t="str">
        <f>IFERROR(IF(RawData!H8409&lt;&gt;"", VLOOKUP(TRIM(RawData!H8409),PHCODE,2,FALSE), ""), "Other")</f>
        <v/>
      </c>
      <c r="I8407" t="str">
        <f>IFERROR(IF(RawData!I8409&lt;&gt;"", VLOOKUP(TRIM(RawData!I8409),PHCODE,2,FALSE), ""), "Other")</f>
        <v/>
      </c>
      <c r="J8407" t="str">
        <f>TRIM(RawData!L8409)</f>
        <v/>
      </c>
      <c r="K8407">
        <f>'Risk Calculation Tables'!AD7975</f>
        <v>0</v>
      </c>
      <c r="L8407" t="str">
        <f>TRIM(RawData!J8409)</f>
        <v/>
      </c>
      <c r="M8407" t="str">
        <f>TRIM(RawData!K8409)</f>
        <v/>
      </c>
    </row>
    <row r="8408" spans="1:13" x14ac:dyDescent="0.3">
      <c r="A8408">
        <f>RawData!A8410</f>
        <v>0</v>
      </c>
      <c r="B8408" t="str">
        <f>IF(RawData!B8410&lt;&gt;"", (VLOOKUP(RawData!B8410,AgeCat,2,TRUE)), "")</f>
        <v/>
      </c>
      <c r="C8408" t="str">
        <f>TRIM(RawData!C8410)</f>
        <v/>
      </c>
      <c r="D8408" s="4">
        <f>RawData!D8410</f>
        <v>0</v>
      </c>
      <c r="E8408">
        <f>RawData!E8410</f>
        <v>0</v>
      </c>
      <c r="F8408" t="str">
        <f>IFERROR(IF(RawData!F8410&lt;&gt;"", VLOOKUP(TRIM(RawData!F8410),ICD10Code,2,FALSE), ""), "Other")</f>
        <v/>
      </c>
      <c r="G8408" t="str">
        <f>IFERROR(IF(RawData!G8410&lt;&gt;"", VLOOKUP(TRIM(RawData!G8410),ICD10Code,2,FALSE), ""), "Other")</f>
        <v/>
      </c>
      <c r="H8408" t="str">
        <f>IFERROR(IF(RawData!H8410&lt;&gt;"", VLOOKUP(TRIM(RawData!H8410),PHCODE,2,FALSE), ""), "Other")</f>
        <v/>
      </c>
      <c r="I8408" t="str">
        <f>IFERROR(IF(RawData!I8410&lt;&gt;"", VLOOKUP(TRIM(RawData!I8410),PHCODE,2,FALSE), ""), "Other")</f>
        <v/>
      </c>
      <c r="J8408" t="str">
        <f>TRIM(RawData!L8410)</f>
        <v/>
      </c>
      <c r="K8408">
        <f>'Risk Calculation Tables'!AD7976</f>
        <v>0</v>
      </c>
      <c r="L8408" t="str">
        <f>TRIM(RawData!J8410)</f>
        <v/>
      </c>
      <c r="M8408" t="str">
        <f>TRIM(RawData!K8410)</f>
        <v/>
      </c>
    </row>
    <row r="8409" spans="1:13" x14ac:dyDescent="0.3">
      <c r="A8409">
        <f>RawData!A8411</f>
        <v>0</v>
      </c>
      <c r="B8409" t="str">
        <f>IF(RawData!B8411&lt;&gt;"", (VLOOKUP(RawData!B8411,AgeCat,2,TRUE)), "")</f>
        <v/>
      </c>
      <c r="C8409" t="str">
        <f>TRIM(RawData!C8411)</f>
        <v/>
      </c>
      <c r="D8409" s="4">
        <f>RawData!D8411</f>
        <v>0</v>
      </c>
      <c r="E8409">
        <f>RawData!E8411</f>
        <v>0</v>
      </c>
      <c r="F8409" t="str">
        <f>IFERROR(IF(RawData!F8411&lt;&gt;"", VLOOKUP(TRIM(RawData!F8411),ICD10Code,2,FALSE), ""), "Other")</f>
        <v/>
      </c>
      <c r="G8409" t="str">
        <f>IFERROR(IF(RawData!G8411&lt;&gt;"", VLOOKUP(TRIM(RawData!G8411),ICD10Code,2,FALSE), ""), "Other")</f>
        <v/>
      </c>
      <c r="H8409" t="str">
        <f>IFERROR(IF(RawData!H8411&lt;&gt;"", VLOOKUP(TRIM(RawData!H8411),PHCODE,2,FALSE), ""), "Other")</f>
        <v/>
      </c>
      <c r="I8409" t="str">
        <f>IFERROR(IF(RawData!I8411&lt;&gt;"", VLOOKUP(TRIM(RawData!I8411),PHCODE,2,FALSE), ""), "Other")</f>
        <v/>
      </c>
      <c r="J8409" t="str">
        <f>TRIM(RawData!L8411)</f>
        <v/>
      </c>
      <c r="K8409">
        <f>'Risk Calculation Tables'!AD7977</f>
        <v>0</v>
      </c>
      <c r="L8409" t="str">
        <f>TRIM(RawData!J8411)</f>
        <v/>
      </c>
      <c r="M8409" t="str">
        <f>TRIM(RawData!K8411)</f>
        <v/>
      </c>
    </row>
    <row r="8410" spans="1:13" x14ac:dyDescent="0.3">
      <c r="A8410">
        <f>RawData!A8412</f>
        <v>0</v>
      </c>
      <c r="B8410" t="str">
        <f>IF(RawData!B8412&lt;&gt;"", (VLOOKUP(RawData!B8412,AgeCat,2,TRUE)), "")</f>
        <v/>
      </c>
      <c r="C8410" t="str">
        <f>TRIM(RawData!C8412)</f>
        <v/>
      </c>
      <c r="D8410" s="4">
        <f>RawData!D8412</f>
        <v>0</v>
      </c>
      <c r="E8410">
        <f>RawData!E8412</f>
        <v>0</v>
      </c>
      <c r="F8410" t="str">
        <f>IFERROR(IF(RawData!F8412&lt;&gt;"", VLOOKUP(TRIM(RawData!F8412),ICD10Code,2,FALSE), ""), "Other")</f>
        <v/>
      </c>
      <c r="G8410" t="str">
        <f>IFERROR(IF(RawData!G8412&lt;&gt;"", VLOOKUP(TRIM(RawData!G8412),ICD10Code,2,FALSE), ""), "Other")</f>
        <v/>
      </c>
      <c r="H8410" t="str">
        <f>IFERROR(IF(RawData!H8412&lt;&gt;"", VLOOKUP(TRIM(RawData!H8412),PHCODE,2,FALSE), ""), "Other")</f>
        <v/>
      </c>
      <c r="I8410" t="str">
        <f>IFERROR(IF(RawData!I8412&lt;&gt;"", VLOOKUP(TRIM(RawData!I8412),PHCODE,2,FALSE), ""), "Other")</f>
        <v/>
      </c>
      <c r="J8410" t="str">
        <f>TRIM(RawData!L8412)</f>
        <v/>
      </c>
      <c r="K8410">
        <f>'Risk Calculation Tables'!AD7978</f>
        <v>0</v>
      </c>
      <c r="L8410" t="str">
        <f>TRIM(RawData!J8412)</f>
        <v/>
      </c>
      <c r="M8410" t="str">
        <f>TRIM(RawData!K8412)</f>
        <v/>
      </c>
    </row>
    <row r="8411" spans="1:13" x14ac:dyDescent="0.3">
      <c r="A8411">
        <f>RawData!A8413</f>
        <v>0</v>
      </c>
      <c r="B8411" t="str">
        <f>IF(RawData!B8413&lt;&gt;"", (VLOOKUP(RawData!B8413,AgeCat,2,TRUE)), "")</f>
        <v/>
      </c>
      <c r="C8411" t="str">
        <f>TRIM(RawData!C8413)</f>
        <v/>
      </c>
      <c r="D8411" s="4">
        <f>RawData!D8413</f>
        <v>0</v>
      </c>
      <c r="E8411">
        <f>RawData!E8413</f>
        <v>0</v>
      </c>
      <c r="F8411" t="str">
        <f>IFERROR(IF(RawData!F8413&lt;&gt;"", VLOOKUP(TRIM(RawData!F8413),ICD10Code,2,FALSE), ""), "Other")</f>
        <v/>
      </c>
      <c r="G8411" t="str">
        <f>IFERROR(IF(RawData!G8413&lt;&gt;"", VLOOKUP(TRIM(RawData!G8413),ICD10Code,2,FALSE), ""), "Other")</f>
        <v/>
      </c>
      <c r="H8411" t="str">
        <f>IFERROR(IF(RawData!H8413&lt;&gt;"", VLOOKUP(TRIM(RawData!H8413),PHCODE,2,FALSE), ""), "Other")</f>
        <v/>
      </c>
      <c r="I8411" t="str">
        <f>IFERROR(IF(RawData!I8413&lt;&gt;"", VLOOKUP(TRIM(RawData!I8413),PHCODE,2,FALSE), ""), "Other")</f>
        <v/>
      </c>
      <c r="J8411" t="str">
        <f>TRIM(RawData!L8413)</f>
        <v/>
      </c>
      <c r="K8411">
        <f>'Risk Calculation Tables'!AD7979</f>
        <v>0</v>
      </c>
      <c r="L8411" t="str">
        <f>TRIM(RawData!J8413)</f>
        <v/>
      </c>
      <c r="M8411" t="str">
        <f>TRIM(RawData!K8413)</f>
        <v/>
      </c>
    </row>
    <row r="8412" spans="1:13" x14ac:dyDescent="0.3">
      <c r="A8412">
        <f>RawData!A8414</f>
        <v>0</v>
      </c>
      <c r="B8412" t="str">
        <f>IF(RawData!B8414&lt;&gt;"", (VLOOKUP(RawData!B8414,AgeCat,2,TRUE)), "")</f>
        <v/>
      </c>
      <c r="C8412" t="str">
        <f>TRIM(RawData!C8414)</f>
        <v/>
      </c>
      <c r="D8412" s="4">
        <f>RawData!D8414</f>
        <v>0</v>
      </c>
      <c r="E8412">
        <f>RawData!E8414</f>
        <v>0</v>
      </c>
      <c r="F8412" t="str">
        <f>IFERROR(IF(RawData!F8414&lt;&gt;"", VLOOKUP(TRIM(RawData!F8414),ICD10Code,2,FALSE), ""), "Other")</f>
        <v/>
      </c>
      <c r="G8412" t="str">
        <f>IFERROR(IF(RawData!G8414&lt;&gt;"", VLOOKUP(TRIM(RawData!G8414),ICD10Code,2,FALSE), ""), "Other")</f>
        <v/>
      </c>
      <c r="H8412" t="str">
        <f>IFERROR(IF(RawData!H8414&lt;&gt;"", VLOOKUP(TRIM(RawData!H8414),PHCODE,2,FALSE), ""), "Other")</f>
        <v/>
      </c>
      <c r="I8412" t="str">
        <f>IFERROR(IF(RawData!I8414&lt;&gt;"", VLOOKUP(TRIM(RawData!I8414),PHCODE,2,FALSE), ""), "Other")</f>
        <v/>
      </c>
      <c r="J8412" t="str">
        <f>TRIM(RawData!L8414)</f>
        <v/>
      </c>
      <c r="K8412">
        <f>'Risk Calculation Tables'!AD7980</f>
        <v>0</v>
      </c>
      <c r="L8412" t="str">
        <f>TRIM(RawData!J8414)</f>
        <v/>
      </c>
      <c r="M8412" t="str">
        <f>TRIM(RawData!K8414)</f>
        <v/>
      </c>
    </row>
    <row r="8413" spans="1:13" x14ac:dyDescent="0.3">
      <c r="A8413">
        <f>RawData!A8415</f>
        <v>0</v>
      </c>
      <c r="B8413" t="str">
        <f>IF(RawData!B8415&lt;&gt;"", (VLOOKUP(RawData!B8415,AgeCat,2,TRUE)), "")</f>
        <v/>
      </c>
      <c r="C8413" t="str">
        <f>TRIM(RawData!C8415)</f>
        <v/>
      </c>
      <c r="D8413" s="4">
        <f>RawData!D8415</f>
        <v>0</v>
      </c>
      <c r="E8413">
        <f>RawData!E8415</f>
        <v>0</v>
      </c>
      <c r="F8413" t="str">
        <f>IFERROR(IF(RawData!F8415&lt;&gt;"", VLOOKUP(TRIM(RawData!F8415),ICD10Code,2,FALSE), ""), "Other")</f>
        <v/>
      </c>
      <c r="G8413" t="str">
        <f>IFERROR(IF(RawData!G8415&lt;&gt;"", VLOOKUP(TRIM(RawData!G8415),ICD10Code,2,FALSE), ""), "Other")</f>
        <v/>
      </c>
      <c r="H8413" t="str">
        <f>IFERROR(IF(RawData!H8415&lt;&gt;"", VLOOKUP(TRIM(RawData!H8415),PHCODE,2,FALSE), ""), "Other")</f>
        <v/>
      </c>
      <c r="I8413" t="str">
        <f>IFERROR(IF(RawData!I8415&lt;&gt;"", VLOOKUP(TRIM(RawData!I8415),PHCODE,2,FALSE), ""), "Other")</f>
        <v/>
      </c>
      <c r="J8413" t="str">
        <f>TRIM(RawData!L8415)</f>
        <v/>
      </c>
      <c r="K8413">
        <f>'Risk Calculation Tables'!AD7981</f>
        <v>0</v>
      </c>
      <c r="L8413" t="str">
        <f>TRIM(RawData!J8415)</f>
        <v/>
      </c>
      <c r="M8413" t="str">
        <f>TRIM(RawData!K8415)</f>
        <v/>
      </c>
    </row>
    <row r="8414" spans="1:13" x14ac:dyDescent="0.3">
      <c r="A8414">
        <f>RawData!A8416</f>
        <v>0</v>
      </c>
      <c r="B8414" t="str">
        <f>IF(RawData!B8416&lt;&gt;"", (VLOOKUP(RawData!B8416,AgeCat,2,TRUE)), "")</f>
        <v/>
      </c>
      <c r="C8414" t="str">
        <f>TRIM(RawData!C8416)</f>
        <v/>
      </c>
      <c r="D8414" s="4">
        <f>RawData!D8416</f>
        <v>0</v>
      </c>
      <c r="E8414">
        <f>RawData!E8416</f>
        <v>0</v>
      </c>
      <c r="F8414" t="str">
        <f>IFERROR(IF(RawData!F8416&lt;&gt;"", VLOOKUP(TRIM(RawData!F8416),ICD10Code,2,FALSE), ""), "Other")</f>
        <v/>
      </c>
      <c r="G8414" t="str">
        <f>IFERROR(IF(RawData!G8416&lt;&gt;"", VLOOKUP(TRIM(RawData!G8416),ICD10Code,2,FALSE), ""), "Other")</f>
        <v/>
      </c>
      <c r="H8414" t="str">
        <f>IFERROR(IF(RawData!H8416&lt;&gt;"", VLOOKUP(TRIM(RawData!H8416),PHCODE,2,FALSE), ""), "Other")</f>
        <v/>
      </c>
      <c r="I8414" t="str">
        <f>IFERROR(IF(RawData!I8416&lt;&gt;"", VLOOKUP(TRIM(RawData!I8416),PHCODE,2,FALSE), ""), "Other")</f>
        <v/>
      </c>
      <c r="J8414" t="str">
        <f>TRIM(RawData!L8416)</f>
        <v/>
      </c>
      <c r="K8414">
        <f>'Risk Calculation Tables'!AD7982</f>
        <v>0</v>
      </c>
      <c r="L8414" t="str">
        <f>TRIM(RawData!J8416)</f>
        <v/>
      </c>
      <c r="M8414" t="str">
        <f>TRIM(RawData!K8416)</f>
        <v/>
      </c>
    </row>
    <row r="8415" spans="1:13" x14ac:dyDescent="0.3">
      <c r="A8415">
        <f>RawData!A8417</f>
        <v>0</v>
      </c>
      <c r="B8415" t="str">
        <f>IF(RawData!B8417&lt;&gt;"", (VLOOKUP(RawData!B8417,AgeCat,2,TRUE)), "")</f>
        <v/>
      </c>
      <c r="C8415" t="str">
        <f>TRIM(RawData!C8417)</f>
        <v/>
      </c>
      <c r="D8415" s="4">
        <f>RawData!D8417</f>
        <v>0</v>
      </c>
      <c r="E8415">
        <f>RawData!E8417</f>
        <v>0</v>
      </c>
      <c r="F8415" t="str">
        <f>IFERROR(IF(RawData!F8417&lt;&gt;"", VLOOKUP(TRIM(RawData!F8417),ICD10Code,2,FALSE), ""), "Other")</f>
        <v/>
      </c>
      <c r="G8415" t="str">
        <f>IFERROR(IF(RawData!G8417&lt;&gt;"", VLOOKUP(TRIM(RawData!G8417),ICD10Code,2,FALSE), ""), "Other")</f>
        <v/>
      </c>
      <c r="H8415" t="str">
        <f>IFERROR(IF(RawData!H8417&lt;&gt;"", VLOOKUP(TRIM(RawData!H8417),PHCODE,2,FALSE), ""), "Other")</f>
        <v/>
      </c>
      <c r="I8415" t="str">
        <f>IFERROR(IF(RawData!I8417&lt;&gt;"", VLOOKUP(TRIM(RawData!I8417),PHCODE,2,FALSE), ""), "Other")</f>
        <v/>
      </c>
      <c r="J8415" t="str">
        <f>TRIM(RawData!L8417)</f>
        <v/>
      </c>
      <c r="K8415">
        <f>'Risk Calculation Tables'!AD7983</f>
        <v>0</v>
      </c>
      <c r="L8415" t="str">
        <f>TRIM(RawData!J8417)</f>
        <v/>
      </c>
      <c r="M8415" t="str">
        <f>TRIM(RawData!K8417)</f>
        <v/>
      </c>
    </row>
    <row r="8416" spans="1:13" x14ac:dyDescent="0.3">
      <c r="A8416">
        <f>RawData!A8418</f>
        <v>0</v>
      </c>
      <c r="B8416" t="str">
        <f>IF(RawData!B8418&lt;&gt;"", (VLOOKUP(RawData!B8418,AgeCat,2,TRUE)), "")</f>
        <v/>
      </c>
      <c r="C8416" t="str">
        <f>TRIM(RawData!C8418)</f>
        <v/>
      </c>
      <c r="D8416" s="4">
        <f>RawData!D8418</f>
        <v>0</v>
      </c>
      <c r="E8416">
        <f>RawData!E8418</f>
        <v>0</v>
      </c>
      <c r="F8416" t="str">
        <f>IFERROR(IF(RawData!F8418&lt;&gt;"", VLOOKUP(TRIM(RawData!F8418),ICD10Code,2,FALSE), ""), "Other")</f>
        <v/>
      </c>
      <c r="G8416" t="str">
        <f>IFERROR(IF(RawData!G8418&lt;&gt;"", VLOOKUP(TRIM(RawData!G8418),ICD10Code,2,FALSE), ""), "Other")</f>
        <v/>
      </c>
      <c r="H8416" t="str">
        <f>IFERROR(IF(RawData!H8418&lt;&gt;"", VLOOKUP(TRIM(RawData!H8418),PHCODE,2,FALSE), ""), "Other")</f>
        <v/>
      </c>
      <c r="I8416" t="str">
        <f>IFERROR(IF(RawData!I8418&lt;&gt;"", VLOOKUP(TRIM(RawData!I8418),PHCODE,2,FALSE), ""), "Other")</f>
        <v/>
      </c>
      <c r="J8416" t="str">
        <f>TRIM(RawData!L8418)</f>
        <v/>
      </c>
      <c r="K8416">
        <f>'Risk Calculation Tables'!AD7984</f>
        <v>0</v>
      </c>
      <c r="L8416" t="str">
        <f>TRIM(RawData!J8418)</f>
        <v/>
      </c>
      <c r="M8416" t="str">
        <f>TRIM(RawData!K8418)</f>
        <v/>
      </c>
    </row>
    <row r="8417" spans="1:13" x14ac:dyDescent="0.3">
      <c r="A8417">
        <f>RawData!A8419</f>
        <v>0</v>
      </c>
      <c r="B8417" t="str">
        <f>IF(RawData!B8419&lt;&gt;"", (VLOOKUP(RawData!B8419,AgeCat,2,TRUE)), "")</f>
        <v/>
      </c>
      <c r="C8417" t="str">
        <f>TRIM(RawData!C8419)</f>
        <v/>
      </c>
      <c r="D8417" s="4">
        <f>RawData!D8419</f>
        <v>0</v>
      </c>
      <c r="E8417">
        <f>RawData!E8419</f>
        <v>0</v>
      </c>
      <c r="F8417" t="str">
        <f>IFERROR(IF(RawData!F8419&lt;&gt;"", VLOOKUP(TRIM(RawData!F8419),ICD10Code,2,FALSE), ""), "Other")</f>
        <v/>
      </c>
      <c r="G8417" t="str">
        <f>IFERROR(IF(RawData!G8419&lt;&gt;"", VLOOKUP(TRIM(RawData!G8419),ICD10Code,2,FALSE), ""), "Other")</f>
        <v/>
      </c>
      <c r="H8417" t="str">
        <f>IFERROR(IF(RawData!H8419&lt;&gt;"", VLOOKUP(TRIM(RawData!H8419),PHCODE,2,FALSE), ""), "Other")</f>
        <v/>
      </c>
      <c r="I8417" t="str">
        <f>IFERROR(IF(RawData!I8419&lt;&gt;"", VLOOKUP(TRIM(RawData!I8419),PHCODE,2,FALSE), ""), "Other")</f>
        <v/>
      </c>
      <c r="J8417" t="str">
        <f>TRIM(RawData!L8419)</f>
        <v/>
      </c>
      <c r="K8417">
        <f>'Risk Calculation Tables'!AD7985</f>
        <v>0</v>
      </c>
      <c r="L8417" t="str">
        <f>TRIM(RawData!J8419)</f>
        <v/>
      </c>
      <c r="M8417" t="str">
        <f>TRIM(RawData!K8419)</f>
        <v/>
      </c>
    </row>
    <row r="8418" spans="1:13" x14ac:dyDescent="0.3">
      <c r="A8418">
        <f>RawData!A8420</f>
        <v>0</v>
      </c>
      <c r="B8418" t="str">
        <f>IF(RawData!B8420&lt;&gt;"", (VLOOKUP(RawData!B8420,AgeCat,2,TRUE)), "")</f>
        <v/>
      </c>
      <c r="C8418" t="str">
        <f>TRIM(RawData!C8420)</f>
        <v/>
      </c>
      <c r="D8418" s="4">
        <f>RawData!D8420</f>
        <v>0</v>
      </c>
      <c r="E8418">
        <f>RawData!E8420</f>
        <v>0</v>
      </c>
      <c r="F8418" t="str">
        <f>IFERROR(IF(RawData!F8420&lt;&gt;"", VLOOKUP(TRIM(RawData!F8420),ICD10Code,2,FALSE), ""), "Other")</f>
        <v/>
      </c>
      <c r="G8418" t="str">
        <f>IFERROR(IF(RawData!G8420&lt;&gt;"", VLOOKUP(TRIM(RawData!G8420),ICD10Code,2,FALSE), ""), "Other")</f>
        <v/>
      </c>
      <c r="H8418" t="str">
        <f>IFERROR(IF(RawData!H8420&lt;&gt;"", VLOOKUP(TRIM(RawData!H8420),PHCODE,2,FALSE), ""), "Other")</f>
        <v/>
      </c>
      <c r="I8418" t="str">
        <f>IFERROR(IF(RawData!I8420&lt;&gt;"", VLOOKUP(TRIM(RawData!I8420),PHCODE,2,FALSE), ""), "Other")</f>
        <v/>
      </c>
      <c r="J8418" t="str">
        <f>TRIM(RawData!L8420)</f>
        <v/>
      </c>
      <c r="K8418">
        <f>'Risk Calculation Tables'!AD7986</f>
        <v>0</v>
      </c>
      <c r="L8418" t="str">
        <f>TRIM(RawData!J8420)</f>
        <v/>
      </c>
      <c r="M8418" t="str">
        <f>TRIM(RawData!K8420)</f>
        <v/>
      </c>
    </row>
    <row r="8419" spans="1:13" x14ac:dyDescent="0.3">
      <c r="A8419">
        <f>RawData!A8421</f>
        <v>0</v>
      </c>
      <c r="B8419" t="str">
        <f>IF(RawData!B8421&lt;&gt;"", (VLOOKUP(RawData!B8421,AgeCat,2,TRUE)), "")</f>
        <v/>
      </c>
      <c r="C8419" t="str">
        <f>TRIM(RawData!C8421)</f>
        <v/>
      </c>
      <c r="D8419" s="4">
        <f>RawData!D8421</f>
        <v>0</v>
      </c>
      <c r="E8419">
        <f>RawData!E8421</f>
        <v>0</v>
      </c>
      <c r="F8419" t="str">
        <f>IFERROR(IF(RawData!F8421&lt;&gt;"", VLOOKUP(TRIM(RawData!F8421),ICD10Code,2,FALSE), ""), "Other")</f>
        <v/>
      </c>
      <c r="G8419" t="str">
        <f>IFERROR(IF(RawData!G8421&lt;&gt;"", VLOOKUP(TRIM(RawData!G8421),ICD10Code,2,FALSE), ""), "Other")</f>
        <v/>
      </c>
      <c r="H8419" t="str">
        <f>IFERROR(IF(RawData!H8421&lt;&gt;"", VLOOKUP(TRIM(RawData!H8421),PHCODE,2,FALSE), ""), "Other")</f>
        <v/>
      </c>
      <c r="I8419" t="str">
        <f>IFERROR(IF(RawData!I8421&lt;&gt;"", VLOOKUP(TRIM(RawData!I8421),PHCODE,2,FALSE), ""), "Other")</f>
        <v/>
      </c>
      <c r="J8419" t="str">
        <f>TRIM(RawData!L8421)</f>
        <v/>
      </c>
      <c r="K8419">
        <f>'Risk Calculation Tables'!AD7987</f>
        <v>0</v>
      </c>
      <c r="L8419" t="str">
        <f>TRIM(RawData!J8421)</f>
        <v/>
      </c>
      <c r="M8419" t="str">
        <f>TRIM(RawData!K8421)</f>
        <v/>
      </c>
    </row>
    <row r="8420" spans="1:13" x14ac:dyDescent="0.3">
      <c r="A8420">
        <f>RawData!A8422</f>
        <v>0</v>
      </c>
      <c r="B8420" t="str">
        <f>IF(RawData!B8422&lt;&gt;"", (VLOOKUP(RawData!B8422,AgeCat,2,TRUE)), "")</f>
        <v/>
      </c>
      <c r="C8420" t="str">
        <f>TRIM(RawData!C8422)</f>
        <v/>
      </c>
      <c r="D8420" s="4">
        <f>RawData!D8422</f>
        <v>0</v>
      </c>
      <c r="E8420">
        <f>RawData!E8422</f>
        <v>0</v>
      </c>
      <c r="F8420" t="str">
        <f>IFERROR(IF(RawData!F8422&lt;&gt;"", VLOOKUP(TRIM(RawData!F8422),ICD10Code,2,FALSE), ""), "Other")</f>
        <v/>
      </c>
      <c r="G8420" t="str">
        <f>IFERROR(IF(RawData!G8422&lt;&gt;"", VLOOKUP(TRIM(RawData!G8422),ICD10Code,2,FALSE), ""), "Other")</f>
        <v/>
      </c>
      <c r="H8420" t="str">
        <f>IFERROR(IF(RawData!H8422&lt;&gt;"", VLOOKUP(TRIM(RawData!H8422),PHCODE,2,FALSE), ""), "Other")</f>
        <v/>
      </c>
      <c r="I8420" t="str">
        <f>IFERROR(IF(RawData!I8422&lt;&gt;"", VLOOKUP(TRIM(RawData!I8422),PHCODE,2,FALSE), ""), "Other")</f>
        <v/>
      </c>
      <c r="J8420" t="str">
        <f>TRIM(RawData!L8422)</f>
        <v/>
      </c>
      <c r="K8420">
        <f>'Risk Calculation Tables'!AD7988</f>
        <v>0</v>
      </c>
      <c r="L8420" t="str">
        <f>TRIM(RawData!J8422)</f>
        <v/>
      </c>
      <c r="M8420" t="str">
        <f>TRIM(RawData!K8422)</f>
        <v/>
      </c>
    </row>
    <row r="8421" spans="1:13" x14ac:dyDescent="0.3">
      <c r="A8421">
        <f>RawData!A8423</f>
        <v>0</v>
      </c>
      <c r="B8421" t="str">
        <f>IF(RawData!B8423&lt;&gt;"", (VLOOKUP(RawData!B8423,AgeCat,2,TRUE)), "")</f>
        <v/>
      </c>
      <c r="C8421" t="str">
        <f>TRIM(RawData!C8423)</f>
        <v/>
      </c>
      <c r="D8421" s="4">
        <f>RawData!D8423</f>
        <v>0</v>
      </c>
      <c r="E8421">
        <f>RawData!E8423</f>
        <v>0</v>
      </c>
      <c r="F8421" t="str">
        <f>IFERROR(IF(RawData!F8423&lt;&gt;"", VLOOKUP(TRIM(RawData!F8423),ICD10Code,2,FALSE), ""), "Other")</f>
        <v/>
      </c>
      <c r="G8421" t="str">
        <f>IFERROR(IF(RawData!G8423&lt;&gt;"", VLOOKUP(TRIM(RawData!G8423),ICD10Code,2,FALSE), ""), "Other")</f>
        <v/>
      </c>
      <c r="H8421" t="str">
        <f>IFERROR(IF(RawData!H8423&lt;&gt;"", VLOOKUP(TRIM(RawData!H8423),PHCODE,2,FALSE), ""), "Other")</f>
        <v/>
      </c>
      <c r="I8421" t="str">
        <f>IFERROR(IF(RawData!I8423&lt;&gt;"", VLOOKUP(TRIM(RawData!I8423),PHCODE,2,FALSE), ""), "Other")</f>
        <v/>
      </c>
      <c r="J8421" t="str">
        <f>TRIM(RawData!L8423)</f>
        <v/>
      </c>
      <c r="K8421">
        <f>'Risk Calculation Tables'!AD7989</f>
        <v>0</v>
      </c>
      <c r="L8421" t="str">
        <f>TRIM(RawData!J8423)</f>
        <v/>
      </c>
      <c r="M8421" t="str">
        <f>TRIM(RawData!K8423)</f>
        <v/>
      </c>
    </row>
    <row r="8422" spans="1:13" x14ac:dyDescent="0.3">
      <c r="A8422">
        <f>RawData!A8424</f>
        <v>0</v>
      </c>
      <c r="B8422" t="str">
        <f>IF(RawData!B8424&lt;&gt;"", (VLOOKUP(RawData!B8424,AgeCat,2,TRUE)), "")</f>
        <v/>
      </c>
      <c r="C8422" t="str">
        <f>TRIM(RawData!C8424)</f>
        <v/>
      </c>
      <c r="D8422" s="4">
        <f>RawData!D8424</f>
        <v>0</v>
      </c>
      <c r="E8422">
        <f>RawData!E8424</f>
        <v>0</v>
      </c>
      <c r="F8422" t="str">
        <f>IFERROR(IF(RawData!F8424&lt;&gt;"", VLOOKUP(TRIM(RawData!F8424),ICD10Code,2,FALSE), ""), "Other")</f>
        <v/>
      </c>
      <c r="G8422" t="str">
        <f>IFERROR(IF(RawData!G8424&lt;&gt;"", VLOOKUP(TRIM(RawData!G8424),ICD10Code,2,FALSE), ""), "Other")</f>
        <v/>
      </c>
      <c r="H8422" t="str">
        <f>IFERROR(IF(RawData!H8424&lt;&gt;"", VLOOKUP(TRIM(RawData!H8424),PHCODE,2,FALSE), ""), "Other")</f>
        <v/>
      </c>
      <c r="I8422" t="str">
        <f>IFERROR(IF(RawData!I8424&lt;&gt;"", VLOOKUP(TRIM(RawData!I8424),PHCODE,2,FALSE), ""), "Other")</f>
        <v/>
      </c>
      <c r="J8422" t="str">
        <f>TRIM(RawData!L8424)</f>
        <v/>
      </c>
      <c r="K8422">
        <f>'Risk Calculation Tables'!AD7990</f>
        <v>0</v>
      </c>
      <c r="L8422" t="str">
        <f>TRIM(RawData!J8424)</f>
        <v/>
      </c>
      <c r="M8422" t="str">
        <f>TRIM(RawData!K8424)</f>
        <v/>
      </c>
    </row>
    <row r="8423" spans="1:13" x14ac:dyDescent="0.3">
      <c r="A8423">
        <f>RawData!A8425</f>
        <v>0</v>
      </c>
      <c r="B8423" t="str">
        <f>IF(RawData!B8425&lt;&gt;"", (VLOOKUP(RawData!B8425,AgeCat,2,TRUE)), "")</f>
        <v/>
      </c>
      <c r="C8423" t="str">
        <f>TRIM(RawData!C8425)</f>
        <v/>
      </c>
      <c r="D8423" s="4">
        <f>RawData!D8425</f>
        <v>0</v>
      </c>
      <c r="E8423">
        <f>RawData!E8425</f>
        <v>0</v>
      </c>
      <c r="F8423" t="str">
        <f>IFERROR(IF(RawData!F8425&lt;&gt;"", VLOOKUP(TRIM(RawData!F8425),ICD10Code,2,FALSE), ""), "Other")</f>
        <v/>
      </c>
      <c r="G8423" t="str">
        <f>IFERROR(IF(RawData!G8425&lt;&gt;"", VLOOKUP(TRIM(RawData!G8425),ICD10Code,2,FALSE), ""), "Other")</f>
        <v/>
      </c>
      <c r="H8423" t="str">
        <f>IFERROR(IF(RawData!H8425&lt;&gt;"", VLOOKUP(TRIM(RawData!H8425),PHCODE,2,FALSE), ""), "Other")</f>
        <v/>
      </c>
      <c r="I8423" t="str">
        <f>IFERROR(IF(RawData!I8425&lt;&gt;"", VLOOKUP(TRIM(RawData!I8425),PHCODE,2,FALSE), ""), "Other")</f>
        <v/>
      </c>
      <c r="J8423" t="str">
        <f>TRIM(RawData!L8425)</f>
        <v/>
      </c>
      <c r="K8423">
        <f>'Risk Calculation Tables'!AD7991</f>
        <v>0</v>
      </c>
      <c r="L8423" t="str">
        <f>TRIM(RawData!J8425)</f>
        <v/>
      </c>
      <c r="M8423" t="str">
        <f>TRIM(RawData!K8425)</f>
        <v/>
      </c>
    </row>
    <row r="8424" spans="1:13" x14ac:dyDescent="0.3">
      <c r="A8424">
        <f>RawData!A8426</f>
        <v>0</v>
      </c>
      <c r="B8424" t="str">
        <f>IF(RawData!B8426&lt;&gt;"", (VLOOKUP(RawData!B8426,AgeCat,2,TRUE)), "")</f>
        <v/>
      </c>
      <c r="C8424" t="str">
        <f>TRIM(RawData!C8426)</f>
        <v/>
      </c>
      <c r="D8424" s="4">
        <f>RawData!D8426</f>
        <v>0</v>
      </c>
      <c r="E8424">
        <f>RawData!E8426</f>
        <v>0</v>
      </c>
      <c r="F8424" t="str">
        <f>IFERROR(IF(RawData!F8426&lt;&gt;"", VLOOKUP(TRIM(RawData!F8426),ICD10Code,2,FALSE), ""), "Other")</f>
        <v/>
      </c>
      <c r="G8424" t="str">
        <f>IFERROR(IF(RawData!G8426&lt;&gt;"", VLOOKUP(TRIM(RawData!G8426),ICD10Code,2,FALSE), ""), "Other")</f>
        <v/>
      </c>
      <c r="H8424" t="str">
        <f>IFERROR(IF(RawData!H8426&lt;&gt;"", VLOOKUP(TRIM(RawData!H8426),PHCODE,2,FALSE), ""), "Other")</f>
        <v/>
      </c>
      <c r="I8424" t="str">
        <f>IFERROR(IF(RawData!I8426&lt;&gt;"", VLOOKUP(TRIM(RawData!I8426),PHCODE,2,FALSE), ""), "Other")</f>
        <v/>
      </c>
      <c r="J8424" t="str">
        <f>TRIM(RawData!L8426)</f>
        <v/>
      </c>
      <c r="K8424">
        <f>'Risk Calculation Tables'!AD7992</f>
        <v>0</v>
      </c>
      <c r="L8424" t="str">
        <f>TRIM(RawData!J8426)</f>
        <v/>
      </c>
      <c r="M8424" t="str">
        <f>TRIM(RawData!K8426)</f>
        <v/>
      </c>
    </row>
    <row r="8425" spans="1:13" x14ac:dyDescent="0.3">
      <c r="A8425">
        <f>RawData!A8427</f>
        <v>0</v>
      </c>
      <c r="B8425" t="str">
        <f>IF(RawData!B8427&lt;&gt;"", (VLOOKUP(RawData!B8427,AgeCat,2,TRUE)), "")</f>
        <v/>
      </c>
      <c r="C8425" t="str">
        <f>TRIM(RawData!C8427)</f>
        <v/>
      </c>
      <c r="D8425" s="4">
        <f>RawData!D8427</f>
        <v>0</v>
      </c>
      <c r="E8425">
        <f>RawData!E8427</f>
        <v>0</v>
      </c>
      <c r="F8425" t="str">
        <f>IFERROR(IF(RawData!F8427&lt;&gt;"", VLOOKUP(TRIM(RawData!F8427),ICD10Code,2,FALSE), ""), "Other")</f>
        <v/>
      </c>
      <c r="G8425" t="str">
        <f>IFERROR(IF(RawData!G8427&lt;&gt;"", VLOOKUP(TRIM(RawData!G8427),ICD10Code,2,FALSE), ""), "Other")</f>
        <v/>
      </c>
      <c r="H8425" t="str">
        <f>IFERROR(IF(RawData!H8427&lt;&gt;"", VLOOKUP(TRIM(RawData!H8427),PHCODE,2,FALSE), ""), "Other")</f>
        <v/>
      </c>
      <c r="I8425" t="str">
        <f>IFERROR(IF(RawData!I8427&lt;&gt;"", VLOOKUP(TRIM(RawData!I8427),PHCODE,2,FALSE), ""), "Other")</f>
        <v/>
      </c>
      <c r="J8425" t="str">
        <f>TRIM(RawData!L8427)</f>
        <v/>
      </c>
      <c r="K8425">
        <f>'Risk Calculation Tables'!AD7993</f>
        <v>0</v>
      </c>
      <c r="L8425" t="str">
        <f>TRIM(RawData!J8427)</f>
        <v/>
      </c>
      <c r="M8425" t="str">
        <f>TRIM(RawData!K8427)</f>
        <v/>
      </c>
    </row>
    <row r="8426" spans="1:13" x14ac:dyDescent="0.3">
      <c r="A8426">
        <f>RawData!A8428</f>
        <v>0</v>
      </c>
      <c r="B8426" t="str">
        <f>IF(RawData!B8428&lt;&gt;"", (VLOOKUP(RawData!B8428,AgeCat,2,TRUE)), "")</f>
        <v/>
      </c>
      <c r="C8426" t="str">
        <f>TRIM(RawData!C8428)</f>
        <v/>
      </c>
      <c r="D8426" s="4">
        <f>RawData!D8428</f>
        <v>0</v>
      </c>
      <c r="E8426">
        <f>RawData!E8428</f>
        <v>0</v>
      </c>
      <c r="F8426" t="str">
        <f>IFERROR(IF(RawData!F8428&lt;&gt;"", VLOOKUP(TRIM(RawData!F8428),ICD10Code,2,FALSE), ""), "Other")</f>
        <v/>
      </c>
      <c r="G8426" t="str">
        <f>IFERROR(IF(RawData!G8428&lt;&gt;"", VLOOKUP(TRIM(RawData!G8428),ICD10Code,2,FALSE), ""), "Other")</f>
        <v/>
      </c>
      <c r="H8426" t="str">
        <f>IFERROR(IF(RawData!H8428&lt;&gt;"", VLOOKUP(TRIM(RawData!H8428),PHCODE,2,FALSE), ""), "Other")</f>
        <v/>
      </c>
      <c r="I8426" t="str">
        <f>IFERROR(IF(RawData!I8428&lt;&gt;"", VLOOKUP(TRIM(RawData!I8428),PHCODE,2,FALSE), ""), "Other")</f>
        <v/>
      </c>
      <c r="J8426" t="str">
        <f>TRIM(RawData!L8428)</f>
        <v/>
      </c>
      <c r="K8426">
        <f>'Risk Calculation Tables'!AD7994</f>
        <v>0</v>
      </c>
      <c r="L8426" t="str">
        <f>TRIM(RawData!J8428)</f>
        <v/>
      </c>
      <c r="M8426" t="str">
        <f>TRIM(RawData!K8428)</f>
        <v/>
      </c>
    </row>
    <row r="8427" spans="1:13" x14ac:dyDescent="0.3">
      <c r="A8427">
        <f>RawData!A8429</f>
        <v>0</v>
      </c>
      <c r="B8427" t="str">
        <f>IF(RawData!B8429&lt;&gt;"", (VLOOKUP(RawData!B8429,AgeCat,2,TRUE)), "")</f>
        <v/>
      </c>
      <c r="C8427" t="str">
        <f>TRIM(RawData!C8429)</f>
        <v/>
      </c>
      <c r="D8427" s="4">
        <f>RawData!D8429</f>
        <v>0</v>
      </c>
      <c r="E8427">
        <f>RawData!E8429</f>
        <v>0</v>
      </c>
      <c r="F8427" t="str">
        <f>IFERROR(IF(RawData!F8429&lt;&gt;"", VLOOKUP(TRIM(RawData!F8429),ICD10Code,2,FALSE), ""), "Other")</f>
        <v/>
      </c>
      <c r="G8427" t="str">
        <f>IFERROR(IF(RawData!G8429&lt;&gt;"", VLOOKUP(TRIM(RawData!G8429),ICD10Code,2,FALSE), ""), "Other")</f>
        <v/>
      </c>
      <c r="H8427" t="str">
        <f>IFERROR(IF(RawData!H8429&lt;&gt;"", VLOOKUP(TRIM(RawData!H8429),PHCODE,2,FALSE), ""), "Other")</f>
        <v/>
      </c>
      <c r="I8427" t="str">
        <f>IFERROR(IF(RawData!I8429&lt;&gt;"", VLOOKUP(TRIM(RawData!I8429),PHCODE,2,FALSE), ""), "Other")</f>
        <v/>
      </c>
      <c r="J8427" t="str">
        <f>TRIM(RawData!L8429)</f>
        <v/>
      </c>
      <c r="K8427">
        <f>'Risk Calculation Tables'!AD7995</f>
        <v>0</v>
      </c>
      <c r="L8427" t="str">
        <f>TRIM(RawData!J8429)</f>
        <v/>
      </c>
      <c r="M8427" t="str">
        <f>TRIM(RawData!K8429)</f>
        <v/>
      </c>
    </row>
    <row r="8428" spans="1:13" x14ac:dyDescent="0.3">
      <c r="A8428">
        <f>RawData!A8430</f>
        <v>0</v>
      </c>
      <c r="B8428" t="str">
        <f>IF(RawData!B8430&lt;&gt;"", (VLOOKUP(RawData!B8430,AgeCat,2,TRUE)), "")</f>
        <v/>
      </c>
      <c r="C8428" t="str">
        <f>TRIM(RawData!C8430)</f>
        <v/>
      </c>
      <c r="D8428" s="4">
        <f>RawData!D8430</f>
        <v>0</v>
      </c>
      <c r="E8428">
        <f>RawData!E8430</f>
        <v>0</v>
      </c>
      <c r="F8428" t="str">
        <f>IFERROR(IF(RawData!F8430&lt;&gt;"", VLOOKUP(TRIM(RawData!F8430),ICD10Code,2,FALSE), ""), "Other")</f>
        <v/>
      </c>
      <c r="G8428" t="str">
        <f>IFERROR(IF(RawData!G8430&lt;&gt;"", VLOOKUP(TRIM(RawData!G8430),ICD10Code,2,FALSE), ""), "Other")</f>
        <v/>
      </c>
      <c r="H8428" t="str">
        <f>IFERROR(IF(RawData!H8430&lt;&gt;"", VLOOKUP(TRIM(RawData!H8430),PHCODE,2,FALSE), ""), "Other")</f>
        <v/>
      </c>
      <c r="I8428" t="str">
        <f>IFERROR(IF(RawData!I8430&lt;&gt;"", VLOOKUP(TRIM(RawData!I8430),PHCODE,2,FALSE), ""), "Other")</f>
        <v/>
      </c>
      <c r="J8428" t="str">
        <f>TRIM(RawData!L8430)</f>
        <v/>
      </c>
      <c r="K8428">
        <f>'Risk Calculation Tables'!AD7996</f>
        <v>0</v>
      </c>
      <c r="L8428" t="str">
        <f>TRIM(RawData!J8430)</f>
        <v/>
      </c>
      <c r="M8428" t="str">
        <f>TRIM(RawData!K8430)</f>
        <v/>
      </c>
    </row>
    <row r="8429" spans="1:13" x14ac:dyDescent="0.3">
      <c r="A8429">
        <f>RawData!A8431</f>
        <v>0</v>
      </c>
      <c r="B8429" t="str">
        <f>IF(RawData!B8431&lt;&gt;"", (VLOOKUP(RawData!B8431,AgeCat,2,TRUE)), "")</f>
        <v/>
      </c>
      <c r="C8429" t="str">
        <f>TRIM(RawData!C8431)</f>
        <v/>
      </c>
      <c r="D8429" s="4">
        <f>RawData!D8431</f>
        <v>0</v>
      </c>
      <c r="E8429">
        <f>RawData!E8431</f>
        <v>0</v>
      </c>
      <c r="F8429" t="str">
        <f>IFERROR(IF(RawData!F8431&lt;&gt;"", VLOOKUP(TRIM(RawData!F8431),ICD10Code,2,FALSE), ""), "Other")</f>
        <v/>
      </c>
      <c r="G8429" t="str">
        <f>IFERROR(IF(RawData!G8431&lt;&gt;"", VLOOKUP(TRIM(RawData!G8431),ICD10Code,2,FALSE), ""), "Other")</f>
        <v/>
      </c>
      <c r="H8429" t="str">
        <f>IFERROR(IF(RawData!H8431&lt;&gt;"", VLOOKUP(TRIM(RawData!H8431),PHCODE,2,FALSE), ""), "Other")</f>
        <v/>
      </c>
      <c r="I8429" t="str">
        <f>IFERROR(IF(RawData!I8431&lt;&gt;"", VLOOKUP(TRIM(RawData!I8431),PHCODE,2,FALSE), ""), "Other")</f>
        <v/>
      </c>
      <c r="J8429" t="str">
        <f>TRIM(RawData!L8431)</f>
        <v/>
      </c>
      <c r="K8429">
        <f>'Risk Calculation Tables'!AD7997</f>
        <v>0</v>
      </c>
      <c r="L8429" t="str">
        <f>TRIM(RawData!J8431)</f>
        <v/>
      </c>
      <c r="M8429" t="str">
        <f>TRIM(RawData!K8431)</f>
        <v/>
      </c>
    </row>
    <row r="8430" spans="1:13" x14ac:dyDescent="0.3">
      <c r="A8430">
        <f>RawData!A8432</f>
        <v>0</v>
      </c>
      <c r="B8430" t="str">
        <f>IF(RawData!B8432&lt;&gt;"", (VLOOKUP(RawData!B8432,AgeCat,2,TRUE)), "")</f>
        <v/>
      </c>
      <c r="C8430" t="str">
        <f>TRIM(RawData!C8432)</f>
        <v/>
      </c>
      <c r="D8430" s="4">
        <f>RawData!D8432</f>
        <v>0</v>
      </c>
      <c r="E8430">
        <f>RawData!E8432</f>
        <v>0</v>
      </c>
      <c r="F8430" t="str">
        <f>IFERROR(IF(RawData!F8432&lt;&gt;"", VLOOKUP(TRIM(RawData!F8432),ICD10Code,2,FALSE), ""), "Other")</f>
        <v/>
      </c>
      <c r="G8430" t="str">
        <f>IFERROR(IF(RawData!G8432&lt;&gt;"", VLOOKUP(TRIM(RawData!G8432),ICD10Code,2,FALSE), ""), "Other")</f>
        <v/>
      </c>
      <c r="H8430" t="str">
        <f>IFERROR(IF(RawData!H8432&lt;&gt;"", VLOOKUP(TRIM(RawData!H8432),PHCODE,2,FALSE), ""), "Other")</f>
        <v/>
      </c>
      <c r="I8430" t="str">
        <f>IFERROR(IF(RawData!I8432&lt;&gt;"", VLOOKUP(TRIM(RawData!I8432),PHCODE,2,FALSE), ""), "Other")</f>
        <v/>
      </c>
      <c r="J8430" t="str">
        <f>TRIM(RawData!L8432)</f>
        <v/>
      </c>
      <c r="K8430">
        <f>'Risk Calculation Tables'!AD7998</f>
        <v>0</v>
      </c>
      <c r="L8430" t="str">
        <f>TRIM(RawData!J8432)</f>
        <v/>
      </c>
      <c r="M8430" t="str">
        <f>TRIM(RawData!K8432)</f>
        <v/>
      </c>
    </row>
    <row r="8431" spans="1:13" x14ac:dyDescent="0.3">
      <c r="A8431">
        <f>RawData!A8433</f>
        <v>0</v>
      </c>
      <c r="B8431" t="str">
        <f>IF(RawData!B8433&lt;&gt;"", (VLOOKUP(RawData!B8433,AgeCat,2,TRUE)), "")</f>
        <v/>
      </c>
      <c r="C8431" t="str">
        <f>TRIM(RawData!C8433)</f>
        <v/>
      </c>
      <c r="D8431" s="4">
        <f>RawData!D8433</f>
        <v>0</v>
      </c>
      <c r="E8431">
        <f>RawData!E8433</f>
        <v>0</v>
      </c>
      <c r="F8431" t="str">
        <f>IFERROR(IF(RawData!F8433&lt;&gt;"", VLOOKUP(TRIM(RawData!F8433),ICD10Code,2,FALSE), ""), "Other")</f>
        <v/>
      </c>
      <c r="G8431" t="str">
        <f>IFERROR(IF(RawData!G8433&lt;&gt;"", VLOOKUP(TRIM(RawData!G8433),ICD10Code,2,FALSE), ""), "Other")</f>
        <v/>
      </c>
      <c r="H8431" t="str">
        <f>IFERROR(IF(RawData!H8433&lt;&gt;"", VLOOKUP(TRIM(RawData!H8433),PHCODE,2,FALSE), ""), "Other")</f>
        <v/>
      </c>
      <c r="I8431" t="str">
        <f>IFERROR(IF(RawData!I8433&lt;&gt;"", VLOOKUP(TRIM(RawData!I8433),PHCODE,2,FALSE), ""), "Other")</f>
        <v/>
      </c>
      <c r="J8431" t="str">
        <f>TRIM(RawData!L8433)</f>
        <v/>
      </c>
      <c r="K8431">
        <f>'Risk Calculation Tables'!AD7999</f>
        <v>0</v>
      </c>
      <c r="L8431" t="str">
        <f>TRIM(RawData!J8433)</f>
        <v/>
      </c>
      <c r="M8431" t="str">
        <f>TRIM(RawData!K8433)</f>
        <v/>
      </c>
    </row>
    <row r="8432" spans="1:13" x14ac:dyDescent="0.3">
      <c r="A8432">
        <f>RawData!A8434</f>
        <v>0</v>
      </c>
      <c r="B8432" t="str">
        <f>IF(RawData!B8434&lt;&gt;"", (VLOOKUP(RawData!B8434,AgeCat,2,TRUE)), "")</f>
        <v/>
      </c>
      <c r="C8432" t="str">
        <f>TRIM(RawData!C8434)</f>
        <v/>
      </c>
      <c r="D8432" s="4">
        <f>RawData!D8434</f>
        <v>0</v>
      </c>
      <c r="E8432">
        <f>RawData!E8434</f>
        <v>0</v>
      </c>
      <c r="F8432" t="str">
        <f>IFERROR(IF(RawData!F8434&lt;&gt;"", VLOOKUP(TRIM(RawData!F8434),ICD10Code,2,FALSE), ""), "Other")</f>
        <v/>
      </c>
      <c r="G8432" t="str">
        <f>IFERROR(IF(RawData!G8434&lt;&gt;"", VLOOKUP(TRIM(RawData!G8434),ICD10Code,2,FALSE), ""), "Other")</f>
        <v/>
      </c>
      <c r="H8432" t="str">
        <f>IFERROR(IF(RawData!H8434&lt;&gt;"", VLOOKUP(TRIM(RawData!H8434),PHCODE,2,FALSE), ""), "Other")</f>
        <v/>
      </c>
      <c r="I8432" t="str">
        <f>IFERROR(IF(RawData!I8434&lt;&gt;"", VLOOKUP(TRIM(RawData!I8434),PHCODE,2,FALSE), ""), "Other")</f>
        <v/>
      </c>
      <c r="J8432" t="str">
        <f>TRIM(RawData!L8434)</f>
        <v/>
      </c>
      <c r="K8432">
        <f>'Risk Calculation Tables'!AD8000</f>
        <v>0</v>
      </c>
      <c r="L8432" t="str">
        <f>TRIM(RawData!J8434)</f>
        <v/>
      </c>
      <c r="M8432" t="str">
        <f>TRIM(RawData!K8434)</f>
        <v/>
      </c>
    </row>
    <row r="8433" spans="1:13" x14ac:dyDescent="0.3">
      <c r="A8433">
        <f>RawData!A8435</f>
        <v>0</v>
      </c>
      <c r="B8433" t="str">
        <f>IF(RawData!B8435&lt;&gt;"", (VLOOKUP(RawData!B8435,AgeCat,2,TRUE)), "")</f>
        <v/>
      </c>
      <c r="C8433" t="str">
        <f>TRIM(RawData!C8435)</f>
        <v/>
      </c>
      <c r="D8433" s="4">
        <f>RawData!D8435</f>
        <v>0</v>
      </c>
      <c r="E8433">
        <f>RawData!E8435</f>
        <v>0</v>
      </c>
      <c r="F8433" t="str">
        <f>IFERROR(IF(RawData!F8435&lt;&gt;"", VLOOKUP(TRIM(RawData!F8435),ICD10Code,2,FALSE), ""), "Other")</f>
        <v/>
      </c>
      <c r="G8433" t="str">
        <f>IFERROR(IF(RawData!G8435&lt;&gt;"", VLOOKUP(TRIM(RawData!G8435),ICD10Code,2,FALSE), ""), "Other")</f>
        <v/>
      </c>
      <c r="H8433" t="str">
        <f>IFERROR(IF(RawData!H8435&lt;&gt;"", VLOOKUP(TRIM(RawData!H8435),PHCODE,2,FALSE), ""), "Other")</f>
        <v/>
      </c>
      <c r="I8433" t="str">
        <f>IFERROR(IF(RawData!I8435&lt;&gt;"", VLOOKUP(TRIM(RawData!I8435),PHCODE,2,FALSE), ""), "Other")</f>
        <v/>
      </c>
      <c r="J8433" t="str">
        <f>TRIM(RawData!L8435)</f>
        <v/>
      </c>
      <c r="K8433">
        <f>'Risk Calculation Tables'!AD8001</f>
        <v>0</v>
      </c>
      <c r="L8433" t="str">
        <f>TRIM(RawData!J8435)</f>
        <v/>
      </c>
      <c r="M8433" t="str">
        <f>TRIM(RawData!K8435)</f>
        <v/>
      </c>
    </row>
    <row r="8434" spans="1:13" x14ac:dyDescent="0.3">
      <c r="A8434">
        <f>RawData!A8436</f>
        <v>0</v>
      </c>
      <c r="B8434" t="str">
        <f>IF(RawData!B8436&lt;&gt;"", (VLOOKUP(RawData!B8436,AgeCat,2,TRUE)), "")</f>
        <v/>
      </c>
      <c r="C8434" t="str">
        <f>TRIM(RawData!C8436)</f>
        <v/>
      </c>
      <c r="D8434" s="4">
        <f>RawData!D8436</f>
        <v>0</v>
      </c>
      <c r="E8434">
        <f>RawData!E8436</f>
        <v>0</v>
      </c>
      <c r="F8434" t="str">
        <f>IFERROR(IF(RawData!F8436&lt;&gt;"", VLOOKUP(TRIM(RawData!F8436),ICD10Code,2,FALSE), ""), "Other")</f>
        <v/>
      </c>
      <c r="G8434" t="str">
        <f>IFERROR(IF(RawData!G8436&lt;&gt;"", VLOOKUP(TRIM(RawData!G8436),ICD10Code,2,FALSE), ""), "Other")</f>
        <v/>
      </c>
      <c r="H8434" t="str">
        <f>IFERROR(IF(RawData!H8436&lt;&gt;"", VLOOKUP(TRIM(RawData!H8436),PHCODE,2,FALSE), ""), "Other")</f>
        <v/>
      </c>
      <c r="I8434" t="str">
        <f>IFERROR(IF(RawData!I8436&lt;&gt;"", VLOOKUP(TRIM(RawData!I8436),PHCODE,2,FALSE), ""), "Other")</f>
        <v/>
      </c>
      <c r="J8434" t="str">
        <f>TRIM(RawData!L8436)</f>
        <v/>
      </c>
      <c r="K8434">
        <f>'Risk Calculation Tables'!AD8002</f>
        <v>0</v>
      </c>
      <c r="L8434" t="str">
        <f>TRIM(RawData!J8436)</f>
        <v/>
      </c>
      <c r="M8434" t="str">
        <f>TRIM(RawData!K8436)</f>
        <v/>
      </c>
    </row>
    <row r="8435" spans="1:13" x14ac:dyDescent="0.3">
      <c r="A8435">
        <f>RawData!A8437</f>
        <v>0</v>
      </c>
      <c r="B8435" t="str">
        <f>IF(RawData!B8437&lt;&gt;"", (VLOOKUP(RawData!B8437,AgeCat,2,TRUE)), "")</f>
        <v/>
      </c>
      <c r="C8435" t="str">
        <f>TRIM(RawData!C8437)</f>
        <v/>
      </c>
      <c r="D8435" s="4">
        <f>RawData!D8437</f>
        <v>0</v>
      </c>
      <c r="E8435">
        <f>RawData!E8437</f>
        <v>0</v>
      </c>
      <c r="F8435" t="str">
        <f>IFERROR(IF(RawData!F8437&lt;&gt;"", VLOOKUP(TRIM(RawData!F8437),ICD10Code,2,FALSE), ""), "Other")</f>
        <v/>
      </c>
      <c r="G8435" t="str">
        <f>IFERROR(IF(RawData!G8437&lt;&gt;"", VLOOKUP(TRIM(RawData!G8437),ICD10Code,2,FALSE), ""), "Other")</f>
        <v/>
      </c>
      <c r="H8435" t="str">
        <f>IFERROR(IF(RawData!H8437&lt;&gt;"", VLOOKUP(TRIM(RawData!H8437),PHCODE,2,FALSE), ""), "Other")</f>
        <v/>
      </c>
      <c r="I8435" t="str">
        <f>IFERROR(IF(RawData!I8437&lt;&gt;"", VLOOKUP(TRIM(RawData!I8437),PHCODE,2,FALSE), ""), "Other")</f>
        <v/>
      </c>
      <c r="J8435" t="str">
        <f>TRIM(RawData!L8437)</f>
        <v/>
      </c>
      <c r="K8435">
        <f>'Risk Calculation Tables'!AD8003</f>
        <v>0</v>
      </c>
      <c r="L8435" t="str">
        <f>TRIM(RawData!J8437)</f>
        <v/>
      </c>
      <c r="M8435" t="str">
        <f>TRIM(RawData!K8437)</f>
        <v/>
      </c>
    </row>
    <row r="8436" spans="1:13" x14ac:dyDescent="0.3">
      <c r="A8436">
        <f>RawData!A8438</f>
        <v>0</v>
      </c>
      <c r="B8436" t="str">
        <f>IF(RawData!B8438&lt;&gt;"", (VLOOKUP(RawData!B8438,AgeCat,2,TRUE)), "")</f>
        <v/>
      </c>
      <c r="C8436" t="str">
        <f>TRIM(RawData!C8438)</f>
        <v/>
      </c>
      <c r="D8436" s="4">
        <f>RawData!D8438</f>
        <v>0</v>
      </c>
      <c r="E8436">
        <f>RawData!E8438</f>
        <v>0</v>
      </c>
      <c r="F8436" t="str">
        <f>IFERROR(IF(RawData!F8438&lt;&gt;"", VLOOKUP(TRIM(RawData!F8438),ICD10Code,2,FALSE), ""), "Other")</f>
        <v/>
      </c>
      <c r="G8436" t="str">
        <f>IFERROR(IF(RawData!G8438&lt;&gt;"", VLOOKUP(TRIM(RawData!G8438),ICD10Code,2,FALSE), ""), "Other")</f>
        <v/>
      </c>
      <c r="H8436" t="str">
        <f>IFERROR(IF(RawData!H8438&lt;&gt;"", VLOOKUP(TRIM(RawData!H8438),PHCODE,2,FALSE), ""), "Other")</f>
        <v/>
      </c>
      <c r="I8436" t="str">
        <f>IFERROR(IF(RawData!I8438&lt;&gt;"", VLOOKUP(TRIM(RawData!I8438),PHCODE,2,FALSE), ""), "Other")</f>
        <v/>
      </c>
      <c r="J8436" t="str">
        <f>TRIM(RawData!L8438)</f>
        <v/>
      </c>
      <c r="K8436">
        <f>'Risk Calculation Tables'!AD8004</f>
        <v>0</v>
      </c>
      <c r="L8436" t="str">
        <f>TRIM(RawData!J8438)</f>
        <v/>
      </c>
      <c r="M8436" t="str">
        <f>TRIM(RawData!K8438)</f>
        <v/>
      </c>
    </row>
    <row r="8437" spans="1:13" x14ac:dyDescent="0.3">
      <c r="A8437">
        <f>RawData!A8439</f>
        <v>0</v>
      </c>
      <c r="B8437" t="str">
        <f>IF(RawData!B8439&lt;&gt;"", (VLOOKUP(RawData!B8439,AgeCat,2,TRUE)), "")</f>
        <v/>
      </c>
      <c r="C8437" t="str">
        <f>TRIM(RawData!C8439)</f>
        <v/>
      </c>
      <c r="D8437" s="4">
        <f>RawData!D8439</f>
        <v>0</v>
      </c>
      <c r="E8437">
        <f>RawData!E8439</f>
        <v>0</v>
      </c>
      <c r="F8437" t="str">
        <f>IFERROR(IF(RawData!F8439&lt;&gt;"", VLOOKUP(TRIM(RawData!F8439),ICD10Code,2,FALSE), ""), "Other")</f>
        <v/>
      </c>
      <c r="G8437" t="str">
        <f>IFERROR(IF(RawData!G8439&lt;&gt;"", VLOOKUP(TRIM(RawData!G8439),ICD10Code,2,FALSE), ""), "Other")</f>
        <v/>
      </c>
      <c r="H8437" t="str">
        <f>IFERROR(IF(RawData!H8439&lt;&gt;"", VLOOKUP(TRIM(RawData!H8439),PHCODE,2,FALSE), ""), "Other")</f>
        <v/>
      </c>
      <c r="I8437" t="str">
        <f>IFERROR(IF(RawData!I8439&lt;&gt;"", VLOOKUP(TRIM(RawData!I8439),PHCODE,2,FALSE), ""), "Other")</f>
        <v/>
      </c>
      <c r="J8437" t="str">
        <f>TRIM(RawData!L8439)</f>
        <v/>
      </c>
      <c r="K8437">
        <f>'Risk Calculation Tables'!AD8005</f>
        <v>0</v>
      </c>
      <c r="L8437" t="str">
        <f>TRIM(RawData!J8439)</f>
        <v/>
      </c>
      <c r="M8437" t="str">
        <f>TRIM(RawData!K8439)</f>
        <v/>
      </c>
    </row>
    <row r="8438" spans="1:13" x14ac:dyDescent="0.3">
      <c r="A8438">
        <f>RawData!A8440</f>
        <v>0</v>
      </c>
      <c r="B8438" t="str">
        <f>IF(RawData!B8440&lt;&gt;"", (VLOOKUP(RawData!B8440,AgeCat,2,TRUE)), "")</f>
        <v/>
      </c>
      <c r="C8438" t="str">
        <f>TRIM(RawData!C8440)</f>
        <v/>
      </c>
      <c r="D8438" s="4">
        <f>RawData!D8440</f>
        <v>0</v>
      </c>
      <c r="E8438">
        <f>RawData!E8440</f>
        <v>0</v>
      </c>
      <c r="F8438" t="str">
        <f>IFERROR(IF(RawData!F8440&lt;&gt;"", VLOOKUP(TRIM(RawData!F8440),ICD10Code,2,FALSE), ""), "Other")</f>
        <v/>
      </c>
      <c r="G8438" t="str">
        <f>IFERROR(IF(RawData!G8440&lt;&gt;"", VLOOKUP(TRIM(RawData!G8440),ICD10Code,2,FALSE), ""), "Other")</f>
        <v/>
      </c>
      <c r="H8438" t="str">
        <f>IFERROR(IF(RawData!H8440&lt;&gt;"", VLOOKUP(TRIM(RawData!H8440),PHCODE,2,FALSE), ""), "Other")</f>
        <v/>
      </c>
      <c r="I8438" t="str">
        <f>IFERROR(IF(RawData!I8440&lt;&gt;"", VLOOKUP(TRIM(RawData!I8440),PHCODE,2,FALSE), ""), "Other")</f>
        <v/>
      </c>
      <c r="J8438" t="str">
        <f>TRIM(RawData!L8440)</f>
        <v/>
      </c>
      <c r="K8438">
        <f>'Risk Calculation Tables'!AD8006</f>
        <v>0</v>
      </c>
      <c r="L8438" t="str">
        <f>TRIM(RawData!J8440)</f>
        <v/>
      </c>
      <c r="M8438" t="str">
        <f>TRIM(RawData!K8440)</f>
        <v/>
      </c>
    </row>
    <row r="8439" spans="1:13" x14ac:dyDescent="0.3">
      <c r="A8439">
        <f>RawData!A8441</f>
        <v>0</v>
      </c>
      <c r="B8439" t="str">
        <f>IF(RawData!B8441&lt;&gt;"", (VLOOKUP(RawData!B8441,AgeCat,2,TRUE)), "")</f>
        <v/>
      </c>
      <c r="C8439" t="str">
        <f>TRIM(RawData!C8441)</f>
        <v/>
      </c>
      <c r="D8439" s="4">
        <f>RawData!D8441</f>
        <v>0</v>
      </c>
      <c r="E8439">
        <f>RawData!E8441</f>
        <v>0</v>
      </c>
      <c r="F8439" t="str">
        <f>IFERROR(IF(RawData!F8441&lt;&gt;"", VLOOKUP(TRIM(RawData!F8441),ICD10Code,2,FALSE), ""), "Other")</f>
        <v/>
      </c>
      <c r="G8439" t="str">
        <f>IFERROR(IF(RawData!G8441&lt;&gt;"", VLOOKUP(TRIM(RawData!G8441),ICD10Code,2,FALSE), ""), "Other")</f>
        <v/>
      </c>
      <c r="H8439" t="str">
        <f>IFERROR(IF(RawData!H8441&lt;&gt;"", VLOOKUP(TRIM(RawData!H8441),PHCODE,2,FALSE), ""), "Other")</f>
        <v/>
      </c>
      <c r="I8439" t="str">
        <f>IFERROR(IF(RawData!I8441&lt;&gt;"", VLOOKUP(TRIM(RawData!I8441),PHCODE,2,FALSE), ""), "Other")</f>
        <v/>
      </c>
      <c r="J8439" t="str">
        <f>TRIM(RawData!L8441)</f>
        <v/>
      </c>
      <c r="K8439">
        <f>'Risk Calculation Tables'!AD8007</f>
        <v>0</v>
      </c>
      <c r="L8439" t="str">
        <f>TRIM(RawData!J8441)</f>
        <v/>
      </c>
      <c r="M8439" t="str">
        <f>TRIM(RawData!K8441)</f>
        <v/>
      </c>
    </row>
    <row r="8440" spans="1:13" x14ac:dyDescent="0.3">
      <c r="A8440">
        <f>RawData!A8442</f>
        <v>0</v>
      </c>
      <c r="B8440" t="str">
        <f>IF(RawData!B8442&lt;&gt;"", (VLOOKUP(RawData!B8442,AgeCat,2,TRUE)), "")</f>
        <v/>
      </c>
      <c r="C8440" t="str">
        <f>TRIM(RawData!C8442)</f>
        <v/>
      </c>
      <c r="D8440" s="4">
        <f>RawData!D8442</f>
        <v>0</v>
      </c>
      <c r="E8440">
        <f>RawData!E8442</f>
        <v>0</v>
      </c>
      <c r="F8440" t="str">
        <f>IFERROR(IF(RawData!F8442&lt;&gt;"", VLOOKUP(TRIM(RawData!F8442),ICD10Code,2,FALSE), ""), "Other")</f>
        <v/>
      </c>
      <c r="G8440" t="str">
        <f>IFERROR(IF(RawData!G8442&lt;&gt;"", VLOOKUP(TRIM(RawData!G8442),ICD10Code,2,FALSE), ""), "Other")</f>
        <v/>
      </c>
      <c r="H8440" t="str">
        <f>IFERROR(IF(RawData!H8442&lt;&gt;"", VLOOKUP(TRIM(RawData!H8442),PHCODE,2,FALSE), ""), "Other")</f>
        <v/>
      </c>
      <c r="I8440" t="str">
        <f>IFERROR(IF(RawData!I8442&lt;&gt;"", VLOOKUP(TRIM(RawData!I8442),PHCODE,2,FALSE), ""), "Other")</f>
        <v/>
      </c>
      <c r="J8440" t="str">
        <f>TRIM(RawData!L8442)</f>
        <v/>
      </c>
      <c r="K8440">
        <f>'Risk Calculation Tables'!AD8008</f>
        <v>0</v>
      </c>
      <c r="L8440" t="str">
        <f>TRIM(RawData!J8442)</f>
        <v/>
      </c>
      <c r="M8440" t="str">
        <f>TRIM(RawData!K8442)</f>
        <v/>
      </c>
    </row>
    <row r="8441" spans="1:13" x14ac:dyDescent="0.3">
      <c r="A8441">
        <f>RawData!A8443</f>
        <v>0</v>
      </c>
      <c r="B8441" t="str">
        <f>IF(RawData!B8443&lt;&gt;"", (VLOOKUP(RawData!B8443,AgeCat,2,TRUE)), "")</f>
        <v/>
      </c>
      <c r="C8441" t="str">
        <f>TRIM(RawData!C8443)</f>
        <v/>
      </c>
      <c r="D8441" s="4">
        <f>RawData!D8443</f>
        <v>0</v>
      </c>
      <c r="E8441">
        <f>RawData!E8443</f>
        <v>0</v>
      </c>
      <c r="F8441" t="str">
        <f>IFERROR(IF(RawData!F8443&lt;&gt;"", VLOOKUP(TRIM(RawData!F8443),ICD10Code,2,FALSE), ""), "Other")</f>
        <v/>
      </c>
      <c r="G8441" t="str">
        <f>IFERROR(IF(RawData!G8443&lt;&gt;"", VLOOKUP(TRIM(RawData!G8443),ICD10Code,2,FALSE), ""), "Other")</f>
        <v/>
      </c>
      <c r="H8441" t="str">
        <f>IFERROR(IF(RawData!H8443&lt;&gt;"", VLOOKUP(TRIM(RawData!H8443),PHCODE,2,FALSE), ""), "Other")</f>
        <v/>
      </c>
      <c r="I8441" t="str">
        <f>IFERROR(IF(RawData!I8443&lt;&gt;"", VLOOKUP(TRIM(RawData!I8443),PHCODE,2,FALSE), ""), "Other")</f>
        <v/>
      </c>
      <c r="J8441" t="str">
        <f>TRIM(RawData!L8443)</f>
        <v/>
      </c>
      <c r="K8441">
        <f>'Risk Calculation Tables'!AD8009</f>
        <v>0</v>
      </c>
      <c r="L8441" t="str">
        <f>TRIM(RawData!J8443)</f>
        <v/>
      </c>
      <c r="M8441" t="str">
        <f>TRIM(RawData!K8443)</f>
        <v/>
      </c>
    </row>
    <row r="8442" spans="1:13" x14ac:dyDescent="0.3">
      <c r="A8442">
        <f>RawData!A8444</f>
        <v>0</v>
      </c>
      <c r="B8442" t="str">
        <f>IF(RawData!B8444&lt;&gt;"", (VLOOKUP(RawData!B8444,AgeCat,2,TRUE)), "")</f>
        <v/>
      </c>
      <c r="C8442" t="str">
        <f>TRIM(RawData!C8444)</f>
        <v/>
      </c>
      <c r="D8442" s="4">
        <f>RawData!D8444</f>
        <v>0</v>
      </c>
      <c r="E8442">
        <f>RawData!E8444</f>
        <v>0</v>
      </c>
      <c r="F8442" t="str">
        <f>IFERROR(IF(RawData!F8444&lt;&gt;"", VLOOKUP(TRIM(RawData!F8444),ICD10Code,2,FALSE), ""), "Other")</f>
        <v/>
      </c>
      <c r="G8442" t="str">
        <f>IFERROR(IF(RawData!G8444&lt;&gt;"", VLOOKUP(TRIM(RawData!G8444),ICD10Code,2,FALSE), ""), "Other")</f>
        <v/>
      </c>
      <c r="H8442" t="str">
        <f>IFERROR(IF(RawData!H8444&lt;&gt;"", VLOOKUP(TRIM(RawData!H8444),PHCODE,2,FALSE), ""), "Other")</f>
        <v/>
      </c>
      <c r="I8442" t="str">
        <f>IFERROR(IF(RawData!I8444&lt;&gt;"", VLOOKUP(TRIM(RawData!I8444),PHCODE,2,FALSE), ""), "Other")</f>
        <v/>
      </c>
      <c r="J8442" t="str">
        <f>TRIM(RawData!L8444)</f>
        <v/>
      </c>
      <c r="K8442">
        <f>'Risk Calculation Tables'!AD8010</f>
        <v>0</v>
      </c>
      <c r="L8442" t="str">
        <f>TRIM(RawData!J8444)</f>
        <v/>
      </c>
      <c r="M8442" t="str">
        <f>TRIM(RawData!K8444)</f>
        <v/>
      </c>
    </row>
    <row r="8443" spans="1:13" x14ac:dyDescent="0.3">
      <c r="A8443">
        <f>RawData!A8445</f>
        <v>0</v>
      </c>
      <c r="B8443" t="str">
        <f>IF(RawData!B8445&lt;&gt;"", (VLOOKUP(RawData!B8445,AgeCat,2,TRUE)), "")</f>
        <v/>
      </c>
      <c r="C8443" t="str">
        <f>TRIM(RawData!C8445)</f>
        <v/>
      </c>
      <c r="D8443" s="4">
        <f>RawData!D8445</f>
        <v>0</v>
      </c>
      <c r="E8443">
        <f>RawData!E8445</f>
        <v>0</v>
      </c>
      <c r="F8443" t="str">
        <f>IFERROR(IF(RawData!F8445&lt;&gt;"", VLOOKUP(TRIM(RawData!F8445),ICD10Code,2,FALSE), ""), "Other")</f>
        <v/>
      </c>
      <c r="G8443" t="str">
        <f>IFERROR(IF(RawData!G8445&lt;&gt;"", VLOOKUP(TRIM(RawData!G8445),ICD10Code,2,FALSE), ""), "Other")</f>
        <v/>
      </c>
      <c r="H8443" t="str">
        <f>IFERROR(IF(RawData!H8445&lt;&gt;"", VLOOKUP(TRIM(RawData!H8445),PHCODE,2,FALSE), ""), "Other")</f>
        <v/>
      </c>
      <c r="I8443" t="str">
        <f>IFERROR(IF(RawData!I8445&lt;&gt;"", VLOOKUP(TRIM(RawData!I8445),PHCODE,2,FALSE), ""), "Other")</f>
        <v/>
      </c>
      <c r="J8443" t="str">
        <f>TRIM(RawData!L8445)</f>
        <v/>
      </c>
      <c r="K8443">
        <f>'Risk Calculation Tables'!AD8011</f>
        <v>0</v>
      </c>
      <c r="L8443" t="str">
        <f>TRIM(RawData!J8445)</f>
        <v/>
      </c>
      <c r="M8443" t="str">
        <f>TRIM(RawData!K8445)</f>
        <v/>
      </c>
    </row>
    <row r="8444" spans="1:13" x14ac:dyDescent="0.3">
      <c r="A8444">
        <f>RawData!A8446</f>
        <v>0</v>
      </c>
      <c r="B8444" t="str">
        <f>IF(RawData!B8446&lt;&gt;"", (VLOOKUP(RawData!B8446,AgeCat,2,TRUE)), "")</f>
        <v/>
      </c>
      <c r="C8444" t="str">
        <f>TRIM(RawData!C8446)</f>
        <v/>
      </c>
      <c r="D8444" s="4">
        <f>RawData!D8446</f>
        <v>0</v>
      </c>
      <c r="E8444">
        <f>RawData!E8446</f>
        <v>0</v>
      </c>
      <c r="F8444" t="str">
        <f>IFERROR(IF(RawData!F8446&lt;&gt;"", VLOOKUP(TRIM(RawData!F8446),ICD10Code,2,FALSE), ""), "Other")</f>
        <v/>
      </c>
      <c r="G8444" t="str">
        <f>IFERROR(IF(RawData!G8446&lt;&gt;"", VLOOKUP(TRIM(RawData!G8446),ICD10Code,2,FALSE), ""), "Other")</f>
        <v/>
      </c>
      <c r="H8444" t="str">
        <f>IFERROR(IF(RawData!H8446&lt;&gt;"", VLOOKUP(TRIM(RawData!H8446),PHCODE,2,FALSE), ""), "Other")</f>
        <v/>
      </c>
      <c r="I8444" t="str">
        <f>IFERROR(IF(RawData!I8446&lt;&gt;"", VLOOKUP(TRIM(RawData!I8446),PHCODE,2,FALSE), ""), "Other")</f>
        <v/>
      </c>
      <c r="J8444" t="str">
        <f>TRIM(RawData!L8446)</f>
        <v/>
      </c>
      <c r="K8444">
        <f>'Risk Calculation Tables'!AD8012</f>
        <v>0</v>
      </c>
      <c r="L8444" t="str">
        <f>TRIM(RawData!J8446)</f>
        <v/>
      </c>
      <c r="M8444" t="str">
        <f>TRIM(RawData!K8446)</f>
        <v/>
      </c>
    </row>
    <row r="8445" spans="1:13" x14ac:dyDescent="0.3">
      <c r="A8445">
        <f>RawData!A8447</f>
        <v>0</v>
      </c>
      <c r="B8445" t="str">
        <f>IF(RawData!B8447&lt;&gt;"", (VLOOKUP(RawData!B8447,AgeCat,2,TRUE)), "")</f>
        <v/>
      </c>
      <c r="C8445" t="str">
        <f>TRIM(RawData!C8447)</f>
        <v/>
      </c>
      <c r="D8445" s="4">
        <f>RawData!D8447</f>
        <v>0</v>
      </c>
      <c r="E8445">
        <f>RawData!E8447</f>
        <v>0</v>
      </c>
      <c r="F8445" t="str">
        <f>IFERROR(IF(RawData!F8447&lt;&gt;"", VLOOKUP(TRIM(RawData!F8447),ICD10Code,2,FALSE), ""), "Other")</f>
        <v/>
      </c>
      <c r="G8445" t="str">
        <f>IFERROR(IF(RawData!G8447&lt;&gt;"", VLOOKUP(TRIM(RawData!G8447),ICD10Code,2,FALSE), ""), "Other")</f>
        <v/>
      </c>
      <c r="H8445" t="str">
        <f>IFERROR(IF(RawData!H8447&lt;&gt;"", VLOOKUP(TRIM(RawData!H8447),PHCODE,2,FALSE), ""), "Other")</f>
        <v/>
      </c>
      <c r="I8445" t="str">
        <f>IFERROR(IF(RawData!I8447&lt;&gt;"", VLOOKUP(TRIM(RawData!I8447),PHCODE,2,FALSE), ""), "Other")</f>
        <v/>
      </c>
      <c r="J8445" t="str">
        <f>TRIM(RawData!L8447)</f>
        <v/>
      </c>
      <c r="K8445">
        <f>'Risk Calculation Tables'!AD8013</f>
        <v>0</v>
      </c>
      <c r="L8445" t="str">
        <f>TRIM(RawData!J8447)</f>
        <v/>
      </c>
      <c r="M8445" t="str">
        <f>TRIM(RawData!K8447)</f>
        <v/>
      </c>
    </row>
    <row r="8446" spans="1:13" x14ac:dyDescent="0.3">
      <c r="A8446">
        <f>RawData!A8448</f>
        <v>0</v>
      </c>
      <c r="B8446" t="str">
        <f>IF(RawData!B8448&lt;&gt;"", (VLOOKUP(RawData!B8448,AgeCat,2,TRUE)), "")</f>
        <v/>
      </c>
      <c r="C8446" t="str">
        <f>TRIM(RawData!C8448)</f>
        <v/>
      </c>
      <c r="D8446" s="4">
        <f>RawData!D8448</f>
        <v>0</v>
      </c>
      <c r="E8446">
        <f>RawData!E8448</f>
        <v>0</v>
      </c>
      <c r="F8446" t="str">
        <f>IFERROR(IF(RawData!F8448&lt;&gt;"", VLOOKUP(TRIM(RawData!F8448),ICD10Code,2,FALSE), ""), "Other")</f>
        <v/>
      </c>
      <c r="G8446" t="str">
        <f>IFERROR(IF(RawData!G8448&lt;&gt;"", VLOOKUP(TRIM(RawData!G8448),ICD10Code,2,FALSE), ""), "Other")</f>
        <v/>
      </c>
      <c r="H8446" t="str">
        <f>IFERROR(IF(RawData!H8448&lt;&gt;"", VLOOKUP(TRIM(RawData!H8448),PHCODE,2,FALSE), ""), "Other")</f>
        <v/>
      </c>
      <c r="I8446" t="str">
        <f>IFERROR(IF(RawData!I8448&lt;&gt;"", VLOOKUP(TRIM(RawData!I8448),PHCODE,2,FALSE), ""), "Other")</f>
        <v/>
      </c>
      <c r="J8446" t="str">
        <f>TRIM(RawData!L8448)</f>
        <v/>
      </c>
      <c r="K8446">
        <f>'Risk Calculation Tables'!AD8014</f>
        <v>0</v>
      </c>
      <c r="L8446" t="str">
        <f>TRIM(RawData!J8448)</f>
        <v/>
      </c>
      <c r="M8446" t="str">
        <f>TRIM(RawData!K8448)</f>
        <v/>
      </c>
    </row>
    <row r="8447" spans="1:13" x14ac:dyDescent="0.3">
      <c r="A8447">
        <f>RawData!A8449</f>
        <v>0</v>
      </c>
      <c r="B8447" t="str">
        <f>IF(RawData!B8449&lt;&gt;"", (VLOOKUP(RawData!B8449,AgeCat,2,TRUE)), "")</f>
        <v/>
      </c>
      <c r="C8447" t="str">
        <f>TRIM(RawData!C8449)</f>
        <v/>
      </c>
      <c r="D8447" s="4">
        <f>RawData!D8449</f>
        <v>0</v>
      </c>
      <c r="E8447">
        <f>RawData!E8449</f>
        <v>0</v>
      </c>
      <c r="F8447" t="str">
        <f>IFERROR(IF(RawData!F8449&lt;&gt;"", VLOOKUP(TRIM(RawData!F8449),ICD10Code,2,FALSE), ""), "Other")</f>
        <v/>
      </c>
      <c r="G8447" t="str">
        <f>IFERROR(IF(RawData!G8449&lt;&gt;"", VLOOKUP(TRIM(RawData!G8449),ICD10Code,2,FALSE), ""), "Other")</f>
        <v/>
      </c>
      <c r="H8447" t="str">
        <f>IFERROR(IF(RawData!H8449&lt;&gt;"", VLOOKUP(TRIM(RawData!H8449),PHCODE,2,FALSE), ""), "Other")</f>
        <v/>
      </c>
      <c r="I8447" t="str">
        <f>IFERROR(IF(RawData!I8449&lt;&gt;"", VLOOKUP(TRIM(RawData!I8449),PHCODE,2,FALSE), ""), "Other")</f>
        <v/>
      </c>
      <c r="J8447" t="str">
        <f>TRIM(RawData!L8449)</f>
        <v/>
      </c>
      <c r="K8447">
        <f>'Risk Calculation Tables'!AD8015</f>
        <v>0</v>
      </c>
      <c r="L8447" t="str">
        <f>TRIM(RawData!J8449)</f>
        <v/>
      </c>
      <c r="M8447" t="str">
        <f>TRIM(RawData!K8449)</f>
        <v/>
      </c>
    </row>
    <row r="8448" spans="1:13" x14ac:dyDescent="0.3">
      <c r="A8448">
        <f>RawData!A8450</f>
        <v>0</v>
      </c>
      <c r="B8448" t="str">
        <f>IF(RawData!B8450&lt;&gt;"", (VLOOKUP(RawData!B8450,AgeCat,2,TRUE)), "")</f>
        <v/>
      </c>
      <c r="C8448" t="str">
        <f>TRIM(RawData!C8450)</f>
        <v/>
      </c>
      <c r="D8448" s="4">
        <f>RawData!D8450</f>
        <v>0</v>
      </c>
      <c r="E8448">
        <f>RawData!E8450</f>
        <v>0</v>
      </c>
      <c r="F8448" t="str">
        <f>IFERROR(IF(RawData!F8450&lt;&gt;"", VLOOKUP(TRIM(RawData!F8450),ICD10Code,2,FALSE), ""), "Other")</f>
        <v/>
      </c>
      <c r="G8448" t="str">
        <f>IFERROR(IF(RawData!G8450&lt;&gt;"", VLOOKUP(TRIM(RawData!G8450),ICD10Code,2,FALSE), ""), "Other")</f>
        <v/>
      </c>
      <c r="H8448" t="str">
        <f>IFERROR(IF(RawData!H8450&lt;&gt;"", VLOOKUP(TRIM(RawData!H8450),PHCODE,2,FALSE), ""), "Other")</f>
        <v/>
      </c>
      <c r="I8448" t="str">
        <f>IFERROR(IF(RawData!I8450&lt;&gt;"", VLOOKUP(TRIM(RawData!I8450),PHCODE,2,FALSE), ""), "Other")</f>
        <v/>
      </c>
      <c r="J8448" t="str">
        <f>TRIM(RawData!L8450)</f>
        <v/>
      </c>
      <c r="K8448">
        <f>'Risk Calculation Tables'!AD8016</f>
        <v>0</v>
      </c>
      <c r="L8448" t="str">
        <f>TRIM(RawData!J8450)</f>
        <v/>
      </c>
      <c r="M8448" t="str">
        <f>TRIM(RawData!K8450)</f>
        <v/>
      </c>
    </row>
    <row r="8449" spans="1:13" x14ac:dyDescent="0.3">
      <c r="A8449">
        <f>RawData!A8451</f>
        <v>0</v>
      </c>
      <c r="B8449" t="str">
        <f>IF(RawData!B8451&lt;&gt;"", (VLOOKUP(RawData!B8451,AgeCat,2,TRUE)), "")</f>
        <v/>
      </c>
      <c r="C8449" t="str">
        <f>TRIM(RawData!C8451)</f>
        <v/>
      </c>
      <c r="D8449" s="4">
        <f>RawData!D8451</f>
        <v>0</v>
      </c>
      <c r="E8449">
        <f>RawData!E8451</f>
        <v>0</v>
      </c>
      <c r="F8449" t="str">
        <f>IFERROR(IF(RawData!F8451&lt;&gt;"", VLOOKUP(TRIM(RawData!F8451),ICD10Code,2,FALSE), ""), "Other")</f>
        <v/>
      </c>
      <c r="G8449" t="str">
        <f>IFERROR(IF(RawData!G8451&lt;&gt;"", VLOOKUP(TRIM(RawData!G8451),ICD10Code,2,FALSE), ""), "Other")</f>
        <v/>
      </c>
      <c r="H8449" t="str">
        <f>IFERROR(IF(RawData!H8451&lt;&gt;"", VLOOKUP(TRIM(RawData!H8451),PHCODE,2,FALSE), ""), "Other")</f>
        <v/>
      </c>
      <c r="I8449" t="str">
        <f>IFERROR(IF(RawData!I8451&lt;&gt;"", VLOOKUP(TRIM(RawData!I8451),PHCODE,2,FALSE), ""), "Other")</f>
        <v/>
      </c>
      <c r="J8449" t="str">
        <f>TRIM(RawData!L8451)</f>
        <v/>
      </c>
      <c r="K8449">
        <f>'Risk Calculation Tables'!AD8017</f>
        <v>0</v>
      </c>
      <c r="L8449" t="str">
        <f>TRIM(RawData!J8451)</f>
        <v/>
      </c>
      <c r="M8449" t="str">
        <f>TRIM(RawData!K8451)</f>
        <v/>
      </c>
    </row>
    <row r="8450" spans="1:13" x14ac:dyDescent="0.3">
      <c r="A8450">
        <f>RawData!A8452</f>
        <v>0</v>
      </c>
      <c r="B8450" t="str">
        <f>IF(RawData!B8452&lt;&gt;"", (VLOOKUP(RawData!B8452,AgeCat,2,TRUE)), "")</f>
        <v/>
      </c>
      <c r="C8450" t="str">
        <f>TRIM(RawData!C8452)</f>
        <v/>
      </c>
      <c r="D8450" s="4">
        <f>RawData!D8452</f>
        <v>0</v>
      </c>
      <c r="E8450">
        <f>RawData!E8452</f>
        <v>0</v>
      </c>
      <c r="F8450" t="str">
        <f>IFERROR(IF(RawData!F8452&lt;&gt;"", VLOOKUP(TRIM(RawData!F8452),ICD10Code,2,FALSE), ""), "Other")</f>
        <v/>
      </c>
      <c r="G8450" t="str">
        <f>IFERROR(IF(RawData!G8452&lt;&gt;"", VLOOKUP(TRIM(RawData!G8452),ICD10Code,2,FALSE), ""), "Other")</f>
        <v/>
      </c>
      <c r="H8450" t="str">
        <f>IFERROR(IF(RawData!H8452&lt;&gt;"", VLOOKUP(TRIM(RawData!H8452),PHCODE,2,FALSE), ""), "Other")</f>
        <v/>
      </c>
      <c r="I8450" t="str">
        <f>IFERROR(IF(RawData!I8452&lt;&gt;"", VLOOKUP(TRIM(RawData!I8452),PHCODE,2,FALSE), ""), "Other")</f>
        <v/>
      </c>
      <c r="J8450" t="str">
        <f>TRIM(RawData!L8452)</f>
        <v/>
      </c>
      <c r="K8450">
        <f>'Risk Calculation Tables'!AD8018</f>
        <v>0</v>
      </c>
      <c r="L8450" t="str">
        <f>TRIM(RawData!J8452)</f>
        <v/>
      </c>
      <c r="M8450" t="str">
        <f>TRIM(RawData!K8452)</f>
        <v/>
      </c>
    </row>
    <row r="8451" spans="1:13" x14ac:dyDescent="0.3">
      <c r="A8451">
        <f>RawData!A8453</f>
        <v>0</v>
      </c>
      <c r="B8451" t="str">
        <f>IF(RawData!B8453&lt;&gt;"", (VLOOKUP(RawData!B8453,AgeCat,2,TRUE)), "")</f>
        <v/>
      </c>
      <c r="C8451" t="str">
        <f>TRIM(RawData!C8453)</f>
        <v/>
      </c>
      <c r="D8451" s="4">
        <f>RawData!D8453</f>
        <v>0</v>
      </c>
      <c r="E8451">
        <f>RawData!E8453</f>
        <v>0</v>
      </c>
      <c r="F8451" t="str">
        <f>IFERROR(IF(RawData!F8453&lt;&gt;"", VLOOKUP(TRIM(RawData!F8453),ICD10Code,2,FALSE), ""), "Other")</f>
        <v/>
      </c>
      <c r="G8451" t="str">
        <f>IFERROR(IF(RawData!G8453&lt;&gt;"", VLOOKUP(TRIM(RawData!G8453),ICD10Code,2,FALSE), ""), "Other")</f>
        <v/>
      </c>
      <c r="H8451" t="str">
        <f>IFERROR(IF(RawData!H8453&lt;&gt;"", VLOOKUP(TRIM(RawData!H8453),PHCODE,2,FALSE), ""), "Other")</f>
        <v/>
      </c>
      <c r="I8451" t="str">
        <f>IFERROR(IF(RawData!I8453&lt;&gt;"", VLOOKUP(TRIM(RawData!I8453),PHCODE,2,FALSE), ""), "Other")</f>
        <v/>
      </c>
      <c r="J8451" t="str">
        <f>TRIM(RawData!L8453)</f>
        <v/>
      </c>
      <c r="K8451">
        <f>'Risk Calculation Tables'!AD8019</f>
        <v>0</v>
      </c>
      <c r="L8451" t="str">
        <f>TRIM(RawData!J8453)</f>
        <v/>
      </c>
      <c r="M8451" t="str">
        <f>TRIM(RawData!K8453)</f>
        <v/>
      </c>
    </row>
    <row r="8452" spans="1:13" x14ac:dyDescent="0.3">
      <c r="A8452">
        <f>RawData!A8454</f>
        <v>0</v>
      </c>
      <c r="B8452" t="str">
        <f>IF(RawData!B8454&lt;&gt;"", (VLOOKUP(RawData!B8454,AgeCat,2,TRUE)), "")</f>
        <v/>
      </c>
      <c r="C8452" t="str">
        <f>TRIM(RawData!C8454)</f>
        <v/>
      </c>
      <c r="D8452" s="4">
        <f>RawData!D8454</f>
        <v>0</v>
      </c>
      <c r="E8452">
        <f>RawData!E8454</f>
        <v>0</v>
      </c>
      <c r="F8452" t="str">
        <f>IFERROR(IF(RawData!F8454&lt;&gt;"", VLOOKUP(TRIM(RawData!F8454),ICD10Code,2,FALSE), ""), "Other")</f>
        <v/>
      </c>
      <c r="G8452" t="str">
        <f>IFERROR(IF(RawData!G8454&lt;&gt;"", VLOOKUP(TRIM(RawData!G8454),ICD10Code,2,FALSE), ""), "Other")</f>
        <v/>
      </c>
      <c r="H8452" t="str">
        <f>IFERROR(IF(RawData!H8454&lt;&gt;"", VLOOKUP(TRIM(RawData!H8454),PHCODE,2,FALSE), ""), "Other")</f>
        <v/>
      </c>
      <c r="I8452" t="str">
        <f>IFERROR(IF(RawData!I8454&lt;&gt;"", VLOOKUP(TRIM(RawData!I8454),PHCODE,2,FALSE), ""), "Other")</f>
        <v/>
      </c>
      <c r="J8452" t="str">
        <f>TRIM(RawData!L8454)</f>
        <v/>
      </c>
      <c r="K8452">
        <f>'Risk Calculation Tables'!AD8020</f>
        <v>0</v>
      </c>
      <c r="L8452" t="str">
        <f>TRIM(RawData!J8454)</f>
        <v/>
      </c>
      <c r="M8452" t="str">
        <f>TRIM(RawData!K8454)</f>
        <v/>
      </c>
    </row>
    <row r="8453" spans="1:13" x14ac:dyDescent="0.3">
      <c r="A8453">
        <f>RawData!A8455</f>
        <v>0</v>
      </c>
      <c r="B8453" t="str">
        <f>IF(RawData!B8455&lt;&gt;"", (VLOOKUP(RawData!B8455,AgeCat,2,TRUE)), "")</f>
        <v/>
      </c>
      <c r="C8453" t="str">
        <f>TRIM(RawData!C8455)</f>
        <v/>
      </c>
      <c r="D8453" s="4">
        <f>RawData!D8455</f>
        <v>0</v>
      </c>
      <c r="E8453">
        <f>RawData!E8455</f>
        <v>0</v>
      </c>
      <c r="F8453" t="str">
        <f>IFERROR(IF(RawData!F8455&lt;&gt;"", VLOOKUP(TRIM(RawData!F8455),ICD10Code,2,FALSE), ""), "Other")</f>
        <v/>
      </c>
      <c r="G8453" t="str">
        <f>IFERROR(IF(RawData!G8455&lt;&gt;"", VLOOKUP(TRIM(RawData!G8455),ICD10Code,2,FALSE), ""), "Other")</f>
        <v/>
      </c>
      <c r="H8453" t="str">
        <f>IFERROR(IF(RawData!H8455&lt;&gt;"", VLOOKUP(TRIM(RawData!H8455),PHCODE,2,FALSE), ""), "Other")</f>
        <v/>
      </c>
      <c r="I8453" t="str">
        <f>IFERROR(IF(RawData!I8455&lt;&gt;"", VLOOKUP(TRIM(RawData!I8455),PHCODE,2,FALSE), ""), "Other")</f>
        <v/>
      </c>
      <c r="J8453" t="str">
        <f>TRIM(RawData!L8455)</f>
        <v/>
      </c>
      <c r="K8453">
        <f>'Risk Calculation Tables'!AD8021</f>
        <v>0</v>
      </c>
      <c r="L8453" t="str">
        <f>TRIM(RawData!J8455)</f>
        <v/>
      </c>
      <c r="M8453" t="str">
        <f>TRIM(RawData!K8455)</f>
        <v/>
      </c>
    </row>
    <row r="8454" spans="1:13" x14ac:dyDescent="0.3">
      <c r="A8454">
        <f>RawData!A8456</f>
        <v>0</v>
      </c>
      <c r="B8454" t="str">
        <f>IF(RawData!B8456&lt;&gt;"", (VLOOKUP(RawData!B8456,AgeCat,2,TRUE)), "")</f>
        <v/>
      </c>
      <c r="C8454" t="str">
        <f>TRIM(RawData!C8456)</f>
        <v/>
      </c>
      <c r="D8454" s="4">
        <f>RawData!D8456</f>
        <v>0</v>
      </c>
      <c r="E8454">
        <f>RawData!E8456</f>
        <v>0</v>
      </c>
      <c r="F8454" t="str">
        <f>IFERROR(IF(RawData!F8456&lt;&gt;"", VLOOKUP(TRIM(RawData!F8456),ICD10Code,2,FALSE), ""), "Other")</f>
        <v/>
      </c>
      <c r="G8454" t="str">
        <f>IFERROR(IF(RawData!G8456&lt;&gt;"", VLOOKUP(TRIM(RawData!G8456),ICD10Code,2,FALSE), ""), "Other")</f>
        <v/>
      </c>
      <c r="H8454" t="str">
        <f>IFERROR(IF(RawData!H8456&lt;&gt;"", VLOOKUP(TRIM(RawData!H8456),PHCODE,2,FALSE), ""), "Other")</f>
        <v/>
      </c>
      <c r="I8454" t="str">
        <f>IFERROR(IF(RawData!I8456&lt;&gt;"", VLOOKUP(TRIM(RawData!I8456),PHCODE,2,FALSE), ""), "Other")</f>
        <v/>
      </c>
      <c r="J8454" t="str">
        <f>TRIM(RawData!L8456)</f>
        <v/>
      </c>
      <c r="K8454">
        <f>'Risk Calculation Tables'!AD8022</f>
        <v>0</v>
      </c>
      <c r="L8454" t="str">
        <f>TRIM(RawData!J8456)</f>
        <v/>
      </c>
      <c r="M8454" t="str">
        <f>TRIM(RawData!K8456)</f>
        <v/>
      </c>
    </row>
    <row r="8455" spans="1:13" x14ac:dyDescent="0.3">
      <c r="A8455">
        <f>RawData!A8457</f>
        <v>0</v>
      </c>
      <c r="B8455" t="str">
        <f>IF(RawData!B8457&lt;&gt;"", (VLOOKUP(RawData!B8457,AgeCat,2,TRUE)), "")</f>
        <v/>
      </c>
      <c r="C8455" t="str">
        <f>TRIM(RawData!C8457)</f>
        <v/>
      </c>
      <c r="D8455" s="4">
        <f>RawData!D8457</f>
        <v>0</v>
      </c>
      <c r="E8455">
        <f>RawData!E8457</f>
        <v>0</v>
      </c>
      <c r="F8455" t="str">
        <f>IFERROR(IF(RawData!F8457&lt;&gt;"", VLOOKUP(TRIM(RawData!F8457),ICD10Code,2,FALSE), ""), "Other")</f>
        <v/>
      </c>
      <c r="G8455" t="str">
        <f>IFERROR(IF(RawData!G8457&lt;&gt;"", VLOOKUP(TRIM(RawData!G8457),ICD10Code,2,FALSE), ""), "Other")</f>
        <v/>
      </c>
      <c r="H8455" t="str">
        <f>IFERROR(IF(RawData!H8457&lt;&gt;"", VLOOKUP(TRIM(RawData!H8457),PHCODE,2,FALSE), ""), "Other")</f>
        <v/>
      </c>
      <c r="I8455" t="str">
        <f>IFERROR(IF(RawData!I8457&lt;&gt;"", VLOOKUP(TRIM(RawData!I8457),PHCODE,2,FALSE), ""), "Other")</f>
        <v/>
      </c>
      <c r="J8455" t="str">
        <f>TRIM(RawData!L8457)</f>
        <v/>
      </c>
      <c r="K8455">
        <f>'Risk Calculation Tables'!AD8023</f>
        <v>0</v>
      </c>
      <c r="L8455" t="str">
        <f>TRIM(RawData!J8457)</f>
        <v/>
      </c>
      <c r="M8455" t="str">
        <f>TRIM(RawData!K8457)</f>
        <v/>
      </c>
    </row>
    <row r="8456" spans="1:13" x14ac:dyDescent="0.3">
      <c r="A8456">
        <f>RawData!A8458</f>
        <v>0</v>
      </c>
      <c r="B8456" t="str">
        <f>IF(RawData!B8458&lt;&gt;"", (VLOOKUP(RawData!B8458,AgeCat,2,TRUE)), "")</f>
        <v/>
      </c>
      <c r="C8456" t="str">
        <f>TRIM(RawData!C8458)</f>
        <v/>
      </c>
      <c r="D8456" s="4">
        <f>RawData!D8458</f>
        <v>0</v>
      </c>
      <c r="E8456">
        <f>RawData!E8458</f>
        <v>0</v>
      </c>
      <c r="F8456" t="str">
        <f>IFERROR(IF(RawData!F8458&lt;&gt;"", VLOOKUP(TRIM(RawData!F8458),ICD10Code,2,FALSE), ""), "Other")</f>
        <v/>
      </c>
      <c r="G8456" t="str">
        <f>IFERROR(IF(RawData!G8458&lt;&gt;"", VLOOKUP(TRIM(RawData!G8458),ICD10Code,2,FALSE), ""), "Other")</f>
        <v/>
      </c>
      <c r="H8456" t="str">
        <f>IFERROR(IF(RawData!H8458&lt;&gt;"", VLOOKUP(TRIM(RawData!H8458),PHCODE,2,FALSE), ""), "Other")</f>
        <v/>
      </c>
      <c r="I8456" t="str">
        <f>IFERROR(IF(RawData!I8458&lt;&gt;"", VLOOKUP(TRIM(RawData!I8458),PHCODE,2,FALSE), ""), "Other")</f>
        <v/>
      </c>
      <c r="J8456" t="str">
        <f>TRIM(RawData!L8458)</f>
        <v/>
      </c>
      <c r="K8456">
        <f>'Risk Calculation Tables'!AD8024</f>
        <v>0</v>
      </c>
      <c r="L8456" t="str">
        <f>TRIM(RawData!J8458)</f>
        <v/>
      </c>
      <c r="M8456" t="str">
        <f>TRIM(RawData!K8458)</f>
        <v/>
      </c>
    </row>
    <row r="8457" spans="1:13" x14ac:dyDescent="0.3">
      <c r="A8457">
        <f>RawData!A8459</f>
        <v>0</v>
      </c>
      <c r="B8457" t="str">
        <f>IF(RawData!B8459&lt;&gt;"", (VLOOKUP(RawData!B8459,AgeCat,2,TRUE)), "")</f>
        <v/>
      </c>
      <c r="C8457" t="str">
        <f>TRIM(RawData!C8459)</f>
        <v/>
      </c>
      <c r="D8457" s="4">
        <f>RawData!D8459</f>
        <v>0</v>
      </c>
      <c r="E8457">
        <f>RawData!E8459</f>
        <v>0</v>
      </c>
      <c r="F8457" t="str">
        <f>IFERROR(IF(RawData!F8459&lt;&gt;"", VLOOKUP(TRIM(RawData!F8459),ICD10Code,2,FALSE), ""), "Other")</f>
        <v/>
      </c>
      <c r="G8457" t="str">
        <f>IFERROR(IF(RawData!G8459&lt;&gt;"", VLOOKUP(TRIM(RawData!G8459),ICD10Code,2,FALSE), ""), "Other")</f>
        <v/>
      </c>
      <c r="H8457" t="str">
        <f>IFERROR(IF(RawData!H8459&lt;&gt;"", VLOOKUP(TRIM(RawData!H8459),PHCODE,2,FALSE), ""), "Other")</f>
        <v/>
      </c>
      <c r="I8457" t="str">
        <f>IFERROR(IF(RawData!I8459&lt;&gt;"", VLOOKUP(TRIM(RawData!I8459),PHCODE,2,FALSE), ""), "Other")</f>
        <v/>
      </c>
      <c r="J8457" t="str">
        <f>TRIM(RawData!L8459)</f>
        <v/>
      </c>
      <c r="K8457">
        <f>'Risk Calculation Tables'!AD8025</f>
        <v>0</v>
      </c>
      <c r="L8457" t="str">
        <f>TRIM(RawData!J8459)</f>
        <v/>
      </c>
      <c r="M8457" t="str">
        <f>TRIM(RawData!K8459)</f>
        <v/>
      </c>
    </row>
    <row r="8458" spans="1:13" x14ac:dyDescent="0.3">
      <c r="A8458">
        <f>RawData!A8460</f>
        <v>0</v>
      </c>
      <c r="B8458" t="str">
        <f>IF(RawData!B8460&lt;&gt;"", (VLOOKUP(RawData!B8460,AgeCat,2,TRUE)), "")</f>
        <v/>
      </c>
      <c r="C8458" t="str">
        <f>TRIM(RawData!C8460)</f>
        <v/>
      </c>
      <c r="D8458" s="4">
        <f>RawData!D8460</f>
        <v>0</v>
      </c>
      <c r="E8458">
        <f>RawData!E8460</f>
        <v>0</v>
      </c>
      <c r="F8458" t="str">
        <f>IFERROR(IF(RawData!F8460&lt;&gt;"", VLOOKUP(TRIM(RawData!F8460),ICD10Code,2,FALSE), ""), "Other")</f>
        <v/>
      </c>
      <c r="G8458" t="str">
        <f>IFERROR(IF(RawData!G8460&lt;&gt;"", VLOOKUP(TRIM(RawData!G8460),ICD10Code,2,FALSE), ""), "Other")</f>
        <v/>
      </c>
      <c r="H8458" t="str">
        <f>IFERROR(IF(RawData!H8460&lt;&gt;"", VLOOKUP(TRIM(RawData!H8460),PHCODE,2,FALSE), ""), "Other")</f>
        <v/>
      </c>
      <c r="I8458" t="str">
        <f>IFERROR(IF(RawData!I8460&lt;&gt;"", VLOOKUP(TRIM(RawData!I8460),PHCODE,2,FALSE), ""), "Other")</f>
        <v/>
      </c>
      <c r="J8458" t="str">
        <f>TRIM(RawData!L8460)</f>
        <v/>
      </c>
      <c r="K8458">
        <f>'Risk Calculation Tables'!AD8026</f>
        <v>0</v>
      </c>
      <c r="L8458" t="str">
        <f>TRIM(RawData!J8460)</f>
        <v/>
      </c>
      <c r="M8458" t="str">
        <f>TRIM(RawData!K8460)</f>
        <v/>
      </c>
    </row>
    <row r="8459" spans="1:13" x14ac:dyDescent="0.3">
      <c r="A8459">
        <f>RawData!A8461</f>
        <v>0</v>
      </c>
      <c r="B8459" t="str">
        <f>IF(RawData!B8461&lt;&gt;"", (VLOOKUP(RawData!B8461,AgeCat,2,TRUE)), "")</f>
        <v/>
      </c>
      <c r="C8459" t="str">
        <f>TRIM(RawData!C8461)</f>
        <v/>
      </c>
      <c r="D8459" s="4">
        <f>RawData!D8461</f>
        <v>0</v>
      </c>
      <c r="E8459">
        <f>RawData!E8461</f>
        <v>0</v>
      </c>
      <c r="F8459" t="str">
        <f>IFERROR(IF(RawData!F8461&lt;&gt;"", VLOOKUP(TRIM(RawData!F8461),ICD10Code,2,FALSE), ""), "Other")</f>
        <v/>
      </c>
      <c r="G8459" t="str">
        <f>IFERROR(IF(RawData!G8461&lt;&gt;"", VLOOKUP(TRIM(RawData!G8461),ICD10Code,2,FALSE), ""), "Other")</f>
        <v/>
      </c>
      <c r="H8459" t="str">
        <f>IFERROR(IF(RawData!H8461&lt;&gt;"", VLOOKUP(TRIM(RawData!H8461),PHCODE,2,FALSE), ""), "Other")</f>
        <v/>
      </c>
      <c r="I8459" t="str">
        <f>IFERROR(IF(RawData!I8461&lt;&gt;"", VLOOKUP(TRIM(RawData!I8461),PHCODE,2,FALSE), ""), "Other")</f>
        <v/>
      </c>
      <c r="J8459" t="str">
        <f>TRIM(RawData!L8461)</f>
        <v/>
      </c>
      <c r="K8459">
        <f>'Risk Calculation Tables'!AD8027</f>
        <v>0</v>
      </c>
      <c r="L8459" t="str">
        <f>TRIM(RawData!J8461)</f>
        <v/>
      </c>
      <c r="M8459" t="str">
        <f>TRIM(RawData!K8461)</f>
        <v/>
      </c>
    </row>
    <row r="8460" spans="1:13" x14ac:dyDescent="0.3">
      <c r="A8460">
        <f>RawData!A8462</f>
        <v>0</v>
      </c>
      <c r="B8460" t="str">
        <f>IF(RawData!B8462&lt;&gt;"", (VLOOKUP(RawData!B8462,AgeCat,2,TRUE)), "")</f>
        <v/>
      </c>
      <c r="C8460" t="str">
        <f>TRIM(RawData!C8462)</f>
        <v/>
      </c>
      <c r="D8460" s="4">
        <f>RawData!D8462</f>
        <v>0</v>
      </c>
      <c r="E8460">
        <f>RawData!E8462</f>
        <v>0</v>
      </c>
      <c r="F8460" t="str">
        <f>IFERROR(IF(RawData!F8462&lt;&gt;"", VLOOKUP(TRIM(RawData!F8462),ICD10Code,2,FALSE), ""), "Other")</f>
        <v/>
      </c>
      <c r="G8460" t="str">
        <f>IFERROR(IF(RawData!G8462&lt;&gt;"", VLOOKUP(TRIM(RawData!G8462),ICD10Code,2,FALSE), ""), "Other")</f>
        <v/>
      </c>
      <c r="H8460" t="str">
        <f>IFERROR(IF(RawData!H8462&lt;&gt;"", VLOOKUP(TRIM(RawData!H8462),PHCODE,2,FALSE), ""), "Other")</f>
        <v/>
      </c>
      <c r="I8460" t="str">
        <f>IFERROR(IF(RawData!I8462&lt;&gt;"", VLOOKUP(TRIM(RawData!I8462),PHCODE,2,FALSE), ""), "Other")</f>
        <v/>
      </c>
      <c r="J8460" t="str">
        <f>TRIM(RawData!L8462)</f>
        <v/>
      </c>
      <c r="K8460">
        <f>'Risk Calculation Tables'!AD8028</f>
        <v>0</v>
      </c>
      <c r="L8460" t="str">
        <f>TRIM(RawData!J8462)</f>
        <v/>
      </c>
      <c r="M8460" t="str">
        <f>TRIM(RawData!K8462)</f>
        <v/>
      </c>
    </row>
    <row r="8461" spans="1:13" x14ac:dyDescent="0.3">
      <c r="A8461">
        <f>RawData!A8463</f>
        <v>0</v>
      </c>
      <c r="B8461" t="str">
        <f>IF(RawData!B8463&lt;&gt;"", (VLOOKUP(RawData!B8463,AgeCat,2,TRUE)), "")</f>
        <v/>
      </c>
      <c r="C8461" t="str">
        <f>TRIM(RawData!C8463)</f>
        <v/>
      </c>
      <c r="D8461" s="4">
        <f>RawData!D8463</f>
        <v>0</v>
      </c>
      <c r="E8461">
        <f>RawData!E8463</f>
        <v>0</v>
      </c>
      <c r="F8461" t="str">
        <f>IFERROR(IF(RawData!F8463&lt;&gt;"", VLOOKUP(TRIM(RawData!F8463),ICD10Code,2,FALSE), ""), "Other")</f>
        <v/>
      </c>
      <c r="G8461" t="str">
        <f>IFERROR(IF(RawData!G8463&lt;&gt;"", VLOOKUP(TRIM(RawData!G8463),ICD10Code,2,FALSE), ""), "Other")</f>
        <v/>
      </c>
      <c r="H8461" t="str">
        <f>IFERROR(IF(RawData!H8463&lt;&gt;"", VLOOKUP(TRIM(RawData!H8463),PHCODE,2,FALSE), ""), "Other")</f>
        <v/>
      </c>
      <c r="I8461" t="str">
        <f>IFERROR(IF(RawData!I8463&lt;&gt;"", VLOOKUP(TRIM(RawData!I8463),PHCODE,2,FALSE), ""), "Other")</f>
        <v/>
      </c>
      <c r="J8461" t="str">
        <f>TRIM(RawData!L8463)</f>
        <v/>
      </c>
      <c r="K8461">
        <f>'Risk Calculation Tables'!AD8029</f>
        <v>0</v>
      </c>
      <c r="L8461" t="str">
        <f>TRIM(RawData!J8463)</f>
        <v/>
      </c>
      <c r="M8461" t="str">
        <f>TRIM(RawData!K8463)</f>
        <v/>
      </c>
    </row>
    <row r="8462" spans="1:13" x14ac:dyDescent="0.3">
      <c r="A8462">
        <f>RawData!A8464</f>
        <v>0</v>
      </c>
      <c r="B8462" t="str">
        <f>IF(RawData!B8464&lt;&gt;"", (VLOOKUP(RawData!B8464,AgeCat,2,TRUE)), "")</f>
        <v/>
      </c>
      <c r="C8462" t="str">
        <f>TRIM(RawData!C8464)</f>
        <v/>
      </c>
      <c r="D8462" s="4">
        <f>RawData!D8464</f>
        <v>0</v>
      </c>
      <c r="E8462">
        <f>RawData!E8464</f>
        <v>0</v>
      </c>
      <c r="F8462" t="str">
        <f>IFERROR(IF(RawData!F8464&lt;&gt;"", VLOOKUP(TRIM(RawData!F8464),ICD10Code,2,FALSE), ""), "Other")</f>
        <v/>
      </c>
      <c r="G8462" t="str">
        <f>IFERROR(IF(RawData!G8464&lt;&gt;"", VLOOKUP(TRIM(RawData!G8464),ICD10Code,2,FALSE), ""), "Other")</f>
        <v/>
      </c>
      <c r="H8462" t="str">
        <f>IFERROR(IF(RawData!H8464&lt;&gt;"", VLOOKUP(TRIM(RawData!H8464),PHCODE,2,FALSE), ""), "Other")</f>
        <v/>
      </c>
      <c r="I8462" t="str">
        <f>IFERROR(IF(RawData!I8464&lt;&gt;"", VLOOKUP(TRIM(RawData!I8464),PHCODE,2,FALSE), ""), "Other")</f>
        <v/>
      </c>
      <c r="J8462" t="str">
        <f>TRIM(RawData!L8464)</f>
        <v/>
      </c>
      <c r="K8462">
        <f>'Risk Calculation Tables'!AD8030</f>
        <v>0</v>
      </c>
      <c r="L8462" t="str">
        <f>TRIM(RawData!J8464)</f>
        <v/>
      </c>
      <c r="M8462" t="str">
        <f>TRIM(RawData!K8464)</f>
        <v/>
      </c>
    </row>
    <row r="8463" spans="1:13" x14ac:dyDescent="0.3">
      <c r="A8463">
        <f>RawData!A8465</f>
        <v>0</v>
      </c>
      <c r="B8463" t="str">
        <f>IF(RawData!B8465&lt;&gt;"", (VLOOKUP(RawData!B8465,AgeCat,2,TRUE)), "")</f>
        <v/>
      </c>
      <c r="C8463" t="str">
        <f>TRIM(RawData!C8465)</f>
        <v/>
      </c>
      <c r="D8463" s="4">
        <f>RawData!D8465</f>
        <v>0</v>
      </c>
      <c r="E8463">
        <f>RawData!E8465</f>
        <v>0</v>
      </c>
      <c r="F8463" t="str">
        <f>IFERROR(IF(RawData!F8465&lt;&gt;"", VLOOKUP(TRIM(RawData!F8465),ICD10Code,2,FALSE), ""), "Other")</f>
        <v/>
      </c>
      <c r="G8463" t="str">
        <f>IFERROR(IF(RawData!G8465&lt;&gt;"", VLOOKUP(TRIM(RawData!G8465),ICD10Code,2,FALSE), ""), "Other")</f>
        <v/>
      </c>
      <c r="H8463" t="str">
        <f>IFERROR(IF(RawData!H8465&lt;&gt;"", VLOOKUP(TRIM(RawData!H8465),PHCODE,2,FALSE), ""), "Other")</f>
        <v/>
      </c>
      <c r="I8463" t="str">
        <f>IFERROR(IF(RawData!I8465&lt;&gt;"", VLOOKUP(TRIM(RawData!I8465),PHCODE,2,FALSE), ""), "Other")</f>
        <v/>
      </c>
      <c r="J8463" t="str">
        <f>TRIM(RawData!L8465)</f>
        <v/>
      </c>
      <c r="K8463">
        <f>'Risk Calculation Tables'!AD8031</f>
        <v>0</v>
      </c>
      <c r="L8463" t="str">
        <f>TRIM(RawData!J8465)</f>
        <v/>
      </c>
      <c r="M8463" t="str">
        <f>TRIM(RawData!K8465)</f>
        <v/>
      </c>
    </row>
    <row r="8464" spans="1:13" x14ac:dyDescent="0.3">
      <c r="A8464">
        <f>RawData!A8466</f>
        <v>0</v>
      </c>
      <c r="B8464" t="str">
        <f>IF(RawData!B8466&lt;&gt;"", (VLOOKUP(RawData!B8466,AgeCat,2,TRUE)), "")</f>
        <v/>
      </c>
      <c r="C8464" t="str">
        <f>TRIM(RawData!C8466)</f>
        <v/>
      </c>
      <c r="D8464" s="4">
        <f>RawData!D8466</f>
        <v>0</v>
      </c>
      <c r="E8464">
        <f>RawData!E8466</f>
        <v>0</v>
      </c>
      <c r="F8464" t="str">
        <f>IFERROR(IF(RawData!F8466&lt;&gt;"", VLOOKUP(TRIM(RawData!F8466),ICD10Code,2,FALSE), ""), "Other")</f>
        <v/>
      </c>
      <c r="G8464" t="str">
        <f>IFERROR(IF(RawData!G8466&lt;&gt;"", VLOOKUP(TRIM(RawData!G8466),ICD10Code,2,FALSE), ""), "Other")</f>
        <v/>
      </c>
      <c r="H8464" t="str">
        <f>IFERROR(IF(RawData!H8466&lt;&gt;"", VLOOKUP(TRIM(RawData!H8466),PHCODE,2,FALSE), ""), "Other")</f>
        <v/>
      </c>
      <c r="I8464" t="str">
        <f>IFERROR(IF(RawData!I8466&lt;&gt;"", VLOOKUP(TRIM(RawData!I8466),PHCODE,2,FALSE), ""), "Other")</f>
        <v/>
      </c>
      <c r="J8464" t="str">
        <f>TRIM(RawData!L8466)</f>
        <v/>
      </c>
      <c r="K8464">
        <f>'Risk Calculation Tables'!AD8032</f>
        <v>0</v>
      </c>
      <c r="L8464" t="str">
        <f>TRIM(RawData!J8466)</f>
        <v/>
      </c>
      <c r="M8464" t="str">
        <f>TRIM(RawData!K8466)</f>
        <v/>
      </c>
    </row>
    <row r="8465" spans="1:13" x14ac:dyDescent="0.3">
      <c r="A8465">
        <f>RawData!A8467</f>
        <v>0</v>
      </c>
      <c r="B8465" t="str">
        <f>IF(RawData!B8467&lt;&gt;"", (VLOOKUP(RawData!B8467,AgeCat,2,TRUE)), "")</f>
        <v/>
      </c>
      <c r="C8465" t="str">
        <f>TRIM(RawData!C8467)</f>
        <v/>
      </c>
      <c r="D8465" s="4">
        <f>RawData!D8467</f>
        <v>0</v>
      </c>
      <c r="E8465">
        <f>RawData!E8467</f>
        <v>0</v>
      </c>
      <c r="F8465" t="str">
        <f>IFERROR(IF(RawData!F8467&lt;&gt;"", VLOOKUP(TRIM(RawData!F8467),ICD10Code,2,FALSE), ""), "Other")</f>
        <v/>
      </c>
      <c r="G8465" t="str">
        <f>IFERROR(IF(RawData!G8467&lt;&gt;"", VLOOKUP(TRIM(RawData!G8467),ICD10Code,2,FALSE), ""), "Other")</f>
        <v/>
      </c>
      <c r="H8465" t="str">
        <f>IFERROR(IF(RawData!H8467&lt;&gt;"", VLOOKUP(TRIM(RawData!H8467),PHCODE,2,FALSE), ""), "Other")</f>
        <v/>
      </c>
      <c r="I8465" t="str">
        <f>IFERROR(IF(RawData!I8467&lt;&gt;"", VLOOKUP(TRIM(RawData!I8467),PHCODE,2,FALSE), ""), "Other")</f>
        <v/>
      </c>
      <c r="J8465" t="str">
        <f>TRIM(RawData!L8467)</f>
        <v/>
      </c>
      <c r="K8465">
        <f>'Risk Calculation Tables'!AD8033</f>
        <v>0</v>
      </c>
      <c r="L8465" t="str">
        <f>TRIM(RawData!J8467)</f>
        <v/>
      </c>
      <c r="M8465" t="str">
        <f>TRIM(RawData!K8467)</f>
        <v/>
      </c>
    </row>
    <row r="8466" spans="1:13" x14ac:dyDescent="0.3">
      <c r="A8466">
        <f>RawData!A8468</f>
        <v>0</v>
      </c>
      <c r="B8466" t="str">
        <f>IF(RawData!B8468&lt;&gt;"", (VLOOKUP(RawData!B8468,AgeCat,2,TRUE)), "")</f>
        <v/>
      </c>
      <c r="C8466" t="str">
        <f>TRIM(RawData!C8468)</f>
        <v/>
      </c>
      <c r="D8466" s="4">
        <f>RawData!D8468</f>
        <v>0</v>
      </c>
      <c r="E8466">
        <f>RawData!E8468</f>
        <v>0</v>
      </c>
      <c r="F8466" t="str">
        <f>IFERROR(IF(RawData!F8468&lt;&gt;"", VLOOKUP(TRIM(RawData!F8468),ICD10Code,2,FALSE), ""), "Other")</f>
        <v/>
      </c>
      <c r="G8466" t="str">
        <f>IFERROR(IF(RawData!G8468&lt;&gt;"", VLOOKUP(TRIM(RawData!G8468),ICD10Code,2,FALSE), ""), "Other")</f>
        <v/>
      </c>
      <c r="H8466" t="str">
        <f>IFERROR(IF(RawData!H8468&lt;&gt;"", VLOOKUP(TRIM(RawData!H8468),PHCODE,2,FALSE), ""), "Other")</f>
        <v/>
      </c>
      <c r="I8466" t="str">
        <f>IFERROR(IF(RawData!I8468&lt;&gt;"", VLOOKUP(TRIM(RawData!I8468),PHCODE,2,FALSE), ""), "Other")</f>
        <v/>
      </c>
      <c r="J8466" t="str">
        <f>TRIM(RawData!L8468)</f>
        <v/>
      </c>
      <c r="K8466">
        <f>'Risk Calculation Tables'!AD8034</f>
        <v>0</v>
      </c>
      <c r="L8466" t="str">
        <f>TRIM(RawData!J8468)</f>
        <v/>
      </c>
      <c r="M8466" t="str">
        <f>TRIM(RawData!K8468)</f>
        <v/>
      </c>
    </row>
    <row r="8467" spans="1:13" x14ac:dyDescent="0.3">
      <c r="A8467">
        <f>RawData!A8469</f>
        <v>0</v>
      </c>
      <c r="B8467" t="str">
        <f>IF(RawData!B8469&lt;&gt;"", (VLOOKUP(RawData!B8469,AgeCat,2,TRUE)), "")</f>
        <v/>
      </c>
      <c r="C8467" t="str">
        <f>TRIM(RawData!C8469)</f>
        <v/>
      </c>
      <c r="D8467" s="4">
        <f>RawData!D8469</f>
        <v>0</v>
      </c>
      <c r="E8467">
        <f>RawData!E8469</f>
        <v>0</v>
      </c>
      <c r="F8467" t="str">
        <f>IFERROR(IF(RawData!F8469&lt;&gt;"", VLOOKUP(TRIM(RawData!F8469),ICD10Code,2,FALSE), ""), "Other")</f>
        <v/>
      </c>
      <c r="G8467" t="str">
        <f>IFERROR(IF(RawData!G8469&lt;&gt;"", VLOOKUP(TRIM(RawData!G8469),ICD10Code,2,FALSE), ""), "Other")</f>
        <v/>
      </c>
      <c r="H8467" t="str">
        <f>IFERROR(IF(RawData!H8469&lt;&gt;"", VLOOKUP(TRIM(RawData!H8469),PHCODE,2,FALSE), ""), "Other")</f>
        <v/>
      </c>
      <c r="I8467" t="str">
        <f>IFERROR(IF(RawData!I8469&lt;&gt;"", VLOOKUP(TRIM(RawData!I8469),PHCODE,2,FALSE), ""), "Other")</f>
        <v/>
      </c>
      <c r="J8467" t="str">
        <f>TRIM(RawData!L8469)</f>
        <v/>
      </c>
      <c r="K8467">
        <f>'Risk Calculation Tables'!AD8035</f>
        <v>0</v>
      </c>
      <c r="L8467" t="str">
        <f>TRIM(RawData!J8469)</f>
        <v/>
      </c>
      <c r="M8467" t="str">
        <f>TRIM(RawData!K8469)</f>
        <v/>
      </c>
    </row>
    <row r="8468" spans="1:13" x14ac:dyDescent="0.3">
      <c r="A8468">
        <f>RawData!A8470</f>
        <v>0</v>
      </c>
      <c r="B8468" t="str">
        <f>IF(RawData!B8470&lt;&gt;"", (VLOOKUP(RawData!B8470,AgeCat,2,TRUE)), "")</f>
        <v/>
      </c>
      <c r="C8468" t="str">
        <f>TRIM(RawData!C8470)</f>
        <v/>
      </c>
      <c r="D8468" s="4">
        <f>RawData!D8470</f>
        <v>0</v>
      </c>
      <c r="E8468">
        <f>RawData!E8470</f>
        <v>0</v>
      </c>
      <c r="F8468" t="str">
        <f>IFERROR(IF(RawData!F8470&lt;&gt;"", VLOOKUP(TRIM(RawData!F8470),ICD10Code,2,FALSE), ""), "Other")</f>
        <v/>
      </c>
      <c r="G8468" t="str">
        <f>IFERROR(IF(RawData!G8470&lt;&gt;"", VLOOKUP(TRIM(RawData!G8470),ICD10Code,2,FALSE), ""), "Other")</f>
        <v/>
      </c>
      <c r="H8468" t="str">
        <f>IFERROR(IF(RawData!H8470&lt;&gt;"", VLOOKUP(TRIM(RawData!H8470),PHCODE,2,FALSE), ""), "Other")</f>
        <v/>
      </c>
      <c r="I8468" t="str">
        <f>IFERROR(IF(RawData!I8470&lt;&gt;"", VLOOKUP(TRIM(RawData!I8470),PHCODE,2,FALSE), ""), "Other")</f>
        <v/>
      </c>
      <c r="J8468" t="str">
        <f>TRIM(RawData!L8470)</f>
        <v/>
      </c>
      <c r="K8468">
        <f>'Risk Calculation Tables'!AD8036</f>
        <v>0</v>
      </c>
      <c r="L8468" t="str">
        <f>TRIM(RawData!J8470)</f>
        <v/>
      </c>
      <c r="M8468" t="str">
        <f>TRIM(RawData!K8470)</f>
        <v/>
      </c>
    </row>
    <row r="8469" spans="1:13" x14ac:dyDescent="0.3">
      <c r="A8469">
        <f>RawData!A8471</f>
        <v>0</v>
      </c>
      <c r="B8469" t="str">
        <f>IF(RawData!B8471&lt;&gt;"", (VLOOKUP(RawData!B8471,AgeCat,2,TRUE)), "")</f>
        <v/>
      </c>
      <c r="C8469" t="str">
        <f>TRIM(RawData!C8471)</f>
        <v/>
      </c>
      <c r="D8469" s="4">
        <f>RawData!D8471</f>
        <v>0</v>
      </c>
      <c r="E8469">
        <f>RawData!E8471</f>
        <v>0</v>
      </c>
      <c r="F8469" t="str">
        <f>IFERROR(IF(RawData!F8471&lt;&gt;"", VLOOKUP(TRIM(RawData!F8471),ICD10Code,2,FALSE), ""), "Other")</f>
        <v/>
      </c>
      <c r="G8469" t="str">
        <f>IFERROR(IF(RawData!G8471&lt;&gt;"", VLOOKUP(TRIM(RawData!G8471),ICD10Code,2,FALSE), ""), "Other")</f>
        <v/>
      </c>
      <c r="H8469" t="str">
        <f>IFERROR(IF(RawData!H8471&lt;&gt;"", VLOOKUP(TRIM(RawData!H8471),PHCODE,2,FALSE), ""), "Other")</f>
        <v/>
      </c>
      <c r="I8469" t="str">
        <f>IFERROR(IF(RawData!I8471&lt;&gt;"", VLOOKUP(TRIM(RawData!I8471),PHCODE,2,FALSE), ""), "Other")</f>
        <v/>
      </c>
      <c r="J8469" t="str">
        <f>TRIM(RawData!L8471)</f>
        <v/>
      </c>
      <c r="K8469">
        <f>'Risk Calculation Tables'!AD8037</f>
        <v>0</v>
      </c>
      <c r="L8469" t="str">
        <f>TRIM(RawData!J8471)</f>
        <v/>
      </c>
      <c r="M8469" t="str">
        <f>TRIM(RawData!K8471)</f>
        <v/>
      </c>
    </row>
    <row r="8470" spans="1:13" x14ac:dyDescent="0.3">
      <c r="A8470">
        <f>RawData!A8472</f>
        <v>0</v>
      </c>
      <c r="B8470" t="str">
        <f>IF(RawData!B8472&lt;&gt;"", (VLOOKUP(RawData!B8472,AgeCat,2,TRUE)), "")</f>
        <v/>
      </c>
      <c r="C8470" t="str">
        <f>TRIM(RawData!C8472)</f>
        <v/>
      </c>
      <c r="D8470" s="4">
        <f>RawData!D8472</f>
        <v>0</v>
      </c>
      <c r="E8470">
        <f>RawData!E8472</f>
        <v>0</v>
      </c>
      <c r="F8470" t="str">
        <f>IFERROR(IF(RawData!F8472&lt;&gt;"", VLOOKUP(TRIM(RawData!F8472),ICD10Code,2,FALSE), ""), "Other")</f>
        <v/>
      </c>
      <c r="G8470" t="str">
        <f>IFERROR(IF(RawData!G8472&lt;&gt;"", VLOOKUP(TRIM(RawData!G8472),ICD10Code,2,FALSE), ""), "Other")</f>
        <v/>
      </c>
      <c r="H8470" t="str">
        <f>IFERROR(IF(RawData!H8472&lt;&gt;"", VLOOKUP(TRIM(RawData!H8472),PHCODE,2,FALSE), ""), "Other")</f>
        <v/>
      </c>
      <c r="I8470" t="str">
        <f>IFERROR(IF(RawData!I8472&lt;&gt;"", VLOOKUP(TRIM(RawData!I8472),PHCODE,2,FALSE), ""), "Other")</f>
        <v/>
      </c>
      <c r="J8470" t="str">
        <f>TRIM(RawData!L8472)</f>
        <v/>
      </c>
      <c r="K8470">
        <f>'Risk Calculation Tables'!AD8038</f>
        <v>0</v>
      </c>
      <c r="L8470" t="str">
        <f>TRIM(RawData!J8472)</f>
        <v/>
      </c>
      <c r="M8470" t="str">
        <f>TRIM(RawData!K8472)</f>
        <v/>
      </c>
    </row>
    <row r="8471" spans="1:13" x14ac:dyDescent="0.3">
      <c r="A8471">
        <f>RawData!A8473</f>
        <v>0</v>
      </c>
      <c r="B8471" t="str">
        <f>IF(RawData!B8473&lt;&gt;"", (VLOOKUP(RawData!B8473,AgeCat,2,TRUE)), "")</f>
        <v/>
      </c>
      <c r="C8471" t="str">
        <f>TRIM(RawData!C8473)</f>
        <v/>
      </c>
      <c r="D8471" s="4">
        <f>RawData!D8473</f>
        <v>0</v>
      </c>
      <c r="E8471">
        <f>RawData!E8473</f>
        <v>0</v>
      </c>
      <c r="F8471" t="str">
        <f>IFERROR(IF(RawData!F8473&lt;&gt;"", VLOOKUP(TRIM(RawData!F8473),ICD10Code,2,FALSE), ""), "Other")</f>
        <v/>
      </c>
      <c r="G8471" t="str">
        <f>IFERROR(IF(RawData!G8473&lt;&gt;"", VLOOKUP(TRIM(RawData!G8473),ICD10Code,2,FALSE), ""), "Other")</f>
        <v/>
      </c>
      <c r="H8471" t="str">
        <f>IFERROR(IF(RawData!H8473&lt;&gt;"", VLOOKUP(TRIM(RawData!H8473),PHCODE,2,FALSE), ""), "Other")</f>
        <v/>
      </c>
      <c r="I8471" t="str">
        <f>IFERROR(IF(RawData!I8473&lt;&gt;"", VLOOKUP(TRIM(RawData!I8473),PHCODE,2,FALSE), ""), "Other")</f>
        <v/>
      </c>
      <c r="J8471" t="str">
        <f>TRIM(RawData!L8473)</f>
        <v/>
      </c>
      <c r="K8471">
        <f>'Risk Calculation Tables'!AD8039</f>
        <v>0</v>
      </c>
      <c r="L8471" t="str">
        <f>TRIM(RawData!J8473)</f>
        <v/>
      </c>
      <c r="M8471" t="str">
        <f>TRIM(RawData!K8473)</f>
        <v/>
      </c>
    </row>
    <row r="8472" spans="1:13" x14ac:dyDescent="0.3">
      <c r="A8472">
        <f>RawData!A8474</f>
        <v>0</v>
      </c>
      <c r="B8472" t="str">
        <f>IF(RawData!B8474&lt;&gt;"", (VLOOKUP(RawData!B8474,AgeCat,2,TRUE)), "")</f>
        <v/>
      </c>
      <c r="C8472" t="str">
        <f>TRIM(RawData!C8474)</f>
        <v/>
      </c>
      <c r="D8472" s="4">
        <f>RawData!D8474</f>
        <v>0</v>
      </c>
      <c r="E8472">
        <f>RawData!E8474</f>
        <v>0</v>
      </c>
      <c r="F8472" t="str">
        <f>IFERROR(IF(RawData!F8474&lt;&gt;"", VLOOKUP(TRIM(RawData!F8474),ICD10Code,2,FALSE), ""), "Other")</f>
        <v/>
      </c>
      <c r="G8472" t="str">
        <f>IFERROR(IF(RawData!G8474&lt;&gt;"", VLOOKUP(TRIM(RawData!G8474),ICD10Code,2,FALSE), ""), "Other")</f>
        <v/>
      </c>
      <c r="H8472" t="str">
        <f>IFERROR(IF(RawData!H8474&lt;&gt;"", VLOOKUP(TRIM(RawData!H8474),PHCODE,2,FALSE), ""), "Other")</f>
        <v/>
      </c>
      <c r="I8472" t="str">
        <f>IFERROR(IF(RawData!I8474&lt;&gt;"", VLOOKUP(TRIM(RawData!I8474),PHCODE,2,FALSE), ""), "Other")</f>
        <v/>
      </c>
      <c r="J8472" t="str">
        <f>TRIM(RawData!L8474)</f>
        <v/>
      </c>
      <c r="K8472">
        <f>'Risk Calculation Tables'!AD8040</f>
        <v>0</v>
      </c>
      <c r="L8472" t="str">
        <f>TRIM(RawData!J8474)</f>
        <v/>
      </c>
      <c r="M8472" t="str">
        <f>TRIM(RawData!K8474)</f>
        <v/>
      </c>
    </row>
    <row r="8473" spans="1:13" x14ac:dyDescent="0.3">
      <c r="A8473">
        <f>RawData!A8475</f>
        <v>0</v>
      </c>
      <c r="B8473" t="str">
        <f>IF(RawData!B8475&lt;&gt;"", (VLOOKUP(RawData!B8475,AgeCat,2,TRUE)), "")</f>
        <v/>
      </c>
      <c r="C8473" t="str">
        <f>TRIM(RawData!C8475)</f>
        <v/>
      </c>
      <c r="D8473" s="4">
        <f>RawData!D8475</f>
        <v>0</v>
      </c>
      <c r="E8473">
        <f>RawData!E8475</f>
        <v>0</v>
      </c>
      <c r="F8473" t="str">
        <f>IFERROR(IF(RawData!F8475&lt;&gt;"", VLOOKUP(TRIM(RawData!F8475),ICD10Code,2,FALSE), ""), "Other")</f>
        <v/>
      </c>
      <c r="G8473" t="str">
        <f>IFERROR(IF(RawData!G8475&lt;&gt;"", VLOOKUP(TRIM(RawData!G8475),ICD10Code,2,FALSE), ""), "Other")</f>
        <v/>
      </c>
      <c r="H8473" t="str">
        <f>IFERROR(IF(RawData!H8475&lt;&gt;"", VLOOKUP(TRIM(RawData!H8475),PHCODE,2,FALSE), ""), "Other")</f>
        <v/>
      </c>
      <c r="I8473" t="str">
        <f>IFERROR(IF(RawData!I8475&lt;&gt;"", VLOOKUP(TRIM(RawData!I8475),PHCODE,2,FALSE), ""), "Other")</f>
        <v/>
      </c>
      <c r="J8473" t="str">
        <f>TRIM(RawData!L8475)</f>
        <v/>
      </c>
      <c r="K8473">
        <f>'Risk Calculation Tables'!AD8041</f>
        <v>0</v>
      </c>
      <c r="L8473" t="str">
        <f>TRIM(RawData!J8475)</f>
        <v/>
      </c>
      <c r="M8473" t="str">
        <f>TRIM(RawData!K8475)</f>
        <v/>
      </c>
    </row>
    <row r="8474" spans="1:13" x14ac:dyDescent="0.3">
      <c r="A8474">
        <f>RawData!A8476</f>
        <v>0</v>
      </c>
      <c r="B8474" t="str">
        <f>IF(RawData!B8476&lt;&gt;"", (VLOOKUP(RawData!B8476,AgeCat,2,TRUE)), "")</f>
        <v/>
      </c>
      <c r="C8474" t="str">
        <f>TRIM(RawData!C8476)</f>
        <v/>
      </c>
      <c r="D8474" s="4">
        <f>RawData!D8476</f>
        <v>0</v>
      </c>
      <c r="E8474">
        <f>RawData!E8476</f>
        <v>0</v>
      </c>
      <c r="F8474" t="str">
        <f>IFERROR(IF(RawData!F8476&lt;&gt;"", VLOOKUP(TRIM(RawData!F8476),ICD10Code,2,FALSE), ""), "Other")</f>
        <v/>
      </c>
      <c r="G8474" t="str">
        <f>IFERROR(IF(RawData!G8476&lt;&gt;"", VLOOKUP(TRIM(RawData!G8476),ICD10Code,2,FALSE), ""), "Other")</f>
        <v/>
      </c>
      <c r="H8474" t="str">
        <f>IFERROR(IF(RawData!H8476&lt;&gt;"", VLOOKUP(TRIM(RawData!H8476),PHCODE,2,FALSE), ""), "Other")</f>
        <v/>
      </c>
      <c r="I8474" t="str">
        <f>IFERROR(IF(RawData!I8476&lt;&gt;"", VLOOKUP(TRIM(RawData!I8476),PHCODE,2,FALSE), ""), "Other")</f>
        <v/>
      </c>
      <c r="J8474" t="str">
        <f>TRIM(RawData!L8476)</f>
        <v/>
      </c>
      <c r="K8474">
        <f>'Risk Calculation Tables'!AD8042</f>
        <v>0</v>
      </c>
      <c r="L8474" t="str">
        <f>TRIM(RawData!J8476)</f>
        <v/>
      </c>
      <c r="M8474" t="str">
        <f>TRIM(RawData!K8476)</f>
        <v/>
      </c>
    </row>
    <row r="8475" spans="1:13" x14ac:dyDescent="0.3">
      <c r="A8475">
        <f>RawData!A8477</f>
        <v>0</v>
      </c>
      <c r="B8475" t="str">
        <f>IF(RawData!B8477&lt;&gt;"", (VLOOKUP(RawData!B8477,AgeCat,2,TRUE)), "")</f>
        <v/>
      </c>
      <c r="C8475" t="str">
        <f>TRIM(RawData!C8477)</f>
        <v/>
      </c>
      <c r="D8475" s="4">
        <f>RawData!D8477</f>
        <v>0</v>
      </c>
      <c r="E8475">
        <f>RawData!E8477</f>
        <v>0</v>
      </c>
      <c r="F8475" t="str">
        <f>IFERROR(IF(RawData!F8477&lt;&gt;"", VLOOKUP(TRIM(RawData!F8477),ICD10Code,2,FALSE), ""), "Other")</f>
        <v/>
      </c>
      <c r="G8475" t="str">
        <f>IFERROR(IF(RawData!G8477&lt;&gt;"", VLOOKUP(TRIM(RawData!G8477),ICD10Code,2,FALSE), ""), "Other")</f>
        <v/>
      </c>
      <c r="H8475" t="str">
        <f>IFERROR(IF(RawData!H8477&lt;&gt;"", VLOOKUP(TRIM(RawData!H8477),PHCODE,2,FALSE), ""), "Other")</f>
        <v/>
      </c>
      <c r="I8475" t="str">
        <f>IFERROR(IF(RawData!I8477&lt;&gt;"", VLOOKUP(TRIM(RawData!I8477),PHCODE,2,FALSE), ""), "Other")</f>
        <v/>
      </c>
      <c r="J8475" t="str">
        <f>TRIM(RawData!L8477)</f>
        <v/>
      </c>
      <c r="K8475">
        <f>'Risk Calculation Tables'!AD8043</f>
        <v>0</v>
      </c>
      <c r="L8475" t="str">
        <f>TRIM(RawData!J8477)</f>
        <v/>
      </c>
      <c r="M8475" t="str">
        <f>TRIM(RawData!K8477)</f>
        <v/>
      </c>
    </row>
    <row r="8476" spans="1:13" x14ac:dyDescent="0.3">
      <c r="A8476">
        <f>RawData!A8478</f>
        <v>0</v>
      </c>
      <c r="B8476" t="str">
        <f>IF(RawData!B8478&lt;&gt;"", (VLOOKUP(RawData!B8478,AgeCat,2,TRUE)), "")</f>
        <v/>
      </c>
      <c r="C8476" t="str">
        <f>TRIM(RawData!C8478)</f>
        <v/>
      </c>
      <c r="D8476" s="4">
        <f>RawData!D8478</f>
        <v>0</v>
      </c>
      <c r="E8476">
        <f>RawData!E8478</f>
        <v>0</v>
      </c>
      <c r="F8476" t="str">
        <f>IFERROR(IF(RawData!F8478&lt;&gt;"", VLOOKUP(TRIM(RawData!F8478),ICD10Code,2,FALSE), ""), "Other")</f>
        <v/>
      </c>
      <c r="G8476" t="str">
        <f>IFERROR(IF(RawData!G8478&lt;&gt;"", VLOOKUP(TRIM(RawData!G8478),ICD10Code,2,FALSE), ""), "Other")</f>
        <v/>
      </c>
      <c r="H8476" t="str">
        <f>IFERROR(IF(RawData!H8478&lt;&gt;"", VLOOKUP(TRIM(RawData!H8478),PHCODE,2,FALSE), ""), "Other")</f>
        <v/>
      </c>
      <c r="I8476" t="str">
        <f>IFERROR(IF(RawData!I8478&lt;&gt;"", VLOOKUP(TRIM(RawData!I8478),PHCODE,2,FALSE), ""), "Other")</f>
        <v/>
      </c>
      <c r="J8476" t="str">
        <f>TRIM(RawData!L8478)</f>
        <v/>
      </c>
      <c r="K8476">
        <f>'Risk Calculation Tables'!AD8044</f>
        <v>0</v>
      </c>
      <c r="L8476" t="str">
        <f>TRIM(RawData!J8478)</f>
        <v/>
      </c>
      <c r="M8476" t="str">
        <f>TRIM(RawData!K8478)</f>
        <v/>
      </c>
    </row>
    <row r="8477" spans="1:13" x14ac:dyDescent="0.3">
      <c r="A8477">
        <f>RawData!A8479</f>
        <v>0</v>
      </c>
      <c r="B8477" t="str">
        <f>IF(RawData!B8479&lt;&gt;"", (VLOOKUP(RawData!B8479,AgeCat,2,TRUE)), "")</f>
        <v/>
      </c>
      <c r="C8477" t="str">
        <f>TRIM(RawData!C8479)</f>
        <v/>
      </c>
      <c r="D8477" s="4">
        <f>RawData!D8479</f>
        <v>0</v>
      </c>
      <c r="E8477">
        <f>RawData!E8479</f>
        <v>0</v>
      </c>
      <c r="F8477" t="str">
        <f>IFERROR(IF(RawData!F8479&lt;&gt;"", VLOOKUP(TRIM(RawData!F8479),ICD10Code,2,FALSE), ""), "Other")</f>
        <v/>
      </c>
      <c r="G8477" t="str">
        <f>IFERROR(IF(RawData!G8479&lt;&gt;"", VLOOKUP(TRIM(RawData!G8479),ICD10Code,2,FALSE), ""), "Other")</f>
        <v/>
      </c>
      <c r="H8477" t="str">
        <f>IFERROR(IF(RawData!H8479&lt;&gt;"", VLOOKUP(TRIM(RawData!H8479),PHCODE,2,FALSE), ""), "Other")</f>
        <v/>
      </c>
      <c r="I8477" t="str">
        <f>IFERROR(IF(RawData!I8479&lt;&gt;"", VLOOKUP(TRIM(RawData!I8479),PHCODE,2,FALSE), ""), "Other")</f>
        <v/>
      </c>
      <c r="J8477" t="str">
        <f>TRIM(RawData!L8479)</f>
        <v/>
      </c>
      <c r="K8477">
        <f>'Risk Calculation Tables'!AD8045</f>
        <v>0</v>
      </c>
      <c r="L8477" t="str">
        <f>TRIM(RawData!J8479)</f>
        <v/>
      </c>
      <c r="M8477" t="str">
        <f>TRIM(RawData!K8479)</f>
        <v/>
      </c>
    </row>
    <row r="8478" spans="1:13" x14ac:dyDescent="0.3">
      <c r="A8478">
        <f>RawData!A8480</f>
        <v>0</v>
      </c>
      <c r="B8478" t="str">
        <f>IF(RawData!B8480&lt;&gt;"", (VLOOKUP(RawData!B8480,AgeCat,2,TRUE)), "")</f>
        <v/>
      </c>
      <c r="C8478" t="str">
        <f>TRIM(RawData!C8480)</f>
        <v/>
      </c>
      <c r="D8478" s="4">
        <f>RawData!D8480</f>
        <v>0</v>
      </c>
      <c r="E8478">
        <f>RawData!E8480</f>
        <v>0</v>
      </c>
      <c r="F8478" t="str">
        <f>IFERROR(IF(RawData!F8480&lt;&gt;"", VLOOKUP(TRIM(RawData!F8480),ICD10Code,2,FALSE), ""), "Other")</f>
        <v/>
      </c>
      <c r="G8478" t="str">
        <f>IFERROR(IF(RawData!G8480&lt;&gt;"", VLOOKUP(TRIM(RawData!G8480),ICD10Code,2,FALSE), ""), "Other")</f>
        <v/>
      </c>
      <c r="H8478" t="str">
        <f>IFERROR(IF(RawData!H8480&lt;&gt;"", VLOOKUP(TRIM(RawData!H8480),PHCODE,2,FALSE), ""), "Other")</f>
        <v/>
      </c>
      <c r="I8478" t="str">
        <f>IFERROR(IF(RawData!I8480&lt;&gt;"", VLOOKUP(TRIM(RawData!I8480),PHCODE,2,FALSE), ""), "Other")</f>
        <v/>
      </c>
      <c r="J8478" t="str">
        <f>TRIM(RawData!L8480)</f>
        <v/>
      </c>
      <c r="K8478">
        <f>'Risk Calculation Tables'!AD8046</f>
        <v>0</v>
      </c>
      <c r="L8478" t="str">
        <f>TRIM(RawData!J8480)</f>
        <v/>
      </c>
      <c r="M8478" t="str">
        <f>TRIM(RawData!K8480)</f>
        <v/>
      </c>
    </row>
    <row r="8479" spans="1:13" x14ac:dyDescent="0.3">
      <c r="A8479">
        <f>RawData!A8481</f>
        <v>0</v>
      </c>
      <c r="B8479" t="str">
        <f>IF(RawData!B8481&lt;&gt;"", (VLOOKUP(RawData!B8481,AgeCat,2,TRUE)), "")</f>
        <v/>
      </c>
      <c r="C8479" t="str">
        <f>TRIM(RawData!C8481)</f>
        <v/>
      </c>
      <c r="D8479" s="4">
        <f>RawData!D8481</f>
        <v>0</v>
      </c>
      <c r="E8479">
        <f>RawData!E8481</f>
        <v>0</v>
      </c>
      <c r="F8479" t="str">
        <f>IFERROR(IF(RawData!F8481&lt;&gt;"", VLOOKUP(TRIM(RawData!F8481),ICD10Code,2,FALSE), ""), "Other")</f>
        <v/>
      </c>
      <c r="G8479" t="str">
        <f>IFERROR(IF(RawData!G8481&lt;&gt;"", VLOOKUP(TRIM(RawData!G8481),ICD10Code,2,FALSE), ""), "Other")</f>
        <v/>
      </c>
      <c r="H8479" t="str">
        <f>IFERROR(IF(RawData!H8481&lt;&gt;"", VLOOKUP(TRIM(RawData!H8481),PHCODE,2,FALSE), ""), "Other")</f>
        <v/>
      </c>
      <c r="I8479" t="str">
        <f>IFERROR(IF(RawData!I8481&lt;&gt;"", VLOOKUP(TRIM(RawData!I8481),PHCODE,2,FALSE), ""), "Other")</f>
        <v/>
      </c>
      <c r="J8479" t="str">
        <f>TRIM(RawData!L8481)</f>
        <v/>
      </c>
      <c r="K8479">
        <f>'Risk Calculation Tables'!AD8047</f>
        <v>0</v>
      </c>
      <c r="L8479" t="str">
        <f>TRIM(RawData!J8481)</f>
        <v/>
      </c>
      <c r="M8479" t="str">
        <f>TRIM(RawData!K8481)</f>
        <v/>
      </c>
    </row>
    <row r="8480" spans="1:13" x14ac:dyDescent="0.3">
      <c r="A8480">
        <f>RawData!A8482</f>
        <v>0</v>
      </c>
      <c r="B8480" t="str">
        <f>IF(RawData!B8482&lt;&gt;"", (VLOOKUP(RawData!B8482,AgeCat,2,TRUE)), "")</f>
        <v/>
      </c>
      <c r="C8480" t="str">
        <f>TRIM(RawData!C8482)</f>
        <v/>
      </c>
      <c r="D8480" s="4">
        <f>RawData!D8482</f>
        <v>0</v>
      </c>
      <c r="E8480">
        <f>RawData!E8482</f>
        <v>0</v>
      </c>
      <c r="F8480" t="str">
        <f>IFERROR(IF(RawData!F8482&lt;&gt;"", VLOOKUP(TRIM(RawData!F8482),ICD10Code,2,FALSE), ""), "Other")</f>
        <v/>
      </c>
      <c r="G8480" t="str">
        <f>IFERROR(IF(RawData!G8482&lt;&gt;"", VLOOKUP(TRIM(RawData!G8482),ICD10Code,2,FALSE), ""), "Other")</f>
        <v/>
      </c>
      <c r="H8480" t="str">
        <f>IFERROR(IF(RawData!H8482&lt;&gt;"", VLOOKUP(TRIM(RawData!H8482),PHCODE,2,FALSE), ""), "Other")</f>
        <v/>
      </c>
      <c r="I8480" t="str">
        <f>IFERROR(IF(RawData!I8482&lt;&gt;"", VLOOKUP(TRIM(RawData!I8482),PHCODE,2,FALSE), ""), "Other")</f>
        <v/>
      </c>
      <c r="J8480" t="str">
        <f>TRIM(RawData!L8482)</f>
        <v/>
      </c>
      <c r="K8480">
        <f>'Risk Calculation Tables'!AD8048</f>
        <v>0</v>
      </c>
      <c r="L8480" t="str">
        <f>TRIM(RawData!J8482)</f>
        <v/>
      </c>
      <c r="M8480" t="str">
        <f>TRIM(RawData!K8482)</f>
        <v/>
      </c>
    </row>
    <row r="8481" spans="1:13" x14ac:dyDescent="0.3">
      <c r="A8481">
        <f>RawData!A8483</f>
        <v>0</v>
      </c>
      <c r="B8481" t="str">
        <f>IF(RawData!B8483&lt;&gt;"", (VLOOKUP(RawData!B8483,AgeCat,2,TRUE)), "")</f>
        <v/>
      </c>
      <c r="C8481" t="str">
        <f>TRIM(RawData!C8483)</f>
        <v/>
      </c>
      <c r="D8481" s="4">
        <f>RawData!D8483</f>
        <v>0</v>
      </c>
      <c r="E8481">
        <f>RawData!E8483</f>
        <v>0</v>
      </c>
      <c r="F8481" t="str">
        <f>IFERROR(IF(RawData!F8483&lt;&gt;"", VLOOKUP(TRIM(RawData!F8483),ICD10Code,2,FALSE), ""), "Other")</f>
        <v/>
      </c>
      <c r="G8481" t="str">
        <f>IFERROR(IF(RawData!G8483&lt;&gt;"", VLOOKUP(TRIM(RawData!G8483),ICD10Code,2,FALSE), ""), "Other")</f>
        <v/>
      </c>
      <c r="H8481" t="str">
        <f>IFERROR(IF(RawData!H8483&lt;&gt;"", VLOOKUP(TRIM(RawData!H8483),PHCODE,2,FALSE), ""), "Other")</f>
        <v/>
      </c>
      <c r="I8481" t="str">
        <f>IFERROR(IF(RawData!I8483&lt;&gt;"", VLOOKUP(TRIM(RawData!I8483),PHCODE,2,FALSE), ""), "Other")</f>
        <v/>
      </c>
      <c r="J8481" t="str">
        <f>TRIM(RawData!L8483)</f>
        <v/>
      </c>
      <c r="K8481">
        <f>'Risk Calculation Tables'!AD8049</f>
        <v>0</v>
      </c>
      <c r="L8481" t="str">
        <f>TRIM(RawData!J8483)</f>
        <v/>
      </c>
      <c r="M8481" t="str">
        <f>TRIM(RawData!K8483)</f>
        <v/>
      </c>
    </row>
    <row r="8482" spans="1:13" x14ac:dyDescent="0.3">
      <c r="A8482">
        <f>RawData!A8484</f>
        <v>0</v>
      </c>
      <c r="B8482" t="str">
        <f>IF(RawData!B8484&lt;&gt;"", (VLOOKUP(RawData!B8484,AgeCat,2,TRUE)), "")</f>
        <v/>
      </c>
      <c r="C8482" t="str">
        <f>TRIM(RawData!C8484)</f>
        <v/>
      </c>
      <c r="D8482" s="4">
        <f>RawData!D8484</f>
        <v>0</v>
      </c>
      <c r="E8482">
        <f>RawData!E8484</f>
        <v>0</v>
      </c>
      <c r="F8482" t="str">
        <f>IFERROR(IF(RawData!F8484&lt;&gt;"", VLOOKUP(TRIM(RawData!F8484),ICD10Code,2,FALSE), ""), "Other")</f>
        <v/>
      </c>
      <c r="G8482" t="str">
        <f>IFERROR(IF(RawData!G8484&lt;&gt;"", VLOOKUP(TRIM(RawData!G8484),ICD10Code,2,FALSE), ""), "Other")</f>
        <v/>
      </c>
      <c r="H8482" t="str">
        <f>IFERROR(IF(RawData!H8484&lt;&gt;"", VLOOKUP(TRIM(RawData!H8484),PHCODE,2,FALSE), ""), "Other")</f>
        <v/>
      </c>
      <c r="I8482" t="str">
        <f>IFERROR(IF(RawData!I8484&lt;&gt;"", VLOOKUP(TRIM(RawData!I8484),PHCODE,2,FALSE), ""), "Other")</f>
        <v/>
      </c>
      <c r="J8482" t="str">
        <f>TRIM(RawData!L8484)</f>
        <v/>
      </c>
      <c r="K8482">
        <f>'Risk Calculation Tables'!AD8050</f>
        <v>0</v>
      </c>
      <c r="L8482" t="str">
        <f>TRIM(RawData!J8484)</f>
        <v/>
      </c>
      <c r="M8482" t="str">
        <f>TRIM(RawData!K8484)</f>
        <v/>
      </c>
    </row>
    <row r="8483" spans="1:13" x14ac:dyDescent="0.3">
      <c r="A8483">
        <f>RawData!A8485</f>
        <v>0</v>
      </c>
      <c r="B8483" t="str">
        <f>IF(RawData!B8485&lt;&gt;"", (VLOOKUP(RawData!B8485,AgeCat,2,TRUE)), "")</f>
        <v/>
      </c>
      <c r="C8483" t="str">
        <f>TRIM(RawData!C8485)</f>
        <v/>
      </c>
      <c r="D8483" s="4">
        <f>RawData!D8485</f>
        <v>0</v>
      </c>
      <c r="E8483">
        <f>RawData!E8485</f>
        <v>0</v>
      </c>
      <c r="F8483" t="str">
        <f>IFERROR(IF(RawData!F8485&lt;&gt;"", VLOOKUP(TRIM(RawData!F8485),ICD10Code,2,FALSE), ""), "Other")</f>
        <v/>
      </c>
      <c r="G8483" t="str">
        <f>IFERROR(IF(RawData!G8485&lt;&gt;"", VLOOKUP(TRIM(RawData!G8485),ICD10Code,2,FALSE), ""), "Other")</f>
        <v/>
      </c>
      <c r="H8483" t="str">
        <f>IFERROR(IF(RawData!H8485&lt;&gt;"", VLOOKUP(TRIM(RawData!H8485),PHCODE,2,FALSE), ""), "Other")</f>
        <v/>
      </c>
      <c r="I8483" t="str">
        <f>IFERROR(IF(RawData!I8485&lt;&gt;"", VLOOKUP(TRIM(RawData!I8485),PHCODE,2,FALSE), ""), "Other")</f>
        <v/>
      </c>
      <c r="J8483" t="str">
        <f>TRIM(RawData!L8485)</f>
        <v/>
      </c>
      <c r="K8483">
        <f>'Risk Calculation Tables'!AD8051</f>
        <v>0</v>
      </c>
      <c r="L8483" t="str">
        <f>TRIM(RawData!J8485)</f>
        <v/>
      </c>
      <c r="M8483" t="str">
        <f>TRIM(RawData!K8485)</f>
        <v/>
      </c>
    </row>
    <row r="8484" spans="1:13" x14ac:dyDescent="0.3">
      <c r="A8484">
        <f>RawData!A8486</f>
        <v>0</v>
      </c>
      <c r="B8484" t="str">
        <f>IF(RawData!B8486&lt;&gt;"", (VLOOKUP(RawData!B8486,AgeCat,2,TRUE)), "")</f>
        <v/>
      </c>
      <c r="C8484" t="str">
        <f>TRIM(RawData!C8486)</f>
        <v/>
      </c>
      <c r="D8484" s="4">
        <f>RawData!D8486</f>
        <v>0</v>
      </c>
      <c r="E8484">
        <f>RawData!E8486</f>
        <v>0</v>
      </c>
      <c r="F8484" t="str">
        <f>IFERROR(IF(RawData!F8486&lt;&gt;"", VLOOKUP(TRIM(RawData!F8486),ICD10Code,2,FALSE), ""), "Other")</f>
        <v/>
      </c>
      <c r="G8484" t="str">
        <f>IFERROR(IF(RawData!G8486&lt;&gt;"", VLOOKUP(TRIM(RawData!G8486),ICD10Code,2,FALSE), ""), "Other")</f>
        <v/>
      </c>
      <c r="H8484" t="str">
        <f>IFERROR(IF(RawData!H8486&lt;&gt;"", VLOOKUP(TRIM(RawData!H8486),PHCODE,2,FALSE), ""), "Other")</f>
        <v/>
      </c>
      <c r="I8484" t="str">
        <f>IFERROR(IF(RawData!I8486&lt;&gt;"", VLOOKUP(TRIM(RawData!I8486),PHCODE,2,FALSE), ""), "Other")</f>
        <v/>
      </c>
      <c r="J8484" t="str">
        <f>TRIM(RawData!L8486)</f>
        <v/>
      </c>
      <c r="K8484">
        <f>'Risk Calculation Tables'!AD8052</f>
        <v>0</v>
      </c>
      <c r="L8484" t="str">
        <f>TRIM(RawData!J8486)</f>
        <v/>
      </c>
      <c r="M8484" t="str">
        <f>TRIM(RawData!K8486)</f>
        <v/>
      </c>
    </row>
    <row r="8485" spans="1:13" x14ac:dyDescent="0.3">
      <c r="A8485">
        <f>RawData!A8487</f>
        <v>0</v>
      </c>
      <c r="B8485" t="str">
        <f>IF(RawData!B8487&lt;&gt;"", (VLOOKUP(RawData!B8487,AgeCat,2,TRUE)), "")</f>
        <v/>
      </c>
      <c r="C8485" t="str">
        <f>TRIM(RawData!C8487)</f>
        <v/>
      </c>
      <c r="D8485" s="4">
        <f>RawData!D8487</f>
        <v>0</v>
      </c>
      <c r="E8485">
        <f>RawData!E8487</f>
        <v>0</v>
      </c>
      <c r="F8485" t="str">
        <f>IFERROR(IF(RawData!F8487&lt;&gt;"", VLOOKUP(TRIM(RawData!F8487),ICD10Code,2,FALSE), ""), "Other")</f>
        <v/>
      </c>
      <c r="G8485" t="str">
        <f>IFERROR(IF(RawData!G8487&lt;&gt;"", VLOOKUP(TRIM(RawData!G8487),ICD10Code,2,FALSE), ""), "Other")</f>
        <v/>
      </c>
      <c r="H8485" t="str">
        <f>IFERROR(IF(RawData!H8487&lt;&gt;"", VLOOKUP(TRIM(RawData!H8487),PHCODE,2,FALSE), ""), "Other")</f>
        <v/>
      </c>
      <c r="I8485" t="str">
        <f>IFERROR(IF(RawData!I8487&lt;&gt;"", VLOOKUP(TRIM(RawData!I8487),PHCODE,2,FALSE), ""), "Other")</f>
        <v/>
      </c>
      <c r="J8485" t="str">
        <f>TRIM(RawData!L8487)</f>
        <v/>
      </c>
      <c r="K8485">
        <f>'Risk Calculation Tables'!AD8053</f>
        <v>0</v>
      </c>
      <c r="L8485" t="str">
        <f>TRIM(RawData!J8487)</f>
        <v/>
      </c>
      <c r="M8485" t="str">
        <f>TRIM(RawData!K8487)</f>
        <v/>
      </c>
    </row>
    <row r="8486" spans="1:13" x14ac:dyDescent="0.3">
      <c r="A8486">
        <f>RawData!A8488</f>
        <v>0</v>
      </c>
      <c r="B8486" t="str">
        <f>IF(RawData!B8488&lt;&gt;"", (VLOOKUP(RawData!B8488,AgeCat,2,TRUE)), "")</f>
        <v/>
      </c>
      <c r="C8486" t="str">
        <f>TRIM(RawData!C8488)</f>
        <v/>
      </c>
      <c r="D8486" s="4">
        <f>RawData!D8488</f>
        <v>0</v>
      </c>
      <c r="E8486">
        <f>RawData!E8488</f>
        <v>0</v>
      </c>
      <c r="F8486" t="str">
        <f>IFERROR(IF(RawData!F8488&lt;&gt;"", VLOOKUP(TRIM(RawData!F8488),ICD10Code,2,FALSE), ""), "Other")</f>
        <v/>
      </c>
      <c r="G8486" t="str">
        <f>IFERROR(IF(RawData!G8488&lt;&gt;"", VLOOKUP(TRIM(RawData!G8488),ICD10Code,2,FALSE), ""), "Other")</f>
        <v/>
      </c>
      <c r="H8486" t="str">
        <f>IFERROR(IF(RawData!H8488&lt;&gt;"", VLOOKUP(TRIM(RawData!H8488),PHCODE,2,FALSE), ""), "Other")</f>
        <v/>
      </c>
      <c r="I8486" t="str">
        <f>IFERROR(IF(RawData!I8488&lt;&gt;"", VLOOKUP(TRIM(RawData!I8488),PHCODE,2,FALSE), ""), "Other")</f>
        <v/>
      </c>
      <c r="J8486" t="str">
        <f>TRIM(RawData!L8488)</f>
        <v/>
      </c>
      <c r="K8486">
        <f>'Risk Calculation Tables'!AD8054</f>
        <v>0</v>
      </c>
      <c r="L8486" t="str">
        <f>TRIM(RawData!J8488)</f>
        <v/>
      </c>
      <c r="M8486" t="str">
        <f>TRIM(RawData!K8488)</f>
        <v/>
      </c>
    </row>
    <row r="8487" spans="1:13" x14ac:dyDescent="0.3">
      <c r="A8487">
        <f>RawData!A8489</f>
        <v>0</v>
      </c>
      <c r="B8487" t="str">
        <f>IF(RawData!B8489&lt;&gt;"", (VLOOKUP(RawData!B8489,AgeCat,2,TRUE)), "")</f>
        <v/>
      </c>
      <c r="C8487" t="str">
        <f>TRIM(RawData!C8489)</f>
        <v/>
      </c>
      <c r="D8487" s="4">
        <f>RawData!D8489</f>
        <v>0</v>
      </c>
      <c r="E8487">
        <f>RawData!E8489</f>
        <v>0</v>
      </c>
      <c r="F8487" t="str">
        <f>IFERROR(IF(RawData!F8489&lt;&gt;"", VLOOKUP(TRIM(RawData!F8489),ICD10Code,2,FALSE), ""), "Other")</f>
        <v/>
      </c>
      <c r="G8487" t="str">
        <f>IFERROR(IF(RawData!G8489&lt;&gt;"", VLOOKUP(TRIM(RawData!G8489),ICD10Code,2,FALSE), ""), "Other")</f>
        <v/>
      </c>
      <c r="H8487" t="str">
        <f>IFERROR(IF(RawData!H8489&lt;&gt;"", VLOOKUP(TRIM(RawData!H8489),PHCODE,2,FALSE), ""), "Other")</f>
        <v/>
      </c>
      <c r="I8487" t="str">
        <f>IFERROR(IF(RawData!I8489&lt;&gt;"", VLOOKUP(TRIM(RawData!I8489),PHCODE,2,FALSE), ""), "Other")</f>
        <v/>
      </c>
      <c r="J8487" t="str">
        <f>TRIM(RawData!L8489)</f>
        <v/>
      </c>
      <c r="K8487">
        <f>'Risk Calculation Tables'!AD8055</f>
        <v>0</v>
      </c>
      <c r="L8487" t="str">
        <f>TRIM(RawData!J8489)</f>
        <v/>
      </c>
      <c r="M8487" t="str">
        <f>TRIM(RawData!K8489)</f>
        <v/>
      </c>
    </row>
    <row r="8488" spans="1:13" x14ac:dyDescent="0.3">
      <c r="A8488">
        <f>RawData!A8490</f>
        <v>0</v>
      </c>
      <c r="B8488" t="str">
        <f>IF(RawData!B8490&lt;&gt;"", (VLOOKUP(RawData!B8490,AgeCat,2,TRUE)), "")</f>
        <v/>
      </c>
      <c r="C8488" t="str">
        <f>TRIM(RawData!C8490)</f>
        <v/>
      </c>
      <c r="D8488" s="4">
        <f>RawData!D8490</f>
        <v>0</v>
      </c>
      <c r="E8488">
        <f>RawData!E8490</f>
        <v>0</v>
      </c>
      <c r="F8488" t="str">
        <f>IFERROR(IF(RawData!F8490&lt;&gt;"", VLOOKUP(TRIM(RawData!F8490),ICD10Code,2,FALSE), ""), "Other")</f>
        <v/>
      </c>
      <c r="G8488" t="str">
        <f>IFERROR(IF(RawData!G8490&lt;&gt;"", VLOOKUP(TRIM(RawData!G8490),ICD10Code,2,FALSE), ""), "Other")</f>
        <v/>
      </c>
      <c r="H8488" t="str">
        <f>IFERROR(IF(RawData!H8490&lt;&gt;"", VLOOKUP(TRIM(RawData!H8490),PHCODE,2,FALSE), ""), "Other")</f>
        <v/>
      </c>
      <c r="I8488" t="str">
        <f>IFERROR(IF(RawData!I8490&lt;&gt;"", VLOOKUP(TRIM(RawData!I8490),PHCODE,2,FALSE), ""), "Other")</f>
        <v/>
      </c>
      <c r="J8488" t="str">
        <f>TRIM(RawData!L8490)</f>
        <v/>
      </c>
      <c r="K8488">
        <f>'Risk Calculation Tables'!AD8056</f>
        <v>0</v>
      </c>
      <c r="L8488" t="str">
        <f>TRIM(RawData!J8490)</f>
        <v/>
      </c>
      <c r="M8488" t="str">
        <f>TRIM(RawData!K8490)</f>
        <v/>
      </c>
    </row>
    <row r="8489" spans="1:13" x14ac:dyDescent="0.3">
      <c r="A8489">
        <f>RawData!A8491</f>
        <v>0</v>
      </c>
      <c r="B8489" t="str">
        <f>IF(RawData!B8491&lt;&gt;"", (VLOOKUP(RawData!B8491,AgeCat,2,TRUE)), "")</f>
        <v/>
      </c>
      <c r="C8489" t="str">
        <f>TRIM(RawData!C8491)</f>
        <v/>
      </c>
      <c r="D8489" s="4">
        <f>RawData!D8491</f>
        <v>0</v>
      </c>
      <c r="E8489">
        <f>RawData!E8491</f>
        <v>0</v>
      </c>
      <c r="F8489" t="str">
        <f>IFERROR(IF(RawData!F8491&lt;&gt;"", VLOOKUP(TRIM(RawData!F8491),ICD10Code,2,FALSE), ""), "Other")</f>
        <v/>
      </c>
      <c r="G8489" t="str">
        <f>IFERROR(IF(RawData!G8491&lt;&gt;"", VLOOKUP(TRIM(RawData!G8491),ICD10Code,2,FALSE), ""), "Other")</f>
        <v/>
      </c>
      <c r="H8489" t="str">
        <f>IFERROR(IF(RawData!H8491&lt;&gt;"", VLOOKUP(TRIM(RawData!H8491),PHCODE,2,FALSE), ""), "Other")</f>
        <v/>
      </c>
      <c r="I8489" t="str">
        <f>IFERROR(IF(RawData!I8491&lt;&gt;"", VLOOKUP(TRIM(RawData!I8491),PHCODE,2,FALSE), ""), "Other")</f>
        <v/>
      </c>
      <c r="J8489" t="str">
        <f>TRIM(RawData!L8491)</f>
        <v/>
      </c>
      <c r="K8489">
        <f>'Risk Calculation Tables'!AD8057</f>
        <v>0</v>
      </c>
      <c r="L8489" t="str">
        <f>TRIM(RawData!J8491)</f>
        <v/>
      </c>
      <c r="M8489" t="str">
        <f>TRIM(RawData!K8491)</f>
        <v/>
      </c>
    </row>
    <row r="8490" spans="1:13" x14ac:dyDescent="0.3">
      <c r="A8490">
        <f>RawData!A8492</f>
        <v>0</v>
      </c>
      <c r="B8490" t="str">
        <f>IF(RawData!B8492&lt;&gt;"", (VLOOKUP(RawData!B8492,AgeCat,2,TRUE)), "")</f>
        <v/>
      </c>
      <c r="C8490" t="str">
        <f>TRIM(RawData!C8492)</f>
        <v/>
      </c>
      <c r="D8490" s="4">
        <f>RawData!D8492</f>
        <v>0</v>
      </c>
      <c r="E8490">
        <f>RawData!E8492</f>
        <v>0</v>
      </c>
      <c r="F8490" t="str">
        <f>IFERROR(IF(RawData!F8492&lt;&gt;"", VLOOKUP(TRIM(RawData!F8492),ICD10Code,2,FALSE), ""), "Other")</f>
        <v/>
      </c>
      <c r="G8490" t="str">
        <f>IFERROR(IF(RawData!G8492&lt;&gt;"", VLOOKUP(TRIM(RawData!G8492),ICD10Code,2,FALSE), ""), "Other")</f>
        <v/>
      </c>
      <c r="H8490" t="str">
        <f>IFERROR(IF(RawData!H8492&lt;&gt;"", VLOOKUP(TRIM(RawData!H8492),PHCODE,2,FALSE), ""), "Other")</f>
        <v/>
      </c>
      <c r="I8490" t="str">
        <f>IFERROR(IF(RawData!I8492&lt;&gt;"", VLOOKUP(TRIM(RawData!I8492),PHCODE,2,FALSE), ""), "Other")</f>
        <v/>
      </c>
      <c r="J8490" t="str">
        <f>TRIM(RawData!L8492)</f>
        <v/>
      </c>
      <c r="K8490">
        <f>'Risk Calculation Tables'!AD8058</f>
        <v>0</v>
      </c>
      <c r="L8490" t="str">
        <f>TRIM(RawData!J8492)</f>
        <v/>
      </c>
      <c r="M8490" t="str">
        <f>TRIM(RawData!K8492)</f>
        <v/>
      </c>
    </row>
    <row r="8491" spans="1:13" x14ac:dyDescent="0.3">
      <c r="A8491">
        <f>RawData!A8493</f>
        <v>0</v>
      </c>
      <c r="B8491" t="str">
        <f>IF(RawData!B8493&lt;&gt;"", (VLOOKUP(RawData!B8493,AgeCat,2,TRUE)), "")</f>
        <v/>
      </c>
      <c r="C8491" t="str">
        <f>TRIM(RawData!C8493)</f>
        <v/>
      </c>
      <c r="D8491" s="4">
        <f>RawData!D8493</f>
        <v>0</v>
      </c>
      <c r="E8491">
        <f>RawData!E8493</f>
        <v>0</v>
      </c>
      <c r="F8491" t="str">
        <f>IFERROR(IF(RawData!F8493&lt;&gt;"", VLOOKUP(TRIM(RawData!F8493),ICD10Code,2,FALSE), ""), "Other")</f>
        <v/>
      </c>
      <c r="G8491" t="str">
        <f>IFERROR(IF(RawData!G8493&lt;&gt;"", VLOOKUP(TRIM(RawData!G8493),ICD10Code,2,FALSE), ""), "Other")</f>
        <v/>
      </c>
      <c r="H8491" t="str">
        <f>IFERROR(IF(RawData!H8493&lt;&gt;"", VLOOKUP(TRIM(RawData!H8493),PHCODE,2,FALSE), ""), "Other")</f>
        <v/>
      </c>
      <c r="I8491" t="str">
        <f>IFERROR(IF(RawData!I8493&lt;&gt;"", VLOOKUP(TRIM(RawData!I8493),PHCODE,2,FALSE), ""), "Other")</f>
        <v/>
      </c>
      <c r="J8491" t="str">
        <f>TRIM(RawData!L8493)</f>
        <v/>
      </c>
      <c r="K8491">
        <f>'Risk Calculation Tables'!AD8059</f>
        <v>0</v>
      </c>
      <c r="L8491" t="str">
        <f>TRIM(RawData!J8493)</f>
        <v/>
      </c>
      <c r="M8491" t="str">
        <f>TRIM(RawData!K8493)</f>
        <v/>
      </c>
    </row>
    <row r="8492" spans="1:13" x14ac:dyDescent="0.3">
      <c r="A8492">
        <f>RawData!A8494</f>
        <v>0</v>
      </c>
      <c r="B8492" t="str">
        <f>IF(RawData!B8494&lt;&gt;"", (VLOOKUP(RawData!B8494,AgeCat,2,TRUE)), "")</f>
        <v/>
      </c>
      <c r="C8492" t="str">
        <f>TRIM(RawData!C8494)</f>
        <v/>
      </c>
      <c r="D8492" s="4">
        <f>RawData!D8494</f>
        <v>0</v>
      </c>
      <c r="E8492">
        <f>RawData!E8494</f>
        <v>0</v>
      </c>
      <c r="F8492" t="str">
        <f>IFERROR(IF(RawData!F8494&lt;&gt;"", VLOOKUP(TRIM(RawData!F8494),ICD10Code,2,FALSE), ""), "Other")</f>
        <v/>
      </c>
      <c r="G8492" t="str">
        <f>IFERROR(IF(RawData!G8494&lt;&gt;"", VLOOKUP(TRIM(RawData!G8494),ICD10Code,2,FALSE), ""), "Other")</f>
        <v/>
      </c>
      <c r="H8492" t="str">
        <f>IFERROR(IF(RawData!H8494&lt;&gt;"", VLOOKUP(TRIM(RawData!H8494),PHCODE,2,FALSE), ""), "Other")</f>
        <v/>
      </c>
      <c r="I8492" t="str">
        <f>IFERROR(IF(RawData!I8494&lt;&gt;"", VLOOKUP(TRIM(RawData!I8494),PHCODE,2,FALSE), ""), "Other")</f>
        <v/>
      </c>
      <c r="J8492" t="str">
        <f>TRIM(RawData!L8494)</f>
        <v/>
      </c>
      <c r="K8492">
        <f>'Risk Calculation Tables'!AD8060</f>
        <v>0</v>
      </c>
      <c r="L8492" t="str">
        <f>TRIM(RawData!J8494)</f>
        <v/>
      </c>
      <c r="M8492" t="str">
        <f>TRIM(RawData!K8494)</f>
        <v/>
      </c>
    </row>
    <row r="8493" spans="1:13" x14ac:dyDescent="0.3">
      <c r="A8493">
        <f>RawData!A8495</f>
        <v>0</v>
      </c>
      <c r="B8493" t="str">
        <f>IF(RawData!B8495&lt;&gt;"", (VLOOKUP(RawData!B8495,AgeCat,2,TRUE)), "")</f>
        <v/>
      </c>
      <c r="C8493" t="str">
        <f>TRIM(RawData!C8495)</f>
        <v/>
      </c>
      <c r="D8493" s="4">
        <f>RawData!D8495</f>
        <v>0</v>
      </c>
      <c r="E8493">
        <f>RawData!E8495</f>
        <v>0</v>
      </c>
      <c r="F8493" t="str">
        <f>IFERROR(IF(RawData!F8495&lt;&gt;"", VLOOKUP(TRIM(RawData!F8495),ICD10Code,2,FALSE), ""), "Other")</f>
        <v/>
      </c>
      <c r="G8493" t="str">
        <f>IFERROR(IF(RawData!G8495&lt;&gt;"", VLOOKUP(TRIM(RawData!G8495),ICD10Code,2,FALSE), ""), "Other")</f>
        <v/>
      </c>
      <c r="H8493" t="str">
        <f>IFERROR(IF(RawData!H8495&lt;&gt;"", VLOOKUP(TRIM(RawData!H8495),PHCODE,2,FALSE), ""), "Other")</f>
        <v/>
      </c>
      <c r="I8493" t="str">
        <f>IFERROR(IF(RawData!I8495&lt;&gt;"", VLOOKUP(TRIM(RawData!I8495),PHCODE,2,FALSE), ""), "Other")</f>
        <v/>
      </c>
      <c r="J8493" t="str">
        <f>TRIM(RawData!L8495)</f>
        <v/>
      </c>
      <c r="K8493">
        <f>'Risk Calculation Tables'!AD8061</f>
        <v>0</v>
      </c>
      <c r="L8493" t="str">
        <f>TRIM(RawData!J8495)</f>
        <v/>
      </c>
      <c r="M8493" t="str">
        <f>TRIM(RawData!K8495)</f>
        <v/>
      </c>
    </row>
    <row r="8494" spans="1:13" x14ac:dyDescent="0.3">
      <c r="A8494">
        <f>RawData!A8496</f>
        <v>0</v>
      </c>
      <c r="B8494" t="str">
        <f>IF(RawData!B8496&lt;&gt;"", (VLOOKUP(RawData!B8496,AgeCat,2,TRUE)), "")</f>
        <v/>
      </c>
      <c r="C8494" t="str">
        <f>TRIM(RawData!C8496)</f>
        <v/>
      </c>
      <c r="D8494" s="4">
        <f>RawData!D8496</f>
        <v>0</v>
      </c>
      <c r="E8494">
        <f>RawData!E8496</f>
        <v>0</v>
      </c>
      <c r="F8494" t="str">
        <f>IFERROR(IF(RawData!F8496&lt;&gt;"", VLOOKUP(TRIM(RawData!F8496),ICD10Code,2,FALSE), ""), "Other")</f>
        <v/>
      </c>
      <c r="G8494" t="str">
        <f>IFERROR(IF(RawData!G8496&lt;&gt;"", VLOOKUP(TRIM(RawData!G8496),ICD10Code,2,FALSE), ""), "Other")</f>
        <v/>
      </c>
      <c r="H8494" t="str">
        <f>IFERROR(IF(RawData!H8496&lt;&gt;"", VLOOKUP(TRIM(RawData!H8496),PHCODE,2,FALSE), ""), "Other")</f>
        <v/>
      </c>
      <c r="I8494" t="str">
        <f>IFERROR(IF(RawData!I8496&lt;&gt;"", VLOOKUP(TRIM(RawData!I8496),PHCODE,2,FALSE), ""), "Other")</f>
        <v/>
      </c>
      <c r="J8494" t="str">
        <f>TRIM(RawData!L8496)</f>
        <v/>
      </c>
      <c r="K8494">
        <f>'Risk Calculation Tables'!AD8062</f>
        <v>0</v>
      </c>
      <c r="L8494" t="str">
        <f>TRIM(RawData!J8496)</f>
        <v/>
      </c>
      <c r="M8494" t="str">
        <f>TRIM(RawData!K8496)</f>
        <v/>
      </c>
    </row>
    <row r="8495" spans="1:13" x14ac:dyDescent="0.3">
      <c r="A8495">
        <f>RawData!A8497</f>
        <v>0</v>
      </c>
      <c r="B8495" t="str">
        <f>IF(RawData!B8497&lt;&gt;"", (VLOOKUP(RawData!B8497,AgeCat,2,TRUE)), "")</f>
        <v/>
      </c>
      <c r="C8495" t="str">
        <f>TRIM(RawData!C8497)</f>
        <v/>
      </c>
      <c r="D8495" s="4">
        <f>RawData!D8497</f>
        <v>0</v>
      </c>
      <c r="E8495">
        <f>RawData!E8497</f>
        <v>0</v>
      </c>
      <c r="F8495" t="str">
        <f>IFERROR(IF(RawData!F8497&lt;&gt;"", VLOOKUP(TRIM(RawData!F8497),ICD10Code,2,FALSE), ""), "Other")</f>
        <v/>
      </c>
      <c r="G8495" t="str">
        <f>IFERROR(IF(RawData!G8497&lt;&gt;"", VLOOKUP(TRIM(RawData!G8497),ICD10Code,2,FALSE), ""), "Other")</f>
        <v/>
      </c>
      <c r="H8495" t="str">
        <f>IFERROR(IF(RawData!H8497&lt;&gt;"", VLOOKUP(TRIM(RawData!H8497),PHCODE,2,FALSE), ""), "Other")</f>
        <v/>
      </c>
      <c r="I8495" t="str">
        <f>IFERROR(IF(RawData!I8497&lt;&gt;"", VLOOKUP(TRIM(RawData!I8497),PHCODE,2,FALSE), ""), "Other")</f>
        <v/>
      </c>
      <c r="J8495" t="str">
        <f>TRIM(RawData!L8497)</f>
        <v/>
      </c>
      <c r="K8495">
        <f>'Risk Calculation Tables'!AD8063</f>
        <v>0</v>
      </c>
      <c r="L8495" t="str">
        <f>TRIM(RawData!J8497)</f>
        <v/>
      </c>
      <c r="M8495" t="str">
        <f>TRIM(RawData!K8497)</f>
        <v/>
      </c>
    </row>
    <row r="8496" spans="1:13" x14ac:dyDescent="0.3">
      <c r="A8496">
        <f>RawData!A8498</f>
        <v>0</v>
      </c>
      <c r="B8496" t="str">
        <f>IF(RawData!B8498&lt;&gt;"", (VLOOKUP(RawData!B8498,AgeCat,2,TRUE)), "")</f>
        <v/>
      </c>
      <c r="C8496" t="str">
        <f>TRIM(RawData!C8498)</f>
        <v/>
      </c>
      <c r="D8496" s="4">
        <f>RawData!D8498</f>
        <v>0</v>
      </c>
      <c r="E8496">
        <f>RawData!E8498</f>
        <v>0</v>
      </c>
      <c r="F8496" t="str">
        <f>IFERROR(IF(RawData!F8498&lt;&gt;"", VLOOKUP(TRIM(RawData!F8498),ICD10Code,2,FALSE), ""), "Other")</f>
        <v/>
      </c>
      <c r="G8496" t="str">
        <f>IFERROR(IF(RawData!G8498&lt;&gt;"", VLOOKUP(TRIM(RawData!G8498),ICD10Code,2,FALSE), ""), "Other")</f>
        <v/>
      </c>
      <c r="H8496" t="str">
        <f>IFERROR(IF(RawData!H8498&lt;&gt;"", VLOOKUP(TRIM(RawData!H8498),PHCODE,2,FALSE), ""), "Other")</f>
        <v/>
      </c>
      <c r="I8496" t="str">
        <f>IFERROR(IF(RawData!I8498&lt;&gt;"", VLOOKUP(TRIM(RawData!I8498),PHCODE,2,FALSE), ""), "Other")</f>
        <v/>
      </c>
      <c r="J8496" t="str">
        <f>TRIM(RawData!L8498)</f>
        <v/>
      </c>
      <c r="K8496">
        <f>'Risk Calculation Tables'!AD8064</f>
        <v>0</v>
      </c>
      <c r="L8496" t="str">
        <f>TRIM(RawData!J8498)</f>
        <v/>
      </c>
      <c r="M8496" t="str">
        <f>TRIM(RawData!K8498)</f>
        <v/>
      </c>
    </row>
    <row r="8497" spans="1:13" x14ac:dyDescent="0.3">
      <c r="A8497">
        <f>RawData!A8499</f>
        <v>0</v>
      </c>
      <c r="B8497" t="str">
        <f>IF(RawData!B8499&lt;&gt;"", (VLOOKUP(RawData!B8499,AgeCat,2,TRUE)), "")</f>
        <v/>
      </c>
      <c r="C8497" t="str">
        <f>TRIM(RawData!C8499)</f>
        <v/>
      </c>
      <c r="D8497" s="4">
        <f>RawData!D8499</f>
        <v>0</v>
      </c>
      <c r="E8497">
        <f>RawData!E8499</f>
        <v>0</v>
      </c>
      <c r="F8497" t="str">
        <f>IFERROR(IF(RawData!F8499&lt;&gt;"", VLOOKUP(TRIM(RawData!F8499),ICD10Code,2,FALSE), ""), "Other")</f>
        <v/>
      </c>
      <c r="G8497" t="str">
        <f>IFERROR(IF(RawData!G8499&lt;&gt;"", VLOOKUP(TRIM(RawData!G8499),ICD10Code,2,FALSE), ""), "Other")</f>
        <v/>
      </c>
      <c r="H8497" t="str">
        <f>IFERROR(IF(RawData!H8499&lt;&gt;"", VLOOKUP(TRIM(RawData!H8499),PHCODE,2,FALSE), ""), "Other")</f>
        <v/>
      </c>
      <c r="I8497" t="str">
        <f>IFERROR(IF(RawData!I8499&lt;&gt;"", VLOOKUP(TRIM(RawData!I8499),PHCODE,2,FALSE), ""), "Other")</f>
        <v/>
      </c>
      <c r="J8497" t="str">
        <f>TRIM(RawData!L8499)</f>
        <v/>
      </c>
      <c r="K8497">
        <f>'Risk Calculation Tables'!AD8065</f>
        <v>0</v>
      </c>
      <c r="L8497" t="str">
        <f>TRIM(RawData!J8499)</f>
        <v/>
      </c>
      <c r="M8497" t="str">
        <f>TRIM(RawData!K8499)</f>
        <v/>
      </c>
    </row>
    <row r="8498" spans="1:13" x14ac:dyDescent="0.3">
      <c r="A8498">
        <f>RawData!A8500</f>
        <v>0</v>
      </c>
      <c r="B8498" t="str">
        <f>IF(RawData!B8500&lt;&gt;"", (VLOOKUP(RawData!B8500,AgeCat,2,TRUE)), "")</f>
        <v/>
      </c>
      <c r="C8498" t="str">
        <f>TRIM(RawData!C8500)</f>
        <v/>
      </c>
      <c r="D8498" s="4">
        <f>RawData!D8500</f>
        <v>0</v>
      </c>
      <c r="E8498">
        <f>RawData!E8500</f>
        <v>0</v>
      </c>
      <c r="F8498" t="str">
        <f>IFERROR(IF(RawData!F8500&lt;&gt;"", VLOOKUP(TRIM(RawData!F8500),ICD10Code,2,FALSE), ""), "Other")</f>
        <v/>
      </c>
      <c r="G8498" t="str">
        <f>IFERROR(IF(RawData!G8500&lt;&gt;"", VLOOKUP(TRIM(RawData!G8500),ICD10Code,2,FALSE), ""), "Other")</f>
        <v/>
      </c>
      <c r="H8498" t="str">
        <f>IFERROR(IF(RawData!H8500&lt;&gt;"", VLOOKUP(TRIM(RawData!H8500),PHCODE,2,FALSE), ""), "Other")</f>
        <v/>
      </c>
      <c r="I8498" t="str">
        <f>IFERROR(IF(RawData!I8500&lt;&gt;"", VLOOKUP(TRIM(RawData!I8500),PHCODE,2,FALSE), ""), "Other")</f>
        <v/>
      </c>
      <c r="J8498" t="str">
        <f>TRIM(RawData!L8500)</f>
        <v/>
      </c>
      <c r="K8498">
        <f>'Risk Calculation Tables'!AD8066</f>
        <v>0</v>
      </c>
      <c r="L8498" t="str">
        <f>TRIM(RawData!J8500)</f>
        <v/>
      </c>
      <c r="M8498" t="str">
        <f>TRIM(RawData!K8500)</f>
        <v/>
      </c>
    </row>
    <row r="8499" spans="1:13" x14ac:dyDescent="0.3">
      <c r="A8499">
        <f>RawData!A8501</f>
        <v>0</v>
      </c>
      <c r="B8499" t="str">
        <f>IF(RawData!B8501&lt;&gt;"", (VLOOKUP(RawData!B8501,AgeCat,2,TRUE)), "")</f>
        <v/>
      </c>
      <c r="C8499" t="str">
        <f>TRIM(RawData!C8501)</f>
        <v/>
      </c>
      <c r="D8499" s="4">
        <f>RawData!D8501</f>
        <v>0</v>
      </c>
      <c r="E8499">
        <f>RawData!E8501</f>
        <v>0</v>
      </c>
      <c r="F8499" t="str">
        <f>IFERROR(IF(RawData!F8501&lt;&gt;"", VLOOKUP(TRIM(RawData!F8501),ICD10Code,2,FALSE), ""), "Other")</f>
        <v/>
      </c>
      <c r="G8499" t="str">
        <f>IFERROR(IF(RawData!G8501&lt;&gt;"", VLOOKUP(TRIM(RawData!G8501),ICD10Code,2,FALSE), ""), "Other")</f>
        <v/>
      </c>
      <c r="H8499" t="str">
        <f>IFERROR(IF(RawData!H8501&lt;&gt;"", VLOOKUP(TRIM(RawData!H8501),PHCODE,2,FALSE), ""), "Other")</f>
        <v/>
      </c>
      <c r="I8499" t="str">
        <f>IFERROR(IF(RawData!I8501&lt;&gt;"", VLOOKUP(TRIM(RawData!I8501),PHCODE,2,FALSE), ""), "Other")</f>
        <v/>
      </c>
      <c r="J8499" t="str">
        <f>TRIM(RawData!L8501)</f>
        <v/>
      </c>
      <c r="K8499">
        <f>'Risk Calculation Tables'!AD8067</f>
        <v>0</v>
      </c>
      <c r="L8499" t="str">
        <f>TRIM(RawData!J8501)</f>
        <v/>
      </c>
      <c r="M8499" t="str">
        <f>TRIM(RawData!K8501)</f>
        <v/>
      </c>
    </row>
    <row r="8500" spans="1:13" x14ac:dyDescent="0.3">
      <c r="A8500">
        <f>RawData!A8502</f>
        <v>0</v>
      </c>
      <c r="B8500" t="str">
        <f>IF(RawData!B8502&lt;&gt;"", (VLOOKUP(RawData!B8502,AgeCat,2,TRUE)), "")</f>
        <v/>
      </c>
      <c r="C8500" t="str">
        <f>TRIM(RawData!C8502)</f>
        <v/>
      </c>
      <c r="D8500" s="4">
        <f>RawData!D8502</f>
        <v>0</v>
      </c>
      <c r="E8500">
        <f>RawData!E8502</f>
        <v>0</v>
      </c>
      <c r="F8500" t="str">
        <f>IFERROR(IF(RawData!F8502&lt;&gt;"", VLOOKUP(TRIM(RawData!F8502),ICD10Code,2,FALSE), ""), "Other")</f>
        <v/>
      </c>
      <c r="G8500" t="str">
        <f>IFERROR(IF(RawData!G8502&lt;&gt;"", VLOOKUP(TRIM(RawData!G8502),ICD10Code,2,FALSE), ""), "Other")</f>
        <v/>
      </c>
      <c r="H8500" t="str">
        <f>IFERROR(IF(RawData!H8502&lt;&gt;"", VLOOKUP(TRIM(RawData!H8502),PHCODE,2,FALSE), ""), "Other")</f>
        <v/>
      </c>
      <c r="I8500" t="str">
        <f>IFERROR(IF(RawData!I8502&lt;&gt;"", VLOOKUP(TRIM(RawData!I8502),PHCODE,2,FALSE), ""), "Other")</f>
        <v/>
      </c>
      <c r="J8500" t="str">
        <f>TRIM(RawData!L8502)</f>
        <v/>
      </c>
      <c r="K8500">
        <f>'Risk Calculation Tables'!AD8068</f>
        <v>0</v>
      </c>
      <c r="L8500" t="str">
        <f>TRIM(RawData!J8502)</f>
        <v/>
      </c>
      <c r="M8500" t="str">
        <f>TRIM(RawData!K8502)</f>
        <v/>
      </c>
    </row>
    <row r="8501" spans="1:13" x14ac:dyDescent="0.3">
      <c r="A8501">
        <f>RawData!A8503</f>
        <v>0</v>
      </c>
      <c r="B8501" t="str">
        <f>IF(RawData!B8503&lt;&gt;"", (VLOOKUP(RawData!B8503,AgeCat,2,TRUE)), "")</f>
        <v/>
      </c>
      <c r="C8501" t="str">
        <f>TRIM(RawData!C8503)</f>
        <v/>
      </c>
      <c r="D8501" s="4">
        <f>RawData!D8503</f>
        <v>0</v>
      </c>
      <c r="E8501">
        <f>RawData!E8503</f>
        <v>0</v>
      </c>
      <c r="F8501" t="str">
        <f>IFERROR(IF(RawData!F8503&lt;&gt;"", VLOOKUP(TRIM(RawData!F8503),ICD10Code,2,FALSE), ""), "Other")</f>
        <v/>
      </c>
      <c r="G8501" t="str">
        <f>IFERROR(IF(RawData!G8503&lt;&gt;"", VLOOKUP(TRIM(RawData!G8503),ICD10Code,2,FALSE), ""), "Other")</f>
        <v/>
      </c>
      <c r="H8501" t="str">
        <f>IFERROR(IF(RawData!H8503&lt;&gt;"", VLOOKUP(TRIM(RawData!H8503),PHCODE,2,FALSE), ""), "Other")</f>
        <v/>
      </c>
      <c r="I8501" t="str">
        <f>IFERROR(IF(RawData!I8503&lt;&gt;"", VLOOKUP(TRIM(RawData!I8503),PHCODE,2,FALSE), ""), "Other")</f>
        <v/>
      </c>
      <c r="J8501" t="str">
        <f>TRIM(RawData!L8503)</f>
        <v/>
      </c>
      <c r="K8501">
        <f>'Risk Calculation Tables'!AD8069</f>
        <v>0</v>
      </c>
      <c r="L8501" t="str">
        <f>TRIM(RawData!J8503)</f>
        <v/>
      </c>
      <c r="M8501" t="str">
        <f>TRIM(RawData!K8503)</f>
        <v/>
      </c>
    </row>
    <row r="8502" spans="1:13" x14ac:dyDescent="0.3">
      <c r="A8502">
        <f>RawData!A8504</f>
        <v>0</v>
      </c>
      <c r="B8502" t="str">
        <f>IF(RawData!B8504&lt;&gt;"", (VLOOKUP(RawData!B8504,AgeCat,2,TRUE)), "")</f>
        <v/>
      </c>
      <c r="C8502" t="str">
        <f>TRIM(RawData!C8504)</f>
        <v/>
      </c>
      <c r="D8502" s="4">
        <f>RawData!D8504</f>
        <v>0</v>
      </c>
      <c r="E8502">
        <f>RawData!E8504</f>
        <v>0</v>
      </c>
      <c r="F8502" t="str">
        <f>IFERROR(IF(RawData!F8504&lt;&gt;"", VLOOKUP(TRIM(RawData!F8504),ICD10Code,2,FALSE), ""), "Other")</f>
        <v/>
      </c>
      <c r="G8502" t="str">
        <f>IFERROR(IF(RawData!G8504&lt;&gt;"", VLOOKUP(TRIM(RawData!G8504),ICD10Code,2,FALSE), ""), "Other")</f>
        <v/>
      </c>
      <c r="H8502" t="str">
        <f>IFERROR(IF(RawData!H8504&lt;&gt;"", VLOOKUP(TRIM(RawData!H8504),PHCODE,2,FALSE), ""), "Other")</f>
        <v/>
      </c>
      <c r="I8502" t="str">
        <f>IFERROR(IF(RawData!I8504&lt;&gt;"", VLOOKUP(TRIM(RawData!I8504),PHCODE,2,FALSE), ""), "Other")</f>
        <v/>
      </c>
      <c r="J8502" t="str">
        <f>TRIM(RawData!L8504)</f>
        <v/>
      </c>
      <c r="K8502">
        <f>'Risk Calculation Tables'!AD8070</f>
        <v>0</v>
      </c>
      <c r="L8502" t="str">
        <f>TRIM(RawData!J8504)</f>
        <v/>
      </c>
      <c r="M8502" t="str">
        <f>TRIM(RawData!K8504)</f>
        <v/>
      </c>
    </row>
    <row r="8503" spans="1:13" x14ac:dyDescent="0.3">
      <c r="A8503">
        <f>RawData!A8505</f>
        <v>0</v>
      </c>
      <c r="B8503" t="str">
        <f>IF(RawData!B8505&lt;&gt;"", (VLOOKUP(RawData!B8505,AgeCat,2,TRUE)), "")</f>
        <v/>
      </c>
      <c r="C8503" t="str">
        <f>TRIM(RawData!C8505)</f>
        <v/>
      </c>
      <c r="D8503" s="4">
        <f>RawData!D8505</f>
        <v>0</v>
      </c>
      <c r="E8503">
        <f>RawData!E8505</f>
        <v>0</v>
      </c>
      <c r="F8503" t="str">
        <f>IFERROR(IF(RawData!F8505&lt;&gt;"", VLOOKUP(TRIM(RawData!F8505),ICD10Code,2,FALSE), ""), "Other")</f>
        <v/>
      </c>
      <c r="G8503" t="str">
        <f>IFERROR(IF(RawData!G8505&lt;&gt;"", VLOOKUP(TRIM(RawData!G8505),ICD10Code,2,FALSE), ""), "Other")</f>
        <v/>
      </c>
      <c r="H8503" t="str">
        <f>IFERROR(IF(RawData!H8505&lt;&gt;"", VLOOKUP(TRIM(RawData!H8505),PHCODE,2,FALSE), ""), "Other")</f>
        <v/>
      </c>
      <c r="I8503" t="str">
        <f>IFERROR(IF(RawData!I8505&lt;&gt;"", VLOOKUP(TRIM(RawData!I8505),PHCODE,2,FALSE), ""), "Other")</f>
        <v/>
      </c>
      <c r="J8503" t="str">
        <f>TRIM(RawData!L8505)</f>
        <v/>
      </c>
      <c r="K8503">
        <f>'Risk Calculation Tables'!AD8071</f>
        <v>0</v>
      </c>
      <c r="L8503" t="str">
        <f>TRIM(RawData!J8505)</f>
        <v/>
      </c>
      <c r="M8503" t="str">
        <f>TRIM(RawData!K8505)</f>
        <v/>
      </c>
    </row>
    <row r="8504" spans="1:13" x14ac:dyDescent="0.3">
      <c r="A8504">
        <f>RawData!A8506</f>
        <v>0</v>
      </c>
      <c r="B8504" t="str">
        <f>IF(RawData!B8506&lt;&gt;"", (VLOOKUP(RawData!B8506,AgeCat,2,TRUE)), "")</f>
        <v/>
      </c>
      <c r="C8504" t="str">
        <f>TRIM(RawData!C8506)</f>
        <v/>
      </c>
      <c r="D8504" s="4">
        <f>RawData!D8506</f>
        <v>0</v>
      </c>
      <c r="E8504">
        <f>RawData!E8506</f>
        <v>0</v>
      </c>
      <c r="F8504" t="str">
        <f>IFERROR(IF(RawData!F8506&lt;&gt;"", VLOOKUP(TRIM(RawData!F8506),ICD10Code,2,FALSE), ""), "Other")</f>
        <v/>
      </c>
      <c r="G8504" t="str">
        <f>IFERROR(IF(RawData!G8506&lt;&gt;"", VLOOKUP(TRIM(RawData!G8506),ICD10Code,2,FALSE), ""), "Other")</f>
        <v/>
      </c>
      <c r="H8504" t="str">
        <f>IFERROR(IF(RawData!H8506&lt;&gt;"", VLOOKUP(TRIM(RawData!H8506),PHCODE,2,FALSE), ""), "Other")</f>
        <v/>
      </c>
      <c r="I8504" t="str">
        <f>IFERROR(IF(RawData!I8506&lt;&gt;"", VLOOKUP(TRIM(RawData!I8506),PHCODE,2,FALSE), ""), "Other")</f>
        <v/>
      </c>
      <c r="J8504" t="str">
        <f>TRIM(RawData!L8506)</f>
        <v/>
      </c>
      <c r="K8504">
        <f>'Risk Calculation Tables'!AD8072</f>
        <v>0</v>
      </c>
      <c r="L8504" t="str">
        <f>TRIM(RawData!J8506)</f>
        <v/>
      </c>
      <c r="M8504" t="str">
        <f>TRIM(RawData!K8506)</f>
        <v/>
      </c>
    </row>
    <row r="8505" spans="1:13" x14ac:dyDescent="0.3">
      <c r="A8505">
        <f>RawData!A8507</f>
        <v>0</v>
      </c>
      <c r="B8505" t="str">
        <f>IF(RawData!B8507&lt;&gt;"", (VLOOKUP(RawData!B8507,AgeCat,2,TRUE)), "")</f>
        <v/>
      </c>
      <c r="C8505" t="str">
        <f>TRIM(RawData!C8507)</f>
        <v/>
      </c>
      <c r="D8505" s="4">
        <f>RawData!D8507</f>
        <v>0</v>
      </c>
      <c r="E8505">
        <f>RawData!E8507</f>
        <v>0</v>
      </c>
      <c r="F8505" t="str">
        <f>IFERROR(IF(RawData!F8507&lt;&gt;"", VLOOKUP(TRIM(RawData!F8507),ICD10Code,2,FALSE), ""), "Other")</f>
        <v/>
      </c>
      <c r="G8505" t="str">
        <f>IFERROR(IF(RawData!G8507&lt;&gt;"", VLOOKUP(TRIM(RawData!G8507),ICD10Code,2,FALSE), ""), "Other")</f>
        <v/>
      </c>
      <c r="H8505" t="str">
        <f>IFERROR(IF(RawData!H8507&lt;&gt;"", VLOOKUP(TRIM(RawData!H8507),PHCODE,2,FALSE), ""), "Other")</f>
        <v/>
      </c>
      <c r="I8505" t="str">
        <f>IFERROR(IF(RawData!I8507&lt;&gt;"", VLOOKUP(TRIM(RawData!I8507),PHCODE,2,FALSE), ""), "Other")</f>
        <v/>
      </c>
      <c r="J8505" t="str">
        <f>TRIM(RawData!L8507)</f>
        <v/>
      </c>
      <c r="K8505">
        <f>'Risk Calculation Tables'!AD8073</f>
        <v>0</v>
      </c>
      <c r="L8505" t="str">
        <f>TRIM(RawData!J8507)</f>
        <v/>
      </c>
      <c r="M8505" t="str">
        <f>TRIM(RawData!K8507)</f>
        <v/>
      </c>
    </row>
    <row r="8506" spans="1:13" x14ac:dyDescent="0.3">
      <c r="A8506">
        <f>RawData!A8508</f>
        <v>0</v>
      </c>
      <c r="B8506" t="str">
        <f>IF(RawData!B8508&lt;&gt;"", (VLOOKUP(RawData!B8508,AgeCat,2,TRUE)), "")</f>
        <v/>
      </c>
      <c r="C8506" t="str">
        <f>TRIM(RawData!C8508)</f>
        <v/>
      </c>
      <c r="D8506" s="4">
        <f>RawData!D8508</f>
        <v>0</v>
      </c>
      <c r="E8506">
        <f>RawData!E8508</f>
        <v>0</v>
      </c>
      <c r="F8506" t="str">
        <f>IFERROR(IF(RawData!F8508&lt;&gt;"", VLOOKUP(TRIM(RawData!F8508),ICD10Code,2,FALSE), ""), "Other")</f>
        <v/>
      </c>
      <c r="G8506" t="str">
        <f>IFERROR(IF(RawData!G8508&lt;&gt;"", VLOOKUP(TRIM(RawData!G8508),ICD10Code,2,FALSE), ""), "Other")</f>
        <v/>
      </c>
      <c r="H8506" t="str">
        <f>IFERROR(IF(RawData!H8508&lt;&gt;"", VLOOKUP(TRIM(RawData!H8508),PHCODE,2,FALSE), ""), "Other")</f>
        <v/>
      </c>
      <c r="I8506" t="str">
        <f>IFERROR(IF(RawData!I8508&lt;&gt;"", VLOOKUP(TRIM(RawData!I8508),PHCODE,2,FALSE), ""), "Other")</f>
        <v/>
      </c>
      <c r="J8506" t="str">
        <f>TRIM(RawData!L8508)</f>
        <v/>
      </c>
      <c r="K8506">
        <f>'Risk Calculation Tables'!AD8074</f>
        <v>0</v>
      </c>
      <c r="L8506" t="str">
        <f>TRIM(RawData!J8508)</f>
        <v/>
      </c>
      <c r="M8506" t="str">
        <f>TRIM(RawData!K8508)</f>
        <v/>
      </c>
    </row>
    <row r="8507" spans="1:13" x14ac:dyDescent="0.3">
      <c r="A8507">
        <f>RawData!A8509</f>
        <v>0</v>
      </c>
      <c r="B8507" t="str">
        <f>IF(RawData!B8509&lt;&gt;"", (VLOOKUP(RawData!B8509,AgeCat,2,TRUE)), "")</f>
        <v/>
      </c>
      <c r="C8507" t="str">
        <f>TRIM(RawData!C8509)</f>
        <v/>
      </c>
      <c r="D8507" s="4">
        <f>RawData!D8509</f>
        <v>0</v>
      </c>
      <c r="E8507">
        <f>RawData!E8509</f>
        <v>0</v>
      </c>
      <c r="F8507" t="str">
        <f>IFERROR(IF(RawData!F8509&lt;&gt;"", VLOOKUP(TRIM(RawData!F8509),ICD10Code,2,FALSE), ""), "Other")</f>
        <v/>
      </c>
      <c r="G8507" t="str">
        <f>IFERROR(IF(RawData!G8509&lt;&gt;"", VLOOKUP(TRIM(RawData!G8509),ICD10Code,2,FALSE), ""), "Other")</f>
        <v/>
      </c>
      <c r="H8507" t="str">
        <f>IFERROR(IF(RawData!H8509&lt;&gt;"", VLOOKUP(TRIM(RawData!H8509),PHCODE,2,FALSE), ""), "Other")</f>
        <v/>
      </c>
      <c r="I8507" t="str">
        <f>IFERROR(IF(RawData!I8509&lt;&gt;"", VLOOKUP(TRIM(RawData!I8509),PHCODE,2,FALSE), ""), "Other")</f>
        <v/>
      </c>
      <c r="J8507" t="str">
        <f>TRIM(RawData!L8509)</f>
        <v/>
      </c>
      <c r="K8507">
        <f>'Risk Calculation Tables'!AD8075</f>
        <v>0</v>
      </c>
      <c r="L8507" t="str">
        <f>TRIM(RawData!J8509)</f>
        <v/>
      </c>
      <c r="M8507" t="str">
        <f>TRIM(RawData!K8509)</f>
        <v/>
      </c>
    </row>
    <row r="8508" spans="1:13" x14ac:dyDescent="0.3">
      <c r="A8508">
        <f>RawData!A8510</f>
        <v>0</v>
      </c>
      <c r="B8508" t="str">
        <f>IF(RawData!B8510&lt;&gt;"", (VLOOKUP(RawData!B8510,AgeCat,2,TRUE)), "")</f>
        <v/>
      </c>
      <c r="C8508" t="str">
        <f>TRIM(RawData!C8510)</f>
        <v/>
      </c>
      <c r="D8508" s="4">
        <f>RawData!D8510</f>
        <v>0</v>
      </c>
      <c r="E8508">
        <f>RawData!E8510</f>
        <v>0</v>
      </c>
      <c r="F8508" t="str">
        <f>IFERROR(IF(RawData!F8510&lt;&gt;"", VLOOKUP(TRIM(RawData!F8510),ICD10Code,2,FALSE), ""), "Other")</f>
        <v/>
      </c>
      <c r="G8508" t="str">
        <f>IFERROR(IF(RawData!G8510&lt;&gt;"", VLOOKUP(TRIM(RawData!G8510),ICD10Code,2,FALSE), ""), "Other")</f>
        <v/>
      </c>
      <c r="H8508" t="str">
        <f>IFERROR(IF(RawData!H8510&lt;&gt;"", VLOOKUP(TRIM(RawData!H8510),PHCODE,2,FALSE), ""), "Other")</f>
        <v/>
      </c>
      <c r="I8508" t="str">
        <f>IFERROR(IF(RawData!I8510&lt;&gt;"", VLOOKUP(TRIM(RawData!I8510),PHCODE,2,FALSE), ""), "Other")</f>
        <v/>
      </c>
      <c r="J8508" t="str">
        <f>TRIM(RawData!L8510)</f>
        <v/>
      </c>
      <c r="K8508">
        <f>'Risk Calculation Tables'!AD8076</f>
        <v>0</v>
      </c>
      <c r="L8508" t="str">
        <f>TRIM(RawData!J8510)</f>
        <v/>
      </c>
      <c r="M8508" t="str">
        <f>TRIM(RawData!K8510)</f>
        <v/>
      </c>
    </row>
    <row r="8509" spans="1:13" x14ac:dyDescent="0.3">
      <c r="A8509">
        <f>RawData!A8511</f>
        <v>0</v>
      </c>
      <c r="B8509" t="str">
        <f>IF(RawData!B8511&lt;&gt;"", (VLOOKUP(RawData!B8511,AgeCat,2,TRUE)), "")</f>
        <v/>
      </c>
      <c r="C8509" t="str">
        <f>TRIM(RawData!C8511)</f>
        <v/>
      </c>
      <c r="D8509" s="4">
        <f>RawData!D8511</f>
        <v>0</v>
      </c>
      <c r="E8509">
        <f>RawData!E8511</f>
        <v>0</v>
      </c>
      <c r="F8509" t="str">
        <f>IFERROR(IF(RawData!F8511&lt;&gt;"", VLOOKUP(TRIM(RawData!F8511),ICD10Code,2,FALSE), ""), "Other")</f>
        <v/>
      </c>
      <c r="G8509" t="str">
        <f>IFERROR(IF(RawData!G8511&lt;&gt;"", VLOOKUP(TRIM(RawData!G8511),ICD10Code,2,FALSE), ""), "Other")</f>
        <v/>
      </c>
      <c r="H8509" t="str">
        <f>IFERROR(IF(RawData!H8511&lt;&gt;"", VLOOKUP(TRIM(RawData!H8511),PHCODE,2,FALSE), ""), "Other")</f>
        <v/>
      </c>
      <c r="I8509" t="str">
        <f>IFERROR(IF(RawData!I8511&lt;&gt;"", VLOOKUP(TRIM(RawData!I8511),PHCODE,2,FALSE), ""), "Other")</f>
        <v/>
      </c>
      <c r="J8509" t="str">
        <f>TRIM(RawData!L8511)</f>
        <v/>
      </c>
      <c r="K8509">
        <f>'Risk Calculation Tables'!AD8077</f>
        <v>0</v>
      </c>
      <c r="L8509" t="str">
        <f>TRIM(RawData!J8511)</f>
        <v/>
      </c>
      <c r="M8509" t="str">
        <f>TRIM(RawData!K8511)</f>
        <v/>
      </c>
    </row>
    <row r="8510" spans="1:13" x14ac:dyDescent="0.3">
      <c r="A8510">
        <f>RawData!A8512</f>
        <v>0</v>
      </c>
      <c r="B8510" t="str">
        <f>IF(RawData!B8512&lt;&gt;"", (VLOOKUP(RawData!B8512,AgeCat,2,TRUE)), "")</f>
        <v/>
      </c>
      <c r="C8510" t="str">
        <f>TRIM(RawData!C8512)</f>
        <v/>
      </c>
      <c r="D8510" s="4">
        <f>RawData!D8512</f>
        <v>0</v>
      </c>
      <c r="E8510">
        <f>RawData!E8512</f>
        <v>0</v>
      </c>
      <c r="F8510" t="str">
        <f>IFERROR(IF(RawData!F8512&lt;&gt;"", VLOOKUP(TRIM(RawData!F8512),ICD10Code,2,FALSE), ""), "Other")</f>
        <v/>
      </c>
      <c r="G8510" t="str">
        <f>IFERROR(IF(RawData!G8512&lt;&gt;"", VLOOKUP(TRIM(RawData!G8512),ICD10Code,2,FALSE), ""), "Other")</f>
        <v/>
      </c>
      <c r="H8510" t="str">
        <f>IFERROR(IF(RawData!H8512&lt;&gt;"", VLOOKUP(TRIM(RawData!H8512),PHCODE,2,FALSE), ""), "Other")</f>
        <v/>
      </c>
      <c r="I8510" t="str">
        <f>IFERROR(IF(RawData!I8512&lt;&gt;"", VLOOKUP(TRIM(RawData!I8512),PHCODE,2,FALSE), ""), "Other")</f>
        <v/>
      </c>
      <c r="J8510" t="str">
        <f>TRIM(RawData!L8512)</f>
        <v/>
      </c>
      <c r="K8510">
        <f>'Risk Calculation Tables'!AD8078</f>
        <v>0</v>
      </c>
      <c r="L8510" t="str">
        <f>TRIM(RawData!J8512)</f>
        <v/>
      </c>
      <c r="M8510" t="str">
        <f>TRIM(RawData!K8512)</f>
        <v/>
      </c>
    </row>
    <row r="8511" spans="1:13" x14ac:dyDescent="0.3">
      <c r="A8511">
        <f>RawData!A8513</f>
        <v>0</v>
      </c>
      <c r="B8511" t="str">
        <f>IF(RawData!B8513&lt;&gt;"", (VLOOKUP(RawData!B8513,AgeCat,2,TRUE)), "")</f>
        <v/>
      </c>
      <c r="C8511" t="str">
        <f>TRIM(RawData!C8513)</f>
        <v/>
      </c>
      <c r="D8511" s="4">
        <f>RawData!D8513</f>
        <v>0</v>
      </c>
      <c r="E8511">
        <f>RawData!E8513</f>
        <v>0</v>
      </c>
      <c r="F8511" t="str">
        <f>IFERROR(IF(RawData!F8513&lt;&gt;"", VLOOKUP(TRIM(RawData!F8513),ICD10Code,2,FALSE), ""), "Other")</f>
        <v/>
      </c>
      <c r="G8511" t="str">
        <f>IFERROR(IF(RawData!G8513&lt;&gt;"", VLOOKUP(TRIM(RawData!G8513),ICD10Code,2,FALSE), ""), "Other")</f>
        <v/>
      </c>
      <c r="H8511" t="str">
        <f>IFERROR(IF(RawData!H8513&lt;&gt;"", VLOOKUP(TRIM(RawData!H8513),PHCODE,2,FALSE), ""), "Other")</f>
        <v/>
      </c>
      <c r="I8511" t="str">
        <f>IFERROR(IF(RawData!I8513&lt;&gt;"", VLOOKUP(TRIM(RawData!I8513),PHCODE,2,FALSE), ""), "Other")</f>
        <v/>
      </c>
      <c r="J8511" t="str">
        <f>TRIM(RawData!L8513)</f>
        <v/>
      </c>
      <c r="K8511">
        <f>'Risk Calculation Tables'!AD8079</f>
        <v>0</v>
      </c>
      <c r="L8511" t="str">
        <f>TRIM(RawData!J8513)</f>
        <v/>
      </c>
      <c r="M8511" t="str">
        <f>TRIM(RawData!K8513)</f>
        <v/>
      </c>
    </row>
    <row r="8512" spans="1:13" x14ac:dyDescent="0.3">
      <c r="A8512">
        <f>RawData!A8514</f>
        <v>0</v>
      </c>
      <c r="B8512" t="str">
        <f>IF(RawData!B8514&lt;&gt;"", (VLOOKUP(RawData!B8514,AgeCat,2,TRUE)), "")</f>
        <v/>
      </c>
      <c r="C8512" t="str">
        <f>TRIM(RawData!C8514)</f>
        <v/>
      </c>
      <c r="D8512" s="4">
        <f>RawData!D8514</f>
        <v>0</v>
      </c>
      <c r="E8512">
        <f>RawData!E8514</f>
        <v>0</v>
      </c>
      <c r="F8512" t="str">
        <f>IFERROR(IF(RawData!F8514&lt;&gt;"", VLOOKUP(TRIM(RawData!F8514),ICD10Code,2,FALSE), ""), "Other")</f>
        <v/>
      </c>
      <c r="G8512" t="str">
        <f>IFERROR(IF(RawData!G8514&lt;&gt;"", VLOOKUP(TRIM(RawData!G8514),ICD10Code,2,FALSE), ""), "Other")</f>
        <v/>
      </c>
      <c r="H8512" t="str">
        <f>IFERROR(IF(RawData!H8514&lt;&gt;"", VLOOKUP(TRIM(RawData!H8514),PHCODE,2,FALSE), ""), "Other")</f>
        <v/>
      </c>
      <c r="I8512" t="str">
        <f>IFERROR(IF(RawData!I8514&lt;&gt;"", VLOOKUP(TRIM(RawData!I8514),PHCODE,2,FALSE), ""), "Other")</f>
        <v/>
      </c>
      <c r="J8512" t="str">
        <f>TRIM(RawData!L8514)</f>
        <v/>
      </c>
      <c r="K8512">
        <f>'Risk Calculation Tables'!AD8080</f>
        <v>0</v>
      </c>
      <c r="L8512" t="str">
        <f>TRIM(RawData!J8514)</f>
        <v/>
      </c>
      <c r="M8512" t="str">
        <f>TRIM(RawData!K8514)</f>
        <v/>
      </c>
    </row>
    <row r="8513" spans="1:13" x14ac:dyDescent="0.3">
      <c r="A8513">
        <f>RawData!A8515</f>
        <v>0</v>
      </c>
      <c r="B8513" t="str">
        <f>IF(RawData!B8515&lt;&gt;"", (VLOOKUP(RawData!B8515,AgeCat,2,TRUE)), "")</f>
        <v/>
      </c>
      <c r="C8513" t="str">
        <f>TRIM(RawData!C8515)</f>
        <v/>
      </c>
      <c r="D8513" s="4">
        <f>RawData!D8515</f>
        <v>0</v>
      </c>
      <c r="E8513">
        <f>RawData!E8515</f>
        <v>0</v>
      </c>
      <c r="F8513" t="str">
        <f>IFERROR(IF(RawData!F8515&lt;&gt;"", VLOOKUP(TRIM(RawData!F8515),ICD10Code,2,FALSE), ""), "Other")</f>
        <v/>
      </c>
      <c r="G8513" t="str">
        <f>IFERROR(IF(RawData!G8515&lt;&gt;"", VLOOKUP(TRIM(RawData!G8515),ICD10Code,2,FALSE), ""), "Other")</f>
        <v/>
      </c>
      <c r="H8513" t="str">
        <f>IFERROR(IF(RawData!H8515&lt;&gt;"", VLOOKUP(TRIM(RawData!H8515),PHCODE,2,FALSE), ""), "Other")</f>
        <v/>
      </c>
      <c r="I8513" t="str">
        <f>IFERROR(IF(RawData!I8515&lt;&gt;"", VLOOKUP(TRIM(RawData!I8515),PHCODE,2,FALSE), ""), "Other")</f>
        <v/>
      </c>
      <c r="J8513" t="str">
        <f>TRIM(RawData!L8515)</f>
        <v/>
      </c>
      <c r="K8513">
        <f>'Risk Calculation Tables'!AD8081</f>
        <v>0</v>
      </c>
      <c r="L8513" t="str">
        <f>TRIM(RawData!J8515)</f>
        <v/>
      </c>
      <c r="M8513" t="str">
        <f>TRIM(RawData!K8515)</f>
        <v/>
      </c>
    </row>
    <row r="8514" spans="1:13" x14ac:dyDescent="0.3">
      <c r="A8514">
        <f>RawData!A8516</f>
        <v>0</v>
      </c>
      <c r="B8514" t="str">
        <f>IF(RawData!B8516&lt;&gt;"", (VLOOKUP(RawData!B8516,AgeCat,2,TRUE)), "")</f>
        <v/>
      </c>
      <c r="C8514" t="str">
        <f>TRIM(RawData!C8516)</f>
        <v/>
      </c>
      <c r="D8514" s="4">
        <f>RawData!D8516</f>
        <v>0</v>
      </c>
      <c r="E8514">
        <f>RawData!E8516</f>
        <v>0</v>
      </c>
      <c r="F8514" t="str">
        <f>IFERROR(IF(RawData!F8516&lt;&gt;"", VLOOKUP(TRIM(RawData!F8516),ICD10Code,2,FALSE), ""), "Other")</f>
        <v/>
      </c>
      <c r="G8514" t="str">
        <f>IFERROR(IF(RawData!G8516&lt;&gt;"", VLOOKUP(TRIM(RawData!G8516),ICD10Code,2,FALSE), ""), "Other")</f>
        <v/>
      </c>
      <c r="H8514" t="str">
        <f>IFERROR(IF(RawData!H8516&lt;&gt;"", VLOOKUP(TRIM(RawData!H8516),PHCODE,2,FALSE), ""), "Other")</f>
        <v/>
      </c>
      <c r="I8514" t="str">
        <f>IFERROR(IF(RawData!I8516&lt;&gt;"", VLOOKUP(TRIM(RawData!I8516),PHCODE,2,FALSE), ""), "Other")</f>
        <v/>
      </c>
      <c r="J8514" t="str">
        <f>TRIM(RawData!L8516)</f>
        <v/>
      </c>
      <c r="K8514">
        <f>'Risk Calculation Tables'!AD8082</f>
        <v>0</v>
      </c>
      <c r="L8514" t="str">
        <f>TRIM(RawData!J8516)</f>
        <v/>
      </c>
      <c r="M8514" t="str">
        <f>TRIM(RawData!K8516)</f>
        <v/>
      </c>
    </row>
    <row r="8515" spans="1:13" x14ac:dyDescent="0.3">
      <c r="A8515">
        <f>RawData!A8517</f>
        <v>0</v>
      </c>
      <c r="B8515" t="str">
        <f>IF(RawData!B8517&lt;&gt;"", (VLOOKUP(RawData!B8517,AgeCat,2,TRUE)), "")</f>
        <v/>
      </c>
      <c r="C8515" t="str">
        <f>TRIM(RawData!C8517)</f>
        <v/>
      </c>
      <c r="D8515" s="4">
        <f>RawData!D8517</f>
        <v>0</v>
      </c>
      <c r="E8515">
        <f>RawData!E8517</f>
        <v>0</v>
      </c>
      <c r="F8515" t="str">
        <f>IFERROR(IF(RawData!F8517&lt;&gt;"", VLOOKUP(TRIM(RawData!F8517),ICD10Code,2,FALSE), ""), "Other")</f>
        <v/>
      </c>
      <c r="G8515" t="str">
        <f>IFERROR(IF(RawData!G8517&lt;&gt;"", VLOOKUP(TRIM(RawData!G8517),ICD10Code,2,FALSE), ""), "Other")</f>
        <v/>
      </c>
      <c r="H8515" t="str">
        <f>IFERROR(IF(RawData!H8517&lt;&gt;"", VLOOKUP(TRIM(RawData!H8517),PHCODE,2,FALSE), ""), "Other")</f>
        <v/>
      </c>
      <c r="I8515" t="str">
        <f>IFERROR(IF(RawData!I8517&lt;&gt;"", VLOOKUP(TRIM(RawData!I8517),PHCODE,2,FALSE), ""), "Other")</f>
        <v/>
      </c>
      <c r="J8515" t="str">
        <f>TRIM(RawData!L8517)</f>
        <v/>
      </c>
      <c r="K8515">
        <f>'Risk Calculation Tables'!AD8083</f>
        <v>0</v>
      </c>
      <c r="L8515" t="str">
        <f>TRIM(RawData!J8517)</f>
        <v/>
      </c>
      <c r="M8515" t="str">
        <f>TRIM(RawData!K8517)</f>
        <v/>
      </c>
    </row>
    <row r="8516" spans="1:13" x14ac:dyDescent="0.3">
      <c r="A8516">
        <f>RawData!A8518</f>
        <v>0</v>
      </c>
      <c r="B8516" t="str">
        <f>IF(RawData!B8518&lt;&gt;"", (VLOOKUP(RawData!B8518,AgeCat,2,TRUE)), "")</f>
        <v/>
      </c>
      <c r="C8516" t="str">
        <f>TRIM(RawData!C8518)</f>
        <v/>
      </c>
      <c r="D8516" s="4">
        <f>RawData!D8518</f>
        <v>0</v>
      </c>
      <c r="E8516">
        <f>RawData!E8518</f>
        <v>0</v>
      </c>
      <c r="F8516" t="str">
        <f>IFERROR(IF(RawData!F8518&lt;&gt;"", VLOOKUP(TRIM(RawData!F8518),ICD10Code,2,FALSE), ""), "Other")</f>
        <v/>
      </c>
      <c r="G8516" t="str">
        <f>IFERROR(IF(RawData!G8518&lt;&gt;"", VLOOKUP(TRIM(RawData!G8518),ICD10Code,2,FALSE), ""), "Other")</f>
        <v/>
      </c>
      <c r="H8516" t="str">
        <f>IFERROR(IF(RawData!H8518&lt;&gt;"", VLOOKUP(TRIM(RawData!H8518),PHCODE,2,FALSE), ""), "Other")</f>
        <v/>
      </c>
      <c r="I8516" t="str">
        <f>IFERROR(IF(RawData!I8518&lt;&gt;"", VLOOKUP(TRIM(RawData!I8518),PHCODE,2,FALSE), ""), "Other")</f>
        <v/>
      </c>
      <c r="J8516" t="str">
        <f>TRIM(RawData!L8518)</f>
        <v/>
      </c>
      <c r="K8516">
        <f>'Risk Calculation Tables'!AD8084</f>
        <v>0</v>
      </c>
      <c r="L8516" t="str">
        <f>TRIM(RawData!J8518)</f>
        <v/>
      </c>
      <c r="M8516" t="str">
        <f>TRIM(RawData!K8518)</f>
        <v/>
      </c>
    </row>
    <row r="8517" spans="1:13" x14ac:dyDescent="0.3">
      <c r="A8517">
        <f>RawData!A8519</f>
        <v>0</v>
      </c>
      <c r="B8517" t="str">
        <f>IF(RawData!B8519&lt;&gt;"", (VLOOKUP(RawData!B8519,AgeCat,2,TRUE)), "")</f>
        <v/>
      </c>
      <c r="C8517" t="str">
        <f>TRIM(RawData!C8519)</f>
        <v/>
      </c>
      <c r="D8517" s="4">
        <f>RawData!D8519</f>
        <v>0</v>
      </c>
      <c r="E8517">
        <f>RawData!E8519</f>
        <v>0</v>
      </c>
      <c r="F8517" t="str">
        <f>IFERROR(IF(RawData!F8519&lt;&gt;"", VLOOKUP(TRIM(RawData!F8519),ICD10Code,2,FALSE), ""), "Other")</f>
        <v/>
      </c>
      <c r="G8517" t="str">
        <f>IFERROR(IF(RawData!G8519&lt;&gt;"", VLOOKUP(TRIM(RawData!G8519),ICD10Code,2,FALSE), ""), "Other")</f>
        <v/>
      </c>
      <c r="H8517" t="str">
        <f>IFERROR(IF(RawData!H8519&lt;&gt;"", VLOOKUP(TRIM(RawData!H8519),PHCODE,2,FALSE), ""), "Other")</f>
        <v/>
      </c>
      <c r="I8517" t="str">
        <f>IFERROR(IF(RawData!I8519&lt;&gt;"", VLOOKUP(TRIM(RawData!I8519),PHCODE,2,FALSE), ""), "Other")</f>
        <v/>
      </c>
      <c r="J8517" t="str">
        <f>TRIM(RawData!L8519)</f>
        <v/>
      </c>
      <c r="K8517">
        <f>'Risk Calculation Tables'!AD8085</f>
        <v>0</v>
      </c>
      <c r="L8517" t="str">
        <f>TRIM(RawData!J8519)</f>
        <v/>
      </c>
      <c r="M8517" t="str">
        <f>TRIM(RawData!K8519)</f>
        <v/>
      </c>
    </row>
    <row r="8518" spans="1:13" x14ac:dyDescent="0.3">
      <c r="A8518">
        <f>RawData!A8520</f>
        <v>0</v>
      </c>
      <c r="B8518" t="str">
        <f>IF(RawData!B8520&lt;&gt;"", (VLOOKUP(RawData!B8520,AgeCat,2,TRUE)), "")</f>
        <v/>
      </c>
      <c r="C8518" t="str">
        <f>TRIM(RawData!C8520)</f>
        <v/>
      </c>
      <c r="D8518" s="4">
        <f>RawData!D8520</f>
        <v>0</v>
      </c>
      <c r="E8518">
        <f>RawData!E8520</f>
        <v>0</v>
      </c>
      <c r="F8518" t="str">
        <f>IFERROR(IF(RawData!F8520&lt;&gt;"", VLOOKUP(TRIM(RawData!F8520),ICD10Code,2,FALSE), ""), "Other")</f>
        <v/>
      </c>
      <c r="G8518" t="str">
        <f>IFERROR(IF(RawData!G8520&lt;&gt;"", VLOOKUP(TRIM(RawData!G8520),ICD10Code,2,FALSE), ""), "Other")</f>
        <v/>
      </c>
      <c r="H8518" t="str">
        <f>IFERROR(IF(RawData!H8520&lt;&gt;"", VLOOKUP(TRIM(RawData!H8520),PHCODE,2,FALSE), ""), "Other")</f>
        <v/>
      </c>
      <c r="I8518" t="str">
        <f>IFERROR(IF(RawData!I8520&lt;&gt;"", VLOOKUP(TRIM(RawData!I8520),PHCODE,2,FALSE), ""), "Other")</f>
        <v/>
      </c>
      <c r="J8518" t="str">
        <f>TRIM(RawData!L8520)</f>
        <v/>
      </c>
      <c r="K8518">
        <f>'Risk Calculation Tables'!AD8086</f>
        <v>0</v>
      </c>
      <c r="L8518" t="str">
        <f>TRIM(RawData!J8520)</f>
        <v/>
      </c>
      <c r="M8518" t="str">
        <f>TRIM(RawData!K8520)</f>
        <v/>
      </c>
    </row>
    <row r="8519" spans="1:13" x14ac:dyDescent="0.3">
      <c r="A8519">
        <f>RawData!A8521</f>
        <v>0</v>
      </c>
      <c r="B8519" t="str">
        <f>IF(RawData!B8521&lt;&gt;"", (VLOOKUP(RawData!B8521,AgeCat,2,TRUE)), "")</f>
        <v/>
      </c>
      <c r="C8519" t="str">
        <f>TRIM(RawData!C8521)</f>
        <v/>
      </c>
      <c r="D8519" s="4">
        <f>RawData!D8521</f>
        <v>0</v>
      </c>
      <c r="E8519">
        <f>RawData!E8521</f>
        <v>0</v>
      </c>
      <c r="F8519" t="str">
        <f>IFERROR(IF(RawData!F8521&lt;&gt;"", VLOOKUP(TRIM(RawData!F8521),ICD10Code,2,FALSE), ""), "Other")</f>
        <v/>
      </c>
      <c r="G8519" t="str">
        <f>IFERROR(IF(RawData!G8521&lt;&gt;"", VLOOKUP(TRIM(RawData!G8521),ICD10Code,2,FALSE), ""), "Other")</f>
        <v/>
      </c>
      <c r="H8519" t="str">
        <f>IFERROR(IF(RawData!H8521&lt;&gt;"", VLOOKUP(TRIM(RawData!H8521),PHCODE,2,FALSE), ""), "Other")</f>
        <v/>
      </c>
      <c r="I8519" t="str">
        <f>IFERROR(IF(RawData!I8521&lt;&gt;"", VLOOKUP(TRIM(RawData!I8521),PHCODE,2,FALSE), ""), "Other")</f>
        <v/>
      </c>
      <c r="J8519" t="str">
        <f>TRIM(RawData!L8521)</f>
        <v/>
      </c>
      <c r="K8519">
        <f>'Risk Calculation Tables'!AD8087</f>
        <v>0</v>
      </c>
      <c r="L8519" t="str">
        <f>TRIM(RawData!J8521)</f>
        <v/>
      </c>
      <c r="M8519" t="str">
        <f>TRIM(RawData!K8521)</f>
        <v/>
      </c>
    </row>
    <row r="8520" spans="1:13" x14ac:dyDescent="0.3">
      <c r="A8520">
        <f>RawData!A8522</f>
        <v>0</v>
      </c>
      <c r="B8520" t="str">
        <f>IF(RawData!B8522&lt;&gt;"", (VLOOKUP(RawData!B8522,AgeCat,2,TRUE)), "")</f>
        <v/>
      </c>
      <c r="C8520" t="str">
        <f>TRIM(RawData!C8522)</f>
        <v/>
      </c>
      <c r="D8520" s="4">
        <f>RawData!D8522</f>
        <v>0</v>
      </c>
      <c r="E8520">
        <f>RawData!E8522</f>
        <v>0</v>
      </c>
      <c r="F8520" t="str">
        <f>IFERROR(IF(RawData!F8522&lt;&gt;"", VLOOKUP(TRIM(RawData!F8522),ICD10Code,2,FALSE), ""), "Other")</f>
        <v/>
      </c>
      <c r="G8520" t="str">
        <f>IFERROR(IF(RawData!G8522&lt;&gt;"", VLOOKUP(TRIM(RawData!G8522),ICD10Code,2,FALSE), ""), "Other")</f>
        <v/>
      </c>
      <c r="H8520" t="str">
        <f>IFERROR(IF(RawData!H8522&lt;&gt;"", VLOOKUP(TRIM(RawData!H8522),PHCODE,2,FALSE), ""), "Other")</f>
        <v/>
      </c>
      <c r="I8520" t="str">
        <f>IFERROR(IF(RawData!I8522&lt;&gt;"", VLOOKUP(TRIM(RawData!I8522),PHCODE,2,FALSE), ""), "Other")</f>
        <v/>
      </c>
      <c r="J8520" t="str">
        <f>TRIM(RawData!L8522)</f>
        <v/>
      </c>
      <c r="K8520">
        <f>'Risk Calculation Tables'!AD8088</f>
        <v>0</v>
      </c>
      <c r="L8520" t="str">
        <f>TRIM(RawData!J8522)</f>
        <v/>
      </c>
      <c r="M8520" t="str">
        <f>TRIM(RawData!K8522)</f>
        <v/>
      </c>
    </row>
    <row r="8521" spans="1:13" x14ac:dyDescent="0.3">
      <c r="A8521">
        <f>RawData!A8523</f>
        <v>0</v>
      </c>
      <c r="B8521" t="str">
        <f>IF(RawData!B8523&lt;&gt;"", (VLOOKUP(RawData!B8523,AgeCat,2,TRUE)), "")</f>
        <v/>
      </c>
      <c r="C8521" t="str">
        <f>TRIM(RawData!C8523)</f>
        <v/>
      </c>
      <c r="D8521" s="4">
        <f>RawData!D8523</f>
        <v>0</v>
      </c>
      <c r="E8521">
        <f>RawData!E8523</f>
        <v>0</v>
      </c>
      <c r="F8521" t="str">
        <f>IFERROR(IF(RawData!F8523&lt;&gt;"", VLOOKUP(TRIM(RawData!F8523),ICD10Code,2,FALSE), ""), "Other")</f>
        <v/>
      </c>
      <c r="G8521" t="str">
        <f>IFERROR(IF(RawData!G8523&lt;&gt;"", VLOOKUP(TRIM(RawData!G8523),ICD10Code,2,FALSE), ""), "Other")</f>
        <v/>
      </c>
      <c r="H8521" t="str">
        <f>IFERROR(IF(RawData!H8523&lt;&gt;"", VLOOKUP(TRIM(RawData!H8523),PHCODE,2,FALSE), ""), "Other")</f>
        <v/>
      </c>
      <c r="I8521" t="str">
        <f>IFERROR(IF(RawData!I8523&lt;&gt;"", VLOOKUP(TRIM(RawData!I8523),PHCODE,2,FALSE), ""), "Other")</f>
        <v/>
      </c>
      <c r="J8521" t="str">
        <f>TRIM(RawData!L8523)</f>
        <v/>
      </c>
      <c r="K8521">
        <f>'Risk Calculation Tables'!AD8089</f>
        <v>0</v>
      </c>
      <c r="L8521" t="str">
        <f>TRIM(RawData!J8523)</f>
        <v/>
      </c>
      <c r="M8521" t="str">
        <f>TRIM(RawData!K8523)</f>
        <v/>
      </c>
    </row>
    <row r="8522" spans="1:13" x14ac:dyDescent="0.3">
      <c r="A8522">
        <f>RawData!A8524</f>
        <v>0</v>
      </c>
      <c r="B8522" t="str">
        <f>IF(RawData!B8524&lt;&gt;"", (VLOOKUP(RawData!B8524,AgeCat,2,TRUE)), "")</f>
        <v/>
      </c>
      <c r="C8522" t="str">
        <f>TRIM(RawData!C8524)</f>
        <v/>
      </c>
      <c r="D8522" s="4">
        <f>RawData!D8524</f>
        <v>0</v>
      </c>
      <c r="E8522">
        <f>RawData!E8524</f>
        <v>0</v>
      </c>
      <c r="F8522" t="str">
        <f>IFERROR(IF(RawData!F8524&lt;&gt;"", VLOOKUP(TRIM(RawData!F8524),ICD10Code,2,FALSE), ""), "Other")</f>
        <v/>
      </c>
      <c r="G8522" t="str">
        <f>IFERROR(IF(RawData!G8524&lt;&gt;"", VLOOKUP(TRIM(RawData!G8524),ICD10Code,2,FALSE), ""), "Other")</f>
        <v/>
      </c>
      <c r="H8522" t="str">
        <f>IFERROR(IF(RawData!H8524&lt;&gt;"", VLOOKUP(TRIM(RawData!H8524),PHCODE,2,FALSE), ""), "Other")</f>
        <v/>
      </c>
      <c r="I8522" t="str">
        <f>IFERROR(IF(RawData!I8524&lt;&gt;"", VLOOKUP(TRIM(RawData!I8524),PHCODE,2,FALSE), ""), "Other")</f>
        <v/>
      </c>
      <c r="J8522" t="str">
        <f>TRIM(RawData!L8524)</f>
        <v/>
      </c>
      <c r="K8522">
        <f>'Risk Calculation Tables'!AD8090</f>
        <v>0</v>
      </c>
      <c r="L8522" t="str">
        <f>TRIM(RawData!J8524)</f>
        <v/>
      </c>
      <c r="M8522" t="str">
        <f>TRIM(RawData!K8524)</f>
        <v/>
      </c>
    </row>
    <row r="8523" spans="1:13" x14ac:dyDescent="0.3">
      <c r="A8523">
        <f>RawData!A8525</f>
        <v>0</v>
      </c>
      <c r="B8523" t="str">
        <f>IF(RawData!B8525&lt;&gt;"", (VLOOKUP(RawData!B8525,AgeCat,2,TRUE)), "")</f>
        <v/>
      </c>
      <c r="C8523" t="str">
        <f>TRIM(RawData!C8525)</f>
        <v/>
      </c>
      <c r="D8523" s="4">
        <f>RawData!D8525</f>
        <v>0</v>
      </c>
      <c r="E8523">
        <f>RawData!E8525</f>
        <v>0</v>
      </c>
      <c r="F8523" t="str">
        <f>IFERROR(IF(RawData!F8525&lt;&gt;"", VLOOKUP(TRIM(RawData!F8525),ICD10Code,2,FALSE), ""), "Other")</f>
        <v/>
      </c>
      <c r="G8523" t="str">
        <f>IFERROR(IF(RawData!G8525&lt;&gt;"", VLOOKUP(TRIM(RawData!G8525),ICD10Code,2,FALSE), ""), "Other")</f>
        <v/>
      </c>
      <c r="H8523" t="str">
        <f>IFERROR(IF(RawData!H8525&lt;&gt;"", VLOOKUP(TRIM(RawData!H8525),PHCODE,2,FALSE), ""), "Other")</f>
        <v/>
      </c>
      <c r="I8523" t="str">
        <f>IFERROR(IF(RawData!I8525&lt;&gt;"", VLOOKUP(TRIM(RawData!I8525),PHCODE,2,FALSE), ""), "Other")</f>
        <v/>
      </c>
      <c r="J8523" t="str">
        <f>TRIM(RawData!L8525)</f>
        <v/>
      </c>
      <c r="K8523">
        <f>'Risk Calculation Tables'!AD8091</f>
        <v>0</v>
      </c>
      <c r="L8523" t="str">
        <f>TRIM(RawData!J8525)</f>
        <v/>
      </c>
      <c r="M8523" t="str">
        <f>TRIM(RawData!K8525)</f>
        <v/>
      </c>
    </row>
    <row r="8524" spans="1:13" x14ac:dyDescent="0.3">
      <c r="A8524">
        <f>RawData!A8526</f>
        <v>0</v>
      </c>
      <c r="B8524" t="str">
        <f>IF(RawData!B8526&lt;&gt;"", (VLOOKUP(RawData!B8526,AgeCat,2,TRUE)), "")</f>
        <v/>
      </c>
      <c r="C8524" t="str">
        <f>TRIM(RawData!C8526)</f>
        <v/>
      </c>
      <c r="D8524" s="4">
        <f>RawData!D8526</f>
        <v>0</v>
      </c>
      <c r="E8524">
        <f>RawData!E8526</f>
        <v>0</v>
      </c>
      <c r="F8524" t="str">
        <f>IFERROR(IF(RawData!F8526&lt;&gt;"", VLOOKUP(TRIM(RawData!F8526),ICD10Code,2,FALSE), ""), "Other")</f>
        <v/>
      </c>
      <c r="G8524" t="str">
        <f>IFERROR(IF(RawData!G8526&lt;&gt;"", VLOOKUP(TRIM(RawData!G8526),ICD10Code,2,FALSE), ""), "Other")</f>
        <v/>
      </c>
      <c r="H8524" t="str">
        <f>IFERROR(IF(RawData!H8526&lt;&gt;"", VLOOKUP(TRIM(RawData!H8526),PHCODE,2,FALSE), ""), "Other")</f>
        <v/>
      </c>
      <c r="I8524" t="str">
        <f>IFERROR(IF(RawData!I8526&lt;&gt;"", VLOOKUP(TRIM(RawData!I8526),PHCODE,2,FALSE), ""), "Other")</f>
        <v/>
      </c>
      <c r="J8524" t="str">
        <f>TRIM(RawData!L8526)</f>
        <v/>
      </c>
      <c r="K8524">
        <f>'Risk Calculation Tables'!AD8092</f>
        <v>0</v>
      </c>
      <c r="L8524" t="str">
        <f>TRIM(RawData!J8526)</f>
        <v/>
      </c>
      <c r="M8524" t="str">
        <f>TRIM(RawData!K8526)</f>
        <v/>
      </c>
    </row>
    <row r="8525" spans="1:13" x14ac:dyDescent="0.3">
      <c r="A8525">
        <f>RawData!A8527</f>
        <v>0</v>
      </c>
      <c r="B8525" t="str">
        <f>IF(RawData!B8527&lt;&gt;"", (VLOOKUP(RawData!B8527,AgeCat,2,TRUE)), "")</f>
        <v/>
      </c>
      <c r="C8525" t="str">
        <f>TRIM(RawData!C8527)</f>
        <v/>
      </c>
      <c r="D8525" s="4">
        <f>RawData!D8527</f>
        <v>0</v>
      </c>
      <c r="E8525">
        <f>RawData!E8527</f>
        <v>0</v>
      </c>
      <c r="F8525" t="str">
        <f>IFERROR(IF(RawData!F8527&lt;&gt;"", VLOOKUP(TRIM(RawData!F8527),ICD10Code,2,FALSE), ""), "Other")</f>
        <v/>
      </c>
      <c r="G8525" t="str">
        <f>IFERROR(IF(RawData!G8527&lt;&gt;"", VLOOKUP(TRIM(RawData!G8527),ICD10Code,2,FALSE), ""), "Other")</f>
        <v/>
      </c>
      <c r="H8525" t="str">
        <f>IFERROR(IF(RawData!H8527&lt;&gt;"", VLOOKUP(TRIM(RawData!H8527),PHCODE,2,FALSE), ""), "Other")</f>
        <v/>
      </c>
      <c r="I8525" t="str">
        <f>IFERROR(IF(RawData!I8527&lt;&gt;"", VLOOKUP(TRIM(RawData!I8527),PHCODE,2,FALSE), ""), "Other")</f>
        <v/>
      </c>
      <c r="J8525" t="str">
        <f>TRIM(RawData!L8527)</f>
        <v/>
      </c>
      <c r="K8525">
        <f>'Risk Calculation Tables'!AD8093</f>
        <v>0</v>
      </c>
      <c r="L8525" t="str">
        <f>TRIM(RawData!J8527)</f>
        <v/>
      </c>
      <c r="M8525" t="str">
        <f>TRIM(RawData!K8527)</f>
        <v/>
      </c>
    </row>
    <row r="8526" spans="1:13" x14ac:dyDescent="0.3">
      <c r="A8526">
        <f>RawData!A8528</f>
        <v>0</v>
      </c>
      <c r="B8526" t="str">
        <f>IF(RawData!B8528&lt;&gt;"", (VLOOKUP(RawData!B8528,AgeCat,2,TRUE)), "")</f>
        <v/>
      </c>
      <c r="C8526" t="str">
        <f>TRIM(RawData!C8528)</f>
        <v/>
      </c>
      <c r="D8526" s="4">
        <f>RawData!D8528</f>
        <v>0</v>
      </c>
      <c r="E8526">
        <f>RawData!E8528</f>
        <v>0</v>
      </c>
      <c r="F8526" t="str">
        <f>IFERROR(IF(RawData!F8528&lt;&gt;"", VLOOKUP(TRIM(RawData!F8528),ICD10Code,2,FALSE), ""), "Other")</f>
        <v/>
      </c>
      <c r="G8526" t="str">
        <f>IFERROR(IF(RawData!G8528&lt;&gt;"", VLOOKUP(TRIM(RawData!G8528),ICD10Code,2,FALSE), ""), "Other")</f>
        <v/>
      </c>
      <c r="H8526" t="str">
        <f>IFERROR(IF(RawData!H8528&lt;&gt;"", VLOOKUP(TRIM(RawData!H8528),PHCODE,2,FALSE), ""), "Other")</f>
        <v/>
      </c>
      <c r="I8526" t="str">
        <f>IFERROR(IF(RawData!I8528&lt;&gt;"", VLOOKUP(TRIM(RawData!I8528),PHCODE,2,FALSE), ""), "Other")</f>
        <v/>
      </c>
      <c r="J8526" t="str">
        <f>TRIM(RawData!L8528)</f>
        <v/>
      </c>
      <c r="K8526">
        <f>'Risk Calculation Tables'!AD8094</f>
        <v>0</v>
      </c>
      <c r="L8526" t="str">
        <f>TRIM(RawData!J8528)</f>
        <v/>
      </c>
      <c r="M8526" t="str">
        <f>TRIM(RawData!K8528)</f>
        <v/>
      </c>
    </row>
    <row r="8527" spans="1:13" x14ac:dyDescent="0.3">
      <c r="A8527">
        <f>RawData!A8529</f>
        <v>0</v>
      </c>
      <c r="B8527" t="str">
        <f>IF(RawData!B8529&lt;&gt;"", (VLOOKUP(RawData!B8529,AgeCat,2,TRUE)), "")</f>
        <v/>
      </c>
      <c r="C8527" t="str">
        <f>TRIM(RawData!C8529)</f>
        <v/>
      </c>
      <c r="D8527" s="4">
        <f>RawData!D8529</f>
        <v>0</v>
      </c>
      <c r="E8527">
        <f>RawData!E8529</f>
        <v>0</v>
      </c>
      <c r="F8527" t="str">
        <f>IFERROR(IF(RawData!F8529&lt;&gt;"", VLOOKUP(TRIM(RawData!F8529),ICD10Code,2,FALSE), ""), "Other")</f>
        <v/>
      </c>
      <c r="G8527" t="str">
        <f>IFERROR(IF(RawData!G8529&lt;&gt;"", VLOOKUP(TRIM(RawData!G8529),ICD10Code,2,FALSE), ""), "Other")</f>
        <v/>
      </c>
      <c r="H8527" t="str">
        <f>IFERROR(IF(RawData!H8529&lt;&gt;"", VLOOKUP(TRIM(RawData!H8529),PHCODE,2,FALSE), ""), "Other")</f>
        <v/>
      </c>
      <c r="I8527" t="str">
        <f>IFERROR(IF(RawData!I8529&lt;&gt;"", VLOOKUP(TRIM(RawData!I8529),PHCODE,2,FALSE), ""), "Other")</f>
        <v/>
      </c>
      <c r="J8527" t="str">
        <f>TRIM(RawData!L8529)</f>
        <v/>
      </c>
      <c r="K8527">
        <f>'Risk Calculation Tables'!AD8095</f>
        <v>0</v>
      </c>
      <c r="L8527" t="str">
        <f>TRIM(RawData!J8529)</f>
        <v/>
      </c>
      <c r="M8527" t="str">
        <f>TRIM(RawData!K8529)</f>
        <v/>
      </c>
    </row>
    <row r="8528" spans="1:13" x14ac:dyDescent="0.3">
      <c r="A8528">
        <f>RawData!A8530</f>
        <v>0</v>
      </c>
      <c r="B8528" t="str">
        <f>IF(RawData!B8530&lt;&gt;"", (VLOOKUP(RawData!B8530,AgeCat,2,TRUE)), "")</f>
        <v/>
      </c>
      <c r="C8528" t="str">
        <f>TRIM(RawData!C8530)</f>
        <v/>
      </c>
      <c r="D8528" s="4">
        <f>RawData!D8530</f>
        <v>0</v>
      </c>
      <c r="E8528">
        <f>RawData!E8530</f>
        <v>0</v>
      </c>
      <c r="F8528" t="str">
        <f>IFERROR(IF(RawData!F8530&lt;&gt;"", VLOOKUP(TRIM(RawData!F8530),ICD10Code,2,FALSE), ""), "Other")</f>
        <v/>
      </c>
      <c r="G8528" t="str">
        <f>IFERROR(IF(RawData!G8530&lt;&gt;"", VLOOKUP(TRIM(RawData!G8530),ICD10Code,2,FALSE), ""), "Other")</f>
        <v/>
      </c>
      <c r="H8528" t="str">
        <f>IFERROR(IF(RawData!H8530&lt;&gt;"", VLOOKUP(TRIM(RawData!H8530),PHCODE,2,FALSE), ""), "Other")</f>
        <v/>
      </c>
      <c r="I8528" t="str">
        <f>IFERROR(IF(RawData!I8530&lt;&gt;"", VLOOKUP(TRIM(RawData!I8530),PHCODE,2,FALSE), ""), "Other")</f>
        <v/>
      </c>
      <c r="J8528" t="str">
        <f>TRIM(RawData!L8530)</f>
        <v/>
      </c>
      <c r="K8528">
        <f>'Risk Calculation Tables'!AD8096</f>
        <v>0</v>
      </c>
      <c r="L8528" t="str">
        <f>TRIM(RawData!J8530)</f>
        <v/>
      </c>
      <c r="M8528" t="str">
        <f>TRIM(RawData!K8530)</f>
        <v/>
      </c>
    </row>
    <row r="8529" spans="1:13" x14ac:dyDescent="0.3">
      <c r="A8529">
        <f>RawData!A8531</f>
        <v>0</v>
      </c>
      <c r="B8529" t="str">
        <f>IF(RawData!B8531&lt;&gt;"", (VLOOKUP(RawData!B8531,AgeCat,2,TRUE)), "")</f>
        <v/>
      </c>
      <c r="C8529" t="str">
        <f>TRIM(RawData!C8531)</f>
        <v/>
      </c>
      <c r="D8529" s="4">
        <f>RawData!D8531</f>
        <v>0</v>
      </c>
      <c r="E8529">
        <f>RawData!E8531</f>
        <v>0</v>
      </c>
      <c r="F8529" t="str">
        <f>IFERROR(IF(RawData!F8531&lt;&gt;"", VLOOKUP(TRIM(RawData!F8531),ICD10Code,2,FALSE), ""), "Other")</f>
        <v/>
      </c>
      <c r="G8529" t="str">
        <f>IFERROR(IF(RawData!G8531&lt;&gt;"", VLOOKUP(TRIM(RawData!G8531),ICD10Code,2,FALSE), ""), "Other")</f>
        <v/>
      </c>
      <c r="H8529" t="str">
        <f>IFERROR(IF(RawData!H8531&lt;&gt;"", VLOOKUP(TRIM(RawData!H8531),PHCODE,2,FALSE), ""), "Other")</f>
        <v/>
      </c>
      <c r="I8529" t="str">
        <f>IFERROR(IF(RawData!I8531&lt;&gt;"", VLOOKUP(TRIM(RawData!I8531),PHCODE,2,FALSE), ""), "Other")</f>
        <v/>
      </c>
      <c r="J8529" t="str">
        <f>TRIM(RawData!L8531)</f>
        <v/>
      </c>
      <c r="K8529">
        <f>'Risk Calculation Tables'!AD8097</f>
        <v>0</v>
      </c>
      <c r="L8529" t="str">
        <f>TRIM(RawData!J8531)</f>
        <v/>
      </c>
      <c r="M8529" t="str">
        <f>TRIM(RawData!K8531)</f>
        <v/>
      </c>
    </row>
    <row r="8530" spans="1:13" x14ac:dyDescent="0.3">
      <c r="A8530">
        <f>RawData!A8532</f>
        <v>0</v>
      </c>
      <c r="B8530" t="str">
        <f>IF(RawData!B8532&lt;&gt;"", (VLOOKUP(RawData!B8532,AgeCat,2,TRUE)), "")</f>
        <v/>
      </c>
      <c r="C8530" t="str">
        <f>TRIM(RawData!C8532)</f>
        <v/>
      </c>
      <c r="D8530" s="4">
        <f>RawData!D8532</f>
        <v>0</v>
      </c>
      <c r="E8530">
        <f>RawData!E8532</f>
        <v>0</v>
      </c>
      <c r="F8530" t="str">
        <f>IFERROR(IF(RawData!F8532&lt;&gt;"", VLOOKUP(TRIM(RawData!F8532),ICD10Code,2,FALSE), ""), "Other")</f>
        <v/>
      </c>
      <c r="G8530" t="str">
        <f>IFERROR(IF(RawData!G8532&lt;&gt;"", VLOOKUP(TRIM(RawData!G8532),ICD10Code,2,FALSE), ""), "Other")</f>
        <v/>
      </c>
      <c r="H8530" t="str">
        <f>IFERROR(IF(RawData!H8532&lt;&gt;"", VLOOKUP(TRIM(RawData!H8532),PHCODE,2,FALSE), ""), "Other")</f>
        <v/>
      </c>
      <c r="I8530" t="str">
        <f>IFERROR(IF(RawData!I8532&lt;&gt;"", VLOOKUP(TRIM(RawData!I8532),PHCODE,2,FALSE), ""), "Other")</f>
        <v/>
      </c>
      <c r="J8530" t="str">
        <f>TRIM(RawData!L8532)</f>
        <v/>
      </c>
      <c r="K8530">
        <f>'Risk Calculation Tables'!AD8098</f>
        <v>0</v>
      </c>
      <c r="L8530" t="str">
        <f>TRIM(RawData!J8532)</f>
        <v/>
      </c>
      <c r="M8530" t="str">
        <f>TRIM(RawData!K8532)</f>
        <v/>
      </c>
    </row>
    <row r="8531" spans="1:13" x14ac:dyDescent="0.3">
      <c r="A8531">
        <f>RawData!A8533</f>
        <v>0</v>
      </c>
      <c r="B8531" t="str">
        <f>IF(RawData!B8533&lt;&gt;"", (VLOOKUP(RawData!B8533,AgeCat,2,TRUE)), "")</f>
        <v/>
      </c>
      <c r="C8531" t="str">
        <f>TRIM(RawData!C8533)</f>
        <v/>
      </c>
      <c r="D8531" s="4">
        <f>RawData!D8533</f>
        <v>0</v>
      </c>
      <c r="E8531">
        <f>RawData!E8533</f>
        <v>0</v>
      </c>
      <c r="F8531" t="str">
        <f>IFERROR(IF(RawData!F8533&lt;&gt;"", VLOOKUP(TRIM(RawData!F8533),ICD10Code,2,FALSE), ""), "Other")</f>
        <v/>
      </c>
      <c r="G8531" t="str">
        <f>IFERROR(IF(RawData!G8533&lt;&gt;"", VLOOKUP(TRIM(RawData!G8533),ICD10Code,2,FALSE), ""), "Other")</f>
        <v/>
      </c>
      <c r="H8531" t="str">
        <f>IFERROR(IF(RawData!H8533&lt;&gt;"", VLOOKUP(TRIM(RawData!H8533),PHCODE,2,FALSE), ""), "Other")</f>
        <v/>
      </c>
      <c r="I8531" t="str">
        <f>IFERROR(IF(RawData!I8533&lt;&gt;"", VLOOKUP(TRIM(RawData!I8533),PHCODE,2,FALSE), ""), "Other")</f>
        <v/>
      </c>
      <c r="J8531" t="str">
        <f>TRIM(RawData!L8533)</f>
        <v/>
      </c>
      <c r="K8531">
        <f>'Risk Calculation Tables'!AD8099</f>
        <v>0</v>
      </c>
      <c r="L8531" t="str">
        <f>TRIM(RawData!J8533)</f>
        <v/>
      </c>
      <c r="M8531" t="str">
        <f>TRIM(RawData!K8533)</f>
        <v/>
      </c>
    </row>
    <row r="8532" spans="1:13" x14ac:dyDescent="0.3">
      <c r="A8532">
        <f>RawData!A8534</f>
        <v>0</v>
      </c>
      <c r="B8532" t="str">
        <f>IF(RawData!B8534&lt;&gt;"", (VLOOKUP(RawData!B8534,AgeCat,2,TRUE)), "")</f>
        <v/>
      </c>
      <c r="C8532" t="str">
        <f>TRIM(RawData!C8534)</f>
        <v/>
      </c>
      <c r="D8532" s="4">
        <f>RawData!D8534</f>
        <v>0</v>
      </c>
      <c r="E8532">
        <f>RawData!E8534</f>
        <v>0</v>
      </c>
      <c r="F8532" t="str">
        <f>IFERROR(IF(RawData!F8534&lt;&gt;"", VLOOKUP(TRIM(RawData!F8534),ICD10Code,2,FALSE), ""), "Other")</f>
        <v/>
      </c>
      <c r="G8532" t="str">
        <f>IFERROR(IF(RawData!G8534&lt;&gt;"", VLOOKUP(TRIM(RawData!G8534),ICD10Code,2,FALSE), ""), "Other")</f>
        <v/>
      </c>
      <c r="H8532" t="str">
        <f>IFERROR(IF(RawData!H8534&lt;&gt;"", VLOOKUP(TRIM(RawData!H8534),PHCODE,2,FALSE), ""), "Other")</f>
        <v/>
      </c>
      <c r="I8532" t="str">
        <f>IFERROR(IF(RawData!I8534&lt;&gt;"", VLOOKUP(TRIM(RawData!I8534),PHCODE,2,FALSE), ""), "Other")</f>
        <v/>
      </c>
      <c r="J8532" t="str">
        <f>TRIM(RawData!L8534)</f>
        <v/>
      </c>
      <c r="K8532">
        <f>'Risk Calculation Tables'!AD8100</f>
        <v>0</v>
      </c>
      <c r="L8532" t="str">
        <f>TRIM(RawData!J8534)</f>
        <v/>
      </c>
      <c r="M8532" t="str">
        <f>TRIM(RawData!K8534)</f>
        <v/>
      </c>
    </row>
    <row r="8533" spans="1:13" x14ac:dyDescent="0.3">
      <c r="A8533">
        <f>RawData!A8535</f>
        <v>0</v>
      </c>
      <c r="B8533" t="str">
        <f>IF(RawData!B8535&lt;&gt;"", (VLOOKUP(RawData!B8535,AgeCat,2,TRUE)), "")</f>
        <v/>
      </c>
      <c r="C8533" t="str">
        <f>TRIM(RawData!C8535)</f>
        <v/>
      </c>
      <c r="D8533" s="4">
        <f>RawData!D8535</f>
        <v>0</v>
      </c>
      <c r="E8533">
        <f>RawData!E8535</f>
        <v>0</v>
      </c>
      <c r="F8533" t="str">
        <f>IFERROR(IF(RawData!F8535&lt;&gt;"", VLOOKUP(TRIM(RawData!F8535),ICD10Code,2,FALSE), ""), "Other")</f>
        <v/>
      </c>
      <c r="G8533" t="str">
        <f>IFERROR(IF(RawData!G8535&lt;&gt;"", VLOOKUP(TRIM(RawData!G8535),ICD10Code,2,FALSE), ""), "Other")</f>
        <v/>
      </c>
      <c r="H8533" t="str">
        <f>IFERROR(IF(RawData!H8535&lt;&gt;"", VLOOKUP(TRIM(RawData!H8535),PHCODE,2,FALSE), ""), "Other")</f>
        <v/>
      </c>
      <c r="I8533" t="str">
        <f>IFERROR(IF(RawData!I8535&lt;&gt;"", VLOOKUP(TRIM(RawData!I8535),PHCODE,2,FALSE), ""), "Other")</f>
        <v/>
      </c>
      <c r="J8533" t="str">
        <f>TRIM(RawData!L8535)</f>
        <v/>
      </c>
      <c r="K8533">
        <f>'Risk Calculation Tables'!AD8101</f>
        <v>0</v>
      </c>
      <c r="L8533" t="str">
        <f>TRIM(RawData!J8535)</f>
        <v/>
      </c>
      <c r="M8533" t="str">
        <f>TRIM(RawData!K8535)</f>
        <v/>
      </c>
    </row>
    <row r="8534" spans="1:13" x14ac:dyDescent="0.3">
      <c r="A8534">
        <f>RawData!A8536</f>
        <v>0</v>
      </c>
      <c r="B8534" t="str">
        <f>IF(RawData!B8536&lt;&gt;"", (VLOOKUP(RawData!B8536,AgeCat,2,TRUE)), "")</f>
        <v/>
      </c>
      <c r="C8534" t="str">
        <f>TRIM(RawData!C8536)</f>
        <v/>
      </c>
      <c r="D8534" s="4">
        <f>RawData!D8536</f>
        <v>0</v>
      </c>
      <c r="E8534">
        <f>RawData!E8536</f>
        <v>0</v>
      </c>
      <c r="F8534" t="str">
        <f>IFERROR(IF(RawData!F8536&lt;&gt;"", VLOOKUP(TRIM(RawData!F8536),ICD10Code,2,FALSE), ""), "Other")</f>
        <v/>
      </c>
      <c r="G8534" t="str">
        <f>IFERROR(IF(RawData!G8536&lt;&gt;"", VLOOKUP(TRIM(RawData!G8536),ICD10Code,2,FALSE), ""), "Other")</f>
        <v/>
      </c>
      <c r="H8534" t="str">
        <f>IFERROR(IF(RawData!H8536&lt;&gt;"", VLOOKUP(TRIM(RawData!H8536),PHCODE,2,FALSE), ""), "Other")</f>
        <v/>
      </c>
      <c r="I8534" t="str">
        <f>IFERROR(IF(RawData!I8536&lt;&gt;"", VLOOKUP(TRIM(RawData!I8536),PHCODE,2,FALSE), ""), "Other")</f>
        <v/>
      </c>
      <c r="J8534" t="str">
        <f>TRIM(RawData!L8536)</f>
        <v/>
      </c>
      <c r="K8534">
        <f>'Risk Calculation Tables'!AD8102</f>
        <v>0</v>
      </c>
      <c r="L8534" t="str">
        <f>TRIM(RawData!J8536)</f>
        <v/>
      </c>
      <c r="M8534" t="str">
        <f>TRIM(RawData!K8536)</f>
        <v/>
      </c>
    </row>
    <row r="8535" spans="1:13" x14ac:dyDescent="0.3">
      <c r="A8535">
        <f>RawData!A8537</f>
        <v>0</v>
      </c>
      <c r="B8535" t="str">
        <f>IF(RawData!B8537&lt;&gt;"", (VLOOKUP(RawData!B8537,AgeCat,2,TRUE)), "")</f>
        <v/>
      </c>
      <c r="C8535" t="str">
        <f>TRIM(RawData!C8537)</f>
        <v/>
      </c>
      <c r="D8535" s="4">
        <f>RawData!D8537</f>
        <v>0</v>
      </c>
      <c r="E8535">
        <f>RawData!E8537</f>
        <v>0</v>
      </c>
      <c r="F8535" t="str">
        <f>IFERROR(IF(RawData!F8537&lt;&gt;"", VLOOKUP(TRIM(RawData!F8537),ICD10Code,2,FALSE), ""), "Other")</f>
        <v/>
      </c>
      <c r="G8535" t="str">
        <f>IFERROR(IF(RawData!G8537&lt;&gt;"", VLOOKUP(TRIM(RawData!G8537),ICD10Code,2,FALSE), ""), "Other")</f>
        <v/>
      </c>
      <c r="H8535" t="str">
        <f>IFERROR(IF(RawData!H8537&lt;&gt;"", VLOOKUP(TRIM(RawData!H8537),PHCODE,2,FALSE), ""), "Other")</f>
        <v/>
      </c>
      <c r="I8535" t="str">
        <f>IFERROR(IF(RawData!I8537&lt;&gt;"", VLOOKUP(TRIM(RawData!I8537),PHCODE,2,FALSE), ""), "Other")</f>
        <v/>
      </c>
      <c r="J8535" t="str">
        <f>TRIM(RawData!L8537)</f>
        <v/>
      </c>
      <c r="K8535">
        <f>'Risk Calculation Tables'!AD8103</f>
        <v>0</v>
      </c>
      <c r="L8535" t="str">
        <f>TRIM(RawData!J8537)</f>
        <v/>
      </c>
      <c r="M8535" t="str">
        <f>TRIM(RawData!K8537)</f>
        <v/>
      </c>
    </row>
    <row r="8536" spans="1:13" x14ac:dyDescent="0.3">
      <c r="A8536">
        <f>RawData!A8538</f>
        <v>0</v>
      </c>
      <c r="B8536" t="str">
        <f>IF(RawData!B8538&lt;&gt;"", (VLOOKUP(RawData!B8538,AgeCat,2,TRUE)), "")</f>
        <v/>
      </c>
      <c r="C8536" t="str">
        <f>TRIM(RawData!C8538)</f>
        <v/>
      </c>
      <c r="D8536" s="4">
        <f>RawData!D8538</f>
        <v>0</v>
      </c>
      <c r="E8536">
        <f>RawData!E8538</f>
        <v>0</v>
      </c>
      <c r="F8536" t="str">
        <f>IFERROR(IF(RawData!F8538&lt;&gt;"", VLOOKUP(TRIM(RawData!F8538),ICD10Code,2,FALSE), ""), "Other")</f>
        <v/>
      </c>
      <c r="G8536" t="str">
        <f>IFERROR(IF(RawData!G8538&lt;&gt;"", VLOOKUP(TRIM(RawData!G8538),ICD10Code,2,FALSE), ""), "Other")</f>
        <v/>
      </c>
      <c r="H8536" t="str">
        <f>IFERROR(IF(RawData!H8538&lt;&gt;"", VLOOKUP(TRIM(RawData!H8538),PHCODE,2,FALSE), ""), "Other")</f>
        <v/>
      </c>
      <c r="I8536" t="str">
        <f>IFERROR(IF(RawData!I8538&lt;&gt;"", VLOOKUP(TRIM(RawData!I8538),PHCODE,2,FALSE), ""), "Other")</f>
        <v/>
      </c>
      <c r="J8536" t="str">
        <f>TRIM(RawData!L8538)</f>
        <v/>
      </c>
      <c r="K8536">
        <f>'Risk Calculation Tables'!AD8104</f>
        <v>0</v>
      </c>
      <c r="L8536" t="str">
        <f>TRIM(RawData!J8538)</f>
        <v/>
      </c>
      <c r="M8536" t="str">
        <f>TRIM(RawData!K8538)</f>
        <v/>
      </c>
    </row>
    <row r="8537" spans="1:13" x14ac:dyDescent="0.3">
      <c r="A8537">
        <f>RawData!A8539</f>
        <v>0</v>
      </c>
      <c r="B8537" t="str">
        <f>IF(RawData!B8539&lt;&gt;"", (VLOOKUP(RawData!B8539,AgeCat,2,TRUE)), "")</f>
        <v/>
      </c>
      <c r="C8537" t="str">
        <f>TRIM(RawData!C8539)</f>
        <v/>
      </c>
      <c r="D8537" s="4">
        <f>RawData!D8539</f>
        <v>0</v>
      </c>
      <c r="E8537">
        <f>RawData!E8539</f>
        <v>0</v>
      </c>
      <c r="F8537" t="str">
        <f>IFERROR(IF(RawData!F8539&lt;&gt;"", VLOOKUP(TRIM(RawData!F8539),ICD10Code,2,FALSE), ""), "Other")</f>
        <v/>
      </c>
      <c r="G8537" t="str">
        <f>IFERROR(IF(RawData!G8539&lt;&gt;"", VLOOKUP(TRIM(RawData!G8539),ICD10Code,2,FALSE), ""), "Other")</f>
        <v/>
      </c>
      <c r="H8537" t="str">
        <f>IFERROR(IF(RawData!H8539&lt;&gt;"", VLOOKUP(TRIM(RawData!H8539),PHCODE,2,FALSE), ""), "Other")</f>
        <v/>
      </c>
      <c r="I8537" t="str">
        <f>IFERROR(IF(RawData!I8539&lt;&gt;"", VLOOKUP(TRIM(RawData!I8539),PHCODE,2,FALSE), ""), "Other")</f>
        <v/>
      </c>
      <c r="J8537" t="str">
        <f>TRIM(RawData!L8539)</f>
        <v/>
      </c>
      <c r="K8537">
        <f>'Risk Calculation Tables'!AD8105</f>
        <v>0</v>
      </c>
      <c r="L8537" t="str">
        <f>TRIM(RawData!J8539)</f>
        <v/>
      </c>
      <c r="M8537" t="str">
        <f>TRIM(RawData!K8539)</f>
        <v/>
      </c>
    </row>
    <row r="8538" spans="1:13" x14ac:dyDescent="0.3">
      <c r="A8538">
        <f>RawData!A8540</f>
        <v>0</v>
      </c>
      <c r="B8538" t="str">
        <f>IF(RawData!B8540&lt;&gt;"", (VLOOKUP(RawData!B8540,AgeCat,2,TRUE)), "")</f>
        <v/>
      </c>
      <c r="C8538" t="str">
        <f>TRIM(RawData!C8540)</f>
        <v/>
      </c>
      <c r="D8538" s="4">
        <f>RawData!D8540</f>
        <v>0</v>
      </c>
      <c r="E8538">
        <f>RawData!E8540</f>
        <v>0</v>
      </c>
      <c r="F8538" t="str">
        <f>IFERROR(IF(RawData!F8540&lt;&gt;"", VLOOKUP(TRIM(RawData!F8540),ICD10Code,2,FALSE), ""), "Other")</f>
        <v/>
      </c>
      <c r="G8538" t="str">
        <f>IFERROR(IF(RawData!G8540&lt;&gt;"", VLOOKUP(TRIM(RawData!G8540),ICD10Code,2,FALSE), ""), "Other")</f>
        <v/>
      </c>
      <c r="H8538" t="str">
        <f>IFERROR(IF(RawData!H8540&lt;&gt;"", VLOOKUP(TRIM(RawData!H8540),PHCODE,2,FALSE), ""), "Other")</f>
        <v/>
      </c>
      <c r="I8538" t="str">
        <f>IFERROR(IF(RawData!I8540&lt;&gt;"", VLOOKUP(TRIM(RawData!I8540),PHCODE,2,FALSE), ""), "Other")</f>
        <v/>
      </c>
      <c r="J8538" t="str">
        <f>TRIM(RawData!L8540)</f>
        <v/>
      </c>
      <c r="K8538">
        <f>'Risk Calculation Tables'!AD8106</f>
        <v>0</v>
      </c>
      <c r="L8538" t="str">
        <f>TRIM(RawData!J8540)</f>
        <v/>
      </c>
      <c r="M8538" t="str">
        <f>TRIM(RawData!K8540)</f>
        <v/>
      </c>
    </row>
    <row r="8539" spans="1:13" x14ac:dyDescent="0.3">
      <c r="A8539">
        <f>RawData!A8541</f>
        <v>0</v>
      </c>
      <c r="B8539" t="str">
        <f>IF(RawData!B8541&lt;&gt;"", (VLOOKUP(RawData!B8541,AgeCat,2,TRUE)), "")</f>
        <v/>
      </c>
      <c r="C8539" t="str">
        <f>TRIM(RawData!C8541)</f>
        <v/>
      </c>
      <c r="D8539" s="4">
        <f>RawData!D8541</f>
        <v>0</v>
      </c>
      <c r="E8539">
        <f>RawData!E8541</f>
        <v>0</v>
      </c>
      <c r="F8539" t="str">
        <f>IFERROR(IF(RawData!F8541&lt;&gt;"", VLOOKUP(TRIM(RawData!F8541),ICD10Code,2,FALSE), ""), "Other")</f>
        <v/>
      </c>
      <c r="G8539" t="str">
        <f>IFERROR(IF(RawData!G8541&lt;&gt;"", VLOOKUP(TRIM(RawData!G8541),ICD10Code,2,FALSE), ""), "Other")</f>
        <v/>
      </c>
      <c r="H8539" t="str">
        <f>IFERROR(IF(RawData!H8541&lt;&gt;"", VLOOKUP(TRIM(RawData!H8541),PHCODE,2,FALSE), ""), "Other")</f>
        <v/>
      </c>
      <c r="I8539" t="str">
        <f>IFERROR(IF(RawData!I8541&lt;&gt;"", VLOOKUP(TRIM(RawData!I8541),PHCODE,2,FALSE), ""), "Other")</f>
        <v/>
      </c>
      <c r="J8539" t="str">
        <f>TRIM(RawData!L8541)</f>
        <v/>
      </c>
      <c r="K8539">
        <f>'Risk Calculation Tables'!AD8107</f>
        <v>0</v>
      </c>
      <c r="L8539" t="str">
        <f>TRIM(RawData!J8541)</f>
        <v/>
      </c>
      <c r="M8539" t="str">
        <f>TRIM(RawData!K8541)</f>
        <v/>
      </c>
    </row>
    <row r="8540" spans="1:13" x14ac:dyDescent="0.3">
      <c r="A8540">
        <f>RawData!A8542</f>
        <v>0</v>
      </c>
      <c r="B8540" t="str">
        <f>IF(RawData!B8542&lt;&gt;"", (VLOOKUP(RawData!B8542,AgeCat,2,TRUE)), "")</f>
        <v/>
      </c>
      <c r="C8540" t="str">
        <f>TRIM(RawData!C8542)</f>
        <v/>
      </c>
      <c r="D8540" s="4">
        <f>RawData!D8542</f>
        <v>0</v>
      </c>
      <c r="E8540">
        <f>RawData!E8542</f>
        <v>0</v>
      </c>
      <c r="F8540" t="str">
        <f>IFERROR(IF(RawData!F8542&lt;&gt;"", VLOOKUP(TRIM(RawData!F8542),ICD10Code,2,FALSE), ""), "Other")</f>
        <v/>
      </c>
      <c r="G8540" t="str">
        <f>IFERROR(IF(RawData!G8542&lt;&gt;"", VLOOKUP(TRIM(RawData!G8542),ICD10Code,2,FALSE), ""), "Other")</f>
        <v/>
      </c>
      <c r="H8540" t="str">
        <f>IFERROR(IF(RawData!H8542&lt;&gt;"", VLOOKUP(TRIM(RawData!H8542),PHCODE,2,FALSE), ""), "Other")</f>
        <v/>
      </c>
      <c r="I8540" t="str">
        <f>IFERROR(IF(RawData!I8542&lt;&gt;"", VLOOKUP(TRIM(RawData!I8542),PHCODE,2,FALSE), ""), "Other")</f>
        <v/>
      </c>
      <c r="J8540" t="str">
        <f>TRIM(RawData!L8542)</f>
        <v/>
      </c>
      <c r="K8540">
        <f>'Risk Calculation Tables'!AD8108</f>
        <v>0</v>
      </c>
      <c r="L8540" t="str">
        <f>TRIM(RawData!J8542)</f>
        <v/>
      </c>
      <c r="M8540" t="str">
        <f>TRIM(RawData!K8542)</f>
        <v/>
      </c>
    </row>
    <row r="8541" spans="1:13" x14ac:dyDescent="0.3">
      <c r="A8541">
        <f>RawData!A8543</f>
        <v>0</v>
      </c>
      <c r="B8541" t="str">
        <f>IF(RawData!B8543&lt;&gt;"", (VLOOKUP(RawData!B8543,AgeCat,2,TRUE)), "")</f>
        <v/>
      </c>
      <c r="C8541" t="str">
        <f>TRIM(RawData!C8543)</f>
        <v/>
      </c>
      <c r="D8541" s="4">
        <f>RawData!D8543</f>
        <v>0</v>
      </c>
      <c r="E8541">
        <f>RawData!E8543</f>
        <v>0</v>
      </c>
      <c r="F8541" t="str">
        <f>IFERROR(IF(RawData!F8543&lt;&gt;"", VLOOKUP(TRIM(RawData!F8543),ICD10Code,2,FALSE), ""), "Other")</f>
        <v/>
      </c>
      <c r="G8541" t="str">
        <f>IFERROR(IF(RawData!G8543&lt;&gt;"", VLOOKUP(TRIM(RawData!G8543),ICD10Code,2,FALSE), ""), "Other")</f>
        <v/>
      </c>
      <c r="H8541" t="str">
        <f>IFERROR(IF(RawData!H8543&lt;&gt;"", VLOOKUP(TRIM(RawData!H8543),PHCODE,2,FALSE), ""), "Other")</f>
        <v/>
      </c>
      <c r="I8541" t="str">
        <f>IFERROR(IF(RawData!I8543&lt;&gt;"", VLOOKUP(TRIM(RawData!I8543),PHCODE,2,FALSE), ""), "Other")</f>
        <v/>
      </c>
      <c r="J8541" t="str">
        <f>TRIM(RawData!L8543)</f>
        <v/>
      </c>
      <c r="K8541">
        <f>'Risk Calculation Tables'!AD8109</f>
        <v>0</v>
      </c>
      <c r="L8541" t="str">
        <f>TRIM(RawData!J8543)</f>
        <v/>
      </c>
      <c r="M8541" t="str">
        <f>TRIM(RawData!K8543)</f>
        <v/>
      </c>
    </row>
    <row r="8542" spans="1:13" x14ac:dyDescent="0.3">
      <c r="A8542">
        <f>RawData!A8544</f>
        <v>0</v>
      </c>
      <c r="B8542" t="str">
        <f>IF(RawData!B8544&lt;&gt;"", (VLOOKUP(RawData!B8544,AgeCat,2,TRUE)), "")</f>
        <v/>
      </c>
      <c r="C8542" t="str">
        <f>TRIM(RawData!C8544)</f>
        <v/>
      </c>
      <c r="D8542" s="4">
        <f>RawData!D8544</f>
        <v>0</v>
      </c>
      <c r="E8542">
        <f>RawData!E8544</f>
        <v>0</v>
      </c>
      <c r="F8542" t="str">
        <f>IFERROR(IF(RawData!F8544&lt;&gt;"", VLOOKUP(TRIM(RawData!F8544),ICD10Code,2,FALSE), ""), "Other")</f>
        <v/>
      </c>
      <c r="G8542" t="str">
        <f>IFERROR(IF(RawData!G8544&lt;&gt;"", VLOOKUP(TRIM(RawData!G8544),ICD10Code,2,FALSE), ""), "Other")</f>
        <v/>
      </c>
      <c r="H8542" t="str">
        <f>IFERROR(IF(RawData!H8544&lt;&gt;"", VLOOKUP(TRIM(RawData!H8544),PHCODE,2,FALSE), ""), "Other")</f>
        <v/>
      </c>
      <c r="I8542" t="str">
        <f>IFERROR(IF(RawData!I8544&lt;&gt;"", VLOOKUP(TRIM(RawData!I8544),PHCODE,2,FALSE), ""), "Other")</f>
        <v/>
      </c>
      <c r="J8542" t="str">
        <f>TRIM(RawData!L8544)</f>
        <v/>
      </c>
      <c r="K8542">
        <f>'Risk Calculation Tables'!AD8110</f>
        <v>0</v>
      </c>
      <c r="L8542" t="str">
        <f>TRIM(RawData!J8544)</f>
        <v/>
      </c>
      <c r="M8542" t="str">
        <f>TRIM(RawData!K8544)</f>
        <v/>
      </c>
    </row>
    <row r="8543" spans="1:13" x14ac:dyDescent="0.3">
      <c r="A8543">
        <f>RawData!A8545</f>
        <v>0</v>
      </c>
      <c r="B8543" t="str">
        <f>IF(RawData!B8545&lt;&gt;"", (VLOOKUP(RawData!B8545,AgeCat,2,TRUE)), "")</f>
        <v/>
      </c>
      <c r="C8543" t="str">
        <f>TRIM(RawData!C8545)</f>
        <v/>
      </c>
      <c r="D8543" s="4">
        <f>RawData!D8545</f>
        <v>0</v>
      </c>
      <c r="E8543">
        <f>RawData!E8545</f>
        <v>0</v>
      </c>
      <c r="F8543" t="str">
        <f>IFERROR(IF(RawData!F8545&lt;&gt;"", VLOOKUP(TRIM(RawData!F8545),ICD10Code,2,FALSE), ""), "Other")</f>
        <v/>
      </c>
      <c r="G8543" t="str">
        <f>IFERROR(IF(RawData!G8545&lt;&gt;"", VLOOKUP(TRIM(RawData!G8545),ICD10Code,2,FALSE), ""), "Other")</f>
        <v/>
      </c>
      <c r="H8543" t="str">
        <f>IFERROR(IF(RawData!H8545&lt;&gt;"", VLOOKUP(TRIM(RawData!H8545),PHCODE,2,FALSE), ""), "Other")</f>
        <v/>
      </c>
      <c r="I8543" t="str">
        <f>IFERROR(IF(RawData!I8545&lt;&gt;"", VLOOKUP(TRIM(RawData!I8545),PHCODE,2,FALSE), ""), "Other")</f>
        <v/>
      </c>
      <c r="J8543" t="str">
        <f>TRIM(RawData!L8545)</f>
        <v/>
      </c>
      <c r="K8543">
        <f>'Risk Calculation Tables'!AD8111</f>
        <v>0</v>
      </c>
      <c r="L8543" t="str">
        <f>TRIM(RawData!J8545)</f>
        <v/>
      </c>
      <c r="M8543" t="str">
        <f>TRIM(RawData!K8545)</f>
        <v/>
      </c>
    </row>
    <row r="8544" spans="1:13" x14ac:dyDescent="0.3">
      <c r="A8544">
        <f>RawData!A8546</f>
        <v>0</v>
      </c>
      <c r="B8544" t="str">
        <f>IF(RawData!B8546&lt;&gt;"", (VLOOKUP(RawData!B8546,AgeCat,2,TRUE)), "")</f>
        <v/>
      </c>
      <c r="C8544" t="str">
        <f>TRIM(RawData!C8546)</f>
        <v/>
      </c>
      <c r="D8544" s="4">
        <f>RawData!D8546</f>
        <v>0</v>
      </c>
      <c r="E8544">
        <f>RawData!E8546</f>
        <v>0</v>
      </c>
      <c r="F8544" t="str">
        <f>IFERROR(IF(RawData!F8546&lt;&gt;"", VLOOKUP(TRIM(RawData!F8546),ICD10Code,2,FALSE), ""), "Other")</f>
        <v/>
      </c>
      <c r="G8544" t="str">
        <f>IFERROR(IF(RawData!G8546&lt;&gt;"", VLOOKUP(TRIM(RawData!G8546),ICD10Code,2,FALSE), ""), "Other")</f>
        <v/>
      </c>
      <c r="H8544" t="str">
        <f>IFERROR(IF(RawData!H8546&lt;&gt;"", VLOOKUP(TRIM(RawData!H8546),PHCODE,2,FALSE), ""), "Other")</f>
        <v/>
      </c>
      <c r="I8544" t="str">
        <f>IFERROR(IF(RawData!I8546&lt;&gt;"", VLOOKUP(TRIM(RawData!I8546),PHCODE,2,FALSE), ""), "Other")</f>
        <v/>
      </c>
      <c r="J8544" t="str">
        <f>TRIM(RawData!L8546)</f>
        <v/>
      </c>
      <c r="K8544">
        <f>'Risk Calculation Tables'!AD8112</f>
        <v>0</v>
      </c>
      <c r="L8544" t="str">
        <f>TRIM(RawData!J8546)</f>
        <v/>
      </c>
      <c r="M8544" t="str">
        <f>TRIM(RawData!K8546)</f>
        <v/>
      </c>
    </row>
    <row r="8545" spans="1:13" x14ac:dyDescent="0.3">
      <c r="A8545">
        <f>RawData!A8547</f>
        <v>0</v>
      </c>
      <c r="B8545" t="str">
        <f>IF(RawData!B8547&lt;&gt;"", (VLOOKUP(RawData!B8547,AgeCat,2,TRUE)), "")</f>
        <v/>
      </c>
      <c r="C8545" t="str">
        <f>TRIM(RawData!C8547)</f>
        <v/>
      </c>
      <c r="D8545" s="4">
        <f>RawData!D8547</f>
        <v>0</v>
      </c>
      <c r="E8545">
        <f>RawData!E8547</f>
        <v>0</v>
      </c>
      <c r="F8545" t="str">
        <f>IFERROR(IF(RawData!F8547&lt;&gt;"", VLOOKUP(TRIM(RawData!F8547),ICD10Code,2,FALSE), ""), "Other")</f>
        <v/>
      </c>
      <c r="G8545" t="str">
        <f>IFERROR(IF(RawData!G8547&lt;&gt;"", VLOOKUP(TRIM(RawData!G8547),ICD10Code,2,FALSE), ""), "Other")</f>
        <v/>
      </c>
      <c r="H8545" t="str">
        <f>IFERROR(IF(RawData!H8547&lt;&gt;"", VLOOKUP(TRIM(RawData!H8547),PHCODE,2,FALSE), ""), "Other")</f>
        <v/>
      </c>
      <c r="I8545" t="str">
        <f>IFERROR(IF(RawData!I8547&lt;&gt;"", VLOOKUP(TRIM(RawData!I8547),PHCODE,2,FALSE), ""), "Other")</f>
        <v/>
      </c>
      <c r="J8545" t="str">
        <f>TRIM(RawData!L8547)</f>
        <v/>
      </c>
      <c r="K8545">
        <f>'Risk Calculation Tables'!AD8113</f>
        <v>0</v>
      </c>
      <c r="L8545" t="str">
        <f>TRIM(RawData!J8547)</f>
        <v/>
      </c>
      <c r="M8545" t="str">
        <f>TRIM(RawData!K8547)</f>
        <v/>
      </c>
    </row>
    <row r="8546" spans="1:13" x14ac:dyDescent="0.3">
      <c r="A8546">
        <f>RawData!A8548</f>
        <v>0</v>
      </c>
      <c r="B8546" t="str">
        <f>IF(RawData!B8548&lt;&gt;"", (VLOOKUP(RawData!B8548,AgeCat,2,TRUE)), "")</f>
        <v/>
      </c>
      <c r="C8546" t="str">
        <f>TRIM(RawData!C8548)</f>
        <v/>
      </c>
      <c r="D8546" s="4">
        <f>RawData!D8548</f>
        <v>0</v>
      </c>
      <c r="E8546">
        <f>RawData!E8548</f>
        <v>0</v>
      </c>
      <c r="F8546" t="str">
        <f>IFERROR(IF(RawData!F8548&lt;&gt;"", VLOOKUP(TRIM(RawData!F8548),ICD10Code,2,FALSE), ""), "Other")</f>
        <v/>
      </c>
      <c r="G8546" t="str">
        <f>IFERROR(IF(RawData!G8548&lt;&gt;"", VLOOKUP(TRIM(RawData!G8548),ICD10Code,2,FALSE), ""), "Other")</f>
        <v/>
      </c>
      <c r="H8546" t="str">
        <f>IFERROR(IF(RawData!H8548&lt;&gt;"", VLOOKUP(TRIM(RawData!H8548),PHCODE,2,FALSE), ""), "Other")</f>
        <v/>
      </c>
      <c r="I8546" t="str">
        <f>IFERROR(IF(RawData!I8548&lt;&gt;"", VLOOKUP(TRIM(RawData!I8548),PHCODE,2,FALSE), ""), "Other")</f>
        <v/>
      </c>
      <c r="J8546" t="str">
        <f>TRIM(RawData!L8548)</f>
        <v/>
      </c>
      <c r="K8546">
        <f>'Risk Calculation Tables'!AD8114</f>
        <v>0</v>
      </c>
      <c r="L8546" t="str">
        <f>TRIM(RawData!J8548)</f>
        <v/>
      </c>
      <c r="M8546" t="str">
        <f>TRIM(RawData!K8548)</f>
        <v/>
      </c>
    </row>
    <row r="8547" spans="1:13" x14ac:dyDescent="0.3">
      <c r="A8547">
        <f>RawData!A8549</f>
        <v>0</v>
      </c>
      <c r="B8547" t="str">
        <f>IF(RawData!B8549&lt;&gt;"", (VLOOKUP(RawData!B8549,AgeCat,2,TRUE)), "")</f>
        <v/>
      </c>
      <c r="C8547" t="str">
        <f>TRIM(RawData!C8549)</f>
        <v/>
      </c>
      <c r="D8547" s="4">
        <f>RawData!D8549</f>
        <v>0</v>
      </c>
      <c r="E8547">
        <f>RawData!E8549</f>
        <v>0</v>
      </c>
      <c r="F8547" t="str">
        <f>IFERROR(IF(RawData!F8549&lt;&gt;"", VLOOKUP(TRIM(RawData!F8549),ICD10Code,2,FALSE), ""), "Other")</f>
        <v/>
      </c>
      <c r="G8547" t="str">
        <f>IFERROR(IF(RawData!G8549&lt;&gt;"", VLOOKUP(TRIM(RawData!G8549),ICD10Code,2,FALSE), ""), "Other")</f>
        <v/>
      </c>
      <c r="H8547" t="str">
        <f>IFERROR(IF(RawData!H8549&lt;&gt;"", VLOOKUP(TRIM(RawData!H8549),PHCODE,2,FALSE), ""), "Other")</f>
        <v/>
      </c>
      <c r="I8547" t="str">
        <f>IFERROR(IF(RawData!I8549&lt;&gt;"", VLOOKUP(TRIM(RawData!I8549),PHCODE,2,FALSE), ""), "Other")</f>
        <v/>
      </c>
      <c r="J8547" t="str">
        <f>TRIM(RawData!L8549)</f>
        <v/>
      </c>
      <c r="K8547">
        <f>'Risk Calculation Tables'!AD8115</f>
        <v>0</v>
      </c>
      <c r="L8547" t="str">
        <f>TRIM(RawData!J8549)</f>
        <v/>
      </c>
      <c r="M8547" t="str">
        <f>TRIM(RawData!K8549)</f>
        <v/>
      </c>
    </row>
    <row r="8548" spans="1:13" x14ac:dyDescent="0.3">
      <c r="A8548">
        <f>RawData!A8550</f>
        <v>0</v>
      </c>
      <c r="B8548" t="str">
        <f>IF(RawData!B8550&lt;&gt;"", (VLOOKUP(RawData!B8550,AgeCat,2,TRUE)), "")</f>
        <v/>
      </c>
      <c r="C8548" t="str">
        <f>TRIM(RawData!C8550)</f>
        <v/>
      </c>
      <c r="D8548" s="4">
        <f>RawData!D8550</f>
        <v>0</v>
      </c>
      <c r="E8548">
        <f>RawData!E8550</f>
        <v>0</v>
      </c>
      <c r="F8548" t="str">
        <f>IFERROR(IF(RawData!F8550&lt;&gt;"", VLOOKUP(TRIM(RawData!F8550),ICD10Code,2,FALSE), ""), "Other")</f>
        <v/>
      </c>
      <c r="G8548" t="str">
        <f>IFERROR(IF(RawData!G8550&lt;&gt;"", VLOOKUP(TRIM(RawData!G8550),ICD10Code,2,FALSE), ""), "Other")</f>
        <v/>
      </c>
      <c r="H8548" t="str">
        <f>IFERROR(IF(RawData!H8550&lt;&gt;"", VLOOKUP(TRIM(RawData!H8550),PHCODE,2,FALSE), ""), "Other")</f>
        <v/>
      </c>
      <c r="I8548" t="str">
        <f>IFERROR(IF(RawData!I8550&lt;&gt;"", VLOOKUP(TRIM(RawData!I8550),PHCODE,2,FALSE), ""), "Other")</f>
        <v/>
      </c>
      <c r="J8548" t="str">
        <f>TRIM(RawData!L8550)</f>
        <v/>
      </c>
      <c r="K8548">
        <f>'Risk Calculation Tables'!AD8116</f>
        <v>0</v>
      </c>
      <c r="L8548" t="str">
        <f>TRIM(RawData!J8550)</f>
        <v/>
      </c>
      <c r="M8548" t="str">
        <f>TRIM(RawData!K8550)</f>
        <v/>
      </c>
    </row>
    <row r="8549" spans="1:13" x14ac:dyDescent="0.3">
      <c r="A8549">
        <f>RawData!A8551</f>
        <v>0</v>
      </c>
      <c r="B8549" t="str">
        <f>IF(RawData!B8551&lt;&gt;"", (VLOOKUP(RawData!B8551,AgeCat,2,TRUE)), "")</f>
        <v/>
      </c>
      <c r="C8549" t="str">
        <f>TRIM(RawData!C8551)</f>
        <v/>
      </c>
      <c r="D8549" s="4">
        <f>RawData!D8551</f>
        <v>0</v>
      </c>
      <c r="E8549">
        <f>RawData!E8551</f>
        <v>0</v>
      </c>
      <c r="F8549" t="str">
        <f>IFERROR(IF(RawData!F8551&lt;&gt;"", VLOOKUP(TRIM(RawData!F8551),ICD10Code,2,FALSE), ""), "Other")</f>
        <v/>
      </c>
      <c r="G8549" t="str">
        <f>IFERROR(IF(RawData!G8551&lt;&gt;"", VLOOKUP(TRIM(RawData!G8551),ICD10Code,2,FALSE), ""), "Other")</f>
        <v/>
      </c>
      <c r="H8549" t="str">
        <f>IFERROR(IF(RawData!H8551&lt;&gt;"", VLOOKUP(TRIM(RawData!H8551),PHCODE,2,FALSE), ""), "Other")</f>
        <v/>
      </c>
      <c r="I8549" t="str">
        <f>IFERROR(IF(RawData!I8551&lt;&gt;"", VLOOKUP(TRIM(RawData!I8551),PHCODE,2,FALSE), ""), "Other")</f>
        <v/>
      </c>
      <c r="J8549" t="str">
        <f>TRIM(RawData!L8551)</f>
        <v/>
      </c>
      <c r="K8549">
        <f>'Risk Calculation Tables'!AD8117</f>
        <v>0</v>
      </c>
      <c r="L8549" t="str">
        <f>TRIM(RawData!J8551)</f>
        <v/>
      </c>
      <c r="M8549" t="str">
        <f>TRIM(RawData!K8551)</f>
        <v/>
      </c>
    </row>
    <row r="8550" spans="1:13" x14ac:dyDescent="0.3">
      <c r="A8550">
        <f>RawData!A8552</f>
        <v>0</v>
      </c>
      <c r="B8550" t="str">
        <f>IF(RawData!B8552&lt;&gt;"", (VLOOKUP(RawData!B8552,AgeCat,2,TRUE)), "")</f>
        <v/>
      </c>
      <c r="C8550" t="str">
        <f>TRIM(RawData!C8552)</f>
        <v/>
      </c>
      <c r="D8550" s="4">
        <f>RawData!D8552</f>
        <v>0</v>
      </c>
      <c r="E8550">
        <f>RawData!E8552</f>
        <v>0</v>
      </c>
      <c r="F8550" t="str">
        <f>IFERROR(IF(RawData!F8552&lt;&gt;"", VLOOKUP(TRIM(RawData!F8552),ICD10Code,2,FALSE), ""), "Other")</f>
        <v/>
      </c>
      <c r="G8550" t="str">
        <f>IFERROR(IF(RawData!G8552&lt;&gt;"", VLOOKUP(TRIM(RawData!G8552),ICD10Code,2,FALSE), ""), "Other")</f>
        <v/>
      </c>
      <c r="H8550" t="str">
        <f>IFERROR(IF(RawData!H8552&lt;&gt;"", VLOOKUP(TRIM(RawData!H8552),PHCODE,2,FALSE), ""), "Other")</f>
        <v/>
      </c>
      <c r="I8550" t="str">
        <f>IFERROR(IF(RawData!I8552&lt;&gt;"", VLOOKUP(TRIM(RawData!I8552),PHCODE,2,FALSE), ""), "Other")</f>
        <v/>
      </c>
      <c r="J8550" t="str">
        <f>TRIM(RawData!L8552)</f>
        <v/>
      </c>
      <c r="K8550">
        <f>'Risk Calculation Tables'!AD8118</f>
        <v>0</v>
      </c>
      <c r="L8550" t="str">
        <f>TRIM(RawData!J8552)</f>
        <v/>
      </c>
      <c r="M8550" t="str">
        <f>TRIM(RawData!K8552)</f>
        <v/>
      </c>
    </row>
    <row r="8551" spans="1:13" x14ac:dyDescent="0.3">
      <c r="A8551">
        <f>RawData!A8553</f>
        <v>0</v>
      </c>
      <c r="B8551" t="str">
        <f>IF(RawData!B8553&lt;&gt;"", (VLOOKUP(RawData!B8553,AgeCat,2,TRUE)), "")</f>
        <v/>
      </c>
      <c r="C8551" t="str">
        <f>TRIM(RawData!C8553)</f>
        <v/>
      </c>
      <c r="D8551" s="4">
        <f>RawData!D8553</f>
        <v>0</v>
      </c>
      <c r="E8551">
        <f>RawData!E8553</f>
        <v>0</v>
      </c>
      <c r="F8551" t="str">
        <f>IFERROR(IF(RawData!F8553&lt;&gt;"", VLOOKUP(TRIM(RawData!F8553),ICD10Code,2,FALSE), ""), "Other")</f>
        <v/>
      </c>
      <c r="G8551" t="str">
        <f>IFERROR(IF(RawData!G8553&lt;&gt;"", VLOOKUP(TRIM(RawData!G8553),ICD10Code,2,FALSE), ""), "Other")</f>
        <v/>
      </c>
      <c r="H8551" t="str">
        <f>IFERROR(IF(RawData!H8553&lt;&gt;"", VLOOKUP(TRIM(RawData!H8553),PHCODE,2,FALSE), ""), "Other")</f>
        <v/>
      </c>
      <c r="I8551" t="str">
        <f>IFERROR(IF(RawData!I8553&lt;&gt;"", VLOOKUP(TRIM(RawData!I8553),PHCODE,2,FALSE), ""), "Other")</f>
        <v/>
      </c>
      <c r="J8551" t="str">
        <f>TRIM(RawData!L8553)</f>
        <v/>
      </c>
      <c r="K8551">
        <f>'Risk Calculation Tables'!AD8119</f>
        <v>0</v>
      </c>
      <c r="L8551" t="str">
        <f>TRIM(RawData!J8553)</f>
        <v/>
      </c>
      <c r="M8551" t="str">
        <f>TRIM(RawData!K8553)</f>
        <v/>
      </c>
    </row>
    <row r="8552" spans="1:13" x14ac:dyDescent="0.3">
      <c r="A8552">
        <f>RawData!A8554</f>
        <v>0</v>
      </c>
      <c r="B8552" t="str">
        <f>IF(RawData!B8554&lt;&gt;"", (VLOOKUP(RawData!B8554,AgeCat,2,TRUE)), "")</f>
        <v/>
      </c>
      <c r="C8552" t="str">
        <f>TRIM(RawData!C8554)</f>
        <v/>
      </c>
      <c r="D8552" s="4">
        <f>RawData!D8554</f>
        <v>0</v>
      </c>
      <c r="E8552">
        <f>RawData!E8554</f>
        <v>0</v>
      </c>
      <c r="F8552" t="str">
        <f>IFERROR(IF(RawData!F8554&lt;&gt;"", VLOOKUP(TRIM(RawData!F8554),ICD10Code,2,FALSE), ""), "Other")</f>
        <v/>
      </c>
      <c r="G8552" t="str">
        <f>IFERROR(IF(RawData!G8554&lt;&gt;"", VLOOKUP(TRIM(RawData!G8554),ICD10Code,2,FALSE), ""), "Other")</f>
        <v/>
      </c>
      <c r="H8552" t="str">
        <f>IFERROR(IF(RawData!H8554&lt;&gt;"", VLOOKUP(TRIM(RawData!H8554),PHCODE,2,FALSE), ""), "Other")</f>
        <v/>
      </c>
      <c r="I8552" t="str">
        <f>IFERROR(IF(RawData!I8554&lt;&gt;"", VLOOKUP(TRIM(RawData!I8554),PHCODE,2,FALSE), ""), "Other")</f>
        <v/>
      </c>
      <c r="J8552" t="str">
        <f>TRIM(RawData!L8554)</f>
        <v/>
      </c>
      <c r="K8552">
        <f>'Risk Calculation Tables'!AD8120</f>
        <v>0</v>
      </c>
      <c r="L8552" t="str">
        <f>TRIM(RawData!J8554)</f>
        <v/>
      </c>
      <c r="M8552" t="str">
        <f>TRIM(RawData!K8554)</f>
        <v/>
      </c>
    </row>
    <row r="8553" spans="1:13" x14ac:dyDescent="0.3">
      <c r="A8553">
        <f>RawData!A8555</f>
        <v>0</v>
      </c>
      <c r="B8553" t="str">
        <f>IF(RawData!B8555&lt;&gt;"", (VLOOKUP(RawData!B8555,AgeCat,2,TRUE)), "")</f>
        <v/>
      </c>
      <c r="C8553" t="str">
        <f>TRIM(RawData!C8555)</f>
        <v/>
      </c>
      <c r="D8553" s="4">
        <f>RawData!D8555</f>
        <v>0</v>
      </c>
      <c r="E8553">
        <f>RawData!E8555</f>
        <v>0</v>
      </c>
      <c r="F8553" t="str">
        <f>IFERROR(IF(RawData!F8555&lt;&gt;"", VLOOKUP(TRIM(RawData!F8555),ICD10Code,2,FALSE), ""), "Other")</f>
        <v/>
      </c>
      <c r="G8553" t="str">
        <f>IFERROR(IF(RawData!G8555&lt;&gt;"", VLOOKUP(TRIM(RawData!G8555),ICD10Code,2,FALSE), ""), "Other")</f>
        <v/>
      </c>
      <c r="H8553" t="str">
        <f>IFERROR(IF(RawData!H8555&lt;&gt;"", VLOOKUP(TRIM(RawData!H8555),PHCODE,2,FALSE), ""), "Other")</f>
        <v/>
      </c>
      <c r="I8553" t="str">
        <f>IFERROR(IF(RawData!I8555&lt;&gt;"", VLOOKUP(TRIM(RawData!I8555),PHCODE,2,FALSE), ""), "Other")</f>
        <v/>
      </c>
      <c r="J8553" t="str">
        <f>TRIM(RawData!L8555)</f>
        <v/>
      </c>
      <c r="K8553">
        <f>'Risk Calculation Tables'!AD8121</f>
        <v>0</v>
      </c>
      <c r="L8553" t="str">
        <f>TRIM(RawData!J8555)</f>
        <v/>
      </c>
      <c r="M8553" t="str">
        <f>TRIM(RawData!K8555)</f>
        <v/>
      </c>
    </row>
    <row r="8554" spans="1:13" x14ac:dyDescent="0.3">
      <c r="A8554">
        <f>RawData!A8556</f>
        <v>0</v>
      </c>
      <c r="B8554" t="str">
        <f>IF(RawData!B8556&lt;&gt;"", (VLOOKUP(RawData!B8556,AgeCat,2,TRUE)), "")</f>
        <v/>
      </c>
      <c r="C8554" t="str">
        <f>TRIM(RawData!C8556)</f>
        <v/>
      </c>
      <c r="D8554" s="4">
        <f>RawData!D8556</f>
        <v>0</v>
      </c>
      <c r="E8554">
        <f>RawData!E8556</f>
        <v>0</v>
      </c>
      <c r="F8554" t="str">
        <f>IFERROR(IF(RawData!F8556&lt;&gt;"", VLOOKUP(TRIM(RawData!F8556),ICD10Code,2,FALSE), ""), "Other")</f>
        <v/>
      </c>
      <c r="G8554" t="str">
        <f>IFERROR(IF(RawData!G8556&lt;&gt;"", VLOOKUP(TRIM(RawData!G8556),ICD10Code,2,FALSE), ""), "Other")</f>
        <v/>
      </c>
      <c r="H8554" t="str">
        <f>IFERROR(IF(RawData!H8556&lt;&gt;"", VLOOKUP(TRIM(RawData!H8556),PHCODE,2,FALSE), ""), "Other")</f>
        <v/>
      </c>
      <c r="I8554" t="str">
        <f>IFERROR(IF(RawData!I8556&lt;&gt;"", VLOOKUP(TRIM(RawData!I8556),PHCODE,2,FALSE), ""), "Other")</f>
        <v/>
      </c>
      <c r="J8554" t="str">
        <f>TRIM(RawData!L8556)</f>
        <v/>
      </c>
      <c r="K8554">
        <f>'Risk Calculation Tables'!AD8122</f>
        <v>0</v>
      </c>
      <c r="L8554" t="str">
        <f>TRIM(RawData!J8556)</f>
        <v/>
      </c>
      <c r="M8554" t="str">
        <f>TRIM(RawData!K8556)</f>
        <v/>
      </c>
    </row>
    <row r="8555" spans="1:13" x14ac:dyDescent="0.3">
      <c r="A8555">
        <f>RawData!A8557</f>
        <v>0</v>
      </c>
      <c r="B8555" t="str">
        <f>IF(RawData!B8557&lt;&gt;"", (VLOOKUP(RawData!B8557,AgeCat,2,TRUE)), "")</f>
        <v/>
      </c>
      <c r="C8555" t="str">
        <f>TRIM(RawData!C8557)</f>
        <v/>
      </c>
      <c r="D8555" s="4">
        <f>RawData!D8557</f>
        <v>0</v>
      </c>
      <c r="E8555">
        <f>RawData!E8557</f>
        <v>0</v>
      </c>
      <c r="F8555" t="str">
        <f>IFERROR(IF(RawData!F8557&lt;&gt;"", VLOOKUP(TRIM(RawData!F8557),ICD10Code,2,FALSE), ""), "Other")</f>
        <v/>
      </c>
      <c r="G8555" t="str">
        <f>IFERROR(IF(RawData!G8557&lt;&gt;"", VLOOKUP(TRIM(RawData!G8557),ICD10Code,2,FALSE), ""), "Other")</f>
        <v/>
      </c>
      <c r="H8555" t="str">
        <f>IFERROR(IF(RawData!H8557&lt;&gt;"", VLOOKUP(TRIM(RawData!H8557),PHCODE,2,FALSE), ""), "Other")</f>
        <v/>
      </c>
      <c r="I8555" t="str">
        <f>IFERROR(IF(RawData!I8557&lt;&gt;"", VLOOKUP(TRIM(RawData!I8557),PHCODE,2,FALSE), ""), "Other")</f>
        <v/>
      </c>
      <c r="J8555" t="str">
        <f>TRIM(RawData!L8557)</f>
        <v/>
      </c>
      <c r="K8555">
        <f>'Risk Calculation Tables'!AD8123</f>
        <v>0</v>
      </c>
      <c r="L8555" t="str">
        <f>TRIM(RawData!J8557)</f>
        <v/>
      </c>
      <c r="M8555" t="str">
        <f>TRIM(RawData!K8557)</f>
        <v/>
      </c>
    </row>
    <row r="8556" spans="1:13" x14ac:dyDescent="0.3">
      <c r="A8556">
        <f>RawData!A8558</f>
        <v>0</v>
      </c>
      <c r="B8556" t="str">
        <f>IF(RawData!B8558&lt;&gt;"", (VLOOKUP(RawData!B8558,AgeCat,2,TRUE)), "")</f>
        <v/>
      </c>
      <c r="C8556" t="str">
        <f>TRIM(RawData!C8558)</f>
        <v/>
      </c>
      <c r="D8556" s="4">
        <f>RawData!D8558</f>
        <v>0</v>
      </c>
      <c r="E8556">
        <f>RawData!E8558</f>
        <v>0</v>
      </c>
      <c r="F8556" t="str">
        <f>IFERROR(IF(RawData!F8558&lt;&gt;"", VLOOKUP(TRIM(RawData!F8558),ICD10Code,2,FALSE), ""), "Other")</f>
        <v/>
      </c>
      <c r="G8556" t="str">
        <f>IFERROR(IF(RawData!G8558&lt;&gt;"", VLOOKUP(TRIM(RawData!G8558),ICD10Code,2,FALSE), ""), "Other")</f>
        <v/>
      </c>
      <c r="H8556" t="str">
        <f>IFERROR(IF(RawData!H8558&lt;&gt;"", VLOOKUP(TRIM(RawData!H8558),PHCODE,2,FALSE), ""), "Other")</f>
        <v/>
      </c>
      <c r="I8556" t="str">
        <f>IFERROR(IF(RawData!I8558&lt;&gt;"", VLOOKUP(TRIM(RawData!I8558),PHCODE,2,FALSE), ""), "Other")</f>
        <v/>
      </c>
      <c r="J8556" t="str">
        <f>TRIM(RawData!L8558)</f>
        <v/>
      </c>
      <c r="K8556">
        <f>'Risk Calculation Tables'!AD8124</f>
        <v>0</v>
      </c>
      <c r="L8556" t="str">
        <f>TRIM(RawData!J8558)</f>
        <v/>
      </c>
      <c r="M8556" t="str">
        <f>TRIM(RawData!K8558)</f>
        <v/>
      </c>
    </row>
    <row r="8557" spans="1:13" x14ac:dyDescent="0.3">
      <c r="A8557">
        <f>RawData!A8559</f>
        <v>0</v>
      </c>
      <c r="B8557" t="str">
        <f>IF(RawData!B8559&lt;&gt;"", (VLOOKUP(RawData!B8559,AgeCat,2,TRUE)), "")</f>
        <v/>
      </c>
      <c r="C8557" t="str">
        <f>TRIM(RawData!C8559)</f>
        <v/>
      </c>
      <c r="D8557" s="4">
        <f>RawData!D8559</f>
        <v>0</v>
      </c>
      <c r="E8557">
        <f>RawData!E8559</f>
        <v>0</v>
      </c>
      <c r="F8557" t="str">
        <f>IFERROR(IF(RawData!F8559&lt;&gt;"", VLOOKUP(TRIM(RawData!F8559),ICD10Code,2,FALSE), ""), "Other")</f>
        <v/>
      </c>
      <c r="G8557" t="str">
        <f>IFERROR(IF(RawData!G8559&lt;&gt;"", VLOOKUP(TRIM(RawData!G8559),ICD10Code,2,FALSE), ""), "Other")</f>
        <v/>
      </c>
      <c r="H8557" t="str">
        <f>IFERROR(IF(RawData!H8559&lt;&gt;"", VLOOKUP(TRIM(RawData!H8559),PHCODE,2,FALSE), ""), "Other")</f>
        <v/>
      </c>
      <c r="I8557" t="str">
        <f>IFERROR(IF(RawData!I8559&lt;&gt;"", VLOOKUP(TRIM(RawData!I8559),PHCODE,2,FALSE), ""), "Other")</f>
        <v/>
      </c>
      <c r="J8557" t="str">
        <f>TRIM(RawData!L8559)</f>
        <v/>
      </c>
      <c r="K8557">
        <f>'Risk Calculation Tables'!AD8125</f>
        <v>0</v>
      </c>
      <c r="L8557" t="str">
        <f>TRIM(RawData!J8559)</f>
        <v/>
      </c>
      <c r="M8557" t="str">
        <f>TRIM(RawData!K8559)</f>
        <v/>
      </c>
    </row>
    <row r="8558" spans="1:13" x14ac:dyDescent="0.3">
      <c r="A8558">
        <f>RawData!A8560</f>
        <v>0</v>
      </c>
      <c r="B8558" t="str">
        <f>IF(RawData!B8560&lt;&gt;"", (VLOOKUP(RawData!B8560,AgeCat,2,TRUE)), "")</f>
        <v/>
      </c>
      <c r="C8558" t="str">
        <f>TRIM(RawData!C8560)</f>
        <v/>
      </c>
      <c r="D8558" s="4">
        <f>RawData!D8560</f>
        <v>0</v>
      </c>
      <c r="E8558">
        <f>RawData!E8560</f>
        <v>0</v>
      </c>
      <c r="F8558" t="str">
        <f>IFERROR(IF(RawData!F8560&lt;&gt;"", VLOOKUP(TRIM(RawData!F8560),ICD10Code,2,FALSE), ""), "Other")</f>
        <v/>
      </c>
      <c r="G8558" t="str">
        <f>IFERROR(IF(RawData!G8560&lt;&gt;"", VLOOKUP(TRIM(RawData!G8560),ICD10Code,2,FALSE), ""), "Other")</f>
        <v/>
      </c>
      <c r="H8558" t="str">
        <f>IFERROR(IF(RawData!H8560&lt;&gt;"", VLOOKUP(TRIM(RawData!H8560),PHCODE,2,FALSE), ""), "Other")</f>
        <v/>
      </c>
      <c r="I8558" t="str">
        <f>IFERROR(IF(RawData!I8560&lt;&gt;"", VLOOKUP(TRIM(RawData!I8560),PHCODE,2,FALSE), ""), "Other")</f>
        <v/>
      </c>
      <c r="J8558" t="str">
        <f>TRIM(RawData!L8560)</f>
        <v/>
      </c>
      <c r="K8558">
        <f>'Risk Calculation Tables'!AD8126</f>
        <v>0</v>
      </c>
      <c r="L8558" t="str">
        <f>TRIM(RawData!J8560)</f>
        <v/>
      </c>
      <c r="M8558" t="str">
        <f>TRIM(RawData!K8560)</f>
        <v/>
      </c>
    </row>
    <row r="8559" spans="1:13" x14ac:dyDescent="0.3">
      <c r="A8559">
        <f>RawData!A8561</f>
        <v>0</v>
      </c>
      <c r="B8559" t="str">
        <f>IF(RawData!B8561&lt;&gt;"", (VLOOKUP(RawData!B8561,AgeCat,2,TRUE)), "")</f>
        <v/>
      </c>
      <c r="C8559" t="str">
        <f>TRIM(RawData!C8561)</f>
        <v/>
      </c>
      <c r="D8559" s="4">
        <f>RawData!D8561</f>
        <v>0</v>
      </c>
      <c r="E8559">
        <f>RawData!E8561</f>
        <v>0</v>
      </c>
      <c r="F8559" t="str">
        <f>IFERROR(IF(RawData!F8561&lt;&gt;"", VLOOKUP(TRIM(RawData!F8561),ICD10Code,2,FALSE), ""), "Other")</f>
        <v/>
      </c>
      <c r="G8559" t="str">
        <f>IFERROR(IF(RawData!G8561&lt;&gt;"", VLOOKUP(TRIM(RawData!G8561),ICD10Code,2,FALSE), ""), "Other")</f>
        <v/>
      </c>
      <c r="H8559" t="str">
        <f>IFERROR(IF(RawData!H8561&lt;&gt;"", VLOOKUP(TRIM(RawData!H8561),PHCODE,2,FALSE), ""), "Other")</f>
        <v/>
      </c>
      <c r="I8559" t="str">
        <f>IFERROR(IF(RawData!I8561&lt;&gt;"", VLOOKUP(TRIM(RawData!I8561),PHCODE,2,FALSE), ""), "Other")</f>
        <v/>
      </c>
      <c r="J8559" t="str">
        <f>TRIM(RawData!L8561)</f>
        <v/>
      </c>
      <c r="K8559">
        <f>'Risk Calculation Tables'!AD8127</f>
        <v>0</v>
      </c>
      <c r="L8559" t="str">
        <f>TRIM(RawData!J8561)</f>
        <v/>
      </c>
      <c r="M8559" t="str">
        <f>TRIM(RawData!K8561)</f>
        <v/>
      </c>
    </row>
    <row r="8560" spans="1:13" x14ac:dyDescent="0.3">
      <c r="A8560">
        <f>RawData!A8562</f>
        <v>0</v>
      </c>
      <c r="B8560" t="str">
        <f>IF(RawData!B8562&lt;&gt;"", (VLOOKUP(RawData!B8562,AgeCat,2,TRUE)), "")</f>
        <v/>
      </c>
      <c r="C8560" t="str">
        <f>TRIM(RawData!C8562)</f>
        <v/>
      </c>
      <c r="D8560" s="4">
        <f>RawData!D8562</f>
        <v>0</v>
      </c>
      <c r="E8560">
        <f>RawData!E8562</f>
        <v>0</v>
      </c>
      <c r="F8560" t="str">
        <f>IFERROR(IF(RawData!F8562&lt;&gt;"", VLOOKUP(TRIM(RawData!F8562),ICD10Code,2,FALSE), ""), "Other")</f>
        <v/>
      </c>
      <c r="G8560" t="str">
        <f>IFERROR(IF(RawData!G8562&lt;&gt;"", VLOOKUP(TRIM(RawData!G8562),ICD10Code,2,FALSE), ""), "Other")</f>
        <v/>
      </c>
      <c r="H8560" t="str">
        <f>IFERROR(IF(RawData!H8562&lt;&gt;"", VLOOKUP(TRIM(RawData!H8562),PHCODE,2,FALSE), ""), "Other")</f>
        <v/>
      </c>
      <c r="I8560" t="str">
        <f>IFERROR(IF(RawData!I8562&lt;&gt;"", VLOOKUP(TRIM(RawData!I8562),PHCODE,2,FALSE), ""), "Other")</f>
        <v/>
      </c>
      <c r="J8560" t="str">
        <f>TRIM(RawData!L8562)</f>
        <v/>
      </c>
      <c r="K8560">
        <f>'Risk Calculation Tables'!AD8128</f>
        <v>0</v>
      </c>
      <c r="L8560" t="str">
        <f>TRIM(RawData!J8562)</f>
        <v/>
      </c>
      <c r="M8560" t="str">
        <f>TRIM(RawData!K8562)</f>
        <v/>
      </c>
    </row>
    <row r="8561" spans="1:13" x14ac:dyDescent="0.3">
      <c r="A8561">
        <f>RawData!A8563</f>
        <v>0</v>
      </c>
      <c r="B8561" t="str">
        <f>IF(RawData!B8563&lt;&gt;"", (VLOOKUP(RawData!B8563,AgeCat,2,TRUE)), "")</f>
        <v/>
      </c>
      <c r="C8561" t="str">
        <f>TRIM(RawData!C8563)</f>
        <v/>
      </c>
      <c r="D8561" s="4">
        <f>RawData!D8563</f>
        <v>0</v>
      </c>
      <c r="E8561">
        <f>RawData!E8563</f>
        <v>0</v>
      </c>
      <c r="F8561" t="str">
        <f>IFERROR(IF(RawData!F8563&lt;&gt;"", VLOOKUP(TRIM(RawData!F8563),ICD10Code,2,FALSE), ""), "Other")</f>
        <v/>
      </c>
      <c r="G8561" t="str">
        <f>IFERROR(IF(RawData!G8563&lt;&gt;"", VLOOKUP(TRIM(RawData!G8563),ICD10Code,2,FALSE), ""), "Other")</f>
        <v/>
      </c>
      <c r="H8561" t="str">
        <f>IFERROR(IF(RawData!H8563&lt;&gt;"", VLOOKUP(TRIM(RawData!H8563),PHCODE,2,FALSE), ""), "Other")</f>
        <v/>
      </c>
      <c r="I8561" t="str">
        <f>IFERROR(IF(RawData!I8563&lt;&gt;"", VLOOKUP(TRIM(RawData!I8563),PHCODE,2,FALSE), ""), "Other")</f>
        <v/>
      </c>
      <c r="J8561" t="str">
        <f>TRIM(RawData!L8563)</f>
        <v/>
      </c>
      <c r="K8561">
        <f>'Risk Calculation Tables'!AD8129</f>
        <v>0</v>
      </c>
      <c r="L8561" t="str">
        <f>TRIM(RawData!J8563)</f>
        <v/>
      </c>
      <c r="M8561" t="str">
        <f>TRIM(RawData!K8563)</f>
        <v/>
      </c>
    </row>
    <row r="8562" spans="1:13" x14ac:dyDescent="0.3">
      <c r="A8562">
        <f>RawData!A8564</f>
        <v>0</v>
      </c>
      <c r="B8562" t="str">
        <f>IF(RawData!B8564&lt;&gt;"", (VLOOKUP(RawData!B8564,AgeCat,2,TRUE)), "")</f>
        <v/>
      </c>
      <c r="C8562" t="str">
        <f>TRIM(RawData!C8564)</f>
        <v/>
      </c>
      <c r="D8562" s="4">
        <f>RawData!D8564</f>
        <v>0</v>
      </c>
      <c r="E8562">
        <f>RawData!E8564</f>
        <v>0</v>
      </c>
      <c r="F8562" t="str">
        <f>IFERROR(IF(RawData!F8564&lt;&gt;"", VLOOKUP(TRIM(RawData!F8564),ICD10Code,2,FALSE), ""), "Other")</f>
        <v/>
      </c>
      <c r="G8562" t="str">
        <f>IFERROR(IF(RawData!G8564&lt;&gt;"", VLOOKUP(TRIM(RawData!G8564),ICD10Code,2,FALSE), ""), "Other")</f>
        <v/>
      </c>
      <c r="H8562" t="str">
        <f>IFERROR(IF(RawData!H8564&lt;&gt;"", VLOOKUP(TRIM(RawData!H8564),PHCODE,2,FALSE), ""), "Other")</f>
        <v/>
      </c>
      <c r="I8562" t="str">
        <f>IFERROR(IF(RawData!I8564&lt;&gt;"", VLOOKUP(TRIM(RawData!I8564),PHCODE,2,FALSE), ""), "Other")</f>
        <v/>
      </c>
      <c r="J8562" t="str">
        <f>TRIM(RawData!L8564)</f>
        <v/>
      </c>
      <c r="K8562">
        <f>'Risk Calculation Tables'!AD8130</f>
        <v>0</v>
      </c>
      <c r="L8562" t="str">
        <f>TRIM(RawData!J8564)</f>
        <v/>
      </c>
      <c r="M8562" t="str">
        <f>TRIM(RawData!K8564)</f>
        <v/>
      </c>
    </row>
    <row r="8563" spans="1:13" x14ac:dyDescent="0.3">
      <c r="A8563">
        <f>RawData!A8565</f>
        <v>0</v>
      </c>
      <c r="B8563" t="str">
        <f>IF(RawData!B8565&lt;&gt;"", (VLOOKUP(RawData!B8565,AgeCat,2,TRUE)), "")</f>
        <v/>
      </c>
      <c r="C8563" t="str">
        <f>TRIM(RawData!C8565)</f>
        <v/>
      </c>
      <c r="D8563" s="4">
        <f>RawData!D8565</f>
        <v>0</v>
      </c>
      <c r="E8563">
        <f>RawData!E8565</f>
        <v>0</v>
      </c>
      <c r="F8563" t="str">
        <f>IFERROR(IF(RawData!F8565&lt;&gt;"", VLOOKUP(TRIM(RawData!F8565),ICD10Code,2,FALSE), ""), "Other")</f>
        <v/>
      </c>
      <c r="G8563" t="str">
        <f>IFERROR(IF(RawData!G8565&lt;&gt;"", VLOOKUP(TRIM(RawData!G8565),ICD10Code,2,FALSE), ""), "Other")</f>
        <v/>
      </c>
      <c r="H8563" t="str">
        <f>IFERROR(IF(RawData!H8565&lt;&gt;"", VLOOKUP(TRIM(RawData!H8565),PHCODE,2,FALSE), ""), "Other")</f>
        <v/>
      </c>
      <c r="I8563" t="str">
        <f>IFERROR(IF(RawData!I8565&lt;&gt;"", VLOOKUP(TRIM(RawData!I8565),PHCODE,2,FALSE), ""), "Other")</f>
        <v/>
      </c>
      <c r="J8563" t="str">
        <f>TRIM(RawData!L8565)</f>
        <v/>
      </c>
      <c r="K8563">
        <f>'Risk Calculation Tables'!AD8131</f>
        <v>0</v>
      </c>
      <c r="L8563" t="str">
        <f>TRIM(RawData!J8565)</f>
        <v/>
      </c>
      <c r="M8563" t="str">
        <f>TRIM(RawData!K8565)</f>
        <v/>
      </c>
    </row>
    <row r="8564" spans="1:13" x14ac:dyDescent="0.3">
      <c r="A8564">
        <f>RawData!A8566</f>
        <v>0</v>
      </c>
      <c r="B8564" t="str">
        <f>IF(RawData!B8566&lt;&gt;"", (VLOOKUP(RawData!B8566,AgeCat,2,TRUE)), "")</f>
        <v/>
      </c>
      <c r="C8564" t="str">
        <f>TRIM(RawData!C8566)</f>
        <v/>
      </c>
      <c r="D8564" s="4">
        <f>RawData!D8566</f>
        <v>0</v>
      </c>
      <c r="E8564">
        <f>RawData!E8566</f>
        <v>0</v>
      </c>
      <c r="F8564" t="str">
        <f>IFERROR(IF(RawData!F8566&lt;&gt;"", VLOOKUP(TRIM(RawData!F8566),ICD10Code,2,FALSE), ""), "Other")</f>
        <v/>
      </c>
      <c r="G8564" t="str">
        <f>IFERROR(IF(RawData!G8566&lt;&gt;"", VLOOKUP(TRIM(RawData!G8566),ICD10Code,2,FALSE), ""), "Other")</f>
        <v/>
      </c>
      <c r="H8564" t="str">
        <f>IFERROR(IF(RawData!H8566&lt;&gt;"", VLOOKUP(TRIM(RawData!H8566),PHCODE,2,FALSE), ""), "Other")</f>
        <v/>
      </c>
      <c r="I8564" t="str">
        <f>IFERROR(IF(RawData!I8566&lt;&gt;"", VLOOKUP(TRIM(RawData!I8566),PHCODE,2,FALSE), ""), "Other")</f>
        <v/>
      </c>
      <c r="J8564" t="str">
        <f>TRIM(RawData!L8566)</f>
        <v/>
      </c>
      <c r="K8564">
        <f>'Risk Calculation Tables'!AD8132</f>
        <v>0</v>
      </c>
      <c r="L8564" t="str">
        <f>TRIM(RawData!J8566)</f>
        <v/>
      </c>
      <c r="M8564" t="str">
        <f>TRIM(RawData!K8566)</f>
        <v/>
      </c>
    </row>
    <row r="8565" spans="1:13" x14ac:dyDescent="0.3">
      <c r="A8565">
        <f>RawData!A8567</f>
        <v>0</v>
      </c>
      <c r="B8565" t="str">
        <f>IF(RawData!B8567&lt;&gt;"", (VLOOKUP(RawData!B8567,AgeCat,2,TRUE)), "")</f>
        <v/>
      </c>
      <c r="C8565" t="str">
        <f>TRIM(RawData!C8567)</f>
        <v/>
      </c>
      <c r="D8565" s="4">
        <f>RawData!D8567</f>
        <v>0</v>
      </c>
      <c r="E8565">
        <f>RawData!E8567</f>
        <v>0</v>
      </c>
      <c r="F8565" t="str">
        <f>IFERROR(IF(RawData!F8567&lt;&gt;"", VLOOKUP(TRIM(RawData!F8567),ICD10Code,2,FALSE), ""), "Other")</f>
        <v/>
      </c>
      <c r="G8565" t="str">
        <f>IFERROR(IF(RawData!G8567&lt;&gt;"", VLOOKUP(TRIM(RawData!G8567),ICD10Code,2,FALSE), ""), "Other")</f>
        <v/>
      </c>
      <c r="H8565" t="str">
        <f>IFERROR(IF(RawData!H8567&lt;&gt;"", VLOOKUP(TRIM(RawData!H8567),PHCODE,2,FALSE), ""), "Other")</f>
        <v/>
      </c>
      <c r="I8565" t="str">
        <f>IFERROR(IF(RawData!I8567&lt;&gt;"", VLOOKUP(TRIM(RawData!I8567),PHCODE,2,FALSE), ""), "Other")</f>
        <v/>
      </c>
      <c r="J8565" t="str">
        <f>TRIM(RawData!L8567)</f>
        <v/>
      </c>
      <c r="K8565">
        <f>'Risk Calculation Tables'!AD8133</f>
        <v>0</v>
      </c>
      <c r="L8565" t="str">
        <f>TRIM(RawData!J8567)</f>
        <v/>
      </c>
      <c r="M8565" t="str">
        <f>TRIM(RawData!K8567)</f>
        <v/>
      </c>
    </row>
    <row r="8566" spans="1:13" x14ac:dyDescent="0.3">
      <c r="A8566">
        <f>RawData!A8568</f>
        <v>0</v>
      </c>
      <c r="B8566" t="str">
        <f>IF(RawData!B8568&lt;&gt;"", (VLOOKUP(RawData!B8568,AgeCat,2,TRUE)), "")</f>
        <v/>
      </c>
      <c r="C8566" t="str">
        <f>TRIM(RawData!C8568)</f>
        <v/>
      </c>
      <c r="D8566" s="4">
        <f>RawData!D8568</f>
        <v>0</v>
      </c>
      <c r="E8566">
        <f>RawData!E8568</f>
        <v>0</v>
      </c>
      <c r="F8566" t="str">
        <f>IFERROR(IF(RawData!F8568&lt;&gt;"", VLOOKUP(TRIM(RawData!F8568),ICD10Code,2,FALSE), ""), "Other")</f>
        <v/>
      </c>
      <c r="G8566" t="str">
        <f>IFERROR(IF(RawData!G8568&lt;&gt;"", VLOOKUP(TRIM(RawData!G8568),ICD10Code,2,FALSE), ""), "Other")</f>
        <v/>
      </c>
      <c r="H8566" t="str">
        <f>IFERROR(IF(RawData!H8568&lt;&gt;"", VLOOKUP(TRIM(RawData!H8568),PHCODE,2,FALSE), ""), "Other")</f>
        <v/>
      </c>
      <c r="I8566" t="str">
        <f>IFERROR(IF(RawData!I8568&lt;&gt;"", VLOOKUP(TRIM(RawData!I8568),PHCODE,2,FALSE), ""), "Other")</f>
        <v/>
      </c>
      <c r="J8566" t="str">
        <f>TRIM(RawData!L8568)</f>
        <v/>
      </c>
      <c r="K8566">
        <f>'Risk Calculation Tables'!AD8134</f>
        <v>0</v>
      </c>
      <c r="L8566" t="str">
        <f>TRIM(RawData!J8568)</f>
        <v/>
      </c>
      <c r="M8566" t="str">
        <f>TRIM(RawData!K8568)</f>
        <v/>
      </c>
    </row>
    <row r="8567" spans="1:13" x14ac:dyDescent="0.3">
      <c r="A8567">
        <f>RawData!A8569</f>
        <v>0</v>
      </c>
      <c r="B8567" t="str">
        <f>IF(RawData!B8569&lt;&gt;"", (VLOOKUP(RawData!B8569,AgeCat,2,TRUE)), "")</f>
        <v/>
      </c>
      <c r="C8567" t="str">
        <f>TRIM(RawData!C8569)</f>
        <v/>
      </c>
      <c r="D8567" s="4">
        <f>RawData!D8569</f>
        <v>0</v>
      </c>
      <c r="E8567">
        <f>RawData!E8569</f>
        <v>0</v>
      </c>
      <c r="F8567" t="str">
        <f>IFERROR(IF(RawData!F8569&lt;&gt;"", VLOOKUP(TRIM(RawData!F8569),ICD10Code,2,FALSE), ""), "Other")</f>
        <v/>
      </c>
      <c r="G8567" t="str">
        <f>IFERROR(IF(RawData!G8569&lt;&gt;"", VLOOKUP(TRIM(RawData!G8569),ICD10Code,2,FALSE), ""), "Other")</f>
        <v/>
      </c>
      <c r="H8567" t="str">
        <f>IFERROR(IF(RawData!H8569&lt;&gt;"", VLOOKUP(TRIM(RawData!H8569),PHCODE,2,FALSE), ""), "Other")</f>
        <v/>
      </c>
      <c r="I8567" t="str">
        <f>IFERROR(IF(RawData!I8569&lt;&gt;"", VLOOKUP(TRIM(RawData!I8569),PHCODE,2,FALSE), ""), "Other")</f>
        <v/>
      </c>
      <c r="J8567" t="str">
        <f>TRIM(RawData!L8569)</f>
        <v/>
      </c>
      <c r="K8567">
        <f>'Risk Calculation Tables'!AD8135</f>
        <v>0</v>
      </c>
      <c r="L8567" t="str">
        <f>TRIM(RawData!J8569)</f>
        <v/>
      </c>
      <c r="M8567" t="str">
        <f>TRIM(RawData!K8569)</f>
        <v/>
      </c>
    </row>
    <row r="8568" spans="1:13" x14ac:dyDescent="0.3">
      <c r="A8568">
        <f>RawData!A8570</f>
        <v>0</v>
      </c>
      <c r="B8568" t="str">
        <f>IF(RawData!B8570&lt;&gt;"", (VLOOKUP(RawData!B8570,AgeCat,2,TRUE)), "")</f>
        <v/>
      </c>
      <c r="C8568" t="str">
        <f>TRIM(RawData!C8570)</f>
        <v/>
      </c>
      <c r="D8568" s="4">
        <f>RawData!D8570</f>
        <v>0</v>
      </c>
      <c r="E8568">
        <f>RawData!E8570</f>
        <v>0</v>
      </c>
      <c r="F8568" t="str">
        <f>IFERROR(IF(RawData!F8570&lt;&gt;"", VLOOKUP(TRIM(RawData!F8570),ICD10Code,2,FALSE), ""), "Other")</f>
        <v/>
      </c>
      <c r="G8568" t="str">
        <f>IFERROR(IF(RawData!G8570&lt;&gt;"", VLOOKUP(TRIM(RawData!G8570),ICD10Code,2,FALSE), ""), "Other")</f>
        <v/>
      </c>
      <c r="H8568" t="str">
        <f>IFERROR(IF(RawData!H8570&lt;&gt;"", VLOOKUP(TRIM(RawData!H8570),PHCODE,2,FALSE), ""), "Other")</f>
        <v/>
      </c>
      <c r="I8568" t="str">
        <f>IFERROR(IF(RawData!I8570&lt;&gt;"", VLOOKUP(TRIM(RawData!I8570),PHCODE,2,FALSE), ""), "Other")</f>
        <v/>
      </c>
      <c r="J8568" t="str">
        <f>TRIM(RawData!L8570)</f>
        <v/>
      </c>
      <c r="K8568">
        <f>'Risk Calculation Tables'!AD8136</f>
        <v>0</v>
      </c>
      <c r="L8568" t="str">
        <f>TRIM(RawData!J8570)</f>
        <v/>
      </c>
      <c r="M8568" t="str">
        <f>TRIM(RawData!K8570)</f>
        <v/>
      </c>
    </row>
    <row r="8569" spans="1:13" x14ac:dyDescent="0.3">
      <c r="A8569">
        <f>RawData!A8571</f>
        <v>0</v>
      </c>
      <c r="B8569" t="str">
        <f>IF(RawData!B8571&lt;&gt;"", (VLOOKUP(RawData!B8571,AgeCat,2,TRUE)), "")</f>
        <v/>
      </c>
      <c r="C8569" t="str">
        <f>TRIM(RawData!C8571)</f>
        <v/>
      </c>
      <c r="D8569" s="4">
        <f>RawData!D8571</f>
        <v>0</v>
      </c>
      <c r="E8569">
        <f>RawData!E8571</f>
        <v>0</v>
      </c>
      <c r="F8569" t="str">
        <f>IFERROR(IF(RawData!F8571&lt;&gt;"", VLOOKUP(TRIM(RawData!F8571),ICD10Code,2,FALSE), ""), "Other")</f>
        <v/>
      </c>
      <c r="G8569" t="str">
        <f>IFERROR(IF(RawData!G8571&lt;&gt;"", VLOOKUP(TRIM(RawData!G8571),ICD10Code,2,FALSE), ""), "Other")</f>
        <v/>
      </c>
      <c r="H8569" t="str">
        <f>IFERROR(IF(RawData!H8571&lt;&gt;"", VLOOKUP(TRIM(RawData!H8571),PHCODE,2,FALSE), ""), "Other")</f>
        <v/>
      </c>
      <c r="I8569" t="str">
        <f>IFERROR(IF(RawData!I8571&lt;&gt;"", VLOOKUP(TRIM(RawData!I8571),PHCODE,2,FALSE), ""), "Other")</f>
        <v/>
      </c>
      <c r="J8569" t="str">
        <f>TRIM(RawData!L8571)</f>
        <v/>
      </c>
      <c r="K8569">
        <f>'Risk Calculation Tables'!AD8137</f>
        <v>0</v>
      </c>
      <c r="L8569" t="str">
        <f>TRIM(RawData!J8571)</f>
        <v/>
      </c>
      <c r="M8569" t="str">
        <f>TRIM(RawData!K8571)</f>
        <v/>
      </c>
    </row>
    <row r="8570" spans="1:13" x14ac:dyDescent="0.3">
      <c r="A8570">
        <f>RawData!A8572</f>
        <v>0</v>
      </c>
      <c r="B8570" t="str">
        <f>IF(RawData!B8572&lt;&gt;"", (VLOOKUP(RawData!B8572,AgeCat,2,TRUE)), "")</f>
        <v/>
      </c>
      <c r="C8570" t="str">
        <f>TRIM(RawData!C8572)</f>
        <v/>
      </c>
      <c r="D8570" s="4">
        <f>RawData!D8572</f>
        <v>0</v>
      </c>
      <c r="E8570">
        <f>RawData!E8572</f>
        <v>0</v>
      </c>
      <c r="F8570" t="str">
        <f>IFERROR(IF(RawData!F8572&lt;&gt;"", VLOOKUP(TRIM(RawData!F8572),ICD10Code,2,FALSE), ""), "Other")</f>
        <v/>
      </c>
      <c r="G8570" t="str">
        <f>IFERROR(IF(RawData!G8572&lt;&gt;"", VLOOKUP(TRIM(RawData!G8572),ICD10Code,2,FALSE), ""), "Other")</f>
        <v/>
      </c>
      <c r="H8570" t="str">
        <f>IFERROR(IF(RawData!H8572&lt;&gt;"", VLOOKUP(TRIM(RawData!H8572),PHCODE,2,FALSE), ""), "Other")</f>
        <v/>
      </c>
      <c r="I8570" t="str">
        <f>IFERROR(IF(RawData!I8572&lt;&gt;"", VLOOKUP(TRIM(RawData!I8572),PHCODE,2,FALSE), ""), "Other")</f>
        <v/>
      </c>
      <c r="J8570" t="str">
        <f>TRIM(RawData!L8572)</f>
        <v/>
      </c>
      <c r="K8570">
        <f>'Risk Calculation Tables'!AD8138</f>
        <v>0</v>
      </c>
      <c r="L8570" t="str">
        <f>TRIM(RawData!J8572)</f>
        <v/>
      </c>
      <c r="M8570" t="str">
        <f>TRIM(RawData!K8572)</f>
        <v/>
      </c>
    </row>
    <row r="8571" spans="1:13" x14ac:dyDescent="0.3">
      <c r="A8571">
        <f>RawData!A8573</f>
        <v>0</v>
      </c>
      <c r="B8571" t="str">
        <f>IF(RawData!B8573&lt;&gt;"", (VLOOKUP(RawData!B8573,AgeCat,2,TRUE)), "")</f>
        <v/>
      </c>
      <c r="C8571" t="str">
        <f>TRIM(RawData!C8573)</f>
        <v/>
      </c>
      <c r="D8571" s="4">
        <f>RawData!D8573</f>
        <v>0</v>
      </c>
      <c r="E8571">
        <f>RawData!E8573</f>
        <v>0</v>
      </c>
      <c r="F8571" t="str">
        <f>IFERROR(IF(RawData!F8573&lt;&gt;"", VLOOKUP(TRIM(RawData!F8573),ICD10Code,2,FALSE), ""), "Other")</f>
        <v/>
      </c>
      <c r="G8571" t="str">
        <f>IFERROR(IF(RawData!G8573&lt;&gt;"", VLOOKUP(TRIM(RawData!G8573),ICD10Code,2,FALSE), ""), "Other")</f>
        <v/>
      </c>
      <c r="H8571" t="str">
        <f>IFERROR(IF(RawData!H8573&lt;&gt;"", VLOOKUP(TRIM(RawData!H8573),PHCODE,2,FALSE), ""), "Other")</f>
        <v/>
      </c>
      <c r="I8571" t="str">
        <f>IFERROR(IF(RawData!I8573&lt;&gt;"", VLOOKUP(TRIM(RawData!I8573),PHCODE,2,FALSE), ""), "Other")</f>
        <v/>
      </c>
      <c r="J8571" t="str">
        <f>TRIM(RawData!L8573)</f>
        <v/>
      </c>
      <c r="K8571">
        <f>'Risk Calculation Tables'!AD8139</f>
        <v>0</v>
      </c>
      <c r="L8571" t="str">
        <f>TRIM(RawData!J8573)</f>
        <v/>
      </c>
      <c r="M8571" t="str">
        <f>TRIM(RawData!K8573)</f>
        <v/>
      </c>
    </row>
    <row r="8572" spans="1:13" x14ac:dyDescent="0.3">
      <c r="A8572">
        <f>RawData!A8574</f>
        <v>0</v>
      </c>
      <c r="B8572" t="str">
        <f>IF(RawData!B8574&lt;&gt;"", (VLOOKUP(RawData!B8574,AgeCat,2,TRUE)), "")</f>
        <v/>
      </c>
      <c r="C8572" t="str">
        <f>TRIM(RawData!C8574)</f>
        <v/>
      </c>
      <c r="D8572" s="4">
        <f>RawData!D8574</f>
        <v>0</v>
      </c>
      <c r="E8572">
        <f>RawData!E8574</f>
        <v>0</v>
      </c>
      <c r="F8572" t="str">
        <f>IFERROR(IF(RawData!F8574&lt;&gt;"", VLOOKUP(TRIM(RawData!F8574),ICD10Code,2,FALSE), ""), "Other")</f>
        <v/>
      </c>
      <c r="G8572" t="str">
        <f>IFERROR(IF(RawData!G8574&lt;&gt;"", VLOOKUP(TRIM(RawData!G8574),ICD10Code,2,FALSE), ""), "Other")</f>
        <v/>
      </c>
      <c r="H8572" t="str">
        <f>IFERROR(IF(RawData!H8574&lt;&gt;"", VLOOKUP(TRIM(RawData!H8574),PHCODE,2,FALSE), ""), "Other")</f>
        <v/>
      </c>
      <c r="I8572" t="str">
        <f>IFERROR(IF(RawData!I8574&lt;&gt;"", VLOOKUP(TRIM(RawData!I8574),PHCODE,2,FALSE), ""), "Other")</f>
        <v/>
      </c>
      <c r="J8572" t="str">
        <f>TRIM(RawData!L8574)</f>
        <v/>
      </c>
      <c r="K8572">
        <f>'Risk Calculation Tables'!AD8140</f>
        <v>0</v>
      </c>
      <c r="L8572" t="str">
        <f>TRIM(RawData!J8574)</f>
        <v/>
      </c>
      <c r="M8572" t="str">
        <f>TRIM(RawData!K8574)</f>
        <v/>
      </c>
    </row>
    <row r="8573" spans="1:13" x14ac:dyDescent="0.3">
      <c r="A8573">
        <f>RawData!A8575</f>
        <v>0</v>
      </c>
      <c r="B8573" t="str">
        <f>IF(RawData!B8575&lt;&gt;"", (VLOOKUP(RawData!B8575,AgeCat,2,TRUE)), "")</f>
        <v/>
      </c>
      <c r="C8573" t="str">
        <f>TRIM(RawData!C8575)</f>
        <v/>
      </c>
      <c r="D8573" s="4">
        <f>RawData!D8575</f>
        <v>0</v>
      </c>
      <c r="E8573">
        <f>RawData!E8575</f>
        <v>0</v>
      </c>
      <c r="F8573" t="str">
        <f>IFERROR(IF(RawData!F8575&lt;&gt;"", VLOOKUP(TRIM(RawData!F8575),ICD10Code,2,FALSE), ""), "Other")</f>
        <v/>
      </c>
      <c r="G8573" t="str">
        <f>IFERROR(IF(RawData!G8575&lt;&gt;"", VLOOKUP(TRIM(RawData!G8575),ICD10Code,2,FALSE), ""), "Other")</f>
        <v/>
      </c>
      <c r="H8573" t="str">
        <f>IFERROR(IF(RawData!H8575&lt;&gt;"", VLOOKUP(TRIM(RawData!H8575),PHCODE,2,FALSE), ""), "Other")</f>
        <v/>
      </c>
      <c r="I8573" t="str">
        <f>IFERROR(IF(RawData!I8575&lt;&gt;"", VLOOKUP(TRIM(RawData!I8575),PHCODE,2,FALSE), ""), "Other")</f>
        <v/>
      </c>
      <c r="J8573" t="str">
        <f>TRIM(RawData!L8575)</f>
        <v/>
      </c>
      <c r="K8573">
        <f>'Risk Calculation Tables'!AD8141</f>
        <v>0</v>
      </c>
      <c r="L8573" t="str">
        <f>TRIM(RawData!J8575)</f>
        <v/>
      </c>
      <c r="M8573" t="str">
        <f>TRIM(RawData!K8575)</f>
        <v/>
      </c>
    </row>
    <row r="8574" spans="1:13" x14ac:dyDescent="0.3">
      <c r="A8574">
        <f>RawData!A8576</f>
        <v>0</v>
      </c>
      <c r="B8574" t="str">
        <f>IF(RawData!B8576&lt;&gt;"", (VLOOKUP(RawData!B8576,AgeCat,2,TRUE)), "")</f>
        <v/>
      </c>
      <c r="C8574" t="str">
        <f>TRIM(RawData!C8576)</f>
        <v/>
      </c>
      <c r="D8574" s="4">
        <f>RawData!D8576</f>
        <v>0</v>
      </c>
      <c r="E8574">
        <f>RawData!E8576</f>
        <v>0</v>
      </c>
      <c r="F8574" t="str">
        <f>IFERROR(IF(RawData!F8576&lt;&gt;"", VLOOKUP(TRIM(RawData!F8576),ICD10Code,2,FALSE), ""), "Other")</f>
        <v/>
      </c>
      <c r="G8574" t="str">
        <f>IFERROR(IF(RawData!G8576&lt;&gt;"", VLOOKUP(TRIM(RawData!G8576),ICD10Code,2,FALSE), ""), "Other")</f>
        <v/>
      </c>
      <c r="H8574" t="str">
        <f>IFERROR(IF(RawData!H8576&lt;&gt;"", VLOOKUP(TRIM(RawData!H8576),PHCODE,2,FALSE), ""), "Other")</f>
        <v/>
      </c>
      <c r="I8574" t="str">
        <f>IFERROR(IF(RawData!I8576&lt;&gt;"", VLOOKUP(TRIM(RawData!I8576),PHCODE,2,FALSE), ""), "Other")</f>
        <v/>
      </c>
      <c r="J8574" t="str">
        <f>TRIM(RawData!L8576)</f>
        <v/>
      </c>
      <c r="K8574">
        <f>'Risk Calculation Tables'!AD8142</f>
        <v>0</v>
      </c>
      <c r="L8574" t="str">
        <f>TRIM(RawData!J8576)</f>
        <v/>
      </c>
      <c r="M8574" t="str">
        <f>TRIM(RawData!K8576)</f>
        <v/>
      </c>
    </row>
    <row r="8575" spans="1:13" x14ac:dyDescent="0.3">
      <c r="A8575">
        <f>RawData!A8577</f>
        <v>0</v>
      </c>
      <c r="B8575" t="str">
        <f>IF(RawData!B8577&lt;&gt;"", (VLOOKUP(RawData!B8577,AgeCat,2,TRUE)), "")</f>
        <v/>
      </c>
      <c r="C8575" t="str">
        <f>TRIM(RawData!C8577)</f>
        <v/>
      </c>
      <c r="D8575" s="4">
        <f>RawData!D8577</f>
        <v>0</v>
      </c>
      <c r="E8575">
        <f>RawData!E8577</f>
        <v>0</v>
      </c>
      <c r="F8575" t="str">
        <f>IFERROR(IF(RawData!F8577&lt;&gt;"", VLOOKUP(TRIM(RawData!F8577),ICD10Code,2,FALSE), ""), "Other")</f>
        <v/>
      </c>
      <c r="G8575" t="str">
        <f>IFERROR(IF(RawData!G8577&lt;&gt;"", VLOOKUP(TRIM(RawData!G8577),ICD10Code,2,FALSE), ""), "Other")</f>
        <v/>
      </c>
      <c r="H8575" t="str">
        <f>IFERROR(IF(RawData!H8577&lt;&gt;"", VLOOKUP(TRIM(RawData!H8577),PHCODE,2,FALSE), ""), "Other")</f>
        <v/>
      </c>
      <c r="I8575" t="str">
        <f>IFERROR(IF(RawData!I8577&lt;&gt;"", VLOOKUP(TRIM(RawData!I8577),PHCODE,2,FALSE), ""), "Other")</f>
        <v/>
      </c>
      <c r="J8575" t="str">
        <f>TRIM(RawData!L8577)</f>
        <v/>
      </c>
      <c r="K8575">
        <f>'Risk Calculation Tables'!AD8143</f>
        <v>0</v>
      </c>
      <c r="L8575" t="str">
        <f>TRIM(RawData!J8577)</f>
        <v/>
      </c>
      <c r="M8575" t="str">
        <f>TRIM(RawData!K8577)</f>
        <v/>
      </c>
    </row>
    <row r="8576" spans="1:13" x14ac:dyDescent="0.3">
      <c r="A8576">
        <f>RawData!A8578</f>
        <v>0</v>
      </c>
      <c r="B8576" t="str">
        <f>IF(RawData!B8578&lt;&gt;"", (VLOOKUP(RawData!B8578,AgeCat,2,TRUE)), "")</f>
        <v/>
      </c>
      <c r="C8576" t="str">
        <f>TRIM(RawData!C8578)</f>
        <v/>
      </c>
      <c r="D8576" s="4">
        <f>RawData!D8578</f>
        <v>0</v>
      </c>
      <c r="E8576">
        <f>RawData!E8578</f>
        <v>0</v>
      </c>
      <c r="F8576" t="str">
        <f>IFERROR(IF(RawData!F8578&lt;&gt;"", VLOOKUP(TRIM(RawData!F8578),ICD10Code,2,FALSE), ""), "Other")</f>
        <v/>
      </c>
      <c r="G8576" t="str">
        <f>IFERROR(IF(RawData!G8578&lt;&gt;"", VLOOKUP(TRIM(RawData!G8578),ICD10Code,2,FALSE), ""), "Other")</f>
        <v/>
      </c>
      <c r="H8576" t="str">
        <f>IFERROR(IF(RawData!H8578&lt;&gt;"", VLOOKUP(TRIM(RawData!H8578),PHCODE,2,FALSE), ""), "Other")</f>
        <v/>
      </c>
      <c r="I8576" t="str">
        <f>IFERROR(IF(RawData!I8578&lt;&gt;"", VLOOKUP(TRIM(RawData!I8578),PHCODE,2,FALSE), ""), "Other")</f>
        <v/>
      </c>
      <c r="J8576" t="str">
        <f>TRIM(RawData!L8578)</f>
        <v/>
      </c>
      <c r="K8576">
        <f>'Risk Calculation Tables'!AD8144</f>
        <v>0</v>
      </c>
      <c r="L8576" t="str">
        <f>TRIM(RawData!J8578)</f>
        <v/>
      </c>
      <c r="M8576" t="str">
        <f>TRIM(RawData!K8578)</f>
        <v/>
      </c>
    </row>
    <row r="8577" spans="1:13" x14ac:dyDescent="0.3">
      <c r="A8577">
        <f>RawData!A8579</f>
        <v>0</v>
      </c>
      <c r="B8577" t="str">
        <f>IF(RawData!B8579&lt;&gt;"", (VLOOKUP(RawData!B8579,AgeCat,2,TRUE)), "")</f>
        <v/>
      </c>
      <c r="C8577" t="str">
        <f>TRIM(RawData!C8579)</f>
        <v/>
      </c>
      <c r="D8577" s="4">
        <f>RawData!D8579</f>
        <v>0</v>
      </c>
      <c r="E8577">
        <f>RawData!E8579</f>
        <v>0</v>
      </c>
      <c r="F8577" t="str">
        <f>IFERROR(IF(RawData!F8579&lt;&gt;"", VLOOKUP(TRIM(RawData!F8579),ICD10Code,2,FALSE), ""), "Other")</f>
        <v/>
      </c>
      <c r="G8577" t="str">
        <f>IFERROR(IF(RawData!G8579&lt;&gt;"", VLOOKUP(TRIM(RawData!G8579),ICD10Code,2,FALSE), ""), "Other")</f>
        <v/>
      </c>
      <c r="H8577" t="str">
        <f>IFERROR(IF(RawData!H8579&lt;&gt;"", VLOOKUP(TRIM(RawData!H8579),PHCODE,2,FALSE), ""), "Other")</f>
        <v/>
      </c>
      <c r="I8577" t="str">
        <f>IFERROR(IF(RawData!I8579&lt;&gt;"", VLOOKUP(TRIM(RawData!I8579),PHCODE,2,FALSE), ""), "Other")</f>
        <v/>
      </c>
      <c r="J8577" t="str">
        <f>TRIM(RawData!L8579)</f>
        <v/>
      </c>
      <c r="K8577">
        <f>'Risk Calculation Tables'!AD8145</f>
        <v>0</v>
      </c>
      <c r="L8577" t="str">
        <f>TRIM(RawData!J8579)</f>
        <v/>
      </c>
      <c r="M8577" t="str">
        <f>TRIM(RawData!K8579)</f>
        <v/>
      </c>
    </row>
    <row r="8578" spans="1:13" x14ac:dyDescent="0.3">
      <c r="A8578">
        <f>RawData!A8580</f>
        <v>0</v>
      </c>
      <c r="B8578" t="str">
        <f>IF(RawData!B8580&lt;&gt;"", (VLOOKUP(RawData!B8580,AgeCat,2,TRUE)), "")</f>
        <v/>
      </c>
      <c r="C8578" t="str">
        <f>TRIM(RawData!C8580)</f>
        <v/>
      </c>
      <c r="D8578" s="4">
        <f>RawData!D8580</f>
        <v>0</v>
      </c>
      <c r="E8578">
        <f>RawData!E8580</f>
        <v>0</v>
      </c>
      <c r="F8578" t="str">
        <f>IFERROR(IF(RawData!F8580&lt;&gt;"", VLOOKUP(TRIM(RawData!F8580),ICD10Code,2,FALSE), ""), "Other")</f>
        <v/>
      </c>
      <c r="G8578" t="str">
        <f>IFERROR(IF(RawData!G8580&lt;&gt;"", VLOOKUP(TRIM(RawData!G8580),ICD10Code,2,FALSE), ""), "Other")</f>
        <v/>
      </c>
      <c r="H8578" t="str">
        <f>IFERROR(IF(RawData!H8580&lt;&gt;"", VLOOKUP(TRIM(RawData!H8580),PHCODE,2,FALSE), ""), "Other")</f>
        <v/>
      </c>
      <c r="I8578" t="str">
        <f>IFERROR(IF(RawData!I8580&lt;&gt;"", VLOOKUP(TRIM(RawData!I8580),PHCODE,2,FALSE), ""), "Other")</f>
        <v/>
      </c>
      <c r="J8578" t="str">
        <f>TRIM(RawData!L8580)</f>
        <v/>
      </c>
      <c r="K8578">
        <f>'Risk Calculation Tables'!AD8146</f>
        <v>0</v>
      </c>
      <c r="L8578" t="str">
        <f>TRIM(RawData!J8580)</f>
        <v/>
      </c>
      <c r="M8578" t="str">
        <f>TRIM(RawData!K8580)</f>
        <v/>
      </c>
    </row>
    <row r="8579" spans="1:13" x14ac:dyDescent="0.3">
      <c r="A8579">
        <f>RawData!A8581</f>
        <v>0</v>
      </c>
      <c r="B8579" t="str">
        <f>IF(RawData!B8581&lt;&gt;"", (VLOOKUP(RawData!B8581,AgeCat,2,TRUE)), "")</f>
        <v/>
      </c>
      <c r="C8579" t="str">
        <f>TRIM(RawData!C8581)</f>
        <v/>
      </c>
      <c r="D8579" s="4">
        <f>RawData!D8581</f>
        <v>0</v>
      </c>
      <c r="E8579">
        <f>RawData!E8581</f>
        <v>0</v>
      </c>
      <c r="F8579" t="str">
        <f>IFERROR(IF(RawData!F8581&lt;&gt;"", VLOOKUP(TRIM(RawData!F8581),ICD10Code,2,FALSE), ""), "Other")</f>
        <v/>
      </c>
      <c r="G8579" t="str">
        <f>IFERROR(IF(RawData!G8581&lt;&gt;"", VLOOKUP(TRIM(RawData!G8581),ICD10Code,2,FALSE), ""), "Other")</f>
        <v/>
      </c>
      <c r="H8579" t="str">
        <f>IFERROR(IF(RawData!H8581&lt;&gt;"", VLOOKUP(TRIM(RawData!H8581),PHCODE,2,FALSE), ""), "Other")</f>
        <v/>
      </c>
      <c r="I8579" t="str">
        <f>IFERROR(IF(RawData!I8581&lt;&gt;"", VLOOKUP(TRIM(RawData!I8581),PHCODE,2,FALSE), ""), "Other")</f>
        <v/>
      </c>
      <c r="J8579" t="str">
        <f>TRIM(RawData!L8581)</f>
        <v/>
      </c>
      <c r="K8579">
        <f>'Risk Calculation Tables'!AD8147</f>
        <v>0</v>
      </c>
      <c r="L8579" t="str">
        <f>TRIM(RawData!J8581)</f>
        <v/>
      </c>
      <c r="M8579" t="str">
        <f>TRIM(RawData!K8581)</f>
        <v/>
      </c>
    </row>
    <row r="8580" spans="1:13" x14ac:dyDescent="0.3">
      <c r="A8580">
        <f>RawData!A8582</f>
        <v>0</v>
      </c>
      <c r="B8580" t="str">
        <f>IF(RawData!B8582&lt;&gt;"", (VLOOKUP(RawData!B8582,AgeCat,2,TRUE)), "")</f>
        <v/>
      </c>
      <c r="C8580" t="str">
        <f>TRIM(RawData!C8582)</f>
        <v/>
      </c>
      <c r="D8580" s="4">
        <f>RawData!D8582</f>
        <v>0</v>
      </c>
      <c r="E8580">
        <f>RawData!E8582</f>
        <v>0</v>
      </c>
      <c r="F8580" t="str">
        <f>IFERROR(IF(RawData!F8582&lt;&gt;"", VLOOKUP(TRIM(RawData!F8582),ICD10Code,2,FALSE), ""), "Other")</f>
        <v/>
      </c>
      <c r="G8580" t="str">
        <f>IFERROR(IF(RawData!G8582&lt;&gt;"", VLOOKUP(TRIM(RawData!G8582),ICD10Code,2,FALSE), ""), "Other")</f>
        <v/>
      </c>
      <c r="H8580" t="str">
        <f>IFERROR(IF(RawData!H8582&lt;&gt;"", VLOOKUP(TRIM(RawData!H8582),PHCODE,2,FALSE), ""), "Other")</f>
        <v/>
      </c>
      <c r="I8580" t="str">
        <f>IFERROR(IF(RawData!I8582&lt;&gt;"", VLOOKUP(TRIM(RawData!I8582),PHCODE,2,FALSE), ""), "Other")</f>
        <v/>
      </c>
      <c r="J8580" t="str">
        <f>TRIM(RawData!L8582)</f>
        <v/>
      </c>
      <c r="K8580">
        <f>'Risk Calculation Tables'!AD8148</f>
        <v>0</v>
      </c>
      <c r="L8580" t="str">
        <f>TRIM(RawData!J8582)</f>
        <v/>
      </c>
      <c r="M8580" t="str">
        <f>TRIM(RawData!K8582)</f>
        <v/>
      </c>
    </row>
    <row r="8581" spans="1:13" x14ac:dyDescent="0.3">
      <c r="A8581">
        <f>RawData!A8583</f>
        <v>0</v>
      </c>
      <c r="B8581" t="str">
        <f>IF(RawData!B8583&lt;&gt;"", (VLOOKUP(RawData!B8583,AgeCat,2,TRUE)), "")</f>
        <v/>
      </c>
      <c r="C8581" t="str">
        <f>TRIM(RawData!C8583)</f>
        <v/>
      </c>
      <c r="D8581" s="4">
        <f>RawData!D8583</f>
        <v>0</v>
      </c>
      <c r="E8581">
        <f>RawData!E8583</f>
        <v>0</v>
      </c>
      <c r="F8581" t="str">
        <f>IFERROR(IF(RawData!F8583&lt;&gt;"", VLOOKUP(TRIM(RawData!F8583),ICD10Code,2,FALSE), ""), "Other")</f>
        <v/>
      </c>
      <c r="G8581" t="str">
        <f>IFERROR(IF(RawData!G8583&lt;&gt;"", VLOOKUP(TRIM(RawData!G8583),ICD10Code,2,FALSE), ""), "Other")</f>
        <v/>
      </c>
      <c r="H8581" t="str">
        <f>IFERROR(IF(RawData!H8583&lt;&gt;"", VLOOKUP(TRIM(RawData!H8583),PHCODE,2,FALSE), ""), "Other")</f>
        <v/>
      </c>
      <c r="I8581" t="str">
        <f>IFERROR(IF(RawData!I8583&lt;&gt;"", VLOOKUP(TRIM(RawData!I8583),PHCODE,2,FALSE), ""), "Other")</f>
        <v/>
      </c>
      <c r="J8581" t="str">
        <f>TRIM(RawData!L8583)</f>
        <v/>
      </c>
      <c r="K8581">
        <f>'Risk Calculation Tables'!AD8149</f>
        <v>0</v>
      </c>
      <c r="L8581" t="str">
        <f>TRIM(RawData!J8583)</f>
        <v/>
      </c>
      <c r="M8581" t="str">
        <f>TRIM(RawData!K8583)</f>
        <v/>
      </c>
    </row>
    <row r="8582" spans="1:13" x14ac:dyDescent="0.3">
      <c r="A8582">
        <f>RawData!A8584</f>
        <v>0</v>
      </c>
      <c r="B8582" t="str">
        <f>IF(RawData!B8584&lt;&gt;"", (VLOOKUP(RawData!B8584,AgeCat,2,TRUE)), "")</f>
        <v/>
      </c>
      <c r="C8582" t="str">
        <f>TRIM(RawData!C8584)</f>
        <v/>
      </c>
      <c r="D8582" s="4">
        <f>RawData!D8584</f>
        <v>0</v>
      </c>
      <c r="E8582">
        <f>RawData!E8584</f>
        <v>0</v>
      </c>
      <c r="F8582" t="str">
        <f>IFERROR(IF(RawData!F8584&lt;&gt;"", VLOOKUP(TRIM(RawData!F8584),ICD10Code,2,FALSE), ""), "Other")</f>
        <v/>
      </c>
      <c r="G8582" t="str">
        <f>IFERROR(IF(RawData!G8584&lt;&gt;"", VLOOKUP(TRIM(RawData!G8584),ICD10Code,2,FALSE), ""), "Other")</f>
        <v/>
      </c>
      <c r="H8582" t="str">
        <f>IFERROR(IF(RawData!H8584&lt;&gt;"", VLOOKUP(TRIM(RawData!H8584),PHCODE,2,FALSE), ""), "Other")</f>
        <v/>
      </c>
      <c r="I8582" t="str">
        <f>IFERROR(IF(RawData!I8584&lt;&gt;"", VLOOKUP(TRIM(RawData!I8584),PHCODE,2,FALSE), ""), "Other")</f>
        <v/>
      </c>
      <c r="J8582" t="str">
        <f>TRIM(RawData!L8584)</f>
        <v/>
      </c>
      <c r="K8582">
        <f>'Risk Calculation Tables'!AD8150</f>
        <v>0</v>
      </c>
      <c r="L8582" t="str">
        <f>TRIM(RawData!J8584)</f>
        <v/>
      </c>
      <c r="M8582" t="str">
        <f>TRIM(RawData!K8584)</f>
        <v/>
      </c>
    </row>
    <row r="8583" spans="1:13" x14ac:dyDescent="0.3">
      <c r="A8583">
        <f>RawData!A8585</f>
        <v>0</v>
      </c>
      <c r="B8583" t="str">
        <f>IF(RawData!B8585&lt;&gt;"", (VLOOKUP(RawData!B8585,AgeCat,2,TRUE)), "")</f>
        <v/>
      </c>
      <c r="C8583" t="str">
        <f>TRIM(RawData!C8585)</f>
        <v/>
      </c>
      <c r="D8583" s="4">
        <f>RawData!D8585</f>
        <v>0</v>
      </c>
      <c r="E8583">
        <f>RawData!E8585</f>
        <v>0</v>
      </c>
      <c r="F8583" t="str">
        <f>IFERROR(IF(RawData!F8585&lt;&gt;"", VLOOKUP(TRIM(RawData!F8585),ICD10Code,2,FALSE), ""), "Other")</f>
        <v/>
      </c>
      <c r="G8583" t="str">
        <f>IFERROR(IF(RawData!G8585&lt;&gt;"", VLOOKUP(TRIM(RawData!G8585),ICD10Code,2,FALSE), ""), "Other")</f>
        <v/>
      </c>
      <c r="H8583" t="str">
        <f>IFERROR(IF(RawData!H8585&lt;&gt;"", VLOOKUP(TRIM(RawData!H8585),PHCODE,2,FALSE), ""), "Other")</f>
        <v/>
      </c>
      <c r="I8583" t="str">
        <f>IFERROR(IF(RawData!I8585&lt;&gt;"", VLOOKUP(TRIM(RawData!I8585),PHCODE,2,FALSE), ""), "Other")</f>
        <v/>
      </c>
      <c r="J8583" t="str">
        <f>TRIM(RawData!L8585)</f>
        <v/>
      </c>
      <c r="K8583">
        <f>'Risk Calculation Tables'!AD8151</f>
        <v>0</v>
      </c>
      <c r="L8583" t="str">
        <f>TRIM(RawData!J8585)</f>
        <v/>
      </c>
      <c r="M8583" t="str">
        <f>TRIM(RawData!K8585)</f>
        <v/>
      </c>
    </row>
    <row r="8584" spans="1:13" x14ac:dyDescent="0.3">
      <c r="A8584">
        <f>RawData!A8586</f>
        <v>0</v>
      </c>
      <c r="B8584" t="str">
        <f>IF(RawData!B8586&lt;&gt;"", (VLOOKUP(RawData!B8586,AgeCat,2,TRUE)), "")</f>
        <v/>
      </c>
      <c r="C8584" t="str">
        <f>TRIM(RawData!C8586)</f>
        <v/>
      </c>
      <c r="D8584" s="4">
        <f>RawData!D8586</f>
        <v>0</v>
      </c>
      <c r="E8584">
        <f>RawData!E8586</f>
        <v>0</v>
      </c>
      <c r="F8584" t="str">
        <f>IFERROR(IF(RawData!F8586&lt;&gt;"", VLOOKUP(TRIM(RawData!F8586),ICD10Code,2,FALSE), ""), "Other")</f>
        <v/>
      </c>
      <c r="G8584" t="str">
        <f>IFERROR(IF(RawData!G8586&lt;&gt;"", VLOOKUP(TRIM(RawData!G8586),ICD10Code,2,FALSE), ""), "Other")</f>
        <v/>
      </c>
      <c r="H8584" t="str">
        <f>IFERROR(IF(RawData!H8586&lt;&gt;"", VLOOKUP(TRIM(RawData!H8586),PHCODE,2,FALSE), ""), "Other")</f>
        <v/>
      </c>
      <c r="I8584" t="str">
        <f>IFERROR(IF(RawData!I8586&lt;&gt;"", VLOOKUP(TRIM(RawData!I8586),PHCODE,2,FALSE), ""), "Other")</f>
        <v/>
      </c>
      <c r="J8584" t="str">
        <f>TRIM(RawData!L8586)</f>
        <v/>
      </c>
      <c r="K8584">
        <f>'Risk Calculation Tables'!AD8152</f>
        <v>0</v>
      </c>
      <c r="L8584" t="str">
        <f>TRIM(RawData!J8586)</f>
        <v/>
      </c>
      <c r="M8584" t="str">
        <f>TRIM(RawData!K8586)</f>
        <v/>
      </c>
    </row>
    <row r="8585" spans="1:13" x14ac:dyDescent="0.3">
      <c r="A8585">
        <f>RawData!A8587</f>
        <v>0</v>
      </c>
      <c r="B8585" t="str">
        <f>IF(RawData!B8587&lt;&gt;"", (VLOOKUP(RawData!B8587,AgeCat,2,TRUE)), "")</f>
        <v/>
      </c>
      <c r="C8585" t="str">
        <f>TRIM(RawData!C8587)</f>
        <v/>
      </c>
      <c r="D8585" s="4">
        <f>RawData!D8587</f>
        <v>0</v>
      </c>
      <c r="E8585">
        <f>RawData!E8587</f>
        <v>0</v>
      </c>
      <c r="F8585" t="str">
        <f>IFERROR(IF(RawData!F8587&lt;&gt;"", VLOOKUP(TRIM(RawData!F8587),ICD10Code,2,FALSE), ""), "Other")</f>
        <v/>
      </c>
      <c r="G8585" t="str">
        <f>IFERROR(IF(RawData!G8587&lt;&gt;"", VLOOKUP(TRIM(RawData!G8587),ICD10Code,2,FALSE), ""), "Other")</f>
        <v/>
      </c>
      <c r="H8585" t="str">
        <f>IFERROR(IF(RawData!H8587&lt;&gt;"", VLOOKUP(TRIM(RawData!H8587),PHCODE,2,FALSE), ""), "Other")</f>
        <v/>
      </c>
      <c r="I8585" t="str">
        <f>IFERROR(IF(RawData!I8587&lt;&gt;"", VLOOKUP(TRIM(RawData!I8587),PHCODE,2,FALSE), ""), "Other")</f>
        <v/>
      </c>
      <c r="J8585" t="str">
        <f>TRIM(RawData!L8587)</f>
        <v/>
      </c>
      <c r="K8585">
        <f>'Risk Calculation Tables'!AD8153</f>
        <v>0</v>
      </c>
      <c r="L8585" t="str">
        <f>TRIM(RawData!J8587)</f>
        <v/>
      </c>
      <c r="M8585" t="str">
        <f>TRIM(RawData!K8587)</f>
        <v/>
      </c>
    </row>
    <row r="8586" spans="1:13" x14ac:dyDescent="0.3">
      <c r="A8586">
        <f>RawData!A8588</f>
        <v>0</v>
      </c>
      <c r="B8586" t="str">
        <f>IF(RawData!B8588&lt;&gt;"", (VLOOKUP(RawData!B8588,AgeCat,2,TRUE)), "")</f>
        <v/>
      </c>
      <c r="C8586" t="str">
        <f>TRIM(RawData!C8588)</f>
        <v/>
      </c>
      <c r="D8586" s="4">
        <f>RawData!D8588</f>
        <v>0</v>
      </c>
      <c r="E8586">
        <f>RawData!E8588</f>
        <v>0</v>
      </c>
      <c r="F8586" t="str">
        <f>IFERROR(IF(RawData!F8588&lt;&gt;"", VLOOKUP(TRIM(RawData!F8588),ICD10Code,2,FALSE), ""), "Other")</f>
        <v/>
      </c>
      <c r="G8586" t="str">
        <f>IFERROR(IF(RawData!G8588&lt;&gt;"", VLOOKUP(TRIM(RawData!G8588),ICD10Code,2,FALSE), ""), "Other")</f>
        <v/>
      </c>
      <c r="H8586" t="str">
        <f>IFERROR(IF(RawData!H8588&lt;&gt;"", VLOOKUP(TRIM(RawData!H8588),PHCODE,2,FALSE), ""), "Other")</f>
        <v/>
      </c>
      <c r="I8586" t="str">
        <f>IFERROR(IF(RawData!I8588&lt;&gt;"", VLOOKUP(TRIM(RawData!I8588),PHCODE,2,FALSE), ""), "Other")</f>
        <v/>
      </c>
      <c r="J8586" t="str">
        <f>TRIM(RawData!L8588)</f>
        <v/>
      </c>
      <c r="K8586">
        <f>'Risk Calculation Tables'!AD8154</f>
        <v>0</v>
      </c>
      <c r="L8586" t="str">
        <f>TRIM(RawData!J8588)</f>
        <v/>
      </c>
      <c r="M8586" t="str">
        <f>TRIM(RawData!K8588)</f>
        <v/>
      </c>
    </row>
    <row r="8587" spans="1:13" x14ac:dyDescent="0.3">
      <c r="A8587">
        <f>RawData!A8589</f>
        <v>0</v>
      </c>
      <c r="B8587" t="str">
        <f>IF(RawData!B8589&lt;&gt;"", (VLOOKUP(RawData!B8589,AgeCat,2,TRUE)), "")</f>
        <v/>
      </c>
      <c r="C8587" t="str">
        <f>TRIM(RawData!C8589)</f>
        <v/>
      </c>
      <c r="D8587" s="4">
        <f>RawData!D8589</f>
        <v>0</v>
      </c>
      <c r="E8587">
        <f>RawData!E8589</f>
        <v>0</v>
      </c>
      <c r="F8587" t="str">
        <f>IFERROR(IF(RawData!F8589&lt;&gt;"", VLOOKUP(TRIM(RawData!F8589),ICD10Code,2,FALSE), ""), "Other")</f>
        <v/>
      </c>
      <c r="G8587" t="str">
        <f>IFERROR(IF(RawData!G8589&lt;&gt;"", VLOOKUP(TRIM(RawData!G8589),ICD10Code,2,FALSE), ""), "Other")</f>
        <v/>
      </c>
      <c r="H8587" t="str">
        <f>IFERROR(IF(RawData!H8589&lt;&gt;"", VLOOKUP(TRIM(RawData!H8589),PHCODE,2,FALSE), ""), "Other")</f>
        <v/>
      </c>
      <c r="I8587" t="str">
        <f>IFERROR(IF(RawData!I8589&lt;&gt;"", VLOOKUP(TRIM(RawData!I8589),PHCODE,2,FALSE), ""), "Other")</f>
        <v/>
      </c>
      <c r="J8587" t="str">
        <f>TRIM(RawData!L8589)</f>
        <v/>
      </c>
      <c r="K8587">
        <f>'Risk Calculation Tables'!AD8155</f>
        <v>0</v>
      </c>
      <c r="L8587" t="str">
        <f>TRIM(RawData!J8589)</f>
        <v/>
      </c>
      <c r="M8587" t="str">
        <f>TRIM(RawData!K8589)</f>
        <v/>
      </c>
    </row>
    <row r="8588" spans="1:13" x14ac:dyDescent="0.3">
      <c r="A8588">
        <f>RawData!A8590</f>
        <v>0</v>
      </c>
      <c r="B8588" t="str">
        <f>IF(RawData!B8590&lt;&gt;"", (VLOOKUP(RawData!B8590,AgeCat,2,TRUE)), "")</f>
        <v/>
      </c>
      <c r="C8588" t="str">
        <f>TRIM(RawData!C8590)</f>
        <v/>
      </c>
      <c r="D8588" s="4">
        <f>RawData!D8590</f>
        <v>0</v>
      </c>
      <c r="E8588">
        <f>RawData!E8590</f>
        <v>0</v>
      </c>
      <c r="F8588" t="str">
        <f>IFERROR(IF(RawData!F8590&lt;&gt;"", VLOOKUP(TRIM(RawData!F8590),ICD10Code,2,FALSE), ""), "Other")</f>
        <v/>
      </c>
      <c r="G8588" t="str">
        <f>IFERROR(IF(RawData!G8590&lt;&gt;"", VLOOKUP(TRIM(RawData!G8590),ICD10Code,2,FALSE), ""), "Other")</f>
        <v/>
      </c>
      <c r="H8588" t="str">
        <f>IFERROR(IF(RawData!H8590&lt;&gt;"", VLOOKUP(TRIM(RawData!H8590),PHCODE,2,FALSE), ""), "Other")</f>
        <v/>
      </c>
      <c r="I8588" t="str">
        <f>IFERROR(IF(RawData!I8590&lt;&gt;"", VLOOKUP(TRIM(RawData!I8590),PHCODE,2,FALSE), ""), "Other")</f>
        <v/>
      </c>
      <c r="J8588" t="str">
        <f>TRIM(RawData!L8590)</f>
        <v/>
      </c>
      <c r="K8588">
        <f>'Risk Calculation Tables'!AD8156</f>
        <v>0</v>
      </c>
      <c r="L8588" t="str">
        <f>TRIM(RawData!J8590)</f>
        <v/>
      </c>
      <c r="M8588" t="str">
        <f>TRIM(RawData!K8590)</f>
        <v/>
      </c>
    </row>
    <row r="8589" spans="1:13" x14ac:dyDescent="0.3">
      <c r="A8589">
        <f>RawData!A8591</f>
        <v>0</v>
      </c>
      <c r="B8589" t="str">
        <f>IF(RawData!B8591&lt;&gt;"", (VLOOKUP(RawData!B8591,AgeCat,2,TRUE)), "")</f>
        <v/>
      </c>
      <c r="C8589" t="str">
        <f>TRIM(RawData!C8591)</f>
        <v/>
      </c>
      <c r="D8589" s="4">
        <f>RawData!D8591</f>
        <v>0</v>
      </c>
      <c r="E8589">
        <f>RawData!E8591</f>
        <v>0</v>
      </c>
      <c r="F8589" t="str">
        <f>IFERROR(IF(RawData!F8591&lt;&gt;"", VLOOKUP(TRIM(RawData!F8591),ICD10Code,2,FALSE), ""), "Other")</f>
        <v/>
      </c>
      <c r="G8589" t="str">
        <f>IFERROR(IF(RawData!G8591&lt;&gt;"", VLOOKUP(TRIM(RawData!G8591),ICD10Code,2,FALSE), ""), "Other")</f>
        <v/>
      </c>
      <c r="H8589" t="str">
        <f>IFERROR(IF(RawData!H8591&lt;&gt;"", VLOOKUP(TRIM(RawData!H8591),PHCODE,2,FALSE), ""), "Other")</f>
        <v/>
      </c>
      <c r="I8589" t="str">
        <f>IFERROR(IF(RawData!I8591&lt;&gt;"", VLOOKUP(TRIM(RawData!I8591),PHCODE,2,FALSE), ""), "Other")</f>
        <v/>
      </c>
      <c r="J8589" t="str">
        <f>TRIM(RawData!L8591)</f>
        <v/>
      </c>
      <c r="K8589">
        <f>'Risk Calculation Tables'!AD8157</f>
        <v>0</v>
      </c>
      <c r="L8589" t="str">
        <f>TRIM(RawData!J8591)</f>
        <v/>
      </c>
      <c r="M8589" t="str">
        <f>TRIM(RawData!K8591)</f>
        <v/>
      </c>
    </row>
    <row r="8590" spans="1:13" x14ac:dyDescent="0.3">
      <c r="A8590">
        <f>RawData!A8592</f>
        <v>0</v>
      </c>
      <c r="B8590" t="str">
        <f>IF(RawData!B8592&lt;&gt;"", (VLOOKUP(RawData!B8592,AgeCat,2,TRUE)), "")</f>
        <v/>
      </c>
      <c r="C8590" t="str">
        <f>TRIM(RawData!C8592)</f>
        <v/>
      </c>
      <c r="D8590" s="4">
        <f>RawData!D8592</f>
        <v>0</v>
      </c>
      <c r="E8590">
        <f>RawData!E8592</f>
        <v>0</v>
      </c>
      <c r="F8590" t="str">
        <f>IFERROR(IF(RawData!F8592&lt;&gt;"", VLOOKUP(TRIM(RawData!F8592),ICD10Code,2,FALSE), ""), "Other")</f>
        <v/>
      </c>
      <c r="G8590" t="str">
        <f>IFERROR(IF(RawData!G8592&lt;&gt;"", VLOOKUP(TRIM(RawData!G8592),ICD10Code,2,FALSE), ""), "Other")</f>
        <v/>
      </c>
      <c r="H8590" t="str">
        <f>IFERROR(IF(RawData!H8592&lt;&gt;"", VLOOKUP(TRIM(RawData!H8592),PHCODE,2,FALSE), ""), "Other")</f>
        <v/>
      </c>
      <c r="I8590" t="str">
        <f>IFERROR(IF(RawData!I8592&lt;&gt;"", VLOOKUP(TRIM(RawData!I8592),PHCODE,2,FALSE), ""), "Other")</f>
        <v/>
      </c>
      <c r="J8590" t="str">
        <f>TRIM(RawData!L8592)</f>
        <v/>
      </c>
      <c r="K8590">
        <f>'Risk Calculation Tables'!AD8158</f>
        <v>0</v>
      </c>
      <c r="L8590" t="str">
        <f>TRIM(RawData!J8592)</f>
        <v/>
      </c>
      <c r="M8590" t="str">
        <f>TRIM(RawData!K8592)</f>
        <v/>
      </c>
    </row>
    <row r="8591" spans="1:13" x14ac:dyDescent="0.3">
      <c r="A8591">
        <f>RawData!A8593</f>
        <v>0</v>
      </c>
      <c r="B8591" t="str">
        <f>IF(RawData!B8593&lt;&gt;"", (VLOOKUP(RawData!B8593,AgeCat,2,TRUE)), "")</f>
        <v/>
      </c>
      <c r="C8591" t="str">
        <f>TRIM(RawData!C8593)</f>
        <v/>
      </c>
      <c r="D8591" s="4">
        <f>RawData!D8593</f>
        <v>0</v>
      </c>
      <c r="E8591">
        <f>RawData!E8593</f>
        <v>0</v>
      </c>
      <c r="F8591" t="str">
        <f>IFERROR(IF(RawData!F8593&lt;&gt;"", VLOOKUP(TRIM(RawData!F8593),ICD10Code,2,FALSE), ""), "Other")</f>
        <v/>
      </c>
      <c r="G8591" t="str">
        <f>IFERROR(IF(RawData!G8593&lt;&gt;"", VLOOKUP(TRIM(RawData!G8593),ICD10Code,2,FALSE), ""), "Other")</f>
        <v/>
      </c>
      <c r="H8591" t="str">
        <f>IFERROR(IF(RawData!H8593&lt;&gt;"", VLOOKUP(TRIM(RawData!H8593),PHCODE,2,FALSE), ""), "Other")</f>
        <v/>
      </c>
      <c r="I8591" t="str">
        <f>IFERROR(IF(RawData!I8593&lt;&gt;"", VLOOKUP(TRIM(RawData!I8593),PHCODE,2,FALSE), ""), "Other")</f>
        <v/>
      </c>
      <c r="J8591" t="str">
        <f>TRIM(RawData!L8593)</f>
        <v/>
      </c>
      <c r="K8591">
        <f>'Risk Calculation Tables'!AD8159</f>
        <v>0</v>
      </c>
      <c r="L8591" t="str">
        <f>TRIM(RawData!J8593)</f>
        <v/>
      </c>
      <c r="M8591" t="str">
        <f>TRIM(RawData!K8593)</f>
        <v/>
      </c>
    </row>
    <row r="8592" spans="1:13" x14ac:dyDescent="0.3">
      <c r="A8592">
        <f>RawData!A8594</f>
        <v>0</v>
      </c>
      <c r="B8592" t="str">
        <f>IF(RawData!B8594&lt;&gt;"", (VLOOKUP(RawData!B8594,AgeCat,2,TRUE)), "")</f>
        <v/>
      </c>
      <c r="C8592" t="str">
        <f>TRIM(RawData!C8594)</f>
        <v/>
      </c>
      <c r="D8592" s="4">
        <f>RawData!D8594</f>
        <v>0</v>
      </c>
      <c r="E8592">
        <f>RawData!E8594</f>
        <v>0</v>
      </c>
      <c r="F8592" t="str">
        <f>IFERROR(IF(RawData!F8594&lt;&gt;"", VLOOKUP(TRIM(RawData!F8594),ICD10Code,2,FALSE), ""), "Other")</f>
        <v/>
      </c>
      <c r="G8592" t="str">
        <f>IFERROR(IF(RawData!G8594&lt;&gt;"", VLOOKUP(TRIM(RawData!G8594),ICD10Code,2,FALSE), ""), "Other")</f>
        <v/>
      </c>
      <c r="H8592" t="str">
        <f>IFERROR(IF(RawData!H8594&lt;&gt;"", VLOOKUP(TRIM(RawData!H8594),PHCODE,2,FALSE), ""), "Other")</f>
        <v/>
      </c>
      <c r="I8592" t="str">
        <f>IFERROR(IF(RawData!I8594&lt;&gt;"", VLOOKUP(TRIM(RawData!I8594),PHCODE,2,FALSE), ""), "Other")</f>
        <v/>
      </c>
      <c r="J8592" t="str">
        <f>TRIM(RawData!L8594)</f>
        <v/>
      </c>
      <c r="K8592">
        <f>'Risk Calculation Tables'!AD8160</f>
        <v>0</v>
      </c>
      <c r="L8592" t="str">
        <f>TRIM(RawData!J8594)</f>
        <v/>
      </c>
      <c r="M8592" t="str">
        <f>TRIM(RawData!K8594)</f>
        <v/>
      </c>
    </row>
    <row r="8593" spans="1:13" x14ac:dyDescent="0.3">
      <c r="A8593">
        <f>RawData!A8595</f>
        <v>0</v>
      </c>
      <c r="B8593" t="str">
        <f>IF(RawData!B8595&lt;&gt;"", (VLOOKUP(RawData!B8595,AgeCat,2,TRUE)), "")</f>
        <v/>
      </c>
      <c r="C8593" t="str">
        <f>TRIM(RawData!C8595)</f>
        <v/>
      </c>
      <c r="D8593" s="4">
        <f>RawData!D8595</f>
        <v>0</v>
      </c>
      <c r="E8593">
        <f>RawData!E8595</f>
        <v>0</v>
      </c>
      <c r="F8593" t="str">
        <f>IFERROR(IF(RawData!F8595&lt;&gt;"", VLOOKUP(TRIM(RawData!F8595),ICD10Code,2,FALSE), ""), "Other")</f>
        <v/>
      </c>
      <c r="G8593" t="str">
        <f>IFERROR(IF(RawData!G8595&lt;&gt;"", VLOOKUP(TRIM(RawData!G8595),ICD10Code,2,FALSE), ""), "Other")</f>
        <v/>
      </c>
      <c r="H8593" t="str">
        <f>IFERROR(IF(RawData!H8595&lt;&gt;"", VLOOKUP(TRIM(RawData!H8595),PHCODE,2,FALSE), ""), "Other")</f>
        <v/>
      </c>
      <c r="I8593" t="str">
        <f>IFERROR(IF(RawData!I8595&lt;&gt;"", VLOOKUP(TRIM(RawData!I8595),PHCODE,2,FALSE), ""), "Other")</f>
        <v/>
      </c>
      <c r="J8593" t="str">
        <f>TRIM(RawData!L8595)</f>
        <v/>
      </c>
      <c r="K8593">
        <f>'Risk Calculation Tables'!AD8161</f>
        <v>0</v>
      </c>
      <c r="L8593" t="str">
        <f>TRIM(RawData!J8595)</f>
        <v/>
      </c>
      <c r="M8593" t="str">
        <f>TRIM(RawData!K8595)</f>
        <v/>
      </c>
    </row>
    <row r="8594" spans="1:13" x14ac:dyDescent="0.3">
      <c r="A8594">
        <f>RawData!A8596</f>
        <v>0</v>
      </c>
      <c r="B8594" t="str">
        <f>IF(RawData!B8596&lt;&gt;"", (VLOOKUP(RawData!B8596,AgeCat,2,TRUE)), "")</f>
        <v/>
      </c>
      <c r="C8594" t="str">
        <f>TRIM(RawData!C8596)</f>
        <v/>
      </c>
      <c r="D8594" s="4">
        <f>RawData!D8596</f>
        <v>0</v>
      </c>
      <c r="E8594">
        <f>RawData!E8596</f>
        <v>0</v>
      </c>
      <c r="F8594" t="str">
        <f>IFERROR(IF(RawData!F8596&lt;&gt;"", VLOOKUP(TRIM(RawData!F8596),ICD10Code,2,FALSE), ""), "Other")</f>
        <v/>
      </c>
      <c r="G8594" t="str">
        <f>IFERROR(IF(RawData!G8596&lt;&gt;"", VLOOKUP(TRIM(RawData!G8596),ICD10Code,2,FALSE), ""), "Other")</f>
        <v/>
      </c>
      <c r="H8594" t="str">
        <f>IFERROR(IF(RawData!H8596&lt;&gt;"", VLOOKUP(TRIM(RawData!H8596),PHCODE,2,FALSE), ""), "Other")</f>
        <v/>
      </c>
      <c r="I8594" t="str">
        <f>IFERROR(IF(RawData!I8596&lt;&gt;"", VLOOKUP(TRIM(RawData!I8596),PHCODE,2,FALSE), ""), "Other")</f>
        <v/>
      </c>
      <c r="J8594" t="str">
        <f>TRIM(RawData!L8596)</f>
        <v/>
      </c>
      <c r="K8594">
        <f>'Risk Calculation Tables'!AD8162</f>
        <v>0</v>
      </c>
      <c r="L8594" t="str">
        <f>TRIM(RawData!J8596)</f>
        <v/>
      </c>
      <c r="M8594" t="str">
        <f>TRIM(RawData!K8596)</f>
        <v/>
      </c>
    </row>
    <row r="8595" spans="1:13" x14ac:dyDescent="0.3">
      <c r="A8595">
        <f>RawData!A8597</f>
        <v>0</v>
      </c>
      <c r="B8595" t="str">
        <f>IF(RawData!B8597&lt;&gt;"", (VLOOKUP(RawData!B8597,AgeCat,2,TRUE)), "")</f>
        <v/>
      </c>
      <c r="C8595" t="str">
        <f>TRIM(RawData!C8597)</f>
        <v/>
      </c>
      <c r="D8595" s="4">
        <f>RawData!D8597</f>
        <v>0</v>
      </c>
      <c r="E8595">
        <f>RawData!E8597</f>
        <v>0</v>
      </c>
      <c r="F8595" t="str">
        <f>IFERROR(IF(RawData!F8597&lt;&gt;"", VLOOKUP(TRIM(RawData!F8597),ICD10Code,2,FALSE), ""), "Other")</f>
        <v/>
      </c>
      <c r="G8595" t="str">
        <f>IFERROR(IF(RawData!G8597&lt;&gt;"", VLOOKUP(TRIM(RawData!G8597),ICD10Code,2,FALSE), ""), "Other")</f>
        <v/>
      </c>
      <c r="H8595" t="str">
        <f>IFERROR(IF(RawData!H8597&lt;&gt;"", VLOOKUP(TRIM(RawData!H8597),PHCODE,2,FALSE), ""), "Other")</f>
        <v/>
      </c>
      <c r="I8595" t="str">
        <f>IFERROR(IF(RawData!I8597&lt;&gt;"", VLOOKUP(TRIM(RawData!I8597),PHCODE,2,FALSE), ""), "Other")</f>
        <v/>
      </c>
      <c r="J8595" t="str">
        <f>TRIM(RawData!L8597)</f>
        <v/>
      </c>
      <c r="K8595">
        <f>'Risk Calculation Tables'!AD8163</f>
        <v>0</v>
      </c>
      <c r="L8595" t="str">
        <f>TRIM(RawData!J8597)</f>
        <v/>
      </c>
      <c r="M8595" t="str">
        <f>TRIM(RawData!K8597)</f>
        <v/>
      </c>
    </row>
    <row r="8596" spans="1:13" x14ac:dyDescent="0.3">
      <c r="A8596">
        <f>RawData!A8598</f>
        <v>0</v>
      </c>
      <c r="B8596" t="str">
        <f>IF(RawData!B8598&lt;&gt;"", (VLOOKUP(RawData!B8598,AgeCat,2,TRUE)), "")</f>
        <v/>
      </c>
      <c r="C8596" t="str">
        <f>TRIM(RawData!C8598)</f>
        <v/>
      </c>
      <c r="D8596" s="4">
        <f>RawData!D8598</f>
        <v>0</v>
      </c>
      <c r="E8596">
        <f>RawData!E8598</f>
        <v>0</v>
      </c>
      <c r="F8596" t="str">
        <f>IFERROR(IF(RawData!F8598&lt;&gt;"", VLOOKUP(TRIM(RawData!F8598),ICD10Code,2,FALSE), ""), "Other")</f>
        <v/>
      </c>
      <c r="G8596" t="str">
        <f>IFERROR(IF(RawData!G8598&lt;&gt;"", VLOOKUP(TRIM(RawData!G8598),ICD10Code,2,FALSE), ""), "Other")</f>
        <v/>
      </c>
      <c r="H8596" t="str">
        <f>IFERROR(IF(RawData!H8598&lt;&gt;"", VLOOKUP(TRIM(RawData!H8598),PHCODE,2,FALSE), ""), "Other")</f>
        <v/>
      </c>
      <c r="I8596" t="str">
        <f>IFERROR(IF(RawData!I8598&lt;&gt;"", VLOOKUP(TRIM(RawData!I8598),PHCODE,2,FALSE), ""), "Other")</f>
        <v/>
      </c>
      <c r="J8596" t="str">
        <f>TRIM(RawData!L8598)</f>
        <v/>
      </c>
      <c r="K8596">
        <f>'Risk Calculation Tables'!AD8164</f>
        <v>0</v>
      </c>
      <c r="L8596" t="str">
        <f>TRIM(RawData!J8598)</f>
        <v/>
      </c>
      <c r="M8596" t="str">
        <f>TRIM(RawData!K8598)</f>
        <v/>
      </c>
    </row>
    <row r="8597" spans="1:13" x14ac:dyDescent="0.3">
      <c r="A8597">
        <f>RawData!A8599</f>
        <v>0</v>
      </c>
      <c r="B8597" t="str">
        <f>IF(RawData!B8599&lt;&gt;"", (VLOOKUP(RawData!B8599,AgeCat,2,TRUE)), "")</f>
        <v/>
      </c>
      <c r="C8597" t="str">
        <f>TRIM(RawData!C8599)</f>
        <v/>
      </c>
      <c r="D8597" s="4">
        <f>RawData!D8599</f>
        <v>0</v>
      </c>
      <c r="E8597">
        <f>RawData!E8599</f>
        <v>0</v>
      </c>
      <c r="F8597" t="str">
        <f>IFERROR(IF(RawData!F8599&lt;&gt;"", VLOOKUP(TRIM(RawData!F8599),ICD10Code,2,FALSE), ""), "Other")</f>
        <v/>
      </c>
      <c r="G8597" t="str">
        <f>IFERROR(IF(RawData!G8599&lt;&gt;"", VLOOKUP(TRIM(RawData!G8599),ICD10Code,2,FALSE), ""), "Other")</f>
        <v/>
      </c>
      <c r="H8597" t="str">
        <f>IFERROR(IF(RawData!H8599&lt;&gt;"", VLOOKUP(TRIM(RawData!H8599),PHCODE,2,FALSE), ""), "Other")</f>
        <v/>
      </c>
      <c r="I8597" t="str">
        <f>IFERROR(IF(RawData!I8599&lt;&gt;"", VLOOKUP(TRIM(RawData!I8599),PHCODE,2,FALSE), ""), "Other")</f>
        <v/>
      </c>
      <c r="J8597" t="str">
        <f>TRIM(RawData!L8599)</f>
        <v/>
      </c>
      <c r="K8597">
        <f>'Risk Calculation Tables'!AD8165</f>
        <v>0</v>
      </c>
      <c r="L8597" t="str">
        <f>TRIM(RawData!J8599)</f>
        <v/>
      </c>
      <c r="M8597" t="str">
        <f>TRIM(RawData!K8599)</f>
        <v/>
      </c>
    </row>
    <row r="8598" spans="1:13" x14ac:dyDescent="0.3">
      <c r="A8598">
        <f>RawData!A8600</f>
        <v>0</v>
      </c>
      <c r="B8598" t="str">
        <f>IF(RawData!B8600&lt;&gt;"", (VLOOKUP(RawData!B8600,AgeCat,2,TRUE)), "")</f>
        <v/>
      </c>
      <c r="C8598" t="str">
        <f>TRIM(RawData!C8600)</f>
        <v/>
      </c>
      <c r="D8598" s="4">
        <f>RawData!D8600</f>
        <v>0</v>
      </c>
      <c r="E8598">
        <f>RawData!E8600</f>
        <v>0</v>
      </c>
      <c r="F8598" t="str">
        <f>IFERROR(IF(RawData!F8600&lt;&gt;"", VLOOKUP(TRIM(RawData!F8600),ICD10Code,2,FALSE), ""), "Other")</f>
        <v/>
      </c>
      <c r="G8598" t="str">
        <f>IFERROR(IF(RawData!G8600&lt;&gt;"", VLOOKUP(TRIM(RawData!G8600),ICD10Code,2,FALSE), ""), "Other")</f>
        <v/>
      </c>
      <c r="H8598" t="str">
        <f>IFERROR(IF(RawData!H8600&lt;&gt;"", VLOOKUP(TRIM(RawData!H8600),PHCODE,2,FALSE), ""), "Other")</f>
        <v/>
      </c>
      <c r="I8598" t="str">
        <f>IFERROR(IF(RawData!I8600&lt;&gt;"", VLOOKUP(TRIM(RawData!I8600),PHCODE,2,FALSE), ""), "Other")</f>
        <v/>
      </c>
      <c r="J8598" t="str">
        <f>TRIM(RawData!L8600)</f>
        <v/>
      </c>
      <c r="K8598">
        <f>'Risk Calculation Tables'!AD8166</f>
        <v>0</v>
      </c>
      <c r="L8598" t="str">
        <f>TRIM(RawData!J8600)</f>
        <v/>
      </c>
      <c r="M8598" t="str">
        <f>TRIM(RawData!K8600)</f>
        <v/>
      </c>
    </row>
    <row r="8599" spans="1:13" x14ac:dyDescent="0.3">
      <c r="A8599">
        <f>RawData!A8601</f>
        <v>0</v>
      </c>
      <c r="B8599" t="str">
        <f>IF(RawData!B8601&lt;&gt;"", (VLOOKUP(RawData!B8601,AgeCat,2,TRUE)), "")</f>
        <v/>
      </c>
      <c r="C8599" t="str">
        <f>TRIM(RawData!C8601)</f>
        <v/>
      </c>
      <c r="D8599" s="4">
        <f>RawData!D8601</f>
        <v>0</v>
      </c>
      <c r="E8599">
        <f>RawData!E8601</f>
        <v>0</v>
      </c>
      <c r="F8599" t="str">
        <f>IFERROR(IF(RawData!F8601&lt;&gt;"", VLOOKUP(TRIM(RawData!F8601),ICD10Code,2,FALSE), ""), "Other")</f>
        <v/>
      </c>
      <c r="G8599" t="str">
        <f>IFERROR(IF(RawData!G8601&lt;&gt;"", VLOOKUP(TRIM(RawData!G8601),ICD10Code,2,FALSE), ""), "Other")</f>
        <v/>
      </c>
      <c r="H8599" t="str">
        <f>IFERROR(IF(RawData!H8601&lt;&gt;"", VLOOKUP(TRIM(RawData!H8601),PHCODE,2,FALSE), ""), "Other")</f>
        <v/>
      </c>
      <c r="I8599" t="str">
        <f>IFERROR(IF(RawData!I8601&lt;&gt;"", VLOOKUP(TRIM(RawData!I8601),PHCODE,2,FALSE), ""), "Other")</f>
        <v/>
      </c>
      <c r="J8599" t="str">
        <f>TRIM(RawData!L8601)</f>
        <v/>
      </c>
      <c r="K8599">
        <f>'Risk Calculation Tables'!AD8167</f>
        <v>0</v>
      </c>
      <c r="L8599" t="str">
        <f>TRIM(RawData!J8601)</f>
        <v/>
      </c>
      <c r="M8599" t="str">
        <f>TRIM(RawData!K8601)</f>
        <v/>
      </c>
    </row>
    <row r="8600" spans="1:13" x14ac:dyDescent="0.3">
      <c r="A8600">
        <f>RawData!A8602</f>
        <v>0</v>
      </c>
      <c r="B8600" t="str">
        <f>IF(RawData!B8602&lt;&gt;"", (VLOOKUP(RawData!B8602,AgeCat,2,TRUE)), "")</f>
        <v/>
      </c>
      <c r="C8600" t="str">
        <f>TRIM(RawData!C8602)</f>
        <v/>
      </c>
      <c r="D8600" s="4">
        <f>RawData!D8602</f>
        <v>0</v>
      </c>
      <c r="E8600">
        <f>RawData!E8602</f>
        <v>0</v>
      </c>
      <c r="F8600" t="str">
        <f>IFERROR(IF(RawData!F8602&lt;&gt;"", VLOOKUP(TRIM(RawData!F8602),ICD10Code,2,FALSE), ""), "Other")</f>
        <v/>
      </c>
      <c r="G8600" t="str">
        <f>IFERROR(IF(RawData!G8602&lt;&gt;"", VLOOKUP(TRIM(RawData!G8602),ICD10Code,2,FALSE), ""), "Other")</f>
        <v/>
      </c>
      <c r="H8600" t="str">
        <f>IFERROR(IF(RawData!H8602&lt;&gt;"", VLOOKUP(TRIM(RawData!H8602),PHCODE,2,FALSE), ""), "Other")</f>
        <v/>
      </c>
      <c r="I8600" t="str">
        <f>IFERROR(IF(RawData!I8602&lt;&gt;"", VLOOKUP(TRIM(RawData!I8602),PHCODE,2,FALSE), ""), "Other")</f>
        <v/>
      </c>
      <c r="J8600" t="str">
        <f>TRIM(RawData!L8602)</f>
        <v/>
      </c>
      <c r="K8600">
        <f>'Risk Calculation Tables'!AD8168</f>
        <v>0</v>
      </c>
      <c r="L8600" t="str">
        <f>TRIM(RawData!J8602)</f>
        <v/>
      </c>
      <c r="M8600" t="str">
        <f>TRIM(RawData!K8602)</f>
        <v/>
      </c>
    </row>
    <row r="8601" spans="1:13" x14ac:dyDescent="0.3">
      <c r="A8601">
        <f>RawData!A8603</f>
        <v>0</v>
      </c>
      <c r="B8601" t="str">
        <f>IF(RawData!B8603&lt;&gt;"", (VLOOKUP(RawData!B8603,AgeCat,2,TRUE)), "")</f>
        <v/>
      </c>
      <c r="C8601" t="str">
        <f>TRIM(RawData!C8603)</f>
        <v/>
      </c>
      <c r="D8601" s="4">
        <f>RawData!D8603</f>
        <v>0</v>
      </c>
      <c r="E8601">
        <f>RawData!E8603</f>
        <v>0</v>
      </c>
      <c r="F8601" t="str">
        <f>IFERROR(IF(RawData!F8603&lt;&gt;"", VLOOKUP(TRIM(RawData!F8603),ICD10Code,2,FALSE), ""), "Other")</f>
        <v/>
      </c>
      <c r="G8601" t="str">
        <f>IFERROR(IF(RawData!G8603&lt;&gt;"", VLOOKUP(TRIM(RawData!G8603),ICD10Code,2,FALSE), ""), "Other")</f>
        <v/>
      </c>
      <c r="H8601" t="str">
        <f>IFERROR(IF(RawData!H8603&lt;&gt;"", VLOOKUP(TRIM(RawData!H8603),PHCODE,2,FALSE), ""), "Other")</f>
        <v/>
      </c>
      <c r="I8601" t="str">
        <f>IFERROR(IF(RawData!I8603&lt;&gt;"", VLOOKUP(TRIM(RawData!I8603),PHCODE,2,FALSE), ""), "Other")</f>
        <v/>
      </c>
      <c r="J8601" t="str">
        <f>TRIM(RawData!L8603)</f>
        <v/>
      </c>
      <c r="K8601">
        <f>'Risk Calculation Tables'!AD8169</f>
        <v>0</v>
      </c>
      <c r="L8601" t="str">
        <f>TRIM(RawData!J8603)</f>
        <v/>
      </c>
      <c r="M8601" t="str">
        <f>TRIM(RawData!K8603)</f>
        <v/>
      </c>
    </row>
    <row r="8602" spans="1:13" x14ac:dyDescent="0.3">
      <c r="A8602">
        <f>RawData!A8604</f>
        <v>0</v>
      </c>
      <c r="B8602" t="str">
        <f>IF(RawData!B8604&lt;&gt;"", (VLOOKUP(RawData!B8604,AgeCat,2,TRUE)), "")</f>
        <v/>
      </c>
      <c r="C8602" t="str">
        <f>TRIM(RawData!C8604)</f>
        <v/>
      </c>
      <c r="D8602" s="4">
        <f>RawData!D8604</f>
        <v>0</v>
      </c>
      <c r="E8602">
        <f>RawData!E8604</f>
        <v>0</v>
      </c>
      <c r="F8602" t="str">
        <f>IFERROR(IF(RawData!F8604&lt;&gt;"", VLOOKUP(TRIM(RawData!F8604),ICD10Code,2,FALSE), ""), "Other")</f>
        <v/>
      </c>
      <c r="G8602" t="str">
        <f>IFERROR(IF(RawData!G8604&lt;&gt;"", VLOOKUP(TRIM(RawData!G8604),ICD10Code,2,FALSE), ""), "Other")</f>
        <v/>
      </c>
      <c r="H8602" t="str">
        <f>IFERROR(IF(RawData!H8604&lt;&gt;"", VLOOKUP(TRIM(RawData!H8604),PHCODE,2,FALSE), ""), "Other")</f>
        <v/>
      </c>
      <c r="I8602" t="str">
        <f>IFERROR(IF(RawData!I8604&lt;&gt;"", VLOOKUP(TRIM(RawData!I8604),PHCODE,2,FALSE), ""), "Other")</f>
        <v/>
      </c>
      <c r="J8602" t="str">
        <f>TRIM(RawData!L8604)</f>
        <v/>
      </c>
      <c r="K8602">
        <f>'Risk Calculation Tables'!AD8170</f>
        <v>0</v>
      </c>
      <c r="L8602" t="str">
        <f>TRIM(RawData!J8604)</f>
        <v/>
      </c>
      <c r="M8602" t="str">
        <f>TRIM(RawData!K8604)</f>
        <v/>
      </c>
    </row>
    <row r="8603" spans="1:13" x14ac:dyDescent="0.3">
      <c r="A8603">
        <f>RawData!A8605</f>
        <v>0</v>
      </c>
      <c r="B8603" t="str">
        <f>IF(RawData!B8605&lt;&gt;"", (VLOOKUP(RawData!B8605,AgeCat,2,TRUE)), "")</f>
        <v/>
      </c>
      <c r="C8603" t="str">
        <f>TRIM(RawData!C8605)</f>
        <v/>
      </c>
      <c r="D8603" s="4">
        <f>RawData!D8605</f>
        <v>0</v>
      </c>
      <c r="E8603">
        <f>RawData!E8605</f>
        <v>0</v>
      </c>
      <c r="F8603" t="str">
        <f>IFERROR(IF(RawData!F8605&lt;&gt;"", VLOOKUP(TRIM(RawData!F8605),ICD10Code,2,FALSE), ""), "Other")</f>
        <v/>
      </c>
      <c r="G8603" t="str">
        <f>IFERROR(IF(RawData!G8605&lt;&gt;"", VLOOKUP(TRIM(RawData!G8605),ICD10Code,2,FALSE), ""), "Other")</f>
        <v/>
      </c>
      <c r="H8603" t="str">
        <f>IFERROR(IF(RawData!H8605&lt;&gt;"", VLOOKUP(TRIM(RawData!H8605),PHCODE,2,FALSE), ""), "Other")</f>
        <v/>
      </c>
      <c r="I8603" t="str">
        <f>IFERROR(IF(RawData!I8605&lt;&gt;"", VLOOKUP(TRIM(RawData!I8605),PHCODE,2,FALSE), ""), "Other")</f>
        <v/>
      </c>
      <c r="J8603" t="str">
        <f>TRIM(RawData!L8605)</f>
        <v/>
      </c>
      <c r="K8603">
        <f>'Risk Calculation Tables'!AD8171</f>
        <v>0</v>
      </c>
      <c r="L8603" t="str">
        <f>TRIM(RawData!J8605)</f>
        <v/>
      </c>
      <c r="M8603" t="str">
        <f>TRIM(RawData!K8605)</f>
        <v/>
      </c>
    </row>
    <row r="8604" spans="1:13" x14ac:dyDescent="0.3">
      <c r="A8604">
        <f>RawData!A8606</f>
        <v>0</v>
      </c>
      <c r="B8604" t="str">
        <f>IF(RawData!B8606&lt;&gt;"", (VLOOKUP(RawData!B8606,AgeCat,2,TRUE)), "")</f>
        <v/>
      </c>
      <c r="C8604" t="str">
        <f>TRIM(RawData!C8606)</f>
        <v/>
      </c>
      <c r="D8604" s="4">
        <f>RawData!D8606</f>
        <v>0</v>
      </c>
      <c r="E8604">
        <f>RawData!E8606</f>
        <v>0</v>
      </c>
      <c r="F8604" t="str">
        <f>IFERROR(IF(RawData!F8606&lt;&gt;"", VLOOKUP(TRIM(RawData!F8606),ICD10Code,2,FALSE), ""), "Other")</f>
        <v/>
      </c>
      <c r="G8604" t="str">
        <f>IFERROR(IF(RawData!G8606&lt;&gt;"", VLOOKUP(TRIM(RawData!G8606),ICD10Code,2,FALSE), ""), "Other")</f>
        <v/>
      </c>
      <c r="H8604" t="str">
        <f>IFERROR(IF(RawData!H8606&lt;&gt;"", VLOOKUP(TRIM(RawData!H8606),PHCODE,2,FALSE), ""), "Other")</f>
        <v/>
      </c>
      <c r="I8604" t="str">
        <f>IFERROR(IF(RawData!I8606&lt;&gt;"", VLOOKUP(TRIM(RawData!I8606),PHCODE,2,FALSE), ""), "Other")</f>
        <v/>
      </c>
      <c r="J8604" t="str">
        <f>TRIM(RawData!L8606)</f>
        <v/>
      </c>
      <c r="K8604">
        <f>'Risk Calculation Tables'!AD8172</f>
        <v>0</v>
      </c>
      <c r="L8604" t="str">
        <f>TRIM(RawData!J8606)</f>
        <v/>
      </c>
      <c r="M8604" t="str">
        <f>TRIM(RawData!K8606)</f>
        <v/>
      </c>
    </row>
    <row r="8605" spans="1:13" x14ac:dyDescent="0.3">
      <c r="A8605">
        <f>RawData!A8607</f>
        <v>0</v>
      </c>
      <c r="B8605" t="str">
        <f>IF(RawData!B8607&lt;&gt;"", (VLOOKUP(RawData!B8607,AgeCat,2,TRUE)), "")</f>
        <v/>
      </c>
      <c r="C8605" t="str">
        <f>TRIM(RawData!C8607)</f>
        <v/>
      </c>
      <c r="D8605" s="4">
        <f>RawData!D8607</f>
        <v>0</v>
      </c>
      <c r="E8605">
        <f>RawData!E8607</f>
        <v>0</v>
      </c>
      <c r="F8605" t="str">
        <f>IFERROR(IF(RawData!F8607&lt;&gt;"", VLOOKUP(TRIM(RawData!F8607),ICD10Code,2,FALSE), ""), "Other")</f>
        <v/>
      </c>
      <c r="G8605" t="str">
        <f>IFERROR(IF(RawData!G8607&lt;&gt;"", VLOOKUP(TRIM(RawData!G8607),ICD10Code,2,FALSE), ""), "Other")</f>
        <v/>
      </c>
      <c r="H8605" t="str">
        <f>IFERROR(IF(RawData!H8607&lt;&gt;"", VLOOKUP(TRIM(RawData!H8607),PHCODE,2,FALSE), ""), "Other")</f>
        <v/>
      </c>
      <c r="I8605" t="str">
        <f>IFERROR(IF(RawData!I8607&lt;&gt;"", VLOOKUP(TRIM(RawData!I8607),PHCODE,2,FALSE), ""), "Other")</f>
        <v/>
      </c>
      <c r="J8605" t="str">
        <f>TRIM(RawData!L8607)</f>
        <v/>
      </c>
      <c r="K8605">
        <f>'Risk Calculation Tables'!AD8173</f>
        <v>0</v>
      </c>
      <c r="L8605" t="str">
        <f>TRIM(RawData!J8607)</f>
        <v/>
      </c>
      <c r="M8605" t="str">
        <f>TRIM(RawData!K8607)</f>
        <v/>
      </c>
    </row>
    <row r="8606" spans="1:13" x14ac:dyDescent="0.3">
      <c r="A8606">
        <f>RawData!A8608</f>
        <v>0</v>
      </c>
      <c r="B8606" t="str">
        <f>IF(RawData!B8608&lt;&gt;"", (VLOOKUP(RawData!B8608,AgeCat,2,TRUE)), "")</f>
        <v/>
      </c>
      <c r="C8606" t="str">
        <f>TRIM(RawData!C8608)</f>
        <v/>
      </c>
      <c r="D8606" s="4">
        <f>RawData!D8608</f>
        <v>0</v>
      </c>
      <c r="E8606">
        <f>RawData!E8608</f>
        <v>0</v>
      </c>
      <c r="F8606" t="str">
        <f>IFERROR(IF(RawData!F8608&lt;&gt;"", VLOOKUP(TRIM(RawData!F8608),ICD10Code,2,FALSE), ""), "Other")</f>
        <v/>
      </c>
      <c r="G8606" t="str">
        <f>IFERROR(IF(RawData!G8608&lt;&gt;"", VLOOKUP(TRIM(RawData!G8608),ICD10Code,2,FALSE), ""), "Other")</f>
        <v/>
      </c>
      <c r="H8606" t="str">
        <f>IFERROR(IF(RawData!H8608&lt;&gt;"", VLOOKUP(TRIM(RawData!H8608),PHCODE,2,FALSE), ""), "Other")</f>
        <v/>
      </c>
      <c r="I8606" t="str">
        <f>IFERROR(IF(RawData!I8608&lt;&gt;"", VLOOKUP(TRIM(RawData!I8608),PHCODE,2,FALSE), ""), "Other")</f>
        <v/>
      </c>
      <c r="J8606" t="str">
        <f>TRIM(RawData!L8608)</f>
        <v/>
      </c>
      <c r="K8606">
        <f>'Risk Calculation Tables'!AD8174</f>
        <v>0</v>
      </c>
      <c r="L8606" t="str">
        <f>TRIM(RawData!J8608)</f>
        <v/>
      </c>
      <c r="M8606" t="str">
        <f>TRIM(RawData!K8608)</f>
        <v/>
      </c>
    </row>
    <row r="8607" spans="1:13" x14ac:dyDescent="0.3">
      <c r="A8607">
        <f>RawData!A8609</f>
        <v>0</v>
      </c>
      <c r="B8607" t="str">
        <f>IF(RawData!B8609&lt;&gt;"", (VLOOKUP(RawData!B8609,AgeCat,2,TRUE)), "")</f>
        <v/>
      </c>
      <c r="C8607" t="str">
        <f>TRIM(RawData!C8609)</f>
        <v/>
      </c>
      <c r="D8607" s="4">
        <f>RawData!D8609</f>
        <v>0</v>
      </c>
      <c r="E8607">
        <f>RawData!E8609</f>
        <v>0</v>
      </c>
      <c r="F8607" t="str">
        <f>IFERROR(IF(RawData!F8609&lt;&gt;"", VLOOKUP(TRIM(RawData!F8609),ICD10Code,2,FALSE), ""), "Other")</f>
        <v/>
      </c>
      <c r="G8607" t="str">
        <f>IFERROR(IF(RawData!G8609&lt;&gt;"", VLOOKUP(TRIM(RawData!G8609),ICD10Code,2,FALSE), ""), "Other")</f>
        <v/>
      </c>
      <c r="H8607" t="str">
        <f>IFERROR(IF(RawData!H8609&lt;&gt;"", VLOOKUP(TRIM(RawData!H8609),PHCODE,2,FALSE), ""), "Other")</f>
        <v/>
      </c>
      <c r="I8607" t="str">
        <f>IFERROR(IF(RawData!I8609&lt;&gt;"", VLOOKUP(TRIM(RawData!I8609),PHCODE,2,FALSE), ""), "Other")</f>
        <v/>
      </c>
      <c r="J8607" t="str">
        <f>TRIM(RawData!L8609)</f>
        <v/>
      </c>
      <c r="K8607">
        <f>'Risk Calculation Tables'!AD8175</f>
        <v>0</v>
      </c>
      <c r="L8607" t="str">
        <f>TRIM(RawData!J8609)</f>
        <v/>
      </c>
      <c r="M8607" t="str">
        <f>TRIM(RawData!K8609)</f>
        <v/>
      </c>
    </row>
    <row r="8608" spans="1:13" x14ac:dyDescent="0.3">
      <c r="A8608">
        <f>RawData!A8610</f>
        <v>0</v>
      </c>
      <c r="B8608" t="str">
        <f>IF(RawData!B8610&lt;&gt;"", (VLOOKUP(RawData!B8610,AgeCat,2,TRUE)), "")</f>
        <v/>
      </c>
      <c r="C8608" t="str">
        <f>TRIM(RawData!C8610)</f>
        <v/>
      </c>
      <c r="D8608" s="4">
        <f>RawData!D8610</f>
        <v>0</v>
      </c>
      <c r="E8608">
        <f>RawData!E8610</f>
        <v>0</v>
      </c>
      <c r="F8608" t="str">
        <f>IFERROR(IF(RawData!F8610&lt;&gt;"", VLOOKUP(TRIM(RawData!F8610),ICD10Code,2,FALSE), ""), "Other")</f>
        <v/>
      </c>
      <c r="G8608" t="str">
        <f>IFERROR(IF(RawData!G8610&lt;&gt;"", VLOOKUP(TRIM(RawData!G8610),ICD10Code,2,FALSE), ""), "Other")</f>
        <v/>
      </c>
      <c r="H8608" t="str">
        <f>IFERROR(IF(RawData!H8610&lt;&gt;"", VLOOKUP(TRIM(RawData!H8610),PHCODE,2,FALSE), ""), "Other")</f>
        <v/>
      </c>
      <c r="I8608" t="str">
        <f>IFERROR(IF(RawData!I8610&lt;&gt;"", VLOOKUP(TRIM(RawData!I8610),PHCODE,2,FALSE), ""), "Other")</f>
        <v/>
      </c>
      <c r="J8608" t="str">
        <f>TRIM(RawData!L8610)</f>
        <v/>
      </c>
      <c r="K8608">
        <f>'Risk Calculation Tables'!AD8176</f>
        <v>0</v>
      </c>
      <c r="L8608" t="str">
        <f>TRIM(RawData!J8610)</f>
        <v/>
      </c>
      <c r="M8608" t="str">
        <f>TRIM(RawData!K8610)</f>
        <v/>
      </c>
    </row>
    <row r="8609" spans="1:13" x14ac:dyDescent="0.3">
      <c r="A8609">
        <f>RawData!A8611</f>
        <v>0</v>
      </c>
      <c r="B8609" t="str">
        <f>IF(RawData!B8611&lt;&gt;"", (VLOOKUP(RawData!B8611,AgeCat,2,TRUE)), "")</f>
        <v/>
      </c>
      <c r="C8609" t="str">
        <f>TRIM(RawData!C8611)</f>
        <v/>
      </c>
      <c r="D8609" s="4">
        <f>RawData!D8611</f>
        <v>0</v>
      </c>
      <c r="E8609">
        <f>RawData!E8611</f>
        <v>0</v>
      </c>
      <c r="F8609" t="str">
        <f>IFERROR(IF(RawData!F8611&lt;&gt;"", VLOOKUP(TRIM(RawData!F8611),ICD10Code,2,FALSE), ""), "Other")</f>
        <v/>
      </c>
      <c r="G8609" t="str">
        <f>IFERROR(IF(RawData!G8611&lt;&gt;"", VLOOKUP(TRIM(RawData!G8611),ICD10Code,2,FALSE), ""), "Other")</f>
        <v/>
      </c>
      <c r="H8609" t="str">
        <f>IFERROR(IF(RawData!H8611&lt;&gt;"", VLOOKUP(TRIM(RawData!H8611),PHCODE,2,FALSE), ""), "Other")</f>
        <v/>
      </c>
      <c r="I8609" t="str">
        <f>IFERROR(IF(RawData!I8611&lt;&gt;"", VLOOKUP(TRIM(RawData!I8611),PHCODE,2,FALSE), ""), "Other")</f>
        <v/>
      </c>
      <c r="J8609" t="str">
        <f>TRIM(RawData!L8611)</f>
        <v/>
      </c>
      <c r="K8609">
        <f>'Risk Calculation Tables'!AD8177</f>
        <v>0</v>
      </c>
      <c r="L8609" t="str">
        <f>TRIM(RawData!J8611)</f>
        <v/>
      </c>
      <c r="M8609" t="str">
        <f>TRIM(RawData!K8611)</f>
        <v/>
      </c>
    </row>
    <row r="8610" spans="1:13" x14ac:dyDescent="0.3">
      <c r="A8610">
        <f>RawData!A8612</f>
        <v>0</v>
      </c>
      <c r="B8610" t="str">
        <f>IF(RawData!B8612&lt;&gt;"", (VLOOKUP(RawData!B8612,AgeCat,2,TRUE)), "")</f>
        <v/>
      </c>
      <c r="C8610" t="str">
        <f>TRIM(RawData!C8612)</f>
        <v/>
      </c>
      <c r="D8610" s="4">
        <f>RawData!D8612</f>
        <v>0</v>
      </c>
      <c r="E8610">
        <f>RawData!E8612</f>
        <v>0</v>
      </c>
      <c r="F8610" t="str">
        <f>IFERROR(IF(RawData!F8612&lt;&gt;"", VLOOKUP(TRIM(RawData!F8612),ICD10Code,2,FALSE), ""), "Other")</f>
        <v/>
      </c>
      <c r="G8610" t="str">
        <f>IFERROR(IF(RawData!G8612&lt;&gt;"", VLOOKUP(TRIM(RawData!G8612),ICD10Code,2,FALSE), ""), "Other")</f>
        <v/>
      </c>
      <c r="H8610" t="str">
        <f>IFERROR(IF(RawData!H8612&lt;&gt;"", VLOOKUP(TRIM(RawData!H8612),PHCODE,2,FALSE), ""), "Other")</f>
        <v/>
      </c>
      <c r="I8610" t="str">
        <f>IFERROR(IF(RawData!I8612&lt;&gt;"", VLOOKUP(TRIM(RawData!I8612),PHCODE,2,FALSE), ""), "Other")</f>
        <v/>
      </c>
      <c r="J8610" t="str">
        <f>TRIM(RawData!L8612)</f>
        <v/>
      </c>
      <c r="K8610">
        <f>'Risk Calculation Tables'!AD8178</f>
        <v>0</v>
      </c>
      <c r="L8610" t="str">
        <f>TRIM(RawData!J8612)</f>
        <v/>
      </c>
      <c r="M8610" t="str">
        <f>TRIM(RawData!K8612)</f>
        <v/>
      </c>
    </row>
    <row r="8611" spans="1:13" x14ac:dyDescent="0.3">
      <c r="A8611">
        <f>RawData!A8613</f>
        <v>0</v>
      </c>
      <c r="B8611" t="str">
        <f>IF(RawData!B8613&lt;&gt;"", (VLOOKUP(RawData!B8613,AgeCat,2,TRUE)), "")</f>
        <v/>
      </c>
      <c r="C8611" t="str">
        <f>TRIM(RawData!C8613)</f>
        <v/>
      </c>
      <c r="D8611" s="4">
        <f>RawData!D8613</f>
        <v>0</v>
      </c>
      <c r="E8611">
        <f>RawData!E8613</f>
        <v>0</v>
      </c>
      <c r="F8611" t="str">
        <f>IFERROR(IF(RawData!F8613&lt;&gt;"", VLOOKUP(TRIM(RawData!F8613),ICD10Code,2,FALSE), ""), "Other")</f>
        <v/>
      </c>
      <c r="G8611" t="str">
        <f>IFERROR(IF(RawData!G8613&lt;&gt;"", VLOOKUP(TRIM(RawData!G8613),ICD10Code,2,FALSE), ""), "Other")</f>
        <v/>
      </c>
      <c r="H8611" t="str">
        <f>IFERROR(IF(RawData!H8613&lt;&gt;"", VLOOKUP(TRIM(RawData!H8613),PHCODE,2,FALSE), ""), "Other")</f>
        <v/>
      </c>
      <c r="I8611" t="str">
        <f>IFERROR(IF(RawData!I8613&lt;&gt;"", VLOOKUP(TRIM(RawData!I8613),PHCODE,2,FALSE), ""), "Other")</f>
        <v/>
      </c>
      <c r="J8611" t="str">
        <f>TRIM(RawData!L8613)</f>
        <v/>
      </c>
      <c r="K8611">
        <f>'Risk Calculation Tables'!AD8179</f>
        <v>0</v>
      </c>
      <c r="L8611" t="str">
        <f>TRIM(RawData!J8613)</f>
        <v/>
      </c>
      <c r="M8611" t="str">
        <f>TRIM(RawData!K8613)</f>
        <v/>
      </c>
    </row>
    <row r="8612" spans="1:13" x14ac:dyDescent="0.3">
      <c r="A8612">
        <f>RawData!A8614</f>
        <v>0</v>
      </c>
      <c r="B8612" t="str">
        <f>IF(RawData!B8614&lt;&gt;"", (VLOOKUP(RawData!B8614,AgeCat,2,TRUE)), "")</f>
        <v/>
      </c>
      <c r="C8612" t="str">
        <f>TRIM(RawData!C8614)</f>
        <v/>
      </c>
      <c r="D8612" s="4">
        <f>RawData!D8614</f>
        <v>0</v>
      </c>
      <c r="E8612">
        <f>RawData!E8614</f>
        <v>0</v>
      </c>
      <c r="F8612" t="str">
        <f>IFERROR(IF(RawData!F8614&lt;&gt;"", VLOOKUP(TRIM(RawData!F8614),ICD10Code,2,FALSE), ""), "Other")</f>
        <v/>
      </c>
      <c r="G8612" t="str">
        <f>IFERROR(IF(RawData!G8614&lt;&gt;"", VLOOKUP(TRIM(RawData!G8614),ICD10Code,2,FALSE), ""), "Other")</f>
        <v/>
      </c>
      <c r="H8612" t="str">
        <f>IFERROR(IF(RawData!H8614&lt;&gt;"", VLOOKUP(TRIM(RawData!H8614),PHCODE,2,FALSE), ""), "Other")</f>
        <v/>
      </c>
      <c r="I8612" t="str">
        <f>IFERROR(IF(RawData!I8614&lt;&gt;"", VLOOKUP(TRIM(RawData!I8614),PHCODE,2,FALSE), ""), "Other")</f>
        <v/>
      </c>
      <c r="J8612" t="str">
        <f>TRIM(RawData!L8614)</f>
        <v/>
      </c>
      <c r="K8612">
        <f>'Risk Calculation Tables'!AD8180</f>
        <v>0</v>
      </c>
      <c r="L8612" t="str">
        <f>TRIM(RawData!J8614)</f>
        <v/>
      </c>
      <c r="M8612" t="str">
        <f>TRIM(RawData!K8614)</f>
        <v/>
      </c>
    </row>
    <row r="8613" spans="1:13" x14ac:dyDescent="0.3">
      <c r="A8613">
        <f>RawData!A8615</f>
        <v>0</v>
      </c>
      <c r="B8613" t="str">
        <f>IF(RawData!B8615&lt;&gt;"", (VLOOKUP(RawData!B8615,AgeCat,2,TRUE)), "")</f>
        <v/>
      </c>
      <c r="C8613" t="str">
        <f>TRIM(RawData!C8615)</f>
        <v/>
      </c>
      <c r="D8613" s="4">
        <f>RawData!D8615</f>
        <v>0</v>
      </c>
      <c r="E8613">
        <f>RawData!E8615</f>
        <v>0</v>
      </c>
      <c r="F8613" t="str">
        <f>IFERROR(IF(RawData!F8615&lt;&gt;"", VLOOKUP(TRIM(RawData!F8615),ICD10Code,2,FALSE), ""), "Other")</f>
        <v/>
      </c>
      <c r="G8613" t="str">
        <f>IFERROR(IF(RawData!G8615&lt;&gt;"", VLOOKUP(TRIM(RawData!G8615),ICD10Code,2,FALSE), ""), "Other")</f>
        <v/>
      </c>
      <c r="H8613" t="str">
        <f>IFERROR(IF(RawData!H8615&lt;&gt;"", VLOOKUP(TRIM(RawData!H8615),PHCODE,2,FALSE), ""), "Other")</f>
        <v/>
      </c>
      <c r="I8613" t="str">
        <f>IFERROR(IF(RawData!I8615&lt;&gt;"", VLOOKUP(TRIM(RawData!I8615),PHCODE,2,FALSE), ""), "Other")</f>
        <v/>
      </c>
      <c r="J8613" t="str">
        <f>TRIM(RawData!L8615)</f>
        <v/>
      </c>
      <c r="K8613">
        <f>'Risk Calculation Tables'!AD8181</f>
        <v>0</v>
      </c>
      <c r="L8613" t="str">
        <f>TRIM(RawData!J8615)</f>
        <v/>
      </c>
      <c r="M8613" t="str">
        <f>TRIM(RawData!K8615)</f>
        <v/>
      </c>
    </row>
    <row r="8614" spans="1:13" x14ac:dyDescent="0.3">
      <c r="A8614">
        <f>RawData!A8616</f>
        <v>0</v>
      </c>
      <c r="B8614" t="str">
        <f>IF(RawData!B8616&lt;&gt;"", (VLOOKUP(RawData!B8616,AgeCat,2,TRUE)), "")</f>
        <v/>
      </c>
      <c r="C8614" t="str">
        <f>TRIM(RawData!C8616)</f>
        <v/>
      </c>
      <c r="D8614" s="4">
        <f>RawData!D8616</f>
        <v>0</v>
      </c>
      <c r="E8614">
        <f>RawData!E8616</f>
        <v>0</v>
      </c>
      <c r="F8614" t="str">
        <f>IFERROR(IF(RawData!F8616&lt;&gt;"", VLOOKUP(TRIM(RawData!F8616),ICD10Code,2,FALSE), ""), "Other")</f>
        <v/>
      </c>
      <c r="G8614" t="str">
        <f>IFERROR(IF(RawData!G8616&lt;&gt;"", VLOOKUP(TRIM(RawData!G8616),ICD10Code,2,FALSE), ""), "Other")</f>
        <v/>
      </c>
      <c r="H8614" t="str">
        <f>IFERROR(IF(RawData!H8616&lt;&gt;"", VLOOKUP(TRIM(RawData!H8616),PHCODE,2,FALSE), ""), "Other")</f>
        <v/>
      </c>
      <c r="I8614" t="str">
        <f>IFERROR(IF(RawData!I8616&lt;&gt;"", VLOOKUP(TRIM(RawData!I8616),PHCODE,2,FALSE), ""), "Other")</f>
        <v/>
      </c>
      <c r="J8614" t="str">
        <f>TRIM(RawData!L8616)</f>
        <v/>
      </c>
      <c r="K8614">
        <f>'Risk Calculation Tables'!AD8182</f>
        <v>0</v>
      </c>
      <c r="L8614" t="str">
        <f>TRIM(RawData!J8616)</f>
        <v/>
      </c>
      <c r="M8614" t="str">
        <f>TRIM(RawData!K8616)</f>
        <v/>
      </c>
    </row>
    <row r="8615" spans="1:13" x14ac:dyDescent="0.3">
      <c r="A8615">
        <f>RawData!A8617</f>
        <v>0</v>
      </c>
      <c r="B8615" t="str">
        <f>IF(RawData!B8617&lt;&gt;"", (VLOOKUP(RawData!B8617,AgeCat,2,TRUE)), "")</f>
        <v/>
      </c>
      <c r="C8615" t="str">
        <f>TRIM(RawData!C8617)</f>
        <v/>
      </c>
      <c r="D8615" s="4">
        <f>RawData!D8617</f>
        <v>0</v>
      </c>
      <c r="E8615">
        <f>RawData!E8617</f>
        <v>0</v>
      </c>
      <c r="F8615" t="str">
        <f>IFERROR(IF(RawData!F8617&lt;&gt;"", VLOOKUP(TRIM(RawData!F8617),ICD10Code,2,FALSE), ""), "Other")</f>
        <v/>
      </c>
      <c r="G8615" t="str">
        <f>IFERROR(IF(RawData!G8617&lt;&gt;"", VLOOKUP(TRIM(RawData!G8617),ICD10Code,2,FALSE), ""), "Other")</f>
        <v/>
      </c>
      <c r="H8615" t="str">
        <f>IFERROR(IF(RawData!H8617&lt;&gt;"", VLOOKUP(TRIM(RawData!H8617),PHCODE,2,FALSE), ""), "Other")</f>
        <v/>
      </c>
      <c r="I8615" t="str">
        <f>IFERROR(IF(RawData!I8617&lt;&gt;"", VLOOKUP(TRIM(RawData!I8617),PHCODE,2,FALSE), ""), "Other")</f>
        <v/>
      </c>
      <c r="J8615" t="str">
        <f>TRIM(RawData!L8617)</f>
        <v/>
      </c>
      <c r="K8615">
        <f>'Risk Calculation Tables'!AD8183</f>
        <v>0</v>
      </c>
      <c r="L8615" t="str">
        <f>TRIM(RawData!J8617)</f>
        <v/>
      </c>
      <c r="M8615" t="str">
        <f>TRIM(RawData!K8617)</f>
        <v/>
      </c>
    </row>
    <row r="8616" spans="1:13" x14ac:dyDescent="0.3">
      <c r="A8616">
        <f>RawData!A8618</f>
        <v>0</v>
      </c>
      <c r="B8616" t="str">
        <f>IF(RawData!B8618&lt;&gt;"", (VLOOKUP(RawData!B8618,AgeCat,2,TRUE)), "")</f>
        <v/>
      </c>
      <c r="C8616" t="str">
        <f>TRIM(RawData!C8618)</f>
        <v/>
      </c>
      <c r="D8616" s="4">
        <f>RawData!D8618</f>
        <v>0</v>
      </c>
      <c r="E8616">
        <f>RawData!E8618</f>
        <v>0</v>
      </c>
      <c r="F8616" t="str">
        <f>IFERROR(IF(RawData!F8618&lt;&gt;"", VLOOKUP(TRIM(RawData!F8618),ICD10Code,2,FALSE), ""), "Other")</f>
        <v/>
      </c>
      <c r="G8616" t="str">
        <f>IFERROR(IF(RawData!G8618&lt;&gt;"", VLOOKUP(TRIM(RawData!G8618),ICD10Code,2,FALSE), ""), "Other")</f>
        <v/>
      </c>
      <c r="H8616" t="str">
        <f>IFERROR(IF(RawData!H8618&lt;&gt;"", VLOOKUP(TRIM(RawData!H8618),PHCODE,2,FALSE), ""), "Other")</f>
        <v/>
      </c>
      <c r="I8616" t="str">
        <f>IFERROR(IF(RawData!I8618&lt;&gt;"", VLOOKUP(TRIM(RawData!I8618),PHCODE,2,FALSE), ""), "Other")</f>
        <v/>
      </c>
      <c r="J8616" t="str">
        <f>TRIM(RawData!L8618)</f>
        <v/>
      </c>
      <c r="K8616">
        <f>'Risk Calculation Tables'!AD8184</f>
        <v>0</v>
      </c>
      <c r="L8616" t="str">
        <f>TRIM(RawData!J8618)</f>
        <v/>
      </c>
      <c r="M8616" t="str">
        <f>TRIM(RawData!K8618)</f>
        <v/>
      </c>
    </row>
    <row r="8617" spans="1:13" x14ac:dyDescent="0.3">
      <c r="A8617">
        <f>RawData!A8619</f>
        <v>0</v>
      </c>
      <c r="B8617" t="str">
        <f>IF(RawData!B8619&lt;&gt;"", (VLOOKUP(RawData!B8619,AgeCat,2,TRUE)), "")</f>
        <v/>
      </c>
      <c r="C8617" t="str">
        <f>TRIM(RawData!C8619)</f>
        <v/>
      </c>
      <c r="D8617" s="4">
        <f>RawData!D8619</f>
        <v>0</v>
      </c>
      <c r="E8617">
        <f>RawData!E8619</f>
        <v>0</v>
      </c>
      <c r="F8617" t="str">
        <f>IFERROR(IF(RawData!F8619&lt;&gt;"", VLOOKUP(TRIM(RawData!F8619),ICD10Code,2,FALSE), ""), "Other")</f>
        <v/>
      </c>
      <c r="G8617" t="str">
        <f>IFERROR(IF(RawData!G8619&lt;&gt;"", VLOOKUP(TRIM(RawData!G8619),ICD10Code,2,FALSE), ""), "Other")</f>
        <v/>
      </c>
      <c r="H8617" t="str">
        <f>IFERROR(IF(RawData!H8619&lt;&gt;"", VLOOKUP(TRIM(RawData!H8619),PHCODE,2,FALSE), ""), "Other")</f>
        <v/>
      </c>
      <c r="I8617" t="str">
        <f>IFERROR(IF(RawData!I8619&lt;&gt;"", VLOOKUP(TRIM(RawData!I8619),PHCODE,2,FALSE), ""), "Other")</f>
        <v/>
      </c>
      <c r="J8617" t="str">
        <f>TRIM(RawData!L8619)</f>
        <v/>
      </c>
      <c r="K8617">
        <f>'Risk Calculation Tables'!AD8185</f>
        <v>0</v>
      </c>
      <c r="L8617" t="str">
        <f>TRIM(RawData!J8619)</f>
        <v/>
      </c>
      <c r="M8617" t="str">
        <f>TRIM(RawData!K8619)</f>
        <v/>
      </c>
    </row>
    <row r="8618" spans="1:13" x14ac:dyDescent="0.3">
      <c r="A8618">
        <f>RawData!A8620</f>
        <v>0</v>
      </c>
      <c r="B8618" t="str">
        <f>IF(RawData!B8620&lt;&gt;"", (VLOOKUP(RawData!B8620,AgeCat,2,TRUE)), "")</f>
        <v/>
      </c>
      <c r="C8618" t="str">
        <f>TRIM(RawData!C8620)</f>
        <v/>
      </c>
      <c r="D8618" s="4">
        <f>RawData!D8620</f>
        <v>0</v>
      </c>
      <c r="E8618">
        <f>RawData!E8620</f>
        <v>0</v>
      </c>
      <c r="F8618" t="str">
        <f>IFERROR(IF(RawData!F8620&lt;&gt;"", VLOOKUP(TRIM(RawData!F8620),ICD10Code,2,FALSE), ""), "Other")</f>
        <v/>
      </c>
      <c r="G8618" t="str">
        <f>IFERROR(IF(RawData!G8620&lt;&gt;"", VLOOKUP(TRIM(RawData!G8620),ICD10Code,2,FALSE), ""), "Other")</f>
        <v/>
      </c>
      <c r="H8618" t="str">
        <f>IFERROR(IF(RawData!H8620&lt;&gt;"", VLOOKUP(TRIM(RawData!H8620),PHCODE,2,FALSE), ""), "Other")</f>
        <v/>
      </c>
      <c r="I8618" t="str">
        <f>IFERROR(IF(RawData!I8620&lt;&gt;"", VLOOKUP(TRIM(RawData!I8620),PHCODE,2,FALSE), ""), "Other")</f>
        <v/>
      </c>
      <c r="J8618" t="str">
        <f>TRIM(RawData!L8620)</f>
        <v/>
      </c>
      <c r="K8618">
        <f>'Risk Calculation Tables'!AD8186</f>
        <v>0</v>
      </c>
      <c r="L8618" t="str">
        <f>TRIM(RawData!J8620)</f>
        <v/>
      </c>
      <c r="M8618" t="str">
        <f>TRIM(RawData!K8620)</f>
        <v/>
      </c>
    </row>
    <row r="8619" spans="1:13" x14ac:dyDescent="0.3">
      <c r="A8619">
        <f>RawData!A8621</f>
        <v>0</v>
      </c>
      <c r="B8619" t="str">
        <f>IF(RawData!B8621&lt;&gt;"", (VLOOKUP(RawData!B8621,AgeCat,2,TRUE)), "")</f>
        <v/>
      </c>
      <c r="C8619" t="str">
        <f>TRIM(RawData!C8621)</f>
        <v/>
      </c>
      <c r="D8619" s="4">
        <f>RawData!D8621</f>
        <v>0</v>
      </c>
      <c r="E8619">
        <f>RawData!E8621</f>
        <v>0</v>
      </c>
      <c r="F8619" t="str">
        <f>IFERROR(IF(RawData!F8621&lt;&gt;"", VLOOKUP(TRIM(RawData!F8621),ICD10Code,2,FALSE), ""), "Other")</f>
        <v/>
      </c>
      <c r="G8619" t="str">
        <f>IFERROR(IF(RawData!G8621&lt;&gt;"", VLOOKUP(TRIM(RawData!G8621),ICD10Code,2,FALSE), ""), "Other")</f>
        <v/>
      </c>
      <c r="H8619" t="str">
        <f>IFERROR(IF(RawData!H8621&lt;&gt;"", VLOOKUP(TRIM(RawData!H8621),PHCODE,2,FALSE), ""), "Other")</f>
        <v/>
      </c>
      <c r="I8619" t="str">
        <f>IFERROR(IF(RawData!I8621&lt;&gt;"", VLOOKUP(TRIM(RawData!I8621),PHCODE,2,FALSE), ""), "Other")</f>
        <v/>
      </c>
      <c r="J8619" t="str">
        <f>TRIM(RawData!L8621)</f>
        <v/>
      </c>
      <c r="K8619">
        <f>'Risk Calculation Tables'!AD8187</f>
        <v>0</v>
      </c>
      <c r="L8619" t="str">
        <f>TRIM(RawData!J8621)</f>
        <v/>
      </c>
      <c r="M8619" t="str">
        <f>TRIM(RawData!K8621)</f>
        <v/>
      </c>
    </row>
    <row r="8620" spans="1:13" x14ac:dyDescent="0.3">
      <c r="A8620">
        <f>RawData!A8622</f>
        <v>0</v>
      </c>
      <c r="B8620" t="str">
        <f>IF(RawData!B8622&lt;&gt;"", (VLOOKUP(RawData!B8622,AgeCat,2,TRUE)), "")</f>
        <v/>
      </c>
      <c r="C8620" t="str">
        <f>TRIM(RawData!C8622)</f>
        <v/>
      </c>
      <c r="D8620" s="4">
        <f>RawData!D8622</f>
        <v>0</v>
      </c>
      <c r="E8620">
        <f>RawData!E8622</f>
        <v>0</v>
      </c>
      <c r="F8620" t="str">
        <f>IFERROR(IF(RawData!F8622&lt;&gt;"", VLOOKUP(TRIM(RawData!F8622),ICD10Code,2,FALSE), ""), "Other")</f>
        <v/>
      </c>
      <c r="G8620" t="str">
        <f>IFERROR(IF(RawData!G8622&lt;&gt;"", VLOOKUP(TRIM(RawData!G8622),ICD10Code,2,FALSE), ""), "Other")</f>
        <v/>
      </c>
      <c r="H8620" t="str">
        <f>IFERROR(IF(RawData!H8622&lt;&gt;"", VLOOKUP(TRIM(RawData!H8622),PHCODE,2,FALSE), ""), "Other")</f>
        <v/>
      </c>
      <c r="I8620" t="str">
        <f>IFERROR(IF(RawData!I8622&lt;&gt;"", VLOOKUP(TRIM(RawData!I8622),PHCODE,2,FALSE), ""), "Other")</f>
        <v/>
      </c>
      <c r="J8620" t="str">
        <f>TRIM(RawData!L8622)</f>
        <v/>
      </c>
      <c r="K8620">
        <f>'Risk Calculation Tables'!AD8188</f>
        <v>0</v>
      </c>
      <c r="L8620" t="str">
        <f>TRIM(RawData!J8622)</f>
        <v/>
      </c>
      <c r="M8620" t="str">
        <f>TRIM(RawData!K8622)</f>
        <v/>
      </c>
    </row>
    <row r="8621" spans="1:13" x14ac:dyDescent="0.3">
      <c r="A8621">
        <f>RawData!A8623</f>
        <v>0</v>
      </c>
      <c r="B8621" t="str">
        <f>IF(RawData!B8623&lt;&gt;"", (VLOOKUP(RawData!B8623,AgeCat,2,TRUE)), "")</f>
        <v/>
      </c>
      <c r="C8621" t="str">
        <f>TRIM(RawData!C8623)</f>
        <v/>
      </c>
      <c r="D8621" s="4">
        <f>RawData!D8623</f>
        <v>0</v>
      </c>
      <c r="E8621">
        <f>RawData!E8623</f>
        <v>0</v>
      </c>
      <c r="F8621" t="str">
        <f>IFERROR(IF(RawData!F8623&lt;&gt;"", VLOOKUP(TRIM(RawData!F8623),ICD10Code,2,FALSE), ""), "Other")</f>
        <v/>
      </c>
      <c r="G8621" t="str">
        <f>IFERROR(IF(RawData!G8623&lt;&gt;"", VLOOKUP(TRIM(RawData!G8623),ICD10Code,2,FALSE), ""), "Other")</f>
        <v/>
      </c>
      <c r="H8621" t="str">
        <f>IFERROR(IF(RawData!H8623&lt;&gt;"", VLOOKUP(TRIM(RawData!H8623),PHCODE,2,FALSE), ""), "Other")</f>
        <v/>
      </c>
      <c r="I8621" t="str">
        <f>IFERROR(IF(RawData!I8623&lt;&gt;"", VLOOKUP(TRIM(RawData!I8623),PHCODE,2,FALSE), ""), "Other")</f>
        <v/>
      </c>
      <c r="J8621" t="str">
        <f>TRIM(RawData!L8623)</f>
        <v/>
      </c>
      <c r="K8621">
        <f>'Risk Calculation Tables'!AD8189</f>
        <v>0</v>
      </c>
      <c r="L8621" t="str">
        <f>TRIM(RawData!J8623)</f>
        <v/>
      </c>
      <c r="M8621" t="str">
        <f>TRIM(RawData!K8623)</f>
        <v/>
      </c>
    </row>
    <row r="8622" spans="1:13" x14ac:dyDescent="0.3">
      <c r="A8622">
        <f>RawData!A8624</f>
        <v>0</v>
      </c>
      <c r="B8622" t="str">
        <f>IF(RawData!B8624&lt;&gt;"", (VLOOKUP(RawData!B8624,AgeCat,2,TRUE)), "")</f>
        <v/>
      </c>
      <c r="C8622" t="str">
        <f>TRIM(RawData!C8624)</f>
        <v/>
      </c>
      <c r="D8622" s="4">
        <f>RawData!D8624</f>
        <v>0</v>
      </c>
      <c r="E8622">
        <f>RawData!E8624</f>
        <v>0</v>
      </c>
      <c r="F8622" t="str">
        <f>IFERROR(IF(RawData!F8624&lt;&gt;"", VLOOKUP(TRIM(RawData!F8624),ICD10Code,2,FALSE), ""), "Other")</f>
        <v/>
      </c>
      <c r="G8622" t="str">
        <f>IFERROR(IF(RawData!G8624&lt;&gt;"", VLOOKUP(TRIM(RawData!G8624),ICD10Code,2,FALSE), ""), "Other")</f>
        <v/>
      </c>
      <c r="H8622" t="str">
        <f>IFERROR(IF(RawData!H8624&lt;&gt;"", VLOOKUP(TRIM(RawData!H8624),PHCODE,2,FALSE), ""), "Other")</f>
        <v/>
      </c>
      <c r="I8622" t="str">
        <f>IFERROR(IF(RawData!I8624&lt;&gt;"", VLOOKUP(TRIM(RawData!I8624),PHCODE,2,FALSE), ""), "Other")</f>
        <v/>
      </c>
      <c r="J8622" t="str">
        <f>TRIM(RawData!L8624)</f>
        <v/>
      </c>
      <c r="K8622">
        <f>'Risk Calculation Tables'!AD8190</f>
        <v>0</v>
      </c>
      <c r="L8622" t="str">
        <f>TRIM(RawData!J8624)</f>
        <v/>
      </c>
      <c r="M8622" t="str">
        <f>TRIM(RawData!K8624)</f>
        <v/>
      </c>
    </row>
    <row r="8623" spans="1:13" x14ac:dyDescent="0.3">
      <c r="A8623">
        <f>RawData!A8625</f>
        <v>0</v>
      </c>
      <c r="B8623" t="str">
        <f>IF(RawData!B8625&lt;&gt;"", (VLOOKUP(RawData!B8625,AgeCat,2,TRUE)), "")</f>
        <v/>
      </c>
      <c r="C8623" t="str">
        <f>TRIM(RawData!C8625)</f>
        <v/>
      </c>
      <c r="D8623" s="4">
        <f>RawData!D8625</f>
        <v>0</v>
      </c>
      <c r="E8623">
        <f>RawData!E8625</f>
        <v>0</v>
      </c>
      <c r="F8623" t="str">
        <f>IFERROR(IF(RawData!F8625&lt;&gt;"", VLOOKUP(TRIM(RawData!F8625),ICD10Code,2,FALSE), ""), "Other")</f>
        <v/>
      </c>
      <c r="G8623" t="str">
        <f>IFERROR(IF(RawData!G8625&lt;&gt;"", VLOOKUP(TRIM(RawData!G8625),ICD10Code,2,FALSE), ""), "Other")</f>
        <v/>
      </c>
      <c r="H8623" t="str">
        <f>IFERROR(IF(RawData!H8625&lt;&gt;"", VLOOKUP(TRIM(RawData!H8625),PHCODE,2,FALSE), ""), "Other")</f>
        <v/>
      </c>
      <c r="I8623" t="str">
        <f>IFERROR(IF(RawData!I8625&lt;&gt;"", VLOOKUP(TRIM(RawData!I8625),PHCODE,2,FALSE), ""), "Other")</f>
        <v/>
      </c>
      <c r="J8623" t="str">
        <f>TRIM(RawData!L8625)</f>
        <v/>
      </c>
      <c r="K8623">
        <f>'Risk Calculation Tables'!AD8191</f>
        <v>0</v>
      </c>
      <c r="L8623" t="str">
        <f>TRIM(RawData!J8625)</f>
        <v/>
      </c>
      <c r="M8623" t="str">
        <f>TRIM(RawData!K8625)</f>
        <v/>
      </c>
    </row>
    <row r="8624" spans="1:13" x14ac:dyDescent="0.3">
      <c r="A8624">
        <f>RawData!A8626</f>
        <v>0</v>
      </c>
      <c r="B8624" t="str">
        <f>IF(RawData!B8626&lt;&gt;"", (VLOOKUP(RawData!B8626,AgeCat,2,TRUE)), "")</f>
        <v/>
      </c>
      <c r="C8624" t="str">
        <f>TRIM(RawData!C8626)</f>
        <v/>
      </c>
      <c r="D8624" s="4">
        <f>RawData!D8626</f>
        <v>0</v>
      </c>
      <c r="E8624">
        <f>RawData!E8626</f>
        <v>0</v>
      </c>
      <c r="F8624" t="str">
        <f>IFERROR(IF(RawData!F8626&lt;&gt;"", VLOOKUP(TRIM(RawData!F8626),ICD10Code,2,FALSE), ""), "Other")</f>
        <v/>
      </c>
      <c r="G8624" t="str">
        <f>IFERROR(IF(RawData!G8626&lt;&gt;"", VLOOKUP(TRIM(RawData!G8626),ICD10Code,2,FALSE), ""), "Other")</f>
        <v/>
      </c>
      <c r="H8624" t="str">
        <f>IFERROR(IF(RawData!H8626&lt;&gt;"", VLOOKUP(TRIM(RawData!H8626),PHCODE,2,FALSE), ""), "Other")</f>
        <v/>
      </c>
      <c r="I8624" t="str">
        <f>IFERROR(IF(RawData!I8626&lt;&gt;"", VLOOKUP(TRIM(RawData!I8626),PHCODE,2,FALSE), ""), "Other")</f>
        <v/>
      </c>
      <c r="J8624" t="str">
        <f>TRIM(RawData!L8626)</f>
        <v/>
      </c>
      <c r="K8624">
        <f>'Risk Calculation Tables'!AD8192</f>
        <v>0</v>
      </c>
      <c r="L8624" t="str">
        <f>TRIM(RawData!J8626)</f>
        <v/>
      </c>
      <c r="M8624" t="str">
        <f>TRIM(RawData!K8626)</f>
        <v/>
      </c>
    </row>
    <row r="8625" spans="1:13" x14ac:dyDescent="0.3">
      <c r="A8625">
        <f>RawData!A8627</f>
        <v>0</v>
      </c>
      <c r="B8625" t="str">
        <f>IF(RawData!B8627&lt;&gt;"", (VLOOKUP(RawData!B8627,AgeCat,2,TRUE)), "")</f>
        <v/>
      </c>
      <c r="C8625" t="str">
        <f>TRIM(RawData!C8627)</f>
        <v/>
      </c>
      <c r="D8625" s="4">
        <f>RawData!D8627</f>
        <v>0</v>
      </c>
      <c r="E8625">
        <f>RawData!E8627</f>
        <v>0</v>
      </c>
      <c r="F8625" t="str">
        <f>IFERROR(IF(RawData!F8627&lt;&gt;"", VLOOKUP(TRIM(RawData!F8627),ICD10Code,2,FALSE), ""), "Other")</f>
        <v/>
      </c>
      <c r="G8625" t="str">
        <f>IFERROR(IF(RawData!G8627&lt;&gt;"", VLOOKUP(TRIM(RawData!G8627),ICD10Code,2,FALSE), ""), "Other")</f>
        <v/>
      </c>
      <c r="H8625" t="str">
        <f>IFERROR(IF(RawData!H8627&lt;&gt;"", VLOOKUP(TRIM(RawData!H8627),PHCODE,2,FALSE), ""), "Other")</f>
        <v/>
      </c>
      <c r="I8625" t="str">
        <f>IFERROR(IF(RawData!I8627&lt;&gt;"", VLOOKUP(TRIM(RawData!I8627),PHCODE,2,FALSE), ""), "Other")</f>
        <v/>
      </c>
      <c r="J8625" t="str">
        <f>TRIM(RawData!L8627)</f>
        <v/>
      </c>
      <c r="K8625">
        <f>'Risk Calculation Tables'!AD8193</f>
        <v>0</v>
      </c>
      <c r="L8625" t="str">
        <f>TRIM(RawData!J8627)</f>
        <v/>
      </c>
      <c r="M8625" t="str">
        <f>TRIM(RawData!K8627)</f>
        <v/>
      </c>
    </row>
    <row r="8626" spans="1:13" x14ac:dyDescent="0.3">
      <c r="A8626">
        <f>RawData!A8628</f>
        <v>0</v>
      </c>
      <c r="B8626" t="str">
        <f>IF(RawData!B8628&lt;&gt;"", (VLOOKUP(RawData!B8628,AgeCat,2,TRUE)), "")</f>
        <v/>
      </c>
      <c r="C8626" t="str">
        <f>TRIM(RawData!C8628)</f>
        <v/>
      </c>
      <c r="D8626" s="4">
        <f>RawData!D8628</f>
        <v>0</v>
      </c>
      <c r="E8626">
        <f>RawData!E8628</f>
        <v>0</v>
      </c>
      <c r="F8626" t="str">
        <f>IFERROR(IF(RawData!F8628&lt;&gt;"", VLOOKUP(TRIM(RawData!F8628),ICD10Code,2,FALSE), ""), "Other")</f>
        <v/>
      </c>
      <c r="G8626" t="str">
        <f>IFERROR(IF(RawData!G8628&lt;&gt;"", VLOOKUP(TRIM(RawData!G8628),ICD10Code,2,FALSE), ""), "Other")</f>
        <v/>
      </c>
      <c r="H8626" t="str">
        <f>IFERROR(IF(RawData!H8628&lt;&gt;"", VLOOKUP(TRIM(RawData!H8628),PHCODE,2,FALSE), ""), "Other")</f>
        <v/>
      </c>
      <c r="I8626" t="str">
        <f>IFERROR(IF(RawData!I8628&lt;&gt;"", VLOOKUP(TRIM(RawData!I8628),PHCODE,2,FALSE), ""), "Other")</f>
        <v/>
      </c>
      <c r="J8626" t="str">
        <f>TRIM(RawData!L8628)</f>
        <v/>
      </c>
      <c r="K8626">
        <f>'Risk Calculation Tables'!AD8194</f>
        <v>0</v>
      </c>
      <c r="L8626" t="str">
        <f>TRIM(RawData!J8628)</f>
        <v/>
      </c>
      <c r="M8626" t="str">
        <f>TRIM(RawData!K8628)</f>
        <v/>
      </c>
    </row>
    <row r="8627" spans="1:13" x14ac:dyDescent="0.3">
      <c r="A8627">
        <f>RawData!A8629</f>
        <v>0</v>
      </c>
      <c r="B8627" t="str">
        <f>IF(RawData!B8629&lt;&gt;"", (VLOOKUP(RawData!B8629,AgeCat,2,TRUE)), "")</f>
        <v/>
      </c>
      <c r="C8627" t="str">
        <f>TRIM(RawData!C8629)</f>
        <v/>
      </c>
      <c r="D8627" s="4">
        <f>RawData!D8629</f>
        <v>0</v>
      </c>
      <c r="E8627">
        <f>RawData!E8629</f>
        <v>0</v>
      </c>
      <c r="F8627" t="str">
        <f>IFERROR(IF(RawData!F8629&lt;&gt;"", VLOOKUP(TRIM(RawData!F8629),ICD10Code,2,FALSE), ""), "Other")</f>
        <v/>
      </c>
      <c r="G8627" t="str">
        <f>IFERROR(IF(RawData!G8629&lt;&gt;"", VLOOKUP(TRIM(RawData!G8629),ICD10Code,2,FALSE), ""), "Other")</f>
        <v/>
      </c>
      <c r="H8627" t="str">
        <f>IFERROR(IF(RawData!H8629&lt;&gt;"", VLOOKUP(TRIM(RawData!H8629),PHCODE,2,FALSE), ""), "Other")</f>
        <v/>
      </c>
      <c r="I8627" t="str">
        <f>IFERROR(IF(RawData!I8629&lt;&gt;"", VLOOKUP(TRIM(RawData!I8629),PHCODE,2,FALSE), ""), "Other")</f>
        <v/>
      </c>
      <c r="J8627" t="str">
        <f>TRIM(RawData!L8629)</f>
        <v/>
      </c>
      <c r="K8627">
        <f>'Risk Calculation Tables'!AD8195</f>
        <v>0</v>
      </c>
      <c r="L8627" t="str">
        <f>TRIM(RawData!J8629)</f>
        <v/>
      </c>
      <c r="M8627" t="str">
        <f>TRIM(RawData!K8629)</f>
        <v/>
      </c>
    </row>
    <row r="8628" spans="1:13" x14ac:dyDescent="0.3">
      <c r="A8628">
        <f>RawData!A8630</f>
        <v>0</v>
      </c>
      <c r="B8628" t="str">
        <f>IF(RawData!B8630&lt;&gt;"", (VLOOKUP(RawData!B8630,AgeCat,2,TRUE)), "")</f>
        <v/>
      </c>
      <c r="C8628" t="str">
        <f>TRIM(RawData!C8630)</f>
        <v/>
      </c>
      <c r="D8628" s="4">
        <f>RawData!D8630</f>
        <v>0</v>
      </c>
      <c r="E8628">
        <f>RawData!E8630</f>
        <v>0</v>
      </c>
      <c r="F8628" t="str">
        <f>IFERROR(IF(RawData!F8630&lt;&gt;"", VLOOKUP(TRIM(RawData!F8630),ICD10Code,2,FALSE), ""), "Other")</f>
        <v/>
      </c>
      <c r="G8628" t="str">
        <f>IFERROR(IF(RawData!G8630&lt;&gt;"", VLOOKUP(TRIM(RawData!G8630),ICD10Code,2,FALSE), ""), "Other")</f>
        <v/>
      </c>
      <c r="H8628" t="str">
        <f>IFERROR(IF(RawData!H8630&lt;&gt;"", VLOOKUP(TRIM(RawData!H8630),PHCODE,2,FALSE), ""), "Other")</f>
        <v/>
      </c>
      <c r="I8628" t="str">
        <f>IFERROR(IF(RawData!I8630&lt;&gt;"", VLOOKUP(TRIM(RawData!I8630),PHCODE,2,FALSE), ""), "Other")</f>
        <v/>
      </c>
      <c r="J8628" t="str">
        <f>TRIM(RawData!L8630)</f>
        <v/>
      </c>
      <c r="K8628">
        <f>'Risk Calculation Tables'!AD8196</f>
        <v>0</v>
      </c>
      <c r="L8628" t="str">
        <f>TRIM(RawData!J8630)</f>
        <v/>
      </c>
      <c r="M8628" t="str">
        <f>TRIM(RawData!K8630)</f>
        <v/>
      </c>
    </row>
    <row r="8629" spans="1:13" x14ac:dyDescent="0.3">
      <c r="A8629">
        <f>RawData!A8631</f>
        <v>0</v>
      </c>
      <c r="B8629" t="str">
        <f>IF(RawData!B8631&lt;&gt;"", (VLOOKUP(RawData!B8631,AgeCat,2,TRUE)), "")</f>
        <v/>
      </c>
      <c r="C8629" t="str">
        <f>TRIM(RawData!C8631)</f>
        <v/>
      </c>
      <c r="D8629" s="4">
        <f>RawData!D8631</f>
        <v>0</v>
      </c>
      <c r="E8629">
        <f>RawData!E8631</f>
        <v>0</v>
      </c>
      <c r="F8629" t="str">
        <f>IFERROR(IF(RawData!F8631&lt;&gt;"", VLOOKUP(TRIM(RawData!F8631),ICD10Code,2,FALSE), ""), "Other")</f>
        <v/>
      </c>
      <c r="G8629" t="str">
        <f>IFERROR(IF(RawData!G8631&lt;&gt;"", VLOOKUP(TRIM(RawData!G8631),ICD10Code,2,FALSE), ""), "Other")</f>
        <v/>
      </c>
      <c r="H8629" t="str">
        <f>IFERROR(IF(RawData!H8631&lt;&gt;"", VLOOKUP(TRIM(RawData!H8631),PHCODE,2,FALSE), ""), "Other")</f>
        <v/>
      </c>
      <c r="I8629" t="str">
        <f>IFERROR(IF(RawData!I8631&lt;&gt;"", VLOOKUP(TRIM(RawData!I8631),PHCODE,2,FALSE), ""), "Other")</f>
        <v/>
      </c>
      <c r="J8629" t="str">
        <f>TRIM(RawData!L8631)</f>
        <v/>
      </c>
      <c r="K8629">
        <f>'Risk Calculation Tables'!AD8197</f>
        <v>0</v>
      </c>
      <c r="L8629" t="str">
        <f>TRIM(RawData!J8631)</f>
        <v/>
      </c>
      <c r="M8629" t="str">
        <f>TRIM(RawData!K8631)</f>
        <v/>
      </c>
    </row>
    <row r="8630" spans="1:13" x14ac:dyDescent="0.3">
      <c r="A8630">
        <f>RawData!A8632</f>
        <v>0</v>
      </c>
      <c r="B8630" t="str">
        <f>IF(RawData!B8632&lt;&gt;"", (VLOOKUP(RawData!B8632,AgeCat,2,TRUE)), "")</f>
        <v/>
      </c>
      <c r="C8630" t="str">
        <f>TRIM(RawData!C8632)</f>
        <v/>
      </c>
      <c r="D8630" s="4">
        <f>RawData!D8632</f>
        <v>0</v>
      </c>
      <c r="E8630">
        <f>RawData!E8632</f>
        <v>0</v>
      </c>
      <c r="F8630" t="str">
        <f>IFERROR(IF(RawData!F8632&lt;&gt;"", VLOOKUP(TRIM(RawData!F8632),ICD10Code,2,FALSE), ""), "Other")</f>
        <v/>
      </c>
      <c r="G8630" t="str">
        <f>IFERROR(IF(RawData!G8632&lt;&gt;"", VLOOKUP(TRIM(RawData!G8632),ICD10Code,2,FALSE), ""), "Other")</f>
        <v/>
      </c>
      <c r="H8630" t="str">
        <f>IFERROR(IF(RawData!H8632&lt;&gt;"", VLOOKUP(TRIM(RawData!H8632),PHCODE,2,FALSE), ""), "Other")</f>
        <v/>
      </c>
      <c r="I8630" t="str">
        <f>IFERROR(IF(RawData!I8632&lt;&gt;"", VLOOKUP(TRIM(RawData!I8632),PHCODE,2,FALSE), ""), "Other")</f>
        <v/>
      </c>
      <c r="J8630" t="str">
        <f>TRIM(RawData!L8632)</f>
        <v/>
      </c>
      <c r="K8630">
        <f>'Risk Calculation Tables'!AD8198</f>
        <v>0</v>
      </c>
      <c r="L8630" t="str">
        <f>TRIM(RawData!J8632)</f>
        <v/>
      </c>
      <c r="M8630" t="str">
        <f>TRIM(RawData!K8632)</f>
        <v/>
      </c>
    </row>
    <row r="8631" spans="1:13" x14ac:dyDescent="0.3">
      <c r="A8631">
        <f>RawData!A8633</f>
        <v>0</v>
      </c>
      <c r="B8631" t="str">
        <f>IF(RawData!B8633&lt;&gt;"", (VLOOKUP(RawData!B8633,AgeCat,2,TRUE)), "")</f>
        <v/>
      </c>
      <c r="C8631" t="str">
        <f>TRIM(RawData!C8633)</f>
        <v/>
      </c>
      <c r="D8631" s="4">
        <f>RawData!D8633</f>
        <v>0</v>
      </c>
      <c r="E8631">
        <f>RawData!E8633</f>
        <v>0</v>
      </c>
      <c r="F8631" t="str">
        <f>IFERROR(IF(RawData!F8633&lt;&gt;"", VLOOKUP(TRIM(RawData!F8633),ICD10Code,2,FALSE), ""), "Other")</f>
        <v/>
      </c>
      <c r="G8631" t="str">
        <f>IFERROR(IF(RawData!G8633&lt;&gt;"", VLOOKUP(TRIM(RawData!G8633),ICD10Code,2,FALSE), ""), "Other")</f>
        <v/>
      </c>
      <c r="H8631" t="str">
        <f>IFERROR(IF(RawData!H8633&lt;&gt;"", VLOOKUP(TRIM(RawData!H8633),PHCODE,2,FALSE), ""), "Other")</f>
        <v/>
      </c>
      <c r="I8631" t="str">
        <f>IFERROR(IF(RawData!I8633&lt;&gt;"", VLOOKUP(TRIM(RawData!I8633),PHCODE,2,FALSE), ""), "Other")</f>
        <v/>
      </c>
      <c r="J8631" t="str">
        <f>TRIM(RawData!L8633)</f>
        <v/>
      </c>
      <c r="K8631">
        <f>'Risk Calculation Tables'!AD8199</f>
        <v>0</v>
      </c>
      <c r="L8631" t="str">
        <f>TRIM(RawData!J8633)</f>
        <v/>
      </c>
      <c r="M8631" t="str">
        <f>TRIM(RawData!K8633)</f>
        <v/>
      </c>
    </row>
    <row r="8632" spans="1:13" x14ac:dyDescent="0.3">
      <c r="A8632">
        <f>RawData!A8634</f>
        <v>0</v>
      </c>
      <c r="B8632" t="str">
        <f>IF(RawData!B8634&lt;&gt;"", (VLOOKUP(RawData!B8634,AgeCat,2,TRUE)), "")</f>
        <v/>
      </c>
      <c r="C8632" t="str">
        <f>TRIM(RawData!C8634)</f>
        <v/>
      </c>
      <c r="D8632" s="4">
        <f>RawData!D8634</f>
        <v>0</v>
      </c>
      <c r="E8632">
        <f>RawData!E8634</f>
        <v>0</v>
      </c>
      <c r="F8632" t="str">
        <f>IFERROR(IF(RawData!F8634&lt;&gt;"", VLOOKUP(TRIM(RawData!F8634),ICD10Code,2,FALSE), ""), "Other")</f>
        <v/>
      </c>
      <c r="G8632" t="str">
        <f>IFERROR(IF(RawData!G8634&lt;&gt;"", VLOOKUP(TRIM(RawData!G8634),ICD10Code,2,FALSE), ""), "Other")</f>
        <v/>
      </c>
      <c r="H8632" t="str">
        <f>IFERROR(IF(RawData!H8634&lt;&gt;"", VLOOKUP(TRIM(RawData!H8634),PHCODE,2,FALSE), ""), "Other")</f>
        <v/>
      </c>
      <c r="I8632" t="str">
        <f>IFERROR(IF(RawData!I8634&lt;&gt;"", VLOOKUP(TRIM(RawData!I8634),PHCODE,2,FALSE), ""), "Other")</f>
        <v/>
      </c>
      <c r="J8632" t="str">
        <f>TRIM(RawData!L8634)</f>
        <v/>
      </c>
      <c r="K8632">
        <f>'Risk Calculation Tables'!AD8200</f>
        <v>0</v>
      </c>
      <c r="L8632" t="str">
        <f>TRIM(RawData!J8634)</f>
        <v/>
      </c>
      <c r="M8632" t="str">
        <f>TRIM(RawData!K8634)</f>
        <v/>
      </c>
    </row>
    <row r="8633" spans="1:13" x14ac:dyDescent="0.3">
      <c r="A8633">
        <f>RawData!A8635</f>
        <v>0</v>
      </c>
      <c r="B8633" t="str">
        <f>IF(RawData!B8635&lt;&gt;"", (VLOOKUP(RawData!B8635,AgeCat,2,TRUE)), "")</f>
        <v/>
      </c>
      <c r="C8633" t="str">
        <f>TRIM(RawData!C8635)</f>
        <v/>
      </c>
      <c r="D8633" s="4">
        <f>RawData!D8635</f>
        <v>0</v>
      </c>
      <c r="E8633">
        <f>RawData!E8635</f>
        <v>0</v>
      </c>
      <c r="F8633" t="str">
        <f>IFERROR(IF(RawData!F8635&lt;&gt;"", VLOOKUP(TRIM(RawData!F8635),ICD10Code,2,FALSE), ""), "Other")</f>
        <v/>
      </c>
      <c r="G8633" t="str">
        <f>IFERROR(IF(RawData!G8635&lt;&gt;"", VLOOKUP(TRIM(RawData!G8635),ICD10Code,2,FALSE), ""), "Other")</f>
        <v/>
      </c>
      <c r="H8633" t="str">
        <f>IFERROR(IF(RawData!H8635&lt;&gt;"", VLOOKUP(TRIM(RawData!H8635),PHCODE,2,FALSE), ""), "Other")</f>
        <v/>
      </c>
      <c r="I8633" t="str">
        <f>IFERROR(IF(RawData!I8635&lt;&gt;"", VLOOKUP(TRIM(RawData!I8635),PHCODE,2,FALSE), ""), "Other")</f>
        <v/>
      </c>
      <c r="J8633" t="str">
        <f>TRIM(RawData!L8635)</f>
        <v/>
      </c>
      <c r="K8633">
        <f>'Risk Calculation Tables'!AD8201</f>
        <v>0</v>
      </c>
      <c r="L8633" t="str">
        <f>TRIM(RawData!J8635)</f>
        <v/>
      </c>
      <c r="M8633" t="str">
        <f>TRIM(RawData!K8635)</f>
        <v/>
      </c>
    </row>
    <row r="8634" spans="1:13" x14ac:dyDescent="0.3">
      <c r="A8634">
        <f>RawData!A8636</f>
        <v>0</v>
      </c>
      <c r="B8634" t="str">
        <f>IF(RawData!B8636&lt;&gt;"", (VLOOKUP(RawData!B8636,AgeCat,2,TRUE)), "")</f>
        <v/>
      </c>
      <c r="C8634" t="str">
        <f>TRIM(RawData!C8636)</f>
        <v/>
      </c>
      <c r="D8634" s="4">
        <f>RawData!D8636</f>
        <v>0</v>
      </c>
      <c r="E8634">
        <f>RawData!E8636</f>
        <v>0</v>
      </c>
      <c r="F8634" t="str">
        <f>IFERROR(IF(RawData!F8636&lt;&gt;"", VLOOKUP(TRIM(RawData!F8636),ICD10Code,2,FALSE), ""), "Other")</f>
        <v/>
      </c>
      <c r="G8634" t="str">
        <f>IFERROR(IF(RawData!G8636&lt;&gt;"", VLOOKUP(TRIM(RawData!G8636),ICD10Code,2,FALSE), ""), "Other")</f>
        <v/>
      </c>
      <c r="H8634" t="str">
        <f>IFERROR(IF(RawData!H8636&lt;&gt;"", VLOOKUP(TRIM(RawData!H8636),PHCODE,2,FALSE), ""), "Other")</f>
        <v/>
      </c>
      <c r="I8634" t="str">
        <f>IFERROR(IF(RawData!I8636&lt;&gt;"", VLOOKUP(TRIM(RawData!I8636),PHCODE,2,FALSE), ""), "Other")</f>
        <v/>
      </c>
      <c r="J8634" t="str">
        <f>TRIM(RawData!L8636)</f>
        <v/>
      </c>
      <c r="K8634">
        <f>'Risk Calculation Tables'!AD8202</f>
        <v>0</v>
      </c>
      <c r="L8634" t="str">
        <f>TRIM(RawData!J8636)</f>
        <v/>
      </c>
      <c r="M8634" t="str">
        <f>TRIM(RawData!K8636)</f>
        <v/>
      </c>
    </row>
    <row r="8635" spans="1:13" x14ac:dyDescent="0.3">
      <c r="A8635">
        <f>RawData!A8637</f>
        <v>0</v>
      </c>
      <c r="B8635" t="str">
        <f>IF(RawData!B8637&lt;&gt;"", (VLOOKUP(RawData!B8637,AgeCat,2,TRUE)), "")</f>
        <v/>
      </c>
      <c r="C8635" t="str">
        <f>TRIM(RawData!C8637)</f>
        <v/>
      </c>
      <c r="D8635" s="4">
        <f>RawData!D8637</f>
        <v>0</v>
      </c>
      <c r="E8635">
        <f>RawData!E8637</f>
        <v>0</v>
      </c>
      <c r="F8635" t="str">
        <f>IFERROR(IF(RawData!F8637&lt;&gt;"", VLOOKUP(TRIM(RawData!F8637),ICD10Code,2,FALSE), ""), "Other")</f>
        <v/>
      </c>
      <c r="G8635" t="str">
        <f>IFERROR(IF(RawData!G8637&lt;&gt;"", VLOOKUP(TRIM(RawData!G8637),ICD10Code,2,FALSE), ""), "Other")</f>
        <v/>
      </c>
      <c r="H8635" t="str">
        <f>IFERROR(IF(RawData!H8637&lt;&gt;"", VLOOKUP(TRIM(RawData!H8637),PHCODE,2,FALSE), ""), "Other")</f>
        <v/>
      </c>
      <c r="I8635" t="str">
        <f>IFERROR(IF(RawData!I8637&lt;&gt;"", VLOOKUP(TRIM(RawData!I8637),PHCODE,2,FALSE), ""), "Other")</f>
        <v/>
      </c>
      <c r="J8635" t="str">
        <f>TRIM(RawData!L8637)</f>
        <v/>
      </c>
      <c r="K8635">
        <f>'Risk Calculation Tables'!AD8203</f>
        <v>0</v>
      </c>
      <c r="L8635" t="str">
        <f>TRIM(RawData!J8637)</f>
        <v/>
      </c>
      <c r="M8635" t="str">
        <f>TRIM(RawData!K8637)</f>
        <v/>
      </c>
    </row>
    <row r="8636" spans="1:13" x14ac:dyDescent="0.3">
      <c r="A8636">
        <f>RawData!A8638</f>
        <v>0</v>
      </c>
      <c r="B8636" t="str">
        <f>IF(RawData!B8638&lt;&gt;"", (VLOOKUP(RawData!B8638,AgeCat,2,TRUE)), "")</f>
        <v/>
      </c>
      <c r="C8636" t="str">
        <f>TRIM(RawData!C8638)</f>
        <v/>
      </c>
      <c r="D8636" s="4">
        <f>RawData!D8638</f>
        <v>0</v>
      </c>
      <c r="E8636">
        <f>RawData!E8638</f>
        <v>0</v>
      </c>
      <c r="F8636" t="str">
        <f>IFERROR(IF(RawData!F8638&lt;&gt;"", VLOOKUP(TRIM(RawData!F8638),ICD10Code,2,FALSE), ""), "Other")</f>
        <v/>
      </c>
      <c r="G8636" t="str">
        <f>IFERROR(IF(RawData!G8638&lt;&gt;"", VLOOKUP(TRIM(RawData!G8638),ICD10Code,2,FALSE), ""), "Other")</f>
        <v/>
      </c>
      <c r="H8636" t="str">
        <f>IFERROR(IF(RawData!H8638&lt;&gt;"", VLOOKUP(TRIM(RawData!H8638),PHCODE,2,FALSE), ""), "Other")</f>
        <v/>
      </c>
      <c r="I8636" t="str">
        <f>IFERROR(IF(RawData!I8638&lt;&gt;"", VLOOKUP(TRIM(RawData!I8638),PHCODE,2,FALSE), ""), "Other")</f>
        <v/>
      </c>
      <c r="J8636" t="str">
        <f>TRIM(RawData!L8638)</f>
        <v/>
      </c>
      <c r="K8636">
        <f>'Risk Calculation Tables'!AD8204</f>
        <v>0</v>
      </c>
      <c r="L8636" t="str">
        <f>TRIM(RawData!J8638)</f>
        <v/>
      </c>
      <c r="M8636" t="str">
        <f>TRIM(RawData!K8638)</f>
        <v/>
      </c>
    </row>
    <row r="8637" spans="1:13" x14ac:dyDescent="0.3">
      <c r="A8637">
        <f>RawData!A8639</f>
        <v>0</v>
      </c>
      <c r="B8637" t="str">
        <f>IF(RawData!B8639&lt;&gt;"", (VLOOKUP(RawData!B8639,AgeCat,2,TRUE)), "")</f>
        <v/>
      </c>
      <c r="C8637" t="str">
        <f>TRIM(RawData!C8639)</f>
        <v/>
      </c>
      <c r="D8637" s="4">
        <f>RawData!D8639</f>
        <v>0</v>
      </c>
      <c r="E8637">
        <f>RawData!E8639</f>
        <v>0</v>
      </c>
      <c r="F8637" t="str">
        <f>IFERROR(IF(RawData!F8639&lt;&gt;"", VLOOKUP(TRIM(RawData!F8639),ICD10Code,2,FALSE), ""), "Other")</f>
        <v/>
      </c>
      <c r="G8637" t="str">
        <f>IFERROR(IF(RawData!G8639&lt;&gt;"", VLOOKUP(TRIM(RawData!G8639),ICD10Code,2,FALSE), ""), "Other")</f>
        <v/>
      </c>
      <c r="H8637" t="str">
        <f>IFERROR(IF(RawData!H8639&lt;&gt;"", VLOOKUP(TRIM(RawData!H8639),PHCODE,2,FALSE), ""), "Other")</f>
        <v/>
      </c>
      <c r="I8637" t="str">
        <f>IFERROR(IF(RawData!I8639&lt;&gt;"", VLOOKUP(TRIM(RawData!I8639),PHCODE,2,FALSE), ""), "Other")</f>
        <v/>
      </c>
      <c r="J8637" t="str">
        <f>TRIM(RawData!L8639)</f>
        <v/>
      </c>
      <c r="K8637">
        <f>'Risk Calculation Tables'!AD8205</f>
        <v>0</v>
      </c>
      <c r="L8637" t="str">
        <f>TRIM(RawData!J8639)</f>
        <v/>
      </c>
      <c r="M8637" t="str">
        <f>TRIM(RawData!K8639)</f>
        <v/>
      </c>
    </row>
    <row r="8638" spans="1:13" x14ac:dyDescent="0.3">
      <c r="A8638">
        <f>RawData!A8640</f>
        <v>0</v>
      </c>
      <c r="B8638" t="str">
        <f>IF(RawData!B8640&lt;&gt;"", (VLOOKUP(RawData!B8640,AgeCat,2,TRUE)), "")</f>
        <v/>
      </c>
      <c r="C8638" t="str">
        <f>TRIM(RawData!C8640)</f>
        <v/>
      </c>
      <c r="D8638" s="4">
        <f>RawData!D8640</f>
        <v>0</v>
      </c>
      <c r="E8638">
        <f>RawData!E8640</f>
        <v>0</v>
      </c>
      <c r="F8638" t="str">
        <f>IFERROR(IF(RawData!F8640&lt;&gt;"", VLOOKUP(TRIM(RawData!F8640),ICD10Code,2,FALSE), ""), "Other")</f>
        <v/>
      </c>
      <c r="G8638" t="str">
        <f>IFERROR(IF(RawData!G8640&lt;&gt;"", VLOOKUP(TRIM(RawData!G8640),ICD10Code,2,FALSE), ""), "Other")</f>
        <v/>
      </c>
      <c r="H8638" t="str">
        <f>IFERROR(IF(RawData!H8640&lt;&gt;"", VLOOKUP(TRIM(RawData!H8640),PHCODE,2,FALSE), ""), "Other")</f>
        <v/>
      </c>
      <c r="I8638" t="str">
        <f>IFERROR(IF(RawData!I8640&lt;&gt;"", VLOOKUP(TRIM(RawData!I8640),PHCODE,2,FALSE), ""), "Other")</f>
        <v/>
      </c>
      <c r="J8638" t="str">
        <f>TRIM(RawData!L8640)</f>
        <v/>
      </c>
      <c r="K8638">
        <f>'Risk Calculation Tables'!AD8206</f>
        <v>0</v>
      </c>
      <c r="L8638" t="str">
        <f>TRIM(RawData!J8640)</f>
        <v/>
      </c>
      <c r="M8638" t="str">
        <f>TRIM(RawData!K8640)</f>
        <v/>
      </c>
    </row>
    <row r="8639" spans="1:13" x14ac:dyDescent="0.3">
      <c r="A8639">
        <f>RawData!A8641</f>
        <v>0</v>
      </c>
      <c r="B8639" t="str">
        <f>IF(RawData!B8641&lt;&gt;"", (VLOOKUP(RawData!B8641,AgeCat,2,TRUE)), "")</f>
        <v/>
      </c>
      <c r="C8639" t="str">
        <f>TRIM(RawData!C8641)</f>
        <v/>
      </c>
      <c r="D8639" s="4">
        <f>RawData!D8641</f>
        <v>0</v>
      </c>
      <c r="E8639">
        <f>RawData!E8641</f>
        <v>0</v>
      </c>
      <c r="F8639" t="str">
        <f>IFERROR(IF(RawData!F8641&lt;&gt;"", VLOOKUP(TRIM(RawData!F8641),ICD10Code,2,FALSE), ""), "Other")</f>
        <v/>
      </c>
      <c r="G8639" t="str">
        <f>IFERROR(IF(RawData!G8641&lt;&gt;"", VLOOKUP(TRIM(RawData!G8641),ICD10Code,2,FALSE), ""), "Other")</f>
        <v/>
      </c>
      <c r="H8639" t="str">
        <f>IFERROR(IF(RawData!H8641&lt;&gt;"", VLOOKUP(TRIM(RawData!H8641),PHCODE,2,FALSE), ""), "Other")</f>
        <v/>
      </c>
      <c r="I8639" t="str">
        <f>IFERROR(IF(RawData!I8641&lt;&gt;"", VLOOKUP(TRIM(RawData!I8641),PHCODE,2,FALSE), ""), "Other")</f>
        <v/>
      </c>
      <c r="J8639" t="str">
        <f>TRIM(RawData!L8641)</f>
        <v/>
      </c>
      <c r="K8639">
        <f>'Risk Calculation Tables'!AD8207</f>
        <v>0</v>
      </c>
      <c r="L8639" t="str">
        <f>TRIM(RawData!J8641)</f>
        <v/>
      </c>
      <c r="M8639" t="str">
        <f>TRIM(RawData!K8641)</f>
        <v/>
      </c>
    </row>
    <row r="8640" spans="1:13" x14ac:dyDescent="0.3">
      <c r="A8640">
        <f>RawData!A8642</f>
        <v>0</v>
      </c>
      <c r="B8640" t="str">
        <f>IF(RawData!B8642&lt;&gt;"", (VLOOKUP(RawData!B8642,AgeCat,2,TRUE)), "")</f>
        <v/>
      </c>
      <c r="C8640" t="str">
        <f>TRIM(RawData!C8642)</f>
        <v/>
      </c>
      <c r="D8640" s="4">
        <f>RawData!D8642</f>
        <v>0</v>
      </c>
      <c r="E8640">
        <f>RawData!E8642</f>
        <v>0</v>
      </c>
      <c r="F8640" t="str">
        <f>IFERROR(IF(RawData!F8642&lt;&gt;"", VLOOKUP(TRIM(RawData!F8642),ICD10Code,2,FALSE), ""), "Other")</f>
        <v/>
      </c>
      <c r="G8640" t="str">
        <f>IFERROR(IF(RawData!G8642&lt;&gt;"", VLOOKUP(TRIM(RawData!G8642),ICD10Code,2,FALSE), ""), "Other")</f>
        <v/>
      </c>
      <c r="H8640" t="str">
        <f>IFERROR(IF(RawData!H8642&lt;&gt;"", VLOOKUP(TRIM(RawData!H8642),PHCODE,2,FALSE), ""), "Other")</f>
        <v/>
      </c>
      <c r="I8640" t="str">
        <f>IFERROR(IF(RawData!I8642&lt;&gt;"", VLOOKUP(TRIM(RawData!I8642),PHCODE,2,FALSE), ""), "Other")</f>
        <v/>
      </c>
      <c r="J8640" t="str">
        <f>TRIM(RawData!L8642)</f>
        <v/>
      </c>
      <c r="K8640">
        <f>'Risk Calculation Tables'!AD8208</f>
        <v>0</v>
      </c>
      <c r="L8640" t="str">
        <f>TRIM(RawData!J8642)</f>
        <v/>
      </c>
      <c r="M8640" t="str">
        <f>TRIM(RawData!K8642)</f>
        <v/>
      </c>
    </row>
    <row r="8641" spans="1:13" x14ac:dyDescent="0.3">
      <c r="A8641">
        <f>RawData!A8643</f>
        <v>0</v>
      </c>
      <c r="B8641" t="str">
        <f>IF(RawData!B8643&lt;&gt;"", (VLOOKUP(RawData!B8643,AgeCat,2,TRUE)), "")</f>
        <v/>
      </c>
      <c r="C8641" t="str">
        <f>TRIM(RawData!C8643)</f>
        <v/>
      </c>
      <c r="D8641" s="4">
        <f>RawData!D8643</f>
        <v>0</v>
      </c>
      <c r="E8641">
        <f>RawData!E8643</f>
        <v>0</v>
      </c>
      <c r="F8641" t="str">
        <f>IFERROR(IF(RawData!F8643&lt;&gt;"", VLOOKUP(TRIM(RawData!F8643),ICD10Code,2,FALSE), ""), "Other")</f>
        <v/>
      </c>
      <c r="G8641" t="str">
        <f>IFERROR(IF(RawData!G8643&lt;&gt;"", VLOOKUP(TRIM(RawData!G8643),ICD10Code,2,FALSE), ""), "Other")</f>
        <v/>
      </c>
      <c r="H8641" t="str">
        <f>IFERROR(IF(RawData!H8643&lt;&gt;"", VLOOKUP(TRIM(RawData!H8643),PHCODE,2,FALSE), ""), "Other")</f>
        <v/>
      </c>
      <c r="I8641" t="str">
        <f>IFERROR(IF(RawData!I8643&lt;&gt;"", VLOOKUP(TRIM(RawData!I8643),PHCODE,2,FALSE), ""), "Other")</f>
        <v/>
      </c>
      <c r="J8641" t="str">
        <f>TRIM(RawData!L8643)</f>
        <v/>
      </c>
      <c r="K8641">
        <f>'Risk Calculation Tables'!AD8209</f>
        <v>0</v>
      </c>
      <c r="L8641" t="str">
        <f>TRIM(RawData!J8643)</f>
        <v/>
      </c>
      <c r="M8641" t="str">
        <f>TRIM(RawData!K8643)</f>
        <v/>
      </c>
    </row>
    <row r="8642" spans="1:13" x14ac:dyDescent="0.3">
      <c r="A8642">
        <f>RawData!A8644</f>
        <v>0</v>
      </c>
      <c r="B8642" t="str">
        <f>IF(RawData!B8644&lt;&gt;"", (VLOOKUP(RawData!B8644,AgeCat,2,TRUE)), "")</f>
        <v/>
      </c>
      <c r="C8642" t="str">
        <f>TRIM(RawData!C8644)</f>
        <v/>
      </c>
      <c r="D8642" s="4">
        <f>RawData!D8644</f>
        <v>0</v>
      </c>
      <c r="E8642">
        <f>RawData!E8644</f>
        <v>0</v>
      </c>
      <c r="F8642" t="str">
        <f>IFERROR(IF(RawData!F8644&lt;&gt;"", VLOOKUP(TRIM(RawData!F8644),ICD10Code,2,FALSE), ""), "Other")</f>
        <v/>
      </c>
      <c r="G8642" t="str">
        <f>IFERROR(IF(RawData!G8644&lt;&gt;"", VLOOKUP(TRIM(RawData!G8644),ICD10Code,2,FALSE), ""), "Other")</f>
        <v/>
      </c>
      <c r="H8642" t="str">
        <f>IFERROR(IF(RawData!H8644&lt;&gt;"", VLOOKUP(TRIM(RawData!H8644),PHCODE,2,FALSE), ""), "Other")</f>
        <v/>
      </c>
      <c r="I8642" t="str">
        <f>IFERROR(IF(RawData!I8644&lt;&gt;"", VLOOKUP(TRIM(RawData!I8644),PHCODE,2,FALSE), ""), "Other")</f>
        <v/>
      </c>
      <c r="J8642" t="str">
        <f>TRIM(RawData!L8644)</f>
        <v/>
      </c>
      <c r="K8642">
        <f>'Risk Calculation Tables'!AD8210</f>
        <v>0</v>
      </c>
      <c r="L8642" t="str">
        <f>TRIM(RawData!J8644)</f>
        <v/>
      </c>
      <c r="M8642" t="str">
        <f>TRIM(RawData!K8644)</f>
        <v/>
      </c>
    </row>
    <row r="8643" spans="1:13" x14ac:dyDescent="0.3">
      <c r="A8643">
        <f>RawData!A8645</f>
        <v>0</v>
      </c>
      <c r="B8643" t="str">
        <f>IF(RawData!B8645&lt;&gt;"", (VLOOKUP(RawData!B8645,AgeCat,2,TRUE)), "")</f>
        <v/>
      </c>
      <c r="C8643" t="str">
        <f>TRIM(RawData!C8645)</f>
        <v/>
      </c>
      <c r="D8643" s="4">
        <f>RawData!D8645</f>
        <v>0</v>
      </c>
      <c r="E8643">
        <f>RawData!E8645</f>
        <v>0</v>
      </c>
      <c r="F8643" t="str">
        <f>IFERROR(IF(RawData!F8645&lt;&gt;"", VLOOKUP(TRIM(RawData!F8645),ICD10Code,2,FALSE), ""), "Other")</f>
        <v/>
      </c>
      <c r="G8643" t="str">
        <f>IFERROR(IF(RawData!G8645&lt;&gt;"", VLOOKUP(TRIM(RawData!G8645),ICD10Code,2,FALSE), ""), "Other")</f>
        <v/>
      </c>
      <c r="H8643" t="str">
        <f>IFERROR(IF(RawData!H8645&lt;&gt;"", VLOOKUP(TRIM(RawData!H8645),PHCODE,2,FALSE), ""), "Other")</f>
        <v/>
      </c>
      <c r="I8643" t="str">
        <f>IFERROR(IF(RawData!I8645&lt;&gt;"", VLOOKUP(TRIM(RawData!I8645),PHCODE,2,FALSE), ""), "Other")</f>
        <v/>
      </c>
      <c r="J8643" t="str">
        <f>TRIM(RawData!L8645)</f>
        <v/>
      </c>
      <c r="K8643">
        <f>'Risk Calculation Tables'!AD8211</f>
        <v>0</v>
      </c>
      <c r="L8643" t="str">
        <f>TRIM(RawData!J8645)</f>
        <v/>
      </c>
      <c r="M8643" t="str">
        <f>TRIM(RawData!K8645)</f>
        <v/>
      </c>
    </row>
    <row r="8644" spans="1:13" x14ac:dyDescent="0.3">
      <c r="A8644">
        <f>RawData!A8646</f>
        <v>0</v>
      </c>
      <c r="B8644" t="str">
        <f>IF(RawData!B8646&lt;&gt;"", (VLOOKUP(RawData!B8646,AgeCat,2,TRUE)), "")</f>
        <v/>
      </c>
      <c r="C8644" t="str">
        <f>TRIM(RawData!C8646)</f>
        <v/>
      </c>
      <c r="D8644" s="4">
        <f>RawData!D8646</f>
        <v>0</v>
      </c>
      <c r="E8644">
        <f>RawData!E8646</f>
        <v>0</v>
      </c>
      <c r="F8644" t="str">
        <f>IFERROR(IF(RawData!F8646&lt;&gt;"", VLOOKUP(TRIM(RawData!F8646),ICD10Code,2,FALSE), ""), "Other")</f>
        <v/>
      </c>
      <c r="G8644" t="str">
        <f>IFERROR(IF(RawData!G8646&lt;&gt;"", VLOOKUP(TRIM(RawData!G8646),ICD10Code,2,FALSE), ""), "Other")</f>
        <v/>
      </c>
      <c r="H8644" t="str">
        <f>IFERROR(IF(RawData!H8646&lt;&gt;"", VLOOKUP(TRIM(RawData!H8646),PHCODE,2,FALSE), ""), "Other")</f>
        <v/>
      </c>
      <c r="I8644" t="str">
        <f>IFERROR(IF(RawData!I8646&lt;&gt;"", VLOOKUP(TRIM(RawData!I8646),PHCODE,2,FALSE), ""), "Other")</f>
        <v/>
      </c>
      <c r="J8644" t="str">
        <f>TRIM(RawData!L8646)</f>
        <v/>
      </c>
      <c r="K8644">
        <f>'Risk Calculation Tables'!AD8212</f>
        <v>0</v>
      </c>
      <c r="L8644" t="str">
        <f>TRIM(RawData!J8646)</f>
        <v/>
      </c>
      <c r="M8644" t="str">
        <f>TRIM(RawData!K8646)</f>
        <v/>
      </c>
    </row>
    <row r="8645" spans="1:13" x14ac:dyDescent="0.3">
      <c r="A8645">
        <f>RawData!A8647</f>
        <v>0</v>
      </c>
      <c r="B8645" t="str">
        <f>IF(RawData!B8647&lt;&gt;"", (VLOOKUP(RawData!B8647,AgeCat,2,TRUE)), "")</f>
        <v/>
      </c>
      <c r="C8645" t="str">
        <f>TRIM(RawData!C8647)</f>
        <v/>
      </c>
      <c r="D8645" s="4">
        <f>RawData!D8647</f>
        <v>0</v>
      </c>
      <c r="E8645">
        <f>RawData!E8647</f>
        <v>0</v>
      </c>
      <c r="F8645" t="str">
        <f>IFERROR(IF(RawData!F8647&lt;&gt;"", VLOOKUP(TRIM(RawData!F8647),ICD10Code,2,FALSE), ""), "Other")</f>
        <v/>
      </c>
      <c r="G8645" t="str">
        <f>IFERROR(IF(RawData!G8647&lt;&gt;"", VLOOKUP(TRIM(RawData!G8647),ICD10Code,2,FALSE), ""), "Other")</f>
        <v/>
      </c>
      <c r="H8645" t="str">
        <f>IFERROR(IF(RawData!H8647&lt;&gt;"", VLOOKUP(TRIM(RawData!H8647),PHCODE,2,FALSE), ""), "Other")</f>
        <v/>
      </c>
      <c r="I8645" t="str">
        <f>IFERROR(IF(RawData!I8647&lt;&gt;"", VLOOKUP(TRIM(RawData!I8647),PHCODE,2,FALSE), ""), "Other")</f>
        <v/>
      </c>
      <c r="J8645" t="str">
        <f>TRIM(RawData!L8647)</f>
        <v/>
      </c>
      <c r="K8645">
        <f>'Risk Calculation Tables'!AD8213</f>
        <v>0</v>
      </c>
      <c r="L8645" t="str">
        <f>TRIM(RawData!J8647)</f>
        <v/>
      </c>
      <c r="M8645" t="str">
        <f>TRIM(RawData!K8647)</f>
        <v/>
      </c>
    </row>
    <row r="8646" spans="1:13" x14ac:dyDescent="0.3">
      <c r="A8646">
        <f>RawData!A8648</f>
        <v>0</v>
      </c>
      <c r="B8646" t="str">
        <f>IF(RawData!B8648&lt;&gt;"", (VLOOKUP(RawData!B8648,AgeCat,2,TRUE)), "")</f>
        <v/>
      </c>
      <c r="C8646" t="str">
        <f>TRIM(RawData!C8648)</f>
        <v/>
      </c>
      <c r="D8646" s="4">
        <f>RawData!D8648</f>
        <v>0</v>
      </c>
      <c r="E8646">
        <f>RawData!E8648</f>
        <v>0</v>
      </c>
      <c r="F8646" t="str">
        <f>IFERROR(IF(RawData!F8648&lt;&gt;"", VLOOKUP(TRIM(RawData!F8648),ICD10Code,2,FALSE), ""), "Other")</f>
        <v/>
      </c>
      <c r="G8646" t="str">
        <f>IFERROR(IF(RawData!G8648&lt;&gt;"", VLOOKUP(TRIM(RawData!G8648),ICD10Code,2,FALSE), ""), "Other")</f>
        <v/>
      </c>
      <c r="H8646" t="str">
        <f>IFERROR(IF(RawData!H8648&lt;&gt;"", VLOOKUP(TRIM(RawData!H8648),PHCODE,2,FALSE), ""), "Other")</f>
        <v/>
      </c>
      <c r="I8646" t="str">
        <f>IFERROR(IF(RawData!I8648&lt;&gt;"", VLOOKUP(TRIM(RawData!I8648),PHCODE,2,FALSE), ""), "Other")</f>
        <v/>
      </c>
      <c r="J8646" t="str">
        <f>TRIM(RawData!L8648)</f>
        <v/>
      </c>
      <c r="K8646">
        <f>'Risk Calculation Tables'!AD8214</f>
        <v>0</v>
      </c>
      <c r="L8646" t="str">
        <f>TRIM(RawData!J8648)</f>
        <v/>
      </c>
      <c r="M8646" t="str">
        <f>TRIM(RawData!K8648)</f>
        <v/>
      </c>
    </row>
    <row r="8647" spans="1:13" x14ac:dyDescent="0.3">
      <c r="A8647">
        <f>RawData!A8649</f>
        <v>0</v>
      </c>
      <c r="B8647" t="str">
        <f>IF(RawData!B8649&lt;&gt;"", (VLOOKUP(RawData!B8649,AgeCat,2,TRUE)), "")</f>
        <v/>
      </c>
      <c r="C8647" t="str">
        <f>TRIM(RawData!C8649)</f>
        <v/>
      </c>
      <c r="D8647" s="4">
        <f>RawData!D8649</f>
        <v>0</v>
      </c>
      <c r="E8647">
        <f>RawData!E8649</f>
        <v>0</v>
      </c>
      <c r="F8647" t="str">
        <f>IFERROR(IF(RawData!F8649&lt;&gt;"", VLOOKUP(TRIM(RawData!F8649),ICD10Code,2,FALSE), ""), "Other")</f>
        <v/>
      </c>
      <c r="G8647" t="str">
        <f>IFERROR(IF(RawData!G8649&lt;&gt;"", VLOOKUP(TRIM(RawData!G8649),ICD10Code,2,FALSE), ""), "Other")</f>
        <v/>
      </c>
      <c r="H8647" t="str">
        <f>IFERROR(IF(RawData!H8649&lt;&gt;"", VLOOKUP(TRIM(RawData!H8649),PHCODE,2,FALSE), ""), "Other")</f>
        <v/>
      </c>
      <c r="I8647" t="str">
        <f>IFERROR(IF(RawData!I8649&lt;&gt;"", VLOOKUP(TRIM(RawData!I8649),PHCODE,2,FALSE), ""), "Other")</f>
        <v/>
      </c>
      <c r="J8647" t="str">
        <f>TRIM(RawData!L8649)</f>
        <v/>
      </c>
      <c r="K8647">
        <f>'Risk Calculation Tables'!AD8215</f>
        <v>0</v>
      </c>
      <c r="L8647" t="str">
        <f>TRIM(RawData!J8649)</f>
        <v/>
      </c>
      <c r="M8647" t="str">
        <f>TRIM(RawData!K8649)</f>
        <v/>
      </c>
    </row>
    <row r="8648" spans="1:13" x14ac:dyDescent="0.3">
      <c r="A8648">
        <f>RawData!A8650</f>
        <v>0</v>
      </c>
      <c r="B8648" t="str">
        <f>IF(RawData!B8650&lt;&gt;"", (VLOOKUP(RawData!B8650,AgeCat,2,TRUE)), "")</f>
        <v/>
      </c>
      <c r="C8648" t="str">
        <f>TRIM(RawData!C8650)</f>
        <v/>
      </c>
      <c r="D8648" s="4">
        <f>RawData!D8650</f>
        <v>0</v>
      </c>
      <c r="E8648">
        <f>RawData!E8650</f>
        <v>0</v>
      </c>
      <c r="F8648" t="str">
        <f>IFERROR(IF(RawData!F8650&lt;&gt;"", VLOOKUP(TRIM(RawData!F8650),ICD10Code,2,FALSE), ""), "Other")</f>
        <v/>
      </c>
      <c r="G8648" t="str">
        <f>IFERROR(IF(RawData!G8650&lt;&gt;"", VLOOKUP(TRIM(RawData!G8650),ICD10Code,2,FALSE), ""), "Other")</f>
        <v/>
      </c>
      <c r="H8648" t="str">
        <f>IFERROR(IF(RawData!H8650&lt;&gt;"", VLOOKUP(TRIM(RawData!H8650),PHCODE,2,FALSE), ""), "Other")</f>
        <v/>
      </c>
      <c r="I8648" t="str">
        <f>IFERROR(IF(RawData!I8650&lt;&gt;"", VLOOKUP(TRIM(RawData!I8650),PHCODE,2,FALSE), ""), "Other")</f>
        <v/>
      </c>
      <c r="J8648" t="str">
        <f>TRIM(RawData!L8650)</f>
        <v/>
      </c>
      <c r="K8648">
        <f>'Risk Calculation Tables'!AD8216</f>
        <v>0</v>
      </c>
      <c r="L8648" t="str">
        <f>TRIM(RawData!J8650)</f>
        <v/>
      </c>
      <c r="M8648" t="str">
        <f>TRIM(RawData!K8650)</f>
        <v/>
      </c>
    </row>
    <row r="8649" spans="1:13" x14ac:dyDescent="0.3">
      <c r="A8649">
        <f>RawData!A8651</f>
        <v>0</v>
      </c>
      <c r="B8649" t="str">
        <f>IF(RawData!B8651&lt;&gt;"", (VLOOKUP(RawData!B8651,AgeCat,2,TRUE)), "")</f>
        <v/>
      </c>
      <c r="C8649" t="str">
        <f>TRIM(RawData!C8651)</f>
        <v/>
      </c>
      <c r="D8649" s="4">
        <f>RawData!D8651</f>
        <v>0</v>
      </c>
      <c r="E8649">
        <f>RawData!E8651</f>
        <v>0</v>
      </c>
      <c r="F8649" t="str">
        <f>IFERROR(IF(RawData!F8651&lt;&gt;"", VLOOKUP(TRIM(RawData!F8651),ICD10Code,2,FALSE), ""), "Other")</f>
        <v/>
      </c>
      <c r="G8649" t="str">
        <f>IFERROR(IF(RawData!G8651&lt;&gt;"", VLOOKUP(TRIM(RawData!G8651),ICD10Code,2,FALSE), ""), "Other")</f>
        <v/>
      </c>
      <c r="H8649" t="str">
        <f>IFERROR(IF(RawData!H8651&lt;&gt;"", VLOOKUP(TRIM(RawData!H8651),PHCODE,2,FALSE), ""), "Other")</f>
        <v/>
      </c>
      <c r="I8649" t="str">
        <f>IFERROR(IF(RawData!I8651&lt;&gt;"", VLOOKUP(TRIM(RawData!I8651),PHCODE,2,FALSE), ""), "Other")</f>
        <v/>
      </c>
      <c r="J8649" t="str">
        <f>TRIM(RawData!L8651)</f>
        <v/>
      </c>
      <c r="K8649">
        <f>'Risk Calculation Tables'!AD8217</f>
        <v>0</v>
      </c>
      <c r="L8649" t="str">
        <f>TRIM(RawData!J8651)</f>
        <v/>
      </c>
      <c r="M8649" t="str">
        <f>TRIM(RawData!K8651)</f>
        <v/>
      </c>
    </row>
    <row r="8650" spans="1:13" x14ac:dyDescent="0.3">
      <c r="A8650">
        <f>RawData!A8652</f>
        <v>0</v>
      </c>
      <c r="B8650" t="str">
        <f>IF(RawData!B8652&lt;&gt;"", (VLOOKUP(RawData!B8652,AgeCat,2,TRUE)), "")</f>
        <v/>
      </c>
      <c r="C8650" t="str">
        <f>TRIM(RawData!C8652)</f>
        <v/>
      </c>
      <c r="D8650" s="4">
        <f>RawData!D8652</f>
        <v>0</v>
      </c>
      <c r="E8650">
        <f>RawData!E8652</f>
        <v>0</v>
      </c>
      <c r="F8650" t="str">
        <f>IFERROR(IF(RawData!F8652&lt;&gt;"", VLOOKUP(TRIM(RawData!F8652),ICD10Code,2,FALSE), ""), "Other")</f>
        <v/>
      </c>
      <c r="G8650" t="str">
        <f>IFERROR(IF(RawData!G8652&lt;&gt;"", VLOOKUP(TRIM(RawData!G8652),ICD10Code,2,FALSE), ""), "Other")</f>
        <v/>
      </c>
      <c r="H8650" t="str">
        <f>IFERROR(IF(RawData!H8652&lt;&gt;"", VLOOKUP(TRIM(RawData!H8652),PHCODE,2,FALSE), ""), "Other")</f>
        <v/>
      </c>
      <c r="I8650" t="str">
        <f>IFERROR(IF(RawData!I8652&lt;&gt;"", VLOOKUP(TRIM(RawData!I8652),PHCODE,2,FALSE), ""), "Other")</f>
        <v/>
      </c>
      <c r="J8650" t="str">
        <f>TRIM(RawData!L8652)</f>
        <v/>
      </c>
      <c r="K8650">
        <f>'Risk Calculation Tables'!AD8218</f>
        <v>0</v>
      </c>
      <c r="L8650" t="str">
        <f>TRIM(RawData!J8652)</f>
        <v/>
      </c>
      <c r="M8650" t="str">
        <f>TRIM(RawData!K8652)</f>
        <v/>
      </c>
    </row>
    <row r="8651" spans="1:13" x14ac:dyDescent="0.3">
      <c r="A8651">
        <f>RawData!A8653</f>
        <v>0</v>
      </c>
      <c r="B8651" t="str">
        <f>IF(RawData!B8653&lt;&gt;"", (VLOOKUP(RawData!B8653,AgeCat,2,TRUE)), "")</f>
        <v/>
      </c>
      <c r="C8651" t="str">
        <f>TRIM(RawData!C8653)</f>
        <v/>
      </c>
      <c r="D8651" s="4">
        <f>RawData!D8653</f>
        <v>0</v>
      </c>
      <c r="E8651">
        <f>RawData!E8653</f>
        <v>0</v>
      </c>
      <c r="F8651" t="str">
        <f>IFERROR(IF(RawData!F8653&lt;&gt;"", VLOOKUP(TRIM(RawData!F8653),ICD10Code,2,FALSE), ""), "Other")</f>
        <v/>
      </c>
      <c r="G8651" t="str">
        <f>IFERROR(IF(RawData!G8653&lt;&gt;"", VLOOKUP(TRIM(RawData!G8653),ICD10Code,2,FALSE), ""), "Other")</f>
        <v/>
      </c>
      <c r="H8651" t="str">
        <f>IFERROR(IF(RawData!H8653&lt;&gt;"", VLOOKUP(TRIM(RawData!H8653),PHCODE,2,FALSE), ""), "Other")</f>
        <v/>
      </c>
      <c r="I8651" t="str">
        <f>IFERROR(IF(RawData!I8653&lt;&gt;"", VLOOKUP(TRIM(RawData!I8653),PHCODE,2,FALSE), ""), "Other")</f>
        <v/>
      </c>
      <c r="J8651" t="str">
        <f>TRIM(RawData!L8653)</f>
        <v/>
      </c>
      <c r="K8651">
        <f>'Risk Calculation Tables'!AD8219</f>
        <v>0</v>
      </c>
      <c r="L8651" t="str">
        <f>TRIM(RawData!J8653)</f>
        <v/>
      </c>
      <c r="M8651" t="str">
        <f>TRIM(RawData!K8653)</f>
        <v/>
      </c>
    </row>
    <row r="8652" spans="1:13" x14ac:dyDescent="0.3">
      <c r="A8652">
        <f>RawData!A8654</f>
        <v>0</v>
      </c>
      <c r="B8652" t="str">
        <f>IF(RawData!B8654&lt;&gt;"", (VLOOKUP(RawData!B8654,AgeCat,2,TRUE)), "")</f>
        <v/>
      </c>
      <c r="C8652" t="str">
        <f>TRIM(RawData!C8654)</f>
        <v/>
      </c>
      <c r="D8652" s="4">
        <f>RawData!D8654</f>
        <v>0</v>
      </c>
      <c r="E8652">
        <f>RawData!E8654</f>
        <v>0</v>
      </c>
      <c r="F8652" t="str">
        <f>IFERROR(IF(RawData!F8654&lt;&gt;"", VLOOKUP(TRIM(RawData!F8654),ICD10Code,2,FALSE), ""), "Other")</f>
        <v/>
      </c>
      <c r="G8652" t="str">
        <f>IFERROR(IF(RawData!G8654&lt;&gt;"", VLOOKUP(TRIM(RawData!G8654),ICD10Code,2,FALSE), ""), "Other")</f>
        <v/>
      </c>
      <c r="H8652" t="str">
        <f>IFERROR(IF(RawData!H8654&lt;&gt;"", VLOOKUP(TRIM(RawData!H8654),PHCODE,2,FALSE), ""), "Other")</f>
        <v/>
      </c>
      <c r="I8652" t="str">
        <f>IFERROR(IF(RawData!I8654&lt;&gt;"", VLOOKUP(TRIM(RawData!I8654),PHCODE,2,FALSE), ""), "Other")</f>
        <v/>
      </c>
      <c r="J8652" t="str">
        <f>TRIM(RawData!L8654)</f>
        <v/>
      </c>
      <c r="K8652">
        <f>'Risk Calculation Tables'!AD8220</f>
        <v>0</v>
      </c>
      <c r="L8652" t="str">
        <f>TRIM(RawData!J8654)</f>
        <v/>
      </c>
      <c r="M8652" t="str">
        <f>TRIM(RawData!K8654)</f>
        <v/>
      </c>
    </row>
    <row r="8653" spans="1:13" x14ac:dyDescent="0.3">
      <c r="A8653">
        <f>RawData!A8655</f>
        <v>0</v>
      </c>
      <c r="B8653" t="str">
        <f>IF(RawData!B8655&lt;&gt;"", (VLOOKUP(RawData!B8655,AgeCat,2,TRUE)), "")</f>
        <v/>
      </c>
      <c r="C8653" t="str">
        <f>TRIM(RawData!C8655)</f>
        <v/>
      </c>
      <c r="D8653" s="4">
        <f>RawData!D8655</f>
        <v>0</v>
      </c>
      <c r="E8653">
        <f>RawData!E8655</f>
        <v>0</v>
      </c>
      <c r="F8653" t="str">
        <f>IFERROR(IF(RawData!F8655&lt;&gt;"", VLOOKUP(TRIM(RawData!F8655),ICD10Code,2,FALSE), ""), "Other")</f>
        <v/>
      </c>
      <c r="G8653" t="str">
        <f>IFERROR(IF(RawData!G8655&lt;&gt;"", VLOOKUP(TRIM(RawData!G8655),ICD10Code,2,FALSE), ""), "Other")</f>
        <v/>
      </c>
      <c r="H8653" t="str">
        <f>IFERROR(IF(RawData!H8655&lt;&gt;"", VLOOKUP(TRIM(RawData!H8655),PHCODE,2,FALSE), ""), "Other")</f>
        <v/>
      </c>
      <c r="I8653" t="str">
        <f>IFERROR(IF(RawData!I8655&lt;&gt;"", VLOOKUP(TRIM(RawData!I8655),PHCODE,2,FALSE), ""), "Other")</f>
        <v/>
      </c>
      <c r="J8653" t="str">
        <f>TRIM(RawData!L8655)</f>
        <v/>
      </c>
      <c r="K8653">
        <f>'Risk Calculation Tables'!AD8221</f>
        <v>0</v>
      </c>
      <c r="L8653" t="str">
        <f>TRIM(RawData!J8655)</f>
        <v/>
      </c>
      <c r="M8653" t="str">
        <f>TRIM(RawData!K8655)</f>
        <v/>
      </c>
    </row>
    <row r="8654" spans="1:13" x14ac:dyDescent="0.3">
      <c r="A8654">
        <f>RawData!A8656</f>
        <v>0</v>
      </c>
      <c r="B8654" t="str">
        <f>IF(RawData!B8656&lt;&gt;"", (VLOOKUP(RawData!B8656,AgeCat,2,TRUE)), "")</f>
        <v/>
      </c>
      <c r="C8654" t="str">
        <f>TRIM(RawData!C8656)</f>
        <v/>
      </c>
      <c r="D8654" s="4">
        <f>RawData!D8656</f>
        <v>0</v>
      </c>
      <c r="E8654">
        <f>RawData!E8656</f>
        <v>0</v>
      </c>
      <c r="F8654" t="str">
        <f>IFERROR(IF(RawData!F8656&lt;&gt;"", VLOOKUP(TRIM(RawData!F8656),ICD10Code,2,FALSE), ""), "Other")</f>
        <v/>
      </c>
      <c r="G8654" t="str">
        <f>IFERROR(IF(RawData!G8656&lt;&gt;"", VLOOKUP(TRIM(RawData!G8656),ICD10Code,2,FALSE), ""), "Other")</f>
        <v/>
      </c>
      <c r="H8654" t="str">
        <f>IFERROR(IF(RawData!H8656&lt;&gt;"", VLOOKUP(TRIM(RawData!H8656),PHCODE,2,FALSE), ""), "Other")</f>
        <v/>
      </c>
      <c r="I8654" t="str">
        <f>IFERROR(IF(RawData!I8656&lt;&gt;"", VLOOKUP(TRIM(RawData!I8656),PHCODE,2,FALSE), ""), "Other")</f>
        <v/>
      </c>
      <c r="J8654" t="str">
        <f>TRIM(RawData!L8656)</f>
        <v/>
      </c>
      <c r="K8654">
        <f>'Risk Calculation Tables'!AD8222</f>
        <v>0</v>
      </c>
      <c r="L8654" t="str">
        <f>TRIM(RawData!J8656)</f>
        <v/>
      </c>
      <c r="M8654" t="str">
        <f>TRIM(RawData!K8656)</f>
        <v/>
      </c>
    </row>
    <row r="8655" spans="1:13" x14ac:dyDescent="0.3">
      <c r="A8655">
        <f>RawData!A8657</f>
        <v>0</v>
      </c>
      <c r="B8655" t="str">
        <f>IF(RawData!B8657&lt;&gt;"", (VLOOKUP(RawData!B8657,AgeCat,2,TRUE)), "")</f>
        <v/>
      </c>
      <c r="C8655" t="str">
        <f>TRIM(RawData!C8657)</f>
        <v/>
      </c>
      <c r="D8655" s="4">
        <f>RawData!D8657</f>
        <v>0</v>
      </c>
      <c r="E8655">
        <f>RawData!E8657</f>
        <v>0</v>
      </c>
      <c r="F8655" t="str">
        <f>IFERROR(IF(RawData!F8657&lt;&gt;"", VLOOKUP(TRIM(RawData!F8657),ICD10Code,2,FALSE), ""), "Other")</f>
        <v/>
      </c>
      <c r="G8655" t="str">
        <f>IFERROR(IF(RawData!G8657&lt;&gt;"", VLOOKUP(TRIM(RawData!G8657),ICD10Code,2,FALSE), ""), "Other")</f>
        <v/>
      </c>
      <c r="H8655" t="str">
        <f>IFERROR(IF(RawData!H8657&lt;&gt;"", VLOOKUP(TRIM(RawData!H8657),PHCODE,2,FALSE), ""), "Other")</f>
        <v/>
      </c>
      <c r="I8655" t="str">
        <f>IFERROR(IF(RawData!I8657&lt;&gt;"", VLOOKUP(TRIM(RawData!I8657),PHCODE,2,FALSE), ""), "Other")</f>
        <v/>
      </c>
      <c r="J8655" t="str">
        <f>TRIM(RawData!L8657)</f>
        <v/>
      </c>
      <c r="K8655">
        <f>'Risk Calculation Tables'!AD8223</f>
        <v>0</v>
      </c>
      <c r="L8655" t="str">
        <f>TRIM(RawData!J8657)</f>
        <v/>
      </c>
      <c r="M8655" t="str">
        <f>TRIM(RawData!K8657)</f>
        <v/>
      </c>
    </row>
    <row r="8656" spans="1:13" x14ac:dyDescent="0.3">
      <c r="A8656">
        <f>RawData!A8658</f>
        <v>0</v>
      </c>
      <c r="B8656" t="str">
        <f>IF(RawData!B8658&lt;&gt;"", (VLOOKUP(RawData!B8658,AgeCat,2,TRUE)), "")</f>
        <v/>
      </c>
      <c r="C8656" t="str">
        <f>TRIM(RawData!C8658)</f>
        <v/>
      </c>
      <c r="D8656" s="4">
        <f>RawData!D8658</f>
        <v>0</v>
      </c>
      <c r="E8656">
        <f>RawData!E8658</f>
        <v>0</v>
      </c>
      <c r="F8656" t="str">
        <f>IFERROR(IF(RawData!F8658&lt;&gt;"", VLOOKUP(TRIM(RawData!F8658),ICD10Code,2,FALSE), ""), "Other")</f>
        <v/>
      </c>
      <c r="G8656" t="str">
        <f>IFERROR(IF(RawData!G8658&lt;&gt;"", VLOOKUP(TRIM(RawData!G8658),ICD10Code,2,FALSE), ""), "Other")</f>
        <v/>
      </c>
      <c r="H8656" t="str">
        <f>IFERROR(IF(RawData!H8658&lt;&gt;"", VLOOKUP(TRIM(RawData!H8658),PHCODE,2,FALSE), ""), "Other")</f>
        <v/>
      </c>
      <c r="I8656" t="str">
        <f>IFERROR(IF(RawData!I8658&lt;&gt;"", VLOOKUP(TRIM(RawData!I8658),PHCODE,2,FALSE), ""), "Other")</f>
        <v/>
      </c>
      <c r="J8656" t="str">
        <f>TRIM(RawData!L8658)</f>
        <v/>
      </c>
      <c r="K8656">
        <f>'Risk Calculation Tables'!AD8224</f>
        <v>0</v>
      </c>
      <c r="L8656" t="str">
        <f>TRIM(RawData!J8658)</f>
        <v/>
      </c>
      <c r="M8656" t="str">
        <f>TRIM(RawData!K8658)</f>
        <v/>
      </c>
    </row>
    <row r="8657" spans="1:13" x14ac:dyDescent="0.3">
      <c r="A8657">
        <f>RawData!A8659</f>
        <v>0</v>
      </c>
      <c r="B8657" t="str">
        <f>IF(RawData!B8659&lt;&gt;"", (VLOOKUP(RawData!B8659,AgeCat,2,TRUE)), "")</f>
        <v/>
      </c>
      <c r="C8657" t="str">
        <f>TRIM(RawData!C8659)</f>
        <v/>
      </c>
      <c r="D8657" s="4">
        <f>RawData!D8659</f>
        <v>0</v>
      </c>
      <c r="E8657">
        <f>RawData!E8659</f>
        <v>0</v>
      </c>
      <c r="F8657" t="str">
        <f>IFERROR(IF(RawData!F8659&lt;&gt;"", VLOOKUP(TRIM(RawData!F8659),ICD10Code,2,FALSE), ""), "Other")</f>
        <v/>
      </c>
      <c r="G8657" t="str">
        <f>IFERROR(IF(RawData!G8659&lt;&gt;"", VLOOKUP(TRIM(RawData!G8659),ICD10Code,2,FALSE), ""), "Other")</f>
        <v/>
      </c>
      <c r="H8657" t="str">
        <f>IFERROR(IF(RawData!H8659&lt;&gt;"", VLOOKUP(TRIM(RawData!H8659),PHCODE,2,FALSE), ""), "Other")</f>
        <v/>
      </c>
      <c r="I8657" t="str">
        <f>IFERROR(IF(RawData!I8659&lt;&gt;"", VLOOKUP(TRIM(RawData!I8659),PHCODE,2,FALSE), ""), "Other")</f>
        <v/>
      </c>
      <c r="J8657" t="str">
        <f>TRIM(RawData!L8659)</f>
        <v/>
      </c>
      <c r="K8657">
        <f>'Risk Calculation Tables'!AD8225</f>
        <v>0</v>
      </c>
      <c r="L8657" t="str">
        <f>TRIM(RawData!J8659)</f>
        <v/>
      </c>
      <c r="M8657" t="str">
        <f>TRIM(RawData!K8659)</f>
        <v/>
      </c>
    </row>
    <row r="8658" spans="1:13" x14ac:dyDescent="0.3">
      <c r="A8658">
        <f>RawData!A8660</f>
        <v>0</v>
      </c>
      <c r="B8658" t="str">
        <f>IF(RawData!B8660&lt;&gt;"", (VLOOKUP(RawData!B8660,AgeCat,2,TRUE)), "")</f>
        <v/>
      </c>
      <c r="C8658" t="str">
        <f>TRIM(RawData!C8660)</f>
        <v/>
      </c>
      <c r="D8658" s="4">
        <f>RawData!D8660</f>
        <v>0</v>
      </c>
      <c r="E8658">
        <f>RawData!E8660</f>
        <v>0</v>
      </c>
      <c r="F8658" t="str">
        <f>IFERROR(IF(RawData!F8660&lt;&gt;"", VLOOKUP(TRIM(RawData!F8660),ICD10Code,2,FALSE), ""), "Other")</f>
        <v/>
      </c>
      <c r="G8658" t="str">
        <f>IFERROR(IF(RawData!G8660&lt;&gt;"", VLOOKUP(TRIM(RawData!G8660),ICD10Code,2,FALSE), ""), "Other")</f>
        <v/>
      </c>
      <c r="H8658" t="str">
        <f>IFERROR(IF(RawData!H8660&lt;&gt;"", VLOOKUP(TRIM(RawData!H8660),PHCODE,2,FALSE), ""), "Other")</f>
        <v/>
      </c>
      <c r="I8658" t="str">
        <f>IFERROR(IF(RawData!I8660&lt;&gt;"", VLOOKUP(TRIM(RawData!I8660),PHCODE,2,FALSE), ""), "Other")</f>
        <v/>
      </c>
      <c r="J8658" t="str">
        <f>TRIM(RawData!L8660)</f>
        <v/>
      </c>
      <c r="K8658">
        <f>'Risk Calculation Tables'!AD8226</f>
        <v>0</v>
      </c>
      <c r="L8658" t="str">
        <f>TRIM(RawData!J8660)</f>
        <v/>
      </c>
      <c r="M8658" t="str">
        <f>TRIM(RawData!K8660)</f>
        <v/>
      </c>
    </row>
    <row r="8659" spans="1:13" x14ac:dyDescent="0.3">
      <c r="A8659">
        <f>RawData!A8661</f>
        <v>0</v>
      </c>
      <c r="B8659" t="str">
        <f>IF(RawData!B8661&lt;&gt;"", (VLOOKUP(RawData!B8661,AgeCat,2,TRUE)), "")</f>
        <v/>
      </c>
      <c r="C8659" t="str">
        <f>TRIM(RawData!C8661)</f>
        <v/>
      </c>
      <c r="D8659" s="4">
        <f>RawData!D8661</f>
        <v>0</v>
      </c>
      <c r="E8659">
        <f>RawData!E8661</f>
        <v>0</v>
      </c>
      <c r="F8659" t="str">
        <f>IFERROR(IF(RawData!F8661&lt;&gt;"", VLOOKUP(TRIM(RawData!F8661),ICD10Code,2,FALSE), ""), "Other")</f>
        <v/>
      </c>
      <c r="G8659" t="str">
        <f>IFERROR(IF(RawData!G8661&lt;&gt;"", VLOOKUP(TRIM(RawData!G8661),ICD10Code,2,FALSE), ""), "Other")</f>
        <v/>
      </c>
      <c r="H8659" t="str">
        <f>IFERROR(IF(RawData!H8661&lt;&gt;"", VLOOKUP(TRIM(RawData!H8661),PHCODE,2,FALSE), ""), "Other")</f>
        <v/>
      </c>
      <c r="I8659" t="str">
        <f>IFERROR(IF(RawData!I8661&lt;&gt;"", VLOOKUP(TRIM(RawData!I8661),PHCODE,2,FALSE), ""), "Other")</f>
        <v/>
      </c>
      <c r="J8659" t="str">
        <f>TRIM(RawData!L8661)</f>
        <v/>
      </c>
      <c r="K8659">
        <f>'Risk Calculation Tables'!AD8227</f>
        <v>0</v>
      </c>
      <c r="L8659" t="str">
        <f>TRIM(RawData!J8661)</f>
        <v/>
      </c>
      <c r="M8659" t="str">
        <f>TRIM(RawData!K8661)</f>
        <v/>
      </c>
    </row>
    <row r="8660" spans="1:13" x14ac:dyDescent="0.3">
      <c r="A8660">
        <f>RawData!A8662</f>
        <v>0</v>
      </c>
      <c r="B8660" t="str">
        <f>IF(RawData!B8662&lt;&gt;"", (VLOOKUP(RawData!B8662,AgeCat,2,TRUE)), "")</f>
        <v/>
      </c>
      <c r="C8660" t="str">
        <f>TRIM(RawData!C8662)</f>
        <v/>
      </c>
      <c r="D8660" s="4">
        <f>RawData!D8662</f>
        <v>0</v>
      </c>
      <c r="E8660">
        <f>RawData!E8662</f>
        <v>0</v>
      </c>
      <c r="F8660" t="str">
        <f>IFERROR(IF(RawData!F8662&lt;&gt;"", VLOOKUP(TRIM(RawData!F8662),ICD10Code,2,FALSE), ""), "Other")</f>
        <v/>
      </c>
      <c r="G8660" t="str">
        <f>IFERROR(IF(RawData!G8662&lt;&gt;"", VLOOKUP(TRIM(RawData!G8662),ICD10Code,2,FALSE), ""), "Other")</f>
        <v/>
      </c>
      <c r="H8660" t="str">
        <f>IFERROR(IF(RawData!H8662&lt;&gt;"", VLOOKUP(TRIM(RawData!H8662),PHCODE,2,FALSE), ""), "Other")</f>
        <v/>
      </c>
      <c r="I8660" t="str">
        <f>IFERROR(IF(RawData!I8662&lt;&gt;"", VLOOKUP(TRIM(RawData!I8662),PHCODE,2,FALSE), ""), "Other")</f>
        <v/>
      </c>
      <c r="J8660" t="str">
        <f>TRIM(RawData!L8662)</f>
        <v/>
      </c>
      <c r="K8660">
        <f>'Risk Calculation Tables'!AD8228</f>
        <v>0</v>
      </c>
      <c r="L8660" t="str">
        <f>TRIM(RawData!J8662)</f>
        <v/>
      </c>
      <c r="M8660" t="str">
        <f>TRIM(RawData!K8662)</f>
        <v/>
      </c>
    </row>
    <row r="8661" spans="1:13" x14ac:dyDescent="0.3">
      <c r="A8661">
        <f>RawData!A8663</f>
        <v>0</v>
      </c>
      <c r="B8661" t="str">
        <f>IF(RawData!B8663&lt;&gt;"", (VLOOKUP(RawData!B8663,AgeCat,2,TRUE)), "")</f>
        <v/>
      </c>
      <c r="C8661" t="str">
        <f>TRIM(RawData!C8663)</f>
        <v/>
      </c>
      <c r="D8661" s="4">
        <f>RawData!D8663</f>
        <v>0</v>
      </c>
      <c r="E8661">
        <f>RawData!E8663</f>
        <v>0</v>
      </c>
      <c r="F8661" t="str">
        <f>IFERROR(IF(RawData!F8663&lt;&gt;"", VLOOKUP(TRIM(RawData!F8663),ICD10Code,2,FALSE), ""), "Other")</f>
        <v/>
      </c>
      <c r="G8661" t="str">
        <f>IFERROR(IF(RawData!G8663&lt;&gt;"", VLOOKUP(TRIM(RawData!G8663),ICD10Code,2,FALSE), ""), "Other")</f>
        <v/>
      </c>
      <c r="H8661" t="str">
        <f>IFERROR(IF(RawData!H8663&lt;&gt;"", VLOOKUP(TRIM(RawData!H8663),PHCODE,2,FALSE), ""), "Other")</f>
        <v/>
      </c>
      <c r="I8661" t="str">
        <f>IFERROR(IF(RawData!I8663&lt;&gt;"", VLOOKUP(TRIM(RawData!I8663),PHCODE,2,FALSE), ""), "Other")</f>
        <v/>
      </c>
      <c r="J8661" t="str">
        <f>TRIM(RawData!L8663)</f>
        <v/>
      </c>
      <c r="K8661">
        <f>'Risk Calculation Tables'!AD8229</f>
        <v>0</v>
      </c>
      <c r="L8661" t="str">
        <f>TRIM(RawData!J8663)</f>
        <v/>
      </c>
      <c r="M8661" t="str">
        <f>TRIM(RawData!K8663)</f>
        <v/>
      </c>
    </row>
    <row r="8662" spans="1:13" x14ac:dyDescent="0.3">
      <c r="A8662">
        <f>RawData!A8664</f>
        <v>0</v>
      </c>
      <c r="B8662" t="str">
        <f>IF(RawData!B8664&lt;&gt;"", (VLOOKUP(RawData!B8664,AgeCat,2,TRUE)), "")</f>
        <v/>
      </c>
      <c r="C8662" t="str">
        <f>TRIM(RawData!C8664)</f>
        <v/>
      </c>
      <c r="D8662" s="4">
        <f>RawData!D8664</f>
        <v>0</v>
      </c>
      <c r="E8662">
        <f>RawData!E8664</f>
        <v>0</v>
      </c>
      <c r="F8662" t="str">
        <f>IFERROR(IF(RawData!F8664&lt;&gt;"", VLOOKUP(TRIM(RawData!F8664),ICD10Code,2,FALSE), ""), "Other")</f>
        <v/>
      </c>
      <c r="G8662" t="str">
        <f>IFERROR(IF(RawData!G8664&lt;&gt;"", VLOOKUP(TRIM(RawData!G8664),ICD10Code,2,FALSE), ""), "Other")</f>
        <v/>
      </c>
      <c r="H8662" t="str">
        <f>IFERROR(IF(RawData!H8664&lt;&gt;"", VLOOKUP(TRIM(RawData!H8664),PHCODE,2,FALSE), ""), "Other")</f>
        <v/>
      </c>
      <c r="I8662" t="str">
        <f>IFERROR(IF(RawData!I8664&lt;&gt;"", VLOOKUP(TRIM(RawData!I8664),PHCODE,2,FALSE), ""), "Other")</f>
        <v/>
      </c>
      <c r="J8662" t="str">
        <f>TRIM(RawData!L8664)</f>
        <v/>
      </c>
      <c r="K8662">
        <f>'Risk Calculation Tables'!AD8230</f>
        <v>0</v>
      </c>
      <c r="L8662" t="str">
        <f>TRIM(RawData!J8664)</f>
        <v/>
      </c>
      <c r="M8662" t="str">
        <f>TRIM(RawData!K8664)</f>
        <v/>
      </c>
    </row>
    <row r="8663" spans="1:13" x14ac:dyDescent="0.3">
      <c r="A8663">
        <f>RawData!A8665</f>
        <v>0</v>
      </c>
      <c r="B8663" t="str">
        <f>IF(RawData!B8665&lt;&gt;"", (VLOOKUP(RawData!B8665,AgeCat,2,TRUE)), "")</f>
        <v/>
      </c>
      <c r="C8663" t="str">
        <f>TRIM(RawData!C8665)</f>
        <v/>
      </c>
      <c r="D8663" s="4">
        <f>RawData!D8665</f>
        <v>0</v>
      </c>
      <c r="E8663">
        <f>RawData!E8665</f>
        <v>0</v>
      </c>
      <c r="F8663" t="str">
        <f>IFERROR(IF(RawData!F8665&lt;&gt;"", VLOOKUP(TRIM(RawData!F8665),ICD10Code,2,FALSE), ""), "Other")</f>
        <v/>
      </c>
      <c r="G8663" t="str">
        <f>IFERROR(IF(RawData!G8665&lt;&gt;"", VLOOKUP(TRIM(RawData!G8665),ICD10Code,2,FALSE), ""), "Other")</f>
        <v/>
      </c>
      <c r="H8663" t="str">
        <f>IFERROR(IF(RawData!H8665&lt;&gt;"", VLOOKUP(TRIM(RawData!H8665),PHCODE,2,FALSE), ""), "Other")</f>
        <v/>
      </c>
      <c r="I8663" t="str">
        <f>IFERROR(IF(RawData!I8665&lt;&gt;"", VLOOKUP(TRIM(RawData!I8665),PHCODE,2,FALSE), ""), "Other")</f>
        <v/>
      </c>
      <c r="J8663" t="str">
        <f>TRIM(RawData!L8665)</f>
        <v/>
      </c>
      <c r="K8663">
        <f>'Risk Calculation Tables'!AD8231</f>
        <v>0</v>
      </c>
      <c r="L8663" t="str">
        <f>TRIM(RawData!J8665)</f>
        <v/>
      </c>
      <c r="M8663" t="str">
        <f>TRIM(RawData!K8665)</f>
        <v/>
      </c>
    </row>
    <row r="8664" spans="1:13" x14ac:dyDescent="0.3">
      <c r="A8664">
        <f>RawData!A8666</f>
        <v>0</v>
      </c>
      <c r="B8664" t="str">
        <f>IF(RawData!B8666&lt;&gt;"", (VLOOKUP(RawData!B8666,AgeCat,2,TRUE)), "")</f>
        <v/>
      </c>
      <c r="C8664" t="str">
        <f>TRIM(RawData!C8666)</f>
        <v/>
      </c>
      <c r="D8664" s="4">
        <f>RawData!D8666</f>
        <v>0</v>
      </c>
      <c r="E8664">
        <f>RawData!E8666</f>
        <v>0</v>
      </c>
      <c r="F8664" t="str">
        <f>IFERROR(IF(RawData!F8666&lt;&gt;"", VLOOKUP(TRIM(RawData!F8666),ICD10Code,2,FALSE), ""), "Other")</f>
        <v/>
      </c>
      <c r="G8664" t="str">
        <f>IFERROR(IF(RawData!G8666&lt;&gt;"", VLOOKUP(TRIM(RawData!G8666),ICD10Code,2,FALSE), ""), "Other")</f>
        <v/>
      </c>
      <c r="H8664" t="str">
        <f>IFERROR(IF(RawData!H8666&lt;&gt;"", VLOOKUP(TRIM(RawData!H8666),PHCODE,2,FALSE), ""), "Other")</f>
        <v/>
      </c>
      <c r="I8664" t="str">
        <f>IFERROR(IF(RawData!I8666&lt;&gt;"", VLOOKUP(TRIM(RawData!I8666),PHCODE,2,FALSE), ""), "Other")</f>
        <v/>
      </c>
      <c r="J8664" t="str">
        <f>TRIM(RawData!L8666)</f>
        <v/>
      </c>
      <c r="K8664">
        <f>'Risk Calculation Tables'!AD8232</f>
        <v>0</v>
      </c>
      <c r="L8664" t="str">
        <f>TRIM(RawData!J8666)</f>
        <v/>
      </c>
      <c r="M8664" t="str">
        <f>TRIM(RawData!K8666)</f>
        <v/>
      </c>
    </row>
    <row r="8665" spans="1:13" x14ac:dyDescent="0.3">
      <c r="A8665">
        <f>RawData!A8667</f>
        <v>0</v>
      </c>
      <c r="B8665" t="str">
        <f>IF(RawData!B8667&lt;&gt;"", (VLOOKUP(RawData!B8667,AgeCat,2,TRUE)), "")</f>
        <v/>
      </c>
      <c r="C8665" t="str">
        <f>TRIM(RawData!C8667)</f>
        <v/>
      </c>
      <c r="D8665" s="4">
        <f>RawData!D8667</f>
        <v>0</v>
      </c>
      <c r="E8665">
        <f>RawData!E8667</f>
        <v>0</v>
      </c>
      <c r="F8665" t="str">
        <f>IFERROR(IF(RawData!F8667&lt;&gt;"", VLOOKUP(TRIM(RawData!F8667),ICD10Code,2,FALSE), ""), "Other")</f>
        <v/>
      </c>
      <c r="G8665" t="str">
        <f>IFERROR(IF(RawData!G8667&lt;&gt;"", VLOOKUP(TRIM(RawData!G8667),ICD10Code,2,FALSE), ""), "Other")</f>
        <v/>
      </c>
      <c r="H8665" t="str">
        <f>IFERROR(IF(RawData!H8667&lt;&gt;"", VLOOKUP(TRIM(RawData!H8667),PHCODE,2,FALSE), ""), "Other")</f>
        <v/>
      </c>
      <c r="I8665" t="str">
        <f>IFERROR(IF(RawData!I8667&lt;&gt;"", VLOOKUP(TRIM(RawData!I8667),PHCODE,2,FALSE), ""), "Other")</f>
        <v/>
      </c>
      <c r="J8665" t="str">
        <f>TRIM(RawData!L8667)</f>
        <v/>
      </c>
      <c r="K8665">
        <f>'Risk Calculation Tables'!AD8233</f>
        <v>0</v>
      </c>
      <c r="L8665" t="str">
        <f>TRIM(RawData!J8667)</f>
        <v/>
      </c>
      <c r="M8665" t="str">
        <f>TRIM(RawData!K8667)</f>
        <v/>
      </c>
    </row>
    <row r="8666" spans="1:13" x14ac:dyDescent="0.3">
      <c r="A8666">
        <f>RawData!A8668</f>
        <v>0</v>
      </c>
      <c r="B8666" t="str">
        <f>IF(RawData!B8668&lt;&gt;"", (VLOOKUP(RawData!B8668,AgeCat,2,TRUE)), "")</f>
        <v/>
      </c>
      <c r="C8666" t="str">
        <f>TRIM(RawData!C8668)</f>
        <v/>
      </c>
      <c r="D8666" s="4">
        <f>RawData!D8668</f>
        <v>0</v>
      </c>
      <c r="E8666">
        <f>RawData!E8668</f>
        <v>0</v>
      </c>
      <c r="F8666" t="str">
        <f>IFERROR(IF(RawData!F8668&lt;&gt;"", VLOOKUP(TRIM(RawData!F8668),ICD10Code,2,FALSE), ""), "Other")</f>
        <v/>
      </c>
      <c r="G8666" t="str">
        <f>IFERROR(IF(RawData!G8668&lt;&gt;"", VLOOKUP(TRIM(RawData!G8668),ICD10Code,2,FALSE), ""), "Other")</f>
        <v/>
      </c>
      <c r="H8666" t="str">
        <f>IFERROR(IF(RawData!H8668&lt;&gt;"", VLOOKUP(TRIM(RawData!H8668),PHCODE,2,FALSE), ""), "Other")</f>
        <v/>
      </c>
      <c r="I8666" t="str">
        <f>IFERROR(IF(RawData!I8668&lt;&gt;"", VLOOKUP(TRIM(RawData!I8668),PHCODE,2,FALSE), ""), "Other")</f>
        <v/>
      </c>
      <c r="J8666" t="str">
        <f>TRIM(RawData!L8668)</f>
        <v/>
      </c>
      <c r="K8666">
        <f>'Risk Calculation Tables'!AD8234</f>
        <v>0</v>
      </c>
      <c r="L8666" t="str">
        <f>TRIM(RawData!J8668)</f>
        <v/>
      </c>
      <c r="M8666" t="str">
        <f>TRIM(RawData!K8668)</f>
        <v/>
      </c>
    </row>
    <row r="8667" spans="1:13" x14ac:dyDescent="0.3">
      <c r="A8667">
        <f>RawData!A8669</f>
        <v>0</v>
      </c>
      <c r="B8667" t="str">
        <f>IF(RawData!B8669&lt;&gt;"", (VLOOKUP(RawData!B8669,AgeCat,2,TRUE)), "")</f>
        <v/>
      </c>
      <c r="C8667" t="str">
        <f>TRIM(RawData!C8669)</f>
        <v/>
      </c>
      <c r="D8667" s="4">
        <f>RawData!D8669</f>
        <v>0</v>
      </c>
      <c r="E8667">
        <f>RawData!E8669</f>
        <v>0</v>
      </c>
      <c r="F8667" t="str">
        <f>IFERROR(IF(RawData!F8669&lt;&gt;"", VLOOKUP(TRIM(RawData!F8669),ICD10Code,2,FALSE), ""), "Other")</f>
        <v/>
      </c>
      <c r="G8667" t="str">
        <f>IFERROR(IF(RawData!G8669&lt;&gt;"", VLOOKUP(TRIM(RawData!G8669),ICD10Code,2,FALSE), ""), "Other")</f>
        <v/>
      </c>
      <c r="H8667" t="str">
        <f>IFERROR(IF(RawData!H8669&lt;&gt;"", VLOOKUP(TRIM(RawData!H8669),PHCODE,2,FALSE), ""), "Other")</f>
        <v/>
      </c>
      <c r="I8667" t="str">
        <f>IFERROR(IF(RawData!I8669&lt;&gt;"", VLOOKUP(TRIM(RawData!I8669),PHCODE,2,FALSE), ""), "Other")</f>
        <v/>
      </c>
      <c r="J8667" t="str">
        <f>TRIM(RawData!L8669)</f>
        <v/>
      </c>
      <c r="K8667">
        <f>'Risk Calculation Tables'!AD8235</f>
        <v>0</v>
      </c>
      <c r="L8667" t="str">
        <f>TRIM(RawData!J8669)</f>
        <v/>
      </c>
      <c r="M8667" t="str">
        <f>TRIM(RawData!K8669)</f>
        <v/>
      </c>
    </row>
    <row r="8668" spans="1:13" x14ac:dyDescent="0.3">
      <c r="A8668">
        <f>RawData!A8670</f>
        <v>0</v>
      </c>
      <c r="B8668" t="str">
        <f>IF(RawData!B8670&lt;&gt;"", (VLOOKUP(RawData!B8670,AgeCat,2,TRUE)), "")</f>
        <v/>
      </c>
      <c r="C8668" t="str">
        <f>TRIM(RawData!C8670)</f>
        <v/>
      </c>
      <c r="D8668" s="4">
        <f>RawData!D8670</f>
        <v>0</v>
      </c>
      <c r="E8668">
        <f>RawData!E8670</f>
        <v>0</v>
      </c>
      <c r="F8668" t="str">
        <f>IFERROR(IF(RawData!F8670&lt;&gt;"", VLOOKUP(TRIM(RawData!F8670),ICD10Code,2,FALSE), ""), "Other")</f>
        <v/>
      </c>
      <c r="G8668" t="str">
        <f>IFERROR(IF(RawData!G8670&lt;&gt;"", VLOOKUP(TRIM(RawData!G8670),ICD10Code,2,FALSE), ""), "Other")</f>
        <v/>
      </c>
      <c r="H8668" t="str">
        <f>IFERROR(IF(RawData!H8670&lt;&gt;"", VLOOKUP(TRIM(RawData!H8670),PHCODE,2,FALSE), ""), "Other")</f>
        <v/>
      </c>
      <c r="I8668" t="str">
        <f>IFERROR(IF(RawData!I8670&lt;&gt;"", VLOOKUP(TRIM(RawData!I8670),PHCODE,2,FALSE), ""), "Other")</f>
        <v/>
      </c>
      <c r="J8668" t="str">
        <f>TRIM(RawData!L8670)</f>
        <v/>
      </c>
      <c r="K8668">
        <f>'Risk Calculation Tables'!AD8236</f>
        <v>0</v>
      </c>
      <c r="L8668" t="str">
        <f>TRIM(RawData!J8670)</f>
        <v/>
      </c>
      <c r="M8668" t="str">
        <f>TRIM(RawData!K8670)</f>
        <v/>
      </c>
    </row>
    <row r="8669" spans="1:13" x14ac:dyDescent="0.3">
      <c r="A8669">
        <f>RawData!A8671</f>
        <v>0</v>
      </c>
      <c r="B8669" t="str">
        <f>IF(RawData!B8671&lt;&gt;"", (VLOOKUP(RawData!B8671,AgeCat,2,TRUE)), "")</f>
        <v/>
      </c>
      <c r="C8669" t="str">
        <f>TRIM(RawData!C8671)</f>
        <v/>
      </c>
      <c r="D8669" s="4">
        <f>RawData!D8671</f>
        <v>0</v>
      </c>
      <c r="E8669">
        <f>RawData!E8671</f>
        <v>0</v>
      </c>
      <c r="F8669" t="str">
        <f>IFERROR(IF(RawData!F8671&lt;&gt;"", VLOOKUP(TRIM(RawData!F8671),ICD10Code,2,FALSE), ""), "Other")</f>
        <v/>
      </c>
      <c r="G8669" t="str">
        <f>IFERROR(IF(RawData!G8671&lt;&gt;"", VLOOKUP(TRIM(RawData!G8671),ICD10Code,2,FALSE), ""), "Other")</f>
        <v/>
      </c>
      <c r="H8669" t="str">
        <f>IFERROR(IF(RawData!H8671&lt;&gt;"", VLOOKUP(TRIM(RawData!H8671),PHCODE,2,FALSE), ""), "Other")</f>
        <v/>
      </c>
      <c r="I8669" t="str">
        <f>IFERROR(IF(RawData!I8671&lt;&gt;"", VLOOKUP(TRIM(RawData!I8671),PHCODE,2,FALSE), ""), "Other")</f>
        <v/>
      </c>
      <c r="J8669" t="str">
        <f>TRIM(RawData!L8671)</f>
        <v/>
      </c>
      <c r="K8669">
        <f>'Risk Calculation Tables'!AD8237</f>
        <v>0</v>
      </c>
      <c r="L8669" t="str">
        <f>TRIM(RawData!J8671)</f>
        <v/>
      </c>
      <c r="M8669" t="str">
        <f>TRIM(RawData!K8671)</f>
        <v/>
      </c>
    </row>
    <row r="8670" spans="1:13" x14ac:dyDescent="0.3">
      <c r="A8670">
        <f>RawData!A8672</f>
        <v>0</v>
      </c>
      <c r="B8670" t="str">
        <f>IF(RawData!B8672&lt;&gt;"", (VLOOKUP(RawData!B8672,AgeCat,2,TRUE)), "")</f>
        <v/>
      </c>
      <c r="C8670" t="str">
        <f>TRIM(RawData!C8672)</f>
        <v/>
      </c>
      <c r="D8670" s="4">
        <f>RawData!D8672</f>
        <v>0</v>
      </c>
      <c r="E8670">
        <f>RawData!E8672</f>
        <v>0</v>
      </c>
      <c r="F8670" t="str">
        <f>IFERROR(IF(RawData!F8672&lt;&gt;"", VLOOKUP(TRIM(RawData!F8672),ICD10Code,2,FALSE), ""), "Other")</f>
        <v/>
      </c>
      <c r="G8670" t="str">
        <f>IFERROR(IF(RawData!G8672&lt;&gt;"", VLOOKUP(TRIM(RawData!G8672),ICD10Code,2,FALSE), ""), "Other")</f>
        <v/>
      </c>
      <c r="H8670" t="str">
        <f>IFERROR(IF(RawData!H8672&lt;&gt;"", VLOOKUP(TRIM(RawData!H8672),PHCODE,2,FALSE), ""), "Other")</f>
        <v/>
      </c>
      <c r="I8670" t="str">
        <f>IFERROR(IF(RawData!I8672&lt;&gt;"", VLOOKUP(TRIM(RawData!I8672),PHCODE,2,FALSE), ""), "Other")</f>
        <v/>
      </c>
      <c r="J8670" t="str">
        <f>TRIM(RawData!L8672)</f>
        <v/>
      </c>
      <c r="K8670">
        <f>'Risk Calculation Tables'!AD8238</f>
        <v>0</v>
      </c>
      <c r="L8670" t="str">
        <f>TRIM(RawData!J8672)</f>
        <v/>
      </c>
      <c r="M8670" t="str">
        <f>TRIM(RawData!K8672)</f>
        <v/>
      </c>
    </row>
    <row r="8671" spans="1:13" x14ac:dyDescent="0.3">
      <c r="A8671">
        <f>RawData!A8673</f>
        <v>0</v>
      </c>
      <c r="B8671" t="str">
        <f>IF(RawData!B8673&lt;&gt;"", (VLOOKUP(RawData!B8673,AgeCat,2,TRUE)), "")</f>
        <v/>
      </c>
      <c r="C8671" t="str">
        <f>TRIM(RawData!C8673)</f>
        <v/>
      </c>
      <c r="D8671" s="4">
        <f>RawData!D8673</f>
        <v>0</v>
      </c>
      <c r="E8671">
        <f>RawData!E8673</f>
        <v>0</v>
      </c>
      <c r="F8671" t="str">
        <f>IFERROR(IF(RawData!F8673&lt;&gt;"", VLOOKUP(TRIM(RawData!F8673),ICD10Code,2,FALSE), ""), "Other")</f>
        <v/>
      </c>
      <c r="G8671" t="str">
        <f>IFERROR(IF(RawData!G8673&lt;&gt;"", VLOOKUP(TRIM(RawData!G8673),ICD10Code,2,FALSE), ""), "Other")</f>
        <v/>
      </c>
      <c r="H8671" t="str">
        <f>IFERROR(IF(RawData!H8673&lt;&gt;"", VLOOKUP(TRIM(RawData!H8673),PHCODE,2,FALSE), ""), "Other")</f>
        <v/>
      </c>
      <c r="I8671" t="str">
        <f>IFERROR(IF(RawData!I8673&lt;&gt;"", VLOOKUP(TRIM(RawData!I8673),PHCODE,2,FALSE), ""), "Other")</f>
        <v/>
      </c>
      <c r="J8671" t="str">
        <f>TRIM(RawData!L8673)</f>
        <v/>
      </c>
      <c r="K8671">
        <f>'Risk Calculation Tables'!AD8239</f>
        <v>0</v>
      </c>
      <c r="L8671" t="str">
        <f>TRIM(RawData!J8673)</f>
        <v/>
      </c>
      <c r="M8671" t="str">
        <f>TRIM(RawData!K8673)</f>
        <v/>
      </c>
    </row>
    <row r="8672" spans="1:13" x14ac:dyDescent="0.3">
      <c r="A8672">
        <f>RawData!A8674</f>
        <v>0</v>
      </c>
      <c r="B8672" t="str">
        <f>IF(RawData!B8674&lt;&gt;"", (VLOOKUP(RawData!B8674,AgeCat,2,TRUE)), "")</f>
        <v/>
      </c>
      <c r="C8672" t="str">
        <f>TRIM(RawData!C8674)</f>
        <v/>
      </c>
      <c r="D8672" s="4">
        <f>RawData!D8674</f>
        <v>0</v>
      </c>
      <c r="E8672">
        <f>RawData!E8674</f>
        <v>0</v>
      </c>
      <c r="F8672" t="str">
        <f>IFERROR(IF(RawData!F8674&lt;&gt;"", VLOOKUP(TRIM(RawData!F8674),ICD10Code,2,FALSE), ""), "Other")</f>
        <v/>
      </c>
      <c r="G8672" t="str">
        <f>IFERROR(IF(RawData!G8674&lt;&gt;"", VLOOKUP(TRIM(RawData!G8674),ICD10Code,2,FALSE), ""), "Other")</f>
        <v/>
      </c>
      <c r="H8672" t="str">
        <f>IFERROR(IF(RawData!H8674&lt;&gt;"", VLOOKUP(TRIM(RawData!H8674),PHCODE,2,FALSE), ""), "Other")</f>
        <v/>
      </c>
      <c r="I8672" t="str">
        <f>IFERROR(IF(RawData!I8674&lt;&gt;"", VLOOKUP(TRIM(RawData!I8674),PHCODE,2,FALSE), ""), "Other")</f>
        <v/>
      </c>
      <c r="J8672" t="str">
        <f>TRIM(RawData!L8674)</f>
        <v/>
      </c>
      <c r="K8672">
        <f>'Risk Calculation Tables'!AD8240</f>
        <v>0</v>
      </c>
      <c r="L8672" t="str">
        <f>TRIM(RawData!J8674)</f>
        <v/>
      </c>
      <c r="M8672" t="str">
        <f>TRIM(RawData!K8674)</f>
        <v/>
      </c>
    </row>
    <row r="8673" spans="1:13" x14ac:dyDescent="0.3">
      <c r="A8673">
        <f>RawData!A8675</f>
        <v>0</v>
      </c>
      <c r="B8673" t="str">
        <f>IF(RawData!B8675&lt;&gt;"", (VLOOKUP(RawData!B8675,AgeCat,2,TRUE)), "")</f>
        <v/>
      </c>
      <c r="C8673" t="str">
        <f>TRIM(RawData!C8675)</f>
        <v/>
      </c>
      <c r="D8673" s="4">
        <f>RawData!D8675</f>
        <v>0</v>
      </c>
      <c r="E8673">
        <f>RawData!E8675</f>
        <v>0</v>
      </c>
      <c r="F8673" t="str">
        <f>IFERROR(IF(RawData!F8675&lt;&gt;"", VLOOKUP(TRIM(RawData!F8675),ICD10Code,2,FALSE), ""), "Other")</f>
        <v/>
      </c>
      <c r="G8673" t="str">
        <f>IFERROR(IF(RawData!G8675&lt;&gt;"", VLOOKUP(TRIM(RawData!G8675),ICD10Code,2,FALSE), ""), "Other")</f>
        <v/>
      </c>
      <c r="H8673" t="str">
        <f>IFERROR(IF(RawData!H8675&lt;&gt;"", VLOOKUP(TRIM(RawData!H8675),PHCODE,2,FALSE), ""), "Other")</f>
        <v/>
      </c>
      <c r="I8673" t="str">
        <f>IFERROR(IF(RawData!I8675&lt;&gt;"", VLOOKUP(TRIM(RawData!I8675),PHCODE,2,FALSE), ""), "Other")</f>
        <v/>
      </c>
      <c r="J8673" t="str">
        <f>TRIM(RawData!L8675)</f>
        <v/>
      </c>
      <c r="K8673">
        <f>'Risk Calculation Tables'!AD8241</f>
        <v>0</v>
      </c>
      <c r="L8673" t="str">
        <f>TRIM(RawData!J8675)</f>
        <v/>
      </c>
      <c r="M8673" t="str">
        <f>TRIM(RawData!K8675)</f>
        <v/>
      </c>
    </row>
    <row r="8674" spans="1:13" x14ac:dyDescent="0.3">
      <c r="A8674">
        <f>RawData!A8676</f>
        <v>0</v>
      </c>
      <c r="B8674" t="str">
        <f>IF(RawData!B8676&lt;&gt;"", (VLOOKUP(RawData!B8676,AgeCat,2,TRUE)), "")</f>
        <v/>
      </c>
      <c r="C8674" t="str">
        <f>TRIM(RawData!C8676)</f>
        <v/>
      </c>
      <c r="D8674" s="4">
        <f>RawData!D8676</f>
        <v>0</v>
      </c>
      <c r="E8674">
        <f>RawData!E8676</f>
        <v>0</v>
      </c>
      <c r="F8674" t="str">
        <f>IFERROR(IF(RawData!F8676&lt;&gt;"", VLOOKUP(TRIM(RawData!F8676),ICD10Code,2,FALSE), ""), "Other")</f>
        <v/>
      </c>
      <c r="G8674" t="str">
        <f>IFERROR(IF(RawData!G8676&lt;&gt;"", VLOOKUP(TRIM(RawData!G8676),ICD10Code,2,FALSE), ""), "Other")</f>
        <v/>
      </c>
      <c r="H8674" t="str">
        <f>IFERROR(IF(RawData!H8676&lt;&gt;"", VLOOKUP(TRIM(RawData!H8676),PHCODE,2,FALSE), ""), "Other")</f>
        <v/>
      </c>
      <c r="I8674" t="str">
        <f>IFERROR(IF(RawData!I8676&lt;&gt;"", VLOOKUP(TRIM(RawData!I8676),PHCODE,2,FALSE), ""), "Other")</f>
        <v/>
      </c>
      <c r="J8674" t="str">
        <f>TRIM(RawData!L8676)</f>
        <v/>
      </c>
      <c r="K8674">
        <f>'Risk Calculation Tables'!AD8242</f>
        <v>0</v>
      </c>
      <c r="L8674" t="str">
        <f>TRIM(RawData!J8676)</f>
        <v/>
      </c>
      <c r="M8674" t="str">
        <f>TRIM(RawData!K8676)</f>
        <v/>
      </c>
    </row>
    <row r="8675" spans="1:13" x14ac:dyDescent="0.3">
      <c r="A8675">
        <f>RawData!A8677</f>
        <v>0</v>
      </c>
      <c r="B8675" t="str">
        <f>IF(RawData!B8677&lt;&gt;"", (VLOOKUP(RawData!B8677,AgeCat,2,TRUE)), "")</f>
        <v/>
      </c>
      <c r="C8675" t="str">
        <f>TRIM(RawData!C8677)</f>
        <v/>
      </c>
      <c r="D8675" s="4">
        <f>RawData!D8677</f>
        <v>0</v>
      </c>
      <c r="E8675">
        <f>RawData!E8677</f>
        <v>0</v>
      </c>
      <c r="F8675" t="str">
        <f>IFERROR(IF(RawData!F8677&lt;&gt;"", VLOOKUP(TRIM(RawData!F8677),ICD10Code,2,FALSE), ""), "Other")</f>
        <v/>
      </c>
      <c r="G8675" t="str">
        <f>IFERROR(IF(RawData!G8677&lt;&gt;"", VLOOKUP(TRIM(RawData!G8677),ICD10Code,2,FALSE), ""), "Other")</f>
        <v/>
      </c>
      <c r="H8675" t="str">
        <f>IFERROR(IF(RawData!H8677&lt;&gt;"", VLOOKUP(TRIM(RawData!H8677),PHCODE,2,FALSE), ""), "Other")</f>
        <v/>
      </c>
      <c r="I8675" t="str">
        <f>IFERROR(IF(RawData!I8677&lt;&gt;"", VLOOKUP(TRIM(RawData!I8677),PHCODE,2,FALSE), ""), "Other")</f>
        <v/>
      </c>
      <c r="J8675" t="str">
        <f>TRIM(RawData!L8677)</f>
        <v/>
      </c>
      <c r="K8675">
        <f>'Risk Calculation Tables'!AD8243</f>
        <v>0</v>
      </c>
      <c r="L8675" t="str">
        <f>TRIM(RawData!J8677)</f>
        <v/>
      </c>
      <c r="M8675" t="str">
        <f>TRIM(RawData!K8677)</f>
        <v/>
      </c>
    </row>
    <row r="8676" spans="1:13" x14ac:dyDescent="0.3">
      <c r="A8676">
        <f>RawData!A8678</f>
        <v>0</v>
      </c>
      <c r="B8676" t="str">
        <f>IF(RawData!B8678&lt;&gt;"", (VLOOKUP(RawData!B8678,AgeCat,2,TRUE)), "")</f>
        <v/>
      </c>
      <c r="C8676" t="str">
        <f>TRIM(RawData!C8678)</f>
        <v/>
      </c>
      <c r="D8676" s="4">
        <f>RawData!D8678</f>
        <v>0</v>
      </c>
      <c r="E8676">
        <f>RawData!E8678</f>
        <v>0</v>
      </c>
      <c r="F8676" t="str">
        <f>IFERROR(IF(RawData!F8678&lt;&gt;"", VLOOKUP(TRIM(RawData!F8678),ICD10Code,2,FALSE), ""), "Other")</f>
        <v/>
      </c>
      <c r="G8676" t="str">
        <f>IFERROR(IF(RawData!G8678&lt;&gt;"", VLOOKUP(TRIM(RawData!G8678),ICD10Code,2,FALSE), ""), "Other")</f>
        <v/>
      </c>
      <c r="H8676" t="str">
        <f>IFERROR(IF(RawData!H8678&lt;&gt;"", VLOOKUP(TRIM(RawData!H8678),PHCODE,2,FALSE), ""), "Other")</f>
        <v/>
      </c>
      <c r="I8676" t="str">
        <f>IFERROR(IF(RawData!I8678&lt;&gt;"", VLOOKUP(TRIM(RawData!I8678),PHCODE,2,FALSE), ""), "Other")</f>
        <v/>
      </c>
      <c r="J8676" t="str">
        <f>TRIM(RawData!L8678)</f>
        <v/>
      </c>
      <c r="K8676">
        <f>'Risk Calculation Tables'!AD8244</f>
        <v>0</v>
      </c>
      <c r="L8676" t="str">
        <f>TRIM(RawData!J8678)</f>
        <v/>
      </c>
      <c r="M8676" t="str">
        <f>TRIM(RawData!K8678)</f>
        <v/>
      </c>
    </row>
    <row r="8677" spans="1:13" x14ac:dyDescent="0.3">
      <c r="A8677">
        <f>RawData!A8679</f>
        <v>0</v>
      </c>
      <c r="B8677" t="str">
        <f>IF(RawData!B8679&lt;&gt;"", (VLOOKUP(RawData!B8679,AgeCat,2,TRUE)), "")</f>
        <v/>
      </c>
      <c r="C8677" t="str">
        <f>TRIM(RawData!C8679)</f>
        <v/>
      </c>
      <c r="D8677" s="4">
        <f>RawData!D8679</f>
        <v>0</v>
      </c>
      <c r="E8677">
        <f>RawData!E8679</f>
        <v>0</v>
      </c>
      <c r="F8677" t="str">
        <f>IFERROR(IF(RawData!F8679&lt;&gt;"", VLOOKUP(TRIM(RawData!F8679),ICD10Code,2,FALSE), ""), "Other")</f>
        <v/>
      </c>
      <c r="G8677" t="str">
        <f>IFERROR(IF(RawData!G8679&lt;&gt;"", VLOOKUP(TRIM(RawData!G8679),ICD10Code,2,FALSE), ""), "Other")</f>
        <v/>
      </c>
      <c r="H8677" t="str">
        <f>IFERROR(IF(RawData!H8679&lt;&gt;"", VLOOKUP(TRIM(RawData!H8679),PHCODE,2,FALSE), ""), "Other")</f>
        <v/>
      </c>
      <c r="I8677" t="str">
        <f>IFERROR(IF(RawData!I8679&lt;&gt;"", VLOOKUP(TRIM(RawData!I8679),PHCODE,2,FALSE), ""), "Other")</f>
        <v/>
      </c>
      <c r="J8677" t="str">
        <f>TRIM(RawData!L8679)</f>
        <v/>
      </c>
      <c r="K8677">
        <f>'Risk Calculation Tables'!AD8245</f>
        <v>0</v>
      </c>
      <c r="L8677" t="str">
        <f>TRIM(RawData!J8679)</f>
        <v/>
      </c>
      <c r="M8677" t="str">
        <f>TRIM(RawData!K8679)</f>
        <v/>
      </c>
    </row>
    <row r="8678" spans="1:13" x14ac:dyDescent="0.3">
      <c r="A8678">
        <f>RawData!A8680</f>
        <v>0</v>
      </c>
      <c r="B8678" t="str">
        <f>IF(RawData!B8680&lt;&gt;"", (VLOOKUP(RawData!B8680,AgeCat,2,TRUE)), "")</f>
        <v/>
      </c>
      <c r="C8678" t="str">
        <f>TRIM(RawData!C8680)</f>
        <v/>
      </c>
      <c r="D8678" s="4">
        <f>RawData!D8680</f>
        <v>0</v>
      </c>
      <c r="E8678">
        <f>RawData!E8680</f>
        <v>0</v>
      </c>
      <c r="F8678" t="str">
        <f>IFERROR(IF(RawData!F8680&lt;&gt;"", VLOOKUP(TRIM(RawData!F8680),ICD10Code,2,FALSE), ""), "Other")</f>
        <v/>
      </c>
      <c r="G8678" t="str">
        <f>IFERROR(IF(RawData!G8680&lt;&gt;"", VLOOKUP(TRIM(RawData!G8680),ICD10Code,2,FALSE), ""), "Other")</f>
        <v/>
      </c>
      <c r="H8678" t="str">
        <f>IFERROR(IF(RawData!H8680&lt;&gt;"", VLOOKUP(TRIM(RawData!H8680),PHCODE,2,FALSE), ""), "Other")</f>
        <v/>
      </c>
      <c r="I8678" t="str">
        <f>IFERROR(IF(RawData!I8680&lt;&gt;"", VLOOKUP(TRIM(RawData!I8680),PHCODE,2,FALSE), ""), "Other")</f>
        <v/>
      </c>
      <c r="J8678" t="str">
        <f>TRIM(RawData!L8680)</f>
        <v/>
      </c>
      <c r="K8678">
        <f>'Risk Calculation Tables'!AD8246</f>
        <v>0</v>
      </c>
      <c r="L8678" t="str">
        <f>TRIM(RawData!J8680)</f>
        <v/>
      </c>
      <c r="M8678" t="str">
        <f>TRIM(RawData!K8680)</f>
        <v/>
      </c>
    </row>
    <row r="8679" spans="1:13" x14ac:dyDescent="0.3">
      <c r="A8679">
        <f>RawData!A8681</f>
        <v>0</v>
      </c>
      <c r="B8679" t="str">
        <f>IF(RawData!B8681&lt;&gt;"", (VLOOKUP(RawData!B8681,AgeCat,2,TRUE)), "")</f>
        <v/>
      </c>
      <c r="C8679" t="str">
        <f>TRIM(RawData!C8681)</f>
        <v/>
      </c>
      <c r="D8679" s="4">
        <f>RawData!D8681</f>
        <v>0</v>
      </c>
      <c r="E8679">
        <f>RawData!E8681</f>
        <v>0</v>
      </c>
      <c r="F8679" t="str">
        <f>IFERROR(IF(RawData!F8681&lt;&gt;"", VLOOKUP(TRIM(RawData!F8681),ICD10Code,2,FALSE), ""), "Other")</f>
        <v/>
      </c>
      <c r="G8679" t="str">
        <f>IFERROR(IF(RawData!G8681&lt;&gt;"", VLOOKUP(TRIM(RawData!G8681),ICD10Code,2,FALSE), ""), "Other")</f>
        <v/>
      </c>
      <c r="H8679" t="str">
        <f>IFERROR(IF(RawData!H8681&lt;&gt;"", VLOOKUP(TRIM(RawData!H8681),PHCODE,2,FALSE), ""), "Other")</f>
        <v/>
      </c>
      <c r="I8679" t="str">
        <f>IFERROR(IF(RawData!I8681&lt;&gt;"", VLOOKUP(TRIM(RawData!I8681),PHCODE,2,FALSE), ""), "Other")</f>
        <v/>
      </c>
      <c r="J8679" t="str">
        <f>TRIM(RawData!L8681)</f>
        <v/>
      </c>
      <c r="K8679">
        <f>'Risk Calculation Tables'!AD8247</f>
        <v>0</v>
      </c>
      <c r="L8679" t="str">
        <f>TRIM(RawData!J8681)</f>
        <v/>
      </c>
      <c r="M8679" t="str">
        <f>TRIM(RawData!K8681)</f>
        <v/>
      </c>
    </row>
    <row r="8680" spans="1:13" x14ac:dyDescent="0.3">
      <c r="A8680">
        <f>RawData!A8682</f>
        <v>0</v>
      </c>
      <c r="B8680" t="str">
        <f>IF(RawData!B8682&lt;&gt;"", (VLOOKUP(RawData!B8682,AgeCat,2,TRUE)), "")</f>
        <v/>
      </c>
      <c r="C8680" t="str">
        <f>TRIM(RawData!C8682)</f>
        <v/>
      </c>
      <c r="D8680" s="4">
        <f>RawData!D8682</f>
        <v>0</v>
      </c>
      <c r="E8680">
        <f>RawData!E8682</f>
        <v>0</v>
      </c>
      <c r="F8680" t="str">
        <f>IFERROR(IF(RawData!F8682&lt;&gt;"", VLOOKUP(TRIM(RawData!F8682),ICD10Code,2,FALSE), ""), "Other")</f>
        <v/>
      </c>
      <c r="G8680" t="str">
        <f>IFERROR(IF(RawData!G8682&lt;&gt;"", VLOOKUP(TRIM(RawData!G8682),ICD10Code,2,FALSE), ""), "Other")</f>
        <v/>
      </c>
      <c r="H8680" t="str">
        <f>IFERROR(IF(RawData!H8682&lt;&gt;"", VLOOKUP(TRIM(RawData!H8682),PHCODE,2,FALSE), ""), "Other")</f>
        <v/>
      </c>
      <c r="I8680" t="str">
        <f>IFERROR(IF(RawData!I8682&lt;&gt;"", VLOOKUP(TRIM(RawData!I8682),PHCODE,2,FALSE), ""), "Other")</f>
        <v/>
      </c>
      <c r="J8680" t="str">
        <f>TRIM(RawData!L8682)</f>
        <v/>
      </c>
      <c r="K8680">
        <f>'Risk Calculation Tables'!AD8248</f>
        <v>0</v>
      </c>
      <c r="L8680" t="str">
        <f>TRIM(RawData!J8682)</f>
        <v/>
      </c>
      <c r="M8680" t="str">
        <f>TRIM(RawData!K8682)</f>
        <v/>
      </c>
    </row>
    <row r="8681" spans="1:13" x14ac:dyDescent="0.3">
      <c r="A8681">
        <f>RawData!A8683</f>
        <v>0</v>
      </c>
      <c r="B8681" t="str">
        <f>IF(RawData!B8683&lt;&gt;"", (VLOOKUP(RawData!B8683,AgeCat,2,TRUE)), "")</f>
        <v/>
      </c>
      <c r="C8681" t="str">
        <f>TRIM(RawData!C8683)</f>
        <v/>
      </c>
      <c r="D8681" s="4">
        <f>RawData!D8683</f>
        <v>0</v>
      </c>
      <c r="E8681">
        <f>RawData!E8683</f>
        <v>0</v>
      </c>
      <c r="F8681" t="str">
        <f>IFERROR(IF(RawData!F8683&lt;&gt;"", VLOOKUP(TRIM(RawData!F8683),ICD10Code,2,FALSE), ""), "Other")</f>
        <v/>
      </c>
      <c r="G8681" t="str">
        <f>IFERROR(IF(RawData!G8683&lt;&gt;"", VLOOKUP(TRIM(RawData!G8683),ICD10Code,2,FALSE), ""), "Other")</f>
        <v/>
      </c>
      <c r="H8681" t="str">
        <f>IFERROR(IF(RawData!H8683&lt;&gt;"", VLOOKUP(TRIM(RawData!H8683),PHCODE,2,FALSE), ""), "Other")</f>
        <v/>
      </c>
      <c r="I8681" t="str">
        <f>IFERROR(IF(RawData!I8683&lt;&gt;"", VLOOKUP(TRIM(RawData!I8683),PHCODE,2,FALSE), ""), "Other")</f>
        <v/>
      </c>
      <c r="J8681" t="str">
        <f>TRIM(RawData!L8683)</f>
        <v/>
      </c>
      <c r="K8681">
        <f>'Risk Calculation Tables'!AD8249</f>
        <v>0</v>
      </c>
      <c r="L8681" t="str">
        <f>TRIM(RawData!J8683)</f>
        <v/>
      </c>
      <c r="M8681" t="str">
        <f>TRIM(RawData!K8683)</f>
        <v/>
      </c>
    </row>
    <row r="8682" spans="1:13" x14ac:dyDescent="0.3">
      <c r="A8682">
        <f>RawData!A8684</f>
        <v>0</v>
      </c>
      <c r="B8682" t="str">
        <f>IF(RawData!B8684&lt;&gt;"", (VLOOKUP(RawData!B8684,AgeCat,2,TRUE)), "")</f>
        <v/>
      </c>
      <c r="C8682" t="str">
        <f>TRIM(RawData!C8684)</f>
        <v/>
      </c>
      <c r="D8682" s="4">
        <f>RawData!D8684</f>
        <v>0</v>
      </c>
      <c r="E8682">
        <f>RawData!E8684</f>
        <v>0</v>
      </c>
      <c r="F8682" t="str">
        <f>IFERROR(IF(RawData!F8684&lt;&gt;"", VLOOKUP(TRIM(RawData!F8684),ICD10Code,2,FALSE), ""), "Other")</f>
        <v/>
      </c>
      <c r="G8682" t="str">
        <f>IFERROR(IF(RawData!G8684&lt;&gt;"", VLOOKUP(TRIM(RawData!G8684),ICD10Code,2,FALSE), ""), "Other")</f>
        <v/>
      </c>
      <c r="H8682" t="str">
        <f>IFERROR(IF(RawData!H8684&lt;&gt;"", VLOOKUP(TRIM(RawData!H8684),PHCODE,2,FALSE), ""), "Other")</f>
        <v/>
      </c>
      <c r="I8682" t="str">
        <f>IFERROR(IF(RawData!I8684&lt;&gt;"", VLOOKUP(TRIM(RawData!I8684),PHCODE,2,FALSE), ""), "Other")</f>
        <v/>
      </c>
      <c r="J8682" t="str">
        <f>TRIM(RawData!L8684)</f>
        <v/>
      </c>
      <c r="K8682">
        <f>'Risk Calculation Tables'!AD8250</f>
        <v>0</v>
      </c>
      <c r="L8682" t="str">
        <f>TRIM(RawData!J8684)</f>
        <v/>
      </c>
      <c r="M8682" t="str">
        <f>TRIM(RawData!K8684)</f>
        <v/>
      </c>
    </row>
    <row r="8683" spans="1:13" x14ac:dyDescent="0.3">
      <c r="A8683">
        <f>RawData!A8685</f>
        <v>0</v>
      </c>
      <c r="B8683" t="str">
        <f>IF(RawData!B8685&lt;&gt;"", (VLOOKUP(RawData!B8685,AgeCat,2,TRUE)), "")</f>
        <v/>
      </c>
      <c r="C8683" t="str">
        <f>TRIM(RawData!C8685)</f>
        <v/>
      </c>
      <c r="D8683" s="4">
        <f>RawData!D8685</f>
        <v>0</v>
      </c>
      <c r="E8683">
        <f>RawData!E8685</f>
        <v>0</v>
      </c>
      <c r="F8683" t="str">
        <f>IFERROR(IF(RawData!F8685&lt;&gt;"", VLOOKUP(TRIM(RawData!F8685),ICD10Code,2,FALSE), ""), "Other")</f>
        <v/>
      </c>
      <c r="G8683" t="str">
        <f>IFERROR(IF(RawData!G8685&lt;&gt;"", VLOOKUP(TRIM(RawData!G8685),ICD10Code,2,FALSE), ""), "Other")</f>
        <v/>
      </c>
      <c r="H8683" t="str">
        <f>IFERROR(IF(RawData!H8685&lt;&gt;"", VLOOKUP(TRIM(RawData!H8685),PHCODE,2,FALSE), ""), "Other")</f>
        <v/>
      </c>
      <c r="I8683" t="str">
        <f>IFERROR(IF(RawData!I8685&lt;&gt;"", VLOOKUP(TRIM(RawData!I8685),PHCODE,2,FALSE), ""), "Other")</f>
        <v/>
      </c>
      <c r="J8683" t="str">
        <f>TRIM(RawData!L8685)</f>
        <v/>
      </c>
      <c r="K8683">
        <f>'Risk Calculation Tables'!AD8251</f>
        <v>0</v>
      </c>
      <c r="L8683" t="str">
        <f>TRIM(RawData!J8685)</f>
        <v/>
      </c>
      <c r="M8683" t="str">
        <f>TRIM(RawData!K8685)</f>
        <v/>
      </c>
    </row>
    <row r="8684" spans="1:13" x14ac:dyDescent="0.3">
      <c r="A8684">
        <f>RawData!A8686</f>
        <v>0</v>
      </c>
      <c r="B8684" t="str">
        <f>IF(RawData!B8686&lt;&gt;"", (VLOOKUP(RawData!B8686,AgeCat,2,TRUE)), "")</f>
        <v/>
      </c>
      <c r="C8684" t="str">
        <f>TRIM(RawData!C8686)</f>
        <v/>
      </c>
      <c r="D8684" s="4">
        <f>RawData!D8686</f>
        <v>0</v>
      </c>
      <c r="E8684">
        <f>RawData!E8686</f>
        <v>0</v>
      </c>
      <c r="F8684" t="str">
        <f>IFERROR(IF(RawData!F8686&lt;&gt;"", VLOOKUP(TRIM(RawData!F8686),ICD10Code,2,FALSE), ""), "Other")</f>
        <v/>
      </c>
      <c r="G8684" t="str">
        <f>IFERROR(IF(RawData!G8686&lt;&gt;"", VLOOKUP(TRIM(RawData!G8686),ICD10Code,2,FALSE), ""), "Other")</f>
        <v/>
      </c>
      <c r="H8684" t="str">
        <f>IFERROR(IF(RawData!H8686&lt;&gt;"", VLOOKUP(TRIM(RawData!H8686),PHCODE,2,FALSE), ""), "Other")</f>
        <v/>
      </c>
      <c r="I8684" t="str">
        <f>IFERROR(IF(RawData!I8686&lt;&gt;"", VLOOKUP(TRIM(RawData!I8686),PHCODE,2,FALSE), ""), "Other")</f>
        <v/>
      </c>
      <c r="J8684" t="str">
        <f>TRIM(RawData!L8686)</f>
        <v/>
      </c>
      <c r="K8684">
        <f>'Risk Calculation Tables'!AD8252</f>
        <v>0</v>
      </c>
      <c r="L8684" t="str">
        <f>TRIM(RawData!J8686)</f>
        <v/>
      </c>
      <c r="M8684" t="str">
        <f>TRIM(RawData!K8686)</f>
        <v/>
      </c>
    </row>
    <row r="8685" spans="1:13" x14ac:dyDescent="0.3">
      <c r="A8685">
        <f>RawData!A8687</f>
        <v>0</v>
      </c>
      <c r="B8685" t="str">
        <f>IF(RawData!B8687&lt;&gt;"", (VLOOKUP(RawData!B8687,AgeCat,2,TRUE)), "")</f>
        <v/>
      </c>
      <c r="C8685" t="str">
        <f>TRIM(RawData!C8687)</f>
        <v/>
      </c>
      <c r="D8685" s="4">
        <f>RawData!D8687</f>
        <v>0</v>
      </c>
      <c r="E8685">
        <f>RawData!E8687</f>
        <v>0</v>
      </c>
      <c r="F8685" t="str">
        <f>IFERROR(IF(RawData!F8687&lt;&gt;"", VLOOKUP(TRIM(RawData!F8687),ICD10Code,2,FALSE), ""), "Other")</f>
        <v/>
      </c>
      <c r="G8685" t="str">
        <f>IFERROR(IF(RawData!G8687&lt;&gt;"", VLOOKUP(TRIM(RawData!G8687),ICD10Code,2,FALSE), ""), "Other")</f>
        <v/>
      </c>
      <c r="H8685" t="str">
        <f>IFERROR(IF(RawData!H8687&lt;&gt;"", VLOOKUP(TRIM(RawData!H8687),PHCODE,2,FALSE), ""), "Other")</f>
        <v/>
      </c>
      <c r="I8685" t="str">
        <f>IFERROR(IF(RawData!I8687&lt;&gt;"", VLOOKUP(TRIM(RawData!I8687),PHCODE,2,FALSE), ""), "Other")</f>
        <v/>
      </c>
      <c r="J8685" t="str">
        <f>TRIM(RawData!L8687)</f>
        <v/>
      </c>
      <c r="K8685">
        <f>'Risk Calculation Tables'!AD8253</f>
        <v>0</v>
      </c>
      <c r="L8685" t="str">
        <f>TRIM(RawData!J8687)</f>
        <v/>
      </c>
      <c r="M8685" t="str">
        <f>TRIM(RawData!K8687)</f>
        <v/>
      </c>
    </row>
    <row r="8686" spans="1:13" x14ac:dyDescent="0.3">
      <c r="A8686">
        <f>RawData!A8688</f>
        <v>0</v>
      </c>
      <c r="B8686" t="str">
        <f>IF(RawData!B8688&lt;&gt;"", (VLOOKUP(RawData!B8688,AgeCat,2,TRUE)), "")</f>
        <v/>
      </c>
      <c r="C8686" t="str">
        <f>TRIM(RawData!C8688)</f>
        <v/>
      </c>
      <c r="D8686" s="4">
        <f>RawData!D8688</f>
        <v>0</v>
      </c>
      <c r="E8686">
        <f>RawData!E8688</f>
        <v>0</v>
      </c>
      <c r="F8686" t="str">
        <f>IFERROR(IF(RawData!F8688&lt;&gt;"", VLOOKUP(TRIM(RawData!F8688),ICD10Code,2,FALSE), ""), "Other")</f>
        <v/>
      </c>
      <c r="G8686" t="str">
        <f>IFERROR(IF(RawData!G8688&lt;&gt;"", VLOOKUP(TRIM(RawData!G8688),ICD10Code,2,FALSE), ""), "Other")</f>
        <v/>
      </c>
      <c r="H8686" t="str">
        <f>IFERROR(IF(RawData!H8688&lt;&gt;"", VLOOKUP(TRIM(RawData!H8688),PHCODE,2,FALSE), ""), "Other")</f>
        <v/>
      </c>
      <c r="I8686" t="str">
        <f>IFERROR(IF(RawData!I8688&lt;&gt;"", VLOOKUP(TRIM(RawData!I8688),PHCODE,2,FALSE), ""), "Other")</f>
        <v/>
      </c>
      <c r="J8686" t="str">
        <f>TRIM(RawData!L8688)</f>
        <v/>
      </c>
      <c r="K8686">
        <f>'Risk Calculation Tables'!AD8254</f>
        <v>0</v>
      </c>
      <c r="L8686" t="str">
        <f>TRIM(RawData!J8688)</f>
        <v/>
      </c>
      <c r="M8686" t="str">
        <f>TRIM(RawData!K8688)</f>
        <v/>
      </c>
    </row>
    <row r="8687" spans="1:13" x14ac:dyDescent="0.3">
      <c r="A8687">
        <f>RawData!A8689</f>
        <v>0</v>
      </c>
      <c r="B8687" t="str">
        <f>IF(RawData!B8689&lt;&gt;"", (VLOOKUP(RawData!B8689,AgeCat,2,TRUE)), "")</f>
        <v/>
      </c>
      <c r="C8687" t="str">
        <f>TRIM(RawData!C8689)</f>
        <v/>
      </c>
      <c r="D8687" s="4">
        <f>RawData!D8689</f>
        <v>0</v>
      </c>
      <c r="E8687">
        <f>RawData!E8689</f>
        <v>0</v>
      </c>
      <c r="F8687" t="str">
        <f>IFERROR(IF(RawData!F8689&lt;&gt;"", VLOOKUP(TRIM(RawData!F8689),ICD10Code,2,FALSE), ""), "Other")</f>
        <v/>
      </c>
      <c r="G8687" t="str">
        <f>IFERROR(IF(RawData!G8689&lt;&gt;"", VLOOKUP(TRIM(RawData!G8689),ICD10Code,2,FALSE), ""), "Other")</f>
        <v/>
      </c>
      <c r="H8687" t="str">
        <f>IFERROR(IF(RawData!H8689&lt;&gt;"", VLOOKUP(TRIM(RawData!H8689),PHCODE,2,FALSE), ""), "Other")</f>
        <v/>
      </c>
      <c r="I8687" t="str">
        <f>IFERROR(IF(RawData!I8689&lt;&gt;"", VLOOKUP(TRIM(RawData!I8689),PHCODE,2,FALSE), ""), "Other")</f>
        <v/>
      </c>
      <c r="J8687" t="str">
        <f>TRIM(RawData!L8689)</f>
        <v/>
      </c>
      <c r="K8687">
        <f>'Risk Calculation Tables'!AD8255</f>
        <v>0</v>
      </c>
      <c r="L8687" t="str">
        <f>TRIM(RawData!J8689)</f>
        <v/>
      </c>
      <c r="M8687" t="str">
        <f>TRIM(RawData!K8689)</f>
        <v/>
      </c>
    </row>
    <row r="8688" spans="1:13" x14ac:dyDescent="0.3">
      <c r="A8688">
        <f>RawData!A8690</f>
        <v>0</v>
      </c>
      <c r="B8688" t="str">
        <f>IF(RawData!B8690&lt;&gt;"", (VLOOKUP(RawData!B8690,AgeCat,2,TRUE)), "")</f>
        <v/>
      </c>
      <c r="C8688" t="str">
        <f>TRIM(RawData!C8690)</f>
        <v/>
      </c>
      <c r="D8688" s="4">
        <f>RawData!D8690</f>
        <v>0</v>
      </c>
      <c r="E8688">
        <f>RawData!E8690</f>
        <v>0</v>
      </c>
      <c r="F8688" t="str">
        <f>IFERROR(IF(RawData!F8690&lt;&gt;"", VLOOKUP(TRIM(RawData!F8690),ICD10Code,2,FALSE), ""), "Other")</f>
        <v/>
      </c>
      <c r="G8688" t="str">
        <f>IFERROR(IF(RawData!G8690&lt;&gt;"", VLOOKUP(TRIM(RawData!G8690),ICD10Code,2,FALSE), ""), "Other")</f>
        <v/>
      </c>
      <c r="H8688" t="str">
        <f>IFERROR(IF(RawData!H8690&lt;&gt;"", VLOOKUP(TRIM(RawData!H8690),PHCODE,2,FALSE), ""), "Other")</f>
        <v/>
      </c>
      <c r="I8688" t="str">
        <f>IFERROR(IF(RawData!I8690&lt;&gt;"", VLOOKUP(TRIM(RawData!I8690),PHCODE,2,FALSE), ""), "Other")</f>
        <v/>
      </c>
      <c r="J8688" t="str">
        <f>TRIM(RawData!L8690)</f>
        <v/>
      </c>
      <c r="K8688">
        <f>'Risk Calculation Tables'!AD8256</f>
        <v>0</v>
      </c>
      <c r="L8688" t="str">
        <f>TRIM(RawData!J8690)</f>
        <v/>
      </c>
      <c r="M8688" t="str">
        <f>TRIM(RawData!K8690)</f>
        <v/>
      </c>
    </row>
    <row r="8689" spans="1:13" x14ac:dyDescent="0.3">
      <c r="A8689">
        <f>RawData!A8691</f>
        <v>0</v>
      </c>
      <c r="B8689" t="str">
        <f>IF(RawData!B8691&lt;&gt;"", (VLOOKUP(RawData!B8691,AgeCat,2,TRUE)), "")</f>
        <v/>
      </c>
      <c r="C8689" t="str">
        <f>TRIM(RawData!C8691)</f>
        <v/>
      </c>
      <c r="D8689" s="4">
        <f>RawData!D8691</f>
        <v>0</v>
      </c>
      <c r="E8689">
        <f>RawData!E8691</f>
        <v>0</v>
      </c>
      <c r="F8689" t="str">
        <f>IFERROR(IF(RawData!F8691&lt;&gt;"", VLOOKUP(TRIM(RawData!F8691),ICD10Code,2,FALSE), ""), "Other")</f>
        <v/>
      </c>
      <c r="G8689" t="str">
        <f>IFERROR(IF(RawData!G8691&lt;&gt;"", VLOOKUP(TRIM(RawData!G8691),ICD10Code,2,FALSE), ""), "Other")</f>
        <v/>
      </c>
      <c r="H8689" t="str">
        <f>IFERROR(IF(RawData!H8691&lt;&gt;"", VLOOKUP(TRIM(RawData!H8691),PHCODE,2,FALSE), ""), "Other")</f>
        <v/>
      </c>
      <c r="I8689" t="str">
        <f>IFERROR(IF(RawData!I8691&lt;&gt;"", VLOOKUP(TRIM(RawData!I8691),PHCODE,2,FALSE), ""), "Other")</f>
        <v/>
      </c>
      <c r="J8689" t="str">
        <f>TRIM(RawData!L8691)</f>
        <v/>
      </c>
      <c r="K8689">
        <f>'Risk Calculation Tables'!AD8257</f>
        <v>0</v>
      </c>
      <c r="L8689" t="str">
        <f>TRIM(RawData!J8691)</f>
        <v/>
      </c>
      <c r="M8689" t="str">
        <f>TRIM(RawData!K8691)</f>
        <v/>
      </c>
    </row>
    <row r="8690" spans="1:13" x14ac:dyDescent="0.3">
      <c r="A8690">
        <f>RawData!A8692</f>
        <v>0</v>
      </c>
      <c r="B8690" t="str">
        <f>IF(RawData!B8692&lt;&gt;"", (VLOOKUP(RawData!B8692,AgeCat,2,TRUE)), "")</f>
        <v/>
      </c>
      <c r="C8690" t="str">
        <f>TRIM(RawData!C8692)</f>
        <v/>
      </c>
      <c r="D8690" s="4">
        <f>RawData!D8692</f>
        <v>0</v>
      </c>
      <c r="E8690">
        <f>RawData!E8692</f>
        <v>0</v>
      </c>
      <c r="F8690" t="str">
        <f>IFERROR(IF(RawData!F8692&lt;&gt;"", VLOOKUP(TRIM(RawData!F8692),ICD10Code,2,FALSE), ""), "Other")</f>
        <v/>
      </c>
      <c r="G8690" t="str">
        <f>IFERROR(IF(RawData!G8692&lt;&gt;"", VLOOKUP(TRIM(RawData!G8692),ICD10Code,2,FALSE), ""), "Other")</f>
        <v/>
      </c>
      <c r="H8690" t="str">
        <f>IFERROR(IF(RawData!H8692&lt;&gt;"", VLOOKUP(TRIM(RawData!H8692),PHCODE,2,FALSE), ""), "Other")</f>
        <v/>
      </c>
      <c r="I8690" t="str">
        <f>IFERROR(IF(RawData!I8692&lt;&gt;"", VLOOKUP(TRIM(RawData!I8692),PHCODE,2,FALSE), ""), "Other")</f>
        <v/>
      </c>
      <c r="J8690" t="str">
        <f>TRIM(RawData!L8692)</f>
        <v/>
      </c>
      <c r="K8690">
        <f>'Risk Calculation Tables'!AD8258</f>
        <v>0</v>
      </c>
      <c r="L8690" t="str">
        <f>TRIM(RawData!J8692)</f>
        <v/>
      </c>
      <c r="M8690" t="str">
        <f>TRIM(RawData!K8692)</f>
        <v/>
      </c>
    </row>
    <row r="8691" spans="1:13" x14ac:dyDescent="0.3">
      <c r="A8691">
        <f>RawData!A8693</f>
        <v>0</v>
      </c>
      <c r="B8691" t="str">
        <f>IF(RawData!B8693&lt;&gt;"", (VLOOKUP(RawData!B8693,AgeCat,2,TRUE)), "")</f>
        <v/>
      </c>
      <c r="C8691" t="str">
        <f>TRIM(RawData!C8693)</f>
        <v/>
      </c>
      <c r="D8691" s="4">
        <f>RawData!D8693</f>
        <v>0</v>
      </c>
      <c r="E8691">
        <f>RawData!E8693</f>
        <v>0</v>
      </c>
      <c r="F8691" t="str">
        <f>IFERROR(IF(RawData!F8693&lt;&gt;"", VLOOKUP(TRIM(RawData!F8693),ICD10Code,2,FALSE), ""), "Other")</f>
        <v/>
      </c>
      <c r="G8691" t="str">
        <f>IFERROR(IF(RawData!G8693&lt;&gt;"", VLOOKUP(TRIM(RawData!G8693),ICD10Code,2,FALSE), ""), "Other")</f>
        <v/>
      </c>
      <c r="H8691" t="str">
        <f>IFERROR(IF(RawData!H8693&lt;&gt;"", VLOOKUP(TRIM(RawData!H8693),PHCODE,2,FALSE), ""), "Other")</f>
        <v/>
      </c>
      <c r="I8691" t="str">
        <f>IFERROR(IF(RawData!I8693&lt;&gt;"", VLOOKUP(TRIM(RawData!I8693),PHCODE,2,FALSE), ""), "Other")</f>
        <v/>
      </c>
      <c r="J8691" t="str">
        <f>TRIM(RawData!L8693)</f>
        <v/>
      </c>
      <c r="K8691">
        <f>'Risk Calculation Tables'!AD8259</f>
        <v>0</v>
      </c>
      <c r="L8691" t="str">
        <f>TRIM(RawData!J8693)</f>
        <v/>
      </c>
      <c r="M8691" t="str">
        <f>TRIM(RawData!K8693)</f>
        <v/>
      </c>
    </row>
    <row r="8692" spans="1:13" x14ac:dyDescent="0.3">
      <c r="A8692">
        <f>RawData!A8694</f>
        <v>0</v>
      </c>
      <c r="B8692" t="str">
        <f>IF(RawData!B8694&lt;&gt;"", (VLOOKUP(RawData!B8694,AgeCat,2,TRUE)), "")</f>
        <v/>
      </c>
      <c r="C8692" t="str">
        <f>TRIM(RawData!C8694)</f>
        <v/>
      </c>
      <c r="D8692" s="4">
        <f>RawData!D8694</f>
        <v>0</v>
      </c>
      <c r="E8692">
        <f>RawData!E8694</f>
        <v>0</v>
      </c>
      <c r="F8692" t="str">
        <f>IFERROR(IF(RawData!F8694&lt;&gt;"", VLOOKUP(TRIM(RawData!F8694),ICD10Code,2,FALSE), ""), "Other")</f>
        <v/>
      </c>
      <c r="G8692" t="str">
        <f>IFERROR(IF(RawData!G8694&lt;&gt;"", VLOOKUP(TRIM(RawData!G8694),ICD10Code,2,FALSE), ""), "Other")</f>
        <v/>
      </c>
      <c r="H8692" t="str">
        <f>IFERROR(IF(RawData!H8694&lt;&gt;"", VLOOKUP(TRIM(RawData!H8694),PHCODE,2,FALSE), ""), "Other")</f>
        <v/>
      </c>
      <c r="I8692" t="str">
        <f>IFERROR(IF(RawData!I8694&lt;&gt;"", VLOOKUP(TRIM(RawData!I8694),PHCODE,2,FALSE), ""), "Other")</f>
        <v/>
      </c>
      <c r="J8692" t="str">
        <f>TRIM(RawData!L8694)</f>
        <v/>
      </c>
      <c r="K8692">
        <f>'Risk Calculation Tables'!AD8260</f>
        <v>0</v>
      </c>
      <c r="L8692" t="str">
        <f>TRIM(RawData!J8694)</f>
        <v/>
      </c>
      <c r="M8692" t="str">
        <f>TRIM(RawData!K8694)</f>
        <v/>
      </c>
    </row>
    <row r="8693" spans="1:13" x14ac:dyDescent="0.3">
      <c r="A8693">
        <f>RawData!A8695</f>
        <v>0</v>
      </c>
      <c r="B8693" t="str">
        <f>IF(RawData!B8695&lt;&gt;"", (VLOOKUP(RawData!B8695,AgeCat,2,TRUE)), "")</f>
        <v/>
      </c>
      <c r="C8693" t="str">
        <f>TRIM(RawData!C8695)</f>
        <v/>
      </c>
      <c r="D8693" s="4">
        <f>RawData!D8695</f>
        <v>0</v>
      </c>
      <c r="E8693">
        <f>RawData!E8695</f>
        <v>0</v>
      </c>
      <c r="F8693" t="str">
        <f>IFERROR(IF(RawData!F8695&lt;&gt;"", VLOOKUP(TRIM(RawData!F8695),ICD10Code,2,FALSE), ""), "Other")</f>
        <v/>
      </c>
      <c r="G8693" t="str">
        <f>IFERROR(IF(RawData!G8695&lt;&gt;"", VLOOKUP(TRIM(RawData!G8695),ICD10Code,2,FALSE), ""), "Other")</f>
        <v/>
      </c>
      <c r="H8693" t="str">
        <f>IFERROR(IF(RawData!H8695&lt;&gt;"", VLOOKUP(TRIM(RawData!H8695),PHCODE,2,FALSE), ""), "Other")</f>
        <v/>
      </c>
      <c r="I8693" t="str">
        <f>IFERROR(IF(RawData!I8695&lt;&gt;"", VLOOKUP(TRIM(RawData!I8695),PHCODE,2,FALSE), ""), "Other")</f>
        <v/>
      </c>
      <c r="J8693" t="str">
        <f>TRIM(RawData!L8695)</f>
        <v/>
      </c>
      <c r="K8693">
        <f>'Risk Calculation Tables'!AD8261</f>
        <v>0</v>
      </c>
      <c r="L8693" t="str">
        <f>TRIM(RawData!J8695)</f>
        <v/>
      </c>
      <c r="M8693" t="str">
        <f>TRIM(RawData!K8695)</f>
        <v/>
      </c>
    </row>
    <row r="8694" spans="1:13" x14ac:dyDescent="0.3">
      <c r="A8694">
        <f>RawData!A8696</f>
        <v>0</v>
      </c>
      <c r="B8694" t="str">
        <f>IF(RawData!B8696&lt;&gt;"", (VLOOKUP(RawData!B8696,AgeCat,2,TRUE)), "")</f>
        <v/>
      </c>
      <c r="C8694" t="str">
        <f>TRIM(RawData!C8696)</f>
        <v/>
      </c>
      <c r="D8694" s="4">
        <f>RawData!D8696</f>
        <v>0</v>
      </c>
      <c r="E8694">
        <f>RawData!E8696</f>
        <v>0</v>
      </c>
      <c r="F8694" t="str">
        <f>IFERROR(IF(RawData!F8696&lt;&gt;"", VLOOKUP(TRIM(RawData!F8696),ICD10Code,2,FALSE), ""), "Other")</f>
        <v/>
      </c>
      <c r="G8694" t="str">
        <f>IFERROR(IF(RawData!G8696&lt;&gt;"", VLOOKUP(TRIM(RawData!G8696),ICD10Code,2,FALSE), ""), "Other")</f>
        <v/>
      </c>
      <c r="H8694" t="str">
        <f>IFERROR(IF(RawData!H8696&lt;&gt;"", VLOOKUP(TRIM(RawData!H8696),PHCODE,2,FALSE), ""), "Other")</f>
        <v/>
      </c>
      <c r="I8694" t="str">
        <f>IFERROR(IF(RawData!I8696&lt;&gt;"", VLOOKUP(TRIM(RawData!I8696),PHCODE,2,FALSE), ""), "Other")</f>
        <v/>
      </c>
      <c r="J8694" t="str">
        <f>TRIM(RawData!L8696)</f>
        <v/>
      </c>
      <c r="K8694">
        <f>'Risk Calculation Tables'!AD8262</f>
        <v>0</v>
      </c>
      <c r="L8694" t="str">
        <f>TRIM(RawData!J8696)</f>
        <v/>
      </c>
      <c r="M8694" t="str">
        <f>TRIM(RawData!K8696)</f>
        <v/>
      </c>
    </row>
    <row r="8695" spans="1:13" x14ac:dyDescent="0.3">
      <c r="A8695">
        <f>RawData!A8697</f>
        <v>0</v>
      </c>
      <c r="B8695" t="str">
        <f>IF(RawData!B8697&lt;&gt;"", (VLOOKUP(RawData!B8697,AgeCat,2,TRUE)), "")</f>
        <v/>
      </c>
      <c r="C8695" t="str">
        <f>TRIM(RawData!C8697)</f>
        <v/>
      </c>
      <c r="D8695" s="4">
        <f>RawData!D8697</f>
        <v>0</v>
      </c>
      <c r="E8695">
        <f>RawData!E8697</f>
        <v>0</v>
      </c>
      <c r="F8695" t="str">
        <f>IFERROR(IF(RawData!F8697&lt;&gt;"", VLOOKUP(TRIM(RawData!F8697),ICD10Code,2,FALSE), ""), "Other")</f>
        <v/>
      </c>
      <c r="G8695" t="str">
        <f>IFERROR(IF(RawData!G8697&lt;&gt;"", VLOOKUP(TRIM(RawData!G8697),ICD10Code,2,FALSE), ""), "Other")</f>
        <v/>
      </c>
      <c r="H8695" t="str">
        <f>IFERROR(IF(RawData!H8697&lt;&gt;"", VLOOKUP(TRIM(RawData!H8697),PHCODE,2,FALSE), ""), "Other")</f>
        <v/>
      </c>
      <c r="I8695" t="str">
        <f>IFERROR(IF(RawData!I8697&lt;&gt;"", VLOOKUP(TRIM(RawData!I8697),PHCODE,2,FALSE), ""), "Other")</f>
        <v/>
      </c>
      <c r="J8695" t="str">
        <f>TRIM(RawData!L8697)</f>
        <v/>
      </c>
      <c r="K8695">
        <f>'Risk Calculation Tables'!AD8263</f>
        <v>0</v>
      </c>
      <c r="L8695" t="str">
        <f>TRIM(RawData!J8697)</f>
        <v/>
      </c>
      <c r="M8695" t="str">
        <f>TRIM(RawData!K8697)</f>
        <v/>
      </c>
    </row>
    <row r="8696" spans="1:13" x14ac:dyDescent="0.3">
      <c r="A8696">
        <f>RawData!A8698</f>
        <v>0</v>
      </c>
      <c r="B8696" t="str">
        <f>IF(RawData!B8698&lt;&gt;"", (VLOOKUP(RawData!B8698,AgeCat,2,TRUE)), "")</f>
        <v/>
      </c>
      <c r="C8696" t="str">
        <f>TRIM(RawData!C8698)</f>
        <v/>
      </c>
      <c r="D8696" s="4">
        <f>RawData!D8698</f>
        <v>0</v>
      </c>
      <c r="E8696">
        <f>RawData!E8698</f>
        <v>0</v>
      </c>
      <c r="F8696" t="str">
        <f>IFERROR(IF(RawData!F8698&lt;&gt;"", VLOOKUP(TRIM(RawData!F8698),ICD10Code,2,FALSE), ""), "Other")</f>
        <v/>
      </c>
      <c r="G8696" t="str">
        <f>IFERROR(IF(RawData!G8698&lt;&gt;"", VLOOKUP(TRIM(RawData!G8698),ICD10Code,2,FALSE), ""), "Other")</f>
        <v/>
      </c>
      <c r="H8696" t="str">
        <f>IFERROR(IF(RawData!H8698&lt;&gt;"", VLOOKUP(TRIM(RawData!H8698),PHCODE,2,FALSE), ""), "Other")</f>
        <v/>
      </c>
      <c r="I8696" t="str">
        <f>IFERROR(IF(RawData!I8698&lt;&gt;"", VLOOKUP(TRIM(RawData!I8698),PHCODE,2,FALSE), ""), "Other")</f>
        <v/>
      </c>
      <c r="J8696" t="str">
        <f>TRIM(RawData!L8698)</f>
        <v/>
      </c>
      <c r="K8696">
        <f>'Risk Calculation Tables'!AD8264</f>
        <v>0</v>
      </c>
      <c r="L8696" t="str">
        <f>TRIM(RawData!J8698)</f>
        <v/>
      </c>
      <c r="M8696" t="str">
        <f>TRIM(RawData!K8698)</f>
        <v/>
      </c>
    </row>
    <row r="8697" spans="1:13" x14ac:dyDescent="0.3">
      <c r="A8697">
        <f>RawData!A8699</f>
        <v>0</v>
      </c>
      <c r="B8697" t="str">
        <f>IF(RawData!B8699&lt;&gt;"", (VLOOKUP(RawData!B8699,AgeCat,2,TRUE)), "")</f>
        <v/>
      </c>
      <c r="C8697" t="str">
        <f>TRIM(RawData!C8699)</f>
        <v/>
      </c>
      <c r="D8697" s="4">
        <f>RawData!D8699</f>
        <v>0</v>
      </c>
      <c r="E8697">
        <f>RawData!E8699</f>
        <v>0</v>
      </c>
      <c r="F8697" t="str">
        <f>IFERROR(IF(RawData!F8699&lt;&gt;"", VLOOKUP(TRIM(RawData!F8699),ICD10Code,2,FALSE), ""), "Other")</f>
        <v/>
      </c>
      <c r="G8697" t="str">
        <f>IFERROR(IF(RawData!G8699&lt;&gt;"", VLOOKUP(TRIM(RawData!G8699),ICD10Code,2,FALSE), ""), "Other")</f>
        <v/>
      </c>
      <c r="H8697" t="str">
        <f>IFERROR(IF(RawData!H8699&lt;&gt;"", VLOOKUP(TRIM(RawData!H8699),PHCODE,2,FALSE), ""), "Other")</f>
        <v/>
      </c>
      <c r="I8697" t="str">
        <f>IFERROR(IF(RawData!I8699&lt;&gt;"", VLOOKUP(TRIM(RawData!I8699),PHCODE,2,FALSE), ""), "Other")</f>
        <v/>
      </c>
      <c r="J8697" t="str">
        <f>TRIM(RawData!L8699)</f>
        <v/>
      </c>
      <c r="K8697">
        <f>'Risk Calculation Tables'!AD8265</f>
        <v>0</v>
      </c>
      <c r="L8697" t="str">
        <f>TRIM(RawData!J8699)</f>
        <v/>
      </c>
      <c r="M8697" t="str">
        <f>TRIM(RawData!K8699)</f>
        <v/>
      </c>
    </row>
    <row r="8698" spans="1:13" x14ac:dyDescent="0.3">
      <c r="A8698">
        <f>RawData!A8700</f>
        <v>0</v>
      </c>
      <c r="B8698" t="str">
        <f>IF(RawData!B8700&lt;&gt;"", (VLOOKUP(RawData!B8700,AgeCat,2,TRUE)), "")</f>
        <v/>
      </c>
      <c r="C8698" t="str">
        <f>TRIM(RawData!C8700)</f>
        <v/>
      </c>
      <c r="D8698" s="4">
        <f>RawData!D8700</f>
        <v>0</v>
      </c>
      <c r="E8698">
        <f>RawData!E8700</f>
        <v>0</v>
      </c>
      <c r="F8698" t="str">
        <f>IFERROR(IF(RawData!F8700&lt;&gt;"", VLOOKUP(TRIM(RawData!F8700),ICD10Code,2,FALSE), ""), "Other")</f>
        <v/>
      </c>
      <c r="G8698" t="str">
        <f>IFERROR(IF(RawData!G8700&lt;&gt;"", VLOOKUP(TRIM(RawData!G8700),ICD10Code,2,FALSE), ""), "Other")</f>
        <v/>
      </c>
      <c r="H8698" t="str">
        <f>IFERROR(IF(RawData!H8700&lt;&gt;"", VLOOKUP(TRIM(RawData!H8700),PHCODE,2,FALSE), ""), "Other")</f>
        <v/>
      </c>
      <c r="I8698" t="str">
        <f>IFERROR(IF(RawData!I8700&lt;&gt;"", VLOOKUP(TRIM(RawData!I8700),PHCODE,2,FALSE), ""), "Other")</f>
        <v/>
      </c>
      <c r="J8698" t="str">
        <f>TRIM(RawData!L8700)</f>
        <v/>
      </c>
      <c r="K8698">
        <f>'Risk Calculation Tables'!AD8266</f>
        <v>0</v>
      </c>
      <c r="L8698" t="str">
        <f>TRIM(RawData!J8700)</f>
        <v/>
      </c>
      <c r="M8698" t="str">
        <f>TRIM(RawData!K8700)</f>
        <v/>
      </c>
    </row>
    <row r="8699" spans="1:13" x14ac:dyDescent="0.3">
      <c r="A8699">
        <f>RawData!A8701</f>
        <v>0</v>
      </c>
      <c r="B8699" t="str">
        <f>IF(RawData!B8701&lt;&gt;"", (VLOOKUP(RawData!B8701,AgeCat,2,TRUE)), "")</f>
        <v/>
      </c>
      <c r="C8699" t="str">
        <f>TRIM(RawData!C8701)</f>
        <v/>
      </c>
      <c r="D8699" s="4">
        <f>RawData!D8701</f>
        <v>0</v>
      </c>
      <c r="E8699">
        <f>RawData!E8701</f>
        <v>0</v>
      </c>
      <c r="F8699" t="str">
        <f>IFERROR(IF(RawData!F8701&lt;&gt;"", VLOOKUP(TRIM(RawData!F8701),ICD10Code,2,FALSE), ""), "Other")</f>
        <v/>
      </c>
      <c r="G8699" t="str">
        <f>IFERROR(IF(RawData!G8701&lt;&gt;"", VLOOKUP(TRIM(RawData!G8701),ICD10Code,2,FALSE), ""), "Other")</f>
        <v/>
      </c>
      <c r="H8699" t="str">
        <f>IFERROR(IF(RawData!H8701&lt;&gt;"", VLOOKUP(TRIM(RawData!H8701),PHCODE,2,FALSE), ""), "Other")</f>
        <v/>
      </c>
      <c r="I8699" t="str">
        <f>IFERROR(IF(RawData!I8701&lt;&gt;"", VLOOKUP(TRIM(RawData!I8701),PHCODE,2,FALSE), ""), "Other")</f>
        <v/>
      </c>
      <c r="J8699" t="str">
        <f>TRIM(RawData!L8701)</f>
        <v/>
      </c>
      <c r="K8699">
        <f>'Risk Calculation Tables'!AD8267</f>
        <v>0</v>
      </c>
      <c r="L8699" t="str">
        <f>TRIM(RawData!J8701)</f>
        <v/>
      </c>
      <c r="M8699" t="str">
        <f>TRIM(RawData!K8701)</f>
        <v/>
      </c>
    </row>
    <row r="8700" spans="1:13" x14ac:dyDescent="0.3">
      <c r="A8700">
        <f>RawData!A8702</f>
        <v>0</v>
      </c>
      <c r="B8700" t="str">
        <f>IF(RawData!B8702&lt;&gt;"", (VLOOKUP(RawData!B8702,AgeCat,2,TRUE)), "")</f>
        <v/>
      </c>
      <c r="C8700" t="str">
        <f>TRIM(RawData!C8702)</f>
        <v/>
      </c>
      <c r="D8700" s="4">
        <f>RawData!D8702</f>
        <v>0</v>
      </c>
      <c r="E8700">
        <f>RawData!E8702</f>
        <v>0</v>
      </c>
      <c r="F8700" t="str">
        <f>IFERROR(IF(RawData!F8702&lt;&gt;"", VLOOKUP(TRIM(RawData!F8702),ICD10Code,2,FALSE), ""), "Other")</f>
        <v/>
      </c>
      <c r="G8700" t="str">
        <f>IFERROR(IF(RawData!G8702&lt;&gt;"", VLOOKUP(TRIM(RawData!G8702),ICD10Code,2,FALSE), ""), "Other")</f>
        <v/>
      </c>
      <c r="H8700" t="str">
        <f>IFERROR(IF(RawData!H8702&lt;&gt;"", VLOOKUP(TRIM(RawData!H8702),PHCODE,2,FALSE), ""), "Other")</f>
        <v/>
      </c>
      <c r="I8700" t="str">
        <f>IFERROR(IF(RawData!I8702&lt;&gt;"", VLOOKUP(TRIM(RawData!I8702),PHCODE,2,FALSE), ""), "Other")</f>
        <v/>
      </c>
      <c r="J8700" t="str">
        <f>TRIM(RawData!L8702)</f>
        <v/>
      </c>
      <c r="K8700">
        <f>'Risk Calculation Tables'!AD8268</f>
        <v>0</v>
      </c>
      <c r="L8700" t="str">
        <f>TRIM(RawData!J8702)</f>
        <v/>
      </c>
      <c r="M8700" t="str">
        <f>TRIM(RawData!K8702)</f>
        <v/>
      </c>
    </row>
    <row r="8701" spans="1:13" x14ac:dyDescent="0.3">
      <c r="A8701">
        <f>RawData!A8703</f>
        <v>0</v>
      </c>
      <c r="B8701" t="str">
        <f>IF(RawData!B8703&lt;&gt;"", (VLOOKUP(RawData!B8703,AgeCat,2,TRUE)), "")</f>
        <v/>
      </c>
      <c r="C8701" t="str">
        <f>TRIM(RawData!C8703)</f>
        <v/>
      </c>
      <c r="D8701" s="4">
        <f>RawData!D8703</f>
        <v>0</v>
      </c>
      <c r="E8701">
        <f>RawData!E8703</f>
        <v>0</v>
      </c>
      <c r="F8701" t="str">
        <f>IFERROR(IF(RawData!F8703&lt;&gt;"", VLOOKUP(TRIM(RawData!F8703),ICD10Code,2,FALSE), ""), "Other")</f>
        <v/>
      </c>
      <c r="G8701" t="str">
        <f>IFERROR(IF(RawData!G8703&lt;&gt;"", VLOOKUP(TRIM(RawData!G8703),ICD10Code,2,FALSE), ""), "Other")</f>
        <v/>
      </c>
      <c r="H8701" t="str">
        <f>IFERROR(IF(RawData!H8703&lt;&gt;"", VLOOKUP(TRIM(RawData!H8703),PHCODE,2,FALSE), ""), "Other")</f>
        <v/>
      </c>
      <c r="I8701" t="str">
        <f>IFERROR(IF(RawData!I8703&lt;&gt;"", VLOOKUP(TRIM(RawData!I8703),PHCODE,2,FALSE), ""), "Other")</f>
        <v/>
      </c>
      <c r="J8701" t="str">
        <f>TRIM(RawData!L8703)</f>
        <v/>
      </c>
      <c r="K8701">
        <f>'Risk Calculation Tables'!AD8269</f>
        <v>0</v>
      </c>
      <c r="L8701" t="str">
        <f>TRIM(RawData!J8703)</f>
        <v/>
      </c>
      <c r="M8701" t="str">
        <f>TRIM(RawData!K8703)</f>
        <v/>
      </c>
    </row>
    <row r="8702" spans="1:13" x14ac:dyDescent="0.3">
      <c r="A8702">
        <f>RawData!A8704</f>
        <v>0</v>
      </c>
      <c r="B8702" t="str">
        <f>IF(RawData!B8704&lt;&gt;"", (VLOOKUP(RawData!B8704,AgeCat,2,TRUE)), "")</f>
        <v/>
      </c>
      <c r="C8702" t="str">
        <f>TRIM(RawData!C8704)</f>
        <v/>
      </c>
      <c r="D8702" s="4">
        <f>RawData!D8704</f>
        <v>0</v>
      </c>
      <c r="E8702">
        <f>RawData!E8704</f>
        <v>0</v>
      </c>
      <c r="F8702" t="str">
        <f>IFERROR(IF(RawData!F8704&lt;&gt;"", VLOOKUP(TRIM(RawData!F8704),ICD10Code,2,FALSE), ""), "Other")</f>
        <v/>
      </c>
      <c r="G8702" t="str">
        <f>IFERROR(IF(RawData!G8704&lt;&gt;"", VLOOKUP(TRIM(RawData!G8704),ICD10Code,2,FALSE), ""), "Other")</f>
        <v/>
      </c>
      <c r="H8702" t="str">
        <f>IFERROR(IF(RawData!H8704&lt;&gt;"", VLOOKUP(TRIM(RawData!H8704),PHCODE,2,FALSE), ""), "Other")</f>
        <v/>
      </c>
      <c r="I8702" t="str">
        <f>IFERROR(IF(RawData!I8704&lt;&gt;"", VLOOKUP(TRIM(RawData!I8704),PHCODE,2,FALSE), ""), "Other")</f>
        <v/>
      </c>
      <c r="J8702" t="str">
        <f>TRIM(RawData!L8704)</f>
        <v/>
      </c>
      <c r="K8702">
        <f>'Risk Calculation Tables'!AD8270</f>
        <v>0</v>
      </c>
      <c r="L8702" t="str">
        <f>TRIM(RawData!J8704)</f>
        <v/>
      </c>
      <c r="M8702" t="str">
        <f>TRIM(RawData!K8704)</f>
        <v/>
      </c>
    </row>
    <row r="8703" spans="1:13" x14ac:dyDescent="0.3">
      <c r="A8703">
        <f>RawData!A8705</f>
        <v>0</v>
      </c>
      <c r="B8703" t="str">
        <f>IF(RawData!B8705&lt;&gt;"", (VLOOKUP(RawData!B8705,AgeCat,2,TRUE)), "")</f>
        <v/>
      </c>
      <c r="C8703" t="str">
        <f>TRIM(RawData!C8705)</f>
        <v/>
      </c>
      <c r="D8703" s="4">
        <f>RawData!D8705</f>
        <v>0</v>
      </c>
      <c r="E8703">
        <f>RawData!E8705</f>
        <v>0</v>
      </c>
      <c r="F8703" t="str">
        <f>IFERROR(IF(RawData!F8705&lt;&gt;"", VLOOKUP(TRIM(RawData!F8705),ICD10Code,2,FALSE), ""), "Other")</f>
        <v/>
      </c>
      <c r="G8703" t="str">
        <f>IFERROR(IF(RawData!G8705&lt;&gt;"", VLOOKUP(TRIM(RawData!G8705),ICD10Code,2,FALSE), ""), "Other")</f>
        <v/>
      </c>
      <c r="H8703" t="str">
        <f>IFERROR(IF(RawData!H8705&lt;&gt;"", VLOOKUP(TRIM(RawData!H8705),PHCODE,2,FALSE), ""), "Other")</f>
        <v/>
      </c>
      <c r="I8703" t="str">
        <f>IFERROR(IF(RawData!I8705&lt;&gt;"", VLOOKUP(TRIM(RawData!I8705),PHCODE,2,FALSE), ""), "Other")</f>
        <v/>
      </c>
      <c r="J8703" t="str">
        <f>TRIM(RawData!L8705)</f>
        <v/>
      </c>
      <c r="K8703">
        <f>'Risk Calculation Tables'!AD8271</f>
        <v>0</v>
      </c>
      <c r="L8703" t="str">
        <f>TRIM(RawData!J8705)</f>
        <v/>
      </c>
      <c r="M8703" t="str">
        <f>TRIM(RawData!K8705)</f>
        <v/>
      </c>
    </row>
    <row r="8704" spans="1:13" x14ac:dyDescent="0.3">
      <c r="A8704">
        <f>RawData!A8706</f>
        <v>0</v>
      </c>
      <c r="B8704" t="str">
        <f>IF(RawData!B8706&lt;&gt;"", (VLOOKUP(RawData!B8706,AgeCat,2,TRUE)), "")</f>
        <v/>
      </c>
      <c r="C8704" t="str">
        <f>TRIM(RawData!C8706)</f>
        <v/>
      </c>
      <c r="D8704" s="4">
        <f>RawData!D8706</f>
        <v>0</v>
      </c>
      <c r="E8704">
        <f>RawData!E8706</f>
        <v>0</v>
      </c>
      <c r="F8704" t="str">
        <f>IFERROR(IF(RawData!F8706&lt;&gt;"", VLOOKUP(TRIM(RawData!F8706),ICD10Code,2,FALSE), ""), "Other")</f>
        <v/>
      </c>
      <c r="G8704" t="str">
        <f>IFERROR(IF(RawData!G8706&lt;&gt;"", VLOOKUP(TRIM(RawData!G8706),ICD10Code,2,FALSE), ""), "Other")</f>
        <v/>
      </c>
      <c r="H8704" t="str">
        <f>IFERROR(IF(RawData!H8706&lt;&gt;"", VLOOKUP(TRIM(RawData!H8706),PHCODE,2,FALSE), ""), "Other")</f>
        <v/>
      </c>
      <c r="I8704" t="str">
        <f>IFERROR(IF(RawData!I8706&lt;&gt;"", VLOOKUP(TRIM(RawData!I8706),PHCODE,2,FALSE), ""), "Other")</f>
        <v/>
      </c>
      <c r="J8704" t="str">
        <f>TRIM(RawData!L8706)</f>
        <v/>
      </c>
      <c r="K8704">
        <f>'Risk Calculation Tables'!AD8272</f>
        <v>0</v>
      </c>
      <c r="L8704" t="str">
        <f>TRIM(RawData!J8706)</f>
        <v/>
      </c>
      <c r="M8704" t="str">
        <f>TRIM(RawData!K8706)</f>
        <v/>
      </c>
    </row>
    <row r="8705" spans="1:13" x14ac:dyDescent="0.3">
      <c r="A8705">
        <f>RawData!A8707</f>
        <v>0</v>
      </c>
      <c r="B8705" t="str">
        <f>IF(RawData!B8707&lt;&gt;"", (VLOOKUP(RawData!B8707,AgeCat,2,TRUE)), "")</f>
        <v/>
      </c>
      <c r="C8705" t="str">
        <f>TRIM(RawData!C8707)</f>
        <v/>
      </c>
      <c r="D8705" s="4">
        <f>RawData!D8707</f>
        <v>0</v>
      </c>
      <c r="E8705">
        <f>RawData!E8707</f>
        <v>0</v>
      </c>
      <c r="F8705" t="str">
        <f>IFERROR(IF(RawData!F8707&lt;&gt;"", VLOOKUP(TRIM(RawData!F8707),ICD10Code,2,FALSE), ""), "Other")</f>
        <v/>
      </c>
      <c r="G8705" t="str">
        <f>IFERROR(IF(RawData!G8707&lt;&gt;"", VLOOKUP(TRIM(RawData!G8707),ICD10Code,2,FALSE), ""), "Other")</f>
        <v/>
      </c>
      <c r="H8705" t="str">
        <f>IFERROR(IF(RawData!H8707&lt;&gt;"", VLOOKUP(TRIM(RawData!H8707),PHCODE,2,FALSE), ""), "Other")</f>
        <v/>
      </c>
      <c r="I8705" t="str">
        <f>IFERROR(IF(RawData!I8707&lt;&gt;"", VLOOKUP(TRIM(RawData!I8707),PHCODE,2,FALSE), ""), "Other")</f>
        <v/>
      </c>
      <c r="J8705" t="str">
        <f>TRIM(RawData!L8707)</f>
        <v/>
      </c>
      <c r="K8705">
        <f>'Risk Calculation Tables'!AD8273</f>
        <v>0</v>
      </c>
      <c r="L8705" t="str">
        <f>TRIM(RawData!J8707)</f>
        <v/>
      </c>
      <c r="M8705" t="str">
        <f>TRIM(RawData!K8707)</f>
        <v/>
      </c>
    </row>
    <row r="8706" spans="1:13" x14ac:dyDescent="0.3">
      <c r="A8706">
        <f>RawData!A8708</f>
        <v>0</v>
      </c>
      <c r="B8706" t="str">
        <f>IF(RawData!B8708&lt;&gt;"", (VLOOKUP(RawData!B8708,AgeCat,2,TRUE)), "")</f>
        <v/>
      </c>
      <c r="C8706" t="str">
        <f>TRIM(RawData!C8708)</f>
        <v/>
      </c>
      <c r="D8706" s="4">
        <f>RawData!D8708</f>
        <v>0</v>
      </c>
      <c r="E8706">
        <f>RawData!E8708</f>
        <v>0</v>
      </c>
      <c r="F8706" t="str">
        <f>IFERROR(IF(RawData!F8708&lt;&gt;"", VLOOKUP(TRIM(RawData!F8708),ICD10Code,2,FALSE), ""), "Other")</f>
        <v/>
      </c>
      <c r="G8706" t="str">
        <f>IFERROR(IF(RawData!G8708&lt;&gt;"", VLOOKUP(TRIM(RawData!G8708),ICD10Code,2,FALSE), ""), "Other")</f>
        <v/>
      </c>
      <c r="H8706" t="str">
        <f>IFERROR(IF(RawData!H8708&lt;&gt;"", VLOOKUP(TRIM(RawData!H8708),PHCODE,2,FALSE), ""), "Other")</f>
        <v/>
      </c>
      <c r="I8706" t="str">
        <f>IFERROR(IF(RawData!I8708&lt;&gt;"", VLOOKUP(TRIM(RawData!I8708),PHCODE,2,FALSE), ""), "Other")</f>
        <v/>
      </c>
      <c r="J8706" t="str">
        <f>TRIM(RawData!L8708)</f>
        <v/>
      </c>
      <c r="K8706">
        <f>'Risk Calculation Tables'!AD8274</f>
        <v>0</v>
      </c>
      <c r="L8706" t="str">
        <f>TRIM(RawData!J8708)</f>
        <v/>
      </c>
      <c r="M8706" t="str">
        <f>TRIM(RawData!K8708)</f>
        <v/>
      </c>
    </row>
    <row r="8707" spans="1:13" x14ac:dyDescent="0.3">
      <c r="A8707">
        <f>RawData!A8709</f>
        <v>0</v>
      </c>
      <c r="B8707" t="str">
        <f>IF(RawData!B8709&lt;&gt;"", (VLOOKUP(RawData!B8709,AgeCat,2,TRUE)), "")</f>
        <v/>
      </c>
      <c r="C8707" t="str">
        <f>TRIM(RawData!C8709)</f>
        <v/>
      </c>
      <c r="D8707" s="4">
        <f>RawData!D8709</f>
        <v>0</v>
      </c>
      <c r="E8707">
        <f>RawData!E8709</f>
        <v>0</v>
      </c>
      <c r="F8707" t="str">
        <f>IFERROR(IF(RawData!F8709&lt;&gt;"", VLOOKUP(TRIM(RawData!F8709),ICD10Code,2,FALSE), ""), "Other")</f>
        <v/>
      </c>
      <c r="G8707" t="str">
        <f>IFERROR(IF(RawData!G8709&lt;&gt;"", VLOOKUP(TRIM(RawData!G8709),ICD10Code,2,FALSE), ""), "Other")</f>
        <v/>
      </c>
      <c r="H8707" t="str">
        <f>IFERROR(IF(RawData!H8709&lt;&gt;"", VLOOKUP(TRIM(RawData!H8709),PHCODE,2,FALSE), ""), "Other")</f>
        <v/>
      </c>
      <c r="I8707" t="str">
        <f>IFERROR(IF(RawData!I8709&lt;&gt;"", VLOOKUP(TRIM(RawData!I8709),PHCODE,2,FALSE), ""), "Other")</f>
        <v/>
      </c>
      <c r="J8707" t="str">
        <f>TRIM(RawData!L8709)</f>
        <v/>
      </c>
      <c r="K8707">
        <f>'Risk Calculation Tables'!AD8275</f>
        <v>0</v>
      </c>
      <c r="L8707" t="str">
        <f>TRIM(RawData!J8709)</f>
        <v/>
      </c>
      <c r="M8707" t="str">
        <f>TRIM(RawData!K8709)</f>
        <v/>
      </c>
    </row>
    <row r="8708" spans="1:13" x14ac:dyDescent="0.3">
      <c r="A8708">
        <f>RawData!A8710</f>
        <v>0</v>
      </c>
      <c r="B8708" t="str">
        <f>IF(RawData!B8710&lt;&gt;"", (VLOOKUP(RawData!B8710,AgeCat,2,TRUE)), "")</f>
        <v/>
      </c>
      <c r="C8708" t="str">
        <f>TRIM(RawData!C8710)</f>
        <v/>
      </c>
      <c r="D8708" s="4">
        <f>RawData!D8710</f>
        <v>0</v>
      </c>
      <c r="E8708">
        <f>RawData!E8710</f>
        <v>0</v>
      </c>
      <c r="F8708" t="str">
        <f>IFERROR(IF(RawData!F8710&lt;&gt;"", VLOOKUP(TRIM(RawData!F8710),ICD10Code,2,FALSE), ""), "Other")</f>
        <v/>
      </c>
      <c r="G8708" t="str">
        <f>IFERROR(IF(RawData!G8710&lt;&gt;"", VLOOKUP(TRIM(RawData!G8710),ICD10Code,2,FALSE), ""), "Other")</f>
        <v/>
      </c>
      <c r="H8708" t="str">
        <f>IFERROR(IF(RawData!H8710&lt;&gt;"", VLOOKUP(TRIM(RawData!H8710),PHCODE,2,FALSE), ""), "Other")</f>
        <v/>
      </c>
      <c r="I8708" t="str">
        <f>IFERROR(IF(RawData!I8710&lt;&gt;"", VLOOKUP(TRIM(RawData!I8710),PHCODE,2,FALSE), ""), "Other")</f>
        <v/>
      </c>
      <c r="J8708" t="str">
        <f>TRIM(RawData!L8710)</f>
        <v/>
      </c>
      <c r="K8708">
        <f>'Risk Calculation Tables'!AD8276</f>
        <v>0</v>
      </c>
      <c r="L8708" t="str">
        <f>TRIM(RawData!J8710)</f>
        <v/>
      </c>
      <c r="M8708" t="str">
        <f>TRIM(RawData!K8710)</f>
        <v/>
      </c>
    </row>
    <row r="8709" spans="1:13" x14ac:dyDescent="0.3">
      <c r="A8709">
        <f>RawData!A8711</f>
        <v>0</v>
      </c>
      <c r="B8709" t="str">
        <f>IF(RawData!B8711&lt;&gt;"", (VLOOKUP(RawData!B8711,AgeCat,2,TRUE)), "")</f>
        <v/>
      </c>
      <c r="C8709" t="str">
        <f>TRIM(RawData!C8711)</f>
        <v/>
      </c>
      <c r="D8709" s="4">
        <f>RawData!D8711</f>
        <v>0</v>
      </c>
      <c r="E8709">
        <f>RawData!E8711</f>
        <v>0</v>
      </c>
      <c r="F8709" t="str">
        <f>IFERROR(IF(RawData!F8711&lt;&gt;"", VLOOKUP(TRIM(RawData!F8711),ICD10Code,2,FALSE), ""), "Other")</f>
        <v/>
      </c>
      <c r="G8709" t="str">
        <f>IFERROR(IF(RawData!G8711&lt;&gt;"", VLOOKUP(TRIM(RawData!G8711),ICD10Code,2,FALSE), ""), "Other")</f>
        <v/>
      </c>
      <c r="H8709" t="str">
        <f>IFERROR(IF(RawData!H8711&lt;&gt;"", VLOOKUP(TRIM(RawData!H8711),PHCODE,2,FALSE), ""), "Other")</f>
        <v/>
      </c>
      <c r="I8709" t="str">
        <f>IFERROR(IF(RawData!I8711&lt;&gt;"", VLOOKUP(TRIM(RawData!I8711),PHCODE,2,FALSE), ""), "Other")</f>
        <v/>
      </c>
      <c r="J8709" t="str">
        <f>TRIM(RawData!L8711)</f>
        <v/>
      </c>
      <c r="K8709">
        <f>'Risk Calculation Tables'!AD8277</f>
        <v>0</v>
      </c>
      <c r="L8709" t="str">
        <f>TRIM(RawData!J8711)</f>
        <v/>
      </c>
      <c r="M8709" t="str">
        <f>TRIM(RawData!K8711)</f>
        <v/>
      </c>
    </row>
    <row r="8710" spans="1:13" x14ac:dyDescent="0.3">
      <c r="A8710">
        <f>RawData!A8712</f>
        <v>0</v>
      </c>
      <c r="B8710" t="str">
        <f>IF(RawData!B8712&lt;&gt;"", (VLOOKUP(RawData!B8712,AgeCat,2,TRUE)), "")</f>
        <v/>
      </c>
      <c r="C8710" t="str">
        <f>TRIM(RawData!C8712)</f>
        <v/>
      </c>
      <c r="D8710" s="4">
        <f>RawData!D8712</f>
        <v>0</v>
      </c>
      <c r="E8710">
        <f>RawData!E8712</f>
        <v>0</v>
      </c>
      <c r="F8710" t="str">
        <f>IFERROR(IF(RawData!F8712&lt;&gt;"", VLOOKUP(TRIM(RawData!F8712),ICD10Code,2,FALSE), ""), "Other")</f>
        <v/>
      </c>
      <c r="G8710" t="str">
        <f>IFERROR(IF(RawData!G8712&lt;&gt;"", VLOOKUP(TRIM(RawData!G8712),ICD10Code,2,FALSE), ""), "Other")</f>
        <v/>
      </c>
      <c r="H8710" t="str">
        <f>IFERROR(IF(RawData!H8712&lt;&gt;"", VLOOKUP(TRIM(RawData!H8712),PHCODE,2,FALSE), ""), "Other")</f>
        <v/>
      </c>
      <c r="I8710" t="str">
        <f>IFERROR(IF(RawData!I8712&lt;&gt;"", VLOOKUP(TRIM(RawData!I8712),PHCODE,2,FALSE), ""), "Other")</f>
        <v/>
      </c>
      <c r="J8710" t="str">
        <f>TRIM(RawData!L8712)</f>
        <v/>
      </c>
      <c r="K8710">
        <f>'Risk Calculation Tables'!AD8278</f>
        <v>0</v>
      </c>
      <c r="L8710" t="str">
        <f>TRIM(RawData!J8712)</f>
        <v/>
      </c>
      <c r="M8710" t="str">
        <f>TRIM(RawData!K8712)</f>
        <v/>
      </c>
    </row>
    <row r="8711" spans="1:13" x14ac:dyDescent="0.3">
      <c r="A8711">
        <f>RawData!A8713</f>
        <v>0</v>
      </c>
      <c r="B8711" t="str">
        <f>IF(RawData!B8713&lt;&gt;"", (VLOOKUP(RawData!B8713,AgeCat,2,TRUE)), "")</f>
        <v/>
      </c>
      <c r="C8711" t="str">
        <f>TRIM(RawData!C8713)</f>
        <v/>
      </c>
      <c r="D8711" s="4">
        <f>RawData!D8713</f>
        <v>0</v>
      </c>
      <c r="E8711">
        <f>RawData!E8713</f>
        <v>0</v>
      </c>
      <c r="F8711" t="str">
        <f>IFERROR(IF(RawData!F8713&lt;&gt;"", VLOOKUP(TRIM(RawData!F8713),ICD10Code,2,FALSE), ""), "Other")</f>
        <v/>
      </c>
      <c r="G8711" t="str">
        <f>IFERROR(IF(RawData!G8713&lt;&gt;"", VLOOKUP(TRIM(RawData!G8713),ICD10Code,2,FALSE), ""), "Other")</f>
        <v/>
      </c>
      <c r="H8711" t="str">
        <f>IFERROR(IF(RawData!H8713&lt;&gt;"", VLOOKUP(TRIM(RawData!H8713),PHCODE,2,FALSE), ""), "Other")</f>
        <v/>
      </c>
      <c r="I8711" t="str">
        <f>IFERROR(IF(RawData!I8713&lt;&gt;"", VLOOKUP(TRIM(RawData!I8713),PHCODE,2,FALSE), ""), "Other")</f>
        <v/>
      </c>
      <c r="J8711" t="str">
        <f>TRIM(RawData!L8713)</f>
        <v/>
      </c>
      <c r="K8711">
        <f>'Risk Calculation Tables'!AD8279</f>
        <v>0</v>
      </c>
      <c r="L8711" t="str">
        <f>TRIM(RawData!J8713)</f>
        <v/>
      </c>
      <c r="M8711" t="str">
        <f>TRIM(RawData!K8713)</f>
        <v/>
      </c>
    </row>
    <row r="8712" spans="1:13" x14ac:dyDescent="0.3">
      <c r="A8712">
        <f>RawData!A8714</f>
        <v>0</v>
      </c>
      <c r="B8712" t="str">
        <f>IF(RawData!B8714&lt;&gt;"", (VLOOKUP(RawData!B8714,AgeCat,2,TRUE)), "")</f>
        <v/>
      </c>
      <c r="C8712" t="str">
        <f>TRIM(RawData!C8714)</f>
        <v/>
      </c>
      <c r="D8712" s="4">
        <f>RawData!D8714</f>
        <v>0</v>
      </c>
      <c r="E8712">
        <f>RawData!E8714</f>
        <v>0</v>
      </c>
      <c r="F8712" t="str">
        <f>IFERROR(IF(RawData!F8714&lt;&gt;"", VLOOKUP(TRIM(RawData!F8714),ICD10Code,2,FALSE), ""), "Other")</f>
        <v/>
      </c>
      <c r="G8712" t="str">
        <f>IFERROR(IF(RawData!G8714&lt;&gt;"", VLOOKUP(TRIM(RawData!G8714),ICD10Code,2,FALSE), ""), "Other")</f>
        <v/>
      </c>
      <c r="H8712" t="str">
        <f>IFERROR(IF(RawData!H8714&lt;&gt;"", VLOOKUP(TRIM(RawData!H8714),PHCODE,2,FALSE), ""), "Other")</f>
        <v/>
      </c>
      <c r="I8712" t="str">
        <f>IFERROR(IF(RawData!I8714&lt;&gt;"", VLOOKUP(TRIM(RawData!I8714),PHCODE,2,FALSE), ""), "Other")</f>
        <v/>
      </c>
      <c r="J8712" t="str">
        <f>TRIM(RawData!L8714)</f>
        <v/>
      </c>
      <c r="K8712">
        <f>'Risk Calculation Tables'!AD8280</f>
        <v>0</v>
      </c>
      <c r="L8712" t="str">
        <f>TRIM(RawData!J8714)</f>
        <v/>
      </c>
      <c r="M8712" t="str">
        <f>TRIM(RawData!K8714)</f>
        <v/>
      </c>
    </row>
    <row r="8713" spans="1:13" x14ac:dyDescent="0.3">
      <c r="A8713">
        <f>RawData!A8715</f>
        <v>0</v>
      </c>
      <c r="B8713" t="str">
        <f>IF(RawData!B8715&lt;&gt;"", (VLOOKUP(RawData!B8715,AgeCat,2,TRUE)), "")</f>
        <v/>
      </c>
      <c r="C8713" t="str">
        <f>TRIM(RawData!C8715)</f>
        <v/>
      </c>
      <c r="D8713" s="4">
        <f>RawData!D8715</f>
        <v>0</v>
      </c>
      <c r="E8713">
        <f>RawData!E8715</f>
        <v>0</v>
      </c>
      <c r="F8713" t="str">
        <f>IFERROR(IF(RawData!F8715&lt;&gt;"", VLOOKUP(TRIM(RawData!F8715),ICD10Code,2,FALSE), ""), "Other")</f>
        <v/>
      </c>
      <c r="G8713" t="str">
        <f>IFERROR(IF(RawData!G8715&lt;&gt;"", VLOOKUP(TRIM(RawData!G8715),ICD10Code,2,FALSE), ""), "Other")</f>
        <v/>
      </c>
      <c r="H8713" t="str">
        <f>IFERROR(IF(RawData!H8715&lt;&gt;"", VLOOKUP(TRIM(RawData!H8715),PHCODE,2,FALSE), ""), "Other")</f>
        <v/>
      </c>
      <c r="I8713" t="str">
        <f>IFERROR(IF(RawData!I8715&lt;&gt;"", VLOOKUP(TRIM(RawData!I8715),PHCODE,2,FALSE), ""), "Other")</f>
        <v/>
      </c>
      <c r="J8713" t="str">
        <f>TRIM(RawData!L8715)</f>
        <v/>
      </c>
      <c r="K8713">
        <f>'Risk Calculation Tables'!AD8281</f>
        <v>0</v>
      </c>
      <c r="L8713" t="str">
        <f>TRIM(RawData!J8715)</f>
        <v/>
      </c>
      <c r="M8713" t="str">
        <f>TRIM(RawData!K8715)</f>
        <v/>
      </c>
    </row>
    <row r="8714" spans="1:13" x14ac:dyDescent="0.3">
      <c r="A8714">
        <f>RawData!A8716</f>
        <v>0</v>
      </c>
      <c r="B8714" t="str">
        <f>IF(RawData!B8716&lt;&gt;"", (VLOOKUP(RawData!B8716,AgeCat,2,TRUE)), "")</f>
        <v/>
      </c>
      <c r="C8714" t="str">
        <f>TRIM(RawData!C8716)</f>
        <v/>
      </c>
      <c r="D8714" s="4">
        <f>RawData!D8716</f>
        <v>0</v>
      </c>
      <c r="E8714">
        <f>RawData!E8716</f>
        <v>0</v>
      </c>
      <c r="F8714" t="str">
        <f>IFERROR(IF(RawData!F8716&lt;&gt;"", VLOOKUP(TRIM(RawData!F8716),ICD10Code,2,FALSE), ""), "Other")</f>
        <v/>
      </c>
      <c r="G8714" t="str">
        <f>IFERROR(IF(RawData!G8716&lt;&gt;"", VLOOKUP(TRIM(RawData!G8716),ICD10Code,2,FALSE), ""), "Other")</f>
        <v/>
      </c>
      <c r="H8714" t="str">
        <f>IFERROR(IF(RawData!H8716&lt;&gt;"", VLOOKUP(TRIM(RawData!H8716),PHCODE,2,FALSE), ""), "Other")</f>
        <v/>
      </c>
      <c r="I8714" t="str">
        <f>IFERROR(IF(RawData!I8716&lt;&gt;"", VLOOKUP(TRIM(RawData!I8716),PHCODE,2,FALSE), ""), "Other")</f>
        <v/>
      </c>
      <c r="J8714" t="str">
        <f>TRIM(RawData!L8716)</f>
        <v/>
      </c>
      <c r="K8714">
        <f>'Risk Calculation Tables'!AD8282</f>
        <v>0</v>
      </c>
      <c r="L8714" t="str">
        <f>TRIM(RawData!J8716)</f>
        <v/>
      </c>
      <c r="M8714" t="str">
        <f>TRIM(RawData!K8716)</f>
        <v/>
      </c>
    </row>
    <row r="8715" spans="1:13" x14ac:dyDescent="0.3">
      <c r="A8715">
        <f>RawData!A8717</f>
        <v>0</v>
      </c>
      <c r="B8715" t="str">
        <f>IF(RawData!B8717&lt;&gt;"", (VLOOKUP(RawData!B8717,AgeCat,2,TRUE)), "")</f>
        <v/>
      </c>
      <c r="C8715" t="str">
        <f>TRIM(RawData!C8717)</f>
        <v/>
      </c>
      <c r="D8715" s="4">
        <f>RawData!D8717</f>
        <v>0</v>
      </c>
      <c r="E8715">
        <f>RawData!E8717</f>
        <v>0</v>
      </c>
      <c r="F8715" t="str">
        <f>IFERROR(IF(RawData!F8717&lt;&gt;"", VLOOKUP(TRIM(RawData!F8717),ICD10Code,2,FALSE), ""), "Other")</f>
        <v/>
      </c>
      <c r="G8715" t="str">
        <f>IFERROR(IF(RawData!G8717&lt;&gt;"", VLOOKUP(TRIM(RawData!G8717),ICD10Code,2,FALSE), ""), "Other")</f>
        <v/>
      </c>
      <c r="H8715" t="str">
        <f>IFERROR(IF(RawData!H8717&lt;&gt;"", VLOOKUP(TRIM(RawData!H8717),PHCODE,2,FALSE), ""), "Other")</f>
        <v/>
      </c>
      <c r="I8715" t="str">
        <f>IFERROR(IF(RawData!I8717&lt;&gt;"", VLOOKUP(TRIM(RawData!I8717),PHCODE,2,FALSE), ""), "Other")</f>
        <v/>
      </c>
      <c r="J8715" t="str">
        <f>TRIM(RawData!L8717)</f>
        <v/>
      </c>
      <c r="K8715">
        <f>'Risk Calculation Tables'!AD8283</f>
        <v>0</v>
      </c>
      <c r="L8715" t="str">
        <f>TRIM(RawData!J8717)</f>
        <v/>
      </c>
      <c r="M8715" t="str">
        <f>TRIM(RawData!K8717)</f>
        <v/>
      </c>
    </row>
    <row r="8716" spans="1:13" x14ac:dyDescent="0.3">
      <c r="A8716">
        <f>RawData!A8718</f>
        <v>0</v>
      </c>
      <c r="B8716" t="str">
        <f>IF(RawData!B8718&lt;&gt;"", (VLOOKUP(RawData!B8718,AgeCat,2,TRUE)), "")</f>
        <v/>
      </c>
      <c r="C8716" t="str">
        <f>TRIM(RawData!C8718)</f>
        <v/>
      </c>
      <c r="D8716" s="4">
        <f>RawData!D8718</f>
        <v>0</v>
      </c>
      <c r="E8716">
        <f>RawData!E8718</f>
        <v>0</v>
      </c>
      <c r="F8716" t="str">
        <f>IFERROR(IF(RawData!F8718&lt;&gt;"", VLOOKUP(TRIM(RawData!F8718),ICD10Code,2,FALSE), ""), "Other")</f>
        <v/>
      </c>
      <c r="G8716" t="str">
        <f>IFERROR(IF(RawData!G8718&lt;&gt;"", VLOOKUP(TRIM(RawData!G8718),ICD10Code,2,FALSE), ""), "Other")</f>
        <v/>
      </c>
      <c r="H8716" t="str">
        <f>IFERROR(IF(RawData!H8718&lt;&gt;"", VLOOKUP(TRIM(RawData!H8718),PHCODE,2,FALSE), ""), "Other")</f>
        <v/>
      </c>
      <c r="I8716" t="str">
        <f>IFERROR(IF(RawData!I8718&lt;&gt;"", VLOOKUP(TRIM(RawData!I8718),PHCODE,2,FALSE), ""), "Other")</f>
        <v/>
      </c>
      <c r="J8716" t="str">
        <f>TRIM(RawData!L8718)</f>
        <v/>
      </c>
      <c r="K8716">
        <f>'Risk Calculation Tables'!AD8284</f>
        <v>0</v>
      </c>
      <c r="L8716" t="str">
        <f>TRIM(RawData!J8718)</f>
        <v/>
      </c>
      <c r="M8716" t="str">
        <f>TRIM(RawData!K8718)</f>
        <v/>
      </c>
    </row>
    <row r="8717" spans="1:13" x14ac:dyDescent="0.3">
      <c r="A8717">
        <f>RawData!A8719</f>
        <v>0</v>
      </c>
      <c r="B8717" t="str">
        <f>IF(RawData!B8719&lt;&gt;"", (VLOOKUP(RawData!B8719,AgeCat,2,TRUE)), "")</f>
        <v/>
      </c>
      <c r="C8717" t="str">
        <f>TRIM(RawData!C8719)</f>
        <v/>
      </c>
      <c r="D8717" s="4">
        <f>RawData!D8719</f>
        <v>0</v>
      </c>
      <c r="E8717">
        <f>RawData!E8719</f>
        <v>0</v>
      </c>
      <c r="F8717" t="str">
        <f>IFERROR(IF(RawData!F8719&lt;&gt;"", VLOOKUP(TRIM(RawData!F8719),ICD10Code,2,FALSE), ""), "Other")</f>
        <v/>
      </c>
      <c r="G8717" t="str">
        <f>IFERROR(IF(RawData!G8719&lt;&gt;"", VLOOKUP(TRIM(RawData!G8719),ICD10Code,2,FALSE), ""), "Other")</f>
        <v/>
      </c>
      <c r="H8717" t="str">
        <f>IFERROR(IF(RawData!H8719&lt;&gt;"", VLOOKUP(TRIM(RawData!H8719),PHCODE,2,FALSE), ""), "Other")</f>
        <v/>
      </c>
      <c r="I8717" t="str">
        <f>IFERROR(IF(RawData!I8719&lt;&gt;"", VLOOKUP(TRIM(RawData!I8719),PHCODE,2,FALSE), ""), "Other")</f>
        <v/>
      </c>
      <c r="J8717" t="str">
        <f>TRIM(RawData!L8719)</f>
        <v/>
      </c>
      <c r="K8717">
        <f>'Risk Calculation Tables'!AD8285</f>
        <v>0</v>
      </c>
      <c r="L8717" t="str">
        <f>TRIM(RawData!J8719)</f>
        <v/>
      </c>
      <c r="M8717" t="str">
        <f>TRIM(RawData!K8719)</f>
        <v/>
      </c>
    </row>
    <row r="8718" spans="1:13" x14ac:dyDescent="0.3">
      <c r="A8718">
        <f>RawData!A8720</f>
        <v>0</v>
      </c>
      <c r="B8718" t="str">
        <f>IF(RawData!B8720&lt;&gt;"", (VLOOKUP(RawData!B8720,AgeCat,2,TRUE)), "")</f>
        <v/>
      </c>
      <c r="C8718" t="str">
        <f>TRIM(RawData!C8720)</f>
        <v/>
      </c>
      <c r="D8718" s="4">
        <f>RawData!D8720</f>
        <v>0</v>
      </c>
      <c r="E8718">
        <f>RawData!E8720</f>
        <v>0</v>
      </c>
      <c r="F8718" t="str">
        <f>IFERROR(IF(RawData!F8720&lt;&gt;"", VLOOKUP(TRIM(RawData!F8720),ICD10Code,2,FALSE), ""), "Other")</f>
        <v/>
      </c>
      <c r="G8718" t="str">
        <f>IFERROR(IF(RawData!G8720&lt;&gt;"", VLOOKUP(TRIM(RawData!G8720),ICD10Code,2,FALSE), ""), "Other")</f>
        <v/>
      </c>
      <c r="H8718" t="str">
        <f>IFERROR(IF(RawData!H8720&lt;&gt;"", VLOOKUP(TRIM(RawData!H8720),PHCODE,2,FALSE), ""), "Other")</f>
        <v/>
      </c>
      <c r="I8718" t="str">
        <f>IFERROR(IF(RawData!I8720&lt;&gt;"", VLOOKUP(TRIM(RawData!I8720),PHCODE,2,FALSE), ""), "Other")</f>
        <v/>
      </c>
      <c r="J8718" t="str">
        <f>TRIM(RawData!L8720)</f>
        <v/>
      </c>
      <c r="K8718">
        <f>'Risk Calculation Tables'!AD8286</f>
        <v>0</v>
      </c>
      <c r="L8718" t="str">
        <f>TRIM(RawData!J8720)</f>
        <v/>
      </c>
      <c r="M8718" t="str">
        <f>TRIM(RawData!K8720)</f>
        <v/>
      </c>
    </row>
    <row r="8719" spans="1:13" x14ac:dyDescent="0.3">
      <c r="A8719">
        <f>RawData!A8721</f>
        <v>0</v>
      </c>
      <c r="B8719" t="str">
        <f>IF(RawData!B8721&lt;&gt;"", (VLOOKUP(RawData!B8721,AgeCat,2,TRUE)), "")</f>
        <v/>
      </c>
      <c r="C8719" t="str">
        <f>TRIM(RawData!C8721)</f>
        <v/>
      </c>
      <c r="D8719" s="4">
        <f>RawData!D8721</f>
        <v>0</v>
      </c>
      <c r="E8719">
        <f>RawData!E8721</f>
        <v>0</v>
      </c>
      <c r="F8719" t="str">
        <f>IFERROR(IF(RawData!F8721&lt;&gt;"", VLOOKUP(TRIM(RawData!F8721),ICD10Code,2,FALSE), ""), "Other")</f>
        <v/>
      </c>
      <c r="G8719" t="str">
        <f>IFERROR(IF(RawData!G8721&lt;&gt;"", VLOOKUP(TRIM(RawData!G8721),ICD10Code,2,FALSE), ""), "Other")</f>
        <v/>
      </c>
      <c r="H8719" t="str">
        <f>IFERROR(IF(RawData!H8721&lt;&gt;"", VLOOKUP(TRIM(RawData!H8721),PHCODE,2,FALSE), ""), "Other")</f>
        <v/>
      </c>
      <c r="I8719" t="str">
        <f>IFERROR(IF(RawData!I8721&lt;&gt;"", VLOOKUP(TRIM(RawData!I8721),PHCODE,2,FALSE), ""), "Other")</f>
        <v/>
      </c>
      <c r="J8719" t="str">
        <f>TRIM(RawData!L8721)</f>
        <v/>
      </c>
      <c r="K8719">
        <f>'Risk Calculation Tables'!AD8287</f>
        <v>0</v>
      </c>
      <c r="L8719" t="str">
        <f>TRIM(RawData!J8721)</f>
        <v/>
      </c>
      <c r="M8719" t="str">
        <f>TRIM(RawData!K8721)</f>
        <v/>
      </c>
    </row>
    <row r="8720" spans="1:13" x14ac:dyDescent="0.3">
      <c r="A8720">
        <f>RawData!A8722</f>
        <v>0</v>
      </c>
      <c r="B8720" t="str">
        <f>IF(RawData!B8722&lt;&gt;"", (VLOOKUP(RawData!B8722,AgeCat,2,TRUE)), "")</f>
        <v/>
      </c>
      <c r="C8720" t="str">
        <f>TRIM(RawData!C8722)</f>
        <v/>
      </c>
      <c r="D8720" s="4">
        <f>RawData!D8722</f>
        <v>0</v>
      </c>
      <c r="E8720">
        <f>RawData!E8722</f>
        <v>0</v>
      </c>
      <c r="F8720" t="str">
        <f>IFERROR(IF(RawData!F8722&lt;&gt;"", VLOOKUP(TRIM(RawData!F8722),ICD10Code,2,FALSE), ""), "Other")</f>
        <v/>
      </c>
      <c r="G8720" t="str">
        <f>IFERROR(IF(RawData!G8722&lt;&gt;"", VLOOKUP(TRIM(RawData!G8722),ICD10Code,2,FALSE), ""), "Other")</f>
        <v/>
      </c>
      <c r="H8720" t="str">
        <f>IFERROR(IF(RawData!H8722&lt;&gt;"", VLOOKUP(TRIM(RawData!H8722),PHCODE,2,FALSE), ""), "Other")</f>
        <v/>
      </c>
      <c r="I8720" t="str">
        <f>IFERROR(IF(RawData!I8722&lt;&gt;"", VLOOKUP(TRIM(RawData!I8722),PHCODE,2,FALSE), ""), "Other")</f>
        <v/>
      </c>
      <c r="J8720" t="str">
        <f>TRIM(RawData!L8722)</f>
        <v/>
      </c>
      <c r="K8720">
        <f>'Risk Calculation Tables'!AD8288</f>
        <v>0</v>
      </c>
      <c r="L8720" t="str">
        <f>TRIM(RawData!J8722)</f>
        <v/>
      </c>
      <c r="M8720" t="str">
        <f>TRIM(RawData!K8722)</f>
        <v/>
      </c>
    </row>
    <row r="8721" spans="1:13" x14ac:dyDescent="0.3">
      <c r="A8721">
        <f>RawData!A8723</f>
        <v>0</v>
      </c>
      <c r="B8721" t="str">
        <f>IF(RawData!B8723&lt;&gt;"", (VLOOKUP(RawData!B8723,AgeCat,2,TRUE)), "")</f>
        <v/>
      </c>
      <c r="C8721" t="str">
        <f>TRIM(RawData!C8723)</f>
        <v/>
      </c>
      <c r="D8721" s="4">
        <f>RawData!D8723</f>
        <v>0</v>
      </c>
      <c r="E8721">
        <f>RawData!E8723</f>
        <v>0</v>
      </c>
      <c r="F8721" t="str">
        <f>IFERROR(IF(RawData!F8723&lt;&gt;"", VLOOKUP(TRIM(RawData!F8723),ICD10Code,2,FALSE), ""), "Other")</f>
        <v/>
      </c>
      <c r="G8721" t="str">
        <f>IFERROR(IF(RawData!G8723&lt;&gt;"", VLOOKUP(TRIM(RawData!G8723),ICD10Code,2,FALSE), ""), "Other")</f>
        <v/>
      </c>
      <c r="H8721" t="str">
        <f>IFERROR(IF(RawData!H8723&lt;&gt;"", VLOOKUP(TRIM(RawData!H8723),PHCODE,2,FALSE), ""), "Other")</f>
        <v/>
      </c>
      <c r="I8721" t="str">
        <f>IFERROR(IF(RawData!I8723&lt;&gt;"", VLOOKUP(TRIM(RawData!I8723),PHCODE,2,FALSE), ""), "Other")</f>
        <v/>
      </c>
      <c r="J8721" t="str">
        <f>TRIM(RawData!L8723)</f>
        <v/>
      </c>
      <c r="K8721">
        <f>'Risk Calculation Tables'!AD8289</f>
        <v>0</v>
      </c>
      <c r="L8721" t="str">
        <f>TRIM(RawData!J8723)</f>
        <v/>
      </c>
      <c r="M8721" t="str">
        <f>TRIM(RawData!K8723)</f>
        <v/>
      </c>
    </row>
    <row r="8722" spans="1:13" x14ac:dyDescent="0.3">
      <c r="A8722">
        <f>RawData!A8724</f>
        <v>0</v>
      </c>
      <c r="B8722" t="str">
        <f>IF(RawData!B8724&lt;&gt;"", (VLOOKUP(RawData!B8724,AgeCat,2,TRUE)), "")</f>
        <v/>
      </c>
      <c r="C8722" t="str">
        <f>TRIM(RawData!C8724)</f>
        <v/>
      </c>
      <c r="D8722" s="4">
        <f>RawData!D8724</f>
        <v>0</v>
      </c>
      <c r="E8722">
        <f>RawData!E8724</f>
        <v>0</v>
      </c>
      <c r="F8722" t="str">
        <f>IFERROR(IF(RawData!F8724&lt;&gt;"", VLOOKUP(TRIM(RawData!F8724),ICD10Code,2,FALSE), ""), "Other")</f>
        <v/>
      </c>
      <c r="G8722" t="str">
        <f>IFERROR(IF(RawData!G8724&lt;&gt;"", VLOOKUP(TRIM(RawData!G8724),ICD10Code,2,FALSE), ""), "Other")</f>
        <v/>
      </c>
      <c r="H8722" t="str">
        <f>IFERROR(IF(RawData!H8724&lt;&gt;"", VLOOKUP(TRIM(RawData!H8724),PHCODE,2,FALSE), ""), "Other")</f>
        <v/>
      </c>
      <c r="I8722" t="str">
        <f>IFERROR(IF(RawData!I8724&lt;&gt;"", VLOOKUP(TRIM(RawData!I8724),PHCODE,2,FALSE), ""), "Other")</f>
        <v/>
      </c>
      <c r="J8722" t="str">
        <f>TRIM(RawData!L8724)</f>
        <v/>
      </c>
      <c r="K8722">
        <f>'Risk Calculation Tables'!AD8290</f>
        <v>0</v>
      </c>
      <c r="L8722" t="str">
        <f>TRIM(RawData!J8724)</f>
        <v/>
      </c>
      <c r="M8722" t="str">
        <f>TRIM(RawData!K8724)</f>
        <v/>
      </c>
    </row>
    <row r="8723" spans="1:13" x14ac:dyDescent="0.3">
      <c r="A8723">
        <f>RawData!A8725</f>
        <v>0</v>
      </c>
      <c r="B8723" t="str">
        <f>IF(RawData!B8725&lt;&gt;"", (VLOOKUP(RawData!B8725,AgeCat,2,TRUE)), "")</f>
        <v/>
      </c>
      <c r="C8723" t="str">
        <f>TRIM(RawData!C8725)</f>
        <v/>
      </c>
      <c r="D8723" s="4">
        <f>RawData!D8725</f>
        <v>0</v>
      </c>
      <c r="E8723">
        <f>RawData!E8725</f>
        <v>0</v>
      </c>
      <c r="F8723" t="str">
        <f>IFERROR(IF(RawData!F8725&lt;&gt;"", VLOOKUP(TRIM(RawData!F8725),ICD10Code,2,FALSE), ""), "Other")</f>
        <v/>
      </c>
      <c r="G8723" t="str">
        <f>IFERROR(IF(RawData!G8725&lt;&gt;"", VLOOKUP(TRIM(RawData!G8725),ICD10Code,2,FALSE), ""), "Other")</f>
        <v/>
      </c>
      <c r="H8723" t="str">
        <f>IFERROR(IF(RawData!H8725&lt;&gt;"", VLOOKUP(TRIM(RawData!H8725),PHCODE,2,FALSE), ""), "Other")</f>
        <v/>
      </c>
      <c r="I8723" t="str">
        <f>IFERROR(IF(RawData!I8725&lt;&gt;"", VLOOKUP(TRIM(RawData!I8725),PHCODE,2,FALSE), ""), "Other")</f>
        <v/>
      </c>
      <c r="J8723" t="str">
        <f>TRIM(RawData!L8725)</f>
        <v/>
      </c>
      <c r="K8723">
        <f>'Risk Calculation Tables'!AD8291</f>
        <v>0</v>
      </c>
      <c r="L8723" t="str">
        <f>TRIM(RawData!J8725)</f>
        <v/>
      </c>
      <c r="M8723" t="str">
        <f>TRIM(RawData!K8725)</f>
        <v/>
      </c>
    </row>
    <row r="8724" spans="1:13" x14ac:dyDescent="0.3">
      <c r="A8724">
        <f>RawData!A8726</f>
        <v>0</v>
      </c>
      <c r="B8724" t="str">
        <f>IF(RawData!B8726&lt;&gt;"", (VLOOKUP(RawData!B8726,AgeCat,2,TRUE)), "")</f>
        <v/>
      </c>
      <c r="C8724" t="str">
        <f>TRIM(RawData!C8726)</f>
        <v/>
      </c>
      <c r="D8724" s="4">
        <f>RawData!D8726</f>
        <v>0</v>
      </c>
      <c r="E8724">
        <f>RawData!E8726</f>
        <v>0</v>
      </c>
      <c r="F8724" t="str">
        <f>IFERROR(IF(RawData!F8726&lt;&gt;"", VLOOKUP(TRIM(RawData!F8726),ICD10Code,2,FALSE), ""), "Other")</f>
        <v/>
      </c>
      <c r="G8724" t="str">
        <f>IFERROR(IF(RawData!G8726&lt;&gt;"", VLOOKUP(TRIM(RawData!G8726),ICD10Code,2,FALSE), ""), "Other")</f>
        <v/>
      </c>
      <c r="H8724" t="str">
        <f>IFERROR(IF(RawData!H8726&lt;&gt;"", VLOOKUP(TRIM(RawData!H8726),PHCODE,2,FALSE), ""), "Other")</f>
        <v/>
      </c>
      <c r="I8724" t="str">
        <f>IFERROR(IF(RawData!I8726&lt;&gt;"", VLOOKUP(TRIM(RawData!I8726),PHCODE,2,FALSE), ""), "Other")</f>
        <v/>
      </c>
      <c r="J8724" t="str">
        <f>TRIM(RawData!L8726)</f>
        <v/>
      </c>
      <c r="K8724">
        <f>'Risk Calculation Tables'!AD8292</f>
        <v>0</v>
      </c>
      <c r="L8724" t="str">
        <f>TRIM(RawData!J8726)</f>
        <v/>
      </c>
      <c r="M8724" t="str">
        <f>TRIM(RawData!K8726)</f>
        <v/>
      </c>
    </row>
    <row r="8725" spans="1:13" x14ac:dyDescent="0.3">
      <c r="A8725">
        <f>RawData!A8727</f>
        <v>0</v>
      </c>
      <c r="B8725" t="str">
        <f>IF(RawData!B8727&lt;&gt;"", (VLOOKUP(RawData!B8727,AgeCat,2,TRUE)), "")</f>
        <v/>
      </c>
      <c r="C8725" t="str">
        <f>TRIM(RawData!C8727)</f>
        <v/>
      </c>
      <c r="D8725" s="4">
        <f>RawData!D8727</f>
        <v>0</v>
      </c>
      <c r="E8725">
        <f>RawData!E8727</f>
        <v>0</v>
      </c>
      <c r="F8725" t="str">
        <f>IFERROR(IF(RawData!F8727&lt;&gt;"", VLOOKUP(TRIM(RawData!F8727),ICD10Code,2,FALSE), ""), "Other")</f>
        <v/>
      </c>
      <c r="G8725" t="str">
        <f>IFERROR(IF(RawData!G8727&lt;&gt;"", VLOOKUP(TRIM(RawData!G8727),ICD10Code,2,FALSE), ""), "Other")</f>
        <v/>
      </c>
      <c r="H8725" t="str">
        <f>IFERROR(IF(RawData!H8727&lt;&gt;"", VLOOKUP(TRIM(RawData!H8727),PHCODE,2,FALSE), ""), "Other")</f>
        <v/>
      </c>
      <c r="I8725" t="str">
        <f>IFERROR(IF(RawData!I8727&lt;&gt;"", VLOOKUP(TRIM(RawData!I8727),PHCODE,2,FALSE), ""), "Other")</f>
        <v/>
      </c>
      <c r="J8725" t="str">
        <f>TRIM(RawData!L8727)</f>
        <v/>
      </c>
      <c r="K8725">
        <f>'Risk Calculation Tables'!AD8293</f>
        <v>0</v>
      </c>
      <c r="L8725" t="str">
        <f>TRIM(RawData!J8727)</f>
        <v/>
      </c>
      <c r="M8725" t="str">
        <f>TRIM(RawData!K8727)</f>
        <v/>
      </c>
    </row>
    <row r="8726" spans="1:13" x14ac:dyDescent="0.3">
      <c r="A8726">
        <f>RawData!A8728</f>
        <v>0</v>
      </c>
      <c r="B8726" t="str">
        <f>IF(RawData!B8728&lt;&gt;"", (VLOOKUP(RawData!B8728,AgeCat,2,TRUE)), "")</f>
        <v/>
      </c>
      <c r="C8726" t="str">
        <f>TRIM(RawData!C8728)</f>
        <v/>
      </c>
      <c r="D8726" s="4">
        <f>RawData!D8728</f>
        <v>0</v>
      </c>
      <c r="E8726">
        <f>RawData!E8728</f>
        <v>0</v>
      </c>
      <c r="F8726" t="str">
        <f>IFERROR(IF(RawData!F8728&lt;&gt;"", VLOOKUP(TRIM(RawData!F8728),ICD10Code,2,FALSE), ""), "Other")</f>
        <v/>
      </c>
      <c r="G8726" t="str">
        <f>IFERROR(IF(RawData!G8728&lt;&gt;"", VLOOKUP(TRIM(RawData!G8728),ICD10Code,2,FALSE), ""), "Other")</f>
        <v/>
      </c>
      <c r="H8726" t="str">
        <f>IFERROR(IF(RawData!H8728&lt;&gt;"", VLOOKUP(TRIM(RawData!H8728),PHCODE,2,FALSE), ""), "Other")</f>
        <v/>
      </c>
      <c r="I8726" t="str">
        <f>IFERROR(IF(RawData!I8728&lt;&gt;"", VLOOKUP(TRIM(RawData!I8728),PHCODE,2,FALSE), ""), "Other")</f>
        <v/>
      </c>
      <c r="J8726" t="str">
        <f>TRIM(RawData!L8728)</f>
        <v/>
      </c>
      <c r="K8726">
        <f>'Risk Calculation Tables'!AD8294</f>
        <v>0</v>
      </c>
      <c r="L8726" t="str">
        <f>TRIM(RawData!J8728)</f>
        <v/>
      </c>
      <c r="M8726" t="str">
        <f>TRIM(RawData!K8728)</f>
        <v/>
      </c>
    </row>
    <row r="8727" spans="1:13" x14ac:dyDescent="0.3">
      <c r="A8727">
        <f>RawData!A8729</f>
        <v>0</v>
      </c>
      <c r="B8727" t="str">
        <f>IF(RawData!B8729&lt;&gt;"", (VLOOKUP(RawData!B8729,AgeCat,2,TRUE)), "")</f>
        <v/>
      </c>
      <c r="C8727" t="str">
        <f>TRIM(RawData!C8729)</f>
        <v/>
      </c>
      <c r="D8727" s="4">
        <f>RawData!D8729</f>
        <v>0</v>
      </c>
      <c r="E8727">
        <f>RawData!E8729</f>
        <v>0</v>
      </c>
      <c r="F8727" t="str">
        <f>IFERROR(IF(RawData!F8729&lt;&gt;"", VLOOKUP(TRIM(RawData!F8729),ICD10Code,2,FALSE), ""), "Other")</f>
        <v/>
      </c>
      <c r="G8727" t="str">
        <f>IFERROR(IF(RawData!G8729&lt;&gt;"", VLOOKUP(TRIM(RawData!G8729),ICD10Code,2,FALSE), ""), "Other")</f>
        <v/>
      </c>
      <c r="H8727" t="str">
        <f>IFERROR(IF(RawData!H8729&lt;&gt;"", VLOOKUP(TRIM(RawData!H8729),PHCODE,2,FALSE), ""), "Other")</f>
        <v/>
      </c>
      <c r="I8727" t="str">
        <f>IFERROR(IF(RawData!I8729&lt;&gt;"", VLOOKUP(TRIM(RawData!I8729),PHCODE,2,FALSE), ""), "Other")</f>
        <v/>
      </c>
      <c r="J8727" t="str">
        <f>TRIM(RawData!L8729)</f>
        <v/>
      </c>
      <c r="K8727">
        <f>'Risk Calculation Tables'!AD8295</f>
        <v>0</v>
      </c>
      <c r="L8727" t="str">
        <f>TRIM(RawData!J8729)</f>
        <v/>
      </c>
      <c r="M8727" t="str">
        <f>TRIM(RawData!K8729)</f>
        <v/>
      </c>
    </row>
    <row r="8728" spans="1:13" x14ac:dyDescent="0.3">
      <c r="A8728">
        <f>RawData!A8730</f>
        <v>0</v>
      </c>
      <c r="B8728" t="str">
        <f>IF(RawData!B8730&lt;&gt;"", (VLOOKUP(RawData!B8730,AgeCat,2,TRUE)), "")</f>
        <v/>
      </c>
      <c r="C8728" t="str">
        <f>TRIM(RawData!C8730)</f>
        <v/>
      </c>
      <c r="D8728" s="4">
        <f>RawData!D8730</f>
        <v>0</v>
      </c>
      <c r="E8728">
        <f>RawData!E8730</f>
        <v>0</v>
      </c>
      <c r="F8728" t="str">
        <f>IFERROR(IF(RawData!F8730&lt;&gt;"", VLOOKUP(TRIM(RawData!F8730),ICD10Code,2,FALSE), ""), "Other")</f>
        <v/>
      </c>
      <c r="G8728" t="str">
        <f>IFERROR(IF(RawData!G8730&lt;&gt;"", VLOOKUP(TRIM(RawData!G8730),ICD10Code,2,FALSE), ""), "Other")</f>
        <v/>
      </c>
      <c r="H8728" t="str">
        <f>IFERROR(IF(RawData!H8730&lt;&gt;"", VLOOKUP(TRIM(RawData!H8730),PHCODE,2,FALSE), ""), "Other")</f>
        <v/>
      </c>
      <c r="I8728" t="str">
        <f>IFERROR(IF(RawData!I8730&lt;&gt;"", VLOOKUP(TRIM(RawData!I8730),PHCODE,2,FALSE), ""), "Other")</f>
        <v/>
      </c>
      <c r="J8728" t="str">
        <f>TRIM(RawData!L8730)</f>
        <v/>
      </c>
      <c r="K8728">
        <f>'Risk Calculation Tables'!AD8296</f>
        <v>0</v>
      </c>
      <c r="L8728" t="str">
        <f>TRIM(RawData!J8730)</f>
        <v/>
      </c>
      <c r="M8728" t="str">
        <f>TRIM(RawData!K8730)</f>
        <v/>
      </c>
    </row>
    <row r="8729" spans="1:13" x14ac:dyDescent="0.3">
      <c r="A8729">
        <f>RawData!A8731</f>
        <v>0</v>
      </c>
      <c r="B8729" t="str">
        <f>IF(RawData!B8731&lt;&gt;"", (VLOOKUP(RawData!B8731,AgeCat,2,TRUE)), "")</f>
        <v/>
      </c>
      <c r="C8729" t="str">
        <f>TRIM(RawData!C8731)</f>
        <v/>
      </c>
      <c r="D8729" s="4">
        <f>RawData!D8731</f>
        <v>0</v>
      </c>
      <c r="E8729">
        <f>RawData!E8731</f>
        <v>0</v>
      </c>
      <c r="F8729" t="str">
        <f>IFERROR(IF(RawData!F8731&lt;&gt;"", VLOOKUP(TRIM(RawData!F8731),ICD10Code,2,FALSE), ""), "Other")</f>
        <v/>
      </c>
      <c r="G8729" t="str">
        <f>IFERROR(IF(RawData!G8731&lt;&gt;"", VLOOKUP(TRIM(RawData!G8731),ICD10Code,2,FALSE), ""), "Other")</f>
        <v/>
      </c>
      <c r="H8729" t="str">
        <f>IFERROR(IF(RawData!H8731&lt;&gt;"", VLOOKUP(TRIM(RawData!H8731),PHCODE,2,FALSE), ""), "Other")</f>
        <v/>
      </c>
      <c r="I8729" t="str">
        <f>IFERROR(IF(RawData!I8731&lt;&gt;"", VLOOKUP(TRIM(RawData!I8731),PHCODE,2,FALSE), ""), "Other")</f>
        <v/>
      </c>
      <c r="J8729" t="str">
        <f>TRIM(RawData!L8731)</f>
        <v/>
      </c>
      <c r="K8729">
        <f>'Risk Calculation Tables'!AD8297</f>
        <v>0</v>
      </c>
      <c r="L8729" t="str">
        <f>TRIM(RawData!J8731)</f>
        <v/>
      </c>
      <c r="M8729" t="str">
        <f>TRIM(RawData!K8731)</f>
        <v/>
      </c>
    </row>
    <row r="8730" spans="1:13" x14ac:dyDescent="0.3">
      <c r="A8730">
        <f>RawData!A8732</f>
        <v>0</v>
      </c>
      <c r="B8730" t="str">
        <f>IF(RawData!B8732&lt;&gt;"", (VLOOKUP(RawData!B8732,AgeCat,2,TRUE)), "")</f>
        <v/>
      </c>
      <c r="C8730" t="str">
        <f>TRIM(RawData!C8732)</f>
        <v/>
      </c>
      <c r="D8730" s="4">
        <f>RawData!D8732</f>
        <v>0</v>
      </c>
      <c r="E8730">
        <f>RawData!E8732</f>
        <v>0</v>
      </c>
      <c r="F8730" t="str">
        <f>IFERROR(IF(RawData!F8732&lt;&gt;"", VLOOKUP(TRIM(RawData!F8732),ICD10Code,2,FALSE), ""), "Other")</f>
        <v/>
      </c>
      <c r="G8730" t="str">
        <f>IFERROR(IF(RawData!G8732&lt;&gt;"", VLOOKUP(TRIM(RawData!G8732),ICD10Code,2,FALSE), ""), "Other")</f>
        <v/>
      </c>
      <c r="H8730" t="str">
        <f>IFERROR(IF(RawData!H8732&lt;&gt;"", VLOOKUP(TRIM(RawData!H8732),PHCODE,2,FALSE), ""), "Other")</f>
        <v/>
      </c>
      <c r="I8730" t="str">
        <f>IFERROR(IF(RawData!I8732&lt;&gt;"", VLOOKUP(TRIM(RawData!I8732),PHCODE,2,FALSE), ""), "Other")</f>
        <v/>
      </c>
      <c r="J8730" t="str">
        <f>TRIM(RawData!L8732)</f>
        <v/>
      </c>
      <c r="K8730">
        <f>'Risk Calculation Tables'!AD8298</f>
        <v>0</v>
      </c>
      <c r="L8730" t="str">
        <f>TRIM(RawData!J8732)</f>
        <v/>
      </c>
      <c r="M8730" t="str">
        <f>TRIM(RawData!K8732)</f>
        <v/>
      </c>
    </row>
    <row r="8731" spans="1:13" x14ac:dyDescent="0.3">
      <c r="A8731">
        <f>RawData!A8733</f>
        <v>0</v>
      </c>
      <c r="B8731" t="str">
        <f>IF(RawData!B8733&lt;&gt;"", (VLOOKUP(RawData!B8733,AgeCat,2,TRUE)), "")</f>
        <v/>
      </c>
      <c r="C8731" t="str">
        <f>TRIM(RawData!C8733)</f>
        <v/>
      </c>
      <c r="D8731" s="4">
        <f>RawData!D8733</f>
        <v>0</v>
      </c>
      <c r="E8731">
        <f>RawData!E8733</f>
        <v>0</v>
      </c>
      <c r="F8731" t="str">
        <f>IFERROR(IF(RawData!F8733&lt;&gt;"", VLOOKUP(TRIM(RawData!F8733),ICD10Code,2,FALSE), ""), "Other")</f>
        <v/>
      </c>
      <c r="G8731" t="str">
        <f>IFERROR(IF(RawData!G8733&lt;&gt;"", VLOOKUP(TRIM(RawData!G8733),ICD10Code,2,FALSE), ""), "Other")</f>
        <v/>
      </c>
      <c r="H8731" t="str">
        <f>IFERROR(IF(RawData!H8733&lt;&gt;"", VLOOKUP(TRIM(RawData!H8733),PHCODE,2,FALSE), ""), "Other")</f>
        <v/>
      </c>
      <c r="I8731" t="str">
        <f>IFERROR(IF(RawData!I8733&lt;&gt;"", VLOOKUP(TRIM(RawData!I8733),PHCODE,2,FALSE), ""), "Other")</f>
        <v/>
      </c>
      <c r="J8731" t="str">
        <f>TRIM(RawData!L8733)</f>
        <v/>
      </c>
      <c r="K8731">
        <f>'Risk Calculation Tables'!AD8299</f>
        <v>0</v>
      </c>
      <c r="L8731" t="str">
        <f>TRIM(RawData!J8733)</f>
        <v/>
      </c>
      <c r="M8731" t="str">
        <f>TRIM(RawData!K8733)</f>
        <v/>
      </c>
    </row>
    <row r="8732" spans="1:13" x14ac:dyDescent="0.3">
      <c r="A8732">
        <f>RawData!A8734</f>
        <v>0</v>
      </c>
      <c r="B8732" t="str">
        <f>IF(RawData!B8734&lt;&gt;"", (VLOOKUP(RawData!B8734,AgeCat,2,TRUE)), "")</f>
        <v/>
      </c>
      <c r="C8732" t="str">
        <f>TRIM(RawData!C8734)</f>
        <v/>
      </c>
      <c r="D8732" s="4">
        <f>RawData!D8734</f>
        <v>0</v>
      </c>
      <c r="E8732">
        <f>RawData!E8734</f>
        <v>0</v>
      </c>
      <c r="F8732" t="str">
        <f>IFERROR(IF(RawData!F8734&lt;&gt;"", VLOOKUP(TRIM(RawData!F8734),ICD10Code,2,FALSE), ""), "Other")</f>
        <v/>
      </c>
      <c r="G8732" t="str">
        <f>IFERROR(IF(RawData!G8734&lt;&gt;"", VLOOKUP(TRIM(RawData!G8734),ICD10Code,2,FALSE), ""), "Other")</f>
        <v/>
      </c>
      <c r="H8732" t="str">
        <f>IFERROR(IF(RawData!H8734&lt;&gt;"", VLOOKUP(TRIM(RawData!H8734),PHCODE,2,FALSE), ""), "Other")</f>
        <v/>
      </c>
      <c r="I8732" t="str">
        <f>IFERROR(IF(RawData!I8734&lt;&gt;"", VLOOKUP(TRIM(RawData!I8734),PHCODE,2,FALSE), ""), "Other")</f>
        <v/>
      </c>
      <c r="J8732" t="str">
        <f>TRIM(RawData!L8734)</f>
        <v/>
      </c>
      <c r="K8732">
        <f>'Risk Calculation Tables'!AD8300</f>
        <v>0</v>
      </c>
      <c r="L8732" t="str">
        <f>TRIM(RawData!J8734)</f>
        <v/>
      </c>
      <c r="M8732" t="str">
        <f>TRIM(RawData!K8734)</f>
        <v/>
      </c>
    </row>
    <row r="8733" spans="1:13" x14ac:dyDescent="0.3">
      <c r="A8733">
        <f>RawData!A8735</f>
        <v>0</v>
      </c>
      <c r="B8733" t="str">
        <f>IF(RawData!B8735&lt;&gt;"", (VLOOKUP(RawData!B8735,AgeCat,2,TRUE)), "")</f>
        <v/>
      </c>
      <c r="C8733" t="str">
        <f>TRIM(RawData!C8735)</f>
        <v/>
      </c>
      <c r="D8733" s="4">
        <f>RawData!D8735</f>
        <v>0</v>
      </c>
      <c r="E8733">
        <f>RawData!E8735</f>
        <v>0</v>
      </c>
      <c r="F8733" t="str">
        <f>IFERROR(IF(RawData!F8735&lt;&gt;"", VLOOKUP(TRIM(RawData!F8735),ICD10Code,2,FALSE), ""), "Other")</f>
        <v/>
      </c>
      <c r="G8733" t="str">
        <f>IFERROR(IF(RawData!G8735&lt;&gt;"", VLOOKUP(TRIM(RawData!G8735),ICD10Code,2,FALSE), ""), "Other")</f>
        <v/>
      </c>
      <c r="H8733" t="str">
        <f>IFERROR(IF(RawData!H8735&lt;&gt;"", VLOOKUP(TRIM(RawData!H8735),PHCODE,2,FALSE), ""), "Other")</f>
        <v/>
      </c>
      <c r="I8733" t="str">
        <f>IFERROR(IF(RawData!I8735&lt;&gt;"", VLOOKUP(TRIM(RawData!I8735),PHCODE,2,FALSE), ""), "Other")</f>
        <v/>
      </c>
      <c r="J8733" t="str">
        <f>TRIM(RawData!L8735)</f>
        <v/>
      </c>
      <c r="K8733">
        <f>'Risk Calculation Tables'!AD8301</f>
        <v>0</v>
      </c>
      <c r="L8733" t="str">
        <f>TRIM(RawData!J8735)</f>
        <v/>
      </c>
      <c r="M8733" t="str">
        <f>TRIM(RawData!K8735)</f>
        <v/>
      </c>
    </row>
    <row r="8734" spans="1:13" x14ac:dyDescent="0.3">
      <c r="A8734">
        <f>RawData!A8736</f>
        <v>0</v>
      </c>
      <c r="B8734" t="str">
        <f>IF(RawData!B8736&lt;&gt;"", (VLOOKUP(RawData!B8736,AgeCat,2,TRUE)), "")</f>
        <v/>
      </c>
      <c r="C8734" t="str">
        <f>TRIM(RawData!C8736)</f>
        <v/>
      </c>
      <c r="D8734" s="4">
        <f>RawData!D8736</f>
        <v>0</v>
      </c>
      <c r="E8734">
        <f>RawData!E8736</f>
        <v>0</v>
      </c>
      <c r="F8734" t="str">
        <f>IFERROR(IF(RawData!F8736&lt;&gt;"", VLOOKUP(TRIM(RawData!F8736),ICD10Code,2,FALSE), ""), "Other")</f>
        <v/>
      </c>
      <c r="G8734" t="str">
        <f>IFERROR(IF(RawData!G8736&lt;&gt;"", VLOOKUP(TRIM(RawData!G8736),ICD10Code,2,FALSE), ""), "Other")</f>
        <v/>
      </c>
      <c r="H8734" t="str">
        <f>IFERROR(IF(RawData!H8736&lt;&gt;"", VLOOKUP(TRIM(RawData!H8736),PHCODE,2,FALSE), ""), "Other")</f>
        <v/>
      </c>
      <c r="I8734" t="str">
        <f>IFERROR(IF(RawData!I8736&lt;&gt;"", VLOOKUP(TRIM(RawData!I8736),PHCODE,2,FALSE), ""), "Other")</f>
        <v/>
      </c>
      <c r="J8734" t="str">
        <f>TRIM(RawData!L8736)</f>
        <v/>
      </c>
      <c r="K8734">
        <f>'Risk Calculation Tables'!AD8302</f>
        <v>0</v>
      </c>
      <c r="L8734" t="str">
        <f>TRIM(RawData!J8736)</f>
        <v/>
      </c>
      <c r="M8734" t="str">
        <f>TRIM(RawData!K8736)</f>
        <v/>
      </c>
    </row>
    <row r="8735" spans="1:13" x14ac:dyDescent="0.3">
      <c r="A8735">
        <f>RawData!A8737</f>
        <v>0</v>
      </c>
      <c r="B8735" t="str">
        <f>IF(RawData!B8737&lt;&gt;"", (VLOOKUP(RawData!B8737,AgeCat,2,TRUE)), "")</f>
        <v/>
      </c>
      <c r="C8735" t="str">
        <f>TRIM(RawData!C8737)</f>
        <v/>
      </c>
      <c r="D8735" s="4">
        <f>RawData!D8737</f>
        <v>0</v>
      </c>
      <c r="E8735">
        <f>RawData!E8737</f>
        <v>0</v>
      </c>
      <c r="F8735" t="str">
        <f>IFERROR(IF(RawData!F8737&lt;&gt;"", VLOOKUP(TRIM(RawData!F8737),ICD10Code,2,FALSE), ""), "Other")</f>
        <v/>
      </c>
      <c r="G8735" t="str">
        <f>IFERROR(IF(RawData!G8737&lt;&gt;"", VLOOKUP(TRIM(RawData!G8737),ICD10Code,2,FALSE), ""), "Other")</f>
        <v/>
      </c>
      <c r="H8735" t="str">
        <f>IFERROR(IF(RawData!H8737&lt;&gt;"", VLOOKUP(TRIM(RawData!H8737),PHCODE,2,FALSE), ""), "Other")</f>
        <v/>
      </c>
      <c r="I8735" t="str">
        <f>IFERROR(IF(RawData!I8737&lt;&gt;"", VLOOKUP(TRIM(RawData!I8737),PHCODE,2,FALSE), ""), "Other")</f>
        <v/>
      </c>
      <c r="J8735" t="str">
        <f>TRIM(RawData!L8737)</f>
        <v/>
      </c>
      <c r="K8735">
        <f>'Risk Calculation Tables'!AD8303</f>
        <v>0</v>
      </c>
      <c r="L8735" t="str">
        <f>TRIM(RawData!J8737)</f>
        <v/>
      </c>
      <c r="M8735" t="str">
        <f>TRIM(RawData!K8737)</f>
        <v/>
      </c>
    </row>
    <row r="8736" spans="1:13" x14ac:dyDescent="0.3">
      <c r="A8736">
        <f>RawData!A8738</f>
        <v>0</v>
      </c>
      <c r="B8736" t="str">
        <f>IF(RawData!B8738&lt;&gt;"", (VLOOKUP(RawData!B8738,AgeCat,2,TRUE)), "")</f>
        <v/>
      </c>
      <c r="C8736" t="str">
        <f>TRIM(RawData!C8738)</f>
        <v/>
      </c>
      <c r="D8736" s="4">
        <f>RawData!D8738</f>
        <v>0</v>
      </c>
      <c r="E8736">
        <f>RawData!E8738</f>
        <v>0</v>
      </c>
      <c r="F8736" t="str">
        <f>IFERROR(IF(RawData!F8738&lt;&gt;"", VLOOKUP(TRIM(RawData!F8738),ICD10Code,2,FALSE), ""), "Other")</f>
        <v/>
      </c>
      <c r="G8736" t="str">
        <f>IFERROR(IF(RawData!G8738&lt;&gt;"", VLOOKUP(TRIM(RawData!G8738),ICD10Code,2,FALSE), ""), "Other")</f>
        <v/>
      </c>
      <c r="H8736" t="str">
        <f>IFERROR(IF(RawData!H8738&lt;&gt;"", VLOOKUP(TRIM(RawData!H8738),PHCODE,2,FALSE), ""), "Other")</f>
        <v/>
      </c>
      <c r="I8736" t="str">
        <f>IFERROR(IF(RawData!I8738&lt;&gt;"", VLOOKUP(TRIM(RawData!I8738),PHCODE,2,FALSE), ""), "Other")</f>
        <v/>
      </c>
      <c r="J8736" t="str">
        <f>TRIM(RawData!L8738)</f>
        <v/>
      </c>
      <c r="K8736">
        <f>'Risk Calculation Tables'!AD8304</f>
        <v>0</v>
      </c>
      <c r="L8736" t="str">
        <f>TRIM(RawData!J8738)</f>
        <v/>
      </c>
      <c r="M8736" t="str">
        <f>TRIM(RawData!K8738)</f>
        <v/>
      </c>
    </row>
    <row r="8737" spans="1:13" x14ac:dyDescent="0.3">
      <c r="A8737">
        <f>RawData!A8739</f>
        <v>0</v>
      </c>
      <c r="B8737" t="str">
        <f>IF(RawData!B8739&lt;&gt;"", (VLOOKUP(RawData!B8739,AgeCat,2,TRUE)), "")</f>
        <v/>
      </c>
      <c r="C8737" t="str">
        <f>TRIM(RawData!C8739)</f>
        <v/>
      </c>
      <c r="D8737" s="4">
        <f>RawData!D8739</f>
        <v>0</v>
      </c>
      <c r="E8737">
        <f>RawData!E8739</f>
        <v>0</v>
      </c>
      <c r="F8737" t="str">
        <f>IFERROR(IF(RawData!F8739&lt;&gt;"", VLOOKUP(TRIM(RawData!F8739),ICD10Code,2,FALSE), ""), "Other")</f>
        <v/>
      </c>
      <c r="G8737" t="str">
        <f>IFERROR(IF(RawData!G8739&lt;&gt;"", VLOOKUP(TRIM(RawData!G8739),ICD10Code,2,FALSE), ""), "Other")</f>
        <v/>
      </c>
      <c r="H8737" t="str">
        <f>IFERROR(IF(RawData!H8739&lt;&gt;"", VLOOKUP(TRIM(RawData!H8739),PHCODE,2,FALSE), ""), "Other")</f>
        <v/>
      </c>
      <c r="I8737" t="str">
        <f>IFERROR(IF(RawData!I8739&lt;&gt;"", VLOOKUP(TRIM(RawData!I8739),PHCODE,2,FALSE), ""), "Other")</f>
        <v/>
      </c>
      <c r="J8737" t="str">
        <f>TRIM(RawData!L8739)</f>
        <v/>
      </c>
      <c r="K8737">
        <f>'Risk Calculation Tables'!AD8305</f>
        <v>0</v>
      </c>
      <c r="L8737" t="str">
        <f>TRIM(RawData!J8739)</f>
        <v/>
      </c>
      <c r="M8737" t="str">
        <f>TRIM(RawData!K8739)</f>
        <v/>
      </c>
    </row>
    <row r="8738" spans="1:13" x14ac:dyDescent="0.3">
      <c r="A8738">
        <f>RawData!A8740</f>
        <v>0</v>
      </c>
      <c r="B8738" t="str">
        <f>IF(RawData!B8740&lt;&gt;"", (VLOOKUP(RawData!B8740,AgeCat,2,TRUE)), "")</f>
        <v/>
      </c>
      <c r="C8738" t="str">
        <f>TRIM(RawData!C8740)</f>
        <v/>
      </c>
      <c r="D8738" s="4">
        <f>RawData!D8740</f>
        <v>0</v>
      </c>
      <c r="E8738">
        <f>RawData!E8740</f>
        <v>0</v>
      </c>
      <c r="F8738" t="str">
        <f>IFERROR(IF(RawData!F8740&lt;&gt;"", VLOOKUP(TRIM(RawData!F8740),ICD10Code,2,FALSE), ""), "Other")</f>
        <v/>
      </c>
      <c r="G8738" t="str">
        <f>IFERROR(IF(RawData!G8740&lt;&gt;"", VLOOKUP(TRIM(RawData!G8740),ICD10Code,2,FALSE), ""), "Other")</f>
        <v/>
      </c>
      <c r="H8738" t="str">
        <f>IFERROR(IF(RawData!H8740&lt;&gt;"", VLOOKUP(TRIM(RawData!H8740),PHCODE,2,FALSE), ""), "Other")</f>
        <v/>
      </c>
      <c r="I8738" t="str">
        <f>IFERROR(IF(RawData!I8740&lt;&gt;"", VLOOKUP(TRIM(RawData!I8740),PHCODE,2,FALSE), ""), "Other")</f>
        <v/>
      </c>
      <c r="J8738" t="str">
        <f>TRIM(RawData!L8740)</f>
        <v/>
      </c>
      <c r="K8738">
        <f>'Risk Calculation Tables'!AD8306</f>
        <v>0</v>
      </c>
      <c r="L8738" t="str">
        <f>TRIM(RawData!J8740)</f>
        <v/>
      </c>
      <c r="M8738" t="str">
        <f>TRIM(RawData!K8740)</f>
        <v/>
      </c>
    </row>
    <row r="8739" spans="1:13" x14ac:dyDescent="0.3">
      <c r="A8739">
        <f>RawData!A8741</f>
        <v>0</v>
      </c>
      <c r="B8739" t="str">
        <f>IF(RawData!B8741&lt;&gt;"", (VLOOKUP(RawData!B8741,AgeCat,2,TRUE)), "")</f>
        <v/>
      </c>
      <c r="C8739" t="str">
        <f>TRIM(RawData!C8741)</f>
        <v/>
      </c>
      <c r="D8739" s="4">
        <f>RawData!D8741</f>
        <v>0</v>
      </c>
      <c r="E8739">
        <f>RawData!E8741</f>
        <v>0</v>
      </c>
      <c r="F8739" t="str">
        <f>IFERROR(IF(RawData!F8741&lt;&gt;"", VLOOKUP(TRIM(RawData!F8741),ICD10Code,2,FALSE), ""), "Other")</f>
        <v/>
      </c>
      <c r="G8739" t="str">
        <f>IFERROR(IF(RawData!G8741&lt;&gt;"", VLOOKUP(TRIM(RawData!G8741),ICD10Code,2,FALSE), ""), "Other")</f>
        <v/>
      </c>
      <c r="H8739" t="str">
        <f>IFERROR(IF(RawData!H8741&lt;&gt;"", VLOOKUP(TRIM(RawData!H8741),PHCODE,2,FALSE), ""), "Other")</f>
        <v/>
      </c>
      <c r="I8739" t="str">
        <f>IFERROR(IF(RawData!I8741&lt;&gt;"", VLOOKUP(TRIM(RawData!I8741),PHCODE,2,FALSE), ""), "Other")</f>
        <v/>
      </c>
      <c r="J8739" t="str">
        <f>TRIM(RawData!L8741)</f>
        <v/>
      </c>
      <c r="K8739">
        <f>'Risk Calculation Tables'!AD8307</f>
        <v>0</v>
      </c>
      <c r="L8739" t="str">
        <f>TRIM(RawData!J8741)</f>
        <v/>
      </c>
      <c r="M8739" t="str">
        <f>TRIM(RawData!K8741)</f>
        <v/>
      </c>
    </row>
    <row r="8740" spans="1:13" x14ac:dyDescent="0.3">
      <c r="A8740">
        <f>RawData!A8742</f>
        <v>0</v>
      </c>
      <c r="B8740" t="str">
        <f>IF(RawData!B8742&lt;&gt;"", (VLOOKUP(RawData!B8742,AgeCat,2,TRUE)), "")</f>
        <v/>
      </c>
      <c r="C8740" t="str">
        <f>TRIM(RawData!C8742)</f>
        <v/>
      </c>
      <c r="D8740" s="4">
        <f>RawData!D8742</f>
        <v>0</v>
      </c>
      <c r="E8740">
        <f>RawData!E8742</f>
        <v>0</v>
      </c>
      <c r="F8740" t="str">
        <f>IFERROR(IF(RawData!F8742&lt;&gt;"", VLOOKUP(TRIM(RawData!F8742),ICD10Code,2,FALSE), ""), "Other")</f>
        <v/>
      </c>
      <c r="G8740" t="str">
        <f>IFERROR(IF(RawData!G8742&lt;&gt;"", VLOOKUP(TRIM(RawData!G8742),ICD10Code,2,FALSE), ""), "Other")</f>
        <v/>
      </c>
      <c r="H8740" t="str">
        <f>IFERROR(IF(RawData!H8742&lt;&gt;"", VLOOKUP(TRIM(RawData!H8742),PHCODE,2,FALSE), ""), "Other")</f>
        <v/>
      </c>
      <c r="I8740" t="str">
        <f>IFERROR(IF(RawData!I8742&lt;&gt;"", VLOOKUP(TRIM(RawData!I8742),PHCODE,2,FALSE), ""), "Other")</f>
        <v/>
      </c>
      <c r="J8740" t="str">
        <f>TRIM(RawData!L8742)</f>
        <v/>
      </c>
      <c r="K8740">
        <f>'Risk Calculation Tables'!AD8308</f>
        <v>0</v>
      </c>
      <c r="L8740" t="str">
        <f>TRIM(RawData!J8742)</f>
        <v/>
      </c>
      <c r="M8740" t="str">
        <f>TRIM(RawData!K8742)</f>
        <v/>
      </c>
    </row>
    <row r="8741" spans="1:13" x14ac:dyDescent="0.3">
      <c r="A8741">
        <f>RawData!A8743</f>
        <v>0</v>
      </c>
      <c r="B8741" t="str">
        <f>IF(RawData!B8743&lt;&gt;"", (VLOOKUP(RawData!B8743,AgeCat,2,TRUE)), "")</f>
        <v/>
      </c>
      <c r="C8741" t="str">
        <f>TRIM(RawData!C8743)</f>
        <v/>
      </c>
      <c r="D8741" s="4">
        <f>RawData!D8743</f>
        <v>0</v>
      </c>
      <c r="E8741">
        <f>RawData!E8743</f>
        <v>0</v>
      </c>
      <c r="F8741" t="str">
        <f>IFERROR(IF(RawData!F8743&lt;&gt;"", VLOOKUP(TRIM(RawData!F8743),ICD10Code,2,FALSE), ""), "Other")</f>
        <v/>
      </c>
      <c r="G8741" t="str">
        <f>IFERROR(IF(RawData!G8743&lt;&gt;"", VLOOKUP(TRIM(RawData!G8743),ICD10Code,2,FALSE), ""), "Other")</f>
        <v/>
      </c>
      <c r="H8741" t="str">
        <f>IFERROR(IF(RawData!H8743&lt;&gt;"", VLOOKUP(TRIM(RawData!H8743),PHCODE,2,FALSE), ""), "Other")</f>
        <v/>
      </c>
      <c r="I8741" t="str">
        <f>IFERROR(IF(RawData!I8743&lt;&gt;"", VLOOKUP(TRIM(RawData!I8743),PHCODE,2,FALSE), ""), "Other")</f>
        <v/>
      </c>
      <c r="J8741" t="str">
        <f>TRIM(RawData!L8743)</f>
        <v/>
      </c>
      <c r="K8741">
        <f>'Risk Calculation Tables'!AD8309</f>
        <v>0</v>
      </c>
      <c r="L8741" t="str">
        <f>TRIM(RawData!J8743)</f>
        <v/>
      </c>
      <c r="M8741" t="str">
        <f>TRIM(RawData!K8743)</f>
        <v/>
      </c>
    </row>
    <row r="8742" spans="1:13" x14ac:dyDescent="0.3">
      <c r="A8742">
        <f>RawData!A8744</f>
        <v>0</v>
      </c>
      <c r="B8742" t="str">
        <f>IF(RawData!B8744&lt;&gt;"", (VLOOKUP(RawData!B8744,AgeCat,2,TRUE)), "")</f>
        <v/>
      </c>
      <c r="C8742" t="str">
        <f>TRIM(RawData!C8744)</f>
        <v/>
      </c>
      <c r="D8742" s="4">
        <f>RawData!D8744</f>
        <v>0</v>
      </c>
      <c r="E8742">
        <f>RawData!E8744</f>
        <v>0</v>
      </c>
      <c r="F8742" t="str">
        <f>IFERROR(IF(RawData!F8744&lt;&gt;"", VLOOKUP(TRIM(RawData!F8744),ICD10Code,2,FALSE), ""), "Other")</f>
        <v/>
      </c>
      <c r="G8742" t="str">
        <f>IFERROR(IF(RawData!G8744&lt;&gt;"", VLOOKUP(TRIM(RawData!G8744),ICD10Code,2,FALSE), ""), "Other")</f>
        <v/>
      </c>
      <c r="H8742" t="str">
        <f>IFERROR(IF(RawData!H8744&lt;&gt;"", VLOOKUP(TRIM(RawData!H8744),PHCODE,2,FALSE), ""), "Other")</f>
        <v/>
      </c>
      <c r="I8742" t="str">
        <f>IFERROR(IF(RawData!I8744&lt;&gt;"", VLOOKUP(TRIM(RawData!I8744),PHCODE,2,FALSE), ""), "Other")</f>
        <v/>
      </c>
      <c r="J8742" t="str">
        <f>TRIM(RawData!L8744)</f>
        <v/>
      </c>
      <c r="K8742">
        <f>'Risk Calculation Tables'!AD8310</f>
        <v>0</v>
      </c>
      <c r="L8742" t="str">
        <f>TRIM(RawData!J8744)</f>
        <v/>
      </c>
      <c r="M8742" t="str">
        <f>TRIM(RawData!K8744)</f>
        <v/>
      </c>
    </row>
    <row r="8743" spans="1:13" x14ac:dyDescent="0.3">
      <c r="A8743">
        <f>RawData!A8745</f>
        <v>0</v>
      </c>
      <c r="B8743" t="str">
        <f>IF(RawData!B8745&lt;&gt;"", (VLOOKUP(RawData!B8745,AgeCat,2,TRUE)), "")</f>
        <v/>
      </c>
      <c r="C8743" t="str">
        <f>TRIM(RawData!C8745)</f>
        <v/>
      </c>
      <c r="D8743" s="4">
        <f>RawData!D8745</f>
        <v>0</v>
      </c>
      <c r="E8743">
        <f>RawData!E8745</f>
        <v>0</v>
      </c>
      <c r="F8743" t="str">
        <f>IFERROR(IF(RawData!F8745&lt;&gt;"", VLOOKUP(TRIM(RawData!F8745),ICD10Code,2,FALSE), ""), "Other")</f>
        <v/>
      </c>
      <c r="G8743" t="str">
        <f>IFERROR(IF(RawData!G8745&lt;&gt;"", VLOOKUP(TRIM(RawData!G8745),ICD10Code,2,FALSE), ""), "Other")</f>
        <v/>
      </c>
      <c r="H8743" t="str">
        <f>IFERROR(IF(RawData!H8745&lt;&gt;"", VLOOKUP(TRIM(RawData!H8745),PHCODE,2,FALSE), ""), "Other")</f>
        <v/>
      </c>
      <c r="I8743" t="str">
        <f>IFERROR(IF(RawData!I8745&lt;&gt;"", VLOOKUP(TRIM(RawData!I8745),PHCODE,2,FALSE), ""), "Other")</f>
        <v/>
      </c>
      <c r="J8743" t="str">
        <f>TRIM(RawData!L8745)</f>
        <v/>
      </c>
      <c r="K8743">
        <f>'Risk Calculation Tables'!AD8311</f>
        <v>0</v>
      </c>
      <c r="L8743" t="str">
        <f>TRIM(RawData!J8745)</f>
        <v/>
      </c>
      <c r="M8743" t="str">
        <f>TRIM(RawData!K8745)</f>
        <v/>
      </c>
    </row>
    <row r="8744" spans="1:13" x14ac:dyDescent="0.3">
      <c r="A8744">
        <f>RawData!A8746</f>
        <v>0</v>
      </c>
      <c r="B8744" t="str">
        <f>IF(RawData!B8746&lt;&gt;"", (VLOOKUP(RawData!B8746,AgeCat,2,TRUE)), "")</f>
        <v/>
      </c>
      <c r="C8744" t="str">
        <f>TRIM(RawData!C8746)</f>
        <v/>
      </c>
      <c r="D8744" s="4">
        <f>RawData!D8746</f>
        <v>0</v>
      </c>
      <c r="E8744">
        <f>RawData!E8746</f>
        <v>0</v>
      </c>
      <c r="F8744" t="str">
        <f>IFERROR(IF(RawData!F8746&lt;&gt;"", VLOOKUP(TRIM(RawData!F8746),ICD10Code,2,FALSE), ""), "Other")</f>
        <v/>
      </c>
      <c r="G8744" t="str">
        <f>IFERROR(IF(RawData!G8746&lt;&gt;"", VLOOKUP(TRIM(RawData!G8746),ICD10Code,2,FALSE), ""), "Other")</f>
        <v/>
      </c>
      <c r="H8744" t="str">
        <f>IFERROR(IF(RawData!H8746&lt;&gt;"", VLOOKUP(TRIM(RawData!H8746),PHCODE,2,FALSE), ""), "Other")</f>
        <v/>
      </c>
      <c r="I8744" t="str">
        <f>IFERROR(IF(RawData!I8746&lt;&gt;"", VLOOKUP(TRIM(RawData!I8746),PHCODE,2,FALSE), ""), "Other")</f>
        <v/>
      </c>
      <c r="J8744" t="str">
        <f>TRIM(RawData!L8746)</f>
        <v/>
      </c>
      <c r="K8744">
        <f>'Risk Calculation Tables'!AD8312</f>
        <v>0</v>
      </c>
      <c r="L8744" t="str">
        <f>TRIM(RawData!J8746)</f>
        <v/>
      </c>
      <c r="M8744" t="str">
        <f>TRIM(RawData!K8746)</f>
        <v/>
      </c>
    </row>
    <row r="8745" spans="1:13" x14ac:dyDescent="0.3">
      <c r="A8745">
        <f>RawData!A8747</f>
        <v>0</v>
      </c>
      <c r="B8745" t="str">
        <f>IF(RawData!B8747&lt;&gt;"", (VLOOKUP(RawData!B8747,AgeCat,2,TRUE)), "")</f>
        <v/>
      </c>
      <c r="C8745" t="str">
        <f>TRIM(RawData!C8747)</f>
        <v/>
      </c>
      <c r="D8745" s="4">
        <f>RawData!D8747</f>
        <v>0</v>
      </c>
      <c r="E8745">
        <f>RawData!E8747</f>
        <v>0</v>
      </c>
      <c r="F8745" t="str">
        <f>IFERROR(IF(RawData!F8747&lt;&gt;"", VLOOKUP(TRIM(RawData!F8747),ICD10Code,2,FALSE), ""), "Other")</f>
        <v/>
      </c>
      <c r="G8745" t="str">
        <f>IFERROR(IF(RawData!G8747&lt;&gt;"", VLOOKUP(TRIM(RawData!G8747),ICD10Code,2,FALSE), ""), "Other")</f>
        <v/>
      </c>
      <c r="H8745" t="str">
        <f>IFERROR(IF(RawData!H8747&lt;&gt;"", VLOOKUP(TRIM(RawData!H8747),PHCODE,2,FALSE), ""), "Other")</f>
        <v/>
      </c>
      <c r="I8745" t="str">
        <f>IFERROR(IF(RawData!I8747&lt;&gt;"", VLOOKUP(TRIM(RawData!I8747),PHCODE,2,FALSE), ""), "Other")</f>
        <v/>
      </c>
      <c r="J8745" t="str">
        <f>TRIM(RawData!L8747)</f>
        <v/>
      </c>
      <c r="K8745">
        <f>'Risk Calculation Tables'!AD8313</f>
        <v>0</v>
      </c>
      <c r="L8745" t="str">
        <f>TRIM(RawData!J8747)</f>
        <v/>
      </c>
      <c r="M8745" t="str">
        <f>TRIM(RawData!K8747)</f>
        <v/>
      </c>
    </row>
    <row r="8746" spans="1:13" x14ac:dyDescent="0.3">
      <c r="A8746">
        <f>RawData!A8748</f>
        <v>0</v>
      </c>
      <c r="B8746" t="str">
        <f>IF(RawData!B8748&lt;&gt;"", (VLOOKUP(RawData!B8748,AgeCat,2,TRUE)), "")</f>
        <v/>
      </c>
      <c r="C8746" t="str">
        <f>TRIM(RawData!C8748)</f>
        <v/>
      </c>
      <c r="D8746" s="4">
        <f>RawData!D8748</f>
        <v>0</v>
      </c>
      <c r="E8746">
        <f>RawData!E8748</f>
        <v>0</v>
      </c>
      <c r="F8746" t="str">
        <f>IFERROR(IF(RawData!F8748&lt;&gt;"", VLOOKUP(TRIM(RawData!F8748),ICD10Code,2,FALSE), ""), "Other")</f>
        <v/>
      </c>
      <c r="G8746" t="str">
        <f>IFERROR(IF(RawData!G8748&lt;&gt;"", VLOOKUP(TRIM(RawData!G8748),ICD10Code,2,FALSE), ""), "Other")</f>
        <v/>
      </c>
      <c r="H8746" t="str">
        <f>IFERROR(IF(RawData!H8748&lt;&gt;"", VLOOKUP(TRIM(RawData!H8748),PHCODE,2,FALSE), ""), "Other")</f>
        <v/>
      </c>
      <c r="I8746" t="str">
        <f>IFERROR(IF(RawData!I8748&lt;&gt;"", VLOOKUP(TRIM(RawData!I8748),PHCODE,2,FALSE), ""), "Other")</f>
        <v/>
      </c>
      <c r="J8746" t="str">
        <f>TRIM(RawData!L8748)</f>
        <v/>
      </c>
      <c r="K8746">
        <f>'Risk Calculation Tables'!AD8314</f>
        <v>0</v>
      </c>
      <c r="L8746" t="str">
        <f>TRIM(RawData!J8748)</f>
        <v/>
      </c>
      <c r="M8746" t="str">
        <f>TRIM(RawData!K8748)</f>
        <v/>
      </c>
    </row>
    <row r="8747" spans="1:13" x14ac:dyDescent="0.3">
      <c r="A8747">
        <f>RawData!A8749</f>
        <v>0</v>
      </c>
      <c r="B8747" t="str">
        <f>IF(RawData!B8749&lt;&gt;"", (VLOOKUP(RawData!B8749,AgeCat,2,TRUE)), "")</f>
        <v/>
      </c>
      <c r="C8747" t="str">
        <f>TRIM(RawData!C8749)</f>
        <v/>
      </c>
      <c r="D8747" s="4">
        <f>RawData!D8749</f>
        <v>0</v>
      </c>
      <c r="E8747">
        <f>RawData!E8749</f>
        <v>0</v>
      </c>
      <c r="F8747" t="str">
        <f>IFERROR(IF(RawData!F8749&lt;&gt;"", VLOOKUP(TRIM(RawData!F8749),ICD10Code,2,FALSE), ""), "Other")</f>
        <v/>
      </c>
      <c r="G8747" t="str">
        <f>IFERROR(IF(RawData!G8749&lt;&gt;"", VLOOKUP(TRIM(RawData!G8749),ICD10Code,2,FALSE), ""), "Other")</f>
        <v/>
      </c>
      <c r="H8747" t="str">
        <f>IFERROR(IF(RawData!H8749&lt;&gt;"", VLOOKUP(TRIM(RawData!H8749),PHCODE,2,FALSE), ""), "Other")</f>
        <v/>
      </c>
      <c r="I8747" t="str">
        <f>IFERROR(IF(RawData!I8749&lt;&gt;"", VLOOKUP(TRIM(RawData!I8749),PHCODE,2,FALSE), ""), "Other")</f>
        <v/>
      </c>
      <c r="J8747" t="str">
        <f>TRIM(RawData!L8749)</f>
        <v/>
      </c>
      <c r="K8747">
        <f>'Risk Calculation Tables'!AD8315</f>
        <v>0</v>
      </c>
      <c r="L8747" t="str">
        <f>TRIM(RawData!J8749)</f>
        <v/>
      </c>
      <c r="M8747" t="str">
        <f>TRIM(RawData!K8749)</f>
        <v/>
      </c>
    </row>
    <row r="8748" spans="1:13" x14ac:dyDescent="0.3">
      <c r="A8748">
        <f>RawData!A8750</f>
        <v>0</v>
      </c>
      <c r="B8748" t="str">
        <f>IF(RawData!B8750&lt;&gt;"", (VLOOKUP(RawData!B8750,AgeCat,2,TRUE)), "")</f>
        <v/>
      </c>
      <c r="C8748" t="str">
        <f>TRIM(RawData!C8750)</f>
        <v/>
      </c>
      <c r="D8748" s="4">
        <f>RawData!D8750</f>
        <v>0</v>
      </c>
      <c r="E8748">
        <f>RawData!E8750</f>
        <v>0</v>
      </c>
      <c r="F8748" t="str">
        <f>IFERROR(IF(RawData!F8750&lt;&gt;"", VLOOKUP(TRIM(RawData!F8750),ICD10Code,2,FALSE), ""), "Other")</f>
        <v/>
      </c>
      <c r="G8748" t="str">
        <f>IFERROR(IF(RawData!G8750&lt;&gt;"", VLOOKUP(TRIM(RawData!G8750),ICD10Code,2,FALSE), ""), "Other")</f>
        <v/>
      </c>
      <c r="H8748" t="str">
        <f>IFERROR(IF(RawData!H8750&lt;&gt;"", VLOOKUP(TRIM(RawData!H8750),PHCODE,2,FALSE), ""), "Other")</f>
        <v/>
      </c>
      <c r="I8748" t="str">
        <f>IFERROR(IF(RawData!I8750&lt;&gt;"", VLOOKUP(TRIM(RawData!I8750),PHCODE,2,FALSE), ""), "Other")</f>
        <v/>
      </c>
      <c r="J8748" t="str">
        <f>TRIM(RawData!L8750)</f>
        <v/>
      </c>
      <c r="K8748">
        <f>'Risk Calculation Tables'!AD8316</f>
        <v>0</v>
      </c>
      <c r="L8748" t="str">
        <f>TRIM(RawData!J8750)</f>
        <v/>
      </c>
      <c r="M8748" t="str">
        <f>TRIM(RawData!K8750)</f>
        <v/>
      </c>
    </row>
    <row r="8749" spans="1:13" x14ac:dyDescent="0.3">
      <c r="A8749">
        <f>RawData!A8751</f>
        <v>0</v>
      </c>
      <c r="B8749" t="str">
        <f>IF(RawData!B8751&lt;&gt;"", (VLOOKUP(RawData!B8751,AgeCat,2,TRUE)), "")</f>
        <v/>
      </c>
      <c r="C8749" t="str">
        <f>TRIM(RawData!C8751)</f>
        <v/>
      </c>
      <c r="D8749" s="4">
        <f>RawData!D8751</f>
        <v>0</v>
      </c>
      <c r="E8749">
        <f>RawData!E8751</f>
        <v>0</v>
      </c>
      <c r="F8749" t="str">
        <f>IFERROR(IF(RawData!F8751&lt;&gt;"", VLOOKUP(TRIM(RawData!F8751),ICD10Code,2,FALSE), ""), "Other")</f>
        <v/>
      </c>
      <c r="G8749" t="str">
        <f>IFERROR(IF(RawData!G8751&lt;&gt;"", VLOOKUP(TRIM(RawData!G8751),ICD10Code,2,FALSE), ""), "Other")</f>
        <v/>
      </c>
      <c r="H8749" t="str">
        <f>IFERROR(IF(RawData!H8751&lt;&gt;"", VLOOKUP(TRIM(RawData!H8751),PHCODE,2,FALSE), ""), "Other")</f>
        <v/>
      </c>
      <c r="I8749" t="str">
        <f>IFERROR(IF(RawData!I8751&lt;&gt;"", VLOOKUP(TRIM(RawData!I8751),PHCODE,2,FALSE), ""), "Other")</f>
        <v/>
      </c>
      <c r="J8749" t="str">
        <f>TRIM(RawData!L8751)</f>
        <v/>
      </c>
      <c r="K8749">
        <f>'Risk Calculation Tables'!AD8317</f>
        <v>0</v>
      </c>
      <c r="L8749" t="str">
        <f>TRIM(RawData!J8751)</f>
        <v/>
      </c>
      <c r="M8749" t="str">
        <f>TRIM(RawData!K8751)</f>
        <v/>
      </c>
    </row>
    <row r="8750" spans="1:13" x14ac:dyDescent="0.3">
      <c r="A8750">
        <f>RawData!A8752</f>
        <v>0</v>
      </c>
      <c r="B8750" t="str">
        <f>IF(RawData!B8752&lt;&gt;"", (VLOOKUP(RawData!B8752,AgeCat,2,TRUE)), "")</f>
        <v/>
      </c>
      <c r="C8750" t="str">
        <f>TRIM(RawData!C8752)</f>
        <v/>
      </c>
      <c r="D8750" s="4">
        <f>RawData!D8752</f>
        <v>0</v>
      </c>
      <c r="E8750">
        <f>RawData!E8752</f>
        <v>0</v>
      </c>
      <c r="F8750" t="str">
        <f>IFERROR(IF(RawData!F8752&lt;&gt;"", VLOOKUP(TRIM(RawData!F8752),ICD10Code,2,FALSE), ""), "Other")</f>
        <v/>
      </c>
      <c r="G8750" t="str">
        <f>IFERROR(IF(RawData!G8752&lt;&gt;"", VLOOKUP(TRIM(RawData!G8752),ICD10Code,2,FALSE), ""), "Other")</f>
        <v/>
      </c>
      <c r="H8750" t="str">
        <f>IFERROR(IF(RawData!H8752&lt;&gt;"", VLOOKUP(TRIM(RawData!H8752),PHCODE,2,FALSE), ""), "Other")</f>
        <v/>
      </c>
      <c r="I8750" t="str">
        <f>IFERROR(IF(RawData!I8752&lt;&gt;"", VLOOKUP(TRIM(RawData!I8752),PHCODE,2,FALSE), ""), "Other")</f>
        <v/>
      </c>
      <c r="J8750" t="str">
        <f>TRIM(RawData!L8752)</f>
        <v/>
      </c>
      <c r="K8750">
        <f>'Risk Calculation Tables'!AD8318</f>
        <v>0</v>
      </c>
      <c r="L8750" t="str">
        <f>TRIM(RawData!J8752)</f>
        <v/>
      </c>
      <c r="M8750" t="str">
        <f>TRIM(RawData!K8752)</f>
        <v/>
      </c>
    </row>
    <row r="8751" spans="1:13" x14ac:dyDescent="0.3">
      <c r="A8751">
        <f>RawData!A8753</f>
        <v>0</v>
      </c>
      <c r="B8751" t="str">
        <f>IF(RawData!B8753&lt;&gt;"", (VLOOKUP(RawData!B8753,AgeCat,2,TRUE)), "")</f>
        <v/>
      </c>
      <c r="C8751" t="str">
        <f>TRIM(RawData!C8753)</f>
        <v/>
      </c>
      <c r="D8751" s="4">
        <f>RawData!D8753</f>
        <v>0</v>
      </c>
      <c r="E8751">
        <f>RawData!E8753</f>
        <v>0</v>
      </c>
      <c r="F8751" t="str">
        <f>IFERROR(IF(RawData!F8753&lt;&gt;"", VLOOKUP(TRIM(RawData!F8753),ICD10Code,2,FALSE), ""), "Other")</f>
        <v/>
      </c>
      <c r="G8751" t="str">
        <f>IFERROR(IF(RawData!G8753&lt;&gt;"", VLOOKUP(TRIM(RawData!G8753),ICD10Code,2,FALSE), ""), "Other")</f>
        <v/>
      </c>
      <c r="H8751" t="str">
        <f>IFERROR(IF(RawData!H8753&lt;&gt;"", VLOOKUP(TRIM(RawData!H8753),PHCODE,2,FALSE), ""), "Other")</f>
        <v/>
      </c>
      <c r="I8751" t="str">
        <f>IFERROR(IF(RawData!I8753&lt;&gt;"", VLOOKUP(TRIM(RawData!I8753),PHCODE,2,FALSE), ""), "Other")</f>
        <v/>
      </c>
      <c r="J8751" t="str">
        <f>TRIM(RawData!L8753)</f>
        <v/>
      </c>
      <c r="K8751">
        <f>'Risk Calculation Tables'!AD8319</f>
        <v>0</v>
      </c>
      <c r="L8751" t="str">
        <f>TRIM(RawData!J8753)</f>
        <v/>
      </c>
      <c r="M8751" t="str">
        <f>TRIM(RawData!K8753)</f>
        <v/>
      </c>
    </row>
    <row r="8752" spans="1:13" x14ac:dyDescent="0.3">
      <c r="A8752">
        <f>RawData!A8754</f>
        <v>0</v>
      </c>
      <c r="B8752" t="str">
        <f>IF(RawData!B8754&lt;&gt;"", (VLOOKUP(RawData!B8754,AgeCat,2,TRUE)), "")</f>
        <v/>
      </c>
      <c r="C8752" t="str">
        <f>TRIM(RawData!C8754)</f>
        <v/>
      </c>
      <c r="D8752" s="4">
        <f>RawData!D8754</f>
        <v>0</v>
      </c>
      <c r="E8752">
        <f>RawData!E8754</f>
        <v>0</v>
      </c>
      <c r="F8752" t="str">
        <f>IFERROR(IF(RawData!F8754&lt;&gt;"", VLOOKUP(TRIM(RawData!F8754),ICD10Code,2,FALSE), ""), "Other")</f>
        <v/>
      </c>
      <c r="G8752" t="str">
        <f>IFERROR(IF(RawData!G8754&lt;&gt;"", VLOOKUP(TRIM(RawData!G8754),ICD10Code,2,FALSE), ""), "Other")</f>
        <v/>
      </c>
      <c r="H8752" t="str">
        <f>IFERROR(IF(RawData!H8754&lt;&gt;"", VLOOKUP(TRIM(RawData!H8754),PHCODE,2,FALSE), ""), "Other")</f>
        <v/>
      </c>
      <c r="I8752" t="str">
        <f>IFERROR(IF(RawData!I8754&lt;&gt;"", VLOOKUP(TRIM(RawData!I8754),PHCODE,2,FALSE), ""), "Other")</f>
        <v/>
      </c>
      <c r="J8752" t="str">
        <f>TRIM(RawData!L8754)</f>
        <v/>
      </c>
      <c r="K8752">
        <f>'Risk Calculation Tables'!AD8320</f>
        <v>0</v>
      </c>
      <c r="L8752" t="str">
        <f>TRIM(RawData!J8754)</f>
        <v/>
      </c>
      <c r="M8752" t="str">
        <f>TRIM(RawData!K8754)</f>
        <v/>
      </c>
    </row>
    <row r="8753" spans="1:13" x14ac:dyDescent="0.3">
      <c r="A8753">
        <f>RawData!A8755</f>
        <v>0</v>
      </c>
      <c r="B8753" t="str">
        <f>IF(RawData!B8755&lt;&gt;"", (VLOOKUP(RawData!B8755,AgeCat,2,TRUE)), "")</f>
        <v/>
      </c>
      <c r="C8753" t="str">
        <f>TRIM(RawData!C8755)</f>
        <v/>
      </c>
      <c r="D8753" s="4">
        <f>RawData!D8755</f>
        <v>0</v>
      </c>
      <c r="E8753">
        <f>RawData!E8755</f>
        <v>0</v>
      </c>
      <c r="F8753" t="str">
        <f>IFERROR(IF(RawData!F8755&lt;&gt;"", VLOOKUP(TRIM(RawData!F8755),ICD10Code,2,FALSE), ""), "Other")</f>
        <v/>
      </c>
      <c r="G8753" t="str">
        <f>IFERROR(IF(RawData!G8755&lt;&gt;"", VLOOKUP(TRIM(RawData!G8755),ICD10Code,2,FALSE), ""), "Other")</f>
        <v/>
      </c>
      <c r="H8753" t="str">
        <f>IFERROR(IF(RawData!H8755&lt;&gt;"", VLOOKUP(TRIM(RawData!H8755),PHCODE,2,FALSE), ""), "Other")</f>
        <v/>
      </c>
      <c r="I8753" t="str">
        <f>IFERROR(IF(RawData!I8755&lt;&gt;"", VLOOKUP(TRIM(RawData!I8755),PHCODE,2,FALSE), ""), "Other")</f>
        <v/>
      </c>
      <c r="J8753" t="str">
        <f>TRIM(RawData!L8755)</f>
        <v/>
      </c>
      <c r="K8753">
        <f>'Risk Calculation Tables'!AD8321</f>
        <v>0</v>
      </c>
      <c r="L8753" t="str">
        <f>TRIM(RawData!J8755)</f>
        <v/>
      </c>
      <c r="M8753" t="str">
        <f>TRIM(RawData!K8755)</f>
        <v/>
      </c>
    </row>
    <row r="8754" spans="1:13" x14ac:dyDescent="0.3">
      <c r="A8754">
        <f>RawData!A8756</f>
        <v>0</v>
      </c>
      <c r="B8754" t="str">
        <f>IF(RawData!B8756&lt;&gt;"", (VLOOKUP(RawData!B8756,AgeCat,2,TRUE)), "")</f>
        <v/>
      </c>
      <c r="C8754" t="str">
        <f>TRIM(RawData!C8756)</f>
        <v/>
      </c>
      <c r="D8754" s="4">
        <f>RawData!D8756</f>
        <v>0</v>
      </c>
      <c r="E8754">
        <f>RawData!E8756</f>
        <v>0</v>
      </c>
      <c r="F8754" t="str">
        <f>IFERROR(IF(RawData!F8756&lt;&gt;"", VLOOKUP(TRIM(RawData!F8756),ICD10Code,2,FALSE), ""), "Other")</f>
        <v/>
      </c>
      <c r="G8754" t="str">
        <f>IFERROR(IF(RawData!G8756&lt;&gt;"", VLOOKUP(TRIM(RawData!G8756),ICD10Code,2,FALSE), ""), "Other")</f>
        <v/>
      </c>
      <c r="H8754" t="str">
        <f>IFERROR(IF(RawData!H8756&lt;&gt;"", VLOOKUP(TRIM(RawData!H8756),PHCODE,2,FALSE), ""), "Other")</f>
        <v/>
      </c>
      <c r="I8754" t="str">
        <f>IFERROR(IF(RawData!I8756&lt;&gt;"", VLOOKUP(TRIM(RawData!I8756),PHCODE,2,FALSE), ""), "Other")</f>
        <v/>
      </c>
      <c r="J8754" t="str">
        <f>TRIM(RawData!L8756)</f>
        <v/>
      </c>
      <c r="K8754">
        <f>'Risk Calculation Tables'!AD8322</f>
        <v>0</v>
      </c>
      <c r="L8754" t="str">
        <f>TRIM(RawData!J8756)</f>
        <v/>
      </c>
      <c r="M8754" t="str">
        <f>TRIM(RawData!K8756)</f>
        <v/>
      </c>
    </row>
    <row r="8755" spans="1:13" x14ac:dyDescent="0.3">
      <c r="A8755">
        <f>RawData!A8757</f>
        <v>0</v>
      </c>
      <c r="B8755" t="str">
        <f>IF(RawData!B8757&lt;&gt;"", (VLOOKUP(RawData!B8757,AgeCat,2,TRUE)), "")</f>
        <v/>
      </c>
      <c r="C8755" t="str">
        <f>TRIM(RawData!C8757)</f>
        <v/>
      </c>
      <c r="D8755" s="4">
        <f>RawData!D8757</f>
        <v>0</v>
      </c>
      <c r="E8755">
        <f>RawData!E8757</f>
        <v>0</v>
      </c>
      <c r="F8755" t="str">
        <f>IFERROR(IF(RawData!F8757&lt;&gt;"", VLOOKUP(TRIM(RawData!F8757),ICD10Code,2,FALSE), ""), "Other")</f>
        <v/>
      </c>
      <c r="G8755" t="str">
        <f>IFERROR(IF(RawData!G8757&lt;&gt;"", VLOOKUP(TRIM(RawData!G8757),ICD10Code,2,FALSE), ""), "Other")</f>
        <v/>
      </c>
      <c r="H8755" t="str">
        <f>IFERROR(IF(RawData!H8757&lt;&gt;"", VLOOKUP(TRIM(RawData!H8757),PHCODE,2,FALSE), ""), "Other")</f>
        <v/>
      </c>
      <c r="I8755" t="str">
        <f>IFERROR(IF(RawData!I8757&lt;&gt;"", VLOOKUP(TRIM(RawData!I8757),PHCODE,2,FALSE), ""), "Other")</f>
        <v/>
      </c>
      <c r="J8755" t="str">
        <f>TRIM(RawData!L8757)</f>
        <v/>
      </c>
      <c r="K8755">
        <f>'Risk Calculation Tables'!AD8323</f>
        <v>0</v>
      </c>
      <c r="L8755" t="str">
        <f>TRIM(RawData!J8757)</f>
        <v/>
      </c>
      <c r="M8755" t="str">
        <f>TRIM(RawData!K8757)</f>
        <v/>
      </c>
    </row>
    <row r="8756" spans="1:13" x14ac:dyDescent="0.3">
      <c r="A8756">
        <f>RawData!A8758</f>
        <v>0</v>
      </c>
      <c r="B8756" t="str">
        <f>IF(RawData!B8758&lt;&gt;"", (VLOOKUP(RawData!B8758,AgeCat,2,TRUE)), "")</f>
        <v/>
      </c>
      <c r="C8756" t="str">
        <f>TRIM(RawData!C8758)</f>
        <v/>
      </c>
      <c r="D8756" s="4">
        <f>RawData!D8758</f>
        <v>0</v>
      </c>
      <c r="E8756">
        <f>RawData!E8758</f>
        <v>0</v>
      </c>
      <c r="F8756" t="str">
        <f>IFERROR(IF(RawData!F8758&lt;&gt;"", VLOOKUP(TRIM(RawData!F8758),ICD10Code,2,FALSE), ""), "Other")</f>
        <v/>
      </c>
      <c r="G8756" t="str">
        <f>IFERROR(IF(RawData!G8758&lt;&gt;"", VLOOKUP(TRIM(RawData!G8758),ICD10Code,2,FALSE), ""), "Other")</f>
        <v/>
      </c>
      <c r="H8756" t="str">
        <f>IFERROR(IF(RawData!H8758&lt;&gt;"", VLOOKUP(TRIM(RawData!H8758),PHCODE,2,FALSE), ""), "Other")</f>
        <v/>
      </c>
      <c r="I8756" t="str">
        <f>IFERROR(IF(RawData!I8758&lt;&gt;"", VLOOKUP(TRIM(RawData!I8758),PHCODE,2,FALSE), ""), "Other")</f>
        <v/>
      </c>
      <c r="J8756" t="str">
        <f>TRIM(RawData!L8758)</f>
        <v/>
      </c>
      <c r="K8756">
        <f>'Risk Calculation Tables'!AD8324</f>
        <v>0</v>
      </c>
      <c r="L8756" t="str">
        <f>TRIM(RawData!J8758)</f>
        <v/>
      </c>
      <c r="M8756" t="str">
        <f>TRIM(RawData!K8758)</f>
        <v/>
      </c>
    </row>
    <row r="8757" spans="1:13" x14ac:dyDescent="0.3">
      <c r="A8757">
        <f>RawData!A8759</f>
        <v>0</v>
      </c>
      <c r="B8757" t="str">
        <f>IF(RawData!B8759&lt;&gt;"", (VLOOKUP(RawData!B8759,AgeCat,2,TRUE)), "")</f>
        <v/>
      </c>
      <c r="C8757" t="str">
        <f>TRIM(RawData!C8759)</f>
        <v/>
      </c>
      <c r="D8757" s="4">
        <f>RawData!D8759</f>
        <v>0</v>
      </c>
      <c r="E8757">
        <f>RawData!E8759</f>
        <v>0</v>
      </c>
      <c r="F8757" t="str">
        <f>IFERROR(IF(RawData!F8759&lt;&gt;"", VLOOKUP(TRIM(RawData!F8759),ICD10Code,2,FALSE), ""), "Other")</f>
        <v/>
      </c>
      <c r="G8757" t="str">
        <f>IFERROR(IF(RawData!G8759&lt;&gt;"", VLOOKUP(TRIM(RawData!G8759),ICD10Code,2,FALSE), ""), "Other")</f>
        <v/>
      </c>
      <c r="H8757" t="str">
        <f>IFERROR(IF(RawData!H8759&lt;&gt;"", VLOOKUP(TRIM(RawData!H8759),PHCODE,2,FALSE), ""), "Other")</f>
        <v/>
      </c>
      <c r="I8757" t="str">
        <f>IFERROR(IF(RawData!I8759&lt;&gt;"", VLOOKUP(TRIM(RawData!I8759),PHCODE,2,FALSE), ""), "Other")</f>
        <v/>
      </c>
      <c r="J8757" t="str">
        <f>TRIM(RawData!L8759)</f>
        <v/>
      </c>
      <c r="K8757">
        <f>'Risk Calculation Tables'!AD8325</f>
        <v>0</v>
      </c>
      <c r="L8757" t="str">
        <f>TRIM(RawData!J8759)</f>
        <v/>
      </c>
      <c r="M8757" t="str">
        <f>TRIM(RawData!K8759)</f>
        <v/>
      </c>
    </row>
    <row r="8758" spans="1:13" x14ac:dyDescent="0.3">
      <c r="A8758">
        <f>RawData!A8760</f>
        <v>0</v>
      </c>
      <c r="B8758" t="str">
        <f>IF(RawData!B8760&lt;&gt;"", (VLOOKUP(RawData!B8760,AgeCat,2,TRUE)), "")</f>
        <v/>
      </c>
      <c r="C8758" t="str">
        <f>TRIM(RawData!C8760)</f>
        <v/>
      </c>
      <c r="D8758" s="4">
        <f>RawData!D8760</f>
        <v>0</v>
      </c>
      <c r="E8758">
        <f>RawData!E8760</f>
        <v>0</v>
      </c>
      <c r="F8758" t="str">
        <f>IFERROR(IF(RawData!F8760&lt;&gt;"", VLOOKUP(TRIM(RawData!F8760),ICD10Code,2,FALSE), ""), "Other")</f>
        <v/>
      </c>
      <c r="G8758" t="str">
        <f>IFERROR(IF(RawData!G8760&lt;&gt;"", VLOOKUP(TRIM(RawData!G8760),ICD10Code,2,FALSE), ""), "Other")</f>
        <v/>
      </c>
      <c r="H8758" t="str">
        <f>IFERROR(IF(RawData!H8760&lt;&gt;"", VLOOKUP(TRIM(RawData!H8760),PHCODE,2,FALSE), ""), "Other")</f>
        <v/>
      </c>
      <c r="I8758" t="str">
        <f>IFERROR(IF(RawData!I8760&lt;&gt;"", VLOOKUP(TRIM(RawData!I8760),PHCODE,2,FALSE), ""), "Other")</f>
        <v/>
      </c>
      <c r="J8758" t="str">
        <f>TRIM(RawData!L8760)</f>
        <v/>
      </c>
      <c r="K8758">
        <f>'Risk Calculation Tables'!AD8326</f>
        <v>0</v>
      </c>
      <c r="L8758" t="str">
        <f>TRIM(RawData!J8760)</f>
        <v/>
      </c>
      <c r="M8758" t="str">
        <f>TRIM(RawData!K8760)</f>
        <v/>
      </c>
    </row>
    <row r="8759" spans="1:13" x14ac:dyDescent="0.3">
      <c r="A8759">
        <f>RawData!A8761</f>
        <v>0</v>
      </c>
      <c r="B8759" t="str">
        <f>IF(RawData!B8761&lt;&gt;"", (VLOOKUP(RawData!B8761,AgeCat,2,TRUE)), "")</f>
        <v/>
      </c>
      <c r="C8759" t="str">
        <f>TRIM(RawData!C8761)</f>
        <v/>
      </c>
      <c r="D8759" s="4">
        <f>RawData!D8761</f>
        <v>0</v>
      </c>
      <c r="E8759">
        <f>RawData!E8761</f>
        <v>0</v>
      </c>
      <c r="F8759" t="str">
        <f>IFERROR(IF(RawData!F8761&lt;&gt;"", VLOOKUP(TRIM(RawData!F8761),ICD10Code,2,FALSE), ""), "Other")</f>
        <v/>
      </c>
      <c r="G8759" t="str">
        <f>IFERROR(IF(RawData!G8761&lt;&gt;"", VLOOKUP(TRIM(RawData!G8761),ICD10Code,2,FALSE), ""), "Other")</f>
        <v/>
      </c>
      <c r="H8759" t="str">
        <f>IFERROR(IF(RawData!H8761&lt;&gt;"", VLOOKUP(TRIM(RawData!H8761),PHCODE,2,FALSE), ""), "Other")</f>
        <v/>
      </c>
      <c r="I8759" t="str">
        <f>IFERROR(IF(RawData!I8761&lt;&gt;"", VLOOKUP(TRIM(RawData!I8761),PHCODE,2,FALSE), ""), "Other")</f>
        <v/>
      </c>
      <c r="J8759" t="str">
        <f>TRIM(RawData!L8761)</f>
        <v/>
      </c>
      <c r="K8759">
        <f>'Risk Calculation Tables'!AD8327</f>
        <v>0</v>
      </c>
      <c r="L8759" t="str">
        <f>TRIM(RawData!J8761)</f>
        <v/>
      </c>
      <c r="M8759" t="str">
        <f>TRIM(RawData!K8761)</f>
        <v/>
      </c>
    </row>
    <row r="8760" spans="1:13" x14ac:dyDescent="0.3">
      <c r="A8760">
        <f>RawData!A8762</f>
        <v>0</v>
      </c>
      <c r="B8760" t="str">
        <f>IF(RawData!B8762&lt;&gt;"", (VLOOKUP(RawData!B8762,AgeCat,2,TRUE)), "")</f>
        <v/>
      </c>
      <c r="C8760" t="str">
        <f>TRIM(RawData!C8762)</f>
        <v/>
      </c>
      <c r="D8760" s="4">
        <f>RawData!D8762</f>
        <v>0</v>
      </c>
      <c r="E8760">
        <f>RawData!E8762</f>
        <v>0</v>
      </c>
      <c r="F8760" t="str">
        <f>IFERROR(IF(RawData!F8762&lt;&gt;"", VLOOKUP(TRIM(RawData!F8762),ICD10Code,2,FALSE), ""), "Other")</f>
        <v/>
      </c>
      <c r="G8760" t="str">
        <f>IFERROR(IF(RawData!G8762&lt;&gt;"", VLOOKUP(TRIM(RawData!G8762),ICD10Code,2,FALSE), ""), "Other")</f>
        <v/>
      </c>
      <c r="H8760" t="str">
        <f>IFERROR(IF(RawData!H8762&lt;&gt;"", VLOOKUP(TRIM(RawData!H8762),PHCODE,2,FALSE), ""), "Other")</f>
        <v/>
      </c>
      <c r="I8760" t="str">
        <f>IFERROR(IF(RawData!I8762&lt;&gt;"", VLOOKUP(TRIM(RawData!I8762),PHCODE,2,FALSE), ""), "Other")</f>
        <v/>
      </c>
      <c r="J8760" t="str">
        <f>TRIM(RawData!L8762)</f>
        <v/>
      </c>
      <c r="K8760">
        <f>'Risk Calculation Tables'!AD8328</f>
        <v>0</v>
      </c>
      <c r="L8760" t="str">
        <f>TRIM(RawData!J8762)</f>
        <v/>
      </c>
      <c r="M8760" t="str">
        <f>TRIM(RawData!K8762)</f>
        <v/>
      </c>
    </row>
    <row r="8761" spans="1:13" x14ac:dyDescent="0.3">
      <c r="A8761">
        <f>RawData!A8763</f>
        <v>0</v>
      </c>
      <c r="B8761" t="str">
        <f>IF(RawData!B8763&lt;&gt;"", (VLOOKUP(RawData!B8763,AgeCat,2,TRUE)), "")</f>
        <v/>
      </c>
      <c r="C8761" t="str">
        <f>TRIM(RawData!C8763)</f>
        <v/>
      </c>
      <c r="D8761" s="4">
        <f>RawData!D8763</f>
        <v>0</v>
      </c>
      <c r="E8761">
        <f>RawData!E8763</f>
        <v>0</v>
      </c>
      <c r="F8761" t="str">
        <f>IFERROR(IF(RawData!F8763&lt;&gt;"", VLOOKUP(TRIM(RawData!F8763),ICD10Code,2,FALSE), ""), "Other")</f>
        <v/>
      </c>
      <c r="G8761" t="str">
        <f>IFERROR(IF(RawData!G8763&lt;&gt;"", VLOOKUP(TRIM(RawData!G8763),ICD10Code,2,FALSE), ""), "Other")</f>
        <v/>
      </c>
      <c r="H8761" t="str">
        <f>IFERROR(IF(RawData!H8763&lt;&gt;"", VLOOKUP(TRIM(RawData!H8763),PHCODE,2,FALSE), ""), "Other")</f>
        <v/>
      </c>
      <c r="I8761" t="str">
        <f>IFERROR(IF(RawData!I8763&lt;&gt;"", VLOOKUP(TRIM(RawData!I8763),PHCODE,2,FALSE), ""), "Other")</f>
        <v/>
      </c>
      <c r="J8761" t="str">
        <f>TRIM(RawData!L8763)</f>
        <v/>
      </c>
      <c r="K8761">
        <f>'Risk Calculation Tables'!AD8329</f>
        <v>0</v>
      </c>
      <c r="L8761" t="str">
        <f>TRIM(RawData!J8763)</f>
        <v/>
      </c>
      <c r="M8761" t="str">
        <f>TRIM(RawData!K8763)</f>
        <v/>
      </c>
    </row>
    <row r="8762" spans="1:13" x14ac:dyDescent="0.3">
      <c r="A8762">
        <f>RawData!A8764</f>
        <v>0</v>
      </c>
      <c r="B8762" t="str">
        <f>IF(RawData!B8764&lt;&gt;"", (VLOOKUP(RawData!B8764,AgeCat,2,TRUE)), "")</f>
        <v/>
      </c>
      <c r="C8762" t="str">
        <f>TRIM(RawData!C8764)</f>
        <v/>
      </c>
      <c r="D8762" s="4">
        <f>RawData!D8764</f>
        <v>0</v>
      </c>
      <c r="E8762">
        <f>RawData!E8764</f>
        <v>0</v>
      </c>
      <c r="F8762" t="str">
        <f>IFERROR(IF(RawData!F8764&lt;&gt;"", VLOOKUP(TRIM(RawData!F8764),ICD10Code,2,FALSE), ""), "Other")</f>
        <v/>
      </c>
      <c r="G8762" t="str">
        <f>IFERROR(IF(RawData!G8764&lt;&gt;"", VLOOKUP(TRIM(RawData!G8764),ICD10Code,2,FALSE), ""), "Other")</f>
        <v/>
      </c>
      <c r="H8762" t="str">
        <f>IFERROR(IF(RawData!H8764&lt;&gt;"", VLOOKUP(TRIM(RawData!H8764),PHCODE,2,FALSE), ""), "Other")</f>
        <v/>
      </c>
      <c r="I8762" t="str">
        <f>IFERROR(IF(RawData!I8764&lt;&gt;"", VLOOKUP(TRIM(RawData!I8764),PHCODE,2,FALSE), ""), "Other")</f>
        <v/>
      </c>
      <c r="J8762" t="str">
        <f>TRIM(RawData!L8764)</f>
        <v/>
      </c>
      <c r="K8762">
        <f>'Risk Calculation Tables'!AD8330</f>
        <v>0</v>
      </c>
      <c r="L8762" t="str">
        <f>TRIM(RawData!J8764)</f>
        <v/>
      </c>
      <c r="M8762" t="str">
        <f>TRIM(RawData!K8764)</f>
        <v/>
      </c>
    </row>
    <row r="8763" spans="1:13" x14ac:dyDescent="0.3">
      <c r="A8763">
        <f>RawData!A8765</f>
        <v>0</v>
      </c>
      <c r="B8763" t="str">
        <f>IF(RawData!B8765&lt;&gt;"", (VLOOKUP(RawData!B8765,AgeCat,2,TRUE)), "")</f>
        <v/>
      </c>
      <c r="C8763" t="str">
        <f>TRIM(RawData!C8765)</f>
        <v/>
      </c>
      <c r="D8763" s="4">
        <f>RawData!D8765</f>
        <v>0</v>
      </c>
      <c r="E8763">
        <f>RawData!E8765</f>
        <v>0</v>
      </c>
      <c r="F8763" t="str">
        <f>IFERROR(IF(RawData!F8765&lt;&gt;"", VLOOKUP(TRIM(RawData!F8765),ICD10Code,2,FALSE), ""), "Other")</f>
        <v/>
      </c>
      <c r="G8763" t="str">
        <f>IFERROR(IF(RawData!G8765&lt;&gt;"", VLOOKUP(TRIM(RawData!G8765),ICD10Code,2,FALSE), ""), "Other")</f>
        <v/>
      </c>
      <c r="H8763" t="str">
        <f>IFERROR(IF(RawData!H8765&lt;&gt;"", VLOOKUP(TRIM(RawData!H8765),PHCODE,2,FALSE), ""), "Other")</f>
        <v/>
      </c>
      <c r="I8763" t="str">
        <f>IFERROR(IF(RawData!I8765&lt;&gt;"", VLOOKUP(TRIM(RawData!I8765),PHCODE,2,FALSE), ""), "Other")</f>
        <v/>
      </c>
      <c r="J8763" t="str">
        <f>TRIM(RawData!L8765)</f>
        <v/>
      </c>
      <c r="K8763">
        <f>'Risk Calculation Tables'!AD8331</f>
        <v>0</v>
      </c>
      <c r="L8763" t="str">
        <f>TRIM(RawData!J8765)</f>
        <v/>
      </c>
      <c r="M8763" t="str">
        <f>TRIM(RawData!K8765)</f>
        <v/>
      </c>
    </row>
    <row r="8764" spans="1:13" x14ac:dyDescent="0.3">
      <c r="A8764">
        <f>RawData!A8766</f>
        <v>0</v>
      </c>
      <c r="B8764" t="str">
        <f>IF(RawData!B8766&lt;&gt;"", (VLOOKUP(RawData!B8766,AgeCat,2,TRUE)), "")</f>
        <v/>
      </c>
      <c r="C8764" t="str">
        <f>TRIM(RawData!C8766)</f>
        <v/>
      </c>
      <c r="D8764" s="4">
        <f>RawData!D8766</f>
        <v>0</v>
      </c>
      <c r="E8764">
        <f>RawData!E8766</f>
        <v>0</v>
      </c>
      <c r="F8764" t="str">
        <f>IFERROR(IF(RawData!F8766&lt;&gt;"", VLOOKUP(TRIM(RawData!F8766),ICD10Code,2,FALSE), ""), "Other")</f>
        <v/>
      </c>
      <c r="G8764" t="str">
        <f>IFERROR(IF(RawData!G8766&lt;&gt;"", VLOOKUP(TRIM(RawData!G8766),ICD10Code,2,FALSE), ""), "Other")</f>
        <v/>
      </c>
      <c r="H8764" t="str">
        <f>IFERROR(IF(RawData!H8766&lt;&gt;"", VLOOKUP(TRIM(RawData!H8766),PHCODE,2,FALSE), ""), "Other")</f>
        <v/>
      </c>
      <c r="I8764" t="str">
        <f>IFERROR(IF(RawData!I8766&lt;&gt;"", VLOOKUP(TRIM(RawData!I8766),PHCODE,2,FALSE), ""), "Other")</f>
        <v/>
      </c>
      <c r="J8764" t="str">
        <f>TRIM(RawData!L8766)</f>
        <v/>
      </c>
      <c r="K8764">
        <f>'Risk Calculation Tables'!AD8332</f>
        <v>0</v>
      </c>
      <c r="L8764" t="str">
        <f>TRIM(RawData!J8766)</f>
        <v/>
      </c>
      <c r="M8764" t="str">
        <f>TRIM(RawData!K8766)</f>
        <v/>
      </c>
    </row>
    <row r="8765" spans="1:13" x14ac:dyDescent="0.3">
      <c r="A8765">
        <f>RawData!A8767</f>
        <v>0</v>
      </c>
      <c r="B8765" t="str">
        <f>IF(RawData!B8767&lt;&gt;"", (VLOOKUP(RawData!B8767,AgeCat,2,TRUE)), "")</f>
        <v/>
      </c>
      <c r="C8765" t="str">
        <f>TRIM(RawData!C8767)</f>
        <v/>
      </c>
      <c r="D8765" s="4">
        <f>RawData!D8767</f>
        <v>0</v>
      </c>
      <c r="E8765">
        <f>RawData!E8767</f>
        <v>0</v>
      </c>
      <c r="F8765" t="str">
        <f>IFERROR(IF(RawData!F8767&lt;&gt;"", VLOOKUP(TRIM(RawData!F8767),ICD10Code,2,FALSE), ""), "Other")</f>
        <v/>
      </c>
      <c r="G8765" t="str">
        <f>IFERROR(IF(RawData!G8767&lt;&gt;"", VLOOKUP(TRIM(RawData!G8767),ICD10Code,2,FALSE), ""), "Other")</f>
        <v/>
      </c>
      <c r="H8765" t="str">
        <f>IFERROR(IF(RawData!H8767&lt;&gt;"", VLOOKUP(TRIM(RawData!H8767),PHCODE,2,FALSE), ""), "Other")</f>
        <v/>
      </c>
      <c r="I8765" t="str">
        <f>IFERROR(IF(RawData!I8767&lt;&gt;"", VLOOKUP(TRIM(RawData!I8767),PHCODE,2,FALSE), ""), "Other")</f>
        <v/>
      </c>
      <c r="J8765" t="str">
        <f>TRIM(RawData!L8767)</f>
        <v/>
      </c>
      <c r="K8765">
        <f>'Risk Calculation Tables'!AD8333</f>
        <v>0</v>
      </c>
      <c r="L8765" t="str">
        <f>TRIM(RawData!J8767)</f>
        <v/>
      </c>
      <c r="M8765" t="str">
        <f>TRIM(RawData!K8767)</f>
        <v/>
      </c>
    </row>
    <row r="8766" spans="1:13" x14ac:dyDescent="0.3">
      <c r="A8766">
        <f>RawData!A8768</f>
        <v>0</v>
      </c>
      <c r="B8766" t="str">
        <f>IF(RawData!B8768&lt;&gt;"", (VLOOKUP(RawData!B8768,AgeCat,2,TRUE)), "")</f>
        <v/>
      </c>
      <c r="C8766" t="str">
        <f>TRIM(RawData!C8768)</f>
        <v/>
      </c>
      <c r="D8766" s="4">
        <f>RawData!D8768</f>
        <v>0</v>
      </c>
      <c r="E8766">
        <f>RawData!E8768</f>
        <v>0</v>
      </c>
      <c r="F8766" t="str">
        <f>IFERROR(IF(RawData!F8768&lt;&gt;"", VLOOKUP(TRIM(RawData!F8768),ICD10Code,2,FALSE), ""), "Other")</f>
        <v/>
      </c>
      <c r="G8766" t="str">
        <f>IFERROR(IF(RawData!G8768&lt;&gt;"", VLOOKUP(TRIM(RawData!G8768),ICD10Code,2,FALSE), ""), "Other")</f>
        <v/>
      </c>
      <c r="H8766" t="str">
        <f>IFERROR(IF(RawData!H8768&lt;&gt;"", VLOOKUP(TRIM(RawData!H8768),PHCODE,2,FALSE), ""), "Other")</f>
        <v/>
      </c>
      <c r="I8766" t="str">
        <f>IFERROR(IF(RawData!I8768&lt;&gt;"", VLOOKUP(TRIM(RawData!I8768),PHCODE,2,FALSE), ""), "Other")</f>
        <v/>
      </c>
      <c r="J8766" t="str">
        <f>TRIM(RawData!L8768)</f>
        <v/>
      </c>
      <c r="K8766">
        <f>'Risk Calculation Tables'!AD8334</f>
        <v>0</v>
      </c>
      <c r="L8766" t="str">
        <f>TRIM(RawData!J8768)</f>
        <v/>
      </c>
      <c r="M8766" t="str">
        <f>TRIM(RawData!K8768)</f>
        <v/>
      </c>
    </row>
    <row r="8767" spans="1:13" x14ac:dyDescent="0.3">
      <c r="A8767">
        <f>RawData!A8769</f>
        <v>0</v>
      </c>
      <c r="B8767" t="str">
        <f>IF(RawData!B8769&lt;&gt;"", (VLOOKUP(RawData!B8769,AgeCat,2,TRUE)), "")</f>
        <v/>
      </c>
      <c r="C8767" t="str">
        <f>TRIM(RawData!C8769)</f>
        <v/>
      </c>
      <c r="D8767" s="4">
        <f>RawData!D8769</f>
        <v>0</v>
      </c>
      <c r="E8767">
        <f>RawData!E8769</f>
        <v>0</v>
      </c>
      <c r="F8767" t="str">
        <f>IFERROR(IF(RawData!F8769&lt;&gt;"", VLOOKUP(TRIM(RawData!F8769),ICD10Code,2,FALSE), ""), "Other")</f>
        <v/>
      </c>
      <c r="G8767" t="str">
        <f>IFERROR(IF(RawData!G8769&lt;&gt;"", VLOOKUP(TRIM(RawData!G8769),ICD10Code,2,FALSE), ""), "Other")</f>
        <v/>
      </c>
      <c r="H8767" t="str">
        <f>IFERROR(IF(RawData!H8769&lt;&gt;"", VLOOKUP(TRIM(RawData!H8769),PHCODE,2,FALSE), ""), "Other")</f>
        <v/>
      </c>
      <c r="I8767" t="str">
        <f>IFERROR(IF(RawData!I8769&lt;&gt;"", VLOOKUP(TRIM(RawData!I8769),PHCODE,2,FALSE), ""), "Other")</f>
        <v/>
      </c>
      <c r="J8767" t="str">
        <f>TRIM(RawData!L8769)</f>
        <v/>
      </c>
      <c r="K8767">
        <f>'Risk Calculation Tables'!AD8335</f>
        <v>0</v>
      </c>
      <c r="L8767" t="str">
        <f>TRIM(RawData!J8769)</f>
        <v/>
      </c>
      <c r="M8767" t="str">
        <f>TRIM(RawData!K8769)</f>
        <v/>
      </c>
    </row>
    <row r="8768" spans="1:13" x14ac:dyDescent="0.3">
      <c r="A8768">
        <f>RawData!A8770</f>
        <v>0</v>
      </c>
      <c r="B8768" t="str">
        <f>IF(RawData!B8770&lt;&gt;"", (VLOOKUP(RawData!B8770,AgeCat,2,TRUE)), "")</f>
        <v/>
      </c>
      <c r="C8768" t="str">
        <f>TRIM(RawData!C8770)</f>
        <v/>
      </c>
      <c r="D8768" s="4">
        <f>RawData!D8770</f>
        <v>0</v>
      </c>
      <c r="E8768">
        <f>RawData!E8770</f>
        <v>0</v>
      </c>
      <c r="F8768" t="str">
        <f>IFERROR(IF(RawData!F8770&lt;&gt;"", VLOOKUP(TRIM(RawData!F8770),ICD10Code,2,FALSE), ""), "Other")</f>
        <v/>
      </c>
      <c r="G8768" t="str">
        <f>IFERROR(IF(RawData!G8770&lt;&gt;"", VLOOKUP(TRIM(RawData!G8770),ICD10Code,2,FALSE), ""), "Other")</f>
        <v/>
      </c>
      <c r="H8768" t="str">
        <f>IFERROR(IF(RawData!H8770&lt;&gt;"", VLOOKUP(TRIM(RawData!H8770),PHCODE,2,FALSE), ""), "Other")</f>
        <v/>
      </c>
      <c r="I8768" t="str">
        <f>IFERROR(IF(RawData!I8770&lt;&gt;"", VLOOKUP(TRIM(RawData!I8770),PHCODE,2,FALSE), ""), "Other")</f>
        <v/>
      </c>
      <c r="J8768" t="str">
        <f>TRIM(RawData!L8770)</f>
        <v/>
      </c>
      <c r="K8768">
        <f>'Risk Calculation Tables'!AD8336</f>
        <v>0</v>
      </c>
      <c r="L8768" t="str">
        <f>TRIM(RawData!J8770)</f>
        <v/>
      </c>
      <c r="M8768" t="str">
        <f>TRIM(RawData!K8770)</f>
        <v/>
      </c>
    </row>
    <row r="8769" spans="1:13" x14ac:dyDescent="0.3">
      <c r="A8769">
        <f>RawData!A8771</f>
        <v>0</v>
      </c>
      <c r="B8769" t="str">
        <f>IF(RawData!B8771&lt;&gt;"", (VLOOKUP(RawData!B8771,AgeCat,2,TRUE)), "")</f>
        <v/>
      </c>
      <c r="C8769" t="str">
        <f>TRIM(RawData!C8771)</f>
        <v/>
      </c>
      <c r="D8769" s="4">
        <f>RawData!D8771</f>
        <v>0</v>
      </c>
      <c r="E8769">
        <f>RawData!E8771</f>
        <v>0</v>
      </c>
      <c r="F8769" t="str">
        <f>IFERROR(IF(RawData!F8771&lt;&gt;"", VLOOKUP(TRIM(RawData!F8771),ICD10Code,2,FALSE), ""), "Other")</f>
        <v/>
      </c>
      <c r="G8769" t="str">
        <f>IFERROR(IF(RawData!G8771&lt;&gt;"", VLOOKUP(TRIM(RawData!G8771),ICD10Code,2,FALSE), ""), "Other")</f>
        <v/>
      </c>
      <c r="H8769" t="str">
        <f>IFERROR(IF(RawData!H8771&lt;&gt;"", VLOOKUP(TRIM(RawData!H8771),PHCODE,2,FALSE), ""), "Other")</f>
        <v/>
      </c>
      <c r="I8769" t="str">
        <f>IFERROR(IF(RawData!I8771&lt;&gt;"", VLOOKUP(TRIM(RawData!I8771),PHCODE,2,FALSE), ""), "Other")</f>
        <v/>
      </c>
      <c r="J8769" t="str">
        <f>TRIM(RawData!L8771)</f>
        <v/>
      </c>
      <c r="K8769">
        <f>'Risk Calculation Tables'!AD8337</f>
        <v>0</v>
      </c>
      <c r="L8769" t="str">
        <f>TRIM(RawData!J8771)</f>
        <v/>
      </c>
      <c r="M8769" t="str">
        <f>TRIM(RawData!K8771)</f>
        <v/>
      </c>
    </row>
    <row r="8770" spans="1:13" x14ac:dyDescent="0.3">
      <c r="A8770">
        <f>RawData!A8772</f>
        <v>0</v>
      </c>
      <c r="B8770" t="str">
        <f>IF(RawData!B8772&lt;&gt;"", (VLOOKUP(RawData!B8772,AgeCat,2,TRUE)), "")</f>
        <v/>
      </c>
      <c r="C8770" t="str">
        <f>TRIM(RawData!C8772)</f>
        <v/>
      </c>
      <c r="D8770" s="4">
        <f>RawData!D8772</f>
        <v>0</v>
      </c>
      <c r="E8770">
        <f>RawData!E8772</f>
        <v>0</v>
      </c>
      <c r="F8770" t="str">
        <f>IFERROR(IF(RawData!F8772&lt;&gt;"", VLOOKUP(TRIM(RawData!F8772),ICD10Code,2,FALSE), ""), "Other")</f>
        <v/>
      </c>
      <c r="G8770" t="str">
        <f>IFERROR(IF(RawData!G8772&lt;&gt;"", VLOOKUP(TRIM(RawData!G8772),ICD10Code,2,FALSE), ""), "Other")</f>
        <v/>
      </c>
      <c r="H8770" t="str">
        <f>IFERROR(IF(RawData!H8772&lt;&gt;"", VLOOKUP(TRIM(RawData!H8772),PHCODE,2,FALSE), ""), "Other")</f>
        <v/>
      </c>
      <c r="I8770" t="str">
        <f>IFERROR(IF(RawData!I8772&lt;&gt;"", VLOOKUP(TRIM(RawData!I8772),PHCODE,2,FALSE), ""), "Other")</f>
        <v/>
      </c>
      <c r="J8770" t="str">
        <f>TRIM(RawData!L8772)</f>
        <v/>
      </c>
      <c r="K8770">
        <f>'Risk Calculation Tables'!AD8338</f>
        <v>0</v>
      </c>
      <c r="L8770" t="str">
        <f>TRIM(RawData!J8772)</f>
        <v/>
      </c>
      <c r="M8770" t="str">
        <f>TRIM(RawData!K8772)</f>
        <v/>
      </c>
    </row>
    <row r="8771" spans="1:13" x14ac:dyDescent="0.3">
      <c r="A8771">
        <f>RawData!A8773</f>
        <v>0</v>
      </c>
      <c r="B8771" t="str">
        <f>IF(RawData!B8773&lt;&gt;"", (VLOOKUP(RawData!B8773,AgeCat,2,TRUE)), "")</f>
        <v/>
      </c>
      <c r="C8771" t="str">
        <f>TRIM(RawData!C8773)</f>
        <v/>
      </c>
      <c r="D8771" s="4">
        <f>RawData!D8773</f>
        <v>0</v>
      </c>
      <c r="E8771">
        <f>RawData!E8773</f>
        <v>0</v>
      </c>
      <c r="F8771" t="str">
        <f>IFERROR(IF(RawData!F8773&lt;&gt;"", VLOOKUP(TRIM(RawData!F8773),ICD10Code,2,FALSE), ""), "Other")</f>
        <v/>
      </c>
      <c r="G8771" t="str">
        <f>IFERROR(IF(RawData!G8773&lt;&gt;"", VLOOKUP(TRIM(RawData!G8773),ICD10Code,2,FALSE), ""), "Other")</f>
        <v/>
      </c>
      <c r="H8771" t="str">
        <f>IFERROR(IF(RawData!H8773&lt;&gt;"", VLOOKUP(TRIM(RawData!H8773),PHCODE,2,FALSE), ""), "Other")</f>
        <v/>
      </c>
      <c r="I8771" t="str">
        <f>IFERROR(IF(RawData!I8773&lt;&gt;"", VLOOKUP(TRIM(RawData!I8773),PHCODE,2,FALSE), ""), "Other")</f>
        <v/>
      </c>
      <c r="J8771" t="str">
        <f>TRIM(RawData!L8773)</f>
        <v/>
      </c>
      <c r="K8771">
        <f>'Risk Calculation Tables'!AD8339</f>
        <v>0</v>
      </c>
      <c r="L8771" t="str">
        <f>TRIM(RawData!J8773)</f>
        <v/>
      </c>
      <c r="M8771" t="str">
        <f>TRIM(RawData!K8773)</f>
        <v/>
      </c>
    </row>
    <row r="8772" spans="1:13" x14ac:dyDescent="0.3">
      <c r="A8772">
        <f>RawData!A8774</f>
        <v>0</v>
      </c>
      <c r="B8772" t="str">
        <f>IF(RawData!B8774&lt;&gt;"", (VLOOKUP(RawData!B8774,AgeCat,2,TRUE)), "")</f>
        <v/>
      </c>
      <c r="C8772" t="str">
        <f>TRIM(RawData!C8774)</f>
        <v/>
      </c>
      <c r="D8772" s="4">
        <f>RawData!D8774</f>
        <v>0</v>
      </c>
      <c r="E8772">
        <f>RawData!E8774</f>
        <v>0</v>
      </c>
      <c r="F8772" t="str">
        <f>IFERROR(IF(RawData!F8774&lt;&gt;"", VLOOKUP(TRIM(RawData!F8774),ICD10Code,2,FALSE), ""), "Other")</f>
        <v/>
      </c>
      <c r="G8772" t="str">
        <f>IFERROR(IF(RawData!G8774&lt;&gt;"", VLOOKUP(TRIM(RawData!G8774),ICD10Code,2,FALSE), ""), "Other")</f>
        <v/>
      </c>
      <c r="H8772" t="str">
        <f>IFERROR(IF(RawData!H8774&lt;&gt;"", VLOOKUP(TRIM(RawData!H8774),PHCODE,2,FALSE), ""), "Other")</f>
        <v/>
      </c>
      <c r="I8772" t="str">
        <f>IFERROR(IF(RawData!I8774&lt;&gt;"", VLOOKUP(TRIM(RawData!I8774),PHCODE,2,FALSE), ""), "Other")</f>
        <v/>
      </c>
      <c r="J8772" t="str">
        <f>TRIM(RawData!L8774)</f>
        <v/>
      </c>
      <c r="K8772">
        <f>'Risk Calculation Tables'!AD8340</f>
        <v>0</v>
      </c>
      <c r="L8772" t="str">
        <f>TRIM(RawData!J8774)</f>
        <v/>
      </c>
      <c r="M8772" t="str">
        <f>TRIM(RawData!K8774)</f>
        <v/>
      </c>
    </row>
    <row r="8773" spans="1:13" x14ac:dyDescent="0.3">
      <c r="A8773">
        <f>RawData!A8775</f>
        <v>0</v>
      </c>
      <c r="B8773" t="str">
        <f>IF(RawData!B8775&lt;&gt;"", (VLOOKUP(RawData!B8775,AgeCat,2,TRUE)), "")</f>
        <v/>
      </c>
      <c r="C8773" t="str">
        <f>TRIM(RawData!C8775)</f>
        <v/>
      </c>
      <c r="D8773" s="4">
        <f>RawData!D8775</f>
        <v>0</v>
      </c>
      <c r="E8773">
        <f>RawData!E8775</f>
        <v>0</v>
      </c>
      <c r="F8773" t="str">
        <f>IFERROR(IF(RawData!F8775&lt;&gt;"", VLOOKUP(TRIM(RawData!F8775),ICD10Code,2,FALSE), ""), "Other")</f>
        <v/>
      </c>
      <c r="G8773" t="str">
        <f>IFERROR(IF(RawData!G8775&lt;&gt;"", VLOOKUP(TRIM(RawData!G8775),ICD10Code,2,FALSE), ""), "Other")</f>
        <v/>
      </c>
      <c r="H8773" t="str">
        <f>IFERROR(IF(RawData!H8775&lt;&gt;"", VLOOKUP(TRIM(RawData!H8775),PHCODE,2,FALSE), ""), "Other")</f>
        <v/>
      </c>
      <c r="I8773" t="str">
        <f>IFERROR(IF(RawData!I8775&lt;&gt;"", VLOOKUP(TRIM(RawData!I8775),PHCODE,2,FALSE), ""), "Other")</f>
        <v/>
      </c>
      <c r="J8773" t="str">
        <f>TRIM(RawData!L8775)</f>
        <v/>
      </c>
      <c r="K8773">
        <f>'Risk Calculation Tables'!AD8341</f>
        <v>0</v>
      </c>
      <c r="L8773" t="str">
        <f>TRIM(RawData!J8775)</f>
        <v/>
      </c>
      <c r="M8773" t="str">
        <f>TRIM(RawData!K8775)</f>
        <v/>
      </c>
    </row>
    <row r="8774" spans="1:13" x14ac:dyDescent="0.3">
      <c r="A8774">
        <f>RawData!A8776</f>
        <v>0</v>
      </c>
      <c r="B8774" t="str">
        <f>IF(RawData!B8776&lt;&gt;"", (VLOOKUP(RawData!B8776,AgeCat,2,TRUE)), "")</f>
        <v/>
      </c>
      <c r="C8774" t="str">
        <f>TRIM(RawData!C8776)</f>
        <v/>
      </c>
      <c r="D8774" s="4">
        <f>RawData!D8776</f>
        <v>0</v>
      </c>
      <c r="E8774">
        <f>RawData!E8776</f>
        <v>0</v>
      </c>
      <c r="F8774" t="str">
        <f>IFERROR(IF(RawData!F8776&lt;&gt;"", VLOOKUP(TRIM(RawData!F8776),ICD10Code,2,FALSE), ""), "Other")</f>
        <v/>
      </c>
      <c r="G8774" t="str">
        <f>IFERROR(IF(RawData!G8776&lt;&gt;"", VLOOKUP(TRIM(RawData!G8776),ICD10Code,2,FALSE), ""), "Other")</f>
        <v/>
      </c>
      <c r="H8774" t="str">
        <f>IFERROR(IF(RawData!H8776&lt;&gt;"", VLOOKUP(TRIM(RawData!H8776),PHCODE,2,FALSE), ""), "Other")</f>
        <v/>
      </c>
      <c r="I8774" t="str">
        <f>IFERROR(IF(RawData!I8776&lt;&gt;"", VLOOKUP(TRIM(RawData!I8776),PHCODE,2,FALSE), ""), "Other")</f>
        <v/>
      </c>
      <c r="J8774" t="str">
        <f>TRIM(RawData!L8776)</f>
        <v/>
      </c>
      <c r="K8774">
        <f>'Risk Calculation Tables'!AD8342</f>
        <v>0</v>
      </c>
      <c r="L8774" t="str">
        <f>TRIM(RawData!J8776)</f>
        <v/>
      </c>
      <c r="M8774" t="str">
        <f>TRIM(RawData!K8776)</f>
        <v/>
      </c>
    </row>
    <row r="8775" spans="1:13" x14ac:dyDescent="0.3">
      <c r="A8775">
        <f>RawData!A8777</f>
        <v>0</v>
      </c>
      <c r="B8775" t="str">
        <f>IF(RawData!B8777&lt;&gt;"", (VLOOKUP(RawData!B8777,AgeCat,2,TRUE)), "")</f>
        <v/>
      </c>
      <c r="C8775" t="str">
        <f>TRIM(RawData!C8777)</f>
        <v/>
      </c>
      <c r="D8775" s="4">
        <f>RawData!D8777</f>
        <v>0</v>
      </c>
      <c r="E8775">
        <f>RawData!E8777</f>
        <v>0</v>
      </c>
      <c r="F8775" t="str">
        <f>IFERROR(IF(RawData!F8777&lt;&gt;"", VLOOKUP(TRIM(RawData!F8777),ICD10Code,2,FALSE), ""), "Other")</f>
        <v/>
      </c>
      <c r="G8775" t="str">
        <f>IFERROR(IF(RawData!G8777&lt;&gt;"", VLOOKUP(TRIM(RawData!G8777),ICD10Code,2,FALSE), ""), "Other")</f>
        <v/>
      </c>
      <c r="H8775" t="str">
        <f>IFERROR(IF(RawData!H8777&lt;&gt;"", VLOOKUP(TRIM(RawData!H8777),PHCODE,2,FALSE), ""), "Other")</f>
        <v/>
      </c>
      <c r="I8775" t="str">
        <f>IFERROR(IF(RawData!I8777&lt;&gt;"", VLOOKUP(TRIM(RawData!I8777),PHCODE,2,FALSE), ""), "Other")</f>
        <v/>
      </c>
      <c r="J8775" t="str">
        <f>TRIM(RawData!L8777)</f>
        <v/>
      </c>
      <c r="K8775">
        <f>'Risk Calculation Tables'!AD8343</f>
        <v>0</v>
      </c>
      <c r="L8775" t="str">
        <f>TRIM(RawData!J8777)</f>
        <v/>
      </c>
      <c r="M8775" t="str">
        <f>TRIM(RawData!K8777)</f>
        <v/>
      </c>
    </row>
    <row r="8776" spans="1:13" x14ac:dyDescent="0.3">
      <c r="A8776">
        <f>RawData!A8778</f>
        <v>0</v>
      </c>
      <c r="B8776" t="str">
        <f>IF(RawData!B8778&lt;&gt;"", (VLOOKUP(RawData!B8778,AgeCat,2,TRUE)), "")</f>
        <v/>
      </c>
      <c r="C8776" t="str">
        <f>TRIM(RawData!C8778)</f>
        <v/>
      </c>
      <c r="D8776" s="4">
        <f>RawData!D8778</f>
        <v>0</v>
      </c>
      <c r="E8776">
        <f>RawData!E8778</f>
        <v>0</v>
      </c>
      <c r="F8776" t="str">
        <f>IFERROR(IF(RawData!F8778&lt;&gt;"", VLOOKUP(TRIM(RawData!F8778),ICD10Code,2,FALSE), ""), "Other")</f>
        <v/>
      </c>
      <c r="G8776" t="str">
        <f>IFERROR(IF(RawData!G8778&lt;&gt;"", VLOOKUP(TRIM(RawData!G8778),ICD10Code,2,FALSE), ""), "Other")</f>
        <v/>
      </c>
      <c r="H8776" t="str">
        <f>IFERROR(IF(RawData!H8778&lt;&gt;"", VLOOKUP(TRIM(RawData!H8778),PHCODE,2,FALSE), ""), "Other")</f>
        <v/>
      </c>
      <c r="I8776" t="str">
        <f>IFERROR(IF(RawData!I8778&lt;&gt;"", VLOOKUP(TRIM(RawData!I8778),PHCODE,2,FALSE), ""), "Other")</f>
        <v/>
      </c>
      <c r="J8776" t="str">
        <f>TRIM(RawData!L8778)</f>
        <v/>
      </c>
      <c r="K8776">
        <f>'Risk Calculation Tables'!AD8344</f>
        <v>0</v>
      </c>
      <c r="L8776" t="str">
        <f>TRIM(RawData!J8778)</f>
        <v/>
      </c>
      <c r="M8776" t="str">
        <f>TRIM(RawData!K8778)</f>
        <v/>
      </c>
    </row>
    <row r="8777" spans="1:13" x14ac:dyDescent="0.3">
      <c r="A8777">
        <f>RawData!A8779</f>
        <v>0</v>
      </c>
      <c r="B8777" t="str">
        <f>IF(RawData!B8779&lt;&gt;"", (VLOOKUP(RawData!B8779,AgeCat,2,TRUE)), "")</f>
        <v/>
      </c>
      <c r="C8777" t="str">
        <f>TRIM(RawData!C8779)</f>
        <v/>
      </c>
      <c r="D8777" s="4">
        <f>RawData!D8779</f>
        <v>0</v>
      </c>
      <c r="E8777">
        <f>RawData!E8779</f>
        <v>0</v>
      </c>
      <c r="F8777" t="str">
        <f>IFERROR(IF(RawData!F8779&lt;&gt;"", VLOOKUP(TRIM(RawData!F8779),ICD10Code,2,FALSE), ""), "Other")</f>
        <v/>
      </c>
      <c r="G8777" t="str">
        <f>IFERROR(IF(RawData!G8779&lt;&gt;"", VLOOKUP(TRIM(RawData!G8779),ICD10Code,2,FALSE), ""), "Other")</f>
        <v/>
      </c>
      <c r="H8777" t="str">
        <f>IFERROR(IF(RawData!H8779&lt;&gt;"", VLOOKUP(TRIM(RawData!H8779),PHCODE,2,FALSE), ""), "Other")</f>
        <v/>
      </c>
      <c r="I8777" t="str">
        <f>IFERROR(IF(RawData!I8779&lt;&gt;"", VLOOKUP(TRIM(RawData!I8779),PHCODE,2,FALSE), ""), "Other")</f>
        <v/>
      </c>
      <c r="J8777" t="str">
        <f>TRIM(RawData!L8779)</f>
        <v/>
      </c>
      <c r="K8777">
        <f>'Risk Calculation Tables'!AD8345</f>
        <v>0</v>
      </c>
      <c r="L8777" t="str">
        <f>TRIM(RawData!J8779)</f>
        <v/>
      </c>
      <c r="M8777" t="str">
        <f>TRIM(RawData!K8779)</f>
        <v/>
      </c>
    </row>
    <row r="8778" spans="1:13" x14ac:dyDescent="0.3">
      <c r="A8778">
        <f>RawData!A8780</f>
        <v>0</v>
      </c>
      <c r="B8778" t="str">
        <f>IF(RawData!B8780&lt;&gt;"", (VLOOKUP(RawData!B8780,AgeCat,2,TRUE)), "")</f>
        <v/>
      </c>
      <c r="C8778" t="str">
        <f>TRIM(RawData!C8780)</f>
        <v/>
      </c>
      <c r="D8778" s="4">
        <f>RawData!D8780</f>
        <v>0</v>
      </c>
      <c r="E8778">
        <f>RawData!E8780</f>
        <v>0</v>
      </c>
      <c r="F8778" t="str">
        <f>IFERROR(IF(RawData!F8780&lt;&gt;"", VLOOKUP(TRIM(RawData!F8780),ICD10Code,2,FALSE), ""), "Other")</f>
        <v/>
      </c>
      <c r="G8778" t="str">
        <f>IFERROR(IF(RawData!G8780&lt;&gt;"", VLOOKUP(TRIM(RawData!G8780),ICD10Code,2,FALSE), ""), "Other")</f>
        <v/>
      </c>
      <c r="H8778" t="str">
        <f>IFERROR(IF(RawData!H8780&lt;&gt;"", VLOOKUP(TRIM(RawData!H8780),PHCODE,2,FALSE), ""), "Other")</f>
        <v/>
      </c>
      <c r="I8778" t="str">
        <f>IFERROR(IF(RawData!I8780&lt;&gt;"", VLOOKUP(TRIM(RawData!I8780),PHCODE,2,FALSE), ""), "Other")</f>
        <v/>
      </c>
      <c r="J8778" t="str">
        <f>TRIM(RawData!L8780)</f>
        <v/>
      </c>
      <c r="K8778">
        <f>'Risk Calculation Tables'!AD8346</f>
        <v>0</v>
      </c>
      <c r="L8778" t="str">
        <f>TRIM(RawData!J8780)</f>
        <v/>
      </c>
      <c r="M8778" t="str">
        <f>TRIM(RawData!K8780)</f>
        <v/>
      </c>
    </row>
    <row r="8779" spans="1:13" x14ac:dyDescent="0.3">
      <c r="A8779">
        <f>RawData!A8781</f>
        <v>0</v>
      </c>
      <c r="B8779" t="str">
        <f>IF(RawData!B8781&lt;&gt;"", (VLOOKUP(RawData!B8781,AgeCat,2,TRUE)), "")</f>
        <v/>
      </c>
      <c r="C8779" t="str">
        <f>TRIM(RawData!C8781)</f>
        <v/>
      </c>
      <c r="D8779" s="4">
        <f>RawData!D8781</f>
        <v>0</v>
      </c>
      <c r="E8779">
        <f>RawData!E8781</f>
        <v>0</v>
      </c>
      <c r="F8779" t="str">
        <f>IFERROR(IF(RawData!F8781&lt;&gt;"", VLOOKUP(TRIM(RawData!F8781),ICD10Code,2,FALSE), ""), "Other")</f>
        <v/>
      </c>
      <c r="G8779" t="str">
        <f>IFERROR(IF(RawData!G8781&lt;&gt;"", VLOOKUP(TRIM(RawData!G8781),ICD10Code,2,FALSE), ""), "Other")</f>
        <v/>
      </c>
      <c r="H8779" t="str">
        <f>IFERROR(IF(RawData!H8781&lt;&gt;"", VLOOKUP(TRIM(RawData!H8781),PHCODE,2,FALSE), ""), "Other")</f>
        <v/>
      </c>
      <c r="I8779" t="str">
        <f>IFERROR(IF(RawData!I8781&lt;&gt;"", VLOOKUP(TRIM(RawData!I8781),PHCODE,2,FALSE), ""), "Other")</f>
        <v/>
      </c>
      <c r="J8779" t="str">
        <f>TRIM(RawData!L8781)</f>
        <v/>
      </c>
      <c r="K8779">
        <f>'Risk Calculation Tables'!AD8347</f>
        <v>0</v>
      </c>
      <c r="L8779" t="str">
        <f>TRIM(RawData!J8781)</f>
        <v/>
      </c>
      <c r="M8779" t="str">
        <f>TRIM(RawData!K8781)</f>
        <v/>
      </c>
    </row>
    <row r="8780" spans="1:13" x14ac:dyDescent="0.3">
      <c r="A8780">
        <f>RawData!A8782</f>
        <v>0</v>
      </c>
      <c r="B8780" t="str">
        <f>IF(RawData!B8782&lt;&gt;"", (VLOOKUP(RawData!B8782,AgeCat,2,TRUE)), "")</f>
        <v/>
      </c>
      <c r="C8780" t="str">
        <f>TRIM(RawData!C8782)</f>
        <v/>
      </c>
      <c r="D8780" s="4">
        <f>RawData!D8782</f>
        <v>0</v>
      </c>
      <c r="E8780">
        <f>RawData!E8782</f>
        <v>0</v>
      </c>
      <c r="F8780" t="str">
        <f>IFERROR(IF(RawData!F8782&lt;&gt;"", VLOOKUP(TRIM(RawData!F8782),ICD10Code,2,FALSE), ""), "Other")</f>
        <v/>
      </c>
      <c r="G8780" t="str">
        <f>IFERROR(IF(RawData!G8782&lt;&gt;"", VLOOKUP(TRIM(RawData!G8782),ICD10Code,2,FALSE), ""), "Other")</f>
        <v/>
      </c>
      <c r="H8780" t="str">
        <f>IFERROR(IF(RawData!H8782&lt;&gt;"", VLOOKUP(TRIM(RawData!H8782),PHCODE,2,FALSE), ""), "Other")</f>
        <v/>
      </c>
      <c r="I8780" t="str">
        <f>IFERROR(IF(RawData!I8782&lt;&gt;"", VLOOKUP(TRIM(RawData!I8782),PHCODE,2,FALSE), ""), "Other")</f>
        <v/>
      </c>
      <c r="J8780" t="str">
        <f>TRIM(RawData!L8782)</f>
        <v/>
      </c>
      <c r="K8780">
        <f>'Risk Calculation Tables'!AD8348</f>
        <v>0</v>
      </c>
      <c r="L8780" t="str">
        <f>TRIM(RawData!J8782)</f>
        <v/>
      </c>
      <c r="M8780" t="str">
        <f>TRIM(RawData!K8782)</f>
        <v/>
      </c>
    </row>
    <row r="8781" spans="1:13" x14ac:dyDescent="0.3">
      <c r="A8781">
        <f>RawData!A8783</f>
        <v>0</v>
      </c>
      <c r="B8781" t="str">
        <f>IF(RawData!B8783&lt;&gt;"", (VLOOKUP(RawData!B8783,AgeCat,2,TRUE)), "")</f>
        <v/>
      </c>
      <c r="C8781" t="str">
        <f>TRIM(RawData!C8783)</f>
        <v/>
      </c>
      <c r="D8781" s="4">
        <f>RawData!D8783</f>
        <v>0</v>
      </c>
      <c r="E8781">
        <f>RawData!E8783</f>
        <v>0</v>
      </c>
      <c r="F8781" t="str">
        <f>IFERROR(IF(RawData!F8783&lt;&gt;"", VLOOKUP(TRIM(RawData!F8783),ICD10Code,2,FALSE), ""), "Other")</f>
        <v/>
      </c>
      <c r="G8781" t="str">
        <f>IFERROR(IF(RawData!G8783&lt;&gt;"", VLOOKUP(TRIM(RawData!G8783),ICD10Code,2,FALSE), ""), "Other")</f>
        <v/>
      </c>
      <c r="H8781" t="str">
        <f>IFERROR(IF(RawData!H8783&lt;&gt;"", VLOOKUP(TRIM(RawData!H8783),PHCODE,2,FALSE), ""), "Other")</f>
        <v/>
      </c>
      <c r="I8781" t="str">
        <f>IFERROR(IF(RawData!I8783&lt;&gt;"", VLOOKUP(TRIM(RawData!I8783),PHCODE,2,FALSE), ""), "Other")</f>
        <v/>
      </c>
      <c r="J8781" t="str">
        <f>TRIM(RawData!L8783)</f>
        <v/>
      </c>
      <c r="K8781">
        <f>'Risk Calculation Tables'!AD8349</f>
        <v>0</v>
      </c>
      <c r="L8781" t="str">
        <f>TRIM(RawData!J8783)</f>
        <v/>
      </c>
      <c r="M8781" t="str">
        <f>TRIM(RawData!K8783)</f>
        <v/>
      </c>
    </row>
    <row r="8782" spans="1:13" x14ac:dyDescent="0.3">
      <c r="A8782">
        <f>RawData!A8784</f>
        <v>0</v>
      </c>
      <c r="B8782" t="str">
        <f>IF(RawData!B8784&lt;&gt;"", (VLOOKUP(RawData!B8784,AgeCat,2,TRUE)), "")</f>
        <v/>
      </c>
      <c r="C8782" t="str">
        <f>TRIM(RawData!C8784)</f>
        <v/>
      </c>
      <c r="D8782" s="4">
        <f>RawData!D8784</f>
        <v>0</v>
      </c>
      <c r="E8782">
        <f>RawData!E8784</f>
        <v>0</v>
      </c>
      <c r="F8782" t="str">
        <f>IFERROR(IF(RawData!F8784&lt;&gt;"", VLOOKUP(TRIM(RawData!F8784),ICD10Code,2,FALSE), ""), "Other")</f>
        <v/>
      </c>
      <c r="G8782" t="str">
        <f>IFERROR(IF(RawData!G8784&lt;&gt;"", VLOOKUP(TRIM(RawData!G8784),ICD10Code,2,FALSE), ""), "Other")</f>
        <v/>
      </c>
      <c r="H8782" t="str">
        <f>IFERROR(IF(RawData!H8784&lt;&gt;"", VLOOKUP(TRIM(RawData!H8784),PHCODE,2,FALSE), ""), "Other")</f>
        <v/>
      </c>
      <c r="I8782" t="str">
        <f>IFERROR(IF(RawData!I8784&lt;&gt;"", VLOOKUP(TRIM(RawData!I8784),PHCODE,2,FALSE), ""), "Other")</f>
        <v/>
      </c>
      <c r="J8782" t="str">
        <f>TRIM(RawData!L8784)</f>
        <v/>
      </c>
      <c r="K8782">
        <f>'Risk Calculation Tables'!AD8350</f>
        <v>0</v>
      </c>
      <c r="L8782" t="str">
        <f>TRIM(RawData!J8784)</f>
        <v/>
      </c>
      <c r="M8782" t="str">
        <f>TRIM(RawData!K8784)</f>
        <v/>
      </c>
    </row>
    <row r="8783" spans="1:13" x14ac:dyDescent="0.3">
      <c r="A8783">
        <f>RawData!A8785</f>
        <v>0</v>
      </c>
      <c r="B8783" t="str">
        <f>IF(RawData!B8785&lt;&gt;"", (VLOOKUP(RawData!B8785,AgeCat,2,TRUE)), "")</f>
        <v/>
      </c>
      <c r="C8783" t="str">
        <f>TRIM(RawData!C8785)</f>
        <v/>
      </c>
      <c r="D8783" s="4">
        <f>RawData!D8785</f>
        <v>0</v>
      </c>
      <c r="E8783">
        <f>RawData!E8785</f>
        <v>0</v>
      </c>
      <c r="F8783" t="str">
        <f>IFERROR(IF(RawData!F8785&lt;&gt;"", VLOOKUP(TRIM(RawData!F8785),ICD10Code,2,FALSE), ""), "Other")</f>
        <v/>
      </c>
      <c r="G8783" t="str">
        <f>IFERROR(IF(RawData!G8785&lt;&gt;"", VLOOKUP(TRIM(RawData!G8785),ICD10Code,2,FALSE), ""), "Other")</f>
        <v/>
      </c>
      <c r="H8783" t="str">
        <f>IFERROR(IF(RawData!H8785&lt;&gt;"", VLOOKUP(TRIM(RawData!H8785),PHCODE,2,FALSE), ""), "Other")</f>
        <v/>
      </c>
      <c r="I8783" t="str">
        <f>IFERROR(IF(RawData!I8785&lt;&gt;"", VLOOKUP(TRIM(RawData!I8785),PHCODE,2,FALSE), ""), "Other")</f>
        <v/>
      </c>
      <c r="J8783" t="str">
        <f>TRIM(RawData!L8785)</f>
        <v/>
      </c>
      <c r="K8783">
        <f>'Risk Calculation Tables'!AD8351</f>
        <v>0</v>
      </c>
      <c r="L8783" t="str">
        <f>TRIM(RawData!J8785)</f>
        <v/>
      </c>
      <c r="M8783" t="str">
        <f>TRIM(RawData!K8785)</f>
        <v/>
      </c>
    </row>
    <row r="8784" spans="1:13" x14ac:dyDescent="0.3">
      <c r="A8784">
        <f>RawData!A8786</f>
        <v>0</v>
      </c>
      <c r="B8784" t="str">
        <f>IF(RawData!B8786&lt;&gt;"", (VLOOKUP(RawData!B8786,AgeCat,2,TRUE)), "")</f>
        <v/>
      </c>
      <c r="C8784" t="str">
        <f>TRIM(RawData!C8786)</f>
        <v/>
      </c>
      <c r="D8784" s="4">
        <f>RawData!D8786</f>
        <v>0</v>
      </c>
      <c r="E8784">
        <f>RawData!E8786</f>
        <v>0</v>
      </c>
      <c r="F8784" t="str">
        <f>IFERROR(IF(RawData!F8786&lt;&gt;"", VLOOKUP(TRIM(RawData!F8786),ICD10Code,2,FALSE), ""), "Other")</f>
        <v/>
      </c>
      <c r="G8784" t="str">
        <f>IFERROR(IF(RawData!G8786&lt;&gt;"", VLOOKUP(TRIM(RawData!G8786),ICD10Code,2,FALSE), ""), "Other")</f>
        <v/>
      </c>
      <c r="H8784" t="str">
        <f>IFERROR(IF(RawData!H8786&lt;&gt;"", VLOOKUP(TRIM(RawData!H8786),PHCODE,2,FALSE), ""), "Other")</f>
        <v/>
      </c>
      <c r="I8784" t="str">
        <f>IFERROR(IF(RawData!I8786&lt;&gt;"", VLOOKUP(TRIM(RawData!I8786),PHCODE,2,FALSE), ""), "Other")</f>
        <v/>
      </c>
      <c r="J8784" t="str">
        <f>TRIM(RawData!L8786)</f>
        <v/>
      </c>
      <c r="K8784">
        <f>'Risk Calculation Tables'!AD8352</f>
        <v>0</v>
      </c>
      <c r="L8784" t="str">
        <f>TRIM(RawData!J8786)</f>
        <v/>
      </c>
      <c r="M8784" t="str">
        <f>TRIM(RawData!K8786)</f>
        <v/>
      </c>
    </row>
    <row r="8785" spans="1:13" x14ac:dyDescent="0.3">
      <c r="A8785">
        <f>RawData!A8787</f>
        <v>0</v>
      </c>
      <c r="B8785" t="str">
        <f>IF(RawData!B8787&lt;&gt;"", (VLOOKUP(RawData!B8787,AgeCat,2,TRUE)), "")</f>
        <v/>
      </c>
      <c r="C8785" t="str">
        <f>TRIM(RawData!C8787)</f>
        <v/>
      </c>
      <c r="D8785" s="4">
        <f>RawData!D8787</f>
        <v>0</v>
      </c>
      <c r="E8785">
        <f>RawData!E8787</f>
        <v>0</v>
      </c>
      <c r="F8785" t="str">
        <f>IFERROR(IF(RawData!F8787&lt;&gt;"", VLOOKUP(TRIM(RawData!F8787),ICD10Code,2,FALSE), ""), "Other")</f>
        <v/>
      </c>
      <c r="G8785" t="str">
        <f>IFERROR(IF(RawData!G8787&lt;&gt;"", VLOOKUP(TRIM(RawData!G8787),ICD10Code,2,FALSE), ""), "Other")</f>
        <v/>
      </c>
      <c r="H8785" t="str">
        <f>IFERROR(IF(RawData!H8787&lt;&gt;"", VLOOKUP(TRIM(RawData!H8787),PHCODE,2,FALSE), ""), "Other")</f>
        <v/>
      </c>
      <c r="I8785" t="str">
        <f>IFERROR(IF(RawData!I8787&lt;&gt;"", VLOOKUP(TRIM(RawData!I8787),PHCODE,2,FALSE), ""), "Other")</f>
        <v/>
      </c>
      <c r="J8785" t="str">
        <f>TRIM(RawData!L8787)</f>
        <v/>
      </c>
      <c r="K8785">
        <f>'Risk Calculation Tables'!AD8353</f>
        <v>0</v>
      </c>
      <c r="L8785" t="str">
        <f>TRIM(RawData!J8787)</f>
        <v/>
      </c>
      <c r="M8785" t="str">
        <f>TRIM(RawData!K8787)</f>
        <v/>
      </c>
    </row>
    <row r="8786" spans="1:13" x14ac:dyDescent="0.3">
      <c r="A8786">
        <f>RawData!A8788</f>
        <v>0</v>
      </c>
      <c r="B8786" t="str">
        <f>IF(RawData!B8788&lt;&gt;"", (VLOOKUP(RawData!B8788,AgeCat,2,TRUE)), "")</f>
        <v/>
      </c>
      <c r="C8786" t="str">
        <f>TRIM(RawData!C8788)</f>
        <v/>
      </c>
      <c r="D8786" s="4">
        <f>RawData!D8788</f>
        <v>0</v>
      </c>
      <c r="E8786">
        <f>RawData!E8788</f>
        <v>0</v>
      </c>
      <c r="F8786" t="str">
        <f>IFERROR(IF(RawData!F8788&lt;&gt;"", VLOOKUP(TRIM(RawData!F8788),ICD10Code,2,FALSE), ""), "Other")</f>
        <v/>
      </c>
      <c r="G8786" t="str">
        <f>IFERROR(IF(RawData!G8788&lt;&gt;"", VLOOKUP(TRIM(RawData!G8788),ICD10Code,2,FALSE), ""), "Other")</f>
        <v/>
      </c>
      <c r="H8786" t="str">
        <f>IFERROR(IF(RawData!H8788&lt;&gt;"", VLOOKUP(TRIM(RawData!H8788),PHCODE,2,FALSE), ""), "Other")</f>
        <v/>
      </c>
      <c r="I8786" t="str">
        <f>IFERROR(IF(RawData!I8788&lt;&gt;"", VLOOKUP(TRIM(RawData!I8788),PHCODE,2,FALSE), ""), "Other")</f>
        <v/>
      </c>
      <c r="J8786" t="str">
        <f>TRIM(RawData!L8788)</f>
        <v/>
      </c>
      <c r="K8786">
        <f>'Risk Calculation Tables'!AD8354</f>
        <v>0</v>
      </c>
      <c r="L8786" t="str">
        <f>TRIM(RawData!J8788)</f>
        <v/>
      </c>
      <c r="M8786" t="str">
        <f>TRIM(RawData!K8788)</f>
        <v/>
      </c>
    </row>
    <row r="8787" spans="1:13" x14ac:dyDescent="0.3">
      <c r="A8787">
        <f>RawData!A8789</f>
        <v>0</v>
      </c>
      <c r="B8787" t="str">
        <f>IF(RawData!B8789&lt;&gt;"", (VLOOKUP(RawData!B8789,AgeCat,2,TRUE)), "")</f>
        <v/>
      </c>
      <c r="C8787" t="str">
        <f>TRIM(RawData!C8789)</f>
        <v/>
      </c>
      <c r="D8787" s="4">
        <f>RawData!D8789</f>
        <v>0</v>
      </c>
      <c r="E8787">
        <f>RawData!E8789</f>
        <v>0</v>
      </c>
      <c r="F8787" t="str">
        <f>IFERROR(IF(RawData!F8789&lt;&gt;"", VLOOKUP(TRIM(RawData!F8789),ICD10Code,2,FALSE), ""), "Other")</f>
        <v/>
      </c>
      <c r="G8787" t="str">
        <f>IFERROR(IF(RawData!G8789&lt;&gt;"", VLOOKUP(TRIM(RawData!G8789),ICD10Code,2,FALSE), ""), "Other")</f>
        <v/>
      </c>
      <c r="H8787" t="str">
        <f>IFERROR(IF(RawData!H8789&lt;&gt;"", VLOOKUP(TRIM(RawData!H8789),PHCODE,2,FALSE), ""), "Other")</f>
        <v/>
      </c>
      <c r="I8787" t="str">
        <f>IFERROR(IF(RawData!I8789&lt;&gt;"", VLOOKUP(TRIM(RawData!I8789),PHCODE,2,FALSE), ""), "Other")</f>
        <v/>
      </c>
      <c r="J8787" t="str">
        <f>TRIM(RawData!L8789)</f>
        <v/>
      </c>
      <c r="K8787">
        <f>'Risk Calculation Tables'!AD8355</f>
        <v>0</v>
      </c>
      <c r="L8787" t="str">
        <f>TRIM(RawData!J8789)</f>
        <v/>
      </c>
      <c r="M8787" t="str">
        <f>TRIM(RawData!K8789)</f>
        <v/>
      </c>
    </row>
    <row r="8788" spans="1:13" x14ac:dyDescent="0.3">
      <c r="A8788">
        <f>RawData!A8790</f>
        <v>0</v>
      </c>
      <c r="B8788" t="str">
        <f>IF(RawData!B8790&lt;&gt;"", (VLOOKUP(RawData!B8790,AgeCat,2,TRUE)), "")</f>
        <v/>
      </c>
      <c r="C8788" t="str">
        <f>TRIM(RawData!C8790)</f>
        <v/>
      </c>
      <c r="D8788" s="4">
        <f>RawData!D8790</f>
        <v>0</v>
      </c>
      <c r="E8788">
        <f>RawData!E8790</f>
        <v>0</v>
      </c>
      <c r="F8788" t="str">
        <f>IFERROR(IF(RawData!F8790&lt;&gt;"", VLOOKUP(TRIM(RawData!F8790),ICD10Code,2,FALSE), ""), "Other")</f>
        <v/>
      </c>
      <c r="G8788" t="str">
        <f>IFERROR(IF(RawData!G8790&lt;&gt;"", VLOOKUP(TRIM(RawData!G8790),ICD10Code,2,FALSE), ""), "Other")</f>
        <v/>
      </c>
      <c r="H8788" t="str">
        <f>IFERROR(IF(RawData!H8790&lt;&gt;"", VLOOKUP(TRIM(RawData!H8790),PHCODE,2,FALSE), ""), "Other")</f>
        <v/>
      </c>
      <c r="I8788" t="str">
        <f>IFERROR(IF(RawData!I8790&lt;&gt;"", VLOOKUP(TRIM(RawData!I8790),PHCODE,2,FALSE), ""), "Other")</f>
        <v/>
      </c>
      <c r="J8788" t="str">
        <f>TRIM(RawData!L8790)</f>
        <v/>
      </c>
      <c r="K8788">
        <f>'Risk Calculation Tables'!AD8356</f>
        <v>0</v>
      </c>
      <c r="L8788" t="str">
        <f>TRIM(RawData!J8790)</f>
        <v/>
      </c>
      <c r="M8788" t="str">
        <f>TRIM(RawData!K8790)</f>
        <v/>
      </c>
    </row>
    <row r="8789" spans="1:13" x14ac:dyDescent="0.3">
      <c r="A8789">
        <f>RawData!A8791</f>
        <v>0</v>
      </c>
      <c r="B8789" t="str">
        <f>IF(RawData!B8791&lt;&gt;"", (VLOOKUP(RawData!B8791,AgeCat,2,TRUE)), "")</f>
        <v/>
      </c>
      <c r="C8789" t="str">
        <f>TRIM(RawData!C8791)</f>
        <v/>
      </c>
      <c r="D8789" s="4">
        <f>RawData!D8791</f>
        <v>0</v>
      </c>
      <c r="E8789">
        <f>RawData!E8791</f>
        <v>0</v>
      </c>
      <c r="F8789" t="str">
        <f>IFERROR(IF(RawData!F8791&lt;&gt;"", VLOOKUP(TRIM(RawData!F8791),ICD10Code,2,FALSE), ""), "Other")</f>
        <v/>
      </c>
      <c r="G8789" t="str">
        <f>IFERROR(IF(RawData!G8791&lt;&gt;"", VLOOKUP(TRIM(RawData!G8791),ICD10Code,2,FALSE), ""), "Other")</f>
        <v/>
      </c>
      <c r="H8789" t="str">
        <f>IFERROR(IF(RawData!H8791&lt;&gt;"", VLOOKUP(TRIM(RawData!H8791),PHCODE,2,FALSE), ""), "Other")</f>
        <v/>
      </c>
      <c r="I8789" t="str">
        <f>IFERROR(IF(RawData!I8791&lt;&gt;"", VLOOKUP(TRIM(RawData!I8791),PHCODE,2,FALSE), ""), "Other")</f>
        <v/>
      </c>
      <c r="J8789" t="str">
        <f>TRIM(RawData!L8791)</f>
        <v/>
      </c>
      <c r="K8789">
        <f>'Risk Calculation Tables'!AD8357</f>
        <v>0</v>
      </c>
      <c r="L8789" t="str">
        <f>TRIM(RawData!J8791)</f>
        <v/>
      </c>
      <c r="M8789" t="str">
        <f>TRIM(RawData!K8791)</f>
        <v/>
      </c>
    </row>
    <row r="8790" spans="1:13" x14ac:dyDescent="0.3">
      <c r="A8790">
        <f>RawData!A8792</f>
        <v>0</v>
      </c>
      <c r="B8790" t="str">
        <f>IF(RawData!B8792&lt;&gt;"", (VLOOKUP(RawData!B8792,AgeCat,2,TRUE)), "")</f>
        <v/>
      </c>
      <c r="C8790" t="str">
        <f>TRIM(RawData!C8792)</f>
        <v/>
      </c>
      <c r="D8790" s="4">
        <f>RawData!D8792</f>
        <v>0</v>
      </c>
      <c r="E8790">
        <f>RawData!E8792</f>
        <v>0</v>
      </c>
      <c r="F8790" t="str">
        <f>IFERROR(IF(RawData!F8792&lt;&gt;"", VLOOKUP(TRIM(RawData!F8792),ICD10Code,2,FALSE), ""), "Other")</f>
        <v/>
      </c>
      <c r="G8790" t="str">
        <f>IFERROR(IF(RawData!G8792&lt;&gt;"", VLOOKUP(TRIM(RawData!G8792),ICD10Code,2,FALSE), ""), "Other")</f>
        <v/>
      </c>
      <c r="H8790" t="str">
        <f>IFERROR(IF(RawData!H8792&lt;&gt;"", VLOOKUP(TRIM(RawData!H8792),PHCODE,2,FALSE), ""), "Other")</f>
        <v/>
      </c>
      <c r="I8790" t="str">
        <f>IFERROR(IF(RawData!I8792&lt;&gt;"", VLOOKUP(TRIM(RawData!I8792),PHCODE,2,FALSE), ""), "Other")</f>
        <v/>
      </c>
      <c r="J8790" t="str">
        <f>TRIM(RawData!L8792)</f>
        <v/>
      </c>
      <c r="K8790">
        <f>'Risk Calculation Tables'!AD8358</f>
        <v>0</v>
      </c>
      <c r="L8790" t="str">
        <f>TRIM(RawData!J8792)</f>
        <v/>
      </c>
      <c r="M8790" t="str">
        <f>TRIM(RawData!K8792)</f>
        <v/>
      </c>
    </row>
    <row r="8791" spans="1:13" x14ac:dyDescent="0.3">
      <c r="A8791">
        <f>RawData!A8793</f>
        <v>0</v>
      </c>
      <c r="B8791" t="str">
        <f>IF(RawData!B8793&lt;&gt;"", (VLOOKUP(RawData!B8793,AgeCat,2,TRUE)), "")</f>
        <v/>
      </c>
      <c r="C8791" t="str">
        <f>TRIM(RawData!C8793)</f>
        <v/>
      </c>
      <c r="D8791" s="4">
        <f>RawData!D8793</f>
        <v>0</v>
      </c>
      <c r="E8791">
        <f>RawData!E8793</f>
        <v>0</v>
      </c>
      <c r="F8791" t="str">
        <f>IFERROR(IF(RawData!F8793&lt;&gt;"", VLOOKUP(TRIM(RawData!F8793),ICD10Code,2,FALSE), ""), "Other")</f>
        <v/>
      </c>
      <c r="G8791" t="str">
        <f>IFERROR(IF(RawData!G8793&lt;&gt;"", VLOOKUP(TRIM(RawData!G8793),ICD10Code,2,FALSE), ""), "Other")</f>
        <v/>
      </c>
      <c r="H8791" t="str">
        <f>IFERROR(IF(RawData!H8793&lt;&gt;"", VLOOKUP(TRIM(RawData!H8793),PHCODE,2,FALSE), ""), "Other")</f>
        <v/>
      </c>
      <c r="I8791" t="str">
        <f>IFERROR(IF(RawData!I8793&lt;&gt;"", VLOOKUP(TRIM(RawData!I8793),PHCODE,2,FALSE), ""), "Other")</f>
        <v/>
      </c>
      <c r="J8791" t="str">
        <f>TRIM(RawData!L8793)</f>
        <v/>
      </c>
      <c r="K8791">
        <f>'Risk Calculation Tables'!AD8359</f>
        <v>0</v>
      </c>
      <c r="L8791" t="str">
        <f>TRIM(RawData!J8793)</f>
        <v/>
      </c>
      <c r="M8791" t="str">
        <f>TRIM(RawData!K8793)</f>
        <v/>
      </c>
    </row>
    <row r="8792" spans="1:13" x14ac:dyDescent="0.3">
      <c r="A8792">
        <f>RawData!A8794</f>
        <v>0</v>
      </c>
      <c r="B8792" t="str">
        <f>IF(RawData!B8794&lt;&gt;"", (VLOOKUP(RawData!B8794,AgeCat,2,TRUE)), "")</f>
        <v/>
      </c>
      <c r="C8792" t="str">
        <f>TRIM(RawData!C8794)</f>
        <v/>
      </c>
      <c r="D8792" s="4">
        <f>RawData!D8794</f>
        <v>0</v>
      </c>
      <c r="E8792">
        <f>RawData!E8794</f>
        <v>0</v>
      </c>
      <c r="F8792" t="str">
        <f>IFERROR(IF(RawData!F8794&lt;&gt;"", VLOOKUP(TRIM(RawData!F8794),ICD10Code,2,FALSE), ""), "Other")</f>
        <v/>
      </c>
      <c r="G8792" t="str">
        <f>IFERROR(IF(RawData!G8794&lt;&gt;"", VLOOKUP(TRIM(RawData!G8794),ICD10Code,2,FALSE), ""), "Other")</f>
        <v/>
      </c>
      <c r="H8792" t="str">
        <f>IFERROR(IF(RawData!H8794&lt;&gt;"", VLOOKUP(TRIM(RawData!H8794),PHCODE,2,FALSE), ""), "Other")</f>
        <v/>
      </c>
      <c r="I8792" t="str">
        <f>IFERROR(IF(RawData!I8794&lt;&gt;"", VLOOKUP(TRIM(RawData!I8794),PHCODE,2,FALSE), ""), "Other")</f>
        <v/>
      </c>
      <c r="J8792" t="str">
        <f>TRIM(RawData!L8794)</f>
        <v/>
      </c>
      <c r="K8792">
        <f>'Risk Calculation Tables'!AD8360</f>
        <v>0</v>
      </c>
      <c r="L8792" t="str">
        <f>TRIM(RawData!J8794)</f>
        <v/>
      </c>
      <c r="M8792" t="str">
        <f>TRIM(RawData!K8794)</f>
        <v/>
      </c>
    </row>
    <row r="8793" spans="1:13" x14ac:dyDescent="0.3">
      <c r="A8793">
        <f>RawData!A8795</f>
        <v>0</v>
      </c>
      <c r="B8793" t="str">
        <f>IF(RawData!B8795&lt;&gt;"", (VLOOKUP(RawData!B8795,AgeCat,2,TRUE)), "")</f>
        <v/>
      </c>
      <c r="C8793" t="str">
        <f>TRIM(RawData!C8795)</f>
        <v/>
      </c>
      <c r="D8793" s="4">
        <f>RawData!D8795</f>
        <v>0</v>
      </c>
      <c r="E8793">
        <f>RawData!E8795</f>
        <v>0</v>
      </c>
      <c r="F8793" t="str">
        <f>IFERROR(IF(RawData!F8795&lt;&gt;"", VLOOKUP(TRIM(RawData!F8795),ICD10Code,2,FALSE), ""), "Other")</f>
        <v/>
      </c>
      <c r="G8793" t="str">
        <f>IFERROR(IF(RawData!G8795&lt;&gt;"", VLOOKUP(TRIM(RawData!G8795),ICD10Code,2,FALSE), ""), "Other")</f>
        <v/>
      </c>
      <c r="H8793" t="str">
        <f>IFERROR(IF(RawData!H8795&lt;&gt;"", VLOOKUP(TRIM(RawData!H8795),PHCODE,2,FALSE), ""), "Other")</f>
        <v/>
      </c>
      <c r="I8793" t="str">
        <f>IFERROR(IF(RawData!I8795&lt;&gt;"", VLOOKUP(TRIM(RawData!I8795),PHCODE,2,FALSE), ""), "Other")</f>
        <v/>
      </c>
      <c r="J8793" t="str">
        <f>TRIM(RawData!L8795)</f>
        <v/>
      </c>
      <c r="K8793">
        <f>'Risk Calculation Tables'!AD8361</f>
        <v>0</v>
      </c>
      <c r="L8793" t="str">
        <f>TRIM(RawData!J8795)</f>
        <v/>
      </c>
      <c r="M8793" t="str">
        <f>TRIM(RawData!K8795)</f>
        <v/>
      </c>
    </row>
    <row r="8794" spans="1:13" x14ac:dyDescent="0.3">
      <c r="A8794">
        <f>RawData!A8796</f>
        <v>0</v>
      </c>
      <c r="B8794" t="str">
        <f>IF(RawData!B8796&lt;&gt;"", (VLOOKUP(RawData!B8796,AgeCat,2,TRUE)), "")</f>
        <v/>
      </c>
      <c r="C8794" t="str">
        <f>TRIM(RawData!C8796)</f>
        <v/>
      </c>
      <c r="D8794" s="4">
        <f>RawData!D8796</f>
        <v>0</v>
      </c>
      <c r="E8794">
        <f>RawData!E8796</f>
        <v>0</v>
      </c>
      <c r="F8794" t="str">
        <f>IFERROR(IF(RawData!F8796&lt;&gt;"", VLOOKUP(TRIM(RawData!F8796),ICD10Code,2,FALSE), ""), "Other")</f>
        <v/>
      </c>
      <c r="G8794" t="str">
        <f>IFERROR(IF(RawData!G8796&lt;&gt;"", VLOOKUP(TRIM(RawData!G8796),ICD10Code,2,FALSE), ""), "Other")</f>
        <v/>
      </c>
      <c r="H8794" t="str">
        <f>IFERROR(IF(RawData!H8796&lt;&gt;"", VLOOKUP(TRIM(RawData!H8796),PHCODE,2,FALSE), ""), "Other")</f>
        <v/>
      </c>
      <c r="I8794" t="str">
        <f>IFERROR(IF(RawData!I8796&lt;&gt;"", VLOOKUP(TRIM(RawData!I8796),PHCODE,2,FALSE), ""), "Other")</f>
        <v/>
      </c>
      <c r="J8794" t="str">
        <f>TRIM(RawData!L8796)</f>
        <v/>
      </c>
      <c r="K8794">
        <f>'Risk Calculation Tables'!AD8362</f>
        <v>0</v>
      </c>
      <c r="L8794" t="str">
        <f>TRIM(RawData!J8796)</f>
        <v/>
      </c>
      <c r="M8794" t="str">
        <f>TRIM(RawData!K8796)</f>
        <v/>
      </c>
    </row>
    <row r="8795" spans="1:13" x14ac:dyDescent="0.3">
      <c r="A8795">
        <f>RawData!A8797</f>
        <v>0</v>
      </c>
      <c r="B8795" t="str">
        <f>IF(RawData!B8797&lt;&gt;"", (VLOOKUP(RawData!B8797,AgeCat,2,TRUE)), "")</f>
        <v/>
      </c>
      <c r="C8795" t="str">
        <f>TRIM(RawData!C8797)</f>
        <v/>
      </c>
      <c r="D8795" s="4">
        <f>RawData!D8797</f>
        <v>0</v>
      </c>
      <c r="E8795">
        <f>RawData!E8797</f>
        <v>0</v>
      </c>
      <c r="F8795" t="str">
        <f>IFERROR(IF(RawData!F8797&lt;&gt;"", VLOOKUP(TRIM(RawData!F8797),ICD10Code,2,FALSE), ""), "Other")</f>
        <v/>
      </c>
      <c r="G8795" t="str">
        <f>IFERROR(IF(RawData!G8797&lt;&gt;"", VLOOKUP(TRIM(RawData!G8797),ICD10Code,2,FALSE), ""), "Other")</f>
        <v/>
      </c>
      <c r="H8795" t="str">
        <f>IFERROR(IF(RawData!H8797&lt;&gt;"", VLOOKUP(TRIM(RawData!H8797),PHCODE,2,FALSE), ""), "Other")</f>
        <v/>
      </c>
      <c r="I8795" t="str">
        <f>IFERROR(IF(RawData!I8797&lt;&gt;"", VLOOKUP(TRIM(RawData!I8797),PHCODE,2,FALSE), ""), "Other")</f>
        <v/>
      </c>
      <c r="J8795" t="str">
        <f>TRIM(RawData!L8797)</f>
        <v/>
      </c>
      <c r="K8795">
        <f>'Risk Calculation Tables'!AD8363</f>
        <v>0</v>
      </c>
      <c r="L8795" t="str">
        <f>TRIM(RawData!J8797)</f>
        <v/>
      </c>
      <c r="M8795" t="str">
        <f>TRIM(RawData!K8797)</f>
        <v/>
      </c>
    </row>
    <row r="8796" spans="1:13" x14ac:dyDescent="0.3">
      <c r="A8796">
        <f>RawData!A8798</f>
        <v>0</v>
      </c>
      <c r="B8796" t="str">
        <f>IF(RawData!B8798&lt;&gt;"", (VLOOKUP(RawData!B8798,AgeCat,2,TRUE)), "")</f>
        <v/>
      </c>
      <c r="C8796" t="str">
        <f>TRIM(RawData!C8798)</f>
        <v/>
      </c>
      <c r="D8796" s="4">
        <f>RawData!D8798</f>
        <v>0</v>
      </c>
      <c r="E8796">
        <f>RawData!E8798</f>
        <v>0</v>
      </c>
      <c r="F8796" t="str">
        <f>IFERROR(IF(RawData!F8798&lt;&gt;"", VLOOKUP(TRIM(RawData!F8798),ICD10Code,2,FALSE), ""), "Other")</f>
        <v/>
      </c>
      <c r="G8796" t="str">
        <f>IFERROR(IF(RawData!G8798&lt;&gt;"", VLOOKUP(TRIM(RawData!G8798),ICD10Code,2,FALSE), ""), "Other")</f>
        <v/>
      </c>
      <c r="H8796" t="str">
        <f>IFERROR(IF(RawData!H8798&lt;&gt;"", VLOOKUP(TRIM(RawData!H8798),PHCODE,2,FALSE), ""), "Other")</f>
        <v/>
      </c>
      <c r="I8796" t="str">
        <f>IFERROR(IF(RawData!I8798&lt;&gt;"", VLOOKUP(TRIM(RawData!I8798),PHCODE,2,FALSE), ""), "Other")</f>
        <v/>
      </c>
      <c r="J8796" t="str">
        <f>TRIM(RawData!L8798)</f>
        <v/>
      </c>
      <c r="K8796">
        <f>'Risk Calculation Tables'!AD8364</f>
        <v>0</v>
      </c>
      <c r="L8796" t="str">
        <f>TRIM(RawData!J8798)</f>
        <v/>
      </c>
      <c r="M8796" t="str">
        <f>TRIM(RawData!K8798)</f>
        <v/>
      </c>
    </row>
    <row r="8797" spans="1:13" x14ac:dyDescent="0.3">
      <c r="A8797">
        <f>RawData!A8799</f>
        <v>0</v>
      </c>
      <c r="B8797" t="str">
        <f>IF(RawData!B8799&lt;&gt;"", (VLOOKUP(RawData!B8799,AgeCat,2,TRUE)), "")</f>
        <v/>
      </c>
      <c r="C8797" t="str">
        <f>TRIM(RawData!C8799)</f>
        <v/>
      </c>
      <c r="D8797" s="4">
        <f>RawData!D8799</f>
        <v>0</v>
      </c>
      <c r="E8797">
        <f>RawData!E8799</f>
        <v>0</v>
      </c>
      <c r="F8797" t="str">
        <f>IFERROR(IF(RawData!F8799&lt;&gt;"", VLOOKUP(TRIM(RawData!F8799),ICD10Code,2,FALSE), ""), "Other")</f>
        <v/>
      </c>
      <c r="G8797" t="str">
        <f>IFERROR(IF(RawData!G8799&lt;&gt;"", VLOOKUP(TRIM(RawData!G8799),ICD10Code,2,FALSE), ""), "Other")</f>
        <v/>
      </c>
      <c r="H8797" t="str">
        <f>IFERROR(IF(RawData!H8799&lt;&gt;"", VLOOKUP(TRIM(RawData!H8799),PHCODE,2,FALSE), ""), "Other")</f>
        <v/>
      </c>
      <c r="I8797" t="str">
        <f>IFERROR(IF(RawData!I8799&lt;&gt;"", VLOOKUP(TRIM(RawData!I8799),PHCODE,2,FALSE), ""), "Other")</f>
        <v/>
      </c>
      <c r="J8797" t="str">
        <f>TRIM(RawData!L8799)</f>
        <v/>
      </c>
      <c r="K8797">
        <f>'Risk Calculation Tables'!AD8365</f>
        <v>0</v>
      </c>
      <c r="L8797" t="str">
        <f>TRIM(RawData!J8799)</f>
        <v/>
      </c>
      <c r="M8797" t="str">
        <f>TRIM(RawData!K8799)</f>
        <v/>
      </c>
    </row>
    <row r="8798" spans="1:13" x14ac:dyDescent="0.3">
      <c r="A8798">
        <f>RawData!A8800</f>
        <v>0</v>
      </c>
      <c r="B8798" t="str">
        <f>IF(RawData!B8800&lt;&gt;"", (VLOOKUP(RawData!B8800,AgeCat,2,TRUE)), "")</f>
        <v/>
      </c>
      <c r="C8798" t="str">
        <f>TRIM(RawData!C8800)</f>
        <v/>
      </c>
      <c r="D8798" s="4">
        <f>RawData!D8800</f>
        <v>0</v>
      </c>
      <c r="E8798">
        <f>RawData!E8800</f>
        <v>0</v>
      </c>
      <c r="F8798" t="str">
        <f>IFERROR(IF(RawData!F8800&lt;&gt;"", VLOOKUP(TRIM(RawData!F8800),ICD10Code,2,FALSE), ""), "Other")</f>
        <v/>
      </c>
      <c r="G8798" t="str">
        <f>IFERROR(IF(RawData!G8800&lt;&gt;"", VLOOKUP(TRIM(RawData!G8800),ICD10Code,2,FALSE), ""), "Other")</f>
        <v/>
      </c>
      <c r="H8798" t="str">
        <f>IFERROR(IF(RawData!H8800&lt;&gt;"", VLOOKUP(TRIM(RawData!H8800),PHCODE,2,FALSE), ""), "Other")</f>
        <v/>
      </c>
      <c r="I8798" t="str">
        <f>IFERROR(IF(RawData!I8800&lt;&gt;"", VLOOKUP(TRIM(RawData!I8800),PHCODE,2,FALSE), ""), "Other")</f>
        <v/>
      </c>
      <c r="J8798" t="str">
        <f>TRIM(RawData!L8800)</f>
        <v/>
      </c>
      <c r="K8798">
        <f>'Risk Calculation Tables'!AD8366</f>
        <v>0</v>
      </c>
      <c r="L8798" t="str">
        <f>TRIM(RawData!J8800)</f>
        <v/>
      </c>
      <c r="M8798" t="str">
        <f>TRIM(RawData!K8800)</f>
        <v/>
      </c>
    </row>
    <row r="8799" spans="1:13" x14ac:dyDescent="0.3">
      <c r="A8799">
        <f>RawData!A8801</f>
        <v>0</v>
      </c>
      <c r="B8799" t="str">
        <f>IF(RawData!B8801&lt;&gt;"", (VLOOKUP(RawData!B8801,AgeCat,2,TRUE)), "")</f>
        <v/>
      </c>
      <c r="C8799" t="str">
        <f>TRIM(RawData!C8801)</f>
        <v/>
      </c>
      <c r="D8799" s="4">
        <f>RawData!D8801</f>
        <v>0</v>
      </c>
      <c r="E8799">
        <f>RawData!E8801</f>
        <v>0</v>
      </c>
      <c r="F8799" t="str">
        <f>IFERROR(IF(RawData!F8801&lt;&gt;"", VLOOKUP(TRIM(RawData!F8801),ICD10Code,2,FALSE), ""), "Other")</f>
        <v/>
      </c>
      <c r="G8799" t="str">
        <f>IFERROR(IF(RawData!G8801&lt;&gt;"", VLOOKUP(TRIM(RawData!G8801),ICD10Code,2,FALSE), ""), "Other")</f>
        <v/>
      </c>
      <c r="H8799" t="str">
        <f>IFERROR(IF(RawData!H8801&lt;&gt;"", VLOOKUP(TRIM(RawData!H8801),PHCODE,2,FALSE), ""), "Other")</f>
        <v/>
      </c>
      <c r="I8799" t="str">
        <f>IFERROR(IF(RawData!I8801&lt;&gt;"", VLOOKUP(TRIM(RawData!I8801),PHCODE,2,FALSE), ""), "Other")</f>
        <v/>
      </c>
      <c r="J8799" t="str">
        <f>TRIM(RawData!L8801)</f>
        <v/>
      </c>
      <c r="K8799">
        <f>'Risk Calculation Tables'!AD8367</f>
        <v>0</v>
      </c>
      <c r="L8799" t="str">
        <f>TRIM(RawData!J8801)</f>
        <v/>
      </c>
      <c r="M8799" t="str">
        <f>TRIM(RawData!K8801)</f>
        <v/>
      </c>
    </row>
    <row r="8800" spans="1:13" x14ac:dyDescent="0.3">
      <c r="A8800">
        <f>RawData!A8802</f>
        <v>0</v>
      </c>
      <c r="B8800" t="str">
        <f>IF(RawData!B8802&lt;&gt;"", (VLOOKUP(RawData!B8802,AgeCat,2,TRUE)), "")</f>
        <v/>
      </c>
      <c r="C8800" t="str">
        <f>TRIM(RawData!C8802)</f>
        <v/>
      </c>
      <c r="D8800" s="4">
        <f>RawData!D8802</f>
        <v>0</v>
      </c>
      <c r="E8800">
        <f>RawData!E8802</f>
        <v>0</v>
      </c>
      <c r="F8800" t="str">
        <f>IFERROR(IF(RawData!F8802&lt;&gt;"", VLOOKUP(TRIM(RawData!F8802),ICD10Code,2,FALSE), ""), "Other")</f>
        <v/>
      </c>
      <c r="G8800" t="str">
        <f>IFERROR(IF(RawData!G8802&lt;&gt;"", VLOOKUP(TRIM(RawData!G8802),ICD10Code,2,FALSE), ""), "Other")</f>
        <v/>
      </c>
      <c r="H8800" t="str">
        <f>IFERROR(IF(RawData!H8802&lt;&gt;"", VLOOKUP(TRIM(RawData!H8802),PHCODE,2,FALSE), ""), "Other")</f>
        <v/>
      </c>
      <c r="I8800" t="str">
        <f>IFERROR(IF(RawData!I8802&lt;&gt;"", VLOOKUP(TRIM(RawData!I8802),PHCODE,2,FALSE), ""), "Other")</f>
        <v/>
      </c>
      <c r="J8800" t="str">
        <f>TRIM(RawData!L8802)</f>
        <v/>
      </c>
      <c r="K8800">
        <f>'Risk Calculation Tables'!AD8368</f>
        <v>0</v>
      </c>
      <c r="L8800" t="str">
        <f>TRIM(RawData!J8802)</f>
        <v/>
      </c>
      <c r="M8800" t="str">
        <f>TRIM(RawData!K8802)</f>
        <v/>
      </c>
    </row>
    <row r="8801" spans="1:13" x14ac:dyDescent="0.3">
      <c r="A8801">
        <f>RawData!A8803</f>
        <v>0</v>
      </c>
      <c r="B8801" t="str">
        <f>IF(RawData!B8803&lt;&gt;"", (VLOOKUP(RawData!B8803,AgeCat,2,TRUE)), "")</f>
        <v/>
      </c>
      <c r="C8801" t="str">
        <f>TRIM(RawData!C8803)</f>
        <v/>
      </c>
      <c r="D8801" s="4">
        <f>RawData!D8803</f>
        <v>0</v>
      </c>
      <c r="E8801">
        <f>RawData!E8803</f>
        <v>0</v>
      </c>
      <c r="F8801" t="str">
        <f>IFERROR(IF(RawData!F8803&lt;&gt;"", VLOOKUP(TRIM(RawData!F8803),ICD10Code,2,FALSE), ""), "Other")</f>
        <v/>
      </c>
      <c r="G8801" t="str">
        <f>IFERROR(IF(RawData!G8803&lt;&gt;"", VLOOKUP(TRIM(RawData!G8803),ICD10Code,2,FALSE), ""), "Other")</f>
        <v/>
      </c>
      <c r="H8801" t="str">
        <f>IFERROR(IF(RawData!H8803&lt;&gt;"", VLOOKUP(TRIM(RawData!H8803),PHCODE,2,FALSE), ""), "Other")</f>
        <v/>
      </c>
      <c r="I8801" t="str">
        <f>IFERROR(IF(RawData!I8803&lt;&gt;"", VLOOKUP(TRIM(RawData!I8803),PHCODE,2,FALSE), ""), "Other")</f>
        <v/>
      </c>
      <c r="J8801" t="str">
        <f>TRIM(RawData!L8803)</f>
        <v/>
      </c>
      <c r="K8801">
        <f>'Risk Calculation Tables'!AD8369</f>
        <v>0</v>
      </c>
      <c r="L8801" t="str">
        <f>TRIM(RawData!J8803)</f>
        <v/>
      </c>
      <c r="M8801" t="str">
        <f>TRIM(RawData!K8803)</f>
        <v/>
      </c>
    </row>
    <row r="8802" spans="1:13" x14ac:dyDescent="0.3">
      <c r="A8802">
        <f>RawData!A8804</f>
        <v>0</v>
      </c>
      <c r="B8802" t="str">
        <f>IF(RawData!B8804&lt;&gt;"", (VLOOKUP(RawData!B8804,AgeCat,2,TRUE)), "")</f>
        <v/>
      </c>
      <c r="C8802" t="str">
        <f>TRIM(RawData!C8804)</f>
        <v/>
      </c>
      <c r="D8802" s="4">
        <f>RawData!D8804</f>
        <v>0</v>
      </c>
      <c r="E8802">
        <f>RawData!E8804</f>
        <v>0</v>
      </c>
      <c r="F8802" t="str">
        <f>IFERROR(IF(RawData!F8804&lt;&gt;"", VLOOKUP(TRIM(RawData!F8804),ICD10Code,2,FALSE), ""), "Other")</f>
        <v/>
      </c>
      <c r="G8802" t="str">
        <f>IFERROR(IF(RawData!G8804&lt;&gt;"", VLOOKUP(TRIM(RawData!G8804),ICD10Code,2,FALSE), ""), "Other")</f>
        <v/>
      </c>
      <c r="H8802" t="str">
        <f>IFERROR(IF(RawData!H8804&lt;&gt;"", VLOOKUP(TRIM(RawData!H8804),PHCODE,2,FALSE), ""), "Other")</f>
        <v/>
      </c>
      <c r="I8802" t="str">
        <f>IFERROR(IF(RawData!I8804&lt;&gt;"", VLOOKUP(TRIM(RawData!I8804),PHCODE,2,FALSE), ""), "Other")</f>
        <v/>
      </c>
      <c r="J8802" t="str">
        <f>TRIM(RawData!L8804)</f>
        <v/>
      </c>
      <c r="K8802">
        <f>'Risk Calculation Tables'!AD8370</f>
        <v>0</v>
      </c>
      <c r="L8802" t="str">
        <f>TRIM(RawData!J8804)</f>
        <v/>
      </c>
      <c r="M8802" t="str">
        <f>TRIM(RawData!K8804)</f>
        <v/>
      </c>
    </row>
    <row r="8803" spans="1:13" x14ac:dyDescent="0.3">
      <c r="A8803">
        <f>RawData!A8805</f>
        <v>0</v>
      </c>
      <c r="B8803" t="str">
        <f>IF(RawData!B8805&lt;&gt;"", (VLOOKUP(RawData!B8805,AgeCat,2,TRUE)), "")</f>
        <v/>
      </c>
      <c r="C8803" t="str">
        <f>TRIM(RawData!C8805)</f>
        <v/>
      </c>
      <c r="D8803" s="4">
        <f>RawData!D8805</f>
        <v>0</v>
      </c>
      <c r="E8803">
        <f>RawData!E8805</f>
        <v>0</v>
      </c>
      <c r="F8803" t="str">
        <f>IFERROR(IF(RawData!F8805&lt;&gt;"", VLOOKUP(TRIM(RawData!F8805),ICD10Code,2,FALSE), ""), "Other")</f>
        <v/>
      </c>
      <c r="G8803" t="str">
        <f>IFERROR(IF(RawData!G8805&lt;&gt;"", VLOOKUP(TRIM(RawData!G8805),ICD10Code,2,FALSE), ""), "Other")</f>
        <v/>
      </c>
      <c r="H8803" t="str">
        <f>IFERROR(IF(RawData!H8805&lt;&gt;"", VLOOKUP(TRIM(RawData!H8805),PHCODE,2,FALSE), ""), "Other")</f>
        <v/>
      </c>
      <c r="I8803" t="str">
        <f>IFERROR(IF(RawData!I8805&lt;&gt;"", VLOOKUP(TRIM(RawData!I8805),PHCODE,2,FALSE), ""), "Other")</f>
        <v/>
      </c>
      <c r="J8803" t="str">
        <f>TRIM(RawData!L8805)</f>
        <v/>
      </c>
      <c r="K8803">
        <f>'Risk Calculation Tables'!AD8371</f>
        <v>0</v>
      </c>
      <c r="L8803" t="str">
        <f>TRIM(RawData!J8805)</f>
        <v/>
      </c>
      <c r="M8803" t="str">
        <f>TRIM(RawData!K8805)</f>
        <v/>
      </c>
    </row>
    <row r="8804" spans="1:13" x14ac:dyDescent="0.3">
      <c r="A8804">
        <f>RawData!A8806</f>
        <v>0</v>
      </c>
      <c r="B8804" t="str">
        <f>IF(RawData!B8806&lt;&gt;"", (VLOOKUP(RawData!B8806,AgeCat,2,TRUE)), "")</f>
        <v/>
      </c>
      <c r="C8804" t="str">
        <f>TRIM(RawData!C8806)</f>
        <v/>
      </c>
      <c r="D8804" s="4">
        <f>RawData!D8806</f>
        <v>0</v>
      </c>
      <c r="E8804">
        <f>RawData!E8806</f>
        <v>0</v>
      </c>
      <c r="F8804" t="str">
        <f>IFERROR(IF(RawData!F8806&lt;&gt;"", VLOOKUP(TRIM(RawData!F8806),ICD10Code,2,FALSE), ""), "Other")</f>
        <v/>
      </c>
      <c r="G8804" t="str">
        <f>IFERROR(IF(RawData!G8806&lt;&gt;"", VLOOKUP(TRIM(RawData!G8806),ICD10Code,2,FALSE), ""), "Other")</f>
        <v/>
      </c>
      <c r="H8804" t="str">
        <f>IFERROR(IF(RawData!H8806&lt;&gt;"", VLOOKUP(TRIM(RawData!H8806),PHCODE,2,FALSE), ""), "Other")</f>
        <v/>
      </c>
      <c r="I8804" t="str">
        <f>IFERROR(IF(RawData!I8806&lt;&gt;"", VLOOKUP(TRIM(RawData!I8806),PHCODE,2,FALSE), ""), "Other")</f>
        <v/>
      </c>
      <c r="J8804" t="str">
        <f>TRIM(RawData!L8806)</f>
        <v/>
      </c>
      <c r="K8804">
        <f>'Risk Calculation Tables'!AD8372</f>
        <v>0</v>
      </c>
      <c r="L8804" t="str">
        <f>TRIM(RawData!J8806)</f>
        <v/>
      </c>
      <c r="M8804" t="str">
        <f>TRIM(RawData!K8806)</f>
        <v/>
      </c>
    </row>
    <row r="8805" spans="1:13" x14ac:dyDescent="0.3">
      <c r="A8805">
        <f>RawData!A8807</f>
        <v>0</v>
      </c>
      <c r="B8805" t="str">
        <f>IF(RawData!B8807&lt;&gt;"", (VLOOKUP(RawData!B8807,AgeCat,2,TRUE)), "")</f>
        <v/>
      </c>
      <c r="C8805" t="str">
        <f>TRIM(RawData!C8807)</f>
        <v/>
      </c>
      <c r="D8805" s="4">
        <f>RawData!D8807</f>
        <v>0</v>
      </c>
      <c r="E8805">
        <f>RawData!E8807</f>
        <v>0</v>
      </c>
      <c r="F8805" t="str">
        <f>IFERROR(IF(RawData!F8807&lt;&gt;"", VLOOKUP(TRIM(RawData!F8807),ICD10Code,2,FALSE), ""), "Other")</f>
        <v/>
      </c>
      <c r="G8805" t="str">
        <f>IFERROR(IF(RawData!G8807&lt;&gt;"", VLOOKUP(TRIM(RawData!G8807),ICD10Code,2,FALSE), ""), "Other")</f>
        <v/>
      </c>
      <c r="H8805" t="str">
        <f>IFERROR(IF(RawData!H8807&lt;&gt;"", VLOOKUP(TRIM(RawData!H8807),PHCODE,2,FALSE), ""), "Other")</f>
        <v/>
      </c>
      <c r="I8805" t="str">
        <f>IFERROR(IF(RawData!I8807&lt;&gt;"", VLOOKUP(TRIM(RawData!I8807),PHCODE,2,FALSE), ""), "Other")</f>
        <v/>
      </c>
      <c r="J8805" t="str">
        <f>TRIM(RawData!L8807)</f>
        <v/>
      </c>
      <c r="K8805">
        <f>'Risk Calculation Tables'!AD8373</f>
        <v>0</v>
      </c>
      <c r="L8805" t="str">
        <f>TRIM(RawData!J8807)</f>
        <v/>
      </c>
      <c r="M8805" t="str">
        <f>TRIM(RawData!K8807)</f>
        <v/>
      </c>
    </row>
    <row r="8806" spans="1:13" x14ac:dyDescent="0.3">
      <c r="A8806">
        <f>RawData!A8808</f>
        <v>0</v>
      </c>
      <c r="B8806" t="str">
        <f>IF(RawData!B8808&lt;&gt;"", (VLOOKUP(RawData!B8808,AgeCat,2,TRUE)), "")</f>
        <v/>
      </c>
      <c r="C8806" t="str">
        <f>TRIM(RawData!C8808)</f>
        <v/>
      </c>
      <c r="D8806" s="4">
        <f>RawData!D8808</f>
        <v>0</v>
      </c>
      <c r="E8806">
        <f>RawData!E8808</f>
        <v>0</v>
      </c>
      <c r="F8806" t="str">
        <f>IFERROR(IF(RawData!F8808&lt;&gt;"", VLOOKUP(TRIM(RawData!F8808),ICD10Code,2,FALSE), ""), "Other")</f>
        <v/>
      </c>
      <c r="G8806" t="str">
        <f>IFERROR(IF(RawData!G8808&lt;&gt;"", VLOOKUP(TRIM(RawData!G8808),ICD10Code,2,FALSE), ""), "Other")</f>
        <v/>
      </c>
      <c r="H8806" t="str">
        <f>IFERROR(IF(RawData!H8808&lt;&gt;"", VLOOKUP(TRIM(RawData!H8808),PHCODE,2,FALSE), ""), "Other")</f>
        <v/>
      </c>
      <c r="I8806" t="str">
        <f>IFERROR(IF(RawData!I8808&lt;&gt;"", VLOOKUP(TRIM(RawData!I8808),PHCODE,2,FALSE), ""), "Other")</f>
        <v/>
      </c>
      <c r="J8806" t="str">
        <f>TRIM(RawData!L8808)</f>
        <v/>
      </c>
      <c r="K8806">
        <f>'Risk Calculation Tables'!AD8374</f>
        <v>0</v>
      </c>
      <c r="L8806" t="str">
        <f>TRIM(RawData!J8808)</f>
        <v/>
      </c>
      <c r="M8806" t="str">
        <f>TRIM(RawData!K8808)</f>
        <v/>
      </c>
    </row>
    <row r="8807" spans="1:13" x14ac:dyDescent="0.3">
      <c r="A8807">
        <f>RawData!A8809</f>
        <v>0</v>
      </c>
      <c r="B8807" t="str">
        <f>IF(RawData!B8809&lt;&gt;"", (VLOOKUP(RawData!B8809,AgeCat,2,TRUE)), "")</f>
        <v/>
      </c>
      <c r="C8807" t="str">
        <f>TRIM(RawData!C8809)</f>
        <v/>
      </c>
      <c r="D8807" s="4">
        <f>RawData!D8809</f>
        <v>0</v>
      </c>
      <c r="E8807">
        <f>RawData!E8809</f>
        <v>0</v>
      </c>
      <c r="F8807" t="str">
        <f>IFERROR(IF(RawData!F8809&lt;&gt;"", VLOOKUP(TRIM(RawData!F8809),ICD10Code,2,FALSE), ""), "Other")</f>
        <v/>
      </c>
      <c r="G8807" t="str">
        <f>IFERROR(IF(RawData!G8809&lt;&gt;"", VLOOKUP(TRIM(RawData!G8809),ICD10Code,2,FALSE), ""), "Other")</f>
        <v/>
      </c>
      <c r="H8807" t="str">
        <f>IFERROR(IF(RawData!H8809&lt;&gt;"", VLOOKUP(TRIM(RawData!H8809),PHCODE,2,FALSE), ""), "Other")</f>
        <v/>
      </c>
      <c r="I8807" t="str">
        <f>IFERROR(IF(RawData!I8809&lt;&gt;"", VLOOKUP(TRIM(RawData!I8809),PHCODE,2,FALSE), ""), "Other")</f>
        <v/>
      </c>
      <c r="J8807" t="str">
        <f>TRIM(RawData!L8809)</f>
        <v/>
      </c>
      <c r="K8807">
        <f>'Risk Calculation Tables'!AD8375</f>
        <v>0</v>
      </c>
      <c r="L8807" t="str">
        <f>TRIM(RawData!J8809)</f>
        <v/>
      </c>
      <c r="M8807" t="str">
        <f>TRIM(RawData!K8809)</f>
        <v/>
      </c>
    </row>
    <row r="8808" spans="1:13" x14ac:dyDescent="0.3">
      <c r="A8808">
        <f>RawData!A8810</f>
        <v>0</v>
      </c>
      <c r="B8808" t="str">
        <f>IF(RawData!B8810&lt;&gt;"", (VLOOKUP(RawData!B8810,AgeCat,2,TRUE)), "")</f>
        <v/>
      </c>
      <c r="C8808" t="str">
        <f>TRIM(RawData!C8810)</f>
        <v/>
      </c>
      <c r="D8808" s="4">
        <f>RawData!D8810</f>
        <v>0</v>
      </c>
      <c r="E8808">
        <f>RawData!E8810</f>
        <v>0</v>
      </c>
      <c r="F8808" t="str">
        <f>IFERROR(IF(RawData!F8810&lt;&gt;"", VLOOKUP(TRIM(RawData!F8810),ICD10Code,2,FALSE), ""), "Other")</f>
        <v/>
      </c>
      <c r="G8808" t="str">
        <f>IFERROR(IF(RawData!G8810&lt;&gt;"", VLOOKUP(TRIM(RawData!G8810),ICD10Code,2,FALSE), ""), "Other")</f>
        <v/>
      </c>
      <c r="H8808" t="str">
        <f>IFERROR(IF(RawData!H8810&lt;&gt;"", VLOOKUP(TRIM(RawData!H8810),PHCODE,2,FALSE), ""), "Other")</f>
        <v/>
      </c>
      <c r="I8808" t="str">
        <f>IFERROR(IF(RawData!I8810&lt;&gt;"", VLOOKUP(TRIM(RawData!I8810),PHCODE,2,FALSE), ""), "Other")</f>
        <v/>
      </c>
      <c r="J8808" t="str">
        <f>TRIM(RawData!L8810)</f>
        <v/>
      </c>
      <c r="K8808">
        <f>'Risk Calculation Tables'!AD8376</f>
        <v>0</v>
      </c>
      <c r="L8808" t="str">
        <f>TRIM(RawData!J8810)</f>
        <v/>
      </c>
      <c r="M8808" t="str">
        <f>TRIM(RawData!K8810)</f>
        <v/>
      </c>
    </row>
    <row r="8809" spans="1:13" x14ac:dyDescent="0.3">
      <c r="A8809">
        <f>RawData!A8811</f>
        <v>0</v>
      </c>
      <c r="B8809" t="str">
        <f>IF(RawData!B8811&lt;&gt;"", (VLOOKUP(RawData!B8811,AgeCat,2,TRUE)), "")</f>
        <v/>
      </c>
      <c r="C8809" t="str">
        <f>TRIM(RawData!C8811)</f>
        <v/>
      </c>
      <c r="D8809" s="4">
        <f>RawData!D8811</f>
        <v>0</v>
      </c>
      <c r="E8809">
        <f>RawData!E8811</f>
        <v>0</v>
      </c>
      <c r="F8809" t="str">
        <f>IFERROR(IF(RawData!F8811&lt;&gt;"", VLOOKUP(TRIM(RawData!F8811),ICD10Code,2,FALSE), ""), "Other")</f>
        <v/>
      </c>
      <c r="G8809" t="str">
        <f>IFERROR(IF(RawData!G8811&lt;&gt;"", VLOOKUP(TRIM(RawData!G8811),ICD10Code,2,FALSE), ""), "Other")</f>
        <v/>
      </c>
      <c r="H8809" t="str">
        <f>IFERROR(IF(RawData!H8811&lt;&gt;"", VLOOKUP(TRIM(RawData!H8811),PHCODE,2,FALSE), ""), "Other")</f>
        <v/>
      </c>
      <c r="I8809" t="str">
        <f>IFERROR(IF(RawData!I8811&lt;&gt;"", VLOOKUP(TRIM(RawData!I8811),PHCODE,2,FALSE), ""), "Other")</f>
        <v/>
      </c>
      <c r="J8809" t="str">
        <f>TRIM(RawData!L8811)</f>
        <v/>
      </c>
      <c r="K8809">
        <f>'Risk Calculation Tables'!AD8377</f>
        <v>0</v>
      </c>
      <c r="L8809" t="str">
        <f>TRIM(RawData!J8811)</f>
        <v/>
      </c>
      <c r="M8809" t="str">
        <f>TRIM(RawData!K8811)</f>
        <v/>
      </c>
    </row>
    <row r="8810" spans="1:13" x14ac:dyDescent="0.3">
      <c r="A8810">
        <f>RawData!A8812</f>
        <v>0</v>
      </c>
      <c r="B8810" t="str">
        <f>IF(RawData!B8812&lt;&gt;"", (VLOOKUP(RawData!B8812,AgeCat,2,TRUE)), "")</f>
        <v/>
      </c>
      <c r="C8810" t="str">
        <f>TRIM(RawData!C8812)</f>
        <v/>
      </c>
      <c r="D8810" s="4">
        <f>RawData!D8812</f>
        <v>0</v>
      </c>
      <c r="E8810">
        <f>RawData!E8812</f>
        <v>0</v>
      </c>
      <c r="F8810" t="str">
        <f>IFERROR(IF(RawData!F8812&lt;&gt;"", VLOOKUP(TRIM(RawData!F8812),ICD10Code,2,FALSE), ""), "Other")</f>
        <v/>
      </c>
      <c r="G8810" t="str">
        <f>IFERROR(IF(RawData!G8812&lt;&gt;"", VLOOKUP(TRIM(RawData!G8812),ICD10Code,2,FALSE), ""), "Other")</f>
        <v/>
      </c>
      <c r="H8810" t="str">
        <f>IFERROR(IF(RawData!H8812&lt;&gt;"", VLOOKUP(TRIM(RawData!H8812),PHCODE,2,FALSE), ""), "Other")</f>
        <v/>
      </c>
      <c r="I8810" t="str">
        <f>IFERROR(IF(RawData!I8812&lt;&gt;"", VLOOKUP(TRIM(RawData!I8812),PHCODE,2,FALSE), ""), "Other")</f>
        <v/>
      </c>
      <c r="J8810" t="str">
        <f>TRIM(RawData!L8812)</f>
        <v/>
      </c>
      <c r="K8810">
        <f>'Risk Calculation Tables'!AD8378</f>
        <v>0</v>
      </c>
      <c r="L8810" t="str">
        <f>TRIM(RawData!J8812)</f>
        <v/>
      </c>
      <c r="M8810" t="str">
        <f>TRIM(RawData!K8812)</f>
        <v/>
      </c>
    </row>
    <row r="8811" spans="1:13" x14ac:dyDescent="0.3">
      <c r="A8811">
        <f>RawData!A8813</f>
        <v>0</v>
      </c>
      <c r="B8811" t="str">
        <f>IF(RawData!B8813&lt;&gt;"", (VLOOKUP(RawData!B8813,AgeCat,2,TRUE)), "")</f>
        <v/>
      </c>
      <c r="C8811" t="str">
        <f>TRIM(RawData!C8813)</f>
        <v/>
      </c>
      <c r="D8811" s="4">
        <f>RawData!D8813</f>
        <v>0</v>
      </c>
      <c r="E8811">
        <f>RawData!E8813</f>
        <v>0</v>
      </c>
      <c r="F8811" t="str">
        <f>IFERROR(IF(RawData!F8813&lt;&gt;"", VLOOKUP(TRIM(RawData!F8813),ICD10Code,2,FALSE), ""), "Other")</f>
        <v/>
      </c>
      <c r="G8811" t="str">
        <f>IFERROR(IF(RawData!G8813&lt;&gt;"", VLOOKUP(TRIM(RawData!G8813),ICD10Code,2,FALSE), ""), "Other")</f>
        <v/>
      </c>
      <c r="H8811" t="str">
        <f>IFERROR(IF(RawData!H8813&lt;&gt;"", VLOOKUP(TRIM(RawData!H8813),PHCODE,2,FALSE), ""), "Other")</f>
        <v/>
      </c>
      <c r="I8811" t="str">
        <f>IFERROR(IF(RawData!I8813&lt;&gt;"", VLOOKUP(TRIM(RawData!I8813),PHCODE,2,FALSE), ""), "Other")</f>
        <v/>
      </c>
      <c r="J8811" t="str">
        <f>TRIM(RawData!L8813)</f>
        <v/>
      </c>
      <c r="K8811">
        <f>'Risk Calculation Tables'!AD8379</f>
        <v>0</v>
      </c>
      <c r="L8811" t="str">
        <f>TRIM(RawData!J8813)</f>
        <v/>
      </c>
      <c r="M8811" t="str">
        <f>TRIM(RawData!K8813)</f>
        <v/>
      </c>
    </row>
    <row r="8812" spans="1:13" x14ac:dyDescent="0.3">
      <c r="A8812">
        <f>RawData!A8814</f>
        <v>0</v>
      </c>
      <c r="B8812" t="str">
        <f>IF(RawData!B8814&lt;&gt;"", (VLOOKUP(RawData!B8814,AgeCat,2,TRUE)), "")</f>
        <v/>
      </c>
      <c r="C8812" t="str">
        <f>TRIM(RawData!C8814)</f>
        <v/>
      </c>
      <c r="D8812" s="4">
        <f>RawData!D8814</f>
        <v>0</v>
      </c>
      <c r="E8812">
        <f>RawData!E8814</f>
        <v>0</v>
      </c>
      <c r="F8812" t="str">
        <f>IFERROR(IF(RawData!F8814&lt;&gt;"", VLOOKUP(TRIM(RawData!F8814),ICD10Code,2,FALSE), ""), "Other")</f>
        <v/>
      </c>
      <c r="G8812" t="str">
        <f>IFERROR(IF(RawData!G8814&lt;&gt;"", VLOOKUP(TRIM(RawData!G8814),ICD10Code,2,FALSE), ""), "Other")</f>
        <v/>
      </c>
      <c r="H8812" t="str">
        <f>IFERROR(IF(RawData!H8814&lt;&gt;"", VLOOKUP(TRIM(RawData!H8814),PHCODE,2,FALSE), ""), "Other")</f>
        <v/>
      </c>
      <c r="I8812" t="str">
        <f>IFERROR(IF(RawData!I8814&lt;&gt;"", VLOOKUP(TRIM(RawData!I8814),PHCODE,2,FALSE), ""), "Other")</f>
        <v/>
      </c>
      <c r="J8812" t="str">
        <f>TRIM(RawData!L8814)</f>
        <v/>
      </c>
      <c r="K8812">
        <f>'Risk Calculation Tables'!AD8380</f>
        <v>0</v>
      </c>
      <c r="L8812" t="str">
        <f>TRIM(RawData!J8814)</f>
        <v/>
      </c>
      <c r="M8812" t="str">
        <f>TRIM(RawData!K8814)</f>
        <v/>
      </c>
    </row>
    <row r="8813" spans="1:13" x14ac:dyDescent="0.3">
      <c r="A8813">
        <f>RawData!A8815</f>
        <v>0</v>
      </c>
      <c r="B8813" t="str">
        <f>IF(RawData!B8815&lt;&gt;"", (VLOOKUP(RawData!B8815,AgeCat,2,TRUE)), "")</f>
        <v/>
      </c>
      <c r="C8813" t="str">
        <f>TRIM(RawData!C8815)</f>
        <v/>
      </c>
      <c r="D8813" s="4">
        <f>RawData!D8815</f>
        <v>0</v>
      </c>
      <c r="E8813">
        <f>RawData!E8815</f>
        <v>0</v>
      </c>
      <c r="F8813" t="str">
        <f>IFERROR(IF(RawData!F8815&lt;&gt;"", VLOOKUP(TRIM(RawData!F8815),ICD10Code,2,FALSE), ""), "Other")</f>
        <v/>
      </c>
      <c r="G8813" t="str">
        <f>IFERROR(IF(RawData!G8815&lt;&gt;"", VLOOKUP(TRIM(RawData!G8815),ICD10Code,2,FALSE), ""), "Other")</f>
        <v/>
      </c>
      <c r="H8813" t="str">
        <f>IFERROR(IF(RawData!H8815&lt;&gt;"", VLOOKUP(TRIM(RawData!H8815),PHCODE,2,FALSE), ""), "Other")</f>
        <v/>
      </c>
      <c r="I8813" t="str">
        <f>IFERROR(IF(RawData!I8815&lt;&gt;"", VLOOKUP(TRIM(RawData!I8815),PHCODE,2,FALSE), ""), "Other")</f>
        <v/>
      </c>
      <c r="J8813" t="str">
        <f>TRIM(RawData!L8815)</f>
        <v/>
      </c>
      <c r="K8813">
        <f>'Risk Calculation Tables'!AD8381</f>
        <v>0</v>
      </c>
      <c r="L8813" t="str">
        <f>TRIM(RawData!J8815)</f>
        <v/>
      </c>
      <c r="M8813" t="str">
        <f>TRIM(RawData!K8815)</f>
        <v/>
      </c>
    </row>
    <row r="8814" spans="1:13" x14ac:dyDescent="0.3">
      <c r="A8814">
        <f>RawData!A8816</f>
        <v>0</v>
      </c>
      <c r="B8814" t="str">
        <f>IF(RawData!B8816&lt;&gt;"", (VLOOKUP(RawData!B8816,AgeCat,2,TRUE)), "")</f>
        <v/>
      </c>
      <c r="C8814" t="str">
        <f>TRIM(RawData!C8816)</f>
        <v/>
      </c>
      <c r="D8814" s="4">
        <f>RawData!D8816</f>
        <v>0</v>
      </c>
      <c r="E8814">
        <f>RawData!E8816</f>
        <v>0</v>
      </c>
      <c r="F8814" t="str">
        <f>IFERROR(IF(RawData!F8816&lt;&gt;"", VLOOKUP(TRIM(RawData!F8816),ICD10Code,2,FALSE), ""), "Other")</f>
        <v/>
      </c>
      <c r="G8814" t="str">
        <f>IFERROR(IF(RawData!G8816&lt;&gt;"", VLOOKUP(TRIM(RawData!G8816),ICD10Code,2,FALSE), ""), "Other")</f>
        <v/>
      </c>
      <c r="H8814" t="str">
        <f>IFERROR(IF(RawData!H8816&lt;&gt;"", VLOOKUP(TRIM(RawData!H8816),PHCODE,2,FALSE), ""), "Other")</f>
        <v/>
      </c>
      <c r="I8814" t="str">
        <f>IFERROR(IF(RawData!I8816&lt;&gt;"", VLOOKUP(TRIM(RawData!I8816),PHCODE,2,FALSE), ""), "Other")</f>
        <v/>
      </c>
      <c r="J8814" t="str">
        <f>TRIM(RawData!L8816)</f>
        <v/>
      </c>
      <c r="K8814">
        <f>'Risk Calculation Tables'!AD8382</f>
        <v>0</v>
      </c>
      <c r="L8814" t="str">
        <f>TRIM(RawData!J8816)</f>
        <v/>
      </c>
      <c r="M8814" t="str">
        <f>TRIM(RawData!K8816)</f>
        <v/>
      </c>
    </row>
    <row r="8815" spans="1:13" x14ac:dyDescent="0.3">
      <c r="A8815">
        <f>RawData!A8817</f>
        <v>0</v>
      </c>
      <c r="B8815" t="str">
        <f>IF(RawData!B8817&lt;&gt;"", (VLOOKUP(RawData!B8817,AgeCat,2,TRUE)), "")</f>
        <v/>
      </c>
      <c r="C8815" t="str">
        <f>TRIM(RawData!C8817)</f>
        <v/>
      </c>
      <c r="D8815" s="4">
        <f>RawData!D8817</f>
        <v>0</v>
      </c>
      <c r="E8815">
        <f>RawData!E8817</f>
        <v>0</v>
      </c>
      <c r="F8815" t="str">
        <f>IFERROR(IF(RawData!F8817&lt;&gt;"", VLOOKUP(TRIM(RawData!F8817),ICD10Code,2,FALSE), ""), "Other")</f>
        <v/>
      </c>
      <c r="G8815" t="str">
        <f>IFERROR(IF(RawData!G8817&lt;&gt;"", VLOOKUP(TRIM(RawData!G8817),ICD10Code,2,FALSE), ""), "Other")</f>
        <v/>
      </c>
      <c r="H8815" t="str">
        <f>IFERROR(IF(RawData!H8817&lt;&gt;"", VLOOKUP(TRIM(RawData!H8817),PHCODE,2,FALSE), ""), "Other")</f>
        <v/>
      </c>
      <c r="I8815" t="str">
        <f>IFERROR(IF(RawData!I8817&lt;&gt;"", VLOOKUP(TRIM(RawData!I8817),PHCODE,2,FALSE), ""), "Other")</f>
        <v/>
      </c>
      <c r="J8815" t="str">
        <f>TRIM(RawData!L8817)</f>
        <v/>
      </c>
      <c r="K8815">
        <f>'Risk Calculation Tables'!AD8383</f>
        <v>0</v>
      </c>
      <c r="L8815" t="str">
        <f>TRIM(RawData!J8817)</f>
        <v/>
      </c>
      <c r="M8815" t="str">
        <f>TRIM(RawData!K8817)</f>
        <v/>
      </c>
    </row>
    <row r="8816" spans="1:13" x14ac:dyDescent="0.3">
      <c r="A8816">
        <f>RawData!A8818</f>
        <v>0</v>
      </c>
      <c r="B8816" t="str">
        <f>IF(RawData!B8818&lt;&gt;"", (VLOOKUP(RawData!B8818,AgeCat,2,TRUE)), "")</f>
        <v/>
      </c>
      <c r="C8816" t="str">
        <f>TRIM(RawData!C8818)</f>
        <v/>
      </c>
      <c r="D8816" s="4">
        <f>RawData!D8818</f>
        <v>0</v>
      </c>
      <c r="E8816">
        <f>RawData!E8818</f>
        <v>0</v>
      </c>
      <c r="F8816" t="str">
        <f>IFERROR(IF(RawData!F8818&lt;&gt;"", VLOOKUP(TRIM(RawData!F8818),ICD10Code,2,FALSE), ""), "Other")</f>
        <v/>
      </c>
      <c r="G8816" t="str">
        <f>IFERROR(IF(RawData!G8818&lt;&gt;"", VLOOKUP(TRIM(RawData!G8818),ICD10Code,2,FALSE), ""), "Other")</f>
        <v/>
      </c>
      <c r="H8816" t="str">
        <f>IFERROR(IF(RawData!H8818&lt;&gt;"", VLOOKUP(TRIM(RawData!H8818),PHCODE,2,FALSE), ""), "Other")</f>
        <v/>
      </c>
      <c r="I8816" t="str">
        <f>IFERROR(IF(RawData!I8818&lt;&gt;"", VLOOKUP(TRIM(RawData!I8818),PHCODE,2,FALSE), ""), "Other")</f>
        <v/>
      </c>
      <c r="J8816" t="str">
        <f>TRIM(RawData!L8818)</f>
        <v/>
      </c>
      <c r="K8816">
        <f>'Risk Calculation Tables'!AD8384</f>
        <v>0</v>
      </c>
      <c r="L8816" t="str">
        <f>TRIM(RawData!J8818)</f>
        <v/>
      </c>
      <c r="M8816" t="str">
        <f>TRIM(RawData!K8818)</f>
        <v/>
      </c>
    </row>
    <row r="8817" spans="1:13" x14ac:dyDescent="0.3">
      <c r="A8817">
        <f>RawData!A8819</f>
        <v>0</v>
      </c>
      <c r="B8817" t="str">
        <f>IF(RawData!B8819&lt;&gt;"", (VLOOKUP(RawData!B8819,AgeCat,2,TRUE)), "")</f>
        <v/>
      </c>
      <c r="C8817" t="str">
        <f>TRIM(RawData!C8819)</f>
        <v/>
      </c>
      <c r="D8817" s="4">
        <f>RawData!D8819</f>
        <v>0</v>
      </c>
      <c r="E8817">
        <f>RawData!E8819</f>
        <v>0</v>
      </c>
      <c r="F8817" t="str">
        <f>IFERROR(IF(RawData!F8819&lt;&gt;"", VLOOKUP(TRIM(RawData!F8819),ICD10Code,2,FALSE), ""), "Other")</f>
        <v/>
      </c>
      <c r="G8817" t="str">
        <f>IFERROR(IF(RawData!G8819&lt;&gt;"", VLOOKUP(TRIM(RawData!G8819),ICD10Code,2,FALSE), ""), "Other")</f>
        <v/>
      </c>
      <c r="H8817" t="str">
        <f>IFERROR(IF(RawData!H8819&lt;&gt;"", VLOOKUP(TRIM(RawData!H8819),PHCODE,2,FALSE), ""), "Other")</f>
        <v/>
      </c>
      <c r="I8817" t="str">
        <f>IFERROR(IF(RawData!I8819&lt;&gt;"", VLOOKUP(TRIM(RawData!I8819),PHCODE,2,FALSE), ""), "Other")</f>
        <v/>
      </c>
      <c r="J8817" t="str">
        <f>TRIM(RawData!L8819)</f>
        <v/>
      </c>
      <c r="K8817">
        <f>'Risk Calculation Tables'!AD8385</f>
        <v>0</v>
      </c>
      <c r="L8817" t="str">
        <f>TRIM(RawData!J8819)</f>
        <v/>
      </c>
      <c r="M8817" t="str">
        <f>TRIM(RawData!K8819)</f>
        <v/>
      </c>
    </row>
    <row r="8818" spans="1:13" x14ac:dyDescent="0.3">
      <c r="A8818">
        <f>RawData!A8820</f>
        <v>0</v>
      </c>
      <c r="B8818" t="str">
        <f>IF(RawData!B8820&lt;&gt;"", (VLOOKUP(RawData!B8820,AgeCat,2,TRUE)), "")</f>
        <v/>
      </c>
      <c r="C8818" t="str">
        <f>TRIM(RawData!C8820)</f>
        <v/>
      </c>
      <c r="D8818" s="4">
        <f>RawData!D8820</f>
        <v>0</v>
      </c>
      <c r="E8818">
        <f>RawData!E8820</f>
        <v>0</v>
      </c>
      <c r="F8818" t="str">
        <f>IFERROR(IF(RawData!F8820&lt;&gt;"", VLOOKUP(TRIM(RawData!F8820),ICD10Code,2,FALSE), ""), "Other")</f>
        <v/>
      </c>
      <c r="G8818" t="str">
        <f>IFERROR(IF(RawData!G8820&lt;&gt;"", VLOOKUP(TRIM(RawData!G8820),ICD10Code,2,FALSE), ""), "Other")</f>
        <v/>
      </c>
      <c r="H8818" t="str">
        <f>IFERROR(IF(RawData!H8820&lt;&gt;"", VLOOKUP(TRIM(RawData!H8820),PHCODE,2,FALSE), ""), "Other")</f>
        <v/>
      </c>
      <c r="I8818" t="str">
        <f>IFERROR(IF(RawData!I8820&lt;&gt;"", VLOOKUP(TRIM(RawData!I8820),PHCODE,2,FALSE), ""), "Other")</f>
        <v/>
      </c>
      <c r="J8818" t="str">
        <f>TRIM(RawData!L8820)</f>
        <v/>
      </c>
      <c r="K8818">
        <f>'Risk Calculation Tables'!AD8386</f>
        <v>0</v>
      </c>
      <c r="L8818" t="str">
        <f>TRIM(RawData!J8820)</f>
        <v/>
      </c>
      <c r="M8818" t="str">
        <f>TRIM(RawData!K8820)</f>
        <v/>
      </c>
    </row>
    <row r="8819" spans="1:13" x14ac:dyDescent="0.3">
      <c r="A8819">
        <f>RawData!A8821</f>
        <v>0</v>
      </c>
      <c r="B8819" t="str">
        <f>IF(RawData!B8821&lt;&gt;"", (VLOOKUP(RawData!B8821,AgeCat,2,TRUE)), "")</f>
        <v/>
      </c>
      <c r="C8819" t="str">
        <f>TRIM(RawData!C8821)</f>
        <v/>
      </c>
      <c r="D8819" s="4">
        <f>RawData!D8821</f>
        <v>0</v>
      </c>
      <c r="E8819">
        <f>RawData!E8821</f>
        <v>0</v>
      </c>
      <c r="F8819" t="str">
        <f>IFERROR(IF(RawData!F8821&lt;&gt;"", VLOOKUP(TRIM(RawData!F8821),ICD10Code,2,FALSE), ""), "Other")</f>
        <v/>
      </c>
      <c r="G8819" t="str">
        <f>IFERROR(IF(RawData!G8821&lt;&gt;"", VLOOKUP(TRIM(RawData!G8821),ICD10Code,2,FALSE), ""), "Other")</f>
        <v/>
      </c>
      <c r="H8819" t="str">
        <f>IFERROR(IF(RawData!H8821&lt;&gt;"", VLOOKUP(TRIM(RawData!H8821),PHCODE,2,FALSE), ""), "Other")</f>
        <v/>
      </c>
      <c r="I8819" t="str">
        <f>IFERROR(IF(RawData!I8821&lt;&gt;"", VLOOKUP(TRIM(RawData!I8821),PHCODE,2,FALSE), ""), "Other")</f>
        <v/>
      </c>
      <c r="J8819" t="str">
        <f>TRIM(RawData!L8821)</f>
        <v/>
      </c>
      <c r="K8819">
        <f>'Risk Calculation Tables'!AD8387</f>
        <v>0</v>
      </c>
      <c r="L8819" t="str">
        <f>TRIM(RawData!J8821)</f>
        <v/>
      </c>
      <c r="M8819" t="str">
        <f>TRIM(RawData!K8821)</f>
        <v/>
      </c>
    </row>
    <row r="8820" spans="1:13" x14ac:dyDescent="0.3">
      <c r="A8820">
        <f>RawData!A8822</f>
        <v>0</v>
      </c>
      <c r="B8820" t="str">
        <f>IF(RawData!B8822&lt;&gt;"", (VLOOKUP(RawData!B8822,AgeCat,2,TRUE)), "")</f>
        <v/>
      </c>
      <c r="C8820" t="str">
        <f>TRIM(RawData!C8822)</f>
        <v/>
      </c>
      <c r="D8820" s="4">
        <f>RawData!D8822</f>
        <v>0</v>
      </c>
      <c r="E8820">
        <f>RawData!E8822</f>
        <v>0</v>
      </c>
      <c r="F8820" t="str">
        <f>IFERROR(IF(RawData!F8822&lt;&gt;"", VLOOKUP(TRIM(RawData!F8822),ICD10Code,2,FALSE), ""), "Other")</f>
        <v/>
      </c>
      <c r="G8820" t="str">
        <f>IFERROR(IF(RawData!G8822&lt;&gt;"", VLOOKUP(TRIM(RawData!G8822),ICD10Code,2,FALSE), ""), "Other")</f>
        <v/>
      </c>
      <c r="H8820" t="str">
        <f>IFERROR(IF(RawData!H8822&lt;&gt;"", VLOOKUP(TRIM(RawData!H8822),PHCODE,2,FALSE), ""), "Other")</f>
        <v/>
      </c>
      <c r="I8820" t="str">
        <f>IFERROR(IF(RawData!I8822&lt;&gt;"", VLOOKUP(TRIM(RawData!I8822),PHCODE,2,FALSE), ""), "Other")</f>
        <v/>
      </c>
      <c r="J8820" t="str">
        <f>TRIM(RawData!L8822)</f>
        <v/>
      </c>
      <c r="K8820">
        <f>'Risk Calculation Tables'!AD8388</f>
        <v>0</v>
      </c>
      <c r="L8820" t="str">
        <f>TRIM(RawData!J8822)</f>
        <v/>
      </c>
      <c r="M8820" t="str">
        <f>TRIM(RawData!K8822)</f>
        <v/>
      </c>
    </row>
    <row r="8821" spans="1:13" x14ac:dyDescent="0.3">
      <c r="A8821">
        <f>RawData!A8823</f>
        <v>0</v>
      </c>
      <c r="B8821" t="str">
        <f>IF(RawData!B8823&lt;&gt;"", (VLOOKUP(RawData!B8823,AgeCat,2,TRUE)), "")</f>
        <v/>
      </c>
      <c r="C8821" t="str">
        <f>TRIM(RawData!C8823)</f>
        <v/>
      </c>
      <c r="D8821" s="4">
        <f>RawData!D8823</f>
        <v>0</v>
      </c>
      <c r="E8821">
        <f>RawData!E8823</f>
        <v>0</v>
      </c>
      <c r="F8821" t="str">
        <f>IFERROR(IF(RawData!F8823&lt;&gt;"", VLOOKUP(TRIM(RawData!F8823),ICD10Code,2,FALSE), ""), "Other")</f>
        <v/>
      </c>
      <c r="G8821" t="str">
        <f>IFERROR(IF(RawData!G8823&lt;&gt;"", VLOOKUP(TRIM(RawData!G8823),ICD10Code,2,FALSE), ""), "Other")</f>
        <v/>
      </c>
      <c r="H8821" t="str">
        <f>IFERROR(IF(RawData!H8823&lt;&gt;"", VLOOKUP(TRIM(RawData!H8823),PHCODE,2,FALSE), ""), "Other")</f>
        <v/>
      </c>
      <c r="I8821" t="str">
        <f>IFERROR(IF(RawData!I8823&lt;&gt;"", VLOOKUP(TRIM(RawData!I8823),PHCODE,2,FALSE), ""), "Other")</f>
        <v/>
      </c>
      <c r="J8821" t="str">
        <f>TRIM(RawData!L8823)</f>
        <v/>
      </c>
      <c r="K8821">
        <f>'Risk Calculation Tables'!AD8389</f>
        <v>0</v>
      </c>
      <c r="L8821" t="str">
        <f>TRIM(RawData!J8823)</f>
        <v/>
      </c>
      <c r="M8821" t="str">
        <f>TRIM(RawData!K8823)</f>
        <v/>
      </c>
    </row>
    <row r="8822" spans="1:13" x14ac:dyDescent="0.3">
      <c r="A8822">
        <f>RawData!A8824</f>
        <v>0</v>
      </c>
      <c r="B8822" t="str">
        <f>IF(RawData!B8824&lt;&gt;"", (VLOOKUP(RawData!B8824,AgeCat,2,TRUE)), "")</f>
        <v/>
      </c>
      <c r="C8822" t="str">
        <f>TRIM(RawData!C8824)</f>
        <v/>
      </c>
      <c r="D8822" s="4">
        <f>RawData!D8824</f>
        <v>0</v>
      </c>
      <c r="E8822">
        <f>RawData!E8824</f>
        <v>0</v>
      </c>
      <c r="F8822" t="str">
        <f>IFERROR(IF(RawData!F8824&lt;&gt;"", VLOOKUP(TRIM(RawData!F8824),ICD10Code,2,FALSE), ""), "Other")</f>
        <v/>
      </c>
      <c r="G8822" t="str">
        <f>IFERROR(IF(RawData!G8824&lt;&gt;"", VLOOKUP(TRIM(RawData!G8824),ICD10Code,2,FALSE), ""), "Other")</f>
        <v/>
      </c>
      <c r="H8822" t="str">
        <f>IFERROR(IF(RawData!H8824&lt;&gt;"", VLOOKUP(TRIM(RawData!H8824),PHCODE,2,FALSE), ""), "Other")</f>
        <v/>
      </c>
      <c r="I8822" t="str">
        <f>IFERROR(IF(RawData!I8824&lt;&gt;"", VLOOKUP(TRIM(RawData!I8824),PHCODE,2,FALSE), ""), "Other")</f>
        <v/>
      </c>
      <c r="J8822" t="str">
        <f>TRIM(RawData!L8824)</f>
        <v/>
      </c>
      <c r="K8822">
        <f>'Risk Calculation Tables'!AD8390</f>
        <v>0</v>
      </c>
      <c r="L8822" t="str">
        <f>TRIM(RawData!J8824)</f>
        <v/>
      </c>
      <c r="M8822" t="str">
        <f>TRIM(RawData!K8824)</f>
        <v/>
      </c>
    </row>
    <row r="8823" spans="1:13" x14ac:dyDescent="0.3">
      <c r="A8823">
        <f>RawData!A8825</f>
        <v>0</v>
      </c>
      <c r="B8823" t="str">
        <f>IF(RawData!B8825&lt;&gt;"", (VLOOKUP(RawData!B8825,AgeCat,2,TRUE)), "")</f>
        <v/>
      </c>
      <c r="C8823" t="str">
        <f>TRIM(RawData!C8825)</f>
        <v/>
      </c>
      <c r="D8823" s="4">
        <f>RawData!D8825</f>
        <v>0</v>
      </c>
      <c r="E8823">
        <f>RawData!E8825</f>
        <v>0</v>
      </c>
      <c r="F8823" t="str">
        <f>IFERROR(IF(RawData!F8825&lt;&gt;"", VLOOKUP(TRIM(RawData!F8825),ICD10Code,2,FALSE), ""), "Other")</f>
        <v/>
      </c>
      <c r="G8823" t="str">
        <f>IFERROR(IF(RawData!G8825&lt;&gt;"", VLOOKUP(TRIM(RawData!G8825),ICD10Code,2,FALSE), ""), "Other")</f>
        <v/>
      </c>
      <c r="H8823" t="str">
        <f>IFERROR(IF(RawData!H8825&lt;&gt;"", VLOOKUP(TRIM(RawData!H8825),PHCODE,2,FALSE), ""), "Other")</f>
        <v/>
      </c>
      <c r="I8823" t="str">
        <f>IFERROR(IF(RawData!I8825&lt;&gt;"", VLOOKUP(TRIM(RawData!I8825),PHCODE,2,FALSE), ""), "Other")</f>
        <v/>
      </c>
      <c r="J8823" t="str">
        <f>TRIM(RawData!L8825)</f>
        <v/>
      </c>
      <c r="K8823">
        <f>'Risk Calculation Tables'!AD8391</f>
        <v>0</v>
      </c>
      <c r="L8823" t="str">
        <f>TRIM(RawData!J8825)</f>
        <v/>
      </c>
      <c r="M8823" t="str">
        <f>TRIM(RawData!K8825)</f>
        <v/>
      </c>
    </row>
    <row r="8824" spans="1:13" x14ac:dyDescent="0.3">
      <c r="A8824">
        <f>RawData!A8826</f>
        <v>0</v>
      </c>
      <c r="B8824" t="str">
        <f>IF(RawData!B8826&lt;&gt;"", (VLOOKUP(RawData!B8826,AgeCat,2,TRUE)), "")</f>
        <v/>
      </c>
      <c r="C8824" t="str">
        <f>TRIM(RawData!C8826)</f>
        <v/>
      </c>
      <c r="D8824" s="4">
        <f>RawData!D8826</f>
        <v>0</v>
      </c>
      <c r="E8824">
        <f>RawData!E8826</f>
        <v>0</v>
      </c>
      <c r="F8824" t="str">
        <f>IFERROR(IF(RawData!F8826&lt;&gt;"", VLOOKUP(TRIM(RawData!F8826),ICD10Code,2,FALSE), ""), "Other")</f>
        <v/>
      </c>
      <c r="G8824" t="str">
        <f>IFERROR(IF(RawData!G8826&lt;&gt;"", VLOOKUP(TRIM(RawData!G8826),ICD10Code,2,FALSE), ""), "Other")</f>
        <v/>
      </c>
      <c r="H8824" t="str">
        <f>IFERROR(IF(RawData!H8826&lt;&gt;"", VLOOKUP(TRIM(RawData!H8826),PHCODE,2,FALSE), ""), "Other")</f>
        <v/>
      </c>
      <c r="I8824" t="str">
        <f>IFERROR(IF(RawData!I8826&lt;&gt;"", VLOOKUP(TRIM(RawData!I8826),PHCODE,2,FALSE), ""), "Other")</f>
        <v/>
      </c>
      <c r="J8824" t="str">
        <f>TRIM(RawData!L8826)</f>
        <v/>
      </c>
      <c r="K8824">
        <f>'Risk Calculation Tables'!AD8392</f>
        <v>0</v>
      </c>
      <c r="L8824" t="str">
        <f>TRIM(RawData!J8826)</f>
        <v/>
      </c>
      <c r="M8824" t="str">
        <f>TRIM(RawData!K8826)</f>
        <v/>
      </c>
    </row>
    <row r="8825" spans="1:13" x14ac:dyDescent="0.3">
      <c r="A8825">
        <f>RawData!A8827</f>
        <v>0</v>
      </c>
      <c r="B8825" t="str">
        <f>IF(RawData!B8827&lt;&gt;"", (VLOOKUP(RawData!B8827,AgeCat,2,TRUE)), "")</f>
        <v/>
      </c>
      <c r="C8825" t="str">
        <f>TRIM(RawData!C8827)</f>
        <v/>
      </c>
      <c r="D8825" s="4">
        <f>RawData!D8827</f>
        <v>0</v>
      </c>
      <c r="E8825">
        <f>RawData!E8827</f>
        <v>0</v>
      </c>
      <c r="F8825" t="str">
        <f>IFERROR(IF(RawData!F8827&lt;&gt;"", VLOOKUP(TRIM(RawData!F8827),ICD10Code,2,FALSE), ""), "Other")</f>
        <v/>
      </c>
      <c r="G8825" t="str">
        <f>IFERROR(IF(RawData!G8827&lt;&gt;"", VLOOKUP(TRIM(RawData!G8827),ICD10Code,2,FALSE), ""), "Other")</f>
        <v/>
      </c>
      <c r="H8825" t="str">
        <f>IFERROR(IF(RawData!H8827&lt;&gt;"", VLOOKUP(TRIM(RawData!H8827),PHCODE,2,FALSE), ""), "Other")</f>
        <v/>
      </c>
      <c r="I8825" t="str">
        <f>IFERROR(IF(RawData!I8827&lt;&gt;"", VLOOKUP(TRIM(RawData!I8827),PHCODE,2,FALSE), ""), "Other")</f>
        <v/>
      </c>
      <c r="J8825" t="str">
        <f>TRIM(RawData!L8827)</f>
        <v/>
      </c>
      <c r="K8825">
        <f>'Risk Calculation Tables'!AD8393</f>
        <v>0</v>
      </c>
      <c r="L8825" t="str">
        <f>TRIM(RawData!J8827)</f>
        <v/>
      </c>
      <c r="M8825" t="str">
        <f>TRIM(RawData!K8827)</f>
        <v/>
      </c>
    </row>
    <row r="8826" spans="1:13" x14ac:dyDescent="0.3">
      <c r="A8826">
        <f>RawData!A8828</f>
        <v>0</v>
      </c>
      <c r="B8826" t="str">
        <f>IF(RawData!B8828&lt;&gt;"", (VLOOKUP(RawData!B8828,AgeCat,2,TRUE)), "")</f>
        <v/>
      </c>
      <c r="C8826" t="str">
        <f>TRIM(RawData!C8828)</f>
        <v/>
      </c>
      <c r="D8826" s="4">
        <f>RawData!D8828</f>
        <v>0</v>
      </c>
      <c r="E8826">
        <f>RawData!E8828</f>
        <v>0</v>
      </c>
      <c r="F8826" t="str">
        <f>IFERROR(IF(RawData!F8828&lt;&gt;"", VLOOKUP(TRIM(RawData!F8828),ICD10Code,2,FALSE), ""), "Other")</f>
        <v/>
      </c>
      <c r="G8826" t="str">
        <f>IFERROR(IF(RawData!G8828&lt;&gt;"", VLOOKUP(TRIM(RawData!G8828),ICD10Code,2,FALSE), ""), "Other")</f>
        <v/>
      </c>
      <c r="H8826" t="str">
        <f>IFERROR(IF(RawData!H8828&lt;&gt;"", VLOOKUP(TRIM(RawData!H8828),PHCODE,2,FALSE), ""), "Other")</f>
        <v/>
      </c>
      <c r="I8826" t="str">
        <f>IFERROR(IF(RawData!I8828&lt;&gt;"", VLOOKUP(TRIM(RawData!I8828),PHCODE,2,FALSE), ""), "Other")</f>
        <v/>
      </c>
      <c r="J8826" t="str">
        <f>TRIM(RawData!L8828)</f>
        <v/>
      </c>
      <c r="K8826">
        <f>'Risk Calculation Tables'!AD8394</f>
        <v>0</v>
      </c>
      <c r="L8826" t="str">
        <f>TRIM(RawData!J8828)</f>
        <v/>
      </c>
      <c r="M8826" t="str">
        <f>TRIM(RawData!K8828)</f>
        <v/>
      </c>
    </row>
    <row r="8827" spans="1:13" x14ac:dyDescent="0.3">
      <c r="A8827">
        <f>RawData!A8829</f>
        <v>0</v>
      </c>
      <c r="B8827" t="str">
        <f>IF(RawData!B8829&lt;&gt;"", (VLOOKUP(RawData!B8829,AgeCat,2,TRUE)), "")</f>
        <v/>
      </c>
      <c r="C8827" t="str">
        <f>TRIM(RawData!C8829)</f>
        <v/>
      </c>
      <c r="D8827" s="4">
        <f>RawData!D8829</f>
        <v>0</v>
      </c>
      <c r="E8827">
        <f>RawData!E8829</f>
        <v>0</v>
      </c>
      <c r="F8827" t="str">
        <f>IFERROR(IF(RawData!F8829&lt;&gt;"", VLOOKUP(TRIM(RawData!F8829),ICD10Code,2,FALSE), ""), "Other")</f>
        <v/>
      </c>
      <c r="G8827" t="str">
        <f>IFERROR(IF(RawData!G8829&lt;&gt;"", VLOOKUP(TRIM(RawData!G8829),ICD10Code,2,FALSE), ""), "Other")</f>
        <v/>
      </c>
      <c r="H8827" t="str">
        <f>IFERROR(IF(RawData!H8829&lt;&gt;"", VLOOKUP(TRIM(RawData!H8829),PHCODE,2,FALSE), ""), "Other")</f>
        <v/>
      </c>
      <c r="I8827" t="str">
        <f>IFERROR(IF(RawData!I8829&lt;&gt;"", VLOOKUP(TRIM(RawData!I8829),PHCODE,2,FALSE), ""), "Other")</f>
        <v/>
      </c>
      <c r="J8827" t="str">
        <f>TRIM(RawData!L8829)</f>
        <v/>
      </c>
      <c r="K8827">
        <f>'Risk Calculation Tables'!AD8395</f>
        <v>0</v>
      </c>
      <c r="L8827" t="str">
        <f>TRIM(RawData!J8829)</f>
        <v/>
      </c>
      <c r="M8827" t="str">
        <f>TRIM(RawData!K8829)</f>
        <v/>
      </c>
    </row>
    <row r="8828" spans="1:13" x14ac:dyDescent="0.3">
      <c r="A8828">
        <f>RawData!A8830</f>
        <v>0</v>
      </c>
      <c r="B8828" t="str">
        <f>IF(RawData!B8830&lt;&gt;"", (VLOOKUP(RawData!B8830,AgeCat,2,TRUE)), "")</f>
        <v/>
      </c>
      <c r="C8828" t="str">
        <f>TRIM(RawData!C8830)</f>
        <v/>
      </c>
      <c r="D8828" s="4">
        <f>RawData!D8830</f>
        <v>0</v>
      </c>
      <c r="E8828">
        <f>RawData!E8830</f>
        <v>0</v>
      </c>
      <c r="F8828" t="str">
        <f>IFERROR(IF(RawData!F8830&lt;&gt;"", VLOOKUP(TRIM(RawData!F8830),ICD10Code,2,FALSE), ""), "Other")</f>
        <v/>
      </c>
      <c r="G8828" t="str">
        <f>IFERROR(IF(RawData!G8830&lt;&gt;"", VLOOKUP(TRIM(RawData!G8830),ICD10Code,2,FALSE), ""), "Other")</f>
        <v/>
      </c>
      <c r="H8828" t="str">
        <f>IFERROR(IF(RawData!H8830&lt;&gt;"", VLOOKUP(TRIM(RawData!H8830),PHCODE,2,FALSE), ""), "Other")</f>
        <v/>
      </c>
      <c r="I8828" t="str">
        <f>IFERROR(IF(RawData!I8830&lt;&gt;"", VLOOKUP(TRIM(RawData!I8830),PHCODE,2,FALSE), ""), "Other")</f>
        <v/>
      </c>
      <c r="J8828" t="str">
        <f>TRIM(RawData!L8830)</f>
        <v/>
      </c>
      <c r="K8828">
        <f>'Risk Calculation Tables'!AD8396</f>
        <v>0</v>
      </c>
      <c r="L8828" t="str">
        <f>TRIM(RawData!J8830)</f>
        <v/>
      </c>
      <c r="M8828" t="str">
        <f>TRIM(RawData!K8830)</f>
        <v/>
      </c>
    </row>
    <row r="8829" spans="1:13" x14ac:dyDescent="0.3">
      <c r="A8829">
        <f>RawData!A8831</f>
        <v>0</v>
      </c>
      <c r="B8829" t="str">
        <f>IF(RawData!B8831&lt;&gt;"", (VLOOKUP(RawData!B8831,AgeCat,2,TRUE)), "")</f>
        <v/>
      </c>
      <c r="C8829" t="str">
        <f>TRIM(RawData!C8831)</f>
        <v/>
      </c>
      <c r="D8829" s="4">
        <f>RawData!D8831</f>
        <v>0</v>
      </c>
      <c r="E8829">
        <f>RawData!E8831</f>
        <v>0</v>
      </c>
      <c r="F8829" t="str">
        <f>IFERROR(IF(RawData!F8831&lt;&gt;"", VLOOKUP(TRIM(RawData!F8831),ICD10Code,2,FALSE), ""), "Other")</f>
        <v/>
      </c>
      <c r="G8829" t="str">
        <f>IFERROR(IF(RawData!G8831&lt;&gt;"", VLOOKUP(TRIM(RawData!G8831),ICD10Code,2,FALSE), ""), "Other")</f>
        <v/>
      </c>
      <c r="H8829" t="str">
        <f>IFERROR(IF(RawData!H8831&lt;&gt;"", VLOOKUP(TRIM(RawData!H8831),PHCODE,2,FALSE), ""), "Other")</f>
        <v/>
      </c>
      <c r="I8829" t="str">
        <f>IFERROR(IF(RawData!I8831&lt;&gt;"", VLOOKUP(TRIM(RawData!I8831),PHCODE,2,FALSE), ""), "Other")</f>
        <v/>
      </c>
      <c r="J8829" t="str">
        <f>TRIM(RawData!L8831)</f>
        <v/>
      </c>
      <c r="K8829">
        <f>'Risk Calculation Tables'!AD8397</f>
        <v>0</v>
      </c>
      <c r="L8829" t="str">
        <f>TRIM(RawData!J8831)</f>
        <v/>
      </c>
      <c r="M8829" t="str">
        <f>TRIM(RawData!K8831)</f>
        <v/>
      </c>
    </row>
    <row r="8830" spans="1:13" x14ac:dyDescent="0.3">
      <c r="A8830">
        <f>RawData!A8832</f>
        <v>0</v>
      </c>
      <c r="B8830" t="str">
        <f>IF(RawData!B8832&lt;&gt;"", (VLOOKUP(RawData!B8832,AgeCat,2,TRUE)), "")</f>
        <v/>
      </c>
      <c r="C8830" t="str">
        <f>TRIM(RawData!C8832)</f>
        <v/>
      </c>
      <c r="D8830" s="4">
        <f>RawData!D8832</f>
        <v>0</v>
      </c>
      <c r="E8830">
        <f>RawData!E8832</f>
        <v>0</v>
      </c>
      <c r="F8830" t="str">
        <f>IFERROR(IF(RawData!F8832&lt;&gt;"", VLOOKUP(TRIM(RawData!F8832),ICD10Code,2,FALSE), ""), "Other")</f>
        <v/>
      </c>
      <c r="G8830" t="str">
        <f>IFERROR(IF(RawData!G8832&lt;&gt;"", VLOOKUP(TRIM(RawData!G8832),ICD10Code,2,FALSE), ""), "Other")</f>
        <v/>
      </c>
      <c r="H8830" t="str">
        <f>IFERROR(IF(RawData!H8832&lt;&gt;"", VLOOKUP(TRIM(RawData!H8832),PHCODE,2,FALSE), ""), "Other")</f>
        <v/>
      </c>
      <c r="I8830" t="str">
        <f>IFERROR(IF(RawData!I8832&lt;&gt;"", VLOOKUP(TRIM(RawData!I8832),PHCODE,2,FALSE), ""), "Other")</f>
        <v/>
      </c>
      <c r="J8830" t="str">
        <f>TRIM(RawData!L8832)</f>
        <v/>
      </c>
      <c r="K8830">
        <f>'Risk Calculation Tables'!AD8398</f>
        <v>0</v>
      </c>
      <c r="L8830" t="str">
        <f>TRIM(RawData!J8832)</f>
        <v/>
      </c>
      <c r="M8830" t="str">
        <f>TRIM(RawData!K8832)</f>
        <v/>
      </c>
    </row>
    <row r="8831" spans="1:13" x14ac:dyDescent="0.3">
      <c r="A8831">
        <f>RawData!A8833</f>
        <v>0</v>
      </c>
      <c r="B8831" t="str">
        <f>IF(RawData!B8833&lt;&gt;"", (VLOOKUP(RawData!B8833,AgeCat,2,TRUE)), "")</f>
        <v/>
      </c>
      <c r="C8831" t="str">
        <f>TRIM(RawData!C8833)</f>
        <v/>
      </c>
      <c r="D8831" s="4">
        <f>RawData!D8833</f>
        <v>0</v>
      </c>
      <c r="E8831">
        <f>RawData!E8833</f>
        <v>0</v>
      </c>
      <c r="F8831" t="str">
        <f>IFERROR(IF(RawData!F8833&lt;&gt;"", VLOOKUP(TRIM(RawData!F8833),ICD10Code,2,FALSE), ""), "Other")</f>
        <v/>
      </c>
      <c r="G8831" t="str">
        <f>IFERROR(IF(RawData!G8833&lt;&gt;"", VLOOKUP(TRIM(RawData!G8833),ICD10Code,2,FALSE), ""), "Other")</f>
        <v/>
      </c>
      <c r="H8831" t="str">
        <f>IFERROR(IF(RawData!H8833&lt;&gt;"", VLOOKUP(TRIM(RawData!H8833),PHCODE,2,FALSE), ""), "Other")</f>
        <v/>
      </c>
      <c r="I8831" t="str">
        <f>IFERROR(IF(RawData!I8833&lt;&gt;"", VLOOKUP(TRIM(RawData!I8833),PHCODE,2,FALSE), ""), "Other")</f>
        <v/>
      </c>
      <c r="J8831" t="str">
        <f>TRIM(RawData!L8833)</f>
        <v/>
      </c>
      <c r="K8831">
        <f>'Risk Calculation Tables'!AD8399</f>
        <v>0</v>
      </c>
      <c r="L8831" t="str">
        <f>TRIM(RawData!J8833)</f>
        <v/>
      </c>
      <c r="M8831" t="str">
        <f>TRIM(RawData!K8833)</f>
        <v/>
      </c>
    </row>
    <row r="8832" spans="1:13" x14ac:dyDescent="0.3">
      <c r="A8832">
        <f>RawData!A8834</f>
        <v>0</v>
      </c>
      <c r="B8832" t="str">
        <f>IF(RawData!B8834&lt;&gt;"", (VLOOKUP(RawData!B8834,AgeCat,2,TRUE)), "")</f>
        <v/>
      </c>
      <c r="C8832" t="str">
        <f>TRIM(RawData!C8834)</f>
        <v/>
      </c>
      <c r="D8832" s="4">
        <f>RawData!D8834</f>
        <v>0</v>
      </c>
      <c r="E8832">
        <f>RawData!E8834</f>
        <v>0</v>
      </c>
      <c r="F8832" t="str">
        <f>IFERROR(IF(RawData!F8834&lt;&gt;"", VLOOKUP(TRIM(RawData!F8834),ICD10Code,2,FALSE), ""), "Other")</f>
        <v/>
      </c>
      <c r="G8832" t="str">
        <f>IFERROR(IF(RawData!G8834&lt;&gt;"", VLOOKUP(TRIM(RawData!G8834),ICD10Code,2,FALSE), ""), "Other")</f>
        <v/>
      </c>
      <c r="H8832" t="str">
        <f>IFERROR(IF(RawData!H8834&lt;&gt;"", VLOOKUP(TRIM(RawData!H8834),PHCODE,2,FALSE), ""), "Other")</f>
        <v/>
      </c>
      <c r="I8832" t="str">
        <f>IFERROR(IF(RawData!I8834&lt;&gt;"", VLOOKUP(TRIM(RawData!I8834),PHCODE,2,FALSE), ""), "Other")</f>
        <v/>
      </c>
      <c r="J8832" t="str">
        <f>TRIM(RawData!L8834)</f>
        <v/>
      </c>
      <c r="K8832">
        <f>'Risk Calculation Tables'!AD8400</f>
        <v>0</v>
      </c>
      <c r="L8832" t="str">
        <f>TRIM(RawData!J8834)</f>
        <v/>
      </c>
      <c r="M8832" t="str">
        <f>TRIM(RawData!K8834)</f>
        <v/>
      </c>
    </row>
    <row r="8833" spans="1:13" x14ac:dyDescent="0.3">
      <c r="A8833">
        <f>RawData!A8835</f>
        <v>0</v>
      </c>
      <c r="B8833" t="str">
        <f>IF(RawData!B8835&lt;&gt;"", (VLOOKUP(RawData!B8835,AgeCat,2,TRUE)), "")</f>
        <v/>
      </c>
      <c r="C8833" t="str">
        <f>TRIM(RawData!C8835)</f>
        <v/>
      </c>
      <c r="D8833" s="4">
        <f>RawData!D8835</f>
        <v>0</v>
      </c>
      <c r="E8833">
        <f>RawData!E8835</f>
        <v>0</v>
      </c>
      <c r="F8833" t="str">
        <f>IFERROR(IF(RawData!F8835&lt;&gt;"", VLOOKUP(TRIM(RawData!F8835),ICD10Code,2,FALSE), ""), "Other")</f>
        <v/>
      </c>
      <c r="G8833" t="str">
        <f>IFERROR(IF(RawData!G8835&lt;&gt;"", VLOOKUP(TRIM(RawData!G8835),ICD10Code,2,FALSE), ""), "Other")</f>
        <v/>
      </c>
      <c r="H8833" t="str">
        <f>IFERROR(IF(RawData!H8835&lt;&gt;"", VLOOKUP(TRIM(RawData!H8835),PHCODE,2,FALSE), ""), "Other")</f>
        <v/>
      </c>
      <c r="I8833" t="str">
        <f>IFERROR(IF(RawData!I8835&lt;&gt;"", VLOOKUP(TRIM(RawData!I8835),PHCODE,2,FALSE), ""), "Other")</f>
        <v/>
      </c>
      <c r="J8833" t="str">
        <f>TRIM(RawData!L8835)</f>
        <v/>
      </c>
      <c r="K8833">
        <f>'Risk Calculation Tables'!AD8401</f>
        <v>0</v>
      </c>
      <c r="L8833" t="str">
        <f>TRIM(RawData!J8835)</f>
        <v/>
      </c>
      <c r="M8833" t="str">
        <f>TRIM(RawData!K8835)</f>
        <v/>
      </c>
    </row>
    <row r="8834" spans="1:13" x14ac:dyDescent="0.3">
      <c r="A8834">
        <f>RawData!A8836</f>
        <v>0</v>
      </c>
      <c r="B8834" t="str">
        <f>IF(RawData!B8836&lt;&gt;"", (VLOOKUP(RawData!B8836,AgeCat,2,TRUE)), "")</f>
        <v/>
      </c>
      <c r="C8834" t="str">
        <f>TRIM(RawData!C8836)</f>
        <v/>
      </c>
      <c r="D8834" s="4">
        <f>RawData!D8836</f>
        <v>0</v>
      </c>
      <c r="E8834">
        <f>RawData!E8836</f>
        <v>0</v>
      </c>
      <c r="F8834" t="str">
        <f>IFERROR(IF(RawData!F8836&lt;&gt;"", VLOOKUP(TRIM(RawData!F8836),ICD10Code,2,FALSE), ""), "Other")</f>
        <v/>
      </c>
      <c r="G8834" t="str">
        <f>IFERROR(IF(RawData!G8836&lt;&gt;"", VLOOKUP(TRIM(RawData!G8836),ICD10Code,2,FALSE), ""), "Other")</f>
        <v/>
      </c>
      <c r="H8834" t="str">
        <f>IFERROR(IF(RawData!H8836&lt;&gt;"", VLOOKUP(TRIM(RawData!H8836),PHCODE,2,FALSE), ""), "Other")</f>
        <v/>
      </c>
      <c r="I8834" t="str">
        <f>IFERROR(IF(RawData!I8836&lt;&gt;"", VLOOKUP(TRIM(RawData!I8836),PHCODE,2,FALSE), ""), "Other")</f>
        <v/>
      </c>
      <c r="J8834" t="str">
        <f>TRIM(RawData!L8836)</f>
        <v/>
      </c>
      <c r="K8834">
        <f>'Risk Calculation Tables'!AD8402</f>
        <v>0</v>
      </c>
      <c r="L8834" t="str">
        <f>TRIM(RawData!J8836)</f>
        <v/>
      </c>
      <c r="M8834" t="str">
        <f>TRIM(RawData!K8836)</f>
        <v/>
      </c>
    </row>
    <row r="8835" spans="1:13" x14ac:dyDescent="0.3">
      <c r="A8835">
        <f>RawData!A8837</f>
        <v>0</v>
      </c>
      <c r="B8835" t="str">
        <f>IF(RawData!B8837&lt;&gt;"", (VLOOKUP(RawData!B8837,AgeCat,2,TRUE)), "")</f>
        <v/>
      </c>
      <c r="C8835" t="str">
        <f>TRIM(RawData!C8837)</f>
        <v/>
      </c>
      <c r="D8835" s="4">
        <f>RawData!D8837</f>
        <v>0</v>
      </c>
      <c r="E8835">
        <f>RawData!E8837</f>
        <v>0</v>
      </c>
      <c r="F8835" t="str">
        <f>IFERROR(IF(RawData!F8837&lt;&gt;"", VLOOKUP(TRIM(RawData!F8837),ICD10Code,2,FALSE), ""), "Other")</f>
        <v/>
      </c>
      <c r="G8835" t="str">
        <f>IFERROR(IF(RawData!G8837&lt;&gt;"", VLOOKUP(TRIM(RawData!G8837),ICD10Code,2,FALSE), ""), "Other")</f>
        <v/>
      </c>
      <c r="H8835" t="str">
        <f>IFERROR(IF(RawData!H8837&lt;&gt;"", VLOOKUP(TRIM(RawData!H8837),PHCODE,2,FALSE), ""), "Other")</f>
        <v/>
      </c>
      <c r="I8835" t="str">
        <f>IFERROR(IF(RawData!I8837&lt;&gt;"", VLOOKUP(TRIM(RawData!I8837),PHCODE,2,FALSE), ""), "Other")</f>
        <v/>
      </c>
      <c r="J8835" t="str">
        <f>TRIM(RawData!L8837)</f>
        <v/>
      </c>
      <c r="K8835">
        <f>'Risk Calculation Tables'!AD8403</f>
        <v>0</v>
      </c>
      <c r="L8835" t="str">
        <f>TRIM(RawData!J8837)</f>
        <v/>
      </c>
      <c r="M8835" t="str">
        <f>TRIM(RawData!K8837)</f>
        <v/>
      </c>
    </row>
    <row r="8836" spans="1:13" x14ac:dyDescent="0.3">
      <c r="A8836">
        <f>RawData!A8838</f>
        <v>0</v>
      </c>
      <c r="B8836" t="str">
        <f>IF(RawData!B8838&lt;&gt;"", (VLOOKUP(RawData!B8838,AgeCat,2,TRUE)), "")</f>
        <v/>
      </c>
      <c r="C8836" t="str">
        <f>TRIM(RawData!C8838)</f>
        <v/>
      </c>
      <c r="D8836" s="4">
        <f>RawData!D8838</f>
        <v>0</v>
      </c>
      <c r="E8836">
        <f>RawData!E8838</f>
        <v>0</v>
      </c>
      <c r="F8836" t="str">
        <f>IFERROR(IF(RawData!F8838&lt;&gt;"", VLOOKUP(TRIM(RawData!F8838),ICD10Code,2,FALSE), ""), "Other")</f>
        <v/>
      </c>
      <c r="G8836" t="str">
        <f>IFERROR(IF(RawData!G8838&lt;&gt;"", VLOOKUP(TRIM(RawData!G8838),ICD10Code,2,FALSE), ""), "Other")</f>
        <v/>
      </c>
      <c r="H8836" t="str">
        <f>IFERROR(IF(RawData!H8838&lt;&gt;"", VLOOKUP(TRIM(RawData!H8838),PHCODE,2,FALSE), ""), "Other")</f>
        <v/>
      </c>
      <c r="I8836" t="str">
        <f>IFERROR(IF(RawData!I8838&lt;&gt;"", VLOOKUP(TRIM(RawData!I8838),PHCODE,2,FALSE), ""), "Other")</f>
        <v/>
      </c>
      <c r="J8836" t="str">
        <f>TRIM(RawData!L8838)</f>
        <v/>
      </c>
      <c r="K8836">
        <f>'Risk Calculation Tables'!AD8404</f>
        <v>0</v>
      </c>
      <c r="L8836" t="str">
        <f>TRIM(RawData!J8838)</f>
        <v/>
      </c>
      <c r="M8836" t="str">
        <f>TRIM(RawData!K8838)</f>
        <v/>
      </c>
    </row>
    <row r="8837" spans="1:13" x14ac:dyDescent="0.3">
      <c r="A8837">
        <f>RawData!A8839</f>
        <v>0</v>
      </c>
      <c r="B8837" t="str">
        <f>IF(RawData!B8839&lt;&gt;"", (VLOOKUP(RawData!B8839,AgeCat,2,TRUE)), "")</f>
        <v/>
      </c>
      <c r="C8837" t="str">
        <f>TRIM(RawData!C8839)</f>
        <v/>
      </c>
      <c r="D8837" s="4">
        <f>RawData!D8839</f>
        <v>0</v>
      </c>
      <c r="E8837">
        <f>RawData!E8839</f>
        <v>0</v>
      </c>
      <c r="F8837" t="str">
        <f>IFERROR(IF(RawData!F8839&lt;&gt;"", VLOOKUP(TRIM(RawData!F8839),ICD10Code,2,FALSE), ""), "Other")</f>
        <v/>
      </c>
      <c r="G8837" t="str">
        <f>IFERROR(IF(RawData!G8839&lt;&gt;"", VLOOKUP(TRIM(RawData!G8839),ICD10Code,2,FALSE), ""), "Other")</f>
        <v/>
      </c>
      <c r="H8837" t="str">
        <f>IFERROR(IF(RawData!H8839&lt;&gt;"", VLOOKUP(TRIM(RawData!H8839),PHCODE,2,FALSE), ""), "Other")</f>
        <v/>
      </c>
      <c r="I8837" t="str">
        <f>IFERROR(IF(RawData!I8839&lt;&gt;"", VLOOKUP(TRIM(RawData!I8839),PHCODE,2,FALSE), ""), "Other")</f>
        <v/>
      </c>
      <c r="J8837" t="str">
        <f>TRIM(RawData!L8839)</f>
        <v/>
      </c>
      <c r="K8837">
        <f>'Risk Calculation Tables'!AD8405</f>
        <v>0</v>
      </c>
      <c r="L8837" t="str">
        <f>TRIM(RawData!J8839)</f>
        <v/>
      </c>
      <c r="M8837" t="str">
        <f>TRIM(RawData!K8839)</f>
        <v/>
      </c>
    </row>
    <row r="8838" spans="1:13" x14ac:dyDescent="0.3">
      <c r="A8838">
        <f>RawData!A8840</f>
        <v>0</v>
      </c>
      <c r="B8838" t="str">
        <f>IF(RawData!B8840&lt;&gt;"", (VLOOKUP(RawData!B8840,AgeCat,2,TRUE)), "")</f>
        <v/>
      </c>
      <c r="C8838" t="str">
        <f>TRIM(RawData!C8840)</f>
        <v/>
      </c>
      <c r="D8838" s="4">
        <f>RawData!D8840</f>
        <v>0</v>
      </c>
      <c r="E8838">
        <f>RawData!E8840</f>
        <v>0</v>
      </c>
      <c r="F8838" t="str">
        <f>IFERROR(IF(RawData!F8840&lt;&gt;"", VLOOKUP(TRIM(RawData!F8840),ICD10Code,2,FALSE), ""), "Other")</f>
        <v/>
      </c>
      <c r="G8838" t="str">
        <f>IFERROR(IF(RawData!G8840&lt;&gt;"", VLOOKUP(TRIM(RawData!G8840),ICD10Code,2,FALSE), ""), "Other")</f>
        <v/>
      </c>
      <c r="H8838" t="str">
        <f>IFERROR(IF(RawData!H8840&lt;&gt;"", VLOOKUP(TRIM(RawData!H8840),PHCODE,2,FALSE), ""), "Other")</f>
        <v/>
      </c>
      <c r="I8838" t="str">
        <f>IFERROR(IF(RawData!I8840&lt;&gt;"", VLOOKUP(TRIM(RawData!I8840),PHCODE,2,FALSE), ""), "Other")</f>
        <v/>
      </c>
      <c r="J8838" t="str">
        <f>TRIM(RawData!L8840)</f>
        <v/>
      </c>
      <c r="K8838">
        <f>'Risk Calculation Tables'!AD8406</f>
        <v>0</v>
      </c>
      <c r="L8838" t="str">
        <f>TRIM(RawData!J8840)</f>
        <v/>
      </c>
      <c r="M8838" t="str">
        <f>TRIM(RawData!K8840)</f>
        <v/>
      </c>
    </row>
    <row r="8839" spans="1:13" x14ac:dyDescent="0.3">
      <c r="A8839">
        <f>RawData!A8841</f>
        <v>0</v>
      </c>
      <c r="B8839" t="str">
        <f>IF(RawData!B8841&lt;&gt;"", (VLOOKUP(RawData!B8841,AgeCat,2,TRUE)), "")</f>
        <v/>
      </c>
      <c r="C8839" t="str">
        <f>TRIM(RawData!C8841)</f>
        <v/>
      </c>
      <c r="D8839" s="4">
        <f>RawData!D8841</f>
        <v>0</v>
      </c>
      <c r="E8839">
        <f>RawData!E8841</f>
        <v>0</v>
      </c>
      <c r="F8839" t="str">
        <f>IFERROR(IF(RawData!F8841&lt;&gt;"", VLOOKUP(TRIM(RawData!F8841),ICD10Code,2,FALSE), ""), "Other")</f>
        <v/>
      </c>
      <c r="G8839" t="str">
        <f>IFERROR(IF(RawData!G8841&lt;&gt;"", VLOOKUP(TRIM(RawData!G8841),ICD10Code,2,FALSE), ""), "Other")</f>
        <v/>
      </c>
      <c r="H8839" t="str">
        <f>IFERROR(IF(RawData!H8841&lt;&gt;"", VLOOKUP(TRIM(RawData!H8841),PHCODE,2,FALSE), ""), "Other")</f>
        <v/>
      </c>
      <c r="I8839" t="str">
        <f>IFERROR(IF(RawData!I8841&lt;&gt;"", VLOOKUP(TRIM(RawData!I8841),PHCODE,2,FALSE), ""), "Other")</f>
        <v/>
      </c>
      <c r="J8839" t="str">
        <f>TRIM(RawData!L8841)</f>
        <v/>
      </c>
      <c r="K8839">
        <f>'Risk Calculation Tables'!AD8407</f>
        <v>0</v>
      </c>
      <c r="L8839" t="str">
        <f>TRIM(RawData!J8841)</f>
        <v/>
      </c>
      <c r="M8839" t="str">
        <f>TRIM(RawData!K8841)</f>
        <v/>
      </c>
    </row>
    <row r="8840" spans="1:13" x14ac:dyDescent="0.3">
      <c r="A8840">
        <f>RawData!A8842</f>
        <v>0</v>
      </c>
      <c r="B8840" t="str">
        <f>IF(RawData!B8842&lt;&gt;"", (VLOOKUP(RawData!B8842,AgeCat,2,TRUE)), "")</f>
        <v/>
      </c>
      <c r="C8840" t="str">
        <f>TRIM(RawData!C8842)</f>
        <v/>
      </c>
      <c r="D8840" s="4">
        <f>RawData!D8842</f>
        <v>0</v>
      </c>
      <c r="E8840">
        <f>RawData!E8842</f>
        <v>0</v>
      </c>
      <c r="F8840" t="str">
        <f>IFERROR(IF(RawData!F8842&lt;&gt;"", VLOOKUP(TRIM(RawData!F8842),ICD10Code,2,FALSE), ""), "Other")</f>
        <v/>
      </c>
      <c r="G8840" t="str">
        <f>IFERROR(IF(RawData!G8842&lt;&gt;"", VLOOKUP(TRIM(RawData!G8842),ICD10Code,2,FALSE), ""), "Other")</f>
        <v/>
      </c>
      <c r="H8840" t="str">
        <f>IFERROR(IF(RawData!H8842&lt;&gt;"", VLOOKUP(TRIM(RawData!H8842),PHCODE,2,FALSE), ""), "Other")</f>
        <v/>
      </c>
      <c r="I8840" t="str">
        <f>IFERROR(IF(RawData!I8842&lt;&gt;"", VLOOKUP(TRIM(RawData!I8842),PHCODE,2,FALSE), ""), "Other")</f>
        <v/>
      </c>
      <c r="J8840" t="str">
        <f>TRIM(RawData!L8842)</f>
        <v/>
      </c>
      <c r="K8840">
        <f>'Risk Calculation Tables'!AD8408</f>
        <v>0</v>
      </c>
      <c r="L8840" t="str">
        <f>TRIM(RawData!J8842)</f>
        <v/>
      </c>
      <c r="M8840" t="str">
        <f>TRIM(RawData!K8842)</f>
        <v/>
      </c>
    </row>
    <row r="8841" spans="1:13" x14ac:dyDescent="0.3">
      <c r="A8841">
        <f>RawData!A8843</f>
        <v>0</v>
      </c>
      <c r="B8841" t="str">
        <f>IF(RawData!B8843&lt;&gt;"", (VLOOKUP(RawData!B8843,AgeCat,2,TRUE)), "")</f>
        <v/>
      </c>
      <c r="C8841" t="str">
        <f>TRIM(RawData!C8843)</f>
        <v/>
      </c>
      <c r="D8841" s="4">
        <f>RawData!D8843</f>
        <v>0</v>
      </c>
      <c r="E8841">
        <f>RawData!E8843</f>
        <v>0</v>
      </c>
      <c r="F8841" t="str">
        <f>IFERROR(IF(RawData!F8843&lt;&gt;"", VLOOKUP(TRIM(RawData!F8843),ICD10Code,2,FALSE), ""), "Other")</f>
        <v/>
      </c>
      <c r="G8841" t="str">
        <f>IFERROR(IF(RawData!G8843&lt;&gt;"", VLOOKUP(TRIM(RawData!G8843),ICD10Code,2,FALSE), ""), "Other")</f>
        <v/>
      </c>
      <c r="H8841" t="str">
        <f>IFERROR(IF(RawData!H8843&lt;&gt;"", VLOOKUP(TRIM(RawData!H8843),PHCODE,2,FALSE), ""), "Other")</f>
        <v/>
      </c>
      <c r="I8841" t="str">
        <f>IFERROR(IF(RawData!I8843&lt;&gt;"", VLOOKUP(TRIM(RawData!I8843),PHCODE,2,FALSE), ""), "Other")</f>
        <v/>
      </c>
      <c r="J8841" t="str">
        <f>TRIM(RawData!L8843)</f>
        <v/>
      </c>
      <c r="K8841">
        <f>'Risk Calculation Tables'!AD8409</f>
        <v>0</v>
      </c>
      <c r="L8841" t="str">
        <f>TRIM(RawData!J8843)</f>
        <v/>
      </c>
      <c r="M8841" t="str">
        <f>TRIM(RawData!K8843)</f>
        <v/>
      </c>
    </row>
    <row r="8842" spans="1:13" x14ac:dyDescent="0.3">
      <c r="A8842">
        <f>RawData!A8844</f>
        <v>0</v>
      </c>
      <c r="B8842" t="str">
        <f>IF(RawData!B8844&lt;&gt;"", (VLOOKUP(RawData!B8844,AgeCat,2,TRUE)), "")</f>
        <v/>
      </c>
      <c r="C8842" t="str">
        <f>TRIM(RawData!C8844)</f>
        <v/>
      </c>
      <c r="D8842" s="4">
        <f>RawData!D8844</f>
        <v>0</v>
      </c>
      <c r="E8842">
        <f>RawData!E8844</f>
        <v>0</v>
      </c>
      <c r="F8842" t="str">
        <f>IFERROR(IF(RawData!F8844&lt;&gt;"", VLOOKUP(TRIM(RawData!F8844),ICD10Code,2,FALSE), ""), "Other")</f>
        <v/>
      </c>
      <c r="G8842" t="str">
        <f>IFERROR(IF(RawData!G8844&lt;&gt;"", VLOOKUP(TRIM(RawData!G8844),ICD10Code,2,FALSE), ""), "Other")</f>
        <v/>
      </c>
      <c r="H8842" t="str">
        <f>IFERROR(IF(RawData!H8844&lt;&gt;"", VLOOKUP(TRIM(RawData!H8844),PHCODE,2,FALSE), ""), "Other")</f>
        <v/>
      </c>
      <c r="I8842" t="str">
        <f>IFERROR(IF(RawData!I8844&lt;&gt;"", VLOOKUP(TRIM(RawData!I8844),PHCODE,2,FALSE), ""), "Other")</f>
        <v/>
      </c>
      <c r="J8842" t="str">
        <f>TRIM(RawData!L8844)</f>
        <v/>
      </c>
      <c r="K8842">
        <f>'Risk Calculation Tables'!AD8410</f>
        <v>0</v>
      </c>
      <c r="L8842" t="str">
        <f>TRIM(RawData!J8844)</f>
        <v/>
      </c>
      <c r="M8842" t="str">
        <f>TRIM(RawData!K8844)</f>
        <v/>
      </c>
    </row>
    <row r="8843" spans="1:13" x14ac:dyDescent="0.3">
      <c r="A8843">
        <f>RawData!A8845</f>
        <v>0</v>
      </c>
      <c r="B8843" t="str">
        <f>IF(RawData!B8845&lt;&gt;"", (VLOOKUP(RawData!B8845,AgeCat,2,TRUE)), "")</f>
        <v/>
      </c>
      <c r="C8843" t="str">
        <f>TRIM(RawData!C8845)</f>
        <v/>
      </c>
      <c r="D8843" s="4">
        <f>RawData!D8845</f>
        <v>0</v>
      </c>
      <c r="E8843">
        <f>RawData!E8845</f>
        <v>0</v>
      </c>
      <c r="F8843" t="str">
        <f>IFERROR(IF(RawData!F8845&lt;&gt;"", VLOOKUP(TRIM(RawData!F8845),ICD10Code,2,FALSE), ""), "Other")</f>
        <v/>
      </c>
      <c r="G8843" t="str">
        <f>IFERROR(IF(RawData!G8845&lt;&gt;"", VLOOKUP(TRIM(RawData!G8845),ICD10Code,2,FALSE), ""), "Other")</f>
        <v/>
      </c>
      <c r="H8843" t="str">
        <f>IFERROR(IF(RawData!H8845&lt;&gt;"", VLOOKUP(TRIM(RawData!H8845),PHCODE,2,FALSE), ""), "Other")</f>
        <v/>
      </c>
      <c r="I8843" t="str">
        <f>IFERROR(IF(RawData!I8845&lt;&gt;"", VLOOKUP(TRIM(RawData!I8845),PHCODE,2,FALSE), ""), "Other")</f>
        <v/>
      </c>
      <c r="J8843" t="str">
        <f>TRIM(RawData!L8845)</f>
        <v/>
      </c>
      <c r="K8843">
        <f>'Risk Calculation Tables'!AD8411</f>
        <v>0</v>
      </c>
      <c r="L8843" t="str">
        <f>TRIM(RawData!J8845)</f>
        <v/>
      </c>
      <c r="M8843" t="str">
        <f>TRIM(RawData!K8845)</f>
        <v/>
      </c>
    </row>
    <row r="8844" spans="1:13" x14ac:dyDescent="0.3">
      <c r="A8844">
        <f>RawData!A8846</f>
        <v>0</v>
      </c>
      <c r="B8844" t="str">
        <f>IF(RawData!B8846&lt;&gt;"", (VLOOKUP(RawData!B8846,AgeCat,2,TRUE)), "")</f>
        <v/>
      </c>
      <c r="C8844" t="str">
        <f>TRIM(RawData!C8846)</f>
        <v/>
      </c>
      <c r="D8844" s="4">
        <f>RawData!D8846</f>
        <v>0</v>
      </c>
      <c r="E8844">
        <f>RawData!E8846</f>
        <v>0</v>
      </c>
      <c r="F8844" t="str">
        <f>IFERROR(IF(RawData!F8846&lt;&gt;"", VLOOKUP(TRIM(RawData!F8846),ICD10Code,2,FALSE), ""), "Other")</f>
        <v/>
      </c>
      <c r="G8844" t="str">
        <f>IFERROR(IF(RawData!G8846&lt;&gt;"", VLOOKUP(TRIM(RawData!G8846),ICD10Code,2,FALSE), ""), "Other")</f>
        <v/>
      </c>
      <c r="H8844" t="str">
        <f>IFERROR(IF(RawData!H8846&lt;&gt;"", VLOOKUP(TRIM(RawData!H8846),PHCODE,2,FALSE), ""), "Other")</f>
        <v/>
      </c>
      <c r="I8844" t="str">
        <f>IFERROR(IF(RawData!I8846&lt;&gt;"", VLOOKUP(TRIM(RawData!I8846),PHCODE,2,FALSE), ""), "Other")</f>
        <v/>
      </c>
      <c r="J8844" t="str">
        <f>TRIM(RawData!L8846)</f>
        <v/>
      </c>
      <c r="K8844">
        <f>'Risk Calculation Tables'!AD8412</f>
        <v>0</v>
      </c>
      <c r="L8844" t="str">
        <f>TRIM(RawData!J8846)</f>
        <v/>
      </c>
      <c r="M8844" t="str">
        <f>TRIM(RawData!K8846)</f>
        <v/>
      </c>
    </row>
    <row r="8845" spans="1:13" x14ac:dyDescent="0.3">
      <c r="A8845">
        <f>RawData!A8847</f>
        <v>0</v>
      </c>
      <c r="B8845" t="str">
        <f>IF(RawData!B8847&lt;&gt;"", (VLOOKUP(RawData!B8847,AgeCat,2,TRUE)), "")</f>
        <v/>
      </c>
      <c r="C8845" t="str">
        <f>TRIM(RawData!C8847)</f>
        <v/>
      </c>
      <c r="D8845" s="4">
        <f>RawData!D8847</f>
        <v>0</v>
      </c>
      <c r="E8845">
        <f>RawData!E8847</f>
        <v>0</v>
      </c>
      <c r="F8845" t="str">
        <f>IFERROR(IF(RawData!F8847&lt;&gt;"", VLOOKUP(TRIM(RawData!F8847),ICD10Code,2,FALSE), ""), "Other")</f>
        <v/>
      </c>
      <c r="G8845" t="str">
        <f>IFERROR(IF(RawData!G8847&lt;&gt;"", VLOOKUP(TRIM(RawData!G8847),ICD10Code,2,FALSE), ""), "Other")</f>
        <v/>
      </c>
      <c r="H8845" t="str">
        <f>IFERROR(IF(RawData!H8847&lt;&gt;"", VLOOKUP(TRIM(RawData!H8847),PHCODE,2,FALSE), ""), "Other")</f>
        <v/>
      </c>
      <c r="I8845" t="str">
        <f>IFERROR(IF(RawData!I8847&lt;&gt;"", VLOOKUP(TRIM(RawData!I8847),PHCODE,2,FALSE), ""), "Other")</f>
        <v/>
      </c>
      <c r="J8845" t="str">
        <f>TRIM(RawData!L8847)</f>
        <v/>
      </c>
      <c r="K8845">
        <f>'Risk Calculation Tables'!AD8413</f>
        <v>0</v>
      </c>
      <c r="L8845" t="str">
        <f>TRIM(RawData!J8847)</f>
        <v/>
      </c>
      <c r="M8845" t="str">
        <f>TRIM(RawData!K8847)</f>
        <v/>
      </c>
    </row>
    <row r="8846" spans="1:13" x14ac:dyDescent="0.3">
      <c r="A8846">
        <f>RawData!A8848</f>
        <v>0</v>
      </c>
      <c r="B8846" t="str">
        <f>IF(RawData!B8848&lt;&gt;"", (VLOOKUP(RawData!B8848,AgeCat,2,TRUE)), "")</f>
        <v/>
      </c>
      <c r="C8846" t="str">
        <f>TRIM(RawData!C8848)</f>
        <v/>
      </c>
      <c r="D8846" s="4">
        <f>RawData!D8848</f>
        <v>0</v>
      </c>
      <c r="E8846">
        <f>RawData!E8848</f>
        <v>0</v>
      </c>
      <c r="F8846" t="str">
        <f>IFERROR(IF(RawData!F8848&lt;&gt;"", VLOOKUP(TRIM(RawData!F8848),ICD10Code,2,FALSE), ""), "Other")</f>
        <v/>
      </c>
      <c r="G8846" t="str">
        <f>IFERROR(IF(RawData!G8848&lt;&gt;"", VLOOKUP(TRIM(RawData!G8848),ICD10Code,2,FALSE), ""), "Other")</f>
        <v/>
      </c>
      <c r="H8846" t="str">
        <f>IFERROR(IF(RawData!H8848&lt;&gt;"", VLOOKUP(TRIM(RawData!H8848),PHCODE,2,FALSE), ""), "Other")</f>
        <v/>
      </c>
      <c r="I8846" t="str">
        <f>IFERROR(IF(RawData!I8848&lt;&gt;"", VLOOKUP(TRIM(RawData!I8848),PHCODE,2,FALSE), ""), "Other")</f>
        <v/>
      </c>
      <c r="J8846" t="str">
        <f>TRIM(RawData!L8848)</f>
        <v/>
      </c>
      <c r="K8846">
        <f>'Risk Calculation Tables'!AD8414</f>
        <v>0</v>
      </c>
      <c r="L8846" t="str">
        <f>TRIM(RawData!J8848)</f>
        <v/>
      </c>
      <c r="M8846" t="str">
        <f>TRIM(RawData!K8848)</f>
        <v/>
      </c>
    </row>
    <row r="8847" spans="1:13" x14ac:dyDescent="0.3">
      <c r="A8847">
        <f>RawData!A8849</f>
        <v>0</v>
      </c>
      <c r="B8847" t="str">
        <f>IF(RawData!B8849&lt;&gt;"", (VLOOKUP(RawData!B8849,AgeCat,2,TRUE)), "")</f>
        <v/>
      </c>
      <c r="C8847" t="str">
        <f>TRIM(RawData!C8849)</f>
        <v/>
      </c>
      <c r="D8847" s="4">
        <f>RawData!D8849</f>
        <v>0</v>
      </c>
      <c r="E8847">
        <f>RawData!E8849</f>
        <v>0</v>
      </c>
      <c r="F8847" t="str">
        <f>IFERROR(IF(RawData!F8849&lt;&gt;"", VLOOKUP(TRIM(RawData!F8849),ICD10Code,2,FALSE), ""), "Other")</f>
        <v/>
      </c>
      <c r="G8847" t="str">
        <f>IFERROR(IF(RawData!G8849&lt;&gt;"", VLOOKUP(TRIM(RawData!G8849),ICD10Code,2,FALSE), ""), "Other")</f>
        <v/>
      </c>
      <c r="H8847" t="str">
        <f>IFERROR(IF(RawData!H8849&lt;&gt;"", VLOOKUP(TRIM(RawData!H8849),PHCODE,2,FALSE), ""), "Other")</f>
        <v/>
      </c>
      <c r="I8847" t="str">
        <f>IFERROR(IF(RawData!I8849&lt;&gt;"", VLOOKUP(TRIM(RawData!I8849),PHCODE,2,FALSE), ""), "Other")</f>
        <v/>
      </c>
      <c r="J8847" t="str">
        <f>TRIM(RawData!L8849)</f>
        <v/>
      </c>
      <c r="K8847">
        <f>'Risk Calculation Tables'!AD8415</f>
        <v>0</v>
      </c>
      <c r="L8847" t="str">
        <f>TRIM(RawData!J8849)</f>
        <v/>
      </c>
      <c r="M8847" t="str">
        <f>TRIM(RawData!K8849)</f>
        <v/>
      </c>
    </row>
    <row r="8848" spans="1:13" x14ac:dyDescent="0.3">
      <c r="A8848">
        <f>RawData!A8850</f>
        <v>0</v>
      </c>
      <c r="B8848" t="str">
        <f>IF(RawData!B8850&lt;&gt;"", (VLOOKUP(RawData!B8850,AgeCat,2,TRUE)), "")</f>
        <v/>
      </c>
      <c r="C8848" t="str">
        <f>TRIM(RawData!C8850)</f>
        <v/>
      </c>
      <c r="D8848" s="4">
        <f>RawData!D8850</f>
        <v>0</v>
      </c>
      <c r="E8848">
        <f>RawData!E8850</f>
        <v>0</v>
      </c>
      <c r="F8848" t="str">
        <f>IFERROR(IF(RawData!F8850&lt;&gt;"", VLOOKUP(TRIM(RawData!F8850),ICD10Code,2,FALSE), ""), "Other")</f>
        <v/>
      </c>
      <c r="G8848" t="str">
        <f>IFERROR(IF(RawData!G8850&lt;&gt;"", VLOOKUP(TRIM(RawData!G8850),ICD10Code,2,FALSE), ""), "Other")</f>
        <v/>
      </c>
      <c r="H8848" t="str">
        <f>IFERROR(IF(RawData!H8850&lt;&gt;"", VLOOKUP(TRIM(RawData!H8850),PHCODE,2,FALSE), ""), "Other")</f>
        <v/>
      </c>
      <c r="I8848" t="str">
        <f>IFERROR(IF(RawData!I8850&lt;&gt;"", VLOOKUP(TRIM(RawData!I8850),PHCODE,2,FALSE), ""), "Other")</f>
        <v/>
      </c>
      <c r="J8848" t="str">
        <f>TRIM(RawData!L8850)</f>
        <v/>
      </c>
      <c r="K8848">
        <f>'Risk Calculation Tables'!AD8416</f>
        <v>0</v>
      </c>
      <c r="L8848" t="str">
        <f>TRIM(RawData!J8850)</f>
        <v/>
      </c>
      <c r="M8848" t="str">
        <f>TRIM(RawData!K8850)</f>
        <v/>
      </c>
    </row>
    <row r="8849" spans="1:13" x14ac:dyDescent="0.3">
      <c r="A8849">
        <f>RawData!A8851</f>
        <v>0</v>
      </c>
      <c r="B8849" t="str">
        <f>IF(RawData!B8851&lt;&gt;"", (VLOOKUP(RawData!B8851,AgeCat,2,TRUE)), "")</f>
        <v/>
      </c>
      <c r="C8849" t="str">
        <f>TRIM(RawData!C8851)</f>
        <v/>
      </c>
      <c r="D8849" s="4">
        <f>RawData!D8851</f>
        <v>0</v>
      </c>
      <c r="E8849">
        <f>RawData!E8851</f>
        <v>0</v>
      </c>
      <c r="F8849" t="str">
        <f>IFERROR(IF(RawData!F8851&lt;&gt;"", VLOOKUP(TRIM(RawData!F8851),ICD10Code,2,FALSE), ""), "Other")</f>
        <v/>
      </c>
      <c r="G8849" t="str">
        <f>IFERROR(IF(RawData!G8851&lt;&gt;"", VLOOKUP(TRIM(RawData!G8851),ICD10Code,2,FALSE), ""), "Other")</f>
        <v/>
      </c>
      <c r="H8849" t="str">
        <f>IFERROR(IF(RawData!H8851&lt;&gt;"", VLOOKUP(TRIM(RawData!H8851),PHCODE,2,FALSE), ""), "Other")</f>
        <v/>
      </c>
      <c r="I8849" t="str">
        <f>IFERROR(IF(RawData!I8851&lt;&gt;"", VLOOKUP(TRIM(RawData!I8851),PHCODE,2,FALSE), ""), "Other")</f>
        <v/>
      </c>
      <c r="J8849" t="str">
        <f>TRIM(RawData!L8851)</f>
        <v/>
      </c>
      <c r="K8849">
        <f>'Risk Calculation Tables'!AD8417</f>
        <v>0</v>
      </c>
      <c r="L8849" t="str">
        <f>TRIM(RawData!J8851)</f>
        <v/>
      </c>
      <c r="M8849" t="str">
        <f>TRIM(RawData!K8851)</f>
        <v/>
      </c>
    </row>
    <row r="8850" spans="1:13" x14ac:dyDescent="0.3">
      <c r="A8850">
        <f>RawData!A8852</f>
        <v>0</v>
      </c>
      <c r="B8850" t="str">
        <f>IF(RawData!B8852&lt;&gt;"", (VLOOKUP(RawData!B8852,AgeCat,2,TRUE)), "")</f>
        <v/>
      </c>
      <c r="C8850" t="str">
        <f>TRIM(RawData!C8852)</f>
        <v/>
      </c>
      <c r="D8850" s="4">
        <f>RawData!D8852</f>
        <v>0</v>
      </c>
      <c r="E8850">
        <f>RawData!E8852</f>
        <v>0</v>
      </c>
      <c r="F8850" t="str">
        <f>IFERROR(IF(RawData!F8852&lt;&gt;"", VLOOKUP(TRIM(RawData!F8852),ICD10Code,2,FALSE), ""), "Other")</f>
        <v/>
      </c>
      <c r="G8850" t="str">
        <f>IFERROR(IF(RawData!G8852&lt;&gt;"", VLOOKUP(TRIM(RawData!G8852),ICD10Code,2,FALSE), ""), "Other")</f>
        <v/>
      </c>
      <c r="H8850" t="str">
        <f>IFERROR(IF(RawData!H8852&lt;&gt;"", VLOOKUP(TRIM(RawData!H8852),PHCODE,2,FALSE), ""), "Other")</f>
        <v/>
      </c>
      <c r="I8850" t="str">
        <f>IFERROR(IF(RawData!I8852&lt;&gt;"", VLOOKUP(TRIM(RawData!I8852),PHCODE,2,FALSE), ""), "Other")</f>
        <v/>
      </c>
      <c r="J8850" t="str">
        <f>TRIM(RawData!L8852)</f>
        <v/>
      </c>
      <c r="K8850">
        <f>'Risk Calculation Tables'!AD8418</f>
        <v>0</v>
      </c>
      <c r="L8850" t="str">
        <f>TRIM(RawData!J8852)</f>
        <v/>
      </c>
      <c r="M8850" t="str">
        <f>TRIM(RawData!K8852)</f>
        <v/>
      </c>
    </row>
    <row r="8851" spans="1:13" x14ac:dyDescent="0.3">
      <c r="A8851">
        <f>RawData!A8853</f>
        <v>0</v>
      </c>
      <c r="B8851" t="str">
        <f>IF(RawData!B8853&lt;&gt;"", (VLOOKUP(RawData!B8853,AgeCat,2,TRUE)), "")</f>
        <v/>
      </c>
      <c r="C8851" t="str">
        <f>TRIM(RawData!C8853)</f>
        <v/>
      </c>
      <c r="D8851" s="4">
        <f>RawData!D8853</f>
        <v>0</v>
      </c>
      <c r="E8851">
        <f>RawData!E8853</f>
        <v>0</v>
      </c>
      <c r="F8851" t="str">
        <f>IFERROR(IF(RawData!F8853&lt;&gt;"", VLOOKUP(TRIM(RawData!F8853),ICD10Code,2,FALSE), ""), "Other")</f>
        <v/>
      </c>
      <c r="G8851" t="str">
        <f>IFERROR(IF(RawData!G8853&lt;&gt;"", VLOOKUP(TRIM(RawData!G8853),ICD10Code,2,FALSE), ""), "Other")</f>
        <v/>
      </c>
      <c r="H8851" t="str">
        <f>IFERROR(IF(RawData!H8853&lt;&gt;"", VLOOKUP(TRIM(RawData!H8853),PHCODE,2,FALSE), ""), "Other")</f>
        <v/>
      </c>
      <c r="I8851" t="str">
        <f>IFERROR(IF(RawData!I8853&lt;&gt;"", VLOOKUP(TRIM(RawData!I8853),PHCODE,2,FALSE), ""), "Other")</f>
        <v/>
      </c>
      <c r="J8851" t="str">
        <f>TRIM(RawData!L8853)</f>
        <v/>
      </c>
      <c r="K8851">
        <f>'Risk Calculation Tables'!AD8419</f>
        <v>0</v>
      </c>
      <c r="L8851" t="str">
        <f>TRIM(RawData!J8853)</f>
        <v/>
      </c>
      <c r="M8851" t="str">
        <f>TRIM(RawData!K8853)</f>
        <v/>
      </c>
    </row>
    <row r="8852" spans="1:13" x14ac:dyDescent="0.3">
      <c r="A8852">
        <f>RawData!A8854</f>
        <v>0</v>
      </c>
      <c r="B8852" t="str">
        <f>IF(RawData!B8854&lt;&gt;"", (VLOOKUP(RawData!B8854,AgeCat,2,TRUE)), "")</f>
        <v/>
      </c>
      <c r="C8852" t="str">
        <f>TRIM(RawData!C8854)</f>
        <v/>
      </c>
      <c r="D8852" s="4">
        <f>RawData!D8854</f>
        <v>0</v>
      </c>
      <c r="E8852">
        <f>RawData!E8854</f>
        <v>0</v>
      </c>
      <c r="F8852" t="str">
        <f>IFERROR(IF(RawData!F8854&lt;&gt;"", VLOOKUP(TRIM(RawData!F8854),ICD10Code,2,FALSE), ""), "Other")</f>
        <v/>
      </c>
      <c r="G8852" t="str">
        <f>IFERROR(IF(RawData!G8854&lt;&gt;"", VLOOKUP(TRIM(RawData!G8854),ICD10Code,2,FALSE), ""), "Other")</f>
        <v/>
      </c>
      <c r="H8852" t="str">
        <f>IFERROR(IF(RawData!H8854&lt;&gt;"", VLOOKUP(TRIM(RawData!H8854),PHCODE,2,FALSE), ""), "Other")</f>
        <v/>
      </c>
      <c r="I8852" t="str">
        <f>IFERROR(IF(RawData!I8854&lt;&gt;"", VLOOKUP(TRIM(RawData!I8854),PHCODE,2,FALSE), ""), "Other")</f>
        <v/>
      </c>
      <c r="J8852" t="str">
        <f>TRIM(RawData!L8854)</f>
        <v/>
      </c>
      <c r="K8852">
        <f>'Risk Calculation Tables'!AD8420</f>
        <v>0</v>
      </c>
      <c r="L8852" t="str">
        <f>TRIM(RawData!J8854)</f>
        <v/>
      </c>
      <c r="M8852" t="str">
        <f>TRIM(RawData!K8854)</f>
        <v/>
      </c>
    </row>
    <row r="8853" spans="1:13" x14ac:dyDescent="0.3">
      <c r="A8853">
        <f>RawData!A8855</f>
        <v>0</v>
      </c>
      <c r="B8853" t="str">
        <f>IF(RawData!B8855&lt;&gt;"", (VLOOKUP(RawData!B8855,AgeCat,2,TRUE)), "")</f>
        <v/>
      </c>
      <c r="C8853" t="str">
        <f>TRIM(RawData!C8855)</f>
        <v/>
      </c>
      <c r="D8853" s="4">
        <f>RawData!D8855</f>
        <v>0</v>
      </c>
      <c r="E8853">
        <f>RawData!E8855</f>
        <v>0</v>
      </c>
      <c r="F8853" t="str">
        <f>IFERROR(IF(RawData!F8855&lt;&gt;"", VLOOKUP(TRIM(RawData!F8855),ICD10Code,2,FALSE), ""), "Other")</f>
        <v/>
      </c>
      <c r="G8853" t="str">
        <f>IFERROR(IF(RawData!G8855&lt;&gt;"", VLOOKUP(TRIM(RawData!G8855),ICD10Code,2,FALSE), ""), "Other")</f>
        <v/>
      </c>
      <c r="H8853" t="str">
        <f>IFERROR(IF(RawData!H8855&lt;&gt;"", VLOOKUP(TRIM(RawData!H8855),PHCODE,2,FALSE), ""), "Other")</f>
        <v/>
      </c>
      <c r="I8853" t="str">
        <f>IFERROR(IF(RawData!I8855&lt;&gt;"", VLOOKUP(TRIM(RawData!I8855),PHCODE,2,FALSE), ""), "Other")</f>
        <v/>
      </c>
      <c r="J8853" t="str">
        <f>TRIM(RawData!L8855)</f>
        <v/>
      </c>
      <c r="K8853">
        <f>'Risk Calculation Tables'!AD8421</f>
        <v>0</v>
      </c>
      <c r="L8853" t="str">
        <f>TRIM(RawData!J8855)</f>
        <v/>
      </c>
      <c r="M8853" t="str">
        <f>TRIM(RawData!K8855)</f>
        <v/>
      </c>
    </row>
    <row r="8854" spans="1:13" x14ac:dyDescent="0.3">
      <c r="A8854">
        <f>RawData!A8856</f>
        <v>0</v>
      </c>
      <c r="B8854" t="str">
        <f>IF(RawData!B8856&lt;&gt;"", (VLOOKUP(RawData!B8856,AgeCat,2,TRUE)), "")</f>
        <v/>
      </c>
      <c r="C8854" t="str">
        <f>TRIM(RawData!C8856)</f>
        <v/>
      </c>
      <c r="D8854" s="4">
        <f>RawData!D8856</f>
        <v>0</v>
      </c>
      <c r="E8854">
        <f>RawData!E8856</f>
        <v>0</v>
      </c>
      <c r="F8854" t="str">
        <f>IFERROR(IF(RawData!F8856&lt;&gt;"", VLOOKUP(TRIM(RawData!F8856),ICD10Code,2,FALSE), ""), "Other")</f>
        <v/>
      </c>
      <c r="G8854" t="str">
        <f>IFERROR(IF(RawData!G8856&lt;&gt;"", VLOOKUP(TRIM(RawData!G8856),ICD10Code,2,FALSE), ""), "Other")</f>
        <v/>
      </c>
      <c r="H8854" t="str">
        <f>IFERROR(IF(RawData!H8856&lt;&gt;"", VLOOKUP(TRIM(RawData!H8856),PHCODE,2,FALSE), ""), "Other")</f>
        <v/>
      </c>
      <c r="I8854" t="str">
        <f>IFERROR(IF(RawData!I8856&lt;&gt;"", VLOOKUP(TRIM(RawData!I8856),PHCODE,2,FALSE), ""), "Other")</f>
        <v/>
      </c>
      <c r="J8854" t="str">
        <f>TRIM(RawData!L8856)</f>
        <v/>
      </c>
      <c r="K8854">
        <f>'Risk Calculation Tables'!AD8422</f>
        <v>0</v>
      </c>
      <c r="L8854" t="str">
        <f>TRIM(RawData!J8856)</f>
        <v/>
      </c>
      <c r="M8854" t="str">
        <f>TRIM(RawData!K8856)</f>
        <v/>
      </c>
    </row>
    <row r="8855" spans="1:13" x14ac:dyDescent="0.3">
      <c r="A8855">
        <f>RawData!A8857</f>
        <v>0</v>
      </c>
      <c r="B8855" t="str">
        <f>IF(RawData!B8857&lt;&gt;"", (VLOOKUP(RawData!B8857,AgeCat,2,TRUE)), "")</f>
        <v/>
      </c>
      <c r="C8855" t="str">
        <f>TRIM(RawData!C8857)</f>
        <v/>
      </c>
      <c r="D8855" s="4">
        <f>RawData!D8857</f>
        <v>0</v>
      </c>
      <c r="E8855">
        <f>RawData!E8857</f>
        <v>0</v>
      </c>
      <c r="F8855" t="str">
        <f>IFERROR(IF(RawData!F8857&lt;&gt;"", VLOOKUP(TRIM(RawData!F8857),ICD10Code,2,FALSE), ""), "Other")</f>
        <v/>
      </c>
      <c r="G8855" t="str">
        <f>IFERROR(IF(RawData!G8857&lt;&gt;"", VLOOKUP(TRIM(RawData!G8857),ICD10Code,2,FALSE), ""), "Other")</f>
        <v/>
      </c>
      <c r="H8855" t="str">
        <f>IFERROR(IF(RawData!H8857&lt;&gt;"", VLOOKUP(TRIM(RawData!H8857),PHCODE,2,FALSE), ""), "Other")</f>
        <v/>
      </c>
      <c r="I8855" t="str">
        <f>IFERROR(IF(RawData!I8857&lt;&gt;"", VLOOKUP(TRIM(RawData!I8857),PHCODE,2,FALSE), ""), "Other")</f>
        <v/>
      </c>
      <c r="J8855" t="str">
        <f>TRIM(RawData!L8857)</f>
        <v/>
      </c>
      <c r="K8855">
        <f>'Risk Calculation Tables'!AD8423</f>
        <v>0</v>
      </c>
      <c r="L8855" t="str">
        <f>TRIM(RawData!J8857)</f>
        <v/>
      </c>
      <c r="M8855" t="str">
        <f>TRIM(RawData!K8857)</f>
        <v/>
      </c>
    </row>
    <row r="8856" spans="1:13" x14ac:dyDescent="0.3">
      <c r="A8856">
        <f>RawData!A8858</f>
        <v>0</v>
      </c>
      <c r="B8856" t="str">
        <f>IF(RawData!B8858&lt;&gt;"", (VLOOKUP(RawData!B8858,AgeCat,2,TRUE)), "")</f>
        <v/>
      </c>
      <c r="C8856" t="str">
        <f>TRIM(RawData!C8858)</f>
        <v/>
      </c>
      <c r="D8856" s="4">
        <f>RawData!D8858</f>
        <v>0</v>
      </c>
      <c r="E8856">
        <f>RawData!E8858</f>
        <v>0</v>
      </c>
      <c r="F8856" t="str">
        <f>IFERROR(IF(RawData!F8858&lt;&gt;"", VLOOKUP(TRIM(RawData!F8858),ICD10Code,2,FALSE), ""), "Other")</f>
        <v/>
      </c>
      <c r="G8856" t="str">
        <f>IFERROR(IF(RawData!G8858&lt;&gt;"", VLOOKUP(TRIM(RawData!G8858),ICD10Code,2,FALSE), ""), "Other")</f>
        <v/>
      </c>
      <c r="H8856" t="str">
        <f>IFERROR(IF(RawData!H8858&lt;&gt;"", VLOOKUP(TRIM(RawData!H8858),PHCODE,2,FALSE), ""), "Other")</f>
        <v/>
      </c>
      <c r="I8856" t="str">
        <f>IFERROR(IF(RawData!I8858&lt;&gt;"", VLOOKUP(TRIM(RawData!I8858),PHCODE,2,FALSE), ""), "Other")</f>
        <v/>
      </c>
      <c r="J8856" t="str">
        <f>TRIM(RawData!L8858)</f>
        <v/>
      </c>
      <c r="K8856">
        <f>'Risk Calculation Tables'!AD8424</f>
        <v>0</v>
      </c>
      <c r="L8856" t="str">
        <f>TRIM(RawData!J8858)</f>
        <v/>
      </c>
      <c r="M8856" t="str">
        <f>TRIM(RawData!K8858)</f>
        <v/>
      </c>
    </row>
    <row r="8857" spans="1:13" x14ac:dyDescent="0.3">
      <c r="A8857">
        <f>RawData!A8859</f>
        <v>0</v>
      </c>
      <c r="B8857" t="str">
        <f>IF(RawData!B8859&lt;&gt;"", (VLOOKUP(RawData!B8859,AgeCat,2,TRUE)), "")</f>
        <v/>
      </c>
      <c r="C8857" t="str">
        <f>TRIM(RawData!C8859)</f>
        <v/>
      </c>
      <c r="D8857" s="4">
        <f>RawData!D8859</f>
        <v>0</v>
      </c>
      <c r="E8857">
        <f>RawData!E8859</f>
        <v>0</v>
      </c>
      <c r="F8857" t="str">
        <f>IFERROR(IF(RawData!F8859&lt;&gt;"", VLOOKUP(TRIM(RawData!F8859),ICD10Code,2,FALSE), ""), "Other")</f>
        <v/>
      </c>
      <c r="G8857" t="str">
        <f>IFERROR(IF(RawData!G8859&lt;&gt;"", VLOOKUP(TRIM(RawData!G8859),ICD10Code,2,FALSE), ""), "Other")</f>
        <v/>
      </c>
      <c r="H8857" t="str">
        <f>IFERROR(IF(RawData!H8859&lt;&gt;"", VLOOKUP(TRIM(RawData!H8859),PHCODE,2,FALSE), ""), "Other")</f>
        <v/>
      </c>
      <c r="I8857" t="str">
        <f>IFERROR(IF(RawData!I8859&lt;&gt;"", VLOOKUP(TRIM(RawData!I8859),PHCODE,2,FALSE), ""), "Other")</f>
        <v/>
      </c>
      <c r="J8857" t="str">
        <f>TRIM(RawData!L8859)</f>
        <v/>
      </c>
      <c r="K8857">
        <f>'Risk Calculation Tables'!AD8425</f>
        <v>0</v>
      </c>
      <c r="L8857" t="str">
        <f>TRIM(RawData!J8859)</f>
        <v/>
      </c>
      <c r="M8857" t="str">
        <f>TRIM(RawData!K8859)</f>
        <v/>
      </c>
    </row>
    <row r="8858" spans="1:13" x14ac:dyDescent="0.3">
      <c r="A8858">
        <f>RawData!A8860</f>
        <v>0</v>
      </c>
      <c r="B8858" t="str">
        <f>IF(RawData!B8860&lt;&gt;"", (VLOOKUP(RawData!B8860,AgeCat,2,TRUE)), "")</f>
        <v/>
      </c>
      <c r="C8858" t="str">
        <f>TRIM(RawData!C8860)</f>
        <v/>
      </c>
      <c r="D8858" s="4">
        <f>RawData!D8860</f>
        <v>0</v>
      </c>
      <c r="E8858">
        <f>RawData!E8860</f>
        <v>0</v>
      </c>
      <c r="F8858" t="str">
        <f>IFERROR(IF(RawData!F8860&lt;&gt;"", VLOOKUP(TRIM(RawData!F8860),ICD10Code,2,FALSE), ""), "Other")</f>
        <v/>
      </c>
      <c r="G8858" t="str">
        <f>IFERROR(IF(RawData!G8860&lt;&gt;"", VLOOKUP(TRIM(RawData!G8860),ICD10Code,2,FALSE), ""), "Other")</f>
        <v/>
      </c>
      <c r="H8858" t="str">
        <f>IFERROR(IF(RawData!H8860&lt;&gt;"", VLOOKUP(TRIM(RawData!H8860),PHCODE,2,FALSE), ""), "Other")</f>
        <v/>
      </c>
      <c r="I8858" t="str">
        <f>IFERROR(IF(RawData!I8860&lt;&gt;"", VLOOKUP(TRIM(RawData!I8860),PHCODE,2,FALSE), ""), "Other")</f>
        <v/>
      </c>
      <c r="J8858" t="str">
        <f>TRIM(RawData!L8860)</f>
        <v/>
      </c>
      <c r="K8858">
        <f>'Risk Calculation Tables'!AD8426</f>
        <v>0</v>
      </c>
      <c r="L8858" t="str">
        <f>TRIM(RawData!J8860)</f>
        <v/>
      </c>
      <c r="M8858" t="str">
        <f>TRIM(RawData!K8860)</f>
        <v/>
      </c>
    </row>
    <row r="8859" spans="1:13" x14ac:dyDescent="0.3">
      <c r="A8859">
        <f>RawData!A8861</f>
        <v>0</v>
      </c>
      <c r="B8859" t="str">
        <f>IF(RawData!B8861&lt;&gt;"", (VLOOKUP(RawData!B8861,AgeCat,2,TRUE)), "")</f>
        <v/>
      </c>
      <c r="C8859" t="str">
        <f>TRIM(RawData!C8861)</f>
        <v/>
      </c>
      <c r="D8859" s="4">
        <f>RawData!D8861</f>
        <v>0</v>
      </c>
      <c r="E8859">
        <f>RawData!E8861</f>
        <v>0</v>
      </c>
      <c r="F8859" t="str">
        <f>IFERROR(IF(RawData!F8861&lt;&gt;"", VLOOKUP(TRIM(RawData!F8861),ICD10Code,2,FALSE), ""), "Other")</f>
        <v/>
      </c>
      <c r="G8859" t="str">
        <f>IFERROR(IF(RawData!G8861&lt;&gt;"", VLOOKUP(TRIM(RawData!G8861),ICD10Code,2,FALSE), ""), "Other")</f>
        <v/>
      </c>
      <c r="H8859" t="str">
        <f>IFERROR(IF(RawData!H8861&lt;&gt;"", VLOOKUP(TRIM(RawData!H8861),PHCODE,2,FALSE), ""), "Other")</f>
        <v/>
      </c>
      <c r="I8859" t="str">
        <f>IFERROR(IF(RawData!I8861&lt;&gt;"", VLOOKUP(TRIM(RawData!I8861),PHCODE,2,FALSE), ""), "Other")</f>
        <v/>
      </c>
      <c r="J8859" t="str">
        <f>TRIM(RawData!L8861)</f>
        <v/>
      </c>
      <c r="K8859">
        <f>'Risk Calculation Tables'!AD8427</f>
        <v>0</v>
      </c>
      <c r="L8859" t="str">
        <f>TRIM(RawData!J8861)</f>
        <v/>
      </c>
      <c r="M8859" t="str">
        <f>TRIM(RawData!K8861)</f>
        <v/>
      </c>
    </row>
    <row r="8860" spans="1:13" x14ac:dyDescent="0.3">
      <c r="A8860">
        <f>RawData!A8862</f>
        <v>0</v>
      </c>
      <c r="B8860" t="str">
        <f>IF(RawData!B8862&lt;&gt;"", (VLOOKUP(RawData!B8862,AgeCat,2,TRUE)), "")</f>
        <v/>
      </c>
      <c r="C8860" t="str">
        <f>TRIM(RawData!C8862)</f>
        <v/>
      </c>
      <c r="D8860" s="4">
        <f>RawData!D8862</f>
        <v>0</v>
      </c>
      <c r="E8860">
        <f>RawData!E8862</f>
        <v>0</v>
      </c>
      <c r="F8860" t="str">
        <f>IFERROR(IF(RawData!F8862&lt;&gt;"", VLOOKUP(TRIM(RawData!F8862),ICD10Code,2,FALSE), ""), "Other")</f>
        <v/>
      </c>
      <c r="G8860" t="str">
        <f>IFERROR(IF(RawData!G8862&lt;&gt;"", VLOOKUP(TRIM(RawData!G8862),ICD10Code,2,FALSE), ""), "Other")</f>
        <v/>
      </c>
      <c r="H8860" t="str">
        <f>IFERROR(IF(RawData!H8862&lt;&gt;"", VLOOKUP(TRIM(RawData!H8862),PHCODE,2,FALSE), ""), "Other")</f>
        <v/>
      </c>
      <c r="I8860" t="str">
        <f>IFERROR(IF(RawData!I8862&lt;&gt;"", VLOOKUP(TRIM(RawData!I8862),PHCODE,2,FALSE), ""), "Other")</f>
        <v/>
      </c>
      <c r="J8860" t="str">
        <f>TRIM(RawData!L8862)</f>
        <v/>
      </c>
      <c r="K8860">
        <f>'Risk Calculation Tables'!AD8428</f>
        <v>0</v>
      </c>
      <c r="L8860" t="str">
        <f>TRIM(RawData!J8862)</f>
        <v/>
      </c>
      <c r="M8860" t="str">
        <f>TRIM(RawData!K8862)</f>
        <v/>
      </c>
    </row>
    <row r="8861" spans="1:13" x14ac:dyDescent="0.3">
      <c r="A8861">
        <f>RawData!A8863</f>
        <v>0</v>
      </c>
      <c r="B8861" t="str">
        <f>IF(RawData!B8863&lt;&gt;"", (VLOOKUP(RawData!B8863,AgeCat,2,TRUE)), "")</f>
        <v/>
      </c>
      <c r="C8861" t="str">
        <f>TRIM(RawData!C8863)</f>
        <v/>
      </c>
      <c r="D8861" s="4">
        <f>RawData!D8863</f>
        <v>0</v>
      </c>
      <c r="E8861">
        <f>RawData!E8863</f>
        <v>0</v>
      </c>
      <c r="F8861" t="str">
        <f>IFERROR(IF(RawData!F8863&lt;&gt;"", VLOOKUP(TRIM(RawData!F8863),ICD10Code,2,FALSE), ""), "Other")</f>
        <v/>
      </c>
      <c r="G8861" t="str">
        <f>IFERROR(IF(RawData!G8863&lt;&gt;"", VLOOKUP(TRIM(RawData!G8863),ICD10Code,2,FALSE), ""), "Other")</f>
        <v/>
      </c>
      <c r="H8861" t="str">
        <f>IFERROR(IF(RawData!H8863&lt;&gt;"", VLOOKUP(TRIM(RawData!H8863),PHCODE,2,FALSE), ""), "Other")</f>
        <v/>
      </c>
      <c r="I8861" t="str">
        <f>IFERROR(IF(RawData!I8863&lt;&gt;"", VLOOKUP(TRIM(RawData!I8863),PHCODE,2,FALSE), ""), "Other")</f>
        <v/>
      </c>
      <c r="J8861" t="str">
        <f>TRIM(RawData!L8863)</f>
        <v/>
      </c>
      <c r="K8861">
        <f>'Risk Calculation Tables'!AD8429</f>
        <v>0</v>
      </c>
      <c r="L8861" t="str">
        <f>TRIM(RawData!J8863)</f>
        <v/>
      </c>
      <c r="M8861" t="str">
        <f>TRIM(RawData!K8863)</f>
        <v/>
      </c>
    </row>
    <row r="8862" spans="1:13" x14ac:dyDescent="0.3">
      <c r="A8862">
        <f>RawData!A8864</f>
        <v>0</v>
      </c>
      <c r="B8862" t="str">
        <f>IF(RawData!B8864&lt;&gt;"", (VLOOKUP(RawData!B8864,AgeCat,2,TRUE)), "")</f>
        <v/>
      </c>
      <c r="C8862" t="str">
        <f>TRIM(RawData!C8864)</f>
        <v/>
      </c>
      <c r="D8862" s="4">
        <f>RawData!D8864</f>
        <v>0</v>
      </c>
      <c r="E8862">
        <f>RawData!E8864</f>
        <v>0</v>
      </c>
      <c r="F8862" t="str">
        <f>IFERROR(IF(RawData!F8864&lt;&gt;"", VLOOKUP(TRIM(RawData!F8864),ICD10Code,2,FALSE), ""), "Other")</f>
        <v/>
      </c>
      <c r="G8862" t="str">
        <f>IFERROR(IF(RawData!G8864&lt;&gt;"", VLOOKUP(TRIM(RawData!G8864),ICD10Code,2,FALSE), ""), "Other")</f>
        <v/>
      </c>
      <c r="H8862" t="str">
        <f>IFERROR(IF(RawData!H8864&lt;&gt;"", VLOOKUP(TRIM(RawData!H8864),PHCODE,2,FALSE), ""), "Other")</f>
        <v/>
      </c>
      <c r="I8862" t="str">
        <f>IFERROR(IF(RawData!I8864&lt;&gt;"", VLOOKUP(TRIM(RawData!I8864),PHCODE,2,FALSE), ""), "Other")</f>
        <v/>
      </c>
      <c r="J8862" t="str">
        <f>TRIM(RawData!L8864)</f>
        <v/>
      </c>
      <c r="K8862">
        <f>'Risk Calculation Tables'!AD8430</f>
        <v>0</v>
      </c>
      <c r="L8862" t="str">
        <f>TRIM(RawData!J8864)</f>
        <v/>
      </c>
      <c r="M8862" t="str">
        <f>TRIM(RawData!K8864)</f>
        <v/>
      </c>
    </row>
    <row r="8863" spans="1:13" x14ac:dyDescent="0.3">
      <c r="A8863">
        <f>RawData!A8865</f>
        <v>0</v>
      </c>
      <c r="B8863" t="str">
        <f>IF(RawData!B8865&lt;&gt;"", (VLOOKUP(RawData!B8865,AgeCat,2,TRUE)), "")</f>
        <v/>
      </c>
      <c r="C8863" t="str">
        <f>TRIM(RawData!C8865)</f>
        <v/>
      </c>
      <c r="D8863" s="4">
        <f>RawData!D8865</f>
        <v>0</v>
      </c>
      <c r="E8863">
        <f>RawData!E8865</f>
        <v>0</v>
      </c>
      <c r="F8863" t="str">
        <f>IFERROR(IF(RawData!F8865&lt;&gt;"", VLOOKUP(TRIM(RawData!F8865),ICD10Code,2,FALSE), ""), "Other")</f>
        <v/>
      </c>
      <c r="G8863" t="str">
        <f>IFERROR(IF(RawData!G8865&lt;&gt;"", VLOOKUP(TRIM(RawData!G8865),ICD10Code,2,FALSE), ""), "Other")</f>
        <v/>
      </c>
      <c r="H8863" t="str">
        <f>IFERROR(IF(RawData!H8865&lt;&gt;"", VLOOKUP(TRIM(RawData!H8865),PHCODE,2,FALSE), ""), "Other")</f>
        <v/>
      </c>
      <c r="I8863" t="str">
        <f>IFERROR(IF(RawData!I8865&lt;&gt;"", VLOOKUP(TRIM(RawData!I8865),PHCODE,2,FALSE), ""), "Other")</f>
        <v/>
      </c>
      <c r="J8863" t="str">
        <f>TRIM(RawData!L8865)</f>
        <v/>
      </c>
      <c r="K8863">
        <f>'Risk Calculation Tables'!AD8431</f>
        <v>0</v>
      </c>
      <c r="L8863" t="str">
        <f>TRIM(RawData!J8865)</f>
        <v/>
      </c>
      <c r="M8863" t="str">
        <f>TRIM(RawData!K8865)</f>
        <v/>
      </c>
    </row>
    <row r="8864" spans="1:13" x14ac:dyDescent="0.3">
      <c r="A8864">
        <f>RawData!A8866</f>
        <v>0</v>
      </c>
      <c r="B8864" t="str">
        <f>IF(RawData!B8866&lt;&gt;"", (VLOOKUP(RawData!B8866,AgeCat,2,TRUE)), "")</f>
        <v/>
      </c>
      <c r="C8864" t="str">
        <f>TRIM(RawData!C8866)</f>
        <v/>
      </c>
      <c r="D8864" s="4">
        <f>RawData!D8866</f>
        <v>0</v>
      </c>
      <c r="E8864">
        <f>RawData!E8866</f>
        <v>0</v>
      </c>
      <c r="F8864" t="str">
        <f>IFERROR(IF(RawData!F8866&lt;&gt;"", VLOOKUP(TRIM(RawData!F8866),ICD10Code,2,FALSE), ""), "Other")</f>
        <v/>
      </c>
      <c r="G8864" t="str">
        <f>IFERROR(IF(RawData!G8866&lt;&gt;"", VLOOKUP(TRIM(RawData!G8866),ICD10Code,2,FALSE), ""), "Other")</f>
        <v/>
      </c>
      <c r="H8864" t="str">
        <f>IFERROR(IF(RawData!H8866&lt;&gt;"", VLOOKUP(TRIM(RawData!H8866),PHCODE,2,FALSE), ""), "Other")</f>
        <v/>
      </c>
      <c r="I8864" t="str">
        <f>IFERROR(IF(RawData!I8866&lt;&gt;"", VLOOKUP(TRIM(RawData!I8866),PHCODE,2,FALSE), ""), "Other")</f>
        <v/>
      </c>
      <c r="J8864" t="str">
        <f>TRIM(RawData!L8866)</f>
        <v/>
      </c>
      <c r="K8864">
        <f>'Risk Calculation Tables'!AD8432</f>
        <v>0</v>
      </c>
      <c r="L8864" t="str">
        <f>TRIM(RawData!J8866)</f>
        <v/>
      </c>
      <c r="M8864" t="str">
        <f>TRIM(RawData!K8866)</f>
        <v/>
      </c>
    </row>
    <row r="8865" spans="1:13" x14ac:dyDescent="0.3">
      <c r="A8865">
        <f>RawData!A8867</f>
        <v>0</v>
      </c>
      <c r="B8865" t="str">
        <f>IF(RawData!B8867&lt;&gt;"", (VLOOKUP(RawData!B8867,AgeCat,2,TRUE)), "")</f>
        <v/>
      </c>
      <c r="C8865" t="str">
        <f>TRIM(RawData!C8867)</f>
        <v/>
      </c>
      <c r="D8865" s="4">
        <f>RawData!D8867</f>
        <v>0</v>
      </c>
      <c r="E8865">
        <f>RawData!E8867</f>
        <v>0</v>
      </c>
      <c r="F8865" t="str">
        <f>IFERROR(IF(RawData!F8867&lt;&gt;"", VLOOKUP(TRIM(RawData!F8867),ICD10Code,2,FALSE), ""), "Other")</f>
        <v/>
      </c>
      <c r="G8865" t="str">
        <f>IFERROR(IF(RawData!G8867&lt;&gt;"", VLOOKUP(TRIM(RawData!G8867),ICD10Code,2,FALSE), ""), "Other")</f>
        <v/>
      </c>
      <c r="H8865" t="str">
        <f>IFERROR(IF(RawData!H8867&lt;&gt;"", VLOOKUP(TRIM(RawData!H8867),PHCODE,2,FALSE), ""), "Other")</f>
        <v/>
      </c>
      <c r="I8865" t="str">
        <f>IFERROR(IF(RawData!I8867&lt;&gt;"", VLOOKUP(TRIM(RawData!I8867),PHCODE,2,FALSE), ""), "Other")</f>
        <v/>
      </c>
      <c r="J8865" t="str">
        <f>TRIM(RawData!L8867)</f>
        <v/>
      </c>
      <c r="K8865">
        <f>'Risk Calculation Tables'!AD8433</f>
        <v>0</v>
      </c>
      <c r="L8865" t="str">
        <f>TRIM(RawData!J8867)</f>
        <v/>
      </c>
      <c r="M8865" t="str">
        <f>TRIM(RawData!K8867)</f>
        <v/>
      </c>
    </row>
    <row r="8866" spans="1:13" x14ac:dyDescent="0.3">
      <c r="A8866">
        <f>RawData!A8868</f>
        <v>0</v>
      </c>
      <c r="B8866" t="str">
        <f>IF(RawData!B8868&lt;&gt;"", (VLOOKUP(RawData!B8868,AgeCat,2,TRUE)), "")</f>
        <v/>
      </c>
      <c r="C8866" t="str">
        <f>TRIM(RawData!C8868)</f>
        <v/>
      </c>
      <c r="D8866" s="4">
        <f>RawData!D8868</f>
        <v>0</v>
      </c>
      <c r="E8866">
        <f>RawData!E8868</f>
        <v>0</v>
      </c>
      <c r="F8866" t="str">
        <f>IFERROR(IF(RawData!F8868&lt;&gt;"", VLOOKUP(TRIM(RawData!F8868),ICD10Code,2,FALSE), ""), "Other")</f>
        <v/>
      </c>
      <c r="G8866" t="str">
        <f>IFERROR(IF(RawData!G8868&lt;&gt;"", VLOOKUP(TRIM(RawData!G8868),ICD10Code,2,FALSE), ""), "Other")</f>
        <v/>
      </c>
      <c r="H8866" t="str">
        <f>IFERROR(IF(RawData!H8868&lt;&gt;"", VLOOKUP(TRIM(RawData!H8868),PHCODE,2,FALSE), ""), "Other")</f>
        <v/>
      </c>
      <c r="I8866" t="str">
        <f>IFERROR(IF(RawData!I8868&lt;&gt;"", VLOOKUP(TRIM(RawData!I8868),PHCODE,2,FALSE), ""), "Other")</f>
        <v/>
      </c>
      <c r="J8866" t="str">
        <f>TRIM(RawData!L8868)</f>
        <v/>
      </c>
      <c r="K8866">
        <f>'Risk Calculation Tables'!AD8434</f>
        <v>0</v>
      </c>
      <c r="L8866" t="str">
        <f>TRIM(RawData!J8868)</f>
        <v/>
      </c>
      <c r="M8866" t="str">
        <f>TRIM(RawData!K8868)</f>
        <v/>
      </c>
    </row>
    <row r="8867" spans="1:13" x14ac:dyDescent="0.3">
      <c r="A8867">
        <f>RawData!A8869</f>
        <v>0</v>
      </c>
      <c r="B8867" t="str">
        <f>IF(RawData!B8869&lt;&gt;"", (VLOOKUP(RawData!B8869,AgeCat,2,TRUE)), "")</f>
        <v/>
      </c>
      <c r="C8867" t="str">
        <f>TRIM(RawData!C8869)</f>
        <v/>
      </c>
      <c r="D8867" s="4">
        <f>RawData!D8869</f>
        <v>0</v>
      </c>
      <c r="E8867">
        <f>RawData!E8869</f>
        <v>0</v>
      </c>
      <c r="F8867" t="str">
        <f>IFERROR(IF(RawData!F8869&lt;&gt;"", VLOOKUP(TRIM(RawData!F8869),ICD10Code,2,FALSE), ""), "Other")</f>
        <v/>
      </c>
      <c r="G8867" t="str">
        <f>IFERROR(IF(RawData!G8869&lt;&gt;"", VLOOKUP(TRIM(RawData!G8869),ICD10Code,2,FALSE), ""), "Other")</f>
        <v/>
      </c>
      <c r="H8867" t="str">
        <f>IFERROR(IF(RawData!H8869&lt;&gt;"", VLOOKUP(TRIM(RawData!H8869),PHCODE,2,FALSE), ""), "Other")</f>
        <v/>
      </c>
      <c r="I8867" t="str">
        <f>IFERROR(IF(RawData!I8869&lt;&gt;"", VLOOKUP(TRIM(RawData!I8869),PHCODE,2,FALSE), ""), "Other")</f>
        <v/>
      </c>
      <c r="J8867" t="str">
        <f>TRIM(RawData!L8869)</f>
        <v/>
      </c>
      <c r="K8867">
        <f>'Risk Calculation Tables'!AD8435</f>
        <v>0</v>
      </c>
      <c r="L8867" t="str">
        <f>TRIM(RawData!J8869)</f>
        <v/>
      </c>
      <c r="M8867" t="str">
        <f>TRIM(RawData!K8869)</f>
        <v/>
      </c>
    </row>
    <row r="8868" spans="1:13" x14ac:dyDescent="0.3">
      <c r="A8868">
        <f>RawData!A8870</f>
        <v>0</v>
      </c>
      <c r="B8868" t="str">
        <f>IF(RawData!B8870&lt;&gt;"", (VLOOKUP(RawData!B8870,AgeCat,2,TRUE)), "")</f>
        <v/>
      </c>
      <c r="C8868" t="str">
        <f>TRIM(RawData!C8870)</f>
        <v/>
      </c>
      <c r="D8868" s="4">
        <f>RawData!D8870</f>
        <v>0</v>
      </c>
      <c r="E8868">
        <f>RawData!E8870</f>
        <v>0</v>
      </c>
      <c r="F8868" t="str">
        <f>IFERROR(IF(RawData!F8870&lt;&gt;"", VLOOKUP(TRIM(RawData!F8870),ICD10Code,2,FALSE), ""), "Other")</f>
        <v/>
      </c>
      <c r="G8868" t="str">
        <f>IFERROR(IF(RawData!G8870&lt;&gt;"", VLOOKUP(TRIM(RawData!G8870),ICD10Code,2,FALSE), ""), "Other")</f>
        <v/>
      </c>
      <c r="H8868" t="str">
        <f>IFERROR(IF(RawData!H8870&lt;&gt;"", VLOOKUP(TRIM(RawData!H8870),PHCODE,2,FALSE), ""), "Other")</f>
        <v/>
      </c>
      <c r="I8868" t="str">
        <f>IFERROR(IF(RawData!I8870&lt;&gt;"", VLOOKUP(TRIM(RawData!I8870),PHCODE,2,FALSE), ""), "Other")</f>
        <v/>
      </c>
      <c r="J8868" t="str">
        <f>TRIM(RawData!L8870)</f>
        <v/>
      </c>
      <c r="K8868">
        <f>'Risk Calculation Tables'!AD8436</f>
        <v>0</v>
      </c>
      <c r="L8868" t="str">
        <f>TRIM(RawData!J8870)</f>
        <v/>
      </c>
      <c r="M8868" t="str">
        <f>TRIM(RawData!K8870)</f>
        <v/>
      </c>
    </row>
    <row r="8869" spans="1:13" x14ac:dyDescent="0.3">
      <c r="A8869">
        <f>RawData!A8871</f>
        <v>0</v>
      </c>
      <c r="B8869" t="str">
        <f>IF(RawData!B8871&lt;&gt;"", (VLOOKUP(RawData!B8871,AgeCat,2,TRUE)), "")</f>
        <v/>
      </c>
      <c r="C8869" t="str">
        <f>TRIM(RawData!C8871)</f>
        <v/>
      </c>
      <c r="D8869" s="4">
        <f>RawData!D8871</f>
        <v>0</v>
      </c>
      <c r="E8869">
        <f>RawData!E8871</f>
        <v>0</v>
      </c>
      <c r="F8869" t="str">
        <f>IFERROR(IF(RawData!F8871&lt;&gt;"", VLOOKUP(TRIM(RawData!F8871),ICD10Code,2,FALSE), ""), "Other")</f>
        <v/>
      </c>
      <c r="G8869" t="str">
        <f>IFERROR(IF(RawData!G8871&lt;&gt;"", VLOOKUP(TRIM(RawData!G8871),ICD10Code,2,FALSE), ""), "Other")</f>
        <v/>
      </c>
      <c r="H8869" t="str">
        <f>IFERROR(IF(RawData!H8871&lt;&gt;"", VLOOKUP(TRIM(RawData!H8871),PHCODE,2,FALSE), ""), "Other")</f>
        <v/>
      </c>
      <c r="I8869" t="str">
        <f>IFERROR(IF(RawData!I8871&lt;&gt;"", VLOOKUP(TRIM(RawData!I8871),PHCODE,2,FALSE), ""), "Other")</f>
        <v/>
      </c>
      <c r="J8869" t="str">
        <f>TRIM(RawData!L8871)</f>
        <v/>
      </c>
      <c r="K8869">
        <f>'Risk Calculation Tables'!AD8437</f>
        <v>0</v>
      </c>
      <c r="L8869" t="str">
        <f>TRIM(RawData!J8871)</f>
        <v/>
      </c>
      <c r="M8869" t="str">
        <f>TRIM(RawData!K8871)</f>
        <v/>
      </c>
    </row>
    <row r="8870" spans="1:13" x14ac:dyDescent="0.3">
      <c r="A8870">
        <f>RawData!A8872</f>
        <v>0</v>
      </c>
      <c r="B8870" t="str">
        <f>IF(RawData!B8872&lt;&gt;"", (VLOOKUP(RawData!B8872,AgeCat,2,TRUE)), "")</f>
        <v/>
      </c>
      <c r="C8870" t="str">
        <f>TRIM(RawData!C8872)</f>
        <v/>
      </c>
      <c r="D8870" s="4">
        <f>RawData!D8872</f>
        <v>0</v>
      </c>
      <c r="E8870">
        <f>RawData!E8872</f>
        <v>0</v>
      </c>
      <c r="F8870" t="str">
        <f>IFERROR(IF(RawData!F8872&lt;&gt;"", VLOOKUP(TRIM(RawData!F8872),ICD10Code,2,FALSE), ""), "Other")</f>
        <v/>
      </c>
      <c r="G8870" t="str">
        <f>IFERROR(IF(RawData!G8872&lt;&gt;"", VLOOKUP(TRIM(RawData!G8872),ICD10Code,2,FALSE), ""), "Other")</f>
        <v/>
      </c>
      <c r="H8870" t="str">
        <f>IFERROR(IF(RawData!H8872&lt;&gt;"", VLOOKUP(TRIM(RawData!H8872),PHCODE,2,FALSE), ""), "Other")</f>
        <v/>
      </c>
      <c r="I8870" t="str">
        <f>IFERROR(IF(RawData!I8872&lt;&gt;"", VLOOKUP(TRIM(RawData!I8872),PHCODE,2,FALSE), ""), "Other")</f>
        <v/>
      </c>
      <c r="J8870" t="str">
        <f>TRIM(RawData!L8872)</f>
        <v/>
      </c>
      <c r="K8870">
        <f>'Risk Calculation Tables'!AD8438</f>
        <v>0</v>
      </c>
      <c r="L8870" t="str">
        <f>TRIM(RawData!J8872)</f>
        <v/>
      </c>
      <c r="M8870" t="str">
        <f>TRIM(RawData!K8872)</f>
        <v/>
      </c>
    </row>
    <row r="8871" spans="1:13" x14ac:dyDescent="0.3">
      <c r="A8871">
        <f>RawData!A8873</f>
        <v>0</v>
      </c>
      <c r="B8871" t="str">
        <f>IF(RawData!B8873&lt;&gt;"", (VLOOKUP(RawData!B8873,AgeCat,2,TRUE)), "")</f>
        <v/>
      </c>
      <c r="C8871" t="str">
        <f>TRIM(RawData!C8873)</f>
        <v/>
      </c>
      <c r="D8871" s="4">
        <f>RawData!D8873</f>
        <v>0</v>
      </c>
      <c r="E8871">
        <f>RawData!E8873</f>
        <v>0</v>
      </c>
      <c r="F8871" t="str">
        <f>IFERROR(IF(RawData!F8873&lt;&gt;"", VLOOKUP(TRIM(RawData!F8873),ICD10Code,2,FALSE), ""), "Other")</f>
        <v/>
      </c>
      <c r="G8871" t="str">
        <f>IFERROR(IF(RawData!G8873&lt;&gt;"", VLOOKUP(TRIM(RawData!G8873),ICD10Code,2,FALSE), ""), "Other")</f>
        <v/>
      </c>
      <c r="H8871" t="str">
        <f>IFERROR(IF(RawData!H8873&lt;&gt;"", VLOOKUP(TRIM(RawData!H8873),PHCODE,2,FALSE), ""), "Other")</f>
        <v/>
      </c>
      <c r="I8871" t="str">
        <f>IFERROR(IF(RawData!I8873&lt;&gt;"", VLOOKUP(TRIM(RawData!I8873),PHCODE,2,FALSE), ""), "Other")</f>
        <v/>
      </c>
      <c r="J8871" t="str">
        <f>TRIM(RawData!L8873)</f>
        <v/>
      </c>
      <c r="K8871">
        <f>'Risk Calculation Tables'!AD8439</f>
        <v>0</v>
      </c>
      <c r="L8871" t="str">
        <f>TRIM(RawData!J8873)</f>
        <v/>
      </c>
      <c r="M8871" t="str">
        <f>TRIM(RawData!K8873)</f>
        <v/>
      </c>
    </row>
    <row r="8872" spans="1:13" x14ac:dyDescent="0.3">
      <c r="A8872">
        <f>RawData!A8874</f>
        <v>0</v>
      </c>
      <c r="B8872" t="str">
        <f>IF(RawData!B8874&lt;&gt;"", (VLOOKUP(RawData!B8874,AgeCat,2,TRUE)), "")</f>
        <v/>
      </c>
      <c r="C8872" t="str">
        <f>TRIM(RawData!C8874)</f>
        <v/>
      </c>
      <c r="D8872" s="4">
        <f>RawData!D8874</f>
        <v>0</v>
      </c>
      <c r="E8872">
        <f>RawData!E8874</f>
        <v>0</v>
      </c>
      <c r="F8872" t="str">
        <f>IFERROR(IF(RawData!F8874&lt;&gt;"", VLOOKUP(TRIM(RawData!F8874),ICD10Code,2,FALSE), ""), "Other")</f>
        <v/>
      </c>
      <c r="G8872" t="str">
        <f>IFERROR(IF(RawData!G8874&lt;&gt;"", VLOOKUP(TRIM(RawData!G8874),ICD10Code,2,FALSE), ""), "Other")</f>
        <v/>
      </c>
      <c r="H8872" t="str">
        <f>IFERROR(IF(RawData!H8874&lt;&gt;"", VLOOKUP(TRIM(RawData!H8874),PHCODE,2,FALSE), ""), "Other")</f>
        <v/>
      </c>
      <c r="I8872" t="str">
        <f>IFERROR(IF(RawData!I8874&lt;&gt;"", VLOOKUP(TRIM(RawData!I8874),PHCODE,2,FALSE), ""), "Other")</f>
        <v/>
      </c>
      <c r="J8872" t="str">
        <f>TRIM(RawData!L8874)</f>
        <v/>
      </c>
      <c r="K8872">
        <f>'Risk Calculation Tables'!AD8440</f>
        <v>0</v>
      </c>
      <c r="L8872" t="str">
        <f>TRIM(RawData!J8874)</f>
        <v/>
      </c>
      <c r="M8872" t="str">
        <f>TRIM(RawData!K8874)</f>
        <v/>
      </c>
    </row>
    <row r="8873" spans="1:13" x14ac:dyDescent="0.3">
      <c r="A8873">
        <f>RawData!A8875</f>
        <v>0</v>
      </c>
      <c r="B8873" t="str">
        <f>IF(RawData!B8875&lt;&gt;"", (VLOOKUP(RawData!B8875,AgeCat,2,TRUE)), "")</f>
        <v/>
      </c>
      <c r="C8873" t="str">
        <f>TRIM(RawData!C8875)</f>
        <v/>
      </c>
      <c r="D8873" s="4">
        <f>RawData!D8875</f>
        <v>0</v>
      </c>
      <c r="E8873">
        <f>RawData!E8875</f>
        <v>0</v>
      </c>
      <c r="F8873" t="str">
        <f>IFERROR(IF(RawData!F8875&lt;&gt;"", VLOOKUP(TRIM(RawData!F8875),ICD10Code,2,FALSE), ""), "Other")</f>
        <v/>
      </c>
      <c r="G8873" t="str">
        <f>IFERROR(IF(RawData!G8875&lt;&gt;"", VLOOKUP(TRIM(RawData!G8875),ICD10Code,2,FALSE), ""), "Other")</f>
        <v/>
      </c>
      <c r="H8873" t="str">
        <f>IFERROR(IF(RawData!H8875&lt;&gt;"", VLOOKUP(TRIM(RawData!H8875),PHCODE,2,FALSE), ""), "Other")</f>
        <v/>
      </c>
      <c r="I8873" t="str">
        <f>IFERROR(IF(RawData!I8875&lt;&gt;"", VLOOKUP(TRIM(RawData!I8875),PHCODE,2,FALSE), ""), "Other")</f>
        <v/>
      </c>
      <c r="J8873" t="str">
        <f>TRIM(RawData!L8875)</f>
        <v/>
      </c>
      <c r="K8873">
        <f>'Risk Calculation Tables'!AD8441</f>
        <v>0</v>
      </c>
      <c r="L8873" t="str">
        <f>TRIM(RawData!J8875)</f>
        <v/>
      </c>
      <c r="M8873" t="str">
        <f>TRIM(RawData!K8875)</f>
        <v/>
      </c>
    </row>
    <row r="8874" spans="1:13" x14ac:dyDescent="0.3">
      <c r="A8874">
        <f>RawData!A8876</f>
        <v>0</v>
      </c>
      <c r="B8874" t="str">
        <f>IF(RawData!B8876&lt;&gt;"", (VLOOKUP(RawData!B8876,AgeCat,2,TRUE)), "")</f>
        <v/>
      </c>
      <c r="C8874" t="str">
        <f>TRIM(RawData!C8876)</f>
        <v/>
      </c>
      <c r="D8874" s="4">
        <f>RawData!D8876</f>
        <v>0</v>
      </c>
      <c r="E8874">
        <f>RawData!E8876</f>
        <v>0</v>
      </c>
      <c r="F8874" t="str">
        <f>IFERROR(IF(RawData!F8876&lt;&gt;"", VLOOKUP(TRIM(RawData!F8876),ICD10Code,2,FALSE), ""), "Other")</f>
        <v/>
      </c>
      <c r="G8874" t="str">
        <f>IFERROR(IF(RawData!G8876&lt;&gt;"", VLOOKUP(TRIM(RawData!G8876),ICD10Code,2,FALSE), ""), "Other")</f>
        <v/>
      </c>
      <c r="H8874" t="str">
        <f>IFERROR(IF(RawData!H8876&lt;&gt;"", VLOOKUP(TRIM(RawData!H8876),PHCODE,2,FALSE), ""), "Other")</f>
        <v/>
      </c>
      <c r="I8874" t="str">
        <f>IFERROR(IF(RawData!I8876&lt;&gt;"", VLOOKUP(TRIM(RawData!I8876),PHCODE,2,FALSE), ""), "Other")</f>
        <v/>
      </c>
      <c r="J8874" t="str">
        <f>TRIM(RawData!L8876)</f>
        <v/>
      </c>
      <c r="K8874">
        <f>'Risk Calculation Tables'!AD8442</f>
        <v>0</v>
      </c>
      <c r="L8874" t="str">
        <f>TRIM(RawData!J8876)</f>
        <v/>
      </c>
      <c r="M8874" t="str">
        <f>TRIM(RawData!K8876)</f>
        <v/>
      </c>
    </row>
    <row r="8875" spans="1:13" x14ac:dyDescent="0.3">
      <c r="A8875">
        <f>RawData!A8877</f>
        <v>0</v>
      </c>
      <c r="B8875" t="str">
        <f>IF(RawData!B8877&lt;&gt;"", (VLOOKUP(RawData!B8877,AgeCat,2,TRUE)), "")</f>
        <v/>
      </c>
      <c r="C8875" t="str">
        <f>TRIM(RawData!C8877)</f>
        <v/>
      </c>
      <c r="D8875" s="4">
        <f>RawData!D8877</f>
        <v>0</v>
      </c>
      <c r="E8875">
        <f>RawData!E8877</f>
        <v>0</v>
      </c>
      <c r="F8875" t="str">
        <f>IFERROR(IF(RawData!F8877&lt;&gt;"", VLOOKUP(TRIM(RawData!F8877),ICD10Code,2,FALSE), ""), "Other")</f>
        <v/>
      </c>
      <c r="G8875" t="str">
        <f>IFERROR(IF(RawData!G8877&lt;&gt;"", VLOOKUP(TRIM(RawData!G8877),ICD10Code,2,FALSE), ""), "Other")</f>
        <v/>
      </c>
      <c r="H8875" t="str">
        <f>IFERROR(IF(RawData!H8877&lt;&gt;"", VLOOKUP(TRIM(RawData!H8877),PHCODE,2,FALSE), ""), "Other")</f>
        <v/>
      </c>
      <c r="I8875" t="str">
        <f>IFERROR(IF(RawData!I8877&lt;&gt;"", VLOOKUP(TRIM(RawData!I8877),PHCODE,2,FALSE), ""), "Other")</f>
        <v/>
      </c>
      <c r="J8875" t="str">
        <f>TRIM(RawData!L8877)</f>
        <v/>
      </c>
      <c r="K8875">
        <f>'Risk Calculation Tables'!AD8443</f>
        <v>0</v>
      </c>
      <c r="L8875" t="str">
        <f>TRIM(RawData!J8877)</f>
        <v/>
      </c>
      <c r="M8875" t="str">
        <f>TRIM(RawData!K8877)</f>
        <v/>
      </c>
    </row>
    <row r="8876" spans="1:13" x14ac:dyDescent="0.3">
      <c r="A8876">
        <f>RawData!A8878</f>
        <v>0</v>
      </c>
      <c r="B8876" t="str">
        <f>IF(RawData!B8878&lt;&gt;"", (VLOOKUP(RawData!B8878,AgeCat,2,TRUE)), "")</f>
        <v/>
      </c>
      <c r="C8876" t="str">
        <f>TRIM(RawData!C8878)</f>
        <v/>
      </c>
      <c r="D8876" s="4">
        <f>RawData!D8878</f>
        <v>0</v>
      </c>
      <c r="E8876">
        <f>RawData!E8878</f>
        <v>0</v>
      </c>
      <c r="F8876" t="str">
        <f>IFERROR(IF(RawData!F8878&lt;&gt;"", VLOOKUP(TRIM(RawData!F8878),ICD10Code,2,FALSE), ""), "Other")</f>
        <v/>
      </c>
      <c r="G8876" t="str">
        <f>IFERROR(IF(RawData!G8878&lt;&gt;"", VLOOKUP(TRIM(RawData!G8878),ICD10Code,2,FALSE), ""), "Other")</f>
        <v/>
      </c>
      <c r="H8876" t="str">
        <f>IFERROR(IF(RawData!H8878&lt;&gt;"", VLOOKUP(TRIM(RawData!H8878),PHCODE,2,FALSE), ""), "Other")</f>
        <v/>
      </c>
      <c r="I8876" t="str">
        <f>IFERROR(IF(RawData!I8878&lt;&gt;"", VLOOKUP(TRIM(RawData!I8878),PHCODE,2,FALSE), ""), "Other")</f>
        <v/>
      </c>
      <c r="J8876" t="str">
        <f>TRIM(RawData!L8878)</f>
        <v/>
      </c>
      <c r="K8876">
        <f>'Risk Calculation Tables'!AD8444</f>
        <v>0</v>
      </c>
      <c r="L8876" t="str">
        <f>TRIM(RawData!J8878)</f>
        <v/>
      </c>
      <c r="M8876" t="str">
        <f>TRIM(RawData!K8878)</f>
        <v/>
      </c>
    </row>
    <row r="8877" spans="1:13" x14ac:dyDescent="0.3">
      <c r="A8877">
        <f>RawData!A8879</f>
        <v>0</v>
      </c>
      <c r="B8877" t="str">
        <f>IF(RawData!B8879&lt;&gt;"", (VLOOKUP(RawData!B8879,AgeCat,2,TRUE)), "")</f>
        <v/>
      </c>
      <c r="C8877" t="str">
        <f>TRIM(RawData!C8879)</f>
        <v/>
      </c>
      <c r="D8877" s="4">
        <f>RawData!D8879</f>
        <v>0</v>
      </c>
      <c r="E8877">
        <f>RawData!E8879</f>
        <v>0</v>
      </c>
      <c r="F8877" t="str">
        <f>IFERROR(IF(RawData!F8879&lt;&gt;"", VLOOKUP(TRIM(RawData!F8879),ICD10Code,2,FALSE), ""), "Other")</f>
        <v/>
      </c>
      <c r="G8877" t="str">
        <f>IFERROR(IF(RawData!G8879&lt;&gt;"", VLOOKUP(TRIM(RawData!G8879),ICD10Code,2,FALSE), ""), "Other")</f>
        <v/>
      </c>
      <c r="H8877" t="str">
        <f>IFERROR(IF(RawData!H8879&lt;&gt;"", VLOOKUP(TRIM(RawData!H8879),PHCODE,2,FALSE), ""), "Other")</f>
        <v/>
      </c>
      <c r="I8877" t="str">
        <f>IFERROR(IF(RawData!I8879&lt;&gt;"", VLOOKUP(TRIM(RawData!I8879),PHCODE,2,FALSE), ""), "Other")</f>
        <v/>
      </c>
      <c r="J8877" t="str">
        <f>TRIM(RawData!L8879)</f>
        <v/>
      </c>
      <c r="K8877">
        <f>'Risk Calculation Tables'!AD8445</f>
        <v>0</v>
      </c>
      <c r="L8877" t="str">
        <f>TRIM(RawData!J8879)</f>
        <v/>
      </c>
      <c r="M8877" t="str">
        <f>TRIM(RawData!K8879)</f>
        <v/>
      </c>
    </row>
    <row r="8878" spans="1:13" x14ac:dyDescent="0.3">
      <c r="A8878">
        <f>RawData!A8880</f>
        <v>0</v>
      </c>
      <c r="B8878" t="str">
        <f>IF(RawData!B8880&lt;&gt;"", (VLOOKUP(RawData!B8880,AgeCat,2,TRUE)), "")</f>
        <v/>
      </c>
      <c r="C8878" t="str">
        <f>TRIM(RawData!C8880)</f>
        <v/>
      </c>
      <c r="D8878" s="4">
        <f>RawData!D8880</f>
        <v>0</v>
      </c>
      <c r="E8878">
        <f>RawData!E8880</f>
        <v>0</v>
      </c>
      <c r="F8878" t="str">
        <f>IFERROR(IF(RawData!F8880&lt;&gt;"", VLOOKUP(TRIM(RawData!F8880),ICD10Code,2,FALSE), ""), "Other")</f>
        <v/>
      </c>
      <c r="G8878" t="str">
        <f>IFERROR(IF(RawData!G8880&lt;&gt;"", VLOOKUP(TRIM(RawData!G8880),ICD10Code,2,FALSE), ""), "Other")</f>
        <v/>
      </c>
      <c r="H8878" t="str">
        <f>IFERROR(IF(RawData!H8880&lt;&gt;"", VLOOKUP(TRIM(RawData!H8880),PHCODE,2,FALSE), ""), "Other")</f>
        <v/>
      </c>
      <c r="I8878" t="str">
        <f>IFERROR(IF(RawData!I8880&lt;&gt;"", VLOOKUP(TRIM(RawData!I8880),PHCODE,2,FALSE), ""), "Other")</f>
        <v/>
      </c>
      <c r="J8878" t="str">
        <f>TRIM(RawData!L8880)</f>
        <v/>
      </c>
      <c r="K8878">
        <f>'Risk Calculation Tables'!AD8446</f>
        <v>0</v>
      </c>
      <c r="L8878" t="str">
        <f>TRIM(RawData!J8880)</f>
        <v/>
      </c>
      <c r="M8878" t="str">
        <f>TRIM(RawData!K8880)</f>
        <v/>
      </c>
    </row>
    <row r="8879" spans="1:13" x14ac:dyDescent="0.3">
      <c r="A8879">
        <f>RawData!A8881</f>
        <v>0</v>
      </c>
      <c r="B8879" t="str">
        <f>IF(RawData!B8881&lt;&gt;"", (VLOOKUP(RawData!B8881,AgeCat,2,TRUE)), "")</f>
        <v/>
      </c>
      <c r="C8879" t="str">
        <f>TRIM(RawData!C8881)</f>
        <v/>
      </c>
      <c r="D8879" s="4">
        <f>RawData!D8881</f>
        <v>0</v>
      </c>
      <c r="E8879">
        <f>RawData!E8881</f>
        <v>0</v>
      </c>
      <c r="F8879" t="str">
        <f>IFERROR(IF(RawData!F8881&lt;&gt;"", VLOOKUP(TRIM(RawData!F8881),ICD10Code,2,FALSE), ""), "Other")</f>
        <v/>
      </c>
      <c r="G8879" t="str">
        <f>IFERROR(IF(RawData!G8881&lt;&gt;"", VLOOKUP(TRIM(RawData!G8881),ICD10Code,2,FALSE), ""), "Other")</f>
        <v/>
      </c>
      <c r="H8879" t="str">
        <f>IFERROR(IF(RawData!H8881&lt;&gt;"", VLOOKUP(TRIM(RawData!H8881),PHCODE,2,FALSE), ""), "Other")</f>
        <v/>
      </c>
      <c r="I8879" t="str">
        <f>IFERROR(IF(RawData!I8881&lt;&gt;"", VLOOKUP(TRIM(RawData!I8881),PHCODE,2,FALSE), ""), "Other")</f>
        <v/>
      </c>
      <c r="J8879" t="str">
        <f>TRIM(RawData!L8881)</f>
        <v/>
      </c>
      <c r="K8879">
        <f>'Risk Calculation Tables'!AD8447</f>
        <v>0</v>
      </c>
      <c r="L8879" t="str">
        <f>TRIM(RawData!J8881)</f>
        <v/>
      </c>
      <c r="M8879" t="str">
        <f>TRIM(RawData!K8881)</f>
        <v/>
      </c>
    </row>
    <row r="8880" spans="1:13" x14ac:dyDescent="0.3">
      <c r="A8880">
        <f>RawData!A8882</f>
        <v>0</v>
      </c>
      <c r="B8880" t="str">
        <f>IF(RawData!B8882&lt;&gt;"", (VLOOKUP(RawData!B8882,AgeCat,2,TRUE)), "")</f>
        <v/>
      </c>
      <c r="C8880" t="str">
        <f>TRIM(RawData!C8882)</f>
        <v/>
      </c>
      <c r="D8880" s="4">
        <f>RawData!D8882</f>
        <v>0</v>
      </c>
      <c r="E8880">
        <f>RawData!E8882</f>
        <v>0</v>
      </c>
      <c r="F8880" t="str">
        <f>IFERROR(IF(RawData!F8882&lt;&gt;"", VLOOKUP(TRIM(RawData!F8882),ICD10Code,2,FALSE), ""), "Other")</f>
        <v/>
      </c>
      <c r="G8880" t="str">
        <f>IFERROR(IF(RawData!G8882&lt;&gt;"", VLOOKUP(TRIM(RawData!G8882),ICD10Code,2,FALSE), ""), "Other")</f>
        <v/>
      </c>
      <c r="H8880" t="str">
        <f>IFERROR(IF(RawData!H8882&lt;&gt;"", VLOOKUP(TRIM(RawData!H8882),PHCODE,2,FALSE), ""), "Other")</f>
        <v/>
      </c>
      <c r="I8880" t="str">
        <f>IFERROR(IF(RawData!I8882&lt;&gt;"", VLOOKUP(TRIM(RawData!I8882),PHCODE,2,FALSE), ""), "Other")</f>
        <v/>
      </c>
      <c r="J8880" t="str">
        <f>TRIM(RawData!L8882)</f>
        <v/>
      </c>
      <c r="K8880">
        <f>'Risk Calculation Tables'!AD8448</f>
        <v>0</v>
      </c>
      <c r="L8880" t="str">
        <f>TRIM(RawData!J8882)</f>
        <v/>
      </c>
      <c r="M8880" t="str">
        <f>TRIM(RawData!K8882)</f>
        <v/>
      </c>
    </row>
    <row r="8881" spans="1:13" x14ac:dyDescent="0.3">
      <c r="A8881">
        <f>RawData!A8883</f>
        <v>0</v>
      </c>
      <c r="B8881" t="str">
        <f>IF(RawData!B8883&lt;&gt;"", (VLOOKUP(RawData!B8883,AgeCat,2,TRUE)), "")</f>
        <v/>
      </c>
      <c r="C8881" t="str">
        <f>TRIM(RawData!C8883)</f>
        <v/>
      </c>
      <c r="D8881" s="4">
        <f>RawData!D8883</f>
        <v>0</v>
      </c>
      <c r="E8881">
        <f>RawData!E8883</f>
        <v>0</v>
      </c>
      <c r="F8881" t="str">
        <f>IFERROR(IF(RawData!F8883&lt;&gt;"", VLOOKUP(TRIM(RawData!F8883),ICD10Code,2,FALSE), ""), "Other")</f>
        <v/>
      </c>
      <c r="G8881" t="str">
        <f>IFERROR(IF(RawData!G8883&lt;&gt;"", VLOOKUP(TRIM(RawData!G8883),ICD10Code,2,FALSE), ""), "Other")</f>
        <v/>
      </c>
      <c r="H8881" t="str">
        <f>IFERROR(IF(RawData!H8883&lt;&gt;"", VLOOKUP(TRIM(RawData!H8883),PHCODE,2,FALSE), ""), "Other")</f>
        <v/>
      </c>
      <c r="I8881" t="str">
        <f>IFERROR(IF(RawData!I8883&lt;&gt;"", VLOOKUP(TRIM(RawData!I8883),PHCODE,2,FALSE), ""), "Other")</f>
        <v/>
      </c>
      <c r="J8881" t="str">
        <f>TRIM(RawData!L8883)</f>
        <v/>
      </c>
      <c r="K8881">
        <f>'Risk Calculation Tables'!AD8449</f>
        <v>0</v>
      </c>
      <c r="L8881" t="str">
        <f>TRIM(RawData!J8883)</f>
        <v/>
      </c>
      <c r="M8881" t="str">
        <f>TRIM(RawData!K8883)</f>
        <v/>
      </c>
    </row>
    <row r="8882" spans="1:13" x14ac:dyDescent="0.3">
      <c r="A8882">
        <f>RawData!A8884</f>
        <v>0</v>
      </c>
      <c r="B8882" t="str">
        <f>IF(RawData!B8884&lt;&gt;"", (VLOOKUP(RawData!B8884,AgeCat,2,TRUE)), "")</f>
        <v/>
      </c>
      <c r="C8882" t="str">
        <f>TRIM(RawData!C8884)</f>
        <v/>
      </c>
      <c r="D8882" s="4">
        <f>RawData!D8884</f>
        <v>0</v>
      </c>
      <c r="E8882">
        <f>RawData!E8884</f>
        <v>0</v>
      </c>
      <c r="F8882" t="str">
        <f>IFERROR(IF(RawData!F8884&lt;&gt;"", VLOOKUP(TRIM(RawData!F8884),ICD10Code,2,FALSE), ""), "Other")</f>
        <v/>
      </c>
      <c r="G8882" t="str">
        <f>IFERROR(IF(RawData!G8884&lt;&gt;"", VLOOKUP(TRIM(RawData!G8884),ICD10Code,2,FALSE), ""), "Other")</f>
        <v/>
      </c>
      <c r="H8882" t="str">
        <f>IFERROR(IF(RawData!H8884&lt;&gt;"", VLOOKUP(TRIM(RawData!H8884),PHCODE,2,FALSE), ""), "Other")</f>
        <v/>
      </c>
      <c r="I8882" t="str">
        <f>IFERROR(IF(RawData!I8884&lt;&gt;"", VLOOKUP(TRIM(RawData!I8884),PHCODE,2,FALSE), ""), "Other")</f>
        <v/>
      </c>
      <c r="J8882" t="str">
        <f>TRIM(RawData!L8884)</f>
        <v/>
      </c>
      <c r="K8882">
        <f>'Risk Calculation Tables'!AD8450</f>
        <v>0</v>
      </c>
      <c r="L8882" t="str">
        <f>TRIM(RawData!J8884)</f>
        <v/>
      </c>
      <c r="M8882" t="str">
        <f>TRIM(RawData!K8884)</f>
        <v/>
      </c>
    </row>
    <row r="8883" spans="1:13" x14ac:dyDescent="0.3">
      <c r="A8883">
        <f>RawData!A8885</f>
        <v>0</v>
      </c>
      <c r="B8883" t="str">
        <f>IF(RawData!B8885&lt;&gt;"", (VLOOKUP(RawData!B8885,AgeCat,2,TRUE)), "")</f>
        <v/>
      </c>
      <c r="C8883" t="str">
        <f>TRIM(RawData!C8885)</f>
        <v/>
      </c>
      <c r="D8883" s="4">
        <f>RawData!D8885</f>
        <v>0</v>
      </c>
      <c r="E8883">
        <f>RawData!E8885</f>
        <v>0</v>
      </c>
      <c r="F8883" t="str">
        <f>IFERROR(IF(RawData!F8885&lt;&gt;"", VLOOKUP(TRIM(RawData!F8885),ICD10Code,2,FALSE), ""), "Other")</f>
        <v/>
      </c>
      <c r="G8883" t="str">
        <f>IFERROR(IF(RawData!G8885&lt;&gt;"", VLOOKUP(TRIM(RawData!G8885),ICD10Code,2,FALSE), ""), "Other")</f>
        <v/>
      </c>
      <c r="H8883" t="str">
        <f>IFERROR(IF(RawData!H8885&lt;&gt;"", VLOOKUP(TRIM(RawData!H8885),PHCODE,2,FALSE), ""), "Other")</f>
        <v/>
      </c>
      <c r="I8883" t="str">
        <f>IFERROR(IF(RawData!I8885&lt;&gt;"", VLOOKUP(TRIM(RawData!I8885),PHCODE,2,FALSE), ""), "Other")</f>
        <v/>
      </c>
      <c r="J8883" t="str">
        <f>TRIM(RawData!L8885)</f>
        <v/>
      </c>
      <c r="K8883">
        <f>'Risk Calculation Tables'!AD8451</f>
        <v>0</v>
      </c>
      <c r="L8883" t="str">
        <f>TRIM(RawData!J8885)</f>
        <v/>
      </c>
      <c r="M8883" t="str">
        <f>TRIM(RawData!K8885)</f>
        <v/>
      </c>
    </row>
    <row r="8884" spans="1:13" x14ac:dyDescent="0.3">
      <c r="A8884">
        <f>RawData!A8886</f>
        <v>0</v>
      </c>
      <c r="B8884" t="str">
        <f>IF(RawData!B8886&lt;&gt;"", (VLOOKUP(RawData!B8886,AgeCat,2,TRUE)), "")</f>
        <v/>
      </c>
      <c r="C8884" t="str">
        <f>TRIM(RawData!C8886)</f>
        <v/>
      </c>
      <c r="D8884" s="4">
        <f>RawData!D8886</f>
        <v>0</v>
      </c>
      <c r="E8884">
        <f>RawData!E8886</f>
        <v>0</v>
      </c>
      <c r="F8884" t="str">
        <f>IFERROR(IF(RawData!F8886&lt;&gt;"", VLOOKUP(TRIM(RawData!F8886),ICD10Code,2,FALSE), ""), "Other")</f>
        <v/>
      </c>
      <c r="G8884" t="str">
        <f>IFERROR(IF(RawData!G8886&lt;&gt;"", VLOOKUP(TRIM(RawData!G8886),ICD10Code,2,FALSE), ""), "Other")</f>
        <v/>
      </c>
      <c r="H8884" t="str">
        <f>IFERROR(IF(RawData!H8886&lt;&gt;"", VLOOKUP(TRIM(RawData!H8886),PHCODE,2,FALSE), ""), "Other")</f>
        <v/>
      </c>
      <c r="I8884" t="str">
        <f>IFERROR(IF(RawData!I8886&lt;&gt;"", VLOOKUP(TRIM(RawData!I8886),PHCODE,2,FALSE), ""), "Other")</f>
        <v/>
      </c>
      <c r="J8884" t="str">
        <f>TRIM(RawData!L8886)</f>
        <v/>
      </c>
      <c r="K8884">
        <f>'Risk Calculation Tables'!AD8452</f>
        <v>0</v>
      </c>
      <c r="L8884" t="str">
        <f>TRIM(RawData!J8886)</f>
        <v/>
      </c>
      <c r="M8884" t="str">
        <f>TRIM(RawData!K8886)</f>
        <v/>
      </c>
    </row>
    <row r="8885" spans="1:13" x14ac:dyDescent="0.3">
      <c r="A8885">
        <f>RawData!A8887</f>
        <v>0</v>
      </c>
      <c r="B8885" t="str">
        <f>IF(RawData!B8887&lt;&gt;"", (VLOOKUP(RawData!B8887,AgeCat,2,TRUE)), "")</f>
        <v/>
      </c>
      <c r="C8885" t="str">
        <f>TRIM(RawData!C8887)</f>
        <v/>
      </c>
      <c r="D8885" s="4">
        <f>RawData!D8887</f>
        <v>0</v>
      </c>
      <c r="E8885">
        <f>RawData!E8887</f>
        <v>0</v>
      </c>
      <c r="F8885" t="str">
        <f>IFERROR(IF(RawData!F8887&lt;&gt;"", VLOOKUP(TRIM(RawData!F8887),ICD10Code,2,FALSE), ""), "Other")</f>
        <v/>
      </c>
      <c r="G8885" t="str">
        <f>IFERROR(IF(RawData!G8887&lt;&gt;"", VLOOKUP(TRIM(RawData!G8887),ICD10Code,2,FALSE), ""), "Other")</f>
        <v/>
      </c>
      <c r="H8885" t="str">
        <f>IFERROR(IF(RawData!H8887&lt;&gt;"", VLOOKUP(TRIM(RawData!H8887),PHCODE,2,FALSE), ""), "Other")</f>
        <v/>
      </c>
      <c r="I8885" t="str">
        <f>IFERROR(IF(RawData!I8887&lt;&gt;"", VLOOKUP(TRIM(RawData!I8887),PHCODE,2,FALSE), ""), "Other")</f>
        <v/>
      </c>
      <c r="J8885" t="str">
        <f>TRIM(RawData!L8887)</f>
        <v/>
      </c>
      <c r="K8885">
        <f>'Risk Calculation Tables'!AD8453</f>
        <v>0</v>
      </c>
      <c r="L8885" t="str">
        <f>TRIM(RawData!J8887)</f>
        <v/>
      </c>
      <c r="M8885" t="str">
        <f>TRIM(RawData!K8887)</f>
        <v/>
      </c>
    </row>
    <row r="8886" spans="1:13" x14ac:dyDescent="0.3">
      <c r="A8886">
        <f>RawData!A8888</f>
        <v>0</v>
      </c>
      <c r="B8886" t="str">
        <f>IF(RawData!B8888&lt;&gt;"", (VLOOKUP(RawData!B8888,AgeCat,2,TRUE)), "")</f>
        <v/>
      </c>
      <c r="C8886" t="str">
        <f>TRIM(RawData!C8888)</f>
        <v/>
      </c>
      <c r="D8886" s="4">
        <f>RawData!D8888</f>
        <v>0</v>
      </c>
      <c r="E8886">
        <f>RawData!E8888</f>
        <v>0</v>
      </c>
      <c r="F8886" t="str">
        <f>IFERROR(IF(RawData!F8888&lt;&gt;"", VLOOKUP(TRIM(RawData!F8888),ICD10Code,2,FALSE), ""), "Other")</f>
        <v/>
      </c>
      <c r="G8886" t="str">
        <f>IFERROR(IF(RawData!G8888&lt;&gt;"", VLOOKUP(TRIM(RawData!G8888),ICD10Code,2,FALSE), ""), "Other")</f>
        <v/>
      </c>
      <c r="H8886" t="str">
        <f>IFERROR(IF(RawData!H8888&lt;&gt;"", VLOOKUP(TRIM(RawData!H8888),PHCODE,2,FALSE), ""), "Other")</f>
        <v/>
      </c>
      <c r="I8886" t="str">
        <f>IFERROR(IF(RawData!I8888&lt;&gt;"", VLOOKUP(TRIM(RawData!I8888),PHCODE,2,FALSE), ""), "Other")</f>
        <v/>
      </c>
      <c r="J8886" t="str">
        <f>TRIM(RawData!L8888)</f>
        <v/>
      </c>
      <c r="K8886">
        <f>'Risk Calculation Tables'!AD8454</f>
        <v>0</v>
      </c>
      <c r="L8886" t="str">
        <f>TRIM(RawData!J8888)</f>
        <v/>
      </c>
      <c r="M8886" t="str">
        <f>TRIM(RawData!K8888)</f>
        <v/>
      </c>
    </row>
    <row r="8887" spans="1:13" x14ac:dyDescent="0.3">
      <c r="A8887">
        <f>RawData!A8889</f>
        <v>0</v>
      </c>
      <c r="B8887" t="str">
        <f>IF(RawData!B8889&lt;&gt;"", (VLOOKUP(RawData!B8889,AgeCat,2,TRUE)), "")</f>
        <v/>
      </c>
      <c r="C8887" t="str">
        <f>TRIM(RawData!C8889)</f>
        <v/>
      </c>
      <c r="D8887" s="4">
        <f>RawData!D8889</f>
        <v>0</v>
      </c>
      <c r="E8887">
        <f>RawData!E8889</f>
        <v>0</v>
      </c>
      <c r="F8887" t="str">
        <f>IFERROR(IF(RawData!F8889&lt;&gt;"", VLOOKUP(TRIM(RawData!F8889),ICD10Code,2,FALSE), ""), "Other")</f>
        <v/>
      </c>
      <c r="G8887" t="str">
        <f>IFERROR(IF(RawData!G8889&lt;&gt;"", VLOOKUP(TRIM(RawData!G8889),ICD10Code,2,FALSE), ""), "Other")</f>
        <v/>
      </c>
      <c r="H8887" t="str">
        <f>IFERROR(IF(RawData!H8889&lt;&gt;"", VLOOKUP(TRIM(RawData!H8889),PHCODE,2,FALSE), ""), "Other")</f>
        <v/>
      </c>
      <c r="I8887" t="str">
        <f>IFERROR(IF(RawData!I8889&lt;&gt;"", VLOOKUP(TRIM(RawData!I8889),PHCODE,2,FALSE), ""), "Other")</f>
        <v/>
      </c>
      <c r="J8887" t="str">
        <f>TRIM(RawData!L8889)</f>
        <v/>
      </c>
      <c r="K8887">
        <f>'Risk Calculation Tables'!AD8455</f>
        <v>0</v>
      </c>
      <c r="L8887" t="str">
        <f>TRIM(RawData!J8889)</f>
        <v/>
      </c>
      <c r="M8887" t="str">
        <f>TRIM(RawData!K8889)</f>
        <v/>
      </c>
    </row>
    <row r="8888" spans="1:13" x14ac:dyDescent="0.3">
      <c r="A8888">
        <f>RawData!A8890</f>
        <v>0</v>
      </c>
      <c r="B8888" t="str">
        <f>IF(RawData!B8890&lt;&gt;"", (VLOOKUP(RawData!B8890,AgeCat,2,TRUE)), "")</f>
        <v/>
      </c>
      <c r="C8888" t="str">
        <f>TRIM(RawData!C8890)</f>
        <v/>
      </c>
      <c r="D8888" s="4">
        <f>RawData!D8890</f>
        <v>0</v>
      </c>
      <c r="E8888">
        <f>RawData!E8890</f>
        <v>0</v>
      </c>
      <c r="F8888" t="str">
        <f>IFERROR(IF(RawData!F8890&lt;&gt;"", VLOOKUP(TRIM(RawData!F8890),ICD10Code,2,FALSE), ""), "Other")</f>
        <v/>
      </c>
      <c r="G8888" t="str">
        <f>IFERROR(IF(RawData!G8890&lt;&gt;"", VLOOKUP(TRIM(RawData!G8890),ICD10Code,2,FALSE), ""), "Other")</f>
        <v/>
      </c>
      <c r="H8888" t="str">
        <f>IFERROR(IF(RawData!H8890&lt;&gt;"", VLOOKUP(TRIM(RawData!H8890),PHCODE,2,FALSE), ""), "Other")</f>
        <v/>
      </c>
      <c r="I8888" t="str">
        <f>IFERROR(IF(RawData!I8890&lt;&gt;"", VLOOKUP(TRIM(RawData!I8890),PHCODE,2,FALSE), ""), "Other")</f>
        <v/>
      </c>
      <c r="J8888" t="str">
        <f>TRIM(RawData!L8890)</f>
        <v/>
      </c>
      <c r="K8888">
        <f>'Risk Calculation Tables'!AD8456</f>
        <v>0</v>
      </c>
      <c r="L8888" t="str">
        <f>TRIM(RawData!J8890)</f>
        <v/>
      </c>
      <c r="M8888" t="str">
        <f>TRIM(RawData!K8890)</f>
        <v/>
      </c>
    </row>
    <row r="8889" spans="1:13" x14ac:dyDescent="0.3">
      <c r="A8889">
        <f>RawData!A8891</f>
        <v>0</v>
      </c>
      <c r="B8889" t="str">
        <f>IF(RawData!B8891&lt;&gt;"", (VLOOKUP(RawData!B8891,AgeCat,2,TRUE)), "")</f>
        <v/>
      </c>
      <c r="C8889" t="str">
        <f>TRIM(RawData!C8891)</f>
        <v/>
      </c>
      <c r="D8889" s="4">
        <f>RawData!D8891</f>
        <v>0</v>
      </c>
      <c r="E8889">
        <f>RawData!E8891</f>
        <v>0</v>
      </c>
      <c r="F8889" t="str">
        <f>IFERROR(IF(RawData!F8891&lt;&gt;"", VLOOKUP(TRIM(RawData!F8891),ICD10Code,2,FALSE), ""), "Other")</f>
        <v/>
      </c>
      <c r="G8889" t="str">
        <f>IFERROR(IF(RawData!G8891&lt;&gt;"", VLOOKUP(TRIM(RawData!G8891),ICD10Code,2,FALSE), ""), "Other")</f>
        <v/>
      </c>
      <c r="H8889" t="str">
        <f>IFERROR(IF(RawData!H8891&lt;&gt;"", VLOOKUP(TRIM(RawData!H8891),PHCODE,2,FALSE), ""), "Other")</f>
        <v/>
      </c>
      <c r="I8889" t="str">
        <f>IFERROR(IF(RawData!I8891&lt;&gt;"", VLOOKUP(TRIM(RawData!I8891),PHCODE,2,FALSE), ""), "Other")</f>
        <v/>
      </c>
      <c r="J8889" t="str">
        <f>TRIM(RawData!L8891)</f>
        <v/>
      </c>
      <c r="K8889">
        <f>'Risk Calculation Tables'!AD8457</f>
        <v>0</v>
      </c>
      <c r="L8889" t="str">
        <f>TRIM(RawData!J8891)</f>
        <v/>
      </c>
      <c r="M8889" t="str">
        <f>TRIM(RawData!K8891)</f>
        <v/>
      </c>
    </row>
    <row r="8890" spans="1:13" x14ac:dyDescent="0.3">
      <c r="A8890">
        <f>RawData!A8892</f>
        <v>0</v>
      </c>
      <c r="B8890" t="str">
        <f>IF(RawData!B8892&lt;&gt;"", (VLOOKUP(RawData!B8892,AgeCat,2,TRUE)), "")</f>
        <v/>
      </c>
      <c r="C8890" t="str">
        <f>TRIM(RawData!C8892)</f>
        <v/>
      </c>
      <c r="D8890" s="4">
        <f>RawData!D8892</f>
        <v>0</v>
      </c>
      <c r="E8890">
        <f>RawData!E8892</f>
        <v>0</v>
      </c>
      <c r="F8890" t="str">
        <f>IFERROR(IF(RawData!F8892&lt;&gt;"", VLOOKUP(TRIM(RawData!F8892),ICD10Code,2,FALSE), ""), "Other")</f>
        <v/>
      </c>
      <c r="G8890" t="str">
        <f>IFERROR(IF(RawData!G8892&lt;&gt;"", VLOOKUP(TRIM(RawData!G8892),ICD10Code,2,FALSE), ""), "Other")</f>
        <v/>
      </c>
      <c r="H8890" t="str">
        <f>IFERROR(IF(RawData!H8892&lt;&gt;"", VLOOKUP(TRIM(RawData!H8892),PHCODE,2,FALSE), ""), "Other")</f>
        <v/>
      </c>
      <c r="I8890" t="str">
        <f>IFERROR(IF(RawData!I8892&lt;&gt;"", VLOOKUP(TRIM(RawData!I8892),PHCODE,2,FALSE), ""), "Other")</f>
        <v/>
      </c>
      <c r="J8890" t="str">
        <f>TRIM(RawData!L8892)</f>
        <v/>
      </c>
      <c r="K8890">
        <f>'Risk Calculation Tables'!AD8458</f>
        <v>0</v>
      </c>
      <c r="L8890" t="str">
        <f>TRIM(RawData!J8892)</f>
        <v/>
      </c>
      <c r="M8890" t="str">
        <f>TRIM(RawData!K8892)</f>
        <v/>
      </c>
    </row>
    <row r="8891" spans="1:13" x14ac:dyDescent="0.3">
      <c r="A8891">
        <f>RawData!A8893</f>
        <v>0</v>
      </c>
      <c r="B8891" t="str">
        <f>IF(RawData!B8893&lt;&gt;"", (VLOOKUP(RawData!B8893,AgeCat,2,TRUE)), "")</f>
        <v/>
      </c>
      <c r="C8891" t="str">
        <f>TRIM(RawData!C8893)</f>
        <v/>
      </c>
      <c r="D8891" s="4">
        <f>RawData!D8893</f>
        <v>0</v>
      </c>
      <c r="E8891">
        <f>RawData!E8893</f>
        <v>0</v>
      </c>
      <c r="F8891" t="str">
        <f>IFERROR(IF(RawData!F8893&lt;&gt;"", VLOOKUP(TRIM(RawData!F8893),ICD10Code,2,FALSE), ""), "Other")</f>
        <v/>
      </c>
      <c r="G8891" t="str">
        <f>IFERROR(IF(RawData!G8893&lt;&gt;"", VLOOKUP(TRIM(RawData!G8893),ICD10Code,2,FALSE), ""), "Other")</f>
        <v/>
      </c>
      <c r="H8891" t="str">
        <f>IFERROR(IF(RawData!H8893&lt;&gt;"", VLOOKUP(TRIM(RawData!H8893),PHCODE,2,FALSE), ""), "Other")</f>
        <v/>
      </c>
      <c r="I8891" t="str">
        <f>IFERROR(IF(RawData!I8893&lt;&gt;"", VLOOKUP(TRIM(RawData!I8893),PHCODE,2,FALSE), ""), "Other")</f>
        <v/>
      </c>
      <c r="J8891" t="str">
        <f>TRIM(RawData!L8893)</f>
        <v/>
      </c>
      <c r="K8891">
        <f>'Risk Calculation Tables'!AD8459</f>
        <v>0</v>
      </c>
      <c r="L8891" t="str">
        <f>TRIM(RawData!J8893)</f>
        <v/>
      </c>
      <c r="M8891" t="str">
        <f>TRIM(RawData!K8893)</f>
        <v/>
      </c>
    </row>
    <row r="8892" spans="1:13" x14ac:dyDescent="0.3">
      <c r="A8892">
        <f>RawData!A8894</f>
        <v>0</v>
      </c>
      <c r="B8892" t="str">
        <f>IF(RawData!B8894&lt;&gt;"", (VLOOKUP(RawData!B8894,AgeCat,2,TRUE)), "")</f>
        <v/>
      </c>
      <c r="C8892" t="str">
        <f>TRIM(RawData!C8894)</f>
        <v/>
      </c>
      <c r="D8892" s="4">
        <f>RawData!D8894</f>
        <v>0</v>
      </c>
      <c r="E8892">
        <f>RawData!E8894</f>
        <v>0</v>
      </c>
      <c r="F8892" t="str">
        <f>IFERROR(IF(RawData!F8894&lt;&gt;"", VLOOKUP(TRIM(RawData!F8894),ICD10Code,2,FALSE), ""), "Other")</f>
        <v/>
      </c>
      <c r="G8892" t="str">
        <f>IFERROR(IF(RawData!G8894&lt;&gt;"", VLOOKUP(TRIM(RawData!G8894),ICD10Code,2,FALSE), ""), "Other")</f>
        <v/>
      </c>
      <c r="H8892" t="str">
        <f>IFERROR(IF(RawData!H8894&lt;&gt;"", VLOOKUP(TRIM(RawData!H8894),PHCODE,2,FALSE), ""), "Other")</f>
        <v/>
      </c>
      <c r="I8892" t="str">
        <f>IFERROR(IF(RawData!I8894&lt;&gt;"", VLOOKUP(TRIM(RawData!I8894),PHCODE,2,FALSE), ""), "Other")</f>
        <v/>
      </c>
      <c r="J8892" t="str">
        <f>TRIM(RawData!L8894)</f>
        <v/>
      </c>
      <c r="K8892">
        <f>'Risk Calculation Tables'!AD8460</f>
        <v>0</v>
      </c>
      <c r="L8892" t="str">
        <f>TRIM(RawData!J8894)</f>
        <v/>
      </c>
      <c r="M8892" t="str">
        <f>TRIM(RawData!K8894)</f>
        <v/>
      </c>
    </row>
    <row r="8893" spans="1:13" x14ac:dyDescent="0.3">
      <c r="A8893">
        <f>RawData!A8895</f>
        <v>0</v>
      </c>
      <c r="B8893" t="str">
        <f>IF(RawData!B8895&lt;&gt;"", (VLOOKUP(RawData!B8895,AgeCat,2,TRUE)), "")</f>
        <v/>
      </c>
      <c r="C8893" t="str">
        <f>TRIM(RawData!C8895)</f>
        <v/>
      </c>
      <c r="D8893" s="4">
        <f>RawData!D8895</f>
        <v>0</v>
      </c>
      <c r="E8893">
        <f>RawData!E8895</f>
        <v>0</v>
      </c>
      <c r="F8893" t="str">
        <f>IFERROR(IF(RawData!F8895&lt;&gt;"", VLOOKUP(TRIM(RawData!F8895),ICD10Code,2,FALSE), ""), "Other")</f>
        <v/>
      </c>
      <c r="G8893" t="str">
        <f>IFERROR(IF(RawData!G8895&lt;&gt;"", VLOOKUP(TRIM(RawData!G8895),ICD10Code,2,FALSE), ""), "Other")</f>
        <v/>
      </c>
      <c r="H8893" t="str">
        <f>IFERROR(IF(RawData!H8895&lt;&gt;"", VLOOKUP(TRIM(RawData!H8895),PHCODE,2,FALSE), ""), "Other")</f>
        <v/>
      </c>
      <c r="I8893" t="str">
        <f>IFERROR(IF(RawData!I8895&lt;&gt;"", VLOOKUP(TRIM(RawData!I8895),PHCODE,2,FALSE), ""), "Other")</f>
        <v/>
      </c>
      <c r="J8893" t="str">
        <f>TRIM(RawData!L8895)</f>
        <v/>
      </c>
      <c r="K8893">
        <f>'Risk Calculation Tables'!AD8461</f>
        <v>0</v>
      </c>
      <c r="L8893" t="str">
        <f>TRIM(RawData!J8895)</f>
        <v/>
      </c>
      <c r="M8893" t="str">
        <f>TRIM(RawData!K8895)</f>
        <v/>
      </c>
    </row>
    <row r="8894" spans="1:13" x14ac:dyDescent="0.3">
      <c r="A8894">
        <f>RawData!A8896</f>
        <v>0</v>
      </c>
      <c r="B8894" t="str">
        <f>IF(RawData!B8896&lt;&gt;"", (VLOOKUP(RawData!B8896,AgeCat,2,TRUE)), "")</f>
        <v/>
      </c>
      <c r="C8894" t="str">
        <f>TRIM(RawData!C8896)</f>
        <v/>
      </c>
      <c r="D8894" s="4">
        <f>RawData!D8896</f>
        <v>0</v>
      </c>
      <c r="E8894">
        <f>RawData!E8896</f>
        <v>0</v>
      </c>
      <c r="F8894" t="str">
        <f>IFERROR(IF(RawData!F8896&lt;&gt;"", VLOOKUP(TRIM(RawData!F8896),ICD10Code,2,FALSE), ""), "Other")</f>
        <v/>
      </c>
      <c r="G8894" t="str">
        <f>IFERROR(IF(RawData!G8896&lt;&gt;"", VLOOKUP(TRIM(RawData!G8896),ICD10Code,2,FALSE), ""), "Other")</f>
        <v/>
      </c>
      <c r="H8894" t="str">
        <f>IFERROR(IF(RawData!H8896&lt;&gt;"", VLOOKUP(TRIM(RawData!H8896),PHCODE,2,FALSE), ""), "Other")</f>
        <v/>
      </c>
      <c r="I8894" t="str">
        <f>IFERROR(IF(RawData!I8896&lt;&gt;"", VLOOKUP(TRIM(RawData!I8896),PHCODE,2,FALSE), ""), "Other")</f>
        <v/>
      </c>
      <c r="J8894" t="str">
        <f>TRIM(RawData!L8896)</f>
        <v/>
      </c>
      <c r="K8894">
        <f>'Risk Calculation Tables'!AD8462</f>
        <v>0</v>
      </c>
      <c r="L8894" t="str">
        <f>TRIM(RawData!J8896)</f>
        <v/>
      </c>
      <c r="M8894" t="str">
        <f>TRIM(RawData!K8896)</f>
        <v/>
      </c>
    </row>
    <row r="8895" spans="1:13" x14ac:dyDescent="0.3">
      <c r="A8895">
        <f>RawData!A8897</f>
        <v>0</v>
      </c>
      <c r="B8895" t="str">
        <f>IF(RawData!B8897&lt;&gt;"", (VLOOKUP(RawData!B8897,AgeCat,2,TRUE)), "")</f>
        <v/>
      </c>
      <c r="C8895" t="str">
        <f>TRIM(RawData!C8897)</f>
        <v/>
      </c>
      <c r="D8895" s="4">
        <f>RawData!D8897</f>
        <v>0</v>
      </c>
      <c r="E8895">
        <f>RawData!E8897</f>
        <v>0</v>
      </c>
      <c r="F8895" t="str">
        <f>IFERROR(IF(RawData!F8897&lt;&gt;"", VLOOKUP(TRIM(RawData!F8897),ICD10Code,2,FALSE), ""), "Other")</f>
        <v/>
      </c>
      <c r="G8895" t="str">
        <f>IFERROR(IF(RawData!G8897&lt;&gt;"", VLOOKUP(TRIM(RawData!G8897),ICD10Code,2,FALSE), ""), "Other")</f>
        <v/>
      </c>
      <c r="H8895" t="str">
        <f>IFERROR(IF(RawData!H8897&lt;&gt;"", VLOOKUP(TRIM(RawData!H8897),PHCODE,2,FALSE), ""), "Other")</f>
        <v/>
      </c>
      <c r="I8895" t="str">
        <f>IFERROR(IF(RawData!I8897&lt;&gt;"", VLOOKUP(TRIM(RawData!I8897),PHCODE,2,FALSE), ""), "Other")</f>
        <v/>
      </c>
      <c r="J8895" t="str">
        <f>TRIM(RawData!L8897)</f>
        <v/>
      </c>
      <c r="K8895">
        <f>'Risk Calculation Tables'!AD8463</f>
        <v>0</v>
      </c>
      <c r="L8895" t="str">
        <f>TRIM(RawData!J8897)</f>
        <v/>
      </c>
      <c r="M8895" t="str">
        <f>TRIM(RawData!K8897)</f>
        <v/>
      </c>
    </row>
    <row r="8896" spans="1:13" x14ac:dyDescent="0.3">
      <c r="A8896">
        <f>RawData!A8898</f>
        <v>0</v>
      </c>
      <c r="B8896" t="str">
        <f>IF(RawData!B8898&lt;&gt;"", (VLOOKUP(RawData!B8898,AgeCat,2,TRUE)), "")</f>
        <v/>
      </c>
      <c r="C8896" t="str">
        <f>TRIM(RawData!C8898)</f>
        <v/>
      </c>
      <c r="D8896" s="4">
        <f>RawData!D8898</f>
        <v>0</v>
      </c>
      <c r="E8896">
        <f>RawData!E8898</f>
        <v>0</v>
      </c>
      <c r="F8896" t="str">
        <f>IFERROR(IF(RawData!F8898&lt;&gt;"", VLOOKUP(TRIM(RawData!F8898),ICD10Code,2,FALSE), ""), "Other")</f>
        <v/>
      </c>
      <c r="G8896" t="str">
        <f>IFERROR(IF(RawData!G8898&lt;&gt;"", VLOOKUP(TRIM(RawData!G8898),ICD10Code,2,FALSE), ""), "Other")</f>
        <v/>
      </c>
      <c r="H8896" t="str">
        <f>IFERROR(IF(RawData!H8898&lt;&gt;"", VLOOKUP(TRIM(RawData!H8898),PHCODE,2,FALSE), ""), "Other")</f>
        <v/>
      </c>
      <c r="I8896" t="str">
        <f>IFERROR(IF(RawData!I8898&lt;&gt;"", VLOOKUP(TRIM(RawData!I8898),PHCODE,2,FALSE), ""), "Other")</f>
        <v/>
      </c>
      <c r="J8896" t="str">
        <f>TRIM(RawData!L8898)</f>
        <v/>
      </c>
      <c r="K8896">
        <f>'Risk Calculation Tables'!AD8464</f>
        <v>0</v>
      </c>
      <c r="L8896" t="str">
        <f>TRIM(RawData!J8898)</f>
        <v/>
      </c>
      <c r="M8896" t="str">
        <f>TRIM(RawData!K8898)</f>
        <v/>
      </c>
    </row>
    <row r="8897" spans="1:13" x14ac:dyDescent="0.3">
      <c r="A8897">
        <f>RawData!A8899</f>
        <v>0</v>
      </c>
      <c r="B8897" t="str">
        <f>IF(RawData!B8899&lt;&gt;"", (VLOOKUP(RawData!B8899,AgeCat,2,TRUE)), "")</f>
        <v/>
      </c>
      <c r="C8897" t="str">
        <f>TRIM(RawData!C8899)</f>
        <v/>
      </c>
      <c r="D8897" s="4">
        <f>RawData!D8899</f>
        <v>0</v>
      </c>
      <c r="E8897">
        <f>RawData!E8899</f>
        <v>0</v>
      </c>
      <c r="F8897" t="str">
        <f>IFERROR(IF(RawData!F8899&lt;&gt;"", VLOOKUP(TRIM(RawData!F8899),ICD10Code,2,FALSE), ""), "Other")</f>
        <v/>
      </c>
      <c r="G8897" t="str">
        <f>IFERROR(IF(RawData!G8899&lt;&gt;"", VLOOKUP(TRIM(RawData!G8899),ICD10Code,2,FALSE), ""), "Other")</f>
        <v/>
      </c>
      <c r="H8897" t="str">
        <f>IFERROR(IF(RawData!H8899&lt;&gt;"", VLOOKUP(TRIM(RawData!H8899),PHCODE,2,FALSE), ""), "Other")</f>
        <v/>
      </c>
      <c r="I8897" t="str">
        <f>IFERROR(IF(RawData!I8899&lt;&gt;"", VLOOKUP(TRIM(RawData!I8899),PHCODE,2,FALSE), ""), "Other")</f>
        <v/>
      </c>
      <c r="J8897" t="str">
        <f>TRIM(RawData!L8899)</f>
        <v/>
      </c>
      <c r="K8897">
        <f>'Risk Calculation Tables'!AD8465</f>
        <v>0</v>
      </c>
      <c r="L8897" t="str">
        <f>TRIM(RawData!J8899)</f>
        <v/>
      </c>
      <c r="M8897" t="str">
        <f>TRIM(RawData!K8899)</f>
        <v/>
      </c>
    </row>
    <row r="8898" spans="1:13" x14ac:dyDescent="0.3">
      <c r="A8898">
        <f>RawData!A8900</f>
        <v>0</v>
      </c>
      <c r="B8898" t="str">
        <f>IF(RawData!B8900&lt;&gt;"", (VLOOKUP(RawData!B8900,AgeCat,2,TRUE)), "")</f>
        <v/>
      </c>
      <c r="C8898" t="str">
        <f>TRIM(RawData!C8900)</f>
        <v/>
      </c>
      <c r="D8898" s="4">
        <f>RawData!D8900</f>
        <v>0</v>
      </c>
      <c r="E8898">
        <f>RawData!E8900</f>
        <v>0</v>
      </c>
      <c r="F8898" t="str">
        <f>IFERROR(IF(RawData!F8900&lt;&gt;"", VLOOKUP(TRIM(RawData!F8900),ICD10Code,2,FALSE), ""), "Other")</f>
        <v/>
      </c>
      <c r="G8898" t="str">
        <f>IFERROR(IF(RawData!G8900&lt;&gt;"", VLOOKUP(TRIM(RawData!G8900),ICD10Code,2,FALSE), ""), "Other")</f>
        <v/>
      </c>
      <c r="H8898" t="str">
        <f>IFERROR(IF(RawData!H8900&lt;&gt;"", VLOOKUP(TRIM(RawData!H8900),PHCODE,2,FALSE), ""), "Other")</f>
        <v/>
      </c>
      <c r="I8898" t="str">
        <f>IFERROR(IF(RawData!I8900&lt;&gt;"", VLOOKUP(TRIM(RawData!I8900),PHCODE,2,FALSE), ""), "Other")</f>
        <v/>
      </c>
      <c r="J8898" t="str">
        <f>TRIM(RawData!L8900)</f>
        <v/>
      </c>
      <c r="K8898">
        <f>'Risk Calculation Tables'!AD8466</f>
        <v>0</v>
      </c>
      <c r="L8898" t="str">
        <f>TRIM(RawData!J8900)</f>
        <v/>
      </c>
      <c r="M8898" t="str">
        <f>TRIM(RawData!K8900)</f>
        <v/>
      </c>
    </row>
    <row r="8899" spans="1:13" x14ac:dyDescent="0.3">
      <c r="A8899">
        <f>RawData!A8901</f>
        <v>0</v>
      </c>
      <c r="B8899" t="str">
        <f>IF(RawData!B8901&lt;&gt;"", (VLOOKUP(RawData!B8901,AgeCat,2,TRUE)), "")</f>
        <v/>
      </c>
      <c r="C8899" t="str">
        <f>TRIM(RawData!C8901)</f>
        <v/>
      </c>
      <c r="D8899" s="4">
        <f>RawData!D8901</f>
        <v>0</v>
      </c>
      <c r="E8899">
        <f>RawData!E8901</f>
        <v>0</v>
      </c>
      <c r="F8899" t="str">
        <f>IFERROR(IF(RawData!F8901&lt;&gt;"", VLOOKUP(TRIM(RawData!F8901),ICD10Code,2,FALSE), ""), "Other")</f>
        <v/>
      </c>
      <c r="G8899" t="str">
        <f>IFERROR(IF(RawData!G8901&lt;&gt;"", VLOOKUP(TRIM(RawData!G8901),ICD10Code,2,FALSE), ""), "Other")</f>
        <v/>
      </c>
      <c r="H8899" t="str">
        <f>IFERROR(IF(RawData!H8901&lt;&gt;"", VLOOKUP(TRIM(RawData!H8901),PHCODE,2,FALSE), ""), "Other")</f>
        <v/>
      </c>
      <c r="I8899" t="str">
        <f>IFERROR(IF(RawData!I8901&lt;&gt;"", VLOOKUP(TRIM(RawData!I8901),PHCODE,2,FALSE), ""), "Other")</f>
        <v/>
      </c>
      <c r="J8899" t="str">
        <f>TRIM(RawData!L8901)</f>
        <v/>
      </c>
      <c r="K8899">
        <f>'Risk Calculation Tables'!AD8467</f>
        <v>0</v>
      </c>
      <c r="L8899" t="str">
        <f>TRIM(RawData!J8901)</f>
        <v/>
      </c>
      <c r="M8899" t="str">
        <f>TRIM(RawData!K8901)</f>
        <v/>
      </c>
    </row>
    <row r="8900" spans="1:13" x14ac:dyDescent="0.3">
      <c r="A8900">
        <f>RawData!A8902</f>
        <v>0</v>
      </c>
      <c r="B8900" t="str">
        <f>IF(RawData!B8902&lt;&gt;"", (VLOOKUP(RawData!B8902,AgeCat,2,TRUE)), "")</f>
        <v/>
      </c>
      <c r="C8900" t="str">
        <f>TRIM(RawData!C8902)</f>
        <v/>
      </c>
      <c r="D8900" s="4">
        <f>RawData!D8902</f>
        <v>0</v>
      </c>
      <c r="E8900">
        <f>RawData!E8902</f>
        <v>0</v>
      </c>
      <c r="F8900" t="str">
        <f>IFERROR(IF(RawData!F8902&lt;&gt;"", VLOOKUP(TRIM(RawData!F8902),ICD10Code,2,FALSE), ""), "Other")</f>
        <v/>
      </c>
      <c r="G8900" t="str">
        <f>IFERROR(IF(RawData!G8902&lt;&gt;"", VLOOKUP(TRIM(RawData!G8902),ICD10Code,2,FALSE), ""), "Other")</f>
        <v/>
      </c>
      <c r="H8900" t="str">
        <f>IFERROR(IF(RawData!H8902&lt;&gt;"", VLOOKUP(TRIM(RawData!H8902),PHCODE,2,FALSE), ""), "Other")</f>
        <v/>
      </c>
      <c r="I8900" t="str">
        <f>IFERROR(IF(RawData!I8902&lt;&gt;"", VLOOKUP(TRIM(RawData!I8902),PHCODE,2,FALSE), ""), "Other")</f>
        <v/>
      </c>
      <c r="J8900" t="str">
        <f>TRIM(RawData!L8902)</f>
        <v/>
      </c>
      <c r="K8900">
        <f>'Risk Calculation Tables'!AD8468</f>
        <v>0</v>
      </c>
      <c r="L8900" t="str">
        <f>TRIM(RawData!J8902)</f>
        <v/>
      </c>
      <c r="M8900" t="str">
        <f>TRIM(RawData!K8902)</f>
        <v/>
      </c>
    </row>
    <row r="8901" spans="1:13" x14ac:dyDescent="0.3">
      <c r="A8901">
        <f>RawData!A8903</f>
        <v>0</v>
      </c>
      <c r="B8901" t="str">
        <f>IF(RawData!B8903&lt;&gt;"", (VLOOKUP(RawData!B8903,AgeCat,2,TRUE)), "")</f>
        <v/>
      </c>
      <c r="C8901" t="str">
        <f>TRIM(RawData!C8903)</f>
        <v/>
      </c>
      <c r="D8901" s="4">
        <f>RawData!D8903</f>
        <v>0</v>
      </c>
      <c r="E8901">
        <f>RawData!E8903</f>
        <v>0</v>
      </c>
      <c r="F8901" t="str">
        <f>IFERROR(IF(RawData!F8903&lt;&gt;"", VLOOKUP(TRIM(RawData!F8903),ICD10Code,2,FALSE), ""), "Other")</f>
        <v/>
      </c>
      <c r="G8901" t="str">
        <f>IFERROR(IF(RawData!G8903&lt;&gt;"", VLOOKUP(TRIM(RawData!G8903),ICD10Code,2,FALSE), ""), "Other")</f>
        <v/>
      </c>
      <c r="H8901" t="str">
        <f>IFERROR(IF(RawData!H8903&lt;&gt;"", VLOOKUP(TRIM(RawData!H8903),PHCODE,2,FALSE), ""), "Other")</f>
        <v/>
      </c>
      <c r="I8901" t="str">
        <f>IFERROR(IF(RawData!I8903&lt;&gt;"", VLOOKUP(TRIM(RawData!I8903),PHCODE,2,FALSE), ""), "Other")</f>
        <v/>
      </c>
      <c r="J8901" t="str">
        <f>TRIM(RawData!L8903)</f>
        <v/>
      </c>
      <c r="K8901">
        <f>'Risk Calculation Tables'!AD8469</f>
        <v>0</v>
      </c>
      <c r="L8901" t="str">
        <f>TRIM(RawData!J8903)</f>
        <v/>
      </c>
      <c r="M8901" t="str">
        <f>TRIM(RawData!K8903)</f>
        <v/>
      </c>
    </row>
    <row r="8902" spans="1:13" x14ac:dyDescent="0.3">
      <c r="A8902">
        <f>RawData!A8904</f>
        <v>0</v>
      </c>
      <c r="B8902" t="str">
        <f>IF(RawData!B8904&lt;&gt;"", (VLOOKUP(RawData!B8904,AgeCat,2,TRUE)), "")</f>
        <v/>
      </c>
      <c r="C8902" t="str">
        <f>TRIM(RawData!C8904)</f>
        <v/>
      </c>
      <c r="D8902" s="4">
        <f>RawData!D8904</f>
        <v>0</v>
      </c>
      <c r="E8902">
        <f>RawData!E8904</f>
        <v>0</v>
      </c>
      <c r="F8902" t="str">
        <f>IFERROR(IF(RawData!F8904&lt;&gt;"", VLOOKUP(TRIM(RawData!F8904),ICD10Code,2,FALSE), ""), "Other")</f>
        <v/>
      </c>
      <c r="G8902" t="str">
        <f>IFERROR(IF(RawData!G8904&lt;&gt;"", VLOOKUP(TRIM(RawData!G8904),ICD10Code,2,FALSE), ""), "Other")</f>
        <v/>
      </c>
      <c r="H8902" t="str">
        <f>IFERROR(IF(RawData!H8904&lt;&gt;"", VLOOKUP(TRIM(RawData!H8904),PHCODE,2,FALSE), ""), "Other")</f>
        <v/>
      </c>
      <c r="I8902" t="str">
        <f>IFERROR(IF(RawData!I8904&lt;&gt;"", VLOOKUP(TRIM(RawData!I8904),PHCODE,2,FALSE), ""), "Other")</f>
        <v/>
      </c>
      <c r="J8902" t="str">
        <f>TRIM(RawData!L8904)</f>
        <v/>
      </c>
      <c r="K8902">
        <f>'Risk Calculation Tables'!AD8470</f>
        <v>0</v>
      </c>
      <c r="L8902" t="str">
        <f>TRIM(RawData!J8904)</f>
        <v/>
      </c>
      <c r="M8902" t="str">
        <f>TRIM(RawData!K8904)</f>
        <v/>
      </c>
    </row>
    <row r="8903" spans="1:13" x14ac:dyDescent="0.3">
      <c r="A8903">
        <f>RawData!A8905</f>
        <v>0</v>
      </c>
      <c r="B8903" t="str">
        <f>IF(RawData!B8905&lt;&gt;"", (VLOOKUP(RawData!B8905,AgeCat,2,TRUE)), "")</f>
        <v/>
      </c>
      <c r="C8903" t="str">
        <f>TRIM(RawData!C8905)</f>
        <v/>
      </c>
      <c r="D8903" s="4">
        <f>RawData!D8905</f>
        <v>0</v>
      </c>
      <c r="E8903">
        <f>RawData!E8905</f>
        <v>0</v>
      </c>
      <c r="F8903" t="str">
        <f>IFERROR(IF(RawData!F8905&lt;&gt;"", VLOOKUP(TRIM(RawData!F8905),ICD10Code,2,FALSE), ""), "Other")</f>
        <v/>
      </c>
      <c r="G8903" t="str">
        <f>IFERROR(IF(RawData!G8905&lt;&gt;"", VLOOKUP(TRIM(RawData!G8905),ICD10Code,2,FALSE), ""), "Other")</f>
        <v/>
      </c>
      <c r="H8903" t="str">
        <f>IFERROR(IF(RawData!H8905&lt;&gt;"", VLOOKUP(TRIM(RawData!H8905),PHCODE,2,FALSE), ""), "Other")</f>
        <v/>
      </c>
      <c r="I8903" t="str">
        <f>IFERROR(IF(RawData!I8905&lt;&gt;"", VLOOKUP(TRIM(RawData!I8905),PHCODE,2,FALSE), ""), "Other")</f>
        <v/>
      </c>
      <c r="J8903" t="str">
        <f>TRIM(RawData!L8905)</f>
        <v/>
      </c>
      <c r="K8903">
        <f>'Risk Calculation Tables'!AD8471</f>
        <v>0</v>
      </c>
      <c r="L8903" t="str">
        <f>TRIM(RawData!J8905)</f>
        <v/>
      </c>
      <c r="M8903" t="str">
        <f>TRIM(RawData!K8905)</f>
        <v/>
      </c>
    </row>
    <row r="8904" spans="1:13" x14ac:dyDescent="0.3">
      <c r="A8904">
        <f>RawData!A8906</f>
        <v>0</v>
      </c>
      <c r="B8904" t="str">
        <f>IF(RawData!B8906&lt;&gt;"", (VLOOKUP(RawData!B8906,AgeCat,2,TRUE)), "")</f>
        <v/>
      </c>
      <c r="C8904" t="str">
        <f>TRIM(RawData!C8906)</f>
        <v/>
      </c>
      <c r="D8904" s="4">
        <f>RawData!D8906</f>
        <v>0</v>
      </c>
      <c r="E8904">
        <f>RawData!E8906</f>
        <v>0</v>
      </c>
      <c r="F8904" t="str">
        <f>IFERROR(IF(RawData!F8906&lt;&gt;"", VLOOKUP(TRIM(RawData!F8906),ICD10Code,2,FALSE), ""), "Other")</f>
        <v/>
      </c>
      <c r="G8904" t="str">
        <f>IFERROR(IF(RawData!G8906&lt;&gt;"", VLOOKUP(TRIM(RawData!G8906),ICD10Code,2,FALSE), ""), "Other")</f>
        <v/>
      </c>
      <c r="H8904" t="str">
        <f>IFERROR(IF(RawData!H8906&lt;&gt;"", VLOOKUP(TRIM(RawData!H8906),PHCODE,2,FALSE), ""), "Other")</f>
        <v/>
      </c>
      <c r="I8904" t="str">
        <f>IFERROR(IF(RawData!I8906&lt;&gt;"", VLOOKUP(TRIM(RawData!I8906),PHCODE,2,FALSE), ""), "Other")</f>
        <v/>
      </c>
      <c r="J8904" t="str">
        <f>TRIM(RawData!L8906)</f>
        <v/>
      </c>
      <c r="K8904">
        <f>'Risk Calculation Tables'!AD8472</f>
        <v>0</v>
      </c>
      <c r="L8904" t="str">
        <f>TRIM(RawData!J8906)</f>
        <v/>
      </c>
      <c r="M8904" t="str">
        <f>TRIM(RawData!K8906)</f>
        <v/>
      </c>
    </row>
    <row r="8905" spans="1:13" x14ac:dyDescent="0.3">
      <c r="A8905">
        <f>RawData!A8907</f>
        <v>0</v>
      </c>
      <c r="B8905" t="str">
        <f>IF(RawData!B8907&lt;&gt;"", (VLOOKUP(RawData!B8907,AgeCat,2,TRUE)), "")</f>
        <v/>
      </c>
      <c r="C8905" t="str">
        <f>TRIM(RawData!C8907)</f>
        <v/>
      </c>
      <c r="D8905" s="4">
        <f>RawData!D8907</f>
        <v>0</v>
      </c>
      <c r="E8905">
        <f>RawData!E8907</f>
        <v>0</v>
      </c>
      <c r="F8905" t="str">
        <f>IFERROR(IF(RawData!F8907&lt;&gt;"", VLOOKUP(TRIM(RawData!F8907),ICD10Code,2,FALSE), ""), "Other")</f>
        <v/>
      </c>
      <c r="G8905" t="str">
        <f>IFERROR(IF(RawData!G8907&lt;&gt;"", VLOOKUP(TRIM(RawData!G8907),ICD10Code,2,FALSE), ""), "Other")</f>
        <v/>
      </c>
      <c r="H8905" t="str">
        <f>IFERROR(IF(RawData!H8907&lt;&gt;"", VLOOKUP(TRIM(RawData!H8907),PHCODE,2,FALSE), ""), "Other")</f>
        <v/>
      </c>
      <c r="I8905" t="str">
        <f>IFERROR(IF(RawData!I8907&lt;&gt;"", VLOOKUP(TRIM(RawData!I8907),PHCODE,2,FALSE), ""), "Other")</f>
        <v/>
      </c>
      <c r="J8905" t="str">
        <f>TRIM(RawData!L8907)</f>
        <v/>
      </c>
      <c r="K8905">
        <f>'Risk Calculation Tables'!AD8473</f>
        <v>0</v>
      </c>
      <c r="L8905" t="str">
        <f>TRIM(RawData!J8907)</f>
        <v/>
      </c>
      <c r="M8905" t="str">
        <f>TRIM(RawData!K8907)</f>
        <v/>
      </c>
    </row>
    <row r="8906" spans="1:13" x14ac:dyDescent="0.3">
      <c r="A8906">
        <f>RawData!A8908</f>
        <v>0</v>
      </c>
      <c r="B8906" t="str">
        <f>IF(RawData!B8908&lt;&gt;"", (VLOOKUP(RawData!B8908,AgeCat,2,TRUE)), "")</f>
        <v/>
      </c>
      <c r="C8906" t="str">
        <f>TRIM(RawData!C8908)</f>
        <v/>
      </c>
      <c r="D8906" s="4">
        <f>RawData!D8908</f>
        <v>0</v>
      </c>
      <c r="E8906">
        <f>RawData!E8908</f>
        <v>0</v>
      </c>
      <c r="F8906" t="str">
        <f>IFERROR(IF(RawData!F8908&lt;&gt;"", VLOOKUP(TRIM(RawData!F8908),ICD10Code,2,FALSE), ""), "Other")</f>
        <v/>
      </c>
      <c r="G8906" t="str">
        <f>IFERROR(IF(RawData!G8908&lt;&gt;"", VLOOKUP(TRIM(RawData!G8908),ICD10Code,2,FALSE), ""), "Other")</f>
        <v/>
      </c>
      <c r="H8906" t="str">
        <f>IFERROR(IF(RawData!H8908&lt;&gt;"", VLOOKUP(TRIM(RawData!H8908),PHCODE,2,FALSE), ""), "Other")</f>
        <v/>
      </c>
      <c r="I8906" t="str">
        <f>IFERROR(IF(RawData!I8908&lt;&gt;"", VLOOKUP(TRIM(RawData!I8908),PHCODE,2,FALSE), ""), "Other")</f>
        <v/>
      </c>
      <c r="J8906" t="str">
        <f>TRIM(RawData!L8908)</f>
        <v/>
      </c>
      <c r="K8906">
        <f>'Risk Calculation Tables'!AD8474</f>
        <v>0</v>
      </c>
      <c r="L8906" t="str">
        <f>TRIM(RawData!J8908)</f>
        <v/>
      </c>
      <c r="M8906" t="str">
        <f>TRIM(RawData!K8908)</f>
        <v/>
      </c>
    </row>
    <row r="8907" spans="1:13" x14ac:dyDescent="0.3">
      <c r="A8907">
        <f>RawData!A8909</f>
        <v>0</v>
      </c>
      <c r="B8907" t="str">
        <f>IF(RawData!B8909&lt;&gt;"", (VLOOKUP(RawData!B8909,AgeCat,2,TRUE)), "")</f>
        <v/>
      </c>
      <c r="C8907" t="str">
        <f>TRIM(RawData!C8909)</f>
        <v/>
      </c>
      <c r="D8907" s="4">
        <f>RawData!D8909</f>
        <v>0</v>
      </c>
      <c r="E8907">
        <f>RawData!E8909</f>
        <v>0</v>
      </c>
      <c r="F8907" t="str">
        <f>IFERROR(IF(RawData!F8909&lt;&gt;"", VLOOKUP(TRIM(RawData!F8909),ICD10Code,2,FALSE), ""), "Other")</f>
        <v/>
      </c>
      <c r="G8907" t="str">
        <f>IFERROR(IF(RawData!G8909&lt;&gt;"", VLOOKUP(TRIM(RawData!G8909),ICD10Code,2,FALSE), ""), "Other")</f>
        <v/>
      </c>
      <c r="H8907" t="str">
        <f>IFERROR(IF(RawData!H8909&lt;&gt;"", VLOOKUP(TRIM(RawData!H8909),PHCODE,2,FALSE), ""), "Other")</f>
        <v/>
      </c>
      <c r="I8907" t="str">
        <f>IFERROR(IF(RawData!I8909&lt;&gt;"", VLOOKUP(TRIM(RawData!I8909),PHCODE,2,FALSE), ""), "Other")</f>
        <v/>
      </c>
      <c r="J8907" t="str">
        <f>TRIM(RawData!L8909)</f>
        <v/>
      </c>
      <c r="K8907">
        <f>'Risk Calculation Tables'!AD8475</f>
        <v>0</v>
      </c>
      <c r="L8907" t="str">
        <f>TRIM(RawData!J8909)</f>
        <v/>
      </c>
      <c r="M8907" t="str">
        <f>TRIM(RawData!K8909)</f>
        <v/>
      </c>
    </row>
    <row r="8908" spans="1:13" x14ac:dyDescent="0.3">
      <c r="A8908">
        <f>RawData!A8910</f>
        <v>0</v>
      </c>
      <c r="B8908" t="str">
        <f>IF(RawData!B8910&lt;&gt;"", (VLOOKUP(RawData!B8910,AgeCat,2,TRUE)), "")</f>
        <v/>
      </c>
      <c r="C8908" t="str">
        <f>TRIM(RawData!C8910)</f>
        <v/>
      </c>
      <c r="D8908" s="4">
        <f>RawData!D8910</f>
        <v>0</v>
      </c>
      <c r="E8908">
        <f>RawData!E8910</f>
        <v>0</v>
      </c>
      <c r="F8908" t="str">
        <f>IFERROR(IF(RawData!F8910&lt;&gt;"", VLOOKUP(TRIM(RawData!F8910),ICD10Code,2,FALSE), ""), "Other")</f>
        <v/>
      </c>
      <c r="G8908" t="str">
        <f>IFERROR(IF(RawData!G8910&lt;&gt;"", VLOOKUP(TRIM(RawData!G8910),ICD10Code,2,FALSE), ""), "Other")</f>
        <v/>
      </c>
      <c r="H8908" t="str">
        <f>IFERROR(IF(RawData!H8910&lt;&gt;"", VLOOKUP(TRIM(RawData!H8910),PHCODE,2,FALSE), ""), "Other")</f>
        <v/>
      </c>
      <c r="I8908" t="str">
        <f>IFERROR(IF(RawData!I8910&lt;&gt;"", VLOOKUP(TRIM(RawData!I8910),PHCODE,2,FALSE), ""), "Other")</f>
        <v/>
      </c>
      <c r="J8908" t="str">
        <f>TRIM(RawData!L8910)</f>
        <v/>
      </c>
      <c r="K8908">
        <f>'Risk Calculation Tables'!AD8476</f>
        <v>0</v>
      </c>
      <c r="L8908" t="str">
        <f>TRIM(RawData!J8910)</f>
        <v/>
      </c>
      <c r="M8908" t="str">
        <f>TRIM(RawData!K8910)</f>
        <v/>
      </c>
    </row>
    <row r="8909" spans="1:13" x14ac:dyDescent="0.3">
      <c r="A8909">
        <f>RawData!A8911</f>
        <v>0</v>
      </c>
      <c r="B8909" t="str">
        <f>IF(RawData!B8911&lt;&gt;"", (VLOOKUP(RawData!B8911,AgeCat,2,TRUE)), "")</f>
        <v/>
      </c>
      <c r="C8909" t="str">
        <f>TRIM(RawData!C8911)</f>
        <v/>
      </c>
      <c r="D8909" s="4">
        <f>RawData!D8911</f>
        <v>0</v>
      </c>
      <c r="E8909">
        <f>RawData!E8911</f>
        <v>0</v>
      </c>
      <c r="F8909" t="str">
        <f>IFERROR(IF(RawData!F8911&lt;&gt;"", VLOOKUP(TRIM(RawData!F8911),ICD10Code,2,FALSE), ""), "Other")</f>
        <v/>
      </c>
      <c r="G8909" t="str">
        <f>IFERROR(IF(RawData!G8911&lt;&gt;"", VLOOKUP(TRIM(RawData!G8911),ICD10Code,2,FALSE), ""), "Other")</f>
        <v/>
      </c>
      <c r="H8909" t="str">
        <f>IFERROR(IF(RawData!H8911&lt;&gt;"", VLOOKUP(TRIM(RawData!H8911),PHCODE,2,FALSE), ""), "Other")</f>
        <v/>
      </c>
      <c r="I8909" t="str">
        <f>IFERROR(IF(RawData!I8911&lt;&gt;"", VLOOKUP(TRIM(RawData!I8911),PHCODE,2,FALSE), ""), "Other")</f>
        <v/>
      </c>
      <c r="J8909" t="str">
        <f>TRIM(RawData!L8911)</f>
        <v/>
      </c>
      <c r="K8909">
        <f>'Risk Calculation Tables'!AD8477</f>
        <v>0</v>
      </c>
      <c r="L8909" t="str">
        <f>TRIM(RawData!J8911)</f>
        <v/>
      </c>
      <c r="M8909" t="str">
        <f>TRIM(RawData!K8911)</f>
        <v/>
      </c>
    </row>
    <row r="8910" spans="1:13" x14ac:dyDescent="0.3">
      <c r="A8910">
        <f>RawData!A8912</f>
        <v>0</v>
      </c>
      <c r="B8910" t="str">
        <f>IF(RawData!B8912&lt;&gt;"", (VLOOKUP(RawData!B8912,AgeCat,2,TRUE)), "")</f>
        <v/>
      </c>
      <c r="C8910" t="str">
        <f>TRIM(RawData!C8912)</f>
        <v/>
      </c>
      <c r="D8910" s="4">
        <f>RawData!D8912</f>
        <v>0</v>
      </c>
      <c r="E8910">
        <f>RawData!E8912</f>
        <v>0</v>
      </c>
      <c r="F8910" t="str">
        <f>IFERROR(IF(RawData!F8912&lt;&gt;"", VLOOKUP(TRIM(RawData!F8912),ICD10Code,2,FALSE), ""), "Other")</f>
        <v/>
      </c>
      <c r="G8910" t="str">
        <f>IFERROR(IF(RawData!G8912&lt;&gt;"", VLOOKUP(TRIM(RawData!G8912),ICD10Code,2,FALSE), ""), "Other")</f>
        <v/>
      </c>
      <c r="H8910" t="str">
        <f>IFERROR(IF(RawData!H8912&lt;&gt;"", VLOOKUP(TRIM(RawData!H8912),PHCODE,2,FALSE), ""), "Other")</f>
        <v/>
      </c>
      <c r="I8910" t="str">
        <f>IFERROR(IF(RawData!I8912&lt;&gt;"", VLOOKUP(TRIM(RawData!I8912),PHCODE,2,FALSE), ""), "Other")</f>
        <v/>
      </c>
      <c r="J8910" t="str">
        <f>TRIM(RawData!L8912)</f>
        <v/>
      </c>
      <c r="K8910">
        <f>'Risk Calculation Tables'!AD8478</f>
        <v>0</v>
      </c>
      <c r="L8910" t="str">
        <f>TRIM(RawData!J8912)</f>
        <v/>
      </c>
      <c r="M8910" t="str">
        <f>TRIM(RawData!K8912)</f>
        <v/>
      </c>
    </row>
    <row r="8911" spans="1:13" x14ac:dyDescent="0.3">
      <c r="A8911">
        <f>RawData!A8913</f>
        <v>0</v>
      </c>
      <c r="B8911" t="str">
        <f>IF(RawData!B8913&lt;&gt;"", (VLOOKUP(RawData!B8913,AgeCat,2,TRUE)), "")</f>
        <v/>
      </c>
      <c r="C8911" t="str">
        <f>TRIM(RawData!C8913)</f>
        <v/>
      </c>
      <c r="D8911" s="4">
        <f>RawData!D8913</f>
        <v>0</v>
      </c>
      <c r="E8911">
        <f>RawData!E8913</f>
        <v>0</v>
      </c>
      <c r="F8911" t="str">
        <f>IFERROR(IF(RawData!F8913&lt;&gt;"", VLOOKUP(TRIM(RawData!F8913),ICD10Code,2,FALSE), ""), "Other")</f>
        <v/>
      </c>
      <c r="G8911" t="str">
        <f>IFERROR(IF(RawData!G8913&lt;&gt;"", VLOOKUP(TRIM(RawData!G8913),ICD10Code,2,FALSE), ""), "Other")</f>
        <v/>
      </c>
      <c r="H8911" t="str">
        <f>IFERROR(IF(RawData!H8913&lt;&gt;"", VLOOKUP(TRIM(RawData!H8913),PHCODE,2,FALSE), ""), "Other")</f>
        <v/>
      </c>
      <c r="I8911" t="str">
        <f>IFERROR(IF(RawData!I8913&lt;&gt;"", VLOOKUP(TRIM(RawData!I8913),PHCODE,2,FALSE), ""), "Other")</f>
        <v/>
      </c>
      <c r="J8911" t="str">
        <f>TRIM(RawData!L8913)</f>
        <v/>
      </c>
      <c r="K8911">
        <f>'Risk Calculation Tables'!AD8479</f>
        <v>0</v>
      </c>
      <c r="L8911" t="str">
        <f>TRIM(RawData!J8913)</f>
        <v/>
      </c>
      <c r="M8911" t="str">
        <f>TRIM(RawData!K8913)</f>
        <v/>
      </c>
    </row>
    <row r="8912" spans="1:13" x14ac:dyDescent="0.3">
      <c r="A8912">
        <f>RawData!A8914</f>
        <v>0</v>
      </c>
      <c r="B8912" t="str">
        <f>IF(RawData!B8914&lt;&gt;"", (VLOOKUP(RawData!B8914,AgeCat,2,TRUE)), "")</f>
        <v/>
      </c>
      <c r="C8912" t="str">
        <f>TRIM(RawData!C8914)</f>
        <v/>
      </c>
      <c r="D8912" s="4">
        <f>RawData!D8914</f>
        <v>0</v>
      </c>
      <c r="E8912">
        <f>RawData!E8914</f>
        <v>0</v>
      </c>
      <c r="F8912" t="str">
        <f>IFERROR(IF(RawData!F8914&lt;&gt;"", VLOOKUP(TRIM(RawData!F8914),ICD10Code,2,FALSE), ""), "Other")</f>
        <v/>
      </c>
      <c r="G8912" t="str">
        <f>IFERROR(IF(RawData!G8914&lt;&gt;"", VLOOKUP(TRIM(RawData!G8914),ICD10Code,2,FALSE), ""), "Other")</f>
        <v/>
      </c>
      <c r="H8912" t="str">
        <f>IFERROR(IF(RawData!H8914&lt;&gt;"", VLOOKUP(TRIM(RawData!H8914),PHCODE,2,FALSE), ""), "Other")</f>
        <v/>
      </c>
      <c r="I8912" t="str">
        <f>IFERROR(IF(RawData!I8914&lt;&gt;"", VLOOKUP(TRIM(RawData!I8914),PHCODE,2,FALSE), ""), "Other")</f>
        <v/>
      </c>
      <c r="J8912" t="str">
        <f>TRIM(RawData!L8914)</f>
        <v/>
      </c>
      <c r="K8912">
        <f>'Risk Calculation Tables'!AD8480</f>
        <v>0</v>
      </c>
      <c r="L8912" t="str">
        <f>TRIM(RawData!J8914)</f>
        <v/>
      </c>
      <c r="M8912" t="str">
        <f>TRIM(RawData!K8914)</f>
        <v/>
      </c>
    </row>
    <row r="8913" spans="1:13" x14ac:dyDescent="0.3">
      <c r="A8913">
        <f>RawData!A8915</f>
        <v>0</v>
      </c>
      <c r="B8913" t="str">
        <f>IF(RawData!B8915&lt;&gt;"", (VLOOKUP(RawData!B8915,AgeCat,2,TRUE)), "")</f>
        <v/>
      </c>
      <c r="C8913" t="str">
        <f>TRIM(RawData!C8915)</f>
        <v/>
      </c>
      <c r="D8913" s="4">
        <f>RawData!D8915</f>
        <v>0</v>
      </c>
      <c r="E8913">
        <f>RawData!E8915</f>
        <v>0</v>
      </c>
      <c r="F8913" t="str">
        <f>IFERROR(IF(RawData!F8915&lt;&gt;"", VLOOKUP(TRIM(RawData!F8915),ICD10Code,2,FALSE), ""), "Other")</f>
        <v/>
      </c>
      <c r="G8913" t="str">
        <f>IFERROR(IF(RawData!G8915&lt;&gt;"", VLOOKUP(TRIM(RawData!G8915),ICD10Code,2,FALSE), ""), "Other")</f>
        <v/>
      </c>
      <c r="H8913" t="str">
        <f>IFERROR(IF(RawData!H8915&lt;&gt;"", VLOOKUP(TRIM(RawData!H8915),PHCODE,2,FALSE), ""), "Other")</f>
        <v/>
      </c>
      <c r="I8913" t="str">
        <f>IFERROR(IF(RawData!I8915&lt;&gt;"", VLOOKUP(TRIM(RawData!I8915),PHCODE,2,FALSE), ""), "Other")</f>
        <v/>
      </c>
      <c r="J8913" t="str">
        <f>TRIM(RawData!L8915)</f>
        <v/>
      </c>
      <c r="K8913">
        <f>'Risk Calculation Tables'!AD8481</f>
        <v>0</v>
      </c>
      <c r="L8913" t="str">
        <f>TRIM(RawData!J8915)</f>
        <v/>
      </c>
      <c r="M8913" t="str">
        <f>TRIM(RawData!K8915)</f>
        <v/>
      </c>
    </row>
    <row r="8914" spans="1:13" x14ac:dyDescent="0.3">
      <c r="A8914">
        <f>RawData!A8916</f>
        <v>0</v>
      </c>
      <c r="B8914" t="str">
        <f>IF(RawData!B8916&lt;&gt;"", (VLOOKUP(RawData!B8916,AgeCat,2,TRUE)), "")</f>
        <v/>
      </c>
      <c r="C8914" t="str">
        <f>TRIM(RawData!C8916)</f>
        <v/>
      </c>
      <c r="D8914" s="4">
        <f>RawData!D8916</f>
        <v>0</v>
      </c>
      <c r="E8914">
        <f>RawData!E8916</f>
        <v>0</v>
      </c>
      <c r="F8914" t="str">
        <f>IFERROR(IF(RawData!F8916&lt;&gt;"", VLOOKUP(TRIM(RawData!F8916),ICD10Code,2,FALSE), ""), "Other")</f>
        <v/>
      </c>
      <c r="G8914" t="str">
        <f>IFERROR(IF(RawData!G8916&lt;&gt;"", VLOOKUP(TRIM(RawData!G8916),ICD10Code,2,FALSE), ""), "Other")</f>
        <v/>
      </c>
      <c r="H8914" t="str">
        <f>IFERROR(IF(RawData!H8916&lt;&gt;"", VLOOKUP(TRIM(RawData!H8916),PHCODE,2,FALSE), ""), "Other")</f>
        <v/>
      </c>
      <c r="I8914" t="str">
        <f>IFERROR(IF(RawData!I8916&lt;&gt;"", VLOOKUP(TRIM(RawData!I8916),PHCODE,2,FALSE), ""), "Other")</f>
        <v/>
      </c>
      <c r="J8914" t="str">
        <f>TRIM(RawData!L8916)</f>
        <v/>
      </c>
      <c r="K8914">
        <f>'Risk Calculation Tables'!AD8482</f>
        <v>0</v>
      </c>
      <c r="L8914" t="str">
        <f>TRIM(RawData!J8916)</f>
        <v/>
      </c>
      <c r="M8914" t="str">
        <f>TRIM(RawData!K8916)</f>
        <v/>
      </c>
    </row>
    <row r="8915" spans="1:13" x14ac:dyDescent="0.3">
      <c r="A8915">
        <f>RawData!A8917</f>
        <v>0</v>
      </c>
      <c r="B8915" t="str">
        <f>IF(RawData!B8917&lt;&gt;"", (VLOOKUP(RawData!B8917,AgeCat,2,TRUE)), "")</f>
        <v/>
      </c>
      <c r="C8915" t="str">
        <f>TRIM(RawData!C8917)</f>
        <v/>
      </c>
      <c r="D8915" s="4">
        <f>RawData!D8917</f>
        <v>0</v>
      </c>
      <c r="E8915">
        <f>RawData!E8917</f>
        <v>0</v>
      </c>
      <c r="F8915" t="str">
        <f>IFERROR(IF(RawData!F8917&lt;&gt;"", VLOOKUP(TRIM(RawData!F8917),ICD10Code,2,FALSE), ""), "Other")</f>
        <v/>
      </c>
      <c r="G8915" t="str">
        <f>IFERROR(IF(RawData!G8917&lt;&gt;"", VLOOKUP(TRIM(RawData!G8917),ICD10Code,2,FALSE), ""), "Other")</f>
        <v/>
      </c>
      <c r="H8915" t="str">
        <f>IFERROR(IF(RawData!H8917&lt;&gt;"", VLOOKUP(TRIM(RawData!H8917),PHCODE,2,FALSE), ""), "Other")</f>
        <v/>
      </c>
      <c r="I8915" t="str">
        <f>IFERROR(IF(RawData!I8917&lt;&gt;"", VLOOKUP(TRIM(RawData!I8917),PHCODE,2,FALSE), ""), "Other")</f>
        <v/>
      </c>
      <c r="J8915" t="str">
        <f>TRIM(RawData!L8917)</f>
        <v/>
      </c>
      <c r="K8915">
        <f>'Risk Calculation Tables'!AD8483</f>
        <v>0</v>
      </c>
      <c r="L8915" t="str">
        <f>TRIM(RawData!J8917)</f>
        <v/>
      </c>
      <c r="M8915" t="str">
        <f>TRIM(RawData!K8917)</f>
        <v/>
      </c>
    </row>
    <row r="8916" spans="1:13" x14ac:dyDescent="0.3">
      <c r="A8916">
        <f>RawData!A8918</f>
        <v>0</v>
      </c>
      <c r="B8916" t="str">
        <f>IF(RawData!B8918&lt;&gt;"", (VLOOKUP(RawData!B8918,AgeCat,2,TRUE)), "")</f>
        <v/>
      </c>
      <c r="C8916" t="str">
        <f>TRIM(RawData!C8918)</f>
        <v/>
      </c>
      <c r="D8916" s="4">
        <f>RawData!D8918</f>
        <v>0</v>
      </c>
      <c r="E8916">
        <f>RawData!E8918</f>
        <v>0</v>
      </c>
      <c r="F8916" t="str">
        <f>IFERROR(IF(RawData!F8918&lt;&gt;"", VLOOKUP(TRIM(RawData!F8918),ICD10Code,2,FALSE), ""), "Other")</f>
        <v/>
      </c>
      <c r="G8916" t="str">
        <f>IFERROR(IF(RawData!G8918&lt;&gt;"", VLOOKUP(TRIM(RawData!G8918),ICD10Code,2,FALSE), ""), "Other")</f>
        <v/>
      </c>
      <c r="H8916" t="str">
        <f>IFERROR(IF(RawData!H8918&lt;&gt;"", VLOOKUP(TRIM(RawData!H8918),PHCODE,2,FALSE), ""), "Other")</f>
        <v/>
      </c>
      <c r="I8916" t="str">
        <f>IFERROR(IF(RawData!I8918&lt;&gt;"", VLOOKUP(TRIM(RawData!I8918),PHCODE,2,FALSE), ""), "Other")</f>
        <v/>
      </c>
      <c r="J8916" t="str">
        <f>TRIM(RawData!L8918)</f>
        <v/>
      </c>
      <c r="K8916">
        <f>'Risk Calculation Tables'!AD8484</f>
        <v>0</v>
      </c>
      <c r="L8916" t="str">
        <f>TRIM(RawData!J8918)</f>
        <v/>
      </c>
      <c r="M8916" t="str">
        <f>TRIM(RawData!K8918)</f>
        <v/>
      </c>
    </row>
    <row r="8917" spans="1:13" x14ac:dyDescent="0.3">
      <c r="A8917">
        <f>RawData!A8919</f>
        <v>0</v>
      </c>
      <c r="B8917" t="str">
        <f>IF(RawData!B8919&lt;&gt;"", (VLOOKUP(RawData!B8919,AgeCat,2,TRUE)), "")</f>
        <v/>
      </c>
      <c r="C8917" t="str">
        <f>TRIM(RawData!C8919)</f>
        <v/>
      </c>
      <c r="D8917" s="4">
        <f>RawData!D8919</f>
        <v>0</v>
      </c>
      <c r="E8917">
        <f>RawData!E8919</f>
        <v>0</v>
      </c>
      <c r="F8917" t="str">
        <f>IFERROR(IF(RawData!F8919&lt;&gt;"", VLOOKUP(TRIM(RawData!F8919),ICD10Code,2,FALSE), ""), "Other")</f>
        <v/>
      </c>
      <c r="G8917" t="str">
        <f>IFERROR(IF(RawData!G8919&lt;&gt;"", VLOOKUP(TRIM(RawData!G8919),ICD10Code,2,FALSE), ""), "Other")</f>
        <v/>
      </c>
      <c r="H8917" t="str">
        <f>IFERROR(IF(RawData!H8919&lt;&gt;"", VLOOKUP(TRIM(RawData!H8919),PHCODE,2,FALSE), ""), "Other")</f>
        <v/>
      </c>
      <c r="I8917" t="str">
        <f>IFERROR(IF(RawData!I8919&lt;&gt;"", VLOOKUP(TRIM(RawData!I8919),PHCODE,2,FALSE), ""), "Other")</f>
        <v/>
      </c>
      <c r="J8917" t="str">
        <f>TRIM(RawData!L8919)</f>
        <v/>
      </c>
      <c r="K8917">
        <f>'Risk Calculation Tables'!AD8485</f>
        <v>0</v>
      </c>
      <c r="L8917" t="str">
        <f>TRIM(RawData!J8919)</f>
        <v/>
      </c>
      <c r="M8917" t="str">
        <f>TRIM(RawData!K8919)</f>
        <v/>
      </c>
    </row>
    <row r="8918" spans="1:13" x14ac:dyDescent="0.3">
      <c r="A8918">
        <f>RawData!A8920</f>
        <v>0</v>
      </c>
      <c r="B8918" t="str">
        <f>IF(RawData!B8920&lt;&gt;"", (VLOOKUP(RawData!B8920,AgeCat,2,TRUE)), "")</f>
        <v/>
      </c>
      <c r="C8918" t="str">
        <f>TRIM(RawData!C8920)</f>
        <v/>
      </c>
      <c r="D8918" s="4">
        <f>RawData!D8920</f>
        <v>0</v>
      </c>
      <c r="E8918">
        <f>RawData!E8920</f>
        <v>0</v>
      </c>
      <c r="F8918" t="str">
        <f>IFERROR(IF(RawData!F8920&lt;&gt;"", VLOOKUP(TRIM(RawData!F8920),ICD10Code,2,FALSE), ""), "Other")</f>
        <v/>
      </c>
      <c r="G8918" t="str">
        <f>IFERROR(IF(RawData!G8920&lt;&gt;"", VLOOKUP(TRIM(RawData!G8920),ICD10Code,2,FALSE), ""), "Other")</f>
        <v/>
      </c>
      <c r="H8918" t="str">
        <f>IFERROR(IF(RawData!H8920&lt;&gt;"", VLOOKUP(TRIM(RawData!H8920),PHCODE,2,FALSE), ""), "Other")</f>
        <v/>
      </c>
      <c r="I8918" t="str">
        <f>IFERROR(IF(RawData!I8920&lt;&gt;"", VLOOKUP(TRIM(RawData!I8920),PHCODE,2,FALSE), ""), "Other")</f>
        <v/>
      </c>
      <c r="J8918" t="str">
        <f>TRIM(RawData!L8920)</f>
        <v/>
      </c>
      <c r="K8918">
        <f>'Risk Calculation Tables'!AD8486</f>
        <v>0</v>
      </c>
      <c r="L8918" t="str">
        <f>TRIM(RawData!J8920)</f>
        <v/>
      </c>
      <c r="M8918" t="str">
        <f>TRIM(RawData!K8920)</f>
        <v/>
      </c>
    </row>
    <row r="8919" spans="1:13" x14ac:dyDescent="0.3">
      <c r="A8919">
        <f>RawData!A8921</f>
        <v>0</v>
      </c>
      <c r="B8919" t="str">
        <f>IF(RawData!B8921&lt;&gt;"", (VLOOKUP(RawData!B8921,AgeCat,2,TRUE)), "")</f>
        <v/>
      </c>
      <c r="C8919" t="str">
        <f>TRIM(RawData!C8921)</f>
        <v/>
      </c>
      <c r="D8919" s="4">
        <f>RawData!D8921</f>
        <v>0</v>
      </c>
      <c r="E8919">
        <f>RawData!E8921</f>
        <v>0</v>
      </c>
      <c r="F8919" t="str">
        <f>IFERROR(IF(RawData!F8921&lt;&gt;"", VLOOKUP(TRIM(RawData!F8921),ICD10Code,2,FALSE), ""), "Other")</f>
        <v/>
      </c>
      <c r="G8919" t="str">
        <f>IFERROR(IF(RawData!G8921&lt;&gt;"", VLOOKUP(TRIM(RawData!G8921),ICD10Code,2,FALSE), ""), "Other")</f>
        <v/>
      </c>
      <c r="H8919" t="str">
        <f>IFERROR(IF(RawData!H8921&lt;&gt;"", VLOOKUP(TRIM(RawData!H8921),PHCODE,2,FALSE), ""), "Other")</f>
        <v/>
      </c>
      <c r="I8919" t="str">
        <f>IFERROR(IF(RawData!I8921&lt;&gt;"", VLOOKUP(TRIM(RawData!I8921),PHCODE,2,FALSE), ""), "Other")</f>
        <v/>
      </c>
      <c r="J8919" t="str">
        <f>TRIM(RawData!L8921)</f>
        <v/>
      </c>
      <c r="K8919">
        <f>'Risk Calculation Tables'!AD8487</f>
        <v>0</v>
      </c>
      <c r="L8919" t="str">
        <f>TRIM(RawData!J8921)</f>
        <v/>
      </c>
      <c r="M8919" t="str">
        <f>TRIM(RawData!K8921)</f>
        <v/>
      </c>
    </row>
    <row r="8920" spans="1:13" x14ac:dyDescent="0.3">
      <c r="A8920">
        <f>RawData!A8922</f>
        <v>0</v>
      </c>
      <c r="B8920" t="str">
        <f>IF(RawData!B8922&lt;&gt;"", (VLOOKUP(RawData!B8922,AgeCat,2,TRUE)), "")</f>
        <v/>
      </c>
      <c r="C8920" t="str">
        <f>TRIM(RawData!C8922)</f>
        <v/>
      </c>
      <c r="D8920" s="4">
        <f>RawData!D8922</f>
        <v>0</v>
      </c>
      <c r="E8920">
        <f>RawData!E8922</f>
        <v>0</v>
      </c>
      <c r="F8920" t="str">
        <f>IFERROR(IF(RawData!F8922&lt;&gt;"", VLOOKUP(TRIM(RawData!F8922),ICD10Code,2,FALSE), ""), "Other")</f>
        <v/>
      </c>
      <c r="G8920" t="str">
        <f>IFERROR(IF(RawData!G8922&lt;&gt;"", VLOOKUP(TRIM(RawData!G8922),ICD10Code,2,FALSE), ""), "Other")</f>
        <v/>
      </c>
      <c r="H8920" t="str">
        <f>IFERROR(IF(RawData!H8922&lt;&gt;"", VLOOKUP(TRIM(RawData!H8922),PHCODE,2,FALSE), ""), "Other")</f>
        <v/>
      </c>
      <c r="I8920" t="str">
        <f>IFERROR(IF(RawData!I8922&lt;&gt;"", VLOOKUP(TRIM(RawData!I8922),PHCODE,2,FALSE), ""), "Other")</f>
        <v/>
      </c>
      <c r="J8920" t="str">
        <f>TRIM(RawData!L8922)</f>
        <v/>
      </c>
      <c r="K8920">
        <f>'Risk Calculation Tables'!AD8488</f>
        <v>0</v>
      </c>
      <c r="L8920" t="str">
        <f>TRIM(RawData!J8922)</f>
        <v/>
      </c>
      <c r="M8920" t="str">
        <f>TRIM(RawData!K8922)</f>
        <v/>
      </c>
    </row>
    <row r="8921" spans="1:13" x14ac:dyDescent="0.3">
      <c r="A8921">
        <f>RawData!A8923</f>
        <v>0</v>
      </c>
      <c r="B8921" t="str">
        <f>IF(RawData!B8923&lt;&gt;"", (VLOOKUP(RawData!B8923,AgeCat,2,TRUE)), "")</f>
        <v/>
      </c>
      <c r="C8921" t="str">
        <f>TRIM(RawData!C8923)</f>
        <v/>
      </c>
      <c r="D8921" s="4">
        <f>RawData!D8923</f>
        <v>0</v>
      </c>
      <c r="E8921">
        <f>RawData!E8923</f>
        <v>0</v>
      </c>
      <c r="F8921" t="str">
        <f>IFERROR(IF(RawData!F8923&lt;&gt;"", VLOOKUP(TRIM(RawData!F8923),ICD10Code,2,FALSE), ""), "Other")</f>
        <v/>
      </c>
      <c r="G8921" t="str">
        <f>IFERROR(IF(RawData!G8923&lt;&gt;"", VLOOKUP(TRIM(RawData!G8923),ICD10Code,2,FALSE), ""), "Other")</f>
        <v/>
      </c>
      <c r="H8921" t="str">
        <f>IFERROR(IF(RawData!H8923&lt;&gt;"", VLOOKUP(TRIM(RawData!H8923),PHCODE,2,FALSE), ""), "Other")</f>
        <v/>
      </c>
      <c r="I8921" t="str">
        <f>IFERROR(IF(RawData!I8923&lt;&gt;"", VLOOKUP(TRIM(RawData!I8923),PHCODE,2,FALSE), ""), "Other")</f>
        <v/>
      </c>
      <c r="J8921" t="str">
        <f>TRIM(RawData!L8923)</f>
        <v/>
      </c>
      <c r="K8921">
        <f>'Risk Calculation Tables'!AD8489</f>
        <v>0</v>
      </c>
      <c r="L8921" t="str">
        <f>TRIM(RawData!J8923)</f>
        <v/>
      </c>
      <c r="M8921" t="str">
        <f>TRIM(RawData!K8923)</f>
        <v/>
      </c>
    </row>
    <row r="8922" spans="1:13" x14ac:dyDescent="0.3">
      <c r="A8922">
        <f>RawData!A8924</f>
        <v>0</v>
      </c>
      <c r="B8922" t="str">
        <f>IF(RawData!B8924&lt;&gt;"", (VLOOKUP(RawData!B8924,AgeCat,2,TRUE)), "")</f>
        <v/>
      </c>
      <c r="C8922" t="str">
        <f>TRIM(RawData!C8924)</f>
        <v/>
      </c>
      <c r="D8922" s="4">
        <f>RawData!D8924</f>
        <v>0</v>
      </c>
      <c r="E8922">
        <f>RawData!E8924</f>
        <v>0</v>
      </c>
      <c r="F8922" t="str">
        <f>IFERROR(IF(RawData!F8924&lt;&gt;"", VLOOKUP(TRIM(RawData!F8924),ICD10Code,2,FALSE), ""), "Other")</f>
        <v/>
      </c>
      <c r="G8922" t="str">
        <f>IFERROR(IF(RawData!G8924&lt;&gt;"", VLOOKUP(TRIM(RawData!G8924),ICD10Code,2,FALSE), ""), "Other")</f>
        <v/>
      </c>
      <c r="H8922" t="str">
        <f>IFERROR(IF(RawData!H8924&lt;&gt;"", VLOOKUP(TRIM(RawData!H8924),PHCODE,2,FALSE), ""), "Other")</f>
        <v/>
      </c>
      <c r="I8922" t="str">
        <f>IFERROR(IF(RawData!I8924&lt;&gt;"", VLOOKUP(TRIM(RawData!I8924),PHCODE,2,FALSE), ""), "Other")</f>
        <v/>
      </c>
      <c r="J8922" t="str">
        <f>TRIM(RawData!L8924)</f>
        <v/>
      </c>
      <c r="K8922">
        <f>'Risk Calculation Tables'!AD8490</f>
        <v>0</v>
      </c>
      <c r="L8922" t="str">
        <f>TRIM(RawData!J8924)</f>
        <v/>
      </c>
      <c r="M8922" t="str">
        <f>TRIM(RawData!K8924)</f>
        <v/>
      </c>
    </row>
    <row r="8923" spans="1:13" x14ac:dyDescent="0.3">
      <c r="A8923">
        <f>RawData!A8925</f>
        <v>0</v>
      </c>
      <c r="B8923" t="str">
        <f>IF(RawData!B8925&lt;&gt;"", (VLOOKUP(RawData!B8925,AgeCat,2,TRUE)), "")</f>
        <v/>
      </c>
      <c r="C8923" t="str">
        <f>TRIM(RawData!C8925)</f>
        <v/>
      </c>
      <c r="D8923" s="4">
        <f>RawData!D8925</f>
        <v>0</v>
      </c>
      <c r="E8923">
        <f>RawData!E8925</f>
        <v>0</v>
      </c>
      <c r="F8923" t="str">
        <f>IFERROR(IF(RawData!F8925&lt;&gt;"", VLOOKUP(TRIM(RawData!F8925),ICD10Code,2,FALSE), ""), "Other")</f>
        <v/>
      </c>
      <c r="G8923" t="str">
        <f>IFERROR(IF(RawData!G8925&lt;&gt;"", VLOOKUP(TRIM(RawData!G8925),ICD10Code,2,FALSE), ""), "Other")</f>
        <v/>
      </c>
      <c r="H8923" t="str">
        <f>IFERROR(IF(RawData!H8925&lt;&gt;"", VLOOKUP(TRIM(RawData!H8925),PHCODE,2,FALSE), ""), "Other")</f>
        <v/>
      </c>
      <c r="I8923" t="str">
        <f>IFERROR(IF(RawData!I8925&lt;&gt;"", VLOOKUP(TRIM(RawData!I8925),PHCODE,2,FALSE), ""), "Other")</f>
        <v/>
      </c>
      <c r="J8923" t="str">
        <f>TRIM(RawData!L8925)</f>
        <v/>
      </c>
      <c r="K8923">
        <f>'Risk Calculation Tables'!AD8491</f>
        <v>0</v>
      </c>
      <c r="L8923" t="str">
        <f>TRIM(RawData!J8925)</f>
        <v/>
      </c>
      <c r="M8923" t="str">
        <f>TRIM(RawData!K8925)</f>
        <v/>
      </c>
    </row>
    <row r="8924" spans="1:13" x14ac:dyDescent="0.3">
      <c r="A8924">
        <f>RawData!A8926</f>
        <v>0</v>
      </c>
      <c r="B8924" t="str">
        <f>IF(RawData!B8926&lt;&gt;"", (VLOOKUP(RawData!B8926,AgeCat,2,TRUE)), "")</f>
        <v/>
      </c>
      <c r="C8924" t="str">
        <f>TRIM(RawData!C8926)</f>
        <v/>
      </c>
      <c r="D8924" s="4">
        <f>RawData!D8926</f>
        <v>0</v>
      </c>
      <c r="E8924">
        <f>RawData!E8926</f>
        <v>0</v>
      </c>
      <c r="F8924" t="str">
        <f>IFERROR(IF(RawData!F8926&lt;&gt;"", VLOOKUP(TRIM(RawData!F8926),ICD10Code,2,FALSE), ""), "Other")</f>
        <v/>
      </c>
      <c r="G8924" t="str">
        <f>IFERROR(IF(RawData!G8926&lt;&gt;"", VLOOKUP(TRIM(RawData!G8926),ICD10Code,2,FALSE), ""), "Other")</f>
        <v/>
      </c>
      <c r="H8924" t="str">
        <f>IFERROR(IF(RawData!H8926&lt;&gt;"", VLOOKUP(TRIM(RawData!H8926),PHCODE,2,FALSE), ""), "Other")</f>
        <v/>
      </c>
      <c r="I8924" t="str">
        <f>IFERROR(IF(RawData!I8926&lt;&gt;"", VLOOKUP(TRIM(RawData!I8926),PHCODE,2,FALSE), ""), "Other")</f>
        <v/>
      </c>
      <c r="J8924" t="str">
        <f>TRIM(RawData!L8926)</f>
        <v/>
      </c>
      <c r="K8924">
        <f>'Risk Calculation Tables'!AD8492</f>
        <v>0</v>
      </c>
      <c r="L8924" t="str">
        <f>TRIM(RawData!J8926)</f>
        <v/>
      </c>
      <c r="M8924" t="str">
        <f>TRIM(RawData!K8926)</f>
        <v/>
      </c>
    </row>
    <row r="8925" spans="1:13" x14ac:dyDescent="0.3">
      <c r="A8925">
        <f>RawData!A8927</f>
        <v>0</v>
      </c>
      <c r="B8925" t="str">
        <f>IF(RawData!B8927&lt;&gt;"", (VLOOKUP(RawData!B8927,AgeCat,2,TRUE)), "")</f>
        <v/>
      </c>
      <c r="C8925" t="str">
        <f>TRIM(RawData!C8927)</f>
        <v/>
      </c>
      <c r="D8925" s="4">
        <f>RawData!D8927</f>
        <v>0</v>
      </c>
      <c r="E8925">
        <f>RawData!E8927</f>
        <v>0</v>
      </c>
      <c r="F8925" t="str">
        <f>IFERROR(IF(RawData!F8927&lt;&gt;"", VLOOKUP(TRIM(RawData!F8927),ICD10Code,2,FALSE), ""), "Other")</f>
        <v/>
      </c>
      <c r="G8925" t="str">
        <f>IFERROR(IF(RawData!G8927&lt;&gt;"", VLOOKUP(TRIM(RawData!G8927),ICD10Code,2,FALSE), ""), "Other")</f>
        <v/>
      </c>
      <c r="H8925" t="str">
        <f>IFERROR(IF(RawData!H8927&lt;&gt;"", VLOOKUP(TRIM(RawData!H8927),PHCODE,2,FALSE), ""), "Other")</f>
        <v/>
      </c>
      <c r="I8925" t="str">
        <f>IFERROR(IF(RawData!I8927&lt;&gt;"", VLOOKUP(TRIM(RawData!I8927),PHCODE,2,FALSE), ""), "Other")</f>
        <v/>
      </c>
      <c r="J8925" t="str">
        <f>TRIM(RawData!L8927)</f>
        <v/>
      </c>
      <c r="K8925">
        <f>'Risk Calculation Tables'!AD8493</f>
        <v>0</v>
      </c>
      <c r="L8925" t="str">
        <f>TRIM(RawData!J8927)</f>
        <v/>
      </c>
      <c r="M8925" t="str">
        <f>TRIM(RawData!K8927)</f>
        <v/>
      </c>
    </row>
    <row r="8926" spans="1:13" x14ac:dyDescent="0.3">
      <c r="A8926">
        <f>RawData!A8928</f>
        <v>0</v>
      </c>
      <c r="B8926" t="str">
        <f>IF(RawData!B8928&lt;&gt;"", (VLOOKUP(RawData!B8928,AgeCat,2,TRUE)), "")</f>
        <v/>
      </c>
      <c r="C8926" t="str">
        <f>TRIM(RawData!C8928)</f>
        <v/>
      </c>
      <c r="D8926" s="4">
        <f>RawData!D8928</f>
        <v>0</v>
      </c>
      <c r="E8926">
        <f>RawData!E8928</f>
        <v>0</v>
      </c>
      <c r="F8926" t="str">
        <f>IFERROR(IF(RawData!F8928&lt;&gt;"", VLOOKUP(TRIM(RawData!F8928),ICD10Code,2,FALSE), ""), "Other")</f>
        <v/>
      </c>
      <c r="G8926" t="str">
        <f>IFERROR(IF(RawData!G8928&lt;&gt;"", VLOOKUP(TRIM(RawData!G8928),ICD10Code,2,FALSE), ""), "Other")</f>
        <v/>
      </c>
      <c r="H8926" t="str">
        <f>IFERROR(IF(RawData!H8928&lt;&gt;"", VLOOKUP(TRIM(RawData!H8928),PHCODE,2,FALSE), ""), "Other")</f>
        <v/>
      </c>
      <c r="I8926" t="str">
        <f>IFERROR(IF(RawData!I8928&lt;&gt;"", VLOOKUP(TRIM(RawData!I8928),PHCODE,2,FALSE), ""), "Other")</f>
        <v/>
      </c>
      <c r="J8926" t="str">
        <f>TRIM(RawData!L8928)</f>
        <v/>
      </c>
      <c r="K8926">
        <f>'Risk Calculation Tables'!AD8494</f>
        <v>0</v>
      </c>
      <c r="L8926" t="str">
        <f>TRIM(RawData!J8928)</f>
        <v/>
      </c>
      <c r="M8926" t="str">
        <f>TRIM(RawData!K8928)</f>
        <v/>
      </c>
    </row>
    <row r="8927" spans="1:13" x14ac:dyDescent="0.3">
      <c r="A8927">
        <f>RawData!A8929</f>
        <v>0</v>
      </c>
      <c r="B8927" t="str">
        <f>IF(RawData!B8929&lt;&gt;"", (VLOOKUP(RawData!B8929,AgeCat,2,TRUE)), "")</f>
        <v/>
      </c>
      <c r="C8927" t="str">
        <f>TRIM(RawData!C8929)</f>
        <v/>
      </c>
      <c r="D8927" s="4">
        <f>RawData!D8929</f>
        <v>0</v>
      </c>
      <c r="E8927">
        <f>RawData!E8929</f>
        <v>0</v>
      </c>
      <c r="F8927" t="str">
        <f>IFERROR(IF(RawData!F8929&lt;&gt;"", VLOOKUP(TRIM(RawData!F8929),ICD10Code,2,FALSE), ""), "Other")</f>
        <v/>
      </c>
      <c r="G8927" t="str">
        <f>IFERROR(IF(RawData!G8929&lt;&gt;"", VLOOKUP(TRIM(RawData!G8929),ICD10Code,2,FALSE), ""), "Other")</f>
        <v/>
      </c>
      <c r="H8927" t="str">
        <f>IFERROR(IF(RawData!H8929&lt;&gt;"", VLOOKUP(TRIM(RawData!H8929),PHCODE,2,FALSE), ""), "Other")</f>
        <v/>
      </c>
      <c r="I8927" t="str">
        <f>IFERROR(IF(RawData!I8929&lt;&gt;"", VLOOKUP(TRIM(RawData!I8929),PHCODE,2,FALSE), ""), "Other")</f>
        <v/>
      </c>
      <c r="J8927" t="str">
        <f>TRIM(RawData!L8929)</f>
        <v/>
      </c>
      <c r="K8927">
        <f>'Risk Calculation Tables'!AD8495</f>
        <v>0</v>
      </c>
      <c r="L8927" t="str">
        <f>TRIM(RawData!J8929)</f>
        <v/>
      </c>
      <c r="M8927" t="str">
        <f>TRIM(RawData!K8929)</f>
        <v/>
      </c>
    </row>
    <row r="8928" spans="1:13" x14ac:dyDescent="0.3">
      <c r="A8928">
        <f>RawData!A8930</f>
        <v>0</v>
      </c>
      <c r="B8928" t="str">
        <f>IF(RawData!B8930&lt;&gt;"", (VLOOKUP(RawData!B8930,AgeCat,2,TRUE)), "")</f>
        <v/>
      </c>
      <c r="C8928" t="str">
        <f>TRIM(RawData!C8930)</f>
        <v/>
      </c>
      <c r="D8928" s="4">
        <f>RawData!D8930</f>
        <v>0</v>
      </c>
      <c r="E8928">
        <f>RawData!E8930</f>
        <v>0</v>
      </c>
      <c r="F8928" t="str">
        <f>IFERROR(IF(RawData!F8930&lt;&gt;"", VLOOKUP(TRIM(RawData!F8930),ICD10Code,2,FALSE), ""), "Other")</f>
        <v/>
      </c>
      <c r="G8928" t="str">
        <f>IFERROR(IF(RawData!G8930&lt;&gt;"", VLOOKUP(TRIM(RawData!G8930),ICD10Code,2,FALSE), ""), "Other")</f>
        <v/>
      </c>
      <c r="H8928" t="str">
        <f>IFERROR(IF(RawData!H8930&lt;&gt;"", VLOOKUP(TRIM(RawData!H8930),PHCODE,2,FALSE), ""), "Other")</f>
        <v/>
      </c>
      <c r="I8928" t="str">
        <f>IFERROR(IF(RawData!I8930&lt;&gt;"", VLOOKUP(TRIM(RawData!I8930),PHCODE,2,FALSE), ""), "Other")</f>
        <v/>
      </c>
      <c r="J8928" t="str">
        <f>TRIM(RawData!L8930)</f>
        <v/>
      </c>
      <c r="K8928">
        <f>'Risk Calculation Tables'!AD8496</f>
        <v>0</v>
      </c>
      <c r="L8928" t="str">
        <f>TRIM(RawData!J8930)</f>
        <v/>
      </c>
      <c r="M8928" t="str">
        <f>TRIM(RawData!K8930)</f>
        <v/>
      </c>
    </row>
    <row r="8929" spans="1:13" x14ac:dyDescent="0.3">
      <c r="A8929">
        <f>RawData!A8931</f>
        <v>0</v>
      </c>
      <c r="B8929" t="str">
        <f>IF(RawData!B8931&lt;&gt;"", (VLOOKUP(RawData!B8931,AgeCat,2,TRUE)), "")</f>
        <v/>
      </c>
      <c r="C8929" t="str">
        <f>TRIM(RawData!C8931)</f>
        <v/>
      </c>
      <c r="D8929" s="4">
        <f>RawData!D8931</f>
        <v>0</v>
      </c>
      <c r="E8929">
        <f>RawData!E8931</f>
        <v>0</v>
      </c>
      <c r="F8929" t="str">
        <f>IFERROR(IF(RawData!F8931&lt;&gt;"", VLOOKUP(TRIM(RawData!F8931),ICD10Code,2,FALSE), ""), "Other")</f>
        <v/>
      </c>
      <c r="G8929" t="str">
        <f>IFERROR(IF(RawData!G8931&lt;&gt;"", VLOOKUP(TRIM(RawData!G8931),ICD10Code,2,FALSE), ""), "Other")</f>
        <v/>
      </c>
      <c r="H8929" t="str">
        <f>IFERROR(IF(RawData!H8931&lt;&gt;"", VLOOKUP(TRIM(RawData!H8931),PHCODE,2,FALSE), ""), "Other")</f>
        <v/>
      </c>
      <c r="I8929" t="str">
        <f>IFERROR(IF(RawData!I8931&lt;&gt;"", VLOOKUP(TRIM(RawData!I8931),PHCODE,2,FALSE), ""), "Other")</f>
        <v/>
      </c>
      <c r="J8929" t="str">
        <f>TRIM(RawData!L8931)</f>
        <v/>
      </c>
      <c r="K8929">
        <f>'Risk Calculation Tables'!AD8497</f>
        <v>0</v>
      </c>
      <c r="L8929" t="str">
        <f>TRIM(RawData!J8931)</f>
        <v/>
      </c>
      <c r="M8929" t="str">
        <f>TRIM(RawData!K8931)</f>
        <v/>
      </c>
    </row>
    <row r="8930" spans="1:13" x14ac:dyDescent="0.3">
      <c r="A8930">
        <f>RawData!A8932</f>
        <v>0</v>
      </c>
      <c r="B8930" t="str">
        <f>IF(RawData!B8932&lt;&gt;"", (VLOOKUP(RawData!B8932,AgeCat,2,TRUE)), "")</f>
        <v/>
      </c>
      <c r="C8930" t="str">
        <f>TRIM(RawData!C8932)</f>
        <v/>
      </c>
      <c r="D8930" s="4">
        <f>RawData!D8932</f>
        <v>0</v>
      </c>
      <c r="E8930">
        <f>RawData!E8932</f>
        <v>0</v>
      </c>
      <c r="F8930" t="str">
        <f>IFERROR(IF(RawData!F8932&lt;&gt;"", VLOOKUP(TRIM(RawData!F8932),ICD10Code,2,FALSE), ""), "Other")</f>
        <v/>
      </c>
      <c r="G8930" t="str">
        <f>IFERROR(IF(RawData!G8932&lt;&gt;"", VLOOKUP(TRIM(RawData!G8932),ICD10Code,2,FALSE), ""), "Other")</f>
        <v/>
      </c>
      <c r="H8930" t="str">
        <f>IFERROR(IF(RawData!H8932&lt;&gt;"", VLOOKUP(TRIM(RawData!H8932),PHCODE,2,FALSE), ""), "Other")</f>
        <v/>
      </c>
      <c r="I8930" t="str">
        <f>IFERROR(IF(RawData!I8932&lt;&gt;"", VLOOKUP(TRIM(RawData!I8932),PHCODE,2,FALSE), ""), "Other")</f>
        <v/>
      </c>
      <c r="J8930" t="str">
        <f>TRIM(RawData!L8932)</f>
        <v/>
      </c>
      <c r="K8930">
        <f>'Risk Calculation Tables'!AD8498</f>
        <v>0</v>
      </c>
      <c r="L8930" t="str">
        <f>TRIM(RawData!J8932)</f>
        <v/>
      </c>
      <c r="M8930" t="str">
        <f>TRIM(RawData!K8932)</f>
        <v/>
      </c>
    </row>
    <row r="8931" spans="1:13" x14ac:dyDescent="0.3">
      <c r="A8931">
        <f>RawData!A8933</f>
        <v>0</v>
      </c>
      <c r="B8931" t="str">
        <f>IF(RawData!B8933&lt;&gt;"", (VLOOKUP(RawData!B8933,AgeCat,2,TRUE)), "")</f>
        <v/>
      </c>
      <c r="C8931" t="str">
        <f>TRIM(RawData!C8933)</f>
        <v/>
      </c>
      <c r="D8931" s="4">
        <f>RawData!D8933</f>
        <v>0</v>
      </c>
      <c r="E8931">
        <f>RawData!E8933</f>
        <v>0</v>
      </c>
      <c r="F8931" t="str">
        <f>IFERROR(IF(RawData!F8933&lt;&gt;"", VLOOKUP(TRIM(RawData!F8933),ICD10Code,2,FALSE), ""), "Other")</f>
        <v/>
      </c>
      <c r="G8931" t="str">
        <f>IFERROR(IF(RawData!G8933&lt;&gt;"", VLOOKUP(TRIM(RawData!G8933),ICD10Code,2,FALSE), ""), "Other")</f>
        <v/>
      </c>
      <c r="H8931" t="str">
        <f>IFERROR(IF(RawData!H8933&lt;&gt;"", VLOOKUP(TRIM(RawData!H8933),PHCODE,2,FALSE), ""), "Other")</f>
        <v/>
      </c>
      <c r="I8931" t="str">
        <f>IFERROR(IF(RawData!I8933&lt;&gt;"", VLOOKUP(TRIM(RawData!I8933),PHCODE,2,FALSE), ""), "Other")</f>
        <v/>
      </c>
      <c r="J8931" t="str">
        <f>TRIM(RawData!L8933)</f>
        <v/>
      </c>
      <c r="K8931">
        <f>'Risk Calculation Tables'!AD8499</f>
        <v>0</v>
      </c>
      <c r="L8931" t="str">
        <f>TRIM(RawData!J8933)</f>
        <v/>
      </c>
      <c r="M8931" t="str">
        <f>TRIM(RawData!K8933)</f>
        <v/>
      </c>
    </row>
    <row r="8932" spans="1:13" x14ac:dyDescent="0.3">
      <c r="A8932">
        <f>RawData!A8934</f>
        <v>0</v>
      </c>
      <c r="B8932" t="str">
        <f>IF(RawData!B8934&lt;&gt;"", (VLOOKUP(RawData!B8934,AgeCat,2,TRUE)), "")</f>
        <v/>
      </c>
      <c r="C8932" t="str">
        <f>TRIM(RawData!C8934)</f>
        <v/>
      </c>
      <c r="D8932" s="4">
        <f>RawData!D8934</f>
        <v>0</v>
      </c>
      <c r="E8932">
        <f>RawData!E8934</f>
        <v>0</v>
      </c>
      <c r="F8932" t="str">
        <f>IFERROR(IF(RawData!F8934&lt;&gt;"", VLOOKUP(TRIM(RawData!F8934),ICD10Code,2,FALSE), ""), "Other")</f>
        <v/>
      </c>
      <c r="G8932" t="str">
        <f>IFERROR(IF(RawData!G8934&lt;&gt;"", VLOOKUP(TRIM(RawData!G8934),ICD10Code,2,FALSE), ""), "Other")</f>
        <v/>
      </c>
      <c r="H8932" t="str">
        <f>IFERROR(IF(RawData!H8934&lt;&gt;"", VLOOKUP(TRIM(RawData!H8934),PHCODE,2,FALSE), ""), "Other")</f>
        <v/>
      </c>
      <c r="I8932" t="str">
        <f>IFERROR(IF(RawData!I8934&lt;&gt;"", VLOOKUP(TRIM(RawData!I8934),PHCODE,2,FALSE), ""), "Other")</f>
        <v/>
      </c>
      <c r="J8932" t="str">
        <f>TRIM(RawData!L8934)</f>
        <v/>
      </c>
      <c r="K8932">
        <f>'Risk Calculation Tables'!AD8500</f>
        <v>0</v>
      </c>
      <c r="L8932" t="str">
        <f>TRIM(RawData!J8934)</f>
        <v/>
      </c>
      <c r="M8932" t="str">
        <f>TRIM(RawData!K8934)</f>
        <v/>
      </c>
    </row>
    <row r="8933" spans="1:13" x14ac:dyDescent="0.3">
      <c r="A8933">
        <f>RawData!A8935</f>
        <v>0</v>
      </c>
      <c r="B8933" t="str">
        <f>IF(RawData!B8935&lt;&gt;"", (VLOOKUP(RawData!B8935,AgeCat,2,TRUE)), "")</f>
        <v/>
      </c>
      <c r="C8933" t="str">
        <f>TRIM(RawData!C8935)</f>
        <v/>
      </c>
      <c r="D8933" s="4">
        <f>RawData!D8935</f>
        <v>0</v>
      </c>
      <c r="E8933">
        <f>RawData!E8935</f>
        <v>0</v>
      </c>
      <c r="F8933" t="str">
        <f>IFERROR(IF(RawData!F8935&lt;&gt;"", VLOOKUP(TRIM(RawData!F8935),ICD10Code,2,FALSE), ""), "Other")</f>
        <v/>
      </c>
      <c r="G8933" t="str">
        <f>IFERROR(IF(RawData!G8935&lt;&gt;"", VLOOKUP(TRIM(RawData!G8935),ICD10Code,2,FALSE), ""), "Other")</f>
        <v/>
      </c>
      <c r="H8933" t="str">
        <f>IFERROR(IF(RawData!H8935&lt;&gt;"", VLOOKUP(TRIM(RawData!H8935),PHCODE,2,FALSE), ""), "Other")</f>
        <v/>
      </c>
      <c r="I8933" t="str">
        <f>IFERROR(IF(RawData!I8935&lt;&gt;"", VLOOKUP(TRIM(RawData!I8935),PHCODE,2,FALSE), ""), "Other")</f>
        <v/>
      </c>
      <c r="J8933" t="str">
        <f>TRIM(RawData!L8935)</f>
        <v/>
      </c>
      <c r="K8933">
        <f>'Risk Calculation Tables'!AD8501</f>
        <v>0</v>
      </c>
      <c r="L8933" t="str">
        <f>TRIM(RawData!J8935)</f>
        <v/>
      </c>
      <c r="M8933" t="str">
        <f>TRIM(RawData!K8935)</f>
        <v/>
      </c>
    </row>
    <row r="8934" spans="1:13" x14ac:dyDescent="0.3">
      <c r="A8934">
        <f>RawData!A8936</f>
        <v>0</v>
      </c>
      <c r="B8934" t="str">
        <f>IF(RawData!B8936&lt;&gt;"", (VLOOKUP(RawData!B8936,AgeCat,2,TRUE)), "")</f>
        <v/>
      </c>
      <c r="C8934" t="str">
        <f>TRIM(RawData!C8936)</f>
        <v/>
      </c>
      <c r="D8934" s="4">
        <f>RawData!D8936</f>
        <v>0</v>
      </c>
      <c r="E8934">
        <f>RawData!E8936</f>
        <v>0</v>
      </c>
      <c r="F8934" t="str">
        <f>IFERROR(IF(RawData!F8936&lt;&gt;"", VLOOKUP(TRIM(RawData!F8936),ICD10Code,2,FALSE), ""), "Other")</f>
        <v/>
      </c>
      <c r="G8934" t="str">
        <f>IFERROR(IF(RawData!G8936&lt;&gt;"", VLOOKUP(TRIM(RawData!G8936),ICD10Code,2,FALSE), ""), "Other")</f>
        <v/>
      </c>
      <c r="H8934" t="str">
        <f>IFERROR(IF(RawData!H8936&lt;&gt;"", VLOOKUP(TRIM(RawData!H8936),PHCODE,2,FALSE), ""), "Other")</f>
        <v/>
      </c>
      <c r="I8934" t="str">
        <f>IFERROR(IF(RawData!I8936&lt;&gt;"", VLOOKUP(TRIM(RawData!I8936),PHCODE,2,FALSE), ""), "Other")</f>
        <v/>
      </c>
      <c r="J8934" t="str">
        <f>TRIM(RawData!L8936)</f>
        <v/>
      </c>
      <c r="K8934">
        <f>'Risk Calculation Tables'!AD8502</f>
        <v>0</v>
      </c>
      <c r="L8934" t="str">
        <f>TRIM(RawData!J8936)</f>
        <v/>
      </c>
      <c r="M8934" t="str">
        <f>TRIM(RawData!K8936)</f>
        <v/>
      </c>
    </row>
    <row r="8935" spans="1:13" x14ac:dyDescent="0.3">
      <c r="A8935">
        <f>RawData!A8937</f>
        <v>0</v>
      </c>
      <c r="B8935" t="str">
        <f>IF(RawData!B8937&lt;&gt;"", (VLOOKUP(RawData!B8937,AgeCat,2,TRUE)), "")</f>
        <v/>
      </c>
      <c r="C8935" t="str">
        <f>TRIM(RawData!C8937)</f>
        <v/>
      </c>
      <c r="D8935" s="4">
        <f>RawData!D8937</f>
        <v>0</v>
      </c>
      <c r="E8935">
        <f>RawData!E8937</f>
        <v>0</v>
      </c>
      <c r="F8935" t="str">
        <f>IFERROR(IF(RawData!F8937&lt;&gt;"", VLOOKUP(TRIM(RawData!F8937),ICD10Code,2,FALSE), ""), "Other")</f>
        <v/>
      </c>
      <c r="G8935" t="str">
        <f>IFERROR(IF(RawData!G8937&lt;&gt;"", VLOOKUP(TRIM(RawData!G8937),ICD10Code,2,FALSE), ""), "Other")</f>
        <v/>
      </c>
      <c r="H8935" t="str">
        <f>IFERROR(IF(RawData!H8937&lt;&gt;"", VLOOKUP(TRIM(RawData!H8937),PHCODE,2,FALSE), ""), "Other")</f>
        <v/>
      </c>
      <c r="I8935" t="str">
        <f>IFERROR(IF(RawData!I8937&lt;&gt;"", VLOOKUP(TRIM(RawData!I8937),PHCODE,2,FALSE), ""), "Other")</f>
        <v/>
      </c>
      <c r="J8935" t="str">
        <f>TRIM(RawData!L8937)</f>
        <v/>
      </c>
      <c r="K8935">
        <f>'Risk Calculation Tables'!AD8503</f>
        <v>0</v>
      </c>
      <c r="L8935" t="str">
        <f>TRIM(RawData!J8937)</f>
        <v/>
      </c>
      <c r="M8935" t="str">
        <f>TRIM(RawData!K8937)</f>
        <v/>
      </c>
    </row>
    <row r="8936" spans="1:13" x14ac:dyDescent="0.3">
      <c r="A8936">
        <f>RawData!A8938</f>
        <v>0</v>
      </c>
      <c r="B8936" t="str">
        <f>IF(RawData!B8938&lt;&gt;"", (VLOOKUP(RawData!B8938,AgeCat,2,TRUE)), "")</f>
        <v/>
      </c>
      <c r="C8936" t="str">
        <f>TRIM(RawData!C8938)</f>
        <v/>
      </c>
      <c r="D8936" s="4">
        <f>RawData!D8938</f>
        <v>0</v>
      </c>
      <c r="E8936">
        <f>RawData!E8938</f>
        <v>0</v>
      </c>
      <c r="F8936" t="str">
        <f>IFERROR(IF(RawData!F8938&lt;&gt;"", VLOOKUP(TRIM(RawData!F8938),ICD10Code,2,FALSE), ""), "Other")</f>
        <v/>
      </c>
      <c r="G8936" t="str">
        <f>IFERROR(IF(RawData!G8938&lt;&gt;"", VLOOKUP(TRIM(RawData!G8938),ICD10Code,2,FALSE), ""), "Other")</f>
        <v/>
      </c>
      <c r="H8936" t="str">
        <f>IFERROR(IF(RawData!H8938&lt;&gt;"", VLOOKUP(TRIM(RawData!H8938),PHCODE,2,FALSE), ""), "Other")</f>
        <v/>
      </c>
      <c r="I8936" t="str">
        <f>IFERROR(IF(RawData!I8938&lt;&gt;"", VLOOKUP(TRIM(RawData!I8938),PHCODE,2,FALSE), ""), "Other")</f>
        <v/>
      </c>
      <c r="J8936" t="str">
        <f>TRIM(RawData!L8938)</f>
        <v/>
      </c>
      <c r="K8936">
        <f>'Risk Calculation Tables'!AD8504</f>
        <v>0</v>
      </c>
      <c r="L8936" t="str">
        <f>TRIM(RawData!J8938)</f>
        <v/>
      </c>
      <c r="M8936" t="str">
        <f>TRIM(RawData!K8938)</f>
        <v/>
      </c>
    </row>
    <row r="8937" spans="1:13" x14ac:dyDescent="0.3">
      <c r="A8937">
        <f>RawData!A8939</f>
        <v>0</v>
      </c>
      <c r="B8937" t="str">
        <f>IF(RawData!B8939&lt;&gt;"", (VLOOKUP(RawData!B8939,AgeCat,2,TRUE)), "")</f>
        <v/>
      </c>
      <c r="C8937" t="str">
        <f>TRIM(RawData!C8939)</f>
        <v/>
      </c>
      <c r="D8937" s="4">
        <f>RawData!D8939</f>
        <v>0</v>
      </c>
      <c r="E8937">
        <f>RawData!E8939</f>
        <v>0</v>
      </c>
      <c r="F8937" t="str">
        <f>IFERROR(IF(RawData!F8939&lt;&gt;"", VLOOKUP(TRIM(RawData!F8939),ICD10Code,2,FALSE), ""), "Other")</f>
        <v/>
      </c>
      <c r="G8937" t="str">
        <f>IFERROR(IF(RawData!G8939&lt;&gt;"", VLOOKUP(TRIM(RawData!G8939),ICD10Code,2,FALSE), ""), "Other")</f>
        <v/>
      </c>
      <c r="H8937" t="str">
        <f>IFERROR(IF(RawData!H8939&lt;&gt;"", VLOOKUP(TRIM(RawData!H8939),PHCODE,2,FALSE), ""), "Other")</f>
        <v/>
      </c>
      <c r="I8937" t="str">
        <f>IFERROR(IF(RawData!I8939&lt;&gt;"", VLOOKUP(TRIM(RawData!I8939),PHCODE,2,FALSE), ""), "Other")</f>
        <v/>
      </c>
      <c r="J8937" t="str">
        <f>TRIM(RawData!L8939)</f>
        <v/>
      </c>
      <c r="K8937">
        <f>'Risk Calculation Tables'!AD8505</f>
        <v>0</v>
      </c>
      <c r="L8937" t="str">
        <f>TRIM(RawData!J8939)</f>
        <v/>
      </c>
      <c r="M8937" t="str">
        <f>TRIM(RawData!K8939)</f>
        <v/>
      </c>
    </row>
    <row r="8938" spans="1:13" x14ac:dyDescent="0.3">
      <c r="A8938">
        <f>RawData!A8940</f>
        <v>0</v>
      </c>
      <c r="B8938" t="str">
        <f>IF(RawData!B8940&lt;&gt;"", (VLOOKUP(RawData!B8940,AgeCat,2,TRUE)), "")</f>
        <v/>
      </c>
      <c r="C8938" t="str">
        <f>TRIM(RawData!C8940)</f>
        <v/>
      </c>
      <c r="D8938" s="4">
        <f>RawData!D8940</f>
        <v>0</v>
      </c>
      <c r="E8938">
        <f>RawData!E8940</f>
        <v>0</v>
      </c>
      <c r="F8938" t="str">
        <f>IFERROR(IF(RawData!F8940&lt;&gt;"", VLOOKUP(TRIM(RawData!F8940),ICD10Code,2,FALSE), ""), "Other")</f>
        <v/>
      </c>
      <c r="G8938" t="str">
        <f>IFERROR(IF(RawData!G8940&lt;&gt;"", VLOOKUP(TRIM(RawData!G8940),ICD10Code,2,FALSE), ""), "Other")</f>
        <v/>
      </c>
      <c r="H8938" t="str">
        <f>IFERROR(IF(RawData!H8940&lt;&gt;"", VLOOKUP(TRIM(RawData!H8940),PHCODE,2,FALSE), ""), "Other")</f>
        <v/>
      </c>
      <c r="I8938" t="str">
        <f>IFERROR(IF(RawData!I8940&lt;&gt;"", VLOOKUP(TRIM(RawData!I8940),PHCODE,2,FALSE), ""), "Other")</f>
        <v/>
      </c>
      <c r="J8938" t="str">
        <f>TRIM(RawData!L8940)</f>
        <v/>
      </c>
      <c r="K8938">
        <f>'Risk Calculation Tables'!AD8506</f>
        <v>0</v>
      </c>
      <c r="L8938" t="str">
        <f>TRIM(RawData!J8940)</f>
        <v/>
      </c>
      <c r="M8938" t="str">
        <f>TRIM(RawData!K8940)</f>
        <v/>
      </c>
    </row>
    <row r="8939" spans="1:13" x14ac:dyDescent="0.3">
      <c r="A8939">
        <f>RawData!A8941</f>
        <v>0</v>
      </c>
      <c r="B8939" t="str">
        <f>IF(RawData!B8941&lt;&gt;"", (VLOOKUP(RawData!B8941,AgeCat,2,TRUE)), "")</f>
        <v/>
      </c>
      <c r="C8939" t="str">
        <f>TRIM(RawData!C8941)</f>
        <v/>
      </c>
      <c r="D8939" s="4">
        <f>RawData!D8941</f>
        <v>0</v>
      </c>
      <c r="E8939">
        <f>RawData!E8941</f>
        <v>0</v>
      </c>
      <c r="F8939" t="str">
        <f>IFERROR(IF(RawData!F8941&lt;&gt;"", VLOOKUP(TRIM(RawData!F8941),ICD10Code,2,FALSE), ""), "Other")</f>
        <v/>
      </c>
      <c r="G8939" t="str">
        <f>IFERROR(IF(RawData!G8941&lt;&gt;"", VLOOKUP(TRIM(RawData!G8941),ICD10Code,2,FALSE), ""), "Other")</f>
        <v/>
      </c>
      <c r="H8939" t="str">
        <f>IFERROR(IF(RawData!H8941&lt;&gt;"", VLOOKUP(TRIM(RawData!H8941),PHCODE,2,FALSE), ""), "Other")</f>
        <v/>
      </c>
      <c r="I8939" t="str">
        <f>IFERROR(IF(RawData!I8941&lt;&gt;"", VLOOKUP(TRIM(RawData!I8941),PHCODE,2,FALSE), ""), "Other")</f>
        <v/>
      </c>
      <c r="J8939" t="str">
        <f>TRIM(RawData!L8941)</f>
        <v/>
      </c>
      <c r="K8939">
        <f>'Risk Calculation Tables'!AD8507</f>
        <v>0</v>
      </c>
      <c r="L8939" t="str">
        <f>TRIM(RawData!J8941)</f>
        <v/>
      </c>
      <c r="M8939" t="str">
        <f>TRIM(RawData!K8941)</f>
        <v/>
      </c>
    </row>
    <row r="8940" spans="1:13" x14ac:dyDescent="0.3">
      <c r="A8940">
        <f>RawData!A8942</f>
        <v>0</v>
      </c>
      <c r="B8940" t="str">
        <f>IF(RawData!B8942&lt;&gt;"", (VLOOKUP(RawData!B8942,AgeCat,2,TRUE)), "")</f>
        <v/>
      </c>
      <c r="C8940" t="str">
        <f>TRIM(RawData!C8942)</f>
        <v/>
      </c>
      <c r="D8940" s="4">
        <f>RawData!D8942</f>
        <v>0</v>
      </c>
      <c r="E8940">
        <f>RawData!E8942</f>
        <v>0</v>
      </c>
      <c r="F8940" t="str">
        <f>IFERROR(IF(RawData!F8942&lt;&gt;"", VLOOKUP(TRIM(RawData!F8942),ICD10Code,2,FALSE), ""), "Other")</f>
        <v/>
      </c>
      <c r="G8940" t="str">
        <f>IFERROR(IF(RawData!G8942&lt;&gt;"", VLOOKUP(TRIM(RawData!G8942),ICD10Code,2,FALSE), ""), "Other")</f>
        <v/>
      </c>
      <c r="H8940" t="str">
        <f>IFERROR(IF(RawData!H8942&lt;&gt;"", VLOOKUP(TRIM(RawData!H8942),PHCODE,2,FALSE), ""), "Other")</f>
        <v/>
      </c>
      <c r="I8940" t="str">
        <f>IFERROR(IF(RawData!I8942&lt;&gt;"", VLOOKUP(TRIM(RawData!I8942),PHCODE,2,FALSE), ""), "Other")</f>
        <v/>
      </c>
      <c r="J8940" t="str">
        <f>TRIM(RawData!L8942)</f>
        <v/>
      </c>
      <c r="K8940">
        <f>'Risk Calculation Tables'!AD8508</f>
        <v>0</v>
      </c>
      <c r="L8940" t="str">
        <f>TRIM(RawData!J8942)</f>
        <v/>
      </c>
      <c r="M8940" t="str">
        <f>TRIM(RawData!K8942)</f>
        <v/>
      </c>
    </row>
    <row r="8941" spans="1:13" x14ac:dyDescent="0.3">
      <c r="A8941">
        <f>RawData!A8943</f>
        <v>0</v>
      </c>
      <c r="B8941" t="str">
        <f>IF(RawData!B8943&lt;&gt;"", (VLOOKUP(RawData!B8943,AgeCat,2,TRUE)), "")</f>
        <v/>
      </c>
      <c r="C8941" t="str">
        <f>TRIM(RawData!C8943)</f>
        <v/>
      </c>
      <c r="D8941" s="4">
        <f>RawData!D8943</f>
        <v>0</v>
      </c>
      <c r="E8941">
        <f>RawData!E8943</f>
        <v>0</v>
      </c>
      <c r="F8941" t="str">
        <f>IFERROR(IF(RawData!F8943&lt;&gt;"", VLOOKUP(TRIM(RawData!F8943),ICD10Code,2,FALSE), ""), "Other")</f>
        <v/>
      </c>
      <c r="G8941" t="str">
        <f>IFERROR(IF(RawData!G8943&lt;&gt;"", VLOOKUP(TRIM(RawData!G8943),ICD10Code,2,FALSE), ""), "Other")</f>
        <v/>
      </c>
      <c r="H8941" t="str">
        <f>IFERROR(IF(RawData!H8943&lt;&gt;"", VLOOKUP(TRIM(RawData!H8943),PHCODE,2,FALSE), ""), "Other")</f>
        <v/>
      </c>
      <c r="I8941" t="str">
        <f>IFERROR(IF(RawData!I8943&lt;&gt;"", VLOOKUP(TRIM(RawData!I8943),PHCODE,2,FALSE), ""), "Other")</f>
        <v/>
      </c>
      <c r="J8941" t="str">
        <f>TRIM(RawData!L8943)</f>
        <v/>
      </c>
      <c r="K8941">
        <f>'Risk Calculation Tables'!AD8509</f>
        <v>0</v>
      </c>
      <c r="L8941" t="str">
        <f>TRIM(RawData!J8943)</f>
        <v/>
      </c>
      <c r="M8941" t="str">
        <f>TRIM(RawData!K8943)</f>
        <v/>
      </c>
    </row>
    <row r="8942" spans="1:13" x14ac:dyDescent="0.3">
      <c r="A8942">
        <f>RawData!A8944</f>
        <v>0</v>
      </c>
      <c r="B8942" t="str">
        <f>IF(RawData!B8944&lt;&gt;"", (VLOOKUP(RawData!B8944,AgeCat,2,TRUE)), "")</f>
        <v/>
      </c>
      <c r="C8942" t="str">
        <f>TRIM(RawData!C8944)</f>
        <v/>
      </c>
      <c r="D8942" s="4">
        <f>RawData!D8944</f>
        <v>0</v>
      </c>
      <c r="E8942">
        <f>RawData!E8944</f>
        <v>0</v>
      </c>
      <c r="F8942" t="str">
        <f>IFERROR(IF(RawData!F8944&lt;&gt;"", VLOOKUP(TRIM(RawData!F8944),ICD10Code,2,FALSE), ""), "Other")</f>
        <v/>
      </c>
      <c r="G8942" t="str">
        <f>IFERROR(IF(RawData!G8944&lt;&gt;"", VLOOKUP(TRIM(RawData!G8944),ICD10Code,2,FALSE), ""), "Other")</f>
        <v/>
      </c>
      <c r="H8942" t="str">
        <f>IFERROR(IF(RawData!H8944&lt;&gt;"", VLOOKUP(TRIM(RawData!H8944),PHCODE,2,FALSE), ""), "Other")</f>
        <v/>
      </c>
      <c r="I8942" t="str">
        <f>IFERROR(IF(RawData!I8944&lt;&gt;"", VLOOKUP(TRIM(RawData!I8944),PHCODE,2,FALSE), ""), "Other")</f>
        <v/>
      </c>
      <c r="J8942" t="str">
        <f>TRIM(RawData!L8944)</f>
        <v/>
      </c>
      <c r="K8942">
        <f>'Risk Calculation Tables'!AD8510</f>
        <v>0</v>
      </c>
      <c r="L8942" t="str">
        <f>TRIM(RawData!J8944)</f>
        <v/>
      </c>
      <c r="M8942" t="str">
        <f>TRIM(RawData!K8944)</f>
        <v/>
      </c>
    </row>
    <row r="8943" spans="1:13" x14ac:dyDescent="0.3">
      <c r="A8943">
        <f>RawData!A8945</f>
        <v>0</v>
      </c>
      <c r="B8943" t="str">
        <f>IF(RawData!B8945&lt;&gt;"", (VLOOKUP(RawData!B8945,AgeCat,2,TRUE)), "")</f>
        <v/>
      </c>
      <c r="C8943" t="str">
        <f>TRIM(RawData!C8945)</f>
        <v/>
      </c>
      <c r="D8943" s="4">
        <f>RawData!D8945</f>
        <v>0</v>
      </c>
      <c r="E8943">
        <f>RawData!E8945</f>
        <v>0</v>
      </c>
      <c r="F8943" t="str">
        <f>IFERROR(IF(RawData!F8945&lt;&gt;"", VLOOKUP(TRIM(RawData!F8945),ICD10Code,2,FALSE), ""), "Other")</f>
        <v/>
      </c>
      <c r="G8943" t="str">
        <f>IFERROR(IF(RawData!G8945&lt;&gt;"", VLOOKUP(TRIM(RawData!G8945),ICD10Code,2,FALSE), ""), "Other")</f>
        <v/>
      </c>
      <c r="H8943" t="str">
        <f>IFERROR(IF(RawData!H8945&lt;&gt;"", VLOOKUP(TRIM(RawData!H8945),PHCODE,2,FALSE), ""), "Other")</f>
        <v/>
      </c>
      <c r="I8943" t="str">
        <f>IFERROR(IF(RawData!I8945&lt;&gt;"", VLOOKUP(TRIM(RawData!I8945),PHCODE,2,FALSE), ""), "Other")</f>
        <v/>
      </c>
      <c r="J8943" t="str">
        <f>TRIM(RawData!L8945)</f>
        <v/>
      </c>
      <c r="K8943">
        <f>'Risk Calculation Tables'!AD8511</f>
        <v>0</v>
      </c>
      <c r="L8943" t="str">
        <f>TRIM(RawData!J8945)</f>
        <v/>
      </c>
      <c r="M8943" t="str">
        <f>TRIM(RawData!K8945)</f>
        <v/>
      </c>
    </row>
    <row r="8944" spans="1:13" x14ac:dyDescent="0.3">
      <c r="A8944">
        <f>RawData!A8946</f>
        <v>0</v>
      </c>
      <c r="B8944" t="str">
        <f>IF(RawData!B8946&lt;&gt;"", (VLOOKUP(RawData!B8946,AgeCat,2,TRUE)), "")</f>
        <v/>
      </c>
      <c r="C8944" t="str">
        <f>TRIM(RawData!C8946)</f>
        <v/>
      </c>
      <c r="D8944" s="4">
        <f>RawData!D8946</f>
        <v>0</v>
      </c>
      <c r="E8944">
        <f>RawData!E8946</f>
        <v>0</v>
      </c>
      <c r="F8944" t="str">
        <f>IFERROR(IF(RawData!F8946&lt;&gt;"", VLOOKUP(TRIM(RawData!F8946),ICD10Code,2,FALSE), ""), "Other")</f>
        <v/>
      </c>
      <c r="G8944" t="str">
        <f>IFERROR(IF(RawData!G8946&lt;&gt;"", VLOOKUP(TRIM(RawData!G8946),ICD10Code,2,FALSE), ""), "Other")</f>
        <v/>
      </c>
      <c r="H8944" t="str">
        <f>IFERROR(IF(RawData!H8946&lt;&gt;"", VLOOKUP(TRIM(RawData!H8946),PHCODE,2,FALSE), ""), "Other")</f>
        <v/>
      </c>
      <c r="I8944" t="str">
        <f>IFERROR(IF(RawData!I8946&lt;&gt;"", VLOOKUP(TRIM(RawData!I8946),PHCODE,2,FALSE), ""), "Other")</f>
        <v/>
      </c>
      <c r="J8944" t="str">
        <f>TRIM(RawData!L8946)</f>
        <v/>
      </c>
      <c r="K8944">
        <f>'Risk Calculation Tables'!AD8512</f>
        <v>0</v>
      </c>
      <c r="L8944" t="str">
        <f>TRIM(RawData!J8946)</f>
        <v/>
      </c>
      <c r="M8944" t="str">
        <f>TRIM(RawData!K8946)</f>
        <v/>
      </c>
    </row>
    <row r="8945" spans="1:13" x14ac:dyDescent="0.3">
      <c r="A8945">
        <f>RawData!A8947</f>
        <v>0</v>
      </c>
      <c r="B8945" t="str">
        <f>IF(RawData!B8947&lt;&gt;"", (VLOOKUP(RawData!B8947,AgeCat,2,TRUE)), "")</f>
        <v/>
      </c>
      <c r="C8945" t="str">
        <f>TRIM(RawData!C8947)</f>
        <v/>
      </c>
      <c r="D8945" s="4">
        <f>RawData!D8947</f>
        <v>0</v>
      </c>
      <c r="E8945">
        <f>RawData!E8947</f>
        <v>0</v>
      </c>
      <c r="F8945" t="str">
        <f>IFERROR(IF(RawData!F8947&lt;&gt;"", VLOOKUP(TRIM(RawData!F8947),ICD10Code,2,FALSE), ""), "Other")</f>
        <v/>
      </c>
      <c r="G8945" t="str">
        <f>IFERROR(IF(RawData!G8947&lt;&gt;"", VLOOKUP(TRIM(RawData!G8947),ICD10Code,2,FALSE), ""), "Other")</f>
        <v/>
      </c>
      <c r="H8945" t="str">
        <f>IFERROR(IF(RawData!H8947&lt;&gt;"", VLOOKUP(TRIM(RawData!H8947),PHCODE,2,FALSE), ""), "Other")</f>
        <v/>
      </c>
      <c r="I8945" t="str">
        <f>IFERROR(IF(RawData!I8947&lt;&gt;"", VLOOKUP(TRIM(RawData!I8947),PHCODE,2,FALSE), ""), "Other")</f>
        <v/>
      </c>
      <c r="J8945" t="str">
        <f>TRIM(RawData!L8947)</f>
        <v/>
      </c>
      <c r="K8945">
        <f>'Risk Calculation Tables'!AD8513</f>
        <v>0</v>
      </c>
      <c r="L8945" t="str">
        <f>TRIM(RawData!J8947)</f>
        <v/>
      </c>
      <c r="M8945" t="str">
        <f>TRIM(RawData!K8947)</f>
        <v/>
      </c>
    </row>
    <row r="8946" spans="1:13" x14ac:dyDescent="0.3">
      <c r="A8946">
        <f>RawData!A8948</f>
        <v>0</v>
      </c>
      <c r="B8946" t="str">
        <f>IF(RawData!B8948&lt;&gt;"", (VLOOKUP(RawData!B8948,AgeCat,2,TRUE)), "")</f>
        <v/>
      </c>
      <c r="C8946" t="str">
        <f>TRIM(RawData!C8948)</f>
        <v/>
      </c>
      <c r="D8946" s="4">
        <f>RawData!D8948</f>
        <v>0</v>
      </c>
      <c r="E8946">
        <f>RawData!E8948</f>
        <v>0</v>
      </c>
      <c r="F8946" t="str">
        <f>IFERROR(IF(RawData!F8948&lt;&gt;"", VLOOKUP(TRIM(RawData!F8948),ICD10Code,2,FALSE), ""), "Other")</f>
        <v/>
      </c>
      <c r="G8946" t="str">
        <f>IFERROR(IF(RawData!G8948&lt;&gt;"", VLOOKUP(TRIM(RawData!G8948),ICD10Code,2,FALSE), ""), "Other")</f>
        <v/>
      </c>
      <c r="H8946" t="str">
        <f>IFERROR(IF(RawData!H8948&lt;&gt;"", VLOOKUP(TRIM(RawData!H8948),PHCODE,2,FALSE), ""), "Other")</f>
        <v/>
      </c>
      <c r="I8946" t="str">
        <f>IFERROR(IF(RawData!I8948&lt;&gt;"", VLOOKUP(TRIM(RawData!I8948),PHCODE,2,FALSE), ""), "Other")</f>
        <v/>
      </c>
      <c r="J8946" t="str">
        <f>TRIM(RawData!L8948)</f>
        <v/>
      </c>
      <c r="K8946">
        <f>'Risk Calculation Tables'!AD8514</f>
        <v>0</v>
      </c>
      <c r="L8946" t="str">
        <f>TRIM(RawData!J8948)</f>
        <v/>
      </c>
      <c r="M8946" t="str">
        <f>TRIM(RawData!K8948)</f>
        <v/>
      </c>
    </row>
    <row r="8947" spans="1:13" x14ac:dyDescent="0.3">
      <c r="A8947">
        <f>RawData!A8949</f>
        <v>0</v>
      </c>
      <c r="B8947" t="str">
        <f>IF(RawData!B8949&lt;&gt;"", (VLOOKUP(RawData!B8949,AgeCat,2,TRUE)), "")</f>
        <v/>
      </c>
      <c r="C8947" t="str">
        <f>TRIM(RawData!C8949)</f>
        <v/>
      </c>
      <c r="D8947" s="4">
        <f>RawData!D8949</f>
        <v>0</v>
      </c>
      <c r="E8947">
        <f>RawData!E8949</f>
        <v>0</v>
      </c>
      <c r="F8947" t="str">
        <f>IFERROR(IF(RawData!F8949&lt;&gt;"", VLOOKUP(TRIM(RawData!F8949),ICD10Code,2,FALSE), ""), "Other")</f>
        <v/>
      </c>
      <c r="G8947" t="str">
        <f>IFERROR(IF(RawData!G8949&lt;&gt;"", VLOOKUP(TRIM(RawData!G8949),ICD10Code,2,FALSE), ""), "Other")</f>
        <v/>
      </c>
      <c r="H8947" t="str">
        <f>IFERROR(IF(RawData!H8949&lt;&gt;"", VLOOKUP(TRIM(RawData!H8949),PHCODE,2,FALSE), ""), "Other")</f>
        <v/>
      </c>
      <c r="I8947" t="str">
        <f>IFERROR(IF(RawData!I8949&lt;&gt;"", VLOOKUP(TRIM(RawData!I8949),PHCODE,2,FALSE), ""), "Other")</f>
        <v/>
      </c>
      <c r="J8947" t="str">
        <f>TRIM(RawData!L8949)</f>
        <v/>
      </c>
      <c r="K8947">
        <f>'Risk Calculation Tables'!AD8515</f>
        <v>0</v>
      </c>
      <c r="L8947" t="str">
        <f>TRIM(RawData!J8949)</f>
        <v/>
      </c>
      <c r="M8947" t="str">
        <f>TRIM(RawData!K8949)</f>
        <v/>
      </c>
    </row>
    <row r="8948" spans="1:13" x14ac:dyDescent="0.3">
      <c r="A8948">
        <f>RawData!A8950</f>
        <v>0</v>
      </c>
      <c r="B8948" t="str">
        <f>IF(RawData!B8950&lt;&gt;"", (VLOOKUP(RawData!B8950,AgeCat,2,TRUE)), "")</f>
        <v/>
      </c>
      <c r="C8948" t="str">
        <f>TRIM(RawData!C8950)</f>
        <v/>
      </c>
      <c r="D8948" s="4">
        <f>RawData!D8950</f>
        <v>0</v>
      </c>
      <c r="E8948">
        <f>RawData!E8950</f>
        <v>0</v>
      </c>
      <c r="F8948" t="str">
        <f>IFERROR(IF(RawData!F8950&lt;&gt;"", VLOOKUP(TRIM(RawData!F8950),ICD10Code,2,FALSE), ""), "Other")</f>
        <v/>
      </c>
      <c r="G8948" t="str">
        <f>IFERROR(IF(RawData!G8950&lt;&gt;"", VLOOKUP(TRIM(RawData!G8950),ICD10Code,2,FALSE), ""), "Other")</f>
        <v/>
      </c>
      <c r="H8948" t="str">
        <f>IFERROR(IF(RawData!H8950&lt;&gt;"", VLOOKUP(TRIM(RawData!H8950),PHCODE,2,FALSE), ""), "Other")</f>
        <v/>
      </c>
      <c r="I8948" t="str">
        <f>IFERROR(IF(RawData!I8950&lt;&gt;"", VLOOKUP(TRIM(RawData!I8950),PHCODE,2,FALSE), ""), "Other")</f>
        <v/>
      </c>
      <c r="J8948" t="str">
        <f>TRIM(RawData!L8950)</f>
        <v/>
      </c>
      <c r="K8948">
        <f>'Risk Calculation Tables'!AD8516</f>
        <v>0</v>
      </c>
      <c r="L8948" t="str">
        <f>TRIM(RawData!J8950)</f>
        <v/>
      </c>
      <c r="M8948" t="str">
        <f>TRIM(RawData!K8950)</f>
        <v/>
      </c>
    </row>
    <row r="8949" spans="1:13" x14ac:dyDescent="0.3">
      <c r="A8949">
        <f>RawData!A8951</f>
        <v>0</v>
      </c>
      <c r="B8949" t="str">
        <f>IF(RawData!B8951&lt;&gt;"", (VLOOKUP(RawData!B8951,AgeCat,2,TRUE)), "")</f>
        <v/>
      </c>
      <c r="C8949" t="str">
        <f>TRIM(RawData!C8951)</f>
        <v/>
      </c>
      <c r="D8949" s="4">
        <f>RawData!D8951</f>
        <v>0</v>
      </c>
      <c r="E8949">
        <f>RawData!E8951</f>
        <v>0</v>
      </c>
      <c r="F8949" t="str">
        <f>IFERROR(IF(RawData!F8951&lt;&gt;"", VLOOKUP(TRIM(RawData!F8951),ICD10Code,2,FALSE), ""), "Other")</f>
        <v/>
      </c>
      <c r="G8949" t="str">
        <f>IFERROR(IF(RawData!G8951&lt;&gt;"", VLOOKUP(TRIM(RawData!G8951),ICD10Code,2,FALSE), ""), "Other")</f>
        <v/>
      </c>
      <c r="H8949" t="str">
        <f>IFERROR(IF(RawData!H8951&lt;&gt;"", VLOOKUP(TRIM(RawData!H8951),PHCODE,2,FALSE), ""), "Other")</f>
        <v/>
      </c>
      <c r="I8949" t="str">
        <f>IFERROR(IF(RawData!I8951&lt;&gt;"", VLOOKUP(TRIM(RawData!I8951),PHCODE,2,FALSE), ""), "Other")</f>
        <v/>
      </c>
      <c r="J8949" t="str">
        <f>TRIM(RawData!L8951)</f>
        <v/>
      </c>
      <c r="K8949">
        <f>'Risk Calculation Tables'!AD8517</f>
        <v>0</v>
      </c>
      <c r="L8949" t="str">
        <f>TRIM(RawData!J8951)</f>
        <v/>
      </c>
      <c r="M8949" t="str">
        <f>TRIM(RawData!K8951)</f>
        <v/>
      </c>
    </row>
    <row r="8950" spans="1:13" x14ac:dyDescent="0.3">
      <c r="A8950">
        <f>RawData!A8952</f>
        <v>0</v>
      </c>
      <c r="B8950" t="str">
        <f>IF(RawData!B8952&lt;&gt;"", (VLOOKUP(RawData!B8952,AgeCat,2,TRUE)), "")</f>
        <v/>
      </c>
      <c r="C8950" t="str">
        <f>TRIM(RawData!C8952)</f>
        <v/>
      </c>
      <c r="D8950" s="4">
        <f>RawData!D8952</f>
        <v>0</v>
      </c>
      <c r="E8950">
        <f>RawData!E8952</f>
        <v>0</v>
      </c>
      <c r="F8950" t="str">
        <f>IFERROR(IF(RawData!F8952&lt;&gt;"", VLOOKUP(TRIM(RawData!F8952),ICD10Code,2,FALSE), ""), "Other")</f>
        <v/>
      </c>
      <c r="G8950" t="str">
        <f>IFERROR(IF(RawData!G8952&lt;&gt;"", VLOOKUP(TRIM(RawData!G8952),ICD10Code,2,FALSE), ""), "Other")</f>
        <v/>
      </c>
      <c r="H8950" t="str">
        <f>IFERROR(IF(RawData!H8952&lt;&gt;"", VLOOKUP(TRIM(RawData!H8952),PHCODE,2,FALSE), ""), "Other")</f>
        <v/>
      </c>
      <c r="I8950" t="str">
        <f>IFERROR(IF(RawData!I8952&lt;&gt;"", VLOOKUP(TRIM(RawData!I8952),PHCODE,2,FALSE), ""), "Other")</f>
        <v/>
      </c>
      <c r="J8950" t="str">
        <f>TRIM(RawData!L8952)</f>
        <v/>
      </c>
      <c r="K8950">
        <f>'Risk Calculation Tables'!AD8518</f>
        <v>0</v>
      </c>
      <c r="L8950" t="str">
        <f>TRIM(RawData!J8952)</f>
        <v/>
      </c>
      <c r="M8950" t="str">
        <f>TRIM(RawData!K8952)</f>
        <v/>
      </c>
    </row>
    <row r="8951" spans="1:13" x14ac:dyDescent="0.3">
      <c r="A8951">
        <f>RawData!A8953</f>
        <v>0</v>
      </c>
      <c r="B8951" t="str">
        <f>IF(RawData!B8953&lt;&gt;"", (VLOOKUP(RawData!B8953,AgeCat,2,TRUE)), "")</f>
        <v/>
      </c>
      <c r="C8951" t="str">
        <f>TRIM(RawData!C8953)</f>
        <v/>
      </c>
      <c r="D8951" s="4">
        <f>RawData!D8953</f>
        <v>0</v>
      </c>
      <c r="E8951">
        <f>RawData!E8953</f>
        <v>0</v>
      </c>
      <c r="F8951" t="str">
        <f>IFERROR(IF(RawData!F8953&lt;&gt;"", VLOOKUP(TRIM(RawData!F8953),ICD10Code,2,FALSE), ""), "Other")</f>
        <v/>
      </c>
      <c r="G8951" t="str">
        <f>IFERROR(IF(RawData!G8953&lt;&gt;"", VLOOKUP(TRIM(RawData!G8953),ICD10Code,2,FALSE), ""), "Other")</f>
        <v/>
      </c>
      <c r="H8951" t="str">
        <f>IFERROR(IF(RawData!H8953&lt;&gt;"", VLOOKUP(TRIM(RawData!H8953),PHCODE,2,FALSE), ""), "Other")</f>
        <v/>
      </c>
      <c r="I8951" t="str">
        <f>IFERROR(IF(RawData!I8953&lt;&gt;"", VLOOKUP(TRIM(RawData!I8953),PHCODE,2,FALSE), ""), "Other")</f>
        <v/>
      </c>
      <c r="J8951" t="str">
        <f>TRIM(RawData!L8953)</f>
        <v/>
      </c>
      <c r="K8951">
        <f>'Risk Calculation Tables'!AD8519</f>
        <v>0</v>
      </c>
      <c r="L8951" t="str">
        <f>TRIM(RawData!J8953)</f>
        <v/>
      </c>
      <c r="M8951" t="str">
        <f>TRIM(RawData!K8953)</f>
        <v/>
      </c>
    </row>
    <row r="8952" spans="1:13" x14ac:dyDescent="0.3">
      <c r="A8952">
        <f>RawData!A8954</f>
        <v>0</v>
      </c>
      <c r="B8952" t="str">
        <f>IF(RawData!B8954&lt;&gt;"", (VLOOKUP(RawData!B8954,AgeCat,2,TRUE)), "")</f>
        <v/>
      </c>
      <c r="C8952" t="str">
        <f>TRIM(RawData!C8954)</f>
        <v/>
      </c>
      <c r="D8952" s="4">
        <f>RawData!D8954</f>
        <v>0</v>
      </c>
      <c r="E8952">
        <f>RawData!E8954</f>
        <v>0</v>
      </c>
      <c r="F8952" t="str">
        <f>IFERROR(IF(RawData!F8954&lt;&gt;"", VLOOKUP(TRIM(RawData!F8954),ICD10Code,2,FALSE), ""), "Other")</f>
        <v/>
      </c>
      <c r="G8952" t="str">
        <f>IFERROR(IF(RawData!G8954&lt;&gt;"", VLOOKUP(TRIM(RawData!G8954),ICD10Code,2,FALSE), ""), "Other")</f>
        <v/>
      </c>
      <c r="H8952" t="str">
        <f>IFERROR(IF(RawData!H8954&lt;&gt;"", VLOOKUP(TRIM(RawData!H8954),PHCODE,2,FALSE), ""), "Other")</f>
        <v/>
      </c>
      <c r="I8952" t="str">
        <f>IFERROR(IF(RawData!I8954&lt;&gt;"", VLOOKUP(TRIM(RawData!I8954),PHCODE,2,FALSE), ""), "Other")</f>
        <v/>
      </c>
      <c r="J8952" t="str">
        <f>TRIM(RawData!L8954)</f>
        <v/>
      </c>
      <c r="K8952">
        <f>'Risk Calculation Tables'!AD8520</f>
        <v>0</v>
      </c>
      <c r="L8952" t="str">
        <f>TRIM(RawData!J8954)</f>
        <v/>
      </c>
      <c r="M8952" t="str">
        <f>TRIM(RawData!K8954)</f>
        <v/>
      </c>
    </row>
    <row r="8953" spans="1:13" x14ac:dyDescent="0.3">
      <c r="A8953">
        <f>RawData!A8955</f>
        <v>0</v>
      </c>
      <c r="B8953" t="str">
        <f>IF(RawData!B8955&lt;&gt;"", (VLOOKUP(RawData!B8955,AgeCat,2,TRUE)), "")</f>
        <v/>
      </c>
      <c r="C8953" t="str">
        <f>TRIM(RawData!C8955)</f>
        <v/>
      </c>
      <c r="D8953" s="4">
        <f>RawData!D8955</f>
        <v>0</v>
      </c>
      <c r="E8953">
        <f>RawData!E8955</f>
        <v>0</v>
      </c>
      <c r="F8953" t="str">
        <f>IFERROR(IF(RawData!F8955&lt;&gt;"", VLOOKUP(TRIM(RawData!F8955),ICD10Code,2,FALSE), ""), "Other")</f>
        <v/>
      </c>
      <c r="G8953" t="str">
        <f>IFERROR(IF(RawData!G8955&lt;&gt;"", VLOOKUP(TRIM(RawData!G8955),ICD10Code,2,FALSE), ""), "Other")</f>
        <v/>
      </c>
      <c r="H8953" t="str">
        <f>IFERROR(IF(RawData!H8955&lt;&gt;"", VLOOKUP(TRIM(RawData!H8955),PHCODE,2,FALSE), ""), "Other")</f>
        <v/>
      </c>
      <c r="I8953" t="str">
        <f>IFERROR(IF(RawData!I8955&lt;&gt;"", VLOOKUP(TRIM(RawData!I8955),PHCODE,2,FALSE), ""), "Other")</f>
        <v/>
      </c>
      <c r="J8953" t="str">
        <f>TRIM(RawData!L8955)</f>
        <v/>
      </c>
      <c r="K8953">
        <f>'Risk Calculation Tables'!AD8521</f>
        <v>0</v>
      </c>
      <c r="L8953" t="str">
        <f>TRIM(RawData!J8955)</f>
        <v/>
      </c>
      <c r="M8953" t="str">
        <f>TRIM(RawData!K8955)</f>
        <v/>
      </c>
    </row>
    <row r="8954" spans="1:13" x14ac:dyDescent="0.3">
      <c r="A8954">
        <f>RawData!A8956</f>
        <v>0</v>
      </c>
      <c r="B8954" t="str">
        <f>IF(RawData!B8956&lt;&gt;"", (VLOOKUP(RawData!B8956,AgeCat,2,TRUE)), "")</f>
        <v/>
      </c>
      <c r="C8954" t="str">
        <f>TRIM(RawData!C8956)</f>
        <v/>
      </c>
      <c r="D8954" s="4">
        <f>RawData!D8956</f>
        <v>0</v>
      </c>
      <c r="E8954">
        <f>RawData!E8956</f>
        <v>0</v>
      </c>
      <c r="F8954" t="str">
        <f>IFERROR(IF(RawData!F8956&lt;&gt;"", VLOOKUP(TRIM(RawData!F8956),ICD10Code,2,FALSE), ""), "Other")</f>
        <v/>
      </c>
      <c r="G8954" t="str">
        <f>IFERROR(IF(RawData!G8956&lt;&gt;"", VLOOKUP(TRIM(RawData!G8956),ICD10Code,2,FALSE), ""), "Other")</f>
        <v/>
      </c>
      <c r="H8954" t="str">
        <f>IFERROR(IF(RawData!H8956&lt;&gt;"", VLOOKUP(TRIM(RawData!H8956),PHCODE,2,FALSE), ""), "Other")</f>
        <v/>
      </c>
      <c r="I8954" t="str">
        <f>IFERROR(IF(RawData!I8956&lt;&gt;"", VLOOKUP(TRIM(RawData!I8956),PHCODE,2,FALSE), ""), "Other")</f>
        <v/>
      </c>
      <c r="J8954" t="str">
        <f>TRIM(RawData!L8956)</f>
        <v/>
      </c>
      <c r="K8954">
        <f>'Risk Calculation Tables'!AD8522</f>
        <v>0</v>
      </c>
      <c r="L8954" t="str">
        <f>TRIM(RawData!J8956)</f>
        <v/>
      </c>
      <c r="M8954" t="str">
        <f>TRIM(RawData!K8956)</f>
        <v/>
      </c>
    </row>
    <row r="8955" spans="1:13" x14ac:dyDescent="0.3">
      <c r="A8955">
        <f>RawData!A8957</f>
        <v>0</v>
      </c>
      <c r="B8955" t="str">
        <f>IF(RawData!B8957&lt;&gt;"", (VLOOKUP(RawData!B8957,AgeCat,2,TRUE)), "")</f>
        <v/>
      </c>
      <c r="C8955" t="str">
        <f>TRIM(RawData!C8957)</f>
        <v/>
      </c>
      <c r="D8955" s="4">
        <f>RawData!D8957</f>
        <v>0</v>
      </c>
      <c r="E8955">
        <f>RawData!E8957</f>
        <v>0</v>
      </c>
      <c r="F8955" t="str">
        <f>IFERROR(IF(RawData!F8957&lt;&gt;"", VLOOKUP(TRIM(RawData!F8957),ICD10Code,2,FALSE), ""), "Other")</f>
        <v/>
      </c>
      <c r="G8955" t="str">
        <f>IFERROR(IF(RawData!G8957&lt;&gt;"", VLOOKUP(TRIM(RawData!G8957),ICD10Code,2,FALSE), ""), "Other")</f>
        <v/>
      </c>
      <c r="H8955" t="str">
        <f>IFERROR(IF(RawData!H8957&lt;&gt;"", VLOOKUP(TRIM(RawData!H8957),PHCODE,2,FALSE), ""), "Other")</f>
        <v/>
      </c>
      <c r="I8955" t="str">
        <f>IFERROR(IF(RawData!I8957&lt;&gt;"", VLOOKUP(TRIM(RawData!I8957),PHCODE,2,FALSE), ""), "Other")</f>
        <v/>
      </c>
      <c r="J8955" t="str">
        <f>TRIM(RawData!L8957)</f>
        <v/>
      </c>
      <c r="K8955">
        <f>'Risk Calculation Tables'!AD8523</f>
        <v>0</v>
      </c>
      <c r="L8955" t="str">
        <f>TRIM(RawData!J8957)</f>
        <v/>
      </c>
      <c r="M8955" t="str">
        <f>TRIM(RawData!K8957)</f>
        <v/>
      </c>
    </row>
    <row r="8956" spans="1:13" x14ac:dyDescent="0.3">
      <c r="A8956">
        <f>RawData!A8958</f>
        <v>0</v>
      </c>
      <c r="B8956" t="str">
        <f>IF(RawData!B8958&lt;&gt;"", (VLOOKUP(RawData!B8958,AgeCat,2,TRUE)), "")</f>
        <v/>
      </c>
      <c r="C8956" t="str">
        <f>TRIM(RawData!C8958)</f>
        <v/>
      </c>
      <c r="D8956" s="4">
        <f>RawData!D8958</f>
        <v>0</v>
      </c>
      <c r="E8956">
        <f>RawData!E8958</f>
        <v>0</v>
      </c>
      <c r="F8956" t="str">
        <f>IFERROR(IF(RawData!F8958&lt;&gt;"", VLOOKUP(TRIM(RawData!F8958),ICD10Code,2,FALSE), ""), "Other")</f>
        <v/>
      </c>
      <c r="G8956" t="str">
        <f>IFERROR(IF(RawData!G8958&lt;&gt;"", VLOOKUP(TRIM(RawData!G8958),ICD10Code,2,FALSE), ""), "Other")</f>
        <v/>
      </c>
      <c r="H8956" t="str">
        <f>IFERROR(IF(RawData!H8958&lt;&gt;"", VLOOKUP(TRIM(RawData!H8958),PHCODE,2,FALSE), ""), "Other")</f>
        <v/>
      </c>
      <c r="I8956" t="str">
        <f>IFERROR(IF(RawData!I8958&lt;&gt;"", VLOOKUP(TRIM(RawData!I8958),PHCODE,2,FALSE), ""), "Other")</f>
        <v/>
      </c>
      <c r="J8956" t="str">
        <f>TRIM(RawData!L8958)</f>
        <v/>
      </c>
      <c r="K8956">
        <f>'Risk Calculation Tables'!AD8524</f>
        <v>0</v>
      </c>
      <c r="L8956" t="str">
        <f>TRIM(RawData!J8958)</f>
        <v/>
      </c>
      <c r="M8956" t="str">
        <f>TRIM(RawData!K8958)</f>
        <v/>
      </c>
    </row>
    <row r="8957" spans="1:13" x14ac:dyDescent="0.3">
      <c r="A8957">
        <f>RawData!A8959</f>
        <v>0</v>
      </c>
      <c r="B8957" t="str">
        <f>IF(RawData!B8959&lt;&gt;"", (VLOOKUP(RawData!B8959,AgeCat,2,TRUE)), "")</f>
        <v/>
      </c>
      <c r="C8957" t="str">
        <f>TRIM(RawData!C8959)</f>
        <v/>
      </c>
      <c r="D8957" s="4">
        <f>RawData!D8959</f>
        <v>0</v>
      </c>
      <c r="E8957">
        <f>RawData!E8959</f>
        <v>0</v>
      </c>
      <c r="F8957" t="str">
        <f>IFERROR(IF(RawData!F8959&lt;&gt;"", VLOOKUP(TRIM(RawData!F8959),ICD10Code,2,FALSE), ""), "Other")</f>
        <v/>
      </c>
      <c r="G8957" t="str">
        <f>IFERROR(IF(RawData!G8959&lt;&gt;"", VLOOKUP(TRIM(RawData!G8959),ICD10Code,2,FALSE), ""), "Other")</f>
        <v/>
      </c>
      <c r="H8957" t="str">
        <f>IFERROR(IF(RawData!H8959&lt;&gt;"", VLOOKUP(TRIM(RawData!H8959),PHCODE,2,FALSE), ""), "Other")</f>
        <v/>
      </c>
      <c r="I8957" t="str">
        <f>IFERROR(IF(RawData!I8959&lt;&gt;"", VLOOKUP(TRIM(RawData!I8959),PHCODE,2,FALSE), ""), "Other")</f>
        <v/>
      </c>
      <c r="J8957" t="str">
        <f>TRIM(RawData!L8959)</f>
        <v/>
      </c>
      <c r="K8957">
        <f>'Risk Calculation Tables'!AD8525</f>
        <v>0</v>
      </c>
      <c r="L8957" t="str">
        <f>TRIM(RawData!J8959)</f>
        <v/>
      </c>
      <c r="M8957" t="str">
        <f>TRIM(RawData!K8959)</f>
        <v/>
      </c>
    </row>
    <row r="8958" spans="1:13" x14ac:dyDescent="0.3">
      <c r="A8958">
        <f>RawData!A8960</f>
        <v>0</v>
      </c>
      <c r="B8958" t="str">
        <f>IF(RawData!B8960&lt;&gt;"", (VLOOKUP(RawData!B8960,AgeCat,2,TRUE)), "")</f>
        <v/>
      </c>
      <c r="C8958" t="str">
        <f>TRIM(RawData!C8960)</f>
        <v/>
      </c>
      <c r="D8958" s="4">
        <f>RawData!D8960</f>
        <v>0</v>
      </c>
      <c r="E8958">
        <f>RawData!E8960</f>
        <v>0</v>
      </c>
      <c r="F8958" t="str">
        <f>IFERROR(IF(RawData!F8960&lt;&gt;"", VLOOKUP(TRIM(RawData!F8960),ICD10Code,2,FALSE), ""), "Other")</f>
        <v/>
      </c>
      <c r="G8958" t="str">
        <f>IFERROR(IF(RawData!G8960&lt;&gt;"", VLOOKUP(TRIM(RawData!G8960),ICD10Code,2,FALSE), ""), "Other")</f>
        <v/>
      </c>
      <c r="H8958" t="str">
        <f>IFERROR(IF(RawData!H8960&lt;&gt;"", VLOOKUP(TRIM(RawData!H8960),PHCODE,2,FALSE), ""), "Other")</f>
        <v/>
      </c>
      <c r="I8958" t="str">
        <f>IFERROR(IF(RawData!I8960&lt;&gt;"", VLOOKUP(TRIM(RawData!I8960),PHCODE,2,FALSE), ""), "Other")</f>
        <v/>
      </c>
      <c r="J8958" t="str">
        <f>TRIM(RawData!L8960)</f>
        <v/>
      </c>
      <c r="K8958">
        <f>'Risk Calculation Tables'!AD8526</f>
        <v>0</v>
      </c>
      <c r="L8958" t="str">
        <f>TRIM(RawData!J8960)</f>
        <v/>
      </c>
      <c r="M8958" t="str">
        <f>TRIM(RawData!K8960)</f>
        <v/>
      </c>
    </row>
    <row r="8959" spans="1:13" x14ac:dyDescent="0.3">
      <c r="A8959">
        <f>RawData!A8961</f>
        <v>0</v>
      </c>
      <c r="B8959" t="str">
        <f>IF(RawData!B8961&lt;&gt;"", (VLOOKUP(RawData!B8961,AgeCat,2,TRUE)), "")</f>
        <v/>
      </c>
      <c r="C8959" t="str">
        <f>TRIM(RawData!C8961)</f>
        <v/>
      </c>
      <c r="D8959" s="4">
        <f>RawData!D8961</f>
        <v>0</v>
      </c>
      <c r="E8959">
        <f>RawData!E8961</f>
        <v>0</v>
      </c>
      <c r="F8959" t="str">
        <f>IFERROR(IF(RawData!F8961&lt;&gt;"", VLOOKUP(TRIM(RawData!F8961),ICD10Code,2,FALSE), ""), "Other")</f>
        <v/>
      </c>
      <c r="G8959" t="str">
        <f>IFERROR(IF(RawData!G8961&lt;&gt;"", VLOOKUP(TRIM(RawData!G8961),ICD10Code,2,FALSE), ""), "Other")</f>
        <v/>
      </c>
      <c r="H8959" t="str">
        <f>IFERROR(IF(RawData!H8961&lt;&gt;"", VLOOKUP(TRIM(RawData!H8961),PHCODE,2,FALSE), ""), "Other")</f>
        <v/>
      </c>
      <c r="I8959" t="str">
        <f>IFERROR(IF(RawData!I8961&lt;&gt;"", VLOOKUP(TRIM(RawData!I8961),PHCODE,2,FALSE), ""), "Other")</f>
        <v/>
      </c>
      <c r="J8959" t="str">
        <f>TRIM(RawData!L8961)</f>
        <v/>
      </c>
      <c r="K8959">
        <f>'Risk Calculation Tables'!AD8527</f>
        <v>0</v>
      </c>
      <c r="L8959" t="str">
        <f>TRIM(RawData!J8961)</f>
        <v/>
      </c>
      <c r="M8959" t="str">
        <f>TRIM(RawData!K8961)</f>
        <v/>
      </c>
    </row>
    <row r="8960" spans="1:13" x14ac:dyDescent="0.3">
      <c r="A8960">
        <f>RawData!A8962</f>
        <v>0</v>
      </c>
      <c r="B8960" t="str">
        <f>IF(RawData!B8962&lt;&gt;"", (VLOOKUP(RawData!B8962,AgeCat,2,TRUE)), "")</f>
        <v/>
      </c>
      <c r="C8960" t="str">
        <f>TRIM(RawData!C8962)</f>
        <v/>
      </c>
      <c r="D8960" s="4">
        <f>RawData!D8962</f>
        <v>0</v>
      </c>
      <c r="E8960">
        <f>RawData!E8962</f>
        <v>0</v>
      </c>
      <c r="F8960" t="str">
        <f>IFERROR(IF(RawData!F8962&lt;&gt;"", VLOOKUP(TRIM(RawData!F8962),ICD10Code,2,FALSE), ""), "Other")</f>
        <v/>
      </c>
      <c r="G8960" t="str">
        <f>IFERROR(IF(RawData!G8962&lt;&gt;"", VLOOKUP(TRIM(RawData!G8962),ICD10Code,2,FALSE), ""), "Other")</f>
        <v/>
      </c>
      <c r="H8960" t="str">
        <f>IFERROR(IF(RawData!H8962&lt;&gt;"", VLOOKUP(TRIM(RawData!H8962),PHCODE,2,FALSE), ""), "Other")</f>
        <v/>
      </c>
      <c r="I8960" t="str">
        <f>IFERROR(IF(RawData!I8962&lt;&gt;"", VLOOKUP(TRIM(RawData!I8962),PHCODE,2,FALSE), ""), "Other")</f>
        <v/>
      </c>
      <c r="J8960" t="str">
        <f>TRIM(RawData!L8962)</f>
        <v/>
      </c>
      <c r="K8960">
        <f>'Risk Calculation Tables'!AD8528</f>
        <v>0</v>
      </c>
      <c r="L8960" t="str">
        <f>TRIM(RawData!J8962)</f>
        <v/>
      </c>
      <c r="M8960" t="str">
        <f>TRIM(RawData!K8962)</f>
        <v/>
      </c>
    </row>
    <row r="8961" spans="1:13" x14ac:dyDescent="0.3">
      <c r="A8961">
        <f>RawData!A8963</f>
        <v>0</v>
      </c>
      <c r="B8961" t="str">
        <f>IF(RawData!B8963&lt;&gt;"", (VLOOKUP(RawData!B8963,AgeCat,2,TRUE)), "")</f>
        <v/>
      </c>
      <c r="C8961" t="str">
        <f>TRIM(RawData!C8963)</f>
        <v/>
      </c>
      <c r="D8961" s="4">
        <f>RawData!D8963</f>
        <v>0</v>
      </c>
      <c r="E8961">
        <f>RawData!E8963</f>
        <v>0</v>
      </c>
      <c r="F8961" t="str">
        <f>IFERROR(IF(RawData!F8963&lt;&gt;"", VLOOKUP(TRIM(RawData!F8963),ICD10Code,2,FALSE), ""), "Other")</f>
        <v/>
      </c>
      <c r="G8961" t="str">
        <f>IFERROR(IF(RawData!G8963&lt;&gt;"", VLOOKUP(TRIM(RawData!G8963),ICD10Code,2,FALSE), ""), "Other")</f>
        <v/>
      </c>
      <c r="H8961" t="str">
        <f>IFERROR(IF(RawData!H8963&lt;&gt;"", VLOOKUP(TRIM(RawData!H8963),PHCODE,2,FALSE), ""), "Other")</f>
        <v/>
      </c>
      <c r="I8961" t="str">
        <f>IFERROR(IF(RawData!I8963&lt;&gt;"", VLOOKUP(TRIM(RawData!I8963),PHCODE,2,FALSE), ""), "Other")</f>
        <v/>
      </c>
      <c r="J8961" t="str">
        <f>TRIM(RawData!L8963)</f>
        <v/>
      </c>
      <c r="K8961">
        <f>'Risk Calculation Tables'!AD8529</f>
        <v>0</v>
      </c>
      <c r="L8961" t="str">
        <f>TRIM(RawData!J8963)</f>
        <v/>
      </c>
      <c r="M8961" t="str">
        <f>TRIM(RawData!K8963)</f>
        <v/>
      </c>
    </row>
    <row r="8962" spans="1:13" x14ac:dyDescent="0.3">
      <c r="A8962">
        <f>RawData!A8964</f>
        <v>0</v>
      </c>
      <c r="B8962" t="str">
        <f>IF(RawData!B8964&lt;&gt;"", (VLOOKUP(RawData!B8964,AgeCat,2,TRUE)), "")</f>
        <v/>
      </c>
      <c r="C8962" t="str">
        <f>TRIM(RawData!C8964)</f>
        <v/>
      </c>
      <c r="D8962" s="4">
        <f>RawData!D8964</f>
        <v>0</v>
      </c>
      <c r="E8962">
        <f>RawData!E8964</f>
        <v>0</v>
      </c>
      <c r="F8962" t="str">
        <f>IFERROR(IF(RawData!F8964&lt;&gt;"", VLOOKUP(TRIM(RawData!F8964),ICD10Code,2,FALSE), ""), "Other")</f>
        <v/>
      </c>
      <c r="G8962" t="str">
        <f>IFERROR(IF(RawData!G8964&lt;&gt;"", VLOOKUP(TRIM(RawData!G8964),ICD10Code,2,FALSE), ""), "Other")</f>
        <v/>
      </c>
      <c r="H8962" t="str">
        <f>IFERROR(IF(RawData!H8964&lt;&gt;"", VLOOKUP(TRIM(RawData!H8964),PHCODE,2,FALSE), ""), "Other")</f>
        <v/>
      </c>
      <c r="I8962" t="str">
        <f>IFERROR(IF(RawData!I8964&lt;&gt;"", VLOOKUP(TRIM(RawData!I8964),PHCODE,2,FALSE), ""), "Other")</f>
        <v/>
      </c>
      <c r="J8962" t="str">
        <f>TRIM(RawData!L8964)</f>
        <v/>
      </c>
      <c r="K8962">
        <f>'Risk Calculation Tables'!AD8530</f>
        <v>0</v>
      </c>
      <c r="L8962" t="str">
        <f>TRIM(RawData!J8964)</f>
        <v/>
      </c>
      <c r="M8962" t="str">
        <f>TRIM(RawData!K8964)</f>
        <v/>
      </c>
    </row>
    <row r="8963" spans="1:13" x14ac:dyDescent="0.3">
      <c r="A8963">
        <f>RawData!A8965</f>
        <v>0</v>
      </c>
      <c r="B8963" t="str">
        <f>IF(RawData!B8965&lt;&gt;"", (VLOOKUP(RawData!B8965,AgeCat,2,TRUE)), "")</f>
        <v/>
      </c>
      <c r="C8963" t="str">
        <f>TRIM(RawData!C8965)</f>
        <v/>
      </c>
      <c r="D8963" s="4">
        <f>RawData!D8965</f>
        <v>0</v>
      </c>
      <c r="E8963">
        <f>RawData!E8965</f>
        <v>0</v>
      </c>
      <c r="F8963" t="str">
        <f>IFERROR(IF(RawData!F8965&lt;&gt;"", VLOOKUP(TRIM(RawData!F8965),ICD10Code,2,FALSE), ""), "Other")</f>
        <v/>
      </c>
      <c r="G8963" t="str">
        <f>IFERROR(IF(RawData!G8965&lt;&gt;"", VLOOKUP(TRIM(RawData!G8965),ICD10Code,2,FALSE), ""), "Other")</f>
        <v/>
      </c>
      <c r="H8963" t="str">
        <f>IFERROR(IF(RawData!H8965&lt;&gt;"", VLOOKUP(TRIM(RawData!H8965),PHCODE,2,FALSE), ""), "Other")</f>
        <v/>
      </c>
      <c r="I8963" t="str">
        <f>IFERROR(IF(RawData!I8965&lt;&gt;"", VLOOKUP(TRIM(RawData!I8965),PHCODE,2,FALSE), ""), "Other")</f>
        <v/>
      </c>
      <c r="J8963" t="str">
        <f>TRIM(RawData!L8965)</f>
        <v/>
      </c>
      <c r="K8963">
        <f>'Risk Calculation Tables'!AD8531</f>
        <v>0</v>
      </c>
      <c r="L8963" t="str">
        <f>TRIM(RawData!J8965)</f>
        <v/>
      </c>
      <c r="M8963" t="str">
        <f>TRIM(RawData!K8965)</f>
        <v/>
      </c>
    </row>
    <row r="8964" spans="1:13" x14ac:dyDescent="0.3">
      <c r="A8964">
        <f>RawData!A8966</f>
        <v>0</v>
      </c>
      <c r="B8964" t="str">
        <f>IF(RawData!B8966&lt;&gt;"", (VLOOKUP(RawData!B8966,AgeCat,2,TRUE)), "")</f>
        <v/>
      </c>
      <c r="C8964" t="str">
        <f>TRIM(RawData!C8966)</f>
        <v/>
      </c>
      <c r="D8964" s="4">
        <f>RawData!D8966</f>
        <v>0</v>
      </c>
      <c r="E8964">
        <f>RawData!E8966</f>
        <v>0</v>
      </c>
      <c r="F8964" t="str">
        <f>IFERROR(IF(RawData!F8966&lt;&gt;"", VLOOKUP(TRIM(RawData!F8966),ICD10Code,2,FALSE), ""), "Other")</f>
        <v/>
      </c>
      <c r="G8964" t="str">
        <f>IFERROR(IF(RawData!G8966&lt;&gt;"", VLOOKUP(TRIM(RawData!G8966),ICD10Code,2,FALSE), ""), "Other")</f>
        <v/>
      </c>
      <c r="H8964" t="str">
        <f>IFERROR(IF(RawData!H8966&lt;&gt;"", VLOOKUP(TRIM(RawData!H8966),PHCODE,2,FALSE), ""), "Other")</f>
        <v/>
      </c>
      <c r="I8964" t="str">
        <f>IFERROR(IF(RawData!I8966&lt;&gt;"", VLOOKUP(TRIM(RawData!I8966),PHCODE,2,FALSE), ""), "Other")</f>
        <v/>
      </c>
      <c r="J8964" t="str">
        <f>TRIM(RawData!L8966)</f>
        <v/>
      </c>
      <c r="K8964">
        <f>'Risk Calculation Tables'!AD8532</f>
        <v>0</v>
      </c>
      <c r="L8964" t="str">
        <f>TRIM(RawData!J8966)</f>
        <v/>
      </c>
      <c r="M8964" t="str">
        <f>TRIM(RawData!K8966)</f>
        <v/>
      </c>
    </row>
    <row r="8965" spans="1:13" x14ac:dyDescent="0.3">
      <c r="A8965">
        <f>RawData!A8967</f>
        <v>0</v>
      </c>
      <c r="B8965" t="str">
        <f>IF(RawData!B8967&lt;&gt;"", (VLOOKUP(RawData!B8967,AgeCat,2,TRUE)), "")</f>
        <v/>
      </c>
      <c r="C8965" t="str">
        <f>TRIM(RawData!C8967)</f>
        <v/>
      </c>
      <c r="D8965" s="4">
        <f>RawData!D8967</f>
        <v>0</v>
      </c>
      <c r="E8965">
        <f>RawData!E8967</f>
        <v>0</v>
      </c>
      <c r="F8965" t="str">
        <f>IFERROR(IF(RawData!F8967&lt;&gt;"", VLOOKUP(TRIM(RawData!F8967),ICD10Code,2,FALSE), ""), "Other")</f>
        <v/>
      </c>
      <c r="G8965" t="str">
        <f>IFERROR(IF(RawData!G8967&lt;&gt;"", VLOOKUP(TRIM(RawData!G8967),ICD10Code,2,FALSE), ""), "Other")</f>
        <v/>
      </c>
      <c r="H8965" t="str">
        <f>IFERROR(IF(RawData!H8967&lt;&gt;"", VLOOKUP(TRIM(RawData!H8967),PHCODE,2,FALSE), ""), "Other")</f>
        <v/>
      </c>
      <c r="I8965" t="str">
        <f>IFERROR(IF(RawData!I8967&lt;&gt;"", VLOOKUP(TRIM(RawData!I8967),PHCODE,2,FALSE), ""), "Other")</f>
        <v/>
      </c>
      <c r="J8965" t="str">
        <f>TRIM(RawData!L8967)</f>
        <v/>
      </c>
      <c r="K8965">
        <f>'Risk Calculation Tables'!AD8533</f>
        <v>0</v>
      </c>
      <c r="L8965" t="str">
        <f>TRIM(RawData!J8967)</f>
        <v/>
      </c>
      <c r="M8965" t="str">
        <f>TRIM(RawData!K8967)</f>
        <v/>
      </c>
    </row>
    <row r="8966" spans="1:13" x14ac:dyDescent="0.3">
      <c r="A8966">
        <f>RawData!A8968</f>
        <v>0</v>
      </c>
      <c r="B8966" t="str">
        <f>IF(RawData!B8968&lt;&gt;"", (VLOOKUP(RawData!B8968,AgeCat,2,TRUE)), "")</f>
        <v/>
      </c>
      <c r="C8966" t="str">
        <f>TRIM(RawData!C8968)</f>
        <v/>
      </c>
      <c r="D8966" s="4">
        <f>RawData!D8968</f>
        <v>0</v>
      </c>
      <c r="E8966">
        <f>RawData!E8968</f>
        <v>0</v>
      </c>
      <c r="F8966" t="str">
        <f>IFERROR(IF(RawData!F8968&lt;&gt;"", VLOOKUP(TRIM(RawData!F8968),ICD10Code,2,FALSE), ""), "Other")</f>
        <v/>
      </c>
      <c r="G8966" t="str">
        <f>IFERROR(IF(RawData!G8968&lt;&gt;"", VLOOKUP(TRIM(RawData!G8968),ICD10Code,2,FALSE), ""), "Other")</f>
        <v/>
      </c>
      <c r="H8966" t="str">
        <f>IFERROR(IF(RawData!H8968&lt;&gt;"", VLOOKUP(TRIM(RawData!H8968),PHCODE,2,FALSE), ""), "Other")</f>
        <v/>
      </c>
      <c r="I8966" t="str">
        <f>IFERROR(IF(RawData!I8968&lt;&gt;"", VLOOKUP(TRIM(RawData!I8968),PHCODE,2,FALSE), ""), "Other")</f>
        <v/>
      </c>
      <c r="J8966" t="str">
        <f>TRIM(RawData!L8968)</f>
        <v/>
      </c>
      <c r="K8966">
        <f>'Risk Calculation Tables'!AD8534</f>
        <v>0</v>
      </c>
      <c r="L8966" t="str">
        <f>TRIM(RawData!J8968)</f>
        <v/>
      </c>
      <c r="M8966" t="str">
        <f>TRIM(RawData!K8968)</f>
        <v/>
      </c>
    </row>
    <row r="8967" spans="1:13" x14ac:dyDescent="0.3">
      <c r="A8967">
        <f>RawData!A8969</f>
        <v>0</v>
      </c>
      <c r="B8967" t="str">
        <f>IF(RawData!B8969&lt;&gt;"", (VLOOKUP(RawData!B8969,AgeCat,2,TRUE)), "")</f>
        <v/>
      </c>
      <c r="C8967" t="str">
        <f>TRIM(RawData!C8969)</f>
        <v/>
      </c>
      <c r="D8967" s="4">
        <f>RawData!D8969</f>
        <v>0</v>
      </c>
      <c r="E8967">
        <f>RawData!E8969</f>
        <v>0</v>
      </c>
      <c r="F8967" t="str">
        <f>IFERROR(IF(RawData!F8969&lt;&gt;"", VLOOKUP(TRIM(RawData!F8969),ICD10Code,2,FALSE), ""), "Other")</f>
        <v/>
      </c>
      <c r="G8967" t="str">
        <f>IFERROR(IF(RawData!G8969&lt;&gt;"", VLOOKUP(TRIM(RawData!G8969),ICD10Code,2,FALSE), ""), "Other")</f>
        <v/>
      </c>
      <c r="H8967" t="str">
        <f>IFERROR(IF(RawData!H8969&lt;&gt;"", VLOOKUP(TRIM(RawData!H8969),PHCODE,2,FALSE), ""), "Other")</f>
        <v/>
      </c>
      <c r="I8967" t="str">
        <f>IFERROR(IF(RawData!I8969&lt;&gt;"", VLOOKUP(TRIM(RawData!I8969),PHCODE,2,FALSE), ""), "Other")</f>
        <v/>
      </c>
      <c r="J8967" t="str">
        <f>TRIM(RawData!L8969)</f>
        <v/>
      </c>
      <c r="K8967">
        <f>'Risk Calculation Tables'!AD8535</f>
        <v>0</v>
      </c>
      <c r="L8967" t="str">
        <f>TRIM(RawData!J8969)</f>
        <v/>
      </c>
      <c r="M8967" t="str">
        <f>TRIM(RawData!K8969)</f>
        <v/>
      </c>
    </row>
    <row r="8968" spans="1:13" x14ac:dyDescent="0.3">
      <c r="A8968">
        <f>RawData!A8970</f>
        <v>0</v>
      </c>
      <c r="B8968" t="str">
        <f>IF(RawData!B8970&lt;&gt;"", (VLOOKUP(RawData!B8970,AgeCat,2,TRUE)), "")</f>
        <v/>
      </c>
      <c r="C8968" t="str">
        <f>TRIM(RawData!C8970)</f>
        <v/>
      </c>
      <c r="D8968" s="4">
        <f>RawData!D8970</f>
        <v>0</v>
      </c>
      <c r="E8968">
        <f>RawData!E8970</f>
        <v>0</v>
      </c>
      <c r="F8968" t="str">
        <f>IFERROR(IF(RawData!F8970&lt;&gt;"", VLOOKUP(TRIM(RawData!F8970),ICD10Code,2,FALSE), ""), "Other")</f>
        <v/>
      </c>
      <c r="G8968" t="str">
        <f>IFERROR(IF(RawData!G8970&lt;&gt;"", VLOOKUP(TRIM(RawData!G8970),ICD10Code,2,FALSE), ""), "Other")</f>
        <v/>
      </c>
      <c r="H8968" t="str">
        <f>IFERROR(IF(RawData!H8970&lt;&gt;"", VLOOKUP(TRIM(RawData!H8970),PHCODE,2,FALSE), ""), "Other")</f>
        <v/>
      </c>
      <c r="I8968" t="str">
        <f>IFERROR(IF(RawData!I8970&lt;&gt;"", VLOOKUP(TRIM(RawData!I8970),PHCODE,2,FALSE), ""), "Other")</f>
        <v/>
      </c>
      <c r="J8968" t="str">
        <f>TRIM(RawData!L8970)</f>
        <v/>
      </c>
      <c r="K8968">
        <f>'Risk Calculation Tables'!AD8536</f>
        <v>0</v>
      </c>
      <c r="L8968" t="str">
        <f>TRIM(RawData!J8970)</f>
        <v/>
      </c>
      <c r="M8968" t="str">
        <f>TRIM(RawData!K8970)</f>
        <v/>
      </c>
    </row>
    <row r="8969" spans="1:13" x14ac:dyDescent="0.3">
      <c r="A8969">
        <f>RawData!A8971</f>
        <v>0</v>
      </c>
      <c r="B8969" t="str">
        <f>IF(RawData!B8971&lt;&gt;"", (VLOOKUP(RawData!B8971,AgeCat,2,TRUE)), "")</f>
        <v/>
      </c>
      <c r="C8969" t="str">
        <f>TRIM(RawData!C8971)</f>
        <v/>
      </c>
      <c r="D8969" s="4">
        <f>RawData!D8971</f>
        <v>0</v>
      </c>
      <c r="E8969">
        <f>RawData!E8971</f>
        <v>0</v>
      </c>
      <c r="F8969" t="str">
        <f>IFERROR(IF(RawData!F8971&lt;&gt;"", VLOOKUP(TRIM(RawData!F8971),ICD10Code,2,FALSE), ""), "Other")</f>
        <v/>
      </c>
      <c r="G8969" t="str">
        <f>IFERROR(IF(RawData!G8971&lt;&gt;"", VLOOKUP(TRIM(RawData!G8971),ICD10Code,2,FALSE), ""), "Other")</f>
        <v/>
      </c>
      <c r="H8969" t="str">
        <f>IFERROR(IF(RawData!H8971&lt;&gt;"", VLOOKUP(TRIM(RawData!H8971),PHCODE,2,FALSE), ""), "Other")</f>
        <v/>
      </c>
      <c r="I8969" t="str">
        <f>IFERROR(IF(RawData!I8971&lt;&gt;"", VLOOKUP(TRIM(RawData!I8971),PHCODE,2,FALSE), ""), "Other")</f>
        <v/>
      </c>
      <c r="J8969" t="str">
        <f>TRIM(RawData!L8971)</f>
        <v/>
      </c>
      <c r="K8969">
        <f>'Risk Calculation Tables'!AD8537</f>
        <v>0</v>
      </c>
      <c r="L8969" t="str">
        <f>TRIM(RawData!J8971)</f>
        <v/>
      </c>
      <c r="M8969" t="str">
        <f>TRIM(RawData!K8971)</f>
        <v/>
      </c>
    </row>
    <row r="8970" spans="1:13" x14ac:dyDescent="0.3">
      <c r="A8970">
        <f>RawData!A8972</f>
        <v>0</v>
      </c>
      <c r="B8970" t="str">
        <f>IF(RawData!B8972&lt;&gt;"", (VLOOKUP(RawData!B8972,AgeCat,2,TRUE)), "")</f>
        <v/>
      </c>
      <c r="C8970" t="str">
        <f>TRIM(RawData!C8972)</f>
        <v/>
      </c>
      <c r="D8970" s="4">
        <f>RawData!D8972</f>
        <v>0</v>
      </c>
      <c r="E8970">
        <f>RawData!E8972</f>
        <v>0</v>
      </c>
      <c r="F8970" t="str">
        <f>IFERROR(IF(RawData!F8972&lt;&gt;"", VLOOKUP(TRIM(RawData!F8972),ICD10Code,2,FALSE), ""), "Other")</f>
        <v/>
      </c>
      <c r="G8970" t="str">
        <f>IFERROR(IF(RawData!G8972&lt;&gt;"", VLOOKUP(TRIM(RawData!G8972),ICD10Code,2,FALSE), ""), "Other")</f>
        <v/>
      </c>
      <c r="H8970" t="str">
        <f>IFERROR(IF(RawData!H8972&lt;&gt;"", VLOOKUP(TRIM(RawData!H8972),PHCODE,2,FALSE), ""), "Other")</f>
        <v/>
      </c>
      <c r="I8970" t="str">
        <f>IFERROR(IF(RawData!I8972&lt;&gt;"", VLOOKUP(TRIM(RawData!I8972),PHCODE,2,FALSE), ""), "Other")</f>
        <v/>
      </c>
      <c r="J8970" t="str">
        <f>TRIM(RawData!L8972)</f>
        <v/>
      </c>
      <c r="K8970">
        <f>'Risk Calculation Tables'!AD8538</f>
        <v>0</v>
      </c>
      <c r="L8970" t="str">
        <f>TRIM(RawData!J8972)</f>
        <v/>
      </c>
      <c r="M8970" t="str">
        <f>TRIM(RawData!K8972)</f>
        <v/>
      </c>
    </row>
    <row r="8971" spans="1:13" x14ac:dyDescent="0.3">
      <c r="A8971">
        <f>RawData!A8973</f>
        <v>0</v>
      </c>
      <c r="B8971" t="str">
        <f>IF(RawData!B8973&lt;&gt;"", (VLOOKUP(RawData!B8973,AgeCat,2,TRUE)), "")</f>
        <v/>
      </c>
      <c r="C8971" t="str">
        <f>TRIM(RawData!C8973)</f>
        <v/>
      </c>
      <c r="D8971" s="4">
        <f>RawData!D8973</f>
        <v>0</v>
      </c>
      <c r="E8971">
        <f>RawData!E8973</f>
        <v>0</v>
      </c>
      <c r="F8971" t="str">
        <f>IFERROR(IF(RawData!F8973&lt;&gt;"", VLOOKUP(TRIM(RawData!F8973),ICD10Code,2,FALSE), ""), "Other")</f>
        <v/>
      </c>
      <c r="G8971" t="str">
        <f>IFERROR(IF(RawData!G8973&lt;&gt;"", VLOOKUP(TRIM(RawData!G8973),ICD10Code,2,FALSE), ""), "Other")</f>
        <v/>
      </c>
      <c r="H8971" t="str">
        <f>IFERROR(IF(RawData!H8973&lt;&gt;"", VLOOKUP(TRIM(RawData!H8973),PHCODE,2,FALSE), ""), "Other")</f>
        <v/>
      </c>
      <c r="I8971" t="str">
        <f>IFERROR(IF(RawData!I8973&lt;&gt;"", VLOOKUP(TRIM(RawData!I8973),PHCODE,2,FALSE), ""), "Other")</f>
        <v/>
      </c>
      <c r="J8971" t="str">
        <f>TRIM(RawData!L8973)</f>
        <v/>
      </c>
      <c r="K8971">
        <f>'Risk Calculation Tables'!AD8539</f>
        <v>0</v>
      </c>
      <c r="L8971" t="str">
        <f>TRIM(RawData!J8973)</f>
        <v/>
      </c>
      <c r="M8971" t="str">
        <f>TRIM(RawData!K8973)</f>
        <v/>
      </c>
    </row>
    <row r="8972" spans="1:13" x14ac:dyDescent="0.3">
      <c r="A8972">
        <f>RawData!A8974</f>
        <v>0</v>
      </c>
      <c r="B8972" t="str">
        <f>IF(RawData!B8974&lt;&gt;"", (VLOOKUP(RawData!B8974,AgeCat,2,TRUE)), "")</f>
        <v/>
      </c>
      <c r="C8972" t="str">
        <f>TRIM(RawData!C8974)</f>
        <v/>
      </c>
      <c r="D8972" s="4">
        <f>RawData!D8974</f>
        <v>0</v>
      </c>
      <c r="E8972">
        <f>RawData!E8974</f>
        <v>0</v>
      </c>
      <c r="F8972" t="str">
        <f>IFERROR(IF(RawData!F8974&lt;&gt;"", VLOOKUP(TRIM(RawData!F8974),ICD10Code,2,FALSE), ""), "Other")</f>
        <v/>
      </c>
      <c r="G8972" t="str">
        <f>IFERROR(IF(RawData!G8974&lt;&gt;"", VLOOKUP(TRIM(RawData!G8974),ICD10Code,2,FALSE), ""), "Other")</f>
        <v/>
      </c>
      <c r="H8972" t="str">
        <f>IFERROR(IF(RawData!H8974&lt;&gt;"", VLOOKUP(TRIM(RawData!H8974),PHCODE,2,FALSE), ""), "Other")</f>
        <v/>
      </c>
      <c r="I8972" t="str">
        <f>IFERROR(IF(RawData!I8974&lt;&gt;"", VLOOKUP(TRIM(RawData!I8974),PHCODE,2,FALSE), ""), "Other")</f>
        <v/>
      </c>
      <c r="J8972" t="str">
        <f>TRIM(RawData!L8974)</f>
        <v/>
      </c>
      <c r="K8972">
        <f>'Risk Calculation Tables'!AD8540</f>
        <v>0</v>
      </c>
      <c r="L8972" t="str">
        <f>TRIM(RawData!J8974)</f>
        <v/>
      </c>
      <c r="M8972" t="str">
        <f>TRIM(RawData!K8974)</f>
        <v/>
      </c>
    </row>
    <row r="8973" spans="1:13" x14ac:dyDescent="0.3">
      <c r="A8973">
        <f>RawData!A8975</f>
        <v>0</v>
      </c>
      <c r="B8973" t="str">
        <f>IF(RawData!B8975&lt;&gt;"", (VLOOKUP(RawData!B8975,AgeCat,2,TRUE)), "")</f>
        <v/>
      </c>
      <c r="C8973" t="str">
        <f>TRIM(RawData!C8975)</f>
        <v/>
      </c>
      <c r="D8973" s="4">
        <f>RawData!D8975</f>
        <v>0</v>
      </c>
      <c r="E8973">
        <f>RawData!E8975</f>
        <v>0</v>
      </c>
      <c r="F8973" t="str">
        <f>IFERROR(IF(RawData!F8975&lt;&gt;"", VLOOKUP(TRIM(RawData!F8975),ICD10Code,2,FALSE), ""), "Other")</f>
        <v/>
      </c>
      <c r="G8973" t="str">
        <f>IFERROR(IF(RawData!G8975&lt;&gt;"", VLOOKUP(TRIM(RawData!G8975),ICD10Code,2,FALSE), ""), "Other")</f>
        <v/>
      </c>
      <c r="H8973" t="str">
        <f>IFERROR(IF(RawData!H8975&lt;&gt;"", VLOOKUP(TRIM(RawData!H8975),PHCODE,2,FALSE), ""), "Other")</f>
        <v/>
      </c>
      <c r="I8973" t="str">
        <f>IFERROR(IF(RawData!I8975&lt;&gt;"", VLOOKUP(TRIM(RawData!I8975),PHCODE,2,FALSE), ""), "Other")</f>
        <v/>
      </c>
      <c r="J8973" t="str">
        <f>TRIM(RawData!L8975)</f>
        <v/>
      </c>
      <c r="K8973">
        <f>'Risk Calculation Tables'!AD8541</f>
        <v>0</v>
      </c>
      <c r="L8973" t="str">
        <f>TRIM(RawData!J8975)</f>
        <v/>
      </c>
      <c r="M8973" t="str">
        <f>TRIM(RawData!K8975)</f>
        <v/>
      </c>
    </row>
    <row r="8974" spans="1:13" x14ac:dyDescent="0.3">
      <c r="A8974">
        <f>RawData!A8976</f>
        <v>0</v>
      </c>
      <c r="B8974" t="str">
        <f>IF(RawData!B8976&lt;&gt;"", (VLOOKUP(RawData!B8976,AgeCat,2,TRUE)), "")</f>
        <v/>
      </c>
      <c r="C8974" t="str">
        <f>TRIM(RawData!C8976)</f>
        <v/>
      </c>
      <c r="D8974" s="4">
        <f>RawData!D8976</f>
        <v>0</v>
      </c>
      <c r="E8974">
        <f>RawData!E8976</f>
        <v>0</v>
      </c>
      <c r="F8974" t="str">
        <f>IFERROR(IF(RawData!F8976&lt;&gt;"", VLOOKUP(TRIM(RawData!F8976),ICD10Code,2,FALSE), ""), "Other")</f>
        <v/>
      </c>
      <c r="G8974" t="str">
        <f>IFERROR(IF(RawData!G8976&lt;&gt;"", VLOOKUP(TRIM(RawData!G8976),ICD10Code,2,FALSE), ""), "Other")</f>
        <v/>
      </c>
      <c r="H8974" t="str">
        <f>IFERROR(IF(RawData!H8976&lt;&gt;"", VLOOKUP(TRIM(RawData!H8976),PHCODE,2,FALSE), ""), "Other")</f>
        <v/>
      </c>
      <c r="I8974" t="str">
        <f>IFERROR(IF(RawData!I8976&lt;&gt;"", VLOOKUP(TRIM(RawData!I8976),PHCODE,2,FALSE), ""), "Other")</f>
        <v/>
      </c>
      <c r="J8974" t="str">
        <f>TRIM(RawData!L8976)</f>
        <v/>
      </c>
      <c r="K8974">
        <f>'Risk Calculation Tables'!AD8542</f>
        <v>0</v>
      </c>
      <c r="L8974" t="str">
        <f>TRIM(RawData!J8976)</f>
        <v/>
      </c>
      <c r="M8974" t="str">
        <f>TRIM(RawData!K8976)</f>
        <v/>
      </c>
    </row>
    <row r="8975" spans="1:13" x14ac:dyDescent="0.3">
      <c r="A8975">
        <f>RawData!A8977</f>
        <v>0</v>
      </c>
      <c r="B8975" t="str">
        <f>IF(RawData!B8977&lt;&gt;"", (VLOOKUP(RawData!B8977,AgeCat,2,TRUE)), "")</f>
        <v/>
      </c>
      <c r="C8975" t="str">
        <f>TRIM(RawData!C8977)</f>
        <v/>
      </c>
      <c r="D8975" s="4">
        <f>RawData!D8977</f>
        <v>0</v>
      </c>
      <c r="E8975">
        <f>RawData!E8977</f>
        <v>0</v>
      </c>
      <c r="F8975" t="str">
        <f>IFERROR(IF(RawData!F8977&lt;&gt;"", VLOOKUP(TRIM(RawData!F8977),ICD10Code,2,FALSE), ""), "Other")</f>
        <v/>
      </c>
      <c r="G8975" t="str">
        <f>IFERROR(IF(RawData!G8977&lt;&gt;"", VLOOKUP(TRIM(RawData!G8977),ICD10Code,2,FALSE), ""), "Other")</f>
        <v/>
      </c>
      <c r="H8975" t="str">
        <f>IFERROR(IF(RawData!H8977&lt;&gt;"", VLOOKUP(TRIM(RawData!H8977),PHCODE,2,FALSE), ""), "Other")</f>
        <v/>
      </c>
      <c r="I8975" t="str">
        <f>IFERROR(IF(RawData!I8977&lt;&gt;"", VLOOKUP(TRIM(RawData!I8977),PHCODE,2,FALSE), ""), "Other")</f>
        <v/>
      </c>
      <c r="J8975" t="str">
        <f>TRIM(RawData!L8977)</f>
        <v/>
      </c>
      <c r="K8975">
        <f>'Risk Calculation Tables'!AD8543</f>
        <v>0</v>
      </c>
      <c r="L8975" t="str">
        <f>TRIM(RawData!J8977)</f>
        <v/>
      </c>
      <c r="M8975" t="str">
        <f>TRIM(RawData!K8977)</f>
        <v/>
      </c>
    </row>
    <row r="8976" spans="1:13" x14ac:dyDescent="0.3">
      <c r="A8976">
        <f>RawData!A8978</f>
        <v>0</v>
      </c>
      <c r="B8976" t="str">
        <f>IF(RawData!B8978&lt;&gt;"", (VLOOKUP(RawData!B8978,AgeCat,2,TRUE)), "")</f>
        <v/>
      </c>
      <c r="C8976" t="str">
        <f>TRIM(RawData!C8978)</f>
        <v/>
      </c>
      <c r="D8976" s="4">
        <f>RawData!D8978</f>
        <v>0</v>
      </c>
      <c r="E8976">
        <f>RawData!E8978</f>
        <v>0</v>
      </c>
      <c r="F8976" t="str">
        <f>IFERROR(IF(RawData!F8978&lt;&gt;"", VLOOKUP(TRIM(RawData!F8978),ICD10Code,2,FALSE), ""), "Other")</f>
        <v/>
      </c>
      <c r="G8976" t="str">
        <f>IFERROR(IF(RawData!G8978&lt;&gt;"", VLOOKUP(TRIM(RawData!G8978),ICD10Code,2,FALSE), ""), "Other")</f>
        <v/>
      </c>
      <c r="H8976" t="str">
        <f>IFERROR(IF(RawData!H8978&lt;&gt;"", VLOOKUP(TRIM(RawData!H8978),PHCODE,2,FALSE), ""), "Other")</f>
        <v/>
      </c>
      <c r="I8976" t="str">
        <f>IFERROR(IF(RawData!I8978&lt;&gt;"", VLOOKUP(TRIM(RawData!I8978),PHCODE,2,FALSE), ""), "Other")</f>
        <v/>
      </c>
      <c r="J8976" t="str">
        <f>TRIM(RawData!L8978)</f>
        <v/>
      </c>
      <c r="K8976">
        <f>'Risk Calculation Tables'!AD8544</f>
        <v>0</v>
      </c>
      <c r="L8976" t="str">
        <f>TRIM(RawData!J8978)</f>
        <v/>
      </c>
      <c r="M8976" t="str">
        <f>TRIM(RawData!K8978)</f>
        <v/>
      </c>
    </row>
    <row r="8977" spans="1:13" x14ac:dyDescent="0.3">
      <c r="A8977">
        <f>RawData!A8979</f>
        <v>0</v>
      </c>
      <c r="B8977" t="str">
        <f>IF(RawData!B8979&lt;&gt;"", (VLOOKUP(RawData!B8979,AgeCat,2,TRUE)), "")</f>
        <v/>
      </c>
      <c r="C8977" t="str">
        <f>TRIM(RawData!C8979)</f>
        <v/>
      </c>
      <c r="D8977" s="4">
        <f>RawData!D8979</f>
        <v>0</v>
      </c>
      <c r="E8977">
        <f>RawData!E8979</f>
        <v>0</v>
      </c>
      <c r="F8977" t="str">
        <f>IFERROR(IF(RawData!F8979&lt;&gt;"", VLOOKUP(TRIM(RawData!F8979),ICD10Code,2,FALSE), ""), "Other")</f>
        <v/>
      </c>
      <c r="G8977" t="str">
        <f>IFERROR(IF(RawData!G8979&lt;&gt;"", VLOOKUP(TRIM(RawData!G8979),ICD10Code,2,FALSE), ""), "Other")</f>
        <v/>
      </c>
      <c r="H8977" t="str">
        <f>IFERROR(IF(RawData!H8979&lt;&gt;"", VLOOKUP(TRIM(RawData!H8979),PHCODE,2,FALSE), ""), "Other")</f>
        <v/>
      </c>
      <c r="I8977" t="str">
        <f>IFERROR(IF(RawData!I8979&lt;&gt;"", VLOOKUP(TRIM(RawData!I8979),PHCODE,2,FALSE), ""), "Other")</f>
        <v/>
      </c>
      <c r="J8977" t="str">
        <f>TRIM(RawData!L8979)</f>
        <v/>
      </c>
      <c r="K8977">
        <f>'Risk Calculation Tables'!AD8545</f>
        <v>0</v>
      </c>
      <c r="L8977" t="str">
        <f>TRIM(RawData!J8979)</f>
        <v/>
      </c>
      <c r="M8977" t="str">
        <f>TRIM(RawData!K8979)</f>
        <v/>
      </c>
    </row>
    <row r="8978" spans="1:13" x14ac:dyDescent="0.3">
      <c r="A8978">
        <f>RawData!A8980</f>
        <v>0</v>
      </c>
      <c r="B8978" t="str">
        <f>IF(RawData!B8980&lt;&gt;"", (VLOOKUP(RawData!B8980,AgeCat,2,TRUE)), "")</f>
        <v/>
      </c>
      <c r="C8978" t="str">
        <f>TRIM(RawData!C8980)</f>
        <v/>
      </c>
      <c r="D8978" s="4">
        <f>RawData!D8980</f>
        <v>0</v>
      </c>
      <c r="E8978">
        <f>RawData!E8980</f>
        <v>0</v>
      </c>
      <c r="F8978" t="str">
        <f>IFERROR(IF(RawData!F8980&lt;&gt;"", VLOOKUP(TRIM(RawData!F8980),ICD10Code,2,FALSE), ""), "Other")</f>
        <v/>
      </c>
      <c r="G8978" t="str">
        <f>IFERROR(IF(RawData!G8980&lt;&gt;"", VLOOKUP(TRIM(RawData!G8980),ICD10Code,2,FALSE), ""), "Other")</f>
        <v/>
      </c>
      <c r="H8978" t="str">
        <f>IFERROR(IF(RawData!H8980&lt;&gt;"", VLOOKUP(TRIM(RawData!H8980),PHCODE,2,FALSE), ""), "Other")</f>
        <v/>
      </c>
      <c r="I8978" t="str">
        <f>IFERROR(IF(RawData!I8980&lt;&gt;"", VLOOKUP(TRIM(RawData!I8980),PHCODE,2,FALSE), ""), "Other")</f>
        <v/>
      </c>
      <c r="J8978" t="str">
        <f>TRIM(RawData!L8980)</f>
        <v/>
      </c>
      <c r="K8978">
        <f>'Risk Calculation Tables'!AD8546</f>
        <v>0</v>
      </c>
      <c r="L8978" t="str">
        <f>TRIM(RawData!J8980)</f>
        <v/>
      </c>
      <c r="M8978" t="str">
        <f>TRIM(RawData!K8980)</f>
        <v/>
      </c>
    </row>
    <row r="8979" spans="1:13" x14ac:dyDescent="0.3">
      <c r="A8979">
        <f>RawData!A8981</f>
        <v>0</v>
      </c>
      <c r="B8979" t="str">
        <f>IF(RawData!B8981&lt;&gt;"", (VLOOKUP(RawData!B8981,AgeCat,2,TRUE)), "")</f>
        <v/>
      </c>
      <c r="C8979" t="str">
        <f>TRIM(RawData!C8981)</f>
        <v/>
      </c>
      <c r="D8979" s="4">
        <f>RawData!D8981</f>
        <v>0</v>
      </c>
      <c r="E8979">
        <f>RawData!E8981</f>
        <v>0</v>
      </c>
      <c r="F8979" t="str">
        <f>IFERROR(IF(RawData!F8981&lt;&gt;"", VLOOKUP(TRIM(RawData!F8981),ICD10Code,2,FALSE), ""), "Other")</f>
        <v/>
      </c>
      <c r="G8979" t="str">
        <f>IFERROR(IF(RawData!G8981&lt;&gt;"", VLOOKUP(TRIM(RawData!G8981),ICD10Code,2,FALSE), ""), "Other")</f>
        <v/>
      </c>
      <c r="H8979" t="str">
        <f>IFERROR(IF(RawData!H8981&lt;&gt;"", VLOOKUP(TRIM(RawData!H8981),PHCODE,2,FALSE), ""), "Other")</f>
        <v/>
      </c>
      <c r="I8979" t="str">
        <f>IFERROR(IF(RawData!I8981&lt;&gt;"", VLOOKUP(TRIM(RawData!I8981),PHCODE,2,FALSE), ""), "Other")</f>
        <v/>
      </c>
      <c r="J8979" t="str">
        <f>TRIM(RawData!L8981)</f>
        <v/>
      </c>
      <c r="K8979">
        <f>'Risk Calculation Tables'!AD8547</f>
        <v>0</v>
      </c>
      <c r="L8979" t="str">
        <f>TRIM(RawData!J8981)</f>
        <v/>
      </c>
      <c r="M8979" t="str">
        <f>TRIM(RawData!K8981)</f>
        <v/>
      </c>
    </row>
    <row r="8980" spans="1:13" x14ac:dyDescent="0.3">
      <c r="A8980">
        <f>RawData!A8982</f>
        <v>0</v>
      </c>
      <c r="B8980" t="str">
        <f>IF(RawData!B8982&lt;&gt;"", (VLOOKUP(RawData!B8982,AgeCat,2,TRUE)), "")</f>
        <v/>
      </c>
      <c r="C8980" t="str">
        <f>TRIM(RawData!C8982)</f>
        <v/>
      </c>
      <c r="D8980" s="4">
        <f>RawData!D8982</f>
        <v>0</v>
      </c>
      <c r="E8980">
        <f>RawData!E8982</f>
        <v>0</v>
      </c>
      <c r="F8980" t="str">
        <f>IFERROR(IF(RawData!F8982&lt;&gt;"", VLOOKUP(TRIM(RawData!F8982),ICD10Code,2,FALSE), ""), "Other")</f>
        <v/>
      </c>
      <c r="G8980" t="str">
        <f>IFERROR(IF(RawData!G8982&lt;&gt;"", VLOOKUP(TRIM(RawData!G8982),ICD10Code,2,FALSE), ""), "Other")</f>
        <v/>
      </c>
      <c r="H8980" t="str">
        <f>IFERROR(IF(RawData!H8982&lt;&gt;"", VLOOKUP(TRIM(RawData!H8982),PHCODE,2,FALSE), ""), "Other")</f>
        <v/>
      </c>
      <c r="I8980" t="str">
        <f>IFERROR(IF(RawData!I8982&lt;&gt;"", VLOOKUP(TRIM(RawData!I8982),PHCODE,2,FALSE), ""), "Other")</f>
        <v/>
      </c>
      <c r="J8980" t="str">
        <f>TRIM(RawData!L8982)</f>
        <v/>
      </c>
      <c r="K8980">
        <f>'Risk Calculation Tables'!AD8548</f>
        <v>0</v>
      </c>
      <c r="L8980" t="str">
        <f>TRIM(RawData!J8982)</f>
        <v/>
      </c>
      <c r="M8980" t="str">
        <f>TRIM(RawData!K8982)</f>
        <v/>
      </c>
    </row>
    <row r="8981" spans="1:13" x14ac:dyDescent="0.3">
      <c r="A8981">
        <f>RawData!A8983</f>
        <v>0</v>
      </c>
      <c r="B8981" t="str">
        <f>IF(RawData!B8983&lt;&gt;"", (VLOOKUP(RawData!B8983,AgeCat,2,TRUE)), "")</f>
        <v/>
      </c>
      <c r="C8981" t="str">
        <f>TRIM(RawData!C8983)</f>
        <v/>
      </c>
      <c r="D8981" s="4">
        <f>RawData!D8983</f>
        <v>0</v>
      </c>
      <c r="E8981">
        <f>RawData!E8983</f>
        <v>0</v>
      </c>
      <c r="F8981" t="str">
        <f>IFERROR(IF(RawData!F8983&lt;&gt;"", VLOOKUP(TRIM(RawData!F8983),ICD10Code,2,FALSE), ""), "Other")</f>
        <v/>
      </c>
      <c r="G8981" t="str">
        <f>IFERROR(IF(RawData!G8983&lt;&gt;"", VLOOKUP(TRIM(RawData!G8983),ICD10Code,2,FALSE), ""), "Other")</f>
        <v/>
      </c>
      <c r="H8981" t="str">
        <f>IFERROR(IF(RawData!H8983&lt;&gt;"", VLOOKUP(TRIM(RawData!H8983),PHCODE,2,FALSE), ""), "Other")</f>
        <v/>
      </c>
      <c r="I8981" t="str">
        <f>IFERROR(IF(RawData!I8983&lt;&gt;"", VLOOKUP(TRIM(RawData!I8983),PHCODE,2,FALSE), ""), "Other")</f>
        <v/>
      </c>
      <c r="J8981" t="str">
        <f>TRIM(RawData!L8983)</f>
        <v/>
      </c>
      <c r="K8981">
        <f>'Risk Calculation Tables'!AD8549</f>
        <v>0</v>
      </c>
      <c r="L8981" t="str">
        <f>TRIM(RawData!J8983)</f>
        <v/>
      </c>
      <c r="M8981" t="str">
        <f>TRIM(RawData!K8983)</f>
        <v/>
      </c>
    </row>
    <row r="8982" spans="1:13" x14ac:dyDescent="0.3">
      <c r="A8982">
        <f>RawData!A8984</f>
        <v>0</v>
      </c>
      <c r="B8982" t="str">
        <f>IF(RawData!B8984&lt;&gt;"", (VLOOKUP(RawData!B8984,AgeCat,2,TRUE)), "")</f>
        <v/>
      </c>
      <c r="C8982" t="str">
        <f>TRIM(RawData!C8984)</f>
        <v/>
      </c>
      <c r="D8982" s="4">
        <f>RawData!D8984</f>
        <v>0</v>
      </c>
      <c r="E8982">
        <f>RawData!E8984</f>
        <v>0</v>
      </c>
      <c r="F8982" t="str">
        <f>IFERROR(IF(RawData!F8984&lt;&gt;"", VLOOKUP(TRIM(RawData!F8984),ICD10Code,2,FALSE), ""), "Other")</f>
        <v/>
      </c>
      <c r="G8982" t="str">
        <f>IFERROR(IF(RawData!G8984&lt;&gt;"", VLOOKUP(TRIM(RawData!G8984),ICD10Code,2,FALSE), ""), "Other")</f>
        <v/>
      </c>
      <c r="H8982" t="str">
        <f>IFERROR(IF(RawData!H8984&lt;&gt;"", VLOOKUP(TRIM(RawData!H8984),PHCODE,2,FALSE), ""), "Other")</f>
        <v/>
      </c>
      <c r="I8982" t="str">
        <f>IFERROR(IF(RawData!I8984&lt;&gt;"", VLOOKUP(TRIM(RawData!I8984),PHCODE,2,FALSE), ""), "Other")</f>
        <v/>
      </c>
      <c r="J8982" t="str">
        <f>TRIM(RawData!L8984)</f>
        <v/>
      </c>
      <c r="K8982">
        <f>'Risk Calculation Tables'!AD8550</f>
        <v>0</v>
      </c>
      <c r="L8982" t="str">
        <f>TRIM(RawData!J8984)</f>
        <v/>
      </c>
      <c r="M8982" t="str">
        <f>TRIM(RawData!K8984)</f>
        <v/>
      </c>
    </row>
    <row r="8983" spans="1:13" x14ac:dyDescent="0.3">
      <c r="A8983">
        <f>RawData!A8985</f>
        <v>0</v>
      </c>
      <c r="B8983" t="str">
        <f>IF(RawData!B8985&lt;&gt;"", (VLOOKUP(RawData!B8985,AgeCat,2,TRUE)), "")</f>
        <v/>
      </c>
      <c r="C8983" t="str">
        <f>TRIM(RawData!C8985)</f>
        <v/>
      </c>
      <c r="D8983" s="4">
        <f>RawData!D8985</f>
        <v>0</v>
      </c>
      <c r="E8983">
        <f>RawData!E8985</f>
        <v>0</v>
      </c>
      <c r="F8983" t="str">
        <f>IFERROR(IF(RawData!F8985&lt;&gt;"", VLOOKUP(TRIM(RawData!F8985),ICD10Code,2,FALSE), ""), "Other")</f>
        <v/>
      </c>
      <c r="G8983" t="str">
        <f>IFERROR(IF(RawData!G8985&lt;&gt;"", VLOOKUP(TRIM(RawData!G8985),ICD10Code,2,FALSE), ""), "Other")</f>
        <v/>
      </c>
      <c r="H8983" t="str">
        <f>IFERROR(IF(RawData!H8985&lt;&gt;"", VLOOKUP(TRIM(RawData!H8985),PHCODE,2,FALSE), ""), "Other")</f>
        <v/>
      </c>
      <c r="I8983" t="str">
        <f>IFERROR(IF(RawData!I8985&lt;&gt;"", VLOOKUP(TRIM(RawData!I8985),PHCODE,2,FALSE), ""), "Other")</f>
        <v/>
      </c>
      <c r="J8983" t="str">
        <f>TRIM(RawData!L8985)</f>
        <v/>
      </c>
      <c r="K8983">
        <f>'Risk Calculation Tables'!AD8551</f>
        <v>0</v>
      </c>
      <c r="L8983" t="str">
        <f>TRIM(RawData!J8985)</f>
        <v/>
      </c>
      <c r="M8983" t="str">
        <f>TRIM(RawData!K8985)</f>
        <v/>
      </c>
    </row>
    <row r="8984" spans="1:13" x14ac:dyDescent="0.3">
      <c r="A8984">
        <f>RawData!A8986</f>
        <v>0</v>
      </c>
      <c r="B8984" t="str">
        <f>IF(RawData!B8986&lt;&gt;"", (VLOOKUP(RawData!B8986,AgeCat,2,TRUE)), "")</f>
        <v/>
      </c>
      <c r="C8984" t="str">
        <f>TRIM(RawData!C8986)</f>
        <v/>
      </c>
      <c r="D8984" s="4">
        <f>RawData!D8986</f>
        <v>0</v>
      </c>
      <c r="E8984">
        <f>RawData!E8986</f>
        <v>0</v>
      </c>
      <c r="F8984" t="str">
        <f>IFERROR(IF(RawData!F8986&lt;&gt;"", VLOOKUP(TRIM(RawData!F8986),ICD10Code,2,FALSE), ""), "Other")</f>
        <v/>
      </c>
      <c r="G8984" t="str">
        <f>IFERROR(IF(RawData!G8986&lt;&gt;"", VLOOKUP(TRIM(RawData!G8986),ICD10Code,2,FALSE), ""), "Other")</f>
        <v/>
      </c>
      <c r="H8984" t="str">
        <f>IFERROR(IF(RawData!H8986&lt;&gt;"", VLOOKUP(TRIM(RawData!H8986),PHCODE,2,FALSE), ""), "Other")</f>
        <v/>
      </c>
      <c r="I8984" t="str">
        <f>IFERROR(IF(RawData!I8986&lt;&gt;"", VLOOKUP(TRIM(RawData!I8986),PHCODE,2,FALSE), ""), "Other")</f>
        <v/>
      </c>
      <c r="J8984" t="str">
        <f>TRIM(RawData!L8986)</f>
        <v/>
      </c>
      <c r="K8984">
        <f>'Risk Calculation Tables'!AD8552</f>
        <v>0</v>
      </c>
      <c r="L8984" t="str">
        <f>TRIM(RawData!J8986)</f>
        <v/>
      </c>
      <c r="M8984" t="str">
        <f>TRIM(RawData!K8986)</f>
        <v/>
      </c>
    </row>
    <row r="8985" spans="1:13" x14ac:dyDescent="0.3">
      <c r="A8985">
        <f>RawData!A8987</f>
        <v>0</v>
      </c>
      <c r="B8985" t="str">
        <f>IF(RawData!B8987&lt;&gt;"", (VLOOKUP(RawData!B8987,AgeCat,2,TRUE)), "")</f>
        <v/>
      </c>
      <c r="C8985" t="str">
        <f>TRIM(RawData!C8987)</f>
        <v/>
      </c>
      <c r="D8985" s="4">
        <f>RawData!D8987</f>
        <v>0</v>
      </c>
      <c r="E8985">
        <f>RawData!E8987</f>
        <v>0</v>
      </c>
      <c r="F8985" t="str">
        <f>IFERROR(IF(RawData!F8987&lt;&gt;"", VLOOKUP(TRIM(RawData!F8987),ICD10Code,2,FALSE), ""), "Other")</f>
        <v/>
      </c>
      <c r="G8985" t="str">
        <f>IFERROR(IF(RawData!G8987&lt;&gt;"", VLOOKUP(TRIM(RawData!G8987),ICD10Code,2,FALSE), ""), "Other")</f>
        <v/>
      </c>
      <c r="H8985" t="str">
        <f>IFERROR(IF(RawData!H8987&lt;&gt;"", VLOOKUP(TRIM(RawData!H8987),PHCODE,2,FALSE), ""), "Other")</f>
        <v/>
      </c>
      <c r="I8985" t="str">
        <f>IFERROR(IF(RawData!I8987&lt;&gt;"", VLOOKUP(TRIM(RawData!I8987),PHCODE,2,FALSE), ""), "Other")</f>
        <v/>
      </c>
      <c r="J8985" t="str">
        <f>TRIM(RawData!L8987)</f>
        <v/>
      </c>
      <c r="K8985">
        <f>'Risk Calculation Tables'!AD8553</f>
        <v>0</v>
      </c>
      <c r="L8985" t="str">
        <f>TRIM(RawData!J8987)</f>
        <v/>
      </c>
      <c r="M8985" t="str">
        <f>TRIM(RawData!K8987)</f>
        <v/>
      </c>
    </row>
    <row r="8986" spans="1:13" x14ac:dyDescent="0.3">
      <c r="A8986">
        <f>RawData!A8988</f>
        <v>0</v>
      </c>
      <c r="B8986" t="str">
        <f>IF(RawData!B8988&lt;&gt;"", (VLOOKUP(RawData!B8988,AgeCat,2,TRUE)), "")</f>
        <v/>
      </c>
      <c r="C8986" t="str">
        <f>TRIM(RawData!C8988)</f>
        <v/>
      </c>
      <c r="D8986" s="4">
        <f>RawData!D8988</f>
        <v>0</v>
      </c>
      <c r="E8986">
        <f>RawData!E8988</f>
        <v>0</v>
      </c>
      <c r="F8986" t="str">
        <f>IFERROR(IF(RawData!F8988&lt;&gt;"", VLOOKUP(TRIM(RawData!F8988),ICD10Code,2,FALSE), ""), "Other")</f>
        <v/>
      </c>
      <c r="G8986" t="str">
        <f>IFERROR(IF(RawData!G8988&lt;&gt;"", VLOOKUP(TRIM(RawData!G8988),ICD10Code,2,FALSE), ""), "Other")</f>
        <v/>
      </c>
      <c r="H8986" t="str">
        <f>IFERROR(IF(RawData!H8988&lt;&gt;"", VLOOKUP(TRIM(RawData!H8988),PHCODE,2,FALSE), ""), "Other")</f>
        <v/>
      </c>
      <c r="I8986" t="str">
        <f>IFERROR(IF(RawData!I8988&lt;&gt;"", VLOOKUP(TRIM(RawData!I8988),PHCODE,2,FALSE), ""), "Other")</f>
        <v/>
      </c>
      <c r="J8986" t="str">
        <f>TRIM(RawData!L8988)</f>
        <v/>
      </c>
      <c r="K8986">
        <f>'Risk Calculation Tables'!AD8554</f>
        <v>0</v>
      </c>
      <c r="L8986" t="str">
        <f>TRIM(RawData!J8988)</f>
        <v/>
      </c>
      <c r="M8986" t="str">
        <f>TRIM(RawData!K8988)</f>
        <v/>
      </c>
    </row>
    <row r="8987" spans="1:13" x14ac:dyDescent="0.3">
      <c r="A8987">
        <f>RawData!A8989</f>
        <v>0</v>
      </c>
      <c r="B8987" t="str">
        <f>IF(RawData!B8989&lt;&gt;"", (VLOOKUP(RawData!B8989,AgeCat,2,TRUE)), "")</f>
        <v/>
      </c>
      <c r="C8987" t="str">
        <f>TRIM(RawData!C8989)</f>
        <v/>
      </c>
      <c r="D8987" s="4">
        <f>RawData!D8989</f>
        <v>0</v>
      </c>
      <c r="E8987">
        <f>RawData!E8989</f>
        <v>0</v>
      </c>
      <c r="F8987" t="str">
        <f>IFERROR(IF(RawData!F8989&lt;&gt;"", VLOOKUP(TRIM(RawData!F8989),ICD10Code,2,FALSE), ""), "Other")</f>
        <v/>
      </c>
      <c r="G8987" t="str">
        <f>IFERROR(IF(RawData!G8989&lt;&gt;"", VLOOKUP(TRIM(RawData!G8989),ICD10Code,2,FALSE), ""), "Other")</f>
        <v/>
      </c>
      <c r="H8987" t="str">
        <f>IFERROR(IF(RawData!H8989&lt;&gt;"", VLOOKUP(TRIM(RawData!H8989),PHCODE,2,FALSE), ""), "Other")</f>
        <v/>
      </c>
      <c r="I8987" t="str">
        <f>IFERROR(IF(RawData!I8989&lt;&gt;"", VLOOKUP(TRIM(RawData!I8989),PHCODE,2,FALSE), ""), "Other")</f>
        <v/>
      </c>
      <c r="J8987" t="str">
        <f>TRIM(RawData!L8989)</f>
        <v/>
      </c>
      <c r="K8987">
        <f>'Risk Calculation Tables'!AD8555</f>
        <v>0</v>
      </c>
      <c r="L8987" t="str">
        <f>TRIM(RawData!J8989)</f>
        <v/>
      </c>
      <c r="M8987" t="str">
        <f>TRIM(RawData!K8989)</f>
        <v/>
      </c>
    </row>
    <row r="8988" spans="1:13" x14ac:dyDescent="0.3">
      <c r="A8988">
        <f>RawData!A8990</f>
        <v>0</v>
      </c>
      <c r="B8988" t="str">
        <f>IF(RawData!B8990&lt;&gt;"", (VLOOKUP(RawData!B8990,AgeCat,2,TRUE)), "")</f>
        <v/>
      </c>
      <c r="C8988" t="str">
        <f>TRIM(RawData!C8990)</f>
        <v/>
      </c>
      <c r="D8988" s="4">
        <f>RawData!D8990</f>
        <v>0</v>
      </c>
      <c r="E8988">
        <f>RawData!E8990</f>
        <v>0</v>
      </c>
      <c r="F8988" t="str">
        <f>IFERROR(IF(RawData!F8990&lt;&gt;"", VLOOKUP(TRIM(RawData!F8990),ICD10Code,2,FALSE), ""), "Other")</f>
        <v/>
      </c>
      <c r="G8988" t="str">
        <f>IFERROR(IF(RawData!G8990&lt;&gt;"", VLOOKUP(TRIM(RawData!G8990),ICD10Code,2,FALSE), ""), "Other")</f>
        <v/>
      </c>
      <c r="H8988" t="str">
        <f>IFERROR(IF(RawData!H8990&lt;&gt;"", VLOOKUP(TRIM(RawData!H8990),PHCODE,2,FALSE), ""), "Other")</f>
        <v/>
      </c>
      <c r="I8988" t="str">
        <f>IFERROR(IF(RawData!I8990&lt;&gt;"", VLOOKUP(TRIM(RawData!I8990),PHCODE,2,FALSE), ""), "Other")</f>
        <v/>
      </c>
      <c r="J8988" t="str">
        <f>TRIM(RawData!L8990)</f>
        <v/>
      </c>
      <c r="K8988">
        <f>'Risk Calculation Tables'!AD8556</f>
        <v>0</v>
      </c>
      <c r="L8988" t="str">
        <f>TRIM(RawData!J8990)</f>
        <v/>
      </c>
      <c r="M8988" t="str">
        <f>TRIM(RawData!K8990)</f>
        <v/>
      </c>
    </row>
    <row r="8989" spans="1:13" x14ac:dyDescent="0.3">
      <c r="A8989">
        <f>RawData!A8991</f>
        <v>0</v>
      </c>
      <c r="B8989" t="str">
        <f>IF(RawData!B8991&lt;&gt;"", (VLOOKUP(RawData!B8991,AgeCat,2,TRUE)), "")</f>
        <v/>
      </c>
      <c r="C8989" t="str">
        <f>TRIM(RawData!C8991)</f>
        <v/>
      </c>
      <c r="D8989" s="4">
        <f>RawData!D8991</f>
        <v>0</v>
      </c>
      <c r="E8989">
        <f>RawData!E8991</f>
        <v>0</v>
      </c>
      <c r="F8989" t="str">
        <f>IFERROR(IF(RawData!F8991&lt;&gt;"", VLOOKUP(TRIM(RawData!F8991),ICD10Code,2,FALSE), ""), "Other")</f>
        <v/>
      </c>
      <c r="G8989" t="str">
        <f>IFERROR(IF(RawData!G8991&lt;&gt;"", VLOOKUP(TRIM(RawData!G8991),ICD10Code,2,FALSE), ""), "Other")</f>
        <v/>
      </c>
      <c r="H8989" t="str">
        <f>IFERROR(IF(RawData!H8991&lt;&gt;"", VLOOKUP(TRIM(RawData!H8991),PHCODE,2,FALSE), ""), "Other")</f>
        <v/>
      </c>
      <c r="I8989" t="str">
        <f>IFERROR(IF(RawData!I8991&lt;&gt;"", VLOOKUP(TRIM(RawData!I8991),PHCODE,2,FALSE), ""), "Other")</f>
        <v/>
      </c>
      <c r="J8989" t="str">
        <f>TRIM(RawData!L8991)</f>
        <v/>
      </c>
      <c r="K8989">
        <f>'Risk Calculation Tables'!AD8557</f>
        <v>0</v>
      </c>
      <c r="L8989" t="str">
        <f>TRIM(RawData!J8991)</f>
        <v/>
      </c>
      <c r="M8989" t="str">
        <f>TRIM(RawData!K8991)</f>
        <v/>
      </c>
    </row>
    <row r="8990" spans="1:13" x14ac:dyDescent="0.3">
      <c r="A8990">
        <f>RawData!A8992</f>
        <v>0</v>
      </c>
      <c r="B8990" t="str">
        <f>IF(RawData!B8992&lt;&gt;"", (VLOOKUP(RawData!B8992,AgeCat,2,TRUE)), "")</f>
        <v/>
      </c>
      <c r="C8990" t="str">
        <f>TRIM(RawData!C8992)</f>
        <v/>
      </c>
      <c r="D8990" s="4">
        <f>RawData!D8992</f>
        <v>0</v>
      </c>
      <c r="E8990">
        <f>RawData!E8992</f>
        <v>0</v>
      </c>
      <c r="F8990" t="str">
        <f>IFERROR(IF(RawData!F8992&lt;&gt;"", VLOOKUP(TRIM(RawData!F8992),ICD10Code,2,FALSE), ""), "Other")</f>
        <v/>
      </c>
      <c r="G8990" t="str">
        <f>IFERROR(IF(RawData!G8992&lt;&gt;"", VLOOKUP(TRIM(RawData!G8992),ICD10Code,2,FALSE), ""), "Other")</f>
        <v/>
      </c>
      <c r="H8990" t="str">
        <f>IFERROR(IF(RawData!H8992&lt;&gt;"", VLOOKUP(TRIM(RawData!H8992),PHCODE,2,FALSE), ""), "Other")</f>
        <v/>
      </c>
      <c r="I8990" t="str">
        <f>IFERROR(IF(RawData!I8992&lt;&gt;"", VLOOKUP(TRIM(RawData!I8992),PHCODE,2,FALSE), ""), "Other")</f>
        <v/>
      </c>
      <c r="J8990" t="str">
        <f>TRIM(RawData!L8992)</f>
        <v/>
      </c>
      <c r="K8990">
        <f>'Risk Calculation Tables'!AD8558</f>
        <v>0</v>
      </c>
      <c r="L8990" t="str">
        <f>TRIM(RawData!J8992)</f>
        <v/>
      </c>
      <c r="M8990" t="str">
        <f>TRIM(RawData!K8992)</f>
        <v/>
      </c>
    </row>
    <row r="8991" spans="1:13" x14ac:dyDescent="0.3">
      <c r="A8991">
        <f>RawData!A8993</f>
        <v>0</v>
      </c>
      <c r="B8991" t="str">
        <f>IF(RawData!B8993&lt;&gt;"", (VLOOKUP(RawData!B8993,AgeCat,2,TRUE)), "")</f>
        <v/>
      </c>
      <c r="C8991" t="str">
        <f>TRIM(RawData!C8993)</f>
        <v/>
      </c>
      <c r="D8991" s="4">
        <f>RawData!D8993</f>
        <v>0</v>
      </c>
      <c r="E8991">
        <f>RawData!E8993</f>
        <v>0</v>
      </c>
      <c r="F8991" t="str">
        <f>IFERROR(IF(RawData!F8993&lt;&gt;"", VLOOKUP(TRIM(RawData!F8993),ICD10Code,2,FALSE), ""), "Other")</f>
        <v/>
      </c>
      <c r="G8991" t="str">
        <f>IFERROR(IF(RawData!G8993&lt;&gt;"", VLOOKUP(TRIM(RawData!G8993),ICD10Code,2,FALSE), ""), "Other")</f>
        <v/>
      </c>
      <c r="H8991" t="str">
        <f>IFERROR(IF(RawData!H8993&lt;&gt;"", VLOOKUP(TRIM(RawData!H8993),PHCODE,2,FALSE), ""), "Other")</f>
        <v/>
      </c>
      <c r="I8991" t="str">
        <f>IFERROR(IF(RawData!I8993&lt;&gt;"", VLOOKUP(TRIM(RawData!I8993),PHCODE,2,FALSE), ""), "Other")</f>
        <v/>
      </c>
      <c r="J8991" t="str">
        <f>TRIM(RawData!L8993)</f>
        <v/>
      </c>
      <c r="K8991">
        <f>'Risk Calculation Tables'!AD8559</f>
        <v>0</v>
      </c>
      <c r="L8991" t="str">
        <f>TRIM(RawData!J8993)</f>
        <v/>
      </c>
      <c r="M8991" t="str">
        <f>TRIM(RawData!K8993)</f>
        <v/>
      </c>
    </row>
    <row r="8992" spans="1:13" x14ac:dyDescent="0.3">
      <c r="A8992">
        <f>RawData!A8994</f>
        <v>0</v>
      </c>
      <c r="B8992" t="str">
        <f>IF(RawData!B8994&lt;&gt;"", (VLOOKUP(RawData!B8994,AgeCat,2,TRUE)), "")</f>
        <v/>
      </c>
      <c r="C8992" t="str">
        <f>TRIM(RawData!C8994)</f>
        <v/>
      </c>
      <c r="D8992" s="4">
        <f>RawData!D8994</f>
        <v>0</v>
      </c>
      <c r="E8992">
        <f>RawData!E8994</f>
        <v>0</v>
      </c>
      <c r="F8992" t="str">
        <f>IFERROR(IF(RawData!F8994&lt;&gt;"", VLOOKUP(TRIM(RawData!F8994),ICD10Code,2,FALSE), ""), "Other")</f>
        <v/>
      </c>
      <c r="G8992" t="str">
        <f>IFERROR(IF(RawData!G8994&lt;&gt;"", VLOOKUP(TRIM(RawData!G8994),ICD10Code,2,FALSE), ""), "Other")</f>
        <v/>
      </c>
      <c r="H8992" t="str">
        <f>IFERROR(IF(RawData!H8994&lt;&gt;"", VLOOKUP(TRIM(RawData!H8994),PHCODE,2,FALSE), ""), "Other")</f>
        <v/>
      </c>
      <c r="I8992" t="str">
        <f>IFERROR(IF(RawData!I8994&lt;&gt;"", VLOOKUP(TRIM(RawData!I8994),PHCODE,2,FALSE), ""), "Other")</f>
        <v/>
      </c>
      <c r="J8992" t="str">
        <f>TRIM(RawData!L8994)</f>
        <v/>
      </c>
      <c r="K8992">
        <f>'Risk Calculation Tables'!AD8560</f>
        <v>0</v>
      </c>
      <c r="L8992" t="str">
        <f>TRIM(RawData!J8994)</f>
        <v/>
      </c>
      <c r="M8992" t="str">
        <f>TRIM(RawData!K8994)</f>
        <v/>
      </c>
    </row>
    <row r="8993" spans="1:13" x14ac:dyDescent="0.3">
      <c r="A8993">
        <f>RawData!A8995</f>
        <v>0</v>
      </c>
      <c r="B8993" t="str">
        <f>IF(RawData!B8995&lt;&gt;"", (VLOOKUP(RawData!B8995,AgeCat,2,TRUE)), "")</f>
        <v/>
      </c>
      <c r="C8993" t="str">
        <f>TRIM(RawData!C8995)</f>
        <v/>
      </c>
      <c r="D8993" s="4">
        <f>RawData!D8995</f>
        <v>0</v>
      </c>
      <c r="E8993">
        <f>RawData!E8995</f>
        <v>0</v>
      </c>
      <c r="F8993" t="str">
        <f>IFERROR(IF(RawData!F8995&lt;&gt;"", VLOOKUP(TRIM(RawData!F8995),ICD10Code,2,FALSE), ""), "Other")</f>
        <v/>
      </c>
      <c r="G8993" t="str">
        <f>IFERROR(IF(RawData!G8995&lt;&gt;"", VLOOKUP(TRIM(RawData!G8995),ICD10Code,2,FALSE), ""), "Other")</f>
        <v/>
      </c>
      <c r="H8993" t="str">
        <f>IFERROR(IF(RawData!H8995&lt;&gt;"", VLOOKUP(TRIM(RawData!H8995),PHCODE,2,FALSE), ""), "Other")</f>
        <v/>
      </c>
      <c r="I8993" t="str">
        <f>IFERROR(IF(RawData!I8995&lt;&gt;"", VLOOKUP(TRIM(RawData!I8995),PHCODE,2,FALSE), ""), "Other")</f>
        <v/>
      </c>
      <c r="J8993" t="str">
        <f>TRIM(RawData!L8995)</f>
        <v/>
      </c>
      <c r="K8993">
        <f>'Risk Calculation Tables'!AD8561</f>
        <v>0</v>
      </c>
      <c r="L8993" t="str">
        <f>TRIM(RawData!J8995)</f>
        <v/>
      </c>
      <c r="M8993" t="str">
        <f>TRIM(RawData!K8995)</f>
        <v/>
      </c>
    </row>
    <row r="8994" spans="1:13" x14ac:dyDescent="0.3">
      <c r="A8994">
        <f>RawData!A8996</f>
        <v>0</v>
      </c>
      <c r="B8994" t="str">
        <f>IF(RawData!B8996&lt;&gt;"", (VLOOKUP(RawData!B8996,AgeCat,2,TRUE)), "")</f>
        <v/>
      </c>
      <c r="C8994" t="str">
        <f>TRIM(RawData!C8996)</f>
        <v/>
      </c>
      <c r="D8994" s="4">
        <f>RawData!D8996</f>
        <v>0</v>
      </c>
      <c r="E8994">
        <f>RawData!E8996</f>
        <v>0</v>
      </c>
      <c r="F8994" t="str">
        <f>IFERROR(IF(RawData!F8996&lt;&gt;"", VLOOKUP(TRIM(RawData!F8996),ICD10Code,2,FALSE), ""), "Other")</f>
        <v/>
      </c>
      <c r="G8994" t="str">
        <f>IFERROR(IF(RawData!G8996&lt;&gt;"", VLOOKUP(TRIM(RawData!G8996),ICD10Code,2,FALSE), ""), "Other")</f>
        <v/>
      </c>
      <c r="H8994" t="str">
        <f>IFERROR(IF(RawData!H8996&lt;&gt;"", VLOOKUP(TRIM(RawData!H8996),PHCODE,2,FALSE), ""), "Other")</f>
        <v/>
      </c>
      <c r="I8994" t="str">
        <f>IFERROR(IF(RawData!I8996&lt;&gt;"", VLOOKUP(TRIM(RawData!I8996),PHCODE,2,FALSE), ""), "Other")</f>
        <v/>
      </c>
      <c r="J8994" t="str">
        <f>TRIM(RawData!L8996)</f>
        <v/>
      </c>
      <c r="K8994">
        <f>'Risk Calculation Tables'!AD8562</f>
        <v>0</v>
      </c>
      <c r="L8994" t="str">
        <f>TRIM(RawData!J8996)</f>
        <v/>
      </c>
      <c r="M8994" t="str">
        <f>TRIM(RawData!K8996)</f>
        <v/>
      </c>
    </row>
    <row r="8995" spans="1:13" x14ac:dyDescent="0.3">
      <c r="A8995">
        <f>RawData!A8997</f>
        <v>0</v>
      </c>
      <c r="B8995" t="str">
        <f>IF(RawData!B8997&lt;&gt;"", (VLOOKUP(RawData!B8997,AgeCat,2,TRUE)), "")</f>
        <v/>
      </c>
      <c r="C8995" t="str">
        <f>TRIM(RawData!C8997)</f>
        <v/>
      </c>
      <c r="D8995" s="4">
        <f>RawData!D8997</f>
        <v>0</v>
      </c>
      <c r="E8995">
        <f>RawData!E8997</f>
        <v>0</v>
      </c>
      <c r="F8995" t="str">
        <f>IFERROR(IF(RawData!F8997&lt;&gt;"", VLOOKUP(TRIM(RawData!F8997),ICD10Code,2,FALSE), ""), "Other")</f>
        <v/>
      </c>
      <c r="G8995" t="str">
        <f>IFERROR(IF(RawData!G8997&lt;&gt;"", VLOOKUP(TRIM(RawData!G8997),ICD10Code,2,FALSE), ""), "Other")</f>
        <v/>
      </c>
      <c r="H8995" t="str">
        <f>IFERROR(IF(RawData!H8997&lt;&gt;"", VLOOKUP(TRIM(RawData!H8997),PHCODE,2,FALSE), ""), "Other")</f>
        <v/>
      </c>
      <c r="I8995" t="str">
        <f>IFERROR(IF(RawData!I8997&lt;&gt;"", VLOOKUP(TRIM(RawData!I8997),PHCODE,2,FALSE), ""), "Other")</f>
        <v/>
      </c>
      <c r="J8995" t="str">
        <f>TRIM(RawData!L8997)</f>
        <v/>
      </c>
      <c r="K8995">
        <f>'Risk Calculation Tables'!AD8563</f>
        <v>0</v>
      </c>
      <c r="L8995" t="str">
        <f>TRIM(RawData!J8997)</f>
        <v/>
      </c>
      <c r="M8995" t="str">
        <f>TRIM(RawData!K8997)</f>
        <v/>
      </c>
    </row>
    <row r="8996" spans="1:13" x14ac:dyDescent="0.3">
      <c r="A8996">
        <f>RawData!A8998</f>
        <v>0</v>
      </c>
      <c r="B8996" t="str">
        <f>IF(RawData!B8998&lt;&gt;"", (VLOOKUP(RawData!B8998,AgeCat,2,TRUE)), "")</f>
        <v/>
      </c>
      <c r="C8996" t="str">
        <f>TRIM(RawData!C8998)</f>
        <v/>
      </c>
      <c r="D8996" s="4">
        <f>RawData!D8998</f>
        <v>0</v>
      </c>
      <c r="E8996">
        <f>RawData!E8998</f>
        <v>0</v>
      </c>
      <c r="F8996" t="str">
        <f>IFERROR(IF(RawData!F8998&lt;&gt;"", VLOOKUP(TRIM(RawData!F8998),ICD10Code,2,FALSE), ""), "Other")</f>
        <v/>
      </c>
      <c r="G8996" t="str">
        <f>IFERROR(IF(RawData!G8998&lt;&gt;"", VLOOKUP(TRIM(RawData!G8998),ICD10Code,2,FALSE), ""), "Other")</f>
        <v/>
      </c>
      <c r="H8996" t="str">
        <f>IFERROR(IF(RawData!H8998&lt;&gt;"", VLOOKUP(TRIM(RawData!H8998),PHCODE,2,FALSE), ""), "Other")</f>
        <v/>
      </c>
      <c r="I8996" t="str">
        <f>IFERROR(IF(RawData!I8998&lt;&gt;"", VLOOKUP(TRIM(RawData!I8998),PHCODE,2,FALSE), ""), "Other")</f>
        <v/>
      </c>
      <c r="J8996" t="str">
        <f>TRIM(RawData!L8998)</f>
        <v/>
      </c>
      <c r="K8996">
        <f>'Risk Calculation Tables'!AD8564</f>
        <v>0</v>
      </c>
      <c r="L8996" t="str">
        <f>TRIM(RawData!J8998)</f>
        <v/>
      </c>
      <c r="M8996" t="str">
        <f>TRIM(RawData!K8998)</f>
        <v/>
      </c>
    </row>
    <row r="8997" spans="1:13" x14ac:dyDescent="0.3">
      <c r="A8997">
        <f>RawData!A8999</f>
        <v>0</v>
      </c>
      <c r="B8997" t="str">
        <f>IF(RawData!B8999&lt;&gt;"", (VLOOKUP(RawData!B8999,AgeCat,2,TRUE)), "")</f>
        <v/>
      </c>
      <c r="C8997" t="str">
        <f>TRIM(RawData!C8999)</f>
        <v/>
      </c>
      <c r="D8997" s="4">
        <f>RawData!D8999</f>
        <v>0</v>
      </c>
      <c r="E8997">
        <f>RawData!E8999</f>
        <v>0</v>
      </c>
      <c r="F8997" t="str">
        <f>IFERROR(IF(RawData!F8999&lt;&gt;"", VLOOKUP(TRIM(RawData!F8999),ICD10Code,2,FALSE), ""), "Other")</f>
        <v/>
      </c>
      <c r="G8997" t="str">
        <f>IFERROR(IF(RawData!G8999&lt;&gt;"", VLOOKUP(TRIM(RawData!G8999),ICD10Code,2,FALSE), ""), "Other")</f>
        <v/>
      </c>
      <c r="H8997" t="str">
        <f>IFERROR(IF(RawData!H8999&lt;&gt;"", VLOOKUP(TRIM(RawData!H8999),PHCODE,2,FALSE), ""), "Other")</f>
        <v/>
      </c>
      <c r="I8997" t="str">
        <f>IFERROR(IF(RawData!I8999&lt;&gt;"", VLOOKUP(TRIM(RawData!I8999),PHCODE,2,FALSE), ""), "Other")</f>
        <v/>
      </c>
      <c r="J8997" t="str">
        <f>TRIM(RawData!L8999)</f>
        <v/>
      </c>
      <c r="K8997">
        <f>'Risk Calculation Tables'!AD8565</f>
        <v>0</v>
      </c>
      <c r="L8997" t="str">
        <f>TRIM(RawData!J8999)</f>
        <v/>
      </c>
      <c r="M8997" t="str">
        <f>TRIM(RawData!K8999)</f>
        <v/>
      </c>
    </row>
    <row r="8998" spans="1:13" x14ac:dyDescent="0.3">
      <c r="A8998">
        <f>RawData!A9000</f>
        <v>0</v>
      </c>
      <c r="B8998" t="str">
        <f>IF(RawData!B9000&lt;&gt;"", (VLOOKUP(RawData!B9000,AgeCat,2,TRUE)), "")</f>
        <v/>
      </c>
      <c r="C8998" t="str">
        <f>TRIM(RawData!C9000)</f>
        <v/>
      </c>
      <c r="D8998" s="4">
        <f>RawData!D9000</f>
        <v>0</v>
      </c>
      <c r="E8998">
        <f>RawData!E9000</f>
        <v>0</v>
      </c>
      <c r="F8998" t="str">
        <f>IFERROR(IF(RawData!F9000&lt;&gt;"", VLOOKUP(TRIM(RawData!F9000),ICD10Code,2,FALSE), ""), "Other")</f>
        <v/>
      </c>
      <c r="G8998" t="str">
        <f>IFERROR(IF(RawData!G9000&lt;&gt;"", VLOOKUP(TRIM(RawData!G9000),ICD10Code,2,FALSE), ""), "Other")</f>
        <v/>
      </c>
      <c r="H8998" t="str">
        <f>IFERROR(IF(RawData!H9000&lt;&gt;"", VLOOKUP(TRIM(RawData!H9000),PHCODE,2,FALSE), ""), "Other")</f>
        <v/>
      </c>
      <c r="I8998" t="str">
        <f>IFERROR(IF(RawData!I9000&lt;&gt;"", VLOOKUP(TRIM(RawData!I9000),PHCODE,2,FALSE), ""), "Other")</f>
        <v/>
      </c>
      <c r="J8998" t="str">
        <f>TRIM(RawData!L9000)</f>
        <v/>
      </c>
      <c r="K8998">
        <f>'Risk Calculation Tables'!AD8566</f>
        <v>0</v>
      </c>
      <c r="L8998" t="str">
        <f>TRIM(RawData!J9000)</f>
        <v/>
      </c>
      <c r="M8998" t="str">
        <f>TRIM(RawData!K9000)</f>
        <v/>
      </c>
    </row>
    <row r="8999" spans="1:13" x14ac:dyDescent="0.3">
      <c r="A8999">
        <f>RawData!A9001</f>
        <v>0</v>
      </c>
      <c r="B8999" t="str">
        <f>IF(RawData!B9001&lt;&gt;"", (VLOOKUP(RawData!B9001,AgeCat,2,TRUE)), "")</f>
        <v/>
      </c>
      <c r="C8999" t="str">
        <f>TRIM(RawData!C9001)</f>
        <v/>
      </c>
      <c r="D8999" s="4">
        <f>RawData!D9001</f>
        <v>0</v>
      </c>
      <c r="E8999">
        <f>RawData!E9001</f>
        <v>0</v>
      </c>
      <c r="F8999" t="str">
        <f>IFERROR(IF(RawData!F9001&lt;&gt;"", VLOOKUP(TRIM(RawData!F9001),ICD10Code,2,FALSE), ""), "Other")</f>
        <v/>
      </c>
      <c r="G8999" t="str">
        <f>IFERROR(IF(RawData!G9001&lt;&gt;"", VLOOKUP(TRIM(RawData!G9001),ICD10Code,2,FALSE), ""), "Other")</f>
        <v/>
      </c>
      <c r="H8999" t="str">
        <f>IFERROR(IF(RawData!H9001&lt;&gt;"", VLOOKUP(TRIM(RawData!H9001),PHCODE,2,FALSE), ""), "Other")</f>
        <v/>
      </c>
      <c r="I8999" t="str">
        <f>IFERROR(IF(RawData!I9001&lt;&gt;"", VLOOKUP(TRIM(RawData!I9001),PHCODE,2,FALSE), ""), "Other")</f>
        <v/>
      </c>
      <c r="J8999" t="str">
        <f>TRIM(RawData!L9001)</f>
        <v/>
      </c>
      <c r="K8999">
        <f>'Risk Calculation Tables'!AD8567</f>
        <v>0</v>
      </c>
      <c r="L8999" t="str">
        <f>TRIM(RawData!J9001)</f>
        <v/>
      </c>
      <c r="M8999" t="str">
        <f>TRIM(RawData!K9001)</f>
        <v/>
      </c>
    </row>
    <row r="9000" spans="1:13" x14ac:dyDescent="0.3">
      <c r="A9000">
        <f>RawData!A9002</f>
        <v>0</v>
      </c>
      <c r="B9000" t="str">
        <f>IF(RawData!B9002&lt;&gt;"", (VLOOKUP(RawData!B9002,AgeCat,2,TRUE)), "")</f>
        <v/>
      </c>
      <c r="C9000" t="str">
        <f>TRIM(RawData!C9002)</f>
        <v/>
      </c>
      <c r="D9000" s="4">
        <f>RawData!D9002</f>
        <v>0</v>
      </c>
      <c r="E9000">
        <f>RawData!E9002</f>
        <v>0</v>
      </c>
      <c r="F9000" t="str">
        <f>IFERROR(IF(RawData!F9002&lt;&gt;"", VLOOKUP(TRIM(RawData!F9002),ICD10Code,2,FALSE), ""), "Other")</f>
        <v/>
      </c>
      <c r="G9000" t="str">
        <f>IFERROR(IF(RawData!G9002&lt;&gt;"", VLOOKUP(TRIM(RawData!G9002),ICD10Code,2,FALSE), ""), "Other")</f>
        <v/>
      </c>
      <c r="H9000" t="str">
        <f>IFERROR(IF(RawData!H9002&lt;&gt;"", VLOOKUP(TRIM(RawData!H9002),PHCODE,2,FALSE), ""), "Other")</f>
        <v/>
      </c>
      <c r="I9000" t="str">
        <f>IFERROR(IF(RawData!I9002&lt;&gt;"", VLOOKUP(TRIM(RawData!I9002),PHCODE,2,FALSE), ""), "Other")</f>
        <v/>
      </c>
      <c r="J9000" t="str">
        <f>TRIM(RawData!L9002)</f>
        <v/>
      </c>
      <c r="K9000">
        <f>'Risk Calculation Tables'!AD8568</f>
        <v>0</v>
      </c>
      <c r="L9000" t="str">
        <f>TRIM(RawData!J9002)</f>
        <v/>
      </c>
      <c r="M9000" t="str">
        <f>TRIM(RawData!K9002)</f>
        <v/>
      </c>
    </row>
    <row r="9001" spans="1:13" x14ac:dyDescent="0.3">
      <c r="A9001">
        <f>RawData!A9003</f>
        <v>0</v>
      </c>
      <c r="B9001" t="str">
        <f>IF(RawData!B9003&lt;&gt;"", (VLOOKUP(RawData!B9003,AgeCat,2,TRUE)), "")</f>
        <v/>
      </c>
      <c r="C9001" t="str">
        <f>TRIM(RawData!C9003)</f>
        <v/>
      </c>
      <c r="D9001" s="4">
        <f>RawData!D9003</f>
        <v>0</v>
      </c>
      <c r="E9001">
        <f>RawData!E9003</f>
        <v>0</v>
      </c>
      <c r="F9001" t="str">
        <f>IFERROR(IF(RawData!F9003&lt;&gt;"", VLOOKUP(TRIM(RawData!F9003),ICD10Code,2,FALSE), ""), "Other")</f>
        <v/>
      </c>
      <c r="G9001" t="str">
        <f>IFERROR(IF(RawData!G9003&lt;&gt;"", VLOOKUP(TRIM(RawData!G9003),ICD10Code,2,FALSE), ""), "Other")</f>
        <v/>
      </c>
      <c r="H9001" t="str">
        <f>IFERROR(IF(RawData!H9003&lt;&gt;"", VLOOKUP(TRIM(RawData!H9003),PHCODE,2,FALSE), ""), "Other")</f>
        <v/>
      </c>
      <c r="I9001" t="str">
        <f>IFERROR(IF(RawData!I9003&lt;&gt;"", VLOOKUP(TRIM(RawData!I9003),PHCODE,2,FALSE), ""), "Other")</f>
        <v/>
      </c>
      <c r="J9001" t="str">
        <f>TRIM(RawData!L9003)</f>
        <v/>
      </c>
      <c r="K9001">
        <f>'Risk Calculation Tables'!AD8569</f>
        <v>0</v>
      </c>
      <c r="L9001" t="str">
        <f>TRIM(RawData!J9003)</f>
        <v/>
      </c>
      <c r="M9001" t="str">
        <f>TRIM(RawData!K9003)</f>
        <v/>
      </c>
    </row>
    <row r="9002" spans="1:13" x14ac:dyDescent="0.3">
      <c r="A9002">
        <f>RawData!A9004</f>
        <v>0</v>
      </c>
      <c r="B9002" t="str">
        <f>IF(RawData!B9004&lt;&gt;"", (VLOOKUP(RawData!B9004,AgeCat,2,TRUE)), "")</f>
        <v/>
      </c>
      <c r="C9002" t="str">
        <f>TRIM(RawData!C9004)</f>
        <v/>
      </c>
      <c r="D9002" s="4">
        <f>RawData!D9004</f>
        <v>0</v>
      </c>
      <c r="E9002">
        <f>RawData!E9004</f>
        <v>0</v>
      </c>
      <c r="F9002" t="str">
        <f>IFERROR(IF(RawData!F9004&lt;&gt;"", VLOOKUP(TRIM(RawData!F9004),ICD10Code,2,FALSE), ""), "Other")</f>
        <v/>
      </c>
      <c r="G9002" t="str">
        <f>IFERROR(IF(RawData!G9004&lt;&gt;"", VLOOKUP(TRIM(RawData!G9004),ICD10Code,2,FALSE), ""), "Other")</f>
        <v/>
      </c>
      <c r="H9002" t="str">
        <f>IFERROR(IF(RawData!H9004&lt;&gt;"", VLOOKUP(TRIM(RawData!H9004),PHCODE,2,FALSE), ""), "Other")</f>
        <v/>
      </c>
      <c r="I9002" t="str">
        <f>IFERROR(IF(RawData!I9004&lt;&gt;"", VLOOKUP(TRIM(RawData!I9004),PHCODE,2,FALSE), ""), "Other")</f>
        <v/>
      </c>
      <c r="J9002" t="str">
        <f>TRIM(RawData!L9004)</f>
        <v/>
      </c>
      <c r="K9002">
        <f>'Risk Calculation Tables'!AD8570</f>
        <v>0</v>
      </c>
      <c r="L9002" t="str">
        <f>TRIM(RawData!J9004)</f>
        <v/>
      </c>
      <c r="M9002" t="str">
        <f>TRIM(RawData!K9004)</f>
        <v/>
      </c>
    </row>
    <row r="9003" spans="1:13" x14ac:dyDescent="0.3">
      <c r="A9003">
        <f>RawData!A9005</f>
        <v>0</v>
      </c>
      <c r="B9003" t="str">
        <f>IF(RawData!B9005&lt;&gt;"", (VLOOKUP(RawData!B9005,AgeCat,2,TRUE)), "")</f>
        <v/>
      </c>
      <c r="C9003" t="str">
        <f>TRIM(RawData!C9005)</f>
        <v/>
      </c>
      <c r="D9003" s="4">
        <f>RawData!D9005</f>
        <v>0</v>
      </c>
      <c r="E9003">
        <f>RawData!E9005</f>
        <v>0</v>
      </c>
      <c r="F9003" t="str">
        <f>IFERROR(IF(RawData!F9005&lt;&gt;"", VLOOKUP(TRIM(RawData!F9005),ICD10Code,2,FALSE), ""), "Other")</f>
        <v/>
      </c>
      <c r="G9003" t="str">
        <f>IFERROR(IF(RawData!G9005&lt;&gt;"", VLOOKUP(TRIM(RawData!G9005),ICD10Code,2,FALSE), ""), "Other")</f>
        <v/>
      </c>
      <c r="H9003" t="str">
        <f>IFERROR(IF(RawData!H9005&lt;&gt;"", VLOOKUP(TRIM(RawData!H9005),PHCODE,2,FALSE), ""), "Other")</f>
        <v/>
      </c>
      <c r="I9003" t="str">
        <f>IFERROR(IF(RawData!I9005&lt;&gt;"", VLOOKUP(TRIM(RawData!I9005),PHCODE,2,FALSE), ""), "Other")</f>
        <v/>
      </c>
      <c r="J9003" t="str">
        <f>TRIM(RawData!L9005)</f>
        <v/>
      </c>
      <c r="K9003">
        <f>'Risk Calculation Tables'!AD8571</f>
        <v>0</v>
      </c>
      <c r="L9003" t="str">
        <f>TRIM(RawData!J9005)</f>
        <v/>
      </c>
      <c r="M9003" t="str">
        <f>TRIM(RawData!K9005)</f>
        <v/>
      </c>
    </row>
    <row r="9004" spans="1:13" x14ac:dyDescent="0.3">
      <c r="A9004">
        <f>RawData!A9006</f>
        <v>0</v>
      </c>
      <c r="B9004" t="str">
        <f>IF(RawData!B9006&lt;&gt;"", (VLOOKUP(RawData!B9006,AgeCat,2,TRUE)), "")</f>
        <v/>
      </c>
      <c r="C9004" t="str">
        <f>TRIM(RawData!C9006)</f>
        <v/>
      </c>
      <c r="D9004" s="4">
        <f>RawData!D9006</f>
        <v>0</v>
      </c>
      <c r="E9004">
        <f>RawData!E9006</f>
        <v>0</v>
      </c>
      <c r="F9004" t="str">
        <f>IFERROR(IF(RawData!F9006&lt;&gt;"", VLOOKUP(TRIM(RawData!F9006),ICD10Code,2,FALSE), ""), "Other")</f>
        <v/>
      </c>
      <c r="G9004" t="str">
        <f>IFERROR(IF(RawData!G9006&lt;&gt;"", VLOOKUP(TRIM(RawData!G9006),ICD10Code,2,FALSE), ""), "Other")</f>
        <v/>
      </c>
      <c r="H9004" t="str">
        <f>IFERROR(IF(RawData!H9006&lt;&gt;"", VLOOKUP(TRIM(RawData!H9006),PHCODE,2,FALSE), ""), "Other")</f>
        <v/>
      </c>
      <c r="I9004" t="str">
        <f>IFERROR(IF(RawData!I9006&lt;&gt;"", VLOOKUP(TRIM(RawData!I9006),PHCODE,2,FALSE), ""), "Other")</f>
        <v/>
      </c>
      <c r="J9004" t="str">
        <f>TRIM(RawData!L9006)</f>
        <v/>
      </c>
      <c r="K9004">
        <f>'Risk Calculation Tables'!AD8572</f>
        <v>0</v>
      </c>
      <c r="L9004" t="str">
        <f>TRIM(RawData!J9006)</f>
        <v/>
      </c>
      <c r="M9004" t="str">
        <f>TRIM(RawData!K9006)</f>
        <v/>
      </c>
    </row>
    <row r="9005" spans="1:13" x14ac:dyDescent="0.3">
      <c r="A9005">
        <f>RawData!A9007</f>
        <v>0</v>
      </c>
      <c r="B9005" t="str">
        <f>IF(RawData!B9007&lt;&gt;"", (VLOOKUP(RawData!B9007,AgeCat,2,TRUE)), "")</f>
        <v/>
      </c>
      <c r="C9005" t="str">
        <f>TRIM(RawData!C9007)</f>
        <v/>
      </c>
      <c r="D9005" s="4">
        <f>RawData!D9007</f>
        <v>0</v>
      </c>
      <c r="E9005">
        <f>RawData!E9007</f>
        <v>0</v>
      </c>
      <c r="F9005" t="str">
        <f>IFERROR(IF(RawData!F9007&lt;&gt;"", VLOOKUP(TRIM(RawData!F9007),ICD10Code,2,FALSE), ""), "Other")</f>
        <v/>
      </c>
      <c r="G9005" t="str">
        <f>IFERROR(IF(RawData!G9007&lt;&gt;"", VLOOKUP(TRIM(RawData!G9007),ICD10Code,2,FALSE), ""), "Other")</f>
        <v/>
      </c>
      <c r="H9005" t="str">
        <f>IFERROR(IF(RawData!H9007&lt;&gt;"", VLOOKUP(TRIM(RawData!H9007),PHCODE,2,FALSE), ""), "Other")</f>
        <v/>
      </c>
      <c r="I9005" t="str">
        <f>IFERROR(IF(RawData!I9007&lt;&gt;"", VLOOKUP(TRIM(RawData!I9007),PHCODE,2,FALSE), ""), "Other")</f>
        <v/>
      </c>
      <c r="J9005" t="str">
        <f>TRIM(RawData!L9007)</f>
        <v/>
      </c>
      <c r="K9005">
        <f>'Risk Calculation Tables'!AD8573</f>
        <v>0</v>
      </c>
      <c r="L9005" t="str">
        <f>TRIM(RawData!J9007)</f>
        <v/>
      </c>
      <c r="M9005" t="str">
        <f>TRIM(RawData!K9007)</f>
        <v/>
      </c>
    </row>
    <row r="9006" spans="1:13" x14ac:dyDescent="0.3">
      <c r="A9006">
        <f>RawData!A9008</f>
        <v>0</v>
      </c>
      <c r="B9006" t="str">
        <f>IF(RawData!B9008&lt;&gt;"", (VLOOKUP(RawData!B9008,AgeCat,2,TRUE)), "")</f>
        <v/>
      </c>
      <c r="C9006" t="str">
        <f>TRIM(RawData!C9008)</f>
        <v/>
      </c>
      <c r="D9006" s="4">
        <f>RawData!D9008</f>
        <v>0</v>
      </c>
      <c r="E9006">
        <f>RawData!E9008</f>
        <v>0</v>
      </c>
      <c r="F9006" t="str">
        <f>IFERROR(IF(RawData!F9008&lt;&gt;"", VLOOKUP(TRIM(RawData!F9008),ICD10Code,2,FALSE), ""), "Other")</f>
        <v/>
      </c>
      <c r="G9006" t="str">
        <f>IFERROR(IF(RawData!G9008&lt;&gt;"", VLOOKUP(TRIM(RawData!G9008),ICD10Code,2,FALSE), ""), "Other")</f>
        <v/>
      </c>
      <c r="H9006" t="str">
        <f>IFERROR(IF(RawData!H9008&lt;&gt;"", VLOOKUP(TRIM(RawData!H9008),PHCODE,2,FALSE), ""), "Other")</f>
        <v/>
      </c>
      <c r="I9006" t="str">
        <f>IFERROR(IF(RawData!I9008&lt;&gt;"", VLOOKUP(TRIM(RawData!I9008),PHCODE,2,FALSE), ""), "Other")</f>
        <v/>
      </c>
      <c r="J9006" t="str">
        <f>TRIM(RawData!L9008)</f>
        <v/>
      </c>
      <c r="K9006">
        <f>'Risk Calculation Tables'!AD8574</f>
        <v>0</v>
      </c>
      <c r="L9006" t="str">
        <f>TRIM(RawData!J9008)</f>
        <v/>
      </c>
      <c r="M9006" t="str">
        <f>TRIM(RawData!K9008)</f>
        <v/>
      </c>
    </row>
    <row r="9007" spans="1:13" x14ac:dyDescent="0.3">
      <c r="A9007">
        <f>RawData!A9009</f>
        <v>0</v>
      </c>
      <c r="B9007" t="str">
        <f>IF(RawData!B9009&lt;&gt;"", (VLOOKUP(RawData!B9009,AgeCat,2,TRUE)), "")</f>
        <v/>
      </c>
      <c r="C9007" t="str">
        <f>TRIM(RawData!C9009)</f>
        <v/>
      </c>
      <c r="D9007" s="4">
        <f>RawData!D9009</f>
        <v>0</v>
      </c>
      <c r="E9007">
        <f>RawData!E9009</f>
        <v>0</v>
      </c>
      <c r="F9007" t="str">
        <f>IFERROR(IF(RawData!F9009&lt;&gt;"", VLOOKUP(TRIM(RawData!F9009),ICD10Code,2,FALSE), ""), "Other")</f>
        <v/>
      </c>
      <c r="G9007" t="str">
        <f>IFERROR(IF(RawData!G9009&lt;&gt;"", VLOOKUP(TRIM(RawData!G9009),ICD10Code,2,FALSE), ""), "Other")</f>
        <v/>
      </c>
      <c r="H9007" t="str">
        <f>IFERROR(IF(RawData!H9009&lt;&gt;"", VLOOKUP(TRIM(RawData!H9009),PHCODE,2,FALSE), ""), "Other")</f>
        <v/>
      </c>
      <c r="I9007" t="str">
        <f>IFERROR(IF(RawData!I9009&lt;&gt;"", VLOOKUP(TRIM(RawData!I9009),PHCODE,2,FALSE), ""), "Other")</f>
        <v/>
      </c>
      <c r="J9007" t="str">
        <f>TRIM(RawData!L9009)</f>
        <v/>
      </c>
      <c r="K9007">
        <f>'Risk Calculation Tables'!AD8575</f>
        <v>0</v>
      </c>
      <c r="L9007" t="str">
        <f>TRIM(RawData!J9009)</f>
        <v/>
      </c>
      <c r="M9007" t="str">
        <f>TRIM(RawData!K9009)</f>
        <v/>
      </c>
    </row>
    <row r="9008" spans="1:13" x14ac:dyDescent="0.3">
      <c r="A9008">
        <f>RawData!A9010</f>
        <v>0</v>
      </c>
      <c r="B9008" t="str">
        <f>IF(RawData!B9010&lt;&gt;"", (VLOOKUP(RawData!B9010,AgeCat,2,TRUE)), "")</f>
        <v/>
      </c>
      <c r="C9008" t="str">
        <f>TRIM(RawData!C9010)</f>
        <v/>
      </c>
      <c r="D9008" s="4">
        <f>RawData!D9010</f>
        <v>0</v>
      </c>
      <c r="E9008">
        <f>RawData!E9010</f>
        <v>0</v>
      </c>
      <c r="F9008" t="str">
        <f>IFERROR(IF(RawData!F9010&lt;&gt;"", VLOOKUP(TRIM(RawData!F9010),ICD10Code,2,FALSE), ""), "Other")</f>
        <v/>
      </c>
      <c r="G9008" t="str">
        <f>IFERROR(IF(RawData!G9010&lt;&gt;"", VLOOKUP(TRIM(RawData!G9010),ICD10Code,2,FALSE), ""), "Other")</f>
        <v/>
      </c>
      <c r="H9008" t="str">
        <f>IFERROR(IF(RawData!H9010&lt;&gt;"", VLOOKUP(TRIM(RawData!H9010),PHCODE,2,FALSE), ""), "Other")</f>
        <v/>
      </c>
      <c r="I9008" t="str">
        <f>IFERROR(IF(RawData!I9010&lt;&gt;"", VLOOKUP(TRIM(RawData!I9010),PHCODE,2,FALSE), ""), "Other")</f>
        <v/>
      </c>
      <c r="J9008" t="str">
        <f>TRIM(RawData!L9010)</f>
        <v/>
      </c>
      <c r="K9008">
        <f>'Risk Calculation Tables'!AD8576</f>
        <v>0</v>
      </c>
      <c r="L9008" t="str">
        <f>TRIM(RawData!J9010)</f>
        <v/>
      </c>
      <c r="M9008" t="str">
        <f>TRIM(RawData!K9010)</f>
        <v/>
      </c>
    </row>
    <row r="9009" spans="1:13" x14ac:dyDescent="0.3">
      <c r="A9009">
        <f>RawData!A9011</f>
        <v>0</v>
      </c>
      <c r="B9009" t="str">
        <f>IF(RawData!B9011&lt;&gt;"", (VLOOKUP(RawData!B9011,AgeCat,2,TRUE)), "")</f>
        <v/>
      </c>
      <c r="C9009" t="str">
        <f>TRIM(RawData!C9011)</f>
        <v/>
      </c>
      <c r="D9009" s="4">
        <f>RawData!D9011</f>
        <v>0</v>
      </c>
      <c r="E9009">
        <f>RawData!E9011</f>
        <v>0</v>
      </c>
      <c r="F9009" t="str">
        <f>IFERROR(IF(RawData!F9011&lt;&gt;"", VLOOKUP(TRIM(RawData!F9011),ICD10Code,2,FALSE), ""), "Other")</f>
        <v/>
      </c>
      <c r="G9009" t="str">
        <f>IFERROR(IF(RawData!G9011&lt;&gt;"", VLOOKUP(TRIM(RawData!G9011),ICD10Code,2,FALSE), ""), "Other")</f>
        <v/>
      </c>
      <c r="H9009" t="str">
        <f>IFERROR(IF(RawData!H9011&lt;&gt;"", VLOOKUP(TRIM(RawData!H9011),PHCODE,2,FALSE), ""), "Other")</f>
        <v/>
      </c>
      <c r="I9009" t="str">
        <f>IFERROR(IF(RawData!I9011&lt;&gt;"", VLOOKUP(TRIM(RawData!I9011),PHCODE,2,FALSE), ""), "Other")</f>
        <v/>
      </c>
      <c r="J9009" t="str">
        <f>TRIM(RawData!L9011)</f>
        <v/>
      </c>
      <c r="K9009">
        <f>'Risk Calculation Tables'!AD8577</f>
        <v>0</v>
      </c>
      <c r="L9009" t="str">
        <f>TRIM(RawData!J9011)</f>
        <v/>
      </c>
      <c r="M9009" t="str">
        <f>TRIM(RawData!K9011)</f>
        <v/>
      </c>
    </row>
    <row r="9010" spans="1:13" x14ac:dyDescent="0.3">
      <c r="A9010">
        <f>RawData!A9012</f>
        <v>0</v>
      </c>
      <c r="B9010" t="str">
        <f>IF(RawData!B9012&lt;&gt;"", (VLOOKUP(RawData!B9012,AgeCat,2,TRUE)), "")</f>
        <v/>
      </c>
      <c r="C9010" t="str">
        <f>TRIM(RawData!C9012)</f>
        <v/>
      </c>
      <c r="D9010" s="4">
        <f>RawData!D9012</f>
        <v>0</v>
      </c>
      <c r="E9010">
        <f>RawData!E9012</f>
        <v>0</v>
      </c>
      <c r="F9010" t="str">
        <f>IFERROR(IF(RawData!F9012&lt;&gt;"", VLOOKUP(TRIM(RawData!F9012),ICD10Code,2,FALSE), ""), "Other")</f>
        <v/>
      </c>
      <c r="G9010" t="str">
        <f>IFERROR(IF(RawData!G9012&lt;&gt;"", VLOOKUP(TRIM(RawData!G9012),ICD10Code,2,FALSE), ""), "Other")</f>
        <v/>
      </c>
      <c r="H9010" t="str">
        <f>IFERROR(IF(RawData!H9012&lt;&gt;"", VLOOKUP(TRIM(RawData!H9012),PHCODE,2,FALSE), ""), "Other")</f>
        <v/>
      </c>
      <c r="I9010" t="str">
        <f>IFERROR(IF(RawData!I9012&lt;&gt;"", VLOOKUP(TRIM(RawData!I9012),PHCODE,2,FALSE), ""), "Other")</f>
        <v/>
      </c>
      <c r="J9010" t="str">
        <f>TRIM(RawData!L9012)</f>
        <v/>
      </c>
      <c r="K9010">
        <f>'Risk Calculation Tables'!AD8578</f>
        <v>0</v>
      </c>
      <c r="L9010" t="str">
        <f>TRIM(RawData!J9012)</f>
        <v/>
      </c>
      <c r="M9010" t="str">
        <f>TRIM(RawData!K9012)</f>
        <v/>
      </c>
    </row>
    <row r="9011" spans="1:13" x14ac:dyDescent="0.3">
      <c r="A9011">
        <f>RawData!A9013</f>
        <v>0</v>
      </c>
      <c r="B9011" t="str">
        <f>IF(RawData!B9013&lt;&gt;"", (VLOOKUP(RawData!B9013,AgeCat,2,TRUE)), "")</f>
        <v/>
      </c>
      <c r="C9011" t="str">
        <f>TRIM(RawData!C9013)</f>
        <v/>
      </c>
      <c r="D9011" s="4">
        <f>RawData!D9013</f>
        <v>0</v>
      </c>
      <c r="E9011">
        <f>RawData!E9013</f>
        <v>0</v>
      </c>
      <c r="F9011" t="str">
        <f>IFERROR(IF(RawData!F9013&lt;&gt;"", VLOOKUP(TRIM(RawData!F9013),ICD10Code,2,FALSE), ""), "Other")</f>
        <v/>
      </c>
      <c r="G9011" t="str">
        <f>IFERROR(IF(RawData!G9013&lt;&gt;"", VLOOKUP(TRIM(RawData!G9013),ICD10Code,2,FALSE), ""), "Other")</f>
        <v/>
      </c>
      <c r="H9011" t="str">
        <f>IFERROR(IF(RawData!H9013&lt;&gt;"", VLOOKUP(TRIM(RawData!H9013),PHCODE,2,FALSE), ""), "Other")</f>
        <v/>
      </c>
      <c r="I9011" t="str">
        <f>IFERROR(IF(RawData!I9013&lt;&gt;"", VLOOKUP(TRIM(RawData!I9013),PHCODE,2,FALSE), ""), "Other")</f>
        <v/>
      </c>
      <c r="J9011" t="str">
        <f>TRIM(RawData!L9013)</f>
        <v/>
      </c>
      <c r="K9011">
        <f>'Risk Calculation Tables'!AD8579</f>
        <v>0</v>
      </c>
      <c r="L9011" t="str">
        <f>TRIM(RawData!J9013)</f>
        <v/>
      </c>
      <c r="M9011" t="str">
        <f>TRIM(RawData!K9013)</f>
        <v/>
      </c>
    </row>
    <row r="9012" spans="1:13" x14ac:dyDescent="0.3">
      <c r="A9012">
        <f>RawData!A9014</f>
        <v>0</v>
      </c>
      <c r="B9012" t="str">
        <f>IF(RawData!B9014&lt;&gt;"", (VLOOKUP(RawData!B9014,AgeCat,2,TRUE)), "")</f>
        <v/>
      </c>
      <c r="C9012" t="str">
        <f>TRIM(RawData!C9014)</f>
        <v/>
      </c>
      <c r="D9012" s="4">
        <f>RawData!D9014</f>
        <v>0</v>
      </c>
      <c r="E9012">
        <f>RawData!E9014</f>
        <v>0</v>
      </c>
      <c r="F9012" t="str">
        <f>IFERROR(IF(RawData!F9014&lt;&gt;"", VLOOKUP(TRIM(RawData!F9014),ICD10Code,2,FALSE), ""), "Other")</f>
        <v/>
      </c>
      <c r="G9012" t="str">
        <f>IFERROR(IF(RawData!G9014&lt;&gt;"", VLOOKUP(TRIM(RawData!G9014),ICD10Code,2,FALSE), ""), "Other")</f>
        <v/>
      </c>
      <c r="H9012" t="str">
        <f>IFERROR(IF(RawData!H9014&lt;&gt;"", VLOOKUP(TRIM(RawData!H9014),PHCODE,2,FALSE), ""), "Other")</f>
        <v/>
      </c>
      <c r="I9012" t="str">
        <f>IFERROR(IF(RawData!I9014&lt;&gt;"", VLOOKUP(TRIM(RawData!I9014),PHCODE,2,FALSE), ""), "Other")</f>
        <v/>
      </c>
      <c r="J9012" t="str">
        <f>TRIM(RawData!L9014)</f>
        <v/>
      </c>
      <c r="K9012">
        <f>'Risk Calculation Tables'!AD8580</f>
        <v>0</v>
      </c>
      <c r="L9012" t="str">
        <f>TRIM(RawData!J9014)</f>
        <v/>
      </c>
      <c r="M9012" t="str">
        <f>TRIM(RawData!K9014)</f>
        <v/>
      </c>
    </row>
    <row r="9013" spans="1:13" x14ac:dyDescent="0.3">
      <c r="A9013">
        <f>RawData!A9015</f>
        <v>0</v>
      </c>
      <c r="B9013" t="str">
        <f>IF(RawData!B9015&lt;&gt;"", (VLOOKUP(RawData!B9015,AgeCat,2,TRUE)), "")</f>
        <v/>
      </c>
      <c r="C9013" t="str">
        <f>TRIM(RawData!C9015)</f>
        <v/>
      </c>
      <c r="D9013" s="4">
        <f>RawData!D9015</f>
        <v>0</v>
      </c>
      <c r="E9013">
        <f>RawData!E9015</f>
        <v>0</v>
      </c>
      <c r="F9013" t="str">
        <f>IFERROR(IF(RawData!F9015&lt;&gt;"", VLOOKUP(TRIM(RawData!F9015),ICD10Code,2,FALSE), ""), "Other")</f>
        <v/>
      </c>
      <c r="G9013" t="str">
        <f>IFERROR(IF(RawData!G9015&lt;&gt;"", VLOOKUP(TRIM(RawData!G9015),ICD10Code,2,FALSE), ""), "Other")</f>
        <v/>
      </c>
      <c r="H9013" t="str">
        <f>IFERROR(IF(RawData!H9015&lt;&gt;"", VLOOKUP(TRIM(RawData!H9015),PHCODE,2,FALSE), ""), "Other")</f>
        <v/>
      </c>
      <c r="I9013" t="str">
        <f>IFERROR(IF(RawData!I9015&lt;&gt;"", VLOOKUP(TRIM(RawData!I9015),PHCODE,2,FALSE), ""), "Other")</f>
        <v/>
      </c>
      <c r="J9013" t="str">
        <f>TRIM(RawData!L9015)</f>
        <v/>
      </c>
      <c r="K9013">
        <f>'Risk Calculation Tables'!AD8581</f>
        <v>0</v>
      </c>
      <c r="L9013" t="str">
        <f>TRIM(RawData!J9015)</f>
        <v/>
      </c>
      <c r="M9013" t="str">
        <f>TRIM(RawData!K9015)</f>
        <v/>
      </c>
    </row>
    <row r="9014" spans="1:13" x14ac:dyDescent="0.3">
      <c r="A9014">
        <f>RawData!A9016</f>
        <v>0</v>
      </c>
      <c r="B9014" t="str">
        <f>IF(RawData!B9016&lt;&gt;"", (VLOOKUP(RawData!B9016,AgeCat,2,TRUE)), "")</f>
        <v/>
      </c>
      <c r="C9014" t="str">
        <f>TRIM(RawData!C9016)</f>
        <v/>
      </c>
      <c r="D9014" s="4">
        <f>RawData!D9016</f>
        <v>0</v>
      </c>
      <c r="E9014">
        <f>RawData!E9016</f>
        <v>0</v>
      </c>
      <c r="F9014" t="str">
        <f>IFERROR(IF(RawData!F9016&lt;&gt;"", VLOOKUP(TRIM(RawData!F9016),ICD10Code,2,FALSE), ""), "Other")</f>
        <v/>
      </c>
      <c r="G9014" t="str">
        <f>IFERROR(IF(RawData!G9016&lt;&gt;"", VLOOKUP(TRIM(RawData!G9016),ICD10Code,2,FALSE), ""), "Other")</f>
        <v/>
      </c>
      <c r="H9014" t="str">
        <f>IFERROR(IF(RawData!H9016&lt;&gt;"", VLOOKUP(TRIM(RawData!H9016),PHCODE,2,FALSE), ""), "Other")</f>
        <v/>
      </c>
      <c r="I9014" t="str">
        <f>IFERROR(IF(RawData!I9016&lt;&gt;"", VLOOKUP(TRIM(RawData!I9016),PHCODE,2,FALSE), ""), "Other")</f>
        <v/>
      </c>
      <c r="J9014" t="str">
        <f>TRIM(RawData!L9016)</f>
        <v/>
      </c>
      <c r="K9014">
        <f>'Risk Calculation Tables'!AD8582</f>
        <v>0</v>
      </c>
      <c r="L9014" t="str">
        <f>TRIM(RawData!J9016)</f>
        <v/>
      </c>
      <c r="M9014" t="str">
        <f>TRIM(RawData!K9016)</f>
        <v/>
      </c>
    </row>
    <row r="9015" spans="1:13" x14ac:dyDescent="0.3">
      <c r="A9015">
        <f>RawData!A9017</f>
        <v>0</v>
      </c>
      <c r="B9015" t="str">
        <f>IF(RawData!B9017&lt;&gt;"", (VLOOKUP(RawData!B9017,AgeCat,2,TRUE)), "")</f>
        <v/>
      </c>
      <c r="C9015" t="str">
        <f>TRIM(RawData!C9017)</f>
        <v/>
      </c>
      <c r="D9015" s="4">
        <f>RawData!D9017</f>
        <v>0</v>
      </c>
      <c r="E9015">
        <f>RawData!E9017</f>
        <v>0</v>
      </c>
      <c r="F9015" t="str">
        <f>IFERROR(IF(RawData!F9017&lt;&gt;"", VLOOKUP(TRIM(RawData!F9017),ICD10Code,2,FALSE), ""), "Other")</f>
        <v/>
      </c>
      <c r="G9015" t="str">
        <f>IFERROR(IF(RawData!G9017&lt;&gt;"", VLOOKUP(TRIM(RawData!G9017),ICD10Code,2,FALSE), ""), "Other")</f>
        <v/>
      </c>
      <c r="H9015" t="str">
        <f>IFERROR(IF(RawData!H9017&lt;&gt;"", VLOOKUP(TRIM(RawData!H9017),PHCODE,2,FALSE), ""), "Other")</f>
        <v/>
      </c>
      <c r="I9015" t="str">
        <f>IFERROR(IF(RawData!I9017&lt;&gt;"", VLOOKUP(TRIM(RawData!I9017),PHCODE,2,FALSE), ""), "Other")</f>
        <v/>
      </c>
      <c r="J9015" t="str">
        <f>TRIM(RawData!L9017)</f>
        <v/>
      </c>
      <c r="K9015">
        <f>'Risk Calculation Tables'!AD8583</f>
        <v>0</v>
      </c>
      <c r="L9015" t="str">
        <f>TRIM(RawData!J9017)</f>
        <v/>
      </c>
      <c r="M9015" t="str">
        <f>TRIM(RawData!K9017)</f>
        <v/>
      </c>
    </row>
    <row r="9016" spans="1:13" x14ac:dyDescent="0.3">
      <c r="A9016">
        <f>RawData!A9018</f>
        <v>0</v>
      </c>
      <c r="B9016" t="str">
        <f>IF(RawData!B9018&lt;&gt;"", (VLOOKUP(RawData!B9018,AgeCat,2,TRUE)), "")</f>
        <v/>
      </c>
      <c r="C9016" t="str">
        <f>TRIM(RawData!C9018)</f>
        <v/>
      </c>
      <c r="D9016" s="4">
        <f>RawData!D9018</f>
        <v>0</v>
      </c>
      <c r="E9016">
        <f>RawData!E9018</f>
        <v>0</v>
      </c>
      <c r="F9016" t="str">
        <f>IFERROR(IF(RawData!F9018&lt;&gt;"", VLOOKUP(TRIM(RawData!F9018),ICD10Code,2,FALSE), ""), "Other")</f>
        <v/>
      </c>
      <c r="G9016" t="str">
        <f>IFERROR(IF(RawData!G9018&lt;&gt;"", VLOOKUP(TRIM(RawData!G9018),ICD10Code,2,FALSE), ""), "Other")</f>
        <v/>
      </c>
      <c r="H9016" t="str">
        <f>IFERROR(IF(RawData!H9018&lt;&gt;"", VLOOKUP(TRIM(RawData!H9018),PHCODE,2,FALSE), ""), "Other")</f>
        <v/>
      </c>
      <c r="I9016" t="str">
        <f>IFERROR(IF(RawData!I9018&lt;&gt;"", VLOOKUP(TRIM(RawData!I9018),PHCODE,2,FALSE), ""), "Other")</f>
        <v/>
      </c>
      <c r="J9016" t="str">
        <f>TRIM(RawData!L9018)</f>
        <v/>
      </c>
      <c r="K9016">
        <f>'Risk Calculation Tables'!AD8584</f>
        <v>0</v>
      </c>
      <c r="L9016" t="str">
        <f>TRIM(RawData!J9018)</f>
        <v/>
      </c>
      <c r="M9016" t="str">
        <f>TRIM(RawData!K9018)</f>
        <v/>
      </c>
    </row>
    <row r="9017" spans="1:13" x14ac:dyDescent="0.3">
      <c r="A9017">
        <f>RawData!A9019</f>
        <v>0</v>
      </c>
      <c r="B9017" t="str">
        <f>IF(RawData!B9019&lt;&gt;"", (VLOOKUP(RawData!B9019,AgeCat,2,TRUE)), "")</f>
        <v/>
      </c>
      <c r="C9017" t="str">
        <f>TRIM(RawData!C9019)</f>
        <v/>
      </c>
      <c r="D9017" s="4">
        <f>RawData!D9019</f>
        <v>0</v>
      </c>
      <c r="E9017">
        <f>RawData!E9019</f>
        <v>0</v>
      </c>
      <c r="F9017" t="str">
        <f>IFERROR(IF(RawData!F9019&lt;&gt;"", VLOOKUP(TRIM(RawData!F9019),ICD10Code,2,FALSE), ""), "Other")</f>
        <v/>
      </c>
      <c r="G9017" t="str">
        <f>IFERROR(IF(RawData!G9019&lt;&gt;"", VLOOKUP(TRIM(RawData!G9019),ICD10Code,2,FALSE), ""), "Other")</f>
        <v/>
      </c>
      <c r="H9017" t="str">
        <f>IFERROR(IF(RawData!H9019&lt;&gt;"", VLOOKUP(TRIM(RawData!H9019),PHCODE,2,FALSE), ""), "Other")</f>
        <v/>
      </c>
      <c r="I9017" t="str">
        <f>IFERROR(IF(RawData!I9019&lt;&gt;"", VLOOKUP(TRIM(RawData!I9019),PHCODE,2,FALSE), ""), "Other")</f>
        <v/>
      </c>
      <c r="J9017" t="str">
        <f>TRIM(RawData!L9019)</f>
        <v/>
      </c>
      <c r="K9017">
        <f>'Risk Calculation Tables'!AD8585</f>
        <v>0</v>
      </c>
      <c r="L9017" t="str">
        <f>TRIM(RawData!J9019)</f>
        <v/>
      </c>
      <c r="M9017" t="str">
        <f>TRIM(RawData!K9019)</f>
        <v/>
      </c>
    </row>
    <row r="9018" spans="1:13" x14ac:dyDescent="0.3">
      <c r="A9018">
        <f>RawData!A9020</f>
        <v>0</v>
      </c>
      <c r="B9018" t="str">
        <f>IF(RawData!B9020&lt;&gt;"", (VLOOKUP(RawData!B9020,AgeCat,2,TRUE)), "")</f>
        <v/>
      </c>
      <c r="C9018" t="str">
        <f>TRIM(RawData!C9020)</f>
        <v/>
      </c>
      <c r="D9018" s="4">
        <f>RawData!D9020</f>
        <v>0</v>
      </c>
      <c r="E9018">
        <f>RawData!E9020</f>
        <v>0</v>
      </c>
      <c r="F9018" t="str">
        <f>IFERROR(IF(RawData!F9020&lt;&gt;"", VLOOKUP(TRIM(RawData!F9020),ICD10Code,2,FALSE), ""), "Other")</f>
        <v/>
      </c>
      <c r="G9018" t="str">
        <f>IFERROR(IF(RawData!G9020&lt;&gt;"", VLOOKUP(TRIM(RawData!G9020),ICD10Code,2,FALSE), ""), "Other")</f>
        <v/>
      </c>
      <c r="H9018" t="str">
        <f>IFERROR(IF(RawData!H9020&lt;&gt;"", VLOOKUP(TRIM(RawData!H9020),PHCODE,2,FALSE), ""), "Other")</f>
        <v/>
      </c>
      <c r="I9018" t="str">
        <f>IFERROR(IF(RawData!I9020&lt;&gt;"", VLOOKUP(TRIM(RawData!I9020),PHCODE,2,FALSE), ""), "Other")</f>
        <v/>
      </c>
      <c r="J9018" t="str">
        <f>TRIM(RawData!L9020)</f>
        <v/>
      </c>
      <c r="K9018">
        <f>'Risk Calculation Tables'!AD8586</f>
        <v>0</v>
      </c>
      <c r="L9018" t="str">
        <f>TRIM(RawData!J9020)</f>
        <v/>
      </c>
      <c r="M9018" t="str">
        <f>TRIM(RawData!K9020)</f>
        <v/>
      </c>
    </row>
    <row r="9019" spans="1:13" x14ac:dyDescent="0.3">
      <c r="A9019">
        <f>RawData!A9021</f>
        <v>0</v>
      </c>
      <c r="B9019" t="str">
        <f>IF(RawData!B9021&lt;&gt;"", (VLOOKUP(RawData!B9021,AgeCat,2,TRUE)), "")</f>
        <v/>
      </c>
      <c r="C9019" t="str">
        <f>TRIM(RawData!C9021)</f>
        <v/>
      </c>
      <c r="D9019" s="4">
        <f>RawData!D9021</f>
        <v>0</v>
      </c>
      <c r="E9019">
        <f>RawData!E9021</f>
        <v>0</v>
      </c>
      <c r="F9019" t="str">
        <f>IFERROR(IF(RawData!F9021&lt;&gt;"", VLOOKUP(TRIM(RawData!F9021),ICD10Code,2,FALSE), ""), "Other")</f>
        <v/>
      </c>
      <c r="G9019" t="str">
        <f>IFERROR(IF(RawData!G9021&lt;&gt;"", VLOOKUP(TRIM(RawData!G9021),ICD10Code,2,FALSE), ""), "Other")</f>
        <v/>
      </c>
      <c r="H9019" t="str">
        <f>IFERROR(IF(RawData!H9021&lt;&gt;"", VLOOKUP(TRIM(RawData!H9021),PHCODE,2,FALSE), ""), "Other")</f>
        <v/>
      </c>
      <c r="I9019" t="str">
        <f>IFERROR(IF(RawData!I9021&lt;&gt;"", VLOOKUP(TRIM(RawData!I9021),PHCODE,2,FALSE), ""), "Other")</f>
        <v/>
      </c>
      <c r="J9019" t="str">
        <f>TRIM(RawData!L9021)</f>
        <v/>
      </c>
      <c r="K9019">
        <f>'Risk Calculation Tables'!AD8587</f>
        <v>0</v>
      </c>
      <c r="L9019" t="str">
        <f>TRIM(RawData!J9021)</f>
        <v/>
      </c>
      <c r="M9019" t="str">
        <f>TRIM(RawData!K9021)</f>
        <v/>
      </c>
    </row>
    <row r="9020" spans="1:13" x14ac:dyDescent="0.3">
      <c r="A9020">
        <f>RawData!A9022</f>
        <v>0</v>
      </c>
      <c r="B9020" t="str">
        <f>IF(RawData!B9022&lt;&gt;"", (VLOOKUP(RawData!B9022,AgeCat,2,TRUE)), "")</f>
        <v/>
      </c>
      <c r="C9020" t="str">
        <f>TRIM(RawData!C9022)</f>
        <v/>
      </c>
      <c r="D9020" s="4">
        <f>RawData!D9022</f>
        <v>0</v>
      </c>
      <c r="E9020">
        <f>RawData!E9022</f>
        <v>0</v>
      </c>
      <c r="F9020" t="str">
        <f>IFERROR(IF(RawData!F9022&lt;&gt;"", VLOOKUP(TRIM(RawData!F9022),ICD10Code,2,FALSE), ""), "Other")</f>
        <v/>
      </c>
      <c r="G9020" t="str">
        <f>IFERROR(IF(RawData!G9022&lt;&gt;"", VLOOKUP(TRIM(RawData!G9022),ICD10Code,2,FALSE), ""), "Other")</f>
        <v/>
      </c>
      <c r="H9020" t="str">
        <f>IFERROR(IF(RawData!H9022&lt;&gt;"", VLOOKUP(TRIM(RawData!H9022),PHCODE,2,FALSE), ""), "Other")</f>
        <v/>
      </c>
      <c r="I9020" t="str">
        <f>IFERROR(IF(RawData!I9022&lt;&gt;"", VLOOKUP(TRIM(RawData!I9022),PHCODE,2,FALSE), ""), "Other")</f>
        <v/>
      </c>
      <c r="J9020" t="str">
        <f>TRIM(RawData!L9022)</f>
        <v/>
      </c>
      <c r="K9020">
        <f>'Risk Calculation Tables'!AD8588</f>
        <v>0</v>
      </c>
      <c r="L9020" t="str">
        <f>TRIM(RawData!J9022)</f>
        <v/>
      </c>
      <c r="M9020" t="str">
        <f>TRIM(RawData!K9022)</f>
        <v/>
      </c>
    </row>
    <row r="9021" spans="1:13" x14ac:dyDescent="0.3">
      <c r="A9021">
        <f>RawData!A9023</f>
        <v>0</v>
      </c>
      <c r="B9021" t="str">
        <f>IF(RawData!B9023&lt;&gt;"", (VLOOKUP(RawData!B9023,AgeCat,2,TRUE)), "")</f>
        <v/>
      </c>
      <c r="C9021" t="str">
        <f>TRIM(RawData!C9023)</f>
        <v/>
      </c>
      <c r="D9021" s="4">
        <f>RawData!D9023</f>
        <v>0</v>
      </c>
      <c r="E9021">
        <f>RawData!E9023</f>
        <v>0</v>
      </c>
      <c r="F9021" t="str">
        <f>IFERROR(IF(RawData!F9023&lt;&gt;"", VLOOKUP(TRIM(RawData!F9023),ICD10Code,2,FALSE), ""), "Other")</f>
        <v/>
      </c>
      <c r="G9021" t="str">
        <f>IFERROR(IF(RawData!G9023&lt;&gt;"", VLOOKUP(TRIM(RawData!G9023),ICD10Code,2,FALSE), ""), "Other")</f>
        <v/>
      </c>
      <c r="H9021" t="str">
        <f>IFERROR(IF(RawData!H9023&lt;&gt;"", VLOOKUP(TRIM(RawData!H9023),PHCODE,2,FALSE), ""), "Other")</f>
        <v/>
      </c>
      <c r="I9021" t="str">
        <f>IFERROR(IF(RawData!I9023&lt;&gt;"", VLOOKUP(TRIM(RawData!I9023),PHCODE,2,FALSE), ""), "Other")</f>
        <v/>
      </c>
      <c r="J9021" t="str">
        <f>TRIM(RawData!L9023)</f>
        <v/>
      </c>
      <c r="K9021">
        <f>'Risk Calculation Tables'!AD8589</f>
        <v>0</v>
      </c>
      <c r="L9021" t="str">
        <f>TRIM(RawData!J9023)</f>
        <v/>
      </c>
      <c r="M9021" t="str">
        <f>TRIM(RawData!K9023)</f>
        <v/>
      </c>
    </row>
    <row r="9022" spans="1:13" x14ac:dyDescent="0.3">
      <c r="A9022">
        <f>RawData!A9024</f>
        <v>0</v>
      </c>
      <c r="B9022" t="str">
        <f>IF(RawData!B9024&lt;&gt;"", (VLOOKUP(RawData!B9024,AgeCat,2,TRUE)), "")</f>
        <v/>
      </c>
      <c r="C9022" t="str">
        <f>TRIM(RawData!C9024)</f>
        <v/>
      </c>
      <c r="D9022" s="4">
        <f>RawData!D9024</f>
        <v>0</v>
      </c>
      <c r="E9022">
        <f>RawData!E9024</f>
        <v>0</v>
      </c>
      <c r="F9022" t="str">
        <f>IFERROR(IF(RawData!F9024&lt;&gt;"", VLOOKUP(TRIM(RawData!F9024),ICD10Code,2,FALSE), ""), "Other")</f>
        <v/>
      </c>
      <c r="G9022" t="str">
        <f>IFERROR(IF(RawData!G9024&lt;&gt;"", VLOOKUP(TRIM(RawData!G9024),ICD10Code,2,FALSE), ""), "Other")</f>
        <v/>
      </c>
      <c r="H9022" t="str">
        <f>IFERROR(IF(RawData!H9024&lt;&gt;"", VLOOKUP(TRIM(RawData!H9024),PHCODE,2,FALSE), ""), "Other")</f>
        <v/>
      </c>
      <c r="I9022" t="str">
        <f>IFERROR(IF(RawData!I9024&lt;&gt;"", VLOOKUP(TRIM(RawData!I9024),PHCODE,2,FALSE), ""), "Other")</f>
        <v/>
      </c>
      <c r="J9022" t="str">
        <f>TRIM(RawData!L9024)</f>
        <v/>
      </c>
      <c r="K9022">
        <f>'Risk Calculation Tables'!AD8590</f>
        <v>0</v>
      </c>
      <c r="L9022" t="str">
        <f>TRIM(RawData!J9024)</f>
        <v/>
      </c>
      <c r="M9022" t="str">
        <f>TRIM(RawData!K9024)</f>
        <v/>
      </c>
    </row>
    <row r="9023" spans="1:13" x14ac:dyDescent="0.3">
      <c r="A9023">
        <f>RawData!A9025</f>
        <v>0</v>
      </c>
      <c r="B9023" t="str">
        <f>IF(RawData!B9025&lt;&gt;"", (VLOOKUP(RawData!B9025,AgeCat,2,TRUE)), "")</f>
        <v/>
      </c>
      <c r="C9023" t="str">
        <f>TRIM(RawData!C9025)</f>
        <v/>
      </c>
      <c r="D9023" s="4">
        <f>RawData!D9025</f>
        <v>0</v>
      </c>
      <c r="E9023">
        <f>RawData!E9025</f>
        <v>0</v>
      </c>
      <c r="F9023" t="str">
        <f>IFERROR(IF(RawData!F9025&lt;&gt;"", VLOOKUP(TRIM(RawData!F9025),ICD10Code,2,FALSE), ""), "Other")</f>
        <v/>
      </c>
      <c r="G9023" t="str">
        <f>IFERROR(IF(RawData!G9025&lt;&gt;"", VLOOKUP(TRIM(RawData!G9025),ICD10Code,2,FALSE), ""), "Other")</f>
        <v/>
      </c>
      <c r="H9023" t="str">
        <f>IFERROR(IF(RawData!H9025&lt;&gt;"", VLOOKUP(TRIM(RawData!H9025),PHCODE,2,FALSE), ""), "Other")</f>
        <v/>
      </c>
      <c r="I9023" t="str">
        <f>IFERROR(IF(RawData!I9025&lt;&gt;"", VLOOKUP(TRIM(RawData!I9025),PHCODE,2,FALSE), ""), "Other")</f>
        <v/>
      </c>
      <c r="J9023" t="str">
        <f>TRIM(RawData!L9025)</f>
        <v/>
      </c>
      <c r="K9023">
        <f>'Risk Calculation Tables'!AD8591</f>
        <v>0</v>
      </c>
      <c r="L9023" t="str">
        <f>TRIM(RawData!J9025)</f>
        <v/>
      </c>
      <c r="M9023" t="str">
        <f>TRIM(RawData!K9025)</f>
        <v/>
      </c>
    </row>
    <row r="9024" spans="1:13" x14ac:dyDescent="0.3">
      <c r="A9024">
        <f>RawData!A9026</f>
        <v>0</v>
      </c>
      <c r="B9024" t="str">
        <f>IF(RawData!B9026&lt;&gt;"", (VLOOKUP(RawData!B9026,AgeCat,2,TRUE)), "")</f>
        <v/>
      </c>
      <c r="C9024" t="str">
        <f>TRIM(RawData!C9026)</f>
        <v/>
      </c>
      <c r="D9024" s="4">
        <f>RawData!D9026</f>
        <v>0</v>
      </c>
      <c r="E9024">
        <f>RawData!E9026</f>
        <v>0</v>
      </c>
      <c r="F9024" t="str">
        <f>IFERROR(IF(RawData!F9026&lt;&gt;"", VLOOKUP(TRIM(RawData!F9026),ICD10Code,2,FALSE), ""), "Other")</f>
        <v/>
      </c>
      <c r="G9024" t="str">
        <f>IFERROR(IF(RawData!G9026&lt;&gt;"", VLOOKUP(TRIM(RawData!G9026),ICD10Code,2,FALSE), ""), "Other")</f>
        <v/>
      </c>
      <c r="H9024" t="str">
        <f>IFERROR(IF(RawData!H9026&lt;&gt;"", VLOOKUP(TRIM(RawData!H9026),PHCODE,2,FALSE), ""), "Other")</f>
        <v/>
      </c>
      <c r="I9024" t="str">
        <f>IFERROR(IF(RawData!I9026&lt;&gt;"", VLOOKUP(TRIM(RawData!I9026),PHCODE,2,FALSE), ""), "Other")</f>
        <v/>
      </c>
      <c r="J9024" t="str">
        <f>TRIM(RawData!L9026)</f>
        <v/>
      </c>
      <c r="K9024">
        <f>'Risk Calculation Tables'!AD8592</f>
        <v>0</v>
      </c>
      <c r="L9024" t="str">
        <f>TRIM(RawData!J9026)</f>
        <v/>
      </c>
      <c r="M9024" t="str">
        <f>TRIM(RawData!K9026)</f>
        <v/>
      </c>
    </row>
    <row r="9025" spans="1:13" x14ac:dyDescent="0.3">
      <c r="A9025">
        <f>RawData!A9027</f>
        <v>0</v>
      </c>
      <c r="B9025" t="str">
        <f>IF(RawData!B9027&lt;&gt;"", (VLOOKUP(RawData!B9027,AgeCat,2,TRUE)), "")</f>
        <v/>
      </c>
      <c r="C9025" t="str">
        <f>TRIM(RawData!C9027)</f>
        <v/>
      </c>
      <c r="D9025" s="4">
        <f>RawData!D9027</f>
        <v>0</v>
      </c>
      <c r="E9025">
        <f>RawData!E9027</f>
        <v>0</v>
      </c>
      <c r="F9025" t="str">
        <f>IFERROR(IF(RawData!F9027&lt;&gt;"", VLOOKUP(TRIM(RawData!F9027),ICD10Code,2,FALSE), ""), "Other")</f>
        <v/>
      </c>
      <c r="G9025" t="str">
        <f>IFERROR(IF(RawData!G9027&lt;&gt;"", VLOOKUP(TRIM(RawData!G9027),ICD10Code,2,FALSE), ""), "Other")</f>
        <v/>
      </c>
      <c r="H9025" t="str">
        <f>IFERROR(IF(RawData!H9027&lt;&gt;"", VLOOKUP(TRIM(RawData!H9027),PHCODE,2,FALSE), ""), "Other")</f>
        <v/>
      </c>
      <c r="I9025" t="str">
        <f>IFERROR(IF(RawData!I9027&lt;&gt;"", VLOOKUP(TRIM(RawData!I9027),PHCODE,2,FALSE), ""), "Other")</f>
        <v/>
      </c>
      <c r="J9025" t="str">
        <f>TRIM(RawData!L9027)</f>
        <v/>
      </c>
      <c r="K9025">
        <f>'Risk Calculation Tables'!AD8593</f>
        <v>0</v>
      </c>
      <c r="L9025" t="str">
        <f>TRIM(RawData!J9027)</f>
        <v/>
      </c>
      <c r="M9025" t="str">
        <f>TRIM(RawData!K9027)</f>
        <v/>
      </c>
    </row>
    <row r="9026" spans="1:13" x14ac:dyDescent="0.3">
      <c r="A9026">
        <f>RawData!A9028</f>
        <v>0</v>
      </c>
      <c r="B9026" t="str">
        <f>IF(RawData!B9028&lt;&gt;"", (VLOOKUP(RawData!B9028,AgeCat,2,TRUE)), "")</f>
        <v/>
      </c>
      <c r="C9026" t="str">
        <f>TRIM(RawData!C9028)</f>
        <v/>
      </c>
      <c r="D9026" s="4">
        <f>RawData!D9028</f>
        <v>0</v>
      </c>
      <c r="E9026">
        <f>RawData!E9028</f>
        <v>0</v>
      </c>
      <c r="F9026" t="str">
        <f>IFERROR(IF(RawData!F9028&lt;&gt;"", VLOOKUP(TRIM(RawData!F9028),ICD10Code,2,FALSE), ""), "Other")</f>
        <v/>
      </c>
      <c r="G9026" t="str">
        <f>IFERROR(IF(RawData!G9028&lt;&gt;"", VLOOKUP(TRIM(RawData!G9028),ICD10Code,2,FALSE), ""), "Other")</f>
        <v/>
      </c>
      <c r="H9026" t="str">
        <f>IFERROR(IF(RawData!H9028&lt;&gt;"", VLOOKUP(TRIM(RawData!H9028),PHCODE,2,FALSE), ""), "Other")</f>
        <v/>
      </c>
      <c r="I9026" t="str">
        <f>IFERROR(IF(RawData!I9028&lt;&gt;"", VLOOKUP(TRIM(RawData!I9028),PHCODE,2,FALSE), ""), "Other")</f>
        <v/>
      </c>
      <c r="J9026" t="str">
        <f>TRIM(RawData!L9028)</f>
        <v/>
      </c>
      <c r="K9026">
        <f>'Risk Calculation Tables'!AD8594</f>
        <v>0</v>
      </c>
      <c r="L9026" t="str">
        <f>TRIM(RawData!J9028)</f>
        <v/>
      </c>
      <c r="M9026" t="str">
        <f>TRIM(RawData!K9028)</f>
        <v/>
      </c>
    </row>
    <row r="9027" spans="1:13" x14ac:dyDescent="0.3">
      <c r="A9027">
        <f>RawData!A9029</f>
        <v>0</v>
      </c>
      <c r="B9027" t="str">
        <f>IF(RawData!B9029&lt;&gt;"", (VLOOKUP(RawData!B9029,AgeCat,2,TRUE)), "")</f>
        <v/>
      </c>
      <c r="C9027" t="str">
        <f>TRIM(RawData!C9029)</f>
        <v/>
      </c>
      <c r="D9027" s="4">
        <f>RawData!D9029</f>
        <v>0</v>
      </c>
      <c r="E9027">
        <f>RawData!E9029</f>
        <v>0</v>
      </c>
      <c r="F9027" t="str">
        <f>IFERROR(IF(RawData!F9029&lt;&gt;"", VLOOKUP(TRIM(RawData!F9029),ICD10Code,2,FALSE), ""), "Other")</f>
        <v/>
      </c>
      <c r="G9027" t="str">
        <f>IFERROR(IF(RawData!G9029&lt;&gt;"", VLOOKUP(TRIM(RawData!G9029),ICD10Code,2,FALSE), ""), "Other")</f>
        <v/>
      </c>
      <c r="H9027" t="str">
        <f>IFERROR(IF(RawData!H9029&lt;&gt;"", VLOOKUP(TRIM(RawData!H9029),PHCODE,2,FALSE), ""), "Other")</f>
        <v/>
      </c>
      <c r="I9027" t="str">
        <f>IFERROR(IF(RawData!I9029&lt;&gt;"", VLOOKUP(TRIM(RawData!I9029),PHCODE,2,FALSE), ""), "Other")</f>
        <v/>
      </c>
      <c r="J9027" t="str">
        <f>TRIM(RawData!L9029)</f>
        <v/>
      </c>
      <c r="K9027">
        <f>'Risk Calculation Tables'!AD8595</f>
        <v>0</v>
      </c>
      <c r="L9027" t="str">
        <f>TRIM(RawData!J9029)</f>
        <v/>
      </c>
      <c r="M9027" t="str">
        <f>TRIM(RawData!K9029)</f>
        <v/>
      </c>
    </row>
    <row r="9028" spans="1:13" x14ac:dyDescent="0.3">
      <c r="A9028">
        <f>RawData!A9030</f>
        <v>0</v>
      </c>
      <c r="B9028" t="str">
        <f>IF(RawData!B9030&lt;&gt;"", (VLOOKUP(RawData!B9030,AgeCat,2,TRUE)), "")</f>
        <v/>
      </c>
      <c r="C9028" t="str">
        <f>TRIM(RawData!C9030)</f>
        <v/>
      </c>
      <c r="D9028" s="4">
        <f>RawData!D9030</f>
        <v>0</v>
      </c>
      <c r="E9028">
        <f>RawData!E9030</f>
        <v>0</v>
      </c>
      <c r="F9028" t="str">
        <f>IFERROR(IF(RawData!F9030&lt;&gt;"", VLOOKUP(TRIM(RawData!F9030),ICD10Code,2,FALSE), ""), "Other")</f>
        <v/>
      </c>
      <c r="G9028" t="str">
        <f>IFERROR(IF(RawData!G9030&lt;&gt;"", VLOOKUP(TRIM(RawData!G9030),ICD10Code,2,FALSE), ""), "Other")</f>
        <v/>
      </c>
      <c r="H9028" t="str">
        <f>IFERROR(IF(RawData!H9030&lt;&gt;"", VLOOKUP(TRIM(RawData!H9030),PHCODE,2,FALSE), ""), "Other")</f>
        <v/>
      </c>
      <c r="I9028" t="str">
        <f>IFERROR(IF(RawData!I9030&lt;&gt;"", VLOOKUP(TRIM(RawData!I9030),PHCODE,2,FALSE), ""), "Other")</f>
        <v/>
      </c>
      <c r="J9028" t="str">
        <f>TRIM(RawData!L9030)</f>
        <v/>
      </c>
      <c r="K9028">
        <f>'Risk Calculation Tables'!AD8596</f>
        <v>0</v>
      </c>
      <c r="L9028" t="str">
        <f>TRIM(RawData!J9030)</f>
        <v/>
      </c>
      <c r="M9028" t="str">
        <f>TRIM(RawData!K9030)</f>
        <v/>
      </c>
    </row>
    <row r="9029" spans="1:13" x14ac:dyDescent="0.3">
      <c r="A9029">
        <f>RawData!A9031</f>
        <v>0</v>
      </c>
      <c r="B9029" t="str">
        <f>IF(RawData!B9031&lt;&gt;"", (VLOOKUP(RawData!B9031,AgeCat,2,TRUE)), "")</f>
        <v/>
      </c>
      <c r="C9029" t="str">
        <f>TRIM(RawData!C9031)</f>
        <v/>
      </c>
      <c r="D9029" s="4">
        <f>RawData!D9031</f>
        <v>0</v>
      </c>
      <c r="E9029">
        <f>RawData!E9031</f>
        <v>0</v>
      </c>
      <c r="F9029" t="str">
        <f>IFERROR(IF(RawData!F9031&lt;&gt;"", VLOOKUP(TRIM(RawData!F9031),ICD10Code,2,FALSE), ""), "Other")</f>
        <v/>
      </c>
      <c r="G9029" t="str">
        <f>IFERROR(IF(RawData!G9031&lt;&gt;"", VLOOKUP(TRIM(RawData!G9031),ICD10Code,2,FALSE), ""), "Other")</f>
        <v/>
      </c>
      <c r="H9029" t="str">
        <f>IFERROR(IF(RawData!H9031&lt;&gt;"", VLOOKUP(TRIM(RawData!H9031),PHCODE,2,FALSE), ""), "Other")</f>
        <v/>
      </c>
      <c r="I9029" t="str">
        <f>IFERROR(IF(RawData!I9031&lt;&gt;"", VLOOKUP(TRIM(RawData!I9031),PHCODE,2,FALSE), ""), "Other")</f>
        <v/>
      </c>
      <c r="J9029" t="str">
        <f>TRIM(RawData!L9031)</f>
        <v/>
      </c>
      <c r="K9029">
        <f>'Risk Calculation Tables'!AD8597</f>
        <v>0</v>
      </c>
      <c r="L9029" t="str">
        <f>TRIM(RawData!J9031)</f>
        <v/>
      </c>
      <c r="M9029" t="str">
        <f>TRIM(RawData!K9031)</f>
        <v/>
      </c>
    </row>
    <row r="9030" spans="1:13" x14ac:dyDescent="0.3">
      <c r="A9030">
        <f>RawData!A9032</f>
        <v>0</v>
      </c>
      <c r="B9030" t="str">
        <f>IF(RawData!B9032&lt;&gt;"", (VLOOKUP(RawData!B9032,AgeCat,2,TRUE)), "")</f>
        <v/>
      </c>
      <c r="C9030" t="str">
        <f>TRIM(RawData!C9032)</f>
        <v/>
      </c>
      <c r="D9030" s="4">
        <f>RawData!D9032</f>
        <v>0</v>
      </c>
      <c r="E9030">
        <f>RawData!E9032</f>
        <v>0</v>
      </c>
      <c r="F9030" t="str">
        <f>IFERROR(IF(RawData!F9032&lt;&gt;"", VLOOKUP(TRIM(RawData!F9032),ICD10Code,2,FALSE), ""), "Other")</f>
        <v/>
      </c>
      <c r="G9030" t="str">
        <f>IFERROR(IF(RawData!G9032&lt;&gt;"", VLOOKUP(TRIM(RawData!G9032),ICD10Code,2,FALSE), ""), "Other")</f>
        <v/>
      </c>
      <c r="H9030" t="str">
        <f>IFERROR(IF(RawData!H9032&lt;&gt;"", VLOOKUP(TRIM(RawData!H9032),PHCODE,2,FALSE), ""), "Other")</f>
        <v/>
      </c>
      <c r="I9030" t="str">
        <f>IFERROR(IF(RawData!I9032&lt;&gt;"", VLOOKUP(TRIM(RawData!I9032),PHCODE,2,FALSE), ""), "Other")</f>
        <v/>
      </c>
      <c r="J9030" t="str">
        <f>TRIM(RawData!L9032)</f>
        <v/>
      </c>
      <c r="K9030">
        <f>'Risk Calculation Tables'!AD8598</f>
        <v>0</v>
      </c>
      <c r="L9030" t="str">
        <f>TRIM(RawData!J9032)</f>
        <v/>
      </c>
      <c r="M9030" t="str">
        <f>TRIM(RawData!K9032)</f>
        <v/>
      </c>
    </row>
    <row r="9031" spans="1:13" x14ac:dyDescent="0.3">
      <c r="A9031">
        <f>RawData!A9033</f>
        <v>0</v>
      </c>
      <c r="B9031" t="str">
        <f>IF(RawData!B9033&lt;&gt;"", (VLOOKUP(RawData!B9033,AgeCat,2,TRUE)), "")</f>
        <v/>
      </c>
      <c r="C9031" t="str">
        <f>TRIM(RawData!C9033)</f>
        <v/>
      </c>
      <c r="D9031" s="4">
        <f>RawData!D9033</f>
        <v>0</v>
      </c>
      <c r="E9031">
        <f>RawData!E9033</f>
        <v>0</v>
      </c>
      <c r="F9031" t="str">
        <f>IFERROR(IF(RawData!F9033&lt;&gt;"", VLOOKUP(TRIM(RawData!F9033),ICD10Code,2,FALSE), ""), "Other")</f>
        <v/>
      </c>
      <c r="G9031" t="str">
        <f>IFERROR(IF(RawData!G9033&lt;&gt;"", VLOOKUP(TRIM(RawData!G9033),ICD10Code,2,FALSE), ""), "Other")</f>
        <v/>
      </c>
      <c r="H9031" t="str">
        <f>IFERROR(IF(RawData!H9033&lt;&gt;"", VLOOKUP(TRIM(RawData!H9033),PHCODE,2,FALSE), ""), "Other")</f>
        <v/>
      </c>
      <c r="I9031" t="str">
        <f>IFERROR(IF(RawData!I9033&lt;&gt;"", VLOOKUP(TRIM(RawData!I9033),PHCODE,2,FALSE), ""), "Other")</f>
        <v/>
      </c>
      <c r="J9031" t="str">
        <f>TRIM(RawData!L9033)</f>
        <v/>
      </c>
      <c r="K9031">
        <f>'Risk Calculation Tables'!AD8599</f>
        <v>0</v>
      </c>
      <c r="L9031" t="str">
        <f>TRIM(RawData!J9033)</f>
        <v/>
      </c>
      <c r="M9031" t="str">
        <f>TRIM(RawData!K9033)</f>
        <v/>
      </c>
    </row>
    <row r="9032" spans="1:13" x14ac:dyDescent="0.3">
      <c r="A9032">
        <f>RawData!A9034</f>
        <v>0</v>
      </c>
      <c r="B9032" t="str">
        <f>IF(RawData!B9034&lt;&gt;"", (VLOOKUP(RawData!B9034,AgeCat,2,TRUE)), "")</f>
        <v/>
      </c>
      <c r="C9032" t="str">
        <f>TRIM(RawData!C9034)</f>
        <v/>
      </c>
      <c r="D9032" s="4">
        <f>RawData!D9034</f>
        <v>0</v>
      </c>
      <c r="E9032">
        <f>RawData!E9034</f>
        <v>0</v>
      </c>
      <c r="F9032" t="str">
        <f>IFERROR(IF(RawData!F9034&lt;&gt;"", VLOOKUP(TRIM(RawData!F9034),ICD10Code,2,FALSE), ""), "Other")</f>
        <v/>
      </c>
      <c r="G9032" t="str">
        <f>IFERROR(IF(RawData!G9034&lt;&gt;"", VLOOKUP(TRIM(RawData!G9034),ICD10Code,2,FALSE), ""), "Other")</f>
        <v/>
      </c>
      <c r="H9032" t="str">
        <f>IFERROR(IF(RawData!H9034&lt;&gt;"", VLOOKUP(TRIM(RawData!H9034),PHCODE,2,FALSE), ""), "Other")</f>
        <v/>
      </c>
      <c r="I9032" t="str">
        <f>IFERROR(IF(RawData!I9034&lt;&gt;"", VLOOKUP(TRIM(RawData!I9034),PHCODE,2,FALSE), ""), "Other")</f>
        <v/>
      </c>
      <c r="J9032" t="str">
        <f>TRIM(RawData!L9034)</f>
        <v/>
      </c>
      <c r="K9032">
        <f>'Risk Calculation Tables'!AD8600</f>
        <v>0</v>
      </c>
      <c r="L9032" t="str">
        <f>TRIM(RawData!J9034)</f>
        <v/>
      </c>
      <c r="M9032" t="str">
        <f>TRIM(RawData!K9034)</f>
        <v/>
      </c>
    </row>
    <row r="9033" spans="1:13" x14ac:dyDescent="0.3">
      <c r="A9033">
        <f>RawData!A9035</f>
        <v>0</v>
      </c>
      <c r="B9033" t="str">
        <f>IF(RawData!B9035&lt;&gt;"", (VLOOKUP(RawData!B9035,AgeCat,2,TRUE)), "")</f>
        <v/>
      </c>
      <c r="C9033" t="str">
        <f>TRIM(RawData!C9035)</f>
        <v/>
      </c>
      <c r="D9033" s="4">
        <f>RawData!D9035</f>
        <v>0</v>
      </c>
      <c r="E9033">
        <f>RawData!E9035</f>
        <v>0</v>
      </c>
      <c r="F9033" t="str">
        <f>IFERROR(IF(RawData!F9035&lt;&gt;"", VLOOKUP(TRIM(RawData!F9035),ICD10Code,2,FALSE), ""), "Other")</f>
        <v/>
      </c>
      <c r="G9033" t="str">
        <f>IFERROR(IF(RawData!G9035&lt;&gt;"", VLOOKUP(TRIM(RawData!G9035),ICD10Code,2,FALSE), ""), "Other")</f>
        <v/>
      </c>
      <c r="H9033" t="str">
        <f>IFERROR(IF(RawData!H9035&lt;&gt;"", VLOOKUP(TRIM(RawData!H9035),PHCODE,2,FALSE), ""), "Other")</f>
        <v/>
      </c>
      <c r="I9033" t="str">
        <f>IFERROR(IF(RawData!I9035&lt;&gt;"", VLOOKUP(TRIM(RawData!I9035),PHCODE,2,FALSE), ""), "Other")</f>
        <v/>
      </c>
      <c r="J9033" t="str">
        <f>TRIM(RawData!L9035)</f>
        <v/>
      </c>
      <c r="K9033">
        <f>'Risk Calculation Tables'!AD8601</f>
        <v>0</v>
      </c>
      <c r="L9033" t="str">
        <f>TRIM(RawData!J9035)</f>
        <v/>
      </c>
      <c r="M9033" t="str">
        <f>TRIM(RawData!K9035)</f>
        <v/>
      </c>
    </row>
    <row r="9034" spans="1:13" x14ac:dyDescent="0.3">
      <c r="A9034">
        <f>RawData!A9036</f>
        <v>0</v>
      </c>
      <c r="B9034" t="str">
        <f>IF(RawData!B9036&lt;&gt;"", (VLOOKUP(RawData!B9036,AgeCat,2,TRUE)), "")</f>
        <v/>
      </c>
      <c r="C9034" t="str">
        <f>TRIM(RawData!C9036)</f>
        <v/>
      </c>
      <c r="D9034" s="4">
        <f>RawData!D9036</f>
        <v>0</v>
      </c>
      <c r="E9034">
        <f>RawData!E9036</f>
        <v>0</v>
      </c>
      <c r="F9034" t="str">
        <f>IFERROR(IF(RawData!F9036&lt;&gt;"", VLOOKUP(TRIM(RawData!F9036),ICD10Code,2,FALSE), ""), "Other")</f>
        <v/>
      </c>
      <c r="G9034" t="str">
        <f>IFERROR(IF(RawData!G9036&lt;&gt;"", VLOOKUP(TRIM(RawData!G9036),ICD10Code,2,FALSE), ""), "Other")</f>
        <v/>
      </c>
      <c r="H9034" t="str">
        <f>IFERROR(IF(RawData!H9036&lt;&gt;"", VLOOKUP(TRIM(RawData!H9036),PHCODE,2,FALSE), ""), "Other")</f>
        <v/>
      </c>
      <c r="I9034" t="str">
        <f>IFERROR(IF(RawData!I9036&lt;&gt;"", VLOOKUP(TRIM(RawData!I9036),PHCODE,2,FALSE), ""), "Other")</f>
        <v/>
      </c>
      <c r="J9034" t="str">
        <f>TRIM(RawData!L9036)</f>
        <v/>
      </c>
      <c r="K9034">
        <f>'Risk Calculation Tables'!AD8602</f>
        <v>0</v>
      </c>
      <c r="L9034" t="str">
        <f>TRIM(RawData!J9036)</f>
        <v/>
      </c>
      <c r="M9034" t="str">
        <f>TRIM(RawData!K9036)</f>
        <v/>
      </c>
    </row>
    <row r="9035" spans="1:13" x14ac:dyDescent="0.3">
      <c r="A9035">
        <f>RawData!A9037</f>
        <v>0</v>
      </c>
      <c r="B9035" t="str">
        <f>IF(RawData!B9037&lt;&gt;"", (VLOOKUP(RawData!B9037,AgeCat,2,TRUE)), "")</f>
        <v/>
      </c>
      <c r="C9035" t="str">
        <f>TRIM(RawData!C9037)</f>
        <v/>
      </c>
      <c r="D9035" s="4">
        <f>RawData!D9037</f>
        <v>0</v>
      </c>
      <c r="E9035">
        <f>RawData!E9037</f>
        <v>0</v>
      </c>
      <c r="F9035" t="str">
        <f>IFERROR(IF(RawData!F9037&lt;&gt;"", VLOOKUP(TRIM(RawData!F9037),ICD10Code,2,FALSE), ""), "Other")</f>
        <v/>
      </c>
      <c r="G9035" t="str">
        <f>IFERROR(IF(RawData!G9037&lt;&gt;"", VLOOKUP(TRIM(RawData!G9037),ICD10Code,2,FALSE), ""), "Other")</f>
        <v/>
      </c>
      <c r="H9035" t="str">
        <f>IFERROR(IF(RawData!H9037&lt;&gt;"", VLOOKUP(TRIM(RawData!H9037),PHCODE,2,FALSE), ""), "Other")</f>
        <v/>
      </c>
      <c r="I9035" t="str">
        <f>IFERROR(IF(RawData!I9037&lt;&gt;"", VLOOKUP(TRIM(RawData!I9037),PHCODE,2,FALSE), ""), "Other")</f>
        <v/>
      </c>
      <c r="J9035" t="str">
        <f>TRIM(RawData!L9037)</f>
        <v/>
      </c>
      <c r="K9035">
        <f>'Risk Calculation Tables'!AD8603</f>
        <v>0</v>
      </c>
      <c r="L9035" t="str">
        <f>TRIM(RawData!J9037)</f>
        <v/>
      </c>
      <c r="M9035" t="str">
        <f>TRIM(RawData!K9037)</f>
        <v/>
      </c>
    </row>
    <row r="9036" spans="1:13" x14ac:dyDescent="0.3">
      <c r="A9036">
        <f>RawData!A9038</f>
        <v>0</v>
      </c>
      <c r="B9036" t="str">
        <f>IF(RawData!B9038&lt;&gt;"", (VLOOKUP(RawData!B9038,AgeCat,2,TRUE)), "")</f>
        <v/>
      </c>
      <c r="C9036" t="str">
        <f>TRIM(RawData!C9038)</f>
        <v/>
      </c>
      <c r="D9036" s="4">
        <f>RawData!D9038</f>
        <v>0</v>
      </c>
      <c r="E9036">
        <f>RawData!E9038</f>
        <v>0</v>
      </c>
      <c r="F9036" t="str">
        <f>IFERROR(IF(RawData!F9038&lt;&gt;"", VLOOKUP(TRIM(RawData!F9038),ICD10Code,2,FALSE), ""), "Other")</f>
        <v/>
      </c>
      <c r="G9036" t="str">
        <f>IFERROR(IF(RawData!G9038&lt;&gt;"", VLOOKUP(TRIM(RawData!G9038),ICD10Code,2,FALSE), ""), "Other")</f>
        <v/>
      </c>
      <c r="H9036" t="str">
        <f>IFERROR(IF(RawData!H9038&lt;&gt;"", VLOOKUP(TRIM(RawData!H9038),PHCODE,2,FALSE), ""), "Other")</f>
        <v/>
      </c>
      <c r="I9036" t="str">
        <f>IFERROR(IF(RawData!I9038&lt;&gt;"", VLOOKUP(TRIM(RawData!I9038),PHCODE,2,FALSE), ""), "Other")</f>
        <v/>
      </c>
      <c r="J9036" t="str">
        <f>TRIM(RawData!L9038)</f>
        <v/>
      </c>
      <c r="K9036">
        <f>'Risk Calculation Tables'!AD8604</f>
        <v>0</v>
      </c>
      <c r="L9036" t="str">
        <f>TRIM(RawData!J9038)</f>
        <v/>
      </c>
      <c r="M9036" t="str">
        <f>TRIM(RawData!K9038)</f>
        <v/>
      </c>
    </row>
    <row r="9037" spans="1:13" x14ac:dyDescent="0.3">
      <c r="A9037">
        <f>RawData!A9039</f>
        <v>0</v>
      </c>
      <c r="B9037" t="str">
        <f>IF(RawData!B9039&lt;&gt;"", (VLOOKUP(RawData!B9039,AgeCat,2,TRUE)), "")</f>
        <v/>
      </c>
      <c r="C9037" t="str">
        <f>TRIM(RawData!C9039)</f>
        <v/>
      </c>
      <c r="D9037" s="4">
        <f>RawData!D9039</f>
        <v>0</v>
      </c>
      <c r="E9037">
        <f>RawData!E9039</f>
        <v>0</v>
      </c>
      <c r="F9037" t="str">
        <f>IFERROR(IF(RawData!F9039&lt;&gt;"", VLOOKUP(TRIM(RawData!F9039),ICD10Code,2,FALSE), ""), "Other")</f>
        <v/>
      </c>
      <c r="G9037" t="str">
        <f>IFERROR(IF(RawData!G9039&lt;&gt;"", VLOOKUP(TRIM(RawData!G9039),ICD10Code,2,FALSE), ""), "Other")</f>
        <v/>
      </c>
      <c r="H9037" t="str">
        <f>IFERROR(IF(RawData!H9039&lt;&gt;"", VLOOKUP(TRIM(RawData!H9039),PHCODE,2,FALSE), ""), "Other")</f>
        <v/>
      </c>
      <c r="I9037" t="str">
        <f>IFERROR(IF(RawData!I9039&lt;&gt;"", VLOOKUP(TRIM(RawData!I9039),PHCODE,2,FALSE), ""), "Other")</f>
        <v/>
      </c>
      <c r="J9037" t="str">
        <f>TRIM(RawData!L9039)</f>
        <v/>
      </c>
      <c r="K9037">
        <f>'Risk Calculation Tables'!AD8605</f>
        <v>0</v>
      </c>
      <c r="L9037" t="str">
        <f>TRIM(RawData!J9039)</f>
        <v/>
      </c>
      <c r="M9037" t="str">
        <f>TRIM(RawData!K9039)</f>
        <v/>
      </c>
    </row>
    <row r="9038" spans="1:13" x14ac:dyDescent="0.3">
      <c r="A9038">
        <f>RawData!A9040</f>
        <v>0</v>
      </c>
      <c r="B9038" t="str">
        <f>IF(RawData!B9040&lt;&gt;"", (VLOOKUP(RawData!B9040,AgeCat,2,TRUE)), "")</f>
        <v/>
      </c>
      <c r="C9038" t="str">
        <f>TRIM(RawData!C9040)</f>
        <v/>
      </c>
      <c r="D9038" s="4">
        <f>RawData!D9040</f>
        <v>0</v>
      </c>
      <c r="E9038">
        <f>RawData!E9040</f>
        <v>0</v>
      </c>
      <c r="F9038" t="str">
        <f>IFERROR(IF(RawData!F9040&lt;&gt;"", VLOOKUP(TRIM(RawData!F9040),ICD10Code,2,FALSE), ""), "Other")</f>
        <v/>
      </c>
      <c r="G9038" t="str">
        <f>IFERROR(IF(RawData!G9040&lt;&gt;"", VLOOKUP(TRIM(RawData!G9040),ICD10Code,2,FALSE), ""), "Other")</f>
        <v/>
      </c>
      <c r="H9038" t="str">
        <f>IFERROR(IF(RawData!H9040&lt;&gt;"", VLOOKUP(TRIM(RawData!H9040),PHCODE,2,FALSE), ""), "Other")</f>
        <v/>
      </c>
      <c r="I9038" t="str">
        <f>IFERROR(IF(RawData!I9040&lt;&gt;"", VLOOKUP(TRIM(RawData!I9040),PHCODE,2,FALSE), ""), "Other")</f>
        <v/>
      </c>
      <c r="J9038" t="str">
        <f>TRIM(RawData!L9040)</f>
        <v/>
      </c>
      <c r="K9038">
        <f>'Risk Calculation Tables'!AD8606</f>
        <v>0</v>
      </c>
      <c r="L9038" t="str">
        <f>TRIM(RawData!J9040)</f>
        <v/>
      </c>
      <c r="M9038" t="str">
        <f>TRIM(RawData!K9040)</f>
        <v/>
      </c>
    </row>
    <row r="9039" spans="1:13" x14ac:dyDescent="0.3">
      <c r="A9039">
        <f>RawData!A9041</f>
        <v>0</v>
      </c>
      <c r="B9039" t="str">
        <f>IF(RawData!B9041&lt;&gt;"", (VLOOKUP(RawData!B9041,AgeCat,2,TRUE)), "")</f>
        <v/>
      </c>
      <c r="C9039" t="str">
        <f>TRIM(RawData!C9041)</f>
        <v/>
      </c>
      <c r="D9039" s="4">
        <f>RawData!D9041</f>
        <v>0</v>
      </c>
      <c r="E9039">
        <f>RawData!E9041</f>
        <v>0</v>
      </c>
      <c r="F9039" t="str">
        <f>IFERROR(IF(RawData!F9041&lt;&gt;"", VLOOKUP(TRIM(RawData!F9041),ICD10Code,2,FALSE), ""), "Other")</f>
        <v/>
      </c>
      <c r="G9039" t="str">
        <f>IFERROR(IF(RawData!G9041&lt;&gt;"", VLOOKUP(TRIM(RawData!G9041),ICD10Code,2,FALSE), ""), "Other")</f>
        <v/>
      </c>
      <c r="H9039" t="str">
        <f>IFERROR(IF(RawData!H9041&lt;&gt;"", VLOOKUP(TRIM(RawData!H9041),PHCODE,2,FALSE), ""), "Other")</f>
        <v/>
      </c>
      <c r="I9039" t="str">
        <f>IFERROR(IF(RawData!I9041&lt;&gt;"", VLOOKUP(TRIM(RawData!I9041),PHCODE,2,FALSE), ""), "Other")</f>
        <v/>
      </c>
      <c r="J9039" t="str">
        <f>TRIM(RawData!L9041)</f>
        <v/>
      </c>
      <c r="K9039">
        <f>'Risk Calculation Tables'!AD8607</f>
        <v>0</v>
      </c>
      <c r="L9039" t="str">
        <f>TRIM(RawData!J9041)</f>
        <v/>
      </c>
      <c r="M9039" t="str">
        <f>TRIM(RawData!K9041)</f>
        <v/>
      </c>
    </row>
    <row r="9040" spans="1:13" x14ac:dyDescent="0.3">
      <c r="A9040">
        <f>RawData!A9042</f>
        <v>0</v>
      </c>
      <c r="B9040" t="str">
        <f>IF(RawData!B9042&lt;&gt;"", (VLOOKUP(RawData!B9042,AgeCat,2,TRUE)), "")</f>
        <v/>
      </c>
      <c r="C9040" t="str">
        <f>TRIM(RawData!C9042)</f>
        <v/>
      </c>
      <c r="D9040" s="4">
        <f>RawData!D9042</f>
        <v>0</v>
      </c>
      <c r="E9040">
        <f>RawData!E9042</f>
        <v>0</v>
      </c>
      <c r="F9040" t="str">
        <f>IFERROR(IF(RawData!F9042&lt;&gt;"", VLOOKUP(TRIM(RawData!F9042),ICD10Code,2,FALSE), ""), "Other")</f>
        <v/>
      </c>
      <c r="G9040" t="str">
        <f>IFERROR(IF(RawData!G9042&lt;&gt;"", VLOOKUP(TRIM(RawData!G9042),ICD10Code,2,FALSE), ""), "Other")</f>
        <v/>
      </c>
      <c r="H9040" t="str">
        <f>IFERROR(IF(RawData!H9042&lt;&gt;"", VLOOKUP(TRIM(RawData!H9042),PHCODE,2,FALSE), ""), "Other")</f>
        <v/>
      </c>
      <c r="I9040" t="str">
        <f>IFERROR(IF(RawData!I9042&lt;&gt;"", VLOOKUP(TRIM(RawData!I9042),PHCODE,2,FALSE), ""), "Other")</f>
        <v/>
      </c>
      <c r="J9040" t="str">
        <f>TRIM(RawData!L9042)</f>
        <v/>
      </c>
      <c r="K9040">
        <f>'Risk Calculation Tables'!AD8608</f>
        <v>0</v>
      </c>
      <c r="L9040" t="str">
        <f>TRIM(RawData!J9042)</f>
        <v/>
      </c>
      <c r="M9040" t="str">
        <f>TRIM(RawData!K9042)</f>
        <v/>
      </c>
    </row>
    <row r="9041" spans="1:13" x14ac:dyDescent="0.3">
      <c r="A9041">
        <f>RawData!A9043</f>
        <v>0</v>
      </c>
      <c r="B9041" t="str">
        <f>IF(RawData!B9043&lt;&gt;"", (VLOOKUP(RawData!B9043,AgeCat,2,TRUE)), "")</f>
        <v/>
      </c>
      <c r="C9041" t="str">
        <f>TRIM(RawData!C9043)</f>
        <v/>
      </c>
      <c r="D9041" s="4">
        <f>RawData!D9043</f>
        <v>0</v>
      </c>
      <c r="E9041">
        <f>RawData!E9043</f>
        <v>0</v>
      </c>
      <c r="F9041" t="str">
        <f>IFERROR(IF(RawData!F9043&lt;&gt;"", VLOOKUP(TRIM(RawData!F9043),ICD10Code,2,FALSE), ""), "Other")</f>
        <v/>
      </c>
      <c r="G9041" t="str">
        <f>IFERROR(IF(RawData!G9043&lt;&gt;"", VLOOKUP(TRIM(RawData!G9043),ICD10Code,2,FALSE), ""), "Other")</f>
        <v/>
      </c>
      <c r="H9041" t="str">
        <f>IFERROR(IF(RawData!H9043&lt;&gt;"", VLOOKUP(TRIM(RawData!H9043),PHCODE,2,FALSE), ""), "Other")</f>
        <v/>
      </c>
      <c r="I9041" t="str">
        <f>IFERROR(IF(RawData!I9043&lt;&gt;"", VLOOKUP(TRIM(RawData!I9043),PHCODE,2,FALSE), ""), "Other")</f>
        <v/>
      </c>
      <c r="J9041" t="str">
        <f>TRIM(RawData!L9043)</f>
        <v/>
      </c>
      <c r="K9041">
        <f>'Risk Calculation Tables'!AD8609</f>
        <v>0</v>
      </c>
      <c r="L9041" t="str">
        <f>TRIM(RawData!J9043)</f>
        <v/>
      </c>
      <c r="M9041" t="str">
        <f>TRIM(RawData!K9043)</f>
        <v/>
      </c>
    </row>
    <row r="9042" spans="1:13" x14ac:dyDescent="0.3">
      <c r="A9042">
        <f>RawData!A9044</f>
        <v>0</v>
      </c>
      <c r="B9042" t="str">
        <f>IF(RawData!B9044&lt;&gt;"", (VLOOKUP(RawData!B9044,AgeCat,2,TRUE)), "")</f>
        <v/>
      </c>
      <c r="C9042" t="str">
        <f>TRIM(RawData!C9044)</f>
        <v/>
      </c>
      <c r="D9042" s="4">
        <f>RawData!D9044</f>
        <v>0</v>
      </c>
      <c r="E9042">
        <f>RawData!E9044</f>
        <v>0</v>
      </c>
      <c r="F9042" t="str">
        <f>IFERROR(IF(RawData!F9044&lt;&gt;"", VLOOKUP(TRIM(RawData!F9044),ICD10Code,2,FALSE), ""), "Other")</f>
        <v/>
      </c>
      <c r="G9042" t="str">
        <f>IFERROR(IF(RawData!G9044&lt;&gt;"", VLOOKUP(TRIM(RawData!G9044),ICD10Code,2,FALSE), ""), "Other")</f>
        <v/>
      </c>
      <c r="H9042" t="str">
        <f>IFERROR(IF(RawData!H9044&lt;&gt;"", VLOOKUP(TRIM(RawData!H9044),PHCODE,2,FALSE), ""), "Other")</f>
        <v/>
      </c>
      <c r="I9042" t="str">
        <f>IFERROR(IF(RawData!I9044&lt;&gt;"", VLOOKUP(TRIM(RawData!I9044),PHCODE,2,FALSE), ""), "Other")</f>
        <v/>
      </c>
      <c r="J9042" t="str">
        <f>TRIM(RawData!L9044)</f>
        <v/>
      </c>
      <c r="K9042">
        <f>'Risk Calculation Tables'!AD8610</f>
        <v>0</v>
      </c>
      <c r="L9042" t="str">
        <f>TRIM(RawData!J9044)</f>
        <v/>
      </c>
      <c r="M9042" t="str">
        <f>TRIM(RawData!K9044)</f>
        <v/>
      </c>
    </row>
    <row r="9043" spans="1:13" x14ac:dyDescent="0.3">
      <c r="A9043">
        <f>RawData!A9045</f>
        <v>0</v>
      </c>
      <c r="B9043" t="str">
        <f>IF(RawData!B9045&lt;&gt;"", (VLOOKUP(RawData!B9045,AgeCat,2,TRUE)), "")</f>
        <v/>
      </c>
      <c r="C9043" t="str">
        <f>TRIM(RawData!C9045)</f>
        <v/>
      </c>
      <c r="D9043" s="4">
        <f>RawData!D9045</f>
        <v>0</v>
      </c>
      <c r="E9043">
        <f>RawData!E9045</f>
        <v>0</v>
      </c>
      <c r="F9043" t="str">
        <f>IFERROR(IF(RawData!F9045&lt;&gt;"", VLOOKUP(TRIM(RawData!F9045),ICD10Code,2,FALSE), ""), "Other")</f>
        <v/>
      </c>
      <c r="G9043" t="str">
        <f>IFERROR(IF(RawData!G9045&lt;&gt;"", VLOOKUP(TRIM(RawData!G9045),ICD10Code,2,FALSE), ""), "Other")</f>
        <v/>
      </c>
      <c r="H9043" t="str">
        <f>IFERROR(IF(RawData!H9045&lt;&gt;"", VLOOKUP(TRIM(RawData!H9045),PHCODE,2,FALSE), ""), "Other")</f>
        <v/>
      </c>
      <c r="I9043" t="str">
        <f>IFERROR(IF(RawData!I9045&lt;&gt;"", VLOOKUP(TRIM(RawData!I9045),PHCODE,2,FALSE), ""), "Other")</f>
        <v/>
      </c>
      <c r="J9043" t="str">
        <f>TRIM(RawData!L9045)</f>
        <v/>
      </c>
      <c r="K9043">
        <f>'Risk Calculation Tables'!AD8611</f>
        <v>0</v>
      </c>
      <c r="L9043" t="str">
        <f>TRIM(RawData!J9045)</f>
        <v/>
      </c>
      <c r="M9043" t="str">
        <f>TRIM(RawData!K9045)</f>
        <v/>
      </c>
    </row>
    <row r="9044" spans="1:13" x14ac:dyDescent="0.3">
      <c r="A9044">
        <f>RawData!A9046</f>
        <v>0</v>
      </c>
      <c r="B9044" t="str">
        <f>IF(RawData!B9046&lt;&gt;"", (VLOOKUP(RawData!B9046,AgeCat,2,TRUE)), "")</f>
        <v/>
      </c>
      <c r="C9044" t="str">
        <f>TRIM(RawData!C9046)</f>
        <v/>
      </c>
      <c r="D9044" s="4">
        <f>RawData!D9046</f>
        <v>0</v>
      </c>
      <c r="E9044">
        <f>RawData!E9046</f>
        <v>0</v>
      </c>
      <c r="F9044" t="str">
        <f>IFERROR(IF(RawData!F9046&lt;&gt;"", VLOOKUP(TRIM(RawData!F9046),ICD10Code,2,FALSE), ""), "Other")</f>
        <v/>
      </c>
      <c r="G9044" t="str">
        <f>IFERROR(IF(RawData!G9046&lt;&gt;"", VLOOKUP(TRIM(RawData!G9046),ICD10Code,2,FALSE), ""), "Other")</f>
        <v/>
      </c>
      <c r="H9044" t="str">
        <f>IFERROR(IF(RawData!H9046&lt;&gt;"", VLOOKUP(TRIM(RawData!H9046),PHCODE,2,FALSE), ""), "Other")</f>
        <v/>
      </c>
      <c r="I9044" t="str">
        <f>IFERROR(IF(RawData!I9046&lt;&gt;"", VLOOKUP(TRIM(RawData!I9046),PHCODE,2,FALSE), ""), "Other")</f>
        <v/>
      </c>
      <c r="J9044" t="str">
        <f>TRIM(RawData!L9046)</f>
        <v/>
      </c>
      <c r="K9044">
        <f>'Risk Calculation Tables'!AD8612</f>
        <v>0</v>
      </c>
      <c r="L9044" t="str">
        <f>TRIM(RawData!J9046)</f>
        <v/>
      </c>
      <c r="M9044" t="str">
        <f>TRIM(RawData!K9046)</f>
        <v/>
      </c>
    </row>
    <row r="9045" spans="1:13" x14ac:dyDescent="0.3">
      <c r="A9045">
        <f>RawData!A9047</f>
        <v>0</v>
      </c>
      <c r="B9045" t="str">
        <f>IF(RawData!B9047&lt;&gt;"", (VLOOKUP(RawData!B9047,AgeCat,2,TRUE)), "")</f>
        <v/>
      </c>
      <c r="C9045" t="str">
        <f>TRIM(RawData!C9047)</f>
        <v/>
      </c>
      <c r="D9045" s="4">
        <f>RawData!D9047</f>
        <v>0</v>
      </c>
      <c r="E9045">
        <f>RawData!E9047</f>
        <v>0</v>
      </c>
      <c r="F9045" t="str">
        <f>IFERROR(IF(RawData!F9047&lt;&gt;"", VLOOKUP(TRIM(RawData!F9047),ICD10Code,2,FALSE), ""), "Other")</f>
        <v/>
      </c>
      <c r="G9045" t="str">
        <f>IFERROR(IF(RawData!G9047&lt;&gt;"", VLOOKUP(TRIM(RawData!G9047),ICD10Code,2,FALSE), ""), "Other")</f>
        <v/>
      </c>
      <c r="H9045" t="str">
        <f>IFERROR(IF(RawData!H9047&lt;&gt;"", VLOOKUP(TRIM(RawData!H9047),PHCODE,2,FALSE), ""), "Other")</f>
        <v/>
      </c>
      <c r="I9045" t="str">
        <f>IFERROR(IF(RawData!I9047&lt;&gt;"", VLOOKUP(TRIM(RawData!I9047),PHCODE,2,FALSE), ""), "Other")</f>
        <v/>
      </c>
      <c r="J9045" t="str">
        <f>TRIM(RawData!L9047)</f>
        <v/>
      </c>
      <c r="K9045">
        <f>'Risk Calculation Tables'!AD8613</f>
        <v>0</v>
      </c>
      <c r="L9045" t="str">
        <f>TRIM(RawData!J9047)</f>
        <v/>
      </c>
      <c r="M9045" t="str">
        <f>TRIM(RawData!K9047)</f>
        <v/>
      </c>
    </row>
    <row r="9046" spans="1:13" x14ac:dyDescent="0.3">
      <c r="A9046">
        <f>RawData!A9048</f>
        <v>0</v>
      </c>
      <c r="B9046" t="str">
        <f>IF(RawData!B9048&lt;&gt;"", (VLOOKUP(RawData!B9048,AgeCat,2,TRUE)), "")</f>
        <v/>
      </c>
      <c r="C9046" t="str">
        <f>TRIM(RawData!C9048)</f>
        <v/>
      </c>
      <c r="D9046" s="4">
        <f>RawData!D9048</f>
        <v>0</v>
      </c>
      <c r="E9046">
        <f>RawData!E9048</f>
        <v>0</v>
      </c>
      <c r="F9046" t="str">
        <f>IFERROR(IF(RawData!F9048&lt;&gt;"", VLOOKUP(TRIM(RawData!F9048),ICD10Code,2,FALSE), ""), "Other")</f>
        <v/>
      </c>
      <c r="G9046" t="str">
        <f>IFERROR(IF(RawData!G9048&lt;&gt;"", VLOOKUP(TRIM(RawData!G9048),ICD10Code,2,FALSE), ""), "Other")</f>
        <v/>
      </c>
      <c r="H9046" t="str">
        <f>IFERROR(IF(RawData!H9048&lt;&gt;"", VLOOKUP(TRIM(RawData!H9048),PHCODE,2,FALSE), ""), "Other")</f>
        <v/>
      </c>
      <c r="I9046" t="str">
        <f>IFERROR(IF(RawData!I9048&lt;&gt;"", VLOOKUP(TRIM(RawData!I9048),PHCODE,2,FALSE), ""), "Other")</f>
        <v/>
      </c>
      <c r="J9046" t="str">
        <f>TRIM(RawData!L9048)</f>
        <v/>
      </c>
      <c r="K9046">
        <f>'Risk Calculation Tables'!AD8614</f>
        <v>0</v>
      </c>
      <c r="L9046" t="str">
        <f>TRIM(RawData!J9048)</f>
        <v/>
      </c>
      <c r="M9046" t="str">
        <f>TRIM(RawData!K9048)</f>
        <v/>
      </c>
    </row>
    <row r="9047" spans="1:13" x14ac:dyDescent="0.3">
      <c r="A9047">
        <f>RawData!A9049</f>
        <v>0</v>
      </c>
      <c r="B9047" t="str">
        <f>IF(RawData!B9049&lt;&gt;"", (VLOOKUP(RawData!B9049,AgeCat,2,TRUE)), "")</f>
        <v/>
      </c>
      <c r="C9047" t="str">
        <f>TRIM(RawData!C9049)</f>
        <v/>
      </c>
      <c r="D9047" s="4">
        <f>RawData!D9049</f>
        <v>0</v>
      </c>
      <c r="E9047">
        <f>RawData!E9049</f>
        <v>0</v>
      </c>
      <c r="F9047" t="str">
        <f>IFERROR(IF(RawData!F9049&lt;&gt;"", VLOOKUP(TRIM(RawData!F9049),ICD10Code,2,FALSE), ""), "Other")</f>
        <v/>
      </c>
      <c r="G9047" t="str">
        <f>IFERROR(IF(RawData!G9049&lt;&gt;"", VLOOKUP(TRIM(RawData!G9049),ICD10Code,2,FALSE), ""), "Other")</f>
        <v/>
      </c>
      <c r="H9047" t="str">
        <f>IFERROR(IF(RawData!H9049&lt;&gt;"", VLOOKUP(TRIM(RawData!H9049),PHCODE,2,FALSE), ""), "Other")</f>
        <v/>
      </c>
      <c r="I9047" t="str">
        <f>IFERROR(IF(RawData!I9049&lt;&gt;"", VLOOKUP(TRIM(RawData!I9049),PHCODE,2,FALSE), ""), "Other")</f>
        <v/>
      </c>
      <c r="J9047" t="str">
        <f>TRIM(RawData!L9049)</f>
        <v/>
      </c>
      <c r="K9047">
        <f>'Risk Calculation Tables'!AD8615</f>
        <v>0</v>
      </c>
      <c r="L9047" t="str">
        <f>TRIM(RawData!J9049)</f>
        <v/>
      </c>
      <c r="M9047" t="str">
        <f>TRIM(RawData!K9049)</f>
        <v/>
      </c>
    </row>
    <row r="9048" spans="1:13" x14ac:dyDescent="0.3">
      <c r="A9048">
        <f>RawData!A9050</f>
        <v>0</v>
      </c>
      <c r="B9048" t="str">
        <f>IF(RawData!B9050&lt;&gt;"", (VLOOKUP(RawData!B9050,AgeCat,2,TRUE)), "")</f>
        <v/>
      </c>
      <c r="C9048" t="str">
        <f>TRIM(RawData!C9050)</f>
        <v/>
      </c>
      <c r="D9048" s="4">
        <f>RawData!D9050</f>
        <v>0</v>
      </c>
      <c r="E9048">
        <f>RawData!E9050</f>
        <v>0</v>
      </c>
      <c r="F9048" t="str">
        <f>IFERROR(IF(RawData!F9050&lt;&gt;"", VLOOKUP(TRIM(RawData!F9050),ICD10Code,2,FALSE), ""), "Other")</f>
        <v/>
      </c>
      <c r="G9048" t="str">
        <f>IFERROR(IF(RawData!G9050&lt;&gt;"", VLOOKUP(TRIM(RawData!G9050),ICD10Code,2,FALSE), ""), "Other")</f>
        <v/>
      </c>
      <c r="H9048" t="str">
        <f>IFERROR(IF(RawData!H9050&lt;&gt;"", VLOOKUP(TRIM(RawData!H9050),PHCODE,2,FALSE), ""), "Other")</f>
        <v/>
      </c>
      <c r="I9048" t="str">
        <f>IFERROR(IF(RawData!I9050&lt;&gt;"", VLOOKUP(TRIM(RawData!I9050),PHCODE,2,FALSE), ""), "Other")</f>
        <v/>
      </c>
      <c r="J9048" t="str">
        <f>TRIM(RawData!L9050)</f>
        <v/>
      </c>
      <c r="K9048">
        <f>'Risk Calculation Tables'!AD8616</f>
        <v>0</v>
      </c>
      <c r="L9048" t="str">
        <f>TRIM(RawData!J9050)</f>
        <v/>
      </c>
      <c r="M9048" t="str">
        <f>TRIM(RawData!K9050)</f>
        <v/>
      </c>
    </row>
    <row r="9049" spans="1:13" x14ac:dyDescent="0.3">
      <c r="A9049">
        <f>RawData!A9051</f>
        <v>0</v>
      </c>
      <c r="B9049" t="str">
        <f>IF(RawData!B9051&lt;&gt;"", (VLOOKUP(RawData!B9051,AgeCat,2,TRUE)), "")</f>
        <v/>
      </c>
      <c r="C9049" t="str">
        <f>TRIM(RawData!C9051)</f>
        <v/>
      </c>
      <c r="D9049" s="4">
        <f>RawData!D9051</f>
        <v>0</v>
      </c>
      <c r="E9049">
        <f>RawData!E9051</f>
        <v>0</v>
      </c>
      <c r="F9049" t="str">
        <f>IFERROR(IF(RawData!F9051&lt;&gt;"", VLOOKUP(TRIM(RawData!F9051),ICD10Code,2,FALSE), ""), "Other")</f>
        <v/>
      </c>
      <c r="G9049" t="str">
        <f>IFERROR(IF(RawData!G9051&lt;&gt;"", VLOOKUP(TRIM(RawData!G9051),ICD10Code,2,FALSE), ""), "Other")</f>
        <v/>
      </c>
      <c r="H9049" t="str">
        <f>IFERROR(IF(RawData!H9051&lt;&gt;"", VLOOKUP(TRIM(RawData!H9051),PHCODE,2,FALSE), ""), "Other")</f>
        <v/>
      </c>
      <c r="I9049" t="str">
        <f>IFERROR(IF(RawData!I9051&lt;&gt;"", VLOOKUP(TRIM(RawData!I9051),PHCODE,2,FALSE), ""), "Other")</f>
        <v/>
      </c>
      <c r="J9049" t="str">
        <f>TRIM(RawData!L9051)</f>
        <v/>
      </c>
      <c r="K9049">
        <f>'Risk Calculation Tables'!AD8617</f>
        <v>0</v>
      </c>
      <c r="L9049" t="str">
        <f>TRIM(RawData!J9051)</f>
        <v/>
      </c>
      <c r="M9049" t="str">
        <f>TRIM(RawData!K9051)</f>
        <v/>
      </c>
    </row>
    <row r="9050" spans="1:13" x14ac:dyDescent="0.3">
      <c r="A9050">
        <f>RawData!A9052</f>
        <v>0</v>
      </c>
      <c r="B9050" t="str">
        <f>IF(RawData!B9052&lt;&gt;"", (VLOOKUP(RawData!B9052,AgeCat,2,TRUE)), "")</f>
        <v/>
      </c>
      <c r="C9050" t="str">
        <f>TRIM(RawData!C9052)</f>
        <v/>
      </c>
      <c r="D9050" s="4">
        <f>RawData!D9052</f>
        <v>0</v>
      </c>
      <c r="E9050">
        <f>RawData!E9052</f>
        <v>0</v>
      </c>
      <c r="F9050" t="str">
        <f>IFERROR(IF(RawData!F9052&lt;&gt;"", VLOOKUP(TRIM(RawData!F9052),ICD10Code,2,FALSE), ""), "Other")</f>
        <v/>
      </c>
      <c r="G9050" t="str">
        <f>IFERROR(IF(RawData!G9052&lt;&gt;"", VLOOKUP(TRIM(RawData!G9052),ICD10Code,2,FALSE), ""), "Other")</f>
        <v/>
      </c>
      <c r="H9050" t="str">
        <f>IFERROR(IF(RawData!H9052&lt;&gt;"", VLOOKUP(TRIM(RawData!H9052),PHCODE,2,FALSE), ""), "Other")</f>
        <v/>
      </c>
      <c r="I9050" t="str">
        <f>IFERROR(IF(RawData!I9052&lt;&gt;"", VLOOKUP(TRIM(RawData!I9052),PHCODE,2,FALSE), ""), "Other")</f>
        <v/>
      </c>
      <c r="J9050" t="str">
        <f>TRIM(RawData!L9052)</f>
        <v/>
      </c>
      <c r="K9050">
        <f>'Risk Calculation Tables'!AD8618</f>
        <v>0</v>
      </c>
      <c r="L9050" t="str">
        <f>TRIM(RawData!J9052)</f>
        <v/>
      </c>
      <c r="M9050" t="str">
        <f>TRIM(RawData!K9052)</f>
        <v/>
      </c>
    </row>
    <row r="9051" spans="1:13" x14ac:dyDescent="0.3">
      <c r="A9051">
        <f>RawData!A9053</f>
        <v>0</v>
      </c>
      <c r="B9051" t="str">
        <f>IF(RawData!B9053&lt;&gt;"", (VLOOKUP(RawData!B9053,AgeCat,2,TRUE)), "")</f>
        <v/>
      </c>
      <c r="C9051" t="str">
        <f>TRIM(RawData!C9053)</f>
        <v/>
      </c>
      <c r="D9051" s="4">
        <f>RawData!D9053</f>
        <v>0</v>
      </c>
      <c r="E9051">
        <f>RawData!E9053</f>
        <v>0</v>
      </c>
      <c r="F9051" t="str">
        <f>IFERROR(IF(RawData!F9053&lt;&gt;"", VLOOKUP(TRIM(RawData!F9053),ICD10Code,2,FALSE), ""), "Other")</f>
        <v/>
      </c>
      <c r="G9051" t="str">
        <f>IFERROR(IF(RawData!G9053&lt;&gt;"", VLOOKUP(TRIM(RawData!G9053),ICD10Code,2,FALSE), ""), "Other")</f>
        <v/>
      </c>
      <c r="H9051" t="str">
        <f>IFERROR(IF(RawData!H9053&lt;&gt;"", VLOOKUP(TRIM(RawData!H9053),PHCODE,2,FALSE), ""), "Other")</f>
        <v/>
      </c>
      <c r="I9051" t="str">
        <f>IFERROR(IF(RawData!I9053&lt;&gt;"", VLOOKUP(TRIM(RawData!I9053),PHCODE,2,FALSE), ""), "Other")</f>
        <v/>
      </c>
      <c r="J9051" t="str">
        <f>TRIM(RawData!L9053)</f>
        <v/>
      </c>
      <c r="K9051">
        <f>'Risk Calculation Tables'!AD8619</f>
        <v>0</v>
      </c>
      <c r="L9051" t="str">
        <f>TRIM(RawData!J9053)</f>
        <v/>
      </c>
      <c r="M9051" t="str">
        <f>TRIM(RawData!K9053)</f>
        <v/>
      </c>
    </row>
    <row r="9052" spans="1:13" x14ac:dyDescent="0.3">
      <c r="A9052">
        <f>RawData!A9054</f>
        <v>0</v>
      </c>
      <c r="B9052" t="str">
        <f>IF(RawData!B9054&lt;&gt;"", (VLOOKUP(RawData!B9054,AgeCat,2,TRUE)), "")</f>
        <v/>
      </c>
      <c r="C9052" t="str">
        <f>TRIM(RawData!C9054)</f>
        <v/>
      </c>
      <c r="D9052" s="4">
        <f>RawData!D9054</f>
        <v>0</v>
      </c>
      <c r="E9052">
        <f>RawData!E9054</f>
        <v>0</v>
      </c>
      <c r="F9052" t="str">
        <f>IFERROR(IF(RawData!F9054&lt;&gt;"", VLOOKUP(TRIM(RawData!F9054),ICD10Code,2,FALSE), ""), "Other")</f>
        <v/>
      </c>
      <c r="G9052" t="str">
        <f>IFERROR(IF(RawData!G9054&lt;&gt;"", VLOOKUP(TRIM(RawData!G9054),ICD10Code,2,FALSE), ""), "Other")</f>
        <v/>
      </c>
      <c r="H9052" t="str">
        <f>IFERROR(IF(RawData!H9054&lt;&gt;"", VLOOKUP(TRIM(RawData!H9054),PHCODE,2,FALSE), ""), "Other")</f>
        <v/>
      </c>
      <c r="I9052" t="str">
        <f>IFERROR(IF(RawData!I9054&lt;&gt;"", VLOOKUP(TRIM(RawData!I9054),PHCODE,2,FALSE), ""), "Other")</f>
        <v/>
      </c>
      <c r="J9052" t="str">
        <f>TRIM(RawData!L9054)</f>
        <v/>
      </c>
      <c r="K9052">
        <f>'Risk Calculation Tables'!AD8620</f>
        <v>0</v>
      </c>
      <c r="L9052" t="str">
        <f>TRIM(RawData!J9054)</f>
        <v/>
      </c>
      <c r="M9052" t="str">
        <f>TRIM(RawData!K9054)</f>
        <v/>
      </c>
    </row>
    <row r="9053" spans="1:13" x14ac:dyDescent="0.3">
      <c r="A9053">
        <f>RawData!A9055</f>
        <v>0</v>
      </c>
      <c r="B9053" t="str">
        <f>IF(RawData!B9055&lt;&gt;"", (VLOOKUP(RawData!B9055,AgeCat,2,TRUE)), "")</f>
        <v/>
      </c>
      <c r="C9053" t="str">
        <f>TRIM(RawData!C9055)</f>
        <v/>
      </c>
      <c r="D9053" s="4">
        <f>RawData!D9055</f>
        <v>0</v>
      </c>
      <c r="E9053">
        <f>RawData!E9055</f>
        <v>0</v>
      </c>
      <c r="F9053" t="str">
        <f>IFERROR(IF(RawData!F9055&lt;&gt;"", VLOOKUP(TRIM(RawData!F9055),ICD10Code,2,FALSE), ""), "Other")</f>
        <v/>
      </c>
      <c r="G9053" t="str">
        <f>IFERROR(IF(RawData!G9055&lt;&gt;"", VLOOKUP(TRIM(RawData!G9055),ICD10Code,2,FALSE), ""), "Other")</f>
        <v/>
      </c>
      <c r="H9053" t="str">
        <f>IFERROR(IF(RawData!H9055&lt;&gt;"", VLOOKUP(TRIM(RawData!H9055),PHCODE,2,FALSE), ""), "Other")</f>
        <v/>
      </c>
      <c r="I9053" t="str">
        <f>IFERROR(IF(RawData!I9055&lt;&gt;"", VLOOKUP(TRIM(RawData!I9055),PHCODE,2,FALSE), ""), "Other")</f>
        <v/>
      </c>
      <c r="J9053" t="str">
        <f>TRIM(RawData!L9055)</f>
        <v/>
      </c>
      <c r="K9053">
        <f>'Risk Calculation Tables'!AD8621</f>
        <v>0</v>
      </c>
      <c r="L9053" t="str">
        <f>TRIM(RawData!J9055)</f>
        <v/>
      </c>
      <c r="M9053" t="str">
        <f>TRIM(RawData!K9055)</f>
        <v/>
      </c>
    </row>
    <row r="9054" spans="1:13" x14ac:dyDescent="0.3">
      <c r="A9054">
        <f>RawData!A9056</f>
        <v>0</v>
      </c>
      <c r="B9054" t="str">
        <f>IF(RawData!B9056&lt;&gt;"", (VLOOKUP(RawData!B9056,AgeCat,2,TRUE)), "")</f>
        <v/>
      </c>
      <c r="C9054" t="str">
        <f>TRIM(RawData!C9056)</f>
        <v/>
      </c>
      <c r="D9054" s="4">
        <f>RawData!D9056</f>
        <v>0</v>
      </c>
      <c r="E9054">
        <f>RawData!E9056</f>
        <v>0</v>
      </c>
      <c r="F9054" t="str">
        <f>IFERROR(IF(RawData!F9056&lt;&gt;"", VLOOKUP(TRIM(RawData!F9056),ICD10Code,2,FALSE), ""), "Other")</f>
        <v/>
      </c>
      <c r="G9054" t="str">
        <f>IFERROR(IF(RawData!G9056&lt;&gt;"", VLOOKUP(TRIM(RawData!G9056),ICD10Code,2,FALSE), ""), "Other")</f>
        <v/>
      </c>
      <c r="H9054" t="str">
        <f>IFERROR(IF(RawData!H9056&lt;&gt;"", VLOOKUP(TRIM(RawData!H9056),PHCODE,2,FALSE), ""), "Other")</f>
        <v/>
      </c>
      <c r="I9054" t="str">
        <f>IFERROR(IF(RawData!I9056&lt;&gt;"", VLOOKUP(TRIM(RawData!I9056),PHCODE,2,FALSE), ""), "Other")</f>
        <v/>
      </c>
      <c r="J9054" t="str">
        <f>TRIM(RawData!L9056)</f>
        <v/>
      </c>
      <c r="K9054">
        <f>'Risk Calculation Tables'!AD8622</f>
        <v>0</v>
      </c>
      <c r="L9054" t="str">
        <f>TRIM(RawData!J9056)</f>
        <v/>
      </c>
      <c r="M9054" t="str">
        <f>TRIM(RawData!K9056)</f>
        <v/>
      </c>
    </row>
    <row r="9055" spans="1:13" x14ac:dyDescent="0.3">
      <c r="A9055">
        <f>RawData!A9057</f>
        <v>0</v>
      </c>
      <c r="B9055" t="str">
        <f>IF(RawData!B9057&lt;&gt;"", (VLOOKUP(RawData!B9057,AgeCat,2,TRUE)), "")</f>
        <v/>
      </c>
      <c r="C9055" t="str">
        <f>TRIM(RawData!C9057)</f>
        <v/>
      </c>
      <c r="D9055" s="4">
        <f>RawData!D9057</f>
        <v>0</v>
      </c>
      <c r="E9055">
        <f>RawData!E9057</f>
        <v>0</v>
      </c>
      <c r="F9055" t="str">
        <f>IFERROR(IF(RawData!F9057&lt;&gt;"", VLOOKUP(TRIM(RawData!F9057),ICD10Code,2,FALSE), ""), "Other")</f>
        <v/>
      </c>
      <c r="G9055" t="str">
        <f>IFERROR(IF(RawData!G9057&lt;&gt;"", VLOOKUP(TRIM(RawData!G9057),ICD10Code,2,FALSE), ""), "Other")</f>
        <v/>
      </c>
      <c r="H9055" t="str">
        <f>IFERROR(IF(RawData!H9057&lt;&gt;"", VLOOKUP(TRIM(RawData!H9057),PHCODE,2,FALSE), ""), "Other")</f>
        <v/>
      </c>
      <c r="I9055" t="str">
        <f>IFERROR(IF(RawData!I9057&lt;&gt;"", VLOOKUP(TRIM(RawData!I9057),PHCODE,2,FALSE), ""), "Other")</f>
        <v/>
      </c>
      <c r="J9055" t="str">
        <f>TRIM(RawData!L9057)</f>
        <v/>
      </c>
      <c r="K9055">
        <f>'Risk Calculation Tables'!AD8623</f>
        <v>0</v>
      </c>
      <c r="L9055" t="str">
        <f>TRIM(RawData!J9057)</f>
        <v/>
      </c>
      <c r="M9055" t="str">
        <f>TRIM(RawData!K9057)</f>
        <v/>
      </c>
    </row>
    <row r="9056" spans="1:13" x14ac:dyDescent="0.3">
      <c r="A9056">
        <f>RawData!A9058</f>
        <v>0</v>
      </c>
      <c r="B9056" t="str">
        <f>IF(RawData!B9058&lt;&gt;"", (VLOOKUP(RawData!B9058,AgeCat,2,TRUE)), "")</f>
        <v/>
      </c>
      <c r="C9056" t="str">
        <f>TRIM(RawData!C9058)</f>
        <v/>
      </c>
      <c r="D9056" s="4">
        <f>RawData!D9058</f>
        <v>0</v>
      </c>
      <c r="E9056">
        <f>RawData!E9058</f>
        <v>0</v>
      </c>
      <c r="F9056" t="str">
        <f>IFERROR(IF(RawData!F9058&lt;&gt;"", VLOOKUP(TRIM(RawData!F9058),ICD10Code,2,FALSE), ""), "Other")</f>
        <v/>
      </c>
      <c r="G9056" t="str">
        <f>IFERROR(IF(RawData!G9058&lt;&gt;"", VLOOKUP(TRIM(RawData!G9058),ICD10Code,2,FALSE), ""), "Other")</f>
        <v/>
      </c>
      <c r="H9056" t="str">
        <f>IFERROR(IF(RawData!H9058&lt;&gt;"", VLOOKUP(TRIM(RawData!H9058),PHCODE,2,FALSE), ""), "Other")</f>
        <v/>
      </c>
      <c r="I9056" t="str">
        <f>IFERROR(IF(RawData!I9058&lt;&gt;"", VLOOKUP(TRIM(RawData!I9058),PHCODE,2,FALSE), ""), "Other")</f>
        <v/>
      </c>
      <c r="J9056" t="str">
        <f>TRIM(RawData!L9058)</f>
        <v/>
      </c>
      <c r="K9056">
        <f>'Risk Calculation Tables'!AD8624</f>
        <v>0</v>
      </c>
      <c r="L9056" t="str">
        <f>TRIM(RawData!J9058)</f>
        <v/>
      </c>
      <c r="M9056" t="str">
        <f>TRIM(RawData!K9058)</f>
        <v/>
      </c>
    </row>
    <row r="9057" spans="1:13" x14ac:dyDescent="0.3">
      <c r="A9057">
        <f>RawData!A9059</f>
        <v>0</v>
      </c>
      <c r="B9057" t="str">
        <f>IF(RawData!B9059&lt;&gt;"", (VLOOKUP(RawData!B9059,AgeCat,2,TRUE)), "")</f>
        <v/>
      </c>
      <c r="C9057" t="str">
        <f>TRIM(RawData!C9059)</f>
        <v/>
      </c>
      <c r="D9057" s="4">
        <f>RawData!D9059</f>
        <v>0</v>
      </c>
      <c r="E9057">
        <f>RawData!E9059</f>
        <v>0</v>
      </c>
      <c r="F9057" t="str">
        <f>IFERROR(IF(RawData!F9059&lt;&gt;"", VLOOKUP(TRIM(RawData!F9059),ICD10Code,2,FALSE), ""), "Other")</f>
        <v/>
      </c>
      <c r="G9057" t="str">
        <f>IFERROR(IF(RawData!G9059&lt;&gt;"", VLOOKUP(TRIM(RawData!G9059),ICD10Code,2,FALSE), ""), "Other")</f>
        <v/>
      </c>
      <c r="H9057" t="str">
        <f>IFERROR(IF(RawData!H9059&lt;&gt;"", VLOOKUP(TRIM(RawData!H9059),PHCODE,2,FALSE), ""), "Other")</f>
        <v/>
      </c>
      <c r="I9057" t="str">
        <f>IFERROR(IF(RawData!I9059&lt;&gt;"", VLOOKUP(TRIM(RawData!I9059),PHCODE,2,FALSE), ""), "Other")</f>
        <v/>
      </c>
      <c r="J9057" t="str">
        <f>TRIM(RawData!L9059)</f>
        <v/>
      </c>
      <c r="K9057">
        <f>'Risk Calculation Tables'!AD8625</f>
        <v>0</v>
      </c>
      <c r="L9057" t="str">
        <f>TRIM(RawData!J9059)</f>
        <v/>
      </c>
      <c r="M9057" t="str">
        <f>TRIM(RawData!K9059)</f>
        <v/>
      </c>
    </row>
    <row r="9058" spans="1:13" x14ac:dyDescent="0.3">
      <c r="A9058">
        <f>RawData!A9060</f>
        <v>0</v>
      </c>
      <c r="B9058" t="str">
        <f>IF(RawData!B9060&lt;&gt;"", (VLOOKUP(RawData!B9060,AgeCat,2,TRUE)), "")</f>
        <v/>
      </c>
      <c r="C9058" t="str">
        <f>TRIM(RawData!C9060)</f>
        <v/>
      </c>
      <c r="D9058" s="4">
        <f>RawData!D9060</f>
        <v>0</v>
      </c>
      <c r="E9058">
        <f>RawData!E9060</f>
        <v>0</v>
      </c>
      <c r="F9058" t="str">
        <f>IFERROR(IF(RawData!F9060&lt;&gt;"", VLOOKUP(TRIM(RawData!F9060),ICD10Code,2,FALSE), ""), "Other")</f>
        <v/>
      </c>
      <c r="G9058" t="str">
        <f>IFERROR(IF(RawData!G9060&lt;&gt;"", VLOOKUP(TRIM(RawData!G9060),ICD10Code,2,FALSE), ""), "Other")</f>
        <v/>
      </c>
      <c r="H9058" t="str">
        <f>IFERROR(IF(RawData!H9060&lt;&gt;"", VLOOKUP(TRIM(RawData!H9060),PHCODE,2,FALSE), ""), "Other")</f>
        <v/>
      </c>
      <c r="I9058" t="str">
        <f>IFERROR(IF(RawData!I9060&lt;&gt;"", VLOOKUP(TRIM(RawData!I9060),PHCODE,2,FALSE), ""), "Other")</f>
        <v/>
      </c>
      <c r="J9058" t="str">
        <f>TRIM(RawData!L9060)</f>
        <v/>
      </c>
      <c r="K9058">
        <f>'Risk Calculation Tables'!AD8626</f>
        <v>0</v>
      </c>
      <c r="L9058" t="str">
        <f>TRIM(RawData!J9060)</f>
        <v/>
      </c>
      <c r="M9058" t="str">
        <f>TRIM(RawData!K9060)</f>
        <v/>
      </c>
    </row>
    <row r="9059" spans="1:13" x14ac:dyDescent="0.3">
      <c r="A9059">
        <f>RawData!A9061</f>
        <v>0</v>
      </c>
      <c r="B9059" t="str">
        <f>IF(RawData!B9061&lt;&gt;"", (VLOOKUP(RawData!B9061,AgeCat,2,TRUE)), "")</f>
        <v/>
      </c>
      <c r="C9059" t="str">
        <f>TRIM(RawData!C9061)</f>
        <v/>
      </c>
      <c r="D9059" s="4">
        <f>RawData!D9061</f>
        <v>0</v>
      </c>
      <c r="E9059">
        <f>RawData!E9061</f>
        <v>0</v>
      </c>
      <c r="F9059" t="str">
        <f>IFERROR(IF(RawData!F9061&lt;&gt;"", VLOOKUP(TRIM(RawData!F9061),ICD10Code,2,FALSE), ""), "Other")</f>
        <v/>
      </c>
      <c r="G9059" t="str">
        <f>IFERROR(IF(RawData!G9061&lt;&gt;"", VLOOKUP(TRIM(RawData!G9061),ICD10Code,2,FALSE), ""), "Other")</f>
        <v/>
      </c>
      <c r="H9059" t="str">
        <f>IFERROR(IF(RawData!H9061&lt;&gt;"", VLOOKUP(TRIM(RawData!H9061),PHCODE,2,FALSE), ""), "Other")</f>
        <v/>
      </c>
      <c r="I9059" t="str">
        <f>IFERROR(IF(RawData!I9061&lt;&gt;"", VLOOKUP(TRIM(RawData!I9061),PHCODE,2,FALSE), ""), "Other")</f>
        <v/>
      </c>
      <c r="J9059" t="str">
        <f>TRIM(RawData!L9061)</f>
        <v/>
      </c>
      <c r="K9059">
        <f>'Risk Calculation Tables'!AD8627</f>
        <v>0</v>
      </c>
      <c r="L9059" t="str">
        <f>TRIM(RawData!J9061)</f>
        <v/>
      </c>
      <c r="M9059" t="str">
        <f>TRIM(RawData!K9061)</f>
        <v/>
      </c>
    </row>
    <row r="9060" spans="1:13" x14ac:dyDescent="0.3">
      <c r="A9060">
        <f>RawData!A9062</f>
        <v>0</v>
      </c>
      <c r="B9060" t="str">
        <f>IF(RawData!B9062&lt;&gt;"", (VLOOKUP(RawData!B9062,AgeCat,2,TRUE)), "")</f>
        <v/>
      </c>
      <c r="C9060" t="str">
        <f>TRIM(RawData!C9062)</f>
        <v/>
      </c>
      <c r="D9060" s="4">
        <f>RawData!D9062</f>
        <v>0</v>
      </c>
      <c r="E9060">
        <f>RawData!E9062</f>
        <v>0</v>
      </c>
      <c r="F9060" t="str">
        <f>IFERROR(IF(RawData!F9062&lt;&gt;"", VLOOKUP(TRIM(RawData!F9062),ICD10Code,2,FALSE), ""), "Other")</f>
        <v/>
      </c>
      <c r="G9060" t="str">
        <f>IFERROR(IF(RawData!G9062&lt;&gt;"", VLOOKUP(TRIM(RawData!G9062),ICD10Code,2,FALSE), ""), "Other")</f>
        <v/>
      </c>
      <c r="H9060" t="str">
        <f>IFERROR(IF(RawData!H9062&lt;&gt;"", VLOOKUP(TRIM(RawData!H9062),PHCODE,2,FALSE), ""), "Other")</f>
        <v/>
      </c>
      <c r="I9060" t="str">
        <f>IFERROR(IF(RawData!I9062&lt;&gt;"", VLOOKUP(TRIM(RawData!I9062),PHCODE,2,FALSE), ""), "Other")</f>
        <v/>
      </c>
      <c r="J9060" t="str">
        <f>TRIM(RawData!L9062)</f>
        <v/>
      </c>
      <c r="K9060">
        <f>'Risk Calculation Tables'!AD8628</f>
        <v>0</v>
      </c>
      <c r="L9060" t="str">
        <f>TRIM(RawData!J9062)</f>
        <v/>
      </c>
      <c r="M9060" t="str">
        <f>TRIM(RawData!K9062)</f>
        <v/>
      </c>
    </row>
    <row r="9061" spans="1:13" x14ac:dyDescent="0.3">
      <c r="A9061">
        <f>RawData!A9063</f>
        <v>0</v>
      </c>
      <c r="B9061" t="str">
        <f>IF(RawData!B9063&lt;&gt;"", (VLOOKUP(RawData!B9063,AgeCat,2,TRUE)), "")</f>
        <v/>
      </c>
      <c r="C9061" t="str">
        <f>TRIM(RawData!C9063)</f>
        <v/>
      </c>
      <c r="D9061" s="4">
        <f>RawData!D9063</f>
        <v>0</v>
      </c>
      <c r="E9061">
        <f>RawData!E9063</f>
        <v>0</v>
      </c>
      <c r="F9061" t="str">
        <f>IFERROR(IF(RawData!F9063&lt;&gt;"", VLOOKUP(TRIM(RawData!F9063),ICD10Code,2,FALSE), ""), "Other")</f>
        <v/>
      </c>
      <c r="G9061" t="str">
        <f>IFERROR(IF(RawData!G9063&lt;&gt;"", VLOOKUP(TRIM(RawData!G9063),ICD10Code,2,FALSE), ""), "Other")</f>
        <v/>
      </c>
      <c r="H9061" t="str">
        <f>IFERROR(IF(RawData!H9063&lt;&gt;"", VLOOKUP(TRIM(RawData!H9063),PHCODE,2,FALSE), ""), "Other")</f>
        <v/>
      </c>
      <c r="I9061" t="str">
        <f>IFERROR(IF(RawData!I9063&lt;&gt;"", VLOOKUP(TRIM(RawData!I9063),PHCODE,2,FALSE), ""), "Other")</f>
        <v/>
      </c>
      <c r="J9061" t="str">
        <f>TRIM(RawData!L9063)</f>
        <v/>
      </c>
      <c r="K9061">
        <f>'Risk Calculation Tables'!AD8629</f>
        <v>0</v>
      </c>
      <c r="L9061" t="str">
        <f>TRIM(RawData!J9063)</f>
        <v/>
      </c>
      <c r="M9061" t="str">
        <f>TRIM(RawData!K9063)</f>
        <v/>
      </c>
    </row>
    <row r="9062" spans="1:13" x14ac:dyDescent="0.3">
      <c r="A9062">
        <f>RawData!A9064</f>
        <v>0</v>
      </c>
      <c r="B9062" t="str">
        <f>IF(RawData!B9064&lt;&gt;"", (VLOOKUP(RawData!B9064,AgeCat,2,TRUE)), "")</f>
        <v/>
      </c>
      <c r="C9062" t="str">
        <f>TRIM(RawData!C9064)</f>
        <v/>
      </c>
      <c r="D9062" s="4">
        <f>RawData!D9064</f>
        <v>0</v>
      </c>
      <c r="E9062">
        <f>RawData!E9064</f>
        <v>0</v>
      </c>
      <c r="F9062" t="str">
        <f>IFERROR(IF(RawData!F9064&lt;&gt;"", VLOOKUP(TRIM(RawData!F9064),ICD10Code,2,FALSE), ""), "Other")</f>
        <v/>
      </c>
      <c r="G9062" t="str">
        <f>IFERROR(IF(RawData!G9064&lt;&gt;"", VLOOKUP(TRIM(RawData!G9064),ICD10Code,2,FALSE), ""), "Other")</f>
        <v/>
      </c>
      <c r="H9062" t="str">
        <f>IFERROR(IF(RawData!H9064&lt;&gt;"", VLOOKUP(TRIM(RawData!H9064),PHCODE,2,FALSE), ""), "Other")</f>
        <v/>
      </c>
      <c r="I9062" t="str">
        <f>IFERROR(IF(RawData!I9064&lt;&gt;"", VLOOKUP(TRIM(RawData!I9064),PHCODE,2,FALSE), ""), "Other")</f>
        <v/>
      </c>
      <c r="J9062" t="str">
        <f>TRIM(RawData!L9064)</f>
        <v/>
      </c>
      <c r="K9062">
        <f>'Risk Calculation Tables'!AD8630</f>
        <v>0</v>
      </c>
      <c r="L9062" t="str">
        <f>TRIM(RawData!J9064)</f>
        <v/>
      </c>
      <c r="M9062" t="str">
        <f>TRIM(RawData!K9064)</f>
        <v/>
      </c>
    </row>
    <row r="9063" spans="1:13" x14ac:dyDescent="0.3">
      <c r="A9063">
        <f>RawData!A9065</f>
        <v>0</v>
      </c>
      <c r="B9063" t="str">
        <f>IF(RawData!B9065&lt;&gt;"", (VLOOKUP(RawData!B9065,AgeCat,2,TRUE)), "")</f>
        <v/>
      </c>
      <c r="C9063" t="str">
        <f>TRIM(RawData!C9065)</f>
        <v/>
      </c>
      <c r="D9063" s="4">
        <f>RawData!D9065</f>
        <v>0</v>
      </c>
      <c r="E9063">
        <f>RawData!E9065</f>
        <v>0</v>
      </c>
      <c r="F9063" t="str">
        <f>IFERROR(IF(RawData!F9065&lt;&gt;"", VLOOKUP(TRIM(RawData!F9065),ICD10Code,2,FALSE), ""), "Other")</f>
        <v/>
      </c>
      <c r="G9063" t="str">
        <f>IFERROR(IF(RawData!G9065&lt;&gt;"", VLOOKUP(TRIM(RawData!G9065),ICD10Code,2,FALSE), ""), "Other")</f>
        <v/>
      </c>
      <c r="H9063" t="str">
        <f>IFERROR(IF(RawData!H9065&lt;&gt;"", VLOOKUP(TRIM(RawData!H9065),PHCODE,2,FALSE), ""), "Other")</f>
        <v/>
      </c>
      <c r="I9063" t="str">
        <f>IFERROR(IF(RawData!I9065&lt;&gt;"", VLOOKUP(TRIM(RawData!I9065),PHCODE,2,FALSE), ""), "Other")</f>
        <v/>
      </c>
      <c r="J9063" t="str">
        <f>TRIM(RawData!L9065)</f>
        <v/>
      </c>
      <c r="K9063">
        <f>'Risk Calculation Tables'!AD8631</f>
        <v>0</v>
      </c>
      <c r="L9063" t="str">
        <f>TRIM(RawData!J9065)</f>
        <v/>
      </c>
      <c r="M9063" t="str">
        <f>TRIM(RawData!K9065)</f>
        <v/>
      </c>
    </row>
    <row r="9064" spans="1:13" x14ac:dyDescent="0.3">
      <c r="A9064">
        <f>RawData!A9066</f>
        <v>0</v>
      </c>
      <c r="B9064" t="str">
        <f>IF(RawData!B9066&lt;&gt;"", (VLOOKUP(RawData!B9066,AgeCat,2,TRUE)), "")</f>
        <v/>
      </c>
      <c r="C9064" t="str">
        <f>TRIM(RawData!C9066)</f>
        <v/>
      </c>
      <c r="D9064" s="4">
        <f>RawData!D9066</f>
        <v>0</v>
      </c>
      <c r="E9064">
        <f>RawData!E9066</f>
        <v>0</v>
      </c>
      <c r="F9064" t="str">
        <f>IFERROR(IF(RawData!F9066&lt;&gt;"", VLOOKUP(TRIM(RawData!F9066),ICD10Code,2,FALSE), ""), "Other")</f>
        <v/>
      </c>
      <c r="G9064" t="str">
        <f>IFERROR(IF(RawData!G9066&lt;&gt;"", VLOOKUP(TRIM(RawData!G9066),ICD10Code,2,FALSE), ""), "Other")</f>
        <v/>
      </c>
      <c r="H9064" t="str">
        <f>IFERROR(IF(RawData!H9066&lt;&gt;"", VLOOKUP(TRIM(RawData!H9066),PHCODE,2,FALSE), ""), "Other")</f>
        <v/>
      </c>
      <c r="I9064" t="str">
        <f>IFERROR(IF(RawData!I9066&lt;&gt;"", VLOOKUP(TRIM(RawData!I9066),PHCODE,2,FALSE), ""), "Other")</f>
        <v/>
      </c>
      <c r="J9064" t="str">
        <f>TRIM(RawData!L9066)</f>
        <v/>
      </c>
      <c r="K9064">
        <f>'Risk Calculation Tables'!AD8632</f>
        <v>0</v>
      </c>
      <c r="L9064" t="str">
        <f>TRIM(RawData!J9066)</f>
        <v/>
      </c>
      <c r="M9064" t="str">
        <f>TRIM(RawData!K9066)</f>
        <v/>
      </c>
    </row>
    <row r="9065" spans="1:13" x14ac:dyDescent="0.3">
      <c r="A9065">
        <f>RawData!A9067</f>
        <v>0</v>
      </c>
      <c r="B9065" t="str">
        <f>IF(RawData!B9067&lt;&gt;"", (VLOOKUP(RawData!B9067,AgeCat,2,TRUE)), "")</f>
        <v/>
      </c>
      <c r="C9065" t="str">
        <f>TRIM(RawData!C9067)</f>
        <v/>
      </c>
      <c r="D9065" s="4">
        <f>RawData!D9067</f>
        <v>0</v>
      </c>
      <c r="E9065">
        <f>RawData!E9067</f>
        <v>0</v>
      </c>
      <c r="F9065" t="str">
        <f>IFERROR(IF(RawData!F9067&lt;&gt;"", VLOOKUP(TRIM(RawData!F9067),ICD10Code,2,FALSE), ""), "Other")</f>
        <v/>
      </c>
      <c r="G9065" t="str">
        <f>IFERROR(IF(RawData!G9067&lt;&gt;"", VLOOKUP(TRIM(RawData!G9067),ICD10Code,2,FALSE), ""), "Other")</f>
        <v/>
      </c>
      <c r="H9065" t="str">
        <f>IFERROR(IF(RawData!H9067&lt;&gt;"", VLOOKUP(TRIM(RawData!H9067),PHCODE,2,FALSE), ""), "Other")</f>
        <v/>
      </c>
      <c r="I9065" t="str">
        <f>IFERROR(IF(RawData!I9067&lt;&gt;"", VLOOKUP(TRIM(RawData!I9067),PHCODE,2,FALSE), ""), "Other")</f>
        <v/>
      </c>
      <c r="J9065" t="str">
        <f>TRIM(RawData!L9067)</f>
        <v/>
      </c>
      <c r="K9065">
        <f>'Risk Calculation Tables'!AD8633</f>
        <v>0</v>
      </c>
      <c r="L9065" t="str">
        <f>TRIM(RawData!J9067)</f>
        <v/>
      </c>
      <c r="M9065" t="str">
        <f>TRIM(RawData!K9067)</f>
        <v/>
      </c>
    </row>
    <row r="9066" spans="1:13" x14ac:dyDescent="0.3">
      <c r="A9066">
        <f>RawData!A9068</f>
        <v>0</v>
      </c>
      <c r="B9066" t="str">
        <f>IF(RawData!B9068&lt;&gt;"", (VLOOKUP(RawData!B9068,AgeCat,2,TRUE)), "")</f>
        <v/>
      </c>
      <c r="C9066" t="str">
        <f>TRIM(RawData!C9068)</f>
        <v/>
      </c>
      <c r="D9066" s="4">
        <f>RawData!D9068</f>
        <v>0</v>
      </c>
      <c r="E9066">
        <f>RawData!E9068</f>
        <v>0</v>
      </c>
      <c r="F9066" t="str">
        <f>IFERROR(IF(RawData!F9068&lt;&gt;"", VLOOKUP(TRIM(RawData!F9068),ICD10Code,2,FALSE), ""), "Other")</f>
        <v/>
      </c>
      <c r="G9066" t="str">
        <f>IFERROR(IF(RawData!G9068&lt;&gt;"", VLOOKUP(TRIM(RawData!G9068),ICD10Code,2,FALSE), ""), "Other")</f>
        <v/>
      </c>
      <c r="H9066" t="str">
        <f>IFERROR(IF(RawData!H9068&lt;&gt;"", VLOOKUP(TRIM(RawData!H9068),PHCODE,2,FALSE), ""), "Other")</f>
        <v/>
      </c>
      <c r="I9066" t="str">
        <f>IFERROR(IF(RawData!I9068&lt;&gt;"", VLOOKUP(TRIM(RawData!I9068),PHCODE,2,FALSE), ""), "Other")</f>
        <v/>
      </c>
      <c r="J9066" t="str">
        <f>TRIM(RawData!L9068)</f>
        <v/>
      </c>
      <c r="K9066">
        <f>'Risk Calculation Tables'!AD8634</f>
        <v>0</v>
      </c>
      <c r="L9066" t="str">
        <f>TRIM(RawData!J9068)</f>
        <v/>
      </c>
      <c r="M9066" t="str">
        <f>TRIM(RawData!K9068)</f>
        <v/>
      </c>
    </row>
    <row r="9067" spans="1:13" x14ac:dyDescent="0.3">
      <c r="A9067">
        <f>RawData!A9069</f>
        <v>0</v>
      </c>
      <c r="B9067" t="str">
        <f>IF(RawData!B9069&lt;&gt;"", (VLOOKUP(RawData!B9069,AgeCat,2,TRUE)), "")</f>
        <v/>
      </c>
      <c r="C9067" t="str">
        <f>TRIM(RawData!C9069)</f>
        <v/>
      </c>
      <c r="D9067" s="4">
        <f>RawData!D9069</f>
        <v>0</v>
      </c>
      <c r="E9067">
        <f>RawData!E9069</f>
        <v>0</v>
      </c>
      <c r="F9067" t="str">
        <f>IFERROR(IF(RawData!F9069&lt;&gt;"", VLOOKUP(TRIM(RawData!F9069),ICD10Code,2,FALSE), ""), "Other")</f>
        <v/>
      </c>
      <c r="G9067" t="str">
        <f>IFERROR(IF(RawData!G9069&lt;&gt;"", VLOOKUP(TRIM(RawData!G9069),ICD10Code,2,FALSE), ""), "Other")</f>
        <v/>
      </c>
      <c r="H9067" t="str">
        <f>IFERROR(IF(RawData!H9069&lt;&gt;"", VLOOKUP(TRIM(RawData!H9069),PHCODE,2,FALSE), ""), "Other")</f>
        <v/>
      </c>
      <c r="I9067" t="str">
        <f>IFERROR(IF(RawData!I9069&lt;&gt;"", VLOOKUP(TRIM(RawData!I9069),PHCODE,2,FALSE), ""), "Other")</f>
        <v/>
      </c>
      <c r="J9067" t="str">
        <f>TRIM(RawData!L9069)</f>
        <v/>
      </c>
      <c r="K9067">
        <f>'Risk Calculation Tables'!AD8635</f>
        <v>0</v>
      </c>
      <c r="L9067" t="str">
        <f>TRIM(RawData!J9069)</f>
        <v/>
      </c>
      <c r="M9067" t="str">
        <f>TRIM(RawData!K9069)</f>
        <v/>
      </c>
    </row>
    <row r="9068" spans="1:13" x14ac:dyDescent="0.3">
      <c r="A9068">
        <f>RawData!A9070</f>
        <v>0</v>
      </c>
      <c r="B9068" t="str">
        <f>IF(RawData!B9070&lt;&gt;"", (VLOOKUP(RawData!B9070,AgeCat,2,TRUE)), "")</f>
        <v/>
      </c>
      <c r="C9068" t="str">
        <f>TRIM(RawData!C9070)</f>
        <v/>
      </c>
      <c r="D9068" s="4">
        <f>RawData!D9070</f>
        <v>0</v>
      </c>
      <c r="E9068">
        <f>RawData!E9070</f>
        <v>0</v>
      </c>
      <c r="F9068" t="str">
        <f>IFERROR(IF(RawData!F9070&lt;&gt;"", VLOOKUP(TRIM(RawData!F9070),ICD10Code,2,FALSE), ""), "Other")</f>
        <v/>
      </c>
      <c r="G9068" t="str">
        <f>IFERROR(IF(RawData!G9070&lt;&gt;"", VLOOKUP(TRIM(RawData!G9070),ICD10Code,2,FALSE), ""), "Other")</f>
        <v/>
      </c>
      <c r="H9068" t="str">
        <f>IFERROR(IF(RawData!H9070&lt;&gt;"", VLOOKUP(TRIM(RawData!H9070),PHCODE,2,FALSE), ""), "Other")</f>
        <v/>
      </c>
      <c r="I9068" t="str">
        <f>IFERROR(IF(RawData!I9070&lt;&gt;"", VLOOKUP(TRIM(RawData!I9070),PHCODE,2,FALSE), ""), "Other")</f>
        <v/>
      </c>
      <c r="J9068" t="str">
        <f>TRIM(RawData!L9070)</f>
        <v/>
      </c>
      <c r="K9068">
        <f>'Risk Calculation Tables'!AD8636</f>
        <v>0</v>
      </c>
      <c r="L9068" t="str">
        <f>TRIM(RawData!J9070)</f>
        <v/>
      </c>
      <c r="M9068" t="str">
        <f>TRIM(RawData!K9070)</f>
        <v/>
      </c>
    </row>
    <row r="9069" spans="1:13" x14ac:dyDescent="0.3">
      <c r="A9069">
        <f>RawData!A9071</f>
        <v>0</v>
      </c>
      <c r="B9069" t="str">
        <f>IF(RawData!B9071&lt;&gt;"", (VLOOKUP(RawData!B9071,AgeCat,2,TRUE)), "")</f>
        <v/>
      </c>
      <c r="C9069" t="str">
        <f>TRIM(RawData!C9071)</f>
        <v/>
      </c>
      <c r="D9069" s="4">
        <f>RawData!D9071</f>
        <v>0</v>
      </c>
      <c r="E9069">
        <f>RawData!E9071</f>
        <v>0</v>
      </c>
      <c r="F9069" t="str">
        <f>IFERROR(IF(RawData!F9071&lt;&gt;"", VLOOKUP(TRIM(RawData!F9071),ICD10Code,2,FALSE), ""), "Other")</f>
        <v/>
      </c>
      <c r="G9069" t="str">
        <f>IFERROR(IF(RawData!G9071&lt;&gt;"", VLOOKUP(TRIM(RawData!G9071),ICD10Code,2,FALSE), ""), "Other")</f>
        <v/>
      </c>
      <c r="H9069" t="str">
        <f>IFERROR(IF(RawData!H9071&lt;&gt;"", VLOOKUP(TRIM(RawData!H9071),PHCODE,2,FALSE), ""), "Other")</f>
        <v/>
      </c>
      <c r="I9069" t="str">
        <f>IFERROR(IF(RawData!I9071&lt;&gt;"", VLOOKUP(TRIM(RawData!I9071),PHCODE,2,FALSE), ""), "Other")</f>
        <v/>
      </c>
      <c r="J9069" t="str">
        <f>TRIM(RawData!L9071)</f>
        <v/>
      </c>
      <c r="K9069">
        <f>'Risk Calculation Tables'!AD8637</f>
        <v>0</v>
      </c>
      <c r="L9069" t="str">
        <f>TRIM(RawData!J9071)</f>
        <v/>
      </c>
      <c r="M9069" t="str">
        <f>TRIM(RawData!K9071)</f>
        <v/>
      </c>
    </row>
    <row r="9070" spans="1:13" x14ac:dyDescent="0.3">
      <c r="A9070">
        <f>RawData!A9072</f>
        <v>0</v>
      </c>
      <c r="B9070" t="str">
        <f>IF(RawData!B9072&lt;&gt;"", (VLOOKUP(RawData!B9072,AgeCat,2,TRUE)), "")</f>
        <v/>
      </c>
      <c r="C9070" t="str">
        <f>TRIM(RawData!C9072)</f>
        <v/>
      </c>
      <c r="D9070" s="4">
        <f>RawData!D9072</f>
        <v>0</v>
      </c>
      <c r="E9070">
        <f>RawData!E9072</f>
        <v>0</v>
      </c>
      <c r="F9070" t="str">
        <f>IFERROR(IF(RawData!F9072&lt;&gt;"", VLOOKUP(TRIM(RawData!F9072),ICD10Code,2,FALSE), ""), "Other")</f>
        <v/>
      </c>
      <c r="G9070" t="str">
        <f>IFERROR(IF(RawData!G9072&lt;&gt;"", VLOOKUP(TRIM(RawData!G9072),ICD10Code,2,FALSE), ""), "Other")</f>
        <v/>
      </c>
      <c r="H9070" t="str">
        <f>IFERROR(IF(RawData!H9072&lt;&gt;"", VLOOKUP(TRIM(RawData!H9072),PHCODE,2,FALSE), ""), "Other")</f>
        <v/>
      </c>
      <c r="I9070" t="str">
        <f>IFERROR(IF(RawData!I9072&lt;&gt;"", VLOOKUP(TRIM(RawData!I9072),PHCODE,2,FALSE), ""), "Other")</f>
        <v/>
      </c>
      <c r="J9070" t="str">
        <f>TRIM(RawData!L9072)</f>
        <v/>
      </c>
      <c r="K9070">
        <f>'Risk Calculation Tables'!AD8638</f>
        <v>0</v>
      </c>
      <c r="L9070" t="str">
        <f>TRIM(RawData!J9072)</f>
        <v/>
      </c>
      <c r="M9070" t="str">
        <f>TRIM(RawData!K9072)</f>
        <v/>
      </c>
    </row>
    <row r="9071" spans="1:13" x14ac:dyDescent="0.3">
      <c r="A9071">
        <f>RawData!A9073</f>
        <v>0</v>
      </c>
      <c r="B9071" t="str">
        <f>IF(RawData!B9073&lt;&gt;"", (VLOOKUP(RawData!B9073,AgeCat,2,TRUE)), "")</f>
        <v/>
      </c>
      <c r="C9071" t="str">
        <f>TRIM(RawData!C9073)</f>
        <v/>
      </c>
      <c r="D9071" s="4">
        <f>RawData!D9073</f>
        <v>0</v>
      </c>
      <c r="E9071">
        <f>RawData!E9073</f>
        <v>0</v>
      </c>
      <c r="F9071" t="str">
        <f>IFERROR(IF(RawData!F9073&lt;&gt;"", VLOOKUP(TRIM(RawData!F9073),ICD10Code,2,FALSE), ""), "Other")</f>
        <v/>
      </c>
      <c r="G9071" t="str">
        <f>IFERROR(IF(RawData!G9073&lt;&gt;"", VLOOKUP(TRIM(RawData!G9073),ICD10Code,2,FALSE), ""), "Other")</f>
        <v/>
      </c>
      <c r="H9071" t="str">
        <f>IFERROR(IF(RawData!H9073&lt;&gt;"", VLOOKUP(TRIM(RawData!H9073),PHCODE,2,FALSE), ""), "Other")</f>
        <v/>
      </c>
      <c r="I9071" t="str">
        <f>IFERROR(IF(RawData!I9073&lt;&gt;"", VLOOKUP(TRIM(RawData!I9073),PHCODE,2,FALSE), ""), "Other")</f>
        <v/>
      </c>
      <c r="J9071" t="str">
        <f>TRIM(RawData!L9073)</f>
        <v/>
      </c>
      <c r="K9071">
        <f>'Risk Calculation Tables'!AD8639</f>
        <v>0</v>
      </c>
      <c r="L9071" t="str">
        <f>TRIM(RawData!J9073)</f>
        <v/>
      </c>
      <c r="M9071" t="str">
        <f>TRIM(RawData!K9073)</f>
        <v/>
      </c>
    </row>
    <row r="9072" spans="1:13" x14ac:dyDescent="0.3">
      <c r="A9072">
        <f>RawData!A9074</f>
        <v>0</v>
      </c>
      <c r="B9072" t="str">
        <f>IF(RawData!B9074&lt;&gt;"", (VLOOKUP(RawData!B9074,AgeCat,2,TRUE)), "")</f>
        <v/>
      </c>
      <c r="C9072" t="str">
        <f>TRIM(RawData!C9074)</f>
        <v/>
      </c>
      <c r="D9072" s="4">
        <f>RawData!D9074</f>
        <v>0</v>
      </c>
      <c r="E9072">
        <f>RawData!E9074</f>
        <v>0</v>
      </c>
      <c r="F9072" t="str">
        <f>IFERROR(IF(RawData!F9074&lt;&gt;"", VLOOKUP(TRIM(RawData!F9074),ICD10Code,2,FALSE), ""), "Other")</f>
        <v/>
      </c>
      <c r="G9072" t="str">
        <f>IFERROR(IF(RawData!G9074&lt;&gt;"", VLOOKUP(TRIM(RawData!G9074),ICD10Code,2,FALSE), ""), "Other")</f>
        <v/>
      </c>
      <c r="H9072" t="str">
        <f>IFERROR(IF(RawData!H9074&lt;&gt;"", VLOOKUP(TRIM(RawData!H9074),PHCODE,2,FALSE), ""), "Other")</f>
        <v/>
      </c>
      <c r="I9072" t="str">
        <f>IFERROR(IF(RawData!I9074&lt;&gt;"", VLOOKUP(TRIM(RawData!I9074),PHCODE,2,FALSE), ""), "Other")</f>
        <v/>
      </c>
      <c r="J9072" t="str">
        <f>TRIM(RawData!L9074)</f>
        <v/>
      </c>
      <c r="K9072">
        <f>'Risk Calculation Tables'!AD8640</f>
        <v>0</v>
      </c>
      <c r="L9072" t="str">
        <f>TRIM(RawData!J9074)</f>
        <v/>
      </c>
      <c r="M9072" t="str">
        <f>TRIM(RawData!K9074)</f>
        <v/>
      </c>
    </row>
    <row r="9073" spans="1:13" x14ac:dyDescent="0.3">
      <c r="A9073">
        <f>RawData!A9075</f>
        <v>0</v>
      </c>
      <c r="B9073" t="str">
        <f>IF(RawData!B9075&lt;&gt;"", (VLOOKUP(RawData!B9075,AgeCat,2,TRUE)), "")</f>
        <v/>
      </c>
      <c r="C9073" t="str">
        <f>TRIM(RawData!C9075)</f>
        <v/>
      </c>
      <c r="D9073" s="4">
        <f>RawData!D9075</f>
        <v>0</v>
      </c>
      <c r="E9073">
        <f>RawData!E9075</f>
        <v>0</v>
      </c>
      <c r="F9073" t="str">
        <f>IFERROR(IF(RawData!F9075&lt;&gt;"", VLOOKUP(TRIM(RawData!F9075),ICD10Code,2,FALSE), ""), "Other")</f>
        <v/>
      </c>
      <c r="G9073" t="str">
        <f>IFERROR(IF(RawData!G9075&lt;&gt;"", VLOOKUP(TRIM(RawData!G9075),ICD10Code,2,FALSE), ""), "Other")</f>
        <v/>
      </c>
      <c r="H9073" t="str">
        <f>IFERROR(IF(RawData!H9075&lt;&gt;"", VLOOKUP(TRIM(RawData!H9075),PHCODE,2,FALSE), ""), "Other")</f>
        <v/>
      </c>
      <c r="I9073" t="str">
        <f>IFERROR(IF(RawData!I9075&lt;&gt;"", VLOOKUP(TRIM(RawData!I9075),PHCODE,2,FALSE), ""), "Other")</f>
        <v/>
      </c>
      <c r="J9073" t="str">
        <f>TRIM(RawData!L9075)</f>
        <v/>
      </c>
      <c r="K9073">
        <f>'Risk Calculation Tables'!AD8641</f>
        <v>0</v>
      </c>
      <c r="L9073" t="str">
        <f>TRIM(RawData!J9075)</f>
        <v/>
      </c>
      <c r="M9073" t="str">
        <f>TRIM(RawData!K9075)</f>
        <v/>
      </c>
    </row>
    <row r="9074" spans="1:13" x14ac:dyDescent="0.3">
      <c r="A9074">
        <f>RawData!A9076</f>
        <v>0</v>
      </c>
      <c r="B9074" t="str">
        <f>IF(RawData!B9076&lt;&gt;"", (VLOOKUP(RawData!B9076,AgeCat,2,TRUE)), "")</f>
        <v/>
      </c>
      <c r="C9074" t="str">
        <f>TRIM(RawData!C9076)</f>
        <v/>
      </c>
      <c r="D9074" s="4">
        <f>RawData!D9076</f>
        <v>0</v>
      </c>
      <c r="E9074">
        <f>RawData!E9076</f>
        <v>0</v>
      </c>
      <c r="F9074" t="str">
        <f>IFERROR(IF(RawData!F9076&lt;&gt;"", VLOOKUP(TRIM(RawData!F9076),ICD10Code,2,FALSE), ""), "Other")</f>
        <v/>
      </c>
      <c r="G9074" t="str">
        <f>IFERROR(IF(RawData!G9076&lt;&gt;"", VLOOKUP(TRIM(RawData!G9076),ICD10Code,2,FALSE), ""), "Other")</f>
        <v/>
      </c>
      <c r="H9074" t="str">
        <f>IFERROR(IF(RawData!H9076&lt;&gt;"", VLOOKUP(TRIM(RawData!H9076),PHCODE,2,FALSE), ""), "Other")</f>
        <v/>
      </c>
      <c r="I9074" t="str">
        <f>IFERROR(IF(RawData!I9076&lt;&gt;"", VLOOKUP(TRIM(RawData!I9076),PHCODE,2,FALSE), ""), "Other")</f>
        <v/>
      </c>
      <c r="J9074" t="str">
        <f>TRIM(RawData!L9076)</f>
        <v/>
      </c>
      <c r="K9074">
        <f>'Risk Calculation Tables'!AD8642</f>
        <v>0</v>
      </c>
      <c r="L9074" t="str">
        <f>TRIM(RawData!J9076)</f>
        <v/>
      </c>
      <c r="M9074" t="str">
        <f>TRIM(RawData!K9076)</f>
        <v/>
      </c>
    </row>
    <row r="9075" spans="1:13" x14ac:dyDescent="0.3">
      <c r="A9075">
        <f>RawData!A9077</f>
        <v>0</v>
      </c>
      <c r="B9075" t="str">
        <f>IF(RawData!B9077&lt;&gt;"", (VLOOKUP(RawData!B9077,AgeCat,2,TRUE)), "")</f>
        <v/>
      </c>
      <c r="C9075" t="str">
        <f>TRIM(RawData!C9077)</f>
        <v/>
      </c>
      <c r="D9075" s="4">
        <f>RawData!D9077</f>
        <v>0</v>
      </c>
      <c r="E9075">
        <f>RawData!E9077</f>
        <v>0</v>
      </c>
      <c r="F9075" t="str">
        <f>IFERROR(IF(RawData!F9077&lt;&gt;"", VLOOKUP(TRIM(RawData!F9077),ICD10Code,2,FALSE), ""), "Other")</f>
        <v/>
      </c>
      <c r="G9075" t="str">
        <f>IFERROR(IF(RawData!G9077&lt;&gt;"", VLOOKUP(TRIM(RawData!G9077),ICD10Code,2,FALSE), ""), "Other")</f>
        <v/>
      </c>
      <c r="H9075" t="str">
        <f>IFERROR(IF(RawData!H9077&lt;&gt;"", VLOOKUP(TRIM(RawData!H9077),PHCODE,2,FALSE), ""), "Other")</f>
        <v/>
      </c>
      <c r="I9075" t="str">
        <f>IFERROR(IF(RawData!I9077&lt;&gt;"", VLOOKUP(TRIM(RawData!I9077),PHCODE,2,FALSE), ""), "Other")</f>
        <v/>
      </c>
      <c r="J9075" t="str">
        <f>TRIM(RawData!L9077)</f>
        <v/>
      </c>
      <c r="K9075">
        <f>'Risk Calculation Tables'!AD8643</f>
        <v>0</v>
      </c>
      <c r="L9075" t="str">
        <f>TRIM(RawData!J9077)</f>
        <v/>
      </c>
      <c r="M9075" t="str">
        <f>TRIM(RawData!K9077)</f>
        <v/>
      </c>
    </row>
    <row r="9076" spans="1:13" x14ac:dyDescent="0.3">
      <c r="A9076">
        <f>RawData!A9078</f>
        <v>0</v>
      </c>
      <c r="B9076" t="str">
        <f>IF(RawData!B9078&lt;&gt;"", (VLOOKUP(RawData!B9078,AgeCat,2,TRUE)), "")</f>
        <v/>
      </c>
      <c r="C9076" t="str">
        <f>TRIM(RawData!C9078)</f>
        <v/>
      </c>
      <c r="D9076" s="4">
        <f>RawData!D9078</f>
        <v>0</v>
      </c>
      <c r="E9076">
        <f>RawData!E9078</f>
        <v>0</v>
      </c>
      <c r="F9076" t="str">
        <f>IFERROR(IF(RawData!F9078&lt;&gt;"", VLOOKUP(TRIM(RawData!F9078),ICD10Code,2,FALSE), ""), "Other")</f>
        <v/>
      </c>
      <c r="G9076" t="str">
        <f>IFERROR(IF(RawData!G9078&lt;&gt;"", VLOOKUP(TRIM(RawData!G9078),ICD10Code,2,FALSE), ""), "Other")</f>
        <v/>
      </c>
      <c r="H9076" t="str">
        <f>IFERROR(IF(RawData!H9078&lt;&gt;"", VLOOKUP(TRIM(RawData!H9078),PHCODE,2,FALSE), ""), "Other")</f>
        <v/>
      </c>
      <c r="I9076" t="str">
        <f>IFERROR(IF(RawData!I9078&lt;&gt;"", VLOOKUP(TRIM(RawData!I9078),PHCODE,2,FALSE), ""), "Other")</f>
        <v/>
      </c>
      <c r="J9076" t="str">
        <f>TRIM(RawData!L9078)</f>
        <v/>
      </c>
      <c r="K9076">
        <f>'Risk Calculation Tables'!AD8644</f>
        <v>0</v>
      </c>
      <c r="L9076" t="str">
        <f>TRIM(RawData!J9078)</f>
        <v/>
      </c>
      <c r="M9076" t="str">
        <f>TRIM(RawData!K9078)</f>
        <v/>
      </c>
    </row>
    <row r="9077" spans="1:13" x14ac:dyDescent="0.3">
      <c r="A9077">
        <f>RawData!A9079</f>
        <v>0</v>
      </c>
      <c r="B9077" t="str">
        <f>IF(RawData!B9079&lt;&gt;"", (VLOOKUP(RawData!B9079,AgeCat,2,TRUE)), "")</f>
        <v/>
      </c>
      <c r="C9077" t="str">
        <f>TRIM(RawData!C9079)</f>
        <v/>
      </c>
      <c r="D9077" s="4">
        <f>RawData!D9079</f>
        <v>0</v>
      </c>
      <c r="E9077">
        <f>RawData!E9079</f>
        <v>0</v>
      </c>
      <c r="F9077" t="str">
        <f>IFERROR(IF(RawData!F9079&lt;&gt;"", VLOOKUP(TRIM(RawData!F9079),ICD10Code,2,FALSE), ""), "Other")</f>
        <v/>
      </c>
      <c r="G9077" t="str">
        <f>IFERROR(IF(RawData!G9079&lt;&gt;"", VLOOKUP(TRIM(RawData!G9079),ICD10Code,2,FALSE), ""), "Other")</f>
        <v/>
      </c>
      <c r="H9077" t="str">
        <f>IFERROR(IF(RawData!H9079&lt;&gt;"", VLOOKUP(TRIM(RawData!H9079),PHCODE,2,FALSE), ""), "Other")</f>
        <v/>
      </c>
      <c r="I9077" t="str">
        <f>IFERROR(IF(RawData!I9079&lt;&gt;"", VLOOKUP(TRIM(RawData!I9079),PHCODE,2,FALSE), ""), "Other")</f>
        <v/>
      </c>
      <c r="J9077" t="str">
        <f>TRIM(RawData!L9079)</f>
        <v/>
      </c>
      <c r="K9077">
        <f>'Risk Calculation Tables'!AD8645</f>
        <v>0</v>
      </c>
      <c r="L9077" t="str">
        <f>TRIM(RawData!J9079)</f>
        <v/>
      </c>
      <c r="M9077" t="str">
        <f>TRIM(RawData!K9079)</f>
        <v/>
      </c>
    </row>
    <row r="9078" spans="1:13" x14ac:dyDescent="0.3">
      <c r="A9078">
        <f>RawData!A9080</f>
        <v>0</v>
      </c>
      <c r="B9078" t="str">
        <f>IF(RawData!B9080&lt;&gt;"", (VLOOKUP(RawData!B9080,AgeCat,2,TRUE)), "")</f>
        <v/>
      </c>
      <c r="C9078" t="str">
        <f>TRIM(RawData!C9080)</f>
        <v/>
      </c>
      <c r="D9078" s="4">
        <f>RawData!D9080</f>
        <v>0</v>
      </c>
      <c r="E9078">
        <f>RawData!E9080</f>
        <v>0</v>
      </c>
      <c r="F9078" t="str">
        <f>IFERROR(IF(RawData!F9080&lt;&gt;"", VLOOKUP(TRIM(RawData!F9080),ICD10Code,2,FALSE), ""), "Other")</f>
        <v/>
      </c>
      <c r="G9078" t="str">
        <f>IFERROR(IF(RawData!G9080&lt;&gt;"", VLOOKUP(TRIM(RawData!G9080),ICD10Code,2,FALSE), ""), "Other")</f>
        <v/>
      </c>
      <c r="H9078" t="str">
        <f>IFERROR(IF(RawData!H9080&lt;&gt;"", VLOOKUP(TRIM(RawData!H9080),PHCODE,2,FALSE), ""), "Other")</f>
        <v/>
      </c>
      <c r="I9078" t="str">
        <f>IFERROR(IF(RawData!I9080&lt;&gt;"", VLOOKUP(TRIM(RawData!I9080),PHCODE,2,FALSE), ""), "Other")</f>
        <v/>
      </c>
      <c r="J9078" t="str">
        <f>TRIM(RawData!L9080)</f>
        <v/>
      </c>
      <c r="K9078">
        <f>'Risk Calculation Tables'!AD8646</f>
        <v>0</v>
      </c>
      <c r="L9078" t="str">
        <f>TRIM(RawData!J9080)</f>
        <v/>
      </c>
      <c r="M9078" t="str">
        <f>TRIM(RawData!K9080)</f>
        <v/>
      </c>
    </row>
    <row r="9079" spans="1:13" x14ac:dyDescent="0.3">
      <c r="A9079">
        <f>RawData!A9081</f>
        <v>0</v>
      </c>
      <c r="B9079" t="str">
        <f>IF(RawData!B9081&lt;&gt;"", (VLOOKUP(RawData!B9081,AgeCat,2,TRUE)), "")</f>
        <v/>
      </c>
      <c r="C9079" t="str">
        <f>TRIM(RawData!C9081)</f>
        <v/>
      </c>
      <c r="D9079" s="4">
        <f>RawData!D9081</f>
        <v>0</v>
      </c>
      <c r="E9079">
        <f>RawData!E9081</f>
        <v>0</v>
      </c>
      <c r="F9079" t="str">
        <f>IFERROR(IF(RawData!F9081&lt;&gt;"", VLOOKUP(TRIM(RawData!F9081),ICD10Code,2,FALSE), ""), "Other")</f>
        <v/>
      </c>
      <c r="G9079" t="str">
        <f>IFERROR(IF(RawData!G9081&lt;&gt;"", VLOOKUP(TRIM(RawData!G9081),ICD10Code,2,FALSE), ""), "Other")</f>
        <v/>
      </c>
      <c r="H9079" t="str">
        <f>IFERROR(IF(RawData!H9081&lt;&gt;"", VLOOKUP(TRIM(RawData!H9081),PHCODE,2,FALSE), ""), "Other")</f>
        <v/>
      </c>
      <c r="I9079" t="str">
        <f>IFERROR(IF(RawData!I9081&lt;&gt;"", VLOOKUP(TRIM(RawData!I9081),PHCODE,2,FALSE), ""), "Other")</f>
        <v/>
      </c>
      <c r="J9079" t="str">
        <f>TRIM(RawData!L9081)</f>
        <v/>
      </c>
      <c r="K9079">
        <f>'Risk Calculation Tables'!AD8647</f>
        <v>0</v>
      </c>
      <c r="L9079" t="str">
        <f>TRIM(RawData!J9081)</f>
        <v/>
      </c>
      <c r="M9079" t="str">
        <f>TRIM(RawData!K9081)</f>
        <v/>
      </c>
    </row>
    <row r="9080" spans="1:13" x14ac:dyDescent="0.3">
      <c r="A9080">
        <f>RawData!A9082</f>
        <v>0</v>
      </c>
      <c r="B9080" t="str">
        <f>IF(RawData!B9082&lt;&gt;"", (VLOOKUP(RawData!B9082,AgeCat,2,TRUE)), "")</f>
        <v/>
      </c>
      <c r="C9080" t="str">
        <f>TRIM(RawData!C9082)</f>
        <v/>
      </c>
      <c r="D9080" s="4">
        <f>RawData!D9082</f>
        <v>0</v>
      </c>
      <c r="E9080">
        <f>RawData!E9082</f>
        <v>0</v>
      </c>
      <c r="F9080" t="str">
        <f>IFERROR(IF(RawData!F9082&lt;&gt;"", VLOOKUP(TRIM(RawData!F9082),ICD10Code,2,FALSE), ""), "Other")</f>
        <v/>
      </c>
      <c r="G9080" t="str">
        <f>IFERROR(IF(RawData!G9082&lt;&gt;"", VLOOKUP(TRIM(RawData!G9082),ICD10Code,2,FALSE), ""), "Other")</f>
        <v/>
      </c>
      <c r="H9080" t="str">
        <f>IFERROR(IF(RawData!H9082&lt;&gt;"", VLOOKUP(TRIM(RawData!H9082),PHCODE,2,FALSE), ""), "Other")</f>
        <v/>
      </c>
      <c r="I9080" t="str">
        <f>IFERROR(IF(RawData!I9082&lt;&gt;"", VLOOKUP(TRIM(RawData!I9082),PHCODE,2,FALSE), ""), "Other")</f>
        <v/>
      </c>
      <c r="J9080" t="str">
        <f>TRIM(RawData!L9082)</f>
        <v/>
      </c>
      <c r="K9080">
        <f>'Risk Calculation Tables'!AD8648</f>
        <v>0</v>
      </c>
      <c r="L9080" t="str">
        <f>TRIM(RawData!J9082)</f>
        <v/>
      </c>
      <c r="M9080" t="str">
        <f>TRIM(RawData!K9082)</f>
        <v/>
      </c>
    </row>
    <row r="9081" spans="1:13" x14ac:dyDescent="0.3">
      <c r="A9081">
        <f>RawData!A9083</f>
        <v>0</v>
      </c>
      <c r="B9081" t="str">
        <f>IF(RawData!B9083&lt;&gt;"", (VLOOKUP(RawData!B9083,AgeCat,2,TRUE)), "")</f>
        <v/>
      </c>
      <c r="C9081" t="str">
        <f>TRIM(RawData!C9083)</f>
        <v/>
      </c>
      <c r="D9081" s="4">
        <f>RawData!D9083</f>
        <v>0</v>
      </c>
      <c r="E9081">
        <f>RawData!E9083</f>
        <v>0</v>
      </c>
      <c r="F9081" t="str">
        <f>IFERROR(IF(RawData!F9083&lt;&gt;"", VLOOKUP(TRIM(RawData!F9083),ICD10Code,2,FALSE), ""), "Other")</f>
        <v/>
      </c>
      <c r="G9081" t="str">
        <f>IFERROR(IF(RawData!G9083&lt;&gt;"", VLOOKUP(TRIM(RawData!G9083),ICD10Code,2,FALSE), ""), "Other")</f>
        <v/>
      </c>
      <c r="H9081" t="str">
        <f>IFERROR(IF(RawData!H9083&lt;&gt;"", VLOOKUP(TRIM(RawData!H9083),PHCODE,2,FALSE), ""), "Other")</f>
        <v/>
      </c>
      <c r="I9081" t="str">
        <f>IFERROR(IF(RawData!I9083&lt;&gt;"", VLOOKUP(TRIM(RawData!I9083),PHCODE,2,FALSE), ""), "Other")</f>
        <v/>
      </c>
      <c r="J9081" t="str">
        <f>TRIM(RawData!L9083)</f>
        <v/>
      </c>
      <c r="K9081">
        <f>'Risk Calculation Tables'!AD8649</f>
        <v>0</v>
      </c>
      <c r="L9081" t="str">
        <f>TRIM(RawData!J9083)</f>
        <v/>
      </c>
      <c r="M9081" t="str">
        <f>TRIM(RawData!K9083)</f>
        <v/>
      </c>
    </row>
    <row r="9082" spans="1:13" x14ac:dyDescent="0.3">
      <c r="A9082">
        <f>RawData!A9084</f>
        <v>0</v>
      </c>
      <c r="B9082" t="str">
        <f>IF(RawData!B9084&lt;&gt;"", (VLOOKUP(RawData!B9084,AgeCat,2,TRUE)), "")</f>
        <v/>
      </c>
      <c r="C9082" t="str">
        <f>TRIM(RawData!C9084)</f>
        <v/>
      </c>
      <c r="D9082" s="4">
        <f>RawData!D9084</f>
        <v>0</v>
      </c>
      <c r="E9082">
        <f>RawData!E9084</f>
        <v>0</v>
      </c>
      <c r="F9082" t="str">
        <f>IFERROR(IF(RawData!F9084&lt;&gt;"", VLOOKUP(TRIM(RawData!F9084),ICD10Code,2,FALSE), ""), "Other")</f>
        <v/>
      </c>
      <c r="G9082" t="str">
        <f>IFERROR(IF(RawData!G9084&lt;&gt;"", VLOOKUP(TRIM(RawData!G9084),ICD10Code,2,FALSE), ""), "Other")</f>
        <v/>
      </c>
      <c r="H9082" t="str">
        <f>IFERROR(IF(RawData!H9084&lt;&gt;"", VLOOKUP(TRIM(RawData!H9084),PHCODE,2,FALSE), ""), "Other")</f>
        <v/>
      </c>
      <c r="I9082" t="str">
        <f>IFERROR(IF(RawData!I9084&lt;&gt;"", VLOOKUP(TRIM(RawData!I9084),PHCODE,2,FALSE), ""), "Other")</f>
        <v/>
      </c>
      <c r="J9082" t="str">
        <f>TRIM(RawData!L9084)</f>
        <v/>
      </c>
      <c r="K9082">
        <f>'Risk Calculation Tables'!AD8650</f>
        <v>0</v>
      </c>
      <c r="L9082" t="str">
        <f>TRIM(RawData!J9084)</f>
        <v/>
      </c>
      <c r="M9082" t="str">
        <f>TRIM(RawData!K9084)</f>
        <v/>
      </c>
    </row>
    <row r="9083" spans="1:13" x14ac:dyDescent="0.3">
      <c r="A9083">
        <f>RawData!A9085</f>
        <v>0</v>
      </c>
      <c r="B9083" t="str">
        <f>IF(RawData!B9085&lt;&gt;"", (VLOOKUP(RawData!B9085,AgeCat,2,TRUE)), "")</f>
        <v/>
      </c>
      <c r="C9083" t="str">
        <f>TRIM(RawData!C9085)</f>
        <v/>
      </c>
      <c r="D9083" s="4">
        <f>RawData!D9085</f>
        <v>0</v>
      </c>
      <c r="E9083">
        <f>RawData!E9085</f>
        <v>0</v>
      </c>
      <c r="F9083" t="str">
        <f>IFERROR(IF(RawData!F9085&lt;&gt;"", VLOOKUP(TRIM(RawData!F9085),ICD10Code,2,FALSE), ""), "Other")</f>
        <v/>
      </c>
      <c r="G9083" t="str">
        <f>IFERROR(IF(RawData!G9085&lt;&gt;"", VLOOKUP(TRIM(RawData!G9085),ICD10Code,2,FALSE), ""), "Other")</f>
        <v/>
      </c>
      <c r="H9083" t="str">
        <f>IFERROR(IF(RawData!H9085&lt;&gt;"", VLOOKUP(TRIM(RawData!H9085),PHCODE,2,FALSE), ""), "Other")</f>
        <v/>
      </c>
      <c r="I9083" t="str">
        <f>IFERROR(IF(RawData!I9085&lt;&gt;"", VLOOKUP(TRIM(RawData!I9085),PHCODE,2,FALSE), ""), "Other")</f>
        <v/>
      </c>
      <c r="J9083" t="str">
        <f>TRIM(RawData!L9085)</f>
        <v/>
      </c>
      <c r="K9083">
        <f>'Risk Calculation Tables'!AD8651</f>
        <v>0</v>
      </c>
      <c r="L9083" t="str">
        <f>TRIM(RawData!J9085)</f>
        <v/>
      </c>
      <c r="M9083" t="str">
        <f>TRIM(RawData!K9085)</f>
        <v/>
      </c>
    </row>
    <row r="9084" spans="1:13" x14ac:dyDescent="0.3">
      <c r="A9084">
        <f>RawData!A9086</f>
        <v>0</v>
      </c>
      <c r="B9084" t="str">
        <f>IF(RawData!B9086&lt;&gt;"", (VLOOKUP(RawData!B9086,AgeCat,2,TRUE)), "")</f>
        <v/>
      </c>
      <c r="C9084" t="str">
        <f>TRIM(RawData!C9086)</f>
        <v/>
      </c>
      <c r="D9084" s="4">
        <f>RawData!D9086</f>
        <v>0</v>
      </c>
      <c r="E9084">
        <f>RawData!E9086</f>
        <v>0</v>
      </c>
      <c r="F9084" t="str">
        <f>IFERROR(IF(RawData!F9086&lt;&gt;"", VLOOKUP(TRIM(RawData!F9086),ICD10Code,2,FALSE), ""), "Other")</f>
        <v/>
      </c>
      <c r="G9084" t="str">
        <f>IFERROR(IF(RawData!G9086&lt;&gt;"", VLOOKUP(TRIM(RawData!G9086),ICD10Code,2,FALSE), ""), "Other")</f>
        <v/>
      </c>
      <c r="H9084" t="str">
        <f>IFERROR(IF(RawData!H9086&lt;&gt;"", VLOOKUP(TRIM(RawData!H9086),PHCODE,2,FALSE), ""), "Other")</f>
        <v/>
      </c>
      <c r="I9084" t="str">
        <f>IFERROR(IF(RawData!I9086&lt;&gt;"", VLOOKUP(TRIM(RawData!I9086),PHCODE,2,FALSE), ""), "Other")</f>
        <v/>
      </c>
      <c r="J9084" t="str">
        <f>TRIM(RawData!L9086)</f>
        <v/>
      </c>
      <c r="K9084">
        <f>'Risk Calculation Tables'!AD8652</f>
        <v>0</v>
      </c>
      <c r="L9084" t="str">
        <f>TRIM(RawData!J9086)</f>
        <v/>
      </c>
      <c r="M9084" t="str">
        <f>TRIM(RawData!K9086)</f>
        <v/>
      </c>
    </row>
    <row r="9085" spans="1:13" x14ac:dyDescent="0.3">
      <c r="A9085">
        <f>RawData!A9087</f>
        <v>0</v>
      </c>
      <c r="B9085" t="str">
        <f>IF(RawData!B9087&lt;&gt;"", (VLOOKUP(RawData!B9087,AgeCat,2,TRUE)), "")</f>
        <v/>
      </c>
      <c r="C9085" t="str">
        <f>TRIM(RawData!C9087)</f>
        <v/>
      </c>
      <c r="D9085" s="4">
        <f>RawData!D9087</f>
        <v>0</v>
      </c>
      <c r="E9085">
        <f>RawData!E9087</f>
        <v>0</v>
      </c>
      <c r="F9085" t="str">
        <f>IFERROR(IF(RawData!F9087&lt;&gt;"", VLOOKUP(TRIM(RawData!F9087),ICD10Code,2,FALSE), ""), "Other")</f>
        <v/>
      </c>
      <c r="G9085" t="str">
        <f>IFERROR(IF(RawData!G9087&lt;&gt;"", VLOOKUP(TRIM(RawData!G9087),ICD10Code,2,FALSE), ""), "Other")</f>
        <v/>
      </c>
      <c r="H9085" t="str">
        <f>IFERROR(IF(RawData!H9087&lt;&gt;"", VLOOKUP(TRIM(RawData!H9087),PHCODE,2,FALSE), ""), "Other")</f>
        <v/>
      </c>
      <c r="I9085" t="str">
        <f>IFERROR(IF(RawData!I9087&lt;&gt;"", VLOOKUP(TRIM(RawData!I9087),PHCODE,2,FALSE), ""), "Other")</f>
        <v/>
      </c>
      <c r="J9085" t="str">
        <f>TRIM(RawData!L9087)</f>
        <v/>
      </c>
      <c r="K9085">
        <f>'Risk Calculation Tables'!AD8653</f>
        <v>0</v>
      </c>
      <c r="L9085" t="str">
        <f>TRIM(RawData!J9087)</f>
        <v/>
      </c>
      <c r="M9085" t="str">
        <f>TRIM(RawData!K9087)</f>
        <v/>
      </c>
    </row>
    <row r="9086" spans="1:13" x14ac:dyDescent="0.3">
      <c r="A9086">
        <f>RawData!A9088</f>
        <v>0</v>
      </c>
      <c r="B9086" t="str">
        <f>IF(RawData!B9088&lt;&gt;"", (VLOOKUP(RawData!B9088,AgeCat,2,TRUE)), "")</f>
        <v/>
      </c>
      <c r="C9086" t="str">
        <f>TRIM(RawData!C9088)</f>
        <v/>
      </c>
      <c r="D9086" s="4">
        <f>RawData!D9088</f>
        <v>0</v>
      </c>
      <c r="E9086">
        <f>RawData!E9088</f>
        <v>0</v>
      </c>
      <c r="F9086" t="str">
        <f>IFERROR(IF(RawData!F9088&lt;&gt;"", VLOOKUP(TRIM(RawData!F9088),ICD10Code,2,FALSE), ""), "Other")</f>
        <v/>
      </c>
      <c r="G9086" t="str">
        <f>IFERROR(IF(RawData!G9088&lt;&gt;"", VLOOKUP(TRIM(RawData!G9088),ICD10Code,2,FALSE), ""), "Other")</f>
        <v/>
      </c>
      <c r="H9086" t="str">
        <f>IFERROR(IF(RawData!H9088&lt;&gt;"", VLOOKUP(TRIM(RawData!H9088),PHCODE,2,FALSE), ""), "Other")</f>
        <v/>
      </c>
      <c r="I9086" t="str">
        <f>IFERROR(IF(RawData!I9088&lt;&gt;"", VLOOKUP(TRIM(RawData!I9088),PHCODE,2,FALSE), ""), "Other")</f>
        <v/>
      </c>
      <c r="J9086" t="str">
        <f>TRIM(RawData!L9088)</f>
        <v/>
      </c>
      <c r="K9086">
        <f>'Risk Calculation Tables'!AD8654</f>
        <v>0</v>
      </c>
      <c r="L9086" t="str">
        <f>TRIM(RawData!J9088)</f>
        <v/>
      </c>
      <c r="M9086" t="str">
        <f>TRIM(RawData!K9088)</f>
        <v/>
      </c>
    </row>
    <row r="9087" spans="1:13" x14ac:dyDescent="0.3">
      <c r="A9087">
        <f>RawData!A9089</f>
        <v>0</v>
      </c>
      <c r="B9087" t="str">
        <f>IF(RawData!B9089&lt;&gt;"", (VLOOKUP(RawData!B9089,AgeCat,2,TRUE)), "")</f>
        <v/>
      </c>
      <c r="C9087" t="str">
        <f>TRIM(RawData!C9089)</f>
        <v/>
      </c>
      <c r="D9087" s="4">
        <f>RawData!D9089</f>
        <v>0</v>
      </c>
      <c r="E9087">
        <f>RawData!E9089</f>
        <v>0</v>
      </c>
      <c r="F9087" t="str">
        <f>IFERROR(IF(RawData!F9089&lt;&gt;"", VLOOKUP(TRIM(RawData!F9089),ICD10Code,2,FALSE), ""), "Other")</f>
        <v/>
      </c>
      <c r="G9087" t="str">
        <f>IFERROR(IF(RawData!G9089&lt;&gt;"", VLOOKUP(TRIM(RawData!G9089),ICD10Code,2,FALSE), ""), "Other")</f>
        <v/>
      </c>
      <c r="H9087" t="str">
        <f>IFERROR(IF(RawData!H9089&lt;&gt;"", VLOOKUP(TRIM(RawData!H9089),PHCODE,2,FALSE), ""), "Other")</f>
        <v/>
      </c>
      <c r="I9087" t="str">
        <f>IFERROR(IF(RawData!I9089&lt;&gt;"", VLOOKUP(TRIM(RawData!I9089),PHCODE,2,FALSE), ""), "Other")</f>
        <v/>
      </c>
      <c r="J9087" t="str">
        <f>TRIM(RawData!L9089)</f>
        <v/>
      </c>
      <c r="K9087">
        <f>'Risk Calculation Tables'!AD8655</f>
        <v>0</v>
      </c>
      <c r="L9087" t="str">
        <f>TRIM(RawData!J9089)</f>
        <v/>
      </c>
      <c r="M9087" t="str">
        <f>TRIM(RawData!K9089)</f>
        <v/>
      </c>
    </row>
    <row r="9088" spans="1:13" x14ac:dyDescent="0.3">
      <c r="A9088">
        <f>RawData!A9090</f>
        <v>0</v>
      </c>
      <c r="B9088" t="str">
        <f>IF(RawData!B9090&lt;&gt;"", (VLOOKUP(RawData!B9090,AgeCat,2,TRUE)), "")</f>
        <v/>
      </c>
      <c r="C9088" t="str">
        <f>TRIM(RawData!C9090)</f>
        <v/>
      </c>
      <c r="D9088" s="4">
        <f>RawData!D9090</f>
        <v>0</v>
      </c>
      <c r="E9088">
        <f>RawData!E9090</f>
        <v>0</v>
      </c>
      <c r="F9088" t="str">
        <f>IFERROR(IF(RawData!F9090&lt;&gt;"", VLOOKUP(TRIM(RawData!F9090),ICD10Code,2,FALSE), ""), "Other")</f>
        <v/>
      </c>
      <c r="G9088" t="str">
        <f>IFERROR(IF(RawData!G9090&lt;&gt;"", VLOOKUP(TRIM(RawData!G9090),ICD10Code,2,FALSE), ""), "Other")</f>
        <v/>
      </c>
      <c r="H9088" t="str">
        <f>IFERROR(IF(RawData!H9090&lt;&gt;"", VLOOKUP(TRIM(RawData!H9090),PHCODE,2,FALSE), ""), "Other")</f>
        <v/>
      </c>
      <c r="I9088" t="str">
        <f>IFERROR(IF(RawData!I9090&lt;&gt;"", VLOOKUP(TRIM(RawData!I9090),PHCODE,2,FALSE), ""), "Other")</f>
        <v/>
      </c>
      <c r="J9088" t="str">
        <f>TRIM(RawData!L9090)</f>
        <v/>
      </c>
      <c r="K9088">
        <f>'Risk Calculation Tables'!AD8656</f>
        <v>0</v>
      </c>
      <c r="L9088" t="str">
        <f>TRIM(RawData!J9090)</f>
        <v/>
      </c>
      <c r="M9088" t="str">
        <f>TRIM(RawData!K9090)</f>
        <v/>
      </c>
    </row>
    <row r="9089" spans="1:13" x14ac:dyDescent="0.3">
      <c r="A9089">
        <f>RawData!A9091</f>
        <v>0</v>
      </c>
      <c r="B9089" t="str">
        <f>IF(RawData!B9091&lt;&gt;"", (VLOOKUP(RawData!B9091,AgeCat,2,TRUE)), "")</f>
        <v/>
      </c>
      <c r="C9089" t="str">
        <f>TRIM(RawData!C9091)</f>
        <v/>
      </c>
      <c r="D9089" s="4">
        <f>RawData!D9091</f>
        <v>0</v>
      </c>
      <c r="E9089">
        <f>RawData!E9091</f>
        <v>0</v>
      </c>
      <c r="F9089" t="str">
        <f>IFERROR(IF(RawData!F9091&lt;&gt;"", VLOOKUP(TRIM(RawData!F9091),ICD10Code,2,FALSE), ""), "Other")</f>
        <v/>
      </c>
      <c r="G9089" t="str">
        <f>IFERROR(IF(RawData!G9091&lt;&gt;"", VLOOKUP(TRIM(RawData!G9091),ICD10Code,2,FALSE), ""), "Other")</f>
        <v/>
      </c>
      <c r="H9089" t="str">
        <f>IFERROR(IF(RawData!H9091&lt;&gt;"", VLOOKUP(TRIM(RawData!H9091),PHCODE,2,FALSE), ""), "Other")</f>
        <v/>
      </c>
      <c r="I9089" t="str">
        <f>IFERROR(IF(RawData!I9091&lt;&gt;"", VLOOKUP(TRIM(RawData!I9091),PHCODE,2,FALSE), ""), "Other")</f>
        <v/>
      </c>
      <c r="J9089" t="str">
        <f>TRIM(RawData!L9091)</f>
        <v/>
      </c>
      <c r="K9089">
        <f>'Risk Calculation Tables'!AD8657</f>
        <v>0</v>
      </c>
      <c r="L9089" t="str">
        <f>TRIM(RawData!J9091)</f>
        <v/>
      </c>
      <c r="M9089" t="str">
        <f>TRIM(RawData!K9091)</f>
        <v/>
      </c>
    </row>
    <row r="9090" spans="1:13" x14ac:dyDescent="0.3">
      <c r="A9090">
        <f>RawData!A9092</f>
        <v>0</v>
      </c>
      <c r="B9090" t="str">
        <f>IF(RawData!B9092&lt;&gt;"", (VLOOKUP(RawData!B9092,AgeCat,2,TRUE)), "")</f>
        <v/>
      </c>
      <c r="C9090" t="str">
        <f>TRIM(RawData!C9092)</f>
        <v/>
      </c>
      <c r="D9090" s="4">
        <f>RawData!D9092</f>
        <v>0</v>
      </c>
      <c r="E9090">
        <f>RawData!E9092</f>
        <v>0</v>
      </c>
      <c r="F9090" t="str">
        <f>IFERROR(IF(RawData!F9092&lt;&gt;"", VLOOKUP(TRIM(RawData!F9092),ICD10Code,2,FALSE), ""), "Other")</f>
        <v/>
      </c>
      <c r="G9090" t="str">
        <f>IFERROR(IF(RawData!G9092&lt;&gt;"", VLOOKUP(TRIM(RawData!G9092),ICD10Code,2,FALSE), ""), "Other")</f>
        <v/>
      </c>
      <c r="H9090" t="str">
        <f>IFERROR(IF(RawData!H9092&lt;&gt;"", VLOOKUP(TRIM(RawData!H9092),PHCODE,2,FALSE), ""), "Other")</f>
        <v/>
      </c>
      <c r="I9090" t="str">
        <f>IFERROR(IF(RawData!I9092&lt;&gt;"", VLOOKUP(TRIM(RawData!I9092),PHCODE,2,FALSE), ""), "Other")</f>
        <v/>
      </c>
      <c r="J9090" t="str">
        <f>TRIM(RawData!L9092)</f>
        <v/>
      </c>
      <c r="K9090">
        <f>'Risk Calculation Tables'!AD8658</f>
        <v>0</v>
      </c>
      <c r="L9090" t="str">
        <f>TRIM(RawData!J9092)</f>
        <v/>
      </c>
      <c r="M9090" t="str">
        <f>TRIM(RawData!K9092)</f>
        <v/>
      </c>
    </row>
    <row r="9091" spans="1:13" x14ac:dyDescent="0.3">
      <c r="A9091">
        <f>RawData!A9093</f>
        <v>0</v>
      </c>
      <c r="B9091" t="str">
        <f>IF(RawData!B9093&lt;&gt;"", (VLOOKUP(RawData!B9093,AgeCat,2,TRUE)), "")</f>
        <v/>
      </c>
      <c r="C9091" t="str">
        <f>TRIM(RawData!C9093)</f>
        <v/>
      </c>
      <c r="D9091" s="4">
        <f>RawData!D9093</f>
        <v>0</v>
      </c>
      <c r="E9091">
        <f>RawData!E9093</f>
        <v>0</v>
      </c>
      <c r="F9091" t="str">
        <f>IFERROR(IF(RawData!F9093&lt;&gt;"", VLOOKUP(TRIM(RawData!F9093),ICD10Code,2,FALSE), ""), "Other")</f>
        <v/>
      </c>
      <c r="G9091" t="str">
        <f>IFERROR(IF(RawData!G9093&lt;&gt;"", VLOOKUP(TRIM(RawData!G9093),ICD10Code,2,FALSE), ""), "Other")</f>
        <v/>
      </c>
      <c r="H9091" t="str">
        <f>IFERROR(IF(RawData!H9093&lt;&gt;"", VLOOKUP(TRIM(RawData!H9093),PHCODE,2,FALSE), ""), "Other")</f>
        <v/>
      </c>
      <c r="I9091" t="str">
        <f>IFERROR(IF(RawData!I9093&lt;&gt;"", VLOOKUP(TRIM(RawData!I9093),PHCODE,2,FALSE), ""), "Other")</f>
        <v/>
      </c>
      <c r="J9091" t="str">
        <f>TRIM(RawData!L9093)</f>
        <v/>
      </c>
      <c r="K9091">
        <f>'Risk Calculation Tables'!AD8659</f>
        <v>0</v>
      </c>
      <c r="L9091" t="str">
        <f>TRIM(RawData!J9093)</f>
        <v/>
      </c>
      <c r="M9091" t="str">
        <f>TRIM(RawData!K9093)</f>
        <v/>
      </c>
    </row>
    <row r="9092" spans="1:13" x14ac:dyDescent="0.3">
      <c r="A9092">
        <f>RawData!A9094</f>
        <v>0</v>
      </c>
      <c r="B9092" t="str">
        <f>IF(RawData!B9094&lt;&gt;"", (VLOOKUP(RawData!B9094,AgeCat,2,TRUE)), "")</f>
        <v/>
      </c>
      <c r="C9092" t="str">
        <f>TRIM(RawData!C9094)</f>
        <v/>
      </c>
      <c r="D9092" s="4">
        <f>RawData!D9094</f>
        <v>0</v>
      </c>
      <c r="E9092">
        <f>RawData!E9094</f>
        <v>0</v>
      </c>
      <c r="F9092" t="str">
        <f>IFERROR(IF(RawData!F9094&lt;&gt;"", VLOOKUP(TRIM(RawData!F9094),ICD10Code,2,FALSE), ""), "Other")</f>
        <v/>
      </c>
      <c r="G9092" t="str">
        <f>IFERROR(IF(RawData!G9094&lt;&gt;"", VLOOKUP(TRIM(RawData!G9094),ICD10Code,2,FALSE), ""), "Other")</f>
        <v/>
      </c>
      <c r="H9092" t="str">
        <f>IFERROR(IF(RawData!H9094&lt;&gt;"", VLOOKUP(TRIM(RawData!H9094),PHCODE,2,FALSE), ""), "Other")</f>
        <v/>
      </c>
      <c r="I9092" t="str">
        <f>IFERROR(IF(RawData!I9094&lt;&gt;"", VLOOKUP(TRIM(RawData!I9094),PHCODE,2,FALSE), ""), "Other")</f>
        <v/>
      </c>
      <c r="J9092" t="str">
        <f>TRIM(RawData!L9094)</f>
        <v/>
      </c>
      <c r="K9092">
        <f>'Risk Calculation Tables'!AD8660</f>
        <v>0</v>
      </c>
      <c r="L9092" t="str">
        <f>TRIM(RawData!J9094)</f>
        <v/>
      </c>
      <c r="M9092" t="str">
        <f>TRIM(RawData!K9094)</f>
        <v/>
      </c>
    </row>
    <row r="9093" spans="1:13" x14ac:dyDescent="0.3">
      <c r="A9093">
        <f>RawData!A9095</f>
        <v>0</v>
      </c>
      <c r="B9093" t="str">
        <f>IF(RawData!B9095&lt;&gt;"", (VLOOKUP(RawData!B9095,AgeCat,2,TRUE)), "")</f>
        <v/>
      </c>
      <c r="C9093" t="str">
        <f>TRIM(RawData!C9095)</f>
        <v/>
      </c>
      <c r="D9093" s="4">
        <f>RawData!D9095</f>
        <v>0</v>
      </c>
      <c r="E9093">
        <f>RawData!E9095</f>
        <v>0</v>
      </c>
      <c r="F9093" t="str">
        <f>IFERROR(IF(RawData!F9095&lt;&gt;"", VLOOKUP(TRIM(RawData!F9095),ICD10Code,2,FALSE), ""), "Other")</f>
        <v/>
      </c>
      <c r="G9093" t="str">
        <f>IFERROR(IF(RawData!G9095&lt;&gt;"", VLOOKUP(TRIM(RawData!G9095),ICD10Code,2,FALSE), ""), "Other")</f>
        <v/>
      </c>
      <c r="H9093" t="str">
        <f>IFERROR(IF(RawData!H9095&lt;&gt;"", VLOOKUP(TRIM(RawData!H9095),PHCODE,2,FALSE), ""), "Other")</f>
        <v/>
      </c>
      <c r="I9093" t="str">
        <f>IFERROR(IF(RawData!I9095&lt;&gt;"", VLOOKUP(TRIM(RawData!I9095),PHCODE,2,FALSE), ""), "Other")</f>
        <v/>
      </c>
      <c r="J9093" t="str">
        <f>TRIM(RawData!L9095)</f>
        <v/>
      </c>
      <c r="K9093">
        <f>'Risk Calculation Tables'!AD8661</f>
        <v>0</v>
      </c>
      <c r="L9093" t="str">
        <f>TRIM(RawData!J9095)</f>
        <v/>
      </c>
      <c r="M9093" t="str">
        <f>TRIM(RawData!K9095)</f>
        <v/>
      </c>
    </row>
    <row r="9094" spans="1:13" x14ac:dyDescent="0.3">
      <c r="A9094">
        <f>RawData!A9096</f>
        <v>0</v>
      </c>
      <c r="B9094" t="str">
        <f>IF(RawData!B9096&lt;&gt;"", (VLOOKUP(RawData!B9096,AgeCat,2,TRUE)), "")</f>
        <v/>
      </c>
      <c r="C9094" t="str">
        <f>TRIM(RawData!C9096)</f>
        <v/>
      </c>
      <c r="D9094" s="4">
        <f>RawData!D9096</f>
        <v>0</v>
      </c>
      <c r="E9094">
        <f>RawData!E9096</f>
        <v>0</v>
      </c>
      <c r="F9094" t="str">
        <f>IFERROR(IF(RawData!F9096&lt;&gt;"", VLOOKUP(TRIM(RawData!F9096),ICD10Code,2,FALSE), ""), "Other")</f>
        <v/>
      </c>
      <c r="G9094" t="str">
        <f>IFERROR(IF(RawData!G9096&lt;&gt;"", VLOOKUP(TRIM(RawData!G9096),ICD10Code,2,FALSE), ""), "Other")</f>
        <v/>
      </c>
      <c r="H9094" t="str">
        <f>IFERROR(IF(RawData!H9096&lt;&gt;"", VLOOKUP(TRIM(RawData!H9096),PHCODE,2,FALSE), ""), "Other")</f>
        <v/>
      </c>
      <c r="I9094" t="str">
        <f>IFERROR(IF(RawData!I9096&lt;&gt;"", VLOOKUP(TRIM(RawData!I9096),PHCODE,2,FALSE), ""), "Other")</f>
        <v/>
      </c>
      <c r="J9094" t="str">
        <f>TRIM(RawData!L9096)</f>
        <v/>
      </c>
      <c r="K9094">
        <f>'Risk Calculation Tables'!AD8662</f>
        <v>0</v>
      </c>
      <c r="L9094" t="str">
        <f>TRIM(RawData!J9096)</f>
        <v/>
      </c>
      <c r="M9094" t="str">
        <f>TRIM(RawData!K9096)</f>
        <v/>
      </c>
    </row>
    <row r="9095" spans="1:13" x14ac:dyDescent="0.3">
      <c r="A9095">
        <f>RawData!A9097</f>
        <v>0</v>
      </c>
      <c r="B9095" t="str">
        <f>IF(RawData!B9097&lt;&gt;"", (VLOOKUP(RawData!B9097,AgeCat,2,TRUE)), "")</f>
        <v/>
      </c>
      <c r="C9095" t="str">
        <f>TRIM(RawData!C9097)</f>
        <v/>
      </c>
      <c r="D9095" s="4">
        <f>RawData!D9097</f>
        <v>0</v>
      </c>
      <c r="E9095">
        <f>RawData!E9097</f>
        <v>0</v>
      </c>
      <c r="F9095" t="str">
        <f>IFERROR(IF(RawData!F9097&lt;&gt;"", VLOOKUP(TRIM(RawData!F9097),ICD10Code,2,FALSE), ""), "Other")</f>
        <v/>
      </c>
      <c r="G9095" t="str">
        <f>IFERROR(IF(RawData!G9097&lt;&gt;"", VLOOKUP(TRIM(RawData!G9097),ICD10Code,2,FALSE), ""), "Other")</f>
        <v/>
      </c>
      <c r="H9095" t="str">
        <f>IFERROR(IF(RawData!H9097&lt;&gt;"", VLOOKUP(TRIM(RawData!H9097),PHCODE,2,FALSE), ""), "Other")</f>
        <v/>
      </c>
      <c r="I9095" t="str">
        <f>IFERROR(IF(RawData!I9097&lt;&gt;"", VLOOKUP(TRIM(RawData!I9097),PHCODE,2,FALSE), ""), "Other")</f>
        <v/>
      </c>
      <c r="J9095" t="str">
        <f>TRIM(RawData!L9097)</f>
        <v/>
      </c>
      <c r="K9095">
        <f>'Risk Calculation Tables'!AD8663</f>
        <v>0</v>
      </c>
      <c r="L9095" t="str">
        <f>TRIM(RawData!J9097)</f>
        <v/>
      </c>
      <c r="M9095" t="str">
        <f>TRIM(RawData!K9097)</f>
        <v/>
      </c>
    </row>
    <row r="9096" spans="1:13" x14ac:dyDescent="0.3">
      <c r="A9096">
        <f>RawData!A9098</f>
        <v>0</v>
      </c>
      <c r="B9096" t="str">
        <f>IF(RawData!B9098&lt;&gt;"", (VLOOKUP(RawData!B9098,AgeCat,2,TRUE)), "")</f>
        <v/>
      </c>
      <c r="C9096" t="str">
        <f>TRIM(RawData!C9098)</f>
        <v/>
      </c>
      <c r="D9096" s="4">
        <f>RawData!D9098</f>
        <v>0</v>
      </c>
      <c r="E9096">
        <f>RawData!E9098</f>
        <v>0</v>
      </c>
      <c r="F9096" t="str">
        <f>IFERROR(IF(RawData!F9098&lt;&gt;"", VLOOKUP(TRIM(RawData!F9098),ICD10Code,2,FALSE), ""), "Other")</f>
        <v/>
      </c>
      <c r="G9096" t="str">
        <f>IFERROR(IF(RawData!G9098&lt;&gt;"", VLOOKUP(TRIM(RawData!G9098),ICD10Code,2,FALSE), ""), "Other")</f>
        <v/>
      </c>
      <c r="H9096" t="str">
        <f>IFERROR(IF(RawData!H9098&lt;&gt;"", VLOOKUP(TRIM(RawData!H9098),PHCODE,2,FALSE), ""), "Other")</f>
        <v/>
      </c>
      <c r="I9096" t="str">
        <f>IFERROR(IF(RawData!I9098&lt;&gt;"", VLOOKUP(TRIM(RawData!I9098),PHCODE,2,FALSE), ""), "Other")</f>
        <v/>
      </c>
      <c r="J9096" t="str">
        <f>TRIM(RawData!L9098)</f>
        <v/>
      </c>
      <c r="K9096">
        <f>'Risk Calculation Tables'!AD8664</f>
        <v>0</v>
      </c>
      <c r="L9096" t="str">
        <f>TRIM(RawData!J9098)</f>
        <v/>
      </c>
      <c r="M9096" t="str">
        <f>TRIM(RawData!K9098)</f>
        <v/>
      </c>
    </row>
    <row r="9097" spans="1:13" x14ac:dyDescent="0.3">
      <c r="A9097">
        <f>RawData!A9099</f>
        <v>0</v>
      </c>
      <c r="B9097" t="str">
        <f>IF(RawData!B9099&lt;&gt;"", (VLOOKUP(RawData!B9099,AgeCat,2,TRUE)), "")</f>
        <v/>
      </c>
      <c r="C9097" t="str">
        <f>TRIM(RawData!C9099)</f>
        <v/>
      </c>
      <c r="D9097" s="4">
        <f>RawData!D9099</f>
        <v>0</v>
      </c>
      <c r="E9097">
        <f>RawData!E9099</f>
        <v>0</v>
      </c>
      <c r="F9097" t="str">
        <f>IFERROR(IF(RawData!F9099&lt;&gt;"", VLOOKUP(TRIM(RawData!F9099),ICD10Code,2,FALSE), ""), "Other")</f>
        <v/>
      </c>
      <c r="G9097" t="str">
        <f>IFERROR(IF(RawData!G9099&lt;&gt;"", VLOOKUP(TRIM(RawData!G9099),ICD10Code,2,FALSE), ""), "Other")</f>
        <v/>
      </c>
      <c r="H9097" t="str">
        <f>IFERROR(IF(RawData!H9099&lt;&gt;"", VLOOKUP(TRIM(RawData!H9099),PHCODE,2,FALSE), ""), "Other")</f>
        <v/>
      </c>
      <c r="I9097" t="str">
        <f>IFERROR(IF(RawData!I9099&lt;&gt;"", VLOOKUP(TRIM(RawData!I9099),PHCODE,2,FALSE), ""), "Other")</f>
        <v/>
      </c>
      <c r="J9097" t="str">
        <f>TRIM(RawData!L9099)</f>
        <v/>
      </c>
      <c r="K9097">
        <f>'Risk Calculation Tables'!AD8665</f>
        <v>0</v>
      </c>
      <c r="L9097" t="str">
        <f>TRIM(RawData!J9099)</f>
        <v/>
      </c>
      <c r="M9097" t="str">
        <f>TRIM(RawData!K9099)</f>
        <v/>
      </c>
    </row>
    <row r="9098" spans="1:13" x14ac:dyDescent="0.3">
      <c r="A9098">
        <f>RawData!A9100</f>
        <v>0</v>
      </c>
      <c r="B9098" t="str">
        <f>IF(RawData!B9100&lt;&gt;"", (VLOOKUP(RawData!B9100,AgeCat,2,TRUE)), "")</f>
        <v/>
      </c>
      <c r="C9098" t="str">
        <f>TRIM(RawData!C9100)</f>
        <v/>
      </c>
      <c r="D9098" s="4">
        <f>RawData!D9100</f>
        <v>0</v>
      </c>
      <c r="E9098">
        <f>RawData!E9100</f>
        <v>0</v>
      </c>
      <c r="F9098" t="str">
        <f>IFERROR(IF(RawData!F9100&lt;&gt;"", VLOOKUP(TRIM(RawData!F9100),ICD10Code,2,FALSE), ""), "Other")</f>
        <v/>
      </c>
      <c r="G9098" t="str">
        <f>IFERROR(IF(RawData!G9100&lt;&gt;"", VLOOKUP(TRIM(RawData!G9100),ICD10Code,2,FALSE), ""), "Other")</f>
        <v/>
      </c>
      <c r="H9098" t="str">
        <f>IFERROR(IF(RawData!H9100&lt;&gt;"", VLOOKUP(TRIM(RawData!H9100),PHCODE,2,FALSE), ""), "Other")</f>
        <v/>
      </c>
      <c r="I9098" t="str">
        <f>IFERROR(IF(RawData!I9100&lt;&gt;"", VLOOKUP(TRIM(RawData!I9100),PHCODE,2,FALSE), ""), "Other")</f>
        <v/>
      </c>
      <c r="J9098" t="str">
        <f>TRIM(RawData!L9100)</f>
        <v/>
      </c>
      <c r="K9098">
        <f>'Risk Calculation Tables'!AD8666</f>
        <v>0</v>
      </c>
      <c r="L9098" t="str">
        <f>TRIM(RawData!J9100)</f>
        <v/>
      </c>
      <c r="M9098" t="str">
        <f>TRIM(RawData!K9100)</f>
        <v/>
      </c>
    </row>
    <row r="9099" spans="1:13" x14ac:dyDescent="0.3">
      <c r="A9099">
        <f>RawData!A9101</f>
        <v>0</v>
      </c>
      <c r="B9099" t="str">
        <f>IF(RawData!B9101&lt;&gt;"", (VLOOKUP(RawData!B9101,AgeCat,2,TRUE)), "")</f>
        <v/>
      </c>
      <c r="C9099" t="str">
        <f>TRIM(RawData!C9101)</f>
        <v/>
      </c>
      <c r="D9099" s="4">
        <f>RawData!D9101</f>
        <v>0</v>
      </c>
      <c r="E9099">
        <f>RawData!E9101</f>
        <v>0</v>
      </c>
      <c r="F9099" t="str">
        <f>IFERROR(IF(RawData!F9101&lt;&gt;"", VLOOKUP(TRIM(RawData!F9101),ICD10Code,2,FALSE), ""), "Other")</f>
        <v/>
      </c>
      <c r="G9099" t="str">
        <f>IFERROR(IF(RawData!G9101&lt;&gt;"", VLOOKUP(TRIM(RawData!G9101),ICD10Code,2,FALSE), ""), "Other")</f>
        <v/>
      </c>
      <c r="H9099" t="str">
        <f>IFERROR(IF(RawData!H9101&lt;&gt;"", VLOOKUP(TRIM(RawData!H9101),PHCODE,2,FALSE), ""), "Other")</f>
        <v/>
      </c>
      <c r="I9099" t="str">
        <f>IFERROR(IF(RawData!I9101&lt;&gt;"", VLOOKUP(TRIM(RawData!I9101),PHCODE,2,FALSE), ""), "Other")</f>
        <v/>
      </c>
      <c r="J9099" t="str">
        <f>TRIM(RawData!L9101)</f>
        <v/>
      </c>
      <c r="K9099">
        <f>'Risk Calculation Tables'!AD8667</f>
        <v>0</v>
      </c>
      <c r="L9099" t="str">
        <f>TRIM(RawData!J9101)</f>
        <v/>
      </c>
      <c r="M9099" t="str">
        <f>TRIM(RawData!K9101)</f>
        <v/>
      </c>
    </row>
    <row r="9100" spans="1:13" x14ac:dyDescent="0.3">
      <c r="A9100">
        <f>RawData!A9102</f>
        <v>0</v>
      </c>
      <c r="B9100" t="str">
        <f>IF(RawData!B9102&lt;&gt;"", (VLOOKUP(RawData!B9102,AgeCat,2,TRUE)), "")</f>
        <v/>
      </c>
      <c r="C9100" t="str">
        <f>TRIM(RawData!C9102)</f>
        <v/>
      </c>
      <c r="D9100" s="4">
        <f>RawData!D9102</f>
        <v>0</v>
      </c>
      <c r="E9100">
        <f>RawData!E9102</f>
        <v>0</v>
      </c>
      <c r="F9100" t="str">
        <f>IFERROR(IF(RawData!F9102&lt;&gt;"", VLOOKUP(TRIM(RawData!F9102),ICD10Code,2,FALSE), ""), "Other")</f>
        <v/>
      </c>
      <c r="G9100" t="str">
        <f>IFERROR(IF(RawData!G9102&lt;&gt;"", VLOOKUP(TRIM(RawData!G9102),ICD10Code,2,FALSE), ""), "Other")</f>
        <v/>
      </c>
      <c r="H9100" t="str">
        <f>IFERROR(IF(RawData!H9102&lt;&gt;"", VLOOKUP(TRIM(RawData!H9102),PHCODE,2,FALSE), ""), "Other")</f>
        <v/>
      </c>
      <c r="I9100" t="str">
        <f>IFERROR(IF(RawData!I9102&lt;&gt;"", VLOOKUP(TRIM(RawData!I9102),PHCODE,2,FALSE), ""), "Other")</f>
        <v/>
      </c>
      <c r="J9100" t="str">
        <f>TRIM(RawData!L9102)</f>
        <v/>
      </c>
      <c r="K9100">
        <f>'Risk Calculation Tables'!AD8668</f>
        <v>0</v>
      </c>
      <c r="L9100" t="str">
        <f>TRIM(RawData!J9102)</f>
        <v/>
      </c>
      <c r="M9100" t="str">
        <f>TRIM(RawData!K9102)</f>
        <v/>
      </c>
    </row>
    <row r="9101" spans="1:13" x14ac:dyDescent="0.3">
      <c r="A9101">
        <f>RawData!A9103</f>
        <v>0</v>
      </c>
      <c r="B9101" t="str">
        <f>IF(RawData!B9103&lt;&gt;"", (VLOOKUP(RawData!B9103,AgeCat,2,TRUE)), "")</f>
        <v/>
      </c>
      <c r="C9101" t="str">
        <f>TRIM(RawData!C9103)</f>
        <v/>
      </c>
      <c r="D9101" s="4">
        <f>RawData!D9103</f>
        <v>0</v>
      </c>
      <c r="E9101">
        <f>RawData!E9103</f>
        <v>0</v>
      </c>
      <c r="F9101" t="str">
        <f>IFERROR(IF(RawData!F9103&lt;&gt;"", VLOOKUP(TRIM(RawData!F9103),ICD10Code,2,FALSE), ""), "Other")</f>
        <v/>
      </c>
      <c r="G9101" t="str">
        <f>IFERROR(IF(RawData!G9103&lt;&gt;"", VLOOKUP(TRIM(RawData!G9103),ICD10Code,2,FALSE), ""), "Other")</f>
        <v/>
      </c>
      <c r="H9101" t="str">
        <f>IFERROR(IF(RawData!H9103&lt;&gt;"", VLOOKUP(TRIM(RawData!H9103),PHCODE,2,FALSE), ""), "Other")</f>
        <v/>
      </c>
      <c r="I9101" t="str">
        <f>IFERROR(IF(RawData!I9103&lt;&gt;"", VLOOKUP(TRIM(RawData!I9103),PHCODE,2,FALSE), ""), "Other")</f>
        <v/>
      </c>
      <c r="J9101" t="str">
        <f>TRIM(RawData!L9103)</f>
        <v/>
      </c>
      <c r="K9101">
        <f>'Risk Calculation Tables'!AD8669</f>
        <v>0</v>
      </c>
      <c r="L9101" t="str">
        <f>TRIM(RawData!J9103)</f>
        <v/>
      </c>
      <c r="M9101" t="str">
        <f>TRIM(RawData!K9103)</f>
        <v/>
      </c>
    </row>
    <row r="9102" spans="1:13" x14ac:dyDescent="0.3">
      <c r="A9102">
        <f>RawData!A9104</f>
        <v>0</v>
      </c>
      <c r="B9102" t="str">
        <f>IF(RawData!B9104&lt;&gt;"", (VLOOKUP(RawData!B9104,AgeCat,2,TRUE)), "")</f>
        <v/>
      </c>
      <c r="C9102" t="str">
        <f>TRIM(RawData!C9104)</f>
        <v/>
      </c>
      <c r="D9102" s="4">
        <f>RawData!D9104</f>
        <v>0</v>
      </c>
      <c r="E9102">
        <f>RawData!E9104</f>
        <v>0</v>
      </c>
      <c r="F9102" t="str">
        <f>IFERROR(IF(RawData!F9104&lt;&gt;"", VLOOKUP(TRIM(RawData!F9104),ICD10Code,2,FALSE), ""), "Other")</f>
        <v/>
      </c>
      <c r="G9102" t="str">
        <f>IFERROR(IF(RawData!G9104&lt;&gt;"", VLOOKUP(TRIM(RawData!G9104),ICD10Code,2,FALSE), ""), "Other")</f>
        <v/>
      </c>
      <c r="H9102" t="str">
        <f>IFERROR(IF(RawData!H9104&lt;&gt;"", VLOOKUP(TRIM(RawData!H9104),PHCODE,2,FALSE), ""), "Other")</f>
        <v/>
      </c>
      <c r="I9102" t="str">
        <f>IFERROR(IF(RawData!I9104&lt;&gt;"", VLOOKUP(TRIM(RawData!I9104),PHCODE,2,FALSE), ""), "Other")</f>
        <v/>
      </c>
      <c r="J9102" t="str">
        <f>TRIM(RawData!L9104)</f>
        <v/>
      </c>
      <c r="K9102">
        <f>'Risk Calculation Tables'!AD8670</f>
        <v>0</v>
      </c>
      <c r="L9102" t="str">
        <f>TRIM(RawData!J9104)</f>
        <v/>
      </c>
      <c r="M9102" t="str">
        <f>TRIM(RawData!K9104)</f>
        <v/>
      </c>
    </row>
    <row r="9103" spans="1:13" x14ac:dyDescent="0.3">
      <c r="A9103">
        <f>RawData!A9105</f>
        <v>0</v>
      </c>
      <c r="B9103" t="str">
        <f>IF(RawData!B9105&lt;&gt;"", (VLOOKUP(RawData!B9105,AgeCat,2,TRUE)), "")</f>
        <v/>
      </c>
      <c r="C9103" t="str">
        <f>TRIM(RawData!C9105)</f>
        <v/>
      </c>
      <c r="D9103" s="4">
        <f>RawData!D9105</f>
        <v>0</v>
      </c>
      <c r="E9103">
        <f>RawData!E9105</f>
        <v>0</v>
      </c>
      <c r="F9103" t="str">
        <f>IFERROR(IF(RawData!F9105&lt;&gt;"", VLOOKUP(TRIM(RawData!F9105),ICD10Code,2,FALSE), ""), "Other")</f>
        <v/>
      </c>
      <c r="G9103" t="str">
        <f>IFERROR(IF(RawData!G9105&lt;&gt;"", VLOOKUP(TRIM(RawData!G9105),ICD10Code,2,FALSE), ""), "Other")</f>
        <v/>
      </c>
      <c r="H9103" t="str">
        <f>IFERROR(IF(RawData!H9105&lt;&gt;"", VLOOKUP(TRIM(RawData!H9105),PHCODE,2,FALSE), ""), "Other")</f>
        <v/>
      </c>
      <c r="I9103" t="str">
        <f>IFERROR(IF(RawData!I9105&lt;&gt;"", VLOOKUP(TRIM(RawData!I9105),PHCODE,2,FALSE), ""), "Other")</f>
        <v/>
      </c>
      <c r="J9103" t="str">
        <f>TRIM(RawData!L9105)</f>
        <v/>
      </c>
      <c r="K9103">
        <f>'Risk Calculation Tables'!AD8671</f>
        <v>0</v>
      </c>
      <c r="L9103" t="str">
        <f>TRIM(RawData!J9105)</f>
        <v/>
      </c>
      <c r="M9103" t="str">
        <f>TRIM(RawData!K9105)</f>
        <v/>
      </c>
    </row>
    <row r="9104" spans="1:13" x14ac:dyDescent="0.3">
      <c r="A9104">
        <f>RawData!A9106</f>
        <v>0</v>
      </c>
      <c r="B9104" t="str">
        <f>IF(RawData!B9106&lt;&gt;"", (VLOOKUP(RawData!B9106,AgeCat,2,TRUE)), "")</f>
        <v/>
      </c>
      <c r="C9104" t="str">
        <f>TRIM(RawData!C9106)</f>
        <v/>
      </c>
      <c r="D9104" s="4">
        <f>RawData!D9106</f>
        <v>0</v>
      </c>
      <c r="E9104">
        <f>RawData!E9106</f>
        <v>0</v>
      </c>
      <c r="F9104" t="str">
        <f>IFERROR(IF(RawData!F9106&lt;&gt;"", VLOOKUP(TRIM(RawData!F9106),ICD10Code,2,FALSE), ""), "Other")</f>
        <v/>
      </c>
      <c r="G9104" t="str">
        <f>IFERROR(IF(RawData!G9106&lt;&gt;"", VLOOKUP(TRIM(RawData!G9106),ICD10Code,2,FALSE), ""), "Other")</f>
        <v/>
      </c>
      <c r="H9104" t="str">
        <f>IFERROR(IF(RawData!H9106&lt;&gt;"", VLOOKUP(TRIM(RawData!H9106),PHCODE,2,FALSE), ""), "Other")</f>
        <v/>
      </c>
      <c r="I9104" t="str">
        <f>IFERROR(IF(RawData!I9106&lt;&gt;"", VLOOKUP(TRIM(RawData!I9106),PHCODE,2,FALSE), ""), "Other")</f>
        <v/>
      </c>
      <c r="J9104" t="str">
        <f>TRIM(RawData!L9106)</f>
        <v/>
      </c>
      <c r="K9104">
        <f>'Risk Calculation Tables'!AD8672</f>
        <v>0</v>
      </c>
      <c r="L9104" t="str">
        <f>TRIM(RawData!J9106)</f>
        <v/>
      </c>
      <c r="M9104" t="str">
        <f>TRIM(RawData!K9106)</f>
        <v/>
      </c>
    </row>
    <row r="9105" spans="1:13" x14ac:dyDescent="0.3">
      <c r="A9105">
        <f>RawData!A9107</f>
        <v>0</v>
      </c>
      <c r="B9105" t="str">
        <f>IF(RawData!B9107&lt;&gt;"", (VLOOKUP(RawData!B9107,AgeCat,2,TRUE)), "")</f>
        <v/>
      </c>
      <c r="C9105" t="str">
        <f>TRIM(RawData!C9107)</f>
        <v/>
      </c>
      <c r="D9105" s="4">
        <f>RawData!D9107</f>
        <v>0</v>
      </c>
      <c r="E9105">
        <f>RawData!E9107</f>
        <v>0</v>
      </c>
      <c r="F9105" t="str">
        <f>IFERROR(IF(RawData!F9107&lt;&gt;"", VLOOKUP(TRIM(RawData!F9107),ICD10Code,2,FALSE), ""), "Other")</f>
        <v/>
      </c>
      <c r="G9105" t="str">
        <f>IFERROR(IF(RawData!G9107&lt;&gt;"", VLOOKUP(TRIM(RawData!G9107),ICD10Code,2,FALSE), ""), "Other")</f>
        <v/>
      </c>
      <c r="H9105" t="str">
        <f>IFERROR(IF(RawData!H9107&lt;&gt;"", VLOOKUP(TRIM(RawData!H9107),PHCODE,2,FALSE), ""), "Other")</f>
        <v/>
      </c>
      <c r="I9105" t="str">
        <f>IFERROR(IF(RawData!I9107&lt;&gt;"", VLOOKUP(TRIM(RawData!I9107),PHCODE,2,FALSE), ""), "Other")</f>
        <v/>
      </c>
      <c r="J9105" t="str">
        <f>TRIM(RawData!L9107)</f>
        <v/>
      </c>
      <c r="K9105">
        <f>'Risk Calculation Tables'!AD8673</f>
        <v>0</v>
      </c>
      <c r="L9105" t="str">
        <f>TRIM(RawData!J9107)</f>
        <v/>
      </c>
      <c r="M9105" t="str">
        <f>TRIM(RawData!K9107)</f>
        <v/>
      </c>
    </row>
    <row r="9106" spans="1:13" x14ac:dyDescent="0.3">
      <c r="A9106">
        <f>RawData!A9108</f>
        <v>0</v>
      </c>
      <c r="B9106" t="str">
        <f>IF(RawData!B9108&lt;&gt;"", (VLOOKUP(RawData!B9108,AgeCat,2,TRUE)), "")</f>
        <v/>
      </c>
      <c r="C9106" t="str">
        <f>TRIM(RawData!C9108)</f>
        <v/>
      </c>
      <c r="D9106" s="4">
        <f>RawData!D9108</f>
        <v>0</v>
      </c>
      <c r="E9106">
        <f>RawData!E9108</f>
        <v>0</v>
      </c>
      <c r="F9106" t="str">
        <f>IFERROR(IF(RawData!F9108&lt;&gt;"", VLOOKUP(TRIM(RawData!F9108),ICD10Code,2,FALSE), ""), "Other")</f>
        <v/>
      </c>
      <c r="G9106" t="str">
        <f>IFERROR(IF(RawData!G9108&lt;&gt;"", VLOOKUP(TRIM(RawData!G9108),ICD10Code,2,FALSE), ""), "Other")</f>
        <v/>
      </c>
      <c r="H9106" t="str">
        <f>IFERROR(IF(RawData!H9108&lt;&gt;"", VLOOKUP(TRIM(RawData!H9108),PHCODE,2,FALSE), ""), "Other")</f>
        <v/>
      </c>
      <c r="I9106" t="str">
        <f>IFERROR(IF(RawData!I9108&lt;&gt;"", VLOOKUP(TRIM(RawData!I9108),PHCODE,2,FALSE), ""), "Other")</f>
        <v/>
      </c>
      <c r="J9106" t="str">
        <f>TRIM(RawData!L9108)</f>
        <v/>
      </c>
      <c r="K9106">
        <f>'Risk Calculation Tables'!AD8674</f>
        <v>0</v>
      </c>
      <c r="L9106" t="str">
        <f>TRIM(RawData!J9108)</f>
        <v/>
      </c>
      <c r="M9106" t="str">
        <f>TRIM(RawData!K9108)</f>
        <v/>
      </c>
    </row>
    <row r="9107" spans="1:13" x14ac:dyDescent="0.3">
      <c r="A9107">
        <f>RawData!A9109</f>
        <v>0</v>
      </c>
      <c r="B9107" t="str">
        <f>IF(RawData!B9109&lt;&gt;"", (VLOOKUP(RawData!B9109,AgeCat,2,TRUE)), "")</f>
        <v/>
      </c>
      <c r="C9107" t="str">
        <f>TRIM(RawData!C9109)</f>
        <v/>
      </c>
      <c r="D9107" s="4">
        <f>RawData!D9109</f>
        <v>0</v>
      </c>
      <c r="E9107">
        <f>RawData!E9109</f>
        <v>0</v>
      </c>
      <c r="F9107" t="str">
        <f>IFERROR(IF(RawData!F9109&lt;&gt;"", VLOOKUP(TRIM(RawData!F9109),ICD10Code,2,FALSE), ""), "Other")</f>
        <v/>
      </c>
      <c r="G9107" t="str">
        <f>IFERROR(IF(RawData!G9109&lt;&gt;"", VLOOKUP(TRIM(RawData!G9109),ICD10Code,2,FALSE), ""), "Other")</f>
        <v/>
      </c>
      <c r="H9107" t="str">
        <f>IFERROR(IF(RawData!H9109&lt;&gt;"", VLOOKUP(TRIM(RawData!H9109),PHCODE,2,FALSE), ""), "Other")</f>
        <v/>
      </c>
      <c r="I9107" t="str">
        <f>IFERROR(IF(RawData!I9109&lt;&gt;"", VLOOKUP(TRIM(RawData!I9109),PHCODE,2,FALSE), ""), "Other")</f>
        <v/>
      </c>
      <c r="J9107" t="str">
        <f>TRIM(RawData!L9109)</f>
        <v/>
      </c>
      <c r="K9107">
        <f>'Risk Calculation Tables'!AD8675</f>
        <v>0</v>
      </c>
      <c r="L9107" t="str">
        <f>TRIM(RawData!J9109)</f>
        <v/>
      </c>
      <c r="M9107" t="str">
        <f>TRIM(RawData!K9109)</f>
        <v/>
      </c>
    </row>
    <row r="9108" spans="1:13" x14ac:dyDescent="0.3">
      <c r="A9108">
        <f>RawData!A9110</f>
        <v>0</v>
      </c>
      <c r="B9108" t="str">
        <f>IF(RawData!B9110&lt;&gt;"", (VLOOKUP(RawData!B9110,AgeCat,2,TRUE)), "")</f>
        <v/>
      </c>
      <c r="C9108" t="str">
        <f>TRIM(RawData!C9110)</f>
        <v/>
      </c>
      <c r="D9108" s="4">
        <f>RawData!D9110</f>
        <v>0</v>
      </c>
      <c r="E9108">
        <f>RawData!E9110</f>
        <v>0</v>
      </c>
      <c r="F9108" t="str">
        <f>IFERROR(IF(RawData!F9110&lt;&gt;"", VLOOKUP(TRIM(RawData!F9110),ICD10Code,2,FALSE), ""), "Other")</f>
        <v/>
      </c>
      <c r="G9108" t="str">
        <f>IFERROR(IF(RawData!G9110&lt;&gt;"", VLOOKUP(TRIM(RawData!G9110),ICD10Code,2,FALSE), ""), "Other")</f>
        <v/>
      </c>
      <c r="H9108" t="str">
        <f>IFERROR(IF(RawData!H9110&lt;&gt;"", VLOOKUP(TRIM(RawData!H9110),PHCODE,2,FALSE), ""), "Other")</f>
        <v/>
      </c>
      <c r="I9108" t="str">
        <f>IFERROR(IF(RawData!I9110&lt;&gt;"", VLOOKUP(TRIM(RawData!I9110),PHCODE,2,FALSE), ""), "Other")</f>
        <v/>
      </c>
      <c r="J9108" t="str">
        <f>TRIM(RawData!L9110)</f>
        <v/>
      </c>
      <c r="K9108">
        <f>'Risk Calculation Tables'!AD8676</f>
        <v>0</v>
      </c>
      <c r="L9108" t="str">
        <f>TRIM(RawData!J9110)</f>
        <v/>
      </c>
      <c r="M9108" t="str">
        <f>TRIM(RawData!K9110)</f>
        <v/>
      </c>
    </row>
    <row r="9109" spans="1:13" x14ac:dyDescent="0.3">
      <c r="A9109">
        <f>RawData!A9111</f>
        <v>0</v>
      </c>
      <c r="B9109" t="str">
        <f>IF(RawData!B9111&lt;&gt;"", (VLOOKUP(RawData!B9111,AgeCat,2,TRUE)), "")</f>
        <v/>
      </c>
      <c r="C9109" t="str">
        <f>TRIM(RawData!C9111)</f>
        <v/>
      </c>
      <c r="D9109" s="4">
        <f>RawData!D9111</f>
        <v>0</v>
      </c>
      <c r="E9109">
        <f>RawData!E9111</f>
        <v>0</v>
      </c>
      <c r="F9109" t="str">
        <f>IFERROR(IF(RawData!F9111&lt;&gt;"", VLOOKUP(TRIM(RawData!F9111),ICD10Code,2,FALSE), ""), "Other")</f>
        <v/>
      </c>
      <c r="G9109" t="str">
        <f>IFERROR(IF(RawData!G9111&lt;&gt;"", VLOOKUP(TRIM(RawData!G9111),ICD10Code,2,FALSE), ""), "Other")</f>
        <v/>
      </c>
      <c r="H9109" t="str">
        <f>IFERROR(IF(RawData!H9111&lt;&gt;"", VLOOKUP(TRIM(RawData!H9111),PHCODE,2,FALSE), ""), "Other")</f>
        <v/>
      </c>
      <c r="I9109" t="str">
        <f>IFERROR(IF(RawData!I9111&lt;&gt;"", VLOOKUP(TRIM(RawData!I9111),PHCODE,2,FALSE), ""), "Other")</f>
        <v/>
      </c>
      <c r="J9109" t="str">
        <f>TRIM(RawData!L9111)</f>
        <v/>
      </c>
      <c r="K9109">
        <f>'Risk Calculation Tables'!AD8677</f>
        <v>0</v>
      </c>
      <c r="L9109" t="str">
        <f>TRIM(RawData!J9111)</f>
        <v/>
      </c>
      <c r="M9109" t="str">
        <f>TRIM(RawData!K9111)</f>
        <v/>
      </c>
    </row>
    <row r="9110" spans="1:13" x14ac:dyDescent="0.3">
      <c r="A9110">
        <f>RawData!A9112</f>
        <v>0</v>
      </c>
      <c r="B9110" t="str">
        <f>IF(RawData!B9112&lt;&gt;"", (VLOOKUP(RawData!B9112,AgeCat,2,TRUE)), "")</f>
        <v/>
      </c>
      <c r="C9110" t="str">
        <f>TRIM(RawData!C9112)</f>
        <v/>
      </c>
      <c r="D9110" s="4">
        <f>RawData!D9112</f>
        <v>0</v>
      </c>
      <c r="E9110">
        <f>RawData!E9112</f>
        <v>0</v>
      </c>
      <c r="F9110" t="str">
        <f>IFERROR(IF(RawData!F9112&lt;&gt;"", VLOOKUP(TRIM(RawData!F9112),ICD10Code,2,FALSE), ""), "Other")</f>
        <v/>
      </c>
      <c r="G9110" t="str">
        <f>IFERROR(IF(RawData!G9112&lt;&gt;"", VLOOKUP(TRIM(RawData!G9112),ICD10Code,2,FALSE), ""), "Other")</f>
        <v/>
      </c>
      <c r="H9110" t="str">
        <f>IFERROR(IF(RawData!H9112&lt;&gt;"", VLOOKUP(TRIM(RawData!H9112),PHCODE,2,FALSE), ""), "Other")</f>
        <v/>
      </c>
      <c r="I9110" t="str">
        <f>IFERROR(IF(RawData!I9112&lt;&gt;"", VLOOKUP(TRIM(RawData!I9112),PHCODE,2,FALSE), ""), "Other")</f>
        <v/>
      </c>
      <c r="J9110" t="str">
        <f>TRIM(RawData!L9112)</f>
        <v/>
      </c>
      <c r="K9110">
        <f>'Risk Calculation Tables'!AD8678</f>
        <v>0</v>
      </c>
      <c r="L9110" t="str">
        <f>TRIM(RawData!J9112)</f>
        <v/>
      </c>
      <c r="M9110" t="str">
        <f>TRIM(RawData!K9112)</f>
        <v/>
      </c>
    </row>
    <row r="9111" spans="1:13" x14ac:dyDescent="0.3">
      <c r="A9111">
        <f>RawData!A9113</f>
        <v>0</v>
      </c>
      <c r="B9111" t="str">
        <f>IF(RawData!B9113&lt;&gt;"", (VLOOKUP(RawData!B9113,AgeCat,2,TRUE)), "")</f>
        <v/>
      </c>
      <c r="C9111" t="str">
        <f>TRIM(RawData!C9113)</f>
        <v/>
      </c>
      <c r="D9111" s="4">
        <f>RawData!D9113</f>
        <v>0</v>
      </c>
      <c r="E9111">
        <f>RawData!E9113</f>
        <v>0</v>
      </c>
      <c r="F9111" t="str">
        <f>IFERROR(IF(RawData!F9113&lt;&gt;"", VLOOKUP(TRIM(RawData!F9113),ICD10Code,2,FALSE), ""), "Other")</f>
        <v/>
      </c>
      <c r="G9111" t="str">
        <f>IFERROR(IF(RawData!G9113&lt;&gt;"", VLOOKUP(TRIM(RawData!G9113),ICD10Code,2,FALSE), ""), "Other")</f>
        <v/>
      </c>
      <c r="H9111" t="str">
        <f>IFERROR(IF(RawData!H9113&lt;&gt;"", VLOOKUP(TRIM(RawData!H9113),PHCODE,2,FALSE), ""), "Other")</f>
        <v/>
      </c>
      <c r="I9111" t="str">
        <f>IFERROR(IF(RawData!I9113&lt;&gt;"", VLOOKUP(TRIM(RawData!I9113),PHCODE,2,FALSE), ""), "Other")</f>
        <v/>
      </c>
      <c r="J9111" t="str">
        <f>TRIM(RawData!L9113)</f>
        <v/>
      </c>
      <c r="K9111">
        <f>'Risk Calculation Tables'!AD8679</f>
        <v>0</v>
      </c>
      <c r="L9111" t="str">
        <f>TRIM(RawData!J9113)</f>
        <v/>
      </c>
      <c r="M9111" t="str">
        <f>TRIM(RawData!K9113)</f>
        <v/>
      </c>
    </row>
    <row r="9112" spans="1:13" x14ac:dyDescent="0.3">
      <c r="A9112">
        <f>RawData!A9114</f>
        <v>0</v>
      </c>
      <c r="B9112" t="str">
        <f>IF(RawData!B9114&lt;&gt;"", (VLOOKUP(RawData!B9114,AgeCat,2,TRUE)), "")</f>
        <v/>
      </c>
      <c r="C9112" t="str">
        <f>TRIM(RawData!C9114)</f>
        <v/>
      </c>
      <c r="D9112" s="4">
        <f>RawData!D9114</f>
        <v>0</v>
      </c>
      <c r="E9112">
        <f>RawData!E9114</f>
        <v>0</v>
      </c>
      <c r="F9112" t="str">
        <f>IFERROR(IF(RawData!F9114&lt;&gt;"", VLOOKUP(TRIM(RawData!F9114),ICD10Code,2,FALSE), ""), "Other")</f>
        <v/>
      </c>
      <c r="G9112" t="str">
        <f>IFERROR(IF(RawData!G9114&lt;&gt;"", VLOOKUP(TRIM(RawData!G9114),ICD10Code,2,FALSE), ""), "Other")</f>
        <v/>
      </c>
      <c r="H9112" t="str">
        <f>IFERROR(IF(RawData!H9114&lt;&gt;"", VLOOKUP(TRIM(RawData!H9114),PHCODE,2,FALSE), ""), "Other")</f>
        <v/>
      </c>
      <c r="I9112" t="str">
        <f>IFERROR(IF(RawData!I9114&lt;&gt;"", VLOOKUP(TRIM(RawData!I9114),PHCODE,2,FALSE), ""), "Other")</f>
        <v/>
      </c>
      <c r="J9112" t="str">
        <f>TRIM(RawData!L9114)</f>
        <v/>
      </c>
      <c r="K9112">
        <f>'Risk Calculation Tables'!AD8680</f>
        <v>0</v>
      </c>
      <c r="L9112" t="str">
        <f>TRIM(RawData!J9114)</f>
        <v/>
      </c>
      <c r="M9112" t="str">
        <f>TRIM(RawData!K9114)</f>
        <v/>
      </c>
    </row>
    <row r="9113" spans="1:13" x14ac:dyDescent="0.3">
      <c r="A9113">
        <f>RawData!A9115</f>
        <v>0</v>
      </c>
      <c r="B9113" t="str">
        <f>IF(RawData!B9115&lt;&gt;"", (VLOOKUP(RawData!B9115,AgeCat,2,TRUE)), "")</f>
        <v/>
      </c>
      <c r="C9113" t="str">
        <f>TRIM(RawData!C9115)</f>
        <v/>
      </c>
      <c r="D9113" s="4">
        <f>RawData!D9115</f>
        <v>0</v>
      </c>
      <c r="E9113">
        <f>RawData!E9115</f>
        <v>0</v>
      </c>
      <c r="F9113" t="str">
        <f>IFERROR(IF(RawData!F9115&lt;&gt;"", VLOOKUP(TRIM(RawData!F9115),ICD10Code,2,FALSE), ""), "Other")</f>
        <v/>
      </c>
      <c r="G9113" t="str">
        <f>IFERROR(IF(RawData!G9115&lt;&gt;"", VLOOKUP(TRIM(RawData!G9115),ICD10Code,2,FALSE), ""), "Other")</f>
        <v/>
      </c>
      <c r="H9113" t="str">
        <f>IFERROR(IF(RawData!H9115&lt;&gt;"", VLOOKUP(TRIM(RawData!H9115),PHCODE,2,FALSE), ""), "Other")</f>
        <v/>
      </c>
      <c r="I9113" t="str">
        <f>IFERROR(IF(RawData!I9115&lt;&gt;"", VLOOKUP(TRIM(RawData!I9115),PHCODE,2,FALSE), ""), "Other")</f>
        <v/>
      </c>
      <c r="J9113" t="str">
        <f>TRIM(RawData!L9115)</f>
        <v/>
      </c>
      <c r="K9113">
        <f>'Risk Calculation Tables'!AD8681</f>
        <v>0</v>
      </c>
      <c r="L9113" t="str">
        <f>TRIM(RawData!J9115)</f>
        <v/>
      </c>
      <c r="M9113" t="str">
        <f>TRIM(RawData!K9115)</f>
        <v/>
      </c>
    </row>
    <row r="9114" spans="1:13" x14ac:dyDescent="0.3">
      <c r="A9114">
        <f>RawData!A9116</f>
        <v>0</v>
      </c>
      <c r="B9114" t="str">
        <f>IF(RawData!B9116&lt;&gt;"", (VLOOKUP(RawData!B9116,AgeCat,2,TRUE)), "")</f>
        <v/>
      </c>
      <c r="C9114" t="str">
        <f>TRIM(RawData!C9116)</f>
        <v/>
      </c>
      <c r="D9114" s="4">
        <f>RawData!D9116</f>
        <v>0</v>
      </c>
      <c r="E9114">
        <f>RawData!E9116</f>
        <v>0</v>
      </c>
      <c r="F9114" t="str">
        <f>IFERROR(IF(RawData!F9116&lt;&gt;"", VLOOKUP(TRIM(RawData!F9116),ICD10Code,2,FALSE), ""), "Other")</f>
        <v/>
      </c>
      <c r="G9114" t="str">
        <f>IFERROR(IF(RawData!G9116&lt;&gt;"", VLOOKUP(TRIM(RawData!G9116),ICD10Code,2,FALSE), ""), "Other")</f>
        <v/>
      </c>
      <c r="H9114" t="str">
        <f>IFERROR(IF(RawData!H9116&lt;&gt;"", VLOOKUP(TRIM(RawData!H9116),PHCODE,2,FALSE), ""), "Other")</f>
        <v/>
      </c>
      <c r="I9114" t="str">
        <f>IFERROR(IF(RawData!I9116&lt;&gt;"", VLOOKUP(TRIM(RawData!I9116),PHCODE,2,FALSE), ""), "Other")</f>
        <v/>
      </c>
      <c r="J9114" t="str">
        <f>TRIM(RawData!L9116)</f>
        <v/>
      </c>
      <c r="K9114">
        <f>'Risk Calculation Tables'!AD8682</f>
        <v>0</v>
      </c>
      <c r="L9114" t="str">
        <f>TRIM(RawData!J9116)</f>
        <v/>
      </c>
      <c r="M9114" t="str">
        <f>TRIM(RawData!K9116)</f>
        <v/>
      </c>
    </row>
    <row r="9115" spans="1:13" x14ac:dyDescent="0.3">
      <c r="A9115">
        <f>RawData!A9117</f>
        <v>0</v>
      </c>
      <c r="B9115" t="str">
        <f>IF(RawData!B9117&lt;&gt;"", (VLOOKUP(RawData!B9117,AgeCat,2,TRUE)), "")</f>
        <v/>
      </c>
      <c r="C9115" t="str">
        <f>TRIM(RawData!C9117)</f>
        <v/>
      </c>
      <c r="D9115" s="4">
        <f>RawData!D9117</f>
        <v>0</v>
      </c>
      <c r="E9115">
        <f>RawData!E9117</f>
        <v>0</v>
      </c>
      <c r="F9115" t="str">
        <f>IFERROR(IF(RawData!F9117&lt;&gt;"", VLOOKUP(TRIM(RawData!F9117),ICD10Code,2,FALSE), ""), "Other")</f>
        <v/>
      </c>
      <c r="G9115" t="str">
        <f>IFERROR(IF(RawData!G9117&lt;&gt;"", VLOOKUP(TRIM(RawData!G9117),ICD10Code,2,FALSE), ""), "Other")</f>
        <v/>
      </c>
      <c r="H9115" t="str">
        <f>IFERROR(IF(RawData!H9117&lt;&gt;"", VLOOKUP(TRIM(RawData!H9117),PHCODE,2,FALSE), ""), "Other")</f>
        <v/>
      </c>
      <c r="I9115" t="str">
        <f>IFERROR(IF(RawData!I9117&lt;&gt;"", VLOOKUP(TRIM(RawData!I9117),PHCODE,2,FALSE), ""), "Other")</f>
        <v/>
      </c>
      <c r="J9115" t="str">
        <f>TRIM(RawData!L9117)</f>
        <v/>
      </c>
      <c r="K9115">
        <f>'Risk Calculation Tables'!AD8683</f>
        <v>0</v>
      </c>
      <c r="L9115" t="str">
        <f>TRIM(RawData!J9117)</f>
        <v/>
      </c>
      <c r="M9115" t="str">
        <f>TRIM(RawData!K9117)</f>
        <v/>
      </c>
    </row>
    <row r="9116" spans="1:13" x14ac:dyDescent="0.3">
      <c r="A9116">
        <f>RawData!A9118</f>
        <v>0</v>
      </c>
      <c r="B9116" t="str">
        <f>IF(RawData!B9118&lt;&gt;"", (VLOOKUP(RawData!B9118,AgeCat,2,TRUE)), "")</f>
        <v/>
      </c>
      <c r="C9116" t="str">
        <f>TRIM(RawData!C9118)</f>
        <v/>
      </c>
      <c r="D9116" s="4">
        <f>RawData!D9118</f>
        <v>0</v>
      </c>
      <c r="E9116">
        <f>RawData!E9118</f>
        <v>0</v>
      </c>
      <c r="F9116" t="str">
        <f>IFERROR(IF(RawData!F9118&lt;&gt;"", VLOOKUP(TRIM(RawData!F9118),ICD10Code,2,FALSE), ""), "Other")</f>
        <v/>
      </c>
      <c r="G9116" t="str">
        <f>IFERROR(IF(RawData!G9118&lt;&gt;"", VLOOKUP(TRIM(RawData!G9118),ICD10Code,2,FALSE), ""), "Other")</f>
        <v/>
      </c>
      <c r="H9116" t="str">
        <f>IFERROR(IF(RawData!H9118&lt;&gt;"", VLOOKUP(TRIM(RawData!H9118),PHCODE,2,FALSE), ""), "Other")</f>
        <v/>
      </c>
      <c r="I9116" t="str">
        <f>IFERROR(IF(RawData!I9118&lt;&gt;"", VLOOKUP(TRIM(RawData!I9118),PHCODE,2,FALSE), ""), "Other")</f>
        <v/>
      </c>
      <c r="J9116" t="str">
        <f>TRIM(RawData!L9118)</f>
        <v/>
      </c>
      <c r="K9116">
        <f>'Risk Calculation Tables'!AD8684</f>
        <v>0</v>
      </c>
      <c r="L9116" t="str">
        <f>TRIM(RawData!J9118)</f>
        <v/>
      </c>
      <c r="M9116" t="str">
        <f>TRIM(RawData!K9118)</f>
        <v/>
      </c>
    </row>
    <row r="9117" spans="1:13" x14ac:dyDescent="0.3">
      <c r="A9117">
        <f>RawData!A9119</f>
        <v>0</v>
      </c>
      <c r="B9117" t="str">
        <f>IF(RawData!B9119&lt;&gt;"", (VLOOKUP(RawData!B9119,AgeCat,2,TRUE)), "")</f>
        <v/>
      </c>
      <c r="C9117" t="str">
        <f>TRIM(RawData!C9119)</f>
        <v/>
      </c>
      <c r="D9117" s="4">
        <f>RawData!D9119</f>
        <v>0</v>
      </c>
      <c r="E9117">
        <f>RawData!E9119</f>
        <v>0</v>
      </c>
      <c r="F9117" t="str">
        <f>IFERROR(IF(RawData!F9119&lt;&gt;"", VLOOKUP(TRIM(RawData!F9119),ICD10Code,2,FALSE), ""), "Other")</f>
        <v/>
      </c>
      <c r="G9117" t="str">
        <f>IFERROR(IF(RawData!G9119&lt;&gt;"", VLOOKUP(TRIM(RawData!G9119),ICD10Code,2,FALSE), ""), "Other")</f>
        <v/>
      </c>
      <c r="H9117" t="str">
        <f>IFERROR(IF(RawData!H9119&lt;&gt;"", VLOOKUP(TRIM(RawData!H9119),PHCODE,2,FALSE), ""), "Other")</f>
        <v/>
      </c>
      <c r="I9117" t="str">
        <f>IFERROR(IF(RawData!I9119&lt;&gt;"", VLOOKUP(TRIM(RawData!I9119),PHCODE,2,FALSE), ""), "Other")</f>
        <v/>
      </c>
      <c r="J9117" t="str">
        <f>TRIM(RawData!L9119)</f>
        <v/>
      </c>
      <c r="K9117">
        <f>'Risk Calculation Tables'!AD8685</f>
        <v>0</v>
      </c>
      <c r="L9117" t="str">
        <f>TRIM(RawData!J9119)</f>
        <v/>
      </c>
      <c r="M9117" t="str">
        <f>TRIM(RawData!K9119)</f>
        <v/>
      </c>
    </row>
    <row r="9118" spans="1:13" x14ac:dyDescent="0.3">
      <c r="A9118">
        <f>RawData!A9120</f>
        <v>0</v>
      </c>
      <c r="B9118" t="str">
        <f>IF(RawData!B9120&lt;&gt;"", (VLOOKUP(RawData!B9120,AgeCat,2,TRUE)), "")</f>
        <v/>
      </c>
      <c r="C9118" t="str">
        <f>TRIM(RawData!C9120)</f>
        <v/>
      </c>
      <c r="D9118" s="4">
        <f>RawData!D9120</f>
        <v>0</v>
      </c>
      <c r="E9118">
        <f>RawData!E9120</f>
        <v>0</v>
      </c>
      <c r="F9118" t="str">
        <f>IFERROR(IF(RawData!F9120&lt;&gt;"", VLOOKUP(TRIM(RawData!F9120),ICD10Code,2,FALSE), ""), "Other")</f>
        <v/>
      </c>
      <c r="G9118" t="str">
        <f>IFERROR(IF(RawData!G9120&lt;&gt;"", VLOOKUP(TRIM(RawData!G9120),ICD10Code,2,FALSE), ""), "Other")</f>
        <v/>
      </c>
      <c r="H9118" t="str">
        <f>IFERROR(IF(RawData!H9120&lt;&gt;"", VLOOKUP(TRIM(RawData!H9120),PHCODE,2,FALSE), ""), "Other")</f>
        <v/>
      </c>
      <c r="I9118" t="str">
        <f>IFERROR(IF(RawData!I9120&lt;&gt;"", VLOOKUP(TRIM(RawData!I9120),PHCODE,2,FALSE), ""), "Other")</f>
        <v/>
      </c>
      <c r="J9118" t="str">
        <f>TRIM(RawData!L9120)</f>
        <v/>
      </c>
      <c r="K9118">
        <f>'Risk Calculation Tables'!AD8686</f>
        <v>0</v>
      </c>
      <c r="L9118" t="str">
        <f>TRIM(RawData!J9120)</f>
        <v/>
      </c>
      <c r="M9118" t="str">
        <f>TRIM(RawData!K9120)</f>
        <v/>
      </c>
    </row>
    <row r="9119" spans="1:13" x14ac:dyDescent="0.3">
      <c r="A9119">
        <f>RawData!A9121</f>
        <v>0</v>
      </c>
      <c r="B9119" t="str">
        <f>IF(RawData!B9121&lt;&gt;"", (VLOOKUP(RawData!B9121,AgeCat,2,TRUE)), "")</f>
        <v/>
      </c>
      <c r="C9119" t="str">
        <f>TRIM(RawData!C9121)</f>
        <v/>
      </c>
      <c r="D9119" s="4">
        <f>RawData!D9121</f>
        <v>0</v>
      </c>
      <c r="E9119">
        <f>RawData!E9121</f>
        <v>0</v>
      </c>
      <c r="F9119" t="str">
        <f>IFERROR(IF(RawData!F9121&lt;&gt;"", VLOOKUP(TRIM(RawData!F9121),ICD10Code,2,FALSE), ""), "Other")</f>
        <v/>
      </c>
      <c r="G9119" t="str">
        <f>IFERROR(IF(RawData!G9121&lt;&gt;"", VLOOKUP(TRIM(RawData!G9121),ICD10Code,2,FALSE), ""), "Other")</f>
        <v/>
      </c>
      <c r="H9119" t="str">
        <f>IFERROR(IF(RawData!H9121&lt;&gt;"", VLOOKUP(TRIM(RawData!H9121),PHCODE,2,FALSE), ""), "Other")</f>
        <v/>
      </c>
      <c r="I9119" t="str">
        <f>IFERROR(IF(RawData!I9121&lt;&gt;"", VLOOKUP(TRIM(RawData!I9121),PHCODE,2,FALSE), ""), "Other")</f>
        <v/>
      </c>
      <c r="J9119" t="str">
        <f>TRIM(RawData!L9121)</f>
        <v/>
      </c>
      <c r="K9119">
        <f>'Risk Calculation Tables'!AD8687</f>
        <v>0</v>
      </c>
      <c r="L9119" t="str">
        <f>TRIM(RawData!J9121)</f>
        <v/>
      </c>
      <c r="M9119" t="str">
        <f>TRIM(RawData!K9121)</f>
        <v/>
      </c>
    </row>
    <row r="9120" spans="1:13" x14ac:dyDescent="0.3">
      <c r="A9120">
        <f>RawData!A9122</f>
        <v>0</v>
      </c>
      <c r="B9120" t="str">
        <f>IF(RawData!B9122&lt;&gt;"", (VLOOKUP(RawData!B9122,AgeCat,2,TRUE)), "")</f>
        <v/>
      </c>
      <c r="C9120" t="str">
        <f>TRIM(RawData!C9122)</f>
        <v/>
      </c>
      <c r="D9120" s="4">
        <f>RawData!D9122</f>
        <v>0</v>
      </c>
      <c r="E9120">
        <f>RawData!E9122</f>
        <v>0</v>
      </c>
      <c r="F9120" t="str">
        <f>IFERROR(IF(RawData!F9122&lt;&gt;"", VLOOKUP(TRIM(RawData!F9122),ICD10Code,2,FALSE), ""), "Other")</f>
        <v/>
      </c>
      <c r="G9120" t="str">
        <f>IFERROR(IF(RawData!G9122&lt;&gt;"", VLOOKUP(TRIM(RawData!G9122),ICD10Code,2,FALSE), ""), "Other")</f>
        <v/>
      </c>
      <c r="H9120" t="str">
        <f>IFERROR(IF(RawData!H9122&lt;&gt;"", VLOOKUP(TRIM(RawData!H9122),PHCODE,2,FALSE), ""), "Other")</f>
        <v/>
      </c>
      <c r="I9120" t="str">
        <f>IFERROR(IF(RawData!I9122&lt;&gt;"", VLOOKUP(TRIM(RawData!I9122),PHCODE,2,FALSE), ""), "Other")</f>
        <v/>
      </c>
      <c r="J9120" t="str">
        <f>TRIM(RawData!L9122)</f>
        <v/>
      </c>
      <c r="K9120">
        <f>'Risk Calculation Tables'!AD8688</f>
        <v>0</v>
      </c>
      <c r="L9120" t="str">
        <f>TRIM(RawData!J9122)</f>
        <v/>
      </c>
      <c r="M9120" t="str">
        <f>TRIM(RawData!K9122)</f>
        <v/>
      </c>
    </row>
    <row r="9121" spans="1:13" x14ac:dyDescent="0.3">
      <c r="A9121">
        <f>RawData!A9123</f>
        <v>0</v>
      </c>
      <c r="B9121" t="str">
        <f>IF(RawData!B9123&lt;&gt;"", (VLOOKUP(RawData!B9123,AgeCat,2,TRUE)), "")</f>
        <v/>
      </c>
      <c r="C9121" t="str">
        <f>TRIM(RawData!C9123)</f>
        <v/>
      </c>
      <c r="D9121" s="4">
        <f>RawData!D9123</f>
        <v>0</v>
      </c>
      <c r="E9121">
        <f>RawData!E9123</f>
        <v>0</v>
      </c>
      <c r="F9121" t="str">
        <f>IFERROR(IF(RawData!F9123&lt;&gt;"", VLOOKUP(TRIM(RawData!F9123),ICD10Code,2,FALSE), ""), "Other")</f>
        <v/>
      </c>
      <c r="G9121" t="str">
        <f>IFERROR(IF(RawData!G9123&lt;&gt;"", VLOOKUP(TRIM(RawData!G9123),ICD10Code,2,FALSE), ""), "Other")</f>
        <v/>
      </c>
      <c r="H9121" t="str">
        <f>IFERROR(IF(RawData!H9123&lt;&gt;"", VLOOKUP(TRIM(RawData!H9123),PHCODE,2,FALSE), ""), "Other")</f>
        <v/>
      </c>
      <c r="I9121" t="str">
        <f>IFERROR(IF(RawData!I9123&lt;&gt;"", VLOOKUP(TRIM(RawData!I9123),PHCODE,2,FALSE), ""), "Other")</f>
        <v/>
      </c>
      <c r="J9121" t="str">
        <f>TRIM(RawData!L9123)</f>
        <v/>
      </c>
      <c r="K9121">
        <f>'Risk Calculation Tables'!AD8689</f>
        <v>0</v>
      </c>
      <c r="L9121" t="str">
        <f>TRIM(RawData!J9123)</f>
        <v/>
      </c>
      <c r="M9121" t="str">
        <f>TRIM(RawData!K9123)</f>
        <v/>
      </c>
    </row>
    <row r="9122" spans="1:13" x14ac:dyDescent="0.3">
      <c r="A9122">
        <f>RawData!A9124</f>
        <v>0</v>
      </c>
      <c r="B9122" t="str">
        <f>IF(RawData!B9124&lt;&gt;"", (VLOOKUP(RawData!B9124,AgeCat,2,TRUE)), "")</f>
        <v/>
      </c>
      <c r="C9122" t="str">
        <f>TRIM(RawData!C9124)</f>
        <v/>
      </c>
      <c r="D9122" s="4">
        <f>RawData!D9124</f>
        <v>0</v>
      </c>
      <c r="E9122">
        <f>RawData!E9124</f>
        <v>0</v>
      </c>
      <c r="F9122" t="str">
        <f>IFERROR(IF(RawData!F9124&lt;&gt;"", VLOOKUP(TRIM(RawData!F9124),ICD10Code,2,FALSE), ""), "Other")</f>
        <v/>
      </c>
      <c r="G9122" t="str">
        <f>IFERROR(IF(RawData!G9124&lt;&gt;"", VLOOKUP(TRIM(RawData!G9124),ICD10Code,2,FALSE), ""), "Other")</f>
        <v/>
      </c>
      <c r="H9122" t="str">
        <f>IFERROR(IF(RawData!H9124&lt;&gt;"", VLOOKUP(TRIM(RawData!H9124),PHCODE,2,FALSE), ""), "Other")</f>
        <v/>
      </c>
      <c r="I9122" t="str">
        <f>IFERROR(IF(RawData!I9124&lt;&gt;"", VLOOKUP(TRIM(RawData!I9124),PHCODE,2,FALSE), ""), "Other")</f>
        <v/>
      </c>
      <c r="J9122" t="str">
        <f>TRIM(RawData!L9124)</f>
        <v/>
      </c>
      <c r="K9122">
        <f>'Risk Calculation Tables'!AD8690</f>
        <v>0</v>
      </c>
      <c r="L9122" t="str">
        <f>TRIM(RawData!J9124)</f>
        <v/>
      </c>
      <c r="M9122" t="str">
        <f>TRIM(RawData!K9124)</f>
        <v/>
      </c>
    </row>
    <row r="9123" spans="1:13" x14ac:dyDescent="0.3">
      <c r="A9123">
        <f>RawData!A9125</f>
        <v>0</v>
      </c>
      <c r="B9123" t="str">
        <f>IF(RawData!B9125&lt;&gt;"", (VLOOKUP(RawData!B9125,AgeCat,2,TRUE)), "")</f>
        <v/>
      </c>
      <c r="C9123" t="str">
        <f>TRIM(RawData!C9125)</f>
        <v/>
      </c>
      <c r="D9123" s="4">
        <f>RawData!D9125</f>
        <v>0</v>
      </c>
      <c r="E9123">
        <f>RawData!E9125</f>
        <v>0</v>
      </c>
      <c r="F9123" t="str">
        <f>IFERROR(IF(RawData!F9125&lt;&gt;"", VLOOKUP(TRIM(RawData!F9125),ICD10Code,2,FALSE), ""), "Other")</f>
        <v/>
      </c>
      <c r="G9123" t="str">
        <f>IFERROR(IF(RawData!G9125&lt;&gt;"", VLOOKUP(TRIM(RawData!G9125),ICD10Code,2,FALSE), ""), "Other")</f>
        <v/>
      </c>
      <c r="H9123" t="str">
        <f>IFERROR(IF(RawData!H9125&lt;&gt;"", VLOOKUP(TRIM(RawData!H9125),PHCODE,2,FALSE), ""), "Other")</f>
        <v/>
      </c>
      <c r="I9123" t="str">
        <f>IFERROR(IF(RawData!I9125&lt;&gt;"", VLOOKUP(TRIM(RawData!I9125),PHCODE,2,FALSE), ""), "Other")</f>
        <v/>
      </c>
      <c r="J9123" t="str">
        <f>TRIM(RawData!L9125)</f>
        <v/>
      </c>
      <c r="K9123">
        <f>'Risk Calculation Tables'!AD8691</f>
        <v>0</v>
      </c>
      <c r="L9123" t="str">
        <f>TRIM(RawData!J9125)</f>
        <v/>
      </c>
      <c r="M9123" t="str">
        <f>TRIM(RawData!K9125)</f>
        <v/>
      </c>
    </row>
    <row r="9124" spans="1:13" x14ac:dyDescent="0.3">
      <c r="A9124">
        <f>RawData!A9126</f>
        <v>0</v>
      </c>
      <c r="B9124" t="str">
        <f>IF(RawData!B9126&lt;&gt;"", (VLOOKUP(RawData!B9126,AgeCat,2,TRUE)), "")</f>
        <v/>
      </c>
      <c r="C9124" t="str">
        <f>TRIM(RawData!C9126)</f>
        <v/>
      </c>
      <c r="D9124" s="4">
        <f>RawData!D9126</f>
        <v>0</v>
      </c>
      <c r="E9124">
        <f>RawData!E9126</f>
        <v>0</v>
      </c>
      <c r="F9124" t="str">
        <f>IFERROR(IF(RawData!F9126&lt;&gt;"", VLOOKUP(TRIM(RawData!F9126),ICD10Code,2,FALSE), ""), "Other")</f>
        <v/>
      </c>
      <c r="G9124" t="str">
        <f>IFERROR(IF(RawData!G9126&lt;&gt;"", VLOOKUP(TRIM(RawData!G9126),ICD10Code,2,FALSE), ""), "Other")</f>
        <v/>
      </c>
      <c r="H9124" t="str">
        <f>IFERROR(IF(RawData!H9126&lt;&gt;"", VLOOKUP(TRIM(RawData!H9126),PHCODE,2,FALSE), ""), "Other")</f>
        <v/>
      </c>
      <c r="I9124" t="str">
        <f>IFERROR(IF(RawData!I9126&lt;&gt;"", VLOOKUP(TRIM(RawData!I9126),PHCODE,2,FALSE), ""), "Other")</f>
        <v/>
      </c>
      <c r="J9124" t="str">
        <f>TRIM(RawData!L9126)</f>
        <v/>
      </c>
      <c r="K9124">
        <f>'Risk Calculation Tables'!AD8692</f>
        <v>0</v>
      </c>
      <c r="L9124" t="str">
        <f>TRIM(RawData!J9126)</f>
        <v/>
      </c>
      <c r="M9124" t="str">
        <f>TRIM(RawData!K9126)</f>
        <v/>
      </c>
    </row>
    <row r="9125" spans="1:13" x14ac:dyDescent="0.3">
      <c r="A9125">
        <f>RawData!A9127</f>
        <v>0</v>
      </c>
      <c r="B9125" t="str">
        <f>IF(RawData!B9127&lt;&gt;"", (VLOOKUP(RawData!B9127,AgeCat,2,TRUE)), "")</f>
        <v/>
      </c>
      <c r="C9125" t="str">
        <f>TRIM(RawData!C9127)</f>
        <v/>
      </c>
      <c r="D9125" s="4">
        <f>RawData!D9127</f>
        <v>0</v>
      </c>
      <c r="E9125">
        <f>RawData!E9127</f>
        <v>0</v>
      </c>
      <c r="F9125" t="str">
        <f>IFERROR(IF(RawData!F9127&lt;&gt;"", VLOOKUP(TRIM(RawData!F9127),ICD10Code,2,FALSE), ""), "Other")</f>
        <v/>
      </c>
      <c r="G9125" t="str">
        <f>IFERROR(IF(RawData!G9127&lt;&gt;"", VLOOKUP(TRIM(RawData!G9127),ICD10Code,2,FALSE), ""), "Other")</f>
        <v/>
      </c>
      <c r="H9125" t="str">
        <f>IFERROR(IF(RawData!H9127&lt;&gt;"", VLOOKUP(TRIM(RawData!H9127),PHCODE,2,FALSE), ""), "Other")</f>
        <v/>
      </c>
      <c r="I9125" t="str">
        <f>IFERROR(IF(RawData!I9127&lt;&gt;"", VLOOKUP(TRIM(RawData!I9127),PHCODE,2,FALSE), ""), "Other")</f>
        <v/>
      </c>
      <c r="J9125" t="str">
        <f>TRIM(RawData!L9127)</f>
        <v/>
      </c>
      <c r="K9125">
        <f>'Risk Calculation Tables'!AD8693</f>
        <v>0</v>
      </c>
      <c r="L9125" t="str">
        <f>TRIM(RawData!J9127)</f>
        <v/>
      </c>
      <c r="M9125" t="str">
        <f>TRIM(RawData!K9127)</f>
        <v/>
      </c>
    </row>
    <row r="9126" spans="1:13" x14ac:dyDescent="0.3">
      <c r="A9126">
        <f>RawData!A9128</f>
        <v>0</v>
      </c>
      <c r="B9126" t="str">
        <f>IF(RawData!B9128&lt;&gt;"", (VLOOKUP(RawData!B9128,AgeCat,2,TRUE)), "")</f>
        <v/>
      </c>
      <c r="C9126" t="str">
        <f>TRIM(RawData!C9128)</f>
        <v/>
      </c>
      <c r="D9126" s="4">
        <f>RawData!D9128</f>
        <v>0</v>
      </c>
      <c r="E9126">
        <f>RawData!E9128</f>
        <v>0</v>
      </c>
      <c r="F9126" t="str">
        <f>IFERROR(IF(RawData!F9128&lt;&gt;"", VLOOKUP(TRIM(RawData!F9128),ICD10Code,2,FALSE), ""), "Other")</f>
        <v/>
      </c>
      <c r="G9126" t="str">
        <f>IFERROR(IF(RawData!G9128&lt;&gt;"", VLOOKUP(TRIM(RawData!G9128),ICD10Code,2,FALSE), ""), "Other")</f>
        <v/>
      </c>
      <c r="H9126" t="str">
        <f>IFERROR(IF(RawData!H9128&lt;&gt;"", VLOOKUP(TRIM(RawData!H9128),PHCODE,2,FALSE), ""), "Other")</f>
        <v/>
      </c>
      <c r="I9126" t="str">
        <f>IFERROR(IF(RawData!I9128&lt;&gt;"", VLOOKUP(TRIM(RawData!I9128),PHCODE,2,FALSE), ""), "Other")</f>
        <v/>
      </c>
      <c r="J9126" t="str">
        <f>TRIM(RawData!L9128)</f>
        <v/>
      </c>
      <c r="K9126">
        <f>'Risk Calculation Tables'!AD8694</f>
        <v>0</v>
      </c>
      <c r="L9126" t="str">
        <f>TRIM(RawData!J9128)</f>
        <v/>
      </c>
      <c r="M9126" t="str">
        <f>TRIM(RawData!K9128)</f>
        <v/>
      </c>
    </row>
    <row r="9127" spans="1:13" x14ac:dyDescent="0.3">
      <c r="A9127">
        <f>RawData!A9129</f>
        <v>0</v>
      </c>
      <c r="B9127" t="str">
        <f>IF(RawData!B9129&lt;&gt;"", (VLOOKUP(RawData!B9129,AgeCat,2,TRUE)), "")</f>
        <v/>
      </c>
      <c r="C9127" t="str">
        <f>TRIM(RawData!C9129)</f>
        <v/>
      </c>
      <c r="D9127" s="4">
        <f>RawData!D9129</f>
        <v>0</v>
      </c>
      <c r="E9127">
        <f>RawData!E9129</f>
        <v>0</v>
      </c>
      <c r="F9127" t="str">
        <f>IFERROR(IF(RawData!F9129&lt;&gt;"", VLOOKUP(TRIM(RawData!F9129),ICD10Code,2,FALSE), ""), "Other")</f>
        <v/>
      </c>
      <c r="G9127" t="str">
        <f>IFERROR(IF(RawData!G9129&lt;&gt;"", VLOOKUP(TRIM(RawData!G9129),ICD10Code,2,FALSE), ""), "Other")</f>
        <v/>
      </c>
      <c r="H9127" t="str">
        <f>IFERROR(IF(RawData!H9129&lt;&gt;"", VLOOKUP(TRIM(RawData!H9129),PHCODE,2,FALSE), ""), "Other")</f>
        <v/>
      </c>
      <c r="I9127" t="str">
        <f>IFERROR(IF(RawData!I9129&lt;&gt;"", VLOOKUP(TRIM(RawData!I9129),PHCODE,2,FALSE), ""), "Other")</f>
        <v/>
      </c>
      <c r="J9127" t="str">
        <f>TRIM(RawData!L9129)</f>
        <v/>
      </c>
      <c r="K9127">
        <f>'Risk Calculation Tables'!AD8695</f>
        <v>0</v>
      </c>
      <c r="L9127" t="str">
        <f>TRIM(RawData!J9129)</f>
        <v/>
      </c>
      <c r="M9127" t="str">
        <f>TRIM(RawData!K9129)</f>
        <v/>
      </c>
    </row>
    <row r="9128" spans="1:13" x14ac:dyDescent="0.3">
      <c r="A9128">
        <f>RawData!A9130</f>
        <v>0</v>
      </c>
      <c r="B9128" t="str">
        <f>IF(RawData!B9130&lt;&gt;"", (VLOOKUP(RawData!B9130,AgeCat,2,TRUE)), "")</f>
        <v/>
      </c>
      <c r="C9128" t="str">
        <f>TRIM(RawData!C9130)</f>
        <v/>
      </c>
      <c r="D9128" s="4">
        <f>RawData!D9130</f>
        <v>0</v>
      </c>
      <c r="E9128">
        <f>RawData!E9130</f>
        <v>0</v>
      </c>
      <c r="F9128" t="str">
        <f>IFERROR(IF(RawData!F9130&lt;&gt;"", VLOOKUP(TRIM(RawData!F9130),ICD10Code,2,FALSE), ""), "Other")</f>
        <v/>
      </c>
      <c r="G9128" t="str">
        <f>IFERROR(IF(RawData!G9130&lt;&gt;"", VLOOKUP(TRIM(RawData!G9130),ICD10Code,2,FALSE), ""), "Other")</f>
        <v/>
      </c>
      <c r="H9128" t="str">
        <f>IFERROR(IF(RawData!H9130&lt;&gt;"", VLOOKUP(TRIM(RawData!H9130),PHCODE,2,FALSE), ""), "Other")</f>
        <v/>
      </c>
      <c r="I9128" t="str">
        <f>IFERROR(IF(RawData!I9130&lt;&gt;"", VLOOKUP(TRIM(RawData!I9130),PHCODE,2,FALSE), ""), "Other")</f>
        <v/>
      </c>
      <c r="J9128" t="str">
        <f>TRIM(RawData!L9130)</f>
        <v/>
      </c>
      <c r="K9128">
        <f>'Risk Calculation Tables'!AD8696</f>
        <v>0</v>
      </c>
      <c r="L9128" t="str">
        <f>TRIM(RawData!J9130)</f>
        <v/>
      </c>
      <c r="M9128" t="str">
        <f>TRIM(RawData!K9130)</f>
        <v/>
      </c>
    </row>
    <row r="9129" spans="1:13" x14ac:dyDescent="0.3">
      <c r="A9129">
        <f>RawData!A9131</f>
        <v>0</v>
      </c>
      <c r="B9129" t="str">
        <f>IF(RawData!B9131&lt;&gt;"", (VLOOKUP(RawData!B9131,AgeCat,2,TRUE)), "")</f>
        <v/>
      </c>
      <c r="C9129" t="str">
        <f>TRIM(RawData!C9131)</f>
        <v/>
      </c>
      <c r="D9129" s="4">
        <f>RawData!D9131</f>
        <v>0</v>
      </c>
      <c r="E9129">
        <f>RawData!E9131</f>
        <v>0</v>
      </c>
      <c r="F9129" t="str">
        <f>IFERROR(IF(RawData!F9131&lt;&gt;"", VLOOKUP(TRIM(RawData!F9131),ICD10Code,2,FALSE), ""), "Other")</f>
        <v/>
      </c>
      <c r="G9129" t="str">
        <f>IFERROR(IF(RawData!G9131&lt;&gt;"", VLOOKUP(TRIM(RawData!G9131),ICD10Code,2,FALSE), ""), "Other")</f>
        <v/>
      </c>
      <c r="H9129" t="str">
        <f>IFERROR(IF(RawData!H9131&lt;&gt;"", VLOOKUP(TRIM(RawData!H9131),PHCODE,2,FALSE), ""), "Other")</f>
        <v/>
      </c>
      <c r="I9129" t="str">
        <f>IFERROR(IF(RawData!I9131&lt;&gt;"", VLOOKUP(TRIM(RawData!I9131),PHCODE,2,FALSE), ""), "Other")</f>
        <v/>
      </c>
      <c r="J9129" t="str">
        <f>TRIM(RawData!L9131)</f>
        <v/>
      </c>
      <c r="K9129">
        <f>'Risk Calculation Tables'!AD8697</f>
        <v>0</v>
      </c>
      <c r="L9129" t="str">
        <f>TRIM(RawData!J9131)</f>
        <v/>
      </c>
      <c r="M9129" t="str">
        <f>TRIM(RawData!K9131)</f>
        <v/>
      </c>
    </row>
    <row r="9130" spans="1:13" x14ac:dyDescent="0.3">
      <c r="A9130">
        <f>RawData!A9132</f>
        <v>0</v>
      </c>
      <c r="B9130" t="str">
        <f>IF(RawData!B9132&lt;&gt;"", (VLOOKUP(RawData!B9132,AgeCat,2,TRUE)), "")</f>
        <v/>
      </c>
      <c r="C9130" t="str">
        <f>TRIM(RawData!C9132)</f>
        <v/>
      </c>
      <c r="D9130" s="4">
        <f>RawData!D9132</f>
        <v>0</v>
      </c>
      <c r="E9130">
        <f>RawData!E9132</f>
        <v>0</v>
      </c>
      <c r="F9130" t="str">
        <f>IFERROR(IF(RawData!F9132&lt;&gt;"", VLOOKUP(TRIM(RawData!F9132),ICD10Code,2,FALSE), ""), "Other")</f>
        <v/>
      </c>
      <c r="G9130" t="str">
        <f>IFERROR(IF(RawData!G9132&lt;&gt;"", VLOOKUP(TRIM(RawData!G9132),ICD10Code,2,FALSE), ""), "Other")</f>
        <v/>
      </c>
      <c r="H9130" t="str">
        <f>IFERROR(IF(RawData!H9132&lt;&gt;"", VLOOKUP(TRIM(RawData!H9132),PHCODE,2,FALSE), ""), "Other")</f>
        <v/>
      </c>
      <c r="I9130" t="str">
        <f>IFERROR(IF(RawData!I9132&lt;&gt;"", VLOOKUP(TRIM(RawData!I9132),PHCODE,2,FALSE), ""), "Other")</f>
        <v/>
      </c>
      <c r="J9130" t="str">
        <f>TRIM(RawData!L9132)</f>
        <v/>
      </c>
      <c r="K9130">
        <f>'Risk Calculation Tables'!AD8698</f>
        <v>0</v>
      </c>
      <c r="L9130" t="str">
        <f>TRIM(RawData!J9132)</f>
        <v/>
      </c>
      <c r="M9130" t="str">
        <f>TRIM(RawData!K9132)</f>
        <v/>
      </c>
    </row>
    <row r="9131" spans="1:13" x14ac:dyDescent="0.3">
      <c r="A9131">
        <f>RawData!A9133</f>
        <v>0</v>
      </c>
      <c r="B9131" t="str">
        <f>IF(RawData!B9133&lt;&gt;"", (VLOOKUP(RawData!B9133,AgeCat,2,TRUE)), "")</f>
        <v/>
      </c>
      <c r="C9131" t="str">
        <f>TRIM(RawData!C9133)</f>
        <v/>
      </c>
      <c r="D9131" s="4">
        <f>RawData!D9133</f>
        <v>0</v>
      </c>
      <c r="E9131">
        <f>RawData!E9133</f>
        <v>0</v>
      </c>
      <c r="F9131" t="str">
        <f>IFERROR(IF(RawData!F9133&lt;&gt;"", VLOOKUP(TRIM(RawData!F9133),ICD10Code,2,FALSE), ""), "Other")</f>
        <v/>
      </c>
      <c r="G9131" t="str">
        <f>IFERROR(IF(RawData!G9133&lt;&gt;"", VLOOKUP(TRIM(RawData!G9133),ICD10Code,2,FALSE), ""), "Other")</f>
        <v/>
      </c>
      <c r="H9131" t="str">
        <f>IFERROR(IF(RawData!H9133&lt;&gt;"", VLOOKUP(TRIM(RawData!H9133),PHCODE,2,FALSE), ""), "Other")</f>
        <v/>
      </c>
      <c r="I9131" t="str">
        <f>IFERROR(IF(RawData!I9133&lt;&gt;"", VLOOKUP(TRIM(RawData!I9133),PHCODE,2,FALSE), ""), "Other")</f>
        <v/>
      </c>
      <c r="J9131" t="str">
        <f>TRIM(RawData!L9133)</f>
        <v/>
      </c>
      <c r="K9131">
        <f>'Risk Calculation Tables'!AD8699</f>
        <v>0</v>
      </c>
      <c r="L9131" t="str">
        <f>TRIM(RawData!J9133)</f>
        <v/>
      </c>
      <c r="M9131" t="str">
        <f>TRIM(RawData!K9133)</f>
        <v/>
      </c>
    </row>
    <row r="9132" spans="1:13" x14ac:dyDescent="0.3">
      <c r="A9132">
        <f>RawData!A9134</f>
        <v>0</v>
      </c>
      <c r="B9132" t="str">
        <f>IF(RawData!B9134&lt;&gt;"", (VLOOKUP(RawData!B9134,AgeCat,2,TRUE)), "")</f>
        <v/>
      </c>
      <c r="C9132" t="str">
        <f>TRIM(RawData!C9134)</f>
        <v/>
      </c>
      <c r="D9132" s="4">
        <f>RawData!D9134</f>
        <v>0</v>
      </c>
      <c r="E9132">
        <f>RawData!E9134</f>
        <v>0</v>
      </c>
      <c r="F9132" t="str">
        <f>IFERROR(IF(RawData!F9134&lt;&gt;"", VLOOKUP(TRIM(RawData!F9134),ICD10Code,2,FALSE), ""), "Other")</f>
        <v/>
      </c>
      <c r="G9132" t="str">
        <f>IFERROR(IF(RawData!G9134&lt;&gt;"", VLOOKUP(TRIM(RawData!G9134),ICD10Code,2,FALSE), ""), "Other")</f>
        <v/>
      </c>
      <c r="H9132" t="str">
        <f>IFERROR(IF(RawData!H9134&lt;&gt;"", VLOOKUP(TRIM(RawData!H9134),PHCODE,2,FALSE), ""), "Other")</f>
        <v/>
      </c>
      <c r="I9132" t="str">
        <f>IFERROR(IF(RawData!I9134&lt;&gt;"", VLOOKUP(TRIM(RawData!I9134),PHCODE,2,FALSE), ""), "Other")</f>
        <v/>
      </c>
      <c r="J9132" t="str">
        <f>TRIM(RawData!L9134)</f>
        <v/>
      </c>
      <c r="K9132">
        <f>'Risk Calculation Tables'!AD8700</f>
        <v>0</v>
      </c>
      <c r="L9132" t="str">
        <f>TRIM(RawData!J9134)</f>
        <v/>
      </c>
      <c r="M9132" t="str">
        <f>TRIM(RawData!K9134)</f>
        <v/>
      </c>
    </row>
    <row r="9133" spans="1:13" x14ac:dyDescent="0.3">
      <c r="A9133">
        <f>RawData!A9135</f>
        <v>0</v>
      </c>
      <c r="B9133" t="str">
        <f>IF(RawData!B9135&lt;&gt;"", (VLOOKUP(RawData!B9135,AgeCat,2,TRUE)), "")</f>
        <v/>
      </c>
      <c r="C9133" t="str">
        <f>TRIM(RawData!C9135)</f>
        <v/>
      </c>
      <c r="D9133" s="4">
        <f>RawData!D9135</f>
        <v>0</v>
      </c>
      <c r="E9133">
        <f>RawData!E9135</f>
        <v>0</v>
      </c>
      <c r="F9133" t="str">
        <f>IFERROR(IF(RawData!F9135&lt;&gt;"", VLOOKUP(TRIM(RawData!F9135),ICD10Code,2,FALSE), ""), "Other")</f>
        <v/>
      </c>
      <c r="G9133" t="str">
        <f>IFERROR(IF(RawData!G9135&lt;&gt;"", VLOOKUP(TRIM(RawData!G9135),ICD10Code,2,FALSE), ""), "Other")</f>
        <v/>
      </c>
      <c r="H9133" t="str">
        <f>IFERROR(IF(RawData!H9135&lt;&gt;"", VLOOKUP(TRIM(RawData!H9135),PHCODE,2,FALSE), ""), "Other")</f>
        <v/>
      </c>
      <c r="I9133" t="str">
        <f>IFERROR(IF(RawData!I9135&lt;&gt;"", VLOOKUP(TRIM(RawData!I9135),PHCODE,2,FALSE), ""), "Other")</f>
        <v/>
      </c>
      <c r="J9133" t="str">
        <f>TRIM(RawData!L9135)</f>
        <v/>
      </c>
      <c r="K9133">
        <f>'Risk Calculation Tables'!AD8701</f>
        <v>0</v>
      </c>
      <c r="L9133" t="str">
        <f>TRIM(RawData!J9135)</f>
        <v/>
      </c>
      <c r="M9133" t="str">
        <f>TRIM(RawData!K9135)</f>
        <v/>
      </c>
    </row>
    <row r="9134" spans="1:13" x14ac:dyDescent="0.3">
      <c r="A9134">
        <f>RawData!A9136</f>
        <v>0</v>
      </c>
      <c r="B9134" t="str">
        <f>IF(RawData!B9136&lt;&gt;"", (VLOOKUP(RawData!B9136,AgeCat,2,TRUE)), "")</f>
        <v/>
      </c>
      <c r="C9134" t="str">
        <f>TRIM(RawData!C9136)</f>
        <v/>
      </c>
      <c r="D9134" s="4">
        <f>RawData!D9136</f>
        <v>0</v>
      </c>
      <c r="E9134">
        <f>RawData!E9136</f>
        <v>0</v>
      </c>
      <c r="F9134" t="str">
        <f>IFERROR(IF(RawData!F9136&lt;&gt;"", VLOOKUP(TRIM(RawData!F9136),ICD10Code,2,FALSE), ""), "Other")</f>
        <v/>
      </c>
      <c r="G9134" t="str">
        <f>IFERROR(IF(RawData!G9136&lt;&gt;"", VLOOKUP(TRIM(RawData!G9136),ICD10Code,2,FALSE), ""), "Other")</f>
        <v/>
      </c>
      <c r="H9134" t="str">
        <f>IFERROR(IF(RawData!H9136&lt;&gt;"", VLOOKUP(TRIM(RawData!H9136),PHCODE,2,FALSE), ""), "Other")</f>
        <v/>
      </c>
      <c r="I9134" t="str">
        <f>IFERROR(IF(RawData!I9136&lt;&gt;"", VLOOKUP(TRIM(RawData!I9136),PHCODE,2,FALSE), ""), "Other")</f>
        <v/>
      </c>
      <c r="J9134" t="str">
        <f>TRIM(RawData!L9136)</f>
        <v/>
      </c>
      <c r="K9134">
        <f>'Risk Calculation Tables'!AD8702</f>
        <v>0</v>
      </c>
      <c r="L9134" t="str">
        <f>TRIM(RawData!J9136)</f>
        <v/>
      </c>
      <c r="M9134" t="str">
        <f>TRIM(RawData!K9136)</f>
        <v/>
      </c>
    </row>
    <row r="9135" spans="1:13" x14ac:dyDescent="0.3">
      <c r="A9135">
        <f>RawData!A9137</f>
        <v>0</v>
      </c>
      <c r="B9135" t="str">
        <f>IF(RawData!B9137&lt;&gt;"", (VLOOKUP(RawData!B9137,AgeCat,2,TRUE)), "")</f>
        <v/>
      </c>
      <c r="C9135" t="str">
        <f>TRIM(RawData!C9137)</f>
        <v/>
      </c>
      <c r="D9135" s="4">
        <f>RawData!D9137</f>
        <v>0</v>
      </c>
      <c r="E9135">
        <f>RawData!E9137</f>
        <v>0</v>
      </c>
      <c r="F9135" t="str">
        <f>IFERROR(IF(RawData!F9137&lt;&gt;"", VLOOKUP(TRIM(RawData!F9137),ICD10Code,2,FALSE), ""), "Other")</f>
        <v/>
      </c>
      <c r="G9135" t="str">
        <f>IFERROR(IF(RawData!G9137&lt;&gt;"", VLOOKUP(TRIM(RawData!G9137),ICD10Code,2,FALSE), ""), "Other")</f>
        <v/>
      </c>
      <c r="H9135" t="str">
        <f>IFERROR(IF(RawData!H9137&lt;&gt;"", VLOOKUP(TRIM(RawData!H9137),PHCODE,2,FALSE), ""), "Other")</f>
        <v/>
      </c>
      <c r="I9135" t="str">
        <f>IFERROR(IF(RawData!I9137&lt;&gt;"", VLOOKUP(TRIM(RawData!I9137),PHCODE,2,FALSE), ""), "Other")</f>
        <v/>
      </c>
      <c r="J9135" t="str">
        <f>TRIM(RawData!L9137)</f>
        <v/>
      </c>
      <c r="K9135">
        <f>'Risk Calculation Tables'!AD8703</f>
        <v>0</v>
      </c>
      <c r="L9135" t="str">
        <f>TRIM(RawData!J9137)</f>
        <v/>
      </c>
      <c r="M9135" t="str">
        <f>TRIM(RawData!K9137)</f>
        <v/>
      </c>
    </row>
    <row r="9136" spans="1:13" x14ac:dyDescent="0.3">
      <c r="A9136">
        <f>RawData!A9138</f>
        <v>0</v>
      </c>
      <c r="B9136" t="str">
        <f>IF(RawData!B9138&lt;&gt;"", (VLOOKUP(RawData!B9138,AgeCat,2,TRUE)), "")</f>
        <v/>
      </c>
      <c r="C9136" t="str">
        <f>TRIM(RawData!C9138)</f>
        <v/>
      </c>
      <c r="D9136" s="4">
        <f>RawData!D9138</f>
        <v>0</v>
      </c>
      <c r="E9136">
        <f>RawData!E9138</f>
        <v>0</v>
      </c>
      <c r="F9136" t="str">
        <f>IFERROR(IF(RawData!F9138&lt;&gt;"", VLOOKUP(TRIM(RawData!F9138),ICD10Code,2,FALSE), ""), "Other")</f>
        <v/>
      </c>
      <c r="G9136" t="str">
        <f>IFERROR(IF(RawData!G9138&lt;&gt;"", VLOOKUP(TRIM(RawData!G9138),ICD10Code,2,FALSE), ""), "Other")</f>
        <v/>
      </c>
      <c r="H9136" t="str">
        <f>IFERROR(IF(RawData!H9138&lt;&gt;"", VLOOKUP(TRIM(RawData!H9138),PHCODE,2,FALSE), ""), "Other")</f>
        <v/>
      </c>
      <c r="I9136" t="str">
        <f>IFERROR(IF(RawData!I9138&lt;&gt;"", VLOOKUP(TRIM(RawData!I9138),PHCODE,2,FALSE), ""), "Other")</f>
        <v/>
      </c>
      <c r="J9136" t="str">
        <f>TRIM(RawData!L9138)</f>
        <v/>
      </c>
      <c r="K9136">
        <f>'Risk Calculation Tables'!AD8704</f>
        <v>0</v>
      </c>
      <c r="L9136" t="str">
        <f>TRIM(RawData!J9138)</f>
        <v/>
      </c>
      <c r="M9136" t="str">
        <f>TRIM(RawData!K9138)</f>
        <v/>
      </c>
    </row>
    <row r="9137" spans="1:13" x14ac:dyDescent="0.3">
      <c r="A9137">
        <f>RawData!A9139</f>
        <v>0</v>
      </c>
      <c r="B9137" t="str">
        <f>IF(RawData!B9139&lt;&gt;"", (VLOOKUP(RawData!B9139,AgeCat,2,TRUE)), "")</f>
        <v/>
      </c>
      <c r="C9137" t="str">
        <f>TRIM(RawData!C9139)</f>
        <v/>
      </c>
      <c r="D9137" s="4">
        <f>RawData!D9139</f>
        <v>0</v>
      </c>
      <c r="E9137">
        <f>RawData!E9139</f>
        <v>0</v>
      </c>
      <c r="F9137" t="str">
        <f>IFERROR(IF(RawData!F9139&lt;&gt;"", VLOOKUP(TRIM(RawData!F9139),ICD10Code,2,FALSE), ""), "Other")</f>
        <v/>
      </c>
      <c r="G9137" t="str">
        <f>IFERROR(IF(RawData!G9139&lt;&gt;"", VLOOKUP(TRIM(RawData!G9139),ICD10Code,2,FALSE), ""), "Other")</f>
        <v/>
      </c>
      <c r="H9137" t="str">
        <f>IFERROR(IF(RawData!H9139&lt;&gt;"", VLOOKUP(TRIM(RawData!H9139),PHCODE,2,FALSE), ""), "Other")</f>
        <v/>
      </c>
      <c r="I9137" t="str">
        <f>IFERROR(IF(RawData!I9139&lt;&gt;"", VLOOKUP(TRIM(RawData!I9139),PHCODE,2,FALSE), ""), "Other")</f>
        <v/>
      </c>
      <c r="J9137" t="str">
        <f>TRIM(RawData!L9139)</f>
        <v/>
      </c>
      <c r="K9137">
        <f>'Risk Calculation Tables'!AD8705</f>
        <v>0</v>
      </c>
      <c r="L9137" t="str">
        <f>TRIM(RawData!J9139)</f>
        <v/>
      </c>
      <c r="M9137" t="str">
        <f>TRIM(RawData!K9139)</f>
        <v/>
      </c>
    </row>
    <row r="9138" spans="1:13" x14ac:dyDescent="0.3">
      <c r="A9138">
        <f>RawData!A9140</f>
        <v>0</v>
      </c>
      <c r="B9138" t="str">
        <f>IF(RawData!B9140&lt;&gt;"", (VLOOKUP(RawData!B9140,AgeCat,2,TRUE)), "")</f>
        <v/>
      </c>
      <c r="C9138" t="str">
        <f>TRIM(RawData!C9140)</f>
        <v/>
      </c>
      <c r="D9138" s="4">
        <f>RawData!D9140</f>
        <v>0</v>
      </c>
      <c r="E9138">
        <f>RawData!E9140</f>
        <v>0</v>
      </c>
      <c r="F9138" t="str">
        <f>IFERROR(IF(RawData!F9140&lt;&gt;"", VLOOKUP(TRIM(RawData!F9140),ICD10Code,2,FALSE), ""), "Other")</f>
        <v/>
      </c>
      <c r="G9138" t="str">
        <f>IFERROR(IF(RawData!G9140&lt;&gt;"", VLOOKUP(TRIM(RawData!G9140),ICD10Code,2,FALSE), ""), "Other")</f>
        <v/>
      </c>
      <c r="H9138" t="str">
        <f>IFERROR(IF(RawData!H9140&lt;&gt;"", VLOOKUP(TRIM(RawData!H9140),PHCODE,2,FALSE), ""), "Other")</f>
        <v/>
      </c>
      <c r="I9138" t="str">
        <f>IFERROR(IF(RawData!I9140&lt;&gt;"", VLOOKUP(TRIM(RawData!I9140),PHCODE,2,FALSE), ""), "Other")</f>
        <v/>
      </c>
      <c r="J9138" t="str">
        <f>TRIM(RawData!L9140)</f>
        <v/>
      </c>
      <c r="K9138">
        <f>'Risk Calculation Tables'!AD8706</f>
        <v>0</v>
      </c>
      <c r="L9138" t="str">
        <f>TRIM(RawData!J9140)</f>
        <v/>
      </c>
      <c r="M9138" t="str">
        <f>TRIM(RawData!K9140)</f>
        <v/>
      </c>
    </row>
    <row r="9139" spans="1:13" x14ac:dyDescent="0.3">
      <c r="A9139">
        <f>RawData!A9141</f>
        <v>0</v>
      </c>
      <c r="B9139" t="str">
        <f>IF(RawData!B9141&lt;&gt;"", (VLOOKUP(RawData!B9141,AgeCat,2,TRUE)), "")</f>
        <v/>
      </c>
      <c r="C9139" t="str">
        <f>TRIM(RawData!C9141)</f>
        <v/>
      </c>
      <c r="D9139" s="4">
        <f>RawData!D9141</f>
        <v>0</v>
      </c>
      <c r="E9139">
        <f>RawData!E9141</f>
        <v>0</v>
      </c>
      <c r="F9139" t="str">
        <f>IFERROR(IF(RawData!F9141&lt;&gt;"", VLOOKUP(TRIM(RawData!F9141),ICD10Code,2,FALSE), ""), "Other")</f>
        <v/>
      </c>
      <c r="G9139" t="str">
        <f>IFERROR(IF(RawData!G9141&lt;&gt;"", VLOOKUP(TRIM(RawData!G9141),ICD10Code,2,FALSE), ""), "Other")</f>
        <v/>
      </c>
      <c r="H9139" t="str">
        <f>IFERROR(IF(RawData!H9141&lt;&gt;"", VLOOKUP(TRIM(RawData!H9141),PHCODE,2,FALSE), ""), "Other")</f>
        <v/>
      </c>
      <c r="I9139" t="str">
        <f>IFERROR(IF(RawData!I9141&lt;&gt;"", VLOOKUP(TRIM(RawData!I9141),PHCODE,2,FALSE), ""), "Other")</f>
        <v/>
      </c>
      <c r="J9139" t="str">
        <f>TRIM(RawData!L9141)</f>
        <v/>
      </c>
      <c r="K9139">
        <f>'Risk Calculation Tables'!AD8707</f>
        <v>0</v>
      </c>
      <c r="L9139" t="str">
        <f>TRIM(RawData!J9141)</f>
        <v/>
      </c>
      <c r="M9139" t="str">
        <f>TRIM(RawData!K9141)</f>
        <v/>
      </c>
    </row>
    <row r="9140" spans="1:13" x14ac:dyDescent="0.3">
      <c r="A9140">
        <f>RawData!A9142</f>
        <v>0</v>
      </c>
      <c r="B9140" t="str">
        <f>IF(RawData!B9142&lt;&gt;"", (VLOOKUP(RawData!B9142,AgeCat,2,TRUE)), "")</f>
        <v/>
      </c>
      <c r="C9140" t="str">
        <f>TRIM(RawData!C9142)</f>
        <v/>
      </c>
      <c r="D9140" s="4">
        <f>RawData!D9142</f>
        <v>0</v>
      </c>
      <c r="E9140">
        <f>RawData!E9142</f>
        <v>0</v>
      </c>
      <c r="F9140" t="str">
        <f>IFERROR(IF(RawData!F9142&lt;&gt;"", VLOOKUP(TRIM(RawData!F9142),ICD10Code,2,FALSE), ""), "Other")</f>
        <v/>
      </c>
      <c r="G9140" t="str">
        <f>IFERROR(IF(RawData!G9142&lt;&gt;"", VLOOKUP(TRIM(RawData!G9142),ICD10Code,2,FALSE), ""), "Other")</f>
        <v/>
      </c>
      <c r="H9140" t="str">
        <f>IFERROR(IF(RawData!H9142&lt;&gt;"", VLOOKUP(TRIM(RawData!H9142),PHCODE,2,FALSE), ""), "Other")</f>
        <v/>
      </c>
      <c r="I9140" t="str">
        <f>IFERROR(IF(RawData!I9142&lt;&gt;"", VLOOKUP(TRIM(RawData!I9142),PHCODE,2,FALSE), ""), "Other")</f>
        <v/>
      </c>
      <c r="J9140" t="str">
        <f>TRIM(RawData!L9142)</f>
        <v/>
      </c>
      <c r="K9140">
        <f>'Risk Calculation Tables'!AD8708</f>
        <v>0</v>
      </c>
      <c r="L9140" t="str">
        <f>TRIM(RawData!J9142)</f>
        <v/>
      </c>
      <c r="M9140" t="str">
        <f>TRIM(RawData!K9142)</f>
        <v/>
      </c>
    </row>
    <row r="9141" spans="1:13" x14ac:dyDescent="0.3">
      <c r="A9141">
        <f>RawData!A9143</f>
        <v>0</v>
      </c>
      <c r="B9141" t="str">
        <f>IF(RawData!B9143&lt;&gt;"", (VLOOKUP(RawData!B9143,AgeCat,2,TRUE)), "")</f>
        <v/>
      </c>
      <c r="C9141" t="str">
        <f>TRIM(RawData!C9143)</f>
        <v/>
      </c>
      <c r="D9141" s="4">
        <f>RawData!D9143</f>
        <v>0</v>
      </c>
      <c r="E9141">
        <f>RawData!E9143</f>
        <v>0</v>
      </c>
      <c r="F9141" t="str">
        <f>IFERROR(IF(RawData!F9143&lt;&gt;"", VLOOKUP(TRIM(RawData!F9143),ICD10Code,2,FALSE), ""), "Other")</f>
        <v/>
      </c>
      <c r="G9141" t="str">
        <f>IFERROR(IF(RawData!G9143&lt;&gt;"", VLOOKUP(TRIM(RawData!G9143),ICD10Code,2,FALSE), ""), "Other")</f>
        <v/>
      </c>
      <c r="H9141" t="str">
        <f>IFERROR(IF(RawData!H9143&lt;&gt;"", VLOOKUP(TRIM(RawData!H9143),PHCODE,2,FALSE), ""), "Other")</f>
        <v/>
      </c>
      <c r="I9141" t="str">
        <f>IFERROR(IF(RawData!I9143&lt;&gt;"", VLOOKUP(TRIM(RawData!I9143),PHCODE,2,FALSE), ""), "Other")</f>
        <v/>
      </c>
      <c r="J9141" t="str">
        <f>TRIM(RawData!L9143)</f>
        <v/>
      </c>
      <c r="K9141">
        <f>'Risk Calculation Tables'!AD8709</f>
        <v>0</v>
      </c>
      <c r="L9141" t="str">
        <f>TRIM(RawData!J9143)</f>
        <v/>
      </c>
      <c r="M9141" t="str">
        <f>TRIM(RawData!K9143)</f>
        <v/>
      </c>
    </row>
    <row r="9142" spans="1:13" x14ac:dyDescent="0.3">
      <c r="A9142">
        <f>RawData!A9144</f>
        <v>0</v>
      </c>
      <c r="B9142" t="str">
        <f>IF(RawData!B9144&lt;&gt;"", (VLOOKUP(RawData!B9144,AgeCat,2,TRUE)), "")</f>
        <v/>
      </c>
      <c r="C9142" t="str">
        <f>TRIM(RawData!C9144)</f>
        <v/>
      </c>
      <c r="D9142" s="4">
        <f>RawData!D9144</f>
        <v>0</v>
      </c>
      <c r="E9142">
        <f>RawData!E9144</f>
        <v>0</v>
      </c>
      <c r="F9142" t="str">
        <f>IFERROR(IF(RawData!F9144&lt;&gt;"", VLOOKUP(TRIM(RawData!F9144),ICD10Code,2,FALSE), ""), "Other")</f>
        <v/>
      </c>
      <c r="G9142" t="str">
        <f>IFERROR(IF(RawData!G9144&lt;&gt;"", VLOOKUP(TRIM(RawData!G9144),ICD10Code,2,FALSE), ""), "Other")</f>
        <v/>
      </c>
      <c r="H9142" t="str">
        <f>IFERROR(IF(RawData!H9144&lt;&gt;"", VLOOKUP(TRIM(RawData!H9144),PHCODE,2,FALSE), ""), "Other")</f>
        <v/>
      </c>
      <c r="I9142" t="str">
        <f>IFERROR(IF(RawData!I9144&lt;&gt;"", VLOOKUP(TRIM(RawData!I9144),PHCODE,2,FALSE), ""), "Other")</f>
        <v/>
      </c>
      <c r="J9142" t="str">
        <f>TRIM(RawData!L9144)</f>
        <v/>
      </c>
      <c r="K9142">
        <f>'Risk Calculation Tables'!AD8710</f>
        <v>0</v>
      </c>
      <c r="L9142" t="str">
        <f>TRIM(RawData!J9144)</f>
        <v/>
      </c>
      <c r="M9142" t="str">
        <f>TRIM(RawData!K9144)</f>
        <v/>
      </c>
    </row>
    <row r="9143" spans="1:13" x14ac:dyDescent="0.3">
      <c r="A9143">
        <f>RawData!A9145</f>
        <v>0</v>
      </c>
      <c r="B9143" t="str">
        <f>IF(RawData!B9145&lt;&gt;"", (VLOOKUP(RawData!B9145,AgeCat,2,TRUE)), "")</f>
        <v/>
      </c>
      <c r="C9143" t="str">
        <f>TRIM(RawData!C9145)</f>
        <v/>
      </c>
      <c r="D9143" s="4">
        <f>RawData!D9145</f>
        <v>0</v>
      </c>
      <c r="E9143">
        <f>RawData!E9145</f>
        <v>0</v>
      </c>
      <c r="F9143" t="str">
        <f>IFERROR(IF(RawData!F9145&lt;&gt;"", VLOOKUP(TRIM(RawData!F9145),ICD10Code,2,FALSE), ""), "Other")</f>
        <v/>
      </c>
      <c r="G9143" t="str">
        <f>IFERROR(IF(RawData!G9145&lt;&gt;"", VLOOKUP(TRIM(RawData!G9145),ICD10Code,2,FALSE), ""), "Other")</f>
        <v/>
      </c>
      <c r="H9143" t="str">
        <f>IFERROR(IF(RawData!H9145&lt;&gt;"", VLOOKUP(TRIM(RawData!H9145),PHCODE,2,FALSE), ""), "Other")</f>
        <v/>
      </c>
      <c r="I9143" t="str">
        <f>IFERROR(IF(RawData!I9145&lt;&gt;"", VLOOKUP(TRIM(RawData!I9145),PHCODE,2,FALSE), ""), "Other")</f>
        <v/>
      </c>
      <c r="J9143" t="str">
        <f>TRIM(RawData!L9145)</f>
        <v/>
      </c>
      <c r="K9143">
        <f>'Risk Calculation Tables'!AD8711</f>
        <v>0</v>
      </c>
      <c r="L9143" t="str">
        <f>TRIM(RawData!J9145)</f>
        <v/>
      </c>
      <c r="M9143" t="str">
        <f>TRIM(RawData!K9145)</f>
        <v/>
      </c>
    </row>
    <row r="9144" spans="1:13" x14ac:dyDescent="0.3">
      <c r="A9144">
        <f>RawData!A9146</f>
        <v>0</v>
      </c>
      <c r="B9144" t="str">
        <f>IF(RawData!B9146&lt;&gt;"", (VLOOKUP(RawData!B9146,AgeCat,2,TRUE)), "")</f>
        <v/>
      </c>
      <c r="C9144" t="str">
        <f>TRIM(RawData!C9146)</f>
        <v/>
      </c>
      <c r="D9144" s="4">
        <f>RawData!D9146</f>
        <v>0</v>
      </c>
      <c r="E9144">
        <f>RawData!E9146</f>
        <v>0</v>
      </c>
      <c r="F9144" t="str">
        <f>IFERROR(IF(RawData!F9146&lt;&gt;"", VLOOKUP(TRIM(RawData!F9146),ICD10Code,2,FALSE), ""), "Other")</f>
        <v/>
      </c>
      <c r="G9144" t="str">
        <f>IFERROR(IF(RawData!G9146&lt;&gt;"", VLOOKUP(TRIM(RawData!G9146),ICD10Code,2,FALSE), ""), "Other")</f>
        <v/>
      </c>
      <c r="H9144" t="str">
        <f>IFERROR(IF(RawData!H9146&lt;&gt;"", VLOOKUP(TRIM(RawData!H9146),PHCODE,2,FALSE), ""), "Other")</f>
        <v/>
      </c>
      <c r="I9144" t="str">
        <f>IFERROR(IF(RawData!I9146&lt;&gt;"", VLOOKUP(TRIM(RawData!I9146),PHCODE,2,FALSE), ""), "Other")</f>
        <v/>
      </c>
      <c r="J9144" t="str">
        <f>TRIM(RawData!L9146)</f>
        <v/>
      </c>
      <c r="K9144">
        <f>'Risk Calculation Tables'!AD8712</f>
        <v>0</v>
      </c>
      <c r="L9144" t="str">
        <f>TRIM(RawData!J9146)</f>
        <v/>
      </c>
      <c r="M9144" t="str">
        <f>TRIM(RawData!K9146)</f>
        <v/>
      </c>
    </row>
    <row r="9145" spans="1:13" x14ac:dyDescent="0.3">
      <c r="A9145">
        <f>RawData!A9147</f>
        <v>0</v>
      </c>
      <c r="B9145" t="str">
        <f>IF(RawData!B9147&lt;&gt;"", (VLOOKUP(RawData!B9147,AgeCat,2,TRUE)), "")</f>
        <v/>
      </c>
      <c r="C9145" t="str">
        <f>TRIM(RawData!C9147)</f>
        <v/>
      </c>
      <c r="D9145" s="4">
        <f>RawData!D9147</f>
        <v>0</v>
      </c>
      <c r="E9145">
        <f>RawData!E9147</f>
        <v>0</v>
      </c>
      <c r="F9145" t="str">
        <f>IFERROR(IF(RawData!F9147&lt;&gt;"", VLOOKUP(TRIM(RawData!F9147),ICD10Code,2,FALSE), ""), "Other")</f>
        <v/>
      </c>
      <c r="G9145" t="str">
        <f>IFERROR(IF(RawData!G9147&lt;&gt;"", VLOOKUP(TRIM(RawData!G9147),ICD10Code,2,FALSE), ""), "Other")</f>
        <v/>
      </c>
      <c r="H9145" t="str">
        <f>IFERROR(IF(RawData!H9147&lt;&gt;"", VLOOKUP(TRIM(RawData!H9147),PHCODE,2,FALSE), ""), "Other")</f>
        <v/>
      </c>
      <c r="I9145" t="str">
        <f>IFERROR(IF(RawData!I9147&lt;&gt;"", VLOOKUP(TRIM(RawData!I9147),PHCODE,2,FALSE), ""), "Other")</f>
        <v/>
      </c>
      <c r="J9145" t="str">
        <f>TRIM(RawData!L9147)</f>
        <v/>
      </c>
      <c r="K9145">
        <f>'Risk Calculation Tables'!AD8713</f>
        <v>0</v>
      </c>
      <c r="L9145" t="str">
        <f>TRIM(RawData!J9147)</f>
        <v/>
      </c>
      <c r="M9145" t="str">
        <f>TRIM(RawData!K9147)</f>
        <v/>
      </c>
    </row>
    <row r="9146" spans="1:13" x14ac:dyDescent="0.3">
      <c r="A9146">
        <f>RawData!A9148</f>
        <v>0</v>
      </c>
      <c r="B9146" t="str">
        <f>IF(RawData!B9148&lt;&gt;"", (VLOOKUP(RawData!B9148,AgeCat,2,TRUE)), "")</f>
        <v/>
      </c>
      <c r="C9146" t="str">
        <f>TRIM(RawData!C9148)</f>
        <v/>
      </c>
      <c r="D9146" s="4">
        <f>RawData!D9148</f>
        <v>0</v>
      </c>
      <c r="E9146">
        <f>RawData!E9148</f>
        <v>0</v>
      </c>
      <c r="F9146" t="str">
        <f>IFERROR(IF(RawData!F9148&lt;&gt;"", VLOOKUP(TRIM(RawData!F9148),ICD10Code,2,FALSE), ""), "Other")</f>
        <v/>
      </c>
      <c r="G9146" t="str">
        <f>IFERROR(IF(RawData!G9148&lt;&gt;"", VLOOKUP(TRIM(RawData!G9148),ICD10Code,2,FALSE), ""), "Other")</f>
        <v/>
      </c>
      <c r="H9146" t="str">
        <f>IFERROR(IF(RawData!H9148&lt;&gt;"", VLOOKUP(TRIM(RawData!H9148),PHCODE,2,FALSE), ""), "Other")</f>
        <v/>
      </c>
      <c r="I9146" t="str">
        <f>IFERROR(IF(RawData!I9148&lt;&gt;"", VLOOKUP(TRIM(RawData!I9148),PHCODE,2,FALSE), ""), "Other")</f>
        <v/>
      </c>
      <c r="J9146" t="str">
        <f>TRIM(RawData!L9148)</f>
        <v/>
      </c>
      <c r="K9146">
        <f>'Risk Calculation Tables'!AD8714</f>
        <v>0</v>
      </c>
      <c r="L9146" t="str">
        <f>TRIM(RawData!J9148)</f>
        <v/>
      </c>
      <c r="M9146" t="str">
        <f>TRIM(RawData!K9148)</f>
        <v/>
      </c>
    </row>
    <row r="9147" spans="1:13" x14ac:dyDescent="0.3">
      <c r="A9147">
        <f>RawData!A9149</f>
        <v>0</v>
      </c>
      <c r="B9147" t="str">
        <f>IF(RawData!B9149&lt;&gt;"", (VLOOKUP(RawData!B9149,AgeCat,2,TRUE)), "")</f>
        <v/>
      </c>
      <c r="C9147" t="str">
        <f>TRIM(RawData!C9149)</f>
        <v/>
      </c>
      <c r="D9147" s="4">
        <f>RawData!D9149</f>
        <v>0</v>
      </c>
      <c r="E9147">
        <f>RawData!E9149</f>
        <v>0</v>
      </c>
      <c r="F9147" t="str">
        <f>IFERROR(IF(RawData!F9149&lt;&gt;"", VLOOKUP(TRIM(RawData!F9149),ICD10Code,2,FALSE), ""), "Other")</f>
        <v/>
      </c>
      <c r="G9147" t="str">
        <f>IFERROR(IF(RawData!G9149&lt;&gt;"", VLOOKUP(TRIM(RawData!G9149),ICD10Code,2,FALSE), ""), "Other")</f>
        <v/>
      </c>
      <c r="H9147" t="str">
        <f>IFERROR(IF(RawData!H9149&lt;&gt;"", VLOOKUP(TRIM(RawData!H9149),PHCODE,2,FALSE), ""), "Other")</f>
        <v/>
      </c>
      <c r="I9147" t="str">
        <f>IFERROR(IF(RawData!I9149&lt;&gt;"", VLOOKUP(TRIM(RawData!I9149),PHCODE,2,FALSE), ""), "Other")</f>
        <v/>
      </c>
      <c r="J9147" t="str">
        <f>TRIM(RawData!L9149)</f>
        <v/>
      </c>
      <c r="K9147">
        <f>'Risk Calculation Tables'!AD8715</f>
        <v>0</v>
      </c>
      <c r="L9147" t="str">
        <f>TRIM(RawData!J9149)</f>
        <v/>
      </c>
      <c r="M9147" t="str">
        <f>TRIM(RawData!K9149)</f>
        <v/>
      </c>
    </row>
    <row r="9148" spans="1:13" x14ac:dyDescent="0.3">
      <c r="A9148">
        <f>RawData!A9150</f>
        <v>0</v>
      </c>
      <c r="B9148" t="str">
        <f>IF(RawData!B9150&lt;&gt;"", (VLOOKUP(RawData!B9150,AgeCat,2,TRUE)), "")</f>
        <v/>
      </c>
      <c r="C9148" t="str">
        <f>TRIM(RawData!C9150)</f>
        <v/>
      </c>
      <c r="D9148" s="4">
        <f>RawData!D9150</f>
        <v>0</v>
      </c>
      <c r="E9148">
        <f>RawData!E9150</f>
        <v>0</v>
      </c>
      <c r="F9148" t="str">
        <f>IFERROR(IF(RawData!F9150&lt;&gt;"", VLOOKUP(TRIM(RawData!F9150),ICD10Code,2,FALSE), ""), "Other")</f>
        <v/>
      </c>
      <c r="G9148" t="str">
        <f>IFERROR(IF(RawData!G9150&lt;&gt;"", VLOOKUP(TRIM(RawData!G9150),ICD10Code,2,FALSE), ""), "Other")</f>
        <v/>
      </c>
      <c r="H9148" t="str">
        <f>IFERROR(IF(RawData!H9150&lt;&gt;"", VLOOKUP(TRIM(RawData!H9150),PHCODE,2,FALSE), ""), "Other")</f>
        <v/>
      </c>
      <c r="I9148" t="str">
        <f>IFERROR(IF(RawData!I9150&lt;&gt;"", VLOOKUP(TRIM(RawData!I9150),PHCODE,2,FALSE), ""), "Other")</f>
        <v/>
      </c>
      <c r="J9148" t="str">
        <f>TRIM(RawData!L9150)</f>
        <v/>
      </c>
      <c r="K9148">
        <f>'Risk Calculation Tables'!AD8716</f>
        <v>0</v>
      </c>
      <c r="L9148" t="str">
        <f>TRIM(RawData!J9150)</f>
        <v/>
      </c>
      <c r="M9148" t="str">
        <f>TRIM(RawData!K9150)</f>
        <v/>
      </c>
    </row>
    <row r="9149" spans="1:13" x14ac:dyDescent="0.3">
      <c r="A9149">
        <f>RawData!A9151</f>
        <v>0</v>
      </c>
      <c r="B9149" t="str">
        <f>IF(RawData!B9151&lt;&gt;"", (VLOOKUP(RawData!B9151,AgeCat,2,TRUE)), "")</f>
        <v/>
      </c>
      <c r="C9149" t="str">
        <f>TRIM(RawData!C9151)</f>
        <v/>
      </c>
      <c r="D9149" s="4">
        <f>RawData!D9151</f>
        <v>0</v>
      </c>
      <c r="E9149">
        <f>RawData!E9151</f>
        <v>0</v>
      </c>
      <c r="F9149" t="str">
        <f>IFERROR(IF(RawData!F9151&lt;&gt;"", VLOOKUP(TRIM(RawData!F9151),ICD10Code,2,FALSE), ""), "Other")</f>
        <v/>
      </c>
      <c r="G9149" t="str">
        <f>IFERROR(IF(RawData!G9151&lt;&gt;"", VLOOKUP(TRIM(RawData!G9151),ICD10Code,2,FALSE), ""), "Other")</f>
        <v/>
      </c>
      <c r="H9149" t="str">
        <f>IFERROR(IF(RawData!H9151&lt;&gt;"", VLOOKUP(TRIM(RawData!H9151),PHCODE,2,FALSE), ""), "Other")</f>
        <v/>
      </c>
      <c r="I9149" t="str">
        <f>IFERROR(IF(RawData!I9151&lt;&gt;"", VLOOKUP(TRIM(RawData!I9151),PHCODE,2,FALSE), ""), "Other")</f>
        <v/>
      </c>
      <c r="J9149" t="str">
        <f>TRIM(RawData!L9151)</f>
        <v/>
      </c>
      <c r="K9149">
        <f>'Risk Calculation Tables'!AD8717</f>
        <v>0</v>
      </c>
      <c r="L9149" t="str">
        <f>TRIM(RawData!J9151)</f>
        <v/>
      </c>
      <c r="M9149" t="str">
        <f>TRIM(RawData!K9151)</f>
        <v/>
      </c>
    </row>
    <row r="9150" spans="1:13" x14ac:dyDescent="0.3">
      <c r="A9150">
        <f>RawData!A9152</f>
        <v>0</v>
      </c>
      <c r="B9150" t="str">
        <f>IF(RawData!B9152&lt;&gt;"", (VLOOKUP(RawData!B9152,AgeCat,2,TRUE)), "")</f>
        <v/>
      </c>
      <c r="C9150" t="str">
        <f>TRIM(RawData!C9152)</f>
        <v/>
      </c>
      <c r="D9150" s="4">
        <f>RawData!D9152</f>
        <v>0</v>
      </c>
      <c r="E9150">
        <f>RawData!E9152</f>
        <v>0</v>
      </c>
      <c r="F9150" t="str">
        <f>IFERROR(IF(RawData!F9152&lt;&gt;"", VLOOKUP(TRIM(RawData!F9152),ICD10Code,2,FALSE), ""), "Other")</f>
        <v/>
      </c>
      <c r="G9150" t="str">
        <f>IFERROR(IF(RawData!G9152&lt;&gt;"", VLOOKUP(TRIM(RawData!G9152),ICD10Code,2,FALSE), ""), "Other")</f>
        <v/>
      </c>
      <c r="H9150" t="str">
        <f>IFERROR(IF(RawData!H9152&lt;&gt;"", VLOOKUP(TRIM(RawData!H9152),PHCODE,2,FALSE), ""), "Other")</f>
        <v/>
      </c>
      <c r="I9150" t="str">
        <f>IFERROR(IF(RawData!I9152&lt;&gt;"", VLOOKUP(TRIM(RawData!I9152),PHCODE,2,FALSE), ""), "Other")</f>
        <v/>
      </c>
      <c r="J9150" t="str">
        <f>TRIM(RawData!L9152)</f>
        <v/>
      </c>
      <c r="K9150">
        <f>'Risk Calculation Tables'!AD8718</f>
        <v>0</v>
      </c>
      <c r="L9150" t="str">
        <f>TRIM(RawData!J9152)</f>
        <v/>
      </c>
      <c r="M9150" t="str">
        <f>TRIM(RawData!K9152)</f>
        <v/>
      </c>
    </row>
    <row r="9151" spans="1:13" x14ac:dyDescent="0.3">
      <c r="A9151">
        <f>RawData!A9153</f>
        <v>0</v>
      </c>
      <c r="B9151" t="str">
        <f>IF(RawData!B9153&lt;&gt;"", (VLOOKUP(RawData!B9153,AgeCat,2,TRUE)), "")</f>
        <v/>
      </c>
      <c r="C9151" t="str">
        <f>TRIM(RawData!C9153)</f>
        <v/>
      </c>
      <c r="D9151" s="4">
        <f>RawData!D9153</f>
        <v>0</v>
      </c>
      <c r="E9151">
        <f>RawData!E9153</f>
        <v>0</v>
      </c>
      <c r="F9151" t="str">
        <f>IFERROR(IF(RawData!F9153&lt;&gt;"", VLOOKUP(TRIM(RawData!F9153),ICD10Code,2,FALSE), ""), "Other")</f>
        <v/>
      </c>
      <c r="G9151" t="str">
        <f>IFERROR(IF(RawData!G9153&lt;&gt;"", VLOOKUP(TRIM(RawData!G9153),ICD10Code,2,FALSE), ""), "Other")</f>
        <v/>
      </c>
      <c r="H9151" t="str">
        <f>IFERROR(IF(RawData!H9153&lt;&gt;"", VLOOKUP(TRIM(RawData!H9153),PHCODE,2,FALSE), ""), "Other")</f>
        <v/>
      </c>
      <c r="I9151" t="str">
        <f>IFERROR(IF(RawData!I9153&lt;&gt;"", VLOOKUP(TRIM(RawData!I9153),PHCODE,2,FALSE), ""), "Other")</f>
        <v/>
      </c>
      <c r="J9151" t="str">
        <f>TRIM(RawData!L9153)</f>
        <v/>
      </c>
      <c r="K9151">
        <f>'Risk Calculation Tables'!AD8719</f>
        <v>0</v>
      </c>
      <c r="L9151" t="str">
        <f>TRIM(RawData!J9153)</f>
        <v/>
      </c>
      <c r="M9151" t="str">
        <f>TRIM(RawData!K9153)</f>
        <v/>
      </c>
    </row>
    <row r="9152" spans="1:13" x14ac:dyDescent="0.3">
      <c r="A9152">
        <f>RawData!A9154</f>
        <v>0</v>
      </c>
      <c r="B9152" t="str">
        <f>IF(RawData!B9154&lt;&gt;"", (VLOOKUP(RawData!B9154,AgeCat,2,TRUE)), "")</f>
        <v/>
      </c>
      <c r="C9152" t="str">
        <f>TRIM(RawData!C9154)</f>
        <v/>
      </c>
      <c r="D9152" s="4">
        <f>RawData!D9154</f>
        <v>0</v>
      </c>
      <c r="E9152">
        <f>RawData!E9154</f>
        <v>0</v>
      </c>
      <c r="F9152" t="str">
        <f>IFERROR(IF(RawData!F9154&lt;&gt;"", VLOOKUP(TRIM(RawData!F9154),ICD10Code,2,FALSE), ""), "Other")</f>
        <v/>
      </c>
      <c r="G9152" t="str">
        <f>IFERROR(IF(RawData!G9154&lt;&gt;"", VLOOKUP(TRIM(RawData!G9154),ICD10Code,2,FALSE), ""), "Other")</f>
        <v/>
      </c>
      <c r="H9152" t="str">
        <f>IFERROR(IF(RawData!H9154&lt;&gt;"", VLOOKUP(TRIM(RawData!H9154),PHCODE,2,FALSE), ""), "Other")</f>
        <v/>
      </c>
      <c r="I9152" t="str">
        <f>IFERROR(IF(RawData!I9154&lt;&gt;"", VLOOKUP(TRIM(RawData!I9154),PHCODE,2,FALSE), ""), "Other")</f>
        <v/>
      </c>
      <c r="J9152" t="str">
        <f>TRIM(RawData!L9154)</f>
        <v/>
      </c>
      <c r="K9152">
        <f>'Risk Calculation Tables'!AD8720</f>
        <v>0</v>
      </c>
      <c r="L9152" t="str">
        <f>TRIM(RawData!J9154)</f>
        <v/>
      </c>
      <c r="M9152" t="str">
        <f>TRIM(RawData!K9154)</f>
        <v/>
      </c>
    </row>
    <row r="9153" spans="1:13" x14ac:dyDescent="0.3">
      <c r="A9153">
        <f>RawData!A9155</f>
        <v>0</v>
      </c>
      <c r="B9153" t="str">
        <f>IF(RawData!B9155&lt;&gt;"", (VLOOKUP(RawData!B9155,AgeCat,2,TRUE)), "")</f>
        <v/>
      </c>
      <c r="C9153" t="str">
        <f>TRIM(RawData!C9155)</f>
        <v/>
      </c>
      <c r="D9153" s="4">
        <f>RawData!D9155</f>
        <v>0</v>
      </c>
      <c r="E9153">
        <f>RawData!E9155</f>
        <v>0</v>
      </c>
      <c r="F9153" t="str">
        <f>IFERROR(IF(RawData!F9155&lt;&gt;"", VLOOKUP(TRIM(RawData!F9155),ICD10Code,2,FALSE), ""), "Other")</f>
        <v/>
      </c>
      <c r="G9153" t="str">
        <f>IFERROR(IF(RawData!G9155&lt;&gt;"", VLOOKUP(TRIM(RawData!G9155),ICD10Code,2,FALSE), ""), "Other")</f>
        <v/>
      </c>
      <c r="H9153" t="str">
        <f>IFERROR(IF(RawData!H9155&lt;&gt;"", VLOOKUP(TRIM(RawData!H9155),PHCODE,2,FALSE), ""), "Other")</f>
        <v/>
      </c>
      <c r="I9153" t="str">
        <f>IFERROR(IF(RawData!I9155&lt;&gt;"", VLOOKUP(TRIM(RawData!I9155),PHCODE,2,FALSE), ""), "Other")</f>
        <v/>
      </c>
      <c r="J9153" t="str">
        <f>TRIM(RawData!L9155)</f>
        <v/>
      </c>
      <c r="K9153">
        <f>'Risk Calculation Tables'!AD8721</f>
        <v>0</v>
      </c>
      <c r="L9153" t="str">
        <f>TRIM(RawData!J9155)</f>
        <v/>
      </c>
      <c r="M9153" t="str">
        <f>TRIM(RawData!K9155)</f>
        <v/>
      </c>
    </row>
    <row r="9154" spans="1:13" x14ac:dyDescent="0.3">
      <c r="A9154">
        <f>RawData!A9156</f>
        <v>0</v>
      </c>
      <c r="B9154" t="str">
        <f>IF(RawData!B9156&lt;&gt;"", (VLOOKUP(RawData!B9156,AgeCat,2,TRUE)), "")</f>
        <v/>
      </c>
      <c r="C9154" t="str">
        <f>TRIM(RawData!C9156)</f>
        <v/>
      </c>
      <c r="D9154" s="4">
        <f>RawData!D9156</f>
        <v>0</v>
      </c>
      <c r="E9154">
        <f>RawData!E9156</f>
        <v>0</v>
      </c>
      <c r="F9154" t="str">
        <f>IFERROR(IF(RawData!F9156&lt;&gt;"", VLOOKUP(TRIM(RawData!F9156),ICD10Code,2,FALSE), ""), "Other")</f>
        <v/>
      </c>
      <c r="G9154" t="str">
        <f>IFERROR(IF(RawData!G9156&lt;&gt;"", VLOOKUP(TRIM(RawData!G9156),ICD10Code,2,FALSE), ""), "Other")</f>
        <v/>
      </c>
      <c r="H9154" t="str">
        <f>IFERROR(IF(RawData!H9156&lt;&gt;"", VLOOKUP(TRIM(RawData!H9156),PHCODE,2,FALSE), ""), "Other")</f>
        <v/>
      </c>
      <c r="I9154" t="str">
        <f>IFERROR(IF(RawData!I9156&lt;&gt;"", VLOOKUP(TRIM(RawData!I9156),PHCODE,2,FALSE), ""), "Other")</f>
        <v/>
      </c>
      <c r="J9154" t="str">
        <f>TRIM(RawData!L9156)</f>
        <v/>
      </c>
      <c r="K9154">
        <f>'Risk Calculation Tables'!AD8722</f>
        <v>0</v>
      </c>
      <c r="L9154" t="str">
        <f>TRIM(RawData!J9156)</f>
        <v/>
      </c>
      <c r="M9154" t="str">
        <f>TRIM(RawData!K9156)</f>
        <v/>
      </c>
    </row>
    <row r="9155" spans="1:13" x14ac:dyDescent="0.3">
      <c r="A9155">
        <f>RawData!A9157</f>
        <v>0</v>
      </c>
      <c r="B9155" t="str">
        <f>IF(RawData!B9157&lt;&gt;"", (VLOOKUP(RawData!B9157,AgeCat,2,TRUE)), "")</f>
        <v/>
      </c>
      <c r="C9155" t="str">
        <f>TRIM(RawData!C9157)</f>
        <v/>
      </c>
      <c r="D9155" s="4">
        <f>RawData!D9157</f>
        <v>0</v>
      </c>
      <c r="E9155">
        <f>RawData!E9157</f>
        <v>0</v>
      </c>
      <c r="F9155" t="str">
        <f>IFERROR(IF(RawData!F9157&lt;&gt;"", VLOOKUP(TRIM(RawData!F9157),ICD10Code,2,FALSE), ""), "Other")</f>
        <v/>
      </c>
      <c r="G9155" t="str">
        <f>IFERROR(IF(RawData!G9157&lt;&gt;"", VLOOKUP(TRIM(RawData!G9157),ICD10Code,2,FALSE), ""), "Other")</f>
        <v/>
      </c>
      <c r="H9155" t="str">
        <f>IFERROR(IF(RawData!H9157&lt;&gt;"", VLOOKUP(TRIM(RawData!H9157),PHCODE,2,FALSE), ""), "Other")</f>
        <v/>
      </c>
      <c r="I9155" t="str">
        <f>IFERROR(IF(RawData!I9157&lt;&gt;"", VLOOKUP(TRIM(RawData!I9157),PHCODE,2,FALSE), ""), "Other")</f>
        <v/>
      </c>
      <c r="J9155" t="str">
        <f>TRIM(RawData!L9157)</f>
        <v/>
      </c>
      <c r="K9155">
        <f>'Risk Calculation Tables'!AD8723</f>
        <v>0</v>
      </c>
      <c r="L9155" t="str">
        <f>TRIM(RawData!J9157)</f>
        <v/>
      </c>
      <c r="M9155" t="str">
        <f>TRIM(RawData!K9157)</f>
        <v/>
      </c>
    </row>
    <row r="9156" spans="1:13" x14ac:dyDescent="0.3">
      <c r="A9156">
        <f>RawData!A9158</f>
        <v>0</v>
      </c>
      <c r="B9156" t="str">
        <f>IF(RawData!B9158&lt;&gt;"", (VLOOKUP(RawData!B9158,AgeCat,2,TRUE)), "")</f>
        <v/>
      </c>
      <c r="C9156" t="str">
        <f>TRIM(RawData!C9158)</f>
        <v/>
      </c>
      <c r="D9156" s="4">
        <f>RawData!D9158</f>
        <v>0</v>
      </c>
      <c r="E9156">
        <f>RawData!E9158</f>
        <v>0</v>
      </c>
      <c r="F9156" t="str">
        <f>IFERROR(IF(RawData!F9158&lt;&gt;"", VLOOKUP(TRIM(RawData!F9158),ICD10Code,2,FALSE), ""), "Other")</f>
        <v/>
      </c>
      <c r="G9156" t="str">
        <f>IFERROR(IF(RawData!G9158&lt;&gt;"", VLOOKUP(TRIM(RawData!G9158),ICD10Code,2,FALSE), ""), "Other")</f>
        <v/>
      </c>
      <c r="H9156" t="str">
        <f>IFERROR(IF(RawData!H9158&lt;&gt;"", VLOOKUP(TRIM(RawData!H9158),PHCODE,2,FALSE), ""), "Other")</f>
        <v/>
      </c>
      <c r="I9156" t="str">
        <f>IFERROR(IF(RawData!I9158&lt;&gt;"", VLOOKUP(TRIM(RawData!I9158),PHCODE,2,FALSE), ""), "Other")</f>
        <v/>
      </c>
      <c r="J9156" t="str">
        <f>TRIM(RawData!L9158)</f>
        <v/>
      </c>
      <c r="K9156">
        <f>'Risk Calculation Tables'!AD8724</f>
        <v>0</v>
      </c>
      <c r="L9156" t="str">
        <f>TRIM(RawData!J9158)</f>
        <v/>
      </c>
      <c r="M9156" t="str">
        <f>TRIM(RawData!K9158)</f>
        <v/>
      </c>
    </row>
    <row r="9157" spans="1:13" x14ac:dyDescent="0.3">
      <c r="A9157">
        <f>RawData!A9159</f>
        <v>0</v>
      </c>
      <c r="B9157" t="str">
        <f>IF(RawData!B9159&lt;&gt;"", (VLOOKUP(RawData!B9159,AgeCat,2,TRUE)), "")</f>
        <v/>
      </c>
      <c r="C9157" t="str">
        <f>TRIM(RawData!C9159)</f>
        <v/>
      </c>
      <c r="D9157" s="4">
        <f>RawData!D9159</f>
        <v>0</v>
      </c>
      <c r="E9157">
        <f>RawData!E9159</f>
        <v>0</v>
      </c>
      <c r="F9157" t="str">
        <f>IFERROR(IF(RawData!F9159&lt;&gt;"", VLOOKUP(TRIM(RawData!F9159),ICD10Code,2,FALSE), ""), "Other")</f>
        <v/>
      </c>
      <c r="G9157" t="str">
        <f>IFERROR(IF(RawData!G9159&lt;&gt;"", VLOOKUP(TRIM(RawData!G9159),ICD10Code,2,FALSE), ""), "Other")</f>
        <v/>
      </c>
      <c r="H9157" t="str">
        <f>IFERROR(IF(RawData!H9159&lt;&gt;"", VLOOKUP(TRIM(RawData!H9159),PHCODE,2,FALSE), ""), "Other")</f>
        <v/>
      </c>
      <c r="I9157" t="str">
        <f>IFERROR(IF(RawData!I9159&lt;&gt;"", VLOOKUP(TRIM(RawData!I9159),PHCODE,2,FALSE), ""), "Other")</f>
        <v/>
      </c>
      <c r="J9157" t="str">
        <f>TRIM(RawData!L9159)</f>
        <v/>
      </c>
      <c r="K9157">
        <f>'Risk Calculation Tables'!AD8725</f>
        <v>0</v>
      </c>
      <c r="L9157" t="str">
        <f>TRIM(RawData!J9159)</f>
        <v/>
      </c>
      <c r="M9157" t="str">
        <f>TRIM(RawData!K9159)</f>
        <v/>
      </c>
    </row>
    <row r="9158" spans="1:13" x14ac:dyDescent="0.3">
      <c r="A9158">
        <f>RawData!A9160</f>
        <v>0</v>
      </c>
      <c r="B9158" t="str">
        <f>IF(RawData!B9160&lt;&gt;"", (VLOOKUP(RawData!B9160,AgeCat,2,TRUE)), "")</f>
        <v/>
      </c>
      <c r="C9158" t="str">
        <f>TRIM(RawData!C9160)</f>
        <v/>
      </c>
      <c r="D9158" s="4">
        <f>RawData!D9160</f>
        <v>0</v>
      </c>
      <c r="E9158">
        <f>RawData!E9160</f>
        <v>0</v>
      </c>
      <c r="F9158" t="str">
        <f>IFERROR(IF(RawData!F9160&lt;&gt;"", VLOOKUP(TRIM(RawData!F9160),ICD10Code,2,FALSE), ""), "Other")</f>
        <v/>
      </c>
      <c r="G9158" t="str">
        <f>IFERROR(IF(RawData!G9160&lt;&gt;"", VLOOKUP(TRIM(RawData!G9160),ICD10Code,2,FALSE), ""), "Other")</f>
        <v/>
      </c>
      <c r="H9158" t="str">
        <f>IFERROR(IF(RawData!H9160&lt;&gt;"", VLOOKUP(TRIM(RawData!H9160),PHCODE,2,FALSE), ""), "Other")</f>
        <v/>
      </c>
      <c r="I9158" t="str">
        <f>IFERROR(IF(RawData!I9160&lt;&gt;"", VLOOKUP(TRIM(RawData!I9160),PHCODE,2,FALSE), ""), "Other")</f>
        <v/>
      </c>
      <c r="J9158" t="str">
        <f>TRIM(RawData!L9160)</f>
        <v/>
      </c>
      <c r="K9158">
        <f>'Risk Calculation Tables'!AD8726</f>
        <v>0</v>
      </c>
      <c r="L9158" t="str">
        <f>TRIM(RawData!J9160)</f>
        <v/>
      </c>
      <c r="M9158" t="str">
        <f>TRIM(RawData!K9160)</f>
        <v/>
      </c>
    </row>
    <row r="9159" spans="1:13" x14ac:dyDescent="0.3">
      <c r="A9159">
        <f>RawData!A9161</f>
        <v>0</v>
      </c>
      <c r="B9159" t="str">
        <f>IF(RawData!B9161&lt;&gt;"", (VLOOKUP(RawData!B9161,AgeCat,2,TRUE)), "")</f>
        <v/>
      </c>
      <c r="C9159" t="str">
        <f>TRIM(RawData!C9161)</f>
        <v/>
      </c>
      <c r="D9159" s="4">
        <f>RawData!D9161</f>
        <v>0</v>
      </c>
      <c r="E9159">
        <f>RawData!E9161</f>
        <v>0</v>
      </c>
      <c r="F9159" t="str">
        <f>IFERROR(IF(RawData!F9161&lt;&gt;"", VLOOKUP(TRIM(RawData!F9161),ICD10Code,2,FALSE), ""), "Other")</f>
        <v/>
      </c>
      <c r="G9159" t="str">
        <f>IFERROR(IF(RawData!G9161&lt;&gt;"", VLOOKUP(TRIM(RawData!G9161),ICD10Code,2,FALSE), ""), "Other")</f>
        <v/>
      </c>
      <c r="H9159" t="str">
        <f>IFERROR(IF(RawData!H9161&lt;&gt;"", VLOOKUP(TRIM(RawData!H9161),PHCODE,2,FALSE), ""), "Other")</f>
        <v/>
      </c>
      <c r="I9159" t="str">
        <f>IFERROR(IF(RawData!I9161&lt;&gt;"", VLOOKUP(TRIM(RawData!I9161),PHCODE,2,FALSE), ""), "Other")</f>
        <v/>
      </c>
      <c r="J9159" t="str">
        <f>TRIM(RawData!L9161)</f>
        <v/>
      </c>
      <c r="K9159">
        <f>'Risk Calculation Tables'!AD8727</f>
        <v>0</v>
      </c>
      <c r="L9159" t="str">
        <f>TRIM(RawData!J9161)</f>
        <v/>
      </c>
      <c r="M9159" t="str">
        <f>TRIM(RawData!K9161)</f>
        <v/>
      </c>
    </row>
    <row r="9160" spans="1:13" x14ac:dyDescent="0.3">
      <c r="A9160">
        <f>RawData!A9162</f>
        <v>0</v>
      </c>
      <c r="B9160" t="str">
        <f>IF(RawData!B9162&lt;&gt;"", (VLOOKUP(RawData!B9162,AgeCat,2,TRUE)), "")</f>
        <v/>
      </c>
      <c r="C9160" t="str">
        <f>TRIM(RawData!C9162)</f>
        <v/>
      </c>
      <c r="D9160" s="4">
        <f>RawData!D9162</f>
        <v>0</v>
      </c>
      <c r="E9160">
        <f>RawData!E9162</f>
        <v>0</v>
      </c>
      <c r="F9160" t="str">
        <f>IFERROR(IF(RawData!F9162&lt;&gt;"", VLOOKUP(TRIM(RawData!F9162),ICD10Code,2,FALSE), ""), "Other")</f>
        <v/>
      </c>
      <c r="G9160" t="str">
        <f>IFERROR(IF(RawData!G9162&lt;&gt;"", VLOOKUP(TRIM(RawData!G9162),ICD10Code,2,FALSE), ""), "Other")</f>
        <v/>
      </c>
      <c r="H9160" t="str">
        <f>IFERROR(IF(RawData!H9162&lt;&gt;"", VLOOKUP(TRIM(RawData!H9162),PHCODE,2,FALSE), ""), "Other")</f>
        <v/>
      </c>
      <c r="I9160" t="str">
        <f>IFERROR(IF(RawData!I9162&lt;&gt;"", VLOOKUP(TRIM(RawData!I9162),PHCODE,2,FALSE), ""), "Other")</f>
        <v/>
      </c>
      <c r="J9160" t="str">
        <f>TRIM(RawData!L9162)</f>
        <v/>
      </c>
      <c r="K9160">
        <f>'Risk Calculation Tables'!AD8728</f>
        <v>0</v>
      </c>
      <c r="L9160" t="str">
        <f>TRIM(RawData!J9162)</f>
        <v/>
      </c>
      <c r="M9160" t="str">
        <f>TRIM(RawData!K9162)</f>
        <v/>
      </c>
    </row>
    <row r="9161" spans="1:13" x14ac:dyDescent="0.3">
      <c r="A9161">
        <f>RawData!A9163</f>
        <v>0</v>
      </c>
      <c r="B9161" t="str">
        <f>IF(RawData!B9163&lt;&gt;"", (VLOOKUP(RawData!B9163,AgeCat,2,TRUE)), "")</f>
        <v/>
      </c>
      <c r="C9161" t="str">
        <f>TRIM(RawData!C9163)</f>
        <v/>
      </c>
      <c r="D9161" s="4">
        <f>RawData!D9163</f>
        <v>0</v>
      </c>
      <c r="E9161">
        <f>RawData!E9163</f>
        <v>0</v>
      </c>
      <c r="F9161" t="str">
        <f>IFERROR(IF(RawData!F9163&lt;&gt;"", VLOOKUP(TRIM(RawData!F9163),ICD10Code,2,FALSE), ""), "Other")</f>
        <v/>
      </c>
      <c r="G9161" t="str">
        <f>IFERROR(IF(RawData!G9163&lt;&gt;"", VLOOKUP(TRIM(RawData!G9163),ICD10Code,2,FALSE), ""), "Other")</f>
        <v/>
      </c>
      <c r="H9161" t="str">
        <f>IFERROR(IF(RawData!H9163&lt;&gt;"", VLOOKUP(TRIM(RawData!H9163),PHCODE,2,FALSE), ""), "Other")</f>
        <v/>
      </c>
      <c r="I9161" t="str">
        <f>IFERROR(IF(RawData!I9163&lt;&gt;"", VLOOKUP(TRIM(RawData!I9163),PHCODE,2,FALSE), ""), "Other")</f>
        <v/>
      </c>
      <c r="J9161" t="str">
        <f>TRIM(RawData!L9163)</f>
        <v/>
      </c>
      <c r="K9161">
        <f>'Risk Calculation Tables'!AD8729</f>
        <v>0</v>
      </c>
      <c r="L9161" t="str">
        <f>TRIM(RawData!J9163)</f>
        <v/>
      </c>
      <c r="M9161" t="str">
        <f>TRIM(RawData!K9163)</f>
        <v/>
      </c>
    </row>
    <row r="9162" spans="1:13" x14ac:dyDescent="0.3">
      <c r="A9162">
        <f>RawData!A9164</f>
        <v>0</v>
      </c>
      <c r="B9162" t="str">
        <f>IF(RawData!B9164&lt;&gt;"", (VLOOKUP(RawData!B9164,AgeCat,2,TRUE)), "")</f>
        <v/>
      </c>
      <c r="C9162" t="str">
        <f>TRIM(RawData!C9164)</f>
        <v/>
      </c>
      <c r="D9162" s="4">
        <f>RawData!D9164</f>
        <v>0</v>
      </c>
      <c r="E9162">
        <f>RawData!E9164</f>
        <v>0</v>
      </c>
      <c r="F9162" t="str">
        <f>IFERROR(IF(RawData!F9164&lt;&gt;"", VLOOKUP(TRIM(RawData!F9164),ICD10Code,2,FALSE), ""), "Other")</f>
        <v/>
      </c>
      <c r="G9162" t="str">
        <f>IFERROR(IF(RawData!G9164&lt;&gt;"", VLOOKUP(TRIM(RawData!G9164),ICD10Code,2,FALSE), ""), "Other")</f>
        <v/>
      </c>
      <c r="H9162" t="str">
        <f>IFERROR(IF(RawData!H9164&lt;&gt;"", VLOOKUP(TRIM(RawData!H9164),PHCODE,2,FALSE), ""), "Other")</f>
        <v/>
      </c>
      <c r="I9162" t="str">
        <f>IFERROR(IF(RawData!I9164&lt;&gt;"", VLOOKUP(TRIM(RawData!I9164),PHCODE,2,FALSE), ""), "Other")</f>
        <v/>
      </c>
      <c r="J9162" t="str">
        <f>TRIM(RawData!L9164)</f>
        <v/>
      </c>
      <c r="K9162">
        <f>'Risk Calculation Tables'!AD8730</f>
        <v>0</v>
      </c>
      <c r="L9162" t="str">
        <f>TRIM(RawData!J9164)</f>
        <v/>
      </c>
      <c r="M9162" t="str">
        <f>TRIM(RawData!K9164)</f>
        <v/>
      </c>
    </row>
    <row r="9163" spans="1:13" x14ac:dyDescent="0.3">
      <c r="A9163">
        <f>RawData!A9165</f>
        <v>0</v>
      </c>
      <c r="B9163" t="str">
        <f>IF(RawData!B9165&lt;&gt;"", (VLOOKUP(RawData!B9165,AgeCat,2,TRUE)), "")</f>
        <v/>
      </c>
      <c r="C9163" t="str">
        <f>TRIM(RawData!C9165)</f>
        <v/>
      </c>
      <c r="D9163" s="4">
        <f>RawData!D9165</f>
        <v>0</v>
      </c>
      <c r="E9163">
        <f>RawData!E9165</f>
        <v>0</v>
      </c>
      <c r="F9163" t="str">
        <f>IFERROR(IF(RawData!F9165&lt;&gt;"", VLOOKUP(TRIM(RawData!F9165),ICD10Code,2,FALSE), ""), "Other")</f>
        <v/>
      </c>
      <c r="G9163" t="str">
        <f>IFERROR(IF(RawData!G9165&lt;&gt;"", VLOOKUP(TRIM(RawData!G9165),ICD10Code,2,FALSE), ""), "Other")</f>
        <v/>
      </c>
      <c r="H9163" t="str">
        <f>IFERROR(IF(RawData!H9165&lt;&gt;"", VLOOKUP(TRIM(RawData!H9165),PHCODE,2,FALSE), ""), "Other")</f>
        <v/>
      </c>
      <c r="I9163" t="str">
        <f>IFERROR(IF(RawData!I9165&lt;&gt;"", VLOOKUP(TRIM(RawData!I9165),PHCODE,2,FALSE), ""), "Other")</f>
        <v/>
      </c>
      <c r="J9163" t="str">
        <f>TRIM(RawData!L9165)</f>
        <v/>
      </c>
      <c r="K9163">
        <f>'Risk Calculation Tables'!AD8731</f>
        <v>0</v>
      </c>
      <c r="L9163" t="str">
        <f>TRIM(RawData!J9165)</f>
        <v/>
      </c>
      <c r="M9163" t="str">
        <f>TRIM(RawData!K9165)</f>
        <v/>
      </c>
    </row>
    <row r="9164" spans="1:13" x14ac:dyDescent="0.3">
      <c r="A9164">
        <f>RawData!A9166</f>
        <v>0</v>
      </c>
      <c r="B9164" t="str">
        <f>IF(RawData!B9166&lt;&gt;"", (VLOOKUP(RawData!B9166,AgeCat,2,TRUE)), "")</f>
        <v/>
      </c>
      <c r="C9164" t="str">
        <f>TRIM(RawData!C9166)</f>
        <v/>
      </c>
      <c r="D9164" s="4">
        <f>RawData!D9166</f>
        <v>0</v>
      </c>
      <c r="E9164">
        <f>RawData!E9166</f>
        <v>0</v>
      </c>
      <c r="F9164" t="str">
        <f>IFERROR(IF(RawData!F9166&lt;&gt;"", VLOOKUP(TRIM(RawData!F9166),ICD10Code,2,FALSE), ""), "Other")</f>
        <v/>
      </c>
      <c r="G9164" t="str">
        <f>IFERROR(IF(RawData!G9166&lt;&gt;"", VLOOKUP(TRIM(RawData!G9166),ICD10Code,2,FALSE), ""), "Other")</f>
        <v/>
      </c>
      <c r="H9164" t="str">
        <f>IFERROR(IF(RawData!H9166&lt;&gt;"", VLOOKUP(TRIM(RawData!H9166),PHCODE,2,FALSE), ""), "Other")</f>
        <v/>
      </c>
      <c r="I9164" t="str">
        <f>IFERROR(IF(RawData!I9166&lt;&gt;"", VLOOKUP(TRIM(RawData!I9166),PHCODE,2,FALSE), ""), "Other")</f>
        <v/>
      </c>
      <c r="J9164" t="str">
        <f>TRIM(RawData!L9166)</f>
        <v/>
      </c>
      <c r="K9164">
        <f>'Risk Calculation Tables'!AD8732</f>
        <v>0</v>
      </c>
      <c r="L9164" t="str">
        <f>TRIM(RawData!J9166)</f>
        <v/>
      </c>
      <c r="M9164" t="str">
        <f>TRIM(RawData!K9166)</f>
        <v/>
      </c>
    </row>
    <row r="9165" spans="1:13" x14ac:dyDescent="0.3">
      <c r="A9165">
        <f>RawData!A9167</f>
        <v>0</v>
      </c>
      <c r="B9165" t="str">
        <f>IF(RawData!B9167&lt;&gt;"", (VLOOKUP(RawData!B9167,AgeCat,2,TRUE)), "")</f>
        <v/>
      </c>
      <c r="C9165" t="str">
        <f>TRIM(RawData!C9167)</f>
        <v/>
      </c>
      <c r="D9165" s="4">
        <f>RawData!D9167</f>
        <v>0</v>
      </c>
      <c r="E9165">
        <f>RawData!E9167</f>
        <v>0</v>
      </c>
      <c r="F9165" t="str">
        <f>IFERROR(IF(RawData!F9167&lt;&gt;"", VLOOKUP(TRIM(RawData!F9167),ICD10Code,2,FALSE), ""), "Other")</f>
        <v/>
      </c>
      <c r="G9165" t="str">
        <f>IFERROR(IF(RawData!G9167&lt;&gt;"", VLOOKUP(TRIM(RawData!G9167),ICD10Code,2,FALSE), ""), "Other")</f>
        <v/>
      </c>
      <c r="H9165" t="str">
        <f>IFERROR(IF(RawData!H9167&lt;&gt;"", VLOOKUP(TRIM(RawData!H9167),PHCODE,2,FALSE), ""), "Other")</f>
        <v/>
      </c>
      <c r="I9165" t="str">
        <f>IFERROR(IF(RawData!I9167&lt;&gt;"", VLOOKUP(TRIM(RawData!I9167),PHCODE,2,FALSE), ""), "Other")</f>
        <v/>
      </c>
      <c r="J9165" t="str">
        <f>TRIM(RawData!L9167)</f>
        <v/>
      </c>
      <c r="K9165">
        <f>'Risk Calculation Tables'!AD8733</f>
        <v>0</v>
      </c>
      <c r="L9165" t="str">
        <f>TRIM(RawData!J9167)</f>
        <v/>
      </c>
      <c r="M9165" t="str">
        <f>TRIM(RawData!K9167)</f>
        <v/>
      </c>
    </row>
    <row r="9166" spans="1:13" x14ac:dyDescent="0.3">
      <c r="A9166">
        <f>RawData!A9168</f>
        <v>0</v>
      </c>
      <c r="B9166" t="str">
        <f>IF(RawData!B9168&lt;&gt;"", (VLOOKUP(RawData!B9168,AgeCat,2,TRUE)), "")</f>
        <v/>
      </c>
      <c r="C9166" t="str">
        <f>TRIM(RawData!C9168)</f>
        <v/>
      </c>
      <c r="D9166" s="4">
        <f>RawData!D9168</f>
        <v>0</v>
      </c>
      <c r="E9166">
        <f>RawData!E9168</f>
        <v>0</v>
      </c>
      <c r="F9166" t="str">
        <f>IFERROR(IF(RawData!F9168&lt;&gt;"", VLOOKUP(TRIM(RawData!F9168),ICD10Code,2,FALSE), ""), "Other")</f>
        <v/>
      </c>
      <c r="G9166" t="str">
        <f>IFERROR(IF(RawData!G9168&lt;&gt;"", VLOOKUP(TRIM(RawData!G9168),ICD10Code,2,FALSE), ""), "Other")</f>
        <v/>
      </c>
      <c r="H9166" t="str">
        <f>IFERROR(IF(RawData!H9168&lt;&gt;"", VLOOKUP(TRIM(RawData!H9168),PHCODE,2,FALSE), ""), "Other")</f>
        <v/>
      </c>
      <c r="I9166" t="str">
        <f>IFERROR(IF(RawData!I9168&lt;&gt;"", VLOOKUP(TRIM(RawData!I9168),PHCODE,2,FALSE), ""), "Other")</f>
        <v/>
      </c>
      <c r="J9166" t="str">
        <f>TRIM(RawData!L9168)</f>
        <v/>
      </c>
      <c r="K9166">
        <f>'Risk Calculation Tables'!AD8734</f>
        <v>0</v>
      </c>
      <c r="L9166" t="str">
        <f>TRIM(RawData!J9168)</f>
        <v/>
      </c>
      <c r="M9166" t="str">
        <f>TRIM(RawData!K9168)</f>
        <v/>
      </c>
    </row>
    <row r="9167" spans="1:13" x14ac:dyDescent="0.3">
      <c r="A9167">
        <f>RawData!A9169</f>
        <v>0</v>
      </c>
      <c r="B9167" t="str">
        <f>IF(RawData!B9169&lt;&gt;"", (VLOOKUP(RawData!B9169,AgeCat,2,TRUE)), "")</f>
        <v/>
      </c>
      <c r="C9167" t="str">
        <f>TRIM(RawData!C9169)</f>
        <v/>
      </c>
      <c r="D9167" s="4">
        <f>RawData!D9169</f>
        <v>0</v>
      </c>
      <c r="E9167">
        <f>RawData!E9169</f>
        <v>0</v>
      </c>
      <c r="F9167" t="str">
        <f>IFERROR(IF(RawData!F9169&lt;&gt;"", VLOOKUP(TRIM(RawData!F9169),ICD10Code,2,FALSE), ""), "Other")</f>
        <v/>
      </c>
      <c r="G9167" t="str">
        <f>IFERROR(IF(RawData!G9169&lt;&gt;"", VLOOKUP(TRIM(RawData!G9169),ICD10Code,2,FALSE), ""), "Other")</f>
        <v/>
      </c>
      <c r="H9167" t="str">
        <f>IFERROR(IF(RawData!H9169&lt;&gt;"", VLOOKUP(TRIM(RawData!H9169),PHCODE,2,FALSE), ""), "Other")</f>
        <v/>
      </c>
      <c r="I9167" t="str">
        <f>IFERROR(IF(RawData!I9169&lt;&gt;"", VLOOKUP(TRIM(RawData!I9169),PHCODE,2,FALSE), ""), "Other")</f>
        <v/>
      </c>
      <c r="J9167" t="str">
        <f>TRIM(RawData!L9169)</f>
        <v/>
      </c>
      <c r="K9167">
        <f>'Risk Calculation Tables'!AD8735</f>
        <v>0</v>
      </c>
      <c r="L9167" t="str">
        <f>TRIM(RawData!J9169)</f>
        <v/>
      </c>
      <c r="M9167" t="str">
        <f>TRIM(RawData!K9169)</f>
        <v/>
      </c>
    </row>
    <row r="9168" spans="1:13" x14ac:dyDescent="0.3">
      <c r="A9168">
        <f>RawData!A9170</f>
        <v>0</v>
      </c>
      <c r="B9168" t="str">
        <f>IF(RawData!B9170&lt;&gt;"", (VLOOKUP(RawData!B9170,AgeCat,2,TRUE)), "")</f>
        <v/>
      </c>
      <c r="C9168" t="str">
        <f>TRIM(RawData!C9170)</f>
        <v/>
      </c>
      <c r="D9168" s="4">
        <f>RawData!D9170</f>
        <v>0</v>
      </c>
      <c r="E9168">
        <f>RawData!E9170</f>
        <v>0</v>
      </c>
      <c r="F9168" t="str">
        <f>IFERROR(IF(RawData!F9170&lt;&gt;"", VLOOKUP(TRIM(RawData!F9170),ICD10Code,2,FALSE), ""), "Other")</f>
        <v/>
      </c>
      <c r="G9168" t="str">
        <f>IFERROR(IF(RawData!G9170&lt;&gt;"", VLOOKUP(TRIM(RawData!G9170),ICD10Code,2,FALSE), ""), "Other")</f>
        <v/>
      </c>
      <c r="H9168" t="str">
        <f>IFERROR(IF(RawData!H9170&lt;&gt;"", VLOOKUP(TRIM(RawData!H9170),PHCODE,2,FALSE), ""), "Other")</f>
        <v/>
      </c>
      <c r="I9168" t="str">
        <f>IFERROR(IF(RawData!I9170&lt;&gt;"", VLOOKUP(TRIM(RawData!I9170),PHCODE,2,FALSE), ""), "Other")</f>
        <v/>
      </c>
      <c r="J9168" t="str">
        <f>TRIM(RawData!L9170)</f>
        <v/>
      </c>
      <c r="K9168">
        <f>'Risk Calculation Tables'!AD8736</f>
        <v>0</v>
      </c>
      <c r="L9168" t="str">
        <f>TRIM(RawData!J9170)</f>
        <v/>
      </c>
      <c r="M9168" t="str">
        <f>TRIM(RawData!K9170)</f>
        <v/>
      </c>
    </row>
    <row r="9169" spans="1:13" x14ac:dyDescent="0.3">
      <c r="A9169">
        <f>RawData!A9171</f>
        <v>0</v>
      </c>
      <c r="B9169" t="str">
        <f>IF(RawData!B9171&lt;&gt;"", (VLOOKUP(RawData!B9171,AgeCat,2,TRUE)), "")</f>
        <v/>
      </c>
      <c r="C9169" t="str">
        <f>TRIM(RawData!C9171)</f>
        <v/>
      </c>
      <c r="D9169" s="4">
        <f>RawData!D9171</f>
        <v>0</v>
      </c>
      <c r="E9169">
        <f>RawData!E9171</f>
        <v>0</v>
      </c>
      <c r="F9169" t="str">
        <f>IFERROR(IF(RawData!F9171&lt;&gt;"", VLOOKUP(TRIM(RawData!F9171),ICD10Code,2,FALSE), ""), "Other")</f>
        <v/>
      </c>
      <c r="G9169" t="str">
        <f>IFERROR(IF(RawData!G9171&lt;&gt;"", VLOOKUP(TRIM(RawData!G9171),ICD10Code,2,FALSE), ""), "Other")</f>
        <v/>
      </c>
      <c r="H9169" t="str">
        <f>IFERROR(IF(RawData!H9171&lt;&gt;"", VLOOKUP(TRIM(RawData!H9171),PHCODE,2,FALSE), ""), "Other")</f>
        <v/>
      </c>
      <c r="I9169" t="str">
        <f>IFERROR(IF(RawData!I9171&lt;&gt;"", VLOOKUP(TRIM(RawData!I9171),PHCODE,2,FALSE), ""), "Other")</f>
        <v/>
      </c>
      <c r="J9169" t="str">
        <f>TRIM(RawData!L9171)</f>
        <v/>
      </c>
      <c r="K9169">
        <f>'Risk Calculation Tables'!AD8737</f>
        <v>0</v>
      </c>
      <c r="L9169" t="str">
        <f>TRIM(RawData!J9171)</f>
        <v/>
      </c>
      <c r="M9169" t="str">
        <f>TRIM(RawData!K9171)</f>
        <v/>
      </c>
    </row>
    <row r="9170" spans="1:13" x14ac:dyDescent="0.3">
      <c r="A9170">
        <f>RawData!A9172</f>
        <v>0</v>
      </c>
      <c r="B9170" t="str">
        <f>IF(RawData!B9172&lt;&gt;"", (VLOOKUP(RawData!B9172,AgeCat,2,TRUE)), "")</f>
        <v/>
      </c>
      <c r="C9170" t="str">
        <f>TRIM(RawData!C9172)</f>
        <v/>
      </c>
      <c r="D9170" s="4">
        <f>RawData!D9172</f>
        <v>0</v>
      </c>
      <c r="E9170">
        <f>RawData!E9172</f>
        <v>0</v>
      </c>
      <c r="F9170" t="str">
        <f>IFERROR(IF(RawData!F9172&lt;&gt;"", VLOOKUP(TRIM(RawData!F9172),ICD10Code,2,FALSE), ""), "Other")</f>
        <v/>
      </c>
      <c r="G9170" t="str">
        <f>IFERROR(IF(RawData!G9172&lt;&gt;"", VLOOKUP(TRIM(RawData!G9172),ICD10Code,2,FALSE), ""), "Other")</f>
        <v/>
      </c>
      <c r="H9170" t="str">
        <f>IFERROR(IF(RawData!H9172&lt;&gt;"", VLOOKUP(TRIM(RawData!H9172),PHCODE,2,FALSE), ""), "Other")</f>
        <v/>
      </c>
      <c r="I9170" t="str">
        <f>IFERROR(IF(RawData!I9172&lt;&gt;"", VLOOKUP(TRIM(RawData!I9172),PHCODE,2,FALSE), ""), "Other")</f>
        <v/>
      </c>
      <c r="J9170" t="str">
        <f>TRIM(RawData!L9172)</f>
        <v/>
      </c>
      <c r="K9170">
        <f>'Risk Calculation Tables'!AD8738</f>
        <v>0</v>
      </c>
      <c r="L9170" t="str">
        <f>TRIM(RawData!J9172)</f>
        <v/>
      </c>
      <c r="M9170" t="str">
        <f>TRIM(RawData!K9172)</f>
        <v/>
      </c>
    </row>
    <row r="9171" spans="1:13" x14ac:dyDescent="0.3">
      <c r="A9171">
        <f>RawData!A9173</f>
        <v>0</v>
      </c>
      <c r="B9171" t="str">
        <f>IF(RawData!B9173&lt;&gt;"", (VLOOKUP(RawData!B9173,AgeCat,2,TRUE)), "")</f>
        <v/>
      </c>
      <c r="C9171" t="str">
        <f>TRIM(RawData!C9173)</f>
        <v/>
      </c>
      <c r="D9171" s="4">
        <f>RawData!D9173</f>
        <v>0</v>
      </c>
      <c r="E9171">
        <f>RawData!E9173</f>
        <v>0</v>
      </c>
      <c r="F9171" t="str">
        <f>IFERROR(IF(RawData!F9173&lt;&gt;"", VLOOKUP(TRIM(RawData!F9173),ICD10Code,2,FALSE), ""), "Other")</f>
        <v/>
      </c>
      <c r="G9171" t="str">
        <f>IFERROR(IF(RawData!G9173&lt;&gt;"", VLOOKUP(TRIM(RawData!G9173),ICD10Code,2,FALSE), ""), "Other")</f>
        <v/>
      </c>
      <c r="H9171" t="str">
        <f>IFERROR(IF(RawData!H9173&lt;&gt;"", VLOOKUP(TRIM(RawData!H9173),PHCODE,2,FALSE), ""), "Other")</f>
        <v/>
      </c>
      <c r="I9171" t="str">
        <f>IFERROR(IF(RawData!I9173&lt;&gt;"", VLOOKUP(TRIM(RawData!I9173),PHCODE,2,FALSE), ""), "Other")</f>
        <v/>
      </c>
      <c r="J9171" t="str">
        <f>TRIM(RawData!L9173)</f>
        <v/>
      </c>
      <c r="K9171">
        <f>'Risk Calculation Tables'!AD8739</f>
        <v>0</v>
      </c>
      <c r="L9171" t="str">
        <f>TRIM(RawData!J9173)</f>
        <v/>
      </c>
      <c r="M9171" t="str">
        <f>TRIM(RawData!K9173)</f>
        <v/>
      </c>
    </row>
    <row r="9172" spans="1:13" x14ac:dyDescent="0.3">
      <c r="A9172">
        <f>RawData!A9174</f>
        <v>0</v>
      </c>
      <c r="B9172" t="str">
        <f>IF(RawData!B9174&lt;&gt;"", (VLOOKUP(RawData!B9174,AgeCat,2,TRUE)), "")</f>
        <v/>
      </c>
      <c r="C9172" t="str">
        <f>TRIM(RawData!C9174)</f>
        <v/>
      </c>
      <c r="D9172" s="4">
        <f>RawData!D9174</f>
        <v>0</v>
      </c>
      <c r="E9172">
        <f>RawData!E9174</f>
        <v>0</v>
      </c>
      <c r="F9172" t="str">
        <f>IFERROR(IF(RawData!F9174&lt;&gt;"", VLOOKUP(TRIM(RawData!F9174),ICD10Code,2,FALSE), ""), "Other")</f>
        <v/>
      </c>
      <c r="G9172" t="str">
        <f>IFERROR(IF(RawData!G9174&lt;&gt;"", VLOOKUP(TRIM(RawData!G9174),ICD10Code,2,FALSE), ""), "Other")</f>
        <v/>
      </c>
      <c r="H9172" t="str">
        <f>IFERROR(IF(RawData!H9174&lt;&gt;"", VLOOKUP(TRIM(RawData!H9174),PHCODE,2,FALSE), ""), "Other")</f>
        <v/>
      </c>
      <c r="I9172" t="str">
        <f>IFERROR(IF(RawData!I9174&lt;&gt;"", VLOOKUP(TRIM(RawData!I9174),PHCODE,2,FALSE), ""), "Other")</f>
        <v/>
      </c>
      <c r="J9172" t="str">
        <f>TRIM(RawData!L9174)</f>
        <v/>
      </c>
      <c r="K9172">
        <f>'Risk Calculation Tables'!AD8740</f>
        <v>0</v>
      </c>
      <c r="L9172" t="str">
        <f>TRIM(RawData!J9174)</f>
        <v/>
      </c>
      <c r="M9172" t="str">
        <f>TRIM(RawData!K9174)</f>
        <v/>
      </c>
    </row>
    <row r="9173" spans="1:13" x14ac:dyDescent="0.3">
      <c r="A9173">
        <f>RawData!A9175</f>
        <v>0</v>
      </c>
      <c r="B9173" t="str">
        <f>IF(RawData!B9175&lt;&gt;"", (VLOOKUP(RawData!B9175,AgeCat,2,TRUE)), "")</f>
        <v/>
      </c>
      <c r="C9173" t="str">
        <f>TRIM(RawData!C9175)</f>
        <v/>
      </c>
      <c r="D9173" s="4">
        <f>RawData!D9175</f>
        <v>0</v>
      </c>
      <c r="E9173">
        <f>RawData!E9175</f>
        <v>0</v>
      </c>
      <c r="F9173" t="str">
        <f>IFERROR(IF(RawData!F9175&lt;&gt;"", VLOOKUP(TRIM(RawData!F9175),ICD10Code,2,FALSE), ""), "Other")</f>
        <v/>
      </c>
      <c r="G9173" t="str">
        <f>IFERROR(IF(RawData!G9175&lt;&gt;"", VLOOKUP(TRIM(RawData!G9175),ICD10Code,2,FALSE), ""), "Other")</f>
        <v/>
      </c>
      <c r="H9173" t="str">
        <f>IFERROR(IF(RawData!H9175&lt;&gt;"", VLOOKUP(TRIM(RawData!H9175),PHCODE,2,FALSE), ""), "Other")</f>
        <v/>
      </c>
      <c r="I9173" t="str">
        <f>IFERROR(IF(RawData!I9175&lt;&gt;"", VLOOKUP(TRIM(RawData!I9175),PHCODE,2,FALSE), ""), "Other")</f>
        <v/>
      </c>
      <c r="J9173" t="str">
        <f>TRIM(RawData!L9175)</f>
        <v/>
      </c>
      <c r="K9173">
        <f>'Risk Calculation Tables'!AD8741</f>
        <v>0</v>
      </c>
      <c r="L9173" t="str">
        <f>TRIM(RawData!J9175)</f>
        <v/>
      </c>
      <c r="M9173" t="str">
        <f>TRIM(RawData!K9175)</f>
        <v/>
      </c>
    </row>
    <row r="9174" spans="1:13" x14ac:dyDescent="0.3">
      <c r="A9174">
        <f>RawData!A9176</f>
        <v>0</v>
      </c>
      <c r="B9174" t="str">
        <f>IF(RawData!B9176&lt;&gt;"", (VLOOKUP(RawData!B9176,AgeCat,2,TRUE)), "")</f>
        <v/>
      </c>
      <c r="C9174" t="str">
        <f>TRIM(RawData!C9176)</f>
        <v/>
      </c>
      <c r="D9174" s="4">
        <f>RawData!D9176</f>
        <v>0</v>
      </c>
      <c r="E9174">
        <f>RawData!E9176</f>
        <v>0</v>
      </c>
      <c r="F9174" t="str">
        <f>IFERROR(IF(RawData!F9176&lt;&gt;"", VLOOKUP(TRIM(RawData!F9176),ICD10Code,2,FALSE), ""), "Other")</f>
        <v/>
      </c>
      <c r="G9174" t="str">
        <f>IFERROR(IF(RawData!G9176&lt;&gt;"", VLOOKUP(TRIM(RawData!G9176),ICD10Code,2,FALSE), ""), "Other")</f>
        <v/>
      </c>
      <c r="H9174" t="str">
        <f>IFERROR(IF(RawData!H9176&lt;&gt;"", VLOOKUP(TRIM(RawData!H9176),PHCODE,2,FALSE), ""), "Other")</f>
        <v/>
      </c>
      <c r="I9174" t="str">
        <f>IFERROR(IF(RawData!I9176&lt;&gt;"", VLOOKUP(TRIM(RawData!I9176),PHCODE,2,FALSE), ""), "Other")</f>
        <v/>
      </c>
      <c r="J9174" t="str">
        <f>TRIM(RawData!L9176)</f>
        <v/>
      </c>
      <c r="K9174">
        <f>'Risk Calculation Tables'!AD8742</f>
        <v>0</v>
      </c>
      <c r="L9174" t="str">
        <f>TRIM(RawData!J9176)</f>
        <v/>
      </c>
      <c r="M9174" t="str">
        <f>TRIM(RawData!K9176)</f>
        <v/>
      </c>
    </row>
    <row r="9175" spans="1:13" x14ac:dyDescent="0.3">
      <c r="A9175">
        <f>RawData!A9177</f>
        <v>0</v>
      </c>
      <c r="B9175" t="str">
        <f>IF(RawData!B9177&lt;&gt;"", (VLOOKUP(RawData!B9177,AgeCat,2,TRUE)), "")</f>
        <v/>
      </c>
      <c r="C9175" t="str">
        <f>TRIM(RawData!C9177)</f>
        <v/>
      </c>
      <c r="D9175" s="4">
        <f>RawData!D9177</f>
        <v>0</v>
      </c>
      <c r="E9175">
        <f>RawData!E9177</f>
        <v>0</v>
      </c>
      <c r="F9175" t="str">
        <f>IFERROR(IF(RawData!F9177&lt;&gt;"", VLOOKUP(TRIM(RawData!F9177),ICD10Code,2,FALSE), ""), "Other")</f>
        <v/>
      </c>
      <c r="G9175" t="str">
        <f>IFERROR(IF(RawData!G9177&lt;&gt;"", VLOOKUP(TRIM(RawData!G9177),ICD10Code,2,FALSE), ""), "Other")</f>
        <v/>
      </c>
      <c r="H9175" t="str">
        <f>IFERROR(IF(RawData!H9177&lt;&gt;"", VLOOKUP(TRIM(RawData!H9177),PHCODE,2,FALSE), ""), "Other")</f>
        <v/>
      </c>
      <c r="I9175" t="str">
        <f>IFERROR(IF(RawData!I9177&lt;&gt;"", VLOOKUP(TRIM(RawData!I9177),PHCODE,2,FALSE), ""), "Other")</f>
        <v/>
      </c>
      <c r="J9175" t="str">
        <f>TRIM(RawData!L9177)</f>
        <v/>
      </c>
      <c r="K9175">
        <f>'Risk Calculation Tables'!AD8743</f>
        <v>0</v>
      </c>
      <c r="L9175" t="str">
        <f>TRIM(RawData!J9177)</f>
        <v/>
      </c>
      <c r="M9175" t="str">
        <f>TRIM(RawData!K9177)</f>
        <v/>
      </c>
    </row>
    <row r="9176" spans="1:13" x14ac:dyDescent="0.3">
      <c r="A9176">
        <f>RawData!A9178</f>
        <v>0</v>
      </c>
      <c r="B9176" t="str">
        <f>IF(RawData!B9178&lt;&gt;"", (VLOOKUP(RawData!B9178,AgeCat,2,TRUE)), "")</f>
        <v/>
      </c>
      <c r="C9176" t="str">
        <f>TRIM(RawData!C9178)</f>
        <v/>
      </c>
      <c r="D9176" s="4">
        <f>RawData!D9178</f>
        <v>0</v>
      </c>
      <c r="E9176">
        <f>RawData!E9178</f>
        <v>0</v>
      </c>
      <c r="F9176" t="str">
        <f>IFERROR(IF(RawData!F9178&lt;&gt;"", VLOOKUP(TRIM(RawData!F9178),ICD10Code,2,FALSE), ""), "Other")</f>
        <v/>
      </c>
      <c r="G9176" t="str">
        <f>IFERROR(IF(RawData!G9178&lt;&gt;"", VLOOKUP(TRIM(RawData!G9178),ICD10Code,2,FALSE), ""), "Other")</f>
        <v/>
      </c>
      <c r="H9176" t="str">
        <f>IFERROR(IF(RawData!H9178&lt;&gt;"", VLOOKUP(TRIM(RawData!H9178),PHCODE,2,FALSE), ""), "Other")</f>
        <v/>
      </c>
      <c r="I9176" t="str">
        <f>IFERROR(IF(RawData!I9178&lt;&gt;"", VLOOKUP(TRIM(RawData!I9178),PHCODE,2,FALSE), ""), "Other")</f>
        <v/>
      </c>
      <c r="J9176" t="str">
        <f>TRIM(RawData!L9178)</f>
        <v/>
      </c>
      <c r="K9176">
        <f>'Risk Calculation Tables'!AD8744</f>
        <v>0</v>
      </c>
      <c r="L9176" t="str">
        <f>TRIM(RawData!J9178)</f>
        <v/>
      </c>
      <c r="M9176" t="str">
        <f>TRIM(RawData!K9178)</f>
        <v/>
      </c>
    </row>
    <row r="9177" spans="1:13" x14ac:dyDescent="0.3">
      <c r="A9177">
        <f>RawData!A9179</f>
        <v>0</v>
      </c>
      <c r="B9177" t="str">
        <f>IF(RawData!B9179&lt;&gt;"", (VLOOKUP(RawData!B9179,AgeCat,2,TRUE)), "")</f>
        <v/>
      </c>
      <c r="C9177" t="str">
        <f>TRIM(RawData!C9179)</f>
        <v/>
      </c>
      <c r="D9177" s="4">
        <f>RawData!D9179</f>
        <v>0</v>
      </c>
      <c r="E9177">
        <f>RawData!E9179</f>
        <v>0</v>
      </c>
      <c r="F9177" t="str">
        <f>IFERROR(IF(RawData!F9179&lt;&gt;"", VLOOKUP(TRIM(RawData!F9179),ICD10Code,2,FALSE), ""), "Other")</f>
        <v/>
      </c>
      <c r="G9177" t="str">
        <f>IFERROR(IF(RawData!G9179&lt;&gt;"", VLOOKUP(TRIM(RawData!G9179),ICD10Code,2,FALSE), ""), "Other")</f>
        <v/>
      </c>
      <c r="H9177" t="str">
        <f>IFERROR(IF(RawData!H9179&lt;&gt;"", VLOOKUP(TRIM(RawData!H9179),PHCODE,2,FALSE), ""), "Other")</f>
        <v/>
      </c>
      <c r="I9177" t="str">
        <f>IFERROR(IF(RawData!I9179&lt;&gt;"", VLOOKUP(TRIM(RawData!I9179),PHCODE,2,FALSE), ""), "Other")</f>
        <v/>
      </c>
      <c r="J9177" t="str">
        <f>TRIM(RawData!L9179)</f>
        <v/>
      </c>
      <c r="K9177">
        <f>'Risk Calculation Tables'!AD8745</f>
        <v>0</v>
      </c>
      <c r="L9177" t="str">
        <f>TRIM(RawData!J9179)</f>
        <v/>
      </c>
      <c r="M9177" t="str">
        <f>TRIM(RawData!K9179)</f>
        <v/>
      </c>
    </row>
    <row r="9178" spans="1:13" x14ac:dyDescent="0.3">
      <c r="A9178">
        <f>RawData!A9180</f>
        <v>0</v>
      </c>
      <c r="B9178" t="str">
        <f>IF(RawData!B9180&lt;&gt;"", (VLOOKUP(RawData!B9180,AgeCat,2,TRUE)), "")</f>
        <v/>
      </c>
      <c r="C9178" t="str">
        <f>TRIM(RawData!C9180)</f>
        <v/>
      </c>
      <c r="D9178" s="4">
        <f>RawData!D9180</f>
        <v>0</v>
      </c>
      <c r="E9178">
        <f>RawData!E9180</f>
        <v>0</v>
      </c>
      <c r="F9178" t="str">
        <f>IFERROR(IF(RawData!F9180&lt;&gt;"", VLOOKUP(TRIM(RawData!F9180),ICD10Code,2,FALSE), ""), "Other")</f>
        <v/>
      </c>
      <c r="G9178" t="str">
        <f>IFERROR(IF(RawData!G9180&lt;&gt;"", VLOOKUP(TRIM(RawData!G9180),ICD10Code,2,FALSE), ""), "Other")</f>
        <v/>
      </c>
      <c r="H9178" t="str">
        <f>IFERROR(IF(RawData!H9180&lt;&gt;"", VLOOKUP(TRIM(RawData!H9180),PHCODE,2,FALSE), ""), "Other")</f>
        <v/>
      </c>
      <c r="I9178" t="str">
        <f>IFERROR(IF(RawData!I9180&lt;&gt;"", VLOOKUP(TRIM(RawData!I9180),PHCODE,2,FALSE), ""), "Other")</f>
        <v/>
      </c>
      <c r="J9178" t="str">
        <f>TRIM(RawData!L9180)</f>
        <v/>
      </c>
      <c r="K9178">
        <f>'Risk Calculation Tables'!AD8746</f>
        <v>0</v>
      </c>
      <c r="L9178" t="str">
        <f>TRIM(RawData!J9180)</f>
        <v/>
      </c>
      <c r="M9178" t="str">
        <f>TRIM(RawData!K9180)</f>
        <v/>
      </c>
    </row>
    <row r="9179" spans="1:13" x14ac:dyDescent="0.3">
      <c r="A9179">
        <f>RawData!A9181</f>
        <v>0</v>
      </c>
      <c r="B9179" t="str">
        <f>IF(RawData!B9181&lt;&gt;"", (VLOOKUP(RawData!B9181,AgeCat,2,TRUE)), "")</f>
        <v/>
      </c>
      <c r="C9179" t="str">
        <f>TRIM(RawData!C9181)</f>
        <v/>
      </c>
      <c r="D9179" s="4">
        <f>RawData!D9181</f>
        <v>0</v>
      </c>
      <c r="E9179">
        <f>RawData!E9181</f>
        <v>0</v>
      </c>
      <c r="F9179" t="str">
        <f>IFERROR(IF(RawData!F9181&lt;&gt;"", VLOOKUP(TRIM(RawData!F9181),ICD10Code,2,FALSE), ""), "Other")</f>
        <v/>
      </c>
      <c r="G9179" t="str">
        <f>IFERROR(IF(RawData!G9181&lt;&gt;"", VLOOKUP(TRIM(RawData!G9181),ICD10Code,2,FALSE), ""), "Other")</f>
        <v/>
      </c>
      <c r="H9179" t="str">
        <f>IFERROR(IF(RawData!H9181&lt;&gt;"", VLOOKUP(TRIM(RawData!H9181),PHCODE,2,FALSE), ""), "Other")</f>
        <v/>
      </c>
      <c r="I9179" t="str">
        <f>IFERROR(IF(RawData!I9181&lt;&gt;"", VLOOKUP(TRIM(RawData!I9181),PHCODE,2,FALSE), ""), "Other")</f>
        <v/>
      </c>
      <c r="J9179" t="str">
        <f>TRIM(RawData!L9181)</f>
        <v/>
      </c>
      <c r="K9179">
        <f>'Risk Calculation Tables'!AD8747</f>
        <v>0</v>
      </c>
      <c r="L9179" t="str">
        <f>TRIM(RawData!J9181)</f>
        <v/>
      </c>
      <c r="M9179" t="str">
        <f>TRIM(RawData!K9181)</f>
        <v/>
      </c>
    </row>
    <row r="9180" spans="1:13" x14ac:dyDescent="0.3">
      <c r="A9180">
        <f>RawData!A9182</f>
        <v>0</v>
      </c>
      <c r="B9180" t="str">
        <f>IF(RawData!B9182&lt;&gt;"", (VLOOKUP(RawData!B9182,AgeCat,2,TRUE)), "")</f>
        <v/>
      </c>
      <c r="C9180" t="str">
        <f>TRIM(RawData!C9182)</f>
        <v/>
      </c>
      <c r="D9180" s="4">
        <f>RawData!D9182</f>
        <v>0</v>
      </c>
      <c r="E9180">
        <f>RawData!E9182</f>
        <v>0</v>
      </c>
      <c r="F9180" t="str">
        <f>IFERROR(IF(RawData!F9182&lt;&gt;"", VLOOKUP(TRIM(RawData!F9182),ICD10Code,2,FALSE), ""), "Other")</f>
        <v/>
      </c>
      <c r="G9180" t="str">
        <f>IFERROR(IF(RawData!G9182&lt;&gt;"", VLOOKUP(TRIM(RawData!G9182),ICD10Code,2,FALSE), ""), "Other")</f>
        <v/>
      </c>
      <c r="H9180" t="str">
        <f>IFERROR(IF(RawData!H9182&lt;&gt;"", VLOOKUP(TRIM(RawData!H9182),PHCODE,2,FALSE), ""), "Other")</f>
        <v/>
      </c>
      <c r="I9180" t="str">
        <f>IFERROR(IF(RawData!I9182&lt;&gt;"", VLOOKUP(TRIM(RawData!I9182),PHCODE,2,FALSE), ""), "Other")</f>
        <v/>
      </c>
      <c r="J9180" t="str">
        <f>TRIM(RawData!L9182)</f>
        <v/>
      </c>
      <c r="K9180">
        <f>'Risk Calculation Tables'!AD8748</f>
        <v>0</v>
      </c>
      <c r="L9180" t="str">
        <f>TRIM(RawData!J9182)</f>
        <v/>
      </c>
      <c r="M9180" t="str">
        <f>TRIM(RawData!K9182)</f>
        <v/>
      </c>
    </row>
    <row r="9181" spans="1:13" x14ac:dyDescent="0.3">
      <c r="A9181">
        <f>RawData!A9183</f>
        <v>0</v>
      </c>
      <c r="B9181" t="str">
        <f>IF(RawData!B9183&lt;&gt;"", (VLOOKUP(RawData!B9183,AgeCat,2,TRUE)), "")</f>
        <v/>
      </c>
      <c r="C9181" t="str">
        <f>TRIM(RawData!C9183)</f>
        <v/>
      </c>
      <c r="D9181" s="4">
        <f>RawData!D9183</f>
        <v>0</v>
      </c>
      <c r="E9181">
        <f>RawData!E9183</f>
        <v>0</v>
      </c>
      <c r="F9181" t="str">
        <f>IFERROR(IF(RawData!F9183&lt;&gt;"", VLOOKUP(TRIM(RawData!F9183),ICD10Code,2,FALSE), ""), "Other")</f>
        <v/>
      </c>
      <c r="G9181" t="str">
        <f>IFERROR(IF(RawData!G9183&lt;&gt;"", VLOOKUP(TRIM(RawData!G9183),ICD10Code,2,FALSE), ""), "Other")</f>
        <v/>
      </c>
      <c r="H9181" t="str">
        <f>IFERROR(IF(RawData!H9183&lt;&gt;"", VLOOKUP(TRIM(RawData!H9183),PHCODE,2,FALSE), ""), "Other")</f>
        <v/>
      </c>
      <c r="I9181" t="str">
        <f>IFERROR(IF(RawData!I9183&lt;&gt;"", VLOOKUP(TRIM(RawData!I9183),PHCODE,2,FALSE), ""), "Other")</f>
        <v/>
      </c>
      <c r="J9181" t="str">
        <f>TRIM(RawData!L9183)</f>
        <v/>
      </c>
      <c r="K9181">
        <f>'Risk Calculation Tables'!AD8749</f>
        <v>0</v>
      </c>
      <c r="L9181" t="str">
        <f>TRIM(RawData!J9183)</f>
        <v/>
      </c>
      <c r="M9181" t="str">
        <f>TRIM(RawData!K9183)</f>
        <v/>
      </c>
    </row>
    <row r="9182" spans="1:13" x14ac:dyDescent="0.3">
      <c r="A9182">
        <f>RawData!A9184</f>
        <v>0</v>
      </c>
      <c r="B9182" t="str">
        <f>IF(RawData!B9184&lt;&gt;"", (VLOOKUP(RawData!B9184,AgeCat,2,TRUE)), "")</f>
        <v/>
      </c>
      <c r="C9182" t="str">
        <f>TRIM(RawData!C9184)</f>
        <v/>
      </c>
      <c r="D9182" s="4">
        <f>RawData!D9184</f>
        <v>0</v>
      </c>
      <c r="E9182">
        <f>RawData!E9184</f>
        <v>0</v>
      </c>
      <c r="F9182" t="str">
        <f>IFERROR(IF(RawData!F9184&lt;&gt;"", VLOOKUP(TRIM(RawData!F9184),ICD10Code,2,FALSE), ""), "Other")</f>
        <v/>
      </c>
      <c r="G9182" t="str">
        <f>IFERROR(IF(RawData!G9184&lt;&gt;"", VLOOKUP(TRIM(RawData!G9184),ICD10Code,2,FALSE), ""), "Other")</f>
        <v/>
      </c>
      <c r="H9182" t="str">
        <f>IFERROR(IF(RawData!H9184&lt;&gt;"", VLOOKUP(TRIM(RawData!H9184),PHCODE,2,FALSE), ""), "Other")</f>
        <v/>
      </c>
      <c r="I9182" t="str">
        <f>IFERROR(IF(RawData!I9184&lt;&gt;"", VLOOKUP(TRIM(RawData!I9184),PHCODE,2,FALSE), ""), "Other")</f>
        <v/>
      </c>
      <c r="J9182" t="str">
        <f>TRIM(RawData!L9184)</f>
        <v/>
      </c>
      <c r="K9182">
        <f>'Risk Calculation Tables'!AD8750</f>
        <v>0</v>
      </c>
      <c r="L9182" t="str">
        <f>TRIM(RawData!J9184)</f>
        <v/>
      </c>
      <c r="M9182" t="str">
        <f>TRIM(RawData!K9184)</f>
        <v/>
      </c>
    </row>
    <row r="9183" spans="1:13" x14ac:dyDescent="0.3">
      <c r="A9183">
        <f>RawData!A9185</f>
        <v>0</v>
      </c>
      <c r="B9183" t="str">
        <f>IF(RawData!B9185&lt;&gt;"", (VLOOKUP(RawData!B9185,AgeCat,2,TRUE)), "")</f>
        <v/>
      </c>
      <c r="C9183" t="str">
        <f>TRIM(RawData!C9185)</f>
        <v/>
      </c>
      <c r="D9183" s="4">
        <f>RawData!D9185</f>
        <v>0</v>
      </c>
      <c r="E9183">
        <f>RawData!E9185</f>
        <v>0</v>
      </c>
      <c r="F9183" t="str">
        <f>IFERROR(IF(RawData!F9185&lt;&gt;"", VLOOKUP(TRIM(RawData!F9185),ICD10Code,2,FALSE), ""), "Other")</f>
        <v/>
      </c>
      <c r="G9183" t="str">
        <f>IFERROR(IF(RawData!G9185&lt;&gt;"", VLOOKUP(TRIM(RawData!G9185),ICD10Code,2,FALSE), ""), "Other")</f>
        <v/>
      </c>
      <c r="H9183" t="str">
        <f>IFERROR(IF(RawData!H9185&lt;&gt;"", VLOOKUP(TRIM(RawData!H9185),PHCODE,2,FALSE), ""), "Other")</f>
        <v/>
      </c>
      <c r="I9183" t="str">
        <f>IFERROR(IF(RawData!I9185&lt;&gt;"", VLOOKUP(TRIM(RawData!I9185),PHCODE,2,FALSE), ""), "Other")</f>
        <v/>
      </c>
      <c r="J9183" t="str">
        <f>TRIM(RawData!L9185)</f>
        <v/>
      </c>
      <c r="K9183">
        <f>'Risk Calculation Tables'!AD8751</f>
        <v>0</v>
      </c>
      <c r="L9183" t="str">
        <f>TRIM(RawData!J9185)</f>
        <v/>
      </c>
      <c r="M9183" t="str">
        <f>TRIM(RawData!K9185)</f>
        <v/>
      </c>
    </row>
    <row r="9184" spans="1:13" x14ac:dyDescent="0.3">
      <c r="A9184">
        <f>RawData!A9186</f>
        <v>0</v>
      </c>
      <c r="B9184" t="str">
        <f>IF(RawData!B9186&lt;&gt;"", (VLOOKUP(RawData!B9186,AgeCat,2,TRUE)), "")</f>
        <v/>
      </c>
      <c r="C9184" t="str">
        <f>TRIM(RawData!C9186)</f>
        <v/>
      </c>
      <c r="D9184" s="4">
        <f>RawData!D9186</f>
        <v>0</v>
      </c>
      <c r="E9184">
        <f>RawData!E9186</f>
        <v>0</v>
      </c>
      <c r="F9184" t="str">
        <f>IFERROR(IF(RawData!F9186&lt;&gt;"", VLOOKUP(TRIM(RawData!F9186),ICD10Code,2,FALSE), ""), "Other")</f>
        <v/>
      </c>
      <c r="G9184" t="str">
        <f>IFERROR(IF(RawData!G9186&lt;&gt;"", VLOOKUP(TRIM(RawData!G9186),ICD10Code,2,FALSE), ""), "Other")</f>
        <v/>
      </c>
      <c r="H9184" t="str">
        <f>IFERROR(IF(RawData!H9186&lt;&gt;"", VLOOKUP(TRIM(RawData!H9186),PHCODE,2,FALSE), ""), "Other")</f>
        <v/>
      </c>
      <c r="I9184" t="str">
        <f>IFERROR(IF(RawData!I9186&lt;&gt;"", VLOOKUP(TRIM(RawData!I9186),PHCODE,2,FALSE), ""), "Other")</f>
        <v/>
      </c>
      <c r="J9184" t="str">
        <f>TRIM(RawData!L9186)</f>
        <v/>
      </c>
      <c r="K9184">
        <f>'Risk Calculation Tables'!AD8752</f>
        <v>0</v>
      </c>
      <c r="L9184" t="str">
        <f>TRIM(RawData!J9186)</f>
        <v/>
      </c>
      <c r="M9184" t="str">
        <f>TRIM(RawData!K9186)</f>
        <v/>
      </c>
    </row>
    <row r="9185" spans="1:13" x14ac:dyDescent="0.3">
      <c r="A9185">
        <f>RawData!A9187</f>
        <v>0</v>
      </c>
      <c r="B9185" t="str">
        <f>IF(RawData!B9187&lt;&gt;"", (VLOOKUP(RawData!B9187,AgeCat,2,TRUE)), "")</f>
        <v/>
      </c>
      <c r="C9185" t="str">
        <f>TRIM(RawData!C9187)</f>
        <v/>
      </c>
      <c r="D9185" s="4">
        <f>RawData!D9187</f>
        <v>0</v>
      </c>
      <c r="E9185">
        <f>RawData!E9187</f>
        <v>0</v>
      </c>
      <c r="F9185" t="str">
        <f>IFERROR(IF(RawData!F9187&lt;&gt;"", VLOOKUP(TRIM(RawData!F9187),ICD10Code,2,FALSE), ""), "Other")</f>
        <v/>
      </c>
      <c r="G9185" t="str">
        <f>IFERROR(IF(RawData!G9187&lt;&gt;"", VLOOKUP(TRIM(RawData!G9187),ICD10Code,2,FALSE), ""), "Other")</f>
        <v/>
      </c>
      <c r="H9185" t="str">
        <f>IFERROR(IF(RawData!H9187&lt;&gt;"", VLOOKUP(TRIM(RawData!H9187),PHCODE,2,FALSE), ""), "Other")</f>
        <v/>
      </c>
      <c r="I9185" t="str">
        <f>IFERROR(IF(RawData!I9187&lt;&gt;"", VLOOKUP(TRIM(RawData!I9187),PHCODE,2,FALSE), ""), "Other")</f>
        <v/>
      </c>
      <c r="J9185" t="str">
        <f>TRIM(RawData!L9187)</f>
        <v/>
      </c>
      <c r="K9185">
        <f>'Risk Calculation Tables'!AD8753</f>
        <v>0</v>
      </c>
      <c r="L9185" t="str">
        <f>TRIM(RawData!J9187)</f>
        <v/>
      </c>
      <c r="M9185" t="str">
        <f>TRIM(RawData!K9187)</f>
        <v/>
      </c>
    </row>
    <row r="9186" spans="1:13" x14ac:dyDescent="0.3">
      <c r="A9186">
        <f>RawData!A9188</f>
        <v>0</v>
      </c>
      <c r="B9186" t="str">
        <f>IF(RawData!B9188&lt;&gt;"", (VLOOKUP(RawData!B9188,AgeCat,2,TRUE)), "")</f>
        <v/>
      </c>
      <c r="C9186" t="str">
        <f>TRIM(RawData!C9188)</f>
        <v/>
      </c>
      <c r="D9186" s="4">
        <f>RawData!D9188</f>
        <v>0</v>
      </c>
      <c r="E9186">
        <f>RawData!E9188</f>
        <v>0</v>
      </c>
      <c r="F9186" t="str">
        <f>IFERROR(IF(RawData!F9188&lt;&gt;"", VLOOKUP(TRIM(RawData!F9188),ICD10Code,2,FALSE), ""), "Other")</f>
        <v/>
      </c>
      <c r="G9186" t="str">
        <f>IFERROR(IF(RawData!G9188&lt;&gt;"", VLOOKUP(TRIM(RawData!G9188),ICD10Code,2,FALSE), ""), "Other")</f>
        <v/>
      </c>
      <c r="H9186" t="str">
        <f>IFERROR(IF(RawData!H9188&lt;&gt;"", VLOOKUP(TRIM(RawData!H9188),PHCODE,2,FALSE), ""), "Other")</f>
        <v/>
      </c>
      <c r="I9186" t="str">
        <f>IFERROR(IF(RawData!I9188&lt;&gt;"", VLOOKUP(TRIM(RawData!I9188),PHCODE,2,FALSE), ""), "Other")</f>
        <v/>
      </c>
      <c r="J9186" t="str">
        <f>TRIM(RawData!L9188)</f>
        <v/>
      </c>
      <c r="K9186">
        <f>'Risk Calculation Tables'!AD8754</f>
        <v>0</v>
      </c>
      <c r="L9186" t="str">
        <f>TRIM(RawData!J9188)</f>
        <v/>
      </c>
      <c r="M9186" t="str">
        <f>TRIM(RawData!K9188)</f>
        <v/>
      </c>
    </row>
    <row r="9187" spans="1:13" x14ac:dyDescent="0.3">
      <c r="A9187">
        <f>RawData!A9189</f>
        <v>0</v>
      </c>
      <c r="B9187" t="str">
        <f>IF(RawData!B9189&lt;&gt;"", (VLOOKUP(RawData!B9189,AgeCat,2,TRUE)), "")</f>
        <v/>
      </c>
      <c r="C9187" t="str">
        <f>TRIM(RawData!C9189)</f>
        <v/>
      </c>
      <c r="D9187" s="4">
        <f>RawData!D9189</f>
        <v>0</v>
      </c>
      <c r="E9187">
        <f>RawData!E9189</f>
        <v>0</v>
      </c>
      <c r="F9187" t="str">
        <f>IFERROR(IF(RawData!F9189&lt;&gt;"", VLOOKUP(TRIM(RawData!F9189),ICD10Code,2,FALSE), ""), "Other")</f>
        <v/>
      </c>
      <c r="G9187" t="str">
        <f>IFERROR(IF(RawData!G9189&lt;&gt;"", VLOOKUP(TRIM(RawData!G9189),ICD10Code,2,FALSE), ""), "Other")</f>
        <v/>
      </c>
      <c r="H9187" t="str">
        <f>IFERROR(IF(RawData!H9189&lt;&gt;"", VLOOKUP(TRIM(RawData!H9189),PHCODE,2,FALSE), ""), "Other")</f>
        <v/>
      </c>
      <c r="I9187" t="str">
        <f>IFERROR(IF(RawData!I9189&lt;&gt;"", VLOOKUP(TRIM(RawData!I9189),PHCODE,2,FALSE), ""), "Other")</f>
        <v/>
      </c>
      <c r="J9187" t="str">
        <f>TRIM(RawData!L9189)</f>
        <v/>
      </c>
      <c r="K9187">
        <f>'Risk Calculation Tables'!AD8755</f>
        <v>0</v>
      </c>
      <c r="L9187" t="str">
        <f>TRIM(RawData!J9189)</f>
        <v/>
      </c>
      <c r="M9187" t="str">
        <f>TRIM(RawData!K9189)</f>
        <v/>
      </c>
    </row>
    <row r="9188" spans="1:13" x14ac:dyDescent="0.3">
      <c r="A9188">
        <f>RawData!A9190</f>
        <v>0</v>
      </c>
      <c r="B9188" t="str">
        <f>IF(RawData!B9190&lt;&gt;"", (VLOOKUP(RawData!B9190,AgeCat,2,TRUE)), "")</f>
        <v/>
      </c>
      <c r="C9188" t="str">
        <f>TRIM(RawData!C9190)</f>
        <v/>
      </c>
      <c r="D9188" s="4">
        <f>RawData!D9190</f>
        <v>0</v>
      </c>
      <c r="E9188">
        <f>RawData!E9190</f>
        <v>0</v>
      </c>
      <c r="F9188" t="str">
        <f>IFERROR(IF(RawData!F9190&lt;&gt;"", VLOOKUP(TRIM(RawData!F9190),ICD10Code,2,FALSE), ""), "Other")</f>
        <v/>
      </c>
      <c r="G9188" t="str">
        <f>IFERROR(IF(RawData!G9190&lt;&gt;"", VLOOKUP(TRIM(RawData!G9190),ICD10Code,2,FALSE), ""), "Other")</f>
        <v/>
      </c>
      <c r="H9188" t="str">
        <f>IFERROR(IF(RawData!H9190&lt;&gt;"", VLOOKUP(TRIM(RawData!H9190),PHCODE,2,FALSE), ""), "Other")</f>
        <v/>
      </c>
      <c r="I9188" t="str">
        <f>IFERROR(IF(RawData!I9190&lt;&gt;"", VLOOKUP(TRIM(RawData!I9190),PHCODE,2,FALSE), ""), "Other")</f>
        <v/>
      </c>
      <c r="J9188" t="str">
        <f>TRIM(RawData!L9190)</f>
        <v/>
      </c>
      <c r="K9188">
        <f>'Risk Calculation Tables'!AD8756</f>
        <v>0</v>
      </c>
      <c r="L9188" t="str">
        <f>TRIM(RawData!J9190)</f>
        <v/>
      </c>
      <c r="M9188" t="str">
        <f>TRIM(RawData!K9190)</f>
        <v/>
      </c>
    </row>
    <row r="9189" spans="1:13" x14ac:dyDescent="0.3">
      <c r="A9189">
        <f>RawData!A9191</f>
        <v>0</v>
      </c>
      <c r="B9189" t="str">
        <f>IF(RawData!B9191&lt;&gt;"", (VLOOKUP(RawData!B9191,AgeCat,2,TRUE)), "")</f>
        <v/>
      </c>
      <c r="C9189" t="str">
        <f>TRIM(RawData!C9191)</f>
        <v/>
      </c>
      <c r="D9189" s="4">
        <f>RawData!D9191</f>
        <v>0</v>
      </c>
      <c r="E9189">
        <f>RawData!E9191</f>
        <v>0</v>
      </c>
      <c r="F9189" t="str">
        <f>IFERROR(IF(RawData!F9191&lt;&gt;"", VLOOKUP(TRIM(RawData!F9191),ICD10Code,2,FALSE), ""), "Other")</f>
        <v/>
      </c>
      <c r="G9189" t="str">
        <f>IFERROR(IF(RawData!G9191&lt;&gt;"", VLOOKUP(TRIM(RawData!G9191),ICD10Code,2,FALSE), ""), "Other")</f>
        <v/>
      </c>
      <c r="H9189" t="str">
        <f>IFERROR(IF(RawData!H9191&lt;&gt;"", VLOOKUP(TRIM(RawData!H9191),PHCODE,2,FALSE), ""), "Other")</f>
        <v/>
      </c>
      <c r="I9189" t="str">
        <f>IFERROR(IF(RawData!I9191&lt;&gt;"", VLOOKUP(TRIM(RawData!I9191),PHCODE,2,FALSE), ""), "Other")</f>
        <v/>
      </c>
      <c r="J9189" t="str">
        <f>TRIM(RawData!L9191)</f>
        <v/>
      </c>
      <c r="K9189">
        <f>'Risk Calculation Tables'!AD8757</f>
        <v>0</v>
      </c>
      <c r="L9189" t="str">
        <f>TRIM(RawData!J9191)</f>
        <v/>
      </c>
      <c r="M9189" t="str">
        <f>TRIM(RawData!K9191)</f>
        <v/>
      </c>
    </row>
    <row r="9190" spans="1:13" x14ac:dyDescent="0.3">
      <c r="A9190">
        <f>RawData!A9192</f>
        <v>0</v>
      </c>
      <c r="B9190" t="str">
        <f>IF(RawData!B9192&lt;&gt;"", (VLOOKUP(RawData!B9192,AgeCat,2,TRUE)), "")</f>
        <v/>
      </c>
      <c r="C9190" t="str">
        <f>TRIM(RawData!C9192)</f>
        <v/>
      </c>
      <c r="D9190" s="4">
        <f>RawData!D9192</f>
        <v>0</v>
      </c>
      <c r="E9190">
        <f>RawData!E9192</f>
        <v>0</v>
      </c>
      <c r="F9190" t="str">
        <f>IFERROR(IF(RawData!F9192&lt;&gt;"", VLOOKUP(TRIM(RawData!F9192),ICD10Code,2,FALSE), ""), "Other")</f>
        <v/>
      </c>
      <c r="G9190" t="str">
        <f>IFERROR(IF(RawData!G9192&lt;&gt;"", VLOOKUP(TRIM(RawData!G9192),ICD10Code,2,FALSE), ""), "Other")</f>
        <v/>
      </c>
      <c r="H9190" t="str">
        <f>IFERROR(IF(RawData!H9192&lt;&gt;"", VLOOKUP(TRIM(RawData!H9192),PHCODE,2,FALSE), ""), "Other")</f>
        <v/>
      </c>
      <c r="I9190" t="str">
        <f>IFERROR(IF(RawData!I9192&lt;&gt;"", VLOOKUP(TRIM(RawData!I9192),PHCODE,2,FALSE), ""), "Other")</f>
        <v/>
      </c>
      <c r="J9190" t="str">
        <f>TRIM(RawData!L9192)</f>
        <v/>
      </c>
      <c r="K9190">
        <f>'Risk Calculation Tables'!AD8758</f>
        <v>0</v>
      </c>
      <c r="L9190" t="str">
        <f>TRIM(RawData!J9192)</f>
        <v/>
      </c>
      <c r="M9190" t="str">
        <f>TRIM(RawData!K9192)</f>
        <v/>
      </c>
    </row>
    <row r="9191" spans="1:13" x14ac:dyDescent="0.3">
      <c r="A9191">
        <f>RawData!A9193</f>
        <v>0</v>
      </c>
      <c r="B9191" t="str">
        <f>IF(RawData!B9193&lt;&gt;"", (VLOOKUP(RawData!B9193,AgeCat,2,TRUE)), "")</f>
        <v/>
      </c>
      <c r="C9191" t="str">
        <f>TRIM(RawData!C9193)</f>
        <v/>
      </c>
      <c r="D9191" s="4">
        <f>RawData!D9193</f>
        <v>0</v>
      </c>
      <c r="E9191">
        <f>RawData!E9193</f>
        <v>0</v>
      </c>
      <c r="F9191" t="str">
        <f>IFERROR(IF(RawData!F9193&lt;&gt;"", VLOOKUP(TRIM(RawData!F9193),ICD10Code,2,FALSE), ""), "Other")</f>
        <v/>
      </c>
      <c r="G9191" t="str">
        <f>IFERROR(IF(RawData!G9193&lt;&gt;"", VLOOKUP(TRIM(RawData!G9193),ICD10Code,2,FALSE), ""), "Other")</f>
        <v/>
      </c>
      <c r="H9191" t="str">
        <f>IFERROR(IF(RawData!H9193&lt;&gt;"", VLOOKUP(TRIM(RawData!H9193),PHCODE,2,FALSE), ""), "Other")</f>
        <v/>
      </c>
      <c r="I9191" t="str">
        <f>IFERROR(IF(RawData!I9193&lt;&gt;"", VLOOKUP(TRIM(RawData!I9193),PHCODE,2,FALSE), ""), "Other")</f>
        <v/>
      </c>
      <c r="J9191" t="str">
        <f>TRIM(RawData!L9193)</f>
        <v/>
      </c>
      <c r="K9191">
        <f>'Risk Calculation Tables'!AD8759</f>
        <v>0</v>
      </c>
      <c r="L9191" t="str">
        <f>TRIM(RawData!J9193)</f>
        <v/>
      </c>
      <c r="M9191" t="str">
        <f>TRIM(RawData!K9193)</f>
        <v/>
      </c>
    </row>
    <row r="9192" spans="1:13" x14ac:dyDescent="0.3">
      <c r="A9192">
        <f>RawData!A9194</f>
        <v>0</v>
      </c>
      <c r="B9192" t="str">
        <f>IF(RawData!B9194&lt;&gt;"", (VLOOKUP(RawData!B9194,AgeCat,2,TRUE)), "")</f>
        <v/>
      </c>
      <c r="C9192" t="str">
        <f>TRIM(RawData!C9194)</f>
        <v/>
      </c>
      <c r="D9192" s="4">
        <f>RawData!D9194</f>
        <v>0</v>
      </c>
      <c r="E9192">
        <f>RawData!E9194</f>
        <v>0</v>
      </c>
      <c r="F9192" t="str">
        <f>IFERROR(IF(RawData!F9194&lt;&gt;"", VLOOKUP(TRIM(RawData!F9194),ICD10Code,2,FALSE), ""), "Other")</f>
        <v/>
      </c>
      <c r="G9192" t="str">
        <f>IFERROR(IF(RawData!G9194&lt;&gt;"", VLOOKUP(TRIM(RawData!G9194),ICD10Code,2,FALSE), ""), "Other")</f>
        <v/>
      </c>
      <c r="H9192" t="str">
        <f>IFERROR(IF(RawData!H9194&lt;&gt;"", VLOOKUP(TRIM(RawData!H9194),PHCODE,2,FALSE), ""), "Other")</f>
        <v/>
      </c>
      <c r="I9192" t="str">
        <f>IFERROR(IF(RawData!I9194&lt;&gt;"", VLOOKUP(TRIM(RawData!I9194),PHCODE,2,FALSE), ""), "Other")</f>
        <v/>
      </c>
      <c r="J9192" t="str">
        <f>TRIM(RawData!L9194)</f>
        <v/>
      </c>
      <c r="K9192">
        <f>'Risk Calculation Tables'!AD8760</f>
        <v>0</v>
      </c>
      <c r="L9192" t="str">
        <f>TRIM(RawData!J9194)</f>
        <v/>
      </c>
      <c r="M9192" t="str">
        <f>TRIM(RawData!K9194)</f>
        <v/>
      </c>
    </row>
    <row r="9193" spans="1:13" x14ac:dyDescent="0.3">
      <c r="A9193">
        <f>RawData!A9195</f>
        <v>0</v>
      </c>
      <c r="B9193" t="str">
        <f>IF(RawData!B9195&lt;&gt;"", (VLOOKUP(RawData!B9195,AgeCat,2,TRUE)), "")</f>
        <v/>
      </c>
      <c r="C9193" t="str">
        <f>TRIM(RawData!C9195)</f>
        <v/>
      </c>
      <c r="D9193" s="4">
        <f>RawData!D9195</f>
        <v>0</v>
      </c>
      <c r="E9193">
        <f>RawData!E9195</f>
        <v>0</v>
      </c>
      <c r="F9193" t="str">
        <f>IFERROR(IF(RawData!F9195&lt;&gt;"", VLOOKUP(TRIM(RawData!F9195),ICD10Code,2,FALSE), ""), "Other")</f>
        <v/>
      </c>
      <c r="G9193" t="str">
        <f>IFERROR(IF(RawData!G9195&lt;&gt;"", VLOOKUP(TRIM(RawData!G9195),ICD10Code,2,FALSE), ""), "Other")</f>
        <v/>
      </c>
      <c r="H9193" t="str">
        <f>IFERROR(IF(RawData!H9195&lt;&gt;"", VLOOKUP(TRIM(RawData!H9195),PHCODE,2,FALSE), ""), "Other")</f>
        <v/>
      </c>
      <c r="I9193" t="str">
        <f>IFERROR(IF(RawData!I9195&lt;&gt;"", VLOOKUP(TRIM(RawData!I9195),PHCODE,2,FALSE), ""), "Other")</f>
        <v/>
      </c>
      <c r="J9193" t="str">
        <f>TRIM(RawData!L9195)</f>
        <v/>
      </c>
      <c r="K9193">
        <f>'Risk Calculation Tables'!AD8761</f>
        <v>0</v>
      </c>
      <c r="L9193" t="str">
        <f>TRIM(RawData!J9195)</f>
        <v/>
      </c>
      <c r="M9193" t="str">
        <f>TRIM(RawData!K9195)</f>
        <v/>
      </c>
    </row>
    <row r="9194" spans="1:13" x14ac:dyDescent="0.3">
      <c r="A9194">
        <f>RawData!A9196</f>
        <v>0</v>
      </c>
      <c r="B9194" t="str">
        <f>IF(RawData!B9196&lt;&gt;"", (VLOOKUP(RawData!B9196,AgeCat,2,TRUE)), "")</f>
        <v/>
      </c>
      <c r="C9194" t="str">
        <f>TRIM(RawData!C9196)</f>
        <v/>
      </c>
      <c r="D9194" s="4">
        <f>RawData!D9196</f>
        <v>0</v>
      </c>
      <c r="E9194">
        <f>RawData!E9196</f>
        <v>0</v>
      </c>
      <c r="F9194" t="str">
        <f>IFERROR(IF(RawData!F9196&lt;&gt;"", VLOOKUP(TRIM(RawData!F9196),ICD10Code,2,FALSE), ""), "Other")</f>
        <v/>
      </c>
      <c r="G9194" t="str">
        <f>IFERROR(IF(RawData!G9196&lt;&gt;"", VLOOKUP(TRIM(RawData!G9196),ICD10Code,2,FALSE), ""), "Other")</f>
        <v/>
      </c>
      <c r="H9194" t="str">
        <f>IFERROR(IF(RawData!H9196&lt;&gt;"", VLOOKUP(TRIM(RawData!H9196),PHCODE,2,FALSE), ""), "Other")</f>
        <v/>
      </c>
      <c r="I9194" t="str">
        <f>IFERROR(IF(RawData!I9196&lt;&gt;"", VLOOKUP(TRIM(RawData!I9196),PHCODE,2,FALSE), ""), "Other")</f>
        <v/>
      </c>
      <c r="J9194" t="str">
        <f>TRIM(RawData!L9196)</f>
        <v/>
      </c>
      <c r="K9194">
        <f>'Risk Calculation Tables'!AD8762</f>
        <v>0</v>
      </c>
      <c r="L9194" t="str">
        <f>TRIM(RawData!J9196)</f>
        <v/>
      </c>
      <c r="M9194" t="str">
        <f>TRIM(RawData!K9196)</f>
        <v/>
      </c>
    </row>
    <row r="9195" spans="1:13" x14ac:dyDescent="0.3">
      <c r="A9195">
        <f>RawData!A9197</f>
        <v>0</v>
      </c>
      <c r="B9195" t="str">
        <f>IF(RawData!B9197&lt;&gt;"", (VLOOKUP(RawData!B9197,AgeCat,2,TRUE)), "")</f>
        <v/>
      </c>
      <c r="C9195" t="str">
        <f>TRIM(RawData!C9197)</f>
        <v/>
      </c>
      <c r="D9195" s="4">
        <f>RawData!D9197</f>
        <v>0</v>
      </c>
      <c r="E9195">
        <f>RawData!E9197</f>
        <v>0</v>
      </c>
      <c r="F9195" t="str">
        <f>IFERROR(IF(RawData!F9197&lt;&gt;"", VLOOKUP(TRIM(RawData!F9197),ICD10Code,2,FALSE), ""), "Other")</f>
        <v/>
      </c>
      <c r="G9195" t="str">
        <f>IFERROR(IF(RawData!G9197&lt;&gt;"", VLOOKUP(TRIM(RawData!G9197),ICD10Code,2,FALSE), ""), "Other")</f>
        <v/>
      </c>
      <c r="H9195" t="str">
        <f>IFERROR(IF(RawData!H9197&lt;&gt;"", VLOOKUP(TRIM(RawData!H9197),PHCODE,2,FALSE), ""), "Other")</f>
        <v/>
      </c>
      <c r="I9195" t="str">
        <f>IFERROR(IF(RawData!I9197&lt;&gt;"", VLOOKUP(TRIM(RawData!I9197),PHCODE,2,FALSE), ""), "Other")</f>
        <v/>
      </c>
      <c r="J9195" t="str">
        <f>TRIM(RawData!L9197)</f>
        <v/>
      </c>
      <c r="K9195">
        <f>'Risk Calculation Tables'!AD8763</f>
        <v>0</v>
      </c>
      <c r="L9195" t="str">
        <f>TRIM(RawData!J9197)</f>
        <v/>
      </c>
      <c r="M9195" t="str">
        <f>TRIM(RawData!K9197)</f>
        <v/>
      </c>
    </row>
    <row r="9196" spans="1:13" x14ac:dyDescent="0.3">
      <c r="A9196">
        <f>RawData!A9198</f>
        <v>0</v>
      </c>
      <c r="B9196" t="str">
        <f>IF(RawData!B9198&lt;&gt;"", (VLOOKUP(RawData!B9198,AgeCat,2,TRUE)), "")</f>
        <v/>
      </c>
      <c r="C9196" t="str">
        <f>TRIM(RawData!C9198)</f>
        <v/>
      </c>
      <c r="D9196" s="4">
        <f>RawData!D9198</f>
        <v>0</v>
      </c>
      <c r="E9196">
        <f>RawData!E9198</f>
        <v>0</v>
      </c>
      <c r="F9196" t="str">
        <f>IFERROR(IF(RawData!F9198&lt;&gt;"", VLOOKUP(TRIM(RawData!F9198),ICD10Code,2,FALSE), ""), "Other")</f>
        <v/>
      </c>
      <c r="G9196" t="str">
        <f>IFERROR(IF(RawData!G9198&lt;&gt;"", VLOOKUP(TRIM(RawData!G9198),ICD10Code,2,FALSE), ""), "Other")</f>
        <v/>
      </c>
      <c r="H9196" t="str">
        <f>IFERROR(IF(RawData!H9198&lt;&gt;"", VLOOKUP(TRIM(RawData!H9198),PHCODE,2,FALSE), ""), "Other")</f>
        <v/>
      </c>
      <c r="I9196" t="str">
        <f>IFERROR(IF(RawData!I9198&lt;&gt;"", VLOOKUP(TRIM(RawData!I9198),PHCODE,2,FALSE), ""), "Other")</f>
        <v/>
      </c>
      <c r="J9196" t="str">
        <f>TRIM(RawData!L9198)</f>
        <v/>
      </c>
      <c r="K9196">
        <f>'Risk Calculation Tables'!AD8764</f>
        <v>0</v>
      </c>
      <c r="L9196" t="str">
        <f>TRIM(RawData!J9198)</f>
        <v/>
      </c>
      <c r="M9196" t="str">
        <f>TRIM(RawData!K9198)</f>
        <v/>
      </c>
    </row>
    <row r="9197" spans="1:13" x14ac:dyDescent="0.3">
      <c r="A9197">
        <f>RawData!A9199</f>
        <v>0</v>
      </c>
      <c r="B9197" t="str">
        <f>IF(RawData!B9199&lt;&gt;"", (VLOOKUP(RawData!B9199,AgeCat,2,TRUE)), "")</f>
        <v/>
      </c>
      <c r="C9197" t="str">
        <f>TRIM(RawData!C9199)</f>
        <v/>
      </c>
      <c r="D9197" s="4">
        <f>RawData!D9199</f>
        <v>0</v>
      </c>
      <c r="E9197">
        <f>RawData!E9199</f>
        <v>0</v>
      </c>
      <c r="F9197" t="str">
        <f>IFERROR(IF(RawData!F9199&lt;&gt;"", VLOOKUP(TRIM(RawData!F9199),ICD10Code,2,FALSE), ""), "Other")</f>
        <v/>
      </c>
      <c r="G9197" t="str">
        <f>IFERROR(IF(RawData!G9199&lt;&gt;"", VLOOKUP(TRIM(RawData!G9199),ICD10Code,2,FALSE), ""), "Other")</f>
        <v/>
      </c>
      <c r="H9197" t="str">
        <f>IFERROR(IF(RawData!H9199&lt;&gt;"", VLOOKUP(TRIM(RawData!H9199),PHCODE,2,FALSE), ""), "Other")</f>
        <v/>
      </c>
      <c r="I9197" t="str">
        <f>IFERROR(IF(RawData!I9199&lt;&gt;"", VLOOKUP(TRIM(RawData!I9199),PHCODE,2,FALSE), ""), "Other")</f>
        <v/>
      </c>
      <c r="J9197" t="str">
        <f>TRIM(RawData!L9199)</f>
        <v/>
      </c>
      <c r="K9197">
        <f>'Risk Calculation Tables'!AD8765</f>
        <v>0</v>
      </c>
      <c r="L9197" t="str">
        <f>TRIM(RawData!J9199)</f>
        <v/>
      </c>
      <c r="M9197" t="str">
        <f>TRIM(RawData!K9199)</f>
        <v/>
      </c>
    </row>
    <row r="9198" spans="1:13" x14ac:dyDescent="0.3">
      <c r="A9198">
        <f>RawData!A9200</f>
        <v>0</v>
      </c>
      <c r="B9198" t="str">
        <f>IF(RawData!B9200&lt;&gt;"", (VLOOKUP(RawData!B9200,AgeCat,2,TRUE)), "")</f>
        <v/>
      </c>
      <c r="C9198" t="str">
        <f>TRIM(RawData!C9200)</f>
        <v/>
      </c>
      <c r="D9198" s="4">
        <f>RawData!D9200</f>
        <v>0</v>
      </c>
      <c r="E9198">
        <f>RawData!E9200</f>
        <v>0</v>
      </c>
      <c r="F9198" t="str">
        <f>IFERROR(IF(RawData!F9200&lt;&gt;"", VLOOKUP(TRIM(RawData!F9200),ICD10Code,2,FALSE), ""), "Other")</f>
        <v/>
      </c>
      <c r="G9198" t="str">
        <f>IFERROR(IF(RawData!G9200&lt;&gt;"", VLOOKUP(TRIM(RawData!G9200),ICD10Code,2,FALSE), ""), "Other")</f>
        <v/>
      </c>
      <c r="H9198" t="str">
        <f>IFERROR(IF(RawData!H9200&lt;&gt;"", VLOOKUP(TRIM(RawData!H9200),PHCODE,2,FALSE), ""), "Other")</f>
        <v/>
      </c>
      <c r="I9198" t="str">
        <f>IFERROR(IF(RawData!I9200&lt;&gt;"", VLOOKUP(TRIM(RawData!I9200),PHCODE,2,FALSE), ""), "Other")</f>
        <v/>
      </c>
      <c r="J9198" t="str">
        <f>TRIM(RawData!L9200)</f>
        <v/>
      </c>
      <c r="K9198">
        <f>'Risk Calculation Tables'!AD8766</f>
        <v>0</v>
      </c>
      <c r="L9198" t="str">
        <f>TRIM(RawData!J9200)</f>
        <v/>
      </c>
      <c r="M9198" t="str">
        <f>TRIM(RawData!K9200)</f>
        <v/>
      </c>
    </row>
    <row r="9199" spans="1:13" x14ac:dyDescent="0.3">
      <c r="A9199">
        <f>RawData!A9201</f>
        <v>0</v>
      </c>
      <c r="B9199" t="str">
        <f>IF(RawData!B9201&lt;&gt;"", (VLOOKUP(RawData!B9201,AgeCat,2,TRUE)), "")</f>
        <v/>
      </c>
      <c r="C9199" t="str">
        <f>TRIM(RawData!C9201)</f>
        <v/>
      </c>
      <c r="D9199" s="4">
        <f>RawData!D9201</f>
        <v>0</v>
      </c>
      <c r="E9199">
        <f>RawData!E9201</f>
        <v>0</v>
      </c>
      <c r="F9199" t="str">
        <f>IFERROR(IF(RawData!F9201&lt;&gt;"", VLOOKUP(TRIM(RawData!F9201),ICD10Code,2,FALSE), ""), "Other")</f>
        <v/>
      </c>
      <c r="G9199" t="str">
        <f>IFERROR(IF(RawData!G9201&lt;&gt;"", VLOOKUP(TRIM(RawData!G9201),ICD10Code,2,FALSE), ""), "Other")</f>
        <v/>
      </c>
      <c r="H9199" t="str">
        <f>IFERROR(IF(RawData!H9201&lt;&gt;"", VLOOKUP(TRIM(RawData!H9201),PHCODE,2,FALSE), ""), "Other")</f>
        <v/>
      </c>
      <c r="I9199" t="str">
        <f>IFERROR(IF(RawData!I9201&lt;&gt;"", VLOOKUP(TRIM(RawData!I9201),PHCODE,2,FALSE), ""), "Other")</f>
        <v/>
      </c>
      <c r="J9199" t="str">
        <f>TRIM(RawData!L9201)</f>
        <v/>
      </c>
      <c r="K9199">
        <f>'Risk Calculation Tables'!AD8767</f>
        <v>0</v>
      </c>
      <c r="L9199" t="str">
        <f>TRIM(RawData!J9201)</f>
        <v/>
      </c>
      <c r="M9199" t="str">
        <f>TRIM(RawData!K9201)</f>
        <v/>
      </c>
    </row>
    <row r="9200" spans="1:13" x14ac:dyDescent="0.3">
      <c r="A9200">
        <f>RawData!A9202</f>
        <v>0</v>
      </c>
      <c r="B9200" t="str">
        <f>IF(RawData!B9202&lt;&gt;"", (VLOOKUP(RawData!B9202,AgeCat,2,TRUE)), "")</f>
        <v/>
      </c>
      <c r="C9200" t="str">
        <f>TRIM(RawData!C9202)</f>
        <v/>
      </c>
      <c r="D9200" s="4">
        <f>RawData!D9202</f>
        <v>0</v>
      </c>
      <c r="E9200">
        <f>RawData!E9202</f>
        <v>0</v>
      </c>
      <c r="F9200" t="str">
        <f>IFERROR(IF(RawData!F9202&lt;&gt;"", VLOOKUP(TRIM(RawData!F9202),ICD10Code,2,FALSE), ""), "Other")</f>
        <v/>
      </c>
      <c r="G9200" t="str">
        <f>IFERROR(IF(RawData!G9202&lt;&gt;"", VLOOKUP(TRIM(RawData!G9202),ICD10Code,2,FALSE), ""), "Other")</f>
        <v/>
      </c>
      <c r="H9200" t="str">
        <f>IFERROR(IF(RawData!H9202&lt;&gt;"", VLOOKUP(TRIM(RawData!H9202),PHCODE,2,FALSE), ""), "Other")</f>
        <v/>
      </c>
      <c r="I9200" t="str">
        <f>IFERROR(IF(RawData!I9202&lt;&gt;"", VLOOKUP(TRIM(RawData!I9202),PHCODE,2,FALSE), ""), "Other")</f>
        <v/>
      </c>
      <c r="J9200" t="str">
        <f>TRIM(RawData!L9202)</f>
        <v/>
      </c>
      <c r="K9200">
        <f>'Risk Calculation Tables'!AD8768</f>
        <v>0</v>
      </c>
      <c r="L9200" t="str">
        <f>TRIM(RawData!J9202)</f>
        <v/>
      </c>
      <c r="M9200" t="str">
        <f>TRIM(RawData!K9202)</f>
        <v/>
      </c>
    </row>
    <row r="9201" spans="1:13" x14ac:dyDescent="0.3">
      <c r="A9201">
        <f>RawData!A9203</f>
        <v>0</v>
      </c>
      <c r="B9201" t="str">
        <f>IF(RawData!B9203&lt;&gt;"", (VLOOKUP(RawData!B9203,AgeCat,2,TRUE)), "")</f>
        <v/>
      </c>
      <c r="C9201" t="str">
        <f>TRIM(RawData!C9203)</f>
        <v/>
      </c>
      <c r="D9201" s="4">
        <f>RawData!D9203</f>
        <v>0</v>
      </c>
      <c r="E9201">
        <f>RawData!E9203</f>
        <v>0</v>
      </c>
      <c r="F9201" t="str">
        <f>IFERROR(IF(RawData!F9203&lt;&gt;"", VLOOKUP(TRIM(RawData!F9203),ICD10Code,2,FALSE), ""), "Other")</f>
        <v/>
      </c>
      <c r="G9201" t="str">
        <f>IFERROR(IF(RawData!G9203&lt;&gt;"", VLOOKUP(TRIM(RawData!G9203),ICD10Code,2,FALSE), ""), "Other")</f>
        <v/>
      </c>
      <c r="H9201" t="str">
        <f>IFERROR(IF(RawData!H9203&lt;&gt;"", VLOOKUP(TRIM(RawData!H9203),PHCODE,2,FALSE), ""), "Other")</f>
        <v/>
      </c>
      <c r="I9201" t="str">
        <f>IFERROR(IF(RawData!I9203&lt;&gt;"", VLOOKUP(TRIM(RawData!I9203),PHCODE,2,FALSE), ""), "Other")</f>
        <v/>
      </c>
      <c r="J9201" t="str">
        <f>TRIM(RawData!L9203)</f>
        <v/>
      </c>
      <c r="K9201">
        <f>'Risk Calculation Tables'!AD8769</f>
        <v>0</v>
      </c>
      <c r="L9201" t="str">
        <f>TRIM(RawData!J9203)</f>
        <v/>
      </c>
      <c r="M9201" t="str">
        <f>TRIM(RawData!K9203)</f>
        <v/>
      </c>
    </row>
    <row r="9202" spans="1:13" x14ac:dyDescent="0.3">
      <c r="A9202">
        <f>RawData!A9204</f>
        <v>0</v>
      </c>
      <c r="B9202" t="str">
        <f>IF(RawData!B9204&lt;&gt;"", (VLOOKUP(RawData!B9204,AgeCat,2,TRUE)), "")</f>
        <v/>
      </c>
      <c r="C9202" t="str">
        <f>TRIM(RawData!C9204)</f>
        <v/>
      </c>
      <c r="D9202" s="4">
        <f>RawData!D9204</f>
        <v>0</v>
      </c>
      <c r="E9202">
        <f>RawData!E9204</f>
        <v>0</v>
      </c>
      <c r="F9202" t="str">
        <f>IFERROR(IF(RawData!F9204&lt;&gt;"", VLOOKUP(TRIM(RawData!F9204),ICD10Code,2,FALSE), ""), "Other")</f>
        <v/>
      </c>
      <c r="G9202" t="str">
        <f>IFERROR(IF(RawData!G9204&lt;&gt;"", VLOOKUP(TRIM(RawData!G9204),ICD10Code,2,FALSE), ""), "Other")</f>
        <v/>
      </c>
      <c r="H9202" t="str">
        <f>IFERROR(IF(RawData!H9204&lt;&gt;"", VLOOKUP(TRIM(RawData!H9204),PHCODE,2,FALSE), ""), "Other")</f>
        <v/>
      </c>
      <c r="I9202" t="str">
        <f>IFERROR(IF(RawData!I9204&lt;&gt;"", VLOOKUP(TRIM(RawData!I9204),PHCODE,2,FALSE), ""), "Other")</f>
        <v/>
      </c>
      <c r="J9202" t="str">
        <f>TRIM(RawData!L9204)</f>
        <v/>
      </c>
      <c r="K9202">
        <f>'Risk Calculation Tables'!AD8770</f>
        <v>0</v>
      </c>
      <c r="L9202" t="str">
        <f>TRIM(RawData!J9204)</f>
        <v/>
      </c>
      <c r="M9202" t="str">
        <f>TRIM(RawData!K9204)</f>
        <v/>
      </c>
    </row>
    <row r="9203" spans="1:13" x14ac:dyDescent="0.3">
      <c r="A9203">
        <f>RawData!A9205</f>
        <v>0</v>
      </c>
      <c r="B9203" t="str">
        <f>IF(RawData!B9205&lt;&gt;"", (VLOOKUP(RawData!B9205,AgeCat,2,TRUE)), "")</f>
        <v/>
      </c>
      <c r="C9203" t="str">
        <f>TRIM(RawData!C9205)</f>
        <v/>
      </c>
      <c r="D9203" s="4">
        <f>RawData!D9205</f>
        <v>0</v>
      </c>
      <c r="E9203">
        <f>RawData!E9205</f>
        <v>0</v>
      </c>
      <c r="F9203" t="str">
        <f>IFERROR(IF(RawData!F9205&lt;&gt;"", VLOOKUP(TRIM(RawData!F9205),ICD10Code,2,FALSE), ""), "Other")</f>
        <v/>
      </c>
      <c r="G9203" t="str">
        <f>IFERROR(IF(RawData!G9205&lt;&gt;"", VLOOKUP(TRIM(RawData!G9205),ICD10Code,2,FALSE), ""), "Other")</f>
        <v/>
      </c>
      <c r="H9203" t="str">
        <f>IFERROR(IF(RawData!H9205&lt;&gt;"", VLOOKUP(TRIM(RawData!H9205),PHCODE,2,FALSE), ""), "Other")</f>
        <v/>
      </c>
      <c r="I9203" t="str">
        <f>IFERROR(IF(RawData!I9205&lt;&gt;"", VLOOKUP(TRIM(RawData!I9205),PHCODE,2,FALSE), ""), "Other")</f>
        <v/>
      </c>
      <c r="J9203" t="str">
        <f>TRIM(RawData!L9205)</f>
        <v/>
      </c>
      <c r="K9203">
        <f>'Risk Calculation Tables'!AD8771</f>
        <v>0</v>
      </c>
      <c r="L9203" t="str">
        <f>TRIM(RawData!J9205)</f>
        <v/>
      </c>
      <c r="M9203" t="str">
        <f>TRIM(RawData!K9205)</f>
        <v/>
      </c>
    </row>
    <row r="9204" spans="1:13" x14ac:dyDescent="0.3">
      <c r="A9204">
        <f>RawData!A9206</f>
        <v>0</v>
      </c>
      <c r="B9204" t="str">
        <f>IF(RawData!B9206&lt;&gt;"", (VLOOKUP(RawData!B9206,AgeCat,2,TRUE)), "")</f>
        <v/>
      </c>
      <c r="C9204" t="str">
        <f>TRIM(RawData!C9206)</f>
        <v/>
      </c>
      <c r="D9204" s="4">
        <f>RawData!D9206</f>
        <v>0</v>
      </c>
      <c r="E9204">
        <f>RawData!E9206</f>
        <v>0</v>
      </c>
      <c r="F9204" t="str">
        <f>IFERROR(IF(RawData!F9206&lt;&gt;"", VLOOKUP(TRIM(RawData!F9206),ICD10Code,2,FALSE), ""), "Other")</f>
        <v/>
      </c>
      <c r="G9204" t="str">
        <f>IFERROR(IF(RawData!G9206&lt;&gt;"", VLOOKUP(TRIM(RawData!G9206),ICD10Code,2,FALSE), ""), "Other")</f>
        <v/>
      </c>
      <c r="H9204" t="str">
        <f>IFERROR(IF(RawData!H9206&lt;&gt;"", VLOOKUP(TRIM(RawData!H9206),PHCODE,2,FALSE), ""), "Other")</f>
        <v/>
      </c>
      <c r="I9204" t="str">
        <f>IFERROR(IF(RawData!I9206&lt;&gt;"", VLOOKUP(TRIM(RawData!I9206),PHCODE,2,FALSE), ""), "Other")</f>
        <v/>
      </c>
      <c r="J9204" t="str">
        <f>TRIM(RawData!L9206)</f>
        <v/>
      </c>
      <c r="K9204">
        <f>'Risk Calculation Tables'!AD8772</f>
        <v>0</v>
      </c>
      <c r="L9204" t="str">
        <f>TRIM(RawData!J9206)</f>
        <v/>
      </c>
      <c r="M9204" t="str">
        <f>TRIM(RawData!K9206)</f>
        <v/>
      </c>
    </row>
    <row r="9205" spans="1:13" x14ac:dyDescent="0.3">
      <c r="A9205">
        <f>RawData!A9207</f>
        <v>0</v>
      </c>
      <c r="B9205" t="str">
        <f>IF(RawData!B9207&lt;&gt;"", (VLOOKUP(RawData!B9207,AgeCat,2,TRUE)), "")</f>
        <v/>
      </c>
      <c r="C9205" t="str">
        <f>TRIM(RawData!C9207)</f>
        <v/>
      </c>
      <c r="D9205" s="4">
        <f>RawData!D9207</f>
        <v>0</v>
      </c>
      <c r="E9205">
        <f>RawData!E9207</f>
        <v>0</v>
      </c>
      <c r="F9205" t="str">
        <f>IFERROR(IF(RawData!F9207&lt;&gt;"", VLOOKUP(TRIM(RawData!F9207),ICD10Code,2,FALSE), ""), "Other")</f>
        <v/>
      </c>
      <c r="G9205" t="str">
        <f>IFERROR(IF(RawData!G9207&lt;&gt;"", VLOOKUP(TRIM(RawData!G9207),ICD10Code,2,FALSE), ""), "Other")</f>
        <v/>
      </c>
      <c r="H9205" t="str">
        <f>IFERROR(IF(RawData!H9207&lt;&gt;"", VLOOKUP(TRIM(RawData!H9207),PHCODE,2,FALSE), ""), "Other")</f>
        <v/>
      </c>
      <c r="I9205" t="str">
        <f>IFERROR(IF(RawData!I9207&lt;&gt;"", VLOOKUP(TRIM(RawData!I9207),PHCODE,2,FALSE), ""), "Other")</f>
        <v/>
      </c>
      <c r="J9205" t="str">
        <f>TRIM(RawData!L9207)</f>
        <v/>
      </c>
      <c r="K9205">
        <f>'Risk Calculation Tables'!AD8773</f>
        <v>0</v>
      </c>
      <c r="L9205" t="str">
        <f>TRIM(RawData!J9207)</f>
        <v/>
      </c>
      <c r="M9205" t="str">
        <f>TRIM(RawData!K9207)</f>
        <v/>
      </c>
    </row>
    <row r="9206" spans="1:13" x14ac:dyDescent="0.3">
      <c r="A9206">
        <f>RawData!A9208</f>
        <v>0</v>
      </c>
      <c r="B9206" t="str">
        <f>IF(RawData!B9208&lt;&gt;"", (VLOOKUP(RawData!B9208,AgeCat,2,TRUE)), "")</f>
        <v/>
      </c>
      <c r="C9206" t="str">
        <f>TRIM(RawData!C9208)</f>
        <v/>
      </c>
      <c r="D9206" s="4">
        <f>RawData!D9208</f>
        <v>0</v>
      </c>
      <c r="E9206">
        <f>RawData!E9208</f>
        <v>0</v>
      </c>
      <c r="F9206" t="str">
        <f>IFERROR(IF(RawData!F9208&lt;&gt;"", VLOOKUP(TRIM(RawData!F9208),ICD10Code,2,FALSE), ""), "Other")</f>
        <v/>
      </c>
      <c r="G9206" t="str">
        <f>IFERROR(IF(RawData!G9208&lt;&gt;"", VLOOKUP(TRIM(RawData!G9208),ICD10Code,2,FALSE), ""), "Other")</f>
        <v/>
      </c>
      <c r="H9206" t="str">
        <f>IFERROR(IF(RawData!H9208&lt;&gt;"", VLOOKUP(TRIM(RawData!H9208),PHCODE,2,FALSE), ""), "Other")</f>
        <v/>
      </c>
      <c r="I9206" t="str">
        <f>IFERROR(IF(RawData!I9208&lt;&gt;"", VLOOKUP(TRIM(RawData!I9208),PHCODE,2,FALSE), ""), "Other")</f>
        <v/>
      </c>
      <c r="J9206" t="str">
        <f>TRIM(RawData!L9208)</f>
        <v/>
      </c>
      <c r="K9206">
        <f>'Risk Calculation Tables'!AD8774</f>
        <v>0</v>
      </c>
      <c r="L9206" t="str">
        <f>TRIM(RawData!J9208)</f>
        <v/>
      </c>
      <c r="M9206" t="str">
        <f>TRIM(RawData!K9208)</f>
        <v/>
      </c>
    </row>
    <row r="9207" spans="1:13" x14ac:dyDescent="0.3">
      <c r="A9207">
        <f>RawData!A9209</f>
        <v>0</v>
      </c>
      <c r="B9207" t="str">
        <f>IF(RawData!B9209&lt;&gt;"", (VLOOKUP(RawData!B9209,AgeCat,2,TRUE)), "")</f>
        <v/>
      </c>
      <c r="C9207" t="str">
        <f>TRIM(RawData!C9209)</f>
        <v/>
      </c>
      <c r="D9207" s="4">
        <f>RawData!D9209</f>
        <v>0</v>
      </c>
      <c r="E9207">
        <f>RawData!E9209</f>
        <v>0</v>
      </c>
      <c r="F9207" t="str">
        <f>IFERROR(IF(RawData!F9209&lt;&gt;"", VLOOKUP(TRIM(RawData!F9209),ICD10Code,2,FALSE), ""), "Other")</f>
        <v/>
      </c>
      <c r="G9207" t="str">
        <f>IFERROR(IF(RawData!G9209&lt;&gt;"", VLOOKUP(TRIM(RawData!G9209),ICD10Code,2,FALSE), ""), "Other")</f>
        <v/>
      </c>
      <c r="H9207" t="str">
        <f>IFERROR(IF(RawData!H9209&lt;&gt;"", VLOOKUP(TRIM(RawData!H9209),PHCODE,2,FALSE), ""), "Other")</f>
        <v/>
      </c>
      <c r="I9207" t="str">
        <f>IFERROR(IF(RawData!I9209&lt;&gt;"", VLOOKUP(TRIM(RawData!I9209),PHCODE,2,FALSE), ""), "Other")</f>
        <v/>
      </c>
      <c r="J9207" t="str">
        <f>TRIM(RawData!L9209)</f>
        <v/>
      </c>
      <c r="K9207">
        <f>'Risk Calculation Tables'!AD8775</f>
        <v>0</v>
      </c>
      <c r="L9207" t="str">
        <f>TRIM(RawData!J9209)</f>
        <v/>
      </c>
      <c r="M9207" t="str">
        <f>TRIM(RawData!K9209)</f>
        <v/>
      </c>
    </row>
    <row r="9208" spans="1:13" x14ac:dyDescent="0.3">
      <c r="A9208">
        <f>RawData!A9210</f>
        <v>0</v>
      </c>
      <c r="B9208" t="str">
        <f>IF(RawData!B9210&lt;&gt;"", (VLOOKUP(RawData!B9210,AgeCat,2,TRUE)), "")</f>
        <v/>
      </c>
      <c r="C9208" t="str">
        <f>TRIM(RawData!C9210)</f>
        <v/>
      </c>
      <c r="D9208" s="4">
        <f>RawData!D9210</f>
        <v>0</v>
      </c>
      <c r="E9208">
        <f>RawData!E9210</f>
        <v>0</v>
      </c>
      <c r="F9208" t="str">
        <f>IFERROR(IF(RawData!F9210&lt;&gt;"", VLOOKUP(TRIM(RawData!F9210),ICD10Code,2,FALSE), ""), "Other")</f>
        <v/>
      </c>
      <c r="G9208" t="str">
        <f>IFERROR(IF(RawData!G9210&lt;&gt;"", VLOOKUP(TRIM(RawData!G9210),ICD10Code,2,FALSE), ""), "Other")</f>
        <v/>
      </c>
      <c r="H9208" t="str">
        <f>IFERROR(IF(RawData!H9210&lt;&gt;"", VLOOKUP(TRIM(RawData!H9210),PHCODE,2,FALSE), ""), "Other")</f>
        <v/>
      </c>
      <c r="I9208" t="str">
        <f>IFERROR(IF(RawData!I9210&lt;&gt;"", VLOOKUP(TRIM(RawData!I9210),PHCODE,2,FALSE), ""), "Other")</f>
        <v/>
      </c>
      <c r="J9208" t="str">
        <f>TRIM(RawData!L9210)</f>
        <v/>
      </c>
      <c r="K9208">
        <f>'Risk Calculation Tables'!AD8776</f>
        <v>0</v>
      </c>
      <c r="L9208" t="str">
        <f>TRIM(RawData!J9210)</f>
        <v/>
      </c>
      <c r="M9208" t="str">
        <f>TRIM(RawData!K9210)</f>
        <v/>
      </c>
    </row>
    <row r="9209" spans="1:13" x14ac:dyDescent="0.3">
      <c r="A9209">
        <f>RawData!A9211</f>
        <v>0</v>
      </c>
      <c r="B9209" t="str">
        <f>IF(RawData!B9211&lt;&gt;"", (VLOOKUP(RawData!B9211,AgeCat,2,TRUE)), "")</f>
        <v/>
      </c>
      <c r="C9209" t="str">
        <f>TRIM(RawData!C9211)</f>
        <v/>
      </c>
      <c r="D9209" s="4">
        <f>RawData!D9211</f>
        <v>0</v>
      </c>
      <c r="E9209">
        <f>RawData!E9211</f>
        <v>0</v>
      </c>
      <c r="F9209" t="str">
        <f>IFERROR(IF(RawData!F9211&lt;&gt;"", VLOOKUP(TRIM(RawData!F9211),ICD10Code,2,FALSE), ""), "Other")</f>
        <v/>
      </c>
      <c r="G9209" t="str">
        <f>IFERROR(IF(RawData!G9211&lt;&gt;"", VLOOKUP(TRIM(RawData!G9211),ICD10Code,2,FALSE), ""), "Other")</f>
        <v/>
      </c>
      <c r="H9209" t="str">
        <f>IFERROR(IF(RawData!H9211&lt;&gt;"", VLOOKUP(TRIM(RawData!H9211),PHCODE,2,FALSE), ""), "Other")</f>
        <v/>
      </c>
      <c r="I9209" t="str">
        <f>IFERROR(IF(RawData!I9211&lt;&gt;"", VLOOKUP(TRIM(RawData!I9211),PHCODE,2,FALSE), ""), "Other")</f>
        <v/>
      </c>
      <c r="J9209" t="str">
        <f>TRIM(RawData!L9211)</f>
        <v/>
      </c>
      <c r="K9209">
        <f>'Risk Calculation Tables'!AD8777</f>
        <v>0</v>
      </c>
      <c r="L9209" t="str">
        <f>TRIM(RawData!J9211)</f>
        <v/>
      </c>
      <c r="M9209" t="str">
        <f>TRIM(RawData!K9211)</f>
        <v/>
      </c>
    </row>
    <row r="9210" spans="1:13" x14ac:dyDescent="0.3">
      <c r="A9210">
        <f>RawData!A9212</f>
        <v>0</v>
      </c>
      <c r="B9210" t="str">
        <f>IF(RawData!B9212&lt;&gt;"", (VLOOKUP(RawData!B9212,AgeCat,2,TRUE)), "")</f>
        <v/>
      </c>
      <c r="C9210" t="str">
        <f>TRIM(RawData!C9212)</f>
        <v/>
      </c>
      <c r="D9210" s="4">
        <f>RawData!D9212</f>
        <v>0</v>
      </c>
      <c r="E9210">
        <f>RawData!E9212</f>
        <v>0</v>
      </c>
      <c r="F9210" t="str">
        <f>IFERROR(IF(RawData!F9212&lt;&gt;"", VLOOKUP(TRIM(RawData!F9212),ICD10Code,2,FALSE), ""), "Other")</f>
        <v/>
      </c>
      <c r="G9210" t="str">
        <f>IFERROR(IF(RawData!G9212&lt;&gt;"", VLOOKUP(TRIM(RawData!G9212),ICD10Code,2,FALSE), ""), "Other")</f>
        <v/>
      </c>
      <c r="H9210" t="str">
        <f>IFERROR(IF(RawData!H9212&lt;&gt;"", VLOOKUP(TRIM(RawData!H9212),PHCODE,2,FALSE), ""), "Other")</f>
        <v/>
      </c>
      <c r="I9210" t="str">
        <f>IFERROR(IF(RawData!I9212&lt;&gt;"", VLOOKUP(TRIM(RawData!I9212),PHCODE,2,FALSE), ""), "Other")</f>
        <v/>
      </c>
      <c r="J9210" t="str">
        <f>TRIM(RawData!L9212)</f>
        <v/>
      </c>
      <c r="K9210">
        <f>'Risk Calculation Tables'!AD8778</f>
        <v>0</v>
      </c>
      <c r="L9210" t="str">
        <f>TRIM(RawData!J9212)</f>
        <v/>
      </c>
      <c r="M9210" t="str">
        <f>TRIM(RawData!K9212)</f>
        <v/>
      </c>
    </row>
    <row r="9211" spans="1:13" x14ac:dyDescent="0.3">
      <c r="A9211">
        <f>RawData!A9213</f>
        <v>0</v>
      </c>
      <c r="B9211" t="str">
        <f>IF(RawData!B9213&lt;&gt;"", (VLOOKUP(RawData!B9213,AgeCat,2,TRUE)), "")</f>
        <v/>
      </c>
      <c r="C9211" t="str">
        <f>TRIM(RawData!C9213)</f>
        <v/>
      </c>
      <c r="D9211" s="4">
        <f>RawData!D9213</f>
        <v>0</v>
      </c>
      <c r="E9211">
        <f>RawData!E9213</f>
        <v>0</v>
      </c>
      <c r="F9211" t="str">
        <f>IFERROR(IF(RawData!F9213&lt;&gt;"", VLOOKUP(TRIM(RawData!F9213),ICD10Code,2,FALSE), ""), "Other")</f>
        <v/>
      </c>
      <c r="G9211" t="str">
        <f>IFERROR(IF(RawData!G9213&lt;&gt;"", VLOOKUP(TRIM(RawData!G9213),ICD10Code,2,FALSE), ""), "Other")</f>
        <v/>
      </c>
      <c r="H9211" t="str">
        <f>IFERROR(IF(RawData!H9213&lt;&gt;"", VLOOKUP(TRIM(RawData!H9213),PHCODE,2,FALSE), ""), "Other")</f>
        <v/>
      </c>
      <c r="I9211" t="str">
        <f>IFERROR(IF(RawData!I9213&lt;&gt;"", VLOOKUP(TRIM(RawData!I9213),PHCODE,2,FALSE), ""), "Other")</f>
        <v/>
      </c>
      <c r="J9211" t="str">
        <f>TRIM(RawData!L9213)</f>
        <v/>
      </c>
      <c r="K9211">
        <f>'Risk Calculation Tables'!AD8779</f>
        <v>0</v>
      </c>
      <c r="L9211" t="str">
        <f>TRIM(RawData!J9213)</f>
        <v/>
      </c>
      <c r="M9211" t="str">
        <f>TRIM(RawData!K9213)</f>
        <v/>
      </c>
    </row>
    <row r="9212" spans="1:13" x14ac:dyDescent="0.3">
      <c r="A9212">
        <f>RawData!A9214</f>
        <v>0</v>
      </c>
      <c r="B9212" t="str">
        <f>IF(RawData!B9214&lt;&gt;"", (VLOOKUP(RawData!B9214,AgeCat,2,TRUE)), "")</f>
        <v/>
      </c>
      <c r="C9212" t="str">
        <f>TRIM(RawData!C9214)</f>
        <v/>
      </c>
      <c r="D9212" s="4">
        <f>RawData!D9214</f>
        <v>0</v>
      </c>
      <c r="E9212">
        <f>RawData!E9214</f>
        <v>0</v>
      </c>
      <c r="F9212" t="str">
        <f>IFERROR(IF(RawData!F9214&lt;&gt;"", VLOOKUP(TRIM(RawData!F9214),ICD10Code,2,FALSE), ""), "Other")</f>
        <v/>
      </c>
      <c r="G9212" t="str">
        <f>IFERROR(IF(RawData!G9214&lt;&gt;"", VLOOKUP(TRIM(RawData!G9214),ICD10Code,2,FALSE), ""), "Other")</f>
        <v/>
      </c>
      <c r="H9212" t="str">
        <f>IFERROR(IF(RawData!H9214&lt;&gt;"", VLOOKUP(TRIM(RawData!H9214),PHCODE,2,FALSE), ""), "Other")</f>
        <v/>
      </c>
      <c r="I9212" t="str">
        <f>IFERROR(IF(RawData!I9214&lt;&gt;"", VLOOKUP(TRIM(RawData!I9214),PHCODE,2,FALSE), ""), "Other")</f>
        <v/>
      </c>
      <c r="J9212" t="str">
        <f>TRIM(RawData!L9214)</f>
        <v/>
      </c>
      <c r="K9212">
        <f>'Risk Calculation Tables'!AD8780</f>
        <v>0</v>
      </c>
      <c r="L9212" t="str">
        <f>TRIM(RawData!J9214)</f>
        <v/>
      </c>
      <c r="M9212" t="str">
        <f>TRIM(RawData!K9214)</f>
        <v/>
      </c>
    </row>
    <row r="9213" spans="1:13" x14ac:dyDescent="0.3">
      <c r="A9213">
        <f>RawData!A9215</f>
        <v>0</v>
      </c>
      <c r="B9213" t="str">
        <f>IF(RawData!B9215&lt;&gt;"", (VLOOKUP(RawData!B9215,AgeCat,2,TRUE)), "")</f>
        <v/>
      </c>
      <c r="C9213" t="str">
        <f>TRIM(RawData!C9215)</f>
        <v/>
      </c>
      <c r="D9213" s="4">
        <f>RawData!D9215</f>
        <v>0</v>
      </c>
      <c r="E9213">
        <f>RawData!E9215</f>
        <v>0</v>
      </c>
      <c r="F9213" t="str">
        <f>IFERROR(IF(RawData!F9215&lt;&gt;"", VLOOKUP(TRIM(RawData!F9215),ICD10Code,2,FALSE), ""), "Other")</f>
        <v/>
      </c>
      <c r="G9213" t="str">
        <f>IFERROR(IF(RawData!G9215&lt;&gt;"", VLOOKUP(TRIM(RawData!G9215),ICD10Code,2,FALSE), ""), "Other")</f>
        <v/>
      </c>
      <c r="H9213" t="str">
        <f>IFERROR(IF(RawData!H9215&lt;&gt;"", VLOOKUP(TRIM(RawData!H9215),PHCODE,2,FALSE), ""), "Other")</f>
        <v/>
      </c>
      <c r="I9213" t="str">
        <f>IFERROR(IF(RawData!I9215&lt;&gt;"", VLOOKUP(TRIM(RawData!I9215),PHCODE,2,FALSE), ""), "Other")</f>
        <v/>
      </c>
      <c r="J9213" t="str">
        <f>TRIM(RawData!L9215)</f>
        <v/>
      </c>
      <c r="K9213">
        <f>'Risk Calculation Tables'!AD8781</f>
        <v>0</v>
      </c>
      <c r="L9213" t="str">
        <f>TRIM(RawData!J9215)</f>
        <v/>
      </c>
      <c r="M9213" t="str">
        <f>TRIM(RawData!K9215)</f>
        <v/>
      </c>
    </row>
    <row r="9214" spans="1:13" x14ac:dyDescent="0.3">
      <c r="A9214">
        <f>RawData!A9216</f>
        <v>0</v>
      </c>
      <c r="B9214" t="str">
        <f>IF(RawData!B9216&lt;&gt;"", (VLOOKUP(RawData!B9216,AgeCat,2,TRUE)), "")</f>
        <v/>
      </c>
      <c r="C9214" t="str">
        <f>TRIM(RawData!C9216)</f>
        <v/>
      </c>
      <c r="D9214" s="4">
        <f>RawData!D9216</f>
        <v>0</v>
      </c>
      <c r="E9214">
        <f>RawData!E9216</f>
        <v>0</v>
      </c>
      <c r="F9214" t="str">
        <f>IFERROR(IF(RawData!F9216&lt;&gt;"", VLOOKUP(TRIM(RawData!F9216),ICD10Code,2,FALSE), ""), "Other")</f>
        <v/>
      </c>
      <c r="G9214" t="str">
        <f>IFERROR(IF(RawData!G9216&lt;&gt;"", VLOOKUP(TRIM(RawData!G9216),ICD10Code,2,FALSE), ""), "Other")</f>
        <v/>
      </c>
      <c r="H9214" t="str">
        <f>IFERROR(IF(RawData!H9216&lt;&gt;"", VLOOKUP(TRIM(RawData!H9216),PHCODE,2,FALSE), ""), "Other")</f>
        <v/>
      </c>
      <c r="I9214" t="str">
        <f>IFERROR(IF(RawData!I9216&lt;&gt;"", VLOOKUP(TRIM(RawData!I9216),PHCODE,2,FALSE), ""), "Other")</f>
        <v/>
      </c>
      <c r="J9214" t="str">
        <f>TRIM(RawData!L9216)</f>
        <v/>
      </c>
      <c r="K9214">
        <f>'Risk Calculation Tables'!AD8782</f>
        <v>0</v>
      </c>
      <c r="L9214" t="str">
        <f>TRIM(RawData!J9216)</f>
        <v/>
      </c>
      <c r="M9214" t="str">
        <f>TRIM(RawData!K9216)</f>
        <v/>
      </c>
    </row>
    <row r="9215" spans="1:13" x14ac:dyDescent="0.3">
      <c r="A9215">
        <f>RawData!A9217</f>
        <v>0</v>
      </c>
      <c r="B9215" t="str">
        <f>IF(RawData!B9217&lt;&gt;"", (VLOOKUP(RawData!B9217,AgeCat,2,TRUE)), "")</f>
        <v/>
      </c>
      <c r="C9215" t="str">
        <f>TRIM(RawData!C9217)</f>
        <v/>
      </c>
      <c r="D9215" s="4">
        <f>RawData!D9217</f>
        <v>0</v>
      </c>
      <c r="E9215">
        <f>RawData!E9217</f>
        <v>0</v>
      </c>
      <c r="F9215" t="str">
        <f>IFERROR(IF(RawData!F9217&lt;&gt;"", VLOOKUP(TRIM(RawData!F9217),ICD10Code,2,FALSE), ""), "Other")</f>
        <v/>
      </c>
      <c r="G9215" t="str">
        <f>IFERROR(IF(RawData!G9217&lt;&gt;"", VLOOKUP(TRIM(RawData!G9217),ICD10Code,2,FALSE), ""), "Other")</f>
        <v/>
      </c>
      <c r="H9215" t="str">
        <f>IFERROR(IF(RawData!H9217&lt;&gt;"", VLOOKUP(TRIM(RawData!H9217),PHCODE,2,FALSE), ""), "Other")</f>
        <v/>
      </c>
      <c r="I9215" t="str">
        <f>IFERROR(IF(RawData!I9217&lt;&gt;"", VLOOKUP(TRIM(RawData!I9217),PHCODE,2,FALSE), ""), "Other")</f>
        <v/>
      </c>
      <c r="J9215" t="str">
        <f>TRIM(RawData!L9217)</f>
        <v/>
      </c>
      <c r="K9215">
        <f>'Risk Calculation Tables'!AD8783</f>
        <v>0</v>
      </c>
      <c r="L9215" t="str">
        <f>TRIM(RawData!J9217)</f>
        <v/>
      </c>
      <c r="M9215" t="str">
        <f>TRIM(RawData!K9217)</f>
        <v/>
      </c>
    </row>
    <row r="9216" spans="1:13" x14ac:dyDescent="0.3">
      <c r="A9216">
        <f>RawData!A9218</f>
        <v>0</v>
      </c>
      <c r="B9216" t="str">
        <f>IF(RawData!B9218&lt;&gt;"", (VLOOKUP(RawData!B9218,AgeCat,2,TRUE)), "")</f>
        <v/>
      </c>
      <c r="C9216" t="str">
        <f>TRIM(RawData!C9218)</f>
        <v/>
      </c>
      <c r="D9216" s="4">
        <f>RawData!D9218</f>
        <v>0</v>
      </c>
      <c r="E9216">
        <f>RawData!E9218</f>
        <v>0</v>
      </c>
      <c r="F9216" t="str">
        <f>IFERROR(IF(RawData!F9218&lt;&gt;"", VLOOKUP(TRIM(RawData!F9218),ICD10Code,2,FALSE), ""), "Other")</f>
        <v/>
      </c>
      <c r="G9216" t="str">
        <f>IFERROR(IF(RawData!G9218&lt;&gt;"", VLOOKUP(TRIM(RawData!G9218),ICD10Code,2,FALSE), ""), "Other")</f>
        <v/>
      </c>
      <c r="H9216" t="str">
        <f>IFERROR(IF(RawData!H9218&lt;&gt;"", VLOOKUP(TRIM(RawData!H9218),PHCODE,2,FALSE), ""), "Other")</f>
        <v/>
      </c>
      <c r="I9216" t="str">
        <f>IFERROR(IF(RawData!I9218&lt;&gt;"", VLOOKUP(TRIM(RawData!I9218),PHCODE,2,FALSE), ""), "Other")</f>
        <v/>
      </c>
      <c r="J9216" t="str">
        <f>TRIM(RawData!L9218)</f>
        <v/>
      </c>
      <c r="K9216">
        <f>'Risk Calculation Tables'!AD8784</f>
        <v>0</v>
      </c>
      <c r="L9216" t="str">
        <f>TRIM(RawData!J9218)</f>
        <v/>
      </c>
      <c r="M9216" t="str">
        <f>TRIM(RawData!K9218)</f>
        <v/>
      </c>
    </row>
    <row r="9217" spans="1:13" x14ac:dyDescent="0.3">
      <c r="A9217">
        <f>RawData!A9219</f>
        <v>0</v>
      </c>
      <c r="B9217" t="str">
        <f>IF(RawData!B9219&lt;&gt;"", (VLOOKUP(RawData!B9219,AgeCat,2,TRUE)), "")</f>
        <v/>
      </c>
      <c r="C9217" t="str">
        <f>TRIM(RawData!C9219)</f>
        <v/>
      </c>
      <c r="D9217" s="4">
        <f>RawData!D9219</f>
        <v>0</v>
      </c>
      <c r="E9217">
        <f>RawData!E9219</f>
        <v>0</v>
      </c>
      <c r="F9217" t="str">
        <f>IFERROR(IF(RawData!F9219&lt;&gt;"", VLOOKUP(TRIM(RawData!F9219),ICD10Code,2,FALSE), ""), "Other")</f>
        <v/>
      </c>
      <c r="G9217" t="str">
        <f>IFERROR(IF(RawData!G9219&lt;&gt;"", VLOOKUP(TRIM(RawData!G9219),ICD10Code,2,FALSE), ""), "Other")</f>
        <v/>
      </c>
      <c r="H9217" t="str">
        <f>IFERROR(IF(RawData!H9219&lt;&gt;"", VLOOKUP(TRIM(RawData!H9219),PHCODE,2,FALSE), ""), "Other")</f>
        <v/>
      </c>
      <c r="I9217" t="str">
        <f>IFERROR(IF(RawData!I9219&lt;&gt;"", VLOOKUP(TRIM(RawData!I9219),PHCODE,2,FALSE), ""), "Other")</f>
        <v/>
      </c>
      <c r="J9217" t="str">
        <f>TRIM(RawData!L9219)</f>
        <v/>
      </c>
      <c r="K9217">
        <f>'Risk Calculation Tables'!AD8785</f>
        <v>0</v>
      </c>
      <c r="L9217" t="str">
        <f>TRIM(RawData!J9219)</f>
        <v/>
      </c>
      <c r="M9217" t="str">
        <f>TRIM(RawData!K9219)</f>
        <v/>
      </c>
    </row>
    <row r="9218" spans="1:13" x14ac:dyDescent="0.3">
      <c r="A9218">
        <f>RawData!A9220</f>
        <v>0</v>
      </c>
      <c r="B9218" t="str">
        <f>IF(RawData!B9220&lt;&gt;"", (VLOOKUP(RawData!B9220,AgeCat,2,TRUE)), "")</f>
        <v/>
      </c>
      <c r="C9218" t="str">
        <f>TRIM(RawData!C9220)</f>
        <v/>
      </c>
      <c r="D9218" s="4">
        <f>RawData!D9220</f>
        <v>0</v>
      </c>
      <c r="E9218">
        <f>RawData!E9220</f>
        <v>0</v>
      </c>
      <c r="F9218" t="str">
        <f>IFERROR(IF(RawData!F9220&lt;&gt;"", VLOOKUP(TRIM(RawData!F9220),ICD10Code,2,FALSE), ""), "Other")</f>
        <v/>
      </c>
      <c r="G9218" t="str">
        <f>IFERROR(IF(RawData!G9220&lt;&gt;"", VLOOKUP(TRIM(RawData!G9220),ICD10Code,2,FALSE), ""), "Other")</f>
        <v/>
      </c>
      <c r="H9218" t="str">
        <f>IFERROR(IF(RawData!H9220&lt;&gt;"", VLOOKUP(TRIM(RawData!H9220),PHCODE,2,FALSE), ""), "Other")</f>
        <v/>
      </c>
      <c r="I9218" t="str">
        <f>IFERROR(IF(RawData!I9220&lt;&gt;"", VLOOKUP(TRIM(RawData!I9220),PHCODE,2,FALSE), ""), "Other")</f>
        <v/>
      </c>
      <c r="J9218" t="str">
        <f>TRIM(RawData!L9220)</f>
        <v/>
      </c>
      <c r="K9218">
        <f>'Risk Calculation Tables'!AD8786</f>
        <v>0</v>
      </c>
      <c r="L9218" t="str">
        <f>TRIM(RawData!J9220)</f>
        <v/>
      </c>
      <c r="M9218" t="str">
        <f>TRIM(RawData!K9220)</f>
        <v/>
      </c>
    </row>
    <row r="9219" spans="1:13" x14ac:dyDescent="0.3">
      <c r="A9219">
        <f>RawData!A9221</f>
        <v>0</v>
      </c>
      <c r="B9219" t="str">
        <f>IF(RawData!B9221&lt;&gt;"", (VLOOKUP(RawData!B9221,AgeCat,2,TRUE)), "")</f>
        <v/>
      </c>
      <c r="C9219" t="str">
        <f>TRIM(RawData!C9221)</f>
        <v/>
      </c>
      <c r="D9219" s="4">
        <f>RawData!D9221</f>
        <v>0</v>
      </c>
      <c r="E9219">
        <f>RawData!E9221</f>
        <v>0</v>
      </c>
      <c r="F9219" t="str">
        <f>IFERROR(IF(RawData!F9221&lt;&gt;"", VLOOKUP(TRIM(RawData!F9221),ICD10Code,2,FALSE), ""), "Other")</f>
        <v/>
      </c>
      <c r="G9219" t="str">
        <f>IFERROR(IF(RawData!G9221&lt;&gt;"", VLOOKUP(TRIM(RawData!G9221),ICD10Code,2,FALSE), ""), "Other")</f>
        <v/>
      </c>
      <c r="H9219" t="str">
        <f>IFERROR(IF(RawData!H9221&lt;&gt;"", VLOOKUP(TRIM(RawData!H9221),PHCODE,2,FALSE), ""), "Other")</f>
        <v/>
      </c>
      <c r="I9219" t="str">
        <f>IFERROR(IF(RawData!I9221&lt;&gt;"", VLOOKUP(TRIM(RawData!I9221),PHCODE,2,FALSE), ""), "Other")</f>
        <v/>
      </c>
      <c r="J9219" t="str">
        <f>TRIM(RawData!L9221)</f>
        <v/>
      </c>
      <c r="K9219">
        <f>'Risk Calculation Tables'!AD8787</f>
        <v>0</v>
      </c>
      <c r="L9219" t="str">
        <f>TRIM(RawData!J9221)</f>
        <v/>
      </c>
      <c r="M9219" t="str">
        <f>TRIM(RawData!K9221)</f>
        <v/>
      </c>
    </row>
    <row r="9220" spans="1:13" x14ac:dyDescent="0.3">
      <c r="A9220">
        <f>RawData!A9222</f>
        <v>0</v>
      </c>
      <c r="B9220" t="str">
        <f>IF(RawData!B9222&lt;&gt;"", (VLOOKUP(RawData!B9222,AgeCat,2,TRUE)), "")</f>
        <v/>
      </c>
      <c r="C9220" t="str">
        <f>TRIM(RawData!C9222)</f>
        <v/>
      </c>
      <c r="D9220" s="4">
        <f>RawData!D9222</f>
        <v>0</v>
      </c>
      <c r="E9220">
        <f>RawData!E9222</f>
        <v>0</v>
      </c>
      <c r="F9220" t="str">
        <f>IFERROR(IF(RawData!F9222&lt;&gt;"", VLOOKUP(TRIM(RawData!F9222),ICD10Code,2,FALSE), ""), "Other")</f>
        <v/>
      </c>
      <c r="G9220" t="str">
        <f>IFERROR(IF(RawData!G9222&lt;&gt;"", VLOOKUP(TRIM(RawData!G9222),ICD10Code,2,FALSE), ""), "Other")</f>
        <v/>
      </c>
      <c r="H9220" t="str">
        <f>IFERROR(IF(RawData!H9222&lt;&gt;"", VLOOKUP(TRIM(RawData!H9222),PHCODE,2,FALSE), ""), "Other")</f>
        <v/>
      </c>
      <c r="I9220" t="str">
        <f>IFERROR(IF(RawData!I9222&lt;&gt;"", VLOOKUP(TRIM(RawData!I9222),PHCODE,2,FALSE), ""), "Other")</f>
        <v/>
      </c>
      <c r="J9220" t="str">
        <f>TRIM(RawData!L9222)</f>
        <v/>
      </c>
      <c r="K9220">
        <f>'Risk Calculation Tables'!AD8788</f>
        <v>0</v>
      </c>
      <c r="L9220" t="str">
        <f>TRIM(RawData!J9222)</f>
        <v/>
      </c>
      <c r="M9220" t="str">
        <f>TRIM(RawData!K9222)</f>
        <v/>
      </c>
    </row>
    <row r="9221" spans="1:13" x14ac:dyDescent="0.3">
      <c r="A9221">
        <f>RawData!A9223</f>
        <v>0</v>
      </c>
      <c r="B9221" t="str">
        <f>IF(RawData!B9223&lt;&gt;"", (VLOOKUP(RawData!B9223,AgeCat,2,TRUE)), "")</f>
        <v/>
      </c>
      <c r="C9221" t="str">
        <f>TRIM(RawData!C9223)</f>
        <v/>
      </c>
      <c r="D9221" s="4">
        <f>RawData!D9223</f>
        <v>0</v>
      </c>
      <c r="E9221">
        <f>RawData!E9223</f>
        <v>0</v>
      </c>
      <c r="F9221" t="str">
        <f>IFERROR(IF(RawData!F9223&lt;&gt;"", VLOOKUP(TRIM(RawData!F9223),ICD10Code,2,FALSE), ""), "Other")</f>
        <v/>
      </c>
      <c r="G9221" t="str">
        <f>IFERROR(IF(RawData!G9223&lt;&gt;"", VLOOKUP(TRIM(RawData!G9223),ICD10Code,2,FALSE), ""), "Other")</f>
        <v/>
      </c>
      <c r="H9221" t="str">
        <f>IFERROR(IF(RawData!H9223&lt;&gt;"", VLOOKUP(TRIM(RawData!H9223),PHCODE,2,FALSE), ""), "Other")</f>
        <v/>
      </c>
      <c r="I9221" t="str">
        <f>IFERROR(IF(RawData!I9223&lt;&gt;"", VLOOKUP(TRIM(RawData!I9223),PHCODE,2,FALSE), ""), "Other")</f>
        <v/>
      </c>
      <c r="J9221" t="str">
        <f>TRIM(RawData!L9223)</f>
        <v/>
      </c>
      <c r="K9221">
        <f>'Risk Calculation Tables'!AD8789</f>
        <v>0</v>
      </c>
      <c r="L9221" t="str">
        <f>TRIM(RawData!J9223)</f>
        <v/>
      </c>
      <c r="M9221" t="str">
        <f>TRIM(RawData!K9223)</f>
        <v/>
      </c>
    </row>
    <row r="9222" spans="1:13" x14ac:dyDescent="0.3">
      <c r="A9222">
        <f>RawData!A9224</f>
        <v>0</v>
      </c>
      <c r="B9222" t="str">
        <f>IF(RawData!B9224&lt;&gt;"", (VLOOKUP(RawData!B9224,AgeCat,2,TRUE)), "")</f>
        <v/>
      </c>
      <c r="C9222" t="str">
        <f>TRIM(RawData!C9224)</f>
        <v/>
      </c>
      <c r="D9222" s="4">
        <f>RawData!D9224</f>
        <v>0</v>
      </c>
      <c r="E9222">
        <f>RawData!E9224</f>
        <v>0</v>
      </c>
      <c r="F9222" t="str">
        <f>IFERROR(IF(RawData!F9224&lt;&gt;"", VLOOKUP(TRIM(RawData!F9224),ICD10Code,2,FALSE), ""), "Other")</f>
        <v/>
      </c>
      <c r="G9222" t="str">
        <f>IFERROR(IF(RawData!G9224&lt;&gt;"", VLOOKUP(TRIM(RawData!G9224),ICD10Code,2,FALSE), ""), "Other")</f>
        <v/>
      </c>
      <c r="H9222" t="str">
        <f>IFERROR(IF(RawData!H9224&lt;&gt;"", VLOOKUP(TRIM(RawData!H9224),PHCODE,2,FALSE), ""), "Other")</f>
        <v/>
      </c>
      <c r="I9222" t="str">
        <f>IFERROR(IF(RawData!I9224&lt;&gt;"", VLOOKUP(TRIM(RawData!I9224),PHCODE,2,FALSE), ""), "Other")</f>
        <v/>
      </c>
      <c r="J9222" t="str">
        <f>TRIM(RawData!L9224)</f>
        <v/>
      </c>
      <c r="K9222">
        <f>'Risk Calculation Tables'!AD8790</f>
        <v>0</v>
      </c>
      <c r="L9222" t="str">
        <f>TRIM(RawData!J9224)</f>
        <v/>
      </c>
      <c r="M9222" t="str">
        <f>TRIM(RawData!K9224)</f>
        <v/>
      </c>
    </row>
    <row r="9223" spans="1:13" x14ac:dyDescent="0.3">
      <c r="A9223">
        <f>RawData!A9225</f>
        <v>0</v>
      </c>
      <c r="B9223" t="str">
        <f>IF(RawData!B9225&lt;&gt;"", (VLOOKUP(RawData!B9225,AgeCat,2,TRUE)), "")</f>
        <v/>
      </c>
      <c r="C9223" t="str">
        <f>TRIM(RawData!C9225)</f>
        <v/>
      </c>
      <c r="D9223" s="4">
        <f>RawData!D9225</f>
        <v>0</v>
      </c>
      <c r="E9223">
        <f>RawData!E9225</f>
        <v>0</v>
      </c>
      <c r="F9223" t="str">
        <f>IFERROR(IF(RawData!F9225&lt;&gt;"", VLOOKUP(TRIM(RawData!F9225),ICD10Code,2,FALSE), ""), "Other")</f>
        <v/>
      </c>
      <c r="G9223" t="str">
        <f>IFERROR(IF(RawData!G9225&lt;&gt;"", VLOOKUP(TRIM(RawData!G9225),ICD10Code,2,FALSE), ""), "Other")</f>
        <v/>
      </c>
      <c r="H9223" t="str">
        <f>IFERROR(IF(RawData!H9225&lt;&gt;"", VLOOKUP(TRIM(RawData!H9225),PHCODE,2,FALSE), ""), "Other")</f>
        <v/>
      </c>
      <c r="I9223" t="str">
        <f>IFERROR(IF(RawData!I9225&lt;&gt;"", VLOOKUP(TRIM(RawData!I9225),PHCODE,2,FALSE), ""), "Other")</f>
        <v/>
      </c>
      <c r="J9223" t="str">
        <f>TRIM(RawData!L9225)</f>
        <v/>
      </c>
      <c r="K9223">
        <f>'Risk Calculation Tables'!AD8791</f>
        <v>0</v>
      </c>
      <c r="L9223" t="str">
        <f>TRIM(RawData!J9225)</f>
        <v/>
      </c>
      <c r="M9223" t="str">
        <f>TRIM(RawData!K9225)</f>
        <v/>
      </c>
    </row>
    <row r="9224" spans="1:13" x14ac:dyDescent="0.3">
      <c r="A9224">
        <f>RawData!A9226</f>
        <v>0</v>
      </c>
      <c r="B9224" t="str">
        <f>IF(RawData!B9226&lt;&gt;"", (VLOOKUP(RawData!B9226,AgeCat,2,TRUE)), "")</f>
        <v/>
      </c>
      <c r="C9224" t="str">
        <f>TRIM(RawData!C9226)</f>
        <v/>
      </c>
      <c r="D9224" s="4">
        <f>RawData!D9226</f>
        <v>0</v>
      </c>
      <c r="E9224">
        <f>RawData!E9226</f>
        <v>0</v>
      </c>
      <c r="F9224" t="str">
        <f>IFERROR(IF(RawData!F9226&lt;&gt;"", VLOOKUP(TRIM(RawData!F9226),ICD10Code,2,FALSE), ""), "Other")</f>
        <v/>
      </c>
      <c r="G9224" t="str">
        <f>IFERROR(IF(RawData!G9226&lt;&gt;"", VLOOKUP(TRIM(RawData!G9226),ICD10Code,2,FALSE), ""), "Other")</f>
        <v/>
      </c>
      <c r="H9224" t="str">
        <f>IFERROR(IF(RawData!H9226&lt;&gt;"", VLOOKUP(TRIM(RawData!H9226),PHCODE,2,FALSE), ""), "Other")</f>
        <v/>
      </c>
      <c r="I9224" t="str">
        <f>IFERROR(IF(RawData!I9226&lt;&gt;"", VLOOKUP(TRIM(RawData!I9226),PHCODE,2,FALSE), ""), "Other")</f>
        <v/>
      </c>
      <c r="J9224" t="str">
        <f>TRIM(RawData!L9226)</f>
        <v/>
      </c>
      <c r="K9224">
        <f>'Risk Calculation Tables'!AD8792</f>
        <v>0</v>
      </c>
      <c r="L9224" t="str">
        <f>TRIM(RawData!J9226)</f>
        <v/>
      </c>
      <c r="M9224" t="str">
        <f>TRIM(RawData!K9226)</f>
        <v/>
      </c>
    </row>
    <row r="9225" spans="1:13" x14ac:dyDescent="0.3">
      <c r="A9225">
        <f>RawData!A9227</f>
        <v>0</v>
      </c>
      <c r="B9225" t="str">
        <f>IF(RawData!B9227&lt;&gt;"", (VLOOKUP(RawData!B9227,AgeCat,2,TRUE)), "")</f>
        <v/>
      </c>
      <c r="C9225" t="str">
        <f>TRIM(RawData!C9227)</f>
        <v/>
      </c>
      <c r="D9225" s="4">
        <f>RawData!D9227</f>
        <v>0</v>
      </c>
      <c r="E9225">
        <f>RawData!E9227</f>
        <v>0</v>
      </c>
      <c r="F9225" t="str">
        <f>IFERROR(IF(RawData!F9227&lt;&gt;"", VLOOKUP(TRIM(RawData!F9227),ICD10Code,2,FALSE), ""), "Other")</f>
        <v/>
      </c>
      <c r="G9225" t="str">
        <f>IFERROR(IF(RawData!G9227&lt;&gt;"", VLOOKUP(TRIM(RawData!G9227),ICD10Code,2,FALSE), ""), "Other")</f>
        <v/>
      </c>
      <c r="H9225" t="str">
        <f>IFERROR(IF(RawData!H9227&lt;&gt;"", VLOOKUP(TRIM(RawData!H9227),PHCODE,2,FALSE), ""), "Other")</f>
        <v/>
      </c>
      <c r="I9225" t="str">
        <f>IFERROR(IF(RawData!I9227&lt;&gt;"", VLOOKUP(TRIM(RawData!I9227),PHCODE,2,FALSE), ""), "Other")</f>
        <v/>
      </c>
      <c r="J9225" t="str">
        <f>TRIM(RawData!L9227)</f>
        <v/>
      </c>
      <c r="K9225">
        <f>'Risk Calculation Tables'!AD8793</f>
        <v>0</v>
      </c>
      <c r="L9225" t="str">
        <f>TRIM(RawData!J9227)</f>
        <v/>
      </c>
      <c r="M9225" t="str">
        <f>TRIM(RawData!K9227)</f>
        <v/>
      </c>
    </row>
    <row r="9226" spans="1:13" x14ac:dyDescent="0.3">
      <c r="A9226">
        <f>RawData!A9228</f>
        <v>0</v>
      </c>
      <c r="B9226" t="str">
        <f>IF(RawData!B9228&lt;&gt;"", (VLOOKUP(RawData!B9228,AgeCat,2,TRUE)), "")</f>
        <v/>
      </c>
      <c r="C9226" t="str">
        <f>TRIM(RawData!C9228)</f>
        <v/>
      </c>
      <c r="D9226" s="4">
        <f>RawData!D9228</f>
        <v>0</v>
      </c>
      <c r="E9226">
        <f>RawData!E9228</f>
        <v>0</v>
      </c>
      <c r="F9226" t="str">
        <f>IFERROR(IF(RawData!F9228&lt;&gt;"", VLOOKUP(TRIM(RawData!F9228),ICD10Code,2,FALSE), ""), "Other")</f>
        <v/>
      </c>
      <c r="G9226" t="str">
        <f>IFERROR(IF(RawData!G9228&lt;&gt;"", VLOOKUP(TRIM(RawData!G9228),ICD10Code,2,FALSE), ""), "Other")</f>
        <v/>
      </c>
      <c r="H9226" t="str">
        <f>IFERROR(IF(RawData!H9228&lt;&gt;"", VLOOKUP(TRIM(RawData!H9228),PHCODE,2,FALSE), ""), "Other")</f>
        <v/>
      </c>
      <c r="I9226" t="str">
        <f>IFERROR(IF(RawData!I9228&lt;&gt;"", VLOOKUP(TRIM(RawData!I9228),PHCODE,2,FALSE), ""), "Other")</f>
        <v/>
      </c>
      <c r="J9226" t="str">
        <f>TRIM(RawData!L9228)</f>
        <v/>
      </c>
      <c r="K9226">
        <f>'Risk Calculation Tables'!AD8794</f>
        <v>0</v>
      </c>
      <c r="L9226" t="str">
        <f>TRIM(RawData!J9228)</f>
        <v/>
      </c>
      <c r="M9226" t="str">
        <f>TRIM(RawData!K9228)</f>
        <v/>
      </c>
    </row>
    <row r="9227" spans="1:13" x14ac:dyDescent="0.3">
      <c r="A9227">
        <f>RawData!A9229</f>
        <v>0</v>
      </c>
      <c r="B9227" t="str">
        <f>IF(RawData!B9229&lt;&gt;"", (VLOOKUP(RawData!B9229,AgeCat,2,TRUE)), "")</f>
        <v/>
      </c>
      <c r="C9227" t="str">
        <f>TRIM(RawData!C9229)</f>
        <v/>
      </c>
      <c r="D9227" s="4">
        <f>RawData!D9229</f>
        <v>0</v>
      </c>
      <c r="E9227">
        <f>RawData!E9229</f>
        <v>0</v>
      </c>
      <c r="F9227" t="str">
        <f>IFERROR(IF(RawData!F9229&lt;&gt;"", VLOOKUP(TRIM(RawData!F9229),ICD10Code,2,FALSE), ""), "Other")</f>
        <v/>
      </c>
      <c r="G9227" t="str">
        <f>IFERROR(IF(RawData!G9229&lt;&gt;"", VLOOKUP(TRIM(RawData!G9229),ICD10Code,2,FALSE), ""), "Other")</f>
        <v/>
      </c>
      <c r="H9227" t="str">
        <f>IFERROR(IF(RawData!H9229&lt;&gt;"", VLOOKUP(TRIM(RawData!H9229),PHCODE,2,FALSE), ""), "Other")</f>
        <v/>
      </c>
      <c r="I9227" t="str">
        <f>IFERROR(IF(RawData!I9229&lt;&gt;"", VLOOKUP(TRIM(RawData!I9229),PHCODE,2,FALSE), ""), "Other")</f>
        <v/>
      </c>
      <c r="J9227" t="str">
        <f>TRIM(RawData!L9229)</f>
        <v/>
      </c>
      <c r="K9227">
        <f>'Risk Calculation Tables'!AD8795</f>
        <v>0</v>
      </c>
      <c r="L9227" t="str">
        <f>TRIM(RawData!J9229)</f>
        <v/>
      </c>
      <c r="M9227" t="str">
        <f>TRIM(RawData!K9229)</f>
        <v/>
      </c>
    </row>
    <row r="9228" spans="1:13" x14ac:dyDescent="0.3">
      <c r="A9228">
        <f>RawData!A9230</f>
        <v>0</v>
      </c>
      <c r="B9228" t="str">
        <f>IF(RawData!B9230&lt;&gt;"", (VLOOKUP(RawData!B9230,AgeCat,2,TRUE)), "")</f>
        <v/>
      </c>
      <c r="C9228" t="str">
        <f>TRIM(RawData!C9230)</f>
        <v/>
      </c>
      <c r="D9228" s="4">
        <f>RawData!D9230</f>
        <v>0</v>
      </c>
      <c r="E9228">
        <f>RawData!E9230</f>
        <v>0</v>
      </c>
      <c r="F9228" t="str">
        <f>IFERROR(IF(RawData!F9230&lt;&gt;"", VLOOKUP(TRIM(RawData!F9230),ICD10Code,2,FALSE), ""), "Other")</f>
        <v/>
      </c>
      <c r="G9228" t="str">
        <f>IFERROR(IF(RawData!G9230&lt;&gt;"", VLOOKUP(TRIM(RawData!G9230),ICD10Code,2,FALSE), ""), "Other")</f>
        <v/>
      </c>
      <c r="H9228" t="str">
        <f>IFERROR(IF(RawData!H9230&lt;&gt;"", VLOOKUP(TRIM(RawData!H9230),PHCODE,2,FALSE), ""), "Other")</f>
        <v/>
      </c>
      <c r="I9228" t="str">
        <f>IFERROR(IF(RawData!I9230&lt;&gt;"", VLOOKUP(TRIM(RawData!I9230),PHCODE,2,FALSE), ""), "Other")</f>
        <v/>
      </c>
      <c r="J9228" t="str">
        <f>TRIM(RawData!L9230)</f>
        <v/>
      </c>
      <c r="K9228">
        <f>'Risk Calculation Tables'!AD8796</f>
        <v>0</v>
      </c>
      <c r="L9228" t="str">
        <f>TRIM(RawData!J9230)</f>
        <v/>
      </c>
      <c r="M9228" t="str">
        <f>TRIM(RawData!K9230)</f>
        <v/>
      </c>
    </row>
    <row r="9229" spans="1:13" x14ac:dyDescent="0.3">
      <c r="A9229">
        <f>RawData!A9231</f>
        <v>0</v>
      </c>
      <c r="B9229" t="str">
        <f>IF(RawData!B9231&lt;&gt;"", (VLOOKUP(RawData!B9231,AgeCat,2,TRUE)), "")</f>
        <v/>
      </c>
      <c r="C9229" t="str">
        <f>TRIM(RawData!C9231)</f>
        <v/>
      </c>
      <c r="D9229" s="4">
        <f>RawData!D9231</f>
        <v>0</v>
      </c>
      <c r="E9229">
        <f>RawData!E9231</f>
        <v>0</v>
      </c>
      <c r="F9229" t="str">
        <f>IFERROR(IF(RawData!F9231&lt;&gt;"", VLOOKUP(TRIM(RawData!F9231),ICD10Code,2,FALSE), ""), "Other")</f>
        <v/>
      </c>
      <c r="G9229" t="str">
        <f>IFERROR(IF(RawData!G9231&lt;&gt;"", VLOOKUP(TRIM(RawData!G9231),ICD10Code,2,FALSE), ""), "Other")</f>
        <v/>
      </c>
      <c r="H9229" t="str">
        <f>IFERROR(IF(RawData!H9231&lt;&gt;"", VLOOKUP(TRIM(RawData!H9231),PHCODE,2,FALSE), ""), "Other")</f>
        <v/>
      </c>
      <c r="I9229" t="str">
        <f>IFERROR(IF(RawData!I9231&lt;&gt;"", VLOOKUP(TRIM(RawData!I9231),PHCODE,2,FALSE), ""), "Other")</f>
        <v/>
      </c>
      <c r="J9229" t="str">
        <f>TRIM(RawData!L9231)</f>
        <v/>
      </c>
      <c r="K9229">
        <f>'Risk Calculation Tables'!AD8797</f>
        <v>0</v>
      </c>
      <c r="L9229" t="str">
        <f>TRIM(RawData!J9231)</f>
        <v/>
      </c>
      <c r="M9229" t="str">
        <f>TRIM(RawData!K9231)</f>
        <v/>
      </c>
    </row>
    <row r="9230" spans="1:13" x14ac:dyDescent="0.3">
      <c r="A9230">
        <f>RawData!A9232</f>
        <v>0</v>
      </c>
      <c r="B9230" t="str">
        <f>IF(RawData!B9232&lt;&gt;"", (VLOOKUP(RawData!B9232,AgeCat,2,TRUE)), "")</f>
        <v/>
      </c>
      <c r="C9230" t="str">
        <f>TRIM(RawData!C9232)</f>
        <v/>
      </c>
      <c r="D9230" s="4">
        <f>RawData!D9232</f>
        <v>0</v>
      </c>
      <c r="E9230">
        <f>RawData!E9232</f>
        <v>0</v>
      </c>
      <c r="F9230" t="str">
        <f>IFERROR(IF(RawData!F9232&lt;&gt;"", VLOOKUP(TRIM(RawData!F9232),ICD10Code,2,FALSE), ""), "Other")</f>
        <v/>
      </c>
      <c r="G9230" t="str">
        <f>IFERROR(IF(RawData!G9232&lt;&gt;"", VLOOKUP(TRIM(RawData!G9232),ICD10Code,2,FALSE), ""), "Other")</f>
        <v/>
      </c>
      <c r="H9230" t="str">
        <f>IFERROR(IF(RawData!H9232&lt;&gt;"", VLOOKUP(TRIM(RawData!H9232),PHCODE,2,FALSE), ""), "Other")</f>
        <v/>
      </c>
      <c r="I9230" t="str">
        <f>IFERROR(IF(RawData!I9232&lt;&gt;"", VLOOKUP(TRIM(RawData!I9232),PHCODE,2,FALSE), ""), "Other")</f>
        <v/>
      </c>
      <c r="J9230" t="str">
        <f>TRIM(RawData!L9232)</f>
        <v/>
      </c>
      <c r="K9230">
        <f>'Risk Calculation Tables'!AD8798</f>
        <v>0</v>
      </c>
      <c r="L9230" t="str">
        <f>TRIM(RawData!J9232)</f>
        <v/>
      </c>
      <c r="M9230" t="str">
        <f>TRIM(RawData!K9232)</f>
        <v/>
      </c>
    </row>
    <row r="9231" spans="1:13" x14ac:dyDescent="0.3">
      <c r="A9231">
        <f>RawData!A9233</f>
        <v>0</v>
      </c>
      <c r="B9231" t="str">
        <f>IF(RawData!B9233&lt;&gt;"", (VLOOKUP(RawData!B9233,AgeCat,2,TRUE)), "")</f>
        <v/>
      </c>
      <c r="C9231" t="str">
        <f>TRIM(RawData!C9233)</f>
        <v/>
      </c>
      <c r="D9231" s="4">
        <f>RawData!D9233</f>
        <v>0</v>
      </c>
      <c r="E9231">
        <f>RawData!E9233</f>
        <v>0</v>
      </c>
      <c r="F9231" t="str">
        <f>IFERROR(IF(RawData!F9233&lt;&gt;"", VLOOKUP(TRIM(RawData!F9233),ICD10Code,2,FALSE), ""), "Other")</f>
        <v/>
      </c>
      <c r="G9231" t="str">
        <f>IFERROR(IF(RawData!G9233&lt;&gt;"", VLOOKUP(TRIM(RawData!G9233),ICD10Code,2,FALSE), ""), "Other")</f>
        <v/>
      </c>
      <c r="H9231" t="str">
        <f>IFERROR(IF(RawData!H9233&lt;&gt;"", VLOOKUP(TRIM(RawData!H9233),PHCODE,2,FALSE), ""), "Other")</f>
        <v/>
      </c>
      <c r="I9231" t="str">
        <f>IFERROR(IF(RawData!I9233&lt;&gt;"", VLOOKUP(TRIM(RawData!I9233),PHCODE,2,FALSE), ""), "Other")</f>
        <v/>
      </c>
      <c r="J9231" t="str">
        <f>TRIM(RawData!L9233)</f>
        <v/>
      </c>
      <c r="K9231">
        <f>'Risk Calculation Tables'!AD8799</f>
        <v>0</v>
      </c>
      <c r="L9231" t="str">
        <f>TRIM(RawData!J9233)</f>
        <v/>
      </c>
      <c r="M9231" t="str">
        <f>TRIM(RawData!K9233)</f>
        <v/>
      </c>
    </row>
    <row r="9232" spans="1:13" x14ac:dyDescent="0.3">
      <c r="A9232">
        <f>RawData!A9234</f>
        <v>0</v>
      </c>
      <c r="B9232" t="str">
        <f>IF(RawData!B9234&lt;&gt;"", (VLOOKUP(RawData!B9234,AgeCat,2,TRUE)), "")</f>
        <v/>
      </c>
      <c r="C9232" t="str">
        <f>TRIM(RawData!C9234)</f>
        <v/>
      </c>
      <c r="D9232" s="4">
        <f>RawData!D9234</f>
        <v>0</v>
      </c>
      <c r="E9232">
        <f>RawData!E9234</f>
        <v>0</v>
      </c>
      <c r="F9232" t="str">
        <f>IFERROR(IF(RawData!F9234&lt;&gt;"", VLOOKUP(TRIM(RawData!F9234),ICD10Code,2,FALSE), ""), "Other")</f>
        <v/>
      </c>
      <c r="G9232" t="str">
        <f>IFERROR(IF(RawData!G9234&lt;&gt;"", VLOOKUP(TRIM(RawData!G9234),ICD10Code,2,FALSE), ""), "Other")</f>
        <v/>
      </c>
      <c r="H9232" t="str">
        <f>IFERROR(IF(RawData!H9234&lt;&gt;"", VLOOKUP(TRIM(RawData!H9234),PHCODE,2,FALSE), ""), "Other")</f>
        <v/>
      </c>
      <c r="I9232" t="str">
        <f>IFERROR(IF(RawData!I9234&lt;&gt;"", VLOOKUP(TRIM(RawData!I9234),PHCODE,2,FALSE), ""), "Other")</f>
        <v/>
      </c>
      <c r="J9232" t="str">
        <f>TRIM(RawData!L9234)</f>
        <v/>
      </c>
      <c r="K9232">
        <f>'Risk Calculation Tables'!AD8800</f>
        <v>0</v>
      </c>
      <c r="L9232" t="str">
        <f>TRIM(RawData!J9234)</f>
        <v/>
      </c>
      <c r="M9232" t="str">
        <f>TRIM(RawData!K9234)</f>
        <v/>
      </c>
    </row>
    <row r="9233" spans="1:13" x14ac:dyDescent="0.3">
      <c r="A9233">
        <f>RawData!A9235</f>
        <v>0</v>
      </c>
      <c r="B9233" t="str">
        <f>IF(RawData!B9235&lt;&gt;"", (VLOOKUP(RawData!B9235,AgeCat,2,TRUE)), "")</f>
        <v/>
      </c>
      <c r="C9233" t="str">
        <f>TRIM(RawData!C9235)</f>
        <v/>
      </c>
      <c r="D9233" s="4">
        <f>RawData!D9235</f>
        <v>0</v>
      </c>
      <c r="E9233">
        <f>RawData!E9235</f>
        <v>0</v>
      </c>
      <c r="F9233" t="str">
        <f>IFERROR(IF(RawData!F9235&lt;&gt;"", VLOOKUP(TRIM(RawData!F9235),ICD10Code,2,FALSE), ""), "Other")</f>
        <v/>
      </c>
      <c r="G9233" t="str">
        <f>IFERROR(IF(RawData!G9235&lt;&gt;"", VLOOKUP(TRIM(RawData!G9235),ICD10Code,2,FALSE), ""), "Other")</f>
        <v/>
      </c>
      <c r="H9233" t="str">
        <f>IFERROR(IF(RawData!H9235&lt;&gt;"", VLOOKUP(TRIM(RawData!H9235),PHCODE,2,FALSE), ""), "Other")</f>
        <v/>
      </c>
      <c r="I9233" t="str">
        <f>IFERROR(IF(RawData!I9235&lt;&gt;"", VLOOKUP(TRIM(RawData!I9235),PHCODE,2,FALSE), ""), "Other")</f>
        <v/>
      </c>
      <c r="J9233" t="str">
        <f>TRIM(RawData!L9235)</f>
        <v/>
      </c>
      <c r="K9233">
        <f>'Risk Calculation Tables'!AD8801</f>
        <v>0</v>
      </c>
      <c r="L9233" t="str">
        <f>TRIM(RawData!J9235)</f>
        <v/>
      </c>
      <c r="M9233" t="str">
        <f>TRIM(RawData!K9235)</f>
        <v/>
      </c>
    </row>
    <row r="9234" spans="1:13" x14ac:dyDescent="0.3">
      <c r="A9234">
        <f>RawData!A9236</f>
        <v>0</v>
      </c>
      <c r="B9234" t="str">
        <f>IF(RawData!B9236&lt;&gt;"", (VLOOKUP(RawData!B9236,AgeCat,2,TRUE)), "")</f>
        <v/>
      </c>
      <c r="C9234" t="str">
        <f>TRIM(RawData!C9236)</f>
        <v/>
      </c>
      <c r="D9234" s="4">
        <f>RawData!D9236</f>
        <v>0</v>
      </c>
      <c r="E9234">
        <f>RawData!E9236</f>
        <v>0</v>
      </c>
      <c r="F9234" t="str">
        <f>IFERROR(IF(RawData!F9236&lt;&gt;"", VLOOKUP(TRIM(RawData!F9236),ICD10Code,2,FALSE), ""), "Other")</f>
        <v/>
      </c>
      <c r="G9234" t="str">
        <f>IFERROR(IF(RawData!G9236&lt;&gt;"", VLOOKUP(TRIM(RawData!G9236),ICD10Code,2,FALSE), ""), "Other")</f>
        <v/>
      </c>
      <c r="H9234" t="str">
        <f>IFERROR(IF(RawData!H9236&lt;&gt;"", VLOOKUP(TRIM(RawData!H9236),PHCODE,2,FALSE), ""), "Other")</f>
        <v/>
      </c>
      <c r="I9234" t="str">
        <f>IFERROR(IF(RawData!I9236&lt;&gt;"", VLOOKUP(TRIM(RawData!I9236),PHCODE,2,FALSE), ""), "Other")</f>
        <v/>
      </c>
      <c r="J9234" t="str">
        <f>TRIM(RawData!L9236)</f>
        <v/>
      </c>
      <c r="K9234">
        <f>'Risk Calculation Tables'!AD8802</f>
        <v>0</v>
      </c>
      <c r="L9234" t="str">
        <f>TRIM(RawData!J9236)</f>
        <v/>
      </c>
      <c r="M9234" t="str">
        <f>TRIM(RawData!K9236)</f>
        <v/>
      </c>
    </row>
    <row r="9235" spans="1:13" x14ac:dyDescent="0.3">
      <c r="A9235">
        <f>RawData!A9237</f>
        <v>0</v>
      </c>
      <c r="B9235" t="str">
        <f>IF(RawData!B9237&lt;&gt;"", (VLOOKUP(RawData!B9237,AgeCat,2,TRUE)), "")</f>
        <v/>
      </c>
      <c r="C9235" t="str">
        <f>TRIM(RawData!C9237)</f>
        <v/>
      </c>
      <c r="D9235" s="4">
        <f>RawData!D9237</f>
        <v>0</v>
      </c>
      <c r="E9235">
        <f>RawData!E9237</f>
        <v>0</v>
      </c>
      <c r="F9235" t="str">
        <f>IFERROR(IF(RawData!F9237&lt;&gt;"", VLOOKUP(TRIM(RawData!F9237),ICD10Code,2,FALSE), ""), "Other")</f>
        <v/>
      </c>
      <c r="G9235" t="str">
        <f>IFERROR(IF(RawData!G9237&lt;&gt;"", VLOOKUP(TRIM(RawData!G9237),ICD10Code,2,FALSE), ""), "Other")</f>
        <v/>
      </c>
      <c r="H9235" t="str">
        <f>IFERROR(IF(RawData!H9237&lt;&gt;"", VLOOKUP(TRIM(RawData!H9237),PHCODE,2,FALSE), ""), "Other")</f>
        <v/>
      </c>
      <c r="I9235" t="str">
        <f>IFERROR(IF(RawData!I9237&lt;&gt;"", VLOOKUP(TRIM(RawData!I9237),PHCODE,2,FALSE), ""), "Other")</f>
        <v/>
      </c>
      <c r="J9235" t="str">
        <f>TRIM(RawData!L9237)</f>
        <v/>
      </c>
      <c r="K9235">
        <f>'Risk Calculation Tables'!AD8803</f>
        <v>0</v>
      </c>
      <c r="L9235" t="str">
        <f>TRIM(RawData!J9237)</f>
        <v/>
      </c>
      <c r="M9235" t="str">
        <f>TRIM(RawData!K9237)</f>
        <v/>
      </c>
    </row>
    <row r="9236" spans="1:13" x14ac:dyDescent="0.3">
      <c r="A9236">
        <f>RawData!A9238</f>
        <v>0</v>
      </c>
      <c r="B9236" t="str">
        <f>IF(RawData!B9238&lt;&gt;"", (VLOOKUP(RawData!B9238,AgeCat,2,TRUE)), "")</f>
        <v/>
      </c>
      <c r="C9236" t="str">
        <f>TRIM(RawData!C9238)</f>
        <v/>
      </c>
      <c r="D9236" s="4">
        <f>RawData!D9238</f>
        <v>0</v>
      </c>
      <c r="E9236">
        <f>RawData!E9238</f>
        <v>0</v>
      </c>
      <c r="F9236" t="str">
        <f>IFERROR(IF(RawData!F9238&lt;&gt;"", VLOOKUP(TRIM(RawData!F9238),ICD10Code,2,FALSE), ""), "Other")</f>
        <v/>
      </c>
      <c r="G9236" t="str">
        <f>IFERROR(IF(RawData!G9238&lt;&gt;"", VLOOKUP(TRIM(RawData!G9238),ICD10Code,2,FALSE), ""), "Other")</f>
        <v/>
      </c>
      <c r="H9236" t="str">
        <f>IFERROR(IF(RawData!H9238&lt;&gt;"", VLOOKUP(TRIM(RawData!H9238),PHCODE,2,FALSE), ""), "Other")</f>
        <v/>
      </c>
      <c r="I9236" t="str">
        <f>IFERROR(IF(RawData!I9238&lt;&gt;"", VLOOKUP(TRIM(RawData!I9238),PHCODE,2,FALSE), ""), "Other")</f>
        <v/>
      </c>
      <c r="J9236" t="str">
        <f>TRIM(RawData!L9238)</f>
        <v/>
      </c>
      <c r="K9236">
        <f>'Risk Calculation Tables'!AD8804</f>
        <v>0</v>
      </c>
      <c r="L9236" t="str">
        <f>TRIM(RawData!J9238)</f>
        <v/>
      </c>
      <c r="M9236" t="str">
        <f>TRIM(RawData!K9238)</f>
        <v/>
      </c>
    </row>
    <row r="9237" spans="1:13" x14ac:dyDescent="0.3">
      <c r="A9237">
        <f>RawData!A9239</f>
        <v>0</v>
      </c>
      <c r="B9237" t="str">
        <f>IF(RawData!B9239&lt;&gt;"", (VLOOKUP(RawData!B9239,AgeCat,2,TRUE)), "")</f>
        <v/>
      </c>
      <c r="C9237" t="str">
        <f>TRIM(RawData!C9239)</f>
        <v/>
      </c>
      <c r="D9237" s="4">
        <f>RawData!D9239</f>
        <v>0</v>
      </c>
      <c r="E9237">
        <f>RawData!E9239</f>
        <v>0</v>
      </c>
      <c r="F9237" t="str">
        <f>IFERROR(IF(RawData!F9239&lt;&gt;"", VLOOKUP(TRIM(RawData!F9239),ICD10Code,2,FALSE), ""), "Other")</f>
        <v/>
      </c>
      <c r="G9237" t="str">
        <f>IFERROR(IF(RawData!G9239&lt;&gt;"", VLOOKUP(TRIM(RawData!G9239),ICD10Code,2,FALSE), ""), "Other")</f>
        <v/>
      </c>
      <c r="H9237" t="str">
        <f>IFERROR(IF(RawData!H9239&lt;&gt;"", VLOOKUP(TRIM(RawData!H9239),PHCODE,2,FALSE), ""), "Other")</f>
        <v/>
      </c>
      <c r="I9237" t="str">
        <f>IFERROR(IF(RawData!I9239&lt;&gt;"", VLOOKUP(TRIM(RawData!I9239),PHCODE,2,FALSE), ""), "Other")</f>
        <v/>
      </c>
      <c r="J9237" t="str">
        <f>TRIM(RawData!L9239)</f>
        <v/>
      </c>
      <c r="K9237">
        <f>'Risk Calculation Tables'!AD8805</f>
        <v>0</v>
      </c>
      <c r="L9237" t="str">
        <f>TRIM(RawData!J9239)</f>
        <v/>
      </c>
      <c r="M9237" t="str">
        <f>TRIM(RawData!K9239)</f>
        <v/>
      </c>
    </row>
    <row r="9238" spans="1:13" x14ac:dyDescent="0.3">
      <c r="A9238">
        <f>RawData!A9240</f>
        <v>0</v>
      </c>
      <c r="B9238" t="str">
        <f>IF(RawData!B9240&lt;&gt;"", (VLOOKUP(RawData!B9240,AgeCat,2,TRUE)), "")</f>
        <v/>
      </c>
      <c r="C9238" t="str">
        <f>TRIM(RawData!C9240)</f>
        <v/>
      </c>
      <c r="D9238" s="4">
        <f>RawData!D9240</f>
        <v>0</v>
      </c>
      <c r="E9238">
        <f>RawData!E9240</f>
        <v>0</v>
      </c>
      <c r="F9238" t="str">
        <f>IFERROR(IF(RawData!F9240&lt;&gt;"", VLOOKUP(TRIM(RawData!F9240),ICD10Code,2,FALSE), ""), "Other")</f>
        <v/>
      </c>
      <c r="G9238" t="str">
        <f>IFERROR(IF(RawData!G9240&lt;&gt;"", VLOOKUP(TRIM(RawData!G9240),ICD10Code,2,FALSE), ""), "Other")</f>
        <v/>
      </c>
      <c r="H9238" t="str">
        <f>IFERROR(IF(RawData!H9240&lt;&gt;"", VLOOKUP(TRIM(RawData!H9240),PHCODE,2,FALSE), ""), "Other")</f>
        <v/>
      </c>
      <c r="I9238" t="str">
        <f>IFERROR(IF(RawData!I9240&lt;&gt;"", VLOOKUP(TRIM(RawData!I9240),PHCODE,2,FALSE), ""), "Other")</f>
        <v/>
      </c>
      <c r="J9238" t="str">
        <f>TRIM(RawData!L9240)</f>
        <v/>
      </c>
      <c r="K9238">
        <f>'Risk Calculation Tables'!AD8806</f>
        <v>0</v>
      </c>
      <c r="L9238" t="str">
        <f>TRIM(RawData!J9240)</f>
        <v/>
      </c>
      <c r="M9238" t="str">
        <f>TRIM(RawData!K9240)</f>
        <v/>
      </c>
    </row>
    <row r="9239" spans="1:13" x14ac:dyDescent="0.3">
      <c r="A9239">
        <f>RawData!A9241</f>
        <v>0</v>
      </c>
      <c r="B9239" t="str">
        <f>IF(RawData!B9241&lt;&gt;"", (VLOOKUP(RawData!B9241,AgeCat,2,TRUE)), "")</f>
        <v/>
      </c>
      <c r="C9239" t="str">
        <f>TRIM(RawData!C9241)</f>
        <v/>
      </c>
      <c r="D9239" s="4">
        <f>RawData!D9241</f>
        <v>0</v>
      </c>
      <c r="E9239">
        <f>RawData!E9241</f>
        <v>0</v>
      </c>
      <c r="F9239" t="str">
        <f>IFERROR(IF(RawData!F9241&lt;&gt;"", VLOOKUP(TRIM(RawData!F9241),ICD10Code,2,FALSE), ""), "Other")</f>
        <v/>
      </c>
      <c r="G9239" t="str">
        <f>IFERROR(IF(RawData!G9241&lt;&gt;"", VLOOKUP(TRIM(RawData!G9241),ICD10Code,2,FALSE), ""), "Other")</f>
        <v/>
      </c>
      <c r="H9239" t="str">
        <f>IFERROR(IF(RawData!H9241&lt;&gt;"", VLOOKUP(TRIM(RawData!H9241),PHCODE,2,FALSE), ""), "Other")</f>
        <v/>
      </c>
      <c r="I9239" t="str">
        <f>IFERROR(IF(RawData!I9241&lt;&gt;"", VLOOKUP(TRIM(RawData!I9241),PHCODE,2,FALSE), ""), "Other")</f>
        <v/>
      </c>
      <c r="J9239" t="str">
        <f>TRIM(RawData!L9241)</f>
        <v/>
      </c>
      <c r="K9239">
        <f>'Risk Calculation Tables'!AD8807</f>
        <v>0</v>
      </c>
      <c r="L9239" t="str">
        <f>TRIM(RawData!J9241)</f>
        <v/>
      </c>
      <c r="M9239" t="str">
        <f>TRIM(RawData!K9241)</f>
        <v/>
      </c>
    </row>
    <row r="9240" spans="1:13" x14ac:dyDescent="0.3">
      <c r="A9240">
        <f>RawData!A9242</f>
        <v>0</v>
      </c>
      <c r="B9240" t="str">
        <f>IF(RawData!B9242&lt;&gt;"", (VLOOKUP(RawData!B9242,AgeCat,2,TRUE)), "")</f>
        <v/>
      </c>
      <c r="C9240" t="str">
        <f>TRIM(RawData!C9242)</f>
        <v/>
      </c>
      <c r="D9240" s="4">
        <f>RawData!D9242</f>
        <v>0</v>
      </c>
      <c r="E9240">
        <f>RawData!E9242</f>
        <v>0</v>
      </c>
      <c r="F9240" t="str">
        <f>IFERROR(IF(RawData!F9242&lt;&gt;"", VLOOKUP(TRIM(RawData!F9242),ICD10Code,2,FALSE), ""), "Other")</f>
        <v/>
      </c>
      <c r="G9240" t="str">
        <f>IFERROR(IF(RawData!G9242&lt;&gt;"", VLOOKUP(TRIM(RawData!G9242),ICD10Code,2,FALSE), ""), "Other")</f>
        <v/>
      </c>
      <c r="H9240" t="str">
        <f>IFERROR(IF(RawData!H9242&lt;&gt;"", VLOOKUP(TRIM(RawData!H9242),PHCODE,2,FALSE), ""), "Other")</f>
        <v/>
      </c>
      <c r="I9240" t="str">
        <f>IFERROR(IF(RawData!I9242&lt;&gt;"", VLOOKUP(TRIM(RawData!I9242),PHCODE,2,FALSE), ""), "Other")</f>
        <v/>
      </c>
      <c r="J9240" t="str">
        <f>TRIM(RawData!L9242)</f>
        <v/>
      </c>
      <c r="K9240">
        <f>'Risk Calculation Tables'!AD8808</f>
        <v>0</v>
      </c>
      <c r="L9240" t="str">
        <f>TRIM(RawData!J9242)</f>
        <v/>
      </c>
      <c r="M9240" t="str">
        <f>TRIM(RawData!K9242)</f>
        <v/>
      </c>
    </row>
    <row r="9241" spans="1:13" x14ac:dyDescent="0.3">
      <c r="A9241">
        <f>RawData!A9243</f>
        <v>0</v>
      </c>
      <c r="B9241" t="str">
        <f>IF(RawData!B9243&lt;&gt;"", (VLOOKUP(RawData!B9243,AgeCat,2,TRUE)), "")</f>
        <v/>
      </c>
      <c r="C9241" t="str">
        <f>TRIM(RawData!C9243)</f>
        <v/>
      </c>
      <c r="D9241" s="4">
        <f>RawData!D9243</f>
        <v>0</v>
      </c>
      <c r="E9241">
        <f>RawData!E9243</f>
        <v>0</v>
      </c>
      <c r="F9241" t="str">
        <f>IFERROR(IF(RawData!F9243&lt;&gt;"", VLOOKUP(TRIM(RawData!F9243),ICD10Code,2,FALSE), ""), "Other")</f>
        <v/>
      </c>
      <c r="G9241" t="str">
        <f>IFERROR(IF(RawData!G9243&lt;&gt;"", VLOOKUP(TRIM(RawData!G9243),ICD10Code,2,FALSE), ""), "Other")</f>
        <v/>
      </c>
      <c r="H9241" t="str">
        <f>IFERROR(IF(RawData!H9243&lt;&gt;"", VLOOKUP(TRIM(RawData!H9243),PHCODE,2,FALSE), ""), "Other")</f>
        <v/>
      </c>
      <c r="I9241" t="str">
        <f>IFERROR(IF(RawData!I9243&lt;&gt;"", VLOOKUP(TRIM(RawData!I9243),PHCODE,2,FALSE), ""), "Other")</f>
        <v/>
      </c>
      <c r="J9241" t="str">
        <f>TRIM(RawData!L9243)</f>
        <v/>
      </c>
      <c r="K9241">
        <f>'Risk Calculation Tables'!AD8809</f>
        <v>0</v>
      </c>
      <c r="L9241" t="str">
        <f>TRIM(RawData!J9243)</f>
        <v/>
      </c>
      <c r="M9241" t="str">
        <f>TRIM(RawData!K9243)</f>
        <v/>
      </c>
    </row>
    <row r="9242" spans="1:13" x14ac:dyDescent="0.3">
      <c r="A9242">
        <f>RawData!A9244</f>
        <v>0</v>
      </c>
      <c r="B9242" t="str">
        <f>IF(RawData!B9244&lt;&gt;"", (VLOOKUP(RawData!B9244,AgeCat,2,TRUE)), "")</f>
        <v/>
      </c>
      <c r="C9242" t="str">
        <f>TRIM(RawData!C9244)</f>
        <v/>
      </c>
      <c r="D9242" s="4">
        <f>RawData!D9244</f>
        <v>0</v>
      </c>
      <c r="E9242">
        <f>RawData!E9244</f>
        <v>0</v>
      </c>
      <c r="F9242" t="str">
        <f>IFERROR(IF(RawData!F9244&lt;&gt;"", VLOOKUP(TRIM(RawData!F9244),ICD10Code,2,FALSE), ""), "Other")</f>
        <v/>
      </c>
      <c r="G9242" t="str">
        <f>IFERROR(IF(RawData!G9244&lt;&gt;"", VLOOKUP(TRIM(RawData!G9244),ICD10Code,2,FALSE), ""), "Other")</f>
        <v/>
      </c>
      <c r="H9242" t="str">
        <f>IFERROR(IF(RawData!H9244&lt;&gt;"", VLOOKUP(TRIM(RawData!H9244),PHCODE,2,FALSE), ""), "Other")</f>
        <v/>
      </c>
      <c r="I9242" t="str">
        <f>IFERROR(IF(RawData!I9244&lt;&gt;"", VLOOKUP(TRIM(RawData!I9244),PHCODE,2,FALSE), ""), "Other")</f>
        <v/>
      </c>
      <c r="J9242" t="str">
        <f>TRIM(RawData!L9244)</f>
        <v/>
      </c>
      <c r="K9242">
        <f>'Risk Calculation Tables'!AD8810</f>
        <v>0</v>
      </c>
      <c r="L9242" t="str">
        <f>TRIM(RawData!J9244)</f>
        <v/>
      </c>
      <c r="M9242" t="str">
        <f>TRIM(RawData!K9244)</f>
        <v/>
      </c>
    </row>
    <row r="9243" spans="1:13" x14ac:dyDescent="0.3">
      <c r="A9243">
        <f>RawData!A9245</f>
        <v>0</v>
      </c>
      <c r="B9243" t="str">
        <f>IF(RawData!B9245&lt;&gt;"", (VLOOKUP(RawData!B9245,AgeCat,2,TRUE)), "")</f>
        <v/>
      </c>
      <c r="C9243" t="str">
        <f>TRIM(RawData!C9245)</f>
        <v/>
      </c>
      <c r="D9243" s="4">
        <f>RawData!D9245</f>
        <v>0</v>
      </c>
      <c r="E9243">
        <f>RawData!E9245</f>
        <v>0</v>
      </c>
      <c r="F9243" t="str">
        <f>IFERROR(IF(RawData!F9245&lt;&gt;"", VLOOKUP(TRIM(RawData!F9245),ICD10Code,2,FALSE), ""), "Other")</f>
        <v/>
      </c>
      <c r="G9243" t="str">
        <f>IFERROR(IF(RawData!G9245&lt;&gt;"", VLOOKUP(TRIM(RawData!G9245),ICD10Code,2,FALSE), ""), "Other")</f>
        <v/>
      </c>
      <c r="H9243" t="str">
        <f>IFERROR(IF(RawData!H9245&lt;&gt;"", VLOOKUP(TRIM(RawData!H9245),PHCODE,2,FALSE), ""), "Other")</f>
        <v/>
      </c>
      <c r="I9243" t="str">
        <f>IFERROR(IF(RawData!I9245&lt;&gt;"", VLOOKUP(TRIM(RawData!I9245),PHCODE,2,FALSE), ""), "Other")</f>
        <v/>
      </c>
      <c r="J9243" t="str">
        <f>TRIM(RawData!L9245)</f>
        <v/>
      </c>
      <c r="K9243">
        <f>'Risk Calculation Tables'!AD8811</f>
        <v>0</v>
      </c>
      <c r="L9243" t="str">
        <f>TRIM(RawData!J9245)</f>
        <v/>
      </c>
      <c r="M9243" t="str">
        <f>TRIM(RawData!K9245)</f>
        <v/>
      </c>
    </row>
    <row r="9244" spans="1:13" x14ac:dyDescent="0.3">
      <c r="A9244">
        <f>RawData!A9246</f>
        <v>0</v>
      </c>
      <c r="B9244" t="str">
        <f>IF(RawData!B9246&lt;&gt;"", (VLOOKUP(RawData!B9246,AgeCat,2,TRUE)), "")</f>
        <v/>
      </c>
      <c r="C9244" t="str">
        <f>TRIM(RawData!C9246)</f>
        <v/>
      </c>
      <c r="D9244" s="4">
        <f>RawData!D9246</f>
        <v>0</v>
      </c>
      <c r="E9244">
        <f>RawData!E9246</f>
        <v>0</v>
      </c>
      <c r="F9244" t="str">
        <f>IFERROR(IF(RawData!F9246&lt;&gt;"", VLOOKUP(TRIM(RawData!F9246),ICD10Code,2,FALSE), ""), "Other")</f>
        <v/>
      </c>
      <c r="G9244" t="str">
        <f>IFERROR(IF(RawData!G9246&lt;&gt;"", VLOOKUP(TRIM(RawData!G9246),ICD10Code,2,FALSE), ""), "Other")</f>
        <v/>
      </c>
      <c r="H9244" t="str">
        <f>IFERROR(IF(RawData!H9246&lt;&gt;"", VLOOKUP(TRIM(RawData!H9246),PHCODE,2,FALSE), ""), "Other")</f>
        <v/>
      </c>
      <c r="I9244" t="str">
        <f>IFERROR(IF(RawData!I9246&lt;&gt;"", VLOOKUP(TRIM(RawData!I9246),PHCODE,2,FALSE), ""), "Other")</f>
        <v/>
      </c>
      <c r="J9244" t="str">
        <f>TRIM(RawData!L9246)</f>
        <v/>
      </c>
      <c r="K9244">
        <f>'Risk Calculation Tables'!AD8812</f>
        <v>0</v>
      </c>
      <c r="L9244" t="str">
        <f>TRIM(RawData!J9246)</f>
        <v/>
      </c>
      <c r="M9244" t="str">
        <f>TRIM(RawData!K9246)</f>
        <v/>
      </c>
    </row>
    <row r="9245" spans="1:13" x14ac:dyDescent="0.3">
      <c r="A9245">
        <f>RawData!A9247</f>
        <v>0</v>
      </c>
      <c r="B9245" t="str">
        <f>IF(RawData!B9247&lt;&gt;"", (VLOOKUP(RawData!B9247,AgeCat,2,TRUE)), "")</f>
        <v/>
      </c>
      <c r="C9245" t="str">
        <f>TRIM(RawData!C9247)</f>
        <v/>
      </c>
      <c r="D9245" s="4">
        <f>RawData!D9247</f>
        <v>0</v>
      </c>
      <c r="E9245">
        <f>RawData!E9247</f>
        <v>0</v>
      </c>
      <c r="F9245" t="str">
        <f>IFERROR(IF(RawData!F9247&lt;&gt;"", VLOOKUP(TRIM(RawData!F9247),ICD10Code,2,FALSE), ""), "Other")</f>
        <v/>
      </c>
      <c r="G9245" t="str">
        <f>IFERROR(IF(RawData!G9247&lt;&gt;"", VLOOKUP(TRIM(RawData!G9247),ICD10Code,2,FALSE), ""), "Other")</f>
        <v/>
      </c>
      <c r="H9245" t="str">
        <f>IFERROR(IF(RawData!H9247&lt;&gt;"", VLOOKUP(TRIM(RawData!H9247),PHCODE,2,FALSE), ""), "Other")</f>
        <v/>
      </c>
      <c r="I9245" t="str">
        <f>IFERROR(IF(RawData!I9247&lt;&gt;"", VLOOKUP(TRIM(RawData!I9247),PHCODE,2,FALSE), ""), "Other")</f>
        <v/>
      </c>
      <c r="J9245" t="str">
        <f>TRIM(RawData!L9247)</f>
        <v/>
      </c>
      <c r="K9245">
        <f>'Risk Calculation Tables'!AD8813</f>
        <v>0</v>
      </c>
      <c r="L9245" t="str">
        <f>TRIM(RawData!J9247)</f>
        <v/>
      </c>
      <c r="M9245" t="str">
        <f>TRIM(RawData!K9247)</f>
        <v/>
      </c>
    </row>
    <row r="9246" spans="1:13" x14ac:dyDescent="0.3">
      <c r="A9246">
        <f>RawData!A9248</f>
        <v>0</v>
      </c>
      <c r="B9246" t="str">
        <f>IF(RawData!B9248&lt;&gt;"", (VLOOKUP(RawData!B9248,AgeCat,2,TRUE)), "")</f>
        <v/>
      </c>
      <c r="C9246" t="str">
        <f>TRIM(RawData!C9248)</f>
        <v/>
      </c>
      <c r="D9246" s="4">
        <f>RawData!D9248</f>
        <v>0</v>
      </c>
      <c r="E9246">
        <f>RawData!E9248</f>
        <v>0</v>
      </c>
      <c r="F9246" t="str">
        <f>IFERROR(IF(RawData!F9248&lt;&gt;"", VLOOKUP(TRIM(RawData!F9248),ICD10Code,2,FALSE), ""), "Other")</f>
        <v/>
      </c>
      <c r="G9246" t="str">
        <f>IFERROR(IF(RawData!G9248&lt;&gt;"", VLOOKUP(TRIM(RawData!G9248),ICD10Code,2,FALSE), ""), "Other")</f>
        <v/>
      </c>
      <c r="H9246" t="str">
        <f>IFERROR(IF(RawData!H9248&lt;&gt;"", VLOOKUP(TRIM(RawData!H9248),PHCODE,2,FALSE), ""), "Other")</f>
        <v/>
      </c>
      <c r="I9246" t="str">
        <f>IFERROR(IF(RawData!I9248&lt;&gt;"", VLOOKUP(TRIM(RawData!I9248),PHCODE,2,FALSE), ""), "Other")</f>
        <v/>
      </c>
      <c r="J9246" t="str">
        <f>TRIM(RawData!L9248)</f>
        <v/>
      </c>
      <c r="K9246">
        <f>'Risk Calculation Tables'!AD8814</f>
        <v>0</v>
      </c>
      <c r="L9246" t="str">
        <f>TRIM(RawData!J9248)</f>
        <v/>
      </c>
      <c r="M9246" t="str">
        <f>TRIM(RawData!K9248)</f>
        <v/>
      </c>
    </row>
    <row r="9247" spans="1:13" x14ac:dyDescent="0.3">
      <c r="A9247">
        <f>RawData!A9249</f>
        <v>0</v>
      </c>
      <c r="B9247" t="str">
        <f>IF(RawData!B9249&lt;&gt;"", (VLOOKUP(RawData!B9249,AgeCat,2,TRUE)), "")</f>
        <v/>
      </c>
      <c r="C9247" t="str">
        <f>TRIM(RawData!C9249)</f>
        <v/>
      </c>
      <c r="D9247" s="4">
        <f>RawData!D9249</f>
        <v>0</v>
      </c>
      <c r="E9247">
        <f>RawData!E9249</f>
        <v>0</v>
      </c>
      <c r="F9247" t="str">
        <f>IFERROR(IF(RawData!F9249&lt;&gt;"", VLOOKUP(TRIM(RawData!F9249),ICD10Code,2,FALSE), ""), "Other")</f>
        <v/>
      </c>
      <c r="G9247" t="str">
        <f>IFERROR(IF(RawData!G9249&lt;&gt;"", VLOOKUP(TRIM(RawData!G9249),ICD10Code,2,FALSE), ""), "Other")</f>
        <v/>
      </c>
      <c r="H9247" t="str">
        <f>IFERROR(IF(RawData!H9249&lt;&gt;"", VLOOKUP(TRIM(RawData!H9249),PHCODE,2,FALSE), ""), "Other")</f>
        <v/>
      </c>
      <c r="I9247" t="str">
        <f>IFERROR(IF(RawData!I9249&lt;&gt;"", VLOOKUP(TRIM(RawData!I9249),PHCODE,2,FALSE), ""), "Other")</f>
        <v/>
      </c>
      <c r="J9247" t="str">
        <f>TRIM(RawData!L9249)</f>
        <v/>
      </c>
      <c r="K9247">
        <f>'Risk Calculation Tables'!AD8815</f>
        <v>0</v>
      </c>
      <c r="L9247" t="str">
        <f>TRIM(RawData!J9249)</f>
        <v/>
      </c>
      <c r="M9247" t="str">
        <f>TRIM(RawData!K9249)</f>
        <v/>
      </c>
    </row>
    <row r="9248" spans="1:13" x14ac:dyDescent="0.3">
      <c r="A9248">
        <f>RawData!A9250</f>
        <v>0</v>
      </c>
      <c r="B9248" t="str">
        <f>IF(RawData!B9250&lt;&gt;"", (VLOOKUP(RawData!B9250,AgeCat,2,TRUE)), "")</f>
        <v/>
      </c>
      <c r="C9248" t="str">
        <f>TRIM(RawData!C9250)</f>
        <v/>
      </c>
      <c r="D9248" s="4">
        <f>RawData!D9250</f>
        <v>0</v>
      </c>
      <c r="E9248">
        <f>RawData!E9250</f>
        <v>0</v>
      </c>
      <c r="F9248" t="str">
        <f>IFERROR(IF(RawData!F9250&lt;&gt;"", VLOOKUP(TRIM(RawData!F9250),ICD10Code,2,FALSE), ""), "Other")</f>
        <v/>
      </c>
      <c r="G9248" t="str">
        <f>IFERROR(IF(RawData!G9250&lt;&gt;"", VLOOKUP(TRIM(RawData!G9250),ICD10Code,2,FALSE), ""), "Other")</f>
        <v/>
      </c>
      <c r="H9248" t="str">
        <f>IFERROR(IF(RawData!H9250&lt;&gt;"", VLOOKUP(TRIM(RawData!H9250),PHCODE,2,FALSE), ""), "Other")</f>
        <v/>
      </c>
      <c r="I9248" t="str">
        <f>IFERROR(IF(RawData!I9250&lt;&gt;"", VLOOKUP(TRIM(RawData!I9250),PHCODE,2,FALSE), ""), "Other")</f>
        <v/>
      </c>
      <c r="J9248" t="str">
        <f>TRIM(RawData!L9250)</f>
        <v/>
      </c>
      <c r="K9248">
        <f>'Risk Calculation Tables'!AD8816</f>
        <v>0</v>
      </c>
      <c r="L9248" t="str">
        <f>TRIM(RawData!J9250)</f>
        <v/>
      </c>
      <c r="M9248" t="str">
        <f>TRIM(RawData!K9250)</f>
        <v/>
      </c>
    </row>
    <row r="9249" spans="1:13" x14ac:dyDescent="0.3">
      <c r="A9249">
        <f>RawData!A9251</f>
        <v>0</v>
      </c>
      <c r="B9249" t="str">
        <f>IF(RawData!B9251&lt;&gt;"", (VLOOKUP(RawData!B9251,AgeCat,2,TRUE)), "")</f>
        <v/>
      </c>
      <c r="C9249" t="str">
        <f>TRIM(RawData!C9251)</f>
        <v/>
      </c>
      <c r="D9249" s="4">
        <f>RawData!D9251</f>
        <v>0</v>
      </c>
      <c r="E9249">
        <f>RawData!E9251</f>
        <v>0</v>
      </c>
      <c r="F9249" t="str">
        <f>IFERROR(IF(RawData!F9251&lt;&gt;"", VLOOKUP(TRIM(RawData!F9251),ICD10Code,2,FALSE), ""), "Other")</f>
        <v/>
      </c>
      <c r="G9249" t="str">
        <f>IFERROR(IF(RawData!G9251&lt;&gt;"", VLOOKUP(TRIM(RawData!G9251),ICD10Code,2,FALSE), ""), "Other")</f>
        <v/>
      </c>
      <c r="H9249" t="str">
        <f>IFERROR(IF(RawData!H9251&lt;&gt;"", VLOOKUP(TRIM(RawData!H9251),PHCODE,2,FALSE), ""), "Other")</f>
        <v/>
      </c>
      <c r="I9249" t="str">
        <f>IFERROR(IF(RawData!I9251&lt;&gt;"", VLOOKUP(TRIM(RawData!I9251),PHCODE,2,FALSE), ""), "Other")</f>
        <v/>
      </c>
      <c r="J9249" t="str">
        <f>TRIM(RawData!L9251)</f>
        <v/>
      </c>
      <c r="K9249">
        <f>'Risk Calculation Tables'!AD8817</f>
        <v>0</v>
      </c>
      <c r="L9249" t="str">
        <f>TRIM(RawData!J9251)</f>
        <v/>
      </c>
      <c r="M9249" t="str">
        <f>TRIM(RawData!K9251)</f>
        <v/>
      </c>
    </row>
    <row r="9250" spans="1:13" x14ac:dyDescent="0.3">
      <c r="A9250">
        <f>RawData!A9252</f>
        <v>0</v>
      </c>
      <c r="B9250" t="str">
        <f>IF(RawData!B9252&lt;&gt;"", (VLOOKUP(RawData!B9252,AgeCat,2,TRUE)), "")</f>
        <v/>
      </c>
      <c r="C9250" t="str">
        <f>TRIM(RawData!C9252)</f>
        <v/>
      </c>
      <c r="D9250" s="4">
        <f>RawData!D9252</f>
        <v>0</v>
      </c>
      <c r="E9250">
        <f>RawData!E9252</f>
        <v>0</v>
      </c>
      <c r="F9250" t="str">
        <f>IFERROR(IF(RawData!F9252&lt;&gt;"", VLOOKUP(TRIM(RawData!F9252),ICD10Code,2,FALSE), ""), "Other")</f>
        <v/>
      </c>
      <c r="G9250" t="str">
        <f>IFERROR(IF(RawData!G9252&lt;&gt;"", VLOOKUP(TRIM(RawData!G9252),ICD10Code,2,FALSE), ""), "Other")</f>
        <v/>
      </c>
      <c r="H9250" t="str">
        <f>IFERROR(IF(RawData!H9252&lt;&gt;"", VLOOKUP(TRIM(RawData!H9252),PHCODE,2,FALSE), ""), "Other")</f>
        <v/>
      </c>
      <c r="I9250" t="str">
        <f>IFERROR(IF(RawData!I9252&lt;&gt;"", VLOOKUP(TRIM(RawData!I9252),PHCODE,2,FALSE), ""), "Other")</f>
        <v/>
      </c>
      <c r="J9250" t="str">
        <f>TRIM(RawData!L9252)</f>
        <v/>
      </c>
      <c r="K9250">
        <f>'Risk Calculation Tables'!AD8818</f>
        <v>0</v>
      </c>
      <c r="L9250" t="str">
        <f>TRIM(RawData!J9252)</f>
        <v/>
      </c>
      <c r="M9250" t="str">
        <f>TRIM(RawData!K9252)</f>
        <v/>
      </c>
    </row>
    <row r="9251" spans="1:13" x14ac:dyDescent="0.3">
      <c r="A9251">
        <f>RawData!A9253</f>
        <v>0</v>
      </c>
      <c r="B9251" t="str">
        <f>IF(RawData!B9253&lt;&gt;"", (VLOOKUP(RawData!B9253,AgeCat,2,TRUE)), "")</f>
        <v/>
      </c>
      <c r="C9251" t="str">
        <f>TRIM(RawData!C9253)</f>
        <v/>
      </c>
      <c r="D9251" s="4">
        <f>RawData!D9253</f>
        <v>0</v>
      </c>
      <c r="E9251">
        <f>RawData!E9253</f>
        <v>0</v>
      </c>
      <c r="F9251" t="str">
        <f>IFERROR(IF(RawData!F9253&lt;&gt;"", VLOOKUP(TRIM(RawData!F9253),ICD10Code,2,FALSE), ""), "Other")</f>
        <v/>
      </c>
      <c r="G9251" t="str">
        <f>IFERROR(IF(RawData!G9253&lt;&gt;"", VLOOKUP(TRIM(RawData!G9253),ICD10Code,2,FALSE), ""), "Other")</f>
        <v/>
      </c>
      <c r="H9251" t="str">
        <f>IFERROR(IF(RawData!H9253&lt;&gt;"", VLOOKUP(TRIM(RawData!H9253),PHCODE,2,FALSE), ""), "Other")</f>
        <v/>
      </c>
      <c r="I9251" t="str">
        <f>IFERROR(IF(RawData!I9253&lt;&gt;"", VLOOKUP(TRIM(RawData!I9253),PHCODE,2,FALSE), ""), "Other")</f>
        <v/>
      </c>
      <c r="J9251" t="str">
        <f>TRIM(RawData!L9253)</f>
        <v/>
      </c>
      <c r="K9251">
        <f>'Risk Calculation Tables'!AD8819</f>
        <v>0</v>
      </c>
      <c r="L9251" t="str">
        <f>TRIM(RawData!J9253)</f>
        <v/>
      </c>
      <c r="M9251" t="str">
        <f>TRIM(RawData!K9253)</f>
        <v/>
      </c>
    </row>
    <row r="9252" spans="1:13" x14ac:dyDescent="0.3">
      <c r="A9252">
        <f>RawData!A9254</f>
        <v>0</v>
      </c>
      <c r="B9252" t="str">
        <f>IF(RawData!B9254&lt;&gt;"", (VLOOKUP(RawData!B9254,AgeCat,2,TRUE)), "")</f>
        <v/>
      </c>
      <c r="C9252" t="str">
        <f>TRIM(RawData!C9254)</f>
        <v/>
      </c>
      <c r="D9252" s="4">
        <f>RawData!D9254</f>
        <v>0</v>
      </c>
      <c r="E9252">
        <f>RawData!E9254</f>
        <v>0</v>
      </c>
      <c r="F9252" t="str">
        <f>IFERROR(IF(RawData!F9254&lt;&gt;"", VLOOKUP(TRIM(RawData!F9254),ICD10Code,2,FALSE), ""), "Other")</f>
        <v/>
      </c>
      <c r="G9252" t="str">
        <f>IFERROR(IF(RawData!G9254&lt;&gt;"", VLOOKUP(TRIM(RawData!G9254),ICD10Code,2,FALSE), ""), "Other")</f>
        <v/>
      </c>
      <c r="H9252" t="str">
        <f>IFERROR(IF(RawData!H9254&lt;&gt;"", VLOOKUP(TRIM(RawData!H9254),PHCODE,2,FALSE), ""), "Other")</f>
        <v/>
      </c>
      <c r="I9252" t="str">
        <f>IFERROR(IF(RawData!I9254&lt;&gt;"", VLOOKUP(TRIM(RawData!I9254),PHCODE,2,FALSE), ""), "Other")</f>
        <v/>
      </c>
      <c r="J9252" t="str">
        <f>TRIM(RawData!L9254)</f>
        <v/>
      </c>
      <c r="K9252">
        <f>'Risk Calculation Tables'!AD8820</f>
        <v>0</v>
      </c>
      <c r="L9252" t="str">
        <f>TRIM(RawData!J9254)</f>
        <v/>
      </c>
      <c r="M9252" t="str">
        <f>TRIM(RawData!K9254)</f>
        <v/>
      </c>
    </row>
    <row r="9253" spans="1:13" x14ac:dyDescent="0.3">
      <c r="A9253">
        <f>RawData!A9255</f>
        <v>0</v>
      </c>
      <c r="B9253" t="str">
        <f>IF(RawData!B9255&lt;&gt;"", (VLOOKUP(RawData!B9255,AgeCat,2,TRUE)), "")</f>
        <v/>
      </c>
      <c r="C9253" t="str">
        <f>TRIM(RawData!C9255)</f>
        <v/>
      </c>
      <c r="D9253" s="4">
        <f>RawData!D9255</f>
        <v>0</v>
      </c>
      <c r="E9253">
        <f>RawData!E9255</f>
        <v>0</v>
      </c>
      <c r="F9253" t="str">
        <f>IFERROR(IF(RawData!F9255&lt;&gt;"", VLOOKUP(TRIM(RawData!F9255),ICD10Code,2,FALSE), ""), "Other")</f>
        <v/>
      </c>
      <c r="G9253" t="str">
        <f>IFERROR(IF(RawData!G9255&lt;&gt;"", VLOOKUP(TRIM(RawData!G9255),ICD10Code,2,FALSE), ""), "Other")</f>
        <v/>
      </c>
      <c r="H9253" t="str">
        <f>IFERROR(IF(RawData!H9255&lt;&gt;"", VLOOKUP(TRIM(RawData!H9255),PHCODE,2,FALSE), ""), "Other")</f>
        <v/>
      </c>
      <c r="I9253" t="str">
        <f>IFERROR(IF(RawData!I9255&lt;&gt;"", VLOOKUP(TRIM(RawData!I9255),PHCODE,2,FALSE), ""), "Other")</f>
        <v/>
      </c>
      <c r="J9253" t="str">
        <f>TRIM(RawData!L9255)</f>
        <v/>
      </c>
      <c r="K9253">
        <f>'Risk Calculation Tables'!AD8821</f>
        <v>0</v>
      </c>
      <c r="L9253" t="str">
        <f>TRIM(RawData!J9255)</f>
        <v/>
      </c>
      <c r="M9253" t="str">
        <f>TRIM(RawData!K9255)</f>
        <v/>
      </c>
    </row>
    <row r="9254" spans="1:13" x14ac:dyDescent="0.3">
      <c r="A9254">
        <f>RawData!A9256</f>
        <v>0</v>
      </c>
      <c r="B9254" t="str">
        <f>IF(RawData!B9256&lt;&gt;"", (VLOOKUP(RawData!B9256,AgeCat,2,TRUE)), "")</f>
        <v/>
      </c>
      <c r="C9254" t="str">
        <f>TRIM(RawData!C9256)</f>
        <v/>
      </c>
      <c r="D9254" s="4">
        <f>RawData!D9256</f>
        <v>0</v>
      </c>
      <c r="E9254">
        <f>RawData!E9256</f>
        <v>0</v>
      </c>
      <c r="F9254" t="str">
        <f>IFERROR(IF(RawData!F9256&lt;&gt;"", VLOOKUP(TRIM(RawData!F9256),ICD10Code,2,FALSE), ""), "Other")</f>
        <v/>
      </c>
      <c r="G9254" t="str">
        <f>IFERROR(IF(RawData!G9256&lt;&gt;"", VLOOKUP(TRIM(RawData!G9256),ICD10Code,2,FALSE), ""), "Other")</f>
        <v/>
      </c>
      <c r="H9254" t="str">
        <f>IFERROR(IF(RawData!H9256&lt;&gt;"", VLOOKUP(TRIM(RawData!H9256),PHCODE,2,FALSE), ""), "Other")</f>
        <v/>
      </c>
      <c r="I9254" t="str">
        <f>IFERROR(IF(RawData!I9256&lt;&gt;"", VLOOKUP(TRIM(RawData!I9256),PHCODE,2,FALSE), ""), "Other")</f>
        <v/>
      </c>
      <c r="J9254" t="str">
        <f>TRIM(RawData!L9256)</f>
        <v/>
      </c>
      <c r="K9254">
        <f>'Risk Calculation Tables'!AD8822</f>
        <v>0</v>
      </c>
      <c r="L9254" t="str">
        <f>TRIM(RawData!J9256)</f>
        <v/>
      </c>
      <c r="M9254" t="str">
        <f>TRIM(RawData!K9256)</f>
        <v/>
      </c>
    </row>
    <row r="9255" spans="1:13" x14ac:dyDescent="0.3">
      <c r="A9255">
        <f>RawData!A9257</f>
        <v>0</v>
      </c>
      <c r="B9255" t="str">
        <f>IF(RawData!B9257&lt;&gt;"", (VLOOKUP(RawData!B9257,AgeCat,2,TRUE)), "")</f>
        <v/>
      </c>
      <c r="C9255" t="str">
        <f>TRIM(RawData!C9257)</f>
        <v/>
      </c>
      <c r="D9255" s="4">
        <f>RawData!D9257</f>
        <v>0</v>
      </c>
      <c r="E9255">
        <f>RawData!E9257</f>
        <v>0</v>
      </c>
      <c r="F9255" t="str">
        <f>IFERROR(IF(RawData!F9257&lt;&gt;"", VLOOKUP(TRIM(RawData!F9257),ICD10Code,2,FALSE), ""), "Other")</f>
        <v/>
      </c>
      <c r="G9255" t="str">
        <f>IFERROR(IF(RawData!G9257&lt;&gt;"", VLOOKUP(TRIM(RawData!G9257),ICD10Code,2,FALSE), ""), "Other")</f>
        <v/>
      </c>
      <c r="H9255" t="str">
        <f>IFERROR(IF(RawData!H9257&lt;&gt;"", VLOOKUP(TRIM(RawData!H9257),PHCODE,2,FALSE), ""), "Other")</f>
        <v/>
      </c>
      <c r="I9255" t="str">
        <f>IFERROR(IF(RawData!I9257&lt;&gt;"", VLOOKUP(TRIM(RawData!I9257),PHCODE,2,FALSE), ""), "Other")</f>
        <v/>
      </c>
      <c r="J9255" t="str">
        <f>TRIM(RawData!L9257)</f>
        <v/>
      </c>
      <c r="K9255">
        <f>'Risk Calculation Tables'!AD8823</f>
        <v>0</v>
      </c>
      <c r="L9255" t="str">
        <f>TRIM(RawData!J9257)</f>
        <v/>
      </c>
      <c r="M9255" t="str">
        <f>TRIM(RawData!K9257)</f>
        <v/>
      </c>
    </row>
    <row r="9256" spans="1:13" x14ac:dyDescent="0.3">
      <c r="A9256">
        <f>RawData!A9258</f>
        <v>0</v>
      </c>
      <c r="B9256" t="str">
        <f>IF(RawData!B9258&lt;&gt;"", (VLOOKUP(RawData!B9258,AgeCat,2,TRUE)), "")</f>
        <v/>
      </c>
      <c r="C9256" t="str">
        <f>TRIM(RawData!C9258)</f>
        <v/>
      </c>
      <c r="D9256" s="4">
        <f>RawData!D9258</f>
        <v>0</v>
      </c>
      <c r="E9256">
        <f>RawData!E9258</f>
        <v>0</v>
      </c>
      <c r="F9256" t="str">
        <f>IFERROR(IF(RawData!F9258&lt;&gt;"", VLOOKUP(TRIM(RawData!F9258),ICD10Code,2,FALSE), ""), "Other")</f>
        <v/>
      </c>
      <c r="G9256" t="str">
        <f>IFERROR(IF(RawData!G9258&lt;&gt;"", VLOOKUP(TRIM(RawData!G9258),ICD10Code,2,FALSE), ""), "Other")</f>
        <v/>
      </c>
      <c r="H9256" t="str">
        <f>IFERROR(IF(RawData!H9258&lt;&gt;"", VLOOKUP(TRIM(RawData!H9258),PHCODE,2,FALSE), ""), "Other")</f>
        <v/>
      </c>
      <c r="I9256" t="str">
        <f>IFERROR(IF(RawData!I9258&lt;&gt;"", VLOOKUP(TRIM(RawData!I9258),PHCODE,2,FALSE), ""), "Other")</f>
        <v/>
      </c>
      <c r="J9256" t="str">
        <f>TRIM(RawData!L9258)</f>
        <v/>
      </c>
      <c r="K9256">
        <f>'Risk Calculation Tables'!AD8824</f>
        <v>0</v>
      </c>
      <c r="L9256" t="str">
        <f>TRIM(RawData!J9258)</f>
        <v/>
      </c>
      <c r="M9256" t="str">
        <f>TRIM(RawData!K9258)</f>
        <v/>
      </c>
    </row>
    <row r="9257" spans="1:13" x14ac:dyDescent="0.3">
      <c r="A9257">
        <f>RawData!A9259</f>
        <v>0</v>
      </c>
      <c r="B9257" t="str">
        <f>IF(RawData!B9259&lt;&gt;"", (VLOOKUP(RawData!B9259,AgeCat,2,TRUE)), "")</f>
        <v/>
      </c>
      <c r="C9257" t="str">
        <f>TRIM(RawData!C9259)</f>
        <v/>
      </c>
      <c r="D9257" s="4">
        <f>RawData!D9259</f>
        <v>0</v>
      </c>
      <c r="E9257">
        <f>RawData!E9259</f>
        <v>0</v>
      </c>
      <c r="F9257" t="str">
        <f>IFERROR(IF(RawData!F9259&lt;&gt;"", VLOOKUP(TRIM(RawData!F9259),ICD10Code,2,FALSE), ""), "Other")</f>
        <v/>
      </c>
      <c r="G9257" t="str">
        <f>IFERROR(IF(RawData!G9259&lt;&gt;"", VLOOKUP(TRIM(RawData!G9259),ICD10Code,2,FALSE), ""), "Other")</f>
        <v/>
      </c>
      <c r="H9257" t="str">
        <f>IFERROR(IF(RawData!H9259&lt;&gt;"", VLOOKUP(TRIM(RawData!H9259),PHCODE,2,FALSE), ""), "Other")</f>
        <v/>
      </c>
      <c r="I9257" t="str">
        <f>IFERROR(IF(RawData!I9259&lt;&gt;"", VLOOKUP(TRIM(RawData!I9259),PHCODE,2,FALSE), ""), "Other")</f>
        <v/>
      </c>
      <c r="J9257" t="str">
        <f>TRIM(RawData!L9259)</f>
        <v/>
      </c>
      <c r="K9257">
        <f>'Risk Calculation Tables'!AD8825</f>
        <v>0</v>
      </c>
      <c r="L9257" t="str">
        <f>TRIM(RawData!J9259)</f>
        <v/>
      </c>
      <c r="M9257" t="str">
        <f>TRIM(RawData!K9259)</f>
        <v/>
      </c>
    </row>
    <row r="9258" spans="1:13" x14ac:dyDescent="0.3">
      <c r="A9258">
        <f>RawData!A9260</f>
        <v>0</v>
      </c>
      <c r="B9258" t="str">
        <f>IF(RawData!B9260&lt;&gt;"", (VLOOKUP(RawData!B9260,AgeCat,2,TRUE)), "")</f>
        <v/>
      </c>
      <c r="C9258" t="str">
        <f>TRIM(RawData!C9260)</f>
        <v/>
      </c>
      <c r="D9258" s="4">
        <f>RawData!D9260</f>
        <v>0</v>
      </c>
      <c r="E9258">
        <f>RawData!E9260</f>
        <v>0</v>
      </c>
      <c r="F9258" t="str">
        <f>IFERROR(IF(RawData!F9260&lt;&gt;"", VLOOKUP(TRIM(RawData!F9260),ICD10Code,2,FALSE), ""), "Other")</f>
        <v/>
      </c>
      <c r="G9258" t="str">
        <f>IFERROR(IF(RawData!G9260&lt;&gt;"", VLOOKUP(TRIM(RawData!G9260),ICD10Code,2,FALSE), ""), "Other")</f>
        <v/>
      </c>
      <c r="H9258" t="str">
        <f>IFERROR(IF(RawData!H9260&lt;&gt;"", VLOOKUP(TRIM(RawData!H9260),PHCODE,2,FALSE), ""), "Other")</f>
        <v/>
      </c>
      <c r="I9258" t="str">
        <f>IFERROR(IF(RawData!I9260&lt;&gt;"", VLOOKUP(TRIM(RawData!I9260),PHCODE,2,FALSE), ""), "Other")</f>
        <v/>
      </c>
      <c r="J9258" t="str">
        <f>TRIM(RawData!L9260)</f>
        <v/>
      </c>
      <c r="K9258">
        <f>'Risk Calculation Tables'!AD8826</f>
        <v>0</v>
      </c>
      <c r="L9258" t="str">
        <f>TRIM(RawData!J9260)</f>
        <v/>
      </c>
      <c r="M9258" t="str">
        <f>TRIM(RawData!K9260)</f>
        <v/>
      </c>
    </row>
    <row r="9259" spans="1:13" x14ac:dyDescent="0.3">
      <c r="A9259">
        <f>RawData!A9261</f>
        <v>0</v>
      </c>
      <c r="B9259" t="str">
        <f>IF(RawData!B9261&lt;&gt;"", (VLOOKUP(RawData!B9261,AgeCat,2,TRUE)), "")</f>
        <v/>
      </c>
      <c r="C9259" t="str">
        <f>TRIM(RawData!C9261)</f>
        <v/>
      </c>
      <c r="D9259" s="4">
        <f>RawData!D9261</f>
        <v>0</v>
      </c>
      <c r="E9259">
        <f>RawData!E9261</f>
        <v>0</v>
      </c>
      <c r="F9259" t="str">
        <f>IFERROR(IF(RawData!F9261&lt;&gt;"", VLOOKUP(TRIM(RawData!F9261),ICD10Code,2,FALSE), ""), "Other")</f>
        <v/>
      </c>
      <c r="G9259" t="str">
        <f>IFERROR(IF(RawData!G9261&lt;&gt;"", VLOOKUP(TRIM(RawData!G9261),ICD10Code,2,FALSE), ""), "Other")</f>
        <v/>
      </c>
      <c r="H9259" t="str">
        <f>IFERROR(IF(RawData!H9261&lt;&gt;"", VLOOKUP(TRIM(RawData!H9261),PHCODE,2,FALSE), ""), "Other")</f>
        <v/>
      </c>
      <c r="I9259" t="str">
        <f>IFERROR(IF(RawData!I9261&lt;&gt;"", VLOOKUP(TRIM(RawData!I9261),PHCODE,2,FALSE), ""), "Other")</f>
        <v/>
      </c>
      <c r="J9259" t="str">
        <f>TRIM(RawData!L9261)</f>
        <v/>
      </c>
      <c r="K9259">
        <f>'Risk Calculation Tables'!AD8827</f>
        <v>0</v>
      </c>
      <c r="L9259" t="str">
        <f>TRIM(RawData!J9261)</f>
        <v/>
      </c>
      <c r="M9259" t="str">
        <f>TRIM(RawData!K9261)</f>
        <v/>
      </c>
    </row>
    <row r="9260" spans="1:13" x14ac:dyDescent="0.3">
      <c r="A9260">
        <f>RawData!A9262</f>
        <v>0</v>
      </c>
      <c r="B9260" t="str">
        <f>IF(RawData!B9262&lt;&gt;"", (VLOOKUP(RawData!B9262,AgeCat,2,TRUE)), "")</f>
        <v/>
      </c>
      <c r="C9260" t="str">
        <f>TRIM(RawData!C9262)</f>
        <v/>
      </c>
      <c r="D9260" s="4">
        <f>RawData!D9262</f>
        <v>0</v>
      </c>
      <c r="E9260">
        <f>RawData!E9262</f>
        <v>0</v>
      </c>
      <c r="F9260" t="str">
        <f>IFERROR(IF(RawData!F9262&lt;&gt;"", VLOOKUP(TRIM(RawData!F9262),ICD10Code,2,FALSE), ""), "Other")</f>
        <v/>
      </c>
      <c r="G9260" t="str">
        <f>IFERROR(IF(RawData!G9262&lt;&gt;"", VLOOKUP(TRIM(RawData!G9262),ICD10Code,2,FALSE), ""), "Other")</f>
        <v/>
      </c>
      <c r="H9260" t="str">
        <f>IFERROR(IF(RawData!H9262&lt;&gt;"", VLOOKUP(TRIM(RawData!H9262),PHCODE,2,FALSE), ""), "Other")</f>
        <v/>
      </c>
      <c r="I9260" t="str">
        <f>IFERROR(IF(RawData!I9262&lt;&gt;"", VLOOKUP(TRIM(RawData!I9262),PHCODE,2,FALSE), ""), "Other")</f>
        <v/>
      </c>
      <c r="J9260" t="str">
        <f>TRIM(RawData!L9262)</f>
        <v/>
      </c>
      <c r="K9260">
        <f>'Risk Calculation Tables'!AD8828</f>
        <v>0</v>
      </c>
      <c r="L9260" t="str">
        <f>TRIM(RawData!J9262)</f>
        <v/>
      </c>
      <c r="M9260" t="str">
        <f>TRIM(RawData!K9262)</f>
        <v/>
      </c>
    </row>
    <row r="9261" spans="1:13" x14ac:dyDescent="0.3">
      <c r="A9261">
        <f>RawData!A9263</f>
        <v>0</v>
      </c>
      <c r="B9261" t="str">
        <f>IF(RawData!B9263&lt;&gt;"", (VLOOKUP(RawData!B9263,AgeCat,2,TRUE)), "")</f>
        <v/>
      </c>
      <c r="C9261" t="str">
        <f>TRIM(RawData!C9263)</f>
        <v/>
      </c>
      <c r="D9261" s="4">
        <f>RawData!D9263</f>
        <v>0</v>
      </c>
      <c r="E9261">
        <f>RawData!E9263</f>
        <v>0</v>
      </c>
      <c r="F9261" t="str">
        <f>IFERROR(IF(RawData!F9263&lt;&gt;"", VLOOKUP(TRIM(RawData!F9263),ICD10Code,2,FALSE), ""), "Other")</f>
        <v/>
      </c>
      <c r="G9261" t="str">
        <f>IFERROR(IF(RawData!G9263&lt;&gt;"", VLOOKUP(TRIM(RawData!G9263),ICD10Code,2,FALSE), ""), "Other")</f>
        <v/>
      </c>
      <c r="H9261" t="str">
        <f>IFERROR(IF(RawData!H9263&lt;&gt;"", VLOOKUP(TRIM(RawData!H9263),PHCODE,2,FALSE), ""), "Other")</f>
        <v/>
      </c>
      <c r="I9261" t="str">
        <f>IFERROR(IF(RawData!I9263&lt;&gt;"", VLOOKUP(TRIM(RawData!I9263),PHCODE,2,FALSE), ""), "Other")</f>
        <v/>
      </c>
      <c r="J9261" t="str">
        <f>TRIM(RawData!L9263)</f>
        <v/>
      </c>
      <c r="K9261">
        <f>'Risk Calculation Tables'!AD8829</f>
        <v>0</v>
      </c>
      <c r="L9261" t="str">
        <f>TRIM(RawData!J9263)</f>
        <v/>
      </c>
      <c r="M9261" t="str">
        <f>TRIM(RawData!K9263)</f>
        <v/>
      </c>
    </row>
    <row r="9262" spans="1:13" x14ac:dyDescent="0.3">
      <c r="A9262">
        <f>RawData!A9264</f>
        <v>0</v>
      </c>
      <c r="B9262" t="str">
        <f>IF(RawData!B9264&lt;&gt;"", (VLOOKUP(RawData!B9264,AgeCat,2,TRUE)), "")</f>
        <v/>
      </c>
      <c r="C9262" t="str">
        <f>TRIM(RawData!C9264)</f>
        <v/>
      </c>
      <c r="D9262" s="4">
        <f>RawData!D9264</f>
        <v>0</v>
      </c>
      <c r="E9262">
        <f>RawData!E9264</f>
        <v>0</v>
      </c>
      <c r="F9262" t="str">
        <f>IFERROR(IF(RawData!F9264&lt;&gt;"", VLOOKUP(TRIM(RawData!F9264),ICD10Code,2,FALSE), ""), "Other")</f>
        <v/>
      </c>
      <c r="G9262" t="str">
        <f>IFERROR(IF(RawData!G9264&lt;&gt;"", VLOOKUP(TRIM(RawData!G9264),ICD10Code,2,FALSE), ""), "Other")</f>
        <v/>
      </c>
      <c r="H9262" t="str">
        <f>IFERROR(IF(RawData!H9264&lt;&gt;"", VLOOKUP(TRIM(RawData!H9264),PHCODE,2,FALSE), ""), "Other")</f>
        <v/>
      </c>
      <c r="I9262" t="str">
        <f>IFERROR(IF(RawData!I9264&lt;&gt;"", VLOOKUP(TRIM(RawData!I9264),PHCODE,2,FALSE), ""), "Other")</f>
        <v/>
      </c>
      <c r="J9262" t="str">
        <f>TRIM(RawData!L9264)</f>
        <v/>
      </c>
      <c r="K9262">
        <f>'Risk Calculation Tables'!AD8830</f>
        <v>0</v>
      </c>
      <c r="L9262" t="str">
        <f>TRIM(RawData!J9264)</f>
        <v/>
      </c>
      <c r="M9262" t="str">
        <f>TRIM(RawData!K9264)</f>
        <v/>
      </c>
    </row>
    <row r="9263" spans="1:13" x14ac:dyDescent="0.3">
      <c r="A9263">
        <f>RawData!A9265</f>
        <v>0</v>
      </c>
      <c r="B9263" t="str">
        <f>IF(RawData!B9265&lt;&gt;"", (VLOOKUP(RawData!B9265,AgeCat,2,TRUE)), "")</f>
        <v/>
      </c>
      <c r="C9263" t="str">
        <f>TRIM(RawData!C9265)</f>
        <v/>
      </c>
      <c r="D9263" s="4">
        <f>RawData!D9265</f>
        <v>0</v>
      </c>
      <c r="E9263">
        <f>RawData!E9265</f>
        <v>0</v>
      </c>
      <c r="F9263" t="str">
        <f>IFERROR(IF(RawData!F9265&lt;&gt;"", VLOOKUP(TRIM(RawData!F9265),ICD10Code,2,FALSE), ""), "Other")</f>
        <v/>
      </c>
      <c r="G9263" t="str">
        <f>IFERROR(IF(RawData!G9265&lt;&gt;"", VLOOKUP(TRIM(RawData!G9265),ICD10Code,2,FALSE), ""), "Other")</f>
        <v/>
      </c>
      <c r="H9263" t="str">
        <f>IFERROR(IF(RawData!H9265&lt;&gt;"", VLOOKUP(TRIM(RawData!H9265),PHCODE,2,FALSE), ""), "Other")</f>
        <v/>
      </c>
      <c r="I9263" t="str">
        <f>IFERROR(IF(RawData!I9265&lt;&gt;"", VLOOKUP(TRIM(RawData!I9265),PHCODE,2,FALSE), ""), "Other")</f>
        <v/>
      </c>
      <c r="J9263" t="str">
        <f>TRIM(RawData!L9265)</f>
        <v/>
      </c>
      <c r="K9263">
        <f>'Risk Calculation Tables'!AD8831</f>
        <v>0</v>
      </c>
      <c r="L9263" t="str">
        <f>TRIM(RawData!J9265)</f>
        <v/>
      </c>
      <c r="M9263" t="str">
        <f>TRIM(RawData!K9265)</f>
        <v/>
      </c>
    </row>
    <row r="9264" spans="1:13" x14ac:dyDescent="0.3">
      <c r="A9264">
        <f>RawData!A9266</f>
        <v>0</v>
      </c>
      <c r="B9264" t="str">
        <f>IF(RawData!B9266&lt;&gt;"", (VLOOKUP(RawData!B9266,AgeCat,2,TRUE)), "")</f>
        <v/>
      </c>
      <c r="C9264" t="str">
        <f>TRIM(RawData!C9266)</f>
        <v/>
      </c>
      <c r="D9264" s="4">
        <f>RawData!D9266</f>
        <v>0</v>
      </c>
      <c r="E9264">
        <f>RawData!E9266</f>
        <v>0</v>
      </c>
      <c r="F9264" t="str">
        <f>IFERROR(IF(RawData!F9266&lt;&gt;"", VLOOKUP(TRIM(RawData!F9266),ICD10Code,2,FALSE), ""), "Other")</f>
        <v/>
      </c>
      <c r="G9264" t="str">
        <f>IFERROR(IF(RawData!G9266&lt;&gt;"", VLOOKUP(TRIM(RawData!G9266),ICD10Code,2,FALSE), ""), "Other")</f>
        <v/>
      </c>
      <c r="H9264" t="str">
        <f>IFERROR(IF(RawData!H9266&lt;&gt;"", VLOOKUP(TRIM(RawData!H9266),PHCODE,2,FALSE), ""), "Other")</f>
        <v/>
      </c>
      <c r="I9264" t="str">
        <f>IFERROR(IF(RawData!I9266&lt;&gt;"", VLOOKUP(TRIM(RawData!I9266),PHCODE,2,FALSE), ""), "Other")</f>
        <v/>
      </c>
      <c r="J9264" t="str">
        <f>TRIM(RawData!L9266)</f>
        <v/>
      </c>
      <c r="K9264">
        <f>'Risk Calculation Tables'!AD8832</f>
        <v>0</v>
      </c>
      <c r="L9264" t="str">
        <f>TRIM(RawData!J9266)</f>
        <v/>
      </c>
      <c r="M9264" t="str">
        <f>TRIM(RawData!K9266)</f>
        <v/>
      </c>
    </row>
    <row r="9265" spans="1:13" x14ac:dyDescent="0.3">
      <c r="A9265">
        <f>RawData!A9267</f>
        <v>0</v>
      </c>
      <c r="B9265" t="str">
        <f>IF(RawData!B9267&lt;&gt;"", (VLOOKUP(RawData!B9267,AgeCat,2,TRUE)), "")</f>
        <v/>
      </c>
      <c r="C9265" t="str">
        <f>TRIM(RawData!C9267)</f>
        <v/>
      </c>
      <c r="D9265" s="4">
        <f>RawData!D9267</f>
        <v>0</v>
      </c>
      <c r="E9265">
        <f>RawData!E9267</f>
        <v>0</v>
      </c>
      <c r="F9265" t="str">
        <f>IFERROR(IF(RawData!F9267&lt;&gt;"", VLOOKUP(TRIM(RawData!F9267),ICD10Code,2,FALSE), ""), "Other")</f>
        <v/>
      </c>
      <c r="G9265" t="str">
        <f>IFERROR(IF(RawData!G9267&lt;&gt;"", VLOOKUP(TRIM(RawData!G9267),ICD10Code,2,FALSE), ""), "Other")</f>
        <v/>
      </c>
      <c r="H9265" t="str">
        <f>IFERROR(IF(RawData!H9267&lt;&gt;"", VLOOKUP(TRIM(RawData!H9267),PHCODE,2,FALSE), ""), "Other")</f>
        <v/>
      </c>
      <c r="I9265" t="str">
        <f>IFERROR(IF(RawData!I9267&lt;&gt;"", VLOOKUP(TRIM(RawData!I9267),PHCODE,2,FALSE), ""), "Other")</f>
        <v/>
      </c>
      <c r="J9265" t="str">
        <f>TRIM(RawData!L9267)</f>
        <v/>
      </c>
      <c r="K9265">
        <f>'Risk Calculation Tables'!AD8833</f>
        <v>0</v>
      </c>
      <c r="L9265" t="str">
        <f>TRIM(RawData!J9267)</f>
        <v/>
      </c>
      <c r="M9265" t="str">
        <f>TRIM(RawData!K9267)</f>
        <v/>
      </c>
    </row>
    <row r="9266" spans="1:13" x14ac:dyDescent="0.3">
      <c r="A9266">
        <f>RawData!A9268</f>
        <v>0</v>
      </c>
      <c r="B9266" t="str">
        <f>IF(RawData!B9268&lt;&gt;"", (VLOOKUP(RawData!B9268,AgeCat,2,TRUE)), "")</f>
        <v/>
      </c>
      <c r="C9266" t="str">
        <f>TRIM(RawData!C9268)</f>
        <v/>
      </c>
      <c r="D9266" s="4">
        <f>RawData!D9268</f>
        <v>0</v>
      </c>
      <c r="E9266">
        <f>RawData!E9268</f>
        <v>0</v>
      </c>
      <c r="F9266" t="str">
        <f>IFERROR(IF(RawData!F9268&lt;&gt;"", VLOOKUP(TRIM(RawData!F9268),ICD10Code,2,FALSE), ""), "Other")</f>
        <v/>
      </c>
      <c r="G9266" t="str">
        <f>IFERROR(IF(RawData!G9268&lt;&gt;"", VLOOKUP(TRIM(RawData!G9268),ICD10Code,2,FALSE), ""), "Other")</f>
        <v/>
      </c>
      <c r="H9266" t="str">
        <f>IFERROR(IF(RawData!H9268&lt;&gt;"", VLOOKUP(TRIM(RawData!H9268),PHCODE,2,FALSE), ""), "Other")</f>
        <v/>
      </c>
      <c r="I9266" t="str">
        <f>IFERROR(IF(RawData!I9268&lt;&gt;"", VLOOKUP(TRIM(RawData!I9268),PHCODE,2,FALSE), ""), "Other")</f>
        <v/>
      </c>
      <c r="J9266" t="str">
        <f>TRIM(RawData!L9268)</f>
        <v/>
      </c>
      <c r="K9266">
        <f>'Risk Calculation Tables'!AD8834</f>
        <v>0</v>
      </c>
      <c r="L9266" t="str">
        <f>TRIM(RawData!J9268)</f>
        <v/>
      </c>
      <c r="M9266" t="str">
        <f>TRIM(RawData!K9268)</f>
        <v/>
      </c>
    </row>
    <row r="9267" spans="1:13" x14ac:dyDescent="0.3">
      <c r="A9267">
        <f>RawData!A9269</f>
        <v>0</v>
      </c>
      <c r="B9267" t="str">
        <f>IF(RawData!B9269&lt;&gt;"", (VLOOKUP(RawData!B9269,AgeCat,2,TRUE)), "")</f>
        <v/>
      </c>
      <c r="C9267" t="str">
        <f>TRIM(RawData!C9269)</f>
        <v/>
      </c>
      <c r="D9267" s="4">
        <f>RawData!D9269</f>
        <v>0</v>
      </c>
      <c r="E9267">
        <f>RawData!E9269</f>
        <v>0</v>
      </c>
      <c r="F9267" t="str">
        <f>IFERROR(IF(RawData!F9269&lt;&gt;"", VLOOKUP(TRIM(RawData!F9269),ICD10Code,2,FALSE), ""), "Other")</f>
        <v/>
      </c>
      <c r="G9267" t="str">
        <f>IFERROR(IF(RawData!G9269&lt;&gt;"", VLOOKUP(TRIM(RawData!G9269),ICD10Code,2,FALSE), ""), "Other")</f>
        <v/>
      </c>
      <c r="H9267" t="str">
        <f>IFERROR(IF(RawData!H9269&lt;&gt;"", VLOOKUP(TRIM(RawData!H9269),PHCODE,2,FALSE), ""), "Other")</f>
        <v/>
      </c>
      <c r="I9267" t="str">
        <f>IFERROR(IF(RawData!I9269&lt;&gt;"", VLOOKUP(TRIM(RawData!I9269),PHCODE,2,FALSE), ""), "Other")</f>
        <v/>
      </c>
      <c r="J9267" t="str">
        <f>TRIM(RawData!L9269)</f>
        <v/>
      </c>
      <c r="K9267">
        <f>'Risk Calculation Tables'!AD8835</f>
        <v>0</v>
      </c>
      <c r="L9267" t="str">
        <f>TRIM(RawData!J9269)</f>
        <v/>
      </c>
      <c r="M9267" t="str">
        <f>TRIM(RawData!K9269)</f>
        <v/>
      </c>
    </row>
    <row r="9268" spans="1:13" x14ac:dyDescent="0.3">
      <c r="A9268">
        <f>RawData!A9270</f>
        <v>0</v>
      </c>
      <c r="B9268" t="str">
        <f>IF(RawData!B9270&lt;&gt;"", (VLOOKUP(RawData!B9270,AgeCat,2,TRUE)), "")</f>
        <v/>
      </c>
      <c r="C9268" t="str">
        <f>TRIM(RawData!C9270)</f>
        <v/>
      </c>
      <c r="D9268" s="4">
        <f>RawData!D9270</f>
        <v>0</v>
      </c>
      <c r="E9268">
        <f>RawData!E9270</f>
        <v>0</v>
      </c>
      <c r="F9268" t="str">
        <f>IFERROR(IF(RawData!F9270&lt;&gt;"", VLOOKUP(TRIM(RawData!F9270),ICD10Code,2,FALSE), ""), "Other")</f>
        <v/>
      </c>
      <c r="G9268" t="str">
        <f>IFERROR(IF(RawData!G9270&lt;&gt;"", VLOOKUP(TRIM(RawData!G9270),ICD10Code,2,FALSE), ""), "Other")</f>
        <v/>
      </c>
      <c r="H9268" t="str">
        <f>IFERROR(IF(RawData!H9270&lt;&gt;"", VLOOKUP(TRIM(RawData!H9270),PHCODE,2,FALSE), ""), "Other")</f>
        <v/>
      </c>
      <c r="I9268" t="str">
        <f>IFERROR(IF(RawData!I9270&lt;&gt;"", VLOOKUP(TRIM(RawData!I9270),PHCODE,2,FALSE), ""), "Other")</f>
        <v/>
      </c>
      <c r="J9268" t="str">
        <f>TRIM(RawData!L9270)</f>
        <v/>
      </c>
      <c r="K9268">
        <f>'Risk Calculation Tables'!AD8836</f>
        <v>0</v>
      </c>
      <c r="L9268" t="str">
        <f>TRIM(RawData!J9270)</f>
        <v/>
      </c>
      <c r="M9268" t="str">
        <f>TRIM(RawData!K9270)</f>
        <v/>
      </c>
    </row>
    <row r="9269" spans="1:13" x14ac:dyDescent="0.3">
      <c r="A9269">
        <f>RawData!A9271</f>
        <v>0</v>
      </c>
      <c r="B9269" t="str">
        <f>IF(RawData!B9271&lt;&gt;"", (VLOOKUP(RawData!B9271,AgeCat,2,TRUE)), "")</f>
        <v/>
      </c>
      <c r="C9269" t="str">
        <f>TRIM(RawData!C9271)</f>
        <v/>
      </c>
      <c r="D9269" s="4">
        <f>RawData!D9271</f>
        <v>0</v>
      </c>
      <c r="E9269">
        <f>RawData!E9271</f>
        <v>0</v>
      </c>
      <c r="F9269" t="str">
        <f>IFERROR(IF(RawData!F9271&lt;&gt;"", VLOOKUP(TRIM(RawData!F9271),ICD10Code,2,FALSE), ""), "Other")</f>
        <v/>
      </c>
      <c r="G9269" t="str">
        <f>IFERROR(IF(RawData!G9271&lt;&gt;"", VLOOKUP(TRIM(RawData!G9271),ICD10Code,2,FALSE), ""), "Other")</f>
        <v/>
      </c>
      <c r="H9269" t="str">
        <f>IFERROR(IF(RawData!H9271&lt;&gt;"", VLOOKUP(TRIM(RawData!H9271),PHCODE,2,FALSE), ""), "Other")</f>
        <v/>
      </c>
      <c r="I9269" t="str">
        <f>IFERROR(IF(RawData!I9271&lt;&gt;"", VLOOKUP(TRIM(RawData!I9271),PHCODE,2,FALSE), ""), "Other")</f>
        <v/>
      </c>
      <c r="J9269" t="str">
        <f>TRIM(RawData!L9271)</f>
        <v/>
      </c>
      <c r="K9269">
        <f>'Risk Calculation Tables'!AD8837</f>
        <v>0</v>
      </c>
      <c r="L9269" t="str">
        <f>TRIM(RawData!J9271)</f>
        <v/>
      </c>
      <c r="M9269" t="str">
        <f>TRIM(RawData!K9271)</f>
        <v/>
      </c>
    </row>
    <row r="9270" spans="1:13" x14ac:dyDescent="0.3">
      <c r="A9270">
        <f>RawData!A9272</f>
        <v>0</v>
      </c>
      <c r="B9270" t="str">
        <f>IF(RawData!B9272&lt;&gt;"", (VLOOKUP(RawData!B9272,AgeCat,2,TRUE)), "")</f>
        <v/>
      </c>
      <c r="C9270" t="str">
        <f>TRIM(RawData!C9272)</f>
        <v/>
      </c>
      <c r="D9270" s="4">
        <f>RawData!D9272</f>
        <v>0</v>
      </c>
      <c r="E9270">
        <f>RawData!E9272</f>
        <v>0</v>
      </c>
      <c r="F9270" t="str">
        <f>IFERROR(IF(RawData!F9272&lt;&gt;"", VLOOKUP(TRIM(RawData!F9272),ICD10Code,2,FALSE), ""), "Other")</f>
        <v/>
      </c>
      <c r="G9270" t="str">
        <f>IFERROR(IF(RawData!G9272&lt;&gt;"", VLOOKUP(TRIM(RawData!G9272),ICD10Code,2,FALSE), ""), "Other")</f>
        <v/>
      </c>
      <c r="H9270" t="str">
        <f>IFERROR(IF(RawData!H9272&lt;&gt;"", VLOOKUP(TRIM(RawData!H9272),PHCODE,2,FALSE), ""), "Other")</f>
        <v/>
      </c>
      <c r="I9270" t="str">
        <f>IFERROR(IF(RawData!I9272&lt;&gt;"", VLOOKUP(TRIM(RawData!I9272),PHCODE,2,FALSE), ""), "Other")</f>
        <v/>
      </c>
      <c r="J9270" t="str">
        <f>TRIM(RawData!L9272)</f>
        <v/>
      </c>
      <c r="K9270">
        <f>'Risk Calculation Tables'!AD8838</f>
        <v>0</v>
      </c>
      <c r="L9270" t="str">
        <f>TRIM(RawData!J9272)</f>
        <v/>
      </c>
      <c r="M9270" t="str">
        <f>TRIM(RawData!K9272)</f>
        <v/>
      </c>
    </row>
    <row r="9271" spans="1:13" x14ac:dyDescent="0.3">
      <c r="A9271">
        <f>RawData!A9273</f>
        <v>0</v>
      </c>
      <c r="B9271" t="str">
        <f>IF(RawData!B9273&lt;&gt;"", (VLOOKUP(RawData!B9273,AgeCat,2,TRUE)), "")</f>
        <v/>
      </c>
      <c r="C9271" t="str">
        <f>TRIM(RawData!C9273)</f>
        <v/>
      </c>
      <c r="D9271" s="4">
        <f>RawData!D9273</f>
        <v>0</v>
      </c>
      <c r="E9271">
        <f>RawData!E9273</f>
        <v>0</v>
      </c>
      <c r="F9271" t="str">
        <f>IFERROR(IF(RawData!F9273&lt;&gt;"", VLOOKUP(TRIM(RawData!F9273),ICD10Code,2,FALSE), ""), "Other")</f>
        <v/>
      </c>
      <c r="G9271" t="str">
        <f>IFERROR(IF(RawData!G9273&lt;&gt;"", VLOOKUP(TRIM(RawData!G9273),ICD10Code,2,FALSE), ""), "Other")</f>
        <v/>
      </c>
      <c r="H9271" t="str">
        <f>IFERROR(IF(RawData!H9273&lt;&gt;"", VLOOKUP(TRIM(RawData!H9273),PHCODE,2,FALSE), ""), "Other")</f>
        <v/>
      </c>
      <c r="I9271" t="str">
        <f>IFERROR(IF(RawData!I9273&lt;&gt;"", VLOOKUP(TRIM(RawData!I9273),PHCODE,2,FALSE), ""), "Other")</f>
        <v/>
      </c>
      <c r="J9271" t="str">
        <f>TRIM(RawData!L9273)</f>
        <v/>
      </c>
      <c r="K9271">
        <f>'Risk Calculation Tables'!AD8839</f>
        <v>0</v>
      </c>
      <c r="L9271" t="str">
        <f>TRIM(RawData!J9273)</f>
        <v/>
      </c>
      <c r="M9271" t="str">
        <f>TRIM(RawData!K9273)</f>
        <v/>
      </c>
    </row>
    <row r="9272" spans="1:13" x14ac:dyDescent="0.3">
      <c r="A9272">
        <f>RawData!A9274</f>
        <v>0</v>
      </c>
      <c r="B9272" t="str">
        <f>IF(RawData!B9274&lt;&gt;"", (VLOOKUP(RawData!B9274,AgeCat,2,TRUE)), "")</f>
        <v/>
      </c>
      <c r="C9272" t="str">
        <f>TRIM(RawData!C9274)</f>
        <v/>
      </c>
      <c r="D9272" s="4">
        <f>RawData!D9274</f>
        <v>0</v>
      </c>
      <c r="E9272">
        <f>RawData!E9274</f>
        <v>0</v>
      </c>
      <c r="F9272" t="str">
        <f>IFERROR(IF(RawData!F9274&lt;&gt;"", VLOOKUP(TRIM(RawData!F9274),ICD10Code,2,FALSE), ""), "Other")</f>
        <v/>
      </c>
      <c r="G9272" t="str">
        <f>IFERROR(IF(RawData!G9274&lt;&gt;"", VLOOKUP(TRIM(RawData!G9274),ICD10Code,2,FALSE), ""), "Other")</f>
        <v/>
      </c>
      <c r="H9272" t="str">
        <f>IFERROR(IF(RawData!H9274&lt;&gt;"", VLOOKUP(TRIM(RawData!H9274),PHCODE,2,FALSE), ""), "Other")</f>
        <v/>
      </c>
      <c r="I9272" t="str">
        <f>IFERROR(IF(RawData!I9274&lt;&gt;"", VLOOKUP(TRIM(RawData!I9274),PHCODE,2,FALSE), ""), "Other")</f>
        <v/>
      </c>
      <c r="J9272" t="str">
        <f>TRIM(RawData!L9274)</f>
        <v/>
      </c>
      <c r="K9272">
        <f>'Risk Calculation Tables'!AD8840</f>
        <v>0</v>
      </c>
      <c r="L9272" t="str">
        <f>TRIM(RawData!J9274)</f>
        <v/>
      </c>
      <c r="M9272" t="str">
        <f>TRIM(RawData!K9274)</f>
        <v/>
      </c>
    </row>
    <row r="9273" spans="1:13" x14ac:dyDescent="0.3">
      <c r="A9273">
        <f>RawData!A9275</f>
        <v>0</v>
      </c>
      <c r="B9273" t="str">
        <f>IF(RawData!B9275&lt;&gt;"", (VLOOKUP(RawData!B9275,AgeCat,2,TRUE)), "")</f>
        <v/>
      </c>
      <c r="C9273" t="str">
        <f>TRIM(RawData!C9275)</f>
        <v/>
      </c>
      <c r="D9273" s="4">
        <f>RawData!D9275</f>
        <v>0</v>
      </c>
      <c r="E9273">
        <f>RawData!E9275</f>
        <v>0</v>
      </c>
      <c r="F9273" t="str">
        <f>IFERROR(IF(RawData!F9275&lt;&gt;"", VLOOKUP(TRIM(RawData!F9275),ICD10Code,2,FALSE), ""), "Other")</f>
        <v/>
      </c>
      <c r="G9273" t="str">
        <f>IFERROR(IF(RawData!G9275&lt;&gt;"", VLOOKUP(TRIM(RawData!G9275),ICD10Code,2,FALSE), ""), "Other")</f>
        <v/>
      </c>
      <c r="H9273" t="str">
        <f>IFERROR(IF(RawData!H9275&lt;&gt;"", VLOOKUP(TRIM(RawData!H9275),PHCODE,2,FALSE), ""), "Other")</f>
        <v/>
      </c>
      <c r="I9273" t="str">
        <f>IFERROR(IF(RawData!I9275&lt;&gt;"", VLOOKUP(TRIM(RawData!I9275),PHCODE,2,FALSE), ""), "Other")</f>
        <v/>
      </c>
      <c r="J9273" t="str">
        <f>TRIM(RawData!L9275)</f>
        <v/>
      </c>
      <c r="K9273">
        <f>'Risk Calculation Tables'!AD8841</f>
        <v>0</v>
      </c>
      <c r="L9273" t="str">
        <f>TRIM(RawData!J9275)</f>
        <v/>
      </c>
      <c r="M9273" t="str">
        <f>TRIM(RawData!K9275)</f>
        <v/>
      </c>
    </row>
    <row r="9274" spans="1:13" x14ac:dyDescent="0.3">
      <c r="A9274">
        <f>RawData!A9276</f>
        <v>0</v>
      </c>
      <c r="B9274" t="str">
        <f>IF(RawData!B9276&lt;&gt;"", (VLOOKUP(RawData!B9276,AgeCat,2,TRUE)), "")</f>
        <v/>
      </c>
      <c r="C9274" t="str">
        <f>TRIM(RawData!C9276)</f>
        <v/>
      </c>
      <c r="D9274" s="4">
        <f>RawData!D9276</f>
        <v>0</v>
      </c>
      <c r="E9274">
        <f>RawData!E9276</f>
        <v>0</v>
      </c>
      <c r="F9274" t="str">
        <f>IFERROR(IF(RawData!F9276&lt;&gt;"", VLOOKUP(TRIM(RawData!F9276),ICD10Code,2,FALSE), ""), "Other")</f>
        <v/>
      </c>
      <c r="G9274" t="str">
        <f>IFERROR(IF(RawData!G9276&lt;&gt;"", VLOOKUP(TRIM(RawData!G9276),ICD10Code,2,FALSE), ""), "Other")</f>
        <v/>
      </c>
      <c r="H9274" t="str">
        <f>IFERROR(IF(RawData!H9276&lt;&gt;"", VLOOKUP(TRIM(RawData!H9276),PHCODE,2,FALSE), ""), "Other")</f>
        <v/>
      </c>
      <c r="I9274" t="str">
        <f>IFERROR(IF(RawData!I9276&lt;&gt;"", VLOOKUP(TRIM(RawData!I9276),PHCODE,2,FALSE), ""), "Other")</f>
        <v/>
      </c>
      <c r="J9274" t="str">
        <f>TRIM(RawData!L9276)</f>
        <v/>
      </c>
      <c r="K9274">
        <f>'Risk Calculation Tables'!AD8842</f>
        <v>0</v>
      </c>
      <c r="L9274" t="str">
        <f>TRIM(RawData!J9276)</f>
        <v/>
      </c>
      <c r="M9274" t="str">
        <f>TRIM(RawData!K9276)</f>
        <v/>
      </c>
    </row>
    <row r="9275" spans="1:13" x14ac:dyDescent="0.3">
      <c r="A9275">
        <f>RawData!A9277</f>
        <v>0</v>
      </c>
      <c r="B9275" t="str">
        <f>IF(RawData!B9277&lt;&gt;"", (VLOOKUP(RawData!B9277,AgeCat,2,TRUE)), "")</f>
        <v/>
      </c>
      <c r="C9275" t="str">
        <f>TRIM(RawData!C9277)</f>
        <v/>
      </c>
      <c r="D9275" s="4">
        <f>RawData!D9277</f>
        <v>0</v>
      </c>
      <c r="E9275">
        <f>RawData!E9277</f>
        <v>0</v>
      </c>
      <c r="F9275" t="str">
        <f>IFERROR(IF(RawData!F9277&lt;&gt;"", VLOOKUP(TRIM(RawData!F9277),ICD10Code,2,FALSE), ""), "Other")</f>
        <v/>
      </c>
      <c r="G9275" t="str">
        <f>IFERROR(IF(RawData!G9277&lt;&gt;"", VLOOKUP(TRIM(RawData!G9277),ICD10Code,2,FALSE), ""), "Other")</f>
        <v/>
      </c>
      <c r="H9275" t="str">
        <f>IFERROR(IF(RawData!H9277&lt;&gt;"", VLOOKUP(TRIM(RawData!H9277),PHCODE,2,FALSE), ""), "Other")</f>
        <v/>
      </c>
      <c r="I9275" t="str">
        <f>IFERROR(IF(RawData!I9277&lt;&gt;"", VLOOKUP(TRIM(RawData!I9277),PHCODE,2,FALSE), ""), "Other")</f>
        <v/>
      </c>
      <c r="J9275" t="str">
        <f>TRIM(RawData!L9277)</f>
        <v/>
      </c>
      <c r="K9275">
        <f>'Risk Calculation Tables'!AD8843</f>
        <v>0</v>
      </c>
      <c r="L9275" t="str">
        <f>TRIM(RawData!J9277)</f>
        <v/>
      </c>
      <c r="M9275" t="str">
        <f>TRIM(RawData!K9277)</f>
        <v/>
      </c>
    </row>
    <row r="9276" spans="1:13" x14ac:dyDescent="0.3">
      <c r="A9276">
        <f>RawData!A9278</f>
        <v>0</v>
      </c>
      <c r="B9276" t="str">
        <f>IF(RawData!B9278&lt;&gt;"", (VLOOKUP(RawData!B9278,AgeCat,2,TRUE)), "")</f>
        <v/>
      </c>
      <c r="C9276" t="str">
        <f>TRIM(RawData!C9278)</f>
        <v/>
      </c>
      <c r="D9276" s="4">
        <f>RawData!D9278</f>
        <v>0</v>
      </c>
      <c r="E9276">
        <f>RawData!E9278</f>
        <v>0</v>
      </c>
      <c r="F9276" t="str">
        <f>IFERROR(IF(RawData!F9278&lt;&gt;"", VLOOKUP(TRIM(RawData!F9278),ICD10Code,2,FALSE), ""), "Other")</f>
        <v/>
      </c>
      <c r="G9276" t="str">
        <f>IFERROR(IF(RawData!G9278&lt;&gt;"", VLOOKUP(TRIM(RawData!G9278),ICD10Code,2,FALSE), ""), "Other")</f>
        <v/>
      </c>
      <c r="H9276" t="str">
        <f>IFERROR(IF(RawData!H9278&lt;&gt;"", VLOOKUP(TRIM(RawData!H9278),PHCODE,2,FALSE), ""), "Other")</f>
        <v/>
      </c>
      <c r="I9276" t="str">
        <f>IFERROR(IF(RawData!I9278&lt;&gt;"", VLOOKUP(TRIM(RawData!I9278),PHCODE,2,FALSE), ""), "Other")</f>
        <v/>
      </c>
      <c r="J9276" t="str">
        <f>TRIM(RawData!L9278)</f>
        <v/>
      </c>
      <c r="K9276">
        <f>'Risk Calculation Tables'!AD8844</f>
        <v>0</v>
      </c>
      <c r="L9276" t="str">
        <f>TRIM(RawData!J9278)</f>
        <v/>
      </c>
      <c r="M9276" t="str">
        <f>TRIM(RawData!K9278)</f>
        <v/>
      </c>
    </row>
    <row r="9277" spans="1:13" x14ac:dyDescent="0.3">
      <c r="A9277">
        <f>RawData!A9279</f>
        <v>0</v>
      </c>
      <c r="B9277" t="str">
        <f>IF(RawData!B9279&lt;&gt;"", (VLOOKUP(RawData!B9279,AgeCat,2,TRUE)), "")</f>
        <v/>
      </c>
      <c r="C9277" t="str">
        <f>TRIM(RawData!C9279)</f>
        <v/>
      </c>
      <c r="D9277" s="4">
        <f>RawData!D9279</f>
        <v>0</v>
      </c>
      <c r="E9277">
        <f>RawData!E9279</f>
        <v>0</v>
      </c>
      <c r="F9277" t="str">
        <f>IFERROR(IF(RawData!F9279&lt;&gt;"", VLOOKUP(TRIM(RawData!F9279),ICD10Code,2,FALSE), ""), "Other")</f>
        <v/>
      </c>
      <c r="G9277" t="str">
        <f>IFERROR(IF(RawData!G9279&lt;&gt;"", VLOOKUP(TRIM(RawData!G9279),ICD10Code,2,FALSE), ""), "Other")</f>
        <v/>
      </c>
      <c r="H9277" t="str">
        <f>IFERROR(IF(RawData!H9279&lt;&gt;"", VLOOKUP(TRIM(RawData!H9279),PHCODE,2,FALSE), ""), "Other")</f>
        <v/>
      </c>
      <c r="I9277" t="str">
        <f>IFERROR(IF(RawData!I9279&lt;&gt;"", VLOOKUP(TRIM(RawData!I9279),PHCODE,2,FALSE), ""), "Other")</f>
        <v/>
      </c>
      <c r="J9277" t="str">
        <f>TRIM(RawData!L9279)</f>
        <v/>
      </c>
      <c r="K9277">
        <f>'Risk Calculation Tables'!AD8845</f>
        <v>0</v>
      </c>
      <c r="L9277" t="str">
        <f>TRIM(RawData!J9279)</f>
        <v/>
      </c>
      <c r="M9277" t="str">
        <f>TRIM(RawData!K9279)</f>
        <v/>
      </c>
    </row>
    <row r="9278" spans="1:13" x14ac:dyDescent="0.3">
      <c r="A9278">
        <f>RawData!A9280</f>
        <v>0</v>
      </c>
      <c r="B9278" t="str">
        <f>IF(RawData!B9280&lt;&gt;"", (VLOOKUP(RawData!B9280,AgeCat,2,TRUE)), "")</f>
        <v/>
      </c>
      <c r="C9278" t="str">
        <f>TRIM(RawData!C9280)</f>
        <v/>
      </c>
      <c r="D9278" s="4">
        <f>RawData!D9280</f>
        <v>0</v>
      </c>
      <c r="E9278">
        <f>RawData!E9280</f>
        <v>0</v>
      </c>
      <c r="F9278" t="str">
        <f>IFERROR(IF(RawData!F9280&lt;&gt;"", VLOOKUP(TRIM(RawData!F9280),ICD10Code,2,FALSE), ""), "Other")</f>
        <v/>
      </c>
      <c r="G9278" t="str">
        <f>IFERROR(IF(RawData!G9280&lt;&gt;"", VLOOKUP(TRIM(RawData!G9280),ICD10Code,2,FALSE), ""), "Other")</f>
        <v/>
      </c>
      <c r="H9278" t="str">
        <f>IFERROR(IF(RawData!H9280&lt;&gt;"", VLOOKUP(TRIM(RawData!H9280),PHCODE,2,FALSE), ""), "Other")</f>
        <v/>
      </c>
      <c r="I9278" t="str">
        <f>IFERROR(IF(RawData!I9280&lt;&gt;"", VLOOKUP(TRIM(RawData!I9280),PHCODE,2,FALSE), ""), "Other")</f>
        <v/>
      </c>
      <c r="J9278" t="str">
        <f>TRIM(RawData!L9280)</f>
        <v/>
      </c>
      <c r="K9278">
        <f>'Risk Calculation Tables'!AD8846</f>
        <v>0</v>
      </c>
      <c r="L9278" t="str">
        <f>TRIM(RawData!J9280)</f>
        <v/>
      </c>
      <c r="M9278" t="str">
        <f>TRIM(RawData!K9280)</f>
        <v/>
      </c>
    </row>
    <row r="9279" spans="1:13" x14ac:dyDescent="0.3">
      <c r="A9279">
        <f>RawData!A9281</f>
        <v>0</v>
      </c>
      <c r="B9279" t="str">
        <f>IF(RawData!B9281&lt;&gt;"", (VLOOKUP(RawData!B9281,AgeCat,2,TRUE)), "")</f>
        <v/>
      </c>
      <c r="C9279" t="str">
        <f>TRIM(RawData!C9281)</f>
        <v/>
      </c>
      <c r="D9279" s="4">
        <f>RawData!D9281</f>
        <v>0</v>
      </c>
      <c r="E9279">
        <f>RawData!E9281</f>
        <v>0</v>
      </c>
      <c r="F9279" t="str">
        <f>IFERROR(IF(RawData!F9281&lt;&gt;"", VLOOKUP(TRIM(RawData!F9281),ICD10Code,2,FALSE), ""), "Other")</f>
        <v/>
      </c>
      <c r="G9279" t="str">
        <f>IFERROR(IF(RawData!G9281&lt;&gt;"", VLOOKUP(TRIM(RawData!G9281),ICD10Code,2,FALSE), ""), "Other")</f>
        <v/>
      </c>
      <c r="H9279" t="str">
        <f>IFERROR(IF(RawData!H9281&lt;&gt;"", VLOOKUP(TRIM(RawData!H9281),PHCODE,2,FALSE), ""), "Other")</f>
        <v/>
      </c>
      <c r="I9279" t="str">
        <f>IFERROR(IF(RawData!I9281&lt;&gt;"", VLOOKUP(TRIM(RawData!I9281),PHCODE,2,FALSE), ""), "Other")</f>
        <v/>
      </c>
      <c r="J9279" t="str">
        <f>TRIM(RawData!L9281)</f>
        <v/>
      </c>
      <c r="K9279">
        <f>'Risk Calculation Tables'!AD8847</f>
        <v>0</v>
      </c>
      <c r="L9279" t="str">
        <f>TRIM(RawData!J9281)</f>
        <v/>
      </c>
      <c r="M9279" t="str">
        <f>TRIM(RawData!K9281)</f>
        <v/>
      </c>
    </row>
    <row r="9280" spans="1:13" x14ac:dyDescent="0.3">
      <c r="A9280">
        <f>RawData!A9282</f>
        <v>0</v>
      </c>
      <c r="B9280" t="str">
        <f>IF(RawData!B9282&lt;&gt;"", (VLOOKUP(RawData!B9282,AgeCat,2,TRUE)), "")</f>
        <v/>
      </c>
      <c r="C9280" t="str">
        <f>TRIM(RawData!C9282)</f>
        <v/>
      </c>
      <c r="D9280" s="4">
        <f>RawData!D9282</f>
        <v>0</v>
      </c>
      <c r="E9280">
        <f>RawData!E9282</f>
        <v>0</v>
      </c>
      <c r="F9280" t="str">
        <f>IFERROR(IF(RawData!F9282&lt;&gt;"", VLOOKUP(TRIM(RawData!F9282),ICD10Code,2,FALSE), ""), "Other")</f>
        <v/>
      </c>
      <c r="G9280" t="str">
        <f>IFERROR(IF(RawData!G9282&lt;&gt;"", VLOOKUP(TRIM(RawData!G9282),ICD10Code,2,FALSE), ""), "Other")</f>
        <v/>
      </c>
      <c r="H9280" t="str">
        <f>IFERROR(IF(RawData!H9282&lt;&gt;"", VLOOKUP(TRIM(RawData!H9282),PHCODE,2,FALSE), ""), "Other")</f>
        <v/>
      </c>
      <c r="I9280" t="str">
        <f>IFERROR(IF(RawData!I9282&lt;&gt;"", VLOOKUP(TRIM(RawData!I9282),PHCODE,2,FALSE), ""), "Other")</f>
        <v/>
      </c>
      <c r="J9280" t="str">
        <f>TRIM(RawData!L9282)</f>
        <v/>
      </c>
      <c r="K9280">
        <f>'Risk Calculation Tables'!AD8848</f>
        <v>0</v>
      </c>
      <c r="L9280" t="str">
        <f>TRIM(RawData!J9282)</f>
        <v/>
      </c>
      <c r="M9280" t="str">
        <f>TRIM(RawData!K9282)</f>
        <v/>
      </c>
    </row>
    <row r="9281" spans="1:13" x14ac:dyDescent="0.3">
      <c r="A9281">
        <f>RawData!A9283</f>
        <v>0</v>
      </c>
      <c r="B9281" t="str">
        <f>IF(RawData!B9283&lt;&gt;"", (VLOOKUP(RawData!B9283,AgeCat,2,TRUE)), "")</f>
        <v/>
      </c>
      <c r="C9281" t="str">
        <f>TRIM(RawData!C9283)</f>
        <v/>
      </c>
      <c r="D9281" s="4">
        <f>RawData!D9283</f>
        <v>0</v>
      </c>
      <c r="E9281">
        <f>RawData!E9283</f>
        <v>0</v>
      </c>
      <c r="F9281" t="str">
        <f>IFERROR(IF(RawData!F9283&lt;&gt;"", VLOOKUP(TRIM(RawData!F9283),ICD10Code,2,FALSE), ""), "Other")</f>
        <v/>
      </c>
      <c r="G9281" t="str">
        <f>IFERROR(IF(RawData!G9283&lt;&gt;"", VLOOKUP(TRIM(RawData!G9283),ICD10Code,2,FALSE), ""), "Other")</f>
        <v/>
      </c>
      <c r="H9281" t="str">
        <f>IFERROR(IF(RawData!H9283&lt;&gt;"", VLOOKUP(TRIM(RawData!H9283),PHCODE,2,FALSE), ""), "Other")</f>
        <v/>
      </c>
      <c r="I9281" t="str">
        <f>IFERROR(IF(RawData!I9283&lt;&gt;"", VLOOKUP(TRIM(RawData!I9283),PHCODE,2,FALSE), ""), "Other")</f>
        <v/>
      </c>
      <c r="J9281" t="str">
        <f>TRIM(RawData!L9283)</f>
        <v/>
      </c>
      <c r="K9281">
        <f>'Risk Calculation Tables'!AD8849</f>
        <v>0</v>
      </c>
      <c r="L9281" t="str">
        <f>TRIM(RawData!J9283)</f>
        <v/>
      </c>
      <c r="M9281" t="str">
        <f>TRIM(RawData!K9283)</f>
        <v/>
      </c>
    </row>
    <row r="9282" spans="1:13" x14ac:dyDescent="0.3">
      <c r="A9282">
        <f>RawData!A9284</f>
        <v>0</v>
      </c>
      <c r="B9282" t="str">
        <f>IF(RawData!B9284&lt;&gt;"", (VLOOKUP(RawData!B9284,AgeCat,2,TRUE)), "")</f>
        <v/>
      </c>
      <c r="C9282" t="str">
        <f>TRIM(RawData!C9284)</f>
        <v/>
      </c>
      <c r="D9282" s="4">
        <f>RawData!D9284</f>
        <v>0</v>
      </c>
      <c r="E9282">
        <f>RawData!E9284</f>
        <v>0</v>
      </c>
      <c r="F9282" t="str">
        <f>IFERROR(IF(RawData!F9284&lt;&gt;"", VLOOKUP(TRIM(RawData!F9284),ICD10Code,2,FALSE), ""), "Other")</f>
        <v/>
      </c>
      <c r="G9282" t="str">
        <f>IFERROR(IF(RawData!G9284&lt;&gt;"", VLOOKUP(TRIM(RawData!G9284),ICD10Code,2,FALSE), ""), "Other")</f>
        <v/>
      </c>
      <c r="H9282" t="str">
        <f>IFERROR(IF(RawData!H9284&lt;&gt;"", VLOOKUP(TRIM(RawData!H9284),PHCODE,2,FALSE), ""), "Other")</f>
        <v/>
      </c>
      <c r="I9282" t="str">
        <f>IFERROR(IF(RawData!I9284&lt;&gt;"", VLOOKUP(TRIM(RawData!I9284),PHCODE,2,FALSE), ""), "Other")</f>
        <v/>
      </c>
      <c r="J9282" t="str">
        <f>TRIM(RawData!L9284)</f>
        <v/>
      </c>
      <c r="K9282">
        <f>'Risk Calculation Tables'!AD8850</f>
        <v>0</v>
      </c>
      <c r="L9282" t="str">
        <f>TRIM(RawData!J9284)</f>
        <v/>
      </c>
      <c r="M9282" t="str">
        <f>TRIM(RawData!K9284)</f>
        <v/>
      </c>
    </row>
    <row r="9283" spans="1:13" x14ac:dyDescent="0.3">
      <c r="A9283">
        <f>RawData!A9285</f>
        <v>0</v>
      </c>
      <c r="B9283" t="str">
        <f>IF(RawData!B9285&lt;&gt;"", (VLOOKUP(RawData!B9285,AgeCat,2,TRUE)), "")</f>
        <v/>
      </c>
      <c r="C9283" t="str">
        <f>TRIM(RawData!C9285)</f>
        <v/>
      </c>
      <c r="D9283" s="4">
        <f>RawData!D9285</f>
        <v>0</v>
      </c>
      <c r="E9283">
        <f>RawData!E9285</f>
        <v>0</v>
      </c>
      <c r="F9283" t="str">
        <f>IFERROR(IF(RawData!F9285&lt;&gt;"", VLOOKUP(TRIM(RawData!F9285),ICD10Code,2,FALSE), ""), "Other")</f>
        <v/>
      </c>
      <c r="G9283" t="str">
        <f>IFERROR(IF(RawData!G9285&lt;&gt;"", VLOOKUP(TRIM(RawData!G9285),ICD10Code,2,FALSE), ""), "Other")</f>
        <v/>
      </c>
      <c r="H9283" t="str">
        <f>IFERROR(IF(RawData!H9285&lt;&gt;"", VLOOKUP(TRIM(RawData!H9285),PHCODE,2,FALSE), ""), "Other")</f>
        <v/>
      </c>
      <c r="I9283" t="str">
        <f>IFERROR(IF(RawData!I9285&lt;&gt;"", VLOOKUP(TRIM(RawData!I9285),PHCODE,2,FALSE), ""), "Other")</f>
        <v/>
      </c>
      <c r="J9283" t="str">
        <f>TRIM(RawData!L9285)</f>
        <v/>
      </c>
      <c r="K9283">
        <f>'Risk Calculation Tables'!AD8851</f>
        <v>0</v>
      </c>
      <c r="L9283" t="str">
        <f>TRIM(RawData!J9285)</f>
        <v/>
      </c>
      <c r="M9283" t="str">
        <f>TRIM(RawData!K9285)</f>
        <v/>
      </c>
    </row>
    <row r="9284" spans="1:13" x14ac:dyDescent="0.3">
      <c r="A9284">
        <f>RawData!A9286</f>
        <v>0</v>
      </c>
      <c r="B9284" t="str">
        <f>IF(RawData!B9286&lt;&gt;"", (VLOOKUP(RawData!B9286,AgeCat,2,TRUE)), "")</f>
        <v/>
      </c>
      <c r="C9284" t="str">
        <f>TRIM(RawData!C9286)</f>
        <v/>
      </c>
      <c r="D9284" s="4">
        <f>RawData!D9286</f>
        <v>0</v>
      </c>
      <c r="E9284">
        <f>RawData!E9286</f>
        <v>0</v>
      </c>
      <c r="F9284" t="str">
        <f>IFERROR(IF(RawData!F9286&lt;&gt;"", VLOOKUP(TRIM(RawData!F9286),ICD10Code,2,FALSE), ""), "Other")</f>
        <v/>
      </c>
      <c r="G9284" t="str">
        <f>IFERROR(IF(RawData!G9286&lt;&gt;"", VLOOKUP(TRIM(RawData!G9286),ICD10Code,2,FALSE), ""), "Other")</f>
        <v/>
      </c>
      <c r="H9284" t="str">
        <f>IFERROR(IF(RawData!H9286&lt;&gt;"", VLOOKUP(TRIM(RawData!H9286),PHCODE,2,FALSE), ""), "Other")</f>
        <v/>
      </c>
      <c r="I9284" t="str">
        <f>IFERROR(IF(RawData!I9286&lt;&gt;"", VLOOKUP(TRIM(RawData!I9286),PHCODE,2,FALSE), ""), "Other")</f>
        <v/>
      </c>
      <c r="J9284" t="str">
        <f>TRIM(RawData!L9286)</f>
        <v/>
      </c>
      <c r="K9284">
        <f>'Risk Calculation Tables'!AD8852</f>
        <v>0</v>
      </c>
      <c r="L9284" t="str">
        <f>TRIM(RawData!J9286)</f>
        <v/>
      </c>
      <c r="M9284" t="str">
        <f>TRIM(RawData!K9286)</f>
        <v/>
      </c>
    </row>
    <row r="9285" spans="1:13" x14ac:dyDescent="0.3">
      <c r="A9285">
        <f>RawData!A9287</f>
        <v>0</v>
      </c>
      <c r="B9285" t="str">
        <f>IF(RawData!B9287&lt;&gt;"", (VLOOKUP(RawData!B9287,AgeCat,2,TRUE)), "")</f>
        <v/>
      </c>
      <c r="C9285" t="str">
        <f>TRIM(RawData!C9287)</f>
        <v/>
      </c>
      <c r="D9285" s="4">
        <f>RawData!D9287</f>
        <v>0</v>
      </c>
      <c r="E9285">
        <f>RawData!E9287</f>
        <v>0</v>
      </c>
      <c r="F9285" t="str">
        <f>IFERROR(IF(RawData!F9287&lt;&gt;"", VLOOKUP(TRIM(RawData!F9287),ICD10Code,2,FALSE), ""), "Other")</f>
        <v/>
      </c>
      <c r="G9285" t="str">
        <f>IFERROR(IF(RawData!G9287&lt;&gt;"", VLOOKUP(TRIM(RawData!G9287),ICD10Code,2,FALSE), ""), "Other")</f>
        <v/>
      </c>
      <c r="H9285" t="str">
        <f>IFERROR(IF(RawData!H9287&lt;&gt;"", VLOOKUP(TRIM(RawData!H9287),PHCODE,2,FALSE), ""), "Other")</f>
        <v/>
      </c>
      <c r="I9285" t="str">
        <f>IFERROR(IF(RawData!I9287&lt;&gt;"", VLOOKUP(TRIM(RawData!I9287),PHCODE,2,FALSE), ""), "Other")</f>
        <v/>
      </c>
      <c r="J9285" t="str">
        <f>TRIM(RawData!L9287)</f>
        <v/>
      </c>
      <c r="K9285">
        <f>'Risk Calculation Tables'!AD8853</f>
        <v>0</v>
      </c>
      <c r="L9285" t="str">
        <f>TRIM(RawData!J9287)</f>
        <v/>
      </c>
      <c r="M9285" t="str">
        <f>TRIM(RawData!K9287)</f>
        <v/>
      </c>
    </row>
    <row r="9286" spans="1:13" x14ac:dyDescent="0.3">
      <c r="A9286">
        <f>RawData!A9288</f>
        <v>0</v>
      </c>
      <c r="B9286" t="str">
        <f>IF(RawData!B9288&lt;&gt;"", (VLOOKUP(RawData!B9288,AgeCat,2,TRUE)), "")</f>
        <v/>
      </c>
      <c r="C9286" t="str">
        <f>TRIM(RawData!C9288)</f>
        <v/>
      </c>
      <c r="D9286" s="4">
        <f>RawData!D9288</f>
        <v>0</v>
      </c>
      <c r="E9286">
        <f>RawData!E9288</f>
        <v>0</v>
      </c>
      <c r="F9286" t="str">
        <f>IFERROR(IF(RawData!F9288&lt;&gt;"", VLOOKUP(TRIM(RawData!F9288),ICD10Code,2,FALSE), ""), "Other")</f>
        <v/>
      </c>
      <c r="G9286" t="str">
        <f>IFERROR(IF(RawData!G9288&lt;&gt;"", VLOOKUP(TRIM(RawData!G9288),ICD10Code,2,FALSE), ""), "Other")</f>
        <v/>
      </c>
      <c r="H9286" t="str">
        <f>IFERROR(IF(RawData!H9288&lt;&gt;"", VLOOKUP(TRIM(RawData!H9288),PHCODE,2,FALSE), ""), "Other")</f>
        <v/>
      </c>
      <c r="I9286" t="str">
        <f>IFERROR(IF(RawData!I9288&lt;&gt;"", VLOOKUP(TRIM(RawData!I9288),PHCODE,2,FALSE), ""), "Other")</f>
        <v/>
      </c>
      <c r="J9286" t="str">
        <f>TRIM(RawData!L9288)</f>
        <v/>
      </c>
      <c r="K9286">
        <f>'Risk Calculation Tables'!AD8854</f>
        <v>0</v>
      </c>
      <c r="L9286" t="str">
        <f>TRIM(RawData!J9288)</f>
        <v/>
      </c>
      <c r="M9286" t="str">
        <f>TRIM(RawData!K9288)</f>
        <v/>
      </c>
    </row>
    <row r="9287" spans="1:13" x14ac:dyDescent="0.3">
      <c r="A9287">
        <f>RawData!A9289</f>
        <v>0</v>
      </c>
      <c r="B9287" t="str">
        <f>IF(RawData!B9289&lt;&gt;"", (VLOOKUP(RawData!B9289,AgeCat,2,TRUE)), "")</f>
        <v/>
      </c>
      <c r="C9287" t="str">
        <f>TRIM(RawData!C9289)</f>
        <v/>
      </c>
      <c r="D9287" s="4">
        <f>RawData!D9289</f>
        <v>0</v>
      </c>
      <c r="E9287">
        <f>RawData!E9289</f>
        <v>0</v>
      </c>
      <c r="F9287" t="str">
        <f>IFERROR(IF(RawData!F9289&lt;&gt;"", VLOOKUP(TRIM(RawData!F9289),ICD10Code,2,FALSE), ""), "Other")</f>
        <v/>
      </c>
      <c r="G9287" t="str">
        <f>IFERROR(IF(RawData!G9289&lt;&gt;"", VLOOKUP(TRIM(RawData!G9289),ICD10Code,2,FALSE), ""), "Other")</f>
        <v/>
      </c>
      <c r="H9287" t="str">
        <f>IFERROR(IF(RawData!H9289&lt;&gt;"", VLOOKUP(TRIM(RawData!H9289),PHCODE,2,FALSE), ""), "Other")</f>
        <v/>
      </c>
      <c r="I9287" t="str">
        <f>IFERROR(IF(RawData!I9289&lt;&gt;"", VLOOKUP(TRIM(RawData!I9289),PHCODE,2,FALSE), ""), "Other")</f>
        <v/>
      </c>
      <c r="J9287" t="str">
        <f>TRIM(RawData!L9289)</f>
        <v/>
      </c>
      <c r="K9287">
        <f>'Risk Calculation Tables'!AD8855</f>
        <v>0</v>
      </c>
      <c r="L9287" t="str">
        <f>TRIM(RawData!J9289)</f>
        <v/>
      </c>
      <c r="M9287" t="str">
        <f>TRIM(RawData!K9289)</f>
        <v/>
      </c>
    </row>
    <row r="9288" spans="1:13" x14ac:dyDescent="0.3">
      <c r="A9288">
        <f>RawData!A9290</f>
        <v>0</v>
      </c>
      <c r="B9288" t="str">
        <f>IF(RawData!B9290&lt;&gt;"", (VLOOKUP(RawData!B9290,AgeCat,2,TRUE)), "")</f>
        <v/>
      </c>
      <c r="C9288" t="str">
        <f>TRIM(RawData!C9290)</f>
        <v/>
      </c>
      <c r="D9288" s="4">
        <f>RawData!D9290</f>
        <v>0</v>
      </c>
      <c r="E9288">
        <f>RawData!E9290</f>
        <v>0</v>
      </c>
      <c r="F9288" t="str">
        <f>IFERROR(IF(RawData!F9290&lt;&gt;"", VLOOKUP(TRIM(RawData!F9290),ICD10Code,2,FALSE), ""), "Other")</f>
        <v/>
      </c>
      <c r="G9288" t="str">
        <f>IFERROR(IF(RawData!G9290&lt;&gt;"", VLOOKUP(TRIM(RawData!G9290),ICD10Code,2,FALSE), ""), "Other")</f>
        <v/>
      </c>
      <c r="H9288" t="str">
        <f>IFERROR(IF(RawData!H9290&lt;&gt;"", VLOOKUP(TRIM(RawData!H9290),PHCODE,2,FALSE), ""), "Other")</f>
        <v/>
      </c>
      <c r="I9288" t="str">
        <f>IFERROR(IF(RawData!I9290&lt;&gt;"", VLOOKUP(TRIM(RawData!I9290),PHCODE,2,FALSE), ""), "Other")</f>
        <v/>
      </c>
      <c r="J9288" t="str">
        <f>TRIM(RawData!L9290)</f>
        <v/>
      </c>
      <c r="K9288">
        <f>'Risk Calculation Tables'!AD8856</f>
        <v>0</v>
      </c>
      <c r="L9288" t="str">
        <f>TRIM(RawData!J9290)</f>
        <v/>
      </c>
      <c r="M9288" t="str">
        <f>TRIM(RawData!K9290)</f>
        <v/>
      </c>
    </row>
    <row r="9289" spans="1:13" x14ac:dyDescent="0.3">
      <c r="A9289">
        <f>RawData!A9291</f>
        <v>0</v>
      </c>
      <c r="B9289" t="str">
        <f>IF(RawData!B9291&lt;&gt;"", (VLOOKUP(RawData!B9291,AgeCat,2,TRUE)), "")</f>
        <v/>
      </c>
      <c r="C9289" t="str">
        <f>TRIM(RawData!C9291)</f>
        <v/>
      </c>
      <c r="D9289" s="4">
        <f>RawData!D9291</f>
        <v>0</v>
      </c>
      <c r="E9289">
        <f>RawData!E9291</f>
        <v>0</v>
      </c>
      <c r="F9289" t="str">
        <f>IFERROR(IF(RawData!F9291&lt;&gt;"", VLOOKUP(TRIM(RawData!F9291),ICD10Code,2,FALSE), ""), "Other")</f>
        <v/>
      </c>
      <c r="G9289" t="str">
        <f>IFERROR(IF(RawData!G9291&lt;&gt;"", VLOOKUP(TRIM(RawData!G9291),ICD10Code,2,FALSE), ""), "Other")</f>
        <v/>
      </c>
      <c r="H9289" t="str">
        <f>IFERROR(IF(RawData!H9291&lt;&gt;"", VLOOKUP(TRIM(RawData!H9291),PHCODE,2,FALSE), ""), "Other")</f>
        <v/>
      </c>
      <c r="I9289" t="str">
        <f>IFERROR(IF(RawData!I9291&lt;&gt;"", VLOOKUP(TRIM(RawData!I9291),PHCODE,2,FALSE), ""), "Other")</f>
        <v/>
      </c>
      <c r="J9289" t="str">
        <f>TRIM(RawData!L9291)</f>
        <v/>
      </c>
      <c r="K9289">
        <f>'Risk Calculation Tables'!AD8857</f>
        <v>0</v>
      </c>
      <c r="L9289" t="str">
        <f>TRIM(RawData!J9291)</f>
        <v/>
      </c>
      <c r="M9289" t="str">
        <f>TRIM(RawData!K9291)</f>
        <v/>
      </c>
    </row>
    <row r="9290" spans="1:13" x14ac:dyDescent="0.3">
      <c r="A9290">
        <f>RawData!A9292</f>
        <v>0</v>
      </c>
      <c r="B9290" t="str">
        <f>IF(RawData!B9292&lt;&gt;"", (VLOOKUP(RawData!B9292,AgeCat,2,TRUE)), "")</f>
        <v/>
      </c>
      <c r="C9290" t="str">
        <f>TRIM(RawData!C9292)</f>
        <v/>
      </c>
      <c r="D9290" s="4">
        <f>RawData!D9292</f>
        <v>0</v>
      </c>
      <c r="E9290">
        <f>RawData!E9292</f>
        <v>0</v>
      </c>
      <c r="F9290" t="str">
        <f>IFERROR(IF(RawData!F9292&lt;&gt;"", VLOOKUP(TRIM(RawData!F9292),ICD10Code,2,FALSE), ""), "Other")</f>
        <v/>
      </c>
      <c r="G9290" t="str">
        <f>IFERROR(IF(RawData!G9292&lt;&gt;"", VLOOKUP(TRIM(RawData!G9292),ICD10Code,2,FALSE), ""), "Other")</f>
        <v/>
      </c>
      <c r="H9290" t="str">
        <f>IFERROR(IF(RawData!H9292&lt;&gt;"", VLOOKUP(TRIM(RawData!H9292),PHCODE,2,FALSE), ""), "Other")</f>
        <v/>
      </c>
      <c r="I9290" t="str">
        <f>IFERROR(IF(RawData!I9292&lt;&gt;"", VLOOKUP(TRIM(RawData!I9292),PHCODE,2,FALSE), ""), "Other")</f>
        <v/>
      </c>
      <c r="J9290" t="str">
        <f>TRIM(RawData!L9292)</f>
        <v/>
      </c>
      <c r="K9290">
        <f>'Risk Calculation Tables'!AD8858</f>
        <v>0</v>
      </c>
      <c r="L9290" t="str">
        <f>TRIM(RawData!J9292)</f>
        <v/>
      </c>
      <c r="M9290" t="str">
        <f>TRIM(RawData!K9292)</f>
        <v/>
      </c>
    </row>
    <row r="9291" spans="1:13" x14ac:dyDescent="0.3">
      <c r="A9291">
        <f>RawData!A9293</f>
        <v>0</v>
      </c>
      <c r="B9291" t="str">
        <f>IF(RawData!B9293&lt;&gt;"", (VLOOKUP(RawData!B9293,AgeCat,2,TRUE)), "")</f>
        <v/>
      </c>
      <c r="C9291" t="str">
        <f>TRIM(RawData!C9293)</f>
        <v/>
      </c>
      <c r="D9291" s="4">
        <f>RawData!D9293</f>
        <v>0</v>
      </c>
      <c r="E9291">
        <f>RawData!E9293</f>
        <v>0</v>
      </c>
      <c r="F9291" t="str">
        <f>IFERROR(IF(RawData!F9293&lt;&gt;"", VLOOKUP(TRIM(RawData!F9293),ICD10Code,2,FALSE), ""), "Other")</f>
        <v/>
      </c>
      <c r="G9291" t="str">
        <f>IFERROR(IF(RawData!G9293&lt;&gt;"", VLOOKUP(TRIM(RawData!G9293),ICD10Code,2,FALSE), ""), "Other")</f>
        <v/>
      </c>
      <c r="H9291" t="str">
        <f>IFERROR(IF(RawData!H9293&lt;&gt;"", VLOOKUP(TRIM(RawData!H9293),PHCODE,2,FALSE), ""), "Other")</f>
        <v/>
      </c>
      <c r="I9291" t="str">
        <f>IFERROR(IF(RawData!I9293&lt;&gt;"", VLOOKUP(TRIM(RawData!I9293),PHCODE,2,FALSE), ""), "Other")</f>
        <v/>
      </c>
      <c r="J9291" t="str">
        <f>TRIM(RawData!L9293)</f>
        <v/>
      </c>
      <c r="K9291">
        <f>'Risk Calculation Tables'!AD8859</f>
        <v>0</v>
      </c>
      <c r="L9291" t="str">
        <f>TRIM(RawData!J9293)</f>
        <v/>
      </c>
      <c r="M9291" t="str">
        <f>TRIM(RawData!K9293)</f>
        <v/>
      </c>
    </row>
    <row r="9292" spans="1:13" x14ac:dyDescent="0.3">
      <c r="A9292">
        <f>RawData!A9294</f>
        <v>0</v>
      </c>
      <c r="B9292" t="str">
        <f>IF(RawData!B9294&lt;&gt;"", (VLOOKUP(RawData!B9294,AgeCat,2,TRUE)), "")</f>
        <v/>
      </c>
      <c r="C9292" t="str">
        <f>TRIM(RawData!C9294)</f>
        <v/>
      </c>
      <c r="D9292" s="4">
        <f>RawData!D9294</f>
        <v>0</v>
      </c>
      <c r="E9292">
        <f>RawData!E9294</f>
        <v>0</v>
      </c>
      <c r="F9292" t="str">
        <f>IFERROR(IF(RawData!F9294&lt;&gt;"", VLOOKUP(TRIM(RawData!F9294),ICD10Code,2,FALSE), ""), "Other")</f>
        <v/>
      </c>
      <c r="G9292" t="str">
        <f>IFERROR(IF(RawData!G9294&lt;&gt;"", VLOOKUP(TRIM(RawData!G9294),ICD10Code,2,FALSE), ""), "Other")</f>
        <v/>
      </c>
      <c r="H9292" t="str">
        <f>IFERROR(IF(RawData!H9294&lt;&gt;"", VLOOKUP(TRIM(RawData!H9294),PHCODE,2,FALSE), ""), "Other")</f>
        <v/>
      </c>
      <c r="I9292" t="str">
        <f>IFERROR(IF(RawData!I9294&lt;&gt;"", VLOOKUP(TRIM(RawData!I9294),PHCODE,2,FALSE), ""), "Other")</f>
        <v/>
      </c>
      <c r="J9292" t="str">
        <f>TRIM(RawData!L9294)</f>
        <v/>
      </c>
      <c r="K9292">
        <f>'Risk Calculation Tables'!AD8860</f>
        <v>0</v>
      </c>
      <c r="L9292" t="str">
        <f>TRIM(RawData!J9294)</f>
        <v/>
      </c>
      <c r="M9292" t="str">
        <f>TRIM(RawData!K9294)</f>
        <v/>
      </c>
    </row>
    <row r="9293" spans="1:13" x14ac:dyDescent="0.3">
      <c r="A9293">
        <f>RawData!A9295</f>
        <v>0</v>
      </c>
      <c r="B9293" t="str">
        <f>IF(RawData!B9295&lt;&gt;"", (VLOOKUP(RawData!B9295,AgeCat,2,TRUE)), "")</f>
        <v/>
      </c>
      <c r="C9293" t="str">
        <f>TRIM(RawData!C9295)</f>
        <v/>
      </c>
      <c r="D9293" s="4">
        <f>RawData!D9295</f>
        <v>0</v>
      </c>
      <c r="E9293">
        <f>RawData!E9295</f>
        <v>0</v>
      </c>
      <c r="F9293" t="str">
        <f>IFERROR(IF(RawData!F9295&lt;&gt;"", VLOOKUP(TRIM(RawData!F9295),ICD10Code,2,FALSE), ""), "Other")</f>
        <v/>
      </c>
      <c r="G9293" t="str">
        <f>IFERROR(IF(RawData!G9295&lt;&gt;"", VLOOKUP(TRIM(RawData!G9295),ICD10Code,2,FALSE), ""), "Other")</f>
        <v/>
      </c>
      <c r="H9293" t="str">
        <f>IFERROR(IF(RawData!H9295&lt;&gt;"", VLOOKUP(TRIM(RawData!H9295),PHCODE,2,FALSE), ""), "Other")</f>
        <v/>
      </c>
      <c r="I9293" t="str">
        <f>IFERROR(IF(RawData!I9295&lt;&gt;"", VLOOKUP(TRIM(RawData!I9295),PHCODE,2,FALSE), ""), "Other")</f>
        <v/>
      </c>
      <c r="J9293" t="str">
        <f>TRIM(RawData!L9295)</f>
        <v/>
      </c>
      <c r="K9293">
        <f>'Risk Calculation Tables'!AD8861</f>
        <v>0</v>
      </c>
      <c r="L9293" t="str">
        <f>TRIM(RawData!J9295)</f>
        <v/>
      </c>
      <c r="M9293" t="str">
        <f>TRIM(RawData!K9295)</f>
        <v/>
      </c>
    </row>
    <row r="9294" spans="1:13" x14ac:dyDescent="0.3">
      <c r="A9294">
        <f>RawData!A9296</f>
        <v>0</v>
      </c>
      <c r="B9294" t="str">
        <f>IF(RawData!B9296&lt;&gt;"", (VLOOKUP(RawData!B9296,AgeCat,2,TRUE)), "")</f>
        <v/>
      </c>
      <c r="C9294" t="str">
        <f>TRIM(RawData!C9296)</f>
        <v/>
      </c>
      <c r="D9294" s="4">
        <f>RawData!D9296</f>
        <v>0</v>
      </c>
      <c r="E9294">
        <f>RawData!E9296</f>
        <v>0</v>
      </c>
      <c r="F9294" t="str">
        <f>IFERROR(IF(RawData!F9296&lt;&gt;"", VLOOKUP(TRIM(RawData!F9296),ICD10Code,2,FALSE), ""), "Other")</f>
        <v/>
      </c>
      <c r="G9294" t="str">
        <f>IFERROR(IF(RawData!G9296&lt;&gt;"", VLOOKUP(TRIM(RawData!G9296),ICD10Code,2,FALSE), ""), "Other")</f>
        <v/>
      </c>
      <c r="H9294" t="str">
        <f>IFERROR(IF(RawData!H9296&lt;&gt;"", VLOOKUP(TRIM(RawData!H9296),PHCODE,2,FALSE), ""), "Other")</f>
        <v/>
      </c>
      <c r="I9294" t="str">
        <f>IFERROR(IF(RawData!I9296&lt;&gt;"", VLOOKUP(TRIM(RawData!I9296),PHCODE,2,FALSE), ""), "Other")</f>
        <v/>
      </c>
      <c r="J9294" t="str">
        <f>TRIM(RawData!L9296)</f>
        <v/>
      </c>
      <c r="K9294">
        <f>'Risk Calculation Tables'!AD8862</f>
        <v>0</v>
      </c>
      <c r="L9294" t="str">
        <f>TRIM(RawData!J9296)</f>
        <v/>
      </c>
      <c r="M9294" t="str">
        <f>TRIM(RawData!K9296)</f>
        <v/>
      </c>
    </row>
    <row r="9295" spans="1:13" x14ac:dyDescent="0.3">
      <c r="A9295">
        <f>RawData!A9297</f>
        <v>0</v>
      </c>
      <c r="B9295" t="str">
        <f>IF(RawData!B9297&lt;&gt;"", (VLOOKUP(RawData!B9297,AgeCat,2,TRUE)), "")</f>
        <v/>
      </c>
      <c r="C9295" t="str">
        <f>TRIM(RawData!C9297)</f>
        <v/>
      </c>
      <c r="D9295" s="4">
        <f>RawData!D9297</f>
        <v>0</v>
      </c>
      <c r="E9295">
        <f>RawData!E9297</f>
        <v>0</v>
      </c>
      <c r="F9295" t="str">
        <f>IFERROR(IF(RawData!F9297&lt;&gt;"", VLOOKUP(TRIM(RawData!F9297),ICD10Code,2,FALSE), ""), "Other")</f>
        <v/>
      </c>
      <c r="G9295" t="str">
        <f>IFERROR(IF(RawData!G9297&lt;&gt;"", VLOOKUP(TRIM(RawData!G9297),ICD10Code,2,FALSE), ""), "Other")</f>
        <v/>
      </c>
      <c r="H9295" t="str">
        <f>IFERROR(IF(RawData!H9297&lt;&gt;"", VLOOKUP(TRIM(RawData!H9297),PHCODE,2,FALSE), ""), "Other")</f>
        <v/>
      </c>
      <c r="I9295" t="str">
        <f>IFERROR(IF(RawData!I9297&lt;&gt;"", VLOOKUP(TRIM(RawData!I9297),PHCODE,2,FALSE), ""), "Other")</f>
        <v/>
      </c>
      <c r="J9295" t="str">
        <f>TRIM(RawData!L9297)</f>
        <v/>
      </c>
      <c r="K9295">
        <f>'Risk Calculation Tables'!AD8863</f>
        <v>0</v>
      </c>
      <c r="L9295" t="str">
        <f>TRIM(RawData!J9297)</f>
        <v/>
      </c>
      <c r="M9295" t="str">
        <f>TRIM(RawData!K9297)</f>
        <v/>
      </c>
    </row>
    <row r="9296" spans="1:13" x14ac:dyDescent="0.3">
      <c r="A9296">
        <f>RawData!A9298</f>
        <v>0</v>
      </c>
      <c r="B9296" t="str">
        <f>IF(RawData!B9298&lt;&gt;"", (VLOOKUP(RawData!B9298,AgeCat,2,TRUE)), "")</f>
        <v/>
      </c>
      <c r="C9296" t="str">
        <f>TRIM(RawData!C9298)</f>
        <v/>
      </c>
      <c r="D9296" s="4">
        <f>RawData!D9298</f>
        <v>0</v>
      </c>
      <c r="E9296">
        <f>RawData!E9298</f>
        <v>0</v>
      </c>
      <c r="F9296" t="str">
        <f>IFERROR(IF(RawData!F9298&lt;&gt;"", VLOOKUP(TRIM(RawData!F9298),ICD10Code,2,FALSE), ""), "Other")</f>
        <v/>
      </c>
      <c r="G9296" t="str">
        <f>IFERROR(IF(RawData!G9298&lt;&gt;"", VLOOKUP(TRIM(RawData!G9298),ICD10Code,2,FALSE), ""), "Other")</f>
        <v/>
      </c>
      <c r="H9296" t="str">
        <f>IFERROR(IF(RawData!H9298&lt;&gt;"", VLOOKUP(TRIM(RawData!H9298),PHCODE,2,FALSE), ""), "Other")</f>
        <v/>
      </c>
      <c r="I9296" t="str">
        <f>IFERROR(IF(RawData!I9298&lt;&gt;"", VLOOKUP(TRIM(RawData!I9298),PHCODE,2,FALSE), ""), "Other")</f>
        <v/>
      </c>
      <c r="J9296" t="str">
        <f>TRIM(RawData!L9298)</f>
        <v/>
      </c>
      <c r="K9296">
        <f>'Risk Calculation Tables'!AD8864</f>
        <v>0</v>
      </c>
      <c r="L9296" t="str">
        <f>TRIM(RawData!J9298)</f>
        <v/>
      </c>
      <c r="M9296" t="str">
        <f>TRIM(RawData!K9298)</f>
        <v/>
      </c>
    </row>
    <row r="9297" spans="1:13" x14ac:dyDescent="0.3">
      <c r="A9297">
        <f>RawData!A9299</f>
        <v>0</v>
      </c>
      <c r="B9297" t="str">
        <f>IF(RawData!B9299&lt;&gt;"", (VLOOKUP(RawData!B9299,AgeCat,2,TRUE)), "")</f>
        <v/>
      </c>
      <c r="C9297" t="str">
        <f>TRIM(RawData!C9299)</f>
        <v/>
      </c>
      <c r="D9297" s="4">
        <f>RawData!D9299</f>
        <v>0</v>
      </c>
      <c r="E9297">
        <f>RawData!E9299</f>
        <v>0</v>
      </c>
      <c r="F9297" t="str">
        <f>IFERROR(IF(RawData!F9299&lt;&gt;"", VLOOKUP(TRIM(RawData!F9299),ICD10Code,2,FALSE), ""), "Other")</f>
        <v/>
      </c>
      <c r="G9297" t="str">
        <f>IFERROR(IF(RawData!G9299&lt;&gt;"", VLOOKUP(TRIM(RawData!G9299),ICD10Code,2,FALSE), ""), "Other")</f>
        <v/>
      </c>
      <c r="H9297" t="str">
        <f>IFERROR(IF(RawData!H9299&lt;&gt;"", VLOOKUP(TRIM(RawData!H9299),PHCODE,2,FALSE), ""), "Other")</f>
        <v/>
      </c>
      <c r="I9297" t="str">
        <f>IFERROR(IF(RawData!I9299&lt;&gt;"", VLOOKUP(TRIM(RawData!I9299),PHCODE,2,FALSE), ""), "Other")</f>
        <v/>
      </c>
      <c r="J9297" t="str">
        <f>TRIM(RawData!L9299)</f>
        <v/>
      </c>
      <c r="K9297">
        <f>'Risk Calculation Tables'!AD8865</f>
        <v>0</v>
      </c>
      <c r="L9297" t="str">
        <f>TRIM(RawData!J9299)</f>
        <v/>
      </c>
      <c r="M9297" t="str">
        <f>TRIM(RawData!K9299)</f>
        <v/>
      </c>
    </row>
    <row r="9298" spans="1:13" x14ac:dyDescent="0.3">
      <c r="A9298">
        <f>RawData!A9300</f>
        <v>0</v>
      </c>
      <c r="B9298" t="str">
        <f>IF(RawData!B9300&lt;&gt;"", (VLOOKUP(RawData!B9300,AgeCat,2,TRUE)), "")</f>
        <v/>
      </c>
      <c r="C9298" t="str">
        <f>TRIM(RawData!C9300)</f>
        <v/>
      </c>
      <c r="D9298" s="4">
        <f>RawData!D9300</f>
        <v>0</v>
      </c>
      <c r="E9298">
        <f>RawData!E9300</f>
        <v>0</v>
      </c>
      <c r="F9298" t="str">
        <f>IFERROR(IF(RawData!F9300&lt;&gt;"", VLOOKUP(TRIM(RawData!F9300),ICD10Code,2,FALSE), ""), "Other")</f>
        <v/>
      </c>
      <c r="G9298" t="str">
        <f>IFERROR(IF(RawData!G9300&lt;&gt;"", VLOOKUP(TRIM(RawData!G9300),ICD10Code,2,FALSE), ""), "Other")</f>
        <v/>
      </c>
      <c r="H9298" t="str">
        <f>IFERROR(IF(RawData!H9300&lt;&gt;"", VLOOKUP(TRIM(RawData!H9300),PHCODE,2,FALSE), ""), "Other")</f>
        <v/>
      </c>
      <c r="I9298" t="str">
        <f>IFERROR(IF(RawData!I9300&lt;&gt;"", VLOOKUP(TRIM(RawData!I9300),PHCODE,2,FALSE), ""), "Other")</f>
        <v/>
      </c>
      <c r="J9298" t="str">
        <f>TRIM(RawData!L9300)</f>
        <v/>
      </c>
      <c r="K9298">
        <f>'Risk Calculation Tables'!AD8866</f>
        <v>0</v>
      </c>
      <c r="L9298" t="str">
        <f>TRIM(RawData!J9300)</f>
        <v/>
      </c>
      <c r="M9298" t="str">
        <f>TRIM(RawData!K9300)</f>
        <v/>
      </c>
    </row>
    <row r="9299" spans="1:13" x14ac:dyDescent="0.3">
      <c r="A9299">
        <f>RawData!A9301</f>
        <v>0</v>
      </c>
      <c r="B9299" t="str">
        <f>IF(RawData!B9301&lt;&gt;"", (VLOOKUP(RawData!B9301,AgeCat,2,TRUE)), "")</f>
        <v/>
      </c>
      <c r="C9299" t="str">
        <f>TRIM(RawData!C9301)</f>
        <v/>
      </c>
      <c r="D9299" s="4">
        <f>RawData!D9301</f>
        <v>0</v>
      </c>
      <c r="E9299">
        <f>RawData!E9301</f>
        <v>0</v>
      </c>
      <c r="F9299" t="str">
        <f>IFERROR(IF(RawData!F9301&lt;&gt;"", VLOOKUP(TRIM(RawData!F9301),ICD10Code,2,FALSE), ""), "Other")</f>
        <v/>
      </c>
      <c r="G9299" t="str">
        <f>IFERROR(IF(RawData!G9301&lt;&gt;"", VLOOKUP(TRIM(RawData!G9301),ICD10Code,2,FALSE), ""), "Other")</f>
        <v/>
      </c>
      <c r="H9299" t="str">
        <f>IFERROR(IF(RawData!H9301&lt;&gt;"", VLOOKUP(TRIM(RawData!H9301),PHCODE,2,FALSE), ""), "Other")</f>
        <v/>
      </c>
      <c r="I9299" t="str">
        <f>IFERROR(IF(RawData!I9301&lt;&gt;"", VLOOKUP(TRIM(RawData!I9301),PHCODE,2,FALSE), ""), "Other")</f>
        <v/>
      </c>
      <c r="J9299" t="str">
        <f>TRIM(RawData!L9301)</f>
        <v/>
      </c>
      <c r="K9299">
        <f>'Risk Calculation Tables'!AD8867</f>
        <v>0</v>
      </c>
      <c r="L9299" t="str">
        <f>TRIM(RawData!J9301)</f>
        <v/>
      </c>
      <c r="M9299" t="str">
        <f>TRIM(RawData!K9301)</f>
        <v/>
      </c>
    </row>
    <row r="9300" spans="1:13" x14ac:dyDescent="0.3">
      <c r="A9300">
        <f>RawData!A9302</f>
        <v>0</v>
      </c>
      <c r="B9300" t="str">
        <f>IF(RawData!B9302&lt;&gt;"", (VLOOKUP(RawData!B9302,AgeCat,2,TRUE)), "")</f>
        <v/>
      </c>
      <c r="C9300" t="str">
        <f>TRIM(RawData!C9302)</f>
        <v/>
      </c>
      <c r="D9300" s="4">
        <f>RawData!D9302</f>
        <v>0</v>
      </c>
      <c r="E9300">
        <f>RawData!E9302</f>
        <v>0</v>
      </c>
      <c r="F9300" t="str">
        <f>IFERROR(IF(RawData!F9302&lt;&gt;"", VLOOKUP(TRIM(RawData!F9302),ICD10Code,2,FALSE), ""), "Other")</f>
        <v/>
      </c>
      <c r="G9300" t="str">
        <f>IFERROR(IF(RawData!G9302&lt;&gt;"", VLOOKUP(TRIM(RawData!G9302),ICD10Code,2,FALSE), ""), "Other")</f>
        <v/>
      </c>
      <c r="H9300" t="str">
        <f>IFERROR(IF(RawData!H9302&lt;&gt;"", VLOOKUP(TRIM(RawData!H9302),PHCODE,2,FALSE), ""), "Other")</f>
        <v/>
      </c>
      <c r="I9300" t="str">
        <f>IFERROR(IF(RawData!I9302&lt;&gt;"", VLOOKUP(TRIM(RawData!I9302),PHCODE,2,FALSE), ""), "Other")</f>
        <v/>
      </c>
      <c r="J9300" t="str">
        <f>TRIM(RawData!L9302)</f>
        <v/>
      </c>
      <c r="K9300">
        <f>'Risk Calculation Tables'!AD8868</f>
        <v>0</v>
      </c>
      <c r="L9300" t="str">
        <f>TRIM(RawData!J9302)</f>
        <v/>
      </c>
      <c r="M9300" t="str">
        <f>TRIM(RawData!K9302)</f>
        <v/>
      </c>
    </row>
    <row r="9301" spans="1:13" x14ac:dyDescent="0.3">
      <c r="A9301">
        <f>RawData!A9303</f>
        <v>0</v>
      </c>
      <c r="B9301" t="str">
        <f>IF(RawData!B9303&lt;&gt;"", (VLOOKUP(RawData!B9303,AgeCat,2,TRUE)), "")</f>
        <v/>
      </c>
      <c r="C9301" t="str">
        <f>TRIM(RawData!C9303)</f>
        <v/>
      </c>
      <c r="D9301" s="4">
        <f>RawData!D9303</f>
        <v>0</v>
      </c>
      <c r="E9301">
        <f>RawData!E9303</f>
        <v>0</v>
      </c>
      <c r="F9301" t="str">
        <f>IFERROR(IF(RawData!F9303&lt;&gt;"", VLOOKUP(TRIM(RawData!F9303),ICD10Code,2,FALSE), ""), "Other")</f>
        <v/>
      </c>
      <c r="G9301" t="str">
        <f>IFERROR(IF(RawData!G9303&lt;&gt;"", VLOOKUP(TRIM(RawData!G9303),ICD10Code,2,FALSE), ""), "Other")</f>
        <v/>
      </c>
      <c r="H9301" t="str">
        <f>IFERROR(IF(RawData!H9303&lt;&gt;"", VLOOKUP(TRIM(RawData!H9303),PHCODE,2,FALSE), ""), "Other")</f>
        <v/>
      </c>
      <c r="I9301" t="str">
        <f>IFERROR(IF(RawData!I9303&lt;&gt;"", VLOOKUP(TRIM(RawData!I9303),PHCODE,2,FALSE), ""), "Other")</f>
        <v/>
      </c>
      <c r="J9301" t="str">
        <f>TRIM(RawData!L9303)</f>
        <v/>
      </c>
      <c r="K9301">
        <f>'Risk Calculation Tables'!AD8869</f>
        <v>0</v>
      </c>
      <c r="L9301" t="str">
        <f>TRIM(RawData!J9303)</f>
        <v/>
      </c>
      <c r="M9301" t="str">
        <f>TRIM(RawData!K9303)</f>
        <v/>
      </c>
    </row>
    <row r="9302" spans="1:13" x14ac:dyDescent="0.3">
      <c r="A9302">
        <f>RawData!A9304</f>
        <v>0</v>
      </c>
      <c r="B9302" t="str">
        <f>IF(RawData!B9304&lt;&gt;"", (VLOOKUP(RawData!B9304,AgeCat,2,TRUE)), "")</f>
        <v/>
      </c>
      <c r="C9302" t="str">
        <f>TRIM(RawData!C9304)</f>
        <v/>
      </c>
      <c r="D9302" s="4">
        <f>RawData!D9304</f>
        <v>0</v>
      </c>
      <c r="E9302">
        <f>RawData!E9304</f>
        <v>0</v>
      </c>
      <c r="F9302" t="str">
        <f>IFERROR(IF(RawData!F9304&lt;&gt;"", VLOOKUP(TRIM(RawData!F9304),ICD10Code,2,FALSE), ""), "Other")</f>
        <v/>
      </c>
      <c r="G9302" t="str">
        <f>IFERROR(IF(RawData!G9304&lt;&gt;"", VLOOKUP(TRIM(RawData!G9304),ICD10Code,2,FALSE), ""), "Other")</f>
        <v/>
      </c>
      <c r="H9302" t="str">
        <f>IFERROR(IF(RawData!H9304&lt;&gt;"", VLOOKUP(TRIM(RawData!H9304),PHCODE,2,FALSE), ""), "Other")</f>
        <v/>
      </c>
      <c r="I9302" t="str">
        <f>IFERROR(IF(RawData!I9304&lt;&gt;"", VLOOKUP(TRIM(RawData!I9304),PHCODE,2,FALSE), ""), "Other")</f>
        <v/>
      </c>
      <c r="J9302" t="str">
        <f>TRIM(RawData!L9304)</f>
        <v/>
      </c>
      <c r="K9302">
        <f>'Risk Calculation Tables'!AD8870</f>
        <v>0</v>
      </c>
      <c r="L9302" t="str">
        <f>TRIM(RawData!J9304)</f>
        <v/>
      </c>
      <c r="M9302" t="str">
        <f>TRIM(RawData!K9304)</f>
        <v/>
      </c>
    </row>
    <row r="9303" spans="1:13" x14ac:dyDescent="0.3">
      <c r="A9303">
        <f>RawData!A9305</f>
        <v>0</v>
      </c>
      <c r="B9303" t="str">
        <f>IF(RawData!B9305&lt;&gt;"", (VLOOKUP(RawData!B9305,AgeCat,2,TRUE)), "")</f>
        <v/>
      </c>
      <c r="C9303" t="str">
        <f>TRIM(RawData!C9305)</f>
        <v/>
      </c>
      <c r="D9303" s="4">
        <f>RawData!D9305</f>
        <v>0</v>
      </c>
      <c r="E9303">
        <f>RawData!E9305</f>
        <v>0</v>
      </c>
      <c r="F9303" t="str">
        <f>IFERROR(IF(RawData!F9305&lt;&gt;"", VLOOKUP(TRIM(RawData!F9305),ICD10Code,2,FALSE), ""), "Other")</f>
        <v/>
      </c>
      <c r="G9303" t="str">
        <f>IFERROR(IF(RawData!G9305&lt;&gt;"", VLOOKUP(TRIM(RawData!G9305),ICD10Code,2,FALSE), ""), "Other")</f>
        <v/>
      </c>
      <c r="H9303" t="str">
        <f>IFERROR(IF(RawData!H9305&lt;&gt;"", VLOOKUP(TRIM(RawData!H9305),PHCODE,2,FALSE), ""), "Other")</f>
        <v/>
      </c>
      <c r="I9303" t="str">
        <f>IFERROR(IF(RawData!I9305&lt;&gt;"", VLOOKUP(TRIM(RawData!I9305),PHCODE,2,FALSE), ""), "Other")</f>
        <v/>
      </c>
      <c r="J9303" t="str">
        <f>TRIM(RawData!L9305)</f>
        <v/>
      </c>
      <c r="K9303">
        <f>'Risk Calculation Tables'!AD8871</f>
        <v>0</v>
      </c>
      <c r="L9303" t="str">
        <f>TRIM(RawData!J9305)</f>
        <v/>
      </c>
      <c r="M9303" t="str">
        <f>TRIM(RawData!K9305)</f>
        <v/>
      </c>
    </row>
    <row r="9304" spans="1:13" x14ac:dyDescent="0.3">
      <c r="A9304">
        <f>RawData!A9306</f>
        <v>0</v>
      </c>
      <c r="B9304" t="str">
        <f>IF(RawData!B9306&lt;&gt;"", (VLOOKUP(RawData!B9306,AgeCat,2,TRUE)), "")</f>
        <v/>
      </c>
      <c r="C9304" t="str">
        <f>TRIM(RawData!C9306)</f>
        <v/>
      </c>
      <c r="D9304" s="4">
        <f>RawData!D9306</f>
        <v>0</v>
      </c>
      <c r="E9304">
        <f>RawData!E9306</f>
        <v>0</v>
      </c>
      <c r="F9304" t="str">
        <f>IFERROR(IF(RawData!F9306&lt;&gt;"", VLOOKUP(TRIM(RawData!F9306),ICD10Code,2,FALSE), ""), "Other")</f>
        <v/>
      </c>
      <c r="G9304" t="str">
        <f>IFERROR(IF(RawData!G9306&lt;&gt;"", VLOOKUP(TRIM(RawData!G9306),ICD10Code,2,FALSE), ""), "Other")</f>
        <v/>
      </c>
      <c r="H9304" t="str">
        <f>IFERROR(IF(RawData!H9306&lt;&gt;"", VLOOKUP(TRIM(RawData!H9306),PHCODE,2,FALSE), ""), "Other")</f>
        <v/>
      </c>
      <c r="I9304" t="str">
        <f>IFERROR(IF(RawData!I9306&lt;&gt;"", VLOOKUP(TRIM(RawData!I9306),PHCODE,2,FALSE), ""), "Other")</f>
        <v/>
      </c>
      <c r="J9304" t="str">
        <f>TRIM(RawData!L9306)</f>
        <v/>
      </c>
      <c r="K9304">
        <f>'Risk Calculation Tables'!AD8872</f>
        <v>0</v>
      </c>
      <c r="L9304" t="str">
        <f>TRIM(RawData!J9306)</f>
        <v/>
      </c>
      <c r="M9304" t="str">
        <f>TRIM(RawData!K9306)</f>
        <v/>
      </c>
    </row>
    <row r="9305" spans="1:13" x14ac:dyDescent="0.3">
      <c r="A9305">
        <f>RawData!A9307</f>
        <v>0</v>
      </c>
      <c r="B9305" t="str">
        <f>IF(RawData!B9307&lt;&gt;"", (VLOOKUP(RawData!B9307,AgeCat,2,TRUE)), "")</f>
        <v/>
      </c>
      <c r="C9305" t="str">
        <f>TRIM(RawData!C9307)</f>
        <v/>
      </c>
      <c r="D9305" s="4">
        <f>RawData!D9307</f>
        <v>0</v>
      </c>
      <c r="E9305">
        <f>RawData!E9307</f>
        <v>0</v>
      </c>
      <c r="F9305" t="str">
        <f>IFERROR(IF(RawData!F9307&lt;&gt;"", VLOOKUP(TRIM(RawData!F9307),ICD10Code,2,FALSE), ""), "Other")</f>
        <v/>
      </c>
      <c r="G9305" t="str">
        <f>IFERROR(IF(RawData!G9307&lt;&gt;"", VLOOKUP(TRIM(RawData!G9307),ICD10Code,2,FALSE), ""), "Other")</f>
        <v/>
      </c>
      <c r="H9305" t="str">
        <f>IFERROR(IF(RawData!H9307&lt;&gt;"", VLOOKUP(TRIM(RawData!H9307),PHCODE,2,FALSE), ""), "Other")</f>
        <v/>
      </c>
      <c r="I9305" t="str">
        <f>IFERROR(IF(RawData!I9307&lt;&gt;"", VLOOKUP(TRIM(RawData!I9307),PHCODE,2,FALSE), ""), "Other")</f>
        <v/>
      </c>
      <c r="J9305" t="str">
        <f>TRIM(RawData!L9307)</f>
        <v/>
      </c>
      <c r="K9305">
        <f>'Risk Calculation Tables'!AD8873</f>
        <v>0</v>
      </c>
      <c r="L9305" t="str">
        <f>TRIM(RawData!J9307)</f>
        <v/>
      </c>
      <c r="M9305" t="str">
        <f>TRIM(RawData!K9307)</f>
        <v/>
      </c>
    </row>
    <row r="9306" spans="1:13" x14ac:dyDescent="0.3">
      <c r="A9306">
        <f>RawData!A9308</f>
        <v>0</v>
      </c>
      <c r="B9306" t="str">
        <f>IF(RawData!B9308&lt;&gt;"", (VLOOKUP(RawData!B9308,AgeCat,2,TRUE)), "")</f>
        <v/>
      </c>
      <c r="C9306" t="str">
        <f>TRIM(RawData!C9308)</f>
        <v/>
      </c>
      <c r="D9306" s="4">
        <f>RawData!D9308</f>
        <v>0</v>
      </c>
      <c r="E9306">
        <f>RawData!E9308</f>
        <v>0</v>
      </c>
      <c r="F9306" t="str">
        <f>IFERROR(IF(RawData!F9308&lt;&gt;"", VLOOKUP(TRIM(RawData!F9308),ICD10Code,2,FALSE), ""), "Other")</f>
        <v/>
      </c>
      <c r="G9306" t="str">
        <f>IFERROR(IF(RawData!G9308&lt;&gt;"", VLOOKUP(TRIM(RawData!G9308),ICD10Code,2,FALSE), ""), "Other")</f>
        <v/>
      </c>
      <c r="H9306" t="str">
        <f>IFERROR(IF(RawData!H9308&lt;&gt;"", VLOOKUP(TRIM(RawData!H9308),PHCODE,2,FALSE), ""), "Other")</f>
        <v/>
      </c>
      <c r="I9306" t="str">
        <f>IFERROR(IF(RawData!I9308&lt;&gt;"", VLOOKUP(TRIM(RawData!I9308),PHCODE,2,FALSE), ""), "Other")</f>
        <v/>
      </c>
      <c r="J9306" t="str">
        <f>TRIM(RawData!L9308)</f>
        <v/>
      </c>
      <c r="K9306">
        <f>'Risk Calculation Tables'!AD8874</f>
        <v>0</v>
      </c>
      <c r="L9306" t="str">
        <f>TRIM(RawData!J9308)</f>
        <v/>
      </c>
      <c r="M9306" t="str">
        <f>TRIM(RawData!K9308)</f>
        <v/>
      </c>
    </row>
    <row r="9307" spans="1:13" x14ac:dyDescent="0.3">
      <c r="A9307">
        <f>RawData!A9309</f>
        <v>0</v>
      </c>
      <c r="B9307" t="str">
        <f>IF(RawData!B9309&lt;&gt;"", (VLOOKUP(RawData!B9309,AgeCat,2,TRUE)), "")</f>
        <v/>
      </c>
      <c r="C9307" t="str">
        <f>TRIM(RawData!C9309)</f>
        <v/>
      </c>
      <c r="D9307" s="4">
        <f>RawData!D9309</f>
        <v>0</v>
      </c>
      <c r="E9307">
        <f>RawData!E9309</f>
        <v>0</v>
      </c>
      <c r="F9307" t="str">
        <f>IFERROR(IF(RawData!F9309&lt;&gt;"", VLOOKUP(TRIM(RawData!F9309),ICD10Code,2,FALSE), ""), "Other")</f>
        <v/>
      </c>
      <c r="G9307" t="str">
        <f>IFERROR(IF(RawData!G9309&lt;&gt;"", VLOOKUP(TRIM(RawData!G9309),ICD10Code,2,FALSE), ""), "Other")</f>
        <v/>
      </c>
      <c r="H9307" t="str">
        <f>IFERROR(IF(RawData!H9309&lt;&gt;"", VLOOKUP(TRIM(RawData!H9309),PHCODE,2,FALSE), ""), "Other")</f>
        <v/>
      </c>
      <c r="I9307" t="str">
        <f>IFERROR(IF(RawData!I9309&lt;&gt;"", VLOOKUP(TRIM(RawData!I9309),PHCODE,2,FALSE), ""), "Other")</f>
        <v/>
      </c>
      <c r="J9307" t="str">
        <f>TRIM(RawData!L9309)</f>
        <v/>
      </c>
      <c r="K9307">
        <f>'Risk Calculation Tables'!AD8875</f>
        <v>0</v>
      </c>
      <c r="L9307" t="str">
        <f>TRIM(RawData!J9309)</f>
        <v/>
      </c>
      <c r="M9307" t="str">
        <f>TRIM(RawData!K9309)</f>
        <v/>
      </c>
    </row>
    <row r="9308" spans="1:13" x14ac:dyDescent="0.3">
      <c r="A9308">
        <f>RawData!A9310</f>
        <v>0</v>
      </c>
      <c r="B9308" t="str">
        <f>IF(RawData!B9310&lt;&gt;"", (VLOOKUP(RawData!B9310,AgeCat,2,TRUE)), "")</f>
        <v/>
      </c>
      <c r="C9308" t="str">
        <f>TRIM(RawData!C9310)</f>
        <v/>
      </c>
      <c r="D9308" s="4">
        <f>RawData!D9310</f>
        <v>0</v>
      </c>
      <c r="E9308">
        <f>RawData!E9310</f>
        <v>0</v>
      </c>
      <c r="F9308" t="str">
        <f>IFERROR(IF(RawData!F9310&lt;&gt;"", VLOOKUP(TRIM(RawData!F9310),ICD10Code,2,FALSE), ""), "Other")</f>
        <v/>
      </c>
      <c r="G9308" t="str">
        <f>IFERROR(IF(RawData!G9310&lt;&gt;"", VLOOKUP(TRIM(RawData!G9310),ICD10Code,2,FALSE), ""), "Other")</f>
        <v/>
      </c>
      <c r="H9308" t="str">
        <f>IFERROR(IF(RawData!H9310&lt;&gt;"", VLOOKUP(TRIM(RawData!H9310),PHCODE,2,FALSE), ""), "Other")</f>
        <v/>
      </c>
      <c r="I9308" t="str">
        <f>IFERROR(IF(RawData!I9310&lt;&gt;"", VLOOKUP(TRIM(RawData!I9310),PHCODE,2,FALSE), ""), "Other")</f>
        <v/>
      </c>
      <c r="J9308" t="str">
        <f>TRIM(RawData!L9310)</f>
        <v/>
      </c>
      <c r="K9308">
        <f>'Risk Calculation Tables'!AD8876</f>
        <v>0</v>
      </c>
      <c r="L9308" t="str">
        <f>TRIM(RawData!J9310)</f>
        <v/>
      </c>
      <c r="M9308" t="str">
        <f>TRIM(RawData!K9310)</f>
        <v/>
      </c>
    </row>
    <row r="9309" spans="1:13" x14ac:dyDescent="0.3">
      <c r="A9309">
        <f>RawData!A9311</f>
        <v>0</v>
      </c>
      <c r="B9309" t="str">
        <f>IF(RawData!B9311&lt;&gt;"", (VLOOKUP(RawData!B9311,AgeCat,2,TRUE)), "")</f>
        <v/>
      </c>
      <c r="C9309" t="str">
        <f>TRIM(RawData!C9311)</f>
        <v/>
      </c>
      <c r="D9309" s="4">
        <f>RawData!D9311</f>
        <v>0</v>
      </c>
      <c r="E9309">
        <f>RawData!E9311</f>
        <v>0</v>
      </c>
      <c r="F9309" t="str">
        <f>IFERROR(IF(RawData!F9311&lt;&gt;"", VLOOKUP(TRIM(RawData!F9311),ICD10Code,2,FALSE), ""), "Other")</f>
        <v/>
      </c>
      <c r="G9309" t="str">
        <f>IFERROR(IF(RawData!G9311&lt;&gt;"", VLOOKUP(TRIM(RawData!G9311),ICD10Code,2,FALSE), ""), "Other")</f>
        <v/>
      </c>
      <c r="H9309" t="str">
        <f>IFERROR(IF(RawData!H9311&lt;&gt;"", VLOOKUP(TRIM(RawData!H9311),PHCODE,2,FALSE), ""), "Other")</f>
        <v/>
      </c>
      <c r="I9309" t="str">
        <f>IFERROR(IF(RawData!I9311&lt;&gt;"", VLOOKUP(TRIM(RawData!I9311),PHCODE,2,FALSE), ""), "Other")</f>
        <v/>
      </c>
      <c r="J9309" t="str">
        <f>TRIM(RawData!L9311)</f>
        <v/>
      </c>
      <c r="K9309">
        <f>'Risk Calculation Tables'!AD8877</f>
        <v>0</v>
      </c>
      <c r="L9309" t="str">
        <f>TRIM(RawData!J9311)</f>
        <v/>
      </c>
      <c r="M9309" t="str">
        <f>TRIM(RawData!K9311)</f>
        <v/>
      </c>
    </row>
    <row r="9310" spans="1:13" x14ac:dyDescent="0.3">
      <c r="A9310">
        <f>RawData!A9312</f>
        <v>0</v>
      </c>
      <c r="B9310" t="str">
        <f>IF(RawData!B9312&lt;&gt;"", (VLOOKUP(RawData!B9312,AgeCat,2,TRUE)), "")</f>
        <v/>
      </c>
      <c r="C9310" t="str">
        <f>TRIM(RawData!C9312)</f>
        <v/>
      </c>
      <c r="D9310" s="4">
        <f>RawData!D9312</f>
        <v>0</v>
      </c>
      <c r="E9310">
        <f>RawData!E9312</f>
        <v>0</v>
      </c>
      <c r="F9310" t="str">
        <f>IFERROR(IF(RawData!F9312&lt;&gt;"", VLOOKUP(TRIM(RawData!F9312),ICD10Code,2,FALSE), ""), "Other")</f>
        <v/>
      </c>
      <c r="G9310" t="str">
        <f>IFERROR(IF(RawData!G9312&lt;&gt;"", VLOOKUP(TRIM(RawData!G9312),ICD10Code,2,FALSE), ""), "Other")</f>
        <v/>
      </c>
      <c r="H9310" t="str">
        <f>IFERROR(IF(RawData!H9312&lt;&gt;"", VLOOKUP(TRIM(RawData!H9312),PHCODE,2,FALSE), ""), "Other")</f>
        <v/>
      </c>
      <c r="I9310" t="str">
        <f>IFERROR(IF(RawData!I9312&lt;&gt;"", VLOOKUP(TRIM(RawData!I9312),PHCODE,2,FALSE), ""), "Other")</f>
        <v/>
      </c>
      <c r="J9310" t="str">
        <f>TRIM(RawData!L9312)</f>
        <v/>
      </c>
      <c r="K9310">
        <f>'Risk Calculation Tables'!AD8878</f>
        <v>0</v>
      </c>
      <c r="L9310" t="str">
        <f>TRIM(RawData!J9312)</f>
        <v/>
      </c>
      <c r="M9310" t="str">
        <f>TRIM(RawData!K9312)</f>
        <v/>
      </c>
    </row>
    <row r="9311" spans="1:13" x14ac:dyDescent="0.3">
      <c r="A9311">
        <f>RawData!A9313</f>
        <v>0</v>
      </c>
      <c r="B9311" t="str">
        <f>IF(RawData!B9313&lt;&gt;"", (VLOOKUP(RawData!B9313,AgeCat,2,TRUE)), "")</f>
        <v/>
      </c>
      <c r="C9311" t="str">
        <f>TRIM(RawData!C9313)</f>
        <v/>
      </c>
      <c r="D9311" s="4">
        <f>RawData!D9313</f>
        <v>0</v>
      </c>
      <c r="E9311">
        <f>RawData!E9313</f>
        <v>0</v>
      </c>
      <c r="F9311" t="str">
        <f>IFERROR(IF(RawData!F9313&lt;&gt;"", VLOOKUP(TRIM(RawData!F9313),ICD10Code,2,FALSE), ""), "Other")</f>
        <v/>
      </c>
      <c r="G9311" t="str">
        <f>IFERROR(IF(RawData!G9313&lt;&gt;"", VLOOKUP(TRIM(RawData!G9313),ICD10Code,2,FALSE), ""), "Other")</f>
        <v/>
      </c>
      <c r="H9311" t="str">
        <f>IFERROR(IF(RawData!H9313&lt;&gt;"", VLOOKUP(TRIM(RawData!H9313),PHCODE,2,FALSE), ""), "Other")</f>
        <v/>
      </c>
      <c r="I9311" t="str">
        <f>IFERROR(IF(RawData!I9313&lt;&gt;"", VLOOKUP(TRIM(RawData!I9313),PHCODE,2,FALSE), ""), "Other")</f>
        <v/>
      </c>
      <c r="J9311" t="str">
        <f>TRIM(RawData!L9313)</f>
        <v/>
      </c>
      <c r="K9311">
        <f>'Risk Calculation Tables'!AD8879</f>
        <v>0</v>
      </c>
      <c r="L9311" t="str">
        <f>TRIM(RawData!J9313)</f>
        <v/>
      </c>
      <c r="M9311" t="str">
        <f>TRIM(RawData!K9313)</f>
        <v/>
      </c>
    </row>
    <row r="9312" spans="1:13" x14ac:dyDescent="0.3">
      <c r="A9312">
        <f>RawData!A9314</f>
        <v>0</v>
      </c>
      <c r="B9312" t="str">
        <f>IF(RawData!B9314&lt;&gt;"", (VLOOKUP(RawData!B9314,AgeCat,2,TRUE)), "")</f>
        <v/>
      </c>
      <c r="C9312" t="str">
        <f>TRIM(RawData!C9314)</f>
        <v/>
      </c>
      <c r="D9312" s="4">
        <f>RawData!D9314</f>
        <v>0</v>
      </c>
      <c r="E9312">
        <f>RawData!E9314</f>
        <v>0</v>
      </c>
      <c r="F9312" t="str">
        <f>IFERROR(IF(RawData!F9314&lt;&gt;"", VLOOKUP(TRIM(RawData!F9314),ICD10Code,2,FALSE), ""), "Other")</f>
        <v/>
      </c>
      <c r="G9312" t="str">
        <f>IFERROR(IF(RawData!G9314&lt;&gt;"", VLOOKUP(TRIM(RawData!G9314),ICD10Code,2,FALSE), ""), "Other")</f>
        <v/>
      </c>
      <c r="H9312" t="str">
        <f>IFERROR(IF(RawData!H9314&lt;&gt;"", VLOOKUP(TRIM(RawData!H9314),PHCODE,2,FALSE), ""), "Other")</f>
        <v/>
      </c>
      <c r="I9312" t="str">
        <f>IFERROR(IF(RawData!I9314&lt;&gt;"", VLOOKUP(TRIM(RawData!I9314),PHCODE,2,FALSE), ""), "Other")</f>
        <v/>
      </c>
      <c r="J9312" t="str">
        <f>TRIM(RawData!L9314)</f>
        <v/>
      </c>
      <c r="K9312">
        <f>'Risk Calculation Tables'!AD8880</f>
        <v>0</v>
      </c>
      <c r="L9312" t="str">
        <f>TRIM(RawData!J9314)</f>
        <v/>
      </c>
      <c r="M9312" t="str">
        <f>TRIM(RawData!K9314)</f>
        <v/>
      </c>
    </row>
    <row r="9313" spans="1:13" x14ac:dyDescent="0.3">
      <c r="A9313">
        <f>RawData!A9315</f>
        <v>0</v>
      </c>
      <c r="B9313" t="str">
        <f>IF(RawData!B9315&lt;&gt;"", (VLOOKUP(RawData!B9315,AgeCat,2,TRUE)), "")</f>
        <v/>
      </c>
      <c r="C9313" t="str">
        <f>TRIM(RawData!C9315)</f>
        <v/>
      </c>
      <c r="D9313" s="4">
        <f>RawData!D9315</f>
        <v>0</v>
      </c>
      <c r="E9313">
        <f>RawData!E9315</f>
        <v>0</v>
      </c>
      <c r="F9313" t="str">
        <f>IFERROR(IF(RawData!F9315&lt;&gt;"", VLOOKUP(TRIM(RawData!F9315),ICD10Code,2,FALSE), ""), "Other")</f>
        <v/>
      </c>
      <c r="G9313" t="str">
        <f>IFERROR(IF(RawData!G9315&lt;&gt;"", VLOOKUP(TRIM(RawData!G9315),ICD10Code,2,FALSE), ""), "Other")</f>
        <v/>
      </c>
      <c r="H9313" t="str">
        <f>IFERROR(IF(RawData!H9315&lt;&gt;"", VLOOKUP(TRIM(RawData!H9315),PHCODE,2,FALSE), ""), "Other")</f>
        <v/>
      </c>
      <c r="I9313" t="str">
        <f>IFERROR(IF(RawData!I9315&lt;&gt;"", VLOOKUP(TRIM(RawData!I9315),PHCODE,2,FALSE), ""), "Other")</f>
        <v/>
      </c>
      <c r="J9313" t="str">
        <f>TRIM(RawData!L9315)</f>
        <v/>
      </c>
      <c r="K9313">
        <f>'Risk Calculation Tables'!AD8881</f>
        <v>0</v>
      </c>
      <c r="L9313" t="str">
        <f>TRIM(RawData!J9315)</f>
        <v/>
      </c>
      <c r="M9313" t="str">
        <f>TRIM(RawData!K9315)</f>
        <v/>
      </c>
    </row>
    <row r="9314" spans="1:13" x14ac:dyDescent="0.3">
      <c r="A9314">
        <f>RawData!A9316</f>
        <v>0</v>
      </c>
      <c r="B9314" t="str">
        <f>IF(RawData!B9316&lt;&gt;"", (VLOOKUP(RawData!B9316,AgeCat,2,TRUE)), "")</f>
        <v/>
      </c>
      <c r="C9314" t="str">
        <f>TRIM(RawData!C9316)</f>
        <v/>
      </c>
      <c r="D9314" s="4">
        <f>RawData!D9316</f>
        <v>0</v>
      </c>
      <c r="E9314">
        <f>RawData!E9316</f>
        <v>0</v>
      </c>
      <c r="F9314" t="str">
        <f>IFERROR(IF(RawData!F9316&lt;&gt;"", VLOOKUP(TRIM(RawData!F9316),ICD10Code,2,FALSE), ""), "Other")</f>
        <v/>
      </c>
      <c r="G9314" t="str">
        <f>IFERROR(IF(RawData!G9316&lt;&gt;"", VLOOKUP(TRIM(RawData!G9316),ICD10Code,2,FALSE), ""), "Other")</f>
        <v/>
      </c>
      <c r="H9314" t="str">
        <f>IFERROR(IF(RawData!H9316&lt;&gt;"", VLOOKUP(TRIM(RawData!H9316),PHCODE,2,FALSE), ""), "Other")</f>
        <v/>
      </c>
      <c r="I9314" t="str">
        <f>IFERROR(IF(RawData!I9316&lt;&gt;"", VLOOKUP(TRIM(RawData!I9316),PHCODE,2,FALSE), ""), "Other")</f>
        <v/>
      </c>
      <c r="J9314" t="str">
        <f>TRIM(RawData!L9316)</f>
        <v/>
      </c>
      <c r="K9314">
        <f>'Risk Calculation Tables'!AD8882</f>
        <v>0</v>
      </c>
      <c r="L9314" t="str">
        <f>TRIM(RawData!J9316)</f>
        <v/>
      </c>
      <c r="M9314" t="str">
        <f>TRIM(RawData!K9316)</f>
        <v/>
      </c>
    </row>
    <row r="9315" spans="1:13" x14ac:dyDescent="0.3">
      <c r="A9315">
        <f>RawData!A9317</f>
        <v>0</v>
      </c>
      <c r="B9315" t="str">
        <f>IF(RawData!B9317&lt;&gt;"", (VLOOKUP(RawData!B9317,AgeCat,2,TRUE)), "")</f>
        <v/>
      </c>
      <c r="C9315" t="str">
        <f>TRIM(RawData!C9317)</f>
        <v/>
      </c>
      <c r="D9315" s="4">
        <f>RawData!D9317</f>
        <v>0</v>
      </c>
      <c r="E9315">
        <f>RawData!E9317</f>
        <v>0</v>
      </c>
      <c r="F9315" t="str">
        <f>IFERROR(IF(RawData!F9317&lt;&gt;"", VLOOKUP(TRIM(RawData!F9317),ICD10Code,2,FALSE), ""), "Other")</f>
        <v/>
      </c>
      <c r="G9315" t="str">
        <f>IFERROR(IF(RawData!G9317&lt;&gt;"", VLOOKUP(TRIM(RawData!G9317),ICD10Code,2,FALSE), ""), "Other")</f>
        <v/>
      </c>
      <c r="H9315" t="str">
        <f>IFERROR(IF(RawData!H9317&lt;&gt;"", VLOOKUP(TRIM(RawData!H9317),PHCODE,2,FALSE), ""), "Other")</f>
        <v/>
      </c>
      <c r="I9315" t="str">
        <f>IFERROR(IF(RawData!I9317&lt;&gt;"", VLOOKUP(TRIM(RawData!I9317),PHCODE,2,FALSE), ""), "Other")</f>
        <v/>
      </c>
      <c r="J9315" t="str">
        <f>TRIM(RawData!L9317)</f>
        <v/>
      </c>
      <c r="K9315">
        <f>'Risk Calculation Tables'!AD8883</f>
        <v>0</v>
      </c>
      <c r="L9315" t="str">
        <f>TRIM(RawData!J9317)</f>
        <v/>
      </c>
      <c r="M9315" t="str">
        <f>TRIM(RawData!K9317)</f>
        <v/>
      </c>
    </row>
    <row r="9316" spans="1:13" x14ac:dyDescent="0.3">
      <c r="A9316">
        <f>RawData!A9318</f>
        <v>0</v>
      </c>
      <c r="B9316" t="str">
        <f>IF(RawData!B9318&lt;&gt;"", (VLOOKUP(RawData!B9318,AgeCat,2,TRUE)), "")</f>
        <v/>
      </c>
      <c r="C9316" t="str">
        <f>TRIM(RawData!C9318)</f>
        <v/>
      </c>
      <c r="D9316" s="4">
        <f>RawData!D9318</f>
        <v>0</v>
      </c>
      <c r="E9316">
        <f>RawData!E9318</f>
        <v>0</v>
      </c>
      <c r="F9316" t="str">
        <f>IFERROR(IF(RawData!F9318&lt;&gt;"", VLOOKUP(TRIM(RawData!F9318),ICD10Code,2,FALSE), ""), "Other")</f>
        <v/>
      </c>
      <c r="G9316" t="str">
        <f>IFERROR(IF(RawData!G9318&lt;&gt;"", VLOOKUP(TRIM(RawData!G9318),ICD10Code,2,FALSE), ""), "Other")</f>
        <v/>
      </c>
      <c r="H9316" t="str">
        <f>IFERROR(IF(RawData!H9318&lt;&gt;"", VLOOKUP(TRIM(RawData!H9318),PHCODE,2,FALSE), ""), "Other")</f>
        <v/>
      </c>
      <c r="I9316" t="str">
        <f>IFERROR(IF(RawData!I9318&lt;&gt;"", VLOOKUP(TRIM(RawData!I9318),PHCODE,2,FALSE), ""), "Other")</f>
        <v/>
      </c>
      <c r="J9316" t="str">
        <f>TRIM(RawData!L9318)</f>
        <v/>
      </c>
      <c r="K9316">
        <f>'Risk Calculation Tables'!AD8884</f>
        <v>0</v>
      </c>
      <c r="L9316" t="str">
        <f>TRIM(RawData!J9318)</f>
        <v/>
      </c>
      <c r="M9316" t="str">
        <f>TRIM(RawData!K9318)</f>
        <v/>
      </c>
    </row>
    <row r="9317" spans="1:13" x14ac:dyDescent="0.3">
      <c r="A9317">
        <f>RawData!A9319</f>
        <v>0</v>
      </c>
      <c r="B9317" t="str">
        <f>IF(RawData!B9319&lt;&gt;"", (VLOOKUP(RawData!B9319,AgeCat,2,TRUE)), "")</f>
        <v/>
      </c>
      <c r="C9317" t="str">
        <f>TRIM(RawData!C9319)</f>
        <v/>
      </c>
      <c r="D9317" s="4">
        <f>RawData!D9319</f>
        <v>0</v>
      </c>
      <c r="E9317">
        <f>RawData!E9319</f>
        <v>0</v>
      </c>
      <c r="F9317" t="str">
        <f>IFERROR(IF(RawData!F9319&lt;&gt;"", VLOOKUP(TRIM(RawData!F9319),ICD10Code,2,FALSE), ""), "Other")</f>
        <v/>
      </c>
      <c r="G9317" t="str">
        <f>IFERROR(IF(RawData!G9319&lt;&gt;"", VLOOKUP(TRIM(RawData!G9319),ICD10Code,2,FALSE), ""), "Other")</f>
        <v/>
      </c>
      <c r="H9317" t="str">
        <f>IFERROR(IF(RawData!H9319&lt;&gt;"", VLOOKUP(TRIM(RawData!H9319),PHCODE,2,FALSE), ""), "Other")</f>
        <v/>
      </c>
      <c r="I9317" t="str">
        <f>IFERROR(IF(RawData!I9319&lt;&gt;"", VLOOKUP(TRIM(RawData!I9319),PHCODE,2,FALSE), ""), "Other")</f>
        <v/>
      </c>
      <c r="J9317" t="str">
        <f>TRIM(RawData!L9319)</f>
        <v/>
      </c>
      <c r="K9317">
        <f>'Risk Calculation Tables'!AD8885</f>
        <v>0</v>
      </c>
      <c r="L9317" t="str">
        <f>TRIM(RawData!J9319)</f>
        <v/>
      </c>
      <c r="M9317" t="str">
        <f>TRIM(RawData!K9319)</f>
        <v/>
      </c>
    </row>
    <row r="9318" spans="1:13" x14ac:dyDescent="0.3">
      <c r="A9318">
        <f>RawData!A9320</f>
        <v>0</v>
      </c>
      <c r="B9318" t="str">
        <f>IF(RawData!B9320&lt;&gt;"", (VLOOKUP(RawData!B9320,AgeCat,2,TRUE)), "")</f>
        <v/>
      </c>
      <c r="C9318" t="str">
        <f>TRIM(RawData!C9320)</f>
        <v/>
      </c>
      <c r="D9318" s="4">
        <f>RawData!D9320</f>
        <v>0</v>
      </c>
      <c r="E9318">
        <f>RawData!E9320</f>
        <v>0</v>
      </c>
      <c r="F9318" t="str">
        <f>IFERROR(IF(RawData!F9320&lt;&gt;"", VLOOKUP(TRIM(RawData!F9320),ICD10Code,2,FALSE), ""), "Other")</f>
        <v/>
      </c>
      <c r="G9318" t="str">
        <f>IFERROR(IF(RawData!G9320&lt;&gt;"", VLOOKUP(TRIM(RawData!G9320),ICD10Code,2,FALSE), ""), "Other")</f>
        <v/>
      </c>
      <c r="H9318" t="str">
        <f>IFERROR(IF(RawData!H9320&lt;&gt;"", VLOOKUP(TRIM(RawData!H9320),PHCODE,2,FALSE), ""), "Other")</f>
        <v/>
      </c>
      <c r="I9318" t="str">
        <f>IFERROR(IF(RawData!I9320&lt;&gt;"", VLOOKUP(TRIM(RawData!I9320),PHCODE,2,FALSE), ""), "Other")</f>
        <v/>
      </c>
      <c r="J9318" t="str">
        <f>TRIM(RawData!L9320)</f>
        <v/>
      </c>
      <c r="K9318">
        <f>'Risk Calculation Tables'!AD8886</f>
        <v>0</v>
      </c>
      <c r="L9318" t="str">
        <f>TRIM(RawData!J9320)</f>
        <v/>
      </c>
      <c r="M9318" t="str">
        <f>TRIM(RawData!K9320)</f>
        <v/>
      </c>
    </row>
    <row r="9319" spans="1:13" x14ac:dyDescent="0.3">
      <c r="A9319">
        <f>RawData!A9321</f>
        <v>0</v>
      </c>
      <c r="B9319" t="str">
        <f>IF(RawData!B9321&lt;&gt;"", (VLOOKUP(RawData!B9321,AgeCat,2,TRUE)), "")</f>
        <v/>
      </c>
      <c r="C9319" t="str">
        <f>TRIM(RawData!C9321)</f>
        <v/>
      </c>
      <c r="D9319" s="4">
        <f>RawData!D9321</f>
        <v>0</v>
      </c>
      <c r="E9319">
        <f>RawData!E9321</f>
        <v>0</v>
      </c>
      <c r="F9319" t="str">
        <f>IFERROR(IF(RawData!F9321&lt;&gt;"", VLOOKUP(TRIM(RawData!F9321),ICD10Code,2,FALSE), ""), "Other")</f>
        <v/>
      </c>
      <c r="G9319" t="str">
        <f>IFERROR(IF(RawData!G9321&lt;&gt;"", VLOOKUP(TRIM(RawData!G9321),ICD10Code,2,FALSE), ""), "Other")</f>
        <v/>
      </c>
      <c r="H9319" t="str">
        <f>IFERROR(IF(RawData!H9321&lt;&gt;"", VLOOKUP(TRIM(RawData!H9321),PHCODE,2,FALSE), ""), "Other")</f>
        <v/>
      </c>
      <c r="I9319" t="str">
        <f>IFERROR(IF(RawData!I9321&lt;&gt;"", VLOOKUP(TRIM(RawData!I9321),PHCODE,2,FALSE), ""), "Other")</f>
        <v/>
      </c>
      <c r="J9319" t="str">
        <f>TRIM(RawData!L9321)</f>
        <v/>
      </c>
      <c r="K9319">
        <f>'Risk Calculation Tables'!AD8887</f>
        <v>0</v>
      </c>
      <c r="L9319" t="str">
        <f>TRIM(RawData!J9321)</f>
        <v/>
      </c>
      <c r="M9319" t="str">
        <f>TRIM(RawData!K9321)</f>
        <v/>
      </c>
    </row>
    <row r="9320" spans="1:13" x14ac:dyDescent="0.3">
      <c r="A9320">
        <f>RawData!A9322</f>
        <v>0</v>
      </c>
      <c r="B9320" t="str">
        <f>IF(RawData!B9322&lt;&gt;"", (VLOOKUP(RawData!B9322,AgeCat,2,TRUE)), "")</f>
        <v/>
      </c>
      <c r="C9320" t="str">
        <f>TRIM(RawData!C9322)</f>
        <v/>
      </c>
      <c r="D9320" s="4">
        <f>RawData!D9322</f>
        <v>0</v>
      </c>
      <c r="E9320">
        <f>RawData!E9322</f>
        <v>0</v>
      </c>
      <c r="F9320" t="str">
        <f>IFERROR(IF(RawData!F9322&lt;&gt;"", VLOOKUP(TRIM(RawData!F9322),ICD10Code,2,FALSE), ""), "Other")</f>
        <v/>
      </c>
      <c r="G9320" t="str">
        <f>IFERROR(IF(RawData!G9322&lt;&gt;"", VLOOKUP(TRIM(RawData!G9322),ICD10Code,2,FALSE), ""), "Other")</f>
        <v/>
      </c>
      <c r="H9320" t="str">
        <f>IFERROR(IF(RawData!H9322&lt;&gt;"", VLOOKUP(TRIM(RawData!H9322),PHCODE,2,FALSE), ""), "Other")</f>
        <v/>
      </c>
      <c r="I9320" t="str">
        <f>IFERROR(IF(RawData!I9322&lt;&gt;"", VLOOKUP(TRIM(RawData!I9322),PHCODE,2,FALSE), ""), "Other")</f>
        <v/>
      </c>
      <c r="J9320" t="str">
        <f>TRIM(RawData!L9322)</f>
        <v/>
      </c>
      <c r="K9320">
        <f>'Risk Calculation Tables'!AD8888</f>
        <v>0</v>
      </c>
      <c r="L9320" t="str">
        <f>TRIM(RawData!J9322)</f>
        <v/>
      </c>
      <c r="M9320" t="str">
        <f>TRIM(RawData!K9322)</f>
        <v/>
      </c>
    </row>
    <row r="9321" spans="1:13" x14ac:dyDescent="0.3">
      <c r="A9321">
        <f>RawData!A9323</f>
        <v>0</v>
      </c>
      <c r="B9321" t="str">
        <f>IF(RawData!B9323&lt;&gt;"", (VLOOKUP(RawData!B9323,AgeCat,2,TRUE)), "")</f>
        <v/>
      </c>
      <c r="C9321" t="str">
        <f>TRIM(RawData!C9323)</f>
        <v/>
      </c>
      <c r="D9321" s="4">
        <f>RawData!D9323</f>
        <v>0</v>
      </c>
      <c r="E9321">
        <f>RawData!E9323</f>
        <v>0</v>
      </c>
      <c r="F9321" t="str">
        <f>IFERROR(IF(RawData!F9323&lt;&gt;"", VLOOKUP(TRIM(RawData!F9323),ICD10Code,2,FALSE), ""), "Other")</f>
        <v/>
      </c>
      <c r="G9321" t="str">
        <f>IFERROR(IF(RawData!G9323&lt;&gt;"", VLOOKUP(TRIM(RawData!G9323),ICD10Code,2,FALSE), ""), "Other")</f>
        <v/>
      </c>
      <c r="H9321" t="str">
        <f>IFERROR(IF(RawData!H9323&lt;&gt;"", VLOOKUP(TRIM(RawData!H9323),PHCODE,2,FALSE), ""), "Other")</f>
        <v/>
      </c>
      <c r="I9321" t="str">
        <f>IFERROR(IF(RawData!I9323&lt;&gt;"", VLOOKUP(TRIM(RawData!I9323),PHCODE,2,FALSE), ""), "Other")</f>
        <v/>
      </c>
      <c r="J9321" t="str">
        <f>TRIM(RawData!L9323)</f>
        <v/>
      </c>
      <c r="K9321">
        <f>'Risk Calculation Tables'!AD8889</f>
        <v>0</v>
      </c>
      <c r="L9321" t="str">
        <f>TRIM(RawData!J9323)</f>
        <v/>
      </c>
      <c r="M9321" t="str">
        <f>TRIM(RawData!K9323)</f>
        <v/>
      </c>
    </row>
    <row r="9322" spans="1:13" x14ac:dyDescent="0.3">
      <c r="A9322">
        <f>RawData!A9324</f>
        <v>0</v>
      </c>
      <c r="B9322" t="str">
        <f>IF(RawData!B9324&lt;&gt;"", (VLOOKUP(RawData!B9324,AgeCat,2,TRUE)), "")</f>
        <v/>
      </c>
      <c r="C9322" t="str">
        <f>TRIM(RawData!C9324)</f>
        <v/>
      </c>
      <c r="D9322" s="4">
        <f>RawData!D9324</f>
        <v>0</v>
      </c>
      <c r="E9322">
        <f>RawData!E9324</f>
        <v>0</v>
      </c>
      <c r="F9322" t="str">
        <f>IFERROR(IF(RawData!F9324&lt;&gt;"", VLOOKUP(TRIM(RawData!F9324),ICD10Code,2,FALSE), ""), "Other")</f>
        <v/>
      </c>
      <c r="G9322" t="str">
        <f>IFERROR(IF(RawData!G9324&lt;&gt;"", VLOOKUP(TRIM(RawData!G9324),ICD10Code,2,FALSE), ""), "Other")</f>
        <v/>
      </c>
      <c r="H9322" t="str">
        <f>IFERROR(IF(RawData!H9324&lt;&gt;"", VLOOKUP(TRIM(RawData!H9324),PHCODE,2,FALSE), ""), "Other")</f>
        <v/>
      </c>
      <c r="I9322" t="str">
        <f>IFERROR(IF(RawData!I9324&lt;&gt;"", VLOOKUP(TRIM(RawData!I9324),PHCODE,2,FALSE), ""), "Other")</f>
        <v/>
      </c>
      <c r="J9322" t="str">
        <f>TRIM(RawData!L9324)</f>
        <v/>
      </c>
      <c r="K9322">
        <f>'Risk Calculation Tables'!AD8890</f>
        <v>0</v>
      </c>
      <c r="L9322" t="str">
        <f>TRIM(RawData!J9324)</f>
        <v/>
      </c>
      <c r="M9322" t="str">
        <f>TRIM(RawData!K9324)</f>
        <v/>
      </c>
    </row>
    <row r="9323" spans="1:13" x14ac:dyDescent="0.3">
      <c r="A9323">
        <f>RawData!A9325</f>
        <v>0</v>
      </c>
      <c r="B9323" t="str">
        <f>IF(RawData!B9325&lt;&gt;"", (VLOOKUP(RawData!B9325,AgeCat,2,TRUE)), "")</f>
        <v/>
      </c>
      <c r="C9323" t="str">
        <f>TRIM(RawData!C9325)</f>
        <v/>
      </c>
      <c r="D9323" s="4">
        <f>RawData!D9325</f>
        <v>0</v>
      </c>
      <c r="E9323">
        <f>RawData!E9325</f>
        <v>0</v>
      </c>
      <c r="F9323" t="str">
        <f>IFERROR(IF(RawData!F9325&lt;&gt;"", VLOOKUP(TRIM(RawData!F9325),ICD10Code,2,FALSE), ""), "Other")</f>
        <v/>
      </c>
      <c r="G9323" t="str">
        <f>IFERROR(IF(RawData!G9325&lt;&gt;"", VLOOKUP(TRIM(RawData!G9325),ICD10Code,2,FALSE), ""), "Other")</f>
        <v/>
      </c>
      <c r="H9323" t="str">
        <f>IFERROR(IF(RawData!H9325&lt;&gt;"", VLOOKUP(TRIM(RawData!H9325),PHCODE,2,FALSE), ""), "Other")</f>
        <v/>
      </c>
      <c r="I9323" t="str">
        <f>IFERROR(IF(RawData!I9325&lt;&gt;"", VLOOKUP(TRIM(RawData!I9325),PHCODE,2,FALSE), ""), "Other")</f>
        <v/>
      </c>
      <c r="J9323" t="str">
        <f>TRIM(RawData!L9325)</f>
        <v/>
      </c>
      <c r="K9323">
        <f>'Risk Calculation Tables'!AD8891</f>
        <v>0</v>
      </c>
      <c r="L9323" t="str">
        <f>TRIM(RawData!J9325)</f>
        <v/>
      </c>
      <c r="M9323" t="str">
        <f>TRIM(RawData!K9325)</f>
        <v/>
      </c>
    </row>
    <row r="9324" spans="1:13" x14ac:dyDescent="0.3">
      <c r="A9324">
        <f>RawData!A9326</f>
        <v>0</v>
      </c>
      <c r="B9324" t="str">
        <f>IF(RawData!B9326&lt;&gt;"", (VLOOKUP(RawData!B9326,AgeCat,2,TRUE)), "")</f>
        <v/>
      </c>
      <c r="C9324" t="str">
        <f>TRIM(RawData!C9326)</f>
        <v/>
      </c>
      <c r="D9324" s="4">
        <f>RawData!D9326</f>
        <v>0</v>
      </c>
      <c r="E9324">
        <f>RawData!E9326</f>
        <v>0</v>
      </c>
      <c r="F9324" t="str">
        <f>IFERROR(IF(RawData!F9326&lt;&gt;"", VLOOKUP(TRIM(RawData!F9326),ICD10Code,2,FALSE), ""), "Other")</f>
        <v/>
      </c>
      <c r="G9324" t="str">
        <f>IFERROR(IF(RawData!G9326&lt;&gt;"", VLOOKUP(TRIM(RawData!G9326),ICD10Code,2,FALSE), ""), "Other")</f>
        <v/>
      </c>
      <c r="H9324" t="str">
        <f>IFERROR(IF(RawData!H9326&lt;&gt;"", VLOOKUP(TRIM(RawData!H9326),PHCODE,2,FALSE), ""), "Other")</f>
        <v/>
      </c>
      <c r="I9324" t="str">
        <f>IFERROR(IF(RawData!I9326&lt;&gt;"", VLOOKUP(TRIM(RawData!I9326),PHCODE,2,FALSE), ""), "Other")</f>
        <v/>
      </c>
      <c r="J9324" t="str">
        <f>TRIM(RawData!L9326)</f>
        <v/>
      </c>
      <c r="K9324">
        <f>'Risk Calculation Tables'!AD8892</f>
        <v>0</v>
      </c>
      <c r="L9324" t="str">
        <f>TRIM(RawData!J9326)</f>
        <v/>
      </c>
      <c r="M9324" t="str">
        <f>TRIM(RawData!K9326)</f>
        <v/>
      </c>
    </row>
    <row r="9325" spans="1:13" x14ac:dyDescent="0.3">
      <c r="A9325">
        <f>RawData!A9327</f>
        <v>0</v>
      </c>
      <c r="B9325" t="str">
        <f>IF(RawData!B9327&lt;&gt;"", (VLOOKUP(RawData!B9327,AgeCat,2,TRUE)), "")</f>
        <v/>
      </c>
      <c r="C9325" t="str">
        <f>TRIM(RawData!C9327)</f>
        <v/>
      </c>
      <c r="D9325" s="4">
        <f>RawData!D9327</f>
        <v>0</v>
      </c>
      <c r="E9325">
        <f>RawData!E9327</f>
        <v>0</v>
      </c>
      <c r="F9325" t="str">
        <f>IFERROR(IF(RawData!F9327&lt;&gt;"", VLOOKUP(TRIM(RawData!F9327),ICD10Code,2,FALSE), ""), "Other")</f>
        <v/>
      </c>
      <c r="G9325" t="str">
        <f>IFERROR(IF(RawData!G9327&lt;&gt;"", VLOOKUP(TRIM(RawData!G9327),ICD10Code,2,FALSE), ""), "Other")</f>
        <v/>
      </c>
      <c r="H9325" t="str">
        <f>IFERROR(IF(RawData!H9327&lt;&gt;"", VLOOKUP(TRIM(RawData!H9327),PHCODE,2,FALSE), ""), "Other")</f>
        <v/>
      </c>
      <c r="I9325" t="str">
        <f>IFERROR(IF(RawData!I9327&lt;&gt;"", VLOOKUP(TRIM(RawData!I9327),PHCODE,2,FALSE), ""), "Other")</f>
        <v/>
      </c>
      <c r="J9325" t="str">
        <f>TRIM(RawData!L9327)</f>
        <v/>
      </c>
      <c r="K9325">
        <f>'Risk Calculation Tables'!AD8893</f>
        <v>0</v>
      </c>
      <c r="L9325" t="str">
        <f>TRIM(RawData!J9327)</f>
        <v/>
      </c>
      <c r="M9325" t="str">
        <f>TRIM(RawData!K9327)</f>
        <v/>
      </c>
    </row>
    <row r="9326" spans="1:13" x14ac:dyDescent="0.3">
      <c r="A9326">
        <f>RawData!A9328</f>
        <v>0</v>
      </c>
      <c r="B9326" t="str">
        <f>IF(RawData!B9328&lt;&gt;"", (VLOOKUP(RawData!B9328,AgeCat,2,TRUE)), "")</f>
        <v/>
      </c>
      <c r="C9326" t="str">
        <f>TRIM(RawData!C9328)</f>
        <v/>
      </c>
      <c r="D9326" s="4">
        <f>RawData!D9328</f>
        <v>0</v>
      </c>
      <c r="E9326">
        <f>RawData!E9328</f>
        <v>0</v>
      </c>
      <c r="F9326" t="str">
        <f>IFERROR(IF(RawData!F9328&lt;&gt;"", VLOOKUP(TRIM(RawData!F9328),ICD10Code,2,FALSE), ""), "Other")</f>
        <v/>
      </c>
      <c r="G9326" t="str">
        <f>IFERROR(IF(RawData!G9328&lt;&gt;"", VLOOKUP(TRIM(RawData!G9328),ICD10Code,2,FALSE), ""), "Other")</f>
        <v/>
      </c>
      <c r="H9326" t="str">
        <f>IFERROR(IF(RawData!H9328&lt;&gt;"", VLOOKUP(TRIM(RawData!H9328),PHCODE,2,FALSE), ""), "Other")</f>
        <v/>
      </c>
      <c r="I9326" t="str">
        <f>IFERROR(IF(RawData!I9328&lt;&gt;"", VLOOKUP(TRIM(RawData!I9328),PHCODE,2,FALSE), ""), "Other")</f>
        <v/>
      </c>
      <c r="J9326" t="str">
        <f>TRIM(RawData!L9328)</f>
        <v/>
      </c>
      <c r="K9326">
        <f>'Risk Calculation Tables'!AD8894</f>
        <v>0</v>
      </c>
      <c r="L9326" t="str">
        <f>TRIM(RawData!J9328)</f>
        <v/>
      </c>
      <c r="M9326" t="str">
        <f>TRIM(RawData!K9328)</f>
        <v/>
      </c>
    </row>
    <row r="9327" spans="1:13" x14ac:dyDescent="0.3">
      <c r="A9327">
        <f>RawData!A9329</f>
        <v>0</v>
      </c>
      <c r="B9327" t="str">
        <f>IF(RawData!B9329&lt;&gt;"", (VLOOKUP(RawData!B9329,AgeCat,2,TRUE)), "")</f>
        <v/>
      </c>
      <c r="C9327" t="str">
        <f>TRIM(RawData!C9329)</f>
        <v/>
      </c>
      <c r="D9327" s="4">
        <f>RawData!D9329</f>
        <v>0</v>
      </c>
      <c r="E9327">
        <f>RawData!E9329</f>
        <v>0</v>
      </c>
      <c r="F9327" t="str">
        <f>IFERROR(IF(RawData!F9329&lt;&gt;"", VLOOKUP(TRIM(RawData!F9329),ICD10Code,2,FALSE), ""), "Other")</f>
        <v/>
      </c>
      <c r="G9327" t="str">
        <f>IFERROR(IF(RawData!G9329&lt;&gt;"", VLOOKUP(TRIM(RawData!G9329),ICD10Code,2,FALSE), ""), "Other")</f>
        <v/>
      </c>
      <c r="H9327" t="str">
        <f>IFERROR(IF(RawData!H9329&lt;&gt;"", VLOOKUP(TRIM(RawData!H9329),PHCODE,2,FALSE), ""), "Other")</f>
        <v/>
      </c>
      <c r="I9327" t="str">
        <f>IFERROR(IF(RawData!I9329&lt;&gt;"", VLOOKUP(TRIM(RawData!I9329),PHCODE,2,FALSE), ""), "Other")</f>
        <v/>
      </c>
      <c r="J9327" t="str">
        <f>TRIM(RawData!L9329)</f>
        <v/>
      </c>
      <c r="K9327">
        <f>'Risk Calculation Tables'!AD8895</f>
        <v>0</v>
      </c>
      <c r="L9327" t="str">
        <f>TRIM(RawData!J9329)</f>
        <v/>
      </c>
      <c r="M9327" t="str">
        <f>TRIM(RawData!K9329)</f>
        <v/>
      </c>
    </row>
    <row r="9328" spans="1:13" x14ac:dyDescent="0.3">
      <c r="A9328">
        <f>RawData!A9330</f>
        <v>0</v>
      </c>
      <c r="B9328" t="str">
        <f>IF(RawData!B9330&lt;&gt;"", (VLOOKUP(RawData!B9330,AgeCat,2,TRUE)), "")</f>
        <v/>
      </c>
      <c r="C9328" t="str">
        <f>TRIM(RawData!C9330)</f>
        <v/>
      </c>
      <c r="D9328" s="4">
        <f>RawData!D9330</f>
        <v>0</v>
      </c>
      <c r="E9328">
        <f>RawData!E9330</f>
        <v>0</v>
      </c>
      <c r="F9328" t="str">
        <f>IFERROR(IF(RawData!F9330&lt;&gt;"", VLOOKUP(TRIM(RawData!F9330),ICD10Code,2,FALSE), ""), "Other")</f>
        <v/>
      </c>
      <c r="G9328" t="str">
        <f>IFERROR(IF(RawData!G9330&lt;&gt;"", VLOOKUP(TRIM(RawData!G9330),ICD10Code,2,FALSE), ""), "Other")</f>
        <v/>
      </c>
      <c r="H9328" t="str">
        <f>IFERROR(IF(RawData!H9330&lt;&gt;"", VLOOKUP(TRIM(RawData!H9330),PHCODE,2,FALSE), ""), "Other")</f>
        <v/>
      </c>
      <c r="I9328" t="str">
        <f>IFERROR(IF(RawData!I9330&lt;&gt;"", VLOOKUP(TRIM(RawData!I9330),PHCODE,2,FALSE), ""), "Other")</f>
        <v/>
      </c>
      <c r="J9328" t="str">
        <f>TRIM(RawData!L9330)</f>
        <v/>
      </c>
      <c r="K9328">
        <f>'Risk Calculation Tables'!AD8896</f>
        <v>0</v>
      </c>
      <c r="L9328" t="str">
        <f>TRIM(RawData!J9330)</f>
        <v/>
      </c>
      <c r="M9328" t="str">
        <f>TRIM(RawData!K9330)</f>
        <v/>
      </c>
    </row>
    <row r="9329" spans="1:13" x14ac:dyDescent="0.3">
      <c r="A9329">
        <f>RawData!A9331</f>
        <v>0</v>
      </c>
      <c r="B9329" t="str">
        <f>IF(RawData!B9331&lt;&gt;"", (VLOOKUP(RawData!B9331,AgeCat,2,TRUE)), "")</f>
        <v/>
      </c>
      <c r="C9329" t="str">
        <f>TRIM(RawData!C9331)</f>
        <v/>
      </c>
      <c r="D9329" s="4">
        <f>RawData!D9331</f>
        <v>0</v>
      </c>
      <c r="E9329">
        <f>RawData!E9331</f>
        <v>0</v>
      </c>
      <c r="F9329" t="str">
        <f>IFERROR(IF(RawData!F9331&lt;&gt;"", VLOOKUP(TRIM(RawData!F9331),ICD10Code,2,FALSE), ""), "Other")</f>
        <v/>
      </c>
      <c r="G9329" t="str">
        <f>IFERROR(IF(RawData!G9331&lt;&gt;"", VLOOKUP(TRIM(RawData!G9331),ICD10Code,2,FALSE), ""), "Other")</f>
        <v/>
      </c>
      <c r="H9329" t="str">
        <f>IFERROR(IF(RawData!H9331&lt;&gt;"", VLOOKUP(TRIM(RawData!H9331),PHCODE,2,FALSE), ""), "Other")</f>
        <v/>
      </c>
      <c r="I9329" t="str">
        <f>IFERROR(IF(RawData!I9331&lt;&gt;"", VLOOKUP(TRIM(RawData!I9331),PHCODE,2,FALSE), ""), "Other")</f>
        <v/>
      </c>
      <c r="J9329" t="str">
        <f>TRIM(RawData!L9331)</f>
        <v/>
      </c>
      <c r="K9329">
        <f>'Risk Calculation Tables'!AD8897</f>
        <v>0</v>
      </c>
      <c r="L9329" t="str">
        <f>TRIM(RawData!J9331)</f>
        <v/>
      </c>
      <c r="M9329" t="str">
        <f>TRIM(RawData!K9331)</f>
        <v/>
      </c>
    </row>
    <row r="9330" spans="1:13" x14ac:dyDescent="0.3">
      <c r="A9330">
        <f>RawData!A9332</f>
        <v>0</v>
      </c>
      <c r="B9330" t="str">
        <f>IF(RawData!B9332&lt;&gt;"", (VLOOKUP(RawData!B9332,AgeCat,2,TRUE)), "")</f>
        <v/>
      </c>
      <c r="C9330" t="str">
        <f>TRIM(RawData!C9332)</f>
        <v/>
      </c>
      <c r="D9330" s="4">
        <f>RawData!D9332</f>
        <v>0</v>
      </c>
      <c r="E9330">
        <f>RawData!E9332</f>
        <v>0</v>
      </c>
      <c r="F9330" t="str">
        <f>IFERROR(IF(RawData!F9332&lt;&gt;"", VLOOKUP(TRIM(RawData!F9332),ICD10Code,2,FALSE), ""), "Other")</f>
        <v/>
      </c>
      <c r="G9330" t="str">
        <f>IFERROR(IF(RawData!G9332&lt;&gt;"", VLOOKUP(TRIM(RawData!G9332),ICD10Code,2,FALSE), ""), "Other")</f>
        <v/>
      </c>
      <c r="H9330" t="str">
        <f>IFERROR(IF(RawData!H9332&lt;&gt;"", VLOOKUP(TRIM(RawData!H9332),PHCODE,2,FALSE), ""), "Other")</f>
        <v/>
      </c>
      <c r="I9330" t="str">
        <f>IFERROR(IF(RawData!I9332&lt;&gt;"", VLOOKUP(TRIM(RawData!I9332),PHCODE,2,FALSE), ""), "Other")</f>
        <v/>
      </c>
      <c r="J9330" t="str">
        <f>TRIM(RawData!L9332)</f>
        <v/>
      </c>
      <c r="K9330">
        <f>'Risk Calculation Tables'!AD8898</f>
        <v>0</v>
      </c>
      <c r="L9330" t="str">
        <f>TRIM(RawData!J9332)</f>
        <v/>
      </c>
      <c r="M9330" t="str">
        <f>TRIM(RawData!K9332)</f>
        <v/>
      </c>
    </row>
    <row r="9331" spans="1:13" x14ac:dyDescent="0.3">
      <c r="A9331">
        <f>RawData!A9333</f>
        <v>0</v>
      </c>
      <c r="B9331" t="str">
        <f>IF(RawData!B9333&lt;&gt;"", (VLOOKUP(RawData!B9333,AgeCat,2,TRUE)), "")</f>
        <v/>
      </c>
      <c r="C9331" t="str">
        <f>TRIM(RawData!C9333)</f>
        <v/>
      </c>
      <c r="D9331" s="4">
        <f>RawData!D9333</f>
        <v>0</v>
      </c>
      <c r="E9331">
        <f>RawData!E9333</f>
        <v>0</v>
      </c>
      <c r="F9331" t="str">
        <f>IFERROR(IF(RawData!F9333&lt;&gt;"", VLOOKUP(TRIM(RawData!F9333),ICD10Code,2,FALSE), ""), "Other")</f>
        <v/>
      </c>
      <c r="G9331" t="str">
        <f>IFERROR(IF(RawData!G9333&lt;&gt;"", VLOOKUP(TRIM(RawData!G9333),ICD10Code,2,FALSE), ""), "Other")</f>
        <v/>
      </c>
      <c r="H9331" t="str">
        <f>IFERROR(IF(RawData!H9333&lt;&gt;"", VLOOKUP(TRIM(RawData!H9333),PHCODE,2,FALSE), ""), "Other")</f>
        <v/>
      </c>
      <c r="I9331" t="str">
        <f>IFERROR(IF(RawData!I9333&lt;&gt;"", VLOOKUP(TRIM(RawData!I9333),PHCODE,2,FALSE), ""), "Other")</f>
        <v/>
      </c>
      <c r="J9331" t="str">
        <f>TRIM(RawData!L9333)</f>
        <v/>
      </c>
      <c r="K9331">
        <f>'Risk Calculation Tables'!AD8899</f>
        <v>0</v>
      </c>
      <c r="L9331" t="str">
        <f>TRIM(RawData!J9333)</f>
        <v/>
      </c>
      <c r="M9331" t="str">
        <f>TRIM(RawData!K9333)</f>
        <v/>
      </c>
    </row>
    <row r="9332" spans="1:13" x14ac:dyDescent="0.3">
      <c r="A9332">
        <f>RawData!A9334</f>
        <v>0</v>
      </c>
      <c r="B9332" t="str">
        <f>IF(RawData!B9334&lt;&gt;"", (VLOOKUP(RawData!B9334,AgeCat,2,TRUE)), "")</f>
        <v/>
      </c>
      <c r="C9332" t="str">
        <f>TRIM(RawData!C9334)</f>
        <v/>
      </c>
      <c r="D9332" s="4">
        <f>RawData!D9334</f>
        <v>0</v>
      </c>
      <c r="E9332">
        <f>RawData!E9334</f>
        <v>0</v>
      </c>
      <c r="F9332" t="str">
        <f>IFERROR(IF(RawData!F9334&lt;&gt;"", VLOOKUP(TRIM(RawData!F9334),ICD10Code,2,FALSE), ""), "Other")</f>
        <v/>
      </c>
      <c r="G9332" t="str">
        <f>IFERROR(IF(RawData!G9334&lt;&gt;"", VLOOKUP(TRIM(RawData!G9334),ICD10Code,2,FALSE), ""), "Other")</f>
        <v/>
      </c>
      <c r="H9332" t="str">
        <f>IFERROR(IF(RawData!H9334&lt;&gt;"", VLOOKUP(TRIM(RawData!H9334),PHCODE,2,FALSE), ""), "Other")</f>
        <v/>
      </c>
      <c r="I9332" t="str">
        <f>IFERROR(IF(RawData!I9334&lt;&gt;"", VLOOKUP(TRIM(RawData!I9334),PHCODE,2,FALSE), ""), "Other")</f>
        <v/>
      </c>
      <c r="J9332" t="str">
        <f>TRIM(RawData!L9334)</f>
        <v/>
      </c>
      <c r="K9332">
        <f>'Risk Calculation Tables'!AD8900</f>
        <v>0</v>
      </c>
      <c r="L9332" t="str">
        <f>TRIM(RawData!J9334)</f>
        <v/>
      </c>
      <c r="M9332" t="str">
        <f>TRIM(RawData!K9334)</f>
        <v/>
      </c>
    </row>
    <row r="9333" spans="1:13" x14ac:dyDescent="0.3">
      <c r="A9333">
        <f>RawData!A9335</f>
        <v>0</v>
      </c>
      <c r="B9333" t="str">
        <f>IF(RawData!B9335&lt;&gt;"", (VLOOKUP(RawData!B9335,AgeCat,2,TRUE)), "")</f>
        <v/>
      </c>
      <c r="C9333" t="str">
        <f>TRIM(RawData!C9335)</f>
        <v/>
      </c>
      <c r="D9333" s="4">
        <f>RawData!D9335</f>
        <v>0</v>
      </c>
      <c r="E9333">
        <f>RawData!E9335</f>
        <v>0</v>
      </c>
      <c r="F9333" t="str">
        <f>IFERROR(IF(RawData!F9335&lt;&gt;"", VLOOKUP(TRIM(RawData!F9335),ICD10Code,2,FALSE), ""), "Other")</f>
        <v/>
      </c>
      <c r="G9333" t="str">
        <f>IFERROR(IF(RawData!G9335&lt;&gt;"", VLOOKUP(TRIM(RawData!G9335),ICD10Code,2,FALSE), ""), "Other")</f>
        <v/>
      </c>
      <c r="H9333" t="str">
        <f>IFERROR(IF(RawData!H9335&lt;&gt;"", VLOOKUP(TRIM(RawData!H9335),PHCODE,2,FALSE), ""), "Other")</f>
        <v/>
      </c>
      <c r="I9333" t="str">
        <f>IFERROR(IF(RawData!I9335&lt;&gt;"", VLOOKUP(TRIM(RawData!I9335),PHCODE,2,FALSE), ""), "Other")</f>
        <v/>
      </c>
      <c r="J9333" t="str">
        <f>TRIM(RawData!L9335)</f>
        <v/>
      </c>
      <c r="K9333">
        <f>'Risk Calculation Tables'!AD8901</f>
        <v>0</v>
      </c>
      <c r="L9333" t="str">
        <f>TRIM(RawData!J9335)</f>
        <v/>
      </c>
      <c r="M9333" t="str">
        <f>TRIM(RawData!K9335)</f>
        <v/>
      </c>
    </row>
    <row r="9334" spans="1:13" x14ac:dyDescent="0.3">
      <c r="A9334">
        <f>RawData!A9336</f>
        <v>0</v>
      </c>
      <c r="B9334" t="str">
        <f>IF(RawData!B9336&lt;&gt;"", (VLOOKUP(RawData!B9336,AgeCat,2,TRUE)), "")</f>
        <v/>
      </c>
      <c r="C9334" t="str">
        <f>TRIM(RawData!C9336)</f>
        <v/>
      </c>
      <c r="D9334" s="4">
        <f>RawData!D9336</f>
        <v>0</v>
      </c>
      <c r="E9334">
        <f>RawData!E9336</f>
        <v>0</v>
      </c>
      <c r="F9334" t="str">
        <f>IFERROR(IF(RawData!F9336&lt;&gt;"", VLOOKUP(TRIM(RawData!F9336),ICD10Code,2,FALSE), ""), "Other")</f>
        <v/>
      </c>
      <c r="G9334" t="str">
        <f>IFERROR(IF(RawData!G9336&lt;&gt;"", VLOOKUP(TRIM(RawData!G9336),ICD10Code,2,FALSE), ""), "Other")</f>
        <v/>
      </c>
      <c r="H9334" t="str">
        <f>IFERROR(IF(RawData!H9336&lt;&gt;"", VLOOKUP(TRIM(RawData!H9336),PHCODE,2,FALSE), ""), "Other")</f>
        <v/>
      </c>
      <c r="I9334" t="str">
        <f>IFERROR(IF(RawData!I9336&lt;&gt;"", VLOOKUP(TRIM(RawData!I9336),PHCODE,2,FALSE), ""), "Other")</f>
        <v/>
      </c>
      <c r="J9334" t="str">
        <f>TRIM(RawData!L9336)</f>
        <v/>
      </c>
      <c r="K9334">
        <f>'Risk Calculation Tables'!AD8902</f>
        <v>0</v>
      </c>
      <c r="L9334" t="str">
        <f>TRIM(RawData!J9336)</f>
        <v/>
      </c>
      <c r="M9334" t="str">
        <f>TRIM(RawData!K9336)</f>
        <v/>
      </c>
    </row>
    <row r="9335" spans="1:13" x14ac:dyDescent="0.3">
      <c r="A9335">
        <f>RawData!A9337</f>
        <v>0</v>
      </c>
      <c r="B9335" t="str">
        <f>IF(RawData!B9337&lt;&gt;"", (VLOOKUP(RawData!B9337,AgeCat,2,TRUE)), "")</f>
        <v/>
      </c>
      <c r="C9335" t="str">
        <f>TRIM(RawData!C9337)</f>
        <v/>
      </c>
      <c r="D9335" s="4">
        <f>RawData!D9337</f>
        <v>0</v>
      </c>
      <c r="E9335">
        <f>RawData!E9337</f>
        <v>0</v>
      </c>
      <c r="F9335" t="str">
        <f>IFERROR(IF(RawData!F9337&lt;&gt;"", VLOOKUP(TRIM(RawData!F9337),ICD10Code,2,FALSE), ""), "Other")</f>
        <v/>
      </c>
      <c r="G9335" t="str">
        <f>IFERROR(IF(RawData!G9337&lt;&gt;"", VLOOKUP(TRIM(RawData!G9337),ICD10Code,2,FALSE), ""), "Other")</f>
        <v/>
      </c>
      <c r="H9335" t="str">
        <f>IFERROR(IF(RawData!H9337&lt;&gt;"", VLOOKUP(TRIM(RawData!H9337),PHCODE,2,FALSE), ""), "Other")</f>
        <v/>
      </c>
      <c r="I9335" t="str">
        <f>IFERROR(IF(RawData!I9337&lt;&gt;"", VLOOKUP(TRIM(RawData!I9337),PHCODE,2,FALSE), ""), "Other")</f>
        <v/>
      </c>
      <c r="J9335" t="str">
        <f>TRIM(RawData!L9337)</f>
        <v/>
      </c>
      <c r="K9335">
        <f>'Risk Calculation Tables'!AD8903</f>
        <v>0</v>
      </c>
      <c r="L9335" t="str">
        <f>TRIM(RawData!J9337)</f>
        <v/>
      </c>
      <c r="M9335" t="str">
        <f>TRIM(RawData!K9337)</f>
        <v/>
      </c>
    </row>
    <row r="9336" spans="1:13" x14ac:dyDescent="0.3">
      <c r="A9336">
        <f>RawData!A9338</f>
        <v>0</v>
      </c>
      <c r="B9336" t="str">
        <f>IF(RawData!B9338&lt;&gt;"", (VLOOKUP(RawData!B9338,AgeCat,2,TRUE)), "")</f>
        <v/>
      </c>
      <c r="C9336" t="str">
        <f>TRIM(RawData!C9338)</f>
        <v/>
      </c>
      <c r="D9336" s="4">
        <f>RawData!D9338</f>
        <v>0</v>
      </c>
      <c r="E9336">
        <f>RawData!E9338</f>
        <v>0</v>
      </c>
      <c r="F9336" t="str">
        <f>IFERROR(IF(RawData!F9338&lt;&gt;"", VLOOKUP(TRIM(RawData!F9338),ICD10Code,2,FALSE), ""), "Other")</f>
        <v/>
      </c>
      <c r="G9336" t="str">
        <f>IFERROR(IF(RawData!G9338&lt;&gt;"", VLOOKUP(TRIM(RawData!G9338),ICD10Code,2,FALSE), ""), "Other")</f>
        <v/>
      </c>
      <c r="H9336" t="str">
        <f>IFERROR(IF(RawData!H9338&lt;&gt;"", VLOOKUP(TRIM(RawData!H9338),PHCODE,2,FALSE), ""), "Other")</f>
        <v/>
      </c>
      <c r="I9336" t="str">
        <f>IFERROR(IF(RawData!I9338&lt;&gt;"", VLOOKUP(TRIM(RawData!I9338),PHCODE,2,FALSE), ""), "Other")</f>
        <v/>
      </c>
      <c r="J9336" t="str">
        <f>TRIM(RawData!L9338)</f>
        <v/>
      </c>
      <c r="K9336">
        <f>'Risk Calculation Tables'!AD8904</f>
        <v>0</v>
      </c>
      <c r="L9336" t="str">
        <f>TRIM(RawData!J9338)</f>
        <v/>
      </c>
      <c r="M9336" t="str">
        <f>TRIM(RawData!K9338)</f>
        <v/>
      </c>
    </row>
    <row r="9337" spans="1:13" x14ac:dyDescent="0.3">
      <c r="A9337">
        <f>RawData!A9339</f>
        <v>0</v>
      </c>
      <c r="B9337" t="str">
        <f>IF(RawData!B9339&lt;&gt;"", (VLOOKUP(RawData!B9339,AgeCat,2,TRUE)), "")</f>
        <v/>
      </c>
      <c r="C9337" t="str">
        <f>TRIM(RawData!C9339)</f>
        <v/>
      </c>
      <c r="D9337" s="4">
        <f>RawData!D9339</f>
        <v>0</v>
      </c>
      <c r="E9337">
        <f>RawData!E9339</f>
        <v>0</v>
      </c>
      <c r="F9337" t="str">
        <f>IFERROR(IF(RawData!F9339&lt;&gt;"", VLOOKUP(TRIM(RawData!F9339),ICD10Code,2,FALSE), ""), "Other")</f>
        <v/>
      </c>
      <c r="G9337" t="str">
        <f>IFERROR(IF(RawData!G9339&lt;&gt;"", VLOOKUP(TRIM(RawData!G9339),ICD10Code,2,FALSE), ""), "Other")</f>
        <v/>
      </c>
      <c r="H9337" t="str">
        <f>IFERROR(IF(RawData!H9339&lt;&gt;"", VLOOKUP(TRIM(RawData!H9339),PHCODE,2,FALSE), ""), "Other")</f>
        <v/>
      </c>
      <c r="I9337" t="str">
        <f>IFERROR(IF(RawData!I9339&lt;&gt;"", VLOOKUP(TRIM(RawData!I9339),PHCODE,2,FALSE), ""), "Other")</f>
        <v/>
      </c>
      <c r="J9337" t="str">
        <f>TRIM(RawData!L9339)</f>
        <v/>
      </c>
      <c r="K9337">
        <f>'Risk Calculation Tables'!AD8905</f>
        <v>0</v>
      </c>
      <c r="L9337" t="str">
        <f>TRIM(RawData!J9339)</f>
        <v/>
      </c>
      <c r="M9337" t="str">
        <f>TRIM(RawData!K9339)</f>
        <v/>
      </c>
    </row>
    <row r="9338" spans="1:13" x14ac:dyDescent="0.3">
      <c r="A9338">
        <f>RawData!A9340</f>
        <v>0</v>
      </c>
      <c r="B9338" t="str">
        <f>IF(RawData!B9340&lt;&gt;"", (VLOOKUP(RawData!B9340,AgeCat,2,TRUE)), "")</f>
        <v/>
      </c>
      <c r="C9338" t="str">
        <f>TRIM(RawData!C9340)</f>
        <v/>
      </c>
      <c r="D9338" s="4">
        <f>RawData!D9340</f>
        <v>0</v>
      </c>
      <c r="E9338">
        <f>RawData!E9340</f>
        <v>0</v>
      </c>
      <c r="F9338" t="str">
        <f>IFERROR(IF(RawData!F9340&lt;&gt;"", VLOOKUP(TRIM(RawData!F9340),ICD10Code,2,FALSE), ""), "Other")</f>
        <v/>
      </c>
      <c r="G9338" t="str">
        <f>IFERROR(IF(RawData!G9340&lt;&gt;"", VLOOKUP(TRIM(RawData!G9340),ICD10Code,2,FALSE), ""), "Other")</f>
        <v/>
      </c>
      <c r="H9338" t="str">
        <f>IFERROR(IF(RawData!H9340&lt;&gt;"", VLOOKUP(TRIM(RawData!H9340),PHCODE,2,FALSE), ""), "Other")</f>
        <v/>
      </c>
      <c r="I9338" t="str">
        <f>IFERROR(IF(RawData!I9340&lt;&gt;"", VLOOKUP(TRIM(RawData!I9340),PHCODE,2,FALSE), ""), "Other")</f>
        <v/>
      </c>
      <c r="J9338" t="str">
        <f>TRIM(RawData!L9340)</f>
        <v/>
      </c>
      <c r="K9338">
        <f>'Risk Calculation Tables'!AD8906</f>
        <v>0</v>
      </c>
      <c r="L9338" t="str">
        <f>TRIM(RawData!J9340)</f>
        <v/>
      </c>
      <c r="M9338" t="str">
        <f>TRIM(RawData!K9340)</f>
        <v/>
      </c>
    </row>
    <row r="9339" spans="1:13" x14ac:dyDescent="0.3">
      <c r="A9339">
        <f>RawData!A9341</f>
        <v>0</v>
      </c>
      <c r="B9339" t="str">
        <f>IF(RawData!B9341&lt;&gt;"", (VLOOKUP(RawData!B9341,AgeCat,2,TRUE)), "")</f>
        <v/>
      </c>
      <c r="C9339" t="str">
        <f>TRIM(RawData!C9341)</f>
        <v/>
      </c>
      <c r="D9339" s="4">
        <f>RawData!D9341</f>
        <v>0</v>
      </c>
      <c r="E9339">
        <f>RawData!E9341</f>
        <v>0</v>
      </c>
      <c r="F9339" t="str">
        <f>IFERROR(IF(RawData!F9341&lt;&gt;"", VLOOKUP(TRIM(RawData!F9341),ICD10Code,2,FALSE), ""), "Other")</f>
        <v/>
      </c>
      <c r="G9339" t="str">
        <f>IFERROR(IF(RawData!G9341&lt;&gt;"", VLOOKUP(TRIM(RawData!G9341),ICD10Code,2,FALSE), ""), "Other")</f>
        <v/>
      </c>
      <c r="H9339" t="str">
        <f>IFERROR(IF(RawData!H9341&lt;&gt;"", VLOOKUP(TRIM(RawData!H9341),PHCODE,2,FALSE), ""), "Other")</f>
        <v/>
      </c>
      <c r="I9339" t="str">
        <f>IFERROR(IF(RawData!I9341&lt;&gt;"", VLOOKUP(TRIM(RawData!I9341),PHCODE,2,FALSE), ""), "Other")</f>
        <v/>
      </c>
      <c r="J9339" t="str">
        <f>TRIM(RawData!L9341)</f>
        <v/>
      </c>
      <c r="K9339">
        <f>'Risk Calculation Tables'!AD8907</f>
        <v>0</v>
      </c>
      <c r="L9339" t="str">
        <f>TRIM(RawData!J9341)</f>
        <v/>
      </c>
      <c r="M9339" t="str">
        <f>TRIM(RawData!K9341)</f>
        <v/>
      </c>
    </row>
    <row r="9340" spans="1:13" x14ac:dyDescent="0.3">
      <c r="A9340">
        <f>RawData!A9342</f>
        <v>0</v>
      </c>
      <c r="B9340" t="str">
        <f>IF(RawData!B9342&lt;&gt;"", (VLOOKUP(RawData!B9342,AgeCat,2,TRUE)), "")</f>
        <v/>
      </c>
      <c r="C9340" t="str">
        <f>TRIM(RawData!C9342)</f>
        <v/>
      </c>
      <c r="D9340" s="4">
        <f>RawData!D9342</f>
        <v>0</v>
      </c>
      <c r="E9340">
        <f>RawData!E9342</f>
        <v>0</v>
      </c>
      <c r="F9340" t="str">
        <f>IFERROR(IF(RawData!F9342&lt;&gt;"", VLOOKUP(TRIM(RawData!F9342),ICD10Code,2,FALSE), ""), "Other")</f>
        <v/>
      </c>
      <c r="G9340" t="str">
        <f>IFERROR(IF(RawData!G9342&lt;&gt;"", VLOOKUP(TRIM(RawData!G9342),ICD10Code,2,FALSE), ""), "Other")</f>
        <v/>
      </c>
      <c r="H9340" t="str">
        <f>IFERROR(IF(RawData!H9342&lt;&gt;"", VLOOKUP(TRIM(RawData!H9342),PHCODE,2,FALSE), ""), "Other")</f>
        <v/>
      </c>
      <c r="I9340" t="str">
        <f>IFERROR(IF(RawData!I9342&lt;&gt;"", VLOOKUP(TRIM(RawData!I9342),PHCODE,2,FALSE), ""), "Other")</f>
        <v/>
      </c>
      <c r="J9340" t="str">
        <f>TRIM(RawData!L9342)</f>
        <v/>
      </c>
      <c r="K9340">
        <f>'Risk Calculation Tables'!AD8908</f>
        <v>0</v>
      </c>
      <c r="L9340" t="str">
        <f>TRIM(RawData!J9342)</f>
        <v/>
      </c>
      <c r="M9340" t="str">
        <f>TRIM(RawData!K9342)</f>
        <v/>
      </c>
    </row>
    <row r="9341" spans="1:13" x14ac:dyDescent="0.3">
      <c r="A9341">
        <f>RawData!A9343</f>
        <v>0</v>
      </c>
      <c r="B9341" t="str">
        <f>IF(RawData!B9343&lt;&gt;"", (VLOOKUP(RawData!B9343,AgeCat,2,TRUE)), "")</f>
        <v/>
      </c>
      <c r="C9341" t="str">
        <f>TRIM(RawData!C9343)</f>
        <v/>
      </c>
      <c r="D9341" s="4">
        <f>RawData!D9343</f>
        <v>0</v>
      </c>
      <c r="E9341">
        <f>RawData!E9343</f>
        <v>0</v>
      </c>
      <c r="F9341" t="str">
        <f>IFERROR(IF(RawData!F9343&lt;&gt;"", VLOOKUP(TRIM(RawData!F9343),ICD10Code,2,FALSE), ""), "Other")</f>
        <v/>
      </c>
      <c r="G9341" t="str">
        <f>IFERROR(IF(RawData!G9343&lt;&gt;"", VLOOKUP(TRIM(RawData!G9343),ICD10Code,2,FALSE), ""), "Other")</f>
        <v/>
      </c>
      <c r="H9341" t="str">
        <f>IFERROR(IF(RawData!H9343&lt;&gt;"", VLOOKUP(TRIM(RawData!H9343),PHCODE,2,FALSE), ""), "Other")</f>
        <v/>
      </c>
      <c r="I9341" t="str">
        <f>IFERROR(IF(RawData!I9343&lt;&gt;"", VLOOKUP(TRIM(RawData!I9343),PHCODE,2,FALSE), ""), "Other")</f>
        <v/>
      </c>
      <c r="J9341" t="str">
        <f>TRIM(RawData!L9343)</f>
        <v/>
      </c>
      <c r="K9341">
        <f>'Risk Calculation Tables'!AD8909</f>
        <v>0</v>
      </c>
      <c r="L9341" t="str">
        <f>TRIM(RawData!J9343)</f>
        <v/>
      </c>
      <c r="M9341" t="str">
        <f>TRIM(RawData!K9343)</f>
        <v/>
      </c>
    </row>
    <row r="9342" spans="1:13" x14ac:dyDescent="0.3">
      <c r="A9342">
        <f>RawData!A9344</f>
        <v>0</v>
      </c>
      <c r="B9342" t="str">
        <f>IF(RawData!B9344&lt;&gt;"", (VLOOKUP(RawData!B9344,AgeCat,2,TRUE)), "")</f>
        <v/>
      </c>
      <c r="C9342" t="str">
        <f>TRIM(RawData!C9344)</f>
        <v/>
      </c>
      <c r="D9342" s="4">
        <f>RawData!D9344</f>
        <v>0</v>
      </c>
      <c r="E9342">
        <f>RawData!E9344</f>
        <v>0</v>
      </c>
      <c r="F9342" t="str">
        <f>IFERROR(IF(RawData!F9344&lt;&gt;"", VLOOKUP(TRIM(RawData!F9344),ICD10Code,2,FALSE), ""), "Other")</f>
        <v/>
      </c>
      <c r="G9342" t="str">
        <f>IFERROR(IF(RawData!G9344&lt;&gt;"", VLOOKUP(TRIM(RawData!G9344),ICD10Code,2,FALSE), ""), "Other")</f>
        <v/>
      </c>
      <c r="H9342" t="str">
        <f>IFERROR(IF(RawData!H9344&lt;&gt;"", VLOOKUP(TRIM(RawData!H9344),PHCODE,2,FALSE), ""), "Other")</f>
        <v/>
      </c>
      <c r="I9342" t="str">
        <f>IFERROR(IF(RawData!I9344&lt;&gt;"", VLOOKUP(TRIM(RawData!I9344),PHCODE,2,FALSE), ""), "Other")</f>
        <v/>
      </c>
      <c r="J9342" t="str">
        <f>TRIM(RawData!L9344)</f>
        <v/>
      </c>
      <c r="K9342">
        <f>'Risk Calculation Tables'!AD8910</f>
        <v>0</v>
      </c>
      <c r="L9342" t="str">
        <f>TRIM(RawData!J9344)</f>
        <v/>
      </c>
      <c r="M9342" t="str">
        <f>TRIM(RawData!K9344)</f>
        <v/>
      </c>
    </row>
    <row r="9343" spans="1:13" x14ac:dyDescent="0.3">
      <c r="A9343">
        <f>RawData!A9345</f>
        <v>0</v>
      </c>
      <c r="B9343" t="str">
        <f>IF(RawData!B9345&lt;&gt;"", (VLOOKUP(RawData!B9345,AgeCat,2,TRUE)), "")</f>
        <v/>
      </c>
      <c r="C9343" t="str">
        <f>TRIM(RawData!C9345)</f>
        <v/>
      </c>
      <c r="D9343" s="4">
        <f>RawData!D9345</f>
        <v>0</v>
      </c>
      <c r="E9343">
        <f>RawData!E9345</f>
        <v>0</v>
      </c>
      <c r="F9343" t="str">
        <f>IFERROR(IF(RawData!F9345&lt;&gt;"", VLOOKUP(TRIM(RawData!F9345),ICD10Code,2,FALSE), ""), "Other")</f>
        <v/>
      </c>
      <c r="G9343" t="str">
        <f>IFERROR(IF(RawData!G9345&lt;&gt;"", VLOOKUP(TRIM(RawData!G9345),ICD10Code,2,FALSE), ""), "Other")</f>
        <v/>
      </c>
      <c r="H9343" t="str">
        <f>IFERROR(IF(RawData!H9345&lt;&gt;"", VLOOKUP(TRIM(RawData!H9345),PHCODE,2,FALSE), ""), "Other")</f>
        <v/>
      </c>
      <c r="I9343" t="str">
        <f>IFERROR(IF(RawData!I9345&lt;&gt;"", VLOOKUP(TRIM(RawData!I9345),PHCODE,2,FALSE), ""), "Other")</f>
        <v/>
      </c>
      <c r="J9343" t="str">
        <f>TRIM(RawData!L9345)</f>
        <v/>
      </c>
      <c r="K9343">
        <f>'Risk Calculation Tables'!AD8911</f>
        <v>0</v>
      </c>
      <c r="L9343" t="str">
        <f>TRIM(RawData!J9345)</f>
        <v/>
      </c>
      <c r="M9343" t="str">
        <f>TRIM(RawData!K9345)</f>
        <v/>
      </c>
    </row>
    <row r="9344" spans="1:13" x14ac:dyDescent="0.3">
      <c r="A9344">
        <f>RawData!A9346</f>
        <v>0</v>
      </c>
      <c r="B9344" t="str">
        <f>IF(RawData!B9346&lt;&gt;"", (VLOOKUP(RawData!B9346,AgeCat,2,TRUE)), "")</f>
        <v/>
      </c>
      <c r="C9344" t="str">
        <f>TRIM(RawData!C9346)</f>
        <v/>
      </c>
      <c r="D9344" s="4">
        <f>RawData!D9346</f>
        <v>0</v>
      </c>
      <c r="E9344">
        <f>RawData!E9346</f>
        <v>0</v>
      </c>
      <c r="F9344" t="str">
        <f>IFERROR(IF(RawData!F9346&lt;&gt;"", VLOOKUP(TRIM(RawData!F9346),ICD10Code,2,FALSE), ""), "Other")</f>
        <v/>
      </c>
      <c r="G9344" t="str">
        <f>IFERROR(IF(RawData!G9346&lt;&gt;"", VLOOKUP(TRIM(RawData!G9346),ICD10Code,2,FALSE), ""), "Other")</f>
        <v/>
      </c>
      <c r="H9344" t="str">
        <f>IFERROR(IF(RawData!H9346&lt;&gt;"", VLOOKUP(TRIM(RawData!H9346),PHCODE,2,FALSE), ""), "Other")</f>
        <v/>
      </c>
      <c r="I9344" t="str">
        <f>IFERROR(IF(RawData!I9346&lt;&gt;"", VLOOKUP(TRIM(RawData!I9346),PHCODE,2,FALSE), ""), "Other")</f>
        <v/>
      </c>
      <c r="J9344" t="str">
        <f>TRIM(RawData!L9346)</f>
        <v/>
      </c>
      <c r="K9344">
        <f>'Risk Calculation Tables'!AD8912</f>
        <v>0</v>
      </c>
      <c r="L9344" t="str">
        <f>TRIM(RawData!J9346)</f>
        <v/>
      </c>
      <c r="M9344" t="str">
        <f>TRIM(RawData!K9346)</f>
        <v/>
      </c>
    </row>
    <row r="9345" spans="1:13" x14ac:dyDescent="0.3">
      <c r="A9345">
        <f>RawData!A9347</f>
        <v>0</v>
      </c>
      <c r="B9345" t="str">
        <f>IF(RawData!B9347&lt;&gt;"", (VLOOKUP(RawData!B9347,AgeCat,2,TRUE)), "")</f>
        <v/>
      </c>
      <c r="C9345" t="str">
        <f>TRIM(RawData!C9347)</f>
        <v/>
      </c>
      <c r="D9345" s="4">
        <f>RawData!D9347</f>
        <v>0</v>
      </c>
      <c r="E9345">
        <f>RawData!E9347</f>
        <v>0</v>
      </c>
      <c r="F9345" t="str">
        <f>IFERROR(IF(RawData!F9347&lt;&gt;"", VLOOKUP(TRIM(RawData!F9347),ICD10Code,2,FALSE), ""), "Other")</f>
        <v/>
      </c>
      <c r="G9345" t="str">
        <f>IFERROR(IF(RawData!G9347&lt;&gt;"", VLOOKUP(TRIM(RawData!G9347),ICD10Code,2,FALSE), ""), "Other")</f>
        <v/>
      </c>
      <c r="H9345" t="str">
        <f>IFERROR(IF(RawData!H9347&lt;&gt;"", VLOOKUP(TRIM(RawData!H9347),PHCODE,2,FALSE), ""), "Other")</f>
        <v/>
      </c>
      <c r="I9345" t="str">
        <f>IFERROR(IF(RawData!I9347&lt;&gt;"", VLOOKUP(TRIM(RawData!I9347),PHCODE,2,FALSE), ""), "Other")</f>
        <v/>
      </c>
      <c r="J9345" t="str">
        <f>TRIM(RawData!L9347)</f>
        <v/>
      </c>
      <c r="K9345">
        <f>'Risk Calculation Tables'!AD8913</f>
        <v>0</v>
      </c>
      <c r="L9345" t="str">
        <f>TRIM(RawData!J9347)</f>
        <v/>
      </c>
      <c r="M9345" t="str">
        <f>TRIM(RawData!K9347)</f>
        <v/>
      </c>
    </row>
    <row r="9346" spans="1:13" x14ac:dyDescent="0.3">
      <c r="A9346">
        <f>RawData!A9348</f>
        <v>0</v>
      </c>
      <c r="B9346" t="str">
        <f>IF(RawData!B9348&lt;&gt;"", (VLOOKUP(RawData!B9348,AgeCat,2,TRUE)), "")</f>
        <v/>
      </c>
      <c r="C9346" t="str">
        <f>TRIM(RawData!C9348)</f>
        <v/>
      </c>
      <c r="D9346" s="4">
        <f>RawData!D9348</f>
        <v>0</v>
      </c>
      <c r="E9346">
        <f>RawData!E9348</f>
        <v>0</v>
      </c>
      <c r="F9346" t="str">
        <f>IFERROR(IF(RawData!F9348&lt;&gt;"", VLOOKUP(TRIM(RawData!F9348),ICD10Code,2,FALSE), ""), "Other")</f>
        <v/>
      </c>
      <c r="G9346" t="str">
        <f>IFERROR(IF(RawData!G9348&lt;&gt;"", VLOOKUP(TRIM(RawData!G9348),ICD10Code,2,FALSE), ""), "Other")</f>
        <v/>
      </c>
      <c r="H9346" t="str">
        <f>IFERROR(IF(RawData!H9348&lt;&gt;"", VLOOKUP(TRIM(RawData!H9348),PHCODE,2,FALSE), ""), "Other")</f>
        <v/>
      </c>
      <c r="I9346" t="str">
        <f>IFERROR(IF(RawData!I9348&lt;&gt;"", VLOOKUP(TRIM(RawData!I9348),PHCODE,2,FALSE), ""), "Other")</f>
        <v/>
      </c>
      <c r="J9346" t="str">
        <f>TRIM(RawData!L9348)</f>
        <v/>
      </c>
      <c r="K9346">
        <f>'Risk Calculation Tables'!AD8914</f>
        <v>0</v>
      </c>
      <c r="L9346" t="str">
        <f>TRIM(RawData!J9348)</f>
        <v/>
      </c>
      <c r="M9346" t="str">
        <f>TRIM(RawData!K9348)</f>
        <v/>
      </c>
    </row>
    <row r="9347" spans="1:13" x14ac:dyDescent="0.3">
      <c r="A9347">
        <f>RawData!A9349</f>
        <v>0</v>
      </c>
      <c r="B9347" t="str">
        <f>IF(RawData!B9349&lt;&gt;"", (VLOOKUP(RawData!B9349,AgeCat,2,TRUE)), "")</f>
        <v/>
      </c>
      <c r="C9347" t="str">
        <f>TRIM(RawData!C9349)</f>
        <v/>
      </c>
      <c r="D9347" s="4">
        <f>RawData!D9349</f>
        <v>0</v>
      </c>
      <c r="E9347">
        <f>RawData!E9349</f>
        <v>0</v>
      </c>
      <c r="F9347" t="str">
        <f>IFERROR(IF(RawData!F9349&lt;&gt;"", VLOOKUP(TRIM(RawData!F9349),ICD10Code,2,FALSE), ""), "Other")</f>
        <v/>
      </c>
      <c r="G9347" t="str">
        <f>IFERROR(IF(RawData!G9349&lt;&gt;"", VLOOKUP(TRIM(RawData!G9349),ICD10Code,2,FALSE), ""), "Other")</f>
        <v/>
      </c>
      <c r="H9347" t="str">
        <f>IFERROR(IF(RawData!H9349&lt;&gt;"", VLOOKUP(TRIM(RawData!H9349),PHCODE,2,FALSE), ""), "Other")</f>
        <v/>
      </c>
      <c r="I9347" t="str">
        <f>IFERROR(IF(RawData!I9349&lt;&gt;"", VLOOKUP(TRIM(RawData!I9349),PHCODE,2,FALSE), ""), "Other")</f>
        <v/>
      </c>
      <c r="J9347" t="str">
        <f>TRIM(RawData!L9349)</f>
        <v/>
      </c>
      <c r="K9347">
        <f>'Risk Calculation Tables'!AD8915</f>
        <v>0</v>
      </c>
      <c r="L9347" t="str">
        <f>TRIM(RawData!J9349)</f>
        <v/>
      </c>
      <c r="M9347" t="str">
        <f>TRIM(RawData!K9349)</f>
        <v/>
      </c>
    </row>
    <row r="9348" spans="1:13" x14ac:dyDescent="0.3">
      <c r="A9348">
        <f>RawData!A9350</f>
        <v>0</v>
      </c>
      <c r="B9348" t="str">
        <f>IF(RawData!B9350&lt;&gt;"", (VLOOKUP(RawData!B9350,AgeCat,2,TRUE)), "")</f>
        <v/>
      </c>
      <c r="C9348" t="str">
        <f>TRIM(RawData!C9350)</f>
        <v/>
      </c>
      <c r="D9348" s="4">
        <f>RawData!D9350</f>
        <v>0</v>
      </c>
      <c r="E9348">
        <f>RawData!E9350</f>
        <v>0</v>
      </c>
      <c r="F9348" t="str">
        <f>IFERROR(IF(RawData!F9350&lt;&gt;"", VLOOKUP(TRIM(RawData!F9350),ICD10Code,2,FALSE), ""), "Other")</f>
        <v/>
      </c>
      <c r="G9348" t="str">
        <f>IFERROR(IF(RawData!G9350&lt;&gt;"", VLOOKUP(TRIM(RawData!G9350),ICD10Code,2,FALSE), ""), "Other")</f>
        <v/>
      </c>
      <c r="H9348" t="str">
        <f>IFERROR(IF(RawData!H9350&lt;&gt;"", VLOOKUP(TRIM(RawData!H9350),PHCODE,2,FALSE), ""), "Other")</f>
        <v/>
      </c>
      <c r="I9348" t="str">
        <f>IFERROR(IF(RawData!I9350&lt;&gt;"", VLOOKUP(TRIM(RawData!I9350),PHCODE,2,FALSE), ""), "Other")</f>
        <v/>
      </c>
      <c r="J9348" t="str">
        <f>TRIM(RawData!L9350)</f>
        <v/>
      </c>
      <c r="K9348">
        <f>'Risk Calculation Tables'!AD8916</f>
        <v>0</v>
      </c>
      <c r="L9348" t="str">
        <f>TRIM(RawData!J9350)</f>
        <v/>
      </c>
      <c r="M9348" t="str">
        <f>TRIM(RawData!K9350)</f>
        <v/>
      </c>
    </row>
    <row r="9349" spans="1:13" x14ac:dyDescent="0.3">
      <c r="A9349">
        <f>RawData!A9351</f>
        <v>0</v>
      </c>
      <c r="B9349" t="str">
        <f>IF(RawData!B9351&lt;&gt;"", (VLOOKUP(RawData!B9351,AgeCat,2,TRUE)), "")</f>
        <v/>
      </c>
      <c r="C9349" t="str">
        <f>TRIM(RawData!C9351)</f>
        <v/>
      </c>
      <c r="D9349" s="4">
        <f>RawData!D9351</f>
        <v>0</v>
      </c>
      <c r="E9349">
        <f>RawData!E9351</f>
        <v>0</v>
      </c>
      <c r="F9349" t="str">
        <f>IFERROR(IF(RawData!F9351&lt;&gt;"", VLOOKUP(TRIM(RawData!F9351),ICD10Code,2,FALSE), ""), "Other")</f>
        <v/>
      </c>
      <c r="G9349" t="str">
        <f>IFERROR(IF(RawData!G9351&lt;&gt;"", VLOOKUP(TRIM(RawData!G9351),ICD10Code,2,FALSE), ""), "Other")</f>
        <v/>
      </c>
      <c r="H9349" t="str">
        <f>IFERROR(IF(RawData!H9351&lt;&gt;"", VLOOKUP(TRIM(RawData!H9351),PHCODE,2,FALSE), ""), "Other")</f>
        <v/>
      </c>
      <c r="I9349" t="str">
        <f>IFERROR(IF(RawData!I9351&lt;&gt;"", VLOOKUP(TRIM(RawData!I9351),PHCODE,2,FALSE), ""), "Other")</f>
        <v/>
      </c>
      <c r="J9349" t="str">
        <f>TRIM(RawData!L9351)</f>
        <v/>
      </c>
      <c r="K9349">
        <f>'Risk Calculation Tables'!AD8917</f>
        <v>0</v>
      </c>
      <c r="L9349" t="str">
        <f>TRIM(RawData!J9351)</f>
        <v/>
      </c>
      <c r="M9349" t="str">
        <f>TRIM(RawData!K9351)</f>
        <v/>
      </c>
    </row>
    <row r="9350" spans="1:13" x14ac:dyDescent="0.3">
      <c r="A9350">
        <f>RawData!A9352</f>
        <v>0</v>
      </c>
      <c r="B9350" t="str">
        <f>IF(RawData!B9352&lt;&gt;"", (VLOOKUP(RawData!B9352,AgeCat,2,TRUE)), "")</f>
        <v/>
      </c>
      <c r="C9350" t="str">
        <f>TRIM(RawData!C9352)</f>
        <v/>
      </c>
      <c r="D9350" s="4">
        <f>RawData!D9352</f>
        <v>0</v>
      </c>
      <c r="E9350">
        <f>RawData!E9352</f>
        <v>0</v>
      </c>
      <c r="F9350" t="str">
        <f>IFERROR(IF(RawData!F9352&lt;&gt;"", VLOOKUP(TRIM(RawData!F9352),ICD10Code,2,FALSE), ""), "Other")</f>
        <v/>
      </c>
      <c r="G9350" t="str">
        <f>IFERROR(IF(RawData!G9352&lt;&gt;"", VLOOKUP(TRIM(RawData!G9352),ICD10Code,2,FALSE), ""), "Other")</f>
        <v/>
      </c>
      <c r="H9350" t="str">
        <f>IFERROR(IF(RawData!H9352&lt;&gt;"", VLOOKUP(TRIM(RawData!H9352),PHCODE,2,FALSE), ""), "Other")</f>
        <v/>
      </c>
      <c r="I9350" t="str">
        <f>IFERROR(IF(RawData!I9352&lt;&gt;"", VLOOKUP(TRIM(RawData!I9352),PHCODE,2,FALSE), ""), "Other")</f>
        <v/>
      </c>
      <c r="J9350" t="str">
        <f>TRIM(RawData!L9352)</f>
        <v/>
      </c>
      <c r="K9350">
        <f>'Risk Calculation Tables'!AD8918</f>
        <v>0</v>
      </c>
      <c r="L9350" t="str">
        <f>TRIM(RawData!J9352)</f>
        <v/>
      </c>
      <c r="M9350" t="str">
        <f>TRIM(RawData!K9352)</f>
        <v/>
      </c>
    </row>
    <row r="9351" spans="1:13" x14ac:dyDescent="0.3">
      <c r="A9351">
        <f>RawData!A9353</f>
        <v>0</v>
      </c>
      <c r="B9351" t="str">
        <f>IF(RawData!B9353&lt;&gt;"", (VLOOKUP(RawData!B9353,AgeCat,2,TRUE)), "")</f>
        <v/>
      </c>
      <c r="C9351" t="str">
        <f>TRIM(RawData!C9353)</f>
        <v/>
      </c>
      <c r="D9351" s="4">
        <f>RawData!D9353</f>
        <v>0</v>
      </c>
      <c r="E9351">
        <f>RawData!E9353</f>
        <v>0</v>
      </c>
      <c r="F9351" t="str">
        <f>IFERROR(IF(RawData!F9353&lt;&gt;"", VLOOKUP(TRIM(RawData!F9353),ICD10Code,2,FALSE), ""), "Other")</f>
        <v/>
      </c>
      <c r="G9351" t="str">
        <f>IFERROR(IF(RawData!G9353&lt;&gt;"", VLOOKUP(TRIM(RawData!G9353),ICD10Code,2,FALSE), ""), "Other")</f>
        <v/>
      </c>
      <c r="H9351" t="str">
        <f>IFERROR(IF(RawData!H9353&lt;&gt;"", VLOOKUP(TRIM(RawData!H9353),PHCODE,2,FALSE), ""), "Other")</f>
        <v/>
      </c>
      <c r="I9351" t="str">
        <f>IFERROR(IF(RawData!I9353&lt;&gt;"", VLOOKUP(TRIM(RawData!I9353),PHCODE,2,FALSE), ""), "Other")</f>
        <v/>
      </c>
      <c r="J9351" t="str">
        <f>TRIM(RawData!L9353)</f>
        <v/>
      </c>
      <c r="K9351">
        <f>'Risk Calculation Tables'!AD8919</f>
        <v>0</v>
      </c>
      <c r="L9351" t="str">
        <f>TRIM(RawData!J9353)</f>
        <v/>
      </c>
      <c r="M9351" t="str">
        <f>TRIM(RawData!K9353)</f>
        <v/>
      </c>
    </row>
    <row r="9352" spans="1:13" x14ac:dyDescent="0.3">
      <c r="A9352">
        <f>RawData!A9354</f>
        <v>0</v>
      </c>
      <c r="B9352" t="str">
        <f>IF(RawData!B9354&lt;&gt;"", (VLOOKUP(RawData!B9354,AgeCat,2,TRUE)), "")</f>
        <v/>
      </c>
      <c r="C9352" t="str">
        <f>TRIM(RawData!C9354)</f>
        <v/>
      </c>
      <c r="D9352" s="4">
        <f>RawData!D9354</f>
        <v>0</v>
      </c>
      <c r="E9352">
        <f>RawData!E9354</f>
        <v>0</v>
      </c>
      <c r="F9352" t="str">
        <f>IFERROR(IF(RawData!F9354&lt;&gt;"", VLOOKUP(TRIM(RawData!F9354),ICD10Code,2,FALSE), ""), "Other")</f>
        <v/>
      </c>
      <c r="G9352" t="str">
        <f>IFERROR(IF(RawData!G9354&lt;&gt;"", VLOOKUP(TRIM(RawData!G9354),ICD10Code,2,FALSE), ""), "Other")</f>
        <v/>
      </c>
      <c r="H9352" t="str">
        <f>IFERROR(IF(RawData!H9354&lt;&gt;"", VLOOKUP(TRIM(RawData!H9354),PHCODE,2,FALSE), ""), "Other")</f>
        <v/>
      </c>
      <c r="I9352" t="str">
        <f>IFERROR(IF(RawData!I9354&lt;&gt;"", VLOOKUP(TRIM(RawData!I9354),PHCODE,2,FALSE), ""), "Other")</f>
        <v/>
      </c>
      <c r="J9352" t="str">
        <f>TRIM(RawData!L9354)</f>
        <v/>
      </c>
      <c r="K9352">
        <f>'Risk Calculation Tables'!AD8920</f>
        <v>0</v>
      </c>
      <c r="L9352" t="str">
        <f>TRIM(RawData!J9354)</f>
        <v/>
      </c>
      <c r="M9352" t="str">
        <f>TRIM(RawData!K9354)</f>
        <v/>
      </c>
    </row>
    <row r="9353" spans="1:13" x14ac:dyDescent="0.3">
      <c r="A9353">
        <f>RawData!A9355</f>
        <v>0</v>
      </c>
      <c r="B9353" t="str">
        <f>IF(RawData!B9355&lt;&gt;"", (VLOOKUP(RawData!B9355,AgeCat,2,TRUE)), "")</f>
        <v/>
      </c>
      <c r="C9353" t="str">
        <f>TRIM(RawData!C9355)</f>
        <v/>
      </c>
      <c r="D9353" s="4">
        <f>RawData!D9355</f>
        <v>0</v>
      </c>
      <c r="E9353">
        <f>RawData!E9355</f>
        <v>0</v>
      </c>
      <c r="F9353" t="str">
        <f>IFERROR(IF(RawData!F9355&lt;&gt;"", VLOOKUP(TRIM(RawData!F9355),ICD10Code,2,FALSE), ""), "Other")</f>
        <v/>
      </c>
      <c r="G9353" t="str">
        <f>IFERROR(IF(RawData!G9355&lt;&gt;"", VLOOKUP(TRIM(RawData!G9355),ICD10Code,2,FALSE), ""), "Other")</f>
        <v/>
      </c>
      <c r="H9353" t="str">
        <f>IFERROR(IF(RawData!H9355&lt;&gt;"", VLOOKUP(TRIM(RawData!H9355),PHCODE,2,FALSE), ""), "Other")</f>
        <v/>
      </c>
      <c r="I9353" t="str">
        <f>IFERROR(IF(RawData!I9355&lt;&gt;"", VLOOKUP(TRIM(RawData!I9355),PHCODE,2,FALSE), ""), "Other")</f>
        <v/>
      </c>
      <c r="J9353" t="str">
        <f>TRIM(RawData!L9355)</f>
        <v/>
      </c>
      <c r="K9353">
        <f>'Risk Calculation Tables'!AD8921</f>
        <v>0</v>
      </c>
      <c r="L9353" t="str">
        <f>TRIM(RawData!J9355)</f>
        <v/>
      </c>
      <c r="M9353" t="str">
        <f>TRIM(RawData!K9355)</f>
        <v/>
      </c>
    </row>
    <row r="9354" spans="1:13" x14ac:dyDescent="0.3">
      <c r="A9354">
        <f>RawData!A9356</f>
        <v>0</v>
      </c>
      <c r="B9354" t="str">
        <f>IF(RawData!B9356&lt;&gt;"", (VLOOKUP(RawData!B9356,AgeCat,2,TRUE)), "")</f>
        <v/>
      </c>
      <c r="C9354" t="str">
        <f>TRIM(RawData!C9356)</f>
        <v/>
      </c>
      <c r="D9354" s="4">
        <f>RawData!D9356</f>
        <v>0</v>
      </c>
      <c r="E9354">
        <f>RawData!E9356</f>
        <v>0</v>
      </c>
      <c r="F9354" t="str">
        <f>IFERROR(IF(RawData!F9356&lt;&gt;"", VLOOKUP(TRIM(RawData!F9356),ICD10Code,2,FALSE), ""), "Other")</f>
        <v/>
      </c>
      <c r="G9354" t="str">
        <f>IFERROR(IF(RawData!G9356&lt;&gt;"", VLOOKUP(TRIM(RawData!G9356),ICD10Code,2,FALSE), ""), "Other")</f>
        <v/>
      </c>
      <c r="H9354" t="str">
        <f>IFERROR(IF(RawData!H9356&lt;&gt;"", VLOOKUP(TRIM(RawData!H9356),PHCODE,2,FALSE), ""), "Other")</f>
        <v/>
      </c>
      <c r="I9354" t="str">
        <f>IFERROR(IF(RawData!I9356&lt;&gt;"", VLOOKUP(TRIM(RawData!I9356),PHCODE,2,FALSE), ""), "Other")</f>
        <v/>
      </c>
      <c r="J9354" t="str">
        <f>TRIM(RawData!L9356)</f>
        <v/>
      </c>
      <c r="K9354">
        <f>'Risk Calculation Tables'!AD8922</f>
        <v>0</v>
      </c>
      <c r="L9354" t="str">
        <f>TRIM(RawData!J9356)</f>
        <v/>
      </c>
      <c r="M9354" t="str">
        <f>TRIM(RawData!K9356)</f>
        <v/>
      </c>
    </row>
    <row r="9355" spans="1:13" x14ac:dyDescent="0.3">
      <c r="A9355">
        <f>RawData!A9357</f>
        <v>0</v>
      </c>
      <c r="B9355" t="str">
        <f>IF(RawData!B9357&lt;&gt;"", (VLOOKUP(RawData!B9357,AgeCat,2,TRUE)), "")</f>
        <v/>
      </c>
      <c r="C9355" t="str">
        <f>TRIM(RawData!C9357)</f>
        <v/>
      </c>
      <c r="D9355" s="4">
        <f>RawData!D9357</f>
        <v>0</v>
      </c>
      <c r="E9355">
        <f>RawData!E9357</f>
        <v>0</v>
      </c>
      <c r="F9355" t="str">
        <f>IFERROR(IF(RawData!F9357&lt;&gt;"", VLOOKUP(TRIM(RawData!F9357),ICD10Code,2,FALSE), ""), "Other")</f>
        <v/>
      </c>
      <c r="G9355" t="str">
        <f>IFERROR(IF(RawData!G9357&lt;&gt;"", VLOOKUP(TRIM(RawData!G9357),ICD10Code,2,FALSE), ""), "Other")</f>
        <v/>
      </c>
      <c r="H9355" t="str">
        <f>IFERROR(IF(RawData!H9357&lt;&gt;"", VLOOKUP(TRIM(RawData!H9357),PHCODE,2,FALSE), ""), "Other")</f>
        <v/>
      </c>
      <c r="I9355" t="str">
        <f>IFERROR(IF(RawData!I9357&lt;&gt;"", VLOOKUP(TRIM(RawData!I9357),PHCODE,2,FALSE), ""), "Other")</f>
        <v/>
      </c>
      <c r="J9355" t="str">
        <f>TRIM(RawData!L9357)</f>
        <v/>
      </c>
      <c r="K9355">
        <f>'Risk Calculation Tables'!AD8923</f>
        <v>0</v>
      </c>
      <c r="L9355" t="str">
        <f>TRIM(RawData!J9357)</f>
        <v/>
      </c>
      <c r="M9355" t="str">
        <f>TRIM(RawData!K9357)</f>
        <v/>
      </c>
    </row>
    <row r="9356" spans="1:13" x14ac:dyDescent="0.3">
      <c r="A9356">
        <f>RawData!A9358</f>
        <v>0</v>
      </c>
      <c r="B9356" t="str">
        <f>IF(RawData!B9358&lt;&gt;"", (VLOOKUP(RawData!B9358,AgeCat,2,TRUE)), "")</f>
        <v/>
      </c>
      <c r="C9356" t="str">
        <f>TRIM(RawData!C9358)</f>
        <v/>
      </c>
      <c r="D9356" s="4">
        <f>RawData!D9358</f>
        <v>0</v>
      </c>
      <c r="E9356">
        <f>RawData!E9358</f>
        <v>0</v>
      </c>
      <c r="F9356" t="str">
        <f>IFERROR(IF(RawData!F9358&lt;&gt;"", VLOOKUP(TRIM(RawData!F9358),ICD10Code,2,FALSE), ""), "Other")</f>
        <v/>
      </c>
      <c r="G9356" t="str">
        <f>IFERROR(IF(RawData!G9358&lt;&gt;"", VLOOKUP(TRIM(RawData!G9358),ICD10Code,2,FALSE), ""), "Other")</f>
        <v/>
      </c>
      <c r="H9356" t="str">
        <f>IFERROR(IF(RawData!H9358&lt;&gt;"", VLOOKUP(TRIM(RawData!H9358),PHCODE,2,FALSE), ""), "Other")</f>
        <v/>
      </c>
      <c r="I9356" t="str">
        <f>IFERROR(IF(RawData!I9358&lt;&gt;"", VLOOKUP(TRIM(RawData!I9358),PHCODE,2,FALSE), ""), "Other")</f>
        <v/>
      </c>
      <c r="J9356" t="str">
        <f>TRIM(RawData!L9358)</f>
        <v/>
      </c>
      <c r="K9356">
        <f>'Risk Calculation Tables'!AD8924</f>
        <v>0</v>
      </c>
      <c r="L9356" t="str">
        <f>TRIM(RawData!J9358)</f>
        <v/>
      </c>
      <c r="M9356" t="str">
        <f>TRIM(RawData!K9358)</f>
        <v/>
      </c>
    </row>
    <row r="9357" spans="1:13" x14ac:dyDescent="0.3">
      <c r="A9357">
        <f>RawData!A9359</f>
        <v>0</v>
      </c>
      <c r="B9357" t="str">
        <f>IF(RawData!B9359&lt;&gt;"", (VLOOKUP(RawData!B9359,AgeCat,2,TRUE)), "")</f>
        <v/>
      </c>
      <c r="C9357" t="str">
        <f>TRIM(RawData!C9359)</f>
        <v/>
      </c>
      <c r="D9357" s="4">
        <f>RawData!D9359</f>
        <v>0</v>
      </c>
      <c r="E9357">
        <f>RawData!E9359</f>
        <v>0</v>
      </c>
      <c r="F9357" t="str">
        <f>IFERROR(IF(RawData!F9359&lt;&gt;"", VLOOKUP(TRIM(RawData!F9359),ICD10Code,2,FALSE), ""), "Other")</f>
        <v/>
      </c>
      <c r="G9357" t="str">
        <f>IFERROR(IF(RawData!G9359&lt;&gt;"", VLOOKUP(TRIM(RawData!G9359),ICD10Code,2,FALSE), ""), "Other")</f>
        <v/>
      </c>
      <c r="H9357" t="str">
        <f>IFERROR(IF(RawData!H9359&lt;&gt;"", VLOOKUP(TRIM(RawData!H9359),PHCODE,2,FALSE), ""), "Other")</f>
        <v/>
      </c>
      <c r="I9357" t="str">
        <f>IFERROR(IF(RawData!I9359&lt;&gt;"", VLOOKUP(TRIM(RawData!I9359),PHCODE,2,FALSE), ""), "Other")</f>
        <v/>
      </c>
      <c r="J9357" t="str">
        <f>TRIM(RawData!L9359)</f>
        <v/>
      </c>
      <c r="K9357">
        <f>'Risk Calculation Tables'!AD8925</f>
        <v>0</v>
      </c>
      <c r="L9357" t="str">
        <f>TRIM(RawData!J9359)</f>
        <v/>
      </c>
      <c r="M9357" t="str">
        <f>TRIM(RawData!K9359)</f>
        <v/>
      </c>
    </row>
    <row r="9358" spans="1:13" x14ac:dyDescent="0.3">
      <c r="A9358">
        <f>RawData!A9360</f>
        <v>0</v>
      </c>
      <c r="B9358" t="str">
        <f>IF(RawData!B9360&lt;&gt;"", (VLOOKUP(RawData!B9360,AgeCat,2,TRUE)), "")</f>
        <v/>
      </c>
      <c r="C9358" t="str">
        <f>TRIM(RawData!C9360)</f>
        <v/>
      </c>
      <c r="D9358" s="4">
        <f>RawData!D9360</f>
        <v>0</v>
      </c>
      <c r="E9358">
        <f>RawData!E9360</f>
        <v>0</v>
      </c>
      <c r="F9358" t="str">
        <f>IFERROR(IF(RawData!F9360&lt;&gt;"", VLOOKUP(TRIM(RawData!F9360),ICD10Code,2,FALSE), ""), "Other")</f>
        <v/>
      </c>
      <c r="G9358" t="str">
        <f>IFERROR(IF(RawData!G9360&lt;&gt;"", VLOOKUP(TRIM(RawData!G9360),ICD10Code,2,FALSE), ""), "Other")</f>
        <v/>
      </c>
      <c r="H9358" t="str">
        <f>IFERROR(IF(RawData!H9360&lt;&gt;"", VLOOKUP(TRIM(RawData!H9360),PHCODE,2,FALSE), ""), "Other")</f>
        <v/>
      </c>
      <c r="I9358" t="str">
        <f>IFERROR(IF(RawData!I9360&lt;&gt;"", VLOOKUP(TRIM(RawData!I9360),PHCODE,2,FALSE), ""), "Other")</f>
        <v/>
      </c>
      <c r="J9358" t="str">
        <f>TRIM(RawData!L9360)</f>
        <v/>
      </c>
      <c r="K9358">
        <f>'Risk Calculation Tables'!AD8926</f>
        <v>0</v>
      </c>
      <c r="L9358" t="str">
        <f>TRIM(RawData!J9360)</f>
        <v/>
      </c>
      <c r="M9358" t="str">
        <f>TRIM(RawData!K9360)</f>
        <v/>
      </c>
    </row>
    <row r="9359" spans="1:13" x14ac:dyDescent="0.3">
      <c r="A9359">
        <f>RawData!A9361</f>
        <v>0</v>
      </c>
      <c r="B9359" t="str">
        <f>IF(RawData!B9361&lt;&gt;"", (VLOOKUP(RawData!B9361,AgeCat,2,TRUE)), "")</f>
        <v/>
      </c>
      <c r="C9359" t="str">
        <f>TRIM(RawData!C9361)</f>
        <v/>
      </c>
      <c r="D9359" s="4">
        <f>RawData!D9361</f>
        <v>0</v>
      </c>
      <c r="E9359">
        <f>RawData!E9361</f>
        <v>0</v>
      </c>
      <c r="F9359" t="str">
        <f>IFERROR(IF(RawData!F9361&lt;&gt;"", VLOOKUP(TRIM(RawData!F9361),ICD10Code,2,FALSE), ""), "Other")</f>
        <v/>
      </c>
      <c r="G9359" t="str">
        <f>IFERROR(IF(RawData!G9361&lt;&gt;"", VLOOKUP(TRIM(RawData!G9361),ICD10Code,2,FALSE), ""), "Other")</f>
        <v/>
      </c>
      <c r="H9359" t="str">
        <f>IFERROR(IF(RawData!H9361&lt;&gt;"", VLOOKUP(TRIM(RawData!H9361),PHCODE,2,FALSE), ""), "Other")</f>
        <v/>
      </c>
      <c r="I9359" t="str">
        <f>IFERROR(IF(RawData!I9361&lt;&gt;"", VLOOKUP(TRIM(RawData!I9361),PHCODE,2,FALSE), ""), "Other")</f>
        <v/>
      </c>
      <c r="J9359" t="str">
        <f>TRIM(RawData!L9361)</f>
        <v/>
      </c>
      <c r="K9359">
        <f>'Risk Calculation Tables'!AD8927</f>
        <v>0</v>
      </c>
      <c r="L9359" t="str">
        <f>TRIM(RawData!J9361)</f>
        <v/>
      </c>
      <c r="M9359" t="str">
        <f>TRIM(RawData!K9361)</f>
        <v/>
      </c>
    </row>
    <row r="9360" spans="1:13" x14ac:dyDescent="0.3">
      <c r="A9360">
        <f>RawData!A9362</f>
        <v>0</v>
      </c>
      <c r="B9360" t="str">
        <f>IF(RawData!B9362&lt;&gt;"", (VLOOKUP(RawData!B9362,AgeCat,2,TRUE)), "")</f>
        <v/>
      </c>
      <c r="C9360" t="str">
        <f>TRIM(RawData!C9362)</f>
        <v/>
      </c>
      <c r="D9360" s="4">
        <f>RawData!D9362</f>
        <v>0</v>
      </c>
      <c r="E9360">
        <f>RawData!E9362</f>
        <v>0</v>
      </c>
      <c r="F9360" t="str">
        <f>IFERROR(IF(RawData!F9362&lt;&gt;"", VLOOKUP(TRIM(RawData!F9362),ICD10Code,2,FALSE), ""), "Other")</f>
        <v/>
      </c>
      <c r="G9360" t="str">
        <f>IFERROR(IF(RawData!G9362&lt;&gt;"", VLOOKUP(TRIM(RawData!G9362),ICD10Code,2,FALSE), ""), "Other")</f>
        <v/>
      </c>
      <c r="H9360" t="str">
        <f>IFERROR(IF(RawData!H9362&lt;&gt;"", VLOOKUP(TRIM(RawData!H9362),PHCODE,2,FALSE), ""), "Other")</f>
        <v/>
      </c>
      <c r="I9360" t="str">
        <f>IFERROR(IF(RawData!I9362&lt;&gt;"", VLOOKUP(TRIM(RawData!I9362),PHCODE,2,FALSE), ""), "Other")</f>
        <v/>
      </c>
      <c r="J9360" t="str">
        <f>TRIM(RawData!L9362)</f>
        <v/>
      </c>
      <c r="K9360">
        <f>'Risk Calculation Tables'!AD8928</f>
        <v>0</v>
      </c>
      <c r="L9360" t="str">
        <f>TRIM(RawData!J9362)</f>
        <v/>
      </c>
      <c r="M9360" t="str">
        <f>TRIM(RawData!K9362)</f>
        <v/>
      </c>
    </row>
    <row r="9361" spans="1:13" x14ac:dyDescent="0.3">
      <c r="A9361">
        <f>RawData!A9363</f>
        <v>0</v>
      </c>
      <c r="B9361" t="str">
        <f>IF(RawData!B9363&lt;&gt;"", (VLOOKUP(RawData!B9363,AgeCat,2,TRUE)), "")</f>
        <v/>
      </c>
      <c r="C9361" t="str">
        <f>TRIM(RawData!C9363)</f>
        <v/>
      </c>
      <c r="D9361" s="4">
        <f>RawData!D9363</f>
        <v>0</v>
      </c>
      <c r="E9361">
        <f>RawData!E9363</f>
        <v>0</v>
      </c>
      <c r="F9361" t="str">
        <f>IFERROR(IF(RawData!F9363&lt;&gt;"", VLOOKUP(TRIM(RawData!F9363),ICD10Code,2,FALSE), ""), "Other")</f>
        <v/>
      </c>
      <c r="G9361" t="str">
        <f>IFERROR(IF(RawData!G9363&lt;&gt;"", VLOOKUP(TRIM(RawData!G9363),ICD10Code,2,FALSE), ""), "Other")</f>
        <v/>
      </c>
      <c r="H9361" t="str">
        <f>IFERROR(IF(RawData!H9363&lt;&gt;"", VLOOKUP(TRIM(RawData!H9363),PHCODE,2,FALSE), ""), "Other")</f>
        <v/>
      </c>
      <c r="I9361" t="str">
        <f>IFERROR(IF(RawData!I9363&lt;&gt;"", VLOOKUP(TRIM(RawData!I9363),PHCODE,2,FALSE), ""), "Other")</f>
        <v/>
      </c>
      <c r="J9361" t="str">
        <f>TRIM(RawData!L9363)</f>
        <v/>
      </c>
      <c r="K9361">
        <f>'Risk Calculation Tables'!AD8929</f>
        <v>0</v>
      </c>
      <c r="L9361" t="str">
        <f>TRIM(RawData!J9363)</f>
        <v/>
      </c>
      <c r="M9361" t="str">
        <f>TRIM(RawData!K9363)</f>
        <v/>
      </c>
    </row>
    <row r="9362" spans="1:13" x14ac:dyDescent="0.3">
      <c r="A9362">
        <f>RawData!A9364</f>
        <v>0</v>
      </c>
      <c r="B9362" t="str">
        <f>IF(RawData!B9364&lt;&gt;"", (VLOOKUP(RawData!B9364,AgeCat,2,TRUE)), "")</f>
        <v/>
      </c>
      <c r="C9362" t="str">
        <f>TRIM(RawData!C9364)</f>
        <v/>
      </c>
      <c r="D9362" s="4">
        <f>RawData!D9364</f>
        <v>0</v>
      </c>
      <c r="E9362">
        <f>RawData!E9364</f>
        <v>0</v>
      </c>
      <c r="F9362" t="str">
        <f>IFERROR(IF(RawData!F9364&lt;&gt;"", VLOOKUP(TRIM(RawData!F9364),ICD10Code,2,FALSE), ""), "Other")</f>
        <v/>
      </c>
      <c r="G9362" t="str">
        <f>IFERROR(IF(RawData!G9364&lt;&gt;"", VLOOKUP(TRIM(RawData!G9364),ICD10Code,2,FALSE), ""), "Other")</f>
        <v/>
      </c>
      <c r="H9362" t="str">
        <f>IFERROR(IF(RawData!H9364&lt;&gt;"", VLOOKUP(TRIM(RawData!H9364),PHCODE,2,FALSE), ""), "Other")</f>
        <v/>
      </c>
      <c r="I9362" t="str">
        <f>IFERROR(IF(RawData!I9364&lt;&gt;"", VLOOKUP(TRIM(RawData!I9364),PHCODE,2,FALSE), ""), "Other")</f>
        <v/>
      </c>
      <c r="J9362" t="str">
        <f>TRIM(RawData!L9364)</f>
        <v/>
      </c>
      <c r="K9362">
        <f>'Risk Calculation Tables'!AD8930</f>
        <v>0</v>
      </c>
      <c r="L9362" t="str">
        <f>TRIM(RawData!J9364)</f>
        <v/>
      </c>
      <c r="M9362" t="str">
        <f>TRIM(RawData!K9364)</f>
        <v/>
      </c>
    </row>
    <row r="9363" spans="1:13" x14ac:dyDescent="0.3">
      <c r="A9363">
        <f>RawData!A9365</f>
        <v>0</v>
      </c>
      <c r="B9363" t="str">
        <f>IF(RawData!B9365&lt;&gt;"", (VLOOKUP(RawData!B9365,AgeCat,2,TRUE)), "")</f>
        <v/>
      </c>
      <c r="C9363" t="str">
        <f>TRIM(RawData!C9365)</f>
        <v/>
      </c>
      <c r="D9363" s="4">
        <f>RawData!D9365</f>
        <v>0</v>
      </c>
      <c r="E9363">
        <f>RawData!E9365</f>
        <v>0</v>
      </c>
      <c r="F9363" t="str">
        <f>IFERROR(IF(RawData!F9365&lt;&gt;"", VLOOKUP(TRIM(RawData!F9365),ICD10Code,2,FALSE), ""), "Other")</f>
        <v/>
      </c>
      <c r="G9363" t="str">
        <f>IFERROR(IF(RawData!G9365&lt;&gt;"", VLOOKUP(TRIM(RawData!G9365),ICD10Code,2,FALSE), ""), "Other")</f>
        <v/>
      </c>
      <c r="H9363" t="str">
        <f>IFERROR(IF(RawData!H9365&lt;&gt;"", VLOOKUP(TRIM(RawData!H9365),PHCODE,2,FALSE), ""), "Other")</f>
        <v/>
      </c>
      <c r="I9363" t="str">
        <f>IFERROR(IF(RawData!I9365&lt;&gt;"", VLOOKUP(TRIM(RawData!I9365),PHCODE,2,FALSE), ""), "Other")</f>
        <v/>
      </c>
      <c r="J9363" t="str">
        <f>TRIM(RawData!L9365)</f>
        <v/>
      </c>
      <c r="K9363">
        <f>'Risk Calculation Tables'!AD8931</f>
        <v>0</v>
      </c>
      <c r="L9363" t="str">
        <f>TRIM(RawData!J9365)</f>
        <v/>
      </c>
      <c r="M9363" t="str">
        <f>TRIM(RawData!K9365)</f>
        <v/>
      </c>
    </row>
    <row r="9364" spans="1:13" x14ac:dyDescent="0.3">
      <c r="A9364">
        <f>RawData!A9366</f>
        <v>0</v>
      </c>
      <c r="B9364" t="str">
        <f>IF(RawData!B9366&lt;&gt;"", (VLOOKUP(RawData!B9366,AgeCat,2,TRUE)), "")</f>
        <v/>
      </c>
      <c r="C9364" t="str">
        <f>TRIM(RawData!C9366)</f>
        <v/>
      </c>
      <c r="D9364" s="4">
        <f>RawData!D9366</f>
        <v>0</v>
      </c>
      <c r="E9364">
        <f>RawData!E9366</f>
        <v>0</v>
      </c>
      <c r="F9364" t="str">
        <f>IFERROR(IF(RawData!F9366&lt;&gt;"", VLOOKUP(TRIM(RawData!F9366),ICD10Code,2,FALSE), ""), "Other")</f>
        <v/>
      </c>
      <c r="G9364" t="str">
        <f>IFERROR(IF(RawData!G9366&lt;&gt;"", VLOOKUP(TRIM(RawData!G9366),ICD10Code,2,FALSE), ""), "Other")</f>
        <v/>
      </c>
      <c r="H9364" t="str">
        <f>IFERROR(IF(RawData!H9366&lt;&gt;"", VLOOKUP(TRIM(RawData!H9366),PHCODE,2,FALSE), ""), "Other")</f>
        <v/>
      </c>
      <c r="I9364" t="str">
        <f>IFERROR(IF(RawData!I9366&lt;&gt;"", VLOOKUP(TRIM(RawData!I9366),PHCODE,2,FALSE), ""), "Other")</f>
        <v/>
      </c>
      <c r="J9364" t="str">
        <f>TRIM(RawData!L9366)</f>
        <v/>
      </c>
      <c r="K9364">
        <f>'Risk Calculation Tables'!AD8932</f>
        <v>0</v>
      </c>
      <c r="L9364" t="str">
        <f>TRIM(RawData!J9366)</f>
        <v/>
      </c>
      <c r="M9364" t="str">
        <f>TRIM(RawData!K9366)</f>
        <v/>
      </c>
    </row>
    <row r="9365" spans="1:13" x14ac:dyDescent="0.3">
      <c r="A9365">
        <f>RawData!A9367</f>
        <v>0</v>
      </c>
      <c r="B9365" t="str">
        <f>IF(RawData!B9367&lt;&gt;"", (VLOOKUP(RawData!B9367,AgeCat,2,TRUE)), "")</f>
        <v/>
      </c>
      <c r="C9365" t="str">
        <f>TRIM(RawData!C9367)</f>
        <v/>
      </c>
      <c r="D9365" s="4">
        <f>RawData!D9367</f>
        <v>0</v>
      </c>
      <c r="E9365">
        <f>RawData!E9367</f>
        <v>0</v>
      </c>
      <c r="F9365" t="str">
        <f>IFERROR(IF(RawData!F9367&lt;&gt;"", VLOOKUP(TRIM(RawData!F9367),ICD10Code,2,FALSE), ""), "Other")</f>
        <v/>
      </c>
      <c r="G9365" t="str">
        <f>IFERROR(IF(RawData!G9367&lt;&gt;"", VLOOKUP(TRIM(RawData!G9367),ICD10Code,2,FALSE), ""), "Other")</f>
        <v/>
      </c>
      <c r="H9365" t="str">
        <f>IFERROR(IF(RawData!H9367&lt;&gt;"", VLOOKUP(TRIM(RawData!H9367),PHCODE,2,FALSE), ""), "Other")</f>
        <v/>
      </c>
      <c r="I9365" t="str">
        <f>IFERROR(IF(RawData!I9367&lt;&gt;"", VLOOKUP(TRIM(RawData!I9367),PHCODE,2,FALSE), ""), "Other")</f>
        <v/>
      </c>
      <c r="J9365" t="str">
        <f>TRIM(RawData!L9367)</f>
        <v/>
      </c>
      <c r="K9365">
        <f>'Risk Calculation Tables'!AD8933</f>
        <v>0</v>
      </c>
      <c r="L9365" t="str">
        <f>TRIM(RawData!J9367)</f>
        <v/>
      </c>
      <c r="M9365" t="str">
        <f>TRIM(RawData!K9367)</f>
        <v/>
      </c>
    </row>
    <row r="9366" spans="1:13" x14ac:dyDescent="0.3">
      <c r="A9366">
        <f>RawData!A9368</f>
        <v>0</v>
      </c>
      <c r="B9366" t="str">
        <f>IF(RawData!B9368&lt;&gt;"", (VLOOKUP(RawData!B9368,AgeCat,2,TRUE)), "")</f>
        <v/>
      </c>
      <c r="C9366" t="str">
        <f>TRIM(RawData!C9368)</f>
        <v/>
      </c>
      <c r="D9366" s="4">
        <f>RawData!D9368</f>
        <v>0</v>
      </c>
      <c r="E9366">
        <f>RawData!E9368</f>
        <v>0</v>
      </c>
      <c r="F9366" t="str">
        <f>IFERROR(IF(RawData!F9368&lt;&gt;"", VLOOKUP(TRIM(RawData!F9368),ICD10Code,2,FALSE), ""), "Other")</f>
        <v/>
      </c>
      <c r="G9366" t="str">
        <f>IFERROR(IF(RawData!G9368&lt;&gt;"", VLOOKUP(TRIM(RawData!G9368),ICD10Code,2,FALSE), ""), "Other")</f>
        <v/>
      </c>
      <c r="H9366" t="str">
        <f>IFERROR(IF(RawData!H9368&lt;&gt;"", VLOOKUP(TRIM(RawData!H9368),PHCODE,2,FALSE), ""), "Other")</f>
        <v/>
      </c>
      <c r="I9366" t="str">
        <f>IFERROR(IF(RawData!I9368&lt;&gt;"", VLOOKUP(TRIM(RawData!I9368),PHCODE,2,FALSE), ""), "Other")</f>
        <v/>
      </c>
      <c r="J9366" t="str">
        <f>TRIM(RawData!L9368)</f>
        <v/>
      </c>
      <c r="K9366">
        <f>'Risk Calculation Tables'!AD8934</f>
        <v>0</v>
      </c>
      <c r="L9366" t="str">
        <f>TRIM(RawData!J9368)</f>
        <v/>
      </c>
      <c r="M9366" t="str">
        <f>TRIM(RawData!K9368)</f>
        <v/>
      </c>
    </row>
    <row r="9367" spans="1:13" x14ac:dyDescent="0.3">
      <c r="A9367">
        <f>RawData!A9369</f>
        <v>0</v>
      </c>
      <c r="B9367" t="str">
        <f>IF(RawData!B9369&lt;&gt;"", (VLOOKUP(RawData!B9369,AgeCat,2,TRUE)), "")</f>
        <v/>
      </c>
      <c r="C9367" t="str">
        <f>TRIM(RawData!C9369)</f>
        <v/>
      </c>
      <c r="D9367" s="4">
        <f>RawData!D9369</f>
        <v>0</v>
      </c>
      <c r="E9367">
        <f>RawData!E9369</f>
        <v>0</v>
      </c>
      <c r="F9367" t="str">
        <f>IFERROR(IF(RawData!F9369&lt;&gt;"", VLOOKUP(TRIM(RawData!F9369),ICD10Code,2,FALSE), ""), "Other")</f>
        <v/>
      </c>
      <c r="G9367" t="str">
        <f>IFERROR(IF(RawData!G9369&lt;&gt;"", VLOOKUP(TRIM(RawData!G9369),ICD10Code,2,FALSE), ""), "Other")</f>
        <v/>
      </c>
      <c r="H9367" t="str">
        <f>IFERROR(IF(RawData!H9369&lt;&gt;"", VLOOKUP(TRIM(RawData!H9369),PHCODE,2,FALSE), ""), "Other")</f>
        <v/>
      </c>
      <c r="I9367" t="str">
        <f>IFERROR(IF(RawData!I9369&lt;&gt;"", VLOOKUP(TRIM(RawData!I9369),PHCODE,2,FALSE), ""), "Other")</f>
        <v/>
      </c>
      <c r="J9367" t="str">
        <f>TRIM(RawData!L9369)</f>
        <v/>
      </c>
      <c r="K9367">
        <f>'Risk Calculation Tables'!AD8935</f>
        <v>0</v>
      </c>
      <c r="L9367" t="str">
        <f>TRIM(RawData!J9369)</f>
        <v/>
      </c>
      <c r="M9367" t="str">
        <f>TRIM(RawData!K9369)</f>
        <v/>
      </c>
    </row>
    <row r="9368" spans="1:13" x14ac:dyDescent="0.3">
      <c r="A9368">
        <f>RawData!A9370</f>
        <v>0</v>
      </c>
      <c r="B9368" t="str">
        <f>IF(RawData!B9370&lt;&gt;"", (VLOOKUP(RawData!B9370,AgeCat,2,TRUE)), "")</f>
        <v/>
      </c>
      <c r="C9368" t="str">
        <f>TRIM(RawData!C9370)</f>
        <v/>
      </c>
      <c r="D9368" s="4">
        <f>RawData!D9370</f>
        <v>0</v>
      </c>
      <c r="E9368">
        <f>RawData!E9370</f>
        <v>0</v>
      </c>
      <c r="F9368" t="str">
        <f>IFERROR(IF(RawData!F9370&lt;&gt;"", VLOOKUP(TRIM(RawData!F9370),ICD10Code,2,FALSE), ""), "Other")</f>
        <v/>
      </c>
      <c r="G9368" t="str">
        <f>IFERROR(IF(RawData!G9370&lt;&gt;"", VLOOKUP(TRIM(RawData!G9370),ICD10Code,2,FALSE), ""), "Other")</f>
        <v/>
      </c>
      <c r="H9368" t="str">
        <f>IFERROR(IF(RawData!H9370&lt;&gt;"", VLOOKUP(TRIM(RawData!H9370),PHCODE,2,FALSE), ""), "Other")</f>
        <v/>
      </c>
      <c r="I9368" t="str">
        <f>IFERROR(IF(RawData!I9370&lt;&gt;"", VLOOKUP(TRIM(RawData!I9370),PHCODE,2,FALSE), ""), "Other")</f>
        <v/>
      </c>
      <c r="J9368" t="str">
        <f>TRIM(RawData!L9370)</f>
        <v/>
      </c>
      <c r="K9368">
        <f>'Risk Calculation Tables'!AD8936</f>
        <v>0</v>
      </c>
      <c r="L9368" t="str">
        <f>TRIM(RawData!J9370)</f>
        <v/>
      </c>
      <c r="M9368" t="str">
        <f>TRIM(RawData!K9370)</f>
        <v/>
      </c>
    </row>
    <row r="9369" spans="1:13" x14ac:dyDescent="0.3">
      <c r="A9369">
        <f>RawData!A9371</f>
        <v>0</v>
      </c>
      <c r="B9369" t="str">
        <f>IF(RawData!B9371&lt;&gt;"", (VLOOKUP(RawData!B9371,AgeCat,2,TRUE)), "")</f>
        <v/>
      </c>
      <c r="C9369" t="str">
        <f>TRIM(RawData!C9371)</f>
        <v/>
      </c>
      <c r="D9369" s="4">
        <f>RawData!D9371</f>
        <v>0</v>
      </c>
      <c r="E9369">
        <f>RawData!E9371</f>
        <v>0</v>
      </c>
      <c r="F9369" t="str">
        <f>IFERROR(IF(RawData!F9371&lt;&gt;"", VLOOKUP(TRIM(RawData!F9371),ICD10Code,2,FALSE), ""), "Other")</f>
        <v/>
      </c>
      <c r="G9369" t="str">
        <f>IFERROR(IF(RawData!G9371&lt;&gt;"", VLOOKUP(TRIM(RawData!G9371),ICD10Code,2,FALSE), ""), "Other")</f>
        <v/>
      </c>
      <c r="H9369" t="str">
        <f>IFERROR(IF(RawData!H9371&lt;&gt;"", VLOOKUP(TRIM(RawData!H9371),PHCODE,2,FALSE), ""), "Other")</f>
        <v/>
      </c>
      <c r="I9369" t="str">
        <f>IFERROR(IF(RawData!I9371&lt;&gt;"", VLOOKUP(TRIM(RawData!I9371),PHCODE,2,FALSE), ""), "Other")</f>
        <v/>
      </c>
      <c r="J9369" t="str">
        <f>TRIM(RawData!L9371)</f>
        <v/>
      </c>
      <c r="K9369">
        <f>'Risk Calculation Tables'!AD8937</f>
        <v>0</v>
      </c>
      <c r="L9369" t="str">
        <f>TRIM(RawData!J9371)</f>
        <v/>
      </c>
      <c r="M9369" t="str">
        <f>TRIM(RawData!K9371)</f>
        <v/>
      </c>
    </row>
    <row r="9370" spans="1:13" x14ac:dyDescent="0.3">
      <c r="A9370">
        <f>RawData!A9372</f>
        <v>0</v>
      </c>
      <c r="B9370" t="str">
        <f>IF(RawData!B9372&lt;&gt;"", (VLOOKUP(RawData!B9372,AgeCat,2,TRUE)), "")</f>
        <v/>
      </c>
      <c r="C9370" t="str">
        <f>TRIM(RawData!C9372)</f>
        <v/>
      </c>
      <c r="D9370" s="4">
        <f>RawData!D9372</f>
        <v>0</v>
      </c>
      <c r="E9370">
        <f>RawData!E9372</f>
        <v>0</v>
      </c>
      <c r="F9370" t="str">
        <f>IFERROR(IF(RawData!F9372&lt;&gt;"", VLOOKUP(TRIM(RawData!F9372),ICD10Code,2,FALSE), ""), "Other")</f>
        <v/>
      </c>
      <c r="G9370" t="str">
        <f>IFERROR(IF(RawData!G9372&lt;&gt;"", VLOOKUP(TRIM(RawData!G9372),ICD10Code,2,FALSE), ""), "Other")</f>
        <v/>
      </c>
      <c r="H9370" t="str">
        <f>IFERROR(IF(RawData!H9372&lt;&gt;"", VLOOKUP(TRIM(RawData!H9372),PHCODE,2,FALSE), ""), "Other")</f>
        <v/>
      </c>
      <c r="I9370" t="str">
        <f>IFERROR(IF(RawData!I9372&lt;&gt;"", VLOOKUP(TRIM(RawData!I9372),PHCODE,2,FALSE), ""), "Other")</f>
        <v/>
      </c>
      <c r="J9370" t="str">
        <f>TRIM(RawData!L9372)</f>
        <v/>
      </c>
      <c r="K9370">
        <f>'Risk Calculation Tables'!AD8938</f>
        <v>0</v>
      </c>
      <c r="L9370" t="str">
        <f>TRIM(RawData!J9372)</f>
        <v/>
      </c>
      <c r="M9370" t="str">
        <f>TRIM(RawData!K9372)</f>
        <v/>
      </c>
    </row>
    <row r="9371" spans="1:13" x14ac:dyDescent="0.3">
      <c r="A9371">
        <f>RawData!A9373</f>
        <v>0</v>
      </c>
      <c r="B9371" t="str">
        <f>IF(RawData!B9373&lt;&gt;"", (VLOOKUP(RawData!B9373,AgeCat,2,TRUE)), "")</f>
        <v/>
      </c>
      <c r="C9371" t="str">
        <f>TRIM(RawData!C9373)</f>
        <v/>
      </c>
      <c r="D9371" s="4">
        <f>RawData!D9373</f>
        <v>0</v>
      </c>
      <c r="E9371">
        <f>RawData!E9373</f>
        <v>0</v>
      </c>
      <c r="F9371" t="str">
        <f>IFERROR(IF(RawData!F9373&lt;&gt;"", VLOOKUP(TRIM(RawData!F9373),ICD10Code,2,FALSE), ""), "Other")</f>
        <v/>
      </c>
      <c r="G9371" t="str">
        <f>IFERROR(IF(RawData!G9373&lt;&gt;"", VLOOKUP(TRIM(RawData!G9373),ICD10Code,2,FALSE), ""), "Other")</f>
        <v/>
      </c>
      <c r="H9371" t="str">
        <f>IFERROR(IF(RawData!H9373&lt;&gt;"", VLOOKUP(TRIM(RawData!H9373),PHCODE,2,FALSE), ""), "Other")</f>
        <v/>
      </c>
      <c r="I9371" t="str">
        <f>IFERROR(IF(RawData!I9373&lt;&gt;"", VLOOKUP(TRIM(RawData!I9373),PHCODE,2,FALSE), ""), "Other")</f>
        <v/>
      </c>
      <c r="J9371" t="str">
        <f>TRIM(RawData!L9373)</f>
        <v/>
      </c>
      <c r="K9371">
        <f>'Risk Calculation Tables'!AD8939</f>
        <v>0</v>
      </c>
      <c r="L9371" t="str">
        <f>TRIM(RawData!J9373)</f>
        <v/>
      </c>
      <c r="M9371" t="str">
        <f>TRIM(RawData!K9373)</f>
        <v/>
      </c>
    </row>
    <row r="9372" spans="1:13" x14ac:dyDescent="0.3">
      <c r="A9372">
        <f>RawData!A9374</f>
        <v>0</v>
      </c>
      <c r="B9372" t="str">
        <f>IF(RawData!B9374&lt;&gt;"", (VLOOKUP(RawData!B9374,AgeCat,2,TRUE)), "")</f>
        <v/>
      </c>
      <c r="C9372" t="str">
        <f>TRIM(RawData!C9374)</f>
        <v/>
      </c>
      <c r="D9372" s="4">
        <f>RawData!D9374</f>
        <v>0</v>
      </c>
      <c r="E9372">
        <f>RawData!E9374</f>
        <v>0</v>
      </c>
      <c r="F9372" t="str">
        <f>IFERROR(IF(RawData!F9374&lt;&gt;"", VLOOKUP(TRIM(RawData!F9374),ICD10Code,2,FALSE), ""), "Other")</f>
        <v/>
      </c>
      <c r="G9372" t="str">
        <f>IFERROR(IF(RawData!G9374&lt;&gt;"", VLOOKUP(TRIM(RawData!G9374),ICD10Code,2,FALSE), ""), "Other")</f>
        <v/>
      </c>
      <c r="H9372" t="str">
        <f>IFERROR(IF(RawData!H9374&lt;&gt;"", VLOOKUP(TRIM(RawData!H9374),PHCODE,2,FALSE), ""), "Other")</f>
        <v/>
      </c>
      <c r="I9372" t="str">
        <f>IFERROR(IF(RawData!I9374&lt;&gt;"", VLOOKUP(TRIM(RawData!I9374),PHCODE,2,FALSE), ""), "Other")</f>
        <v/>
      </c>
      <c r="J9372" t="str">
        <f>TRIM(RawData!L9374)</f>
        <v/>
      </c>
      <c r="K9372">
        <f>'Risk Calculation Tables'!AD8940</f>
        <v>0</v>
      </c>
      <c r="L9372" t="str">
        <f>TRIM(RawData!J9374)</f>
        <v/>
      </c>
      <c r="M9372" t="str">
        <f>TRIM(RawData!K9374)</f>
        <v/>
      </c>
    </row>
    <row r="9373" spans="1:13" x14ac:dyDescent="0.3">
      <c r="A9373">
        <f>RawData!A9375</f>
        <v>0</v>
      </c>
      <c r="B9373" t="str">
        <f>IF(RawData!B9375&lt;&gt;"", (VLOOKUP(RawData!B9375,AgeCat,2,TRUE)), "")</f>
        <v/>
      </c>
      <c r="C9373" t="str">
        <f>TRIM(RawData!C9375)</f>
        <v/>
      </c>
      <c r="D9373" s="4">
        <f>RawData!D9375</f>
        <v>0</v>
      </c>
      <c r="E9373">
        <f>RawData!E9375</f>
        <v>0</v>
      </c>
      <c r="F9373" t="str">
        <f>IFERROR(IF(RawData!F9375&lt;&gt;"", VLOOKUP(TRIM(RawData!F9375),ICD10Code,2,FALSE), ""), "Other")</f>
        <v/>
      </c>
      <c r="G9373" t="str">
        <f>IFERROR(IF(RawData!G9375&lt;&gt;"", VLOOKUP(TRIM(RawData!G9375),ICD10Code,2,FALSE), ""), "Other")</f>
        <v/>
      </c>
      <c r="H9373" t="str">
        <f>IFERROR(IF(RawData!H9375&lt;&gt;"", VLOOKUP(TRIM(RawData!H9375),PHCODE,2,FALSE), ""), "Other")</f>
        <v/>
      </c>
      <c r="I9373" t="str">
        <f>IFERROR(IF(RawData!I9375&lt;&gt;"", VLOOKUP(TRIM(RawData!I9375),PHCODE,2,FALSE), ""), "Other")</f>
        <v/>
      </c>
      <c r="J9373" t="str">
        <f>TRIM(RawData!L9375)</f>
        <v/>
      </c>
      <c r="K9373">
        <f>'Risk Calculation Tables'!AD8941</f>
        <v>0</v>
      </c>
      <c r="L9373" t="str">
        <f>TRIM(RawData!J9375)</f>
        <v/>
      </c>
      <c r="M9373" t="str">
        <f>TRIM(RawData!K9375)</f>
        <v/>
      </c>
    </row>
    <row r="9374" spans="1:13" x14ac:dyDescent="0.3">
      <c r="A9374">
        <f>RawData!A9376</f>
        <v>0</v>
      </c>
      <c r="B9374" t="str">
        <f>IF(RawData!B9376&lt;&gt;"", (VLOOKUP(RawData!B9376,AgeCat,2,TRUE)), "")</f>
        <v/>
      </c>
      <c r="C9374" t="str">
        <f>TRIM(RawData!C9376)</f>
        <v/>
      </c>
      <c r="D9374" s="4">
        <f>RawData!D9376</f>
        <v>0</v>
      </c>
      <c r="E9374">
        <f>RawData!E9376</f>
        <v>0</v>
      </c>
      <c r="F9374" t="str">
        <f>IFERROR(IF(RawData!F9376&lt;&gt;"", VLOOKUP(TRIM(RawData!F9376),ICD10Code,2,FALSE), ""), "Other")</f>
        <v/>
      </c>
      <c r="G9374" t="str">
        <f>IFERROR(IF(RawData!G9376&lt;&gt;"", VLOOKUP(TRIM(RawData!G9376),ICD10Code,2,FALSE), ""), "Other")</f>
        <v/>
      </c>
      <c r="H9374" t="str">
        <f>IFERROR(IF(RawData!H9376&lt;&gt;"", VLOOKUP(TRIM(RawData!H9376),PHCODE,2,FALSE), ""), "Other")</f>
        <v/>
      </c>
      <c r="I9374" t="str">
        <f>IFERROR(IF(RawData!I9376&lt;&gt;"", VLOOKUP(TRIM(RawData!I9376),PHCODE,2,FALSE), ""), "Other")</f>
        <v/>
      </c>
      <c r="J9374" t="str">
        <f>TRIM(RawData!L9376)</f>
        <v/>
      </c>
      <c r="K9374">
        <f>'Risk Calculation Tables'!AD8942</f>
        <v>0</v>
      </c>
      <c r="L9374" t="str">
        <f>TRIM(RawData!J9376)</f>
        <v/>
      </c>
      <c r="M9374" t="str">
        <f>TRIM(RawData!K9376)</f>
        <v/>
      </c>
    </row>
    <row r="9375" spans="1:13" x14ac:dyDescent="0.3">
      <c r="A9375">
        <f>RawData!A9377</f>
        <v>0</v>
      </c>
      <c r="B9375" t="str">
        <f>IF(RawData!B9377&lt;&gt;"", (VLOOKUP(RawData!B9377,AgeCat,2,TRUE)), "")</f>
        <v/>
      </c>
      <c r="C9375" t="str">
        <f>TRIM(RawData!C9377)</f>
        <v/>
      </c>
      <c r="D9375" s="4">
        <f>RawData!D9377</f>
        <v>0</v>
      </c>
      <c r="E9375">
        <f>RawData!E9377</f>
        <v>0</v>
      </c>
      <c r="F9375" t="str">
        <f>IFERROR(IF(RawData!F9377&lt;&gt;"", VLOOKUP(TRIM(RawData!F9377),ICD10Code,2,FALSE), ""), "Other")</f>
        <v/>
      </c>
      <c r="G9375" t="str">
        <f>IFERROR(IF(RawData!G9377&lt;&gt;"", VLOOKUP(TRIM(RawData!G9377),ICD10Code,2,FALSE), ""), "Other")</f>
        <v/>
      </c>
      <c r="H9375" t="str">
        <f>IFERROR(IF(RawData!H9377&lt;&gt;"", VLOOKUP(TRIM(RawData!H9377),PHCODE,2,FALSE), ""), "Other")</f>
        <v/>
      </c>
      <c r="I9375" t="str">
        <f>IFERROR(IF(RawData!I9377&lt;&gt;"", VLOOKUP(TRIM(RawData!I9377),PHCODE,2,FALSE), ""), "Other")</f>
        <v/>
      </c>
      <c r="J9375" t="str">
        <f>TRIM(RawData!L9377)</f>
        <v/>
      </c>
      <c r="K9375">
        <f>'Risk Calculation Tables'!AD8943</f>
        <v>0</v>
      </c>
      <c r="L9375" t="str">
        <f>TRIM(RawData!J9377)</f>
        <v/>
      </c>
      <c r="M9375" t="str">
        <f>TRIM(RawData!K9377)</f>
        <v/>
      </c>
    </row>
    <row r="9376" spans="1:13" x14ac:dyDescent="0.3">
      <c r="A9376">
        <f>RawData!A9378</f>
        <v>0</v>
      </c>
      <c r="B9376" t="str">
        <f>IF(RawData!B9378&lt;&gt;"", (VLOOKUP(RawData!B9378,AgeCat,2,TRUE)), "")</f>
        <v/>
      </c>
      <c r="C9376" t="str">
        <f>TRIM(RawData!C9378)</f>
        <v/>
      </c>
      <c r="D9376" s="4">
        <f>RawData!D9378</f>
        <v>0</v>
      </c>
      <c r="E9376">
        <f>RawData!E9378</f>
        <v>0</v>
      </c>
      <c r="F9376" t="str">
        <f>IFERROR(IF(RawData!F9378&lt;&gt;"", VLOOKUP(TRIM(RawData!F9378),ICD10Code,2,FALSE), ""), "Other")</f>
        <v/>
      </c>
      <c r="G9376" t="str">
        <f>IFERROR(IF(RawData!G9378&lt;&gt;"", VLOOKUP(TRIM(RawData!G9378),ICD10Code,2,FALSE), ""), "Other")</f>
        <v/>
      </c>
      <c r="H9376" t="str">
        <f>IFERROR(IF(RawData!H9378&lt;&gt;"", VLOOKUP(TRIM(RawData!H9378),PHCODE,2,FALSE), ""), "Other")</f>
        <v/>
      </c>
      <c r="I9376" t="str">
        <f>IFERROR(IF(RawData!I9378&lt;&gt;"", VLOOKUP(TRIM(RawData!I9378),PHCODE,2,FALSE), ""), "Other")</f>
        <v/>
      </c>
      <c r="J9376" t="str">
        <f>TRIM(RawData!L9378)</f>
        <v/>
      </c>
      <c r="K9376">
        <f>'Risk Calculation Tables'!AD8944</f>
        <v>0</v>
      </c>
      <c r="L9376" t="str">
        <f>TRIM(RawData!J9378)</f>
        <v/>
      </c>
      <c r="M9376" t="str">
        <f>TRIM(RawData!K9378)</f>
        <v/>
      </c>
    </row>
    <row r="9377" spans="1:13" x14ac:dyDescent="0.3">
      <c r="A9377">
        <f>RawData!A9379</f>
        <v>0</v>
      </c>
      <c r="B9377" t="str">
        <f>IF(RawData!B9379&lt;&gt;"", (VLOOKUP(RawData!B9379,AgeCat,2,TRUE)), "")</f>
        <v/>
      </c>
      <c r="C9377" t="str">
        <f>TRIM(RawData!C9379)</f>
        <v/>
      </c>
      <c r="D9377" s="4">
        <f>RawData!D9379</f>
        <v>0</v>
      </c>
      <c r="E9377">
        <f>RawData!E9379</f>
        <v>0</v>
      </c>
      <c r="F9377" t="str">
        <f>IFERROR(IF(RawData!F9379&lt;&gt;"", VLOOKUP(TRIM(RawData!F9379),ICD10Code,2,FALSE), ""), "Other")</f>
        <v/>
      </c>
      <c r="G9377" t="str">
        <f>IFERROR(IF(RawData!G9379&lt;&gt;"", VLOOKUP(TRIM(RawData!G9379),ICD10Code,2,FALSE), ""), "Other")</f>
        <v/>
      </c>
      <c r="H9377" t="str">
        <f>IFERROR(IF(RawData!H9379&lt;&gt;"", VLOOKUP(TRIM(RawData!H9379),PHCODE,2,FALSE), ""), "Other")</f>
        <v/>
      </c>
      <c r="I9377" t="str">
        <f>IFERROR(IF(RawData!I9379&lt;&gt;"", VLOOKUP(TRIM(RawData!I9379),PHCODE,2,FALSE), ""), "Other")</f>
        <v/>
      </c>
      <c r="J9377" t="str">
        <f>TRIM(RawData!L9379)</f>
        <v/>
      </c>
      <c r="K9377">
        <f>'Risk Calculation Tables'!AD8945</f>
        <v>0</v>
      </c>
      <c r="L9377" t="str">
        <f>TRIM(RawData!J9379)</f>
        <v/>
      </c>
      <c r="M9377" t="str">
        <f>TRIM(RawData!K9379)</f>
        <v/>
      </c>
    </row>
    <row r="9378" spans="1:13" x14ac:dyDescent="0.3">
      <c r="A9378">
        <f>RawData!A9380</f>
        <v>0</v>
      </c>
      <c r="B9378" t="str">
        <f>IF(RawData!B9380&lt;&gt;"", (VLOOKUP(RawData!B9380,AgeCat,2,TRUE)), "")</f>
        <v/>
      </c>
      <c r="C9378" t="str">
        <f>TRIM(RawData!C9380)</f>
        <v/>
      </c>
      <c r="D9378" s="4">
        <f>RawData!D9380</f>
        <v>0</v>
      </c>
      <c r="E9378">
        <f>RawData!E9380</f>
        <v>0</v>
      </c>
      <c r="F9378" t="str">
        <f>IFERROR(IF(RawData!F9380&lt;&gt;"", VLOOKUP(TRIM(RawData!F9380),ICD10Code,2,FALSE), ""), "Other")</f>
        <v/>
      </c>
      <c r="G9378" t="str">
        <f>IFERROR(IF(RawData!G9380&lt;&gt;"", VLOOKUP(TRIM(RawData!G9380),ICD10Code,2,FALSE), ""), "Other")</f>
        <v/>
      </c>
      <c r="H9378" t="str">
        <f>IFERROR(IF(RawData!H9380&lt;&gt;"", VLOOKUP(TRIM(RawData!H9380),PHCODE,2,FALSE), ""), "Other")</f>
        <v/>
      </c>
      <c r="I9378" t="str">
        <f>IFERROR(IF(RawData!I9380&lt;&gt;"", VLOOKUP(TRIM(RawData!I9380),PHCODE,2,FALSE), ""), "Other")</f>
        <v/>
      </c>
      <c r="J9378" t="str">
        <f>TRIM(RawData!L9380)</f>
        <v/>
      </c>
      <c r="K9378">
        <f>'Risk Calculation Tables'!AD8946</f>
        <v>0</v>
      </c>
      <c r="L9378" t="str">
        <f>TRIM(RawData!J9380)</f>
        <v/>
      </c>
      <c r="M9378" t="str">
        <f>TRIM(RawData!K9380)</f>
        <v/>
      </c>
    </row>
    <row r="9379" spans="1:13" x14ac:dyDescent="0.3">
      <c r="A9379">
        <f>RawData!A9381</f>
        <v>0</v>
      </c>
      <c r="B9379" t="str">
        <f>IF(RawData!B9381&lt;&gt;"", (VLOOKUP(RawData!B9381,AgeCat,2,TRUE)), "")</f>
        <v/>
      </c>
      <c r="C9379" t="str">
        <f>TRIM(RawData!C9381)</f>
        <v/>
      </c>
      <c r="D9379" s="4">
        <f>RawData!D9381</f>
        <v>0</v>
      </c>
      <c r="E9379">
        <f>RawData!E9381</f>
        <v>0</v>
      </c>
      <c r="F9379" t="str">
        <f>IFERROR(IF(RawData!F9381&lt;&gt;"", VLOOKUP(TRIM(RawData!F9381),ICD10Code,2,FALSE), ""), "Other")</f>
        <v/>
      </c>
      <c r="G9379" t="str">
        <f>IFERROR(IF(RawData!G9381&lt;&gt;"", VLOOKUP(TRIM(RawData!G9381),ICD10Code,2,FALSE), ""), "Other")</f>
        <v/>
      </c>
      <c r="H9379" t="str">
        <f>IFERROR(IF(RawData!H9381&lt;&gt;"", VLOOKUP(TRIM(RawData!H9381),PHCODE,2,FALSE), ""), "Other")</f>
        <v/>
      </c>
      <c r="I9379" t="str">
        <f>IFERROR(IF(RawData!I9381&lt;&gt;"", VLOOKUP(TRIM(RawData!I9381),PHCODE,2,FALSE), ""), "Other")</f>
        <v/>
      </c>
      <c r="J9379" t="str">
        <f>TRIM(RawData!L9381)</f>
        <v/>
      </c>
      <c r="K9379">
        <f>'Risk Calculation Tables'!AD8947</f>
        <v>0</v>
      </c>
      <c r="L9379" t="str">
        <f>TRIM(RawData!J9381)</f>
        <v/>
      </c>
      <c r="M9379" t="str">
        <f>TRIM(RawData!K9381)</f>
        <v/>
      </c>
    </row>
    <row r="9380" spans="1:13" x14ac:dyDescent="0.3">
      <c r="A9380">
        <f>RawData!A9382</f>
        <v>0</v>
      </c>
      <c r="B9380" t="str">
        <f>IF(RawData!B9382&lt;&gt;"", (VLOOKUP(RawData!B9382,AgeCat,2,TRUE)), "")</f>
        <v/>
      </c>
      <c r="C9380" t="str">
        <f>TRIM(RawData!C9382)</f>
        <v/>
      </c>
      <c r="D9380" s="4">
        <f>RawData!D9382</f>
        <v>0</v>
      </c>
      <c r="E9380">
        <f>RawData!E9382</f>
        <v>0</v>
      </c>
      <c r="F9380" t="str">
        <f>IFERROR(IF(RawData!F9382&lt;&gt;"", VLOOKUP(TRIM(RawData!F9382),ICD10Code,2,FALSE), ""), "Other")</f>
        <v/>
      </c>
      <c r="G9380" t="str">
        <f>IFERROR(IF(RawData!G9382&lt;&gt;"", VLOOKUP(TRIM(RawData!G9382),ICD10Code,2,FALSE), ""), "Other")</f>
        <v/>
      </c>
      <c r="H9380" t="str">
        <f>IFERROR(IF(RawData!H9382&lt;&gt;"", VLOOKUP(TRIM(RawData!H9382),PHCODE,2,FALSE), ""), "Other")</f>
        <v/>
      </c>
      <c r="I9380" t="str">
        <f>IFERROR(IF(RawData!I9382&lt;&gt;"", VLOOKUP(TRIM(RawData!I9382),PHCODE,2,FALSE), ""), "Other")</f>
        <v/>
      </c>
      <c r="J9380" t="str">
        <f>TRIM(RawData!L9382)</f>
        <v/>
      </c>
      <c r="K9380">
        <f>'Risk Calculation Tables'!AD8948</f>
        <v>0</v>
      </c>
      <c r="L9380" t="str">
        <f>TRIM(RawData!J9382)</f>
        <v/>
      </c>
      <c r="M9380" t="str">
        <f>TRIM(RawData!K9382)</f>
        <v/>
      </c>
    </row>
    <row r="9381" spans="1:13" x14ac:dyDescent="0.3">
      <c r="A9381">
        <f>RawData!A9383</f>
        <v>0</v>
      </c>
      <c r="B9381" t="str">
        <f>IF(RawData!B9383&lt;&gt;"", (VLOOKUP(RawData!B9383,AgeCat,2,TRUE)), "")</f>
        <v/>
      </c>
      <c r="C9381" t="str">
        <f>TRIM(RawData!C9383)</f>
        <v/>
      </c>
      <c r="D9381" s="4">
        <f>RawData!D9383</f>
        <v>0</v>
      </c>
      <c r="E9381">
        <f>RawData!E9383</f>
        <v>0</v>
      </c>
      <c r="F9381" t="str">
        <f>IFERROR(IF(RawData!F9383&lt;&gt;"", VLOOKUP(TRIM(RawData!F9383),ICD10Code,2,FALSE), ""), "Other")</f>
        <v/>
      </c>
      <c r="G9381" t="str">
        <f>IFERROR(IF(RawData!G9383&lt;&gt;"", VLOOKUP(TRIM(RawData!G9383),ICD10Code,2,FALSE), ""), "Other")</f>
        <v/>
      </c>
      <c r="H9381" t="str">
        <f>IFERROR(IF(RawData!H9383&lt;&gt;"", VLOOKUP(TRIM(RawData!H9383),PHCODE,2,FALSE), ""), "Other")</f>
        <v/>
      </c>
      <c r="I9381" t="str">
        <f>IFERROR(IF(RawData!I9383&lt;&gt;"", VLOOKUP(TRIM(RawData!I9383),PHCODE,2,FALSE), ""), "Other")</f>
        <v/>
      </c>
      <c r="J9381" t="str">
        <f>TRIM(RawData!L9383)</f>
        <v/>
      </c>
      <c r="K9381">
        <f>'Risk Calculation Tables'!AD8949</f>
        <v>0</v>
      </c>
      <c r="L9381" t="str">
        <f>TRIM(RawData!J9383)</f>
        <v/>
      </c>
      <c r="M9381" t="str">
        <f>TRIM(RawData!K9383)</f>
        <v/>
      </c>
    </row>
    <row r="9382" spans="1:13" x14ac:dyDescent="0.3">
      <c r="A9382">
        <f>RawData!A9384</f>
        <v>0</v>
      </c>
      <c r="B9382" t="str">
        <f>IF(RawData!B9384&lt;&gt;"", (VLOOKUP(RawData!B9384,AgeCat,2,TRUE)), "")</f>
        <v/>
      </c>
      <c r="C9382" t="str">
        <f>TRIM(RawData!C9384)</f>
        <v/>
      </c>
      <c r="D9382" s="4">
        <f>RawData!D9384</f>
        <v>0</v>
      </c>
      <c r="E9382">
        <f>RawData!E9384</f>
        <v>0</v>
      </c>
      <c r="F9382" t="str">
        <f>IFERROR(IF(RawData!F9384&lt;&gt;"", VLOOKUP(TRIM(RawData!F9384),ICD10Code,2,FALSE), ""), "Other")</f>
        <v/>
      </c>
      <c r="G9382" t="str">
        <f>IFERROR(IF(RawData!G9384&lt;&gt;"", VLOOKUP(TRIM(RawData!G9384),ICD10Code,2,FALSE), ""), "Other")</f>
        <v/>
      </c>
      <c r="H9382" t="str">
        <f>IFERROR(IF(RawData!H9384&lt;&gt;"", VLOOKUP(TRIM(RawData!H9384),PHCODE,2,FALSE), ""), "Other")</f>
        <v/>
      </c>
      <c r="I9382" t="str">
        <f>IFERROR(IF(RawData!I9384&lt;&gt;"", VLOOKUP(TRIM(RawData!I9384),PHCODE,2,FALSE), ""), "Other")</f>
        <v/>
      </c>
      <c r="J9382" t="str">
        <f>TRIM(RawData!L9384)</f>
        <v/>
      </c>
      <c r="K9382">
        <f>'Risk Calculation Tables'!AD8950</f>
        <v>0</v>
      </c>
      <c r="L9382" t="str">
        <f>TRIM(RawData!J9384)</f>
        <v/>
      </c>
      <c r="M9382" t="str">
        <f>TRIM(RawData!K9384)</f>
        <v/>
      </c>
    </row>
    <row r="9383" spans="1:13" x14ac:dyDescent="0.3">
      <c r="A9383">
        <f>RawData!A9385</f>
        <v>0</v>
      </c>
      <c r="B9383" t="str">
        <f>IF(RawData!B9385&lt;&gt;"", (VLOOKUP(RawData!B9385,AgeCat,2,TRUE)), "")</f>
        <v/>
      </c>
      <c r="C9383" t="str">
        <f>TRIM(RawData!C9385)</f>
        <v/>
      </c>
      <c r="D9383" s="4">
        <f>RawData!D9385</f>
        <v>0</v>
      </c>
      <c r="E9383">
        <f>RawData!E9385</f>
        <v>0</v>
      </c>
      <c r="F9383" t="str">
        <f>IFERROR(IF(RawData!F9385&lt;&gt;"", VLOOKUP(TRIM(RawData!F9385),ICD10Code,2,FALSE), ""), "Other")</f>
        <v/>
      </c>
      <c r="G9383" t="str">
        <f>IFERROR(IF(RawData!G9385&lt;&gt;"", VLOOKUP(TRIM(RawData!G9385),ICD10Code,2,FALSE), ""), "Other")</f>
        <v/>
      </c>
      <c r="H9383" t="str">
        <f>IFERROR(IF(RawData!H9385&lt;&gt;"", VLOOKUP(TRIM(RawData!H9385),PHCODE,2,FALSE), ""), "Other")</f>
        <v/>
      </c>
      <c r="I9383" t="str">
        <f>IFERROR(IF(RawData!I9385&lt;&gt;"", VLOOKUP(TRIM(RawData!I9385),PHCODE,2,FALSE), ""), "Other")</f>
        <v/>
      </c>
      <c r="J9383" t="str">
        <f>TRIM(RawData!L9385)</f>
        <v/>
      </c>
      <c r="K9383">
        <f>'Risk Calculation Tables'!AD8951</f>
        <v>0</v>
      </c>
      <c r="L9383" t="str">
        <f>TRIM(RawData!J9385)</f>
        <v/>
      </c>
      <c r="M9383" t="str">
        <f>TRIM(RawData!K9385)</f>
        <v/>
      </c>
    </row>
    <row r="9384" spans="1:13" x14ac:dyDescent="0.3">
      <c r="A9384">
        <f>RawData!A9386</f>
        <v>0</v>
      </c>
      <c r="B9384" t="str">
        <f>IF(RawData!B9386&lt;&gt;"", (VLOOKUP(RawData!B9386,AgeCat,2,TRUE)), "")</f>
        <v/>
      </c>
      <c r="C9384" t="str">
        <f>TRIM(RawData!C9386)</f>
        <v/>
      </c>
      <c r="D9384" s="4">
        <f>RawData!D9386</f>
        <v>0</v>
      </c>
      <c r="E9384">
        <f>RawData!E9386</f>
        <v>0</v>
      </c>
      <c r="F9384" t="str">
        <f>IFERROR(IF(RawData!F9386&lt;&gt;"", VLOOKUP(TRIM(RawData!F9386),ICD10Code,2,FALSE), ""), "Other")</f>
        <v/>
      </c>
      <c r="G9384" t="str">
        <f>IFERROR(IF(RawData!G9386&lt;&gt;"", VLOOKUP(TRIM(RawData!G9386),ICD10Code,2,FALSE), ""), "Other")</f>
        <v/>
      </c>
      <c r="H9384" t="str">
        <f>IFERROR(IF(RawData!H9386&lt;&gt;"", VLOOKUP(TRIM(RawData!H9386),PHCODE,2,FALSE), ""), "Other")</f>
        <v/>
      </c>
      <c r="I9384" t="str">
        <f>IFERROR(IF(RawData!I9386&lt;&gt;"", VLOOKUP(TRIM(RawData!I9386),PHCODE,2,FALSE), ""), "Other")</f>
        <v/>
      </c>
      <c r="J9384" t="str">
        <f>TRIM(RawData!L9386)</f>
        <v/>
      </c>
      <c r="K9384">
        <f>'Risk Calculation Tables'!AD8952</f>
        <v>0</v>
      </c>
      <c r="L9384" t="str">
        <f>TRIM(RawData!J9386)</f>
        <v/>
      </c>
      <c r="M9384" t="str">
        <f>TRIM(RawData!K9386)</f>
        <v/>
      </c>
    </row>
    <row r="9385" spans="1:13" x14ac:dyDescent="0.3">
      <c r="A9385">
        <f>RawData!A9387</f>
        <v>0</v>
      </c>
      <c r="B9385" t="str">
        <f>IF(RawData!B9387&lt;&gt;"", (VLOOKUP(RawData!B9387,AgeCat,2,TRUE)), "")</f>
        <v/>
      </c>
      <c r="C9385" t="str">
        <f>TRIM(RawData!C9387)</f>
        <v/>
      </c>
      <c r="D9385" s="4">
        <f>RawData!D9387</f>
        <v>0</v>
      </c>
      <c r="E9385">
        <f>RawData!E9387</f>
        <v>0</v>
      </c>
      <c r="F9385" t="str">
        <f>IFERROR(IF(RawData!F9387&lt;&gt;"", VLOOKUP(TRIM(RawData!F9387),ICD10Code,2,FALSE), ""), "Other")</f>
        <v/>
      </c>
      <c r="G9385" t="str">
        <f>IFERROR(IF(RawData!G9387&lt;&gt;"", VLOOKUP(TRIM(RawData!G9387),ICD10Code,2,FALSE), ""), "Other")</f>
        <v/>
      </c>
      <c r="H9385" t="str">
        <f>IFERROR(IF(RawData!H9387&lt;&gt;"", VLOOKUP(TRIM(RawData!H9387),PHCODE,2,FALSE), ""), "Other")</f>
        <v/>
      </c>
      <c r="I9385" t="str">
        <f>IFERROR(IF(RawData!I9387&lt;&gt;"", VLOOKUP(TRIM(RawData!I9387),PHCODE,2,FALSE), ""), "Other")</f>
        <v/>
      </c>
      <c r="J9385" t="str">
        <f>TRIM(RawData!L9387)</f>
        <v/>
      </c>
      <c r="K9385">
        <f>'Risk Calculation Tables'!AD8953</f>
        <v>0</v>
      </c>
      <c r="L9385" t="str">
        <f>TRIM(RawData!J9387)</f>
        <v/>
      </c>
      <c r="M9385" t="str">
        <f>TRIM(RawData!K9387)</f>
        <v/>
      </c>
    </row>
    <row r="9386" spans="1:13" x14ac:dyDescent="0.3">
      <c r="A9386">
        <f>RawData!A9388</f>
        <v>0</v>
      </c>
      <c r="B9386" t="str">
        <f>IF(RawData!B9388&lt;&gt;"", (VLOOKUP(RawData!B9388,AgeCat,2,TRUE)), "")</f>
        <v/>
      </c>
      <c r="C9386" t="str">
        <f>TRIM(RawData!C9388)</f>
        <v/>
      </c>
      <c r="D9386" s="4">
        <f>RawData!D9388</f>
        <v>0</v>
      </c>
      <c r="E9386">
        <f>RawData!E9388</f>
        <v>0</v>
      </c>
      <c r="F9386" t="str">
        <f>IFERROR(IF(RawData!F9388&lt;&gt;"", VLOOKUP(TRIM(RawData!F9388),ICD10Code,2,FALSE), ""), "Other")</f>
        <v/>
      </c>
      <c r="G9386" t="str">
        <f>IFERROR(IF(RawData!G9388&lt;&gt;"", VLOOKUP(TRIM(RawData!G9388),ICD10Code,2,FALSE), ""), "Other")</f>
        <v/>
      </c>
      <c r="H9386" t="str">
        <f>IFERROR(IF(RawData!H9388&lt;&gt;"", VLOOKUP(TRIM(RawData!H9388),PHCODE,2,FALSE), ""), "Other")</f>
        <v/>
      </c>
      <c r="I9386" t="str">
        <f>IFERROR(IF(RawData!I9388&lt;&gt;"", VLOOKUP(TRIM(RawData!I9388),PHCODE,2,FALSE), ""), "Other")</f>
        <v/>
      </c>
      <c r="J9386" t="str">
        <f>TRIM(RawData!L9388)</f>
        <v/>
      </c>
      <c r="K9386">
        <f>'Risk Calculation Tables'!AD8954</f>
        <v>0</v>
      </c>
      <c r="L9386" t="str">
        <f>TRIM(RawData!J9388)</f>
        <v/>
      </c>
      <c r="M9386" t="str">
        <f>TRIM(RawData!K9388)</f>
        <v/>
      </c>
    </row>
    <row r="9387" spans="1:13" x14ac:dyDescent="0.3">
      <c r="A9387">
        <f>RawData!A9389</f>
        <v>0</v>
      </c>
      <c r="B9387" t="str">
        <f>IF(RawData!B9389&lt;&gt;"", (VLOOKUP(RawData!B9389,AgeCat,2,TRUE)), "")</f>
        <v/>
      </c>
      <c r="C9387" t="str">
        <f>TRIM(RawData!C9389)</f>
        <v/>
      </c>
      <c r="D9387" s="4">
        <f>RawData!D9389</f>
        <v>0</v>
      </c>
      <c r="E9387">
        <f>RawData!E9389</f>
        <v>0</v>
      </c>
      <c r="F9387" t="str">
        <f>IFERROR(IF(RawData!F9389&lt;&gt;"", VLOOKUP(TRIM(RawData!F9389),ICD10Code,2,FALSE), ""), "Other")</f>
        <v/>
      </c>
      <c r="G9387" t="str">
        <f>IFERROR(IF(RawData!G9389&lt;&gt;"", VLOOKUP(TRIM(RawData!G9389),ICD10Code,2,FALSE), ""), "Other")</f>
        <v/>
      </c>
      <c r="H9387" t="str">
        <f>IFERROR(IF(RawData!H9389&lt;&gt;"", VLOOKUP(TRIM(RawData!H9389),PHCODE,2,FALSE), ""), "Other")</f>
        <v/>
      </c>
      <c r="I9387" t="str">
        <f>IFERROR(IF(RawData!I9389&lt;&gt;"", VLOOKUP(TRIM(RawData!I9389),PHCODE,2,FALSE), ""), "Other")</f>
        <v/>
      </c>
      <c r="J9387" t="str">
        <f>TRIM(RawData!L9389)</f>
        <v/>
      </c>
      <c r="K9387">
        <f>'Risk Calculation Tables'!AD8955</f>
        <v>0</v>
      </c>
      <c r="L9387" t="str">
        <f>TRIM(RawData!J9389)</f>
        <v/>
      </c>
      <c r="M9387" t="str">
        <f>TRIM(RawData!K9389)</f>
        <v/>
      </c>
    </row>
    <row r="9388" spans="1:13" x14ac:dyDescent="0.3">
      <c r="A9388">
        <f>RawData!A9390</f>
        <v>0</v>
      </c>
      <c r="B9388" t="str">
        <f>IF(RawData!B9390&lt;&gt;"", (VLOOKUP(RawData!B9390,AgeCat,2,TRUE)), "")</f>
        <v/>
      </c>
      <c r="C9388" t="str">
        <f>TRIM(RawData!C9390)</f>
        <v/>
      </c>
      <c r="D9388" s="4">
        <f>RawData!D9390</f>
        <v>0</v>
      </c>
      <c r="E9388">
        <f>RawData!E9390</f>
        <v>0</v>
      </c>
      <c r="F9388" t="str">
        <f>IFERROR(IF(RawData!F9390&lt;&gt;"", VLOOKUP(TRIM(RawData!F9390),ICD10Code,2,FALSE), ""), "Other")</f>
        <v/>
      </c>
      <c r="G9388" t="str">
        <f>IFERROR(IF(RawData!G9390&lt;&gt;"", VLOOKUP(TRIM(RawData!G9390),ICD10Code,2,FALSE), ""), "Other")</f>
        <v/>
      </c>
      <c r="H9388" t="str">
        <f>IFERROR(IF(RawData!H9390&lt;&gt;"", VLOOKUP(TRIM(RawData!H9390),PHCODE,2,FALSE), ""), "Other")</f>
        <v/>
      </c>
      <c r="I9388" t="str">
        <f>IFERROR(IF(RawData!I9390&lt;&gt;"", VLOOKUP(TRIM(RawData!I9390),PHCODE,2,FALSE), ""), "Other")</f>
        <v/>
      </c>
      <c r="J9388" t="str">
        <f>TRIM(RawData!L9390)</f>
        <v/>
      </c>
      <c r="K9388">
        <f>'Risk Calculation Tables'!AD8956</f>
        <v>0</v>
      </c>
      <c r="L9388" t="str">
        <f>TRIM(RawData!J9390)</f>
        <v/>
      </c>
      <c r="M9388" t="str">
        <f>TRIM(RawData!K9390)</f>
        <v/>
      </c>
    </row>
    <row r="9389" spans="1:13" x14ac:dyDescent="0.3">
      <c r="A9389">
        <f>RawData!A9391</f>
        <v>0</v>
      </c>
      <c r="B9389" t="str">
        <f>IF(RawData!B9391&lt;&gt;"", (VLOOKUP(RawData!B9391,AgeCat,2,TRUE)), "")</f>
        <v/>
      </c>
      <c r="C9389" t="str">
        <f>TRIM(RawData!C9391)</f>
        <v/>
      </c>
      <c r="D9389" s="4">
        <f>RawData!D9391</f>
        <v>0</v>
      </c>
      <c r="E9389">
        <f>RawData!E9391</f>
        <v>0</v>
      </c>
      <c r="F9389" t="str">
        <f>IFERROR(IF(RawData!F9391&lt;&gt;"", VLOOKUP(TRIM(RawData!F9391),ICD10Code,2,FALSE), ""), "Other")</f>
        <v/>
      </c>
      <c r="G9389" t="str">
        <f>IFERROR(IF(RawData!G9391&lt;&gt;"", VLOOKUP(TRIM(RawData!G9391),ICD10Code,2,FALSE), ""), "Other")</f>
        <v/>
      </c>
      <c r="H9389" t="str">
        <f>IFERROR(IF(RawData!H9391&lt;&gt;"", VLOOKUP(TRIM(RawData!H9391),PHCODE,2,FALSE), ""), "Other")</f>
        <v/>
      </c>
      <c r="I9389" t="str">
        <f>IFERROR(IF(RawData!I9391&lt;&gt;"", VLOOKUP(TRIM(RawData!I9391),PHCODE,2,FALSE), ""), "Other")</f>
        <v/>
      </c>
      <c r="J9389" t="str">
        <f>TRIM(RawData!L9391)</f>
        <v/>
      </c>
      <c r="K9389">
        <f>'Risk Calculation Tables'!AD8957</f>
        <v>0</v>
      </c>
      <c r="L9389" t="str">
        <f>TRIM(RawData!J9391)</f>
        <v/>
      </c>
      <c r="M9389" t="str">
        <f>TRIM(RawData!K9391)</f>
        <v/>
      </c>
    </row>
    <row r="9390" spans="1:13" x14ac:dyDescent="0.3">
      <c r="A9390">
        <f>RawData!A9392</f>
        <v>0</v>
      </c>
      <c r="B9390" t="str">
        <f>IF(RawData!B9392&lt;&gt;"", (VLOOKUP(RawData!B9392,AgeCat,2,TRUE)), "")</f>
        <v/>
      </c>
      <c r="C9390" t="str">
        <f>TRIM(RawData!C9392)</f>
        <v/>
      </c>
      <c r="D9390" s="4">
        <f>RawData!D9392</f>
        <v>0</v>
      </c>
      <c r="E9390">
        <f>RawData!E9392</f>
        <v>0</v>
      </c>
      <c r="F9390" t="str">
        <f>IFERROR(IF(RawData!F9392&lt;&gt;"", VLOOKUP(TRIM(RawData!F9392),ICD10Code,2,FALSE), ""), "Other")</f>
        <v/>
      </c>
      <c r="G9390" t="str">
        <f>IFERROR(IF(RawData!G9392&lt;&gt;"", VLOOKUP(TRIM(RawData!G9392),ICD10Code,2,FALSE), ""), "Other")</f>
        <v/>
      </c>
      <c r="H9390" t="str">
        <f>IFERROR(IF(RawData!H9392&lt;&gt;"", VLOOKUP(TRIM(RawData!H9392),PHCODE,2,FALSE), ""), "Other")</f>
        <v/>
      </c>
      <c r="I9390" t="str">
        <f>IFERROR(IF(RawData!I9392&lt;&gt;"", VLOOKUP(TRIM(RawData!I9392),PHCODE,2,FALSE), ""), "Other")</f>
        <v/>
      </c>
      <c r="J9390" t="str">
        <f>TRIM(RawData!L9392)</f>
        <v/>
      </c>
      <c r="K9390">
        <f>'Risk Calculation Tables'!AD8958</f>
        <v>0</v>
      </c>
      <c r="L9390" t="str">
        <f>TRIM(RawData!J9392)</f>
        <v/>
      </c>
      <c r="M9390" t="str">
        <f>TRIM(RawData!K9392)</f>
        <v/>
      </c>
    </row>
    <row r="9391" spans="1:13" x14ac:dyDescent="0.3">
      <c r="A9391">
        <f>RawData!A9393</f>
        <v>0</v>
      </c>
      <c r="B9391" t="str">
        <f>IF(RawData!B9393&lt;&gt;"", (VLOOKUP(RawData!B9393,AgeCat,2,TRUE)), "")</f>
        <v/>
      </c>
      <c r="C9391" t="str">
        <f>TRIM(RawData!C9393)</f>
        <v/>
      </c>
      <c r="D9391" s="4">
        <f>RawData!D9393</f>
        <v>0</v>
      </c>
      <c r="E9391">
        <f>RawData!E9393</f>
        <v>0</v>
      </c>
      <c r="F9391" t="str">
        <f>IFERROR(IF(RawData!F9393&lt;&gt;"", VLOOKUP(TRIM(RawData!F9393),ICD10Code,2,FALSE), ""), "Other")</f>
        <v/>
      </c>
      <c r="G9391" t="str">
        <f>IFERROR(IF(RawData!G9393&lt;&gt;"", VLOOKUP(TRIM(RawData!G9393),ICD10Code,2,FALSE), ""), "Other")</f>
        <v/>
      </c>
      <c r="H9391" t="str">
        <f>IFERROR(IF(RawData!H9393&lt;&gt;"", VLOOKUP(TRIM(RawData!H9393),PHCODE,2,FALSE), ""), "Other")</f>
        <v/>
      </c>
      <c r="I9391" t="str">
        <f>IFERROR(IF(RawData!I9393&lt;&gt;"", VLOOKUP(TRIM(RawData!I9393),PHCODE,2,FALSE), ""), "Other")</f>
        <v/>
      </c>
      <c r="J9391" t="str">
        <f>TRIM(RawData!L9393)</f>
        <v/>
      </c>
      <c r="K9391">
        <f>'Risk Calculation Tables'!AD8959</f>
        <v>0</v>
      </c>
      <c r="L9391" t="str">
        <f>TRIM(RawData!J9393)</f>
        <v/>
      </c>
      <c r="M9391" t="str">
        <f>TRIM(RawData!K9393)</f>
        <v/>
      </c>
    </row>
    <row r="9392" spans="1:13" x14ac:dyDescent="0.3">
      <c r="A9392">
        <f>RawData!A9394</f>
        <v>0</v>
      </c>
      <c r="B9392" t="str">
        <f>IF(RawData!B9394&lt;&gt;"", (VLOOKUP(RawData!B9394,AgeCat,2,TRUE)), "")</f>
        <v/>
      </c>
      <c r="C9392" t="str">
        <f>TRIM(RawData!C9394)</f>
        <v/>
      </c>
      <c r="D9392" s="4">
        <f>RawData!D9394</f>
        <v>0</v>
      </c>
      <c r="E9392">
        <f>RawData!E9394</f>
        <v>0</v>
      </c>
      <c r="F9392" t="str">
        <f>IFERROR(IF(RawData!F9394&lt;&gt;"", VLOOKUP(TRIM(RawData!F9394),ICD10Code,2,FALSE), ""), "Other")</f>
        <v/>
      </c>
      <c r="G9392" t="str">
        <f>IFERROR(IF(RawData!G9394&lt;&gt;"", VLOOKUP(TRIM(RawData!G9394),ICD10Code,2,FALSE), ""), "Other")</f>
        <v/>
      </c>
      <c r="H9392" t="str">
        <f>IFERROR(IF(RawData!H9394&lt;&gt;"", VLOOKUP(TRIM(RawData!H9394),PHCODE,2,FALSE), ""), "Other")</f>
        <v/>
      </c>
      <c r="I9392" t="str">
        <f>IFERROR(IF(RawData!I9394&lt;&gt;"", VLOOKUP(TRIM(RawData!I9394),PHCODE,2,FALSE), ""), "Other")</f>
        <v/>
      </c>
      <c r="J9392" t="str">
        <f>TRIM(RawData!L9394)</f>
        <v/>
      </c>
      <c r="K9392">
        <f>'Risk Calculation Tables'!AD8960</f>
        <v>0</v>
      </c>
      <c r="L9392" t="str">
        <f>TRIM(RawData!J9394)</f>
        <v/>
      </c>
      <c r="M9392" t="str">
        <f>TRIM(RawData!K9394)</f>
        <v/>
      </c>
    </row>
    <row r="9393" spans="1:13" x14ac:dyDescent="0.3">
      <c r="A9393">
        <f>RawData!A9395</f>
        <v>0</v>
      </c>
      <c r="B9393" t="str">
        <f>IF(RawData!B9395&lt;&gt;"", (VLOOKUP(RawData!B9395,AgeCat,2,TRUE)), "")</f>
        <v/>
      </c>
      <c r="C9393" t="str">
        <f>TRIM(RawData!C9395)</f>
        <v/>
      </c>
      <c r="D9393" s="4">
        <f>RawData!D9395</f>
        <v>0</v>
      </c>
      <c r="E9393">
        <f>RawData!E9395</f>
        <v>0</v>
      </c>
      <c r="F9393" t="str">
        <f>IFERROR(IF(RawData!F9395&lt;&gt;"", VLOOKUP(TRIM(RawData!F9395),ICD10Code,2,FALSE), ""), "Other")</f>
        <v/>
      </c>
      <c r="G9393" t="str">
        <f>IFERROR(IF(RawData!G9395&lt;&gt;"", VLOOKUP(TRIM(RawData!G9395),ICD10Code,2,FALSE), ""), "Other")</f>
        <v/>
      </c>
      <c r="H9393" t="str">
        <f>IFERROR(IF(RawData!H9395&lt;&gt;"", VLOOKUP(TRIM(RawData!H9395),PHCODE,2,FALSE), ""), "Other")</f>
        <v/>
      </c>
      <c r="I9393" t="str">
        <f>IFERROR(IF(RawData!I9395&lt;&gt;"", VLOOKUP(TRIM(RawData!I9395),PHCODE,2,FALSE), ""), "Other")</f>
        <v/>
      </c>
      <c r="J9393" t="str">
        <f>TRIM(RawData!L9395)</f>
        <v/>
      </c>
      <c r="K9393">
        <f>'Risk Calculation Tables'!AD8961</f>
        <v>0</v>
      </c>
      <c r="L9393" t="str">
        <f>TRIM(RawData!J9395)</f>
        <v/>
      </c>
      <c r="M9393" t="str">
        <f>TRIM(RawData!K9395)</f>
        <v/>
      </c>
    </row>
    <row r="9394" spans="1:13" x14ac:dyDescent="0.3">
      <c r="A9394">
        <f>RawData!A9396</f>
        <v>0</v>
      </c>
      <c r="B9394" t="str">
        <f>IF(RawData!B9396&lt;&gt;"", (VLOOKUP(RawData!B9396,AgeCat,2,TRUE)), "")</f>
        <v/>
      </c>
      <c r="C9394" t="str">
        <f>TRIM(RawData!C9396)</f>
        <v/>
      </c>
      <c r="D9394" s="4">
        <f>RawData!D9396</f>
        <v>0</v>
      </c>
      <c r="E9394">
        <f>RawData!E9396</f>
        <v>0</v>
      </c>
      <c r="F9394" t="str">
        <f>IFERROR(IF(RawData!F9396&lt;&gt;"", VLOOKUP(TRIM(RawData!F9396),ICD10Code,2,FALSE), ""), "Other")</f>
        <v/>
      </c>
      <c r="G9394" t="str">
        <f>IFERROR(IF(RawData!G9396&lt;&gt;"", VLOOKUP(TRIM(RawData!G9396),ICD10Code,2,FALSE), ""), "Other")</f>
        <v/>
      </c>
      <c r="H9394" t="str">
        <f>IFERROR(IF(RawData!H9396&lt;&gt;"", VLOOKUP(TRIM(RawData!H9396),PHCODE,2,FALSE), ""), "Other")</f>
        <v/>
      </c>
      <c r="I9394" t="str">
        <f>IFERROR(IF(RawData!I9396&lt;&gt;"", VLOOKUP(TRIM(RawData!I9396),PHCODE,2,FALSE), ""), "Other")</f>
        <v/>
      </c>
      <c r="J9394" t="str">
        <f>TRIM(RawData!L9396)</f>
        <v/>
      </c>
      <c r="K9394">
        <f>'Risk Calculation Tables'!AD8962</f>
        <v>0</v>
      </c>
      <c r="L9394" t="str">
        <f>TRIM(RawData!J9396)</f>
        <v/>
      </c>
      <c r="M9394" t="str">
        <f>TRIM(RawData!K9396)</f>
        <v/>
      </c>
    </row>
    <row r="9395" spans="1:13" x14ac:dyDescent="0.3">
      <c r="A9395">
        <f>RawData!A9397</f>
        <v>0</v>
      </c>
      <c r="B9395" t="str">
        <f>IF(RawData!B9397&lt;&gt;"", (VLOOKUP(RawData!B9397,AgeCat,2,TRUE)), "")</f>
        <v/>
      </c>
      <c r="C9395" t="str">
        <f>TRIM(RawData!C9397)</f>
        <v/>
      </c>
      <c r="D9395" s="4">
        <f>RawData!D9397</f>
        <v>0</v>
      </c>
      <c r="E9395">
        <f>RawData!E9397</f>
        <v>0</v>
      </c>
      <c r="F9395" t="str">
        <f>IFERROR(IF(RawData!F9397&lt;&gt;"", VLOOKUP(TRIM(RawData!F9397),ICD10Code,2,FALSE), ""), "Other")</f>
        <v/>
      </c>
      <c r="G9395" t="str">
        <f>IFERROR(IF(RawData!G9397&lt;&gt;"", VLOOKUP(TRIM(RawData!G9397),ICD10Code,2,FALSE), ""), "Other")</f>
        <v/>
      </c>
      <c r="H9395" t="str">
        <f>IFERROR(IF(RawData!H9397&lt;&gt;"", VLOOKUP(TRIM(RawData!H9397),PHCODE,2,FALSE), ""), "Other")</f>
        <v/>
      </c>
      <c r="I9395" t="str">
        <f>IFERROR(IF(RawData!I9397&lt;&gt;"", VLOOKUP(TRIM(RawData!I9397),PHCODE,2,FALSE), ""), "Other")</f>
        <v/>
      </c>
      <c r="J9395" t="str">
        <f>TRIM(RawData!L9397)</f>
        <v/>
      </c>
      <c r="K9395">
        <f>'Risk Calculation Tables'!AD8963</f>
        <v>0</v>
      </c>
      <c r="L9395" t="str">
        <f>TRIM(RawData!J9397)</f>
        <v/>
      </c>
      <c r="M9395" t="str">
        <f>TRIM(RawData!K9397)</f>
        <v/>
      </c>
    </row>
    <row r="9396" spans="1:13" x14ac:dyDescent="0.3">
      <c r="A9396">
        <f>RawData!A9398</f>
        <v>0</v>
      </c>
      <c r="B9396" t="str">
        <f>IF(RawData!B9398&lt;&gt;"", (VLOOKUP(RawData!B9398,AgeCat,2,TRUE)), "")</f>
        <v/>
      </c>
      <c r="C9396" t="str">
        <f>TRIM(RawData!C9398)</f>
        <v/>
      </c>
      <c r="D9396" s="4">
        <f>RawData!D9398</f>
        <v>0</v>
      </c>
      <c r="E9396">
        <f>RawData!E9398</f>
        <v>0</v>
      </c>
      <c r="F9396" t="str">
        <f>IFERROR(IF(RawData!F9398&lt;&gt;"", VLOOKUP(TRIM(RawData!F9398),ICD10Code,2,FALSE), ""), "Other")</f>
        <v/>
      </c>
      <c r="G9396" t="str">
        <f>IFERROR(IF(RawData!G9398&lt;&gt;"", VLOOKUP(TRIM(RawData!G9398),ICD10Code,2,FALSE), ""), "Other")</f>
        <v/>
      </c>
      <c r="H9396" t="str">
        <f>IFERROR(IF(RawData!H9398&lt;&gt;"", VLOOKUP(TRIM(RawData!H9398),PHCODE,2,FALSE), ""), "Other")</f>
        <v/>
      </c>
      <c r="I9396" t="str">
        <f>IFERROR(IF(RawData!I9398&lt;&gt;"", VLOOKUP(TRIM(RawData!I9398),PHCODE,2,FALSE), ""), "Other")</f>
        <v/>
      </c>
      <c r="J9396" t="str">
        <f>TRIM(RawData!L9398)</f>
        <v/>
      </c>
      <c r="K9396">
        <f>'Risk Calculation Tables'!AD8964</f>
        <v>0</v>
      </c>
      <c r="L9396" t="str">
        <f>TRIM(RawData!J9398)</f>
        <v/>
      </c>
      <c r="M9396" t="str">
        <f>TRIM(RawData!K9398)</f>
        <v/>
      </c>
    </row>
    <row r="9397" spans="1:13" x14ac:dyDescent="0.3">
      <c r="A9397">
        <f>RawData!A9399</f>
        <v>0</v>
      </c>
      <c r="B9397" t="str">
        <f>IF(RawData!B9399&lt;&gt;"", (VLOOKUP(RawData!B9399,AgeCat,2,TRUE)), "")</f>
        <v/>
      </c>
      <c r="C9397" t="str">
        <f>TRIM(RawData!C9399)</f>
        <v/>
      </c>
      <c r="D9397" s="4">
        <f>RawData!D9399</f>
        <v>0</v>
      </c>
      <c r="E9397">
        <f>RawData!E9399</f>
        <v>0</v>
      </c>
      <c r="F9397" t="str">
        <f>IFERROR(IF(RawData!F9399&lt;&gt;"", VLOOKUP(TRIM(RawData!F9399),ICD10Code,2,FALSE), ""), "Other")</f>
        <v/>
      </c>
      <c r="G9397" t="str">
        <f>IFERROR(IF(RawData!G9399&lt;&gt;"", VLOOKUP(TRIM(RawData!G9399),ICD10Code,2,FALSE), ""), "Other")</f>
        <v/>
      </c>
      <c r="H9397" t="str">
        <f>IFERROR(IF(RawData!H9399&lt;&gt;"", VLOOKUP(TRIM(RawData!H9399),PHCODE,2,FALSE), ""), "Other")</f>
        <v/>
      </c>
      <c r="I9397" t="str">
        <f>IFERROR(IF(RawData!I9399&lt;&gt;"", VLOOKUP(TRIM(RawData!I9399),PHCODE,2,FALSE), ""), "Other")</f>
        <v/>
      </c>
      <c r="J9397" t="str">
        <f>TRIM(RawData!L9399)</f>
        <v/>
      </c>
      <c r="K9397">
        <f>'Risk Calculation Tables'!AD8965</f>
        <v>0</v>
      </c>
      <c r="L9397" t="str">
        <f>TRIM(RawData!J9399)</f>
        <v/>
      </c>
      <c r="M9397" t="str">
        <f>TRIM(RawData!K9399)</f>
        <v/>
      </c>
    </row>
    <row r="9398" spans="1:13" x14ac:dyDescent="0.3">
      <c r="A9398">
        <f>RawData!A9400</f>
        <v>0</v>
      </c>
      <c r="B9398" t="str">
        <f>IF(RawData!B9400&lt;&gt;"", (VLOOKUP(RawData!B9400,AgeCat,2,TRUE)), "")</f>
        <v/>
      </c>
      <c r="C9398" t="str">
        <f>TRIM(RawData!C9400)</f>
        <v/>
      </c>
      <c r="D9398" s="4">
        <f>RawData!D9400</f>
        <v>0</v>
      </c>
      <c r="E9398">
        <f>RawData!E9400</f>
        <v>0</v>
      </c>
      <c r="F9398" t="str">
        <f>IFERROR(IF(RawData!F9400&lt;&gt;"", VLOOKUP(TRIM(RawData!F9400),ICD10Code,2,FALSE), ""), "Other")</f>
        <v/>
      </c>
      <c r="G9398" t="str">
        <f>IFERROR(IF(RawData!G9400&lt;&gt;"", VLOOKUP(TRIM(RawData!G9400),ICD10Code,2,FALSE), ""), "Other")</f>
        <v/>
      </c>
      <c r="H9398" t="str">
        <f>IFERROR(IF(RawData!H9400&lt;&gt;"", VLOOKUP(TRIM(RawData!H9400),PHCODE,2,FALSE), ""), "Other")</f>
        <v/>
      </c>
      <c r="I9398" t="str">
        <f>IFERROR(IF(RawData!I9400&lt;&gt;"", VLOOKUP(TRIM(RawData!I9400),PHCODE,2,FALSE), ""), "Other")</f>
        <v/>
      </c>
      <c r="J9398" t="str">
        <f>TRIM(RawData!L9400)</f>
        <v/>
      </c>
      <c r="K9398">
        <f>'Risk Calculation Tables'!AD8966</f>
        <v>0</v>
      </c>
      <c r="L9398" t="str">
        <f>TRIM(RawData!J9400)</f>
        <v/>
      </c>
      <c r="M9398" t="str">
        <f>TRIM(RawData!K9400)</f>
        <v/>
      </c>
    </row>
    <row r="9399" spans="1:13" x14ac:dyDescent="0.3">
      <c r="A9399">
        <f>RawData!A9401</f>
        <v>0</v>
      </c>
      <c r="B9399" t="str">
        <f>IF(RawData!B9401&lt;&gt;"", (VLOOKUP(RawData!B9401,AgeCat,2,TRUE)), "")</f>
        <v/>
      </c>
      <c r="C9399" t="str">
        <f>TRIM(RawData!C9401)</f>
        <v/>
      </c>
      <c r="D9399" s="4">
        <f>RawData!D9401</f>
        <v>0</v>
      </c>
      <c r="E9399">
        <f>RawData!E9401</f>
        <v>0</v>
      </c>
      <c r="F9399" t="str">
        <f>IFERROR(IF(RawData!F9401&lt;&gt;"", VLOOKUP(TRIM(RawData!F9401),ICD10Code,2,FALSE), ""), "Other")</f>
        <v/>
      </c>
      <c r="G9399" t="str">
        <f>IFERROR(IF(RawData!G9401&lt;&gt;"", VLOOKUP(TRIM(RawData!G9401),ICD10Code,2,FALSE), ""), "Other")</f>
        <v/>
      </c>
      <c r="H9399" t="str">
        <f>IFERROR(IF(RawData!H9401&lt;&gt;"", VLOOKUP(TRIM(RawData!H9401),PHCODE,2,FALSE), ""), "Other")</f>
        <v/>
      </c>
      <c r="I9399" t="str">
        <f>IFERROR(IF(RawData!I9401&lt;&gt;"", VLOOKUP(TRIM(RawData!I9401),PHCODE,2,FALSE), ""), "Other")</f>
        <v/>
      </c>
      <c r="J9399" t="str">
        <f>TRIM(RawData!L9401)</f>
        <v/>
      </c>
      <c r="K9399">
        <f>'Risk Calculation Tables'!AD8967</f>
        <v>0</v>
      </c>
      <c r="L9399" t="str">
        <f>TRIM(RawData!J9401)</f>
        <v/>
      </c>
      <c r="M9399" t="str">
        <f>TRIM(RawData!K9401)</f>
        <v/>
      </c>
    </row>
    <row r="9400" spans="1:13" x14ac:dyDescent="0.3">
      <c r="A9400">
        <f>RawData!A9402</f>
        <v>0</v>
      </c>
      <c r="B9400" t="str">
        <f>IF(RawData!B9402&lt;&gt;"", (VLOOKUP(RawData!B9402,AgeCat,2,TRUE)), "")</f>
        <v/>
      </c>
      <c r="C9400" t="str">
        <f>TRIM(RawData!C9402)</f>
        <v/>
      </c>
      <c r="D9400" s="4">
        <f>RawData!D9402</f>
        <v>0</v>
      </c>
      <c r="E9400">
        <f>RawData!E9402</f>
        <v>0</v>
      </c>
      <c r="F9400" t="str">
        <f>IFERROR(IF(RawData!F9402&lt;&gt;"", VLOOKUP(TRIM(RawData!F9402),ICD10Code,2,FALSE), ""), "Other")</f>
        <v/>
      </c>
      <c r="G9400" t="str">
        <f>IFERROR(IF(RawData!G9402&lt;&gt;"", VLOOKUP(TRIM(RawData!G9402),ICD10Code,2,FALSE), ""), "Other")</f>
        <v/>
      </c>
      <c r="H9400" t="str">
        <f>IFERROR(IF(RawData!H9402&lt;&gt;"", VLOOKUP(TRIM(RawData!H9402),PHCODE,2,FALSE), ""), "Other")</f>
        <v/>
      </c>
      <c r="I9400" t="str">
        <f>IFERROR(IF(RawData!I9402&lt;&gt;"", VLOOKUP(TRIM(RawData!I9402),PHCODE,2,FALSE), ""), "Other")</f>
        <v/>
      </c>
      <c r="J9400" t="str">
        <f>TRIM(RawData!L9402)</f>
        <v/>
      </c>
      <c r="K9400">
        <f>'Risk Calculation Tables'!AD8968</f>
        <v>0</v>
      </c>
      <c r="L9400" t="str">
        <f>TRIM(RawData!J9402)</f>
        <v/>
      </c>
      <c r="M9400" t="str">
        <f>TRIM(RawData!K9402)</f>
        <v/>
      </c>
    </row>
    <row r="9401" spans="1:13" x14ac:dyDescent="0.3">
      <c r="A9401">
        <f>RawData!A9403</f>
        <v>0</v>
      </c>
      <c r="B9401" t="str">
        <f>IF(RawData!B9403&lt;&gt;"", (VLOOKUP(RawData!B9403,AgeCat,2,TRUE)), "")</f>
        <v/>
      </c>
      <c r="C9401" t="str">
        <f>TRIM(RawData!C9403)</f>
        <v/>
      </c>
      <c r="D9401" s="4">
        <f>RawData!D9403</f>
        <v>0</v>
      </c>
      <c r="E9401">
        <f>RawData!E9403</f>
        <v>0</v>
      </c>
      <c r="F9401" t="str">
        <f>IFERROR(IF(RawData!F9403&lt;&gt;"", VLOOKUP(TRIM(RawData!F9403),ICD10Code,2,FALSE), ""), "Other")</f>
        <v/>
      </c>
      <c r="G9401" t="str">
        <f>IFERROR(IF(RawData!G9403&lt;&gt;"", VLOOKUP(TRIM(RawData!G9403),ICD10Code,2,FALSE), ""), "Other")</f>
        <v/>
      </c>
      <c r="H9401" t="str">
        <f>IFERROR(IF(RawData!H9403&lt;&gt;"", VLOOKUP(TRIM(RawData!H9403),PHCODE,2,FALSE), ""), "Other")</f>
        <v/>
      </c>
      <c r="I9401" t="str">
        <f>IFERROR(IF(RawData!I9403&lt;&gt;"", VLOOKUP(TRIM(RawData!I9403),PHCODE,2,FALSE), ""), "Other")</f>
        <v/>
      </c>
      <c r="J9401" t="str">
        <f>TRIM(RawData!L9403)</f>
        <v/>
      </c>
      <c r="K9401">
        <f>'Risk Calculation Tables'!AD8969</f>
        <v>0</v>
      </c>
      <c r="L9401" t="str">
        <f>TRIM(RawData!J9403)</f>
        <v/>
      </c>
      <c r="M9401" t="str">
        <f>TRIM(RawData!K9403)</f>
        <v/>
      </c>
    </row>
    <row r="9402" spans="1:13" x14ac:dyDescent="0.3">
      <c r="A9402">
        <f>RawData!A9404</f>
        <v>0</v>
      </c>
      <c r="B9402" t="str">
        <f>IF(RawData!B9404&lt;&gt;"", (VLOOKUP(RawData!B9404,AgeCat,2,TRUE)), "")</f>
        <v/>
      </c>
      <c r="C9402" t="str">
        <f>TRIM(RawData!C9404)</f>
        <v/>
      </c>
      <c r="D9402" s="4">
        <f>RawData!D9404</f>
        <v>0</v>
      </c>
      <c r="E9402">
        <f>RawData!E9404</f>
        <v>0</v>
      </c>
      <c r="F9402" t="str">
        <f>IFERROR(IF(RawData!F9404&lt;&gt;"", VLOOKUP(TRIM(RawData!F9404),ICD10Code,2,FALSE), ""), "Other")</f>
        <v/>
      </c>
      <c r="G9402" t="str">
        <f>IFERROR(IF(RawData!G9404&lt;&gt;"", VLOOKUP(TRIM(RawData!G9404),ICD10Code,2,FALSE), ""), "Other")</f>
        <v/>
      </c>
      <c r="H9402" t="str">
        <f>IFERROR(IF(RawData!H9404&lt;&gt;"", VLOOKUP(TRIM(RawData!H9404),PHCODE,2,FALSE), ""), "Other")</f>
        <v/>
      </c>
      <c r="I9402" t="str">
        <f>IFERROR(IF(RawData!I9404&lt;&gt;"", VLOOKUP(TRIM(RawData!I9404),PHCODE,2,FALSE), ""), "Other")</f>
        <v/>
      </c>
      <c r="J9402" t="str">
        <f>TRIM(RawData!L9404)</f>
        <v/>
      </c>
      <c r="K9402">
        <f>'Risk Calculation Tables'!AD8970</f>
        <v>0</v>
      </c>
      <c r="L9402" t="str">
        <f>TRIM(RawData!J9404)</f>
        <v/>
      </c>
      <c r="M9402" t="str">
        <f>TRIM(RawData!K9404)</f>
        <v/>
      </c>
    </row>
    <row r="9403" spans="1:13" x14ac:dyDescent="0.3">
      <c r="A9403">
        <f>RawData!A9405</f>
        <v>0</v>
      </c>
      <c r="B9403" t="str">
        <f>IF(RawData!B9405&lt;&gt;"", (VLOOKUP(RawData!B9405,AgeCat,2,TRUE)), "")</f>
        <v/>
      </c>
      <c r="C9403" t="str">
        <f>TRIM(RawData!C9405)</f>
        <v/>
      </c>
      <c r="D9403" s="4">
        <f>RawData!D9405</f>
        <v>0</v>
      </c>
      <c r="E9403">
        <f>RawData!E9405</f>
        <v>0</v>
      </c>
      <c r="F9403" t="str">
        <f>IFERROR(IF(RawData!F9405&lt;&gt;"", VLOOKUP(TRIM(RawData!F9405),ICD10Code,2,FALSE), ""), "Other")</f>
        <v/>
      </c>
      <c r="G9403" t="str">
        <f>IFERROR(IF(RawData!G9405&lt;&gt;"", VLOOKUP(TRIM(RawData!G9405),ICD10Code,2,FALSE), ""), "Other")</f>
        <v/>
      </c>
      <c r="H9403" t="str">
        <f>IFERROR(IF(RawData!H9405&lt;&gt;"", VLOOKUP(TRIM(RawData!H9405),PHCODE,2,FALSE), ""), "Other")</f>
        <v/>
      </c>
      <c r="I9403" t="str">
        <f>IFERROR(IF(RawData!I9405&lt;&gt;"", VLOOKUP(TRIM(RawData!I9405),PHCODE,2,FALSE), ""), "Other")</f>
        <v/>
      </c>
      <c r="J9403" t="str">
        <f>TRIM(RawData!L9405)</f>
        <v/>
      </c>
      <c r="K9403">
        <f>'Risk Calculation Tables'!AD8971</f>
        <v>0</v>
      </c>
      <c r="L9403" t="str">
        <f>TRIM(RawData!J9405)</f>
        <v/>
      </c>
      <c r="M9403" t="str">
        <f>TRIM(RawData!K9405)</f>
        <v/>
      </c>
    </row>
    <row r="9404" spans="1:13" x14ac:dyDescent="0.3">
      <c r="A9404">
        <f>RawData!A9406</f>
        <v>0</v>
      </c>
      <c r="B9404" t="str">
        <f>IF(RawData!B9406&lt;&gt;"", (VLOOKUP(RawData!B9406,AgeCat,2,TRUE)), "")</f>
        <v/>
      </c>
      <c r="C9404" t="str">
        <f>TRIM(RawData!C9406)</f>
        <v/>
      </c>
      <c r="D9404" s="4">
        <f>RawData!D9406</f>
        <v>0</v>
      </c>
      <c r="E9404">
        <f>RawData!E9406</f>
        <v>0</v>
      </c>
      <c r="F9404" t="str">
        <f>IFERROR(IF(RawData!F9406&lt;&gt;"", VLOOKUP(TRIM(RawData!F9406),ICD10Code,2,FALSE), ""), "Other")</f>
        <v/>
      </c>
      <c r="G9404" t="str">
        <f>IFERROR(IF(RawData!G9406&lt;&gt;"", VLOOKUP(TRIM(RawData!G9406),ICD10Code,2,FALSE), ""), "Other")</f>
        <v/>
      </c>
      <c r="H9404" t="str">
        <f>IFERROR(IF(RawData!H9406&lt;&gt;"", VLOOKUP(TRIM(RawData!H9406),PHCODE,2,FALSE), ""), "Other")</f>
        <v/>
      </c>
      <c r="I9404" t="str">
        <f>IFERROR(IF(RawData!I9406&lt;&gt;"", VLOOKUP(TRIM(RawData!I9406),PHCODE,2,FALSE), ""), "Other")</f>
        <v/>
      </c>
      <c r="J9404" t="str">
        <f>TRIM(RawData!L9406)</f>
        <v/>
      </c>
      <c r="K9404">
        <f>'Risk Calculation Tables'!AD8972</f>
        <v>0</v>
      </c>
      <c r="L9404" t="str">
        <f>TRIM(RawData!J9406)</f>
        <v/>
      </c>
      <c r="M9404" t="str">
        <f>TRIM(RawData!K9406)</f>
        <v/>
      </c>
    </row>
    <row r="9405" spans="1:13" x14ac:dyDescent="0.3">
      <c r="A9405">
        <f>RawData!A9407</f>
        <v>0</v>
      </c>
      <c r="B9405" t="str">
        <f>IF(RawData!B9407&lt;&gt;"", (VLOOKUP(RawData!B9407,AgeCat,2,TRUE)), "")</f>
        <v/>
      </c>
      <c r="C9405" t="str">
        <f>TRIM(RawData!C9407)</f>
        <v/>
      </c>
      <c r="D9405" s="4">
        <f>RawData!D9407</f>
        <v>0</v>
      </c>
      <c r="E9405">
        <f>RawData!E9407</f>
        <v>0</v>
      </c>
      <c r="F9405" t="str">
        <f>IFERROR(IF(RawData!F9407&lt;&gt;"", VLOOKUP(TRIM(RawData!F9407),ICD10Code,2,FALSE), ""), "Other")</f>
        <v/>
      </c>
      <c r="G9405" t="str">
        <f>IFERROR(IF(RawData!G9407&lt;&gt;"", VLOOKUP(TRIM(RawData!G9407),ICD10Code,2,FALSE), ""), "Other")</f>
        <v/>
      </c>
      <c r="H9405" t="str">
        <f>IFERROR(IF(RawData!H9407&lt;&gt;"", VLOOKUP(TRIM(RawData!H9407),PHCODE,2,FALSE), ""), "Other")</f>
        <v/>
      </c>
      <c r="I9405" t="str">
        <f>IFERROR(IF(RawData!I9407&lt;&gt;"", VLOOKUP(TRIM(RawData!I9407),PHCODE,2,FALSE), ""), "Other")</f>
        <v/>
      </c>
      <c r="J9405" t="str">
        <f>TRIM(RawData!L9407)</f>
        <v/>
      </c>
      <c r="K9405">
        <f>'Risk Calculation Tables'!AD8973</f>
        <v>0</v>
      </c>
      <c r="L9405" t="str">
        <f>TRIM(RawData!J9407)</f>
        <v/>
      </c>
      <c r="M9405" t="str">
        <f>TRIM(RawData!K9407)</f>
        <v/>
      </c>
    </row>
    <row r="9406" spans="1:13" x14ac:dyDescent="0.3">
      <c r="A9406">
        <f>RawData!A9408</f>
        <v>0</v>
      </c>
      <c r="B9406" t="str">
        <f>IF(RawData!B9408&lt;&gt;"", (VLOOKUP(RawData!B9408,AgeCat,2,TRUE)), "")</f>
        <v/>
      </c>
      <c r="C9406" t="str">
        <f>TRIM(RawData!C9408)</f>
        <v/>
      </c>
      <c r="D9406" s="4">
        <f>RawData!D9408</f>
        <v>0</v>
      </c>
      <c r="E9406">
        <f>RawData!E9408</f>
        <v>0</v>
      </c>
      <c r="F9406" t="str">
        <f>IFERROR(IF(RawData!F9408&lt;&gt;"", VLOOKUP(TRIM(RawData!F9408),ICD10Code,2,FALSE), ""), "Other")</f>
        <v/>
      </c>
      <c r="G9406" t="str">
        <f>IFERROR(IF(RawData!G9408&lt;&gt;"", VLOOKUP(TRIM(RawData!G9408),ICD10Code,2,FALSE), ""), "Other")</f>
        <v/>
      </c>
      <c r="H9406" t="str">
        <f>IFERROR(IF(RawData!H9408&lt;&gt;"", VLOOKUP(TRIM(RawData!H9408),PHCODE,2,FALSE), ""), "Other")</f>
        <v/>
      </c>
      <c r="I9406" t="str">
        <f>IFERROR(IF(RawData!I9408&lt;&gt;"", VLOOKUP(TRIM(RawData!I9408),PHCODE,2,FALSE), ""), "Other")</f>
        <v/>
      </c>
      <c r="J9406" t="str">
        <f>TRIM(RawData!L9408)</f>
        <v/>
      </c>
      <c r="K9406">
        <f>'Risk Calculation Tables'!AD8974</f>
        <v>0</v>
      </c>
      <c r="L9406" t="str">
        <f>TRIM(RawData!J9408)</f>
        <v/>
      </c>
      <c r="M9406" t="str">
        <f>TRIM(RawData!K9408)</f>
        <v/>
      </c>
    </row>
    <row r="9407" spans="1:13" x14ac:dyDescent="0.3">
      <c r="A9407">
        <f>RawData!A9409</f>
        <v>0</v>
      </c>
      <c r="B9407" t="str">
        <f>IF(RawData!B9409&lt;&gt;"", (VLOOKUP(RawData!B9409,AgeCat,2,TRUE)), "")</f>
        <v/>
      </c>
      <c r="C9407" t="str">
        <f>TRIM(RawData!C9409)</f>
        <v/>
      </c>
      <c r="D9407" s="4">
        <f>RawData!D9409</f>
        <v>0</v>
      </c>
      <c r="E9407">
        <f>RawData!E9409</f>
        <v>0</v>
      </c>
      <c r="F9407" t="str">
        <f>IFERROR(IF(RawData!F9409&lt;&gt;"", VLOOKUP(TRIM(RawData!F9409),ICD10Code,2,FALSE), ""), "Other")</f>
        <v/>
      </c>
      <c r="G9407" t="str">
        <f>IFERROR(IF(RawData!G9409&lt;&gt;"", VLOOKUP(TRIM(RawData!G9409),ICD10Code,2,FALSE), ""), "Other")</f>
        <v/>
      </c>
      <c r="H9407" t="str">
        <f>IFERROR(IF(RawData!H9409&lt;&gt;"", VLOOKUP(TRIM(RawData!H9409),PHCODE,2,FALSE), ""), "Other")</f>
        <v/>
      </c>
      <c r="I9407" t="str">
        <f>IFERROR(IF(RawData!I9409&lt;&gt;"", VLOOKUP(TRIM(RawData!I9409),PHCODE,2,FALSE), ""), "Other")</f>
        <v/>
      </c>
      <c r="J9407" t="str">
        <f>TRIM(RawData!L9409)</f>
        <v/>
      </c>
      <c r="K9407">
        <f>'Risk Calculation Tables'!AD8975</f>
        <v>0</v>
      </c>
      <c r="L9407" t="str">
        <f>TRIM(RawData!J9409)</f>
        <v/>
      </c>
      <c r="M9407" t="str">
        <f>TRIM(RawData!K9409)</f>
        <v/>
      </c>
    </row>
    <row r="9408" spans="1:13" x14ac:dyDescent="0.3">
      <c r="A9408">
        <f>RawData!A9410</f>
        <v>0</v>
      </c>
      <c r="B9408" t="str">
        <f>IF(RawData!B9410&lt;&gt;"", (VLOOKUP(RawData!B9410,AgeCat,2,TRUE)), "")</f>
        <v/>
      </c>
      <c r="C9408" t="str">
        <f>TRIM(RawData!C9410)</f>
        <v/>
      </c>
      <c r="D9408" s="4">
        <f>RawData!D9410</f>
        <v>0</v>
      </c>
      <c r="E9408">
        <f>RawData!E9410</f>
        <v>0</v>
      </c>
      <c r="F9408" t="str">
        <f>IFERROR(IF(RawData!F9410&lt;&gt;"", VLOOKUP(TRIM(RawData!F9410),ICD10Code,2,FALSE), ""), "Other")</f>
        <v/>
      </c>
      <c r="G9408" t="str">
        <f>IFERROR(IF(RawData!G9410&lt;&gt;"", VLOOKUP(TRIM(RawData!G9410),ICD10Code,2,FALSE), ""), "Other")</f>
        <v/>
      </c>
      <c r="H9408" t="str">
        <f>IFERROR(IF(RawData!H9410&lt;&gt;"", VLOOKUP(TRIM(RawData!H9410),PHCODE,2,FALSE), ""), "Other")</f>
        <v/>
      </c>
      <c r="I9408" t="str">
        <f>IFERROR(IF(RawData!I9410&lt;&gt;"", VLOOKUP(TRIM(RawData!I9410),PHCODE,2,FALSE), ""), "Other")</f>
        <v/>
      </c>
      <c r="J9408" t="str">
        <f>TRIM(RawData!L9410)</f>
        <v/>
      </c>
      <c r="K9408">
        <f>'Risk Calculation Tables'!AD8976</f>
        <v>0</v>
      </c>
      <c r="L9408" t="str">
        <f>TRIM(RawData!J9410)</f>
        <v/>
      </c>
      <c r="M9408" t="str">
        <f>TRIM(RawData!K9410)</f>
        <v/>
      </c>
    </row>
    <row r="9409" spans="1:13" x14ac:dyDescent="0.3">
      <c r="A9409">
        <f>RawData!A9411</f>
        <v>0</v>
      </c>
      <c r="B9409" t="str">
        <f>IF(RawData!B9411&lt;&gt;"", (VLOOKUP(RawData!B9411,AgeCat,2,TRUE)), "")</f>
        <v/>
      </c>
      <c r="C9409" t="str">
        <f>TRIM(RawData!C9411)</f>
        <v/>
      </c>
      <c r="D9409" s="4">
        <f>RawData!D9411</f>
        <v>0</v>
      </c>
      <c r="E9409">
        <f>RawData!E9411</f>
        <v>0</v>
      </c>
      <c r="F9409" t="str">
        <f>IFERROR(IF(RawData!F9411&lt;&gt;"", VLOOKUP(TRIM(RawData!F9411),ICD10Code,2,FALSE), ""), "Other")</f>
        <v/>
      </c>
      <c r="G9409" t="str">
        <f>IFERROR(IF(RawData!G9411&lt;&gt;"", VLOOKUP(TRIM(RawData!G9411),ICD10Code,2,FALSE), ""), "Other")</f>
        <v/>
      </c>
      <c r="H9409" t="str">
        <f>IFERROR(IF(RawData!H9411&lt;&gt;"", VLOOKUP(TRIM(RawData!H9411),PHCODE,2,FALSE), ""), "Other")</f>
        <v/>
      </c>
      <c r="I9409" t="str">
        <f>IFERROR(IF(RawData!I9411&lt;&gt;"", VLOOKUP(TRIM(RawData!I9411),PHCODE,2,FALSE), ""), "Other")</f>
        <v/>
      </c>
      <c r="J9409" t="str">
        <f>TRIM(RawData!L9411)</f>
        <v/>
      </c>
      <c r="K9409">
        <f>'Risk Calculation Tables'!AD8977</f>
        <v>0</v>
      </c>
      <c r="L9409" t="str">
        <f>TRIM(RawData!J9411)</f>
        <v/>
      </c>
      <c r="M9409" t="str">
        <f>TRIM(RawData!K9411)</f>
        <v/>
      </c>
    </row>
    <row r="9410" spans="1:13" x14ac:dyDescent="0.3">
      <c r="A9410">
        <f>RawData!A9412</f>
        <v>0</v>
      </c>
      <c r="B9410" t="str">
        <f>IF(RawData!B9412&lt;&gt;"", (VLOOKUP(RawData!B9412,AgeCat,2,TRUE)), "")</f>
        <v/>
      </c>
      <c r="C9410" t="str">
        <f>TRIM(RawData!C9412)</f>
        <v/>
      </c>
      <c r="D9410" s="4">
        <f>RawData!D9412</f>
        <v>0</v>
      </c>
      <c r="E9410">
        <f>RawData!E9412</f>
        <v>0</v>
      </c>
      <c r="F9410" t="str">
        <f>IFERROR(IF(RawData!F9412&lt;&gt;"", VLOOKUP(TRIM(RawData!F9412),ICD10Code,2,FALSE), ""), "Other")</f>
        <v/>
      </c>
      <c r="G9410" t="str">
        <f>IFERROR(IF(RawData!G9412&lt;&gt;"", VLOOKUP(TRIM(RawData!G9412),ICD10Code,2,FALSE), ""), "Other")</f>
        <v/>
      </c>
      <c r="H9410" t="str">
        <f>IFERROR(IF(RawData!H9412&lt;&gt;"", VLOOKUP(TRIM(RawData!H9412),PHCODE,2,FALSE), ""), "Other")</f>
        <v/>
      </c>
      <c r="I9410" t="str">
        <f>IFERROR(IF(RawData!I9412&lt;&gt;"", VLOOKUP(TRIM(RawData!I9412),PHCODE,2,FALSE), ""), "Other")</f>
        <v/>
      </c>
      <c r="J9410" t="str">
        <f>TRIM(RawData!L9412)</f>
        <v/>
      </c>
      <c r="K9410">
        <f>'Risk Calculation Tables'!AD8978</f>
        <v>0</v>
      </c>
      <c r="L9410" t="str">
        <f>TRIM(RawData!J9412)</f>
        <v/>
      </c>
      <c r="M9410" t="str">
        <f>TRIM(RawData!K9412)</f>
        <v/>
      </c>
    </row>
    <row r="9411" spans="1:13" x14ac:dyDescent="0.3">
      <c r="A9411">
        <f>RawData!A9413</f>
        <v>0</v>
      </c>
      <c r="B9411" t="str">
        <f>IF(RawData!B9413&lt;&gt;"", (VLOOKUP(RawData!B9413,AgeCat,2,TRUE)), "")</f>
        <v/>
      </c>
      <c r="C9411" t="str">
        <f>TRIM(RawData!C9413)</f>
        <v/>
      </c>
      <c r="D9411" s="4">
        <f>RawData!D9413</f>
        <v>0</v>
      </c>
      <c r="E9411">
        <f>RawData!E9413</f>
        <v>0</v>
      </c>
      <c r="F9411" t="str">
        <f>IFERROR(IF(RawData!F9413&lt;&gt;"", VLOOKUP(TRIM(RawData!F9413),ICD10Code,2,FALSE), ""), "Other")</f>
        <v/>
      </c>
      <c r="G9411" t="str">
        <f>IFERROR(IF(RawData!G9413&lt;&gt;"", VLOOKUP(TRIM(RawData!G9413),ICD10Code,2,FALSE), ""), "Other")</f>
        <v/>
      </c>
      <c r="H9411" t="str">
        <f>IFERROR(IF(RawData!H9413&lt;&gt;"", VLOOKUP(TRIM(RawData!H9413),PHCODE,2,FALSE), ""), "Other")</f>
        <v/>
      </c>
      <c r="I9411" t="str">
        <f>IFERROR(IF(RawData!I9413&lt;&gt;"", VLOOKUP(TRIM(RawData!I9413),PHCODE,2,FALSE), ""), "Other")</f>
        <v/>
      </c>
      <c r="J9411" t="str">
        <f>TRIM(RawData!L9413)</f>
        <v/>
      </c>
      <c r="K9411">
        <f>'Risk Calculation Tables'!AD8979</f>
        <v>0</v>
      </c>
      <c r="L9411" t="str">
        <f>TRIM(RawData!J9413)</f>
        <v/>
      </c>
      <c r="M9411" t="str">
        <f>TRIM(RawData!K9413)</f>
        <v/>
      </c>
    </row>
    <row r="9412" spans="1:13" x14ac:dyDescent="0.3">
      <c r="A9412">
        <f>RawData!A9414</f>
        <v>0</v>
      </c>
      <c r="B9412" t="str">
        <f>IF(RawData!B9414&lt;&gt;"", (VLOOKUP(RawData!B9414,AgeCat,2,TRUE)), "")</f>
        <v/>
      </c>
      <c r="C9412" t="str">
        <f>TRIM(RawData!C9414)</f>
        <v/>
      </c>
      <c r="D9412" s="4">
        <f>RawData!D9414</f>
        <v>0</v>
      </c>
      <c r="E9412">
        <f>RawData!E9414</f>
        <v>0</v>
      </c>
      <c r="F9412" t="str">
        <f>IFERROR(IF(RawData!F9414&lt;&gt;"", VLOOKUP(TRIM(RawData!F9414),ICD10Code,2,FALSE), ""), "Other")</f>
        <v/>
      </c>
      <c r="G9412" t="str">
        <f>IFERROR(IF(RawData!G9414&lt;&gt;"", VLOOKUP(TRIM(RawData!G9414),ICD10Code,2,FALSE), ""), "Other")</f>
        <v/>
      </c>
      <c r="H9412" t="str">
        <f>IFERROR(IF(RawData!H9414&lt;&gt;"", VLOOKUP(TRIM(RawData!H9414),PHCODE,2,FALSE), ""), "Other")</f>
        <v/>
      </c>
      <c r="I9412" t="str">
        <f>IFERROR(IF(RawData!I9414&lt;&gt;"", VLOOKUP(TRIM(RawData!I9414),PHCODE,2,FALSE), ""), "Other")</f>
        <v/>
      </c>
      <c r="J9412" t="str">
        <f>TRIM(RawData!L9414)</f>
        <v/>
      </c>
      <c r="K9412">
        <f>'Risk Calculation Tables'!AD8980</f>
        <v>0</v>
      </c>
      <c r="L9412" t="str">
        <f>TRIM(RawData!J9414)</f>
        <v/>
      </c>
      <c r="M9412" t="str">
        <f>TRIM(RawData!K9414)</f>
        <v/>
      </c>
    </row>
    <row r="9413" spans="1:13" x14ac:dyDescent="0.3">
      <c r="A9413">
        <f>RawData!A9415</f>
        <v>0</v>
      </c>
      <c r="B9413" t="str">
        <f>IF(RawData!B9415&lt;&gt;"", (VLOOKUP(RawData!B9415,AgeCat,2,TRUE)), "")</f>
        <v/>
      </c>
      <c r="C9413" t="str">
        <f>TRIM(RawData!C9415)</f>
        <v/>
      </c>
      <c r="D9413" s="4">
        <f>RawData!D9415</f>
        <v>0</v>
      </c>
      <c r="E9413">
        <f>RawData!E9415</f>
        <v>0</v>
      </c>
      <c r="F9413" t="str">
        <f>IFERROR(IF(RawData!F9415&lt;&gt;"", VLOOKUP(TRIM(RawData!F9415),ICD10Code,2,FALSE), ""), "Other")</f>
        <v/>
      </c>
      <c r="G9413" t="str">
        <f>IFERROR(IF(RawData!G9415&lt;&gt;"", VLOOKUP(TRIM(RawData!G9415),ICD10Code,2,FALSE), ""), "Other")</f>
        <v/>
      </c>
      <c r="H9413" t="str">
        <f>IFERROR(IF(RawData!H9415&lt;&gt;"", VLOOKUP(TRIM(RawData!H9415),PHCODE,2,FALSE), ""), "Other")</f>
        <v/>
      </c>
      <c r="I9413" t="str">
        <f>IFERROR(IF(RawData!I9415&lt;&gt;"", VLOOKUP(TRIM(RawData!I9415),PHCODE,2,FALSE), ""), "Other")</f>
        <v/>
      </c>
      <c r="J9413" t="str">
        <f>TRIM(RawData!L9415)</f>
        <v/>
      </c>
      <c r="K9413">
        <f>'Risk Calculation Tables'!AD8981</f>
        <v>0</v>
      </c>
      <c r="L9413" t="str">
        <f>TRIM(RawData!J9415)</f>
        <v/>
      </c>
      <c r="M9413" t="str">
        <f>TRIM(RawData!K9415)</f>
        <v/>
      </c>
    </row>
    <row r="9414" spans="1:13" x14ac:dyDescent="0.3">
      <c r="A9414">
        <f>RawData!A9416</f>
        <v>0</v>
      </c>
      <c r="B9414" t="str">
        <f>IF(RawData!B9416&lt;&gt;"", (VLOOKUP(RawData!B9416,AgeCat,2,TRUE)), "")</f>
        <v/>
      </c>
      <c r="C9414" t="str">
        <f>TRIM(RawData!C9416)</f>
        <v/>
      </c>
      <c r="D9414" s="4">
        <f>RawData!D9416</f>
        <v>0</v>
      </c>
      <c r="E9414">
        <f>RawData!E9416</f>
        <v>0</v>
      </c>
      <c r="F9414" t="str">
        <f>IFERROR(IF(RawData!F9416&lt;&gt;"", VLOOKUP(TRIM(RawData!F9416),ICD10Code,2,FALSE), ""), "Other")</f>
        <v/>
      </c>
      <c r="G9414" t="str">
        <f>IFERROR(IF(RawData!G9416&lt;&gt;"", VLOOKUP(TRIM(RawData!G9416),ICD10Code,2,FALSE), ""), "Other")</f>
        <v/>
      </c>
      <c r="H9414" t="str">
        <f>IFERROR(IF(RawData!H9416&lt;&gt;"", VLOOKUP(TRIM(RawData!H9416),PHCODE,2,FALSE), ""), "Other")</f>
        <v/>
      </c>
      <c r="I9414" t="str">
        <f>IFERROR(IF(RawData!I9416&lt;&gt;"", VLOOKUP(TRIM(RawData!I9416),PHCODE,2,FALSE), ""), "Other")</f>
        <v/>
      </c>
      <c r="J9414" t="str">
        <f>TRIM(RawData!L9416)</f>
        <v/>
      </c>
      <c r="K9414">
        <f>'Risk Calculation Tables'!AD8982</f>
        <v>0</v>
      </c>
      <c r="L9414" t="str">
        <f>TRIM(RawData!J9416)</f>
        <v/>
      </c>
      <c r="M9414" t="str">
        <f>TRIM(RawData!K9416)</f>
        <v/>
      </c>
    </row>
    <row r="9415" spans="1:13" x14ac:dyDescent="0.3">
      <c r="A9415">
        <f>RawData!A9417</f>
        <v>0</v>
      </c>
      <c r="B9415" t="str">
        <f>IF(RawData!B9417&lt;&gt;"", (VLOOKUP(RawData!B9417,AgeCat,2,TRUE)), "")</f>
        <v/>
      </c>
      <c r="C9415" t="str">
        <f>TRIM(RawData!C9417)</f>
        <v/>
      </c>
      <c r="D9415" s="4">
        <f>RawData!D9417</f>
        <v>0</v>
      </c>
      <c r="E9415">
        <f>RawData!E9417</f>
        <v>0</v>
      </c>
      <c r="F9415" t="str">
        <f>IFERROR(IF(RawData!F9417&lt;&gt;"", VLOOKUP(TRIM(RawData!F9417),ICD10Code,2,FALSE), ""), "Other")</f>
        <v/>
      </c>
      <c r="G9415" t="str">
        <f>IFERROR(IF(RawData!G9417&lt;&gt;"", VLOOKUP(TRIM(RawData!G9417),ICD10Code,2,FALSE), ""), "Other")</f>
        <v/>
      </c>
      <c r="H9415" t="str">
        <f>IFERROR(IF(RawData!H9417&lt;&gt;"", VLOOKUP(TRIM(RawData!H9417),PHCODE,2,FALSE), ""), "Other")</f>
        <v/>
      </c>
      <c r="I9415" t="str">
        <f>IFERROR(IF(RawData!I9417&lt;&gt;"", VLOOKUP(TRIM(RawData!I9417),PHCODE,2,FALSE), ""), "Other")</f>
        <v/>
      </c>
      <c r="J9415" t="str">
        <f>TRIM(RawData!L9417)</f>
        <v/>
      </c>
      <c r="K9415">
        <f>'Risk Calculation Tables'!AD8983</f>
        <v>0</v>
      </c>
      <c r="L9415" t="str">
        <f>TRIM(RawData!J9417)</f>
        <v/>
      </c>
      <c r="M9415" t="str">
        <f>TRIM(RawData!K9417)</f>
        <v/>
      </c>
    </row>
    <row r="9416" spans="1:13" x14ac:dyDescent="0.3">
      <c r="A9416">
        <f>RawData!A9418</f>
        <v>0</v>
      </c>
      <c r="B9416" t="str">
        <f>IF(RawData!B9418&lt;&gt;"", (VLOOKUP(RawData!B9418,AgeCat,2,TRUE)), "")</f>
        <v/>
      </c>
      <c r="C9416" t="str">
        <f>TRIM(RawData!C9418)</f>
        <v/>
      </c>
      <c r="D9416" s="4">
        <f>RawData!D9418</f>
        <v>0</v>
      </c>
      <c r="E9416">
        <f>RawData!E9418</f>
        <v>0</v>
      </c>
      <c r="F9416" t="str">
        <f>IFERROR(IF(RawData!F9418&lt;&gt;"", VLOOKUP(TRIM(RawData!F9418),ICD10Code,2,FALSE), ""), "Other")</f>
        <v/>
      </c>
      <c r="G9416" t="str">
        <f>IFERROR(IF(RawData!G9418&lt;&gt;"", VLOOKUP(TRIM(RawData!G9418),ICD10Code,2,FALSE), ""), "Other")</f>
        <v/>
      </c>
      <c r="H9416" t="str">
        <f>IFERROR(IF(RawData!H9418&lt;&gt;"", VLOOKUP(TRIM(RawData!H9418),PHCODE,2,FALSE), ""), "Other")</f>
        <v/>
      </c>
      <c r="I9416" t="str">
        <f>IFERROR(IF(RawData!I9418&lt;&gt;"", VLOOKUP(TRIM(RawData!I9418),PHCODE,2,FALSE), ""), "Other")</f>
        <v/>
      </c>
      <c r="J9416" t="str">
        <f>TRIM(RawData!L9418)</f>
        <v/>
      </c>
      <c r="K9416">
        <f>'Risk Calculation Tables'!AD8984</f>
        <v>0</v>
      </c>
      <c r="L9416" t="str">
        <f>TRIM(RawData!J9418)</f>
        <v/>
      </c>
      <c r="M9416" t="str">
        <f>TRIM(RawData!K9418)</f>
        <v/>
      </c>
    </row>
    <row r="9417" spans="1:13" x14ac:dyDescent="0.3">
      <c r="A9417">
        <f>RawData!A9419</f>
        <v>0</v>
      </c>
      <c r="B9417" t="str">
        <f>IF(RawData!B9419&lt;&gt;"", (VLOOKUP(RawData!B9419,AgeCat,2,TRUE)), "")</f>
        <v/>
      </c>
      <c r="C9417" t="str">
        <f>TRIM(RawData!C9419)</f>
        <v/>
      </c>
      <c r="D9417" s="4">
        <f>RawData!D9419</f>
        <v>0</v>
      </c>
      <c r="E9417">
        <f>RawData!E9419</f>
        <v>0</v>
      </c>
      <c r="F9417" t="str">
        <f>IFERROR(IF(RawData!F9419&lt;&gt;"", VLOOKUP(TRIM(RawData!F9419),ICD10Code,2,FALSE), ""), "Other")</f>
        <v/>
      </c>
      <c r="G9417" t="str">
        <f>IFERROR(IF(RawData!G9419&lt;&gt;"", VLOOKUP(TRIM(RawData!G9419),ICD10Code,2,FALSE), ""), "Other")</f>
        <v/>
      </c>
      <c r="H9417" t="str">
        <f>IFERROR(IF(RawData!H9419&lt;&gt;"", VLOOKUP(TRIM(RawData!H9419),PHCODE,2,FALSE), ""), "Other")</f>
        <v/>
      </c>
      <c r="I9417" t="str">
        <f>IFERROR(IF(RawData!I9419&lt;&gt;"", VLOOKUP(TRIM(RawData!I9419),PHCODE,2,FALSE), ""), "Other")</f>
        <v/>
      </c>
      <c r="J9417" t="str">
        <f>TRIM(RawData!L9419)</f>
        <v/>
      </c>
      <c r="K9417">
        <f>'Risk Calculation Tables'!AD8985</f>
        <v>0</v>
      </c>
      <c r="L9417" t="str">
        <f>TRIM(RawData!J9419)</f>
        <v/>
      </c>
      <c r="M9417" t="str">
        <f>TRIM(RawData!K9419)</f>
        <v/>
      </c>
    </row>
    <row r="9418" spans="1:13" x14ac:dyDescent="0.3">
      <c r="A9418">
        <f>RawData!A9420</f>
        <v>0</v>
      </c>
      <c r="B9418" t="str">
        <f>IF(RawData!B9420&lt;&gt;"", (VLOOKUP(RawData!B9420,AgeCat,2,TRUE)), "")</f>
        <v/>
      </c>
      <c r="C9418" t="str">
        <f>TRIM(RawData!C9420)</f>
        <v/>
      </c>
      <c r="D9418" s="4">
        <f>RawData!D9420</f>
        <v>0</v>
      </c>
      <c r="E9418">
        <f>RawData!E9420</f>
        <v>0</v>
      </c>
      <c r="F9418" t="str">
        <f>IFERROR(IF(RawData!F9420&lt;&gt;"", VLOOKUP(TRIM(RawData!F9420),ICD10Code,2,FALSE), ""), "Other")</f>
        <v/>
      </c>
      <c r="G9418" t="str">
        <f>IFERROR(IF(RawData!G9420&lt;&gt;"", VLOOKUP(TRIM(RawData!G9420),ICD10Code,2,FALSE), ""), "Other")</f>
        <v/>
      </c>
      <c r="H9418" t="str">
        <f>IFERROR(IF(RawData!H9420&lt;&gt;"", VLOOKUP(TRIM(RawData!H9420),PHCODE,2,FALSE), ""), "Other")</f>
        <v/>
      </c>
      <c r="I9418" t="str">
        <f>IFERROR(IF(RawData!I9420&lt;&gt;"", VLOOKUP(TRIM(RawData!I9420),PHCODE,2,FALSE), ""), "Other")</f>
        <v/>
      </c>
      <c r="J9418" t="str">
        <f>TRIM(RawData!L9420)</f>
        <v/>
      </c>
      <c r="K9418">
        <f>'Risk Calculation Tables'!AD8986</f>
        <v>0</v>
      </c>
      <c r="L9418" t="str">
        <f>TRIM(RawData!J9420)</f>
        <v/>
      </c>
      <c r="M9418" t="str">
        <f>TRIM(RawData!K9420)</f>
        <v/>
      </c>
    </row>
    <row r="9419" spans="1:13" x14ac:dyDescent="0.3">
      <c r="A9419">
        <f>RawData!A9421</f>
        <v>0</v>
      </c>
      <c r="B9419" t="str">
        <f>IF(RawData!B9421&lt;&gt;"", (VLOOKUP(RawData!B9421,AgeCat,2,TRUE)), "")</f>
        <v/>
      </c>
      <c r="C9419" t="str">
        <f>TRIM(RawData!C9421)</f>
        <v/>
      </c>
      <c r="D9419" s="4">
        <f>RawData!D9421</f>
        <v>0</v>
      </c>
      <c r="E9419">
        <f>RawData!E9421</f>
        <v>0</v>
      </c>
      <c r="F9419" t="str">
        <f>IFERROR(IF(RawData!F9421&lt;&gt;"", VLOOKUP(TRIM(RawData!F9421),ICD10Code,2,FALSE), ""), "Other")</f>
        <v/>
      </c>
      <c r="G9419" t="str">
        <f>IFERROR(IF(RawData!G9421&lt;&gt;"", VLOOKUP(TRIM(RawData!G9421),ICD10Code,2,FALSE), ""), "Other")</f>
        <v/>
      </c>
      <c r="H9419" t="str">
        <f>IFERROR(IF(RawData!H9421&lt;&gt;"", VLOOKUP(TRIM(RawData!H9421),PHCODE,2,FALSE), ""), "Other")</f>
        <v/>
      </c>
      <c r="I9419" t="str">
        <f>IFERROR(IF(RawData!I9421&lt;&gt;"", VLOOKUP(TRIM(RawData!I9421),PHCODE,2,FALSE), ""), "Other")</f>
        <v/>
      </c>
      <c r="J9419" t="str">
        <f>TRIM(RawData!L9421)</f>
        <v/>
      </c>
      <c r="K9419">
        <f>'Risk Calculation Tables'!AD8987</f>
        <v>0</v>
      </c>
      <c r="L9419" t="str">
        <f>TRIM(RawData!J9421)</f>
        <v/>
      </c>
      <c r="M9419" t="str">
        <f>TRIM(RawData!K9421)</f>
        <v/>
      </c>
    </row>
    <row r="9420" spans="1:13" x14ac:dyDescent="0.3">
      <c r="A9420">
        <f>RawData!A9422</f>
        <v>0</v>
      </c>
      <c r="B9420" t="str">
        <f>IF(RawData!B9422&lt;&gt;"", (VLOOKUP(RawData!B9422,AgeCat,2,TRUE)), "")</f>
        <v/>
      </c>
      <c r="C9420" t="str">
        <f>TRIM(RawData!C9422)</f>
        <v/>
      </c>
      <c r="D9420" s="4">
        <f>RawData!D9422</f>
        <v>0</v>
      </c>
      <c r="E9420">
        <f>RawData!E9422</f>
        <v>0</v>
      </c>
      <c r="F9420" t="str">
        <f>IFERROR(IF(RawData!F9422&lt;&gt;"", VLOOKUP(TRIM(RawData!F9422),ICD10Code,2,FALSE), ""), "Other")</f>
        <v/>
      </c>
      <c r="G9420" t="str">
        <f>IFERROR(IF(RawData!G9422&lt;&gt;"", VLOOKUP(TRIM(RawData!G9422),ICD10Code,2,FALSE), ""), "Other")</f>
        <v/>
      </c>
      <c r="H9420" t="str">
        <f>IFERROR(IF(RawData!H9422&lt;&gt;"", VLOOKUP(TRIM(RawData!H9422),PHCODE,2,FALSE), ""), "Other")</f>
        <v/>
      </c>
      <c r="I9420" t="str">
        <f>IFERROR(IF(RawData!I9422&lt;&gt;"", VLOOKUP(TRIM(RawData!I9422),PHCODE,2,FALSE), ""), "Other")</f>
        <v/>
      </c>
      <c r="J9420" t="str">
        <f>TRIM(RawData!L9422)</f>
        <v/>
      </c>
      <c r="K9420">
        <f>'Risk Calculation Tables'!AD8988</f>
        <v>0</v>
      </c>
      <c r="L9420" t="str">
        <f>TRIM(RawData!J9422)</f>
        <v/>
      </c>
      <c r="M9420" t="str">
        <f>TRIM(RawData!K9422)</f>
        <v/>
      </c>
    </row>
    <row r="9421" spans="1:13" x14ac:dyDescent="0.3">
      <c r="A9421">
        <f>RawData!A9423</f>
        <v>0</v>
      </c>
      <c r="B9421" t="str">
        <f>IF(RawData!B9423&lt;&gt;"", (VLOOKUP(RawData!B9423,AgeCat,2,TRUE)), "")</f>
        <v/>
      </c>
      <c r="C9421" t="str">
        <f>TRIM(RawData!C9423)</f>
        <v/>
      </c>
      <c r="D9421" s="4">
        <f>RawData!D9423</f>
        <v>0</v>
      </c>
      <c r="E9421">
        <f>RawData!E9423</f>
        <v>0</v>
      </c>
      <c r="F9421" t="str">
        <f>IFERROR(IF(RawData!F9423&lt;&gt;"", VLOOKUP(TRIM(RawData!F9423),ICD10Code,2,FALSE), ""), "Other")</f>
        <v/>
      </c>
      <c r="G9421" t="str">
        <f>IFERROR(IF(RawData!G9423&lt;&gt;"", VLOOKUP(TRIM(RawData!G9423),ICD10Code,2,FALSE), ""), "Other")</f>
        <v/>
      </c>
      <c r="H9421" t="str">
        <f>IFERROR(IF(RawData!H9423&lt;&gt;"", VLOOKUP(TRIM(RawData!H9423),PHCODE,2,FALSE), ""), "Other")</f>
        <v/>
      </c>
      <c r="I9421" t="str">
        <f>IFERROR(IF(RawData!I9423&lt;&gt;"", VLOOKUP(TRIM(RawData!I9423),PHCODE,2,FALSE), ""), "Other")</f>
        <v/>
      </c>
      <c r="J9421" t="str">
        <f>TRIM(RawData!L9423)</f>
        <v/>
      </c>
      <c r="K9421">
        <f>'Risk Calculation Tables'!AD8989</f>
        <v>0</v>
      </c>
      <c r="L9421" t="str">
        <f>TRIM(RawData!J9423)</f>
        <v/>
      </c>
      <c r="M9421" t="str">
        <f>TRIM(RawData!K9423)</f>
        <v/>
      </c>
    </row>
    <row r="9422" spans="1:13" x14ac:dyDescent="0.3">
      <c r="A9422">
        <f>RawData!A9424</f>
        <v>0</v>
      </c>
      <c r="B9422" t="str">
        <f>IF(RawData!B9424&lt;&gt;"", (VLOOKUP(RawData!B9424,AgeCat,2,TRUE)), "")</f>
        <v/>
      </c>
      <c r="C9422" t="str">
        <f>TRIM(RawData!C9424)</f>
        <v/>
      </c>
      <c r="D9422" s="4">
        <f>RawData!D9424</f>
        <v>0</v>
      </c>
      <c r="E9422">
        <f>RawData!E9424</f>
        <v>0</v>
      </c>
      <c r="F9422" t="str">
        <f>IFERROR(IF(RawData!F9424&lt;&gt;"", VLOOKUP(TRIM(RawData!F9424),ICD10Code,2,FALSE), ""), "Other")</f>
        <v/>
      </c>
      <c r="G9422" t="str">
        <f>IFERROR(IF(RawData!G9424&lt;&gt;"", VLOOKUP(TRIM(RawData!G9424),ICD10Code,2,FALSE), ""), "Other")</f>
        <v/>
      </c>
      <c r="H9422" t="str">
        <f>IFERROR(IF(RawData!H9424&lt;&gt;"", VLOOKUP(TRIM(RawData!H9424),PHCODE,2,FALSE), ""), "Other")</f>
        <v/>
      </c>
      <c r="I9422" t="str">
        <f>IFERROR(IF(RawData!I9424&lt;&gt;"", VLOOKUP(TRIM(RawData!I9424),PHCODE,2,FALSE), ""), "Other")</f>
        <v/>
      </c>
      <c r="J9422" t="str">
        <f>TRIM(RawData!L9424)</f>
        <v/>
      </c>
      <c r="K9422">
        <f>'Risk Calculation Tables'!AD8990</f>
        <v>0</v>
      </c>
      <c r="L9422" t="str">
        <f>TRIM(RawData!J9424)</f>
        <v/>
      </c>
      <c r="M9422" t="str">
        <f>TRIM(RawData!K9424)</f>
        <v/>
      </c>
    </row>
    <row r="9423" spans="1:13" x14ac:dyDescent="0.3">
      <c r="A9423">
        <f>RawData!A9425</f>
        <v>0</v>
      </c>
      <c r="B9423" t="str">
        <f>IF(RawData!B9425&lt;&gt;"", (VLOOKUP(RawData!B9425,AgeCat,2,TRUE)), "")</f>
        <v/>
      </c>
      <c r="C9423" t="str">
        <f>TRIM(RawData!C9425)</f>
        <v/>
      </c>
      <c r="D9423" s="4">
        <f>RawData!D9425</f>
        <v>0</v>
      </c>
      <c r="E9423">
        <f>RawData!E9425</f>
        <v>0</v>
      </c>
      <c r="F9423" t="str">
        <f>IFERROR(IF(RawData!F9425&lt;&gt;"", VLOOKUP(TRIM(RawData!F9425),ICD10Code,2,FALSE), ""), "Other")</f>
        <v/>
      </c>
      <c r="G9423" t="str">
        <f>IFERROR(IF(RawData!G9425&lt;&gt;"", VLOOKUP(TRIM(RawData!G9425),ICD10Code,2,FALSE), ""), "Other")</f>
        <v/>
      </c>
      <c r="H9423" t="str">
        <f>IFERROR(IF(RawData!H9425&lt;&gt;"", VLOOKUP(TRIM(RawData!H9425),PHCODE,2,FALSE), ""), "Other")</f>
        <v/>
      </c>
      <c r="I9423" t="str">
        <f>IFERROR(IF(RawData!I9425&lt;&gt;"", VLOOKUP(TRIM(RawData!I9425),PHCODE,2,FALSE), ""), "Other")</f>
        <v/>
      </c>
      <c r="J9423" t="str">
        <f>TRIM(RawData!L9425)</f>
        <v/>
      </c>
      <c r="K9423">
        <f>'Risk Calculation Tables'!AD8991</f>
        <v>0</v>
      </c>
      <c r="L9423" t="str">
        <f>TRIM(RawData!J9425)</f>
        <v/>
      </c>
      <c r="M9423" t="str">
        <f>TRIM(RawData!K9425)</f>
        <v/>
      </c>
    </row>
    <row r="9424" spans="1:13" x14ac:dyDescent="0.3">
      <c r="A9424">
        <f>RawData!A9426</f>
        <v>0</v>
      </c>
      <c r="B9424" t="str">
        <f>IF(RawData!B9426&lt;&gt;"", (VLOOKUP(RawData!B9426,AgeCat,2,TRUE)), "")</f>
        <v/>
      </c>
      <c r="C9424" t="str">
        <f>TRIM(RawData!C9426)</f>
        <v/>
      </c>
      <c r="D9424" s="4">
        <f>RawData!D9426</f>
        <v>0</v>
      </c>
      <c r="E9424">
        <f>RawData!E9426</f>
        <v>0</v>
      </c>
      <c r="F9424" t="str">
        <f>IFERROR(IF(RawData!F9426&lt;&gt;"", VLOOKUP(TRIM(RawData!F9426),ICD10Code,2,FALSE), ""), "Other")</f>
        <v/>
      </c>
      <c r="G9424" t="str">
        <f>IFERROR(IF(RawData!G9426&lt;&gt;"", VLOOKUP(TRIM(RawData!G9426),ICD10Code,2,FALSE), ""), "Other")</f>
        <v/>
      </c>
      <c r="H9424" t="str">
        <f>IFERROR(IF(RawData!H9426&lt;&gt;"", VLOOKUP(TRIM(RawData!H9426),PHCODE,2,FALSE), ""), "Other")</f>
        <v/>
      </c>
      <c r="I9424" t="str">
        <f>IFERROR(IF(RawData!I9426&lt;&gt;"", VLOOKUP(TRIM(RawData!I9426),PHCODE,2,FALSE), ""), "Other")</f>
        <v/>
      </c>
      <c r="J9424" t="str">
        <f>TRIM(RawData!L9426)</f>
        <v/>
      </c>
      <c r="K9424">
        <f>'Risk Calculation Tables'!AD8992</f>
        <v>0</v>
      </c>
      <c r="L9424" t="str">
        <f>TRIM(RawData!J9426)</f>
        <v/>
      </c>
      <c r="M9424" t="str">
        <f>TRIM(RawData!K9426)</f>
        <v/>
      </c>
    </row>
    <row r="9425" spans="1:13" x14ac:dyDescent="0.3">
      <c r="A9425">
        <f>RawData!A9427</f>
        <v>0</v>
      </c>
      <c r="B9425" t="str">
        <f>IF(RawData!B9427&lt;&gt;"", (VLOOKUP(RawData!B9427,AgeCat,2,TRUE)), "")</f>
        <v/>
      </c>
      <c r="C9425" t="str">
        <f>TRIM(RawData!C9427)</f>
        <v/>
      </c>
      <c r="D9425" s="4">
        <f>RawData!D9427</f>
        <v>0</v>
      </c>
      <c r="E9425">
        <f>RawData!E9427</f>
        <v>0</v>
      </c>
      <c r="F9425" t="str">
        <f>IFERROR(IF(RawData!F9427&lt;&gt;"", VLOOKUP(TRIM(RawData!F9427),ICD10Code,2,FALSE), ""), "Other")</f>
        <v/>
      </c>
      <c r="G9425" t="str">
        <f>IFERROR(IF(RawData!G9427&lt;&gt;"", VLOOKUP(TRIM(RawData!G9427),ICD10Code,2,FALSE), ""), "Other")</f>
        <v/>
      </c>
      <c r="H9425" t="str">
        <f>IFERROR(IF(RawData!H9427&lt;&gt;"", VLOOKUP(TRIM(RawData!H9427),PHCODE,2,FALSE), ""), "Other")</f>
        <v/>
      </c>
      <c r="I9425" t="str">
        <f>IFERROR(IF(RawData!I9427&lt;&gt;"", VLOOKUP(TRIM(RawData!I9427),PHCODE,2,FALSE), ""), "Other")</f>
        <v/>
      </c>
      <c r="J9425" t="str">
        <f>TRIM(RawData!L9427)</f>
        <v/>
      </c>
      <c r="K9425">
        <f>'Risk Calculation Tables'!AD8993</f>
        <v>0</v>
      </c>
      <c r="L9425" t="str">
        <f>TRIM(RawData!J9427)</f>
        <v/>
      </c>
      <c r="M9425" t="str">
        <f>TRIM(RawData!K9427)</f>
        <v/>
      </c>
    </row>
    <row r="9426" spans="1:13" x14ac:dyDescent="0.3">
      <c r="A9426">
        <f>RawData!A9428</f>
        <v>0</v>
      </c>
      <c r="B9426" t="str">
        <f>IF(RawData!B9428&lt;&gt;"", (VLOOKUP(RawData!B9428,AgeCat,2,TRUE)), "")</f>
        <v/>
      </c>
      <c r="C9426" t="str">
        <f>TRIM(RawData!C9428)</f>
        <v/>
      </c>
      <c r="D9426" s="4">
        <f>RawData!D9428</f>
        <v>0</v>
      </c>
      <c r="E9426">
        <f>RawData!E9428</f>
        <v>0</v>
      </c>
      <c r="F9426" t="str">
        <f>IFERROR(IF(RawData!F9428&lt;&gt;"", VLOOKUP(TRIM(RawData!F9428),ICD10Code,2,FALSE), ""), "Other")</f>
        <v/>
      </c>
      <c r="G9426" t="str">
        <f>IFERROR(IF(RawData!G9428&lt;&gt;"", VLOOKUP(TRIM(RawData!G9428),ICD10Code,2,FALSE), ""), "Other")</f>
        <v/>
      </c>
      <c r="H9426" t="str">
        <f>IFERROR(IF(RawData!H9428&lt;&gt;"", VLOOKUP(TRIM(RawData!H9428),PHCODE,2,FALSE), ""), "Other")</f>
        <v/>
      </c>
      <c r="I9426" t="str">
        <f>IFERROR(IF(RawData!I9428&lt;&gt;"", VLOOKUP(TRIM(RawData!I9428),PHCODE,2,FALSE), ""), "Other")</f>
        <v/>
      </c>
      <c r="J9426" t="str">
        <f>TRIM(RawData!L9428)</f>
        <v/>
      </c>
      <c r="K9426">
        <f>'Risk Calculation Tables'!AD8994</f>
        <v>0</v>
      </c>
      <c r="L9426" t="str">
        <f>TRIM(RawData!J9428)</f>
        <v/>
      </c>
      <c r="M9426" t="str">
        <f>TRIM(RawData!K9428)</f>
        <v/>
      </c>
    </row>
    <row r="9427" spans="1:13" x14ac:dyDescent="0.3">
      <c r="A9427">
        <f>RawData!A9429</f>
        <v>0</v>
      </c>
      <c r="B9427" t="str">
        <f>IF(RawData!B9429&lt;&gt;"", (VLOOKUP(RawData!B9429,AgeCat,2,TRUE)), "")</f>
        <v/>
      </c>
      <c r="C9427" t="str">
        <f>TRIM(RawData!C9429)</f>
        <v/>
      </c>
      <c r="D9427" s="4">
        <f>RawData!D9429</f>
        <v>0</v>
      </c>
      <c r="E9427">
        <f>RawData!E9429</f>
        <v>0</v>
      </c>
      <c r="F9427" t="str">
        <f>IFERROR(IF(RawData!F9429&lt;&gt;"", VLOOKUP(TRIM(RawData!F9429),ICD10Code,2,FALSE), ""), "Other")</f>
        <v/>
      </c>
      <c r="G9427" t="str">
        <f>IFERROR(IF(RawData!G9429&lt;&gt;"", VLOOKUP(TRIM(RawData!G9429),ICD10Code,2,FALSE), ""), "Other")</f>
        <v/>
      </c>
      <c r="H9427" t="str">
        <f>IFERROR(IF(RawData!H9429&lt;&gt;"", VLOOKUP(TRIM(RawData!H9429),PHCODE,2,FALSE), ""), "Other")</f>
        <v/>
      </c>
      <c r="I9427" t="str">
        <f>IFERROR(IF(RawData!I9429&lt;&gt;"", VLOOKUP(TRIM(RawData!I9429),PHCODE,2,FALSE), ""), "Other")</f>
        <v/>
      </c>
      <c r="J9427" t="str">
        <f>TRIM(RawData!L9429)</f>
        <v/>
      </c>
      <c r="K9427">
        <f>'Risk Calculation Tables'!AD8995</f>
        <v>0</v>
      </c>
      <c r="L9427" t="str">
        <f>TRIM(RawData!J9429)</f>
        <v/>
      </c>
      <c r="M9427" t="str">
        <f>TRIM(RawData!K9429)</f>
        <v/>
      </c>
    </row>
    <row r="9428" spans="1:13" x14ac:dyDescent="0.3">
      <c r="A9428">
        <f>RawData!A9430</f>
        <v>0</v>
      </c>
      <c r="B9428" t="str">
        <f>IF(RawData!B9430&lt;&gt;"", (VLOOKUP(RawData!B9430,AgeCat,2,TRUE)), "")</f>
        <v/>
      </c>
      <c r="C9428" t="str">
        <f>TRIM(RawData!C9430)</f>
        <v/>
      </c>
      <c r="D9428" s="4">
        <f>RawData!D9430</f>
        <v>0</v>
      </c>
      <c r="E9428">
        <f>RawData!E9430</f>
        <v>0</v>
      </c>
      <c r="F9428" t="str">
        <f>IFERROR(IF(RawData!F9430&lt;&gt;"", VLOOKUP(TRIM(RawData!F9430),ICD10Code,2,FALSE), ""), "Other")</f>
        <v/>
      </c>
      <c r="G9428" t="str">
        <f>IFERROR(IF(RawData!G9430&lt;&gt;"", VLOOKUP(TRIM(RawData!G9430),ICD10Code,2,FALSE), ""), "Other")</f>
        <v/>
      </c>
      <c r="H9428" t="str">
        <f>IFERROR(IF(RawData!H9430&lt;&gt;"", VLOOKUP(TRIM(RawData!H9430),PHCODE,2,FALSE), ""), "Other")</f>
        <v/>
      </c>
      <c r="I9428" t="str">
        <f>IFERROR(IF(RawData!I9430&lt;&gt;"", VLOOKUP(TRIM(RawData!I9430),PHCODE,2,FALSE), ""), "Other")</f>
        <v/>
      </c>
      <c r="J9428" t="str">
        <f>TRIM(RawData!L9430)</f>
        <v/>
      </c>
      <c r="K9428">
        <f>'Risk Calculation Tables'!AD8996</f>
        <v>0</v>
      </c>
      <c r="L9428" t="str">
        <f>TRIM(RawData!J9430)</f>
        <v/>
      </c>
      <c r="M9428" t="str">
        <f>TRIM(RawData!K9430)</f>
        <v/>
      </c>
    </row>
    <row r="9429" spans="1:13" x14ac:dyDescent="0.3">
      <c r="A9429">
        <f>RawData!A9431</f>
        <v>0</v>
      </c>
      <c r="B9429" t="str">
        <f>IF(RawData!B9431&lt;&gt;"", (VLOOKUP(RawData!B9431,AgeCat,2,TRUE)), "")</f>
        <v/>
      </c>
      <c r="C9429" t="str">
        <f>TRIM(RawData!C9431)</f>
        <v/>
      </c>
      <c r="D9429" s="4">
        <f>RawData!D9431</f>
        <v>0</v>
      </c>
      <c r="E9429">
        <f>RawData!E9431</f>
        <v>0</v>
      </c>
      <c r="F9429" t="str">
        <f>IFERROR(IF(RawData!F9431&lt;&gt;"", VLOOKUP(TRIM(RawData!F9431),ICD10Code,2,FALSE), ""), "Other")</f>
        <v/>
      </c>
      <c r="G9429" t="str">
        <f>IFERROR(IF(RawData!G9431&lt;&gt;"", VLOOKUP(TRIM(RawData!G9431),ICD10Code,2,FALSE), ""), "Other")</f>
        <v/>
      </c>
      <c r="H9429" t="str">
        <f>IFERROR(IF(RawData!H9431&lt;&gt;"", VLOOKUP(TRIM(RawData!H9431),PHCODE,2,FALSE), ""), "Other")</f>
        <v/>
      </c>
      <c r="I9429" t="str">
        <f>IFERROR(IF(RawData!I9431&lt;&gt;"", VLOOKUP(TRIM(RawData!I9431),PHCODE,2,FALSE), ""), "Other")</f>
        <v/>
      </c>
      <c r="J9429" t="str">
        <f>TRIM(RawData!L9431)</f>
        <v/>
      </c>
      <c r="K9429">
        <f>'Risk Calculation Tables'!AD8997</f>
        <v>0</v>
      </c>
      <c r="L9429" t="str">
        <f>TRIM(RawData!J9431)</f>
        <v/>
      </c>
      <c r="M9429" t="str">
        <f>TRIM(RawData!K9431)</f>
        <v/>
      </c>
    </row>
    <row r="9430" spans="1:13" x14ac:dyDescent="0.3">
      <c r="A9430">
        <f>RawData!A9432</f>
        <v>0</v>
      </c>
      <c r="B9430" t="str">
        <f>IF(RawData!B9432&lt;&gt;"", (VLOOKUP(RawData!B9432,AgeCat,2,TRUE)), "")</f>
        <v/>
      </c>
      <c r="C9430" t="str">
        <f>TRIM(RawData!C9432)</f>
        <v/>
      </c>
      <c r="D9430" s="4">
        <f>RawData!D9432</f>
        <v>0</v>
      </c>
      <c r="E9430">
        <f>RawData!E9432</f>
        <v>0</v>
      </c>
      <c r="F9430" t="str">
        <f>IFERROR(IF(RawData!F9432&lt;&gt;"", VLOOKUP(TRIM(RawData!F9432),ICD10Code,2,FALSE), ""), "Other")</f>
        <v/>
      </c>
      <c r="G9430" t="str">
        <f>IFERROR(IF(RawData!G9432&lt;&gt;"", VLOOKUP(TRIM(RawData!G9432),ICD10Code,2,FALSE), ""), "Other")</f>
        <v/>
      </c>
      <c r="H9430" t="str">
        <f>IFERROR(IF(RawData!H9432&lt;&gt;"", VLOOKUP(TRIM(RawData!H9432),PHCODE,2,FALSE), ""), "Other")</f>
        <v/>
      </c>
      <c r="I9430" t="str">
        <f>IFERROR(IF(RawData!I9432&lt;&gt;"", VLOOKUP(TRIM(RawData!I9432),PHCODE,2,FALSE), ""), "Other")</f>
        <v/>
      </c>
      <c r="J9430" t="str">
        <f>TRIM(RawData!L9432)</f>
        <v/>
      </c>
      <c r="K9430">
        <f>'Risk Calculation Tables'!AD8998</f>
        <v>0</v>
      </c>
      <c r="L9430" t="str">
        <f>TRIM(RawData!J9432)</f>
        <v/>
      </c>
      <c r="M9430" t="str">
        <f>TRIM(RawData!K9432)</f>
        <v/>
      </c>
    </row>
    <row r="9431" spans="1:13" x14ac:dyDescent="0.3">
      <c r="A9431">
        <f>RawData!A9433</f>
        <v>0</v>
      </c>
      <c r="B9431" t="str">
        <f>IF(RawData!B9433&lt;&gt;"", (VLOOKUP(RawData!B9433,AgeCat,2,TRUE)), "")</f>
        <v/>
      </c>
      <c r="C9431" t="str">
        <f>TRIM(RawData!C9433)</f>
        <v/>
      </c>
      <c r="D9431" s="4">
        <f>RawData!D9433</f>
        <v>0</v>
      </c>
      <c r="E9431">
        <f>RawData!E9433</f>
        <v>0</v>
      </c>
      <c r="F9431" t="str">
        <f>IFERROR(IF(RawData!F9433&lt;&gt;"", VLOOKUP(TRIM(RawData!F9433),ICD10Code,2,FALSE), ""), "Other")</f>
        <v/>
      </c>
      <c r="G9431" t="str">
        <f>IFERROR(IF(RawData!G9433&lt;&gt;"", VLOOKUP(TRIM(RawData!G9433),ICD10Code,2,FALSE), ""), "Other")</f>
        <v/>
      </c>
      <c r="H9431" t="str">
        <f>IFERROR(IF(RawData!H9433&lt;&gt;"", VLOOKUP(TRIM(RawData!H9433),PHCODE,2,FALSE), ""), "Other")</f>
        <v/>
      </c>
      <c r="I9431" t="str">
        <f>IFERROR(IF(RawData!I9433&lt;&gt;"", VLOOKUP(TRIM(RawData!I9433),PHCODE,2,FALSE), ""), "Other")</f>
        <v/>
      </c>
      <c r="J9431" t="str">
        <f>TRIM(RawData!L9433)</f>
        <v/>
      </c>
      <c r="K9431">
        <f>'Risk Calculation Tables'!AD8999</f>
        <v>0</v>
      </c>
      <c r="L9431" t="str">
        <f>TRIM(RawData!J9433)</f>
        <v/>
      </c>
      <c r="M9431" t="str">
        <f>TRIM(RawData!K9433)</f>
        <v/>
      </c>
    </row>
    <row r="9432" spans="1:13" x14ac:dyDescent="0.3">
      <c r="A9432">
        <f>RawData!A9434</f>
        <v>0</v>
      </c>
      <c r="B9432" t="str">
        <f>IF(RawData!B9434&lt;&gt;"", (VLOOKUP(RawData!B9434,AgeCat,2,TRUE)), "")</f>
        <v/>
      </c>
      <c r="C9432" t="str">
        <f>TRIM(RawData!C9434)</f>
        <v/>
      </c>
      <c r="D9432" s="4">
        <f>RawData!D9434</f>
        <v>0</v>
      </c>
      <c r="E9432">
        <f>RawData!E9434</f>
        <v>0</v>
      </c>
      <c r="F9432" t="str">
        <f>IFERROR(IF(RawData!F9434&lt;&gt;"", VLOOKUP(TRIM(RawData!F9434),ICD10Code,2,FALSE), ""), "Other")</f>
        <v/>
      </c>
      <c r="G9432" t="str">
        <f>IFERROR(IF(RawData!G9434&lt;&gt;"", VLOOKUP(TRIM(RawData!G9434),ICD10Code,2,FALSE), ""), "Other")</f>
        <v/>
      </c>
      <c r="H9432" t="str">
        <f>IFERROR(IF(RawData!H9434&lt;&gt;"", VLOOKUP(TRIM(RawData!H9434),PHCODE,2,FALSE), ""), "Other")</f>
        <v/>
      </c>
      <c r="I9432" t="str">
        <f>IFERROR(IF(RawData!I9434&lt;&gt;"", VLOOKUP(TRIM(RawData!I9434),PHCODE,2,FALSE), ""), "Other")</f>
        <v/>
      </c>
      <c r="J9432" t="str">
        <f>TRIM(RawData!L9434)</f>
        <v/>
      </c>
      <c r="K9432">
        <f>'Risk Calculation Tables'!AD9000</f>
        <v>0</v>
      </c>
      <c r="L9432" t="str">
        <f>TRIM(RawData!J9434)</f>
        <v/>
      </c>
      <c r="M9432" t="str">
        <f>TRIM(RawData!K9434)</f>
        <v/>
      </c>
    </row>
    <row r="9433" spans="1:13" x14ac:dyDescent="0.3">
      <c r="A9433">
        <f>RawData!A9435</f>
        <v>0</v>
      </c>
      <c r="B9433" t="str">
        <f>IF(RawData!B9435&lt;&gt;"", (VLOOKUP(RawData!B9435,AgeCat,2,TRUE)), "")</f>
        <v/>
      </c>
      <c r="C9433" t="str">
        <f>TRIM(RawData!C9435)</f>
        <v/>
      </c>
      <c r="D9433" s="4">
        <f>RawData!D9435</f>
        <v>0</v>
      </c>
      <c r="E9433">
        <f>RawData!E9435</f>
        <v>0</v>
      </c>
      <c r="F9433" t="str">
        <f>IFERROR(IF(RawData!F9435&lt;&gt;"", VLOOKUP(TRIM(RawData!F9435),ICD10Code,2,FALSE), ""), "Other")</f>
        <v/>
      </c>
      <c r="G9433" t="str">
        <f>IFERROR(IF(RawData!G9435&lt;&gt;"", VLOOKUP(TRIM(RawData!G9435),ICD10Code,2,FALSE), ""), "Other")</f>
        <v/>
      </c>
      <c r="H9433" t="str">
        <f>IFERROR(IF(RawData!H9435&lt;&gt;"", VLOOKUP(TRIM(RawData!H9435),PHCODE,2,FALSE), ""), "Other")</f>
        <v/>
      </c>
      <c r="I9433" t="str">
        <f>IFERROR(IF(RawData!I9435&lt;&gt;"", VLOOKUP(TRIM(RawData!I9435),PHCODE,2,FALSE), ""), "Other")</f>
        <v/>
      </c>
      <c r="J9433" t="str">
        <f>TRIM(RawData!L9435)</f>
        <v/>
      </c>
      <c r="K9433">
        <f>'Risk Calculation Tables'!AD9001</f>
        <v>0</v>
      </c>
      <c r="L9433" t="str">
        <f>TRIM(RawData!J9435)</f>
        <v/>
      </c>
      <c r="M9433" t="str">
        <f>TRIM(RawData!K9435)</f>
        <v/>
      </c>
    </row>
    <row r="9434" spans="1:13" x14ac:dyDescent="0.3">
      <c r="A9434">
        <f>RawData!A9436</f>
        <v>0</v>
      </c>
      <c r="B9434" t="str">
        <f>IF(RawData!B9436&lt;&gt;"", (VLOOKUP(RawData!B9436,AgeCat,2,TRUE)), "")</f>
        <v/>
      </c>
      <c r="C9434" t="str">
        <f>TRIM(RawData!C9436)</f>
        <v/>
      </c>
      <c r="D9434" s="4">
        <f>RawData!D9436</f>
        <v>0</v>
      </c>
      <c r="E9434">
        <f>RawData!E9436</f>
        <v>0</v>
      </c>
      <c r="F9434" t="str">
        <f>IFERROR(IF(RawData!F9436&lt;&gt;"", VLOOKUP(TRIM(RawData!F9436),ICD10Code,2,FALSE), ""), "Other")</f>
        <v/>
      </c>
      <c r="G9434" t="str">
        <f>IFERROR(IF(RawData!G9436&lt;&gt;"", VLOOKUP(TRIM(RawData!G9436),ICD10Code,2,FALSE), ""), "Other")</f>
        <v/>
      </c>
      <c r="H9434" t="str">
        <f>IFERROR(IF(RawData!H9436&lt;&gt;"", VLOOKUP(TRIM(RawData!H9436),PHCODE,2,FALSE), ""), "Other")</f>
        <v/>
      </c>
      <c r="I9434" t="str">
        <f>IFERROR(IF(RawData!I9436&lt;&gt;"", VLOOKUP(TRIM(RawData!I9436),PHCODE,2,FALSE), ""), "Other")</f>
        <v/>
      </c>
      <c r="J9434" t="str">
        <f>TRIM(RawData!L9436)</f>
        <v/>
      </c>
      <c r="K9434">
        <f>'Risk Calculation Tables'!AD9002</f>
        <v>0</v>
      </c>
      <c r="L9434" t="str">
        <f>TRIM(RawData!J9436)</f>
        <v/>
      </c>
      <c r="M9434" t="str">
        <f>TRIM(RawData!K9436)</f>
        <v/>
      </c>
    </row>
    <row r="9435" spans="1:13" x14ac:dyDescent="0.3">
      <c r="A9435">
        <f>RawData!A9437</f>
        <v>0</v>
      </c>
      <c r="B9435" t="str">
        <f>IF(RawData!B9437&lt;&gt;"", (VLOOKUP(RawData!B9437,AgeCat,2,TRUE)), "")</f>
        <v/>
      </c>
      <c r="C9435" t="str">
        <f>TRIM(RawData!C9437)</f>
        <v/>
      </c>
      <c r="D9435" s="4">
        <f>RawData!D9437</f>
        <v>0</v>
      </c>
      <c r="E9435">
        <f>RawData!E9437</f>
        <v>0</v>
      </c>
      <c r="F9435" t="str">
        <f>IFERROR(IF(RawData!F9437&lt;&gt;"", VLOOKUP(TRIM(RawData!F9437),ICD10Code,2,FALSE), ""), "Other")</f>
        <v/>
      </c>
      <c r="G9435" t="str">
        <f>IFERROR(IF(RawData!G9437&lt;&gt;"", VLOOKUP(TRIM(RawData!G9437),ICD10Code,2,FALSE), ""), "Other")</f>
        <v/>
      </c>
      <c r="H9435" t="str">
        <f>IFERROR(IF(RawData!H9437&lt;&gt;"", VLOOKUP(TRIM(RawData!H9437),PHCODE,2,FALSE), ""), "Other")</f>
        <v/>
      </c>
      <c r="I9435" t="str">
        <f>IFERROR(IF(RawData!I9437&lt;&gt;"", VLOOKUP(TRIM(RawData!I9437),PHCODE,2,FALSE), ""), "Other")</f>
        <v/>
      </c>
      <c r="J9435" t="str">
        <f>TRIM(RawData!L9437)</f>
        <v/>
      </c>
      <c r="K9435">
        <f>'Risk Calculation Tables'!AD9003</f>
        <v>0</v>
      </c>
      <c r="L9435" t="str">
        <f>TRIM(RawData!J9437)</f>
        <v/>
      </c>
      <c r="M9435" t="str">
        <f>TRIM(RawData!K9437)</f>
        <v/>
      </c>
    </row>
    <row r="9436" spans="1:13" x14ac:dyDescent="0.3">
      <c r="A9436">
        <f>RawData!A9438</f>
        <v>0</v>
      </c>
      <c r="B9436" t="str">
        <f>IF(RawData!B9438&lt;&gt;"", (VLOOKUP(RawData!B9438,AgeCat,2,TRUE)), "")</f>
        <v/>
      </c>
      <c r="C9436" t="str">
        <f>TRIM(RawData!C9438)</f>
        <v/>
      </c>
      <c r="D9436" s="4">
        <f>RawData!D9438</f>
        <v>0</v>
      </c>
      <c r="E9436">
        <f>RawData!E9438</f>
        <v>0</v>
      </c>
      <c r="F9436" t="str">
        <f>IFERROR(IF(RawData!F9438&lt;&gt;"", VLOOKUP(TRIM(RawData!F9438),ICD10Code,2,FALSE), ""), "Other")</f>
        <v/>
      </c>
      <c r="G9436" t="str">
        <f>IFERROR(IF(RawData!G9438&lt;&gt;"", VLOOKUP(TRIM(RawData!G9438),ICD10Code,2,FALSE), ""), "Other")</f>
        <v/>
      </c>
      <c r="H9436" t="str">
        <f>IFERROR(IF(RawData!H9438&lt;&gt;"", VLOOKUP(TRIM(RawData!H9438),PHCODE,2,FALSE), ""), "Other")</f>
        <v/>
      </c>
      <c r="I9436" t="str">
        <f>IFERROR(IF(RawData!I9438&lt;&gt;"", VLOOKUP(TRIM(RawData!I9438),PHCODE,2,FALSE), ""), "Other")</f>
        <v/>
      </c>
      <c r="J9436" t="str">
        <f>TRIM(RawData!L9438)</f>
        <v/>
      </c>
      <c r="K9436">
        <f>'Risk Calculation Tables'!AD9004</f>
        <v>0</v>
      </c>
      <c r="L9436" t="str">
        <f>TRIM(RawData!J9438)</f>
        <v/>
      </c>
      <c r="M9436" t="str">
        <f>TRIM(RawData!K9438)</f>
        <v/>
      </c>
    </row>
    <row r="9437" spans="1:13" x14ac:dyDescent="0.3">
      <c r="A9437">
        <f>RawData!A9439</f>
        <v>0</v>
      </c>
      <c r="B9437" t="str">
        <f>IF(RawData!B9439&lt;&gt;"", (VLOOKUP(RawData!B9439,AgeCat,2,TRUE)), "")</f>
        <v/>
      </c>
      <c r="C9437" t="str">
        <f>TRIM(RawData!C9439)</f>
        <v/>
      </c>
      <c r="D9437" s="4">
        <f>RawData!D9439</f>
        <v>0</v>
      </c>
      <c r="E9437">
        <f>RawData!E9439</f>
        <v>0</v>
      </c>
      <c r="F9437" t="str">
        <f>IFERROR(IF(RawData!F9439&lt;&gt;"", VLOOKUP(TRIM(RawData!F9439),ICD10Code,2,FALSE), ""), "Other")</f>
        <v/>
      </c>
      <c r="G9437" t="str">
        <f>IFERROR(IF(RawData!G9439&lt;&gt;"", VLOOKUP(TRIM(RawData!G9439),ICD10Code,2,FALSE), ""), "Other")</f>
        <v/>
      </c>
      <c r="H9437" t="str">
        <f>IFERROR(IF(RawData!H9439&lt;&gt;"", VLOOKUP(TRIM(RawData!H9439),PHCODE,2,FALSE), ""), "Other")</f>
        <v/>
      </c>
      <c r="I9437" t="str">
        <f>IFERROR(IF(RawData!I9439&lt;&gt;"", VLOOKUP(TRIM(RawData!I9439),PHCODE,2,FALSE), ""), "Other")</f>
        <v/>
      </c>
      <c r="J9437" t="str">
        <f>TRIM(RawData!L9439)</f>
        <v/>
      </c>
      <c r="K9437">
        <f>'Risk Calculation Tables'!AD9005</f>
        <v>0</v>
      </c>
      <c r="L9437" t="str">
        <f>TRIM(RawData!J9439)</f>
        <v/>
      </c>
      <c r="M9437" t="str">
        <f>TRIM(RawData!K9439)</f>
        <v/>
      </c>
    </row>
    <row r="9438" spans="1:13" x14ac:dyDescent="0.3">
      <c r="A9438">
        <f>RawData!A9440</f>
        <v>0</v>
      </c>
      <c r="B9438" t="str">
        <f>IF(RawData!B9440&lt;&gt;"", (VLOOKUP(RawData!B9440,AgeCat,2,TRUE)), "")</f>
        <v/>
      </c>
      <c r="C9438" t="str">
        <f>TRIM(RawData!C9440)</f>
        <v/>
      </c>
      <c r="D9438" s="4">
        <f>RawData!D9440</f>
        <v>0</v>
      </c>
      <c r="E9438">
        <f>RawData!E9440</f>
        <v>0</v>
      </c>
      <c r="F9438" t="str">
        <f>IFERROR(IF(RawData!F9440&lt;&gt;"", VLOOKUP(TRIM(RawData!F9440),ICD10Code,2,FALSE), ""), "Other")</f>
        <v/>
      </c>
      <c r="G9438" t="str">
        <f>IFERROR(IF(RawData!G9440&lt;&gt;"", VLOOKUP(TRIM(RawData!G9440),ICD10Code,2,FALSE), ""), "Other")</f>
        <v/>
      </c>
      <c r="H9438" t="str">
        <f>IFERROR(IF(RawData!H9440&lt;&gt;"", VLOOKUP(TRIM(RawData!H9440),PHCODE,2,FALSE), ""), "Other")</f>
        <v/>
      </c>
      <c r="I9438" t="str">
        <f>IFERROR(IF(RawData!I9440&lt;&gt;"", VLOOKUP(TRIM(RawData!I9440),PHCODE,2,FALSE), ""), "Other")</f>
        <v/>
      </c>
      <c r="J9438" t="str">
        <f>TRIM(RawData!L9440)</f>
        <v/>
      </c>
      <c r="K9438">
        <f>'Risk Calculation Tables'!AD9006</f>
        <v>0</v>
      </c>
      <c r="L9438" t="str">
        <f>TRIM(RawData!J9440)</f>
        <v/>
      </c>
      <c r="M9438" t="str">
        <f>TRIM(RawData!K9440)</f>
        <v/>
      </c>
    </row>
    <row r="9439" spans="1:13" x14ac:dyDescent="0.3">
      <c r="A9439">
        <f>RawData!A9441</f>
        <v>0</v>
      </c>
      <c r="B9439" t="str">
        <f>IF(RawData!B9441&lt;&gt;"", (VLOOKUP(RawData!B9441,AgeCat,2,TRUE)), "")</f>
        <v/>
      </c>
      <c r="C9439" t="str">
        <f>TRIM(RawData!C9441)</f>
        <v/>
      </c>
      <c r="D9439" s="4">
        <f>RawData!D9441</f>
        <v>0</v>
      </c>
      <c r="E9439">
        <f>RawData!E9441</f>
        <v>0</v>
      </c>
      <c r="F9439" t="str">
        <f>IFERROR(IF(RawData!F9441&lt;&gt;"", VLOOKUP(TRIM(RawData!F9441),ICD10Code,2,FALSE), ""), "Other")</f>
        <v/>
      </c>
      <c r="G9439" t="str">
        <f>IFERROR(IF(RawData!G9441&lt;&gt;"", VLOOKUP(TRIM(RawData!G9441),ICD10Code,2,FALSE), ""), "Other")</f>
        <v/>
      </c>
      <c r="H9439" t="str">
        <f>IFERROR(IF(RawData!H9441&lt;&gt;"", VLOOKUP(TRIM(RawData!H9441),PHCODE,2,FALSE), ""), "Other")</f>
        <v/>
      </c>
      <c r="I9439" t="str">
        <f>IFERROR(IF(RawData!I9441&lt;&gt;"", VLOOKUP(TRIM(RawData!I9441),PHCODE,2,FALSE), ""), "Other")</f>
        <v/>
      </c>
      <c r="J9439" t="str">
        <f>TRIM(RawData!L9441)</f>
        <v/>
      </c>
      <c r="K9439">
        <f>'Risk Calculation Tables'!AD9007</f>
        <v>0</v>
      </c>
      <c r="L9439" t="str">
        <f>TRIM(RawData!J9441)</f>
        <v/>
      </c>
      <c r="M9439" t="str">
        <f>TRIM(RawData!K9441)</f>
        <v/>
      </c>
    </row>
    <row r="9440" spans="1:13" x14ac:dyDescent="0.3">
      <c r="A9440">
        <f>RawData!A9442</f>
        <v>0</v>
      </c>
      <c r="B9440" t="str">
        <f>IF(RawData!B9442&lt;&gt;"", (VLOOKUP(RawData!B9442,AgeCat,2,TRUE)), "")</f>
        <v/>
      </c>
      <c r="C9440" t="str">
        <f>TRIM(RawData!C9442)</f>
        <v/>
      </c>
      <c r="D9440" s="4">
        <f>RawData!D9442</f>
        <v>0</v>
      </c>
      <c r="E9440">
        <f>RawData!E9442</f>
        <v>0</v>
      </c>
      <c r="F9440" t="str">
        <f>IFERROR(IF(RawData!F9442&lt;&gt;"", VLOOKUP(TRIM(RawData!F9442),ICD10Code,2,FALSE), ""), "Other")</f>
        <v/>
      </c>
      <c r="G9440" t="str">
        <f>IFERROR(IF(RawData!G9442&lt;&gt;"", VLOOKUP(TRIM(RawData!G9442),ICD10Code,2,FALSE), ""), "Other")</f>
        <v/>
      </c>
      <c r="H9440" t="str">
        <f>IFERROR(IF(RawData!H9442&lt;&gt;"", VLOOKUP(TRIM(RawData!H9442),PHCODE,2,FALSE), ""), "Other")</f>
        <v/>
      </c>
      <c r="I9440" t="str">
        <f>IFERROR(IF(RawData!I9442&lt;&gt;"", VLOOKUP(TRIM(RawData!I9442),PHCODE,2,FALSE), ""), "Other")</f>
        <v/>
      </c>
      <c r="J9440" t="str">
        <f>TRIM(RawData!L9442)</f>
        <v/>
      </c>
      <c r="K9440">
        <f>'Risk Calculation Tables'!AD9008</f>
        <v>0</v>
      </c>
      <c r="L9440" t="str">
        <f>TRIM(RawData!J9442)</f>
        <v/>
      </c>
      <c r="M9440" t="str">
        <f>TRIM(RawData!K9442)</f>
        <v/>
      </c>
    </row>
    <row r="9441" spans="1:13" x14ac:dyDescent="0.3">
      <c r="A9441">
        <f>RawData!A9443</f>
        <v>0</v>
      </c>
      <c r="B9441" t="str">
        <f>IF(RawData!B9443&lt;&gt;"", (VLOOKUP(RawData!B9443,AgeCat,2,TRUE)), "")</f>
        <v/>
      </c>
      <c r="C9441" t="str">
        <f>TRIM(RawData!C9443)</f>
        <v/>
      </c>
      <c r="D9441" s="4">
        <f>RawData!D9443</f>
        <v>0</v>
      </c>
      <c r="E9441">
        <f>RawData!E9443</f>
        <v>0</v>
      </c>
      <c r="F9441" t="str">
        <f>IFERROR(IF(RawData!F9443&lt;&gt;"", VLOOKUP(TRIM(RawData!F9443),ICD10Code,2,FALSE), ""), "Other")</f>
        <v/>
      </c>
      <c r="G9441" t="str">
        <f>IFERROR(IF(RawData!G9443&lt;&gt;"", VLOOKUP(TRIM(RawData!G9443),ICD10Code,2,FALSE), ""), "Other")</f>
        <v/>
      </c>
      <c r="H9441" t="str">
        <f>IFERROR(IF(RawData!H9443&lt;&gt;"", VLOOKUP(TRIM(RawData!H9443),PHCODE,2,FALSE), ""), "Other")</f>
        <v/>
      </c>
      <c r="I9441" t="str">
        <f>IFERROR(IF(RawData!I9443&lt;&gt;"", VLOOKUP(TRIM(RawData!I9443),PHCODE,2,FALSE), ""), "Other")</f>
        <v/>
      </c>
      <c r="J9441" t="str">
        <f>TRIM(RawData!L9443)</f>
        <v/>
      </c>
      <c r="K9441">
        <f>'Risk Calculation Tables'!AD9009</f>
        <v>0</v>
      </c>
      <c r="L9441" t="str">
        <f>TRIM(RawData!J9443)</f>
        <v/>
      </c>
      <c r="M9441" t="str">
        <f>TRIM(RawData!K9443)</f>
        <v/>
      </c>
    </row>
    <row r="9442" spans="1:13" x14ac:dyDescent="0.3">
      <c r="A9442">
        <f>RawData!A9444</f>
        <v>0</v>
      </c>
      <c r="B9442" t="str">
        <f>IF(RawData!B9444&lt;&gt;"", (VLOOKUP(RawData!B9444,AgeCat,2,TRUE)), "")</f>
        <v/>
      </c>
      <c r="C9442" t="str">
        <f>TRIM(RawData!C9444)</f>
        <v/>
      </c>
      <c r="D9442" s="4">
        <f>RawData!D9444</f>
        <v>0</v>
      </c>
      <c r="E9442">
        <f>RawData!E9444</f>
        <v>0</v>
      </c>
      <c r="F9442" t="str">
        <f>IFERROR(IF(RawData!F9444&lt;&gt;"", VLOOKUP(TRIM(RawData!F9444),ICD10Code,2,FALSE), ""), "Other")</f>
        <v/>
      </c>
      <c r="G9442" t="str">
        <f>IFERROR(IF(RawData!G9444&lt;&gt;"", VLOOKUP(TRIM(RawData!G9444),ICD10Code,2,FALSE), ""), "Other")</f>
        <v/>
      </c>
      <c r="H9442" t="str">
        <f>IFERROR(IF(RawData!H9444&lt;&gt;"", VLOOKUP(TRIM(RawData!H9444),PHCODE,2,FALSE), ""), "Other")</f>
        <v/>
      </c>
      <c r="I9442" t="str">
        <f>IFERROR(IF(RawData!I9444&lt;&gt;"", VLOOKUP(TRIM(RawData!I9444),PHCODE,2,FALSE), ""), "Other")</f>
        <v/>
      </c>
      <c r="J9442" t="str">
        <f>TRIM(RawData!L9444)</f>
        <v/>
      </c>
      <c r="K9442">
        <f>'Risk Calculation Tables'!AD9010</f>
        <v>0</v>
      </c>
      <c r="L9442" t="str">
        <f>TRIM(RawData!J9444)</f>
        <v/>
      </c>
      <c r="M9442" t="str">
        <f>TRIM(RawData!K9444)</f>
        <v/>
      </c>
    </row>
    <row r="9443" spans="1:13" x14ac:dyDescent="0.3">
      <c r="A9443">
        <f>RawData!A9445</f>
        <v>0</v>
      </c>
      <c r="B9443" t="str">
        <f>IF(RawData!B9445&lt;&gt;"", (VLOOKUP(RawData!B9445,AgeCat,2,TRUE)), "")</f>
        <v/>
      </c>
      <c r="C9443" t="str">
        <f>TRIM(RawData!C9445)</f>
        <v/>
      </c>
      <c r="D9443" s="4">
        <f>RawData!D9445</f>
        <v>0</v>
      </c>
      <c r="E9443">
        <f>RawData!E9445</f>
        <v>0</v>
      </c>
      <c r="F9443" t="str">
        <f>IFERROR(IF(RawData!F9445&lt;&gt;"", VLOOKUP(TRIM(RawData!F9445),ICD10Code,2,FALSE), ""), "Other")</f>
        <v/>
      </c>
      <c r="G9443" t="str">
        <f>IFERROR(IF(RawData!G9445&lt;&gt;"", VLOOKUP(TRIM(RawData!G9445),ICD10Code,2,FALSE), ""), "Other")</f>
        <v/>
      </c>
      <c r="H9443" t="str">
        <f>IFERROR(IF(RawData!H9445&lt;&gt;"", VLOOKUP(TRIM(RawData!H9445),PHCODE,2,FALSE), ""), "Other")</f>
        <v/>
      </c>
      <c r="I9443" t="str">
        <f>IFERROR(IF(RawData!I9445&lt;&gt;"", VLOOKUP(TRIM(RawData!I9445),PHCODE,2,FALSE), ""), "Other")</f>
        <v/>
      </c>
      <c r="J9443" t="str">
        <f>TRIM(RawData!L9445)</f>
        <v/>
      </c>
      <c r="K9443">
        <f>'Risk Calculation Tables'!AD9011</f>
        <v>0</v>
      </c>
      <c r="L9443" t="str">
        <f>TRIM(RawData!J9445)</f>
        <v/>
      </c>
      <c r="M9443" t="str">
        <f>TRIM(RawData!K9445)</f>
        <v/>
      </c>
    </row>
    <row r="9444" spans="1:13" x14ac:dyDescent="0.3">
      <c r="A9444">
        <f>RawData!A9446</f>
        <v>0</v>
      </c>
      <c r="B9444" t="str">
        <f>IF(RawData!B9446&lt;&gt;"", (VLOOKUP(RawData!B9446,AgeCat,2,TRUE)), "")</f>
        <v/>
      </c>
      <c r="C9444" t="str">
        <f>TRIM(RawData!C9446)</f>
        <v/>
      </c>
      <c r="D9444" s="4">
        <f>RawData!D9446</f>
        <v>0</v>
      </c>
      <c r="E9444">
        <f>RawData!E9446</f>
        <v>0</v>
      </c>
      <c r="F9444" t="str">
        <f>IFERROR(IF(RawData!F9446&lt;&gt;"", VLOOKUP(TRIM(RawData!F9446),ICD10Code,2,FALSE), ""), "Other")</f>
        <v/>
      </c>
      <c r="G9444" t="str">
        <f>IFERROR(IF(RawData!G9446&lt;&gt;"", VLOOKUP(TRIM(RawData!G9446),ICD10Code,2,FALSE), ""), "Other")</f>
        <v/>
      </c>
      <c r="H9444" t="str">
        <f>IFERROR(IF(RawData!H9446&lt;&gt;"", VLOOKUP(TRIM(RawData!H9446),PHCODE,2,FALSE), ""), "Other")</f>
        <v/>
      </c>
      <c r="I9444" t="str">
        <f>IFERROR(IF(RawData!I9446&lt;&gt;"", VLOOKUP(TRIM(RawData!I9446),PHCODE,2,FALSE), ""), "Other")</f>
        <v/>
      </c>
      <c r="J9444" t="str">
        <f>TRIM(RawData!L9446)</f>
        <v/>
      </c>
      <c r="K9444">
        <f>'Risk Calculation Tables'!AD9012</f>
        <v>0</v>
      </c>
      <c r="L9444" t="str">
        <f>TRIM(RawData!J9446)</f>
        <v/>
      </c>
      <c r="M9444" t="str">
        <f>TRIM(RawData!K9446)</f>
        <v/>
      </c>
    </row>
    <row r="9445" spans="1:13" x14ac:dyDescent="0.3">
      <c r="A9445">
        <f>RawData!A9447</f>
        <v>0</v>
      </c>
      <c r="B9445" t="str">
        <f>IF(RawData!B9447&lt;&gt;"", (VLOOKUP(RawData!B9447,AgeCat,2,TRUE)), "")</f>
        <v/>
      </c>
      <c r="C9445" t="str">
        <f>TRIM(RawData!C9447)</f>
        <v/>
      </c>
      <c r="D9445" s="4">
        <f>RawData!D9447</f>
        <v>0</v>
      </c>
      <c r="E9445">
        <f>RawData!E9447</f>
        <v>0</v>
      </c>
      <c r="F9445" t="str">
        <f>IFERROR(IF(RawData!F9447&lt;&gt;"", VLOOKUP(TRIM(RawData!F9447),ICD10Code,2,FALSE), ""), "Other")</f>
        <v/>
      </c>
      <c r="G9445" t="str">
        <f>IFERROR(IF(RawData!G9447&lt;&gt;"", VLOOKUP(TRIM(RawData!G9447),ICD10Code,2,FALSE), ""), "Other")</f>
        <v/>
      </c>
      <c r="H9445" t="str">
        <f>IFERROR(IF(RawData!H9447&lt;&gt;"", VLOOKUP(TRIM(RawData!H9447),PHCODE,2,FALSE), ""), "Other")</f>
        <v/>
      </c>
      <c r="I9445" t="str">
        <f>IFERROR(IF(RawData!I9447&lt;&gt;"", VLOOKUP(TRIM(RawData!I9447),PHCODE,2,FALSE), ""), "Other")</f>
        <v/>
      </c>
      <c r="J9445" t="str">
        <f>TRIM(RawData!L9447)</f>
        <v/>
      </c>
      <c r="K9445">
        <f>'Risk Calculation Tables'!AD9013</f>
        <v>0</v>
      </c>
      <c r="L9445" t="str">
        <f>TRIM(RawData!J9447)</f>
        <v/>
      </c>
      <c r="M9445" t="str">
        <f>TRIM(RawData!K9447)</f>
        <v/>
      </c>
    </row>
    <row r="9446" spans="1:13" x14ac:dyDescent="0.3">
      <c r="A9446">
        <f>RawData!A9448</f>
        <v>0</v>
      </c>
      <c r="B9446" t="str">
        <f>IF(RawData!B9448&lt;&gt;"", (VLOOKUP(RawData!B9448,AgeCat,2,TRUE)), "")</f>
        <v/>
      </c>
      <c r="C9446" t="str">
        <f>TRIM(RawData!C9448)</f>
        <v/>
      </c>
      <c r="D9446" s="4">
        <f>RawData!D9448</f>
        <v>0</v>
      </c>
      <c r="E9446">
        <f>RawData!E9448</f>
        <v>0</v>
      </c>
      <c r="F9446" t="str">
        <f>IFERROR(IF(RawData!F9448&lt;&gt;"", VLOOKUP(TRIM(RawData!F9448),ICD10Code,2,FALSE), ""), "Other")</f>
        <v/>
      </c>
      <c r="G9446" t="str">
        <f>IFERROR(IF(RawData!G9448&lt;&gt;"", VLOOKUP(TRIM(RawData!G9448),ICD10Code,2,FALSE), ""), "Other")</f>
        <v/>
      </c>
      <c r="H9446" t="str">
        <f>IFERROR(IF(RawData!H9448&lt;&gt;"", VLOOKUP(TRIM(RawData!H9448),PHCODE,2,FALSE), ""), "Other")</f>
        <v/>
      </c>
      <c r="I9446" t="str">
        <f>IFERROR(IF(RawData!I9448&lt;&gt;"", VLOOKUP(TRIM(RawData!I9448),PHCODE,2,FALSE), ""), "Other")</f>
        <v/>
      </c>
      <c r="J9446" t="str">
        <f>TRIM(RawData!L9448)</f>
        <v/>
      </c>
      <c r="K9446">
        <f>'Risk Calculation Tables'!AD9014</f>
        <v>0</v>
      </c>
      <c r="L9446" t="str">
        <f>TRIM(RawData!J9448)</f>
        <v/>
      </c>
      <c r="M9446" t="str">
        <f>TRIM(RawData!K9448)</f>
        <v/>
      </c>
    </row>
    <row r="9447" spans="1:13" x14ac:dyDescent="0.3">
      <c r="A9447">
        <f>RawData!A9449</f>
        <v>0</v>
      </c>
      <c r="B9447" t="str">
        <f>IF(RawData!B9449&lt;&gt;"", (VLOOKUP(RawData!B9449,AgeCat,2,TRUE)), "")</f>
        <v/>
      </c>
      <c r="C9447" t="str">
        <f>TRIM(RawData!C9449)</f>
        <v/>
      </c>
      <c r="D9447" s="4">
        <f>RawData!D9449</f>
        <v>0</v>
      </c>
      <c r="E9447">
        <f>RawData!E9449</f>
        <v>0</v>
      </c>
      <c r="F9447" t="str">
        <f>IFERROR(IF(RawData!F9449&lt;&gt;"", VLOOKUP(TRIM(RawData!F9449),ICD10Code,2,FALSE), ""), "Other")</f>
        <v/>
      </c>
      <c r="G9447" t="str">
        <f>IFERROR(IF(RawData!G9449&lt;&gt;"", VLOOKUP(TRIM(RawData!G9449),ICD10Code,2,FALSE), ""), "Other")</f>
        <v/>
      </c>
      <c r="H9447" t="str">
        <f>IFERROR(IF(RawData!H9449&lt;&gt;"", VLOOKUP(TRIM(RawData!H9449),PHCODE,2,FALSE), ""), "Other")</f>
        <v/>
      </c>
      <c r="I9447" t="str">
        <f>IFERROR(IF(RawData!I9449&lt;&gt;"", VLOOKUP(TRIM(RawData!I9449),PHCODE,2,FALSE), ""), "Other")</f>
        <v/>
      </c>
      <c r="J9447" t="str">
        <f>TRIM(RawData!L9449)</f>
        <v/>
      </c>
      <c r="K9447">
        <f>'Risk Calculation Tables'!AD9015</f>
        <v>0</v>
      </c>
      <c r="L9447" t="str">
        <f>TRIM(RawData!J9449)</f>
        <v/>
      </c>
      <c r="M9447" t="str">
        <f>TRIM(RawData!K9449)</f>
        <v/>
      </c>
    </row>
    <row r="9448" spans="1:13" x14ac:dyDescent="0.3">
      <c r="A9448">
        <f>RawData!A9450</f>
        <v>0</v>
      </c>
      <c r="B9448" t="str">
        <f>IF(RawData!B9450&lt;&gt;"", (VLOOKUP(RawData!B9450,AgeCat,2,TRUE)), "")</f>
        <v/>
      </c>
      <c r="C9448" t="str">
        <f>TRIM(RawData!C9450)</f>
        <v/>
      </c>
      <c r="D9448" s="4">
        <f>RawData!D9450</f>
        <v>0</v>
      </c>
      <c r="E9448">
        <f>RawData!E9450</f>
        <v>0</v>
      </c>
      <c r="F9448" t="str">
        <f>IFERROR(IF(RawData!F9450&lt;&gt;"", VLOOKUP(TRIM(RawData!F9450),ICD10Code,2,FALSE), ""), "Other")</f>
        <v/>
      </c>
      <c r="G9448" t="str">
        <f>IFERROR(IF(RawData!G9450&lt;&gt;"", VLOOKUP(TRIM(RawData!G9450),ICD10Code,2,FALSE), ""), "Other")</f>
        <v/>
      </c>
      <c r="H9448" t="str">
        <f>IFERROR(IF(RawData!H9450&lt;&gt;"", VLOOKUP(TRIM(RawData!H9450),PHCODE,2,FALSE), ""), "Other")</f>
        <v/>
      </c>
      <c r="I9448" t="str">
        <f>IFERROR(IF(RawData!I9450&lt;&gt;"", VLOOKUP(TRIM(RawData!I9450),PHCODE,2,FALSE), ""), "Other")</f>
        <v/>
      </c>
      <c r="J9448" t="str">
        <f>TRIM(RawData!L9450)</f>
        <v/>
      </c>
      <c r="K9448">
        <f>'Risk Calculation Tables'!AD9016</f>
        <v>0</v>
      </c>
      <c r="L9448" t="str">
        <f>TRIM(RawData!J9450)</f>
        <v/>
      </c>
      <c r="M9448" t="str">
        <f>TRIM(RawData!K9450)</f>
        <v/>
      </c>
    </row>
    <row r="9449" spans="1:13" x14ac:dyDescent="0.3">
      <c r="A9449">
        <f>RawData!A9451</f>
        <v>0</v>
      </c>
      <c r="B9449" t="str">
        <f>IF(RawData!B9451&lt;&gt;"", (VLOOKUP(RawData!B9451,AgeCat,2,TRUE)), "")</f>
        <v/>
      </c>
      <c r="C9449" t="str">
        <f>TRIM(RawData!C9451)</f>
        <v/>
      </c>
      <c r="D9449" s="4">
        <f>RawData!D9451</f>
        <v>0</v>
      </c>
      <c r="E9449">
        <f>RawData!E9451</f>
        <v>0</v>
      </c>
      <c r="F9449" t="str">
        <f>IFERROR(IF(RawData!F9451&lt;&gt;"", VLOOKUP(TRIM(RawData!F9451),ICD10Code,2,FALSE), ""), "Other")</f>
        <v/>
      </c>
      <c r="G9449" t="str">
        <f>IFERROR(IF(RawData!G9451&lt;&gt;"", VLOOKUP(TRIM(RawData!G9451),ICD10Code,2,FALSE), ""), "Other")</f>
        <v/>
      </c>
      <c r="H9449" t="str">
        <f>IFERROR(IF(RawData!H9451&lt;&gt;"", VLOOKUP(TRIM(RawData!H9451),PHCODE,2,FALSE), ""), "Other")</f>
        <v/>
      </c>
      <c r="I9449" t="str">
        <f>IFERROR(IF(RawData!I9451&lt;&gt;"", VLOOKUP(TRIM(RawData!I9451),PHCODE,2,FALSE), ""), "Other")</f>
        <v/>
      </c>
      <c r="J9449" t="str">
        <f>TRIM(RawData!L9451)</f>
        <v/>
      </c>
      <c r="K9449">
        <f>'Risk Calculation Tables'!AD9017</f>
        <v>0</v>
      </c>
      <c r="L9449" t="str">
        <f>TRIM(RawData!J9451)</f>
        <v/>
      </c>
      <c r="M9449" t="str">
        <f>TRIM(RawData!K9451)</f>
        <v/>
      </c>
    </row>
    <row r="9450" spans="1:13" x14ac:dyDescent="0.3">
      <c r="A9450">
        <f>RawData!A9452</f>
        <v>0</v>
      </c>
      <c r="B9450" t="str">
        <f>IF(RawData!B9452&lt;&gt;"", (VLOOKUP(RawData!B9452,AgeCat,2,TRUE)), "")</f>
        <v/>
      </c>
      <c r="C9450" t="str">
        <f>TRIM(RawData!C9452)</f>
        <v/>
      </c>
      <c r="D9450" s="4">
        <f>RawData!D9452</f>
        <v>0</v>
      </c>
      <c r="E9450">
        <f>RawData!E9452</f>
        <v>0</v>
      </c>
      <c r="F9450" t="str">
        <f>IFERROR(IF(RawData!F9452&lt;&gt;"", VLOOKUP(TRIM(RawData!F9452),ICD10Code,2,FALSE), ""), "Other")</f>
        <v/>
      </c>
      <c r="G9450" t="str">
        <f>IFERROR(IF(RawData!G9452&lt;&gt;"", VLOOKUP(TRIM(RawData!G9452),ICD10Code,2,FALSE), ""), "Other")</f>
        <v/>
      </c>
      <c r="H9450" t="str">
        <f>IFERROR(IF(RawData!H9452&lt;&gt;"", VLOOKUP(TRIM(RawData!H9452),PHCODE,2,FALSE), ""), "Other")</f>
        <v/>
      </c>
      <c r="I9450" t="str">
        <f>IFERROR(IF(RawData!I9452&lt;&gt;"", VLOOKUP(TRIM(RawData!I9452),PHCODE,2,FALSE), ""), "Other")</f>
        <v/>
      </c>
      <c r="J9450" t="str">
        <f>TRIM(RawData!L9452)</f>
        <v/>
      </c>
      <c r="K9450">
        <f>'Risk Calculation Tables'!AD9018</f>
        <v>0</v>
      </c>
      <c r="L9450" t="str">
        <f>TRIM(RawData!J9452)</f>
        <v/>
      </c>
      <c r="M9450" t="str">
        <f>TRIM(RawData!K9452)</f>
        <v/>
      </c>
    </row>
    <row r="9451" spans="1:13" x14ac:dyDescent="0.3">
      <c r="A9451">
        <f>RawData!A9453</f>
        <v>0</v>
      </c>
      <c r="B9451" t="str">
        <f>IF(RawData!B9453&lt;&gt;"", (VLOOKUP(RawData!B9453,AgeCat,2,TRUE)), "")</f>
        <v/>
      </c>
      <c r="C9451" t="str">
        <f>TRIM(RawData!C9453)</f>
        <v/>
      </c>
      <c r="D9451" s="4">
        <f>RawData!D9453</f>
        <v>0</v>
      </c>
      <c r="E9451">
        <f>RawData!E9453</f>
        <v>0</v>
      </c>
      <c r="F9451" t="str">
        <f>IFERROR(IF(RawData!F9453&lt;&gt;"", VLOOKUP(TRIM(RawData!F9453),ICD10Code,2,FALSE), ""), "Other")</f>
        <v/>
      </c>
      <c r="G9451" t="str">
        <f>IFERROR(IF(RawData!G9453&lt;&gt;"", VLOOKUP(TRIM(RawData!G9453),ICD10Code,2,FALSE), ""), "Other")</f>
        <v/>
      </c>
      <c r="H9451" t="str">
        <f>IFERROR(IF(RawData!H9453&lt;&gt;"", VLOOKUP(TRIM(RawData!H9453),PHCODE,2,FALSE), ""), "Other")</f>
        <v/>
      </c>
      <c r="I9451" t="str">
        <f>IFERROR(IF(RawData!I9453&lt;&gt;"", VLOOKUP(TRIM(RawData!I9453),PHCODE,2,FALSE), ""), "Other")</f>
        <v/>
      </c>
      <c r="J9451" t="str">
        <f>TRIM(RawData!L9453)</f>
        <v/>
      </c>
      <c r="K9451">
        <f>'Risk Calculation Tables'!AD9019</f>
        <v>0</v>
      </c>
      <c r="L9451" t="str">
        <f>TRIM(RawData!J9453)</f>
        <v/>
      </c>
      <c r="M9451" t="str">
        <f>TRIM(RawData!K9453)</f>
        <v/>
      </c>
    </row>
    <row r="9452" spans="1:13" x14ac:dyDescent="0.3">
      <c r="A9452">
        <f>RawData!A9454</f>
        <v>0</v>
      </c>
      <c r="B9452" t="str">
        <f>IF(RawData!B9454&lt;&gt;"", (VLOOKUP(RawData!B9454,AgeCat,2,TRUE)), "")</f>
        <v/>
      </c>
      <c r="C9452" t="str">
        <f>TRIM(RawData!C9454)</f>
        <v/>
      </c>
      <c r="D9452" s="4">
        <f>RawData!D9454</f>
        <v>0</v>
      </c>
      <c r="E9452">
        <f>RawData!E9454</f>
        <v>0</v>
      </c>
      <c r="F9452" t="str">
        <f>IFERROR(IF(RawData!F9454&lt;&gt;"", VLOOKUP(TRIM(RawData!F9454),ICD10Code,2,FALSE), ""), "Other")</f>
        <v/>
      </c>
      <c r="G9452" t="str">
        <f>IFERROR(IF(RawData!G9454&lt;&gt;"", VLOOKUP(TRIM(RawData!G9454),ICD10Code,2,FALSE), ""), "Other")</f>
        <v/>
      </c>
      <c r="H9452" t="str">
        <f>IFERROR(IF(RawData!H9454&lt;&gt;"", VLOOKUP(TRIM(RawData!H9454),PHCODE,2,FALSE), ""), "Other")</f>
        <v/>
      </c>
      <c r="I9452" t="str">
        <f>IFERROR(IF(RawData!I9454&lt;&gt;"", VLOOKUP(TRIM(RawData!I9454),PHCODE,2,FALSE), ""), "Other")</f>
        <v/>
      </c>
      <c r="J9452" t="str">
        <f>TRIM(RawData!L9454)</f>
        <v/>
      </c>
      <c r="K9452">
        <f>'Risk Calculation Tables'!AD9020</f>
        <v>0</v>
      </c>
      <c r="L9452" t="str">
        <f>TRIM(RawData!J9454)</f>
        <v/>
      </c>
      <c r="M9452" t="str">
        <f>TRIM(RawData!K9454)</f>
        <v/>
      </c>
    </row>
    <row r="9453" spans="1:13" x14ac:dyDescent="0.3">
      <c r="A9453">
        <f>RawData!A9455</f>
        <v>0</v>
      </c>
      <c r="B9453" t="str">
        <f>IF(RawData!B9455&lt;&gt;"", (VLOOKUP(RawData!B9455,AgeCat,2,TRUE)), "")</f>
        <v/>
      </c>
      <c r="C9453" t="str">
        <f>TRIM(RawData!C9455)</f>
        <v/>
      </c>
      <c r="D9453" s="4">
        <f>RawData!D9455</f>
        <v>0</v>
      </c>
      <c r="E9453">
        <f>RawData!E9455</f>
        <v>0</v>
      </c>
      <c r="F9453" t="str">
        <f>IFERROR(IF(RawData!F9455&lt;&gt;"", VLOOKUP(TRIM(RawData!F9455),ICD10Code,2,FALSE), ""), "Other")</f>
        <v/>
      </c>
      <c r="G9453" t="str">
        <f>IFERROR(IF(RawData!G9455&lt;&gt;"", VLOOKUP(TRIM(RawData!G9455),ICD10Code,2,FALSE), ""), "Other")</f>
        <v/>
      </c>
      <c r="H9453" t="str">
        <f>IFERROR(IF(RawData!H9455&lt;&gt;"", VLOOKUP(TRIM(RawData!H9455),PHCODE,2,FALSE), ""), "Other")</f>
        <v/>
      </c>
      <c r="I9453" t="str">
        <f>IFERROR(IF(RawData!I9455&lt;&gt;"", VLOOKUP(TRIM(RawData!I9455),PHCODE,2,FALSE), ""), "Other")</f>
        <v/>
      </c>
      <c r="J9453" t="str">
        <f>TRIM(RawData!L9455)</f>
        <v/>
      </c>
      <c r="K9453">
        <f>'Risk Calculation Tables'!AD9021</f>
        <v>0</v>
      </c>
      <c r="L9453" t="str">
        <f>TRIM(RawData!J9455)</f>
        <v/>
      </c>
      <c r="M9453" t="str">
        <f>TRIM(RawData!K9455)</f>
        <v/>
      </c>
    </row>
    <row r="9454" spans="1:13" x14ac:dyDescent="0.3">
      <c r="A9454">
        <f>RawData!A9456</f>
        <v>0</v>
      </c>
      <c r="B9454" t="str">
        <f>IF(RawData!B9456&lt;&gt;"", (VLOOKUP(RawData!B9456,AgeCat,2,TRUE)), "")</f>
        <v/>
      </c>
      <c r="C9454" t="str">
        <f>TRIM(RawData!C9456)</f>
        <v/>
      </c>
      <c r="D9454" s="4">
        <f>RawData!D9456</f>
        <v>0</v>
      </c>
      <c r="E9454">
        <f>RawData!E9456</f>
        <v>0</v>
      </c>
      <c r="F9454" t="str">
        <f>IFERROR(IF(RawData!F9456&lt;&gt;"", VLOOKUP(TRIM(RawData!F9456),ICD10Code,2,FALSE), ""), "Other")</f>
        <v/>
      </c>
      <c r="G9454" t="str">
        <f>IFERROR(IF(RawData!G9456&lt;&gt;"", VLOOKUP(TRIM(RawData!G9456),ICD10Code,2,FALSE), ""), "Other")</f>
        <v/>
      </c>
      <c r="H9454" t="str">
        <f>IFERROR(IF(RawData!H9456&lt;&gt;"", VLOOKUP(TRIM(RawData!H9456),PHCODE,2,FALSE), ""), "Other")</f>
        <v/>
      </c>
      <c r="I9454" t="str">
        <f>IFERROR(IF(RawData!I9456&lt;&gt;"", VLOOKUP(TRIM(RawData!I9456),PHCODE,2,FALSE), ""), "Other")</f>
        <v/>
      </c>
      <c r="J9454" t="str">
        <f>TRIM(RawData!L9456)</f>
        <v/>
      </c>
      <c r="K9454">
        <f>'Risk Calculation Tables'!AD9022</f>
        <v>0</v>
      </c>
      <c r="L9454" t="str">
        <f>TRIM(RawData!J9456)</f>
        <v/>
      </c>
      <c r="M9454" t="str">
        <f>TRIM(RawData!K9456)</f>
        <v/>
      </c>
    </row>
    <row r="9455" spans="1:13" x14ac:dyDescent="0.3">
      <c r="A9455">
        <f>RawData!A9457</f>
        <v>0</v>
      </c>
      <c r="B9455" t="str">
        <f>IF(RawData!B9457&lt;&gt;"", (VLOOKUP(RawData!B9457,AgeCat,2,TRUE)), "")</f>
        <v/>
      </c>
      <c r="C9455" t="str">
        <f>TRIM(RawData!C9457)</f>
        <v/>
      </c>
      <c r="D9455" s="4">
        <f>RawData!D9457</f>
        <v>0</v>
      </c>
      <c r="E9455">
        <f>RawData!E9457</f>
        <v>0</v>
      </c>
      <c r="F9455" t="str">
        <f>IFERROR(IF(RawData!F9457&lt;&gt;"", VLOOKUP(TRIM(RawData!F9457),ICD10Code,2,FALSE), ""), "Other")</f>
        <v/>
      </c>
      <c r="G9455" t="str">
        <f>IFERROR(IF(RawData!G9457&lt;&gt;"", VLOOKUP(TRIM(RawData!G9457),ICD10Code,2,FALSE), ""), "Other")</f>
        <v/>
      </c>
      <c r="H9455" t="str">
        <f>IFERROR(IF(RawData!H9457&lt;&gt;"", VLOOKUP(TRIM(RawData!H9457),PHCODE,2,FALSE), ""), "Other")</f>
        <v/>
      </c>
      <c r="I9455" t="str">
        <f>IFERROR(IF(RawData!I9457&lt;&gt;"", VLOOKUP(TRIM(RawData!I9457),PHCODE,2,FALSE), ""), "Other")</f>
        <v/>
      </c>
      <c r="J9455" t="str">
        <f>TRIM(RawData!L9457)</f>
        <v/>
      </c>
      <c r="K9455">
        <f>'Risk Calculation Tables'!AD9023</f>
        <v>0</v>
      </c>
      <c r="L9455" t="str">
        <f>TRIM(RawData!J9457)</f>
        <v/>
      </c>
      <c r="M9455" t="str">
        <f>TRIM(RawData!K9457)</f>
        <v/>
      </c>
    </row>
    <row r="9456" spans="1:13" x14ac:dyDescent="0.3">
      <c r="A9456">
        <f>RawData!A9458</f>
        <v>0</v>
      </c>
      <c r="B9456" t="str">
        <f>IF(RawData!B9458&lt;&gt;"", (VLOOKUP(RawData!B9458,AgeCat,2,TRUE)), "")</f>
        <v/>
      </c>
      <c r="C9456" t="str">
        <f>TRIM(RawData!C9458)</f>
        <v/>
      </c>
      <c r="D9456" s="4">
        <f>RawData!D9458</f>
        <v>0</v>
      </c>
      <c r="E9456">
        <f>RawData!E9458</f>
        <v>0</v>
      </c>
      <c r="F9456" t="str">
        <f>IFERROR(IF(RawData!F9458&lt;&gt;"", VLOOKUP(TRIM(RawData!F9458),ICD10Code,2,FALSE), ""), "Other")</f>
        <v/>
      </c>
      <c r="G9456" t="str">
        <f>IFERROR(IF(RawData!G9458&lt;&gt;"", VLOOKUP(TRIM(RawData!G9458),ICD10Code,2,FALSE), ""), "Other")</f>
        <v/>
      </c>
      <c r="H9456" t="str">
        <f>IFERROR(IF(RawData!H9458&lt;&gt;"", VLOOKUP(TRIM(RawData!H9458),PHCODE,2,FALSE), ""), "Other")</f>
        <v/>
      </c>
      <c r="I9456" t="str">
        <f>IFERROR(IF(RawData!I9458&lt;&gt;"", VLOOKUP(TRIM(RawData!I9458),PHCODE,2,FALSE), ""), "Other")</f>
        <v/>
      </c>
      <c r="J9456" t="str">
        <f>TRIM(RawData!L9458)</f>
        <v/>
      </c>
      <c r="K9456">
        <f>'Risk Calculation Tables'!AD9024</f>
        <v>0</v>
      </c>
      <c r="L9456" t="str">
        <f>TRIM(RawData!J9458)</f>
        <v/>
      </c>
      <c r="M9456" t="str">
        <f>TRIM(RawData!K9458)</f>
        <v/>
      </c>
    </row>
    <row r="9457" spans="1:13" x14ac:dyDescent="0.3">
      <c r="A9457">
        <f>RawData!A9459</f>
        <v>0</v>
      </c>
      <c r="B9457" t="str">
        <f>IF(RawData!B9459&lt;&gt;"", (VLOOKUP(RawData!B9459,AgeCat,2,TRUE)), "")</f>
        <v/>
      </c>
      <c r="C9457" t="str">
        <f>TRIM(RawData!C9459)</f>
        <v/>
      </c>
      <c r="D9457" s="4">
        <f>RawData!D9459</f>
        <v>0</v>
      </c>
      <c r="E9457">
        <f>RawData!E9459</f>
        <v>0</v>
      </c>
      <c r="F9457" t="str">
        <f>IFERROR(IF(RawData!F9459&lt;&gt;"", VLOOKUP(TRIM(RawData!F9459),ICD10Code,2,FALSE), ""), "Other")</f>
        <v/>
      </c>
      <c r="G9457" t="str">
        <f>IFERROR(IF(RawData!G9459&lt;&gt;"", VLOOKUP(TRIM(RawData!G9459),ICD10Code,2,FALSE), ""), "Other")</f>
        <v/>
      </c>
      <c r="H9457" t="str">
        <f>IFERROR(IF(RawData!H9459&lt;&gt;"", VLOOKUP(TRIM(RawData!H9459),PHCODE,2,FALSE), ""), "Other")</f>
        <v/>
      </c>
      <c r="I9457" t="str">
        <f>IFERROR(IF(RawData!I9459&lt;&gt;"", VLOOKUP(TRIM(RawData!I9459),PHCODE,2,FALSE), ""), "Other")</f>
        <v/>
      </c>
      <c r="J9457" t="str">
        <f>TRIM(RawData!L9459)</f>
        <v/>
      </c>
      <c r="K9457">
        <f>'Risk Calculation Tables'!AD9025</f>
        <v>0</v>
      </c>
      <c r="L9457" t="str">
        <f>TRIM(RawData!J9459)</f>
        <v/>
      </c>
      <c r="M9457" t="str">
        <f>TRIM(RawData!K9459)</f>
        <v/>
      </c>
    </row>
    <row r="9458" spans="1:13" x14ac:dyDescent="0.3">
      <c r="A9458">
        <f>RawData!A9460</f>
        <v>0</v>
      </c>
      <c r="B9458" t="str">
        <f>IF(RawData!B9460&lt;&gt;"", (VLOOKUP(RawData!B9460,AgeCat,2,TRUE)), "")</f>
        <v/>
      </c>
      <c r="C9458" t="str">
        <f>TRIM(RawData!C9460)</f>
        <v/>
      </c>
      <c r="D9458" s="4">
        <f>RawData!D9460</f>
        <v>0</v>
      </c>
      <c r="E9458">
        <f>RawData!E9460</f>
        <v>0</v>
      </c>
      <c r="F9458" t="str">
        <f>IFERROR(IF(RawData!F9460&lt;&gt;"", VLOOKUP(TRIM(RawData!F9460),ICD10Code,2,FALSE), ""), "Other")</f>
        <v/>
      </c>
      <c r="G9458" t="str">
        <f>IFERROR(IF(RawData!G9460&lt;&gt;"", VLOOKUP(TRIM(RawData!G9460),ICD10Code,2,FALSE), ""), "Other")</f>
        <v/>
      </c>
      <c r="H9458" t="str">
        <f>IFERROR(IF(RawData!H9460&lt;&gt;"", VLOOKUP(TRIM(RawData!H9460),PHCODE,2,FALSE), ""), "Other")</f>
        <v/>
      </c>
      <c r="I9458" t="str">
        <f>IFERROR(IF(RawData!I9460&lt;&gt;"", VLOOKUP(TRIM(RawData!I9460),PHCODE,2,FALSE), ""), "Other")</f>
        <v/>
      </c>
      <c r="J9458" t="str">
        <f>TRIM(RawData!L9460)</f>
        <v/>
      </c>
      <c r="K9458">
        <f>'Risk Calculation Tables'!AD9026</f>
        <v>0</v>
      </c>
      <c r="L9458" t="str">
        <f>TRIM(RawData!J9460)</f>
        <v/>
      </c>
      <c r="M9458" t="str">
        <f>TRIM(RawData!K9460)</f>
        <v/>
      </c>
    </row>
    <row r="9459" spans="1:13" x14ac:dyDescent="0.3">
      <c r="A9459">
        <f>RawData!A9461</f>
        <v>0</v>
      </c>
      <c r="B9459" t="str">
        <f>IF(RawData!B9461&lt;&gt;"", (VLOOKUP(RawData!B9461,AgeCat,2,TRUE)), "")</f>
        <v/>
      </c>
      <c r="C9459" t="str">
        <f>TRIM(RawData!C9461)</f>
        <v/>
      </c>
      <c r="D9459" s="4">
        <f>RawData!D9461</f>
        <v>0</v>
      </c>
      <c r="E9459">
        <f>RawData!E9461</f>
        <v>0</v>
      </c>
      <c r="F9459" t="str">
        <f>IFERROR(IF(RawData!F9461&lt;&gt;"", VLOOKUP(TRIM(RawData!F9461),ICD10Code,2,FALSE), ""), "Other")</f>
        <v/>
      </c>
      <c r="G9459" t="str">
        <f>IFERROR(IF(RawData!G9461&lt;&gt;"", VLOOKUP(TRIM(RawData!G9461),ICD10Code,2,FALSE), ""), "Other")</f>
        <v/>
      </c>
      <c r="H9459" t="str">
        <f>IFERROR(IF(RawData!H9461&lt;&gt;"", VLOOKUP(TRIM(RawData!H9461),PHCODE,2,FALSE), ""), "Other")</f>
        <v/>
      </c>
      <c r="I9459" t="str">
        <f>IFERROR(IF(RawData!I9461&lt;&gt;"", VLOOKUP(TRIM(RawData!I9461),PHCODE,2,FALSE), ""), "Other")</f>
        <v/>
      </c>
      <c r="J9459" t="str">
        <f>TRIM(RawData!L9461)</f>
        <v/>
      </c>
      <c r="K9459">
        <f>'Risk Calculation Tables'!AD9027</f>
        <v>0</v>
      </c>
      <c r="L9459" t="str">
        <f>TRIM(RawData!J9461)</f>
        <v/>
      </c>
      <c r="M9459" t="str">
        <f>TRIM(RawData!K9461)</f>
        <v/>
      </c>
    </row>
    <row r="9460" spans="1:13" x14ac:dyDescent="0.3">
      <c r="A9460">
        <f>RawData!A9462</f>
        <v>0</v>
      </c>
      <c r="B9460" t="str">
        <f>IF(RawData!B9462&lt;&gt;"", (VLOOKUP(RawData!B9462,AgeCat,2,TRUE)), "")</f>
        <v/>
      </c>
      <c r="C9460" t="str">
        <f>TRIM(RawData!C9462)</f>
        <v/>
      </c>
      <c r="D9460" s="4">
        <f>RawData!D9462</f>
        <v>0</v>
      </c>
      <c r="E9460">
        <f>RawData!E9462</f>
        <v>0</v>
      </c>
      <c r="F9460" t="str">
        <f>IFERROR(IF(RawData!F9462&lt;&gt;"", VLOOKUP(TRIM(RawData!F9462),ICD10Code,2,FALSE), ""), "Other")</f>
        <v/>
      </c>
      <c r="G9460" t="str">
        <f>IFERROR(IF(RawData!G9462&lt;&gt;"", VLOOKUP(TRIM(RawData!G9462),ICD10Code,2,FALSE), ""), "Other")</f>
        <v/>
      </c>
      <c r="H9460" t="str">
        <f>IFERROR(IF(RawData!H9462&lt;&gt;"", VLOOKUP(TRIM(RawData!H9462),PHCODE,2,FALSE), ""), "Other")</f>
        <v/>
      </c>
      <c r="I9460" t="str">
        <f>IFERROR(IF(RawData!I9462&lt;&gt;"", VLOOKUP(TRIM(RawData!I9462),PHCODE,2,FALSE), ""), "Other")</f>
        <v/>
      </c>
      <c r="J9460" t="str">
        <f>TRIM(RawData!L9462)</f>
        <v/>
      </c>
      <c r="K9460">
        <f>'Risk Calculation Tables'!AD9028</f>
        <v>0</v>
      </c>
      <c r="L9460" t="str">
        <f>TRIM(RawData!J9462)</f>
        <v/>
      </c>
      <c r="M9460" t="str">
        <f>TRIM(RawData!K9462)</f>
        <v/>
      </c>
    </row>
    <row r="9461" spans="1:13" x14ac:dyDescent="0.3">
      <c r="A9461">
        <f>RawData!A9463</f>
        <v>0</v>
      </c>
      <c r="B9461" t="str">
        <f>IF(RawData!B9463&lt;&gt;"", (VLOOKUP(RawData!B9463,AgeCat,2,TRUE)), "")</f>
        <v/>
      </c>
      <c r="C9461" t="str">
        <f>TRIM(RawData!C9463)</f>
        <v/>
      </c>
      <c r="D9461" s="4">
        <f>RawData!D9463</f>
        <v>0</v>
      </c>
      <c r="E9461">
        <f>RawData!E9463</f>
        <v>0</v>
      </c>
      <c r="F9461" t="str">
        <f>IFERROR(IF(RawData!F9463&lt;&gt;"", VLOOKUP(TRIM(RawData!F9463),ICD10Code,2,FALSE), ""), "Other")</f>
        <v/>
      </c>
      <c r="G9461" t="str">
        <f>IFERROR(IF(RawData!G9463&lt;&gt;"", VLOOKUP(TRIM(RawData!G9463),ICD10Code,2,FALSE), ""), "Other")</f>
        <v/>
      </c>
      <c r="H9461" t="str">
        <f>IFERROR(IF(RawData!H9463&lt;&gt;"", VLOOKUP(TRIM(RawData!H9463),PHCODE,2,FALSE), ""), "Other")</f>
        <v/>
      </c>
      <c r="I9461" t="str">
        <f>IFERROR(IF(RawData!I9463&lt;&gt;"", VLOOKUP(TRIM(RawData!I9463),PHCODE,2,FALSE), ""), "Other")</f>
        <v/>
      </c>
      <c r="J9461" t="str">
        <f>TRIM(RawData!L9463)</f>
        <v/>
      </c>
      <c r="K9461">
        <f>'Risk Calculation Tables'!AD9029</f>
        <v>0</v>
      </c>
      <c r="L9461" t="str">
        <f>TRIM(RawData!J9463)</f>
        <v/>
      </c>
      <c r="M9461" t="str">
        <f>TRIM(RawData!K9463)</f>
        <v/>
      </c>
    </row>
    <row r="9462" spans="1:13" x14ac:dyDescent="0.3">
      <c r="A9462">
        <f>RawData!A9464</f>
        <v>0</v>
      </c>
      <c r="B9462" t="str">
        <f>IF(RawData!B9464&lt;&gt;"", (VLOOKUP(RawData!B9464,AgeCat,2,TRUE)), "")</f>
        <v/>
      </c>
      <c r="C9462" t="str">
        <f>TRIM(RawData!C9464)</f>
        <v/>
      </c>
      <c r="D9462" s="4">
        <f>RawData!D9464</f>
        <v>0</v>
      </c>
      <c r="E9462">
        <f>RawData!E9464</f>
        <v>0</v>
      </c>
      <c r="F9462" t="str">
        <f>IFERROR(IF(RawData!F9464&lt;&gt;"", VLOOKUP(TRIM(RawData!F9464),ICD10Code,2,FALSE), ""), "Other")</f>
        <v/>
      </c>
      <c r="G9462" t="str">
        <f>IFERROR(IF(RawData!G9464&lt;&gt;"", VLOOKUP(TRIM(RawData!G9464),ICD10Code,2,FALSE), ""), "Other")</f>
        <v/>
      </c>
      <c r="H9462" t="str">
        <f>IFERROR(IF(RawData!H9464&lt;&gt;"", VLOOKUP(TRIM(RawData!H9464),PHCODE,2,FALSE), ""), "Other")</f>
        <v/>
      </c>
      <c r="I9462" t="str">
        <f>IFERROR(IF(RawData!I9464&lt;&gt;"", VLOOKUP(TRIM(RawData!I9464),PHCODE,2,FALSE), ""), "Other")</f>
        <v/>
      </c>
      <c r="J9462" t="str">
        <f>TRIM(RawData!L9464)</f>
        <v/>
      </c>
      <c r="K9462">
        <f>'Risk Calculation Tables'!AD9030</f>
        <v>0</v>
      </c>
      <c r="L9462" t="str">
        <f>TRIM(RawData!J9464)</f>
        <v/>
      </c>
      <c r="M9462" t="str">
        <f>TRIM(RawData!K9464)</f>
        <v/>
      </c>
    </row>
    <row r="9463" spans="1:13" x14ac:dyDescent="0.3">
      <c r="A9463">
        <f>RawData!A9465</f>
        <v>0</v>
      </c>
      <c r="B9463" t="str">
        <f>IF(RawData!B9465&lt;&gt;"", (VLOOKUP(RawData!B9465,AgeCat,2,TRUE)), "")</f>
        <v/>
      </c>
      <c r="C9463" t="str">
        <f>TRIM(RawData!C9465)</f>
        <v/>
      </c>
      <c r="D9463" s="4">
        <f>RawData!D9465</f>
        <v>0</v>
      </c>
      <c r="E9463">
        <f>RawData!E9465</f>
        <v>0</v>
      </c>
      <c r="F9463" t="str">
        <f>IFERROR(IF(RawData!F9465&lt;&gt;"", VLOOKUP(TRIM(RawData!F9465),ICD10Code,2,FALSE), ""), "Other")</f>
        <v/>
      </c>
      <c r="G9463" t="str">
        <f>IFERROR(IF(RawData!G9465&lt;&gt;"", VLOOKUP(TRIM(RawData!G9465),ICD10Code,2,FALSE), ""), "Other")</f>
        <v/>
      </c>
      <c r="H9463" t="str">
        <f>IFERROR(IF(RawData!H9465&lt;&gt;"", VLOOKUP(TRIM(RawData!H9465),PHCODE,2,FALSE), ""), "Other")</f>
        <v/>
      </c>
      <c r="I9463" t="str">
        <f>IFERROR(IF(RawData!I9465&lt;&gt;"", VLOOKUP(TRIM(RawData!I9465),PHCODE,2,FALSE), ""), "Other")</f>
        <v/>
      </c>
      <c r="J9463" t="str">
        <f>TRIM(RawData!L9465)</f>
        <v/>
      </c>
      <c r="K9463">
        <f>'Risk Calculation Tables'!AD9031</f>
        <v>0</v>
      </c>
      <c r="L9463" t="str">
        <f>TRIM(RawData!J9465)</f>
        <v/>
      </c>
      <c r="M9463" t="str">
        <f>TRIM(RawData!K9465)</f>
        <v/>
      </c>
    </row>
    <row r="9464" spans="1:13" x14ac:dyDescent="0.3">
      <c r="A9464">
        <f>RawData!A9466</f>
        <v>0</v>
      </c>
      <c r="B9464" t="str">
        <f>IF(RawData!B9466&lt;&gt;"", (VLOOKUP(RawData!B9466,AgeCat,2,TRUE)), "")</f>
        <v/>
      </c>
      <c r="C9464" t="str">
        <f>TRIM(RawData!C9466)</f>
        <v/>
      </c>
      <c r="D9464" s="4">
        <f>RawData!D9466</f>
        <v>0</v>
      </c>
      <c r="E9464">
        <f>RawData!E9466</f>
        <v>0</v>
      </c>
      <c r="F9464" t="str">
        <f>IFERROR(IF(RawData!F9466&lt;&gt;"", VLOOKUP(TRIM(RawData!F9466),ICD10Code,2,FALSE), ""), "Other")</f>
        <v/>
      </c>
      <c r="G9464" t="str">
        <f>IFERROR(IF(RawData!G9466&lt;&gt;"", VLOOKUP(TRIM(RawData!G9466),ICD10Code,2,FALSE), ""), "Other")</f>
        <v/>
      </c>
      <c r="H9464" t="str">
        <f>IFERROR(IF(RawData!H9466&lt;&gt;"", VLOOKUP(TRIM(RawData!H9466),PHCODE,2,FALSE), ""), "Other")</f>
        <v/>
      </c>
      <c r="I9464" t="str">
        <f>IFERROR(IF(RawData!I9466&lt;&gt;"", VLOOKUP(TRIM(RawData!I9466),PHCODE,2,FALSE), ""), "Other")</f>
        <v/>
      </c>
      <c r="J9464" t="str">
        <f>TRIM(RawData!L9466)</f>
        <v/>
      </c>
      <c r="K9464">
        <f>'Risk Calculation Tables'!AD9032</f>
        <v>0</v>
      </c>
      <c r="L9464" t="str">
        <f>TRIM(RawData!J9466)</f>
        <v/>
      </c>
      <c r="M9464" t="str">
        <f>TRIM(RawData!K9466)</f>
        <v/>
      </c>
    </row>
    <row r="9465" spans="1:13" x14ac:dyDescent="0.3">
      <c r="A9465">
        <f>RawData!A9467</f>
        <v>0</v>
      </c>
      <c r="B9465" t="str">
        <f>IF(RawData!B9467&lt;&gt;"", (VLOOKUP(RawData!B9467,AgeCat,2,TRUE)), "")</f>
        <v/>
      </c>
      <c r="C9465" t="str">
        <f>TRIM(RawData!C9467)</f>
        <v/>
      </c>
      <c r="D9465" s="4">
        <f>RawData!D9467</f>
        <v>0</v>
      </c>
      <c r="E9465">
        <f>RawData!E9467</f>
        <v>0</v>
      </c>
      <c r="F9465" t="str">
        <f>IFERROR(IF(RawData!F9467&lt;&gt;"", VLOOKUP(TRIM(RawData!F9467),ICD10Code,2,FALSE), ""), "Other")</f>
        <v/>
      </c>
      <c r="G9465" t="str">
        <f>IFERROR(IF(RawData!G9467&lt;&gt;"", VLOOKUP(TRIM(RawData!G9467),ICD10Code,2,FALSE), ""), "Other")</f>
        <v/>
      </c>
      <c r="H9465" t="str">
        <f>IFERROR(IF(RawData!H9467&lt;&gt;"", VLOOKUP(TRIM(RawData!H9467),PHCODE,2,FALSE), ""), "Other")</f>
        <v/>
      </c>
      <c r="I9465" t="str">
        <f>IFERROR(IF(RawData!I9467&lt;&gt;"", VLOOKUP(TRIM(RawData!I9467),PHCODE,2,FALSE), ""), "Other")</f>
        <v/>
      </c>
      <c r="J9465" t="str">
        <f>TRIM(RawData!L9467)</f>
        <v/>
      </c>
      <c r="K9465">
        <f>'Risk Calculation Tables'!AD9033</f>
        <v>0</v>
      </c>
      <c r="L9465" t="str">
        <f>TRIM(RawData!J9467)</f>
        <v/>
      </c>
      <c r="M9465" t="str">
        <f>TRIM(RawData!K9467)</f>
        <v/>
      </c>
    </row>
    <row r="9466" spans="1:13" x14ac:dyDescent="0.3">
      <c r="A9466">
        <f>RawData!A9468</f>
        <v>0</v>
      </c>
      <c r="B9466" t="str">
        <f>IF(RawData!B9468&lt;&gt;"", (VLOOKUP(RawData!B9468,AgeCat,2,TRUE)), "")</f>
        <v/>
      </c>
      <c r="C9466" t="str">
        <f>TRIM(RawData!C9468)</f>
        <v/>
      </c>
      <c r="D9466" s="4">
        <f>RawData!D9468</f>
        <v>0</v>
      </c>
      <c r="E9466">
        <f>RawData!E9468</f>
        <v>0</v>
      </c>
      <c r="F9466" t="str">
        <f>IFERROR(IF(RawData!F9468&lt;&gt;"", VLOOKUP(TRIM(RawData!F9468),ICD10Code,2,FALSE), ""), "Other")</f>
        <v/>
      </c>
      <c r="G9466" t="str">
        <f>IFERROR(IF(RawData!G9468&lt;&gt;"", VLOOKUP(TRIM(RawData!G9468),ICD10Code,2,FALSE), ""), "Other")</f>
        <v/>
      </c>
      <c r="H9466" t="str">
        <f>IFERROR(IF(RawData!H9468&lt;&gt;"", VLOOKUP(TRIM(RawData!H9468),PHCODE,2,FALSE), ""), "Other")</f>
        <v/>
      </c>
      <c r="I9466" t="str">
        <f>IFERROR(IF(RawData!I9468&lt;&gt;"", VLOOKUP(TRIM(RawData!I9468),PHCODE,2,FALSE), ""), "Other")</f>
        <v/>
      </c>
      <c r="J9466" t="str">
        <f>TRIM(RawData!L9468)</f>
        <v/>
      </c>
      <c r="K9466">
        <f>'Risk Calculation Tables'!AD9034</f>
        <v>0</v>
      </c>
      <c r="L9466" t="str">
        <f>TRIM(RawData!J9468)</f>
        <v/>
      </c>
      <c r="M9466" t="str">
        <f>TRIM(RawData!K9468)</f>
        <v/>
      </c>
    </row>
    <row r="9467" spans="1:13" x14ac:dyDescent="0.3">
      <c r="A9467">
        <f>RawData!A9469</f>
        <v>0</v>
      </c>
      <c r="B9467" t="str">
        <f>IF(RawData!B9469&lt;&gt;"", (VLOOKUP(RawData!B9469,AgeCat,2,TRUE)), "")</f>
        <v/>
      </c>
      <c r="C9467" t="str">
        <f>TRIM(RawData!C9469)</f>
        <v/>
      </c>
      <c r="D9467" s="4">
        <f>RawData!D9469</f>
        <v>0</v>
      </c>
      <c r="E9467">
        <f>RawData!E9469</f>
        <v>0</v>
      </c>
      <c r="F9467" t="str">
        <f>IFERROR(IF(RawData!F9469&lt;&gt;"", VLOOKUP(TRIM(RawData!F9469),ICD10Code,2,FALSE), ""), "Other")</f>
        <v/>
      </c>
      <c r="G9467" t="str">
        <f>IFERROR(IF(RawData!G9469&lt;&gt;"", VLOOKUP(TRIM(RawData!G9469),ICD10Code,2,FALSE), ""), "Other")</f>
        <v/>
      </c>
      <c r="H9467" t="str">
        <f>IFERROR(IF(RawData!H9469&lt;&gt;"", VLOOKUP(TRIM(RawData!H9469),PHCODE,2,FALSE), ""), "Other")</f>
        <v/>
      </c>
      <c r="I9467" t="str">
        <f>IFERROR(IF(RawData!I9469&lt;&gt;"", VLOOKUP(TRIM(RawData!I9469),PHCODE,2,FALSE), ""), "Other")</f>
        <v/>
      </c>
      <c r="J9467" t="str">
        <f>TRIM(RawData!L9469)</f>
        <v/>
      </c>
      <c r="K9467">
        <f>'Risk Calculation Tables'!AD9035</f>
        <v>0</v>
      </c>
      <c r="L9467" t="str">
        <f>TRIM(RawData!J9469)</f>
        <v/>
      </c>
      <c r="M9467" t="str">
        <f>TRIM(RawData!K9469)</f>
        <v/>
      </c>
    </row>
    <row r="9468" spans="1:13" x14ac:dyDescent="0.3">
      <c r="A9468">
        <f>RawData!A9470</f>
        <v>0</v>
      </c>
      <c r="B9468" t="str">
        <f>IF(RawData!B9470&lt;&gt;"", (VLOOKUP(RawData!B9470,AgeCat,2,TRUE)), "")</f>
        <v/>
      </c>
      <c r="C9468" t="str">
        <f>TRIM(RawData!C9470)</f>
        <v/>
      </c>
      <c r="D9468" s="4">
        <f>RawData!D9470</f>
        <v>0</v>
      </c>
      <c r="E9468">
        <f>RawData!E9470</f>
        <v>0</v>
      </c>
      <c r="F9468" t="str">
        <f>IFERROR(IF(RawData!F9470&lt;&gt;"", VLOOKUP(TRIM(RawData!F9470),ICD10Code,2,FALSE), ""), "Other")</f>
        <v/>
      </c>
      <c r="G9468" t="str">
        <f>IFERROR(IF(RawData!G9470&lt;&gt;"", VLOOKUP(TRIM(RawData!G9470),ICD10Code,2,FALSE), ""), "Other")</f>
        <v/>
      </c>
      <c r="H9468" t="str">
        <f>IFERROR(IF(RawData!H9470&lt;&gt;"", VLOOKUP(TRIM(RawData!H9470),PHCODE,2,FALSE), ""), "Other")</f>
        <v/>
      </c>
      <c r="I9468" t="str">
        <f>IFERROR(IF(RawData!I9470&lt;&gt;"", VLOOKUP(TRIM(RawData!I9470),PHCODE,2,FALSE), ""), "Other")</f>
        <v/>
      </c>
      <c r="J9468" t="str">
        <f>TRIM(RawData!L9470)</f>
        <v/>
      </c>
      <c r="K9468">
        <f>'Risk Calculation Tables'!AD9036</f>
        <v>0</v>
      </c>
      <c r="L9468" t="str">
        <f>TRIM(RawData!J9470)</f>
        <v/>
      </c>
      <c r="M9468" t="str">
        <f>TRIM(RawData!K9470)</f>
        <v/>
      </c>
    </row>
    <row r="9469" spans="1:13" x14ac:dyDescent="0.3">
      <c r="A9469">
        <f>RawData!A9471</f>
        <v>0</v>
      </c>
      <c r="B9469" t="str">
        <f>IF(RawData!B9471&lt;&gt;"", (VLOOKUP(RawData!B9471,AgeCat,2,TRUE)), "")</f>
        <v/>
      </c>
      <c r="C9469" t="str">
        <f>TRIM(RawData!C9471)</f>
        <v/>
      </c>
      <c r="D9469" s="4">
        <f>RawData!D9471</f>
        <v>0</v>
      </c>
      <c r="E9469">
        <f>RawData!E9471</f>
        <v>0</v>
      </c>
      <c r="F9469" t="str">
        <f>IFERROR(IF(RawData!F9471&lt;&gt;"", VLOOKUP(TRIM(RawData!F9471),ICD10Code,2,FALSE), ""), "Other")</f>
        <v/>
      </c>
      <c r="G9469" t="str">
        <f>IFERROR(IF(RawData!G9471&lt;&gt;"", VLOOKUP(TRIM(RawData!G9471),ICD10Code,2,FALSE), ""), "Other")</f>
        <v/>
      </c>
      <c r="H9469" t="str">
        <f>IFERROR(IF(RawData!H9471&lt;&gt;"", VLOOKUP(TRIM(RawData!H9471),PHCODE,2,FALSE), ""), "Other")</f>
        <v/>
      </c>
      <c r="I9469" t="str">
        <f>IFERROR(IF(RawData!I9471&lt;&gt;"", VLOOKUP(TRIM(RawData!I9471),PHCODE,2,FALSE), ""), "Other")</f>
        <v/>
      </c>
      <c r="J9469" t="str">
        <f>TRIM(RawData!L9471)</f>
        <v/>
      </c>
      <c r="K9469">
        <f>'Risk Calculation Tables'!AD9037</f>
        <v>0</v>
      </c>
      <c r="L9469" t="str">
        <f>TRIM(RawData!J9471)</f>
        <v/>
      </c>
      <c r="M9469" t="str">
        <f>TRIM(RawData!K9471)</f>
        <v/>
      </c>
    </row>
    <row r="9470" spans="1:13" x14ac:dyDescent="0.3">
      <c r="A9470">
        <f>RawData!A9472</f>
        <v>0</v>
      </c>
      <c r="B9470" t="str">
        <f>IF(RawData!B9472&lt;&gt;"", (VLOOKUP(RawData!B9472,AgeCat,2,TRUE)), "")</f>
        <v/>
      </c>
      <c r="C9470" t="str">
        <f>TRIM(RawData!C9472)</f>
        <v/>
      </c>
      <c r="D9470" s="4">
        <f>RawData!D9472</f>
        <v>0</v>
      </c>
      <c r="E9470">
        <f>RawData!E9472</f>
        <v>0</v>
      </c>
      <c r="F9470" t="str">
        <f>IFERROR(IF(RawData!F9472&lt;&gt;"", VLOOKUP(TRIM(RawData!F9472),ICD10Code,2,FALSE), ""), "Other")</f>
        <v/>
      </c>
      <c r="G9470" t="str">
        <f>IFERROR(IF(RawData!G9472&lt;&gt;"", VLOOKUP(TRIM(RawData!G9472),ICD10Code,2,FALSE), ""), "Other")</f>
        <v/>
      </c>
      <c r="H9470" t="str">
        <f>IFERROR(IF(RawData!H9472&lt;&gt;"", VLOOKUP(TRIM(RawData!H9472),PHCODE,2,FALSE), ""), "Other")</f>
        <v/>
      </c>
      <c r="I9470" t="str">
        <f>IFERROR(IF(RawData!I9472&lt;&gt;"", VLOOKUP(TRIM(RawData!I9472),PHCODE,2,FALSE), ""), "Other")</f>
        <v/>
      </c>
      <c r="J9470" t="str">
        <f>TRIM(RawData!L9472)</f>
        <v/>
      </c>
      <c r="K9470">
        <f>'Risk Calculation Tables'!AD9038</f>
        <v>0</v>
      </c>
      <c r="L9470" t="str">
        <f>TRIM(RawData!J9472)</f>
        <v/>
      </c>
      <c r="M9470" t="str">
        <f>TRIM(RawData!K9472)</f>
        <v/>
      </c>
    </row>
    <row r="9471" spans="1:13" x14ac:dyDescent="0.3">
      <c r="A9471">
        <f>RawData!A9473</f>
        <v>0</v>
      </c>
      <c r="B9471" t="str">
        <f>IF(RawData!B9473&lt;&gt;"", (VLOOKUP(RawData!B9473,AgeCat,2,TRUE)), "")</f>
        <v/>
      </c>
      <c r="C9471" t="str">
        <f>TRIM(RawData!C9473)</f>
        <v/>
      </c>
      <c r="D9471" s="4">
        <f>RawData!D9473</f>
        <v>0</v>
      </c>
      <c r="E9471">
        <f>RawData!E9473</f>
        <v>0</v>
      </c>
      <c r="F9471" t="str">
        <f>IFERROR(IF(RawData!F9473&lt;&gt;"", VLOOKUP(TRIM(RawData!F9473),ICD10Code,2,FALSE), ""), "Other")</f>
        <v/>
      </c>
      <c r="G9471" t="str">
        <f>IFERROR(IF(RawData!G9473&lt;&gt;"", VLOOKUP(TRIM(RawData!G9473),ICD10Code,2,FALSE), ""), "Other")</f>
        <v/>
      </c>
      <c r="H9471" t="str">
        <f>IFERROR(IF(RawData!H9473&lt;&gt;"", VLOOKUP(TRIM(RawData!H9473),PHCODE,2,FALSE), ""), "Other")</f>
        <v/>
      </c>
      <c r="I9471" t="str">
        <f>IFERROR(IF(RawData!I9473&lt;&gt;"", VLOOKUP(TRIM(RawData!I9473),PHCODE,2,FALSE), ""), "Other")</f>
        <v/>
      </c>
      <c r="J9471" t="str">
        <f>TRIM(RawData!L9473)</f>
        <v/>
      </c>
      <c r="K9471">
        <f>'Risk Calculation Tables'!AD9039</f>
        <v>0</v>
      </c>
      <c r="L9471" t="str">
        <f>TRIM(RawData!J9473)</f>
        <v/>
      </c>
      <c r="M9471" t="str">
        <f>TRIM(RawData!K9473)</f>
        <v/>
      </c>
    </row>
    <row r="9472" spans="1:13" x14ac:dyDescent="0.3">
      <c r="A9472">
        <f>RawData!A9474</f>
        <v>0</v>
      </c>
      <c r="B9472" t="str">
        <f>IF(RawData!B9474&lt;&gt;"", (VLOOKUP(RawData!B9474,AgeCat,2,TRUE)), "")</f>
        <v/>
      </c>
      <c r="C9472" t="str">
        <f>TRIM(RawData!C9474)</f>
        <v/>
      </c>
      <c r="D9472" s="4">
        <f>RawData!D9474</f>
        <v>0</v>
      </c>
      <c r="E9472">
        <f>RawData!E9474</f>
        <v>0</v>
      </c>
      <c r="F9472" t="str">
        <f>IFERROR(IF(RawData!F9474&lt;&gt;"", VLOOKUP(TRIM(RawData!F9474),ICD10Code,2,FALSE), ""), "Other")</f>
        <v/>
      </c>
      <c r="G9472" t="str">
        <f>IFERROR(IF(RawData!G9474&lt;&gt;"", VLOOKUP(TRIM(RawData!G9474),ICD10Code,2,FALSE), ""), "Other")</f>
        <v/>
      </c>
      <c r="H9472" t="str">
        <f>IFERROR(IF(RawData!H9474&lt;&gt;"", VLOOKUP(TRIM(RawData!H9474),PHCODE,2,FALSE), ""), "Other")</f>
        <v/>
      </c>
      <c r="I9472" t="str">
        <f>IFERROR(IF(RawData!I9474&lt;&gt;"", VLOOKUP(TRIM(RawData!I9474),PHCODE,2,FALSE), ""), "Other")</f>
        <v/>
      </c>
      <c r="J9472" t="str">
        <f>TRIM(RawData!L9474)</f>
        <v/>
      </c>
      <c r="K9472">
        <f>'Risk Calculation Tables'!AD9040</f>
        <v>0</v>
      </c>
      <c r="L9472" t="str">
        <f>TRIM(RawData!J9474)</f>
        <v/>
      </c>
      <c r="M9472" t="str">
        <f>TRIM(RawData!K9474)</f>
        <v/>
      </c>
    </row>
    <row r="9473" spans="1:13" x14ac:dyDescent="0.3">
      <c r="A9473">
        <f>RawData!A9475</f>
        <v>0</v>
      </c>
      <c r="B9473" t="str">
        <f>IF(RawData!B9475&lt;&gt;"", (VLOOKUP(RawData!B9475,AgeCat,2,TRUE)), "")</f>
        <v/>
      </c>
      <c r="C9473" t="str">
        <f>TRIM(RawData!C9475)</f>
        <v/>
      </c>
      <c r="D9473" s="4">
        <f>RawData!D9475</f>
        <v>0</v>
      </c>
      <c r="E9473">
        <f>RawData!E9475</f>
        <v>0</v>
      </c>
      <c r="F9473" t="str">
        <f>IFERROR(IF(RawData!F9475&lt;&gt;"", VLOOKUP(TRIM(RawData!F9475),ICD10Code,2,FALSE), ""), "Other")</f>
        <v/>
      </c>
      <c r="G9473" t="str">
        <f>IFERROR(IF(RawData!G9475&lt;&gt;"", VLOOKUP(TRIM(RawData!G9475),ICD10Code,2,FALSE), ""), "Other")</f>
        <v/>
      </c>
      <c r="H9473" t="str">
        <f>IFERROR(IF(RawData!H9475&lt;&gt;"", VLOOKUP(TRIM(RawData!H9475),PHCODE,2,FALSE), ""), "Other")</f>
        <v/>
      </c>
      <c r="I9473" t="str">
        <f>IFERROR(IF(RawData!I9475&lt;&gt;"", VLOOKUP(TRIM(RawData!I9475),PHCODE,2,FALSE), ""), "Other")</f>
        <v/>
      </c>
      <c r="J9473" t="str">
        <f>TRIM(RawData!L9475)</f>
        <v/>
      </c>
      <c r="K9473">
        <f>'Risk Calculation Tables'!AD9041</f>
        <v>0</v>
      </c>
      <c r="L9473" t="str">
        <f>TRIM(RawData!J9475)</f>
        <v/>
      </c>
      <c r="M9473" t="str">
        <f>TRIM(RawData!K9475)</f>
        <v/>
      </c>
    </row>
    <row r="9474" spans="1:13" x14ac:dyDescent="0.3">
      <c r="A9474">
        <f>RawData!A9476</f>
        <v>0</v>
      </c>
      <c r="B9474" t="str">
        <f>IF(RawData!B9476&lt;&gt;"", (VLOOKUP(RawData!B9476,AgeCat,2,TRUE)), "")</f>
        <v/>
      </c>
      <c r="C9474" t="str">
        <f>TRIM(RawData!C9476)</f>
        <v/>
      </c>
      <c r="D9474" s="4">
        <f>RawData!D9476</f>
        <v>0</v>
      </c>
      <c r="E9474">
        <f>RawData!E9476</f>
        <v>0</v>
      </c>
      <c r="F9474" t="str">
        <f>IFERROR(IF(RawData!F9476&lt;&gt;"", VLOOKUP(TRIM(RawData!F9476),ICD10Code,2,FALSE), ""), "Other")</f>
        <v/>
      </c>
      <c r="G9474" t="str">
        <f>IFERROR(IF(RawData!G9476&lt;&gt;"", VLOOKUP(TRIM(RawData!G9476),ICD10Code,2,FALSE), ""), "Other")</f>
        <v/>
      </c>
      <c r="H9474" t="str">
        <f>IFERROR(IF(RawData!H9476&lt;&gt;"", VLOOKUP(TRIM(RawData!H9476),PHCODE,2,FALSE), ""), "Other")</f>
        <v/>
      </c>
      <c r="I9474" t="str">
        <f>IFERROR(IF(RawData!I9476&lt;&gt;"", VLOOKUP(TRIM(RawData!I9476),PHCODE,2,FALSE), ""), "Other")</f>
        <v/>
      </c>
      <c r="J9474" t="str">
        <f>TRIM(RawData!L9476)</f>
        <v/>
      </c>
      <c r="K9474">
        <f>'Risk Calculation Tables'!AD9042</f>
        <v>0</v>
      </c>
      <c r="L9474" t="str">
        <f>TRIM(RawData!J9476)</f>
        <v/>
      </c>
      <c r="M9474" t="str">
        <f>TRIM(RawData!K9476)</f>
        <v/>
      </c>
    </row>
    <row r="9475" spans="1:13" x14ac:dyDescent="0.3">
      <c r="A9475">
        <f>RawData!A9477</f>
        <v>0</v>
      </c>
      <c r="B9475" t="str">
        <f>IF(RawData!B9477&lt;&gt;"", (VLOOKUP(RawData!B9477,AgeCat,2,TRUE)), "")</f>
        <v/>
      </c>
      <c r="C9475" t="str">
        <f>TRIM(RawData!C9477)</f>
        <v/>
      </c>
      <c r="D9475" s="4">
        <f>RawData!D9477</f>
        <v>0</v>
      </c>
      <c r="E9475">
        <f>RawData!E9477</f>
        <v>0</v>
      </c>
      <c r="F9475" t="str">
        <f>IFERROR(IF(RawData!F9477&lt;&gt;"", VLOOKUP(TRIM(RawData!F9477),ICD10Code,2,FALSE), ""), "Other")</f>
        <v/>
      </c>
      <c r="G9475" t="str">
        <f>IFERROR(IF(RawData!G9477&lt;&gt;"", VLOOKUP(TRIM(RawData!G9477),ICD10Code,2,FALSE), ""), "Other")</f>
        <v/>
      </c>
      <c r="H9475" t="str">
        <f>IFERROR(IF(RawData!H9477&lt;&gt;"", VLOOKUP(TRIM(RawData!H9477),PHCODE,2,FALSE), ""), "Other")</f>
        <v/>
      </c>
      <c r="I9475" t="str">
        <f>IFERROR(IF(RawData!I9477&lt;&gt;"", VLOOKUP(TRIM(RawData!I9477),PHCODE,2,FALSE), ""), "Other")</f>
        <v/>
      </c>
      <c r="J9475" t="str">
        <f>TRIM(RawData!L9477)</f>
        <v/>
      </c>
      <c r="K9475">
        <f>'Risk Calculation Tables'!AD9043</f>
        <v>0</v>
      </c>
      <c r="L9475" t="str">
        <f>TRIM(RawData!J9477)</f>
        <v/>
      </c>
      <c r="M9475" t="str">
        <f>TRIM(RawData!K9477)</f>
        <v/>
      </c>
    </row>
    <row r="9476" spans="1:13" x14ac:dyDescent="0.3">
      <c r="A9476">
        <f>RawData!A9478</f>
        <v>0</v>
      </c>
      <c r="B9476" t="str">
        <f>IF(RawData!B9478&lt;&gt;"", (VLOOKUP(RawData!B9478,AgeCat,2,TRUE)), "")</f>
        <v/>
      </c>
      <c r="C9476" t="str">
        <f>TRIM(RawData!C9478)</f>
        <v/>
      </c>
      <c r="D9476" s="4">
        <f>RawData!D9478</f>
        <v>0</v>
      </c>
      <c r="E9476">
        <f>RawData!E9478</f>
        <v>0</v>
      </c>
      <c r="F9476" t="str">
        <f>IFERROR(IF(RawData!F9478&lt;&gt;"", VLOOKUP(TRIM(RawData!F9478),ICD10Code,2,FALSE), ""), "Other")</f>
        <v/>
      </c>
      <c r="G9476" t="str">
        <f>IFERROR(IF(RawData!G9478&lt;&gt;"", VLOOKUP(TRIM(RawData!G9478),ICD10Code,2,FALSE), ""), "Other")</f>
        <v/>
      </c>
      <c r="H9476" t="str">
        <f>IFERROR(IF(RawData!H9478&lt;&gt;"", VLOOKUP(TRIM(RawData!H9478),PHCODE,2,FALSE), ""), "Other")</f>
        <v/>
      </c>
      <c r="I9476" t="str">
        <f>IFERROR(IF(RawData!I9478&lt;&gt;"", VLOOKUP(TRIM(RawData!I9478),PHCODE,2,FALSE), ""), "Other")</f>
        <v/>
      </c>
      <c r="J9476" t="str">
        <f>TRIM(RawData!L9478)</f>
        <v/>
      </c>
      <c r="K9476">
        <f>'Risk Calculation Tables'!AD9044</f>
        <v>0</v>
      </c>
      <c r="L9476" t="str">
        <f>TRIM(RawData!J9478)</f>
        <v/>
      </c>
      <c r="M9476" t="str">
        <f>TRIM(RawData!K9478)</f>
        <v/>
      </c>
    </row>
    <row r="9477" spans="1:13" x14ac:dyDescent="0.3">
      <c r="A9477">
        <f>RawData!A9479</f>
        <v>0</v>
      </c>
      <c r="B9477" t="str">
        <f>IF(RawData!B9479&lt;&gt;"", (VLOOKUP(RawData!B9479,AgeCat,2,TRUE)), "")</f>
        <v/>
      </c>
      <c r="C9477" t="str">
        <f>TRIM(RawData!C9479)</f>
        <v/>
      </c>
      <c r="D9477" s="4">
        <f>RawData!D9479</f>
        <v>0</v>
      </c>
      <c r="E9477">
        <f>RawData!E9479</f>
        <v>0</v>
      </c>
      <c r="F9477" t="str">
        <f>IFERROR(IF(RawData!F9479&lt;&gt;"", VLOOKUP(TRIM(RawData!F9479),ICD10Code,2,FALSE), ""), "Other")</f>
        <v/>
      </c>
      <c r="G9477" t="str">
        <f>IFERROR(IF(RawData!G9479&lt;&gt;"", VLOOKUP(TRIM(RawData!G9479),ICD10Code,2,FALSE), ""), "Other")</f>
        <v/>
      </c>
      <c r="H9477" t="str">
        <f>IFERROR(IF(RawData!H9479&lt;&gt;"", VLOOKUP(TRIM(RawData!H9479),PHCODE,2,FALSE), ""), "Other")</f>
        <v/>
      </c>
      <c r="I9477" t="str">
        <f>IFERROR(IF(RawData!I9479&lt;&gt;"", VLOOKUP(TRIM(RawData!I9479),PHCODE,2,FALSE), ""), "Other")</f>
        <v/>
      </c>
      <c r="J9477" t="str">
        <f>TRIM(RawData!L9479)</f>
        <v/>
      </c>
      <c r="K9477">
        <f>'Risk Calculation Tables'!AD9045</f>
        <v>0</v>
      </c>
      <c r="L9477" t="str">
        <f>TRIM(RawData!J9479)</f>
        <v/>
      </c>
      <c r="M9477" t="str">
        <f>TRIM(RawData!K9479)</f>
        <v/>
      </c>
    </row>
    <row r="9478" spans="1:13" x14ac:dyDescent="0.3">
      <c r="A9478">
        <f>RawData!A9480</f>
        <v>0</v>
      </c>
      <c r="B9478" t="str">
        <f>IF(RawData!B9480&lt;&gt;"", (VLOOKUP(RawData!B9480,AgeCat,2,TRUE)), "")</f>
        <v/>
      </c>
      <c r="C9478" t="str">
        <f>TRIM(RawData!C9480)</f>
        <v/>
      </c>
      <c r="D9478" s="4">
        <f>RawData!D9480</f>
        <v>0</v>
      </c>
      <c r="E9478">
        <f>RawData!E9480</f>
        <v>0</v>
      </c>
      <c r="F9478" t="str">
        <f>IFERROR(IF(RawData!F9480&lt;&gt;"", VLOOKUP(TRIM(RawData!F9480),ICD10Code,2,FALSE), ""), "Other")</f>
        <v/>
      </c>
      <c r="G9478" t="str">
        <f>IFERROR(IF(RawData!G9480&lt;&gt;"", VLOOKUP(TRIM(RawData!G9480),ICD10Code,2,FALSE), ""), "Other")</f>
        <v/>
      </c>
      <c r="H9478" t="str">
        <f>IFERROR(IF(RawData!H9480&lt;&gt;"", VLOOKUP(TRIM(RawData!H9480),PHCODE,2,FALSE), ""), "Other")</f>
        <v/>
      </c>
      <c r="I9478" t="str">
        <f>IFERROR(IF(RawData!I9480&lt;&gt;"", VLOOKUP(TRIM(RawData!I9480),PHCODE,2,FALSE), ""), "Other")</f>
        <v/>
      </c>
      <c r="J9478" t="str">
        <f>TRIM(RawData!L9480)</f>
        <v/>
      </c>
      <c r="K9478">
        <f>'Risk Calculation Tables'!AD9046</f>
        <v>0</v>
      </c>
      <c r="L9478" t="str">
        <f>TRIM(RawData!J9480)</f>
        <v/>
      </c>
      <c r="M9478" t="str">
        <f>TRIM(RawData!K9480)</f>
        <v/>
      </c>
    </row>
    <row r="9479" spans="1:13" x14ac:dyDescent="0.3">
      <c r="A9479">
        <f>RawData!A9481</f>
        <v>0</v>
      </c>
      <c r="B9479" t="str">
        <f>IF(RawData!B9481&lt;&gt;"", (VLOOKUP(RawData!B9481,AgeCat,2,TRUE)), "")</f>
        <v/>
      </c>
      <c r="C9479" t="str">
        <f>TRIM(RawData!C9481)</f>
        <v/>
      </c>
      <c r="D9479" s="4">
        <f>RawData!D9481</f>
        <v>0</v>
      </c>
      <c r="E9479">
        <f>RawData!E9481</f>
        <v>0</v>
      </c>
      <c r="F9479" t="str">
        <f>IFERROR(IF(RawData!F9481&lt;&gt;"", VLOOKUP(TRIM(RawData!F9481),ICD10Code,2,FALSE), ""), "Other")</f>
        <v/>
      </c>
      <c r="G9479" t="str">
        <f>IFERROR(IF(RawData!G9481&lt;&gt;"", VLOOKUP(TRIM(RawData!G9481),ICD10Code,2,FALSE), ""), "Other")</f>
        <v/>
      </c>
      <c r="H9479" t="str">
        <f>IFERROR(IF(RawData!H9481&lt;&gt;"", VLOOKUP(TRIM(RawData!H9481),PHCODE,2,FALSE), ""), "Other")</f>
        <v/>
      </c>
      <c r="I9479" t="str">
        <f>IFERROR(IF(RawData!I9481&lt;&gt;"", VLOOKUP(TRIM(RawData!I9481),PHCODE,2,FALSE), ""), "Other")</f>
        <v/>
      </c>
      <c r="J9479" t="str">
        <f>TRIM(RawData!L9481)</f>
        <v/>
      </c>
      <c r="K9479">
        <f>'Risk Calculation Tables'!AD9047</f>
        <v>0</v>
      </c>
      <c r="L9479" t="str">
        <f>TRIM(RawData!J9481)</f>
        <v/>
      </c>
      <c r="M9479" t="str">
        <f>TRIM(RawData!K9481)</f>
        <v/>
      </c>
    </row>
    <row r="9480" spans="1:13" x14ac:dyDescent="0.3">
      <c r="A9480">
        <f>RawData!A9482</f>
        <v>0</v>
      </c>
      <c r="B9480" t="str">
        <f>IF(RawData!B9482&lt;&gt;"", (VLOOKUP(RawData!B9482,AgeCat,2,TRUE)), "")</f>
        <v/>
      </c>
      <c r="C9480" t="str">
        <f>TRIM(RawData!C9482)</f>
        <v/>
      </c>
      <c r="D9480" s="4">
        <f>RawData!D9482</f>
        <v>0</v>
      </c>
      <c r="E9480">
        <f>RawData!E9482</f>
        <v>0</v>
      </c>
      <c r="F9480" t="str">
        <f>IFERROR(IF(RawData!F9482&lt;&gt;"", VLOOKUP(TRIM(RawData!F9482),ICD10Code,2,FALSE), ""), "Other")</f>
        <v/>
      </c>
      <c r="G9480" t="str">
        <f>IFERROR(IF(RawData!G9482&lt;&gt;"", VLOOKUP(TRIM(RawData!G9482),ICD10Code,2,FALSE), ""), "Other")</f>
        <v/>
      </c>
      <c r="H9480" t="str">
        <f>IFERROR(IF(RawData!H9482&lt;&gt;"", VLOOKUP(TRIM(RawData!H9482),PHCODE,2,FALSE), ""), "Other")</f>
        <v/>
      </c>
      <c r="I9480" t="str">
        <f>IFERROR(IF(RawData!I9482&lt;&gt;"", VLOOKUP(TRIM(RawData!I9482),PHCODE,2,FALSE), ""), "Other")</f>
        <v/>
      </c>
      <c r="J9480" t="str">
        <f>TRIM(RawData!L9482)</f>
        <v/>
      </c>
      <c r="K9480">
        <f>'Risk Calculation Tables'!AD9048</f>
        <v>0</v>
      </c>
      <c r="L9480" t="str">
        <f>TRIM(RawData!J9482)</f>
        <v/>
      </c>
      <c r="M9480" t="str">
        <f>TRIM(RawData!K9482)</f>
        <v/>
      </c>
    </row>
    <row r="9481" spans="1:13" x14ac:dyDescent="0.3">
      <c r="A9481">
        <f>RawData!A9483</f>
        <v>0</v>
      </c>
      <c r="B9481" t="str">
        <f>IF(RawData!B9483&lt;&gt;"", (VLOOKUP(RawData!B9483,AgeCat,2,TRUE)), "")</f>
        <v/>
      </c>
      <c r="C9481" t="str">
        <f>TRIM(RawData!C9483)</f>
        <v/>
      </c>
      <c r="D9481" s="4">
        <f>RawData!D9483</f>
        <v>0</v>
      </c>
      <c r="E9481">
        <f>RawData!E9483</f>
        <v>0</v>
      </c>
      <c r="F9481" t="str">
        <f>IFERROR(IF(RawData!F9483&lt;&gt;"", VLOOKUP(TRIM(RawData!F9483),ICD10Code,2,FALSE), ""), "Other")</f>
        <v/>
      </c>
      <c r="G9481" t="str">
        <f>IFERROR(IF(RawData!G9483&lt;&gt;"", VLOOKUP(TRIM(RawData!G9483),ICD10Code,2,FALSE), ""), "Other")</f>
        <v/>
      </c>
      <c r="H9481" t="str">
        <f>IFERROR(IF(RawData!H9483&lt;&gt;"", VLOOKUP(TRIM(RawData!H9483),PHCODE,2,FALSE), ""), "Other")</f>
        <v/>
      </c>
      <c r="I9481" t="str">
        <f>IFERROR(IF(RawData!I9483&lt;&gt;"", VLOOKUP(TRIM(RawData!I9483),PHCODE,2,FALSE), ""), "Other")</f>
        <v/>
      </c>
      <c r="J9481" t="str">
        <f>TRIM(RawData!L9483)</f>
        <v/>
      </c>
      <c r="K9481">
        <f>'Risk Calculation Tables'!AD9049</f>
        <v>0</v>
      </c>
      <c r="L9481" t="str">
        <f>TRIM(RawData!J9483)</f>
        <v/>
      </c>
      <c r="M9481" t="str">
        <f>TRIM(RawData!K9483)</f>
        <v/>
      </c>
    </row>
    <row r="9482" spans="1:13" x14ac:dyDescent="0.3">
      <c r="A9482">
        <f>RawData!A9484</f>
        <v>0</v>
      </c>
      <c r="B9482" t="str">
        <f>IF(RawData!B9484&lt;&gt;"", (VLOOKUP(RawData!B9484,AgeCat,2,TRUE)), "")</f>
        <v/>
      </c>
      <c r="C9482" t="str">
        <f>TRIM(RawData!C9484)</f>
        <v/>
      </c>
      <c r="D9482" s="4">
        <f>RawData!D9484</f>
        <v>0</v>
      </c>
      <c r="E9482">
        <f>RawData!E9484</f>
        <v>0</v>
      </c>
      <c r="F9482" t="str">
        <f>IFERROR(IF(RawData!F9484&lt;&gt;"", VLOOKUP(TRIM(RawData!F9484),ICD10Code,2,FALSE), ""), "Other")</f>
        <v/>
      </c>
      <c r="G9482" t="str">
        <f>IFERROR(IF(RawData!G9484&lt;&gt;"", VLOOKUP(TRIM(RawData!G9484),ICD10Code,2,FALSE), ""), "Other")</f>
        <v/>
      </c>
      <c r="H9482" t="str">
        <f>IFERROR(IF(RawData!H9484&lt;&gt;"", VLOOKUP(TRIM(RawData!H9484),PHCODE,2,FALSE), ""), "Other")</f>
        <v/>
      </c>
      <c r="I9482" t="str">
        <f>IFERROR(IF(RawData!I9484&lt;&gt;"", VLOOKUP(TRIM(RawData!I9484),PHCODE,2,FALSE), ""), "Other")</f>
        <v/>
      </c>
      <c r="J9482" t="str">
        <f>TRIM(RawData!L9484)</f>
        <v/>
      </c>
      <c r="K9482">
        <f>'Risk Calculation Tables'!AD9050</f>
        <v>0</v>
      </c>
      <c r="L9482" t="str">
        <f>TRIM(RawData!J9484)</f>
        <v/>
      </c>
      <c r="M9482" t="str">
        <f>TRIM(RawData!K9484)</f>
        <v/>
      </c>
    </row>
    <row r="9483" spans="1:13" x14ac:dyDescent="0.3">
      <c r="A9483">
        <f>RawData!A9485</f>
        <v>0</v>
      </c>
      <c r="B9483" t="str">
        <f>IF(RawData!B9485&lt;&gt;"", (VLOOKUP(RawData!B9485,AgeCat,2,TRUE)), "")</f>
        <v/>
      </c>
      <c r="C9483" t="str">
        <f>TRIM(RawData!C9485)</f>
        <v/>
      </c>
      <c r="D9483" s="4">
        <f>RawData!D9485</f>
        <v>0</v>
      </c>
      <c r="E9483">
        <f>RawData!E9485</f>
        <v>0</v>
      </c>
      <c r="F9483" t="str">
        <f>IFERROR(IF(RawData!F9485&lt;&gt;"", VLOOKUP(TRIM(RawData!F9485),ICD10Code,2,FALSE), ""), "Other")</f>
        <v/>
      </c>
      <c r="G9483" t="str">
        <f>IFERROR(IF(RawData!G9485&lt;&gt;"", VLOOKUP(TRIM(RawData!G9485),ICD10Code,2,FALSE), ""), "Other")</f>
        <v/>
      </c>
      <c r="H9483" t="str">
        <f>IFERROR(IF(RawData!H9485&lt;&gt;"", VLOOKUP(TRIM(RawData!H9485),PHCODE,2,FALSE), ""), "Other")</f>
        <v/>
      </c>
      <c r="I9483" t="str">
        <f>IFERROR(IF(RawData!I9485&lt;&gt;"", VLOOKUP(TRIM(RawData!I9485),PHCODE,2,FALSE), ""), "Other")</f>
        <v/>
      </c>
      <c r="J9483" t="str">
        <f>TRIM(RawData!L9485)</f>
        <v/>
      </c>
      <c r="K9483">
        <f>'Risk Calculation Tables'!AD9051</f>
        <v>0</v>
      </c>
      <c r="L9483" t="str">
        <f>TRIM(RawData!J9485)</f>
        <v/>
      </c>
      <c r="M9483" t="str">
        <f>TRIM(RawData!K9485)</f>
        <v/>
      </c>
    </row>
    <row r="9484" spans="1:13" x14ac:dyDescent="0.3">
      <c r="A9484">
        <f>RawData!A9486</f>
        <v>0</v>
      </c>
      <c r="B9484" t="str">
        <f>IF(RawData!B9486&lt;&gt;"", (VLOOKUP(RawData!B9486,AgeCat,2,TRUE)), "")</f>
        <v/>
      </c>
      <c r="C9484" t="str">
        <f>TRIM(RawData!C9486)</f>
        <v/>
      </c>
      <c r="D9484" s="4">
        <f>RawData!D9486</f>
        <v>0</v>
      </c>
      <c r="E9484">
        <f>RawData!E9486</f>
        <v>0</v>
      </c>
      <c r="F9484" t="str">
        <f>IFERROR(IF(RawData!F9486&lt;&gt;"", VLOOKUP(TRIM(RawData!F9486),ICD10Code,2,FALSE), ""), "Other")</f>
        <v/>
      </c>
      <c r="G9484" t="str">
        <f>IFERROR(IF(RawData!G9486&lt;&gt;"", VLOOKUP(TRIM(RawData!G9486),ICD10Code,2,FALSE), ""), "Other")</f>
        <v/>
      </c>
      <c r="H9484" t="str">
        <f>IFERROR(IF(RawData!H9486&lt;&gt;"", VLOOKUP(TRIM(RawData!H9486),PHCODE,2,FALSE), ""), "Other")</f>
        <v/>
      </c>
      <c r="I9484" t="str">
        <f>IFERROR(IF(RawData!I9486&lt;&gt;"", VLOOKUP(TRIM(RawData!I9486),PHCODE,2,FALSE), ""), "Other")</f>
        <v/>
      </c>
      <c r="J9484" t="str">
        <f>TRIM(RawData!L9486)</f>
        <v/>
      </c>
      <c r="K9484">
        <f>'Risk Calculation Tables'!AD9052</f>
        <v>0</v>
      </c>
      <c r="L9484" t="str">
        <f>TRIM(RawData!J9486)</f>
        <v/>
      </c>
      <c r="M9484" t="str">
        <f>TRIM(RawData!K9486)</f>
        <v/>
      </c>
    </row>
    <row r="9485" spans="1:13" x14ac:dyDescent="0.3">
      <c r="A9485">
        <f>RawData!A9487</f>
        <v>0</v>
      </c>
      <c r="B9485" t="str">
        <f>IF(RawData!B9487&lt;&gt;"", (VLOOKUP(RawData!B9487,AgeCat,2,TRUE)), "")</f>
        <v/>
      </c>
      <c r="C9485" t="str">
        <f>TRIM(RawData!C9487)</f>
        <v/>
      </c>
      <c r="D9485" s="4">
        <f>RawData!D9487</f>
        <v>0</v>
      </c>
      <c r="E9485">
        <f>RawData!E9487</f>
        <v>0</v>
      </c>
      <c r="F9485" t="str">
        <f>IFERROR(IF(RawData!F9487&lt;&gt;"", VLOOKUP(TRIM(RawData!F9487),ICD10Code,2,FALSE), ""), "Other")</f>
        <v/>
      </c>
      <c r="G9485" t="str">
        <f>IFERROR(IF(RawData!G9487&lt;&gt;"", VLOOKUP(TRIM(RawData!G9487),ICD10Code,2,FALSE), ""), "Other")</f>
        <v/>
      </c>
      <c r="H9485" t="str">
        <f>IFERROR(IF(RawData!H9487&lt;&gt;"", VLOOKUP(TRIM(RawData!H9487),PHCODE,2,FALSE), ""), "Other")</f>
        <v/>
      </c>
      <c r="I9485" t="str">
        <f>IFERROR(IF(RawData!I9487&lt;&gt;"", VLOOKUP(TRIM(RawData!I9487),PHCODE,2,FALSE), ""), "Other")</f>
        <v/>
      </c>
      <c r="J9485" t="str">
        <f>TRIM(RawData!L9487)</f>
        <v/>
      </c>
      <c r="K9485">
        <f>'Risk Calculation Tables'!AD9053</f>
        <v>0</v>
      </c>
      <c r="L9485" t="str">
        <f>TRIM(RawData!J9487)</f>
        <v/>
      </c>
      <c r="M9485" t="str">
        <f>TRIM(RawData!K9487)</f>
        <v/>
      </c>
    </row>
    <row r="9486" spans="1:13" x14ac:dyDescent="0.3">
      <c r="A9486">
        <f>RawData!A9488</f>
        <v>0</v>
      </c>
      <c r="B9486" t="str">
        <f>IF(RawData!B9488&lt;&gt;"", (VLOOKUP(RawData!B9488,AgeCat,2,TRUE)), "")</f>
        <v/>
      </c>
      <c r="C9486" t="str">
        <f>TRIM(RawData!C9488)</f>
        <v/>
      </c>
      <c r="D9486" s="4">
        <f>RawData!D9488</f>
        <v>0</v>
      </c>
      <c r="E9486">
        <f>RawData!E9488</f>
        <v>0</v>
      </c>
      <c r="F9486" t="str">
        <f>IFERROR(IF(RawData!F9488&lt;&gt;"", VLOOKUP(TRIM(RawData!F9488),ICD10Code,2,FALSE), ""), "Other")</f>
        <v/>
      </c>
      <c r="G9486" t="str">
        <f>IFERROR(IF(RawData!G9488&lt;&gt;"", VLOOKUP(TRIM(RawData!G9488),ICD10Code,2,FALSE), ""), "Other")</f>
        <v/>
      </c>
      <c r="H9486" t="str">
        <f>IFERROR(IF(RawData!H9488&lt;&gt;"", VLOOKUP(TRIM(RawData!H9488),PHCODE,2,FALSE), ""), "Other")</f>
        <v/>
      </c>
      <c r="I9486" t="str">
        <f>IFERROR(IF(RawData!I9488&lt;&gt;"", VLOOKUP(TRIM(RawData!I9488),PHCODE,2,FALSE), ""), "Other")</f>
        <v/>
      </c>
      <c r="J9486" t="str">
        <f>TRIM(RawData!L9488)</f>
        <v/>
      </c>
      <c r="K9486">
        <f>'Risk Calculation Tables'!AD9054</f>
        <v>0</v>
      </c>
      <c r="L9486" t="str">
        <f>TRIM(RawData!J9488)</f>
        <v/>
      </c>
      <c r="M9486" t="str">
        <f>TRIM(RawData!K9488)</f>
        <v/>
      </c>
    </row>
    <row r="9487" spans="1:13" x14ac:dyDescent="0.3">
      <c r="A9487">
        <f>RawData!A9489</f>
        <v>0</v>
      </c>
      <c r="B9487" t="str">
        <f>IF(RawData!B9489&lt;&gt;"", (VLOOKUP(RawData!B9489,AgeCat,2,TRUE)), "")</f>
        <v/>
      </c>
      <c r="C9487" t="str">
        <f>TRIM(RawData!C9489)</f>
        <v/>
      </c>
      <c r="D9487" s="4">
        <f>RawData!D9489</f>
        <v>0</v>
      </c>
      <c r="E9487">
        <f>RawData!E9489</f>
        <v>0</v>
      </c>
      <c r="F9487" t="str">
        <f>IFERROR(IF(RawData!F9489&lt;&gt;"", VLOOKUP(TRIM(RawData!F9489),ICD10Code,2,FALSE), ""), "Other")</f>
        <v/>
      </c>
      <c r="G9487" t="str">
        <f>IFERROR(IF(RawData!G9489&lt;&gt;"", VLOOKUP(TRIM(RawData!G9489),ICD10Code,2,FALSE), ""), "Other")</f>
        <v/>
      </c>
      <c r="H9487" t="str">
        <f>IFERROR(IF(RawData!H9489&lt;&gt;"", VLOOKUP(TRIM(RawData!H9489),PHCODE,2,FALSE), ""), "Other")</f>
        <v/>
      </c>
      <c r="I9487" t="str">
        <f>IFERROR(IF(RawData!I9489&lt;&gt;"", VLOOKUP(TRIM(RawData!I9489),PHCODE,2,FALSE), ""), "Other")</f>
        <v/>
      </c>
      <c r="J9487" t="str">
        <f>TRIM(RawData!L9489)</f>
        <v/>
      </c>
      <c r="K9487">
        <f>'Risk Calculation Tables'!AD9055</f>
        <v>0</v>
      </c>
      <c r="L9487" t="str">
        <f>TRIM(RawData!J9489)</f>
        <v/>
      </c>
      <c r="M9487" t="str">
        <f>TRIM(RawData!K9489)</f>
        <v/>
      </c>
    </row>
    <row r="9488" spans="1:13" x14ac:dyDescent="0.3">
      <c r="A9488">
        <f>RawData!A9490</f>
        <v>0</v>
      </c>
      <c r="B9488" t="str">
        <f>IF(RawData!B9490&lt;&gt;"", (VLOOKUP(RawData!B9490,AgeCat,2,TRUE)), "")</f>
        <v/>
      </c>
      <c r="C9488" t="str">
        <f>TRIM(RawData!C9490)</f>
        <v/>
      </c>
      <c r="D9488" s="4">
        <f>RawData!D9490</f>
        <v>0</v>
      </c>
      <c r="E9488">
        <f>RawData!E9490</f>
        <v>0</v>
      </c>
      <c r="F9488" t="str">
        <f>IFERROR(IF(RawData!F9490&lt;&gt;"", VLOOKUP(TRIM(RawData!F9490),ICD10Code,2,FALSE), ""), "Other")</f>
        <v/>
      </c>
      <c r="G9488" t="str">
        <f>IFERROR(IF(RawData!G9490&lt;&gt;"", VLOOKUP(TRIM(RawData!G9490),ICD10Code,2,FALSE), ""), "Other")</f>
        <v/>
      </c>
      <c r="H9488" t="str">
        <f>IFERROR(IF(RawData!H9490&lt;&gt;"", VLOOKUP(TRIM(RawData!H9490),PHCODE,2,FALSE), ""), "Other")</f>
        <v/>
      </c>
      <c r="I9488" t="str">
        <f>IFERROR(IF(RawData!I9490&lt;&gt;"", VLOOKUP(TRIM(RawData!I9490),PHCODE,2,FALSE), ""), "Other")</f>
        <v/>
      </c>
      <c r="J9488" t="str">
        <f>TRIM(RawData!L9490)</f>
        <v/>
      </c>
      <c r="K9488">
        <f>'Risk Calculation Tables'!AD9056</f>
        <v>0</v>
      </c>
      <c r="L9488" t="str">
        <f>TRIM(RawData!J9490)</f>
        <v/>
      </c>
      <c r="M9488" t="str">
        <f>TRIM(RawData!K9490)</f>
        <v/>
      </c>
    </row>
    <row r="9489" spans="1:13" x14ac:dyDescent="0.3">
      <c r="A9489">
        <f>RawData!A9491</f>
        <v>0</v>
      </c>
      <c r="B9489" t="str">
        <f>IF(RawData!B9491&lt;&gt;"", (VLOOKUP(RawData!B9491,AgeCat,2,TRUE)), "")</f>
        <v/>
      </c>
      <c r="C9489" t="str">
        <f>TRIM(RawData!C9491)</f>
        <v/>
      </c>
      <c r="D9489" s="4">
        <f>RawData!D9491</f>
        <v>0</v>
      </c>
      <c r="E9489">
        <f>RawData!E9491</f>
        <v>0</v>
      </c>
      <c r="F9489" t="str">
        <f>IFERROR(IF(RawData!F9491&lt;&gt;"", VLOOKUP(TRIM(RawData!F9491),ICD10Code,2,FALSE), ""), "Other")</f>
        <v/>
      </c>
      <c r="G9489" t="str">
        <f>IFERROR(IF(RawData!G9491&lt;&gt;"", VLOOKUP(TRIM(RawData!G9491),ICD10Code,2,FALSE), ""), "Other")</f>
        <v/>
      </c>
      <c r="H9489" t="str">
        <f>IFERROR(IF(RawData!H9491&lt;&gt;"", VLOOKUP(TRIM(RawData!H9491),PHCODE,2,FALSE), ""), "Other")</f>
        <v/>
      </c>
      <c r="I9489" t="str">
        <f>IFERROR(IF(RawData!I9491&lt;&gt;"", VLOOKUP(TRIM(RawData!I9491),PHCODE,2,FALSE), ""), "Other")</f>
        <v/>
      </c>
      <c r="J9489" t="str">
        <f>TRIM(RawData!L9491)</f>
        <v/>
      </c>
      <c r="K9489">
        <f>'Risk Calculation Tables'!AD9057</f>
        <v>0</v>
      </c>
      <c r="L9489" t="str">
        <f>TRIM(RawData!J9491)</f>
        <v/>
      </c>
      <c r="M9489" t="str">
        <f>TRIM(RawData!K9491)</f>
        <v/>
      </c>
    </row>
    <row r="9490" spans="1:13" x14ac:dyDescent="0.3">
      <c r="A9490">
        <f>RawData!A9492</f>
        <v>0</v>
      </c>
      <c r="B9490" t="str">
        <f>IF(RawData!B9492&lt;&gt;"", (VLOOKUP(RawData!B9492,AgeCat,2,TRUE)), "")</f>
        <v/>
      </c>
      <c r="C9490" t="str">
        <f>TRIM(RawData!C9492)</f>
        <v/>
      </c>
      <c r="D9490" s="4">
        <f>RawData!D9492</f>
        <v>0</v>
      </c>
      <c r="E9490">
        <f>RawData!E9492</f>
        <v>0</v>
      </c>
      <c r="F9490" t="str">
        <f>IFERROR(IF(RawData!F9492&lt;&gt;"", VLOOKUP(TRIM(RawData!F9492),ICD10Code,2,FALSE), ""), "Other")</f>
        <v/>
      </c>
      <c r="G9490" t="str">
        <f>IFERROR(IF(RawData!G9492&lt;&gt;"", VLOOKUP(TRIM(RawData!G9492),ICD10Code,2,FALSE), ""), "Other")</f>
        <v/>
      </c>
      <c r="H9490" t="str">
        <f>IFERROR(IF(RawData!H9492&lt;&gt;"", VLOOKUP(TRIM(RawData!H9492),PHCODE,2,FALSE), ""), "Other")</f>
        <v/>
      </c>
      <c r="I9490" t="str">
        <f>IFERROR(IF(RawData!I9492&lt;&gt;"", VLOOKUP(TRIM(RawData!I9492),PHCODE,2,FALSE), ""), "Other")</f>
        <v/>
      </c>
      <c r="J9490" t="str">
        <f>TRIM(RawData!L9492)</f>
        <v/>
      </c>
      <c r="K9490">
        <f>'Risk Calculation Tables'!AD9058</f>
        <v>0</v>
      </c>
      <c r="L9490" t="str">
        <f>TRIM(RawData!J9492)</f>
        <v/>
      </c>
      <c r="M9490" t="str">
        <f>TRIM(RawData!K9492)</f>
        <v/>
      </c>
    </row>
    <row r="9491" spans="1:13" x14ac:dyDescent="0.3">
      <c r="A9491">
        <f>RawData!A9493</f>
        <v>0</v>
      </c>
      <c r="B9491" t="str">
        <f>IF(RawData!B9493&lt;&gt;"", (VLOOKUP(RawData!B9493,AgeCat,2,TRUE)), "")</f>
        <v/>
      </c>
      <c r="C9491" t="str">
        <f>TRIM(RawData!C9493)</f>
        <v/>
      </c>
      <c r="D9491" s="4">
        <f>RawData!D9493</f>
        <v>0</v>
      </c>
      <c r="E9491">
        <f>RawData!E9493</f>
        <v>0</v>
      </c>
      <c r="F9491" t="str">
        <f>IFERROR(IF(RawData!F9493&lt;&gt;"", VLOOKUP(TRIM(RawData!F9493),ICD10Code,2,FALSE), ""), "Other")</f>
        <v/>
      </c>
      <c r="G9491" t="str">
        <f>IFERROR(IF(RawData!G9493&lt;&gt;"", VLOOKUP(TRIM(RawData!G9493),ICD10Code,2,FALSE), ""), "Other")</f>
        <v/>
      </c>
      <c r="H9491" t="str">
        <f>IFERROR(IF(RawData!H9493&lt;&gt;"", VLOOKUP(TRIM(RawData!H9493),PHCODE,2,FALSE), ""), "Other")</f>
        <v/>
      </c>
      <c r="I9491" t="str">
        <f>IFERROR(IF(RawData!I9493&lt;&gt;"", VLOOKUP(TRIM(RawData!I9493),PHCODE,2,FALSE), ""), "Other")</f>
        <v/>
      </c>
      <c r="J9491" t="str">
        <f>TRIM(RawData!L9493)</f>
        <v/>
      </c>
      <c r="K9491">
        <f>'Risk Calculation Tables'!AD9059</f>
        <v>0</v>
      </c>
      <c r="L9491" t="str">
        <f>TRIM(RawData!J9493)</f>
        <v/>
      </c>
      <c r="M9491" t="str">
        <f>TRIM(RawData!K9493)</f>
        <v/>
      </c>
    </row>
    <row r="9492" spans="1:13" x14ac:dyDescent="0.3">
      <c r="A9492">
        <f>RawData!A9494</f>
        <v>0</v>
      </c>
      <c r="B9492" t="str">
        <f>IF(RawData!B9494&lt;&gt;"", (VLOOKUP(RawData!B9494,AgeCat,2,TRUE)), "")</f>
        <v/>
      </c>
      <c r="C9492" t="str">
        <f>TRIM(RawData!C9494)</f>
        <v/>
      </c>
      <c r="D9492" s="4">
        <f>RawData!D9494</f>
        <v>0</v>
      </c>
      <c r="E9492">
        <f>RawData!E9494</f>
        <v>0</v>
      </c>
      <c r="F9492" t="str">
        <f>IFERROR(IF(RawData!F9494&lt;&gt;"", VLOOKUP(TRIM(RawData!F9494),ICD10Code,2,FALSE), ""), "Other")</f>
        <v/>
      </c>
      <c r="G9492" t="str">
        <f>IFERROR(IF(RawData!G9494&lt;&gt;"", VLOOKUP(TRIM(RawData!G9494),ICD10Code,2,FALSE), ""), "Other")</f>
        <v/>
      </c>
      <c r="H9492" t="str">
        <f>IFERROR(IF(RawData!H9494&lt;&gt;"", VLOOKUP(TRIM(RawData!H9494),PHCODE,2,FALSE), ""), "Other")</f>
        <v/>
      </c>
      <c r="I9492" t="str">
        <f>IFERROR(IF(RawData!I9494&lt;&gt;"", VLOOKUP(TRIM(RawData!I9494),PHCODE,2,FALSE), ""), "Other")</f>
        <v/>
      </c>
      <c r="J9492" t="str">
        <f>TRIM(RawData!L9494)</f>
        <v/>
      </c>
      <c r="K9492">
        <f>'Risk Calculation Tables'!AD9060</f>
        <v>0</v>
      </c>
      <c r="L9492" t="str">
        <f>TRIM(RawData!J9494)</f>
        <v/>
      </c>
      <c r="M9492" t="str">
        <f>TRIM(RawData!K9494)</f>
        <v/>
      </c>
    </row>
    <row r="9493" spans="1:13" x14ac:dyDescent="0.3">
      <c r="A9493">
        <f>RawData!A9495</f>
        <v>0</v>
      </c>
      <c r="B9493" t="str">
        <f>IF(RawData!B9495&lt;&gt;"", (VLOOKUP(RawData!B9495,AgeCat,2,TRUE)), "")</f>
        <v/>
      </c>
      <c r="C9493" t="str">
        <f>TRIM(RawData!C9495)</f>
        <v/>
      </c>
      <c r="D9493" s="4">
        <f>RawData!D9495</f>
        <v>0</v>
      </c>
      <c r="E9493">
        <f>RawData!E9495</f>
        <v>0</v>
      </c>
      <c r="F9493" t="str">
        <f>IFERROR(IF(RawData!F9495&lt;&gt;"", VLOOKUP(TRIM(RawData!F9495),ICD10Code,2,FALSE), ""), "Other")</f>
        <v/>
      </c>
      <c r="G9493" t="str">
        <f>IFERROR(IF(RawData!G9495&lt;&gt;"", VLOOKUP(TRIM(RawData!G9495),ICD10Code,2,FALSE), ""), "Other")</f>
        <v/>
      </c>
      <c r="H9493" t="str">
        <f>IFERROR(IF(RawData!H9495&lt;&gt;"", VLOOKUP(TRIM(RawData!H9495),PHCODE,2,FALSE), ""), "Other")</f>
        <v/>
      </c>
      <c r="I9493" t="str">
        <f>IFERROR(IF(RawData!I9495&lt;&gt;"", VLOOKUP(TRIM(RawData!I9495),PHCODE,2,FALSE), ""), "Other")</f>
        <v/>
      </c>
      <c r="J9493" t="str">
        <f>TRIM(RawData!L9495)</f>
        <v/>
      </c>
      <c r="K9493">
        <f>'Risk Calculation Tables'!AD9061</f>
        <v>0</v>
      </c>
      <c r="L9493" t="str">
        <f>TRIM(RawData!J9495)</f>
        <v/>
      </c>
      <c r="M9493" t="str">
        <f>TRIM(RawData!K9495)</f>
        <v/>
      </c>
    </row>
    <row r="9494" spans="1:13" x14ac:dyDescent="0.3">
      <c r="A9494">
        <f>RawData!A9496</f>
        <v>0</v>
      </c>
      <c r="B9494" t="str">
        <f>IF(RawData!B9496&lt;&gt;"", (VLOOKUP(RawData!B9496,AgeCat,2,TRUE)), "")</f>
        <v/>
      </c>
      <c r="C9494" t="str">
        <f>TRIM(RawData!C9496)</f>
        <v/>
      </c>
      <c r="D9494" s="4">
        <f>RawData!D9496</f>
        <v>0</v>
      </c>
      <c r="E9494">
        <f>RawData!E9496</f>
        <v>0</v>
      </c>
      <c r="F9494" t="str">
        <f>IFERROR(IF(RawData!F9496&lt;&gt;"", VLOOKUP(TRIM(RawData!F9496),ICD10Code,2,FALSE), ""), "Other")</f>
        <v/>
      </c>
      <c r="G9494" t="str">
        <f>IFERROR(IF(RawData!G9496&lt;&gt;"", VLOOKUP(TRIM(RawData!G9496),ICD10Code,2,FALSE), ""), "Other")</f>
        <v/>
      </c>
      <c r="H9494" t="str">
        <f>IFERROR(IF(RawData!H9496&lt;&gt;"", VLOOKUP(TRIM(RawData!H9496),PHCODE,2,FALSE), ""), "Other")</f>
        <v/>
      </c>
      <c r="I9494" t="str">
        <f>IFERROR(IF(RawData!I9496&lt;&gt;"", VLOOKUP(TRIM(RawData!I9496),PHCODE,2,FALSE), ""), "Other")</f>
        <v/>
      </c>
      <c r="J9494" t="str">
        <f>TRIM(RawData!L9496)</f>
        <v/>
      </c>
      <c r="K9494">
        <f>'Risk Calculation Tables'!AD9062</f>
        <v>0</v>
      </c>
      <c r="L9494" t="str">
        <f>TRIM(RawData!J9496)</f>
        <v/>
      </c>
      <c r="M9494" t="str">
        <f>TRIM(RawData!K9496)</f>
        <v/>
      </c>
    </row>
    <row r="9495" spans="1:13" x14ac:dyDescent="0.3">
      <c r="A9495">
        <f>RawData!A9497</f>
        <v>0</v>
      </c>
      <c r="B9495" t="str">
        <f>IF(RawData!B9497&lt;&gt;"", (VLOOKUP(RawData!B9497,AgeCat,2,TRUE)), "")</f>
        <v/>
      </c>
      <c r="C9495" t="str">
        <f>TRIM(RawData!C9497)</f>
        <v/>
      </c>
      <c r="D9495" s="4">
        <f>RawData!D9497</f>
        <v>0</v>
      </c>
      <c r="E9495">
        <f>RawData!E9497</f>
        <v>0</v>
      </c>
      <c r="F9495" t="str">
        <f>IFERROR(IF(RawData!F9497&lt;&gt;"", VLOOKUP(TRIM(RawData!F9497),ICD10Code,2,FALSE), ""), "Other")</f>
        <v/>
      </c>
      <c r="G9495" t="str">
        <f>IFERROR(IF(RawData!G9497&lt;&gt;"", VLOOKUP(TRIM(RawData!G9497),ICD10Code,2,FALSE), ""), "Other")</f>
        <v/>
      </c>
      <c r="H9495" t="str">
        <f>IFERROR(IF(RawData!H9497&lt;&gt;"", VLOOKUP(TRIM(RawData!H9497),PHCODE,2,FALSE), ""), "Other")</f>
        <v/>
      </c>
      <c r="I9495" t="str">
        <f>IFERROR(IF(RawData!I9497&lt;&gt;"", VLOOKUP(TRIM(RawData!I9497),PHCODE,2,FALSE), ""), "Other")</f>
        <v/>
      </c>
      <c r="J9495" t="str">
        <f>TRIM(RawData!L9497)</f>
        <v/>
      </c>
      <c r="K9495">
        <f>'Risk Calculation Tables'!AD9063</f>
        <v>0</v>
      </c>
      <c r="L9495" t="str">
        <f>TRIM(RawData!J9497)</f>
        <v/>
      </c>
      <c r="M9495" t="str">
        <f>TRIM(RawData!K9497)</f>
        <v/>
      </c>
    </row>
    <row r="9496" spans="1:13" x14ac:dyDescent="0.3">
      <c r="A9496">
        <f>RawData!A9498</f>
        <v>0</v>
      </c>
      <c r="B9496" t="str">
        <f>IF(RawData!B9498&lt;&gt;"", (VLOOKUP(RawData!B9498,AgeCat,2,TRUE)), "")</f>
        <v/>
      </c>
      <c r="C9496" t="str">
        <f>TRIM(RawData!C9498)</f>
        <v/>
      </c>
      <c r="D9496" s="4">
        <f>RawData!D9498</f>
        <v>0</v>
      </c>
      <c r="E9496">
        <f>RawData!E9498</f>
        <v>0</v>
      </c>
      <c r="F9496" t="str">
        <f>IFERROR(IF(RawData!F9498&lt;&gt;"", VLOOKUP(TRIM(RawData!F9498),ICD10Code,2,FALSE), ""), "Other")</f>
        <v/>
      </c>
      <c r="G9496" t="str">
        <f>IFERROR(IF(RawData!G9498&lt;&gt;"", VLOOKUP(TRIM(RawData!G9498),ICD10Code,2,FALSE), ""), "Other")</f>
        <v/>
      </c>
      <c r="H9496" t="str">
        <f>IFERROR(IF(RawData!H9498&lt;&gt;"", VLOOKUP(TRIM(RawData!H9498),PHCODE,2,FALSE), ""), "Other")</f>
        <v/>
      </c>
      <c r="I9496" t="str">
        <f>IFERROR(IF(RawData!I9498&lt;&gt;"", VLOOKUP(TRIM(RawData!I9498),PHCODE,2,FALSE), ""), "Other")</f>
        <v/>
      </c>
      <c r="J9496" t="str">
        <f>TRIM(RawData!L9498)</f>
        <v/>
      </c>
      <c r="K9496">
        <f>'Risk Calculation Tables'!AD9064</f>
        <v>0</v>
      </c>
      <c r="L9496" t="str">
        <f>TRIM(RawData!J9498)</f>
        <v/>
      </c>
      <c r="M9496" t="str">
        <f>TRIM(RawData!K9498)</f>
        <v/>
      </c>
    </row>
    <row r="9497" spans="1:13" x14ac:dyDescent="0.3">
      <c r="A9497">
        <f>RawData!A9499</f>
        <v>0</v>
      </c>
      <c r="B9497" t="str">
        <f>IF(RawData!B9499&lt;&gt;"", (VLOOKUP(RawData!B9499,AgeCat,2,TRUE)), "")</f>
        <v/>
      </c>
      <c r="C9497" t="str">
        <f>TRIM(RawData!C9499)</f>
        <v/>
      </c>
      <c r="D9497" s="4">
        <f>RawData!D9499</f>
        <v>0</v>
      </c>
      <c r="E9497">
        <f>RawData!E9499</f>
        <v>0</v>
      </c>
      <c r="F9497" t="str">
        <f>IFERROR(IF(RawData!F9499&lt;&gt;"", VLOOKUP(TRIM(RawData!F9499),ICD10Code,2,FALSE), ""), "Other")</f>
        <v/>
      </c>
      <c r="G9497" t="str">
        <f>IFERROR(IF(RawData!G9499&lt;&gt;"", VLOOKUP(TRIM(RawData!G9499),ICD10Code,2,FALSE), ""), "Other")</f>
        <v/>
      </c>
      <c r="H9497" t="str">
        <f>IFERROR(IF(RawData!H9499&lt;&gt;"", VLOOKUP(TRIM(RawData!H9499),PHCODE,2,FALSE), ""), "Other")</f>
        <v/>
      </c>
      <c r="I9497" t="str">
        <f>IFERROR(IF(RawData!I9499&lt;&gt;"", VLOOKUP(TRIM(RawData!I9499),PHCODE,2,FALSE), ""), "Other")</f>
        <v/>
      </c>
      <c r="J9497" t="str">
        <f>TRIM(RawData!L9499)</f>
        <v/>
      </c>
      <c r="K9497">
        <f>'Risk Calculation Tables'!AD9065</f>
        <v>0</v>
      </c>
      <c r="L9497" t="str">
        <f>TRIM(RawData!J9499)</f>
        <v/>
      </c>
      <c r="M9497" t="str">
        <f>TRIM(RawData!K9499)</f>
        <v/>
      </c>
    </row>
    <row r="9498" spans="1:13" x14ac:dyDescent="0.3">
      <c r="A9498">
        <f>RawData!A9500</f>
        <v>0</v>
      </c>
      <c r="B9498" t="str">
        <f>IF(RawData!B9500&lt;&gt;"", (VLOOKUP(RawData!B9500,AgeCat,2,TRUE)), "")</f>
        <v/>
      </c>
      <c r="C9498" t="str">
        <f>TRIM(RawData!C9500)</f>
        <v/>
      </c>
      <c r="D9498" s="4">
        <f>RawData!D9500</f>
        <v>0</v>
      </c>
      <c r="E9498">
        <f>RawData!E9500</f>
        <v>0</v>
      </c>
      <c r="F9498" t="str">
        <f>IFERROR(IF(RawData!F9500&lt;&gt;"", VLOOKUP(TRIM(RawData!F9500),ICD10Code,2,FALSE), ""), "Other")</f>
        <v/>
      </c>
      <c r="G9498" t="str">
        <f>IFERROR(IF(RawData!G9500&lt;&gt;"", VLOOKUP(TRIM(RawData!G9500),ICD10Code,2,FALSE), ""), "Other")</f>
        <v/>
      </c>
      <c r="H9498" t="str">
        <f>IFERROR(IF(RawData!H9500&lt;&gt;"", VLOOKUP(TRIM(RawData!H9500),PHCODE,2,FALSE), ""), "Other")</f>
        <v/>
      </c>
      <c r="I9498" t="str">
        <f>IFERROR(IF(RawData!I9500&lt;&gt;"", VLOOKUP(TRIM(RawData!I9500),PHCODE,2,FALSE), ""), "Other")</f>
        <v/>
      </c>
      <c r="J9498" t="str">
        <f>TRIM(RawData!L9500)</f>
        <v/>
      </c>
      <c r="K9498">
        <f>'Risk Calculation Tables'!AD9066</f>
        <v>0</v>
      </c>
      <c r="L9498" t="str">
        <f>TRIM(RawData!J9500)</f>
        <v/>
      </c>
      <c r="M9498" t="str">
        <f>TRIM(RawData!K9500)</f>
        <v/>
      </c>
    </row>
    <row r="9499" spans="1:13" x14ac:dyDescent="0.3">
      <c r="A9499">
        <f>RawData!A9501</f>
        <v>0</v>
      </c>
      <c r="B9499" t="str">
        <f>IF(RawData!B9501&lt;&gt;"", (VLOOKUP(RawData!B9501,AgeCat,2,TRUE)), "")</f>
        <v/>
      </c>
      <c r="C9499" t="str">
        <f>TRIM(RawData!C9501)</f>
        <v/>
      </c>
      <c r="D9499" s="4">
        <f>RawData!D9501</f>
        <v>0</v>
      </c>
      <c r="E9499">
        <f>RawData!E9501</f>
        <v>0</v>
      </c>
      <c r="F9499" t="str">
        <f>IFERROR(IF(RawData!F9501&lt;&gt;"", VLOOKUP(TRIM(RawData!F9501),ICD10Code,2,FALSE), ""), "Other")</f>
        <v/>
      </c>
      <c r="G9499" t="str">
        <f>IFERROR(IF(RawData!G9501&lt;&gt;"", VLOOKUP(TRIM(RawData!G9501),ICD10Code,2,FALSE), ""), "Other")</f>
        <v/>
      </c>
      <c r="H9499" t="str">
        <f>IFERROR(IF(RawData!H9501&lt;&gt;"", VLOOKUP(TRIM(RawData!H9501),PHCODE,2,FALSE), ""), "Other")</f>
        <v/>
      </c>
      <c r="I9499" t="str">
        <f>IFERROR(IF(RawData!I9501&lt;&gt;"", VLOOKUP(TRIM(RawData!I9501),PHCODE,2,FALSE), ""), "Other")</f>
        <v/>
      </c>
      <c r="J9499" t="str">
        <f>TRIM(RawData!L9501)</f>
        <v/>
      </c>
      <c r="K9499">
        <f>'Risk Calculation Tables'!AD9067</f>
        <v>0</v>
      </c>
      <c r="L9499" t="str">
        <f>TRIM(RawData!J9501)</f>
        <v/>
      </c>
      <c r="M9499" t="str">
        <f>TRIM(RawData!K9501)</f>
        <v/>
      </c>
    </row>
    <row r="9500" spans="1:13" x14ac:dyDescent="0.3">
      <c r="A9500">
        <f>RawData!A9502</f>
        <v>0</v>
      </c>
      <c r="B9500" t="str">
        <f>IF(RawData!B9502&lt;&gt;"", (VLOOKUP(RawData!B9502,AgeCat,2,TRUE)), "")</f>
        <v/>
      </c>
      <c r="C9500" t="str">
        <f>TRIM(RawData!C9502)</f>
        <v/>
      </c>
      <c r="D9500" s="4">
        <f>RawData!D9502</f>
        <v>0</v>
      </c>
      <c r="E9500">
        <f>RawData!E9502</f>
        <v>0</v>
      </c>
      <c r="F9500" t="str">
        <f>IFERROR(IF(RawData!F9502&lt;&gt;"", VLOOKUP(TRIM(RawData!F9502),ICD10Code,2,FALSE), ""), "Other")</f>
        <v/>
      </c>
      <c r="G9500" t="str">
        <f>IFERROR(IF(RawData!G9502&lt;&gt;"", VLOOKUP(TRIM(RawData!G9502),ICD10Code,2,FALSE), ""), "Other")</f>
        <v/>
      </c>
      <c r="H9500" t="str">
        <f>IFERROR(IF(RawData!H9502&lt;&gt;"", VLOOKUP(TRIM(RawData!H9502),PHCODE,2,FALSE), ""), "Other")</f>
        <v/>
      </c>
      <c r="I9500" t="str">
        <f>IFERROR(IF(RawData!I9502&lt;&gt;"", VLOOKUP(TRIM(RawData!I9502),PHCODE,2,FALSE), ""), "Other")</f>
        <v/>
      </c>
      <c r="J9500" t="str">
        <f>TRIM(RawData!L9502)</f>
        <v/>
      </c>
      <c r="K9500">
        <f>'Risk Calculation Tables'!AD9068</f>
        <v>0</v>
      </c>
      <c r="L9500" t="str">
        <f>TRIM(RawData!J9502)</f>
        <v/>
      </c>
      <c r="M9500" t="str">
        <f>TRIM(RawData!K9502)</f>
        <v/>
      </c>
    </row>
    <row r="9501" spans="1:13" x14ac:dyDescent="0.3">
      <c r="A9501">
        <f>RawData!A9503</f>
        <v>0</v>
      </c>
      <c r="B9501" t="str">
        <f>IF(RawData!B9503&lt;&gt;"", (VLOOKUP(RawData!B9503,AgeCat,2,TRUE)), "")</f>
        <v/>
      </c>
      <c r="C9501" t="str">
        <f>TRIM(RawData!C9503)</f>
        <v/>
      </c>
      <c r="D9501" s="4">
        <f>RawData!D9503</f>
        <v>0</v>
      </c>
      <c r="E9501">
        <f>RawData!E9503</f>
        <v>0</v>
      </c>
      <c r="F9501" t="str">
        <f>IFERROR(IF(RawData!F9503&lt;&gt;"", VLOOKUP(TRIM(RawData!F9503),ICD10Code,2,FALSE), ""), "Other")</f>
        <v/>
      </c>
      <c r="G9501" t="str">
        <f>IFERROR(IF(RawData!G9503&lt;&gt;"", VLOOKUP(TRIM(RawData!G9503),ICD10Code,2,FALSE), ""), "Other")</f>
        <v/>
      </c>
      <c r="H9501" t="str">
        <f>IFERROR(IF(RawData!H9503&lt;&gt;"", VLOOKUP(TRIM(RawData!H9503),PHCODE,2,FALSE), ""), "Other")</f>
        <v/>
      </c>
      <c r="I9501" t="str">
        <f>IFERROR(IF(RawData!I9503&lt;&gt;"", VLOOKUP(TRIM(RawData!I9503),PHCODE,2,FALSE), ""), "Other")</f>
        <v/>
      </c>
      <c r="J9501" t="str">
        <f>TRIM(RawData!L9503)</f>
        <v/>
      </c>
      <c r="K9501">
        <f>'Risk Calculation Tables'!AD9069</f>
        <v>0</v>
      </c>
      <c r="L9501" t="str">
        <f>TRIM(RawData!J9503)</f>
        <v/>
      </c>
      <c r="M9501" t="str">
        <f>TRIM(RawData!K9503)</f>
        <v/>
      </c>
    </row>
    <row r="9502" spans="1:13" x14ac:dyDescent="0.3">
      <c r="A9502">
        <f>RawData!A9504</f>
        <v>0</v>
      </c>
      <c r="B9502" t="str">
        <f>IF(RawData!B9504&lt;&gt;"", (VLOOKUP(RawData!B9504,AgeCat,2,TRUE)), "")</f>
        <v/>
      </c>
      <c r="C9502" t="str">
        <f>TRIM(RawData!C9504)</f>
        <v/>
      </c>
      <c r="D9502" s="4">
        <f>RawData!D9504</f>
        <v>0</v>
      </c>
      <c r="E9502">
        <f>RawData!E9504</f>
        <v>0</v>
      </c>
      <c r="F9502" t="str">
        <f>IFERROR(IF(RawData!F9504&lt;&gt;"", VLOOKUP(TRIM(RawData!F9504),ICD10Code,2,FALSE), ""), "Other")</f>
        <v/>
      </c>
      <c r="G9502" t="str">
        <f>IFERROR(IF(RawData!G9504&lt;&gt;"", VLOOKUP(TRIM(RawData!G9504),ICD10Code,2,FALSE), ""), "Other")</f>
        <v/>
      </c>
      <c r="H9502" t="str">
        <f>IFERROR(IF(RawData!H9504&lt;&gt;"", VLOOKUP(TRIM(RawData!H9504),PHCODE,2,FALSE), ""), "Other")</f>
        <v/>
      </c>
      <c r="I9502" t="str">
        <f>IFERROR(IF(RawData!I9504&lt;&gt;"", VLOOKUP(TRIM(RawData!I9504),PHCODE,2,FALSE), ""), "Other")</f>
        <v/>
      </c>
      <c r="J9502" t="str">
        <f>TRIM(RawData!L9504)</f>
        <v/>
      </c>
      <c r="K9502">
        <f>'Risk Calculation Tables'!AD9070</f>
        <v>0</v>
      </c>
      <c r="L9502" t="str">
        <f>TRIM(RawData!J9504)</f>
        <v/>
      </c>
      <c r="M9502" t="str">
        <f>TRIM(RawData!K9504)</f>
        <v/>
      </c>
    </row>
    <row r="9503" spans="1:13" x14ac:dyDescent="0.3">
      <c r="A9503">
        <f>RawData!A9505</f>
        <v>0</v>
      </c>
      <c r="B9503" t="str">
        <f>IF(RawData!B9505&lt;&gt;"", (VLOOKUP(RawData!B9505,AgeCat,2,TRUE)), "")</f>
        <v/>
      </c>
      <c r="C9503" t="str">
        <f>TRIM(RawData!C9505)</f>
        <v/>
      </c>
      <c r="D9503" s="4">
        <f>RawData!D9505</f>
        <v>0</v>
      </c>
      <c r="E9503">
        <f>RawData!E9505</f>
        <v>0</v>
      </c>
      <c r="F9503" t="str">
        <f>IFERROR(IF(RawData!F9505&lt;&gt;"", VLOOKUP(TRIM(RawData!F9505),ICD10Code,2,FALSE), ""), "Other")</f>
        <v/>
      </c>
      <c r="G9503" t="str">
        <f>IFERROR(IF(RawData!G9505&lt;&gt;"", VLOOKUP(TRIM(RawData!G9505),ICD10Code,2,FALSE), ""), "Other")</f>
        <v/>
      </c>
      <c r="H9503" t="str">
        <f>IFERROR(IF(RawData!H9505&lt;&gt;"", VLOOKUP(TRIM(RawData!H9505),PHCODE,2,FALSE), ""), "Other")</f>
        <v/>
      </c>
      <c r="I9503" t="str">
        <f>IFERROR(IF(RawData!I9505&lt;&gt;"", VLOOKUP(TRIM(RawData!I9505),PHCODE,2,FALSE), ""), "Other")</f>
        <v/>
      </c>
      <c r="J9503" t="str">
        <f>TRIM(RawData!L9505)</f>
        <v/>
      </c>
      <c r="K9503">
        <f>'Risk Calculation Tables'!AD9071</f>
        <v>0</v>
      </c>
      <c r="L9503" t="str">
        <f>TRIM(RawData!J9505)</f>
        <v/>
      </c>
      <c r="M9503" t="str">
        <f>TRIM(RawData!K9505)</f>
        <v/>
      </c>
    </row>
    <row r="9504" spans="1:13" x14ac:dyDescent="0.3">
      <c r="A9504">
        <f>RawData!A9506</f>
        <v>0</v>
      </c>
      <c r="B9504" t="str">
        <f>IF(RawData!B9506&lt;&gt;"", (VLOOKUP(RawData!B9506,AgeCat,2,TRUE)), "")</f>
        <v/>
      </c>
      <c r="C9504" t="str">
        <f>TRIM(RawData!C9506)</f>
        <v/>
      </c>
      <c r="D9504" s="4">
        <f>RawData!D9506</f>
        <v>0</v>
      </c>
      <c r="E9504">
        <f>RawData!E9506</f>
        <v>0</v>
      </c>
      <c r="F9504" t="str">
        <f>IFERROR(IF(RawData!F9506&lt;&gt;"", VLOOKUP(TRIM(RawData!F9506),ICD10Code,2,FALSE), ""), "Other")</f>
        <v/>
      </c>
      <c r="G9504" t="str">
        <f>IFERROR(IF(RawData!G9506&lt;&gt;"", VLOOKUP(TRIM(RawData!G9506),ICD10Code,2,FALSE), ""), "Other")</f>
        <v/>
      </c>
      <c r="H9504" t="str">
        <f>IFERROR(IF(RawData!H9506&lt;&gt;"", VLOOKUP(TRIM(RawData!H9506),PHCODE,2,FALSE), ""), "Other")</f>
        <v/>
      </c>
      <c r="I9504" t="str">
        <f>IFERROR(IF(RawData!I9506&lt;&gt;"", VLOOKUP(TRIM(RawData!I9506),PHCODE,2,FALSE), ""), "Other")</f>
        <v/>
      </c>
      <c r="J9504" t="str">
        <f>TRIM(RawData!L9506)</f>
        <v/>
      </c>
      <c r="K9504">
        <f>'Risk Calculation Tables'!AD9072</f>
        <v>0</v>
      </c>
      <c r="L9504" t="str">
        <f>TRIM(RawData!J9506)</f>
        <v/>
      </c>
      <c r="M9504" t="str">
        <f>TRIM(RawData!K9506)</f>
        <v/>
      </c>
    </row>
    <row r="9505" spans="1:13" x14ac:dyDescent="0.3">
      <c r="A9505">
        <f>RawData!A9507</f>
        <v>0</v>
      </c>
      <c r="B9505" t="str">
        <f>IF(RawData!B9507&lt;&gt;"", (VLOOKUP(RawData!B9507,AgeCat,2,TRUE)), "")</f>
        <v/>
      </c>
      <c r="C9505" t="str">
        <f>TRIM(RawData!C9507)</f>
        <v/>
      </c>
      <c r="D9505" s="4">
        <f>RawData!D9507</f>
        <v>0</v>
      </c>
      <c r="E9505">
        <f>RawData!E9507</f>
        <v>0</v>
      </c>
      <c r="F9505" t="str">
        <f>IFERROR(IF(RawData!F9507&lt;&gt;"", VLOOKUP(TRIM(RawData!F9507),ICD10Code,2,FALSE), ""), "Other")</f>
        <v/>
      </c>
      <c r="G9505" t="str">
        <f>IFERROR(IF(RawData!G9507&lt;&gt;"", VLOOKUP(TRIM(RawData!G9507),ICD10Code,2,FALSE), ""), "Other")</f>
        <v/>
      </c>
      <c r="H9505" t="str">
        <f>IFERROR(IF(RawData!H9507&lt;&gt;"", VLOOKUP(TRIM(RawData!H9507),PHCODE,2,FALSE), ""), "Other")</f>
        <v/>
      </c>
      <c r="I9505" t="str">
        <f>IFERROR(IF(RawData!I9507&lt;&gt;"", VLOOKUP(TRIM(RawData!I9507),PHCODE,2,FALSE), ""), "Other")</f>
        <v/>
      </c>
      <c r="J9505" t="str">
        <f>TRIM(RawData!L9507)</f>
        <v/>
      </c>
      <c r="K9505">
        <f>'Risk Calculation Tables'!AD9073</f>
        <v>0</v>
      </c>
      <c r="L9505" t="str">
        <f>TRIM(RawData!J9507)</f>
        <v/>
      </c>
      <c r="M9505" t="str">
        <f>TRIM(RawData!K9507)</f>
        <v/>
      </c>
    </row>
    <row r="9506" spans="1:13" x14ac:dyDescent="0.3">
      <c r="A9506">
        <f>RawData!A9508</f>
        <v>0</v>
      </c>
      <c r="B9506" t="str">
        <f>IF(RawData!B9508&lt;&gt;"", (VLOOKUP(RawData!B9508,AgeCat,2,TRUE)), "")</f>
        <v/>
      </c>
      <c r="C9506" t="str">
        <f>TRIM(RawData!C9508)</f>
        <v/>
      </c>
      <c r="D9506" s="4">
        <f>RawData!D9508</f>
        <v>0</v>
      </c>
      <c r="E9506">
        <f>RawData!E9508</f>
        <v>0</v>
      </c>
      <c r="F9506" t="str">
        <f>IFERROR(IF(RawData!F9508&lt;&gt;"", VLOOKUP(TRIM(RawData!F9508),ICD10Code,2,FALSE), ""), "Other")</f>
        <v/>
      </c>
      <c r="G9506" t="str">
        <f>IFERROR(IF(RawData!G9508&lt;&gt;"", VLOOKUP(TRIM(RawData!G9508),ICD10Code,2,FALSE), ""), "Other")</f>
        <v/>
      </c>
      <c r="H9506" t="str">
        <f>IFERROR(IF(RawData!H9508&lt;&gt;"", VLOOKUP(TRIM(RawData!H9508),PHCODE,2,FALSE), ""), "Other")</f>
        <v/>
      </c>
      <c r="I9506" t="str">
        <f>IFERROR(IF(RawData!I9508&lt;&gt;"", VLOOKUP(TRIM(RawData!I9508),PHCODE,2,FALSE), ""), "Other")</f>
        <v/>
      </c>
      <c r="J9506" t="str">
        <f>TRIM(RawData!L9508)</f>
        <v/>
      </c>
      <c r="K9506">
        <f>'Risk Calculation Tables'!AD9074</f>
        <v>0</v>
      </c>
      <c r="L9506" t="str">
        <f>TRIM(RawData!J9508)</f>
        <v/>
      </c>
      <c r="M9506" t="str">
        <f>TRIM(RawData!K9508)</f>
        <v/>
      </c>
    </row>
    <row r="9507" spans="1:13" x14ac:dyDescent="0.3">
      <c r="A9507">
        <f>RawData!A9509</f>
        <v>0</v>
      </c>
      <c r="B9507" t="str">
        <f>IF(RawData!B9509&lt;&gt;"", (VLOOKUP(RawData!B9509,AgeCat,2,TRUE)), "")</f>
        <v/>
      </c>
      <c r="C9507" t="str">
        <f>TRIM(RawData!C9509)</f>
        <v/>
      </c>
      <c r="D9507" s="4">
        <f>RawData!D9509</f>
        <v>0</v>
      </c>
      <c r="E9507">
        <f>RawData!E9509</f>
        <v>0</v>
      </c>
      <c r="F9507" t="str">
        <f>IFERROR(IF(RawData!F9509&lt;&gt;"", VLOOKUP(TRIM(RawData!F9509),ICD10Code,2,FALSE), ""), "Other")</f>
        <v/>
      </c>
      <c r="G9507" t="str">
        <f>IFERROR(IF(RawData!G9509&lt;&gt;"", VLOOKUP(TRIM(RawData!G9509),ICD10Code,2,FALSE), ""), "Other")</f>
        <v/>
      </c>
      <c r="H9507" t="str">
        <f>IFERROR(IF(RawData!H9509&lt;&gt;"", VLOOKUP(TRIM(RawData!H9509),PHCODE,2,FALSE), ""), "Other")</f>
        <v/>
      </c>
      <c r="I9507" t="str">
        <f>IFERROR(IF(RawData!I9509&lt;&gt;"", VLOOKUP(TRIM(RawData!I9509),PHCODE,2,FALSE), ""), "Other")</f>
        <v/>
      </c>
      <c r="J9507" t="str">
        <f>TRIM(RawData!L9509)</f>
        <v/>
      </c>
      <c r="K9507">
        <f>'Risk Calculation Tables'!AD9075</f>
        <v>0</v>
      </c>
      <c r="L9507" t="str">
        <f>TRIM(RawData!J9509)</f>
        <v/>
      </c>
      <c r="M9507" t="str">
        <f>TRIM(RawData!K9509)</f>
        <v/>
      </c>
    </row>
    <row r="9508" spans="1:13" x14ac:dyDescent="0.3">
      <c r="A9508">
        <f>RawData!A9510</f>
        <v>0</v>
      </c>
      <c r="B9508" t="str">
        <f>IF(RawData!B9510&lt;&gt;"", (VLOOKUP(RawData!B9510,AgeCat,2,TRUE)), "")</f>
        <v/>
      </c>
      <c r="C9508" t="str">
        <f>TRIM(RawData!C9510)</f>
        <v/>
      </c>
      <c r="D9508" s="4">
        <f>RawData!D9510</f>
        <v>0</v>
      </c>
      <c r="E9508">
        <f>RawData!E9510</f>
        <v>0</v>
      </c>
      <c r="F9508" t="str">
        <f>IFERROR(IF(RawData!F9510&lt;&gt;"", VLOOKUP(TRIM(RawData!F9510),ICD10Code,2,FALSE), ""), "Other")</f>
        <v/>
      </c>
      <c r="G9508" t="str">
        <f>IFERROR(IF(RawData!G9510&lt;&gt;"", VLOOKUP(TRIM(RawData!G9510),ICD10Code,2,FALSE), ""), "Other")</f>
        <v/>
      </c>
      <c r="H9508" t="str">
        <f>IFERROR(IF(RawData!H9510&lt;&gt;"", VLOOKUP(TRIM(RawData!H9510),PHCODE,2,FALSE), ""), "Other")</f>
        <v/>
      </c>
      <c r="I9508" t="str">
        <f>IFERROR(IF(RawData!I9510&lt;&gt;"", VLOOKUP(TRIM(RawData!I9510),PHCODE,2,FALSE), ""), "Other")</f>
        <v/>
      </c>
      <c r="J9508" t="str">
        <f>TRIM(RawData!L9510)</f>
        <v/>
      </c>
      <c r="K9508">
        <f>'Risk Calculation Tables'!AD9076</f>
        <v>0</v>
      </c>
      <c r="L9508" t="str">
        <f>TRIM(RawData!J9510)</f>
        <v/>
      </c>
      <c r="M9508" t="str">
        <f>TRIM(RawData!K9510)</f>
        <v/>
      </c>
    </row>
    <row r="9509" spans="1:13" x14ac:dyDescent="0.3">
      <c r="A9509">
        <f>RawData!A9511</f>
        <v>0</v>
      </c>
      <c r="B9509" t="str">
        <f>IF(RawData!B9511&lt;&gt;"", (VLOOKUP(RawData!B9511,AgeCat,2,TRUE)), "")</f>
        <v/>
      </c>
      <c r="C9509" t="str">
        <f>TRIM(RawData!C9511)</f>
        <v/>
      </c>
      <c r="D9509" s="4">
        <f>RawData!D9511</f>
        <v>0</v>
      </c>
      <c r="E9509">
        <f>RawData!E9511</f>
        <v>0</v>
      </c>
      <c r="F9509" t="str">
        <f>IFERROR(IF(RawData!F9511&lt;&gt;"", VLOOKUP(TRIM(RawData!F9511),ICD10Code,2,FALSE), ""), "Other")</f>
        <v/>
      </c>
      <c r="G9509" t="str">
        <f>IFERROR(IF(RawData!G9511&lt;&gt;"", VLOOKUP(TRIM(RawData!G9511),ICD10Code,2,FALSE), ""), "Other")</f>
        <v/>
      </c>
      <c r="H9509" t="str">
        <f>IFERROR(IF(RawData!H9511&lt;&gt;"", VLOOKUP(TRIM(RawData!H9511),PHCODE,2,FALSE), ""), "Other")</f>
        <v/>
      </c>
      <c r="I9509" t="str">
        <f>IFERROR(IF(RawData!I9511&lt;&gt;"", VLOOKUP(TRIM(RawData!I9511),PHCODE,2,FALSE), ""), "Other")</f>
        <v/>
      </c>
      <c r="J9509" t="str">
        <f>TRIM(RawData!L9511)</f>
        <v/>
      </c>
      <c r="K9509">
        <f>'Risk Calculation Tables'!AD9077</f>
        <v>0</v>
      </c>
      <c r="L9509" t="str">
        <f>TRIM(RawData!J9511)</f>
        <v/>
      </c>
      <c r="M9509" t="str">
        <f>TRIM(RawData!K9511)</f>
        <v/>
      </c>
    </row>
    <row r="9510" spans="1:13" x14ac:dyDescent="0.3">
      <c r="A9510">
        <f>RawData!A9512</f>
        <v>0</v>
      </c>
      <c r="B9510" t="str">
        <f>IF(RawData!B9512&lt;&gt;"", (VLOOKUP(RawData!B9512,AgeCat,2,TRUE)), "")</f>
        <v/>
      </c>
      <c r="C9510" t="str">
        <f>TRIM(RawData!C9512)</f>
        <v/>
      </c>
      <c r="D9510" s="4">
        <f>RawData!D9512</f>
        <v>0</v>
      </c>
      <c r="E9510">
        <f>RawData!E9512</f>
        <v>0</v>
      </c>
      <c r="F9510" t="str">
        <f>IFERROR(IF(RawData!F9512&lt;&gt;"", VLOOKUP(TRIM(RawData!F9512),ICD10Code,2,FALSE), ""), "Other")</f>
        <v/>
      </c>
      <c r="G9510" t="str">
        <f>IFERROR(IF(RawData!G9512&lt;&gt;"", VLOOKUP(TRIM(RawData!G9512),ICD10Code,2,FALSE), ""), "Other")</f>
        <v/>
      </c>
      <c r="H9510" t="str">
        <f>IFERROR(IF(RawData!H9512&lt;&gt;"", VLOOKUP(TRIM(RawData!H9512),PHCODE,2,FALSE), ""), "Other")</f>
        <v/>
      </c>
      <c r="I9510" t="str">
        <f>IFERROR(IF(RawData!I9512&lt;&gt;"", VLOOKUP(TRIM(RawData!I9512),PHCODE,2,FALSE), ""), "Other")</f>
        <v/>
      </c>
      <c r="J9510" t="str">
        <f>TRIM(RawData!L9512)</f>
        <v/>
      </c>
      <c r="K9510">
        <f>'Risk Calculation Tables'!AD9078</f>
        <v>0</v>
      </c>
      <c r="L9510" t="str">
        <f>TRIM(RawData!J9512)</f>
        <v/>
      </c>
      <c r="M9510" t="str">
        <f>TRIM(RawData!K9512)</f>
        <v/>
      </c>
    </row>
    <row r="9511" spans="1:13" x14ac:dyDescent="0.3">
      <c r="A9511">
        <f>RawData!A9513</f>
        <v>0</v>
      </c>
      <c r="B9511" t="str">
        <f>IF(RawData!B9513&lt;&gt;"", (VLOOKUP(RawData!B9513,AgeCat,2,TRUE)), "")</f>
        <v/>
      </c>
      <c r="C9511" t="str">
        <f>TRIM(RawData!C9513)</f>
        <v/>
      </c>
      <c r="D9511" s="4">
        <f>RawData!D9513</f>
        <v>0</v>
      </c>
      <c r="E9511">
        <f>RawData!E9513</f>
        <v>0</v>
      </c>
      <c r="F9511" t="str">
        <f>IFERROR(IF(RawData!F9513&lt;&gt;"", VLOOKUP(TRIM(RawData!F9513),ICD10Code,2,FALSE), ""), "Other")</f>
        <v/>
      </c>
      <c r="G9511" t="str">
        <f>IFERROR(IF(RawData!G9513&lt;&gt;"", VLOOKUP(TRIM(RawData!G9513),ICD10Code,2,FALSE), ""), "Other")</f>
        <v/>
      </c>
      <c r="H9511" t="str">
        <f>IFERROR(IF(RawData!H9513&lt;&gt;"", VLOOKUP(TRIM(RawData!H9513),PHCODE,2,FALSE), ""), "Other")</f>
        <v/>
      </c>
      <c r="I9511" t="str">
        <f>IFERROR(IF(RawData!I9513&lt;&gt;"", VLOOKUP(TRIM(RawData!I9513),PHCODE,2,FALSE), ""), "Other")</f>
        <v/>
      </c>
      <c r="J9511" t="str">
        <f>TRIM(RawData!L9513)</f>
        <v/>
      </c>
      <c r="K9511">
        <f>'Risk Calculation Tables'!AD9079</f>
        <v>0</v>
      </c>
      <c r="L9511" t="str">
        <f>TRIM(RawData!J9513)</f>
        <v/>
      </c>
      <c r="M9511" t="str">
        <f>TRIM(RawData!K9513)</f>
        <v/>
      </c>
    </row>
    <row r="9512" spans="1:13" x14ac:dyDescent="0.3">
      <c r="A9512">
        <f>RawData!A9514</f>
        <v>0</v>
      </c>
      <c r="B9512" t="str">
        <f>IF(RawData!B9514&lt;&gt;"", (VLOOKUP(RawData!B9514,AgeCat,2,TRUE)), "")</f>
        <v/>
      </c>
      <c r="C9512" t="str">
        <f>TRIM(RawData!C9514)</f>
        <v/>
      </c>
      <c r="D9512" s="4">
        <f>RawData!D9514</f>
        <v>0</v>
      </c>
      <c r="E9512">
        <f>RawData!E9514</f>
        <v>0</v>
      </c>
      <c r="F9512" t="str">
        <f>IFERROR(IF(RawData!F9514&lt;&gt;"", VLOOKUP(TRIM(RawData!F9514),ICD10Code,2,FALSE), ""), "Other")</f>
        <v/>
      </c>
      <c r="G9512" t="str">
        <f>IFERROR(IF(RawData!G9514&lt;&gt;"", VLOOKUP(TRIM(RawData!G9514),ICD10Code,2,FALSE), ""), "Other")</f>
        <v/>
      </c>
      <c r="H9512" t="str">
        <f>IFERROR(IF(RawData!H9514&lt;&gt;"", VLOOKUP(TRIM(RawData!H9514),PHCODE,2,FALSE), ""), "Other")</f>
        <v/>
      </c>
      <c r="I9512" t="str">
        <f>IFERROR(IF(RawData!I9514&lt;&gt;"", VLOOKUP(TRIM(RawData!I9514),PHCODE,2,FALSE), ""), "Other")</f>
        <v/>
      </c>
      <c r="J9512" t="str">
        <f>TRIM(RawData!L9514)</f>
        <v/>
      </c>
      <c r="K9512">
        <f>'Risk Calculation Tables'!AD9080</f>
        <v>0</v>
      </c>
      <c r="L9512" t="str">
        <f>TRIM(RawData!J9514)</f>
        <v/>
      </c>
      <c r="M9512" t="str">
        <f>TRIM(RawData!K9514)</f>
        <v/>
      </c>
    </row>
    <row r="9513" spans="1:13" x14ac:dyDescent="0.3">
      <c r="A9513">
        <f>RawData!A9515</f>
        <v>0</v>
      </c>
      <c r="B9513" t="str">
        <f>IF(RawData!B9515&lt;&gt;"", (VLOOKUP(RawData!B9515,AgeCat,2,TRUE)), "")</f>
        <v/>
      </c>
      <c r="C9513" t="str">
        <f>TRIM(RawData!C9515)</f>
        <v/>
      </c>
      <c r="D9513" s="4">
        <f>RawData!D9515</f>
        <v>0</v>
      </c>
      <c r="E9513">
        <f>RawData!E9515</f>
        <v>0</v>
      </c>
      <c r="F9513" t="str">
        <f>IFERROR(IF(RawData!F9515&lt;&gt;"", VLOOKUP(TRIM(RawData!F9515),ICD10Code,2,FALSE), ""), "Other")</f>
        <v/>
      </c>
      <c r="G9513" t="str">
        <f>IFERROR(IF(RawData!G9515&lt;&gt;"", VLOOKUP(TRIM(RawData!G9515),ICD10Code,2,FALSE), ""), "Other")</f>
        <v/>
      </c>
      <c r="H9513" t="str">
        <f>IFERROR(IF(RawData!H9515&lt;&gt;"", VLOOKUP(TRIM(RawData!H9515),PHCODE,2,FALSE), ""), "Other")</f>
        <v/>
      </c>
      <c r="I9513" t="str">
        <f>IFERROR(IF(RawData!I9515&lt;&gt;"", VLOOKUP(TRIM(RawData!I9515),PHCODE,2,FALSE), ""), "Other")</f>
        <v/>
      </c>
      <c r="J9513" t="str">
        <f>TRIM(RawData!L9515)</f>
        <v/>
      </c>
      <c r="K9513">
        <f>'Risk Calculation Tables'!AD9081</f>
        <v>0</v>
      </c>
      <c r="L9513" t="str">
        <f>TRIM(RawData!J9515)</f>
        <v/>
      </c>
      <c r="M9513" t="str">
        <f>TRIM(RawData!K9515)</f>
        <v/>
      </c>
    </row>
    <row r="9514" spans="1:13" x14ac:dyDescent="0.3">
      <c r="A9514">
        <f>RawData!A9516</f>
        <v>0</v>
      </c>
      <c r="B9514" t="str">
        <f>IF(RawData!B9516&lt;&gt;"", (VLOOKUP(RawData!B9516,AgeCat,2,TRUE)), "")</f>
        <v/>
      </c>
      <c r="C9514" t="str">
        <f>TRIM(RawData!C9516)</f>
        <v/>
      </c>
      <c r="D9514" s="4">
        <f>RawData!D9516</f>
        <v>0</v>
      </c>
      <c r="E9514">
        <f>RawData!E9516</f>
        <v>0</v>
      </c>
      <c r="F9514" t="str">
        <f>IFERROR(IF(RawData!F9516&lt;&gt;"", VLOOKUP(TRIM(RawData!F9516),ICD10Code,2,FALSE), ""), "Other")</f>
        <v/>
      </c>
      <c r="G9514" t="str">
        <f>IFERROR(IF(RawData!G9516&lt;&gt;"", VLOOKUP(TRIM(RawData!G9516),ICD10Code,2,FALSE), ""), "Other")</f>
        <v/>
      </c>
      <c r="H9514" t="str">
        <f>IFERROR(IF(RawData!H9516&lt;&gt;"", VLOOKUP(TRIM(RawData!H9516),PHCODE,2,FALSE), ""), "Other")</f>
        <v/>
      </c>
      <c r="I9514" t="str">
        <f>IFERROR(IF(RawData!I9516&lt;&gt;"", VLOOKUP(TRIM(RawData!I9516),PHCODE,2,FALSE), ""), "Other")</f>
        <v/>
      </c>
      <c r="J9514" t="str">
        <f>TRIM(RawData!L9516)</f>
        <v/>
      </c>
      <c r="K9514">
        <f>'Risk Calculation Tables'!AD9082</f>
        <v>0</v>
      </c>
      <c r="L9514" t="str">
        <f>TRIM(RawData!J9516)</f>
        <v/>
      </c>
      <c r="M9514" t="str">
        <f>TRIM(RawData!K9516)</f>
        <v/>
      </c>
    </row>
    <row r="9515" spans="1:13" x14ac:dyDescent="0.3">
      <c r="A9515">
        <f>RawData!A9517</f>
        <v>0</v>
      </c>
      <c r="B9515" t="str">
        <f>IF(RawData!B9517&lt;&gt;"", (VLOOKUP(RawData!B9517,AgeCat,2,TRUE)), "")</f>
        <v/>
      </c>
      <c r="C9515" t="str">
        <f>TRIM(RawData!C9517)</f>
        <v/>
      </c>
      <c r="D9515" s="4">
        <f>RawData!D9517</f>
        <v>0</v>
      </c>
      <c r="E9515">
        <f>RawData!E9517</f>
        <v>0</v>
      </c>
      <c r="F9515" t="str">
        <f>IFERROR(IF(RawData!F9517&lt;&gt;"", VLOOKUP(TRIM(RawData!F9517),ICD10Code,2,FALSE), ""), "Other")</f>
        <v/>
      </c>
      <c r="G9515" t="str">
        <f>IFERROR(IF(RawData!G9517&lt;&gt;"", VLOOKUP(TRIM(RawData!G9517),ICD10Code,2,FALSE), ""), "Other")</f>
        <v/>
      </c>
      <c r="H9515" t="str">
        <f>IFERROR(IF(RawData!H9517&lt;&gt;"", VLOOKUP(TRIM(RawData!H9517),PHCODE,2,FALSE), ""), "Other")</f>
        <v/>
      </c>
      <c r="I9515" t="str">
        <f>IFERROR(IF(RawData!I9517&lt;&gt;"", VLOOKUP(TRIM(RawData!I9517),PHCODE,2,FALSE), ""), "Other")</f>
        <v/>
      </c>
      <c r="J9515" t="str">
        <f>TRIM(RawData!L9517)</f>
        <v/>
      </c>
      <c r="K9515">
        <f>'Risk Calculation Tables'!AD9083</f>
        <v>0</v>
      </c>
      <c r="L9515" t="str">
        <f>TRIM(RawData!J9517)</f>
        <v/>
      </c>
      <c r="M9515" t="str">
        <f>TRIM(RawData!K9517)</f>
        <v/>
      </c>
    </row>
    <row r="9516" spans="1:13" x14ac:dyDescent="0.3">
      <c r="A9516">
        <f>RawData!A9518</f>
        <v>0</v>
      </c>
      <c r="B9516" t="str">
        <f>IF(RawData!B9518&lt;&gt;"", (VLOOKUP(RawData!B9518,AgeCat,2,TRUE)), "")</f>
        <v/>
      </c>
      <c r="C9516" t="str">
        <f>TRIM(RawData!C9518)</f>
        <v/>
      </c>
      <c r="D9516" s="4">
        <f>RawData!D9518</f>
        <v>0</v>
      </c>
      <c r="E9516">
        <f>RawData!E9518</f>
        <v>0</v>
      </c>
      <c r="F9516" t="str">
        <f>IFERROR(IF(RawData!F9518&lt;&gt;"", VLOOKUP(TRIM(RawData!F9518),ICD10Code,2,FALSE), ""), "Other")</f>
        <v/>
      </c>
      <c r="G9516" t="str">
        <f>IFERROR(IF(RawData!G9518&lt;&gt;"", VLOOKUP(TRIM(RawData!G9518),ICD10Code,2,FALSE), ""), "Other")</f>
        <v/>
      </c>
      <c r="H9516" t="str">
        <f>IFERROR(IF(RawData!H9518&lt;&gt;"", VLOOKUP(TRIM(RawData!H9518),PHCODE,2,FALSE), ""), "Other")</f>
        <v/>
      </c>
      <c r="I9516" t="str">
        <f>IFERROR(IF(RawData!I9518&lt;&gt;"", VLOOKUP(TRIM(RawData!I9518),PHCODE,2,FALSE), ""), "Other")</f>
        <v/>
      </c>
      <c r="J9516" t="str">
        <f>TRIM(RawData!L9518)</f>
        <v/>
      </c>
      <c r="K9516">
        <f>'Risk Calculation Tables'!AD9084</f>
        <v>0</v>
      </c>
      <c r="L9516" t="str">
        <f>TRIM(RawData!J9518)</f>
        <v/>
      </c>
      <c r="M9516" t="str">
        <f>TRIM(RawData!K9518)</f>
        <v/>
      </c>
    </row>
    <row r="9517" spans="1:13" x14ac:dyDescent="0.3">
      <c r="A9517">
        <f>RawData!A9519</f>
        <v>0</v>
      </c>
      <c r="B9517" t="str">
        <f>IF(RawData!B9519&lt;&gt;"", (VLOOKUP(RawData!B9519,AgeCat,2,TRUE)), "")</f>
        <v/>
      </c>
      <c r="C9517" t="str">
        <f>TRIM(RawData!C9519)</f>
        <v/>
      </c>
      <c r="D9517" s="4">
        <f>RawData!D9519</f>
        <v>0</v>
      </c>
      <c r="E9517">
        <f>RawData!E9519</f>
        <v>0</v>
      </c>
      <c r="F9517" t="str">
        <f>IFERROR(IF(RawData!F9519&lt;&gt;"", VLOOKUP(TRIM(RawData!F9519),ICD10Code,2,FALSE), ""), "Other")</f>
        <v/>
      </c>
      <c r="G9517" t="str">
        <f>IFERROR(IF(RawData!G9519&lt;&gt;"", VLOOKUP(TRIM(RawData!G9519),ICD10Code,2,FALSE), ""), "Other")</f>
        <v/>
      </c>
      <c r="H9517" t="str">
        <f>IFERROR(IF(RawData!H9519&lt;&gt;"", VLOOKUP(TRIM(RawData!H9519),PHCODE,2,FALSE), ""), "Other")</f>
        <v/>
      </c>
      <c r="I9517" t="str">
        <f>IFERROR(IF(RawData!I9519&lt;&gt;"", VLOOKUP(TRIM(RawData!I9519),PHCODE,2,FALSE), ""), "Other")</f>
        <v/>
      </c>
      <c r="J9517" t="str">
        <f>TRIM(RawData!L9519)</f>
        <v/>
      </c>
      <c r="K9517">
        <f>'Risk Calculation Tables'!AD9085</f>
        <v>0</v>
      </c>
      <c r="L9517" t="str">
        <f>TRIM(RawData!J9519)</f>
        <v/>
      </c>
      <c r="M9517" t="str">
        <f>TRIM(RawData!K9519)</f>
        <v/>
      </c>
    </row>
    <row r="9518" spans="1:13" x14ac:dyDescent="0.3">
      <c r="A9518">
        <f>RawData!A9520</f>
        <v>0</v>
      </c>
      <c r="B9518" t="str">
        <f>IF(RawData!B9520&lt;&gt;"", (VLOOKUP(RawData!B9520,AgeCat,2,TRUE)), "")</f>
        <v/>
      </c>
      <c r="C9518" t="str">
        <f>TRIM(RawData!C9520)</f>
        <v/>
      </c>
      <c r="D9518" s="4">
        <f>RawData!D9520</f>
        <v>0</v>
      </c>
      <c r="E9518">
        <f>RawData!E9520</f>
        <v>0</v>
      </c>
      <c r="F9518" t="str">
        <f>IFERROR(IF(RawData!F9520&lt;&gt;"", VLOOKUP(TRIM(RawData!F9520),ICD10Code,2,FALSE), ""), "Other")</f>
        <v/>
      </c>
      <c r="G9518" t="str">
        <f>IFERROR(IF(RawData!G9520&lt;&gt;"", VLOOKUP(TRIM(RawData!G9520),ICD10Code,2,FALSE), ""), "Other")</f>
        <v/>
      </c>
      <c r="H9518" t="str">
        <f>IFERROR(IF(RawData!H9520&lt;&gt;"", VLOOKUP(TRIM(RawData!H9520),PHCODE,2,FALSE), ""), "Other")</f>
        <v/>
      </c>
      <c r="I9518" t="str">
        <f>IFERROR(IF(RawData!I9520&lt;&gt;"", VLOOKUP(TRIM(RawData!I9520),PHCODE,2,FALSE), ""), "Other")</f>
        <v/>
      </c>
      <c r="J9518" t="str">
        <f>TRIM(RawData!L9520)</f>
        <v/>
      </c>
      <c r="K9518">
        <f>'Risk Calculation Tables'!AD9086</f>
        <v>0</v>
      </c>
      <c r="L9518" t="str">
        <f>TRIM(RawData!J9520)</f>
        <v/>
      </c>
      <c r="M9518" t="str">
        <f>TRIM(RawData!K9520)</f>
        <v/>
      </c>
    </row>
    <row r="9519" spans="1:13" x14ac:dyDescent="0.3">
      <c r="A9519">
        <f>RawData!A9521</f>
        <v>0</v>
      </c>
      <c r="B9519" t="str">
        <f>IF(RawData!B9521&lt;&gt;"", (VLOOKUP(RawData!B9521,AgeCat,2,TRUE)), "")</f>
        <v/>
      </c>
      <c r="C9519" t="str">
        <f>TRIM(RawData!C9521)</f>
        <v/>
      </c>
      <c r="D9519" s="4">
        <f>RawData!D9521</f>
        <v>0</v>
      </c>
      <c r="E9519">
        <f>RawData!E9521</f>
        <v>0</v>
      </c>
      <c r="F9519" t="str">
        <f>IFERROR(IF(RawData!F9521&lt;&gt;"", VLOOKUP(TRIM(RawData!F9521),ICD10Code,2,FALSE), ""), "Other")</f>
        <v/>
      </c>
      <c r="G9519" t="str">
        <f>IFERROR(IF(RawData!G9521&lt;&gt;"", VLOOKUP(TRIM(RawData!G9521),ICD10Code,2,FALSE), ""), "Other")</f>
        <v/>
      </c>
      <c r="H9519" t="str">
        <f>IFERROR(IF(RawData!H9521&lt;&gt;"", VLOOKUP(TRIM(RawData!H9521),PHCODE,2,FALSE), ""), "Other")</f>
        <v/>
      </c>
      <c r="I9519" t="str">
        <f>IFERROR(IF(RawData!I9521&lt;&gt;"", VLOOKUP(TRIM(RawData!I9521),PHCODE,2,FALSE), ""), "Other")</f>
        <v/>
      </c>
      <c r="J9519" t="str">
        <f>TRIM(RawData!L9521)</f>
        <v/>
      </c>
      <c r="K9519">
        <f>'Risk Calculation Tables'!AD9087</f>
        <v>0</v>
      </c>
      <c r="L9519" t="str">
        <f>TRIM(RawData!J9521)</f>
        <v/>
      </c>
      <c r="M9519" t="str">
        <f>TRIM(RawData!K9521)</f>
        <v/>
      </c>
    </row>
    <row r="9520" spans="1:13" x14ac:dyDescent="0.3">
      <c r="A9520">
        <f>RawData!A9522</f>
        <v>0</v>
      </c>
      <c r="B9520" t="str">
        <f>IF(RawData!B9522&lt;&gt;"", (VLOOKUP(RawData!B9522,AgeCat,2,TRUE)), "")</f>
        <v/>
      </c>
      <c r="C9520" t="str">
        <f>TRIM(RawData!C9522)</f>
        <v/>
      </c>
      <c r="D9520" s="4">
        <f>RawData!D9522</f>
        <v>0</v>
      </c>
      <c r="E9520">
        <f>RawData!E9522</f>
        <v>0</v>
      </c>
      <c r="F9520" t="str">
        <f>IFERROR(IF(RawData!F9522&lt;&gt;"", VLOOKUP(TRIM(RawData!F9522),ICD10Code,2,FALSE), ""), "Other")</f>
        <v/>
      </c>
      <c r="G9520" t="str">
        <f>IFERROR(IF(RawData!G9522&lt;&gt;"", VLOOKUP(TRIM(RawData!G9522),ICD10Code,2,FALSE), ""), "Other")</f>
        <v/>
      </c>
      <c r="H9520" t="str">
        <f>IFERROR(IF(RawData!H9522&lt;&gt;"", VLOOKUP(TRIM(RawData!H9522),PHCODE,2,FALSE), ""), "Other")</f>
        <v/>
      </c>
      <c r="I9520" t="str">
        <f>IFERROR(IF(RawData!I9522&lt;&gt;"", VLOOKUP(TRIM(RawData!I9522),PHCODE,2,FALSE), ""), "Other")</f>
        <v/>
      </c>
      <c r="J9520" t="str">
        <f>TRIM(RawData!L9522)</f>
        <v/>
      </c>
      <c r="K9520">
        <f>'Risk Calculation Tables'!AD9088</f>
        <v>0</v>
      </c>
      <c r="L9520" t="str">
        <f>TRIM(RawData!J9522)</f>
        <v/>
      </c>
      <c r="M9520" t="str">
        <f>TRIM(RawData!K9522)</f>
        <v/>
      </c>
    </row>
    <row r="9521" spans="1:13" x14ac:dyDescent="0.3">
      <c r="A9521">
        <f>RawData!A9523</f>
        <v>0</v>
      </c>
      <c r="B9521" t="str">
        <f>IF(RawData!B9523&lt;&gt;"", (VLOOKUP(RawData!B9523,AgeCat,2,TRUE)), "")</f>
        <v/>
      </c>
      <c r="C9521" t="str">
        <f>TRIM(RawData!C9523)</f>
        <v/>
      </c>
      <c r="D9521" s="4">
        <f>RawData!D9523</f>
        <v>0</v>
      </c>
      <c r="E9521">
        <f>RawData!E9523</f>
        <v>0</v>
      </c>
      <c r="F9521" t="str">
        <f>IFERROR(IF(RawData!F9523&lt;&gt;"", VLOOKUP(TRIM(RawData!F9523),ICD10Code,2,FALSE), ""), "Other")</f>
        <v/>
      </c>
      <c r="G9521" t="str">
        <f>IFERROR(IF(RawData!G9523&lt;&gt;"", VLOOKUP(TRIM(RawData!G9523),ICD10Code,2,FALSE), ""), "Other")</f>
        <v/>
      </c>
      <c r="H9521" t="str">
        <f>IFERROR(IF(RawData!H9523&lt;&gt;"", VLOOKUP(TRIM(RawData!H9523),PHCODE,2,FALSE), ""), "Other")</f>
        <v/>
      </c>
      <c r="I9521" t="str">
        <f>IFERROR(IF(RawData!I9523&lt;&gt;"", VLOOKUP(TRIM(RawData!I9523),PHCODE,2,FALSE), ""), "Other")</f>
        <v/>
      </c>
      <c r="J9521" t="str">
        <f>TRIM(RawData!L9523)</f>
        <v/>
      </c>
      <c r="K9521">
        <f>'Risk Calculation Tables'!AD9089</f>
        <v>0</v>
      </c>
      <c r="L9521" t="str">
        <f>TRIM(RawData!J9523)</f>
        <v/>
      </c>
      <c r="M9521" t="str">
        <f>TRIM(RawData!K9523)</f>
        <v/>
      </c>
    </row>
    <row r="9522" spans="1:13" x14ac:dyDescent="0.3">
      <c r="A9522">
        <f>RawData!A9524</f>
        <v>0</v>
      </c>
      <c r="B9522" t="str">
        <f>IF(RawData!B9524&lt;&gt;"", (VLOOKUP(RawData!B9524,AgeCat,2,TRUE)), "")</f>
        <v/>
      </c>
      <c r="C9522" t="str">
        <f>TRIM(RawData!C9524)</f>
        <v/>
      </c>
      <c r="D9522" s="4">
        <f>RawData!D9524</f>
        <v>0</v>
      </c>
      <c r="E9522">
        <f>RawData!E9524</f>
        <v>0</v>
      </c>
      <c r="F9522" t="str">
        <f>IFERROR(IF(RawData!F9524&lt;&gt;"", VLOOKUP(TRIM(RawData!F9524),ICD10Code,2,FALSE), ""), "Other")</f>
        <v/>
      </c>
      <c r="G9522" t="str">
        <f>IFERROR(IF(RawData!G9524&lt;&gt;"", VLOOKUP(TRIM(RawData!G9524),ICD10Code,2,FALSE), ""), "Other")</f>
        <v/>
      </c>
      <c r="H9522" t="str">
        <f>IFERROR(IF(RawData!H9524&lt;&gt;"", VLOOKUP(TRIM(RawData!H9524),PHCODE,2,FALSE), ""), "Other")</f>
        <v/>
      </c>
      <c r="I9522" t="str">
        <f>IFERROR(IF(RawData!I9524&lt;&gt;"", VLOOKUP(TRIM(RawData!I9524),PHCODE,2,FALSE), ""), "Other")</f>
        <v/>
      </c>
      <c r="J9522" t="str">
        <f>TRIM(RawData!L9524)</f>
        <v/>
      </c>
      <c r="K9522">
        <f>'Risk Calculation Tables'!AD9090</f>
        <v>0</v>
      </c>
      <c r="L9522" t="str">
        <f>TRIM(RawData!J9524)</f>
        <v/>
      </c>
      <c r="M9522" t="str">
        <f>TRIM(RawData!K9524)</f>
        <v/>
      </c>
    </row>
    <row r="9523" spans="1:13" x14ac:dyDescent="0.3">
      <c r="A9523">
        <f>RawData!A9525</f>
        <v>0</v>
      </c>
      <c r="B9523" t="str">
        <f>IF(RawData!B9525&lt;&gt;"", (VLOOKUP(RawData!B9525,AgeCat,2,TRUE)), "")</f>
        <v/>
      </c>
      <c r="C9523" t="str">
        <f>TRIM(RawData!C9525)</f>
        <v/>
      </c>
      <c r="D9523" s="4">
        <f>RawData!D9525</f>
        <v>0</v>
      </c>
      <c r="E9523">
        <f>RawData!E9525</f>
        <v>0</v>
      </c>
      <c r="F9523" t="str">
        <f>IFERROR(IF(RawData!F9525&lt;&gt;"", VLOOKUP(TRIM(RawData!F9525),ICD10Code,2,FALSE), ""), "Other")</f>
        <v/>
      </c>
      <c r="G9523" t="str">
        <f>IFERROR(IF(RawData!G9525&lt;&gt;"", VLOOKUP(TRIM(RawData!G9525),ICD10Code,2,FALSE), ""), "Other")</f>
        <v/>
      </c>
      <c r="H9523" t="str">
        <f>IFERROR(IF(RawData!H9525&lt;&gt;"", VLOOKUP(TRIM(RawData!H9525),PHCODE,2,FALSE), ""), "Other")</f>
        <v/>
      </c>
      <c r="I9523" t="str">
        <f>IFERROR(IF(RawData!I9525&lt;&gt;"", VLOOKUP(TRIM(RawData!I9525),PHCODE,2,FALSE), ""), "Other")</f>
        <v/>
      </c>
      <c r="J9523" t="str">
        <f>TRIM(RawData!L9525)</f>
        <v/>
      </c>
      <c r="K9523">
        <f>'Risk Calculation Tables'!AD9091</f>
        <v>0</v>
      </c>
      <c r="L9523" t="str">
        <f>TRIM(RawData!J9525)</f>
        <v/>
      </c>
      <c r="M9523" t="str">
        <f>TRIM(RawData!K9525)</f>
        <v/>
      </c>
    </row>
    <row r="9524" spans="1:13" x14ac:dyDescent="0.3">
      <c r="A9524">
        <f>RawData!A9526</f>
        <v>0</v>
      </c>
      <c r="B9524" t="str">
        <f>IF(RawData!B9526&lt;&gt;"", (VLOOKUP(RawData!B9526,AgeCat,2,TRUE)), "")</f>
        <v/>
      </c>
      <c r="C9524" t="str">
        <f>TRIM(RawData!C9526)</f>
        <v/>
      </c>
      <c r="D9524" s="4">
        <f>RawData!D9526</f>
        <v>0</v>
      </c>
      <c r="E9524">
        <f>RawData!E9526</f>
        <v>0</v>
      </c>
      <c r="F9524" t="str">
        <f>IFERROR(IF(RawData!F9526&lt;&gt;"", VLOOKUP(TRIM(RawData!F9526),ICD10Code,2,FALSE), ""), "Other")</f>
        <v/>
      </c>
      <c r="G9524" t="str">
        <f>IFERROR(IF(RawData!G9526&lt;&gt;"", VLOOKUP(TRIM(RawData!G9526),ICD10Code,2,FALSE), ""), "Other")</f>
        <v/>
      </c>
      <c r="H9524" t="str">
        <f>IFERROR(IF(RawData!H9526&lt;&gt;"", VLOOKUP(TRIM(RawData!H9526),PHCODE,2,FALSE), ""), "Other")</f>
        <v/>
      </c>
      <c r="I9524" t="str">
        <f>IFERROR(IF(RawData!I9526&lt;&gt;"", VLOOKUP(TRIM(RawData!I9526),PHCODE,2,FALSE), ""), "Other")</f>
        <v/>
      </c>
      <c r="J9524" t="str">
        <f>TRIM(RawData!L9526)</f>
        <v/>
      </c>
      <c r="K9524">
        <f>'Risk Calculation Tables'!AD9092</f>
        <v>0</v>
      </c>
      <c r="L9524" t="str">
        <f>TRIM(RawData!J9526)</f>
        <v/>
      </c>
      <c r="M9524" t="str">
        <f>TRIM(RawData!K9526)</f>
        <v/>
      </c>
    </row>
    <row r="9525" spans="1:13" x14ac:dyDescent="0.3">
      <c r="A9525">
        <f>RawData!A9527</f>
        <v>0</v>
      </c>
      <c r="B9525" t="str">
        <f>IF(RawData!B9527&lt;&gt;"", (VLOOKUP(RawData!B9527,AgeCat,2,TRUE)), "")</f>
        <v/>
      </c>
      <c r="C9525" t="str">
        <f>TRIM(RawData!C9527)</f>
        <v/>
      </c>
      <c r="D9525" s="4">
        <f>RawData!D9527</f>
        <v>0</v>
      </c>
      <c r="E9525">
        <f>RawData!E9527</f>
        <v>0</v>
      </c>
      <c r="F9525" t="str">
        <f>IFERROR(IF(RawData!F9527&lt;&gt;"", VLOOKUP(TRIM(RawData!F9527),ICD10Code,2,FALSE), ""), "Other")</f>
        <v/>
      </c>
      <c r="G9525" t="str">
        <f>IFERROR(IF(RawData!G9527&lt;&gt;"", VLOOKUP(TRIM(RawData!G9527),ICD10Code,2,FALSE), ""), "Other")</f>
        <v/>
      </c>
      <c r="H9525" t="str">
        <f>IFERROR(IF(RawData!H9527&lt;&gt;"", VLOOKUP(TRIM(RawData!H9527),PHCODE,2,FALSE), ""), "Other")</f>
        <v/>
      </c>
      <c r="I9525" t="str">
        <f>IFERROR(IF(RawData!I9527&lt;&gt;"", VLOOKUP(TRIM(RawData!I9527),PHCODE,2,FALSE), ""), "Other")</f>
        <v/>
      </c>
      <c r="J9525" t="str">
        <f>TRIM(RawData!L9527)</f>
        <v/>
      </c>
      <c r="K9525">
        <f>'Risk Calculation Tables'!AD9093</f>
        <v>0</v>
      </c>
      <c r="L9525" t="str">
        <f>TRIM(RawData!J9527)</f>
        <v/>
      </c>
      <c r="M9525" t="str">
        <f>TRIM(RawData!K9527)</f>
        <v/>
      </c>
    </row>
    <row r="9526" spans="1:13" x14ac:dyDescent="0.3">
      <c r="A9526">
        <f>RawData!A9528</f>
        <v>0</v>
      </c>
      <c r="B9526" t="str">
        <f>IF(RawData!B9528&lt;&gt;"", (VLOOKUP(RawData!B9528,AgeCat,2,TRUE)), "")</f>
        <v/>
      </c>
      <c r="C9526" t="str">
        <f>TRIM(RawData!C9528)</f>
        <v/>
      </c>
      <c r="D9526" s="4">
        <f>RawData!D9528</f>
        <v>0</v>
      </c>
      <c r="E9526">
        <f>RawData!E9528</f>
        <v>0</v>
      </c>
      <c r="F9526" t="str">
        <f>IFERROR(IF(RawData!F9528&lt;&gt;"", VLOOKUP(TRIM(RawData!F9528),ICD10Code,2,FALSE), ""), "Other")</f>
        <v/>
      </c>
      <c r="G9526" t="str">
        <f>IFERROR(IF(RawData!G9528&lt;&gt;"", VLOOKUP(TRIM(RawData!G9528),ICD10Code,2,FALSE), ""), "Other")</f>
        <v/>
      </c>
      <c r="H9526" t="str">
        <f>IFERROR(IF(RawData!H9528&lt;&gt;"", VLOOKUP(TRIM(RawData!H9528),PHCODE,2,FALSE), ""), "Other")</f>
        <v/>
      </c>
      <c r="I9526" t="str">
        <f>IFERROR(IF(RawData!I9528&lt;&gt;"", VLOOKUP(TRIM(RawData!I9528),PHCODE,2,FALSE), ""), "Other")</f>
        <v/>
      </c>
      <c r="J9526" t="str">
        <f>TRIM(RawData!L9528)</f>
        <v/>
      </c>
      <c r="K9526">
        <f>'Risk Calculation Tables'!AD9094</f>
        <v>0</v>
      </c>
      <c r="L9526" t="str">
        <f>TRIM(RawData!J9528)</f>
        <v/>
      </c>
      <c r="M9526" t="str">
        <f>TRIM(RawData!K9528)</f>
        <v/>
      </c>
    </row>
    <row r="9527" spans="1:13" x14ac:dyDescent="0.3">
      <c r="A9527">
        <f>RawData!A9529</f>
        <v>0</v>
      </c>
      <c r="B9527" t="str">
        <f>IF(RawData!B9529&lt;&gt;"", (VLOOKUP(RawData!B9529,AgeCat,2,TRUE)), "")</f>
        <v/>
      </c>
      <c r="C9527" t="str">
        <f>TRIM(RawData!C9529)</f>
        <v/>
      </c>
      <c r="D9527" s="4">
        <f>RawData!D9529</f>
        <v>0</v>
      </c>
      <c r="E9527">
        <f>RawData!E9529</f>
        <v>0</v>
      </c>
      <c r="F9527" t="str">
        <f>IFERROR(IF(RawData!F9529&lt;&gt;"", VLOOKUP(TRIM(RawData!F9529),ICD10Code,2,FALSE), ""), "Other")</f>
        <v/>
      </c>
      <c r="G9527" t="str">
        <f>IFERROR(IF(RawData!G9529&lt;&gt;"", VLOOKUP(TRIM(RawData!G9529),ICD10Code,2,FALSE), ""), "Other")</f>
        <v/>
      </c>
      <c r="H9527" t="str">
        <f>IFERROR(IF(RawData!H9529&lt;&gt;"", VLOOKUP(TRIM(RawData!H9529),PHCODE,2,FALSE), ""), "Other")</f>
        <v/>
      </c>
      <c r="I9527" t="str">
        <f>IFERROR(IF(RawData!I9529&lt;&gt;"", VLOOKUP(TRIM(RawData!I9529),PHCODE,2,FALSE), ""), "Other")</f>
        <v/>
      </c>
      <c r="J9527" t="str">
        <f>TRIM(RawData!L9529)</f>
        <v/>
      </c>
      <c r="K9527">
        <f>'Risk Calculation Tables'!AD9095</f>
        <v>0</v>
      </c>
      <c r="L9527" t="str">
        <f>TRIM(RawData!J9529)</f>
        <v/>
      </c>
      <c r="M9527" t="str">
        <f>TRIM(RawData!K9529)</f>
        <v/>
      </c>
    </row>
    <row r="9528" spans="1:13" x14ac:dyDescent="0.3">
      <c r="A9528">
        <f>RawData!A9530</f>
        <v>0</v>
      </c>
      <c r="B9528" t="str">
        <f>IF(RawData!B9530&lt;&gt;"", (VLOOKUP(RawData!B9530,AgeCat,2,TRUE)), "")</f>
        <v/>
      </c>
      <c r="C9528" t="str">
        <f>TRIM(RawData!C9530)</f>
        <v/>
      </c>
      <c r="D9528" s="4">
        <f>RawData!D9530</f>
        <v>0</v>
      </c>
      <c r="E9528">
        <f>RawData!E9530</f>
        <v>0</v>
      </c>
      <c r="F9528" t="str">
        <f>IFERROR(IF(RawData!F9530&lt;&gt;"", VLOOKUP(TRIM(RawData!F9530),ICD10Code,2,FALSE), ""), "Other")</f>
        <v/>
      </c>
      <c r="G9528" t="str">
        <f>IFERROR(IF(RawData!G9530&lt;&gt;"", VLOOKUP(TRIM(RawData!G9530),ICD10Code,2,FALSE), ""), "Other")</f>
        <v/>
      </c>
      <c r="H9528" t="str">
        <f>IFERROR(IF(RawData!H9530&lt;&gt;"", VLOOKUP(TRIM(RawData!H9530),PHCODE,2,FALSE), ""), "Other")</f>
        <v/>
      </c>
      <c r="I9528" t="str">
        <f>IFERROR(IF(RawData!I9530&lt;&gt;"", VLOOKUP(TRIM(RawData!I9530),PHCODE,2,FALSE), ""), "Other")</f>
        <v/>
      </c>
      <c r="J9528" t="str">
        <f>TRIM(RawData!L9530)</f>
        <v/>
      </c>
      <c r="K9528">
        <f>'Risk Calculation Tables'!AD9096</f>
        <v>0</v>
      </c>
      <c r="L9528" t="str">
        <f>TRIM(RawData!J9530)</f>
        <v/>
      </c>
      <c r="M9528" t="str">
        <f>TRIM(RawData!K9530)</f>
        <v/>
      </c>
    </row>
    <row r="9529" spans="1:13" x14ac:dyDescent="0.3">
      <c r="A9529">
        <f>RawData!A9531</f>
        <v>0</v>
      </c>
      <c r="B9529" t="str">
        <f>IF(RawData!B9531&lt;&gt;"", (VLOOKUP(RawData!B9531,AgeCat,2,TRUE)), "")</f>
        <v/>
      </c>
      <c r="C9529" t="str">
        <f>TRIM(RawData!C9531)</f>
        <v/>
      </c>
      <c r="D9529" s="4">
        <f>RawData!D9531</f>
        <v>0</v>
      </c>
      <c r="E9529">
        <f>RawData!E9531</f>
        <v>0</v>
      </c>
      <c r="F9529" t="str">
        <f>IFERROR(IF(RawData!F9531&lt;&gt;"", VLOOKUP(TRIM(RawData!F9531),ICD10Code,2,FALSE), ""), "Other")</f>
        <v/>
      </c>
      <c r="G9529" t="str">
        <f>IFERROR(IF(RawData!G9531&lt;&gt;"", VLOOKUP(TRIM(RawData!G9531),ICD10Code,2,FALSE), ""), "Other")</f>
        <v/>
      </c>
      <c r="H9529" t="str">
        <f>IFERROR(IF(RawData!H9531&lt;&gt;"", VLOOKUP(TRIM(RawData!H9531),PHCODE,2,FALSE), ""), "Other")</f>
        <v/>
      </c>
      <c r="I9529" t="str">
        <f>IFERROR(IF(RawData!I9531&lt;&gt;"", VLOOKUP(TRIM(RawData!I9531),PHCODE,2,FALSE), ""), "Other")</f>
        <v/>
      </c>
      <c r="J9529" t="str">
        <f>TRIM(RawData!L9531)</f>
        <v/>
      </c>
      <c r="K9529">
        <f>'Risk Calculation Tables'!AD9097</f>
        <v>0</v>
      </c>
      <c r="L9529" t="str">
        <f>TRIM(RawData!J9531)</f>
        <v/>
      </c>
      <c r="M9529" t="str">
        <f>TRIM(RawData!K9531)</f>
        <v/>
      </c>
    </row>
    <row r="9530" spans="1:13" x14ac:dyDescent="0.3">
      <c r="A9530">
        <f>RawData!A9532</f>
        <v>0</v>
      </c>
      <c r="B9530" t="str">
        <f>IF(RawData!B9532&lt;&gt;"", (VLOOKUP(RawData!B9532,AgeCat,2,TRUE)), "")</f>
        <v/>
      </c>
      <c r="C9530" t="str">
        <f>TRIM(RawData!C9532)</f>
        <v/>
      </c>
      <c r="D9530" s="4">
        <f>RawData!D9532</f>
        <v>0</v>
      </c>
      <c r="E9530">
        <f>RawData!E9532</f>
        <v>0</v>
      </c>
      <c r="F9530" t="str">
        <f>IFERROR(IF(RawData!F9532&lt;&gt;"", VLOOKUP(TRIM(RawData!F9532),ICD10Code,2,FALSE), ""), "Other")</f>
        <v/>
      </c>
      <c r="G9530" t="str">
        <f>IFERROR(IF(RawData!G9532&lt;&gt;"", VLOOKUP(TRIM(RawData!G9532),ICD10Code,2,FALSE), ""), "Other")</f>
        <v/>
      </c>
      <c r="H9530" t="str">
        <f>IFERROR(IF(RawData!H9532&lt;&gt;"", VLOOKUP(TRIM(RawData!H9532),PHCODE,2,FALSE), ""), "Other")</f>
        <v/>
      </c>
      <c r="I9530" t="str">
        <f>IFERROR(IF(RawData!I9532&lt;&gt;"", VLOOKUP(TRIM(RawData!I9532),PHCODE,2,FALSE), ""), "Other")</f>
        <v/>
      </c>
      <c r="J9530" t="str">
        <f>TRIM(RawData!L9532)</f>
        <v/>
      </c>
      <c r="K9530">
        <f>'Risk Calculation Tables'!AD9098</f>
        <v>0</v>
      </c>
      <c r="L9530" t="str">
        <f>TRIM(RawData!J9532)</f>
        <v/>
      </c>
      <c r="M9530" t="str">
        <f>TRIM(RawData!K9532)</f>
        <v/>
      </c>
    </row>
    <row r="9531" spans="1:13" x14ac:dyDescent="0.3">
      <c r="A9531">
        <f>RawData!A9533</f>
        <v>0</v>
      </c>
      <c r="B9531" t="str">
        <f>IF(RawData!B9533&lt;&gt;"", (VLOOKUP(RawData!B9533,AgeCat,2,TRUE)), "")</f>
        <v/>
      </c>
      <c r="C9531" t="str">
        <f>TRIM(RawData!C9533)</f>
        <v/>
      </c>
      <c r="D9531" s="4">
        <f>RawData!D9533</f>
        <v>0</v>
      </c>
      <c r="E9531">
        <f>RawData!E9533</f>
        <v>0</v>
      </c>
      <c r="F9531" t="str">
        <f>IFERROR(IF(RawData!F9533&lt;&gt;"", VLOOKUP(TRIM(RawData!F9533),ICD10Code,2,FALSE), ""), "Other")</f>
        <v/>
      </c>
      <c r="G9531" t="str">
        <f>IFERROR(IF(RawData!G9533&lt;&gt;"", VLOOKUP(TRIM(RawData!G9533),ICD10Code,2,FALSE), ""), "Other")</f>
        <v/>
      </c>
      <c r="H9531" t="str">
        <f>IFERROR(IF(RawData!H9533&lt;&gt;"", VLOOKUP(TRIM(RawData!H9533),PHCODE,2,FALSE), ""), "Other")</f>
        <v/>
      </c>
      <c r="I9531" t="str">
        <f>IFERROR(IF(RawData!I9533&lt;&gt;"", VLOOKUP(TRIM(RawData!I9533),PHCODE,2,FALSE), ""), "Other")</f>
        <v/>
      </c>
      <c r="J9531" t="str">
        <f>TRIM(RawData!L9533)</f>
        <v/>
      </c>
      <c r="K9531">
        <f>'Risk Calculation Tables'!AD9099</f>
        <v>0</v>
      </c>
      <c r="L9531" t="str">
        <f>TRIM(RawData!J9533)</f>
        <v/>
      </c>
      <c r="M9531" t="str">
        <f>TRIM(RawData!K9533)</f>
        <v/>
      </c>
    </row>
    <row r="9532" spans="1:13" x14ac:dyDescent="0.3">
      <c r="A9532">
        <f>RawData!A9534</f>
        <v>0</v>
      </c>
      <c r="B9532" t="str">
        <f>IF(RawData!B9534&lt;&gt;"", (VLOOKUP(RawData!B9534,AgeCat,2,TRUE)), "")</f>
        <v/>
      </c>
      <c r="C9532" t="str">
        <f>TRIM(RawData!C9534)</f>
        <v/>
      </c>
      <c r="D9532" s="4">
        <f>RawData!D9534</f>
        <v>0</v>
      </c>
      <c r="E9532">
        <f>RawData!E9534</f>
        <v>0</v>
      </c>
      <c r="F9532" t="str">
        <f>IFERROR(IF(RawData!F9534&lt;&gt;"", VLOOKUP(TRIM(RawData!F9534),ICD10Code,2,FALSE), ""), "Other")</f>
        <v/>
      </c>
      <c r="G9532" t="str">
        <f>IFERROR(IF(RawData!G9534&lt;&gt;"", VLOOKUP(TRIM(RawData!G9534),ICD10Code,2,FALSE), ""), "Other")</f>
        <v/>
      </c>
      <c r="H9532" t="str">
        <f>IFERROR(IF(RawData!H9534&lt;&gt;"", VLOOKUP(TRIM(RawData!H9534),PHCODE,2,FALSE), ""), "Other")</f>
        <v/>
      </c>
      <c r="I9532" t="str">
        <f>IFERROR(IF(RawData!I9534&lt;&gt;"", VLOOKUP(TRIM(RawData!I9534),PHCODE,2,FALSE), ""), "Other")</f>
        <v/>
      </c>
      <c r="J9532" t="str">
        <f>TRIM(RawData!L9534)</f>
        <v/>
      </c>
      <c r="K9532">
        <f>'Risk Calculation Tables'!AD9100</f>
        <v>0</v>
      </c>
      <c r="L9532" t="str">
        <f>TRIM(RawData!J9534)</f>
        <v/>
      </c>
      <c r="M9532" t="str">
        <f>TRIM(RawData!K9534)</f>
        <v/>
      </c>
    </row>
    <row r="9533" spans="1:13" x14ac:dyDescent="0.3">
      <c r="A9533">
        <f>RawData!A9535</f>
        <v>0</v>
      </c>
      <c r="B9533" t="str">
        <f>IF(RawData!B9535&lt;&gt;"", (VLOOKUP(RawData!B9535,AgeCat,2,TRUE)), "")</f>
        <v/>
      </c>
      <c r="C9533" t="str">
        <f>TRIM(RawData!C9535)</f>
        <v/>
      </c>
      <c r="D9533" s="4">
        <f>RawData!D9535</f>
        <v>0</v>
      </c>
      <c r="E9533">
        <f>RawData!E9535</f>
        <v>0</v>
      </c>
      <c r="F9533" t="str">
        <f>IFERROR(IF(RawData!F9535&lt;&gt;"", VLOOKUP(TRIM(RawData!F9535),ICD10Code,2,FALSE), ""), "Other")</f>
        <v/>
      </c>
      <c r="G9533" t="str">
        <f>IFERROR(IF(RawData!G9535&lt;&gt;"", VLOOKUP(TRIM(RawData!G9535),ICD10Code,2,FALSE), ""), "Other")</f>
        <v/>
      </c>
      <c r="H9533" t="str">
        <f>IFERROR(IF(RawData!H9535&lt;&gt;"", VLOOKUP(TRIM(RawData!H9535),PHCODE,2,FALSE), ""), "Other")</f>
        <v/>
      </c>
      <c r="I9533" t="str">
        <f>IFERROR(IF(RawData!I9535&lt;&gt;"", VLOOKUP(TRIM(RawData!I9535),PHCODE,2,FALSE), ""), "Other")</f>
        <v/>
      </c>
      <c r="J9533" t="str">
        <f>TRIM(RawData!L9535)</f>
        <v/>
      </c>
      <c r="K9533">
        <f>'Risk Calculation Tables'!AD9101</f>
        <v>0</v>
      </c>
      <c r="L9533" t="str">
        <f>TRIM(RawData!J9535)</f>
        <v/>
      </c>
      <c r="M9533" t="str">
        <f>TRIM(RawData!K9535)</f>
        <v/>
      </c>
    </row>
    <row r="9534" spans="1:13" x14ac:dyDescent="0.3">
      <c r="A9534">
        <f>RawData!A9536</f>
        <v>0</v>
      </c>
      <c r="B9534" t="str">
        <f>IF(RawData!B9536&lt;&gt;"", (VLOOKUP(RawData!B9536,AgeCat,2,TRUE)), "")</f>
        <v/>
      </c>
      <c r="C9534" t="str">
        <f>TRIM(RawData!C9536)</f>
        <v/>
      </c>
      <c r="D9534" s="4">
        <f>RawData!D9536</f>
        <v>0</v>
      </c>
      <c r="E9534">
        <f>RawData!E9536</f>
        <v>0</v>
      </c>
      <c r="F9534" t="str">
        <f>IFERROR(IF(RawData!F9536&lt;&gt;"", VLOOKUP(TRIM(RawData!F9536),ICD10Code,2,FALSE), ""), "Other")</f>
        <v/>
      </c>
      <c r="G9534" t="str">
        <f>IFERROR(IF(RawData!G9536&lt;&gt;"", VLOOKUP(TRIM(RawData!G9536),ICD10Code,2,FALSE), ""), "Other")</f>
        <v/>
      </c>
      <c r="H9534" t="str">
        <f>IFERROR(IF(RawData!H9536&lt;&gt;"", VLOOKUP(TRIM(RawData!H9536),PHCODE,2,FALSE), ""), "Other")</f>
        <v/>
      </c>
      <c r="I9534" t="str">
        <f>IFERROR(IF(RawData!I9536&lt;&gt;"", VLOOKUP(TRIM(RawData!I9536),PHCODE,2,FALSE), ""), "Other")</f>
        <v/>
      </c>
      <c r="J9534" t="str">
        <f>TRIM(RawData!L9536)</f>
        <v/>
      </c>
      <c r="K9534">
        <f>'Risk Calculation Tables'!AD9102</f>
        <v>0</v>
      </c>
      <c r="L9534" t="str">
        <f>TRIM(RawData!J9536)</f>
        <v/>
      </c>
      <c r="M9534" t="str">
        <f>TRIM(RawData!K9536)</f>
        <v/>
      </c>
    </row>
    <row r="9535" spans="1:13" x14ac:dyDescent="0.3">
      <c r="A9535">
        <f>RawData!A9537</f>
        <v>0</v>
      </c>
      <c r="B9535" t="str">
        <f>IF(RawData!B9537&lt;&gt;"", (VLOOKUP(RawData!B9537,AgeCat,2,TRUE)), "")</f>
        <v/>
      </c>
      <c r="C9535" t="str">
        <f>TRIM(RawData!C9537)</f>
        <v/>
      </c>
      <c r="D9535" s="4">
        <f>RawData!D9537</f>
        <v>0</v>
      </c>
      <c r="E9535">
        <f>RawData!E9537</f>
        <v>0</v>
      </c>
      <c r="F9535" t="str">
        <f>IFERROR(IF(RawData!F9537&lt;&gt;"", VLOOKUP(TRIM(RawData!F9537),ICD10Code,2,FALSE), ""), "Other")</f>
        <v/>
      </c>
      <c r="G9535" t="str">
        <f>IFERROR(IF(RawData!G9537&lt;&gt;"", VLOOKUP(TRIM(RawData!G9537),ICD10Code,2,FALSE), ""), "Other")</f>
        <v/>
      </c>
      <c r="H9535" t="str">
        <f>IFERROR(IF(RawData!H9537&lt;&gt;"", VLOOKUP(TRIM(RawData!H9537),PHCODE,2,FALSE), ""), "Other")</f>
        <v/>
      </c>
      <c r="I9535" t="str">
        <f>IFERROR(IF(RawData!I9537&lt;&gt;"", VLOOKUP(TRIM(RawData!I9537),PHCODE,2,FALSE), ""), "Other")</f>
        <v/>
      </c>
      <c r="J9535" t="str">
        <f>TRIM(RawData!L9537)</f>
        <v/>
      </c>
      <c r="K9535">
        <f>'Risk Calculation Tables'!AD9103</f>
        <v>0</v>
      </c>
      <c r="L9535" t="str">
        <f>TRIM(RawData!J9537)</f>
        <v/>
      </c>
      <c r="M9535" t="str">
        <f>TRIM(RawData!K9537)</f>
        <v/>
      </c>
    </row>
    <row r="9536" spans="1:13" x14ac:dyDescent="0.3">
      <c r="A9536">
        <f>RawData!A9538</f>
        <v>0</v>
      </c>
      <c r="B9536" t="str">
        <f>IF(RawData!B9538&lt;&gt;"", (VLOOKUP(RawData!B9538,AgeCat,2,TRUE)), "")</f>
        <v/>
      </c>
      <c r="C9536" t="str">
        <f>TRIM(RawData!C9538)</f>
        <v/>
      </c>
      <c r="D9536" s="4">
        <f>RawData!D9538</f>
        <v>0</v>
      </c>
      <c r="E9536">
        <f>RawData!E9538</f>
        <v>0</v>
      </c>
      <c r="F9536" t="str">
        <f>IFERROR(IF(RawData!F9538&lt;&gt;"", VLOOKUP(TRIM(RawData!F9538),ICD10Code,2,FALSE), ""), "Other")</f>
        <v/>
      </c>
      <c r="G9536" t="str">
        <f>IFERROR(IF(RawData!G9538&lt;&gt;"", VLOOKUP(TRIM(RawData!G9538),ICD10Code,2,FALSE), ""), "Other")</f>
        <v/>
      </c>
      <c r="H9536" t="str">
        <f>IFERROR(IF(RawData!H9538&lt;&gt;"", VLOOKUP(TRIM(RawData!H9538),PHCODE,2,FALSE), ""), "Other")</f>
        <v/>
      </c>
      <c r="I9536" t="str">
        <f>IFERROR(IF(RawData!I9538&lt;&gt;"", VLOOKUP(TRIM(RawData!I9538),PHCODE,2,FALSE), ""), "Other")</f>
        <v/>
      </c>
      <c r="J9536" t="str">
        <f>TRIM(RawData!L9538)</f>
        <v/>
      </c>
      <c r="K9536">
        <f>'Risk Calculation Tables'!AD9104</f>
        <v>0</v>
      </c>
      <c r="L9536" t="str">
        <f>TRIM(RawData!J9538)</f>
        <v/>
      </c>
      <c r="M9536" t="str">
        <f>TRIM(RawData!K9538)</f>
        <v/>
      </c>
    </row>
    <row r="9537" spans="1:13" x14ac:dyDescent="0.3">
      <c r="A9537">
        <f>RawData!A9539</f>
        <v>0</v>
      </c>
      <c r="B9537" t="str">
        <f>IF(RawData!B9539&lt;&gt;"", (VLOOKUP(RawData!B9539,AgeCat,2,TRUE)), "")</f>
        <v/>
      </c>
      <c r="C9537" t="str">
        <f>TRIM(RawData!C9539)</f>
        <v/>
      </c>
      <c r="D9537" s="4">
        <f>RawData!D9539</f>
        <v>0</v>
      </c>
      <c r="E9537">
        <f>RawData!E9539</f>
        <v>0</v>
      </c>
      <c r="F9537" t="str">
        <f>IFERROR(IF(RawData!F9539&lt;&gt;"", VLOOKUP(TRIM(RawData!F9539),ICD10Code,2,FALSE), ""), "Other")</f>
        <v/>
      </c>
      <c r="G9537" t="str">
        <f>IFERROR(IF(RawData!G9539&lt;&gt;"", VLOOKUP(TRIM(RawData!G9539),ICD10Code,2,FALSE), ""), "Other")</f>
        <v/>
      </c>
      <c r="H9537" t="str">
        <f>IFERROR(IF(RawData!H9539&lt;&gt;"", VLOOKUP(TRIM(RawData!H9539),PHCODE,2,FALSE), ""), "Other")</f>
        <v/>
      </c>
      <c r="I9537" t="str">
        <f>IFERROR(IF(RawData!I9539&lt;&gt;"", VLOOKUP(TRIM(RawData!I9539),PHCODE,2,FALSE), ""), "Other")</f>
        <v/>
      </c>
      <c r="J9537" t="str">
        <f>TRIM(RawData!L9539)</f>
        <v/>
      </c>
      <c r="K9537">
        <f>'Risk Calculation Tables'!AD9105</f>
        <v>0</v>
      </c>
      <c r="L9537" t="str">
        <f>TRIM(RawData!J9539)</f>
        <v/>
      </c>
      <c r="M9537" t="str">
        <f>TRIM(RawData!K9539)</f>
        <v/>
      </c>
    </row>
    <row r="9538" spans="1:13" x14ac:dyDescent="0.3">
      <c r="A9538">
        <f>RawData!A9540</f>
        <v>0</v>
      </c>
      <c r="B9538" t="str">
        <f>IF(RawData!B9540&lt;&gt;"", (VLOOKUP(RawData!B9540,AgeCat,2,TRUE)), "")</f>
        <v/>
      </c>
      <c r="C9538" t="str">
        <f>TRIM(RawData!C9540)</f>
        <v/>
      </c>
      <c r="D9538" s="4">
        <f>RawData!D9540</f>
        <v>0</v>
      </c>
      <c r="E9538">
        <f>RawData!E9540</f>
        <v>0</v>
      </c>
      <c r="F9538" t="str">
        <f>IFERROR(IF(RawData!F9540&lt;&gt;"", VLOOKUP(TRIM(RawData!F9540),ICD10Code,2,FALSE), ""), "Other")</f>
        <v/>
      </c>
      <c r="G9538" t="str">
        <f>IFERROR(IF(RawData!G9540&lt;&gt;"", VLOOKUP(TRIM(RawData!G9540),ICD10Code,2,FALSE), ""), "Other")</f>
        <v/>
      </c>
      <c r="H9538" t="str">
        <f>IFERROR(IF(RawData!H9540&lt;&gt;"", VLOOKUP(TRIM(RawData!H9540),PHCODE,2,FALSE), ""), "Other")</f>
        <v/>
      </c>
      <c r="I9538" t="str">
        <f>IFERROR(IF(RawData!I9540&lt;&gt;"", VLOOKUP(TRIM(RawData!I9540),PHCODE,2,FALSE), ""), "Other")</f>
        <v/>
      </c>
      <c r="J9538" t="str">
        <f>TRIM(RawData!L9540)</f>
        <v/>
      </c>
      <c r="K9538">
        <f>'Risk Calculation Tables'!AD9106</f>
        <v>0</v>
      </c>
      <c r="L9538" t="str">
        <f>TRIM(RawData!J9540)</f>
        <v/>
      </c>
      <c r="M9538" t="str">
        <f>TRIM(RawData!K9540)</f>
        <v/>
      </c>
    </row>
    <row r="9539" spans="1:13" x14ac:dyDescent="0.3">
      <c r="A9539">
        <f>RawData!A9541</f>
        <v>0</v>
      </c>
      <c r="B9539" t="str">
        <f>IF(RawData!B9541&lt;&gt;"", (VLOOKUP(RawData!B9541,AgeCat,2,TRUE)), "")</f>
        <v/>
      </c>
      <c r="C9539" t="str">
        <f>TRIM(RawData!C9541)</f>
        <v/>
      </c>
      <c r="D9539" s="4">
        <f>RawData!D9541</f>
        <v>0</v>
      </c>
      <c r="E9539">
        <f>RawData!E9541</f>
        <v>0</v>
      </c>
      <c r="F9539" t="str">
        <f>IFERROR(IF(RawData!F9541&lt;&gt;"", VLOOKUP(TRIM(RawData!F9541),ICD10Code,2,FALSE), ""), "Other")</f>
        <v/>
      </c>
      <c r="G9539" t="str">
        <f>IFERROR(IF(RawData!G9541&lt;&gt;"", VLOOKUP(TRIM(RawData!G9541),ICD10Code,2,FALSE), ""), "Other")</f>
        <v/>
      </c>
      <c r="H9539" t="str">
        <f>IFERROR(IF(RawData!H9541&lt;&gt;"", VLOOKUP(TRIM(RawData!H9541),PHCODE,2,FALSE), ""), "Other")</f>
        <v/>
      </c>
      <c r="I9539" t="str">
        <f>IFERROR(IF(RawData!I9541&lt;&gt;"", VLOOKUP(TRIM(RawData!I9541),PHCODE,2,FALSE), ""), "Other")</f>
        <v/>
      </c>
      <c r="J9539" t="str">
        <f>TRIM(RawData!L9541)</f>
        <v/>
      </c>
      <c r="K9539">
        <f>'Risk Calculation Tables'!AD9107</f>
        <v>0</v>
      </c>
      <c r="L9539" t="str">
        <f>TRIM(RawData!J9541)</f>
        <v/>
      </c>
      <c r="M9539" t="str">
        <f>TRIM(RawData!K9541)</f>
        <v/>
      </c>
    </row>
    <row r="9540" spans="1:13" x14ac:dyDescent="0.3">
      <c r="A9540">
        <f>RawData!A9542</f>
        <v>0</v>
      </c>
      <c r="B9540" t="str">
        <f>IF(RawData!B9542&lt;&gt;"", (VLOOKUP(RawData!B9542,AgeCat,2,TRUE)), "")</f>
        <v/>
      </c>
      <c r="C9540" t="str">
        <f>TRIM(RawData!C9542)</f>
        <v/>
      </c>
      <c r="D9540" s="4">
        <f>RawData!D9542</f>
        <v>0</v>
      </c>
      <c r="E9540">
        <f>RawData!E9542</f>
        <v>0</v>
      </c>
      <c r="F9540" t="str">
        <f>IFERROR(IF(RawData!F9542&lt;&gt;"", VLOOKUP(TRIM(RawData!F9542),ICD10Code,2,FALSE), ""), "Other")</f>
        <v/>
      </c>
      <c r="G9540" t="str">
        <f>IFERROR(IF(RawData!G9542&lt;&gt;"", VLOOKUP(TRIM(RawData!G9542),ICD10Code,2,FALSE), ""), "Other")</f>
        <v/>
      </c>
      <c r="H9540" t="str">
        <f>IFERROR(IF(RawData!H9542&lt;&gt;"", VLOOKUP(TRIM(RawData!H9542),PHCODE,2,FALSE), ""), "Other")</f>
        <v/>
      </c>
      <c r="I9540" t="str">
        <f>IFERROR(IF(RawData!I9542&lt;&gt;"", VLOOKUP(TRIM(RawData!I9542),PHCODE,2,FALSE), ""), "Other")</f>
        <v/>
      </c>
      <c r="J9540" t="str">
        <f>TRIM(RawData!L9542)</f>
        <v/>
      </c>
      <c r="K9540">
        <f>'Risk Calculation Tables'!AD9108</f>
        <v>0</v>
      </c>
      <c r="L9540" t="str">
        <f>TRIM(RawData!J9542)</f>
        <v/>
      </c>
      <c r="M9540" t="str">
        <f>TRIM(RawData!K9542)</f>
        <v/>
      </c>
    </row>
    <row r="9541" spans="1:13" x14ac:dyDescent="0.3">
      <c r="A9541">
        <f>RawData!A9543</f>
        <v>0</v>
      </c>
      <c r="B9541" t="str">
        <f>IF(RawData!B9543&lt;&gt;"", (VLOOKUP(RawData!B9543,AgeCat,2,TRUE)), "")</f>
        <v/>
      </c>
      <c r="C9541" t="str">
        <f>TRIM(RawData!C9543)</f>
        <v/>
      </c>
      <c r="D9541" s="4">
        <f>RawData!D9543</f>
        <v>0</v>
      </c>
      <c r="E9541">
        <f>RawData!E9543</f>
        <v>0</v>
      </c>
      <c r="F9541" t="str">
        <f>IFERROR(IF(RawData!F9543&lt;&gt;"", VLOOKUP(TRIM(RawData!F9543),ICD10Code,2,FALSE), ""), "Other")</f>
        <v/>
      </c>
      <c r="G9541" t="str">
        <f>IFERROR(IF(RawData!G9543&lt;&gt;"", VLOOKUP(TRIM(RawData!G9543),ICD10Code,2,FALSE), ""), "Other")</f>
        <v/>
      </c>
      <c r="H9541" t="str">
        <f>IFERROR(IF(RawData!H9543&lt;&gt;"", VLOOKUP(TRIM(RawData!H9543),PHCODE,2,FALSE), ""), "Other")</f>
        <v/>
      </c>
      <c r="I9541" t="str">
        <f>IFERROR(IF(RawData!I9543&lt;&gt;"", VLOOKUP(TRIM(RawData!I9543),PHCODE,2,FALSE), ""), "Other")</f>
        <v/>
      </c>
      <c r="J9541" t="str">
        <f>TRIM(RawData!L9543)</f>
        <v/>
      </c>
      <c r="K9541">
        <f>'Risk Calculation Tables'!AD9109</f>
        <v>0</v>
      </c>
      <c r="L9541" t="str">
        <f>TRIM(RawData!J9543)</f>
        <v/>
      </c>
      <c r="M9541" t="str">
        <f>TRIM(RawData!K9543)</f>
        <v/>
      </c>
    </row>
    <row r="9542" spans="1:13" x14ac:dyDescent="0.3">
      <c r="A9542">
        <f>RawData!A9544</f>
        <v>0</v>
      </c>
      <c r="B9542" t="str">
        <f>IF(RawData!B9544&lt;&gt;"", (VLOOKUP(RawData!B9544,AgeCat,2,TRUE)), "")</f>
        <v/>
      </c>
      <c r="C9542" t="str">
        <f>TRIM(RawData!C9544)</f>
        <v/>
      </c>
      <c r="D9542" s="4">
        <f>RawData!D9544</f>
        <v>0</v>
      </c>
      <c r="E9542">
        <f>RawData!E9544</f>
        <v>0</v>
      </c>
      <c r="F9542" t="str">
        <f>IFERROR(IF(RawData!F9544&lt;&gt;"", VLOOKUP(TRIM(RawData!F9544),ICD10Code,2,FALSE), ""), "Other")</f>
        <v/>
      </c>
      <c r="G9542" t="str">
        <f>IFERROR(IF(RawData!G9544&lt;&gt;"", VLOOKUP(TRIM(RawData!G9544),ICD10Code,2,FALSE), ""), "Other")</f>
        <v/>
      </c>
      <c r="H9542" t="str">
        <f>IFERROR(IF(RawData!H9544&lt;&gt;"", VLOOKUP(TRIM(RawData!H9544),PHCODE,2,FALSE), ""), "Other")</f>
        <v/>
      </c>
      <c r="I9542" t="str">
        <f>IFERROR(IF(RawData!I9544&lt;&gt;"", VLOOKUP(TRIM(RawData!I9544),PHCODE,2,FALSE), ""), "Other")</f>
        <v/>
      </c>
      <c r="J9542" t="str">
        <f>TRIM(RawData!L9544)</f>
        <v/>
      </c>
      <c r="K9542">
        <f>'Risk Calculation Tables'!AD9110</f>
        <v>0</v>
      </c>
      <c r="L9542" t="str">
        <f>TRIM(RawData!J9544)</f>
        <v/>
      </c>
      <c r="M9542" t="str">
        <f>TRIM(RawData!K9544)</f>
        <v/>
      </c>
    </row>
    <row r="9543" spans="1:13" x14ac:dyDescent="0.3">
      <c r="A9543">
        <f>RawData!A9545</f>
        <v>0</v>
      </c>
      <c r="B9543" t="str">
        <f>IF(RawData!B9545&lt;&gt;"", (VLOOKUP(RawData!B9545,AgeCat,2,TRUE)), "")</f>
        <v/>
      </c>
      <c r="C9543" t="str">
        <f>TRIM(RawData!C9545)</f>
        <v/>
      </c>
      <c r="D9543" s="4">
        <f>RawData!D9545</f>
        <v>0</v>
      </c>
      <c r="E9543">
        <f>RawData!E9545</f>
        <v>0</v>
      </c>
      <c r="F9543" t="str">
        <f>IFERROR(IF(RawData!F9545&lt;&gt;"", VLOOKUP(TRIM(RawData!F9545),ICD10Code,2,FALSE), ""), "Other")</f>
        <v/>
      </c>
      <c r="G9543" t="str">
        <f>IFERROR(IF(RawData!G9545&lt;&gt;"", VLOOKUP(TRIM(RawData!G9545),ICD10Code,2,FALSE), ""), "Other")</f>
        <v/>
      </c>
      <c r="H9543" t="str">
        <f>IFERROR(IF(RawData!H9545&lt;&gt;"", VLOOKUP(TRIM(RawData!H9545),PHCODE,2,FALSE), ""), "Other")</f>
        <v/>
      </c>
      <c r="I9543" t="str">
        <f>IFERROR(IF(RawData!I9545&lt;&gt;"", VLOOKUP(TRIM(RawData!I9545),PHCODE,2,FALSE), ""), "Other")</f>
        <v/>
      </c>
      <c r="J9543" t="str">
        <f>TRIM(RawData!L9545)</f>
        <v/>
      </c>
      <c r="K9543">
        <f>'Risk Calculation Tables'!AD9111</f>
        <v>0</v>
      </c>
      <c r="L9543" t="str">
        <f>TRIM(RawData!J9545)</f>
        <v/>
      </c>
      <c r="M9543" t="str">
        <f>TRIM(RawData!K9545)</f>
        <v/>
      </c>
    </row>
    <row r="9544" spans="1:13" x14ac:dyDescent="0.3">
      <c r="A9544">
        <f>RawData!A9546</f>
        <v>0</v>
      </c>
      <c r="B9544" t="str">
        <f>IF(RawData!B9546&lt;&gt;"", (VLOOKUP(RawData!B9546,AgeCat,2,TRUE)), "")</f>
        <v/>
      </c>
      <c r="C9544" t="str">
        <f>TRIM(RawData!C9546)</f>
        <v/>
      </c>
      <c r="D9544" s="4">
        <f>RawData!D9546</f>
        <v>0</v>
      </c>
      <c r="E9544">
        <f>RawData!E9546</f>
        <v>0</v>
      </c>
      <c r="F9544" t="str">
        <f>IFERROR(IF(RawData!F9546&lt;&gt;"", VLOOKUP(TRIM(RawData!F9546),ICD10Code,2,FALSE), ""), "Other")</f>
        <v/>
      </c>
      <c r="G9544" t="str">
        <f>IFERROR(IF(RawData!G9546&lt;&gt;"", VLOOKUP(TRIM(RawData!G9546),ICD10Code,2,FALSE), ""), "Other")</f>
        <v/>
      </c>
      <c r="H9544" t="str">
        <f>IFERROR(IF(RawData!H9546&lt;&gt;"", VLOOKUP(TRIM(RawData!H9546),PHCODE,2,FALSE), ""), "Other")</f>
        <v/>
      </c>
      <c r="I9544" t="str">
        <f>IFERROR(IF(RawData!I9546&lt;&gt;"", VLOOKUP(TRIM(RawData!I9546),PHCODE,2,FALSE), ""), "Other")</f>
        <v/>
      </c>
      <c r="J9544" t="str">
        <f>TRIM(RawData!L9546)</f>
        <v/>
      </c>
      <c r="K9544">
        <f>'Risk Calculation Tables'!AD9112</f>
        <v>0</v>
      </c>
      <c r="L9544" t="str">
        <f>TRIM(RawData!J9546)</f>
        <v/>
      </c>
      <c r="M9544" t="str">
        <f>TRIM(RawData!K9546)</f>
        <v/>
      </c>
    </row>
    <row r="9545" spans="1:13" x14ac:dyDescent="0.3">
      <c r="A9545">
        <f>RawData!A9547</f>
        <v>0</v>
      </c>
      <c r="B9545" t="str">
        <f>IF(RawData!B9547&lt;&gt;"", (VLOOKUP(RawData!B9547,AgeCat,2,TRUE)), "")</f>
        <v/>
      </c>
      <c r="C9545" t="str">
        <f>TRIM(RawData!C9547)</f>
        <v/>
      </c>
      <c r="D9545" s="4">
        <f>RawData!D9547</f>
        <v>0</v>
      </c>
      <c r="E9545">
        <f>RawData!E9547</f>
        <v>0</v>
      </c>
      <c r="F9545" t="str">
        <f>IFERROR(IF(RawData!F9547&lt;&gt;"", VLOOKUP(TRIM(RawData!F9547),ICD10Code,2,FALSE), ""), "Other")</f>
        <v/>
      </c>
      <c r="G9545" t="str">
        <f>IFERROR(IF(RawData!G9547&lt;&gt;"", VLOOKUP(TRIM(RawData!G9547),ICD10Code,2,FALSE), ""), "Other")</f>
        <v/>
      </c>
      <c r="H9545" t="str">
        <f>IFERROR(IF(RawData!H9547&lt;&gt;"", VLOOKUP(TRIM(RawData!H9547),PHCODE,2,FALSE), ""), "Other")</f>
        <v/>
      </c>
      <c r="I9545" t="str">
        <f>IFERROR(IF(RawData!I9547&lt;&gt;"", VLOOKUP(TRIM(RawData!I9547),PHCODE,2,FALSE), ""), "Other")</f>
        <v/>
      </c>
      <c r="J9545" t="str">
        <f>TRIM(RawData!L9547)</f>
        <v/>
      </c>
      <c r="K9545">
        <f>'Risk Calculation Tables'!AD9113</f>
        <v>0</v>
      </c>
      <c r="L9545" t="str">
        <f>TRIM(RawData!J9547)</f>
        <v/>
      </c>
      <c r="M9545" t="str">
        <f>TRIM(RawData!K9547)</f>
        <v/>
      </c>
    </row>
    <row r="9546" spans="1:13" x14ac:dyDescent="0.3">
      <c r="A9546">
        <f>RawData!A9548</f>
        <v>0</v>
      </c>
      <c r="B9546" t="str">
        <f>IF(RawData!B9548&lt;&gt;"", (VLOOKUP(RawData!B9548,AgeCat,2,TRUE)), "")</f>
        <v/>
      </c>
      <c r="C9546" t="str">
        <f>TRIM(RawData!C9548)</f>
        <v/>
      </c>
      <c r="D9546" s="4">
        <f>RawData!D9548</f>
        <v>0</v>
      </c>
      <c r="E9546">
        <f>RawData!E9548</f>
        <v>0</v>
      </c>
      <c r="F9546" t="str">
        <f>IFERROR(IF(RawData!F9548&lt;&gt;"", VLOOKUP(TRIM(RawData!F9548),ICD10Code,2,FALSE), ""), "Other")</f>
        <v/>
      </c>
      <c r="G9546" t="str">
        <f>IFERROR(IF(RawData!G9548&lt;&gt;"", VLOOKUP(TRIM(RawData!G9548),ICD10Code,2,FALSE), ""), "Other")</f>
        <v/>
      </c>
      <c r="H9546" t="str">
        <f>IFERROR(IF(RawData!H9548&lt;&gt;"", VLOOKUP(TRIM(RawData!H9548),PHCODE,2,FALSE), ""), "Other")</f>
        <v/>
      </c>
      <c r="I9546" t="str">
        <f>IFERROR(IF(RawData!I9548&lt;&gt;"", VLOOKUP(TRIM(RawData!I9548),PHCODE,2,FALSE), ""), "Other")</f>
        <v/>
      </c>
      <c r="J9546" t="str">
        <f>TRIM(RawData!L9548)</f>
        <v/>
      </c>
      <c r="K9546">
        <f>'Risk Calculation Tables'!AD9114</f>
        <v>0</v>
      </c>
      <c r="L9546" t="str">
        <f>TRIM(RawData!J9548)</f>
        <v/>
      </c>
      <c r="M9546" t="str">
        <f>TRIM(RawData!K9548)</f>
        <v/>
      </c>
    </row>
    <row r="9547" spans="1:13" x14ac:dyDescent="0.3">
      <c r="A9547">
        <f>RawData!A9549</f>
        <v>0</v>
      </c>
      <c r="B9547" t="str">
        <f>IF(RawData!B9549&lt;&gt;"", (VLOOKUP(RawData!B9549,AgeCat,2,TRUE)), "")</f>
        <v/>
      </c>
      <c r="C9547" t="str">
        <f>TRIM(RawData!C9549)</f>
        <v/>
      </c>
      <c r="D9547" s="4">
        <f>RawData!D9549</f>
        <v>0</v>
      </c>
      <c r="E9547">
        <f>RawData!E9549</f>
        <v>0</v>
      </c>
      <c r="F9547" t="str">
        <f>IFERROR(IF(RawData!F9549&lt;&gt;"", VLOOKUP(TRIM(RawData!F9549),ICD10Code,2,FALSE), ""), "Other")</f>
        <v/>
      </c>
      <c r="G9547" t="str">
        <f>IFERROR(IF(RawData!G9549&lt;&gt;"", VLOOKUP(TRIM(RawData!G9549),ICD10Code,2,FALSE), ""), "Other")</f>
        <v/>
      </c>
      <c r="H9547" t="str">
        <f>IFERROR(IF(RawData!H9549&lt;&gt;"", VLOOKUP(TRIM(RawData!H9549),PHCODE,2,FALSE), ""), "Other")</f>
        <v/>
      </c>
      <c r="I9547" t="str">
        <f>IFERROR(IF(RawData!I9549&lt;&gt;"", VLOOKUP(TRIM(RawData!I9549),PHCODE,2,FALSE), ""), "Other")</f>
        <v/>
      </c>
      <c r="J9547" t="str">
        <f>TRIM(RawData!L9549)</f>
        <v/>
      </c>
      <c r="K9547">
        <f>'Risk Calculation Tables'!AD9115</f>
        <v>0</v>
      </c>
      <c r="L9547" t="str">
        <f>TRIM(RawData!J9549)</f>
        <v/>
      </c>
      <c r="M9547" t="str">
        <f>TRIM(RawData!K9549)</f>
        <v/>
      </c>
    </row>
    <row r="9548" spans="1:13" x14ac:dyDescent="0.3">
      <c r="A9548">
        <f>RawData!A9550</f>
        <v>0</v>
      </c>
      <c r="B9548" t="str">
        <f>IF(RawData!B9550&lt;&gt;"", (VLOOKUP(RawData!B9550,AgeCat,2,TRUE)), "")</f>
        <v/>
      </c>
      <c r="C9548" t="str">
        <f>TRIM(RawData!C9550)</f>
        <v/>
      </c>
      <c r="D9548" s="4">
        <f>RawData!D9550</f>
        <v>0</v>
      </c>
      <c r="E9548">
        <f>RawData!E9550</f>
        <v>0</v>
      </c>
      <c r="F9548" t="str">
        <f>IFERROR(IF(RawData!F9550&lt;&gt;"", VLOOKUP(TRIM(RawData!F9550),ICD10Code,2,FALSE), ""), "Other")</f>
        <v/>
      </c>
      <c r="G9548" t="str">
        <f>IFERROR(IF(RawData!G9550&lt;&gt;"", VLOOKUP(TRIM(RawData!G9550),ICD10Code,2,FALSE), ""), "Other")</f>
        <v/>
      </c>
      <c r="H9548" t="str">
        <f>IFERROR(IF(RawData!H9550&lt;&gt;"", VLOOKUP(TRIM(RawData!H9550),PHCODE,2,FALSE), ""), "Other")</f>
        <v/>
      </c>
      <c r="I9548" t="str">
        <f>IFERROR(IF(RawData!I9550&lt;&gt;"", VLOOKUP(TRIM(RawData!I9550),PHCODE,2,FALSE), ""), "Other")</f>
        <v/>
      </c>
      <c r="J9548" t="str">
        <f>TRIM(RawData!L9550)</f>
        <v/>
      </c>
      <c r="K9548">
        <f>'Risk Calculation Tables'!AD9116</f>
        <v>0</v>
      </c>
      <c r="L9548" t="str">
        <f>TRIM(RawData!J9550)</f>
        <v/>
      </c>
      <c r="M9548" t="str">
        <f>TRIM(RawData!K9550)</f>
        <v/>
      </c>
    </row>
    <row r="9549" spans="1:13" x14ac:dyDescent="0.3">
      <c r="A9549">
        <f>RawData!A9551</f>
        <v>0</v>
      </c>
      <c r="B9549" t="str">
        <f>IF(RawData!B9551&lt;&gt;"", (VLOOKUP(RawData!B9551,AgeCat,2,TRUE)), "")</f>
        <v/>
      </c>
      <c r="C9549" t="str">
        <f>TRIM(RawData!C9551)</f>
        <v/>
      </c>
      <c r="D9549" s="4">
        <f>RawData!D9551</f>
        <v>0</v>
      </c>
      <c r="E9549">
        <f>RawData!E9551</f>
        <v>0</v>
      </c>
      <c r="F9549" t="str">
        <f>IFERROR(IF(RawData!F9551&lt;&gt;"", VLOOKUP(TRIM(RawData!F9551),ICD10Code,2,FALSE), ""), "Other")</f>
        <v/>
      </c>
      <c r="G9549" t="str">
        <f>IFERROR(IF(RawData!G9551&lt;&gt;"", VLOOKUP(TRIM(RawData!G9551),ICD10Code,2,FALSE), ""), "Other")</f>
        <v/>
      </c>
      <c r="H9549" t="str">
        <f>IFERROR(IF(RawData!H9551&lt;&gt;"", VLOOKUP(TRIM(RawData!H9551),PHCODE,2,FALSE), ""), "Other")</f>
        <v/>
      </c>
      <c r="I9549" t="str">
        <f>IFERROR(IF(RawData!I9551&lt;&gt;"", VLOOKUP(TRIM(RawData!I9551),PHCODE,2,FALSE), ""), "Other")</f>
        <v/>
      </c>
      <c r="J9549" t="str">
        <f>TRIM(RawData!L9551)</f>
        <v/>
      </c>
      <c r="K9549">
        <f>'Risk Calculation Tables'!AD9117</f>
        <v>0</v>
      </c>
      <c r="L9549" t="str">
        <f>TRIM(RawData!J9551)</f>
        <v/>
      </c>
      <c r="M9549" t="str">
        <f>TRIM(RawData!K9551)</f>
        <v/>
      </c>
    </row>
    <row r="9550" spans="1:13" x14ac:dyDescent="0.3">
      <c r="A9550">
        <f>RawData!A9552</f>
        <v>0</v>
      </c>
      <c r="B9550" t="str">
        <f>IF(RawData!B9552&lt;&gt;"", (VLOOKUP(RawData!B9552,AgeCat,2,TRUE)), "")</f>
        <v/>
      </c>
      <c r="C9550" t="str">
        <f>TRIM(RawData!C9552)</f>
        <v/>
      </c>
      <c r="D9550" s="4">
        <f>RawData!D9552</f>
        <v>0</v>
      </c>
      <c r="E9550">
        <f>RawData!E9552</f>
        <v>0</v>
      </c>
      <c r="F9550" t="str">
        <f>IFERROR(IF(RawData!F9552&lt;&gt;"", VLOOKUP(TRIM(RawData!F9552),ICD10Code,2,FALSE), ""), "Other")</f>
        <v/>
      </c>
      <c r="G9550" t="str">
        <f>IFERROR(IF(RawData!G9552&lt;&gt;"", VLOOKUP(TRIM(RawData!G9552),ICD10Code,2,FALSE), ""), "Other")</f>
        <v/>
      </c>
      <c r="H9550" t="str">
        <f>IFERROR(IF(RawData!H9552&lt;&gt;"", VLOOKUP(TRIM(RawData!H9552),PHCODE,2,FALSE), ""), "Other")</f>
        <v/>
      </c>
      <c r="I9550" t="str">
        <f>IFERROR(IF(RawData!I9552&lt;&gt;"", VLOOKUP(TRIM(RawData!I9552),PHCODE,2,FALSE), ""), "Other")</f>
        <v/>
      </c>
      <c r="J9550" t="str">
        <f>TRIM(RawData!L9552)</f>
        <v/>
      </c>
      <c r="K9550">
        <f>'Risk Calculation Tables'!AD9118</f>
        <v>0</v>
      </c>
      <c r="L9550" t="str">
        <f>TRIM(RawData!J9552)</f>
        <v/>
      </c>
      <c r="M9550" t="str">
        <f>TRIM(RawData!K9552)</f>
        <v/>
      </c>
    </row>
    <row r="9551" spans="1:13" x14ac:dyDescent="0.3">
      <c r="A9551">
        <f>RawData!A9553</f>
        <v>0</v>
      </c>
      <c r="B9551" t="str">
        <f>IF(RawData!B9553&lt;&gt;"", (VLOOKUP(RawData!B9553,AgeCat,2,TRUE)), "")</f>
        <v/>
      </c>
      <c r="C9551" t="str">
        <f>TRIM(RawData!C9553)</f>
        <v/>
      </c>
      <c r="D9551" s="4">
        <f>RawData!D9553</f>
        <v>0</v>
      </c>
      <c r="E9551">
        <f>RawData!E9553</f>
        <v>0</v>
      </c>
      <c r="F9551" t="str">
        <f>IFERROR(IF(RawData!F9553&lt;&gt;"", VLOOKUP(TRIM(RawData!F9553),ICD10Code,2,FALSE), ""), "Other")</f>
        <v/>
      </c>
      <c r="G9551" t="str">
        <f>IFERROR(IF(RawData!G9553&lt;&gt;"", VLOOKUP(TRIM(RawData!G9553),ICD10Code,2,FALSE), ""), "Other")</f>
        <v/>
      </c>
      <c r="H9551" t="str">
        <f>IFERROR(IF(RawData!H9553&lt;&gt;"", VLOOKUP(TRIM(RawData!H9553),PHCODE,2,FALSE), ""), "Other")</f>
        <v/>
      </c>
      <c r="I9551" t="str">
        <f>IFERROR(IF(RawData!I9553&lt;&gt;"", VLOOKUP(TRIM(RawData!I9553),PHCODE,2,FALSE), ""), "Other")</f>
        <v/>
      </c>
      <c r="J9551" t="str">
        <f>TRIM(RawData!L9553)</f>
        <v/>
      </c>
      <c r="K9551">
        <f>'Risk Calculation Tables'!AD9119</f>
        <v>0</v>
      </c>
      <c r="L9551" t="str">
        <f>TRIM(RawData!J9553)</f>
        <v/>
      </c>
      <c r="M9551" t="str">
        <f>TRIM(RawData!K9553)</f>
        <v/>
      </c>
    </row>
    <row r="9552" spans="1:13" x14ac:dyDescent="0.3">
      <c r="A9552">
        <f>RawData!A9554</f>
        <v>0</v>
      </c>
      <c r="B9552" t="str">
        <f>IF(RawData!B9554&lt;&gt;"", (VLOOKUP(RawData!B9554,AgeCat,2,TRUE)), "")</f>
        <v/>
      </c>
      <c r="C9552" t="str">
        <f>TRIM(RawData!C9554)</f>
        <v/>
      </c>
      <c r="D9552" s="4">
        <f>RawData!D9554</f>
        <v>0</v>
      </c>
      <c r="E9552">
        <f>RawData!E9554</f>
        <v>0</v>
      </c>
      <c r="F9552" t="str">
        <f>IFERROR(IF(RawData!F9554&lt;&gt;"", VLOOKUP(TRIM(RawData!F9554),ICD10Code,2,FALSE), ""), "Other")</f>
        <v/>
      </c>
      <c r="G9552" t="str">
        <f>IFERROR(IF(RawData!G9554&lt;&gt;"", VLOOKUP(TRIM(RawData!G9554),ICD10Code,2,FALSE), ""), "Other")</f>
        <v/>
      </c>
      <c r="H9552" t="str">
        <f>IFERROR(IF(RawData!H9554&lt;&gt;"", VLOOKUP(TRIM(RawData!H9554),PHCODE,2,FALSE), ""), "Other")</f>
        <v/>
      </c>
      <c r="I9552" t="str">
        <f>IFERROR(IF(RawData!I9554&lt;&gt;"", VLOOKUP(TRIM(RawData!I9554),PHCODE,2,FALSE), ""), "Other")</f>
        <v/>
      </c>
      <c r="J9552" t="str">
        <f>TRIM(RawData!L9554)</f>
        <v/>
      </c>
      <c r="K9552">
        <f>'Risk Calculation Tables'!AD9120</f>
        <v>0</v>
      </c>
      <c r="L9552" t="str">
        <f>TRIM(RawData!J9554)</f>
        <v/>
      </c>
      <c r="M9552" t="str">
        <f>TRIM(RawData!K9554)</f>
        <v/>
      </c>
    </row>
    <row r="9553" spans="1:13" x14ac:dyDescent="0.3">
      <c r="A9553">
        <f>RawData!A9555</f>
        <v>0</v>
      </c>
      <c r="B9553" t="str">
        <f>IF(RawData!B9555&lt;&gt;"", (VLOOKUP(RawData!B9555,AgeCat,2,TRUE)), "")</f>
        <v/>
      </c>
      <c r="C9553" t="str">
        <f>TRIM(RawData!C9555)</f>
        <v/>
      </c>
      <c r="D9553" s="4">
        <f>RawData!D9555</f>
        <v>0</v>
      </c>
      <c r="E9553">
        <f>RawData!E9555</f>
        <v>0</v>
      </c>
      <c r="F9553" t="str">
        <f>IFERROR(IF(RawData!F9555&lt;&gt;"", VLOOKUP(TRIM(RawData!F9555),ICD10Code,2,FALSE), ""), "Other")</f>
        <v/>
      </c>
      <c r="G9553" t="str">
        <f>IFERROR(IF(RawData!G9555&lt;&gt;"", VLOOKUP(TRIM(RawData!G9555),ICD10Code,2,FALSE), ""), "Other")</f>
        <v/>
      </c>
      <c r="H9553" t="str">
        <f>IFERROR(IF(RawData!H9555&lt;&gt;"", VLOOKUP(TRIM(RawData!H9555),PHCODE,2,FALSE), ""), "Other")</f>
        <v/>
      </c>
      <c r="I9553" t="str">
        <f>IFERROR(IF(RawData!I9555&lt;&gt;"", VLOOKUP(TRIM(RawData!I9555),PHCODE,2,FALSE), ""), "Other")</f>
        <v/>
      </c>
      <c r="J9553" t="str">
        <f>TRIM(RawData!L9555)</f>
        <v/>
      </c>
      <c r="K9553">
        <f>'Risk Calculation Tables'!AD9121</f>
        <v>0</v>
      </c>
      <c r="L9553" t="str">
        <f>TRIM(RawData!J9555)</f>
        <v/>
      </c>
      <c r="M9553" t="str">
        <f>TRIM(RawData!K9555)</f>
        <v/>
      </c>
    </row>
    <row r="9554" spans="1:13" x14ac:dyDescent="0.3">
      <c r="A9554">
        <f>RawData!A9556</f>
        <v>0</v>
      </c>
      <c r="B9554" t="str">
        <f>IF(RawData!B9556&lt;&gt;"", (VLOOKUP(RawData!B9556,AgeCat,2,TRUE)), "")</f>
        <v/>
      </c>
      <c r="C9554" t="str">
        <f>TRIM(RawData!C9556)</f>
        <v/>
      </c>
      <c r="D9554" s="4">
        <f>RawData!D9556</f>
        <v>0</v>
      </c>
      <c r="E9554">
        <f>RawData!E9556</f>
        <v>0</v>
      </c>
      <c r="F9554" t="str">
        <f>IFERROR(IF(RawData!F9556&lt;&gt;"", VLOOKUP(TRIM(RawData!F9556),ICD10Code,2,FALSE), ""), "Other")</f>
        <v/>
      </c>
      <c r="G9554" t="str">
        <f>IFERROR(IF(RawData!G9556&lt;&gt;"", VLOOKUP(TRIM(RawData!G9556),ICD10Code,2,FALSE), ""), "Other")</f>
        <v/>
      </c>
      <c r="H9554" t="str">
        <f>IFERROR(IF(RawData!H9556&lt;&gt;"", VLOOKUP(TRIM(RawData!H9556),PHCODE,2,FALSE), ""), "Other")</f>
        <v/>
      </c>
      <c r="I9554" t="str">
        <f>IFERROR(IF(RawData!I9556&lt;&gt;"", VLOOKUP(TRIM(RawData!I9556),PHCODE,2,FALSE), ""), "Other")</f>
        <v/>
      </c>
      <c r="J9554" t="str">
        <f>TRIM(RawData!L9556)</f>
        <v/>
      </c>
      <c r="K9554">
        <f>'Risk Calculation Tables'!AD9122</f>
        <v>0</v>
      </c>
      <c r="L9554" t="str">
        <f>TRIM(RawData!J9556)</f>
        <v/>
      </c>
      <c r="M9554" t="str">
        <f>TRIM(RawData!K9556)</f>
        <v/>
      </c>
    </row>
    <row r="9555" spans="1:13" x14ac:dyDescent="0.3">
      <c r="A9555">
        <f>RawData!A9557</f>
        <v>0</v>
      </c>
      <c r="B9555" t="str">
        <f>IF(RawData!B9557&lt;&gt;"", (VLOOKUP(RawData!B9557,AgeCat,2,TRUE)), "")</f>
        <v/>
      </c>
      <c r="C9555" t="str">
        <f>TRIM(RawData!C9557)</f>
        <v/>
      </c>
      <c r="D9555" s="4">
        <f>RawData!D9557</f>
        <v>0</v>
      </c>
      <c r="E9555">
        <f>RawData!E9557</f>
        <v>0</v>
      </c>
      <c r="F9555" t="str">
        <f>IFERROR(IF(RawData!F9557&lt;&gt;"", VLOOKUP(TRIM(RawData!F9557),ICD10Code,2,FALSE), ""), "Other")</f>
        <v/>
      </c>
      <c r="G9555" t="str">
        <f>IFERROR(IF(RawData!G9557&lt;&gt;"", VLOOKUP(TRIM(RawData!G9557),ICD10Code,2,FALSE), ""), "Other")</f>
        <v/>
      </c>
      <c r="H9555" t="str">
        <f>IFERROR(IF(RawData!H9557&lt;&gt;"", VLOOKUP(TRIM(RawData!H9557),PHCODE,2,FALSE), ""), "Other")</f>
        <v/>
      </c>
      <c r="I9555" t="str">
        <f>IFERROR(IF(RawData!I9557&lt;&gt;"", VLOOKUP(TRIM(RawData!I9557),PHCODE,2,FALSE), ""), "Other")</f>
        <v/>
      </c>
      <c r="J9555" t="str">
        <f>TRIM(RawData!L9557)</f>
        <v/>
      </c>
      <c r="K9555">
        <f>'Risk Calculation Tables'!AD9123</f>
        <v>0</v>
      </c>
      <c r="L9555" t="str">
        <f>TRIM(RawData!J9557)</f>
        <v/>
      </c>
      <c r="M9555" t="str">
        <f>TRIM(RawData!K9557)</f>
        <v/>
      </c>
    </row>
    <row r="9556" spans="1:13" x14ac:dyDescent="0.3">
      <c r="A9556">
        <f>RawData!A9558</f>
        <v>0</v>
      </c>
      <c r="B9556" t="str">
        <f>IF(RawData!B9558&lt;&gt;"", (VLOOKUP(RawData!B9558,AgeCat,2,TRUE)), "")</f>
        <v/>
      </c>
      <c r="C9556" t="str">
        <f>TRIM(RawData!C9558)</f>
        <v/>
      </c>
      <c r="D9556" s="4">
        <f>RawData!D9558</f>
        <v>0</v>
      </c>
      <c r="E9556">
        <f>RawData!E9558</f>
        <v>0</v>
      </c>
      <c r="F9556" t="str">
        <f>IFERROR(IF(RawData!F9558&lt;&gt;"", VLOOKUP(TRIM(RawData!F9558),ICD10Code,2,FALSE), ""), "Other")</f>
        <v/>
      </c>
      <c r="G9556" t="str">
        <f>IFERROR(IF(RawData!G9558&lt;&gt;"", VLOOKUP(TRIM(RawData!G9558),ICD10Code,2,FALSE), ""), "Other")</f>
        <v/>
      </c>
      <c r="H9556" t="str">
        <f>IFERROR(IF(RawData!H9558&lt;&gt;"", VLOOKUP(TRIM(RawData!H9558),PHCODE,2,FALSE), ""), "Other")</f>
        <v/>
      </c>
      <c r="I9556" t="str">
        <f>IFERROR(IF(RawData!I9558&lt;&gt;"", VLOOKUP(TRIM(RawData!I9558),PHCODE,2,FALSE), ""), "Other")</f>
        <v/>
      </c>
      <c r="J9556" t="str">
        <f>TRIM(RawData!L9558)</f>
        <v/>
      </c>
      <c r="K9556">
        <f>'Risk Calculation Tables'!AD9124</f>
        <v>0</v>
      </c>
      <c r="L9556" t="str">
        <f>TRIM(RawData!J9558)</f>
        <v/>
      </c>
      <c r="M9556" t="str">
        <f>TRIM(RawData!K9558)</f>
        <v/>
      </c>
    </row>
    <row r="9557" spans="1:13" x14ac:dyDescent="0.3">
      <c r="A9557">
        <f>RawData!A9559</f>
        <v>0</v>
      </c>
      <c r="B9557" t="str">
        <f>IF(RawData!B9559&lt;&gt;"", (VLOOKUP(RawData!B9559,AgeCat,2,TRUE)), "")</f>
        <v/>
      </c>
      <c r="C9557" t="str">
        <f>TRIM(RawData!C9559)</f>
        <v/>
      </c>
      <c r="D9557" s="4">
        <f>RawData!D9559</f>
        <v>0</v>
      </c>
      <c r="E9557">
        <f>RawData!E9559</f>
        <v>0</v>
      </c>
      <c r="F9557" t="str">
        <f>IFERROR(IF(RawData!F9559&lt;&gt;"", VLOOKUP(TRIM(RawData!F9559),ICD10Code,2,FALSE), ""), "Other")</f>
        <v/>
      </c>
      <c r="G9557" t="str">
        <f>IFERROR(IF(RawData!G9559&lt;&gt;"", VLOOKUP(TRIM(RawData!G9559),ICD10Code,2,FALSE), ""), "Other")</f>
        <v/>
      </c>
      <c r="H9557" t="str">
        <f>IFERROR(IF(RawData!H9559&lt;&gt;"", VLOOKUP(TRIM(RawData!H9559),PHCODE,2,FALSE), ""), "Other")</f>
        <v/>
      </c>
      <c r="I9557" t="str">
        <f>IFERROR(IF(RawData!I9559&lt;&gt;"", VLOOKUP(TRIM(RawData!I9559),PHCODE,2,FALSE), ""), "Other")</f>
        <v/>
      </c>
      <c r="J9557" t="str">
        <f>TRIM(RawData!L9559)</f>
        <v/>
      </c>
      <c r="K9557">
        <f>'Risk Calculation Tables'!AD9125</f>
        <v>0</v>
      </c>
      <c r="L9557" t="str">
        <f>TRIM(RawData!J9559)</f>
        <v/>
      </c>
      <c r="M9557" t="str">
        <f>TRIM(RawData!K9559)</f>
        <v/>
      </c>
    </row>
    <row r="9558" spans="1:13" x14ac:dyDescent="0.3">
      <c r="A9558">
        <f>RawData!A9560</f>
        <v>0</v>
      </c>
      <c r="B9558" t="str">
        <f>IF(RawData!B9560&lt;&gt;"", (VLOOKUP(RawData!B9560,AgeCat,2,TRUE)), "")</f>
        <v/>
      </c>
      <c r="C9558" t="str">
        <f>TRIM(RawData!C9560)</f>
        <v/>
      </c>
      <c r="D9558" s="4">
        <f>RawData!D9560</f>
        <v>0</v>
      </c>
      <c r="E9558">
        <f>RawData!E9560</f>
        <v>0</v>
      </c>
      <c r="F9558" t="str">
        <f>IFERROR(IF(RawData!F9560&lt;&gt;"", VLOOKUP(TRIM(RawData!F9560),ICD10Code,2,FALSE), ""), "Other")</f>
        <v/>
      </c>
      <c r="G9558" t="str">
        <f>IFERROR(IF(RawData!G9560&lt;&gt;"", VLOOKUP(TRIM(RawData!G9560),ICD10Code,2,FALSE), ""), "Other")</f>
        <v/>
      </c>
      <c r="H9558" t="str">
        <f>IFERROR(IF(RawData!H9560&lt;&gt;"", VLOOKUP(TRIM(RawData!H9560),PHCODE,2,FALSE), ""), "Other")</f>
        <v/>
      </c>
      <c r="I9558" t="str">
        <f>IFERROR(IF(RawData!I9560&lt;&gt;"", VLOOKUP(TRIM(RawData!I9560),PHCODE,2,FALSE), ""), "Other")</f>
        <v/>
      </c>
      <c r="J9558" t="str">
        <f>TRIM(RawData!L9560)</f>
        <v/>
      </c>
      <c r="K9558">
        <f>'Risk Calculation Tables'!AD9126</f>
        <v>0</v>
      </c>
      <c r="L9558" t="str">
        <f>TRIM(RawData!J9560)</f>
        <v/>
      </c>
      <c r="M9558" t="str">
        <f>TRIM(RawData!K9560)</f>
        <v/>
      </c>
    </row>
    <row r="9559" spans="1:13" x14ac:dyDescent="0.3">
      <c r="A9559">
        <f>RawData!A9561</f>
        <v>0</v>
      </c>
      <c r="B9559" t="str">
        <f>IF(RawData!B9561&lt;&gt;"", (VLOOKUP(RawData!B9561,AgeCat,2,TRUE)), "")</f>
        <v/>
      </c>
      <c r="C9559" t="str">
        <f>TRIM(RawData!C9561)</f>
        <v/>
      </c>
      <c r="D9559" s="4">
        <f>RawData!D9561</f>
        <v>0</v>
      </c>
      <c r="E9559">
        <f>RawData!E9561</f>
        <v>0</v>
      </c>
      <c r="F9559" t="str">
        <f>IFERROR(IF(RawData!F9561&lt;&gt;"", VLOOKUP(TRIM(RawData!F9561),ICD10Code,2,FALSE), ""), "Other")</f>
        <v/>
      </c>
      <c r="G9559" t="str">
        <f>IFERROR(IF(RawData!G9561&lt;&gt;"", VLOOKUP(TRIM(RawData!G9561),ICD10Code,2,FALSE), ""), "Other")</f>
        <v/>
      </c>
      <c r="H9559" t="str">
        <f>IFERROR(IF(RawData!H9561&lt;&gt;"", VLOOKUP(TRIM(RawData!H9561),PHCODE,2,FALSE), ""), "Other")</f>
        <v/>
      </c>
      <c r="I9559" t="str">
        <f>IFERROR(IF(RawData!I9561&lt;&gt;"", VLOOKUP(TRIM(RawData!I9561),PHCODE,2,FALSE), ""), "Other")</f>
        <v/>
      </c>
      <c r="J9559" t="str">
        <f>TRIM(RawData!L9561)</f>
        <v/>
      </c>
      <c r="K9559">
        <f>'Risk Calculation Tables'!AD9127</f>
        <v>0</v>
      </c>
      <c r="L9559" t="str">
        <f>TRIM(RawData!J9561)</f>
        <v/>
      </c>
      <c r="M9559" t="str">
        <f>TRIM(RawData!K9561)</f>
        <v/>
      </c>
    </row>
    <row r="9560" spans="1:13" x14ac:dyDescent="0.3">
      <c r="A9560">
        <f>RawData!A9562</f>
        <v>0</v>
      </c>
      <c r="B9560" t="str">
        <f>IF(RawData!B9562&lt;&gt;"", (VLOOKUP(RawData!B9562,AgeCat,2,TRUE)), "")</f>
        <v/>
      </c>
      <c r="C9560" t="str">
        <f>TRIM(RawData!C9562)</f>
        <v/>
      </c>
      <c r="D9560" s="4">
        <f>RawData!D9562</f>
        <v>0</v>
      </c>
      <c r="E9560">
        <f>RawData!E9562</f>
        <v>0</v>
      </c>
      <c r="F9560" t="str">
        <f>IFERROR(IF(RawData!F9562&lt;&gt;"", VLOOKUP(TRIM(RawData!F9562),ICD10Code,2,FALSE), ""), "Other")</f>
        <v/>
      </c>
      <c r="G9560" t="str">
        <f>IFERROR(IF(RawData!G9562&lt;&gt;"", VLOOKUP(TRIM(RawData!G9562),ICD10Code,2,FALSE), ""), "Other")</f>
        <v/>
      </c>
      <c r="H9560" t="str">
        <f>IFERROR(IF(RawData!H9562&lt;&gt;"", VLOOKUP(TRIM(RawData!H9562),PHCODE,2,FALSE), ""), "Other")</f>
        <v/>
      </c>
      <c r="I9560" t="str">
        <f>IFERROR(IF(RawData!I9562&lt;&gt;"", VLOOKUP(TRIM(RawData!I9562),PHCODE,2,FALSE), ""), "Other")</f>
        <v/>
      </c>
      <c r="J9560" t="str">
        <f>TRIM(RawData!L9562)</f>
        <v/>
      </c>
      <c r="K9560">
        <f>'Risk Calculation Tables'!AD9128</f>
        <v>0</v>
      </c>
      <c r="L9560" t="str">
        <f>TRIM(RawData!J9562)</f>
        <v/>
      </c>
      <c r="M9560" t="str">
        <f>TRIM(RawData!K9562)</f>
        <v/>
      </c>
    </row>
    <row r="9561" spans="1:13" x14ac:dyDescent="0.3">
      <c r="A9561">
        <f>RawData!A9563</f>
        <v>0</v>
      </c>
      <c r="B9561" t="str">
        <f>IF(RawData!B9563&lt;&gt;"", (VLOOKUP(RawData!B9563,AgeCat,2,TRUE)), "")</f>
        <v/>
      </c>
      <c r="C9561" t="str">
        <f>TRIM(RawData!C9563)</f>
        <v/>
      </c>
      <c r="D9561" s="4">
        <f>RawData!D9563</f>
        <v>0</v>
      </c>
      <c r="E9561">
        <f>RawData!E9563</f>
        <v>0</v>
      </c>
      <c r="F9561" t="str">
        <f>IFERROR(IF(RawData!F9563&lt;&gt;"", VLOOKUP(TRIM(RawData!F9563),ICD10Code,2,FALSE), ""), "Other")</f>
        <v/>
      </c>
      <c r="G9561" t="str">
        <f>IFERROR(IF(RawData!G9563&lt;&gt;"", VLOOKUP(TRIM(RawData!G9563),ICD10Code,2,FALSE), ""), "Other")</f>
        <v/>
      </c>
      <c r="H9561" t="str">
        <f>IFERROR(IF(RawData!H9563&lt;&gt;"", VLOOKUP(TRIM(RawData!H9563),PHCODE,2,FALSE), ""), "Other")</f>
        <v/>
      </c>
      <c r="I9561" t="str">
        <f>IFERROR(IF(RawData!I9563&lt;&gt;"", VLOOKUP(TRIM(RawData!I9563),PHCODE,2,FALSE), ""), "Other")</f>
        <v/>
      </c>
      <c r="J9561" t="str">
        <f>TRIM(RawData!L9563)</f>
        <v/>
      </c>
      <c r="K9561">
        <f>'Risk Calculation Tables'!AD9129</f>
        <v>0</v>
      </c>
      <c r="L9561" t="str">
        <f>TRIM(RawData!J9563)</f>
        <v/>
      </c>
      <c r="M9561" t="str">
        <f>TRIM(RawData!K9563)</f>
        <v/>
      </c>
    </row>
    <row r="9562" spans="1:13" x14ac:dyDescent="0.3">
      <c r="A9562">
        <f>RawData!A9564</f>
        <v>0</v>
      </c>
      <c r="B9562" t="str">
        <f>IF(RawData!B9564&lt;&gt;"", (VLOOKUP(RawData!B9564,AgeCat,2,TRUE)), "")</f>
        <v/>
      </c>
      <c r="C9562" t="str">
        <f>TRIM(RawData!C9564)</f>
        <v/>
      </c>
      <c r="D9562" s="4">
        <f>RawData!D9564</f>
        <v>0</v>
      </c>
      <c r="E9562">
        <f>RawData!E9564</f>
        <v>0</v>
      </c>
      <c r="F9562" t="str">
        <f>IFERROR(IF(RawData!F9564&lt;&gt;"", VLOOKUP(TRIM(RawData!F9564),ICD10Code,2,FALSE), ""), "Other")</f>
        <v/>
      </c>
      <c r="G9562" t="str">
        <f>IFERROR(IF(RawData!G9564&lt;&gt;"", VLOOKUP(TRIM(RawData!G9564),ICD10Code,2,FALSE), ""), "Other")</f>
        <v/>
      </c>
      <c r="H9562" t="str">
        <f>IFERROR(IF(RawData!H9564&lt;&gt;"", VLOOKUP(TRIM(RawData!H9564),PHCODE,2,FALSE), ""), "Other")</f>
        <v/>
      </c>
      <c r="I9562" t="str">
        <f>IFERROR(IF(RawData!I9564&lt;&gt;"", VLOOKUP(TRIM(RawData!I9564),PHCODE,2,FALSE), ""), "Other")</f>
        <v/>
      </c>
      <c r="J9562" t="str">
        <f>TRIM(RawData!L9564)</f>
        <v/>
      </c>
      <c r="K9562">
        <f>'Risk Calculation Tables'!AD9130</f>
        <v>0</v>
      </c>
      <c r="L9562" t="str">
        <f>TRIM(RawData!J9564)</f>
        <v/>
      </c>
      <c r="M9562" t="str">
        <f>TRIM(RawData!K9564)</f>
        <v/>
      </c>
    </row>
    <row r="9563" spans="1:13" x14ac:dyDescent="0.3">
      <c r="A9563">
        <f>RawData!A9565</f>
        <v>0</v>
      </c>
      <c r="B9563" t="str">
        <f>IF(RawData!B9565&lt;&gt;"", (VLOOKUP(RawData!B9565,AgeCat,2,TRUE)), "")</f>
        <v/>
      </c>
      <c r="C9563" t="str">
        <f>TRIM(RawData!C9565)</f>
        <v/>
      </c>
      <c r="D9563" s="4">
        <f>RawData!D9565</f>
        <v>0</v>
      </c>
      <c r="E9563">
        <f>RawData!E9565</f>
        <v>0</v>
      </c>
      <c r="F9563" t="str">
        <f>IFERROR(IF(RawData!F9565&lt;&gt;"", VLOOKUP(TRIM(RawData!F9565),ICD10Code,2,FALSE), ""), "Other")</f>
        <v/>
      </c>
      <c r="G9563" t="str">
        <f>IFERROR(IF(RawData!G9565&lt;&gt;"", VLOOKUP(TRIM(RawData!G9565),ICD10Code,2,FALSE), ""), "Other")</f>
        <v/>
      </c>
      <c r="H9563" t="str">
        <f>IFERROR(IF(RawData!H9565&lt;&gt;"", VLOOKUP(TRIM(RawData!H9565),PHCODE,2,FALSE), ""), "Other")</f>
        <v/>
      </c>
      <c r="I9563" t="str">
        <f>IFERROR(IF(RawData!I9565&lt;&gt;"", VLOOKUP(TRIM(RawData!I9565),PHCODE,2,FALSE), ""), "Other")</f>
        <v/>
      </c>
      <c r="J9563" t="str">
        <f>TRIM(RawData!L9565)</f>
        <v/>
      </c>
      <c r="K9563">
        <f>'Risk Calculation Tables'!AD9131</f>
        <v>0</v>
      </c>
      <c r="L9563" t="str">
        <f>TRIM(RawData!J9565)</f>
        <v/>
      </c>
      <c r="M9563" t="str">
        <f>TRIM(RawData!K9565)</f>
        <v/>
      </c>
    </row>
    <row r="9564" spans="1:13" x14ac:dyDescent="0.3">
      <c r="A9564">
        <f>RawData!A9566</f>
        <v>0</v>
      </c>
      <c r="B9564" t="str">
        <f>IF(RawData!B9566&lt;&gt;"", (VLOOKUP(RawData!B9566,AgeCat,2,TRUE)), "")</f>
        <v/>
      </c>
      <c r="C9564" t="str">
        <f>TRIM(RawData!C9566)</f>
        <v/>
      </c>
      <c r="D9564" s="4">
        <f>RawData!D9566</f>
        <v>0</v>
      </c>
      <c r="E9564">
        <f>RawData!E9566</f>
        <v>0</v>
      </c>
      <c r="F9564" t="str">
        <f>IFERROR(IF(RawData!F9566&lt;&gt;"", VLOOKUP(TRIM(RawData!F9566),ICD10Code,2,FALSE), ""), "Other")</f>
        <v/>
      </c>
      <c r="G9564" t="str">
        <f>IFERROR(IF(RawData!G9566&lt;&gt;"", VLOOKUP(TRIM(RawData!G9566),ICD10Code,2,FALSE), ""), "Other")</f>
        <v/>
      </c>
      <c r="H9564" t="str">
        <f>IFERROR(IF(RawData!H9566&lt;&gt;"", VLOOKUP(TRIM(RawData!H9566),PHCODE,2,FALSE), ""), "Other")</f>
        <v/>
      </c>
      <c r="I9564" t="str">
        <f>IFERROR(IF(RawData!I9566&lt;&gt;"", VLOOKUP(TRIM(RawData!I9566),PHCODE,2,FALSE), ""), "Other")</f>
        <v/>
      </c>
      <c r="J9564" t="str">
        <f>TRIM(RawData!L9566)</f>
        <v/>
      </c>
      <c r="K9564">
        <f>'Risk Calculation Tables'!AD9132</f>
        <v>0</v>
      </c>
      <c r="L9564" t="str">
        <f>TRIM(RawData!J9566)</f>
        <v/>
      </c>
      <c r="M9564" t="str">
        <f>TRIM(RawData!K9566)</f>
        <v/>
      </c>
    </row>
    <row r="9565" spans="1:13" x14ac:dyDescent="0.3">
      <c r="A9565">
        <f>RawData!A9567</f>
        <v>0</v>
      </c>
      <c r="B9565" t="str">
        <f>IF(RawData!B9567&lt;&gt;"", (VLOOKUP(RawData!B9567,AgeCat,2,TRUE)), "")</f>
        <v/>
      </c>
      <c r="C9565" t="str">
        <f>TRIM(RawData!C9567)</f>
        <v/>
      </c>
      <c r="D9565" s="4">
        <f>RawData!D9567</f>
        <v>0</v>
      </c>
      <c r="E9565">
        <f>RawData!E9567</f>
        <v>0</v>
      </c>
      <c r="F9565" t="str">
        <f>IFERROR(IF(RawData!F9567&lt;&gt;"", VLOOKUP(TRIM(RawData!F9567),ICD10Code,2,FALSE), ""), "Other")</f>
        <v/>
      </c>
      <c r="G9565" t="str">
        <f>IFERROR(IF(RawData!G9567&lt;&gt;"", VLOOKUP(TRIM(RawData!G9567),ICD10Code,2,FALSE), ""), "Other")</f>
        <v/>
      </c>
      <c r="H9565" t="str">
        <f>IFERROR(IF(RawData!H9567&lt;&gt;"", VLOOKUP(TRIM(RawData!H9567),PHCODE,2,FALSE), ""), "Other")</f>
        <v/>
      </c>
      <c r="I9565" t="str">
        <f>IFERROR(IF(RawData!I9567&lt;&gt;"", VLOOKUP(TRIM(RawData!I9567),PHCODE,2,FALSE), ""), "Other")</f>
        <v/>
      </c>
      <c r="J9565" t="str">
        <f>TRIM(RawData!L9567)</f>
        <v/>
      </c>
      <c r="K9565">
        <f>'Risk Calculation Tables'!AD9133</f>
        <v>0</v>
      </c>
      <c r="L9565" t="str">
        <f>TRIM(RawData!J9567)</f>
        <v/>
      </c>
      <c r="M9565" t="str">
        <f>TRIM(RawData!K9567)</f>
        <v/>
      </c>
    </row>
    <row r="9566" spans="1:13" x14ac:dyDescent="0.3">
      <c r="A9566">
        <f>RawData!A9568</f>
        <v>0</v>
      </c>
      <c r="B9566" t="str">
        <f>IF(RawData!B9568&lt;&gt;"", (VLOOKUP(RawData!B9568,AgeCat,2,TRUE)), "")</f>
        <v/>
      </c>
      <c r="C9566" t="str">
        <f>TRIM(RawData!C9568)</f>
        <v/>
      </c>
      <c r="D9566" s="4">
        <f>RawData!D9568</f>
        <v>0</v>
      </c>
      <c r="E9566">
        <f>RawData!E9568</f>
        <v>0</v>
      </c>
      <c r="F9566" t="str">
        <f>IFERROR(IF(RawData!F9568&lt;&gt;"", VLOOKUP(TRIM(RawData!F9568),ICD10Code,2,FALSE), ""), "Other")</f>
        <v/>
      </c>
      <c r="G9566" t="str">
        <f>IFERROR(IF(RawData!G9568&lt;&gt;"", VLOOKUP(TRIM(RawData!G9568),ICD10Code,2,FALSE), ""), "Other")</f>
        <v/>
      </c>
      <c r="H9566" t="str">
        <f>IFERROR(IF(RawData!H9568&lt;&gt;"", VLOOKUP(TRIM(RawData!H9568),PHCODE,2,FALSE), ""), "Other")</f>
        <v/>
      </c>
      <c r="I9566" t="str">
        <f>IFERROR(IF(RawData!I9568&lt;&gt;"", VLOOKUP(TRIM(RawData!I9568),PHCODE,2,FALSE), ""), "Other")</f>
        <v/>
      </c>
      <c r="J9566" t="str">
        <f>TRIM(RawData!L9568)</f>
        <v/>
      </c>
      <c r="K9566">
        <f>'Risk Calculation Tables'!AD9134</f>
        <v>0</v>
      </c>
      <c r="L9566" t="str">
        <f>TRIM(RawData!J9568)</f>
        <v/>
      </c>
      <c r="M9566" t="str">
        <f>TRIM(RawData!K9568)</f>
        <v/>
      </c>
    </row>
    <row r="9567" spans="1:13" x14ac:dyDescent="0.3">
      <c r="A9567">
        <f>RawData!A9569</f>
        <v>0</v>
      </c>
      <c r="B9567" t="str">
        <f>IF(RawData!B9569&lt;&gt;"", (VLOOKUP(RawData!B9569,AgeCat,2,TRUE)), "")</f>
        <v/>
      </c>
      <c r="C9567" t="str">
        <f>TRIM(RawData!C9569)</f>
        <v/>
      </c>
      <c r="D9567" s="4">
        <f>RawData!D9569</f>
        <v>0</v>
      </c>
      <c r="E9567">
        <f>RawData!E9569</f>
        <v>0</v>
      </c>
      <c r="F9567" t="str">
        <f>IFERROR(IF(RawData!F9569&lt;&gt;"", VLOOKUP(TRIM(RawData!F9569),ICD10Code,2,FALSE), ""), "Other")</f>
        <v/>
      </c>
      <c r="G9567" t="str">
        <f>IFERROR(IF(RawData!G9569&lt;&gt;"", VLOOKUP(TRIM(RawData!G9569),ICD10Code,2,FALSE), ""), "Other")</f>
        <v/>
      </c>
      <c r="H9567" t="str">
        <f>IFERROR(IF(RawData!H9569&lt;&gt;"", VLOOKUP(TRIM(RawData!H9569),PHCODE,2,FALSE), ""), "Other")</f>
        <v/>
      </c>
      <c r="I9567" t="str">
        <f>IFERROR(IF(RawData!I9569&lt;&gt;"", VLOOKUP(TRIM(RawData!I9569),PHCODE,2,FALSE), ""), "Other")</f>
        <v/>
      </c>
      <c r="J9567" t="str">
        <f>TRIM(RawData!L9569)</f>
        <v/>
      </c>
      <c r="K9567">
        <f>'Risk Calculation Tables'!AD9135</f>
        <v>0</v>
      </c>
      <c r="L9567" t="str">
        <f>TRIM(RawData!J9569)</f>
        <v/>
      </c>
      <c r="M9567" t="str">
        <f>TRIM(RawData!K9569)</f>
        <v/>
      </c>
    </row>
    <row r="9568" spans="1:13" x14ac:dyDescent="0.3">
      <c r="A9568">
        <f>RawData!A9570</f>
        <v>0</v>
      </c>
      <c r="B9568" t="str">
        <f>IF(RawData!B9570&lt;&gt;"", (VLOOKUP(RawData!B9570,AgeCat,2,TRUE)), "")</f>
        <v/>
      </c>
      <c r="C9568" t="str">
        <f>TRIM(RawData!C9570)</f>
        <v/>
      </c>
      <c r="D9568" s="4">
        <f>RawData!D9570</f>
        <v>0</v>
      </c>
      <c r="E9568">
        <f>RawData!E9570</f>
        <v>0</v>
      </c>
      <c r="F9568" t="str">
        <f>IFERROR(IF(RawData!F9570&lt;&gt;"", VLOOKUP(TRIM(RawData!F9570),ICD10Code,2,FALSE), ""), "Other")</f>
        <v/>
      </c>
      <c r="G9568" t="str">
        <f>IFERROR(IF(RawData!G9570&lt;&gt;"", VLOOKUP(TRIM(RawData!G9570),ICD10Code,2,FALSE), ""), "Other")</f>
        <v/>
      </c>
      <c r="H9568" t="str">
        <f>IFERROR(IF(RawData!H9570&lt;&gt;"", VLOOKUP(TRIM(RawData!H9570),PHCODE,2,FALSE), ""), "Other")</f>
        <v/>
      </c>
      <c r="I9568" t="str">
        <f>IFERROR(IF(RawData!I9570&lt;&gt;"", VLOOKUP(TRIM(RawData!I9570),PHCODE,2,FALSE), ""), "Other")</f>
        <v/>
      </c>
      <c r="J9568" t="str">
        <f>TRIM(RawData!L9570)</f>
        <v/>
      </c>
      <c r="K9568">
        <f>'Risk Calculation Tables'!AD9136</f>
        <v>0</v>
      </c>
      <c r="L9568" t="str">
        <f>TRIM(RawData!J9570)</f>
        <v/>
      </c>
      <c r="M9568" t="str">
        <f>TRIM(RawData!K9570)</f>
        <v/>
      </c>
    </row>
    <row r="9569" spans="1:13" x14ac:dyDescent="0.3">
      <c r="A9569">
        <f>RawData!A9571</f>
        <v>0</v>
      </c>
      <c r="B9569" t="str">
        <f>IF(RawData!B9571&lt;&gt;"", (VLOOKUP(RawData!B9571,AgeCat,2,TRUE)), "")</f>
        <v/>
      </c>
      <c r="C9569" t="str">
        <f>TRIM(RawData!C9571)</f>
        <v/>
      </c>
      <c r="D9569" s="4">
        <f>RawData!D9571</f>
        <v>0</v>
      </c>
      <c r="E9569">
        <f>RawData!E9571</f>
        <v>0</v>
      </c>
      <c r="F9569" t="str">
        <f>IFERROR(IF(RawData!F9571&lt;&gt;"", VLOOKUP(TRIM(RawData!F9571),ICD10Code,2,FALSE), ""), "Other")</f>
        <v/>
      </c>
      <c r="G9569" t="str">
        <f>IFERROR(IF(RawData!G9571&lt;&gt;"", VLOOKUP(TRIM(RawData!G9571),ICD10Code,2,FALSE), ""), "Other")</f>
        <v/>
      </c>
      <c r="H9569" t="str">
        <f>IFERROR(IF(RawData!H9571&lt;&gt;"", VLOOKUP(TRIM(RawData!H9571),PHCODE,2,FALSE), ""), "Other")</f>
        <v/>
      </c>
      <c r="I9569" t="str">
        <f>IFERROR(IF(RawData!I9571&lt;&gt;"", VLOOKUP(TRIM(RawData!I9571),PHCODE,2,FALSE), ""), "Other")</f>
        <v/>
      </c>
      <c r="J9569" t="str">
        <f>TRIM(RawData!L9571)</f>
        <v/>
      </c>
      <c r="K9569">
        <f>'Risk Calculation Tables'!AD9137</f>
        <v>0</v>
      </c>
      <c r="L9569" t="str">
        <f>TRIM(RawData!J9571)</f>
        <v/>
      </c>
      <c r="M9569" t="str">
        <f>TRIM(RawData!K9571)</f>
        <v/>
      </c>
    </row>
    <row r="9570" spans="1:13" x14ac:dyDescent="0.3">
      <c r="A9570">
        <f>RawData!A9572</f>
        <v>0</v>
      </c>
      <c r="B9570" t="str">
        <f>IF(RawData!B9572&lt;&gt;"", (VLOOKUP(RawData!B9572,AgeCat,2,TRUE)), "")</f>
        <v/>
      </c>
      <c r="C9570" t="str">
        <f>TRIM(RawData!C9572)</f>
        <v/>
      </c>
      <c r="D9570" s="4">
        <f>RawData!D9572</f>
        <v>0</v>
      </c>
      <c r="E9570">
        <f>RawData!E9572</f>
        <v>0</v>
      </c>
      <c r="F9570" t="str">
        <f>IFERROR(IF(RawData!F9572&lt;&gt;"", VLOOKUP(TRIM(RawData!F9572),ICD10Code,2,FALSE), ""), "Other")</f>
        <v/>
      </c>
      <c r="G9570" t="str">
        <f>IFERROR(IF(RawData!G9572&lt;&gt;"", VLOOKUP(TRIM(RawData!G9572),ICD10Code,2,FALSE), ""), "Other")</f>
        <v/>
      </c>
      <c r="H9570" t="str">
        <f>IFERROR(IF(RawData!H9572&lt;&gt;"", VLOOKUP(TRIM(RawData!H9572),PHCODE,2,FALSE), ""), "Other")</f>
        <v/>
      </c>
      <c r="I9570" t="str">
        <f>IFERROR(IF(RawData!I9572&lt;&gt;"", VLOOKUP(TRIM(RawData!I9572),PHCODE,2,FALSE), ""), "Other")</f>
        <v/>
      </c>
      <c r="J9570" t="str">
        <f>TRIM(RawData!L9572)</f>
        <v/>
      </c>
      <c r="K9570">
        <f>'Risk Calculation Tables'!AD9138</f>
        <v>0</v>
      </c>
      <c r="L9570" t="str">
        <f>TRIM(RawData!J9572)</f>
        <v/>
      </c>
      <c r="M9570" t="str">
        <f>TRIM(RawData!K9572)</f>
        <v/>
      </c>
    </row>
    <row r="9571" spans="1:13" x14ac:dyDescent="0.3">
      <c r="A9571">
        <f>RawData!A9573</f>
        <v>0</v>
      </c>
      <c r="B9571" t="str">
        <f>IF(RawData!B9573&lt;&gt;"", (VLOOKUP(RawData!B9573,AgeCat,2,TRUE)), "")</f>
        <v/>
      </c>
      <c r="C9571" t="str">
        <f>TRIM(RawData!C9573)</f>
        <v/>
      </c>
      <c r="D9571" s="4">
        <f>RawData!D9573</f>
        <v>0</v>
      </c>
      <c r="E9571">
        <f>RawData!E9573</f>
        <v>0</v>
      </c>
      <c r="F9571" t="str">
        <f>IFERROR(IF(RawData!F9573&lt;&gt;"", VLOOKUP(TRIM(RawData!F9573),ICD10Code,2,FALSE), ""), "Other")</f>
        <v/>
      </c>
      <c r="G9571" t="str">
        <f>IFERROR(IF(RawData!G9573&lt;&gt;"", VLOOKUP(TRIM(RawData!G9573),ICD10Code,2,FALSE), ""), "Other")</f>
        <v/>
      </c>
      <c r="H9571" t="str">
        <f>IFERROR(IF(RawData!H9573&lt;&gt;"", VLOOKUP(TRIM(RawData!H9573),PHCODE,2,FALSE), ""), "Other")</f>
        <v/>
      </c>
      <c r="I9571" t="str">
        <f>IFERROR(IF(RawData!I9573&lt;&gt;"", VLOOKUP(TRIM(RawData!I9573),PHCODE,2,FALSE), ""), "Other")</f>
        <v/>
      </c>
      <c r="J9571" t="str">
        <f>TRIM(RawData!L9573)</f>
        <v/>
      </c>
      <c r="K9571">
        <f>'Risk Calculation Tables'!AD9139</f>
        <v>0</v>
      </c>
      <c r="L9571" t="str">
        <f>TRIM(RawData!J9573)</f>
        <v/>
      </c>
      <c r="M9571" t="str">
        <f>TRIM(RawData!K9573)</f>
        <v/>
      </c>
    </row>
    <row r="9572" spans="1:13" x14ac:dyDescent="0.3">
      <c r="A9572">
        <f>RawData!A9574</f>
        <v>0</v>
      </c>
      <c r="B9572" t="str">
        <f>IF(RawData!B9574&lt;&gt;"", (VLOOKUP(RawData!B9574,AgeCat,2,TRUE)), "")</f>
        <v/>
      </c>
      <c r="C9572" t="str">
        <f>TRIM(RawData!C9574)</f>
        <v/>
      </c>
      <c r="D9572" s="4">
        <f>RawData!D9574</f>
        <v>0</v>
      </c>
      <c r="E9572">
        <f>RawData!E9574</f>
        <v>0</v>
      </c>
      <c r="F9572" t="str">
        <f>IFERROR(IF(RawData!F9574&lt;&gt;"", VLOOKUP(TRIM(RawData!F9574),ICD10Code,2,FALSE), ""), "Other")</f>
        <v/>
      </c>
      <c r="G9572" t="str">
        <f>IFERROR(IF(RawData!G9574&lt;&gt;"", VLOOKUP(TRIM(RawData!G9574),ICD10Code,2,FALSE), ""), "Other")</f>
        <v/>
      </c>
      <c r="H9572" t="str">
        <f>IFERROR(IF(RawData!H9574&lt;&gt;"", VLOOKUP(TRIM(RawData!H9574),PHCODE,2,FALSE), ""), "Other")</f>
        <v/>
      </c>
      <c r="I9572" t="str">
        <f>IFERROR(IF(RawData!I9574&lt;&gt;"", VLOOKUP(TRIM(RawData!I9574),PHCODE,2,FALSE), ""), "Other")</f>
        <v/>
      </c>
      <c r="J9572" t="str">
        <f>TRIM(RawData!L9574)</f>
        <v/>
      </c>
      <c r="K9572">
        <f>'Risk Calculation Tables'!AD9140</f>
        <v>0</v>
      </c>
      <c r="L9572" t="str">
        <f>TRIM(RawData!J9574)</f>
        <v/>
      </c>
      <c r="M9572" t="str">
        <f>TRIM(RawData!K9574)</f>
        <v/>
      </c>
    </row>
    <row r="9573" spans="1:13" x14ac:dyDescent="0.3">
      <c r="A9573">
        <f>RawData!A9575</f>
        <v>0</v>
      </c>
      <c r="B9573" t="str">
        <f>IF(RawData!B9575&lt;&gt;"", (VLOOKUP(RawData!B9575,AgeCat,2,TRUE)), "")</f>
        <v/>
      </c>
      <c r="C9573" t="str">
        <f>TRIM(RawData!C9575)</f>
        <v/>
      </c>
      <c r="D9573" s="4">
        <f>RawData!D9575</f>
        <v>0</v>
      </c>
      <c r="E9573">
        <f>RawData!E9575</f>
        <v>0</v>
      </c>
      <c r="F9573" t="str">
        <f>IFERROR(IF(RawData!F9575&lt;&gt;"", VLOOKUP(TRIM(RawData!F9575),ICD10Code,2,FALSE), ""), "Other")</f>
        <v/>
      </c>
      <c r="G9573" t="str">
        <f>IFERROR(IF(RawData!G9575&lt;&gt;"", VLOOKUP(TRIM(RawData!G9575),ICD10Code,2,FALSE), ""), "Other")</f>
        <v/>
      </c>
      <c r="H9573" t="str">
        <f>IFERROR(IF(RawData!H9575&lt;&gt;"", VLOOKUP(TRIM(RawData!H9575),PHCODE,2,FALSE), ""), "Other")</f>
        <v/>
      </c>
      <c r="I9573" t="str">
        <f>IFERROR(IF(RawData!I9575&lt;&gt;"", VLOOKUP(TRIM(RawData!I9575),PHCODE,2,FALSE), ""), "Other")</f>
        <v/>
      </c>
      <c r="J9573" t="str">
        <f>TRIM(RawData!L9575)</f>
        <v/>
      </c>
      <c r="K9573">
        <f>'Risk Calculation Tables'!AD9141</f>
        <v>0</v>
      </c>
      <c r="L9573" t="str">
        <f>TRIM(RawData!J9575)</f>
        <v/>
      </c>
      <c r="M9573" t="str">
        <f>TRIM(RawData!K9575)</f>
        <v/>
      </c>
    </row>
    <row r="9574" spans="1:13" x14ac:dyDescent="0.3">
      <c r="A9574">
        <f>RawData!A9576</f>
        <v>0</v>
      </c>
      <c r="B9574" t="str">
        <f>IF(RawData!B9576&lt;&gt;"", (VLOOKUP(RawData!B9576,AgeCat,2,TRUE)), "")</f>
        <v/>
      </c>
      <c r="C9574" t="str">
        <f>TRIM(RawData!C9576)</f>
        <v/>
      </c>
      <c r="D9574" s="4">
        <f>RawData!D9576</f>
        <v>0</v>
      </c>
      <c r="E9574">
        <f>RawData!E9576</f>
        <v>0</v>
      </c>
      <c r="F9574" t="str">
        <f>IFERROR(IF(RawData!F9576&lt;&gt;"", VLOOKUP(TRIM(RawData!F9576),ICD10Code,2,FALSE), ""), "Other")</f>
        <v/>
      </c>
      <c r="G9574" t="str">
        <f>IFERROR(IF(RawData!G9576&lt;&gt;"", VLOOKUP(TRIM(RawData!G9576),ICD10Code,2,FALSE), ""), "Other")</f>
        <v/>
      </c>
      <c r="H9574" t="str">
        <f>IFERROR(IF(RawData!H9576&lt;&gt;"", VLOOKUP(TRIM(RawData!H9576),PHCODE,2,FALSE), ""), "Other")</f>
        <v/>
      </c>
      <c r="I9574" t="str">
        <f>IFERROR(IF(RawData!I9576&lt;&gt;"", VLOOKUP(TRIM(RawData!I9576),PHCODE,2,FALSE), ""), "Other")</f>
        <v/>
      </c>
      <c r="J9574" t="str">
        <f>TRIM(RawData!L9576)</f>
        <v/>
      </c>
      <c r="K9574">
        <f>'Risk Calculation Tables'!AD9142</f>
        <v>0</v>
      </c>
      <c r="L9574" t="str">
        <f>TRIM(RawData!J9576)</f>
        <v/>
      </c>
      <c r="M9574" t="str">
        <f>TRIM(RawData!K9576)</f>
        <v/>
      </c>
    </row>
    <row r="9575" spans="1:13" x14ac:dyDescent="0.3">
      <c r="A9575">
        <f>RawData!A9577</f>
        <v>0</v>
      </c>
      <c r="B9575" t="str">
        <f>IF(RawData!B9577&lt;&gt;"", (VLOOKUP(RawData!B9577,AgeCat,2,TRUE)), "")</f>
        <v/>
      </c>
      <c r="C9575" t="str">
        <f>TRIM(RawData!C9577)</f>
        <v/>
      </c>
      <c r="D9575" s="4">
        <f>RawData!D9577</f>
        <v>0</v>
      </c>
      <c r="E9575">
        <f>RawData!E9577</f>
        <v>0</v>
      </c>
      <c r="F9575" t="str">
        <f>IFERROR(IF(RawData!F9577&lt;&gt;"", VLOOKUP(TRIM(RawData!F9577),ICD10Code,2,FALSE), ""), "Other")</f>
        <v/>
      </c>
      <c r="G9575" t="str">
        <f>IFERROR(IF(RawData!G9577&lt;&gt;"", VLOOKUP(TRIM(RawData!G9577),ICD10Code,2,FALSE), ""), "Other")</f>
        <v/>
      </c>
      <c r="H9575" t="str">
        <f>IFERROR(IF(RawData!H9577&lt;&gt;"", VLOOKUP(TRIM(RawData!H9577),PHCODE,2,FALSE), ""), "Other")</f>
        <v/>
      </c>
      <c r="I9575" t="str">
        <f>IFERROR(IF(RawData!I9577&lt;&gt;"", VLOOKUP(TRIM(RawData!I9577),PHCODE,2,FALSE), ""), "Other")</f>
        <v/>
      </c>
      <c r="J9575" t="str">
        <f>TRIM(RawData!L9577)</f>
        <v/>
      </c>
      <c r="K9575">
        <f>'Risk Calculation Tables'!AD9143</f>
        <v>0</v>
      </c>
      <c r="L9575" t="str">
        <f>TRIM(RawData!J9577)</f>
        <v/>
      </c>
      <c r="M9575" t="str">
        <f>TRIM(RawData!K9577)</f>
        <v/>
      </c>
    </row>
    <row r="9576" spans="1:13" x14ac:dyDescent="0.3">
      <c r="A9576">
        <f>RawData!A9578</f>
        <v>0</v>
      </c>
      <c r="B9576" t="str">
        <f>IF(RawData!B9578&lt;&gt;"", (VLOOKUP(RawData!B9578,AgeCat,2,TRUE)), "")</f>
        <v/>
      </c>
      <c r="C9576" t="str">
        <f>TRIM(RawData!C9578)</f>
        <v/>
      </c>
      <c r="D9576" s="4">
        <f>RawData!D9578</f>
        <v>0</v>
      </c>
      <c r="E9576">
        <f>RawData!E9578</f>
        <v>0</v>
      </c>
      <c r="F9576" t="str">
        <f>IFERROR(IF(RawData!F9578&lt;&gt;"", VLOOKUP(TRIM(RawData!F9578),ICD10Code,2,FALSE), ""), "Other")</f>
        <v/>
      </c>
      <c r="G9576" t="str">
        <f>IFERROR(IF(RawData!G9578&lt;&gt;"", VLOOKUP(TRIM(RawData!G9578),ICD10Code,2,FALSE), ""), "Other")</f>
        <v/>
      </c>
      <c r="H9576" t="str">
        <f>IFERROR(IF(RawData!H9578&lt;&gt;"", VLOOKUP(TRIM(RawData!H9578),PHCODE,2,FALSE), ""), "Other")</f>
        <v/>
      </c>
      <c r="I9576" t="str">
        <f>IFERROR(IF(RawData!I9578&lt;&gt;"", VLOOKUP(TRIM(RawData!I9578),PHCODE,2,FALSE), ""), "Other")</f>
        <v/>
      </c>
      <c r="J9576" t="str">
        <f>TRIM(RawData!L9578)</f>
        <v/>
      </c>
      <c r="K9576">
        <f>'Risk Calculation Tables'!AD9144</f>
        <v>0</v>
      </c>
      <c r="L9576" t="str">
        <f>TRIM(RawData!J9578)</f>
        <v/>
      </c>
      <c r="M9576" t="str">
        <f>TRIM(RawData!K9578)</f>
        <v/>
      </c>
    </row>
    <row r="9577" spans="1:13" x14ac:dyDescent="0.3">
      <c r="A9577">
        <f>RawData!A9579</f>
        <v>0</v>
      </c>
      <c r="B9577" t="str">
        <f>IF(RawData!B9579&lt;&gt;"", (VLOOKUP(RawData!B9579,AgeCat,2,TRUE)), "")</f>
        <v/>
      </c>
      <c r="C9577" t="str">
        <f>TRIM(RawData!C9579)</f>
        <v/>
      </c>
      <c r="D9577" s="4">
        <f>RawData!D9579</f>
        <v>0</v>
      </c>
      <c r="E9577">
        <f>RawData!E9579</f>
        <v>0</v>
      </c>
      <c r="F9577" t="str">
        <f>IFERROR(IF(RawData!F9579&lt;&gt;"", VLOOKUP(TRIM(RawData!F9579),ICD10Code,2,FALSE), ""), "Other")</f>
        <v/>
      </c>
      <c r="G9577" t="str">
        <f>IFERROR(IF(RawData!G9579&lt;&gt;"", VLOOKUP(TRIM(RawData!G9579),ICD10Code,2,FALSE), ""), "Other")</f>
        <v/>
      </c>
      <c r="H9577" t="str">
        <f>IFERROR(IF(RawData!H9579&lt;&gt;"", VLOOKUP(TRIM(RawData!H9579),PHCODE,2,FALSE), ""), "Other")</f>
        <v/>
      </c>
      <c r="I9577" t="str">
        <f>IFERROR(IF(RawData!I9579&lt;&gt;"", VLOOKUP(TRIM(RawData!I9579),PHCODE,2,FALSE), ""), "Other")</f>
        <v/>
      </c>
      <c r="J9577" t="str">
        <f>TRIM(RawData!L9579)</f>
        <v/>
      </c>
      <c r="K9577">
        <f>'Risk Calculation Tables'!AD9145</f>
        <v>0</v>
      </c>
      <c r="L9577" t="str">
        <f>TRIM(RawData!J9579)</f>
        <v/>
      </c>
      <c r="M9577" t="str">
        <f>TRIM(RawData!K9579)</f>
        <v/>
      </c>
    </row>
    <row r="9578" spans="1:13" x14ac:dyDescent="0.3">
      <c r="A9578">
        <f>RawData!A9580</f>
        <v>0</v>
      </c>
      <c r="B9578" t="str">
        <f>IF(RawData!B9580&lt;&gt;"", (VLOOKUP(RawData!B9580,AgeCat,2,TRUE)), "")</f>
        <v/>
      </c>
      <c r="C9578" t="str">
        <f>TRIM(RawData!C9580)</f>
        <v/>
      </c>
      <c r="D9578" s="4">
        <f>RawData!D9580</f>
        <v>0</v>
      </c>
      <c r="E9578">
        <f>RawData!E9580</f>
        <v>0</v>
      </c>
      <c r="F9578" t="str">
        <f>IFERROR(IF(RawData!F9580&lt;&gt;"", VLOOKUP(TRIM(RawData!F9580),ICD10Code,2,FALSE), ""), "Other")</f>
        <v/>
      </c>
      <c r="G9578" t="str">
        <f>IFERROR(IF(RawData!G9580&lt;&gt;"", VLOOKUP(TRIM(RawData!G9580),ICD10Code,2,FALSE), ""), "Other")</f>
        <v/>
      </c>
      <c r="H9578" t="str">
        <f>IFERROR(IF(RawData!H9580&lt;&gt;"", VLOOKUP(TRIM(RawData!H9580),PHCODE,2,FALSE), ""), "Other")</f>
        <v/>
      </c>
      <c r="I9578" t="str">
        <f>IFERROR(IF(RawData!I9580&lt;&gt;"", VLOOKUP(TRIM(RawData!I9580),PHCODE,2,FALSE), ""), "Other")</f>
        <v/>
      </c>
      <c r="J9578" t="str">
        <f>TRIM(RawData!L9580)</f>
        <v/>
      </c>
      <c r="K9578">
        <f>'Risk Calculation Tables'!AD9146</f>
        <v>0</v>
      </c>
      <c r="L9578" t="str">
        <f>TRIM(RawData!J9580)</f>
        <v/>
      </c>
      <c r="M9578" t="str">
        <f>TRIM(RawData!K9580)</f>
        <v/>
      </c>
    </row>
    <row r="9579" spans="1:13" x14ac:dyDescent="0.3">
      <c r="A9579">
        <f>RawData!A9581</f>
        <v>0</v>
      </c>
      <c r="B9579" t="str">
        <f>IF(RawData!B9581&lt;&gt;"", (VLOOKUP(RawData!B9581,AgeCat,2,TRUE)), "")</f>
        <v/>
      </c>
      <c r="C9579" t="str">
        <f>TRIM(RawData!C9581)</f>
        <v/>
      </c>
      <c r="D9579" s="4">
        <f>RawData!D9581</f>
        <v>0</v>
      </c>
      <c r="E9579">
        <f>RawData!E9581</f>
        <v>0</v>
      </c>
      <c r="F9579" t="str">
        <f>IFERROR(IF(RawData!F9581&lt;&gt;"", VLOOKUP(TRIM(RawData!F9581),ICD10Code,2,FALSE), ""), "Other")</f>
        <v/>
      </c>
      <c r="G9579" t="str">
        <f>IFERROR(IF(RawData!G9581&lt;&gt;"", VLOOKUP(TRIM(RawData!G9581),ICD10Code,2,FALSE), ""), "Other")</f>
        <v/>
      </c>
      <c r="H9579" t="str">
        <f>IFERROR(IF(RawData!H9581&lt;&gt;"", VLOOKUP(TRIM(RawData!H9581),PHCODE,2,FALSE), ""), "Other")</f>
        <v/>
      </c>
      <c r="I9579" t="str">
        <f>IFERROR(IF(RawData!I9581&lt;&gt;"", VLOOKUP(TRIM(RawData!I9581),PHCODE,2,FALSE), ""), "Other")</f>
        <v/>
      </c>
      <c r="J9579" t="str">
        <f>TRIM(RawData!L9581)</f>
        <v/>
      </c>
      <c r="K9579">
        <f>'Risk Calculation Tables'!AD9147</f>
        <v>0</v>
      </c>
      <c r="L9579" t="str">
        <f>TRIM(RawData!J9581)</f>
        <v/>
      </c>
      <c r="M9579" t="str">
        <f>TRIM(RawData!K9581)</f>
        <v/>
      </c>
    </row>
    <row r="9580" spans="1:13" x14ac:dyDescent="0.3">
      <c r="A9580">
        <f>RawData!A9582</f>
        <v>0</v>
      </c>
      <c r="B9580" t="str">
        <f>IF(RawData!B9582&lt;&gt;"", (VLOOKUP(RawData!B9582,AgeCat,2,TRUE)), "")</f>
        <v/>
      </c>
      <c r="C9580" t="str">
        <f>TRIM(RawData!C9582)</f>
        <v/>
      </c>
      <c r="D9580" s="4">
        <f>RawData!D9582</f>
        <v>0</v>
      </c>
      <c r="E9580">
        <f>RawData!E9582</f>
        <v>0</v>
      </c>
      <c r="F9580" t="str">
        <f>IFERROR(IF(RawData!F9582&lt;&gt;"", VLOOKUP(TRIM(RawData!F9582),ICD10Code,2,FALSE), ""), "Other")</f>
        <v/>
      </c>
      <c r="G9580" t="str">
        <f>IFERROR(IF(RawData!G9582&lt;&gt;"", VLOOKUP(TRIM(RawData!G9582),ICD10Code,2,FALSE), ""), "Other")</f>
        <v/>
      </c>
      <c r="H9580" t="str">
        <f>IFERROR(IF(RawData!H9582&lt;&gt;"", VLOOKUP(TRIM(RawData!H9582),PHCODE,2,FALSE), ""), "Other")</f>
        <v/>
      </c>
      <c r="I9580" t="str">
        <f>IFERROR(IF(RawData!I9582&lt;&gt;"", VLOOKUP(TRIM(RawData!I9582),PHCODE,2,FALSE), ""), "Other")</f>
        <v/>
      </c>
      <c r="J9580" t="str">
        <f>TRIM(RawData!L9582)</f>
        <v/>
      </c>
      <c r="K9580">
        <f>'Risk Calculation Tables'!AD9148</f>
        <v>0</v>
      </c>
      <c r="L9580" t="str">
        <f>TRIM(RawData!J9582)</f>
        <v/>
      </c>
      <c r="M9580" t="str">
        <f>TRIM(RawData!K9582)</f>
        <v/>
      </c>
    </row>
    <row r="9581" spans="1:13" x14ac:dyDescent="0.3">
      <c r="A9581">
        <f>RawData!A9583</f>
        <v>0</v>
      </c>
      <c r="B9581" t="str">
        <f>IF(RawData!B9583&lt;&gt;"", (VLOOKUP(RawData!B9583,AgeCat,2,TRUE)), "")</f>
        <v/>
      </c>
      <c r="C9581" t="str">
        <f>TRIM(RawData!C9583)</f>
        <v/>
      </c>
      <c r="D9581" s="4">
        <f>RawData!D9583</f>
        <v>0</v>
      </c>
      <c r="E9581">
        <f>RawData!E9583</f>
        <v>0</v>
      </c>
      <c r="F9581" t="str">
        <f>IFERROR(IF(RawData!F9583&lt;&gt;"", VLOOKUP(TRIM(RawData!F9583),ICD10Code,2,FALSE), ""), "Other")</f>
        <v/>
      </c>
      <c r="G9581" t="str">
        <f>IFERROR(IF(RawData!G9583&lt;&gt;"", VLOOKUP(TRIM(RawData!G9583),ICD10Code,2,FALSE), ""), "Other")</f>
        <v/>
      </c>
      <c r="H9581" t="str">
        <f>IFERROR(IF(RawData!H9583&lt;&gt;"", VLOOKUP(TRIM(RawData!H9583),PHCODE,2,FALSE), ""), "Other")</f>
        <v/>
      </c>
      <c r="I9581" t="str">
        <f>IFERROR(IF(RawData!I9583&lt;&gt;"", VLOOKUP(TRIM(RawData!I9583),PHCODE,2,FALSE), ""), "Other")</f>
        <v/>
      </c>
      <c r="J9581" t="str">
        <f>TRIM(RawData!L9583)</f>
        <v/>
      </c>
      <c r="K9581">
        <f>'Risk Calculation Tables'!AD9149</f>
        <v>0</v>
      </c>
      <c r="L9581" t="str">
        <f>TRIM(RawData!J9583)</f>
        <v/>
      </c>
      <c r="M9581" t="str">
        <f>TRIM(RawData!K9583)</f>
        <v/>
      </c>
    </row>
    <row r="9582" spans="1:13" x14ac:dyDescent="0.3">
      <c r="A9582">
        <f>RawData!A9584</f>
        <v>0</v>
      </c>
      <c r="B9582" t="str">
        <f>IF(RawData!B9584&lt;&gt;"", (VLOOKUP(RawData!B9584,AgeCat,2,TRUE)), "")</f>
        <v/>
      </c>
      <c r="C9582" t="str">
        <f>TRIM(RawData!C9584)</f>
        <v/>
      </c>
      <c r="D9582" s="4">
        <f>RawData!D9584</f>
        <v>0</v>
      </c>
      <c r="E9582">
        <f>RawData!E9584</f>
        <v>0</v>
      </c>
      <c r="F9582" t="str">
        <f>IFERROR(IF(RawData!F9584&lt;&gt;"", VLOOKUP(TRIM(RawData!F9584),ICD10Code,2,FALSE), ""), "Other")</f>
        <v/>
      </c>
      <c r="G9582" t="str">
        <f>IFERROR(IF(RawData!G9584&lt;&gt;"", VLOOKUP(TRIM(RawData!G9584),ICD10Code,2,FALSE), ""), "Other")</f>
        <v/>
      </c>
      <c r="H9582" t="str">
        <f>IFERROR(IF(RawData!H9584&lt;&gt;"", VLOOKUP(TRIM(RawData!H9584),PHCODE,2,FALSE), ""), "Other")</f>
        <v/>
      </c>
      <c r="I9582" t="str">
        <f>IFERROR(IF(RawData!I9584&lt;&gt;"", VLOOKUP(TRIM(RawData!I9584),PHCODE,2,FALSE), ""), "Other")</f>
        <v/>
      </c>
      <c r="J9582" t="str">
        <f>TRIM(RawData!L9584)</f>
        <v/>
      </c>
      <c r="K9582">
        <f>'Risk Calculation Tables'!AD9150</f>
        <v>0</v>
      </c>
      <c r="L9582" t="str">
        <f>TRIM(RawData!J9584)</f>
        <v/>
      </c>
      <c r="M9582" t="str">
        <f>TRIM(RawData!K9584)</f>
        <v/>
      </c>
    </row>
    <row r="9583" spans="1:13" x14ac:dyDescent="0.3">
      <c r="A9583">
        <f>RawData!A9585</f>
        <v>0</v>
      </c>
      <c r="B9583" t="str">
        <f>IF(RawData!B9585&lt;&gt;"", (VLOOKUP(RawData!B9585,AgeCat,2,TRUE)), "")</f>
        <v/>
      </c>
      <c r="C9583" t="str">
        <f>TRIM(RawData!C9585)</f>
        <v/>
      </c>
      <c r="D9583" s="4">
        <f>RawData!D9585</f>
        <v>0</v>
      </c>
      <c r="E9583">
        <f>RawData!E9585</f>
        <v>0</v>
      </c>
      <c r="F9583" t="str">
        <f>IFERROR(IF(RawData!F9585&lt;&gt;"", VLOOKUP(TRIM(RawData!F9585),ICD10Code,2,FALSE), ""), "Other")</f>
        <v/>
      </c>
      <c r="G9583" t="str">
        <f>IFERROR(IF(RawData!G9585&lt;&gt;"", VLOOKUP(TRIM(RawData!G9585),ICD10Code,2,FALSE), ""), "Other")</f>
        <v/>
      </c>
      <c r="H9583" t="str">
        <f>IFERROR(IF(RawData!H9585&lt;&gt;"", VLOOKUP(TRIM(RawData!H9585),PHCODE,2,FALSE), ""), "Other")</f>
        <v/>
      </c>
      <c r="I9583" t="str">
        <f>IFERROR(IF(RawData!I9585&lt;&gt;"", VLOOKUP(TRIM(RawData!I9585),PHCODE,2,FALSE), ""), "Other")</f>
        <v/>
      </c>
      <c r="J9583" t="str">
        <f>TRIM(RawData!L9585)</f>
        <v/>
      </c>
      <c r="K9583">
        <f>'Risk Calculation Tables'!AD9151</f>
        <v>0</v>
      </c>
      <c r="L9583" t="str">
        <f>TRIM(RawData!J9585)</f>
        <v/>
      </c>
      <c r="M9583" t="str">
        <f>TRIM(RawData!K9585)</f>
        <v/>
      </c>
    </row>
    <row r="9584" spans="1:13" x14ac:dyDescent="0.3">
      <c r="A9584">
        <f>RawData!A9586</f>
        <v>0</v>
      </c>
      <c r="B9584" t="str">
        <f>IF(RawData!B9586&lt;&gt;"", (VLOOKUP(RawData!B9586,AgeCat,2,TRUE)), "")</f>
        <v/>
      </c>
      <c r="C9584" t="str">
        <f>TRIM(RawData!C9586)</f>
        <v/>
      </c>
      <c r="D9584" s="4">
        <f>RawData!D9586</f>
        <v>0</v>
      </c>
      <c r="E9584">
        <f>RawData!E9586</f>
        <v>0</v>
      </c>
      <c r="F9584" t="str">
        <f>IFERROR(IF(RawData!F9586&lt;&gt;"", VLOOKUP(TRIM(RawData!F9586),ICD10Code,2,FALSE), ""), "Other")</f>
        <v/>
      </c>
      <c r="G9584" t="str">
        <f>IFERROR(IF(RawData!G9586&lt;&gt;"", VLOOKUP(TRIM(RawData!G9586),ICD10Code,2,FALSE), ""), "Other")</f>
        <v/>
      </c>
      <c r="H9584" t="str">
        <f>IFERROR(IF(RawData!H9586&lt;&gt;"", VLOOKUP(TRIM(RawData!H9586),PHCODE,2,FALSE), ""), "Other")</f>
        <v/>
      </c>
      <c r="I9584" t="str">
        <f>IFERROR(IF(RawData!I9586&lt;&gt;"", VLOOKUP(TRIM(RawData!I9586),PHCODE,2,FALSE), ""), "Other")</f>
        <v/>
      </c>
      <c r="J9584" t="str">
        <f>TRIM(RawData!L9586)</f>
        <v/>
      </c>
      <c r="K9584">
        <f>'Risk Calculation Tables'!AD9152</f>
        <v>0</v>
      </c>
      <c r="L9584" t="str">
        <f>TRIM(RawData!J9586)</f>
        <v/>
      </c>
      <c r="M9584" t="str">
        <f>TRIM(RawData!K9586)</f>
        <v/>
      </c>
    </row>
    <row r="9585" spans="1:13" x14ac:dyDescent="0.3">
      <c r="A9585">
        <f>RawData!A9587</f>
        <v>0</v>
      </c>
      <c r="B9585" t="str">
        <f>IF(RawData!B9587&lt;&gt;"", (VLOOKUP(RawData!B9587,AgeCat,2,TRUE)), "")</f>
        <v/>
      </c>
      <c r="C9585" t="str">
        <f>TRIM(RawData!C9587)</f>
        <v/>
      </c>
      <c r="D9585" s="4">
        <f>RawData!D9587</f>
        <v>0</v>
      </c>
      <c r="E9585">
        <f>RawData!E9587</f>
        <v>0</v>
      </c>
      <c r="F9585" t="str">
        <f>IFERROR(IF(RawData!F9587&lt;&gt;"", VLOOKUP(TRIM(RawData!F9587),ICD10Code,2,FALSE), ""), "Other")</f>
        <v/>
      </c>
      <c r="G9585" t="str">
        <f>IFERROR(IF(RawData!G9587&lt;&gt;"", VLOOKUP(TRIM(RawData!G9587),ICD10Code,2,FALSE), ""), "Other")</f>
        <v/>
      </c>
      <c r="H9585" t="str">
        <f>IFERROR(IF(RawData!H9587&lt;&gt;"", VLOOKUP(TRIM(RawData!H9587),PHCODE,2,FALSE), ""), "Other")</f>
        <v/>
      </c>
      <c r="I9585" t="str">
        <f>IFERROR(IF(RawData!I9587&lt;&gt;"", VLOOKUP(TRIM(RawData!I9587),PHCODE,2,FALSE), ""), "Other")</f>
        <v/>
      </c>
      <c r="J9585" t="str">
        <f>TRIM(RawData!L9587)</f>
        <v/>
      </c>
      <c r="K9585">
        <f>'Risk Calculation Tables'!AD9153</f>
        <v>0</v>
      </c>
      <c r="L9585" t="str">
        <f>TRIM(RawData!J9587)</f>
        <v/>
      </c>
      <c r="M9585" t="str">
        <f>TRIM(RawData!K9587)</f>
        <v/>
      </c>
    </row>
    <row r="9586" spans="1:13" x14ac:dyDescent="0.3">
      <c r="A9586">
        <f>RawData!A9588</f>
        <v>0</v>
      </c>
      <c r="B9586" t="str">
        <f>IF(RawData!B9588&lt;&gt;"", (VLOOKUP(RawData!B9588,AgeCat,2,TRUE)), "")</f>
        <v/>
      </c>
      <c r="C9586" t="str">
        <f>TRIM(RawData!C9588)</f>
        <v/>
      </c>
      <c r="D9586" s="4">
        <f>RawData!D9588</f>
        <v>0</v>
      </c>
      <c r="E9586">
        <f>RawData!E9588</f>
        <v>0</v>
      </c>
      <c r="F9586" t="str">
        <f>IFERROR(IF(RawData!F9588&lt;&gt;"", VLOOKUP(TRIM(RawData!F9588),ICD10Code,2,FALSE), ""), "Other")</f>
        <v/>
      </c>
      <c r="G9586" t="str">
        <f>IFERROR(IF(RawData!G9588&lt;&gt;"", VLOOKUP(TRIM(RawData!G9588),ICD10Code,2,FALSE), ""), "Other")</f>
        <v/>
      </c>
      <c r="H9586" t="str">
        <f>IFERROR(IF(RawData!H9588&lt;&gt;"", VLOOKUP(TRIM(RawData!H9588),PHCODE,2,FALSE), ""), "Other")</f>
        <v/>
      </c>
      <c r="I9586" t="str">
        <f>IFERROR(IF(RawData!I9588&lt;&gt;"", VLOOKUP(TRIM(RawData!I9588),PHCODE,2,FALSE), ""), "Other")</f>
        <v/>
      </c>
      <c r="J9586" t="str">
        <f>TRIM(RawData!L9588)</f>
        <v/>
      </c>
      <c r="K9586">
        <f>'Risk Calculation Tables'!AD9154</f>
        <v>0</v>
      </c>
      <c r="L9586" t="str">
        <f>TRIM(RawData!J9588)</f>
        <v/>
      </c>
      <c r="M9586" t="str">
        <f>TRIM(RawData!K9588)</f>
        <v/>
      </c>
    </row>
    <row r="9587" spans="1:13" x14ac:dyDescent="0.3">
      <c r="A9587">
        <f>RawData!A9589</f>
        <v>0</v>
      </c>
      <c r="B9587" t="str">
        <f>IF(RawData!B9589&lt;&gt;"", (VLOOKUP(RawData!B9589,AgeCat,2,TRUE)), "")</f>
        <v/>
      </c>
      <c r="C9587" t="str">
        <f>TRIM(RawData!C9589)</f>
        <v/>
      </c>
      <c r="D9587" s="4">
        <f>RawData!D9589</f>
        <v>0</v>
      </c>
      <c r="E9587">
        <f>RawData!E9589</f>
        <v>0</v>
      </c>
      <c r="F9587" t="str">
        <f>IFERROR(IF(RawData!F9589&lt;&gt;"", VLOOKUP(TRIM(RawData!F9589),ICD10Code,2,FALSE), ""), "Other")</f>
        <v/>
      </c>
      <c r="G9587" t="str">
        <f>IFERROR(IF(RawData!G9589&lt;&gt;"", VLOOKUP(TRIM(RawData!G9589),ICD10Code,2,FALSE), ""), "Other")</f>
        <v/>
      </c>
      <c r="H9587" t="str">
        <f>IFERROR(IF(RawData!H9589&lt;&gt;"", VLOOKUP(TRIM(RawData!H9589),PHCODE,2,FALSE), ""), "Other")</f>
        <v/>
      </c>
      <c r="I9587" t="str">
        <f>IFERROR(IF(RawData!I9589&lt;&gt;"", VLOOKUP(TRIM(RawData!I9589),PHCODE,2,FALSE), ""), "Other")</f>
        <v/>
      </c>
      <c r="J9587" t="str">
        <f>TRIM(RawData!L9589)</f>
        <v/>
      </c>
      <c r="K9587">
        <f>'Risk Calculation Tables'!AD9155</f>
        <v>0</v>
      </c>
      <c r="L9587" t="str">
        <f>TRIM(RawData!J9589)</f>
        <v/>
      </c>
      <c r="M9587" t="str">
        <f>TRIM(RawData!K9589)</f>
        <v/>
      </c>
    </row>
    <row r="9588" spans="1:13" x14ac:dyDescent="0.3">
      <c r="A9588">
        <f>RawData!A9590</f>
        <v>0</v>
      </c>
      <c r="B9588" t="str">
        <f>IF(RawData!B9590&lt;&gt;"", (VLOOKUP(RawData!B9590,AgeCat,2,TRUE)), "")</f>
        <v/>
      </c>
      <c r="C9588" t="str">
        <f>TRIM(RawData!C9590)</f>
        <v/>
      </c>
      <c r="D9588" s="4">
        <f>RawData!D9590</f>
        <v>0</v>
      </c>
      <c r="E9588">
        <f>RawData!E9590</f>
        <v>0</v>
      </c>
      <c r="F9588" t="str">
        <f>IFERROR(IF(RawData!F9590&lt;&gt;"", VLOOKUP(TRIM(RawData!F9590),ICD10Code,2,FALSE), ""), "Other")</f>
        <v/>
      </c>
      <c r="G9588" t="str">
        <f>IFERROR(IF(RawData!G9590&lt;&gt;"", VLOOKUP(TRIM(RawData!G9590),ICD10Code,2,FALSE), ""), "Other")</f>
        <v/>
      </c>
      <c r="H9588" t="str">
        <f>IFERROR(IF(RawData!H9590&lt;&gt;"", VLOOKUP(TRIM(RawData!H9590),PHCODE,2,FALSE), ""), "Other")</f>
        <v/>
      </c>
      <c r="I9588" t="str">
        <f>IFERROR(IF(RawData!I9590&lt;&gt;"", VLOOKUP(TRIM(RawData!I9590),PHCODE,2,FALSE), ""), "Other")</f>
        <v/>
      </c>
      <c r="J9588" t="str">
        <f>TRIM(RawData!L9590)</f>
        <v/>
      </c>
      <c r="K9588">
        <f>'Risk Calculation Tables'!AD9156</f>
        <v>0</v>
      </c>
      <c r="L9588" t="str">
        <f>TRIM(RawData!J9590)</f>
        <v/>
      </c>
      <c r="M9588" t="str">
        <f>TRIM(RawData!K9590)</f>
        <v/>
      </c>
    </row>
    <row r="9589" spans="1:13" x14ac:dyDescent="0.3">
      <c r="A9589">
        <f>RawData!A9591</f>
        <v>0</v>
      </c>
      <c r="B9589" t="str">
        <f>IF(RawData!B9591&lt;&gt;"", (VLOOKUP(RawData!B9591,AgeCat,2,TRUE)), "")</f>
        <v/>
      </c>
      <c r="C9589" t="str">
        <f>TRIM(RawData!C9591)</f>
        <v/>
      </c>
      <c r="D9589" s="4">
        <f>RawData!D9591</f>
        <v>0</v>
      </c>
      <c r="E9589">
        <f>RawData!E9591</f>
        <v>0</v>
      </c>
      <c r="F9589" t="str">
        <f>IFERROR(IF(RawData!F9591&lt;&gt;"", VLOOKUP(TRIM(RawData!F9591),ICD10Code,2,FALSE), ""), "Other")</f>
        <v/>
      </c>
      <c r="G9589" t="str">
        <f>IFERROR(IF(RawData!G9591&lt;&gt;"", VLOOKUP(TRIM(RawData!G9591),ICD10Code,2,FALSE), ""), "Other")</f>
        <v/>
      </c>
      <c r="H9589" t="str">
        <f>IFERROR(IF(RawData!H9591&lt;&gt;"", VLOOKUP(TRIM(RawData!H9591),PHCODE,2,FALSE), ""), "Other")</f>
        <v/>
      </c>
      <c r="I9589" t="str">
        <f>IFERROR(IF(RawData!I9591&lt;&gt;"", VLOOKUP(TRIM(RawData!I9591),PHCODE,2,FALSE), ""), "Other")</f>
        <v/>
      </c>
      <c r="J9589" t="str">
        <f>TRIM(RawData!L9591)</f>
        <v/>
      </c>
      <c r="K9589">
        <f>'Risk Calculation Tables'!AD9157</f>
        <v>0</v>
      </c>
      <c r="L9589" t="str">
        <f>TRIM(RawData!J9591)</f>
        <v/>
      </c>
      <c r="M9589" t="str">
        <f>TRIM(RawData!K9591)</f>
        <v/>
      </c>
    </row>
    <row r="9590" spans="1:13" x14ac:dyDescent="0.3">
      <c r="A9590">
        <f>RawData!A9592</f>
        <v>0</v>
      </c>
      <c r="B9590" t="str">
        <f>IF(RawData!B9592&lt;&gt;"", (VLOOKUP(RawData!B9592,AgeCat,2,TRUE)), "")</f>
        <v/>
      </c>
      <c r="C9590" t="str">
        <f>TRIM(RawData!C9592)</f>
        <v/>
      </c>
      <c r="D9590" s="4">
        <f>RawData!D9592</f>
        <v>0</v>
      </c>
      <c r="E9590">
        <f>RawData!E9592</f>
        <v>0</v>
      </c>
      <c r="F9590" t="str">
        <f>IFERROR(IF(RawData!F9592&lt;&gt;"", VLOOKUP(TRIM(RawData!F9592),ICD10Code,2,FALSE), ""), "Other")</f>
        <v/>
      </c>
      <c r="G9590" t="str">
        <f>IFERROR(IF(RawData!G9592&lt;&gt;"", VLOOKUP(TRIM(RawData!G9592),ICD10Code,2,FALSE), ""), "Other")</f>
        <v/>
      </c>
      <c r="H9590" t="str">
        <f>IFERROR(IF(RawData!H9592&lt;&gt;"", VLOOKUP(TRIM(RawData!H9592),PHCODE,2,FALSE), ""), "Other")</f>
        <v/>
      </c>
      <c r="I9590" t="str">
        <f>IFERROR(IF(RawData!I9592&lt;&gt;"", VLOOKUP(TRIM(RawData!I9592),PHCODE,2,FALSE), ""), "Other")</f>
        <v/>
      </c>
      <c r="J9590" t="str">
        <f>TRIM(RawData!L9592)</f>
        <v/>
      </c>
      <c r="K9590">
        <f>'Risk Calculation Tables'!AD9158</f>
        <v>0</v>
      </c>
      <c r="L9590" t="str">
        <f>TRIM(RawData!J9592)</f>
        <v/>
      </c>
      <c r="M9590" t="str">
        <f>TRIM(RawData!K9592)</f>
        <v/>
      </c>
    </row>
    <row r="9591" spans="1:13" x14ac:dyDescent="0.3">
      <c r="A9591">
        <f>RawData!A9593</f>
        <v>0</v>
      </c>
      <c r="B9591" t="str">
        <f>IF(RawData!B9593&lt;&gt;"", (VLOOKUP(RawData!B9593,AgeCat,2,TRUE)), "")</f>
        <v/>
      </c>
      <c r="C9591" t="str">
        <f>TRIM(RawData!C9593)</f>
        <v/>
      </c>
      <c r="D9591" s="4">
        <f>RawData!D9593</f>
        <v>0</v>
      </c>
      <c r="E9591">
        <f>RawData!E9593</f>
        <v>0</v>
      </c>
      <c r="F9591" t="str">
        <f>IFERROR(IF(RawData!F9593&lt;&gt;"", VLOOKUP(TRIM(RawData!F9593),ICD10Code,2,FALSE), ""), "Other")</f>
        <v/>
      </c>
      <c r="G9591" t="str">
        <f>IFERROR(IF(RawData!G9593&lt;&gt;"", VLOOKUP(TRIM(RawData!G9593),ICD10Code,2,FALSE), ""), "Other")</f>
        <v/>
      </c>
      <c r="H9591" t="str">
        <f>IFERROR(IF(RawData!H9593&lt;&gt;"", VLOOKUP(TRIM(RawData!H9593),PHCODE,2,FALSE), ""), "Other")</f>
        <v/>
      </c>
      <c r="I9591" t="str">
        <f>IFERROR(IF(RawData!I9593&lt;&gt;"", VLOOKUP(TRIM(RawData!I9593),PHCODE,2,FALSE), ""), "Other")</f>
        <v/>
      </c>
      <c r="J9591" t="str">
        <f>TRIM(RawData!L9593)</f>
        <v/>
      </c>
      <c r="K9591">
        <f>'Risk Calculation Tables'!AD9159</f>
        <v>0</v>
      </c>
      <c r="L9591" t="str">
        <f>TRIM(RawData!J9593)</f>
        <v/>
      </c>
      <c r="M9591" t="str">
        <f>TRIM(RawData!K9593)</f>
        <v/>
      </c>
    </row>
    <row r="9592" spans="1:13" x14ac:dyDescent="0.3">
      <c r="A9592">
        <f>RawData!A9594</f>
        <v>0</v>
      </c>
      <c r="B9592" t="str">
        <f>IF(RawData!B9594&lt;&gt;"", (VLOOKUP(RawData!B9594,AgeCat,2,TRUE)), "")</f>
        <v/>
      </c>
      <c r="C9592" t="str">
        <f>TRIM(RawData!C9594)</f>
        <v/>
      </c>
      <c r="D9592" s="4">
        <f>RawData!D9594</f>
        <v>0</v>
      </c>
      <c r="E9592">
        <f>RawData!E9594</f>
        <v>0</v>
      </c>
      <c r="F9592" t="str">
        <f>IFERROR(IF(RawData!F9594&lt;&gt;"", VLOOKUP(TRIM(RawData!F9594),ICD10Code,2,FALSE), ""), "Other")</f>
        <v/>
      </c>
      <c r="G9592" t="str">
        <f>IFERROR(IF(RawData!G9594&lt;&gt;"", VLOOKUP(TRIM(RawData!G9594),ICD10Code,2,FALSE), ""), "Other")</f>
        <v/>
      </c>
      <c r="H9592" t="str">
        <f>IFERROR(IF(RawData!H9594&lt;&gt;"", VLOOKUP(TRIM(RawData!H9594),PHCODE,2,FALSE), ""), "Other")</f>
        <v/>
      </c>
      <c r="I9592" t="str">
        <f>IFERROR(IF(RawData!I9594&lt;&gt;"", VLOOKUP(TRIM(RawData!I9594),PHCODE,2,FALSE), ""), "Other")</f>
        <v/>
      </c>
      <c r="J9592" t="str">
        <f>TRIM(RawData!L9594)</f>
        <v/>
      </c>
      <c r="K9592">
        <f>'Risk Calculation Tables'!AD9160</f>
        <v>0</v>
      </c>
      <c r="L9592" t="str">
        <f>TRIM(RawData!J9594)</f>
        <v/>
      </c>
      <c r="M9592" t="str">
        <f>TRIM(RawData!K9594)</f>
        <v/>
      </c>
    </row>
    <row r="9593" spans="1:13" x14ac:dyDescent="0.3">
      <c r="A9593">
        <f>RawData!A9595</f>
        <v>0</v>
      </c>
      <c r="B9593" t="str">
        <f>IF(RawData!B9595&lt;&gt;"", (VLOOKUP(RawData!B9595,AgeCat,2,TRUE)), "")</f>
        <v/>
      </c>
      <c r="C9593" t="str">
        <f>TRIM(RawData!C9595)</f>
        <v/>
      </c>
      <c r="D9593" s="4">
        <f>RawData!D9595</f>
        <v>0</v>
      </c>
      <c r="E9593">
        <f>RawData!E9595</f>
        <v>0</v>
      </c>
      <c r="F9593" t="str">
        <f>IFERROR(IF(RawData!F9595&lt;&gt;"", VLOOKUP(TRIM(RawData!F9595),ICD10Code,2,FALSE), ""), "Other")</f>
        <v/>
      </c>
      <c r="G9593" t="str">
        <f>IFERROR(IF(RawData!G9595&lt;&gt;"", VLOOKUP(TRIM(RawData!G9595),ICD10Code,2,FALSE), ""), "Other")</f>
        <v/>
      </c>
      <c r="H9593" t="str">
        <f>IFERROR(IF(RawData!H9595&lt;&gt;"", VLOOKUP(TRIM(RawData!H9595),PHCODE,2,FALSE), ""), "Other")</f>
        <v/>
      </c>
      <c r="I9593" t="str">
        <f>IFERROR(IF(RawData!I9595&lt;&gt;"", VLOOKUP(TRIM(RawData!I9595),PHCODE,2,FALSE), ""), "Other")</f>
        <v/>
      </c>
      <c r="J9593" t="str">
        <f>TRIM(RawData!L9595)</f>
        <v/>
      </c>
      <c r="K9593">
        <f>'Risk Calculation Tables'!AD9161</f>
        <v>0</v>
      </c>
      <c r="L9593" t="str">
        <f>TRIM(RawData!J9595)</f>
        <v/>
      </c>
      <c r="M9593" t="str">
        <f>TRIM(RawData!K9595)</f>
        <v/>
      </c>
    </row>
    <row r="9594" spans="1:13" x14ac:dyDescent="0.3">
      <c r="A9594">
        <f>RawData!A9596</f>
        <v>0</v>
      </c>
      <c r="B9594" t="str">
        <f>IF(RawData!B9596&lt;&gt;"", (VLOOKUP(RawData!B9596,AgeCat,2,TRUE)), "")</f>
        <v/>
      </c>
      <c r="C9594" t="str">
        <f>TRIM(RawData!C9596)</f>
        <v/>
      </c>
      <c r="D9594" s="4">
        <f>RawData!D9596</f>
        <v>0</v>
      </c>
      <c r="E9594">
        <f>RawData!E9596</f>
        <v>0</v>
      </c>
      <c r="F9594" t="str">
        <f>IFERROR(IF(RawData!F9596&lt;&gt;"", VLOOKUP(TRIM(RawData!F9596),ICD10Code,2,FALSE), ""), "Other")</f>
        <v/>
      </c>
      <c r="G9594" t="str">
        <f>IFERROR(IF(RawData!G9596&lt;&gt;"", VLOOKUP(TRIM(RawData!G9596),ICD10Code,2,FALSE), ""), "Other")</f>
        <v/>
      </c>
      <c r="H9594" t="str">
        <f>IFERROR(IF(RawData!H9596&lt;&gt;"", VLOOKUP(TRIM(RawData!H9596),PHCODE,2,FALSE), ""), "Other")</f>
        <v/>
      </c>
      <c r="I9594" t="str">
        <f>IFERROR(IF(RawData!I9596&lt;&gt;"", VLOOKUP(TRIM(RawData!I9596),PHCODE,2,FALSE), ""), "Other")</f>
        <v/>
      </c>
      <c r="J9594" t="str">
        <f>TRIM(RawData!L9596)</f>
        <v/>
      </c>
      <c r="K9594">
        <f>'Risk Calculation Tables'!AD9162</f>
        <v>0</v>
      </c>
      <c r="L9594" t="str">
        <f>TRIM(RawData!J9596)</f>
        <v/>
      </c>
      <c r="M9594" t="str">
        <f>TRIM(RawData!K9596)</f>
        <v/>
      </c>
    </row>
    <row r="9595" spans="1:13" x14ac:dyDescent="0.3">
      <c r="A9595">
        <f>RawData!A9597</f>
        <v>0</v>
      </c>
      <c r="B9595" t="str">
        <f>IF(RawData!B9597&lt;&gt;"", (VLOOKUP(RawData!B9597,AgeCat,2,TRUE)), "")</f>
        <v/>
      </c>
      <c r="C9595" t="str">
        <f>TRIM(RawData!C9597)</f>
        <v/>
      </c>
      <c r="D9595" s="4">
        <f>RawData!D9597</f>
        <v>0</v>
      </c>
      <c r="E9595">
        <f>RawData!E9597</f>
        <v>0</v>
      </c>
      <c r="F9595" t="str">
        <f>IFERROR(IF(RawData!F9597&lt;&gt;"", VLOOKUP(TRIM(RawData!F9597),ICD10Code,2,FALSE), ""), "Other")</f>
        <v/>
      </c>
      <c r="G9595" t="str">
        <f>IFERROR(IF(RawData!G9597&lt;&gt;"", VLOOKUP(TRIM(RawData!G9597),ICD10Code,2,FALSE), ""), "Other")</f>
        <v/>
      </c>
      <c r="H9595" t="str">
        <f>IFERROR(IF(RawData!H9597&lt;&gt;"", VLOOKUP(TRIM(RawData!H9597),PHCODE,2,FALSE), ""), "Other")</f>
        <v/>
      </c>
      <c r="I9595" t="str">
        <f>IFERROR(IF(RawData!I9597&lt;&gt;"", VLOOKUP(TRIM(RawData!I9597),PHCODE,2,FALSE), ""), "Other")</f>
        <v/>
      </c>
      <c r="J9595" t="str">
        <f>TRIM(RawData!L9597)</f>
        <v/>
      </c>
      <c r="K9595">
        <f>'Risk Calculation Tables'!AD9163</f>
        <v>0</v>
      </c>
      <c r="L9595" t="str">
        <f>TRIM(RawData!J9597)</f>
        <v/>
      </c>
      <c r="M9595" t="str">
        <f>TRIM(RawData!K9597)</f>
        <v/>
      </c>
    </row>
    <row r="9596" spans="1:13" x14ac:dyDescent="0.3">
      <c r="A9596">
        <f>RawData!A9598</f>
        <v>0</v>
      </c>
      <c r="B9596" t="str">
        <f>IF(RawData!B9598&lt;&gt;"", (VLOOKUP(RawData!B9598,AgeCat,2,TRUE)), "")</f>
        <v/>
      </c>
      <c r="C9596" t="str">
        <f>TRIM(RawData!C9598)</f>
        <v/>
      </c>
      <c r="D9596" s="4">
        <f>RawData!D9598</f>
        <v>0</v>
      </c>
      <c r="E9596">
        <f>RawData!E9598</f>
        <v>0</v>
      </c>
      <c r="F9596" t="str">
        <f>IFERROR(IF(RawData!F9598&lt;&gt;"", VLOOKUP(TRIM(RawData!F9598),ICD10Code,2,FALSE), ""), "Other")</f>
        <v/>
      </c>
      <c r="G9596" t="str">
        <f>IFERROR(IF(RawData!G9598&lt;&gt;"", VLOOKUP(TRIM(RawData!G9598),ICD10Code,2,FALSE), ""), "Other")</f>
        <v/>
      </c>
      <c r="H9596" t="str">
        <f>IFERROR(IF(RawData!H9598&lt;&gt;"", VLOOKUP(TRIM(RawData!H9598),PHCODE,2,FALSE), ""), "Other")</f>
        <v/>
      </c>
      <c r="I9596" t="str">
        <f>IFERROR(IF(RawData!I9598&lt;&gt;"", VLOOKUP(TRIM(RawData!I9598),PHCODE,2,FALSE), ""), "Other")</f>
        <v/>
      </c>
      <c r="J9596" t="str">
        <f>TRIM(RawData!L9598)</f>
        <v/>
      </c>
      <c r="K9596">
        <f>'Risk Calculation Tables'!AD9164</f>
        <v>0</v>
      </c>
      <c r="L9596" t="str">
        <f>TRIM(RawData!J9598)</f>
        <v/>
      </c>
      <c r="M9596" t="str">
        <f>TRIM(RawData!K9598)</f>
        <v/>
      </c>
    </row>
    <row r="9597" spans="1:13" x14ac:dyDescent="0.3">
      <c r="A9597">
        <f>RawData!A9599</f>
        <v>0</v>
      </c>
      <c r="B9597" t="str">
        <f>IF(RawData!B9599&lt;&gt;"", (VLOOKUP(RawData!B9599,AgeCat,2,TRUE)), "")</f>
        <v/>
      </c>
      <c r="C9597" t="str">
        <f>TRIM(RawData!C9599)</f>
        <v/>
      </c>
      <c r="D9597" s="4">
        <f>RawData!D9599</f>
        <v>0</v>
      </c>
      <c r="E9597">
        <f>RawData!E9599</f>
        <v>0</v>
      </c>
      <c r="F9597" t="str">
        <f>IFERROR(IF(RawData!F9599&lt;&gt;"", VLOOKUP(TRIM(RawData!F9599),ICD10Code,2,FALSE), ""), "Other")</f>
        <v/>
      </c>
      <c r="G9597" t="str">
        <f>IFERROR(IF(RawData!G9599&lt;&gt;"", VLOOKUP(TRIM(RawData!G9599),ICD10Code,2,FALSE), ""), "Other")</f>
        <v/>
      </c>
      <c r="H9597" t="str">
        <f>IFERROR(IF(RawData!H9599&lt;&gt;"", VLOOKUP(TRIM(RawData!H9599),PHCODE,2,FALSE), ""), "Other")</f>
        <v/>
      </c>
      <c r="I9597" t="str">
        <f>IFERROR(IF(RawData!I9599&lt;&gt;"", VLOOKUP(TRIM(RawData!I9599),PHCODE,2,FALSE), ""), "Other")</f>
        <v/>
      </c>
      <c r="J9597" t="str">
        <f>TRIM(RawData!L9599)</f>
        <v/>
      </c>
      <c r="K9597">
        <f>'Risk Calculation Tables'!AD9165</f>
        <v>0</v>
      </c>
      <c r="L9597" t="str">
        <f>TRIM(RawData!J9599)</f>
        <v/>
      </c>
      <c r="M9597" t="str">
        <f>TRIM(RawData!K9599)</f>
        <v/>
      </c>
    </row>
    <row r="9598" spans="1:13" x14ac:dyDescent="0.3">
      <c r="A9598">
        <f>RawData!A9600</f>
        <v>0</v>
      </c>
      <c r="B9598" t="str">
        <f>IF(RawData!B9600&lt;&gt;"", (VLOOKUP(RawData!B9600,AgeCat,2,TRUE)), "")</f>
        <v/>
      </c>
      <c r="C9598" t="str">
        <f>TRIM(RawData!C9600)</f>
        <v/>
      </c>
      <c r="D9598" s="4">
        <f>RawData!D9600</f>
        <v>0</v>
      </c>
      <c r="E9598">
        <f>RawData!E9600</f>
        <v>0</v>
      </c>
      <c r="F9598" t="str">
        <f>IFERROR(IF(RawData!F9600&lt;&gt;"", VLOOKUP(TRIM(RawData!F9600),ICD10Code,2,FALSE), ""), "Other")</f>
        <v/>
      </c>
      <c r="G9598" t="str">
        <f>IFERROR(IF(RawData!G9600&lt;&gt;"", VLOOKUP(TRIM(RawData!G9600),ICD10Code,2,FALSE), ""), "Other")</f>
        <v/>
      </c>
      <c r="H9598" t="str">
        <f>IFERROR(IF(RawData!H9600&lt;&gt;"", VLOOKUP(TRIM(RawData!H9600),PHCODE,2,FALSE), ""), "Other")</f>
        <v/>
      </c>
      <c r="I9598" t="str">
        <f>IFERROR(IF(RawData!I9600&lt;&gt;"", VLOOKUP(TRIM(RawData!I9600),PHCODE,2,FALSE), ""), "Other")</f>
        <v/>
      </c>
      <c r="J9598" t="str">
        <f>TRIM(RawData!L9600)</f>
        <v/>
      </c>
      <c r="K9598">
        <f>'Risk Calculation Tables'!AD9166</f>
        <v>0</v>
      </c>
      <c r="L9598" t="str">
        <f>TRIM(RawData!J9600)</f>
        <v/>
      </c>
      <c r="M9598" t="str">
        <f>TRIM(RawData!K9600)</f>
        <v/>
      </c>
    </row>
    <row r="9599" spans="1:13" x14ac:dyDescent="0.3">
      <c r="A9599">
        <f>RawData!A9601</f>
        <v>0</v>
      </c>
      <c r="B9599" t="str">
        <f>IF(RawData!B9601&lt;&gt;"", (VLOOKUP(RawData!B9601,AgeCat,2,TRUE)), "")</f>
        <v/>
      </c>
      <c r="C9599" t="str">
        <f>TRIM(RawData!C9601)</f>
        <v/>
      </c>
      <c r="D9599" s="4">
        <f>RawData!D9601</f>
        <v>0</v>
      </c>
      <c r="E9599">
        <f>RawData!E9601</f>
        <v>0</v>
      </c>
      <c r="F9599" t="str">
        <f>IFERROR(IF(RawData!F9601&lt;&gt;"", VLOOKUP(TRIM(RawData!F9601),ICD10Code,2,FALSE), ""), "Other")</f>
        <v/>
      </c>
      <c r="G9599" t="str">
        <f>IFERROR(IF(RawData!G9601&lt;&gt;"", VLOOKUP(TRIM(RawData!G9601),ICD10Code,2,FALSE), ""), "Other")</f>
        <v/>
      </c>
      <c r="H9599" t="str">
        <f>IFERROR(IF(RawData!H9601&lt;&gt;"", VLOOKUP(TRIM(RawData!H9601),PHCODE,2,FALSE), ""), "Other")</f>
        <v/>
      </c>
      <c r="I9599" t="str">
        <f>IFERROR(IF(RawData!I9601&lt;&gt;"", VLOOKUP(TRIM(RawData!I9601),PHCODE,2,FALSE), ""), "Other")</f>
        <v/>
      </c>
      <c r="J9599" t="str">
        <f>TRIM(RawData!L9601)</f>
        <v/>
      </c>
      <c r="K9599">
        <f>'Risk Calculation Tables'!AD9167</f>
        <v>0</v>
      </c>
      <c r="L9599" t="str">
        <f>TRIM(RawData!J9601)</f>
        <v/>
      </c>
      <c r="M9599" t="str">
        <f>TRIM(RawData!K9601)</f>
        <v/>
      </c>
    </row>
    <row r="9600" spans="1:13" x14ac:dyDescent="0.3">
      <c r="A9600">
        <f>RawData!A9602</f>
        <v>0</v>
      </c>
      <c r="B9600" t="str">
        <f>IF(RawData!B9602&lt;&gt;"", (VLOOKUP(RawData!B9602,AgeCat,2,TRUE)), "")</f>
        <v/>
      </c>
      <c r="C9600" t="str">
        <f>TRIM(RawData!C9602)</f>
        <v/>
      </c>
      <c r="D9600" s="4">
        <f>RawData!D9602</f>
        <v>0</v>
      </c>
      <c r="E9600">
        <f>RawData!E9602</f>
        <v>0</v>
      </c>
      <c r="F9600" t="str">
        <f>IFERROR(IF(RawData!F9602&lt;&gt;"", VLOOKUP(TRIM(RawData!F9602),ICD10Code,2,FALSE), ""), "Other")</f>
        <v/>
      </c>
      <c r="G9600" t="str">
        <f>IFERROR(IF(RawData!G9602&lt;&gt;"", VLOOKUP(TRIM(RawData!G9602),ICD10Code,2,FALSE), ""), "Other")</f>
        <v/>
      </c>
      <c r="H9600" t="str">
        <f>IFERROR(IF(RawData!H9602&lt;&gt;"", VLOOKUP(TRIM(RawData!H9602),PHCODE,2,FALSE), ""), "Other")</f>
        <v/>
      </c>
      <c r="I9600" t="str">
        <f>IFERROR(IF(RawData!I9602&lt;&gt;"", VLOOKUP(TRIM(RawData!I9602),PHCODE,2,FALSE), ""), "Other")</f>
        <v/>
      </c>
      <c r="J9600" t="str">
        <f>TRIM(RawData!L9602)</f>
        <v/>
      </c>
      <c r="K9600">
        <f>'Risk Calculation Tables'!AD9168</f>
        <v>0</v>
      </c>
      <c r="L9600" t="str">
        <f>TRIM(RawData!J9602)</f>
        <v/>
      </c>
      <c r="M9600" t="str">
        <f>TRIM(RawData!K9602)</f>
        <v/>
      </c>
    </row>
    <row r="9601" spans="1:13" x14ac:dyDescent="0.3">
      <c r="A9601">
        <f>RawData!A9603</f>
        <v>0</v>
      </c>
      <c r="B9601" t="str">
        <f>IF(RawData!B9603&lt;&gt;"", (VLOOKUP(RawData!B9603,AgeCat,2,TRUE)), "")</f>
        <v/>
      </c>
      <c r="C9601" t="str">
        <f>TRIM(RawData!C9603)</f>
        <v/>
      </c>
      <c r="D9601" s="4">
        <f>RawData!D9603</f>
        <v>0</v>
      </c>
      <c r="E9601">
        <f>RawData!E9603</f>
        <v>0</v>
      </c>
      <c r="F9601" t="str">
        <f>IFERROR(IF(RawData!F9603&lt;&gt;"", VLOOKUP(TRIM(RawData!F9603),ICD10Code,2,FALSE), ""), "Other")</f>
        <v/>
      </c>
      <c r="G9601" t="str">
        <f>IFERROR(IF(RawData!G9603&lt;&gt;"", VLOOKUP(TRIM(RawData!G9603),ICD10Code,2,FALSE), ""), "Other")</f>
        <v/>
      </c>
      <c r="H9601" t="str">
        <f>IFERROR(IF(RawData!H9603&lt;&gt;"", VLOOKUP(TRIM(RawData!H9603),PHCODE,2,FALSE), ""), "Other")</f>
        <v/>
      </c>
      <c r="I9601" t="str">
        <f>IFERROR(IF(RawData!I9603&lt;&gt;"", VLOOKUP(TRIM(RawData!I9603),PHCODE,2,FALSE), ""), "Other")</f>
        <v/>
      </c>
      <c r="J9601" t="str">
        <f>TRIM(RawData!L9603)</f>
        <v/>
      </c>
      <c r="K9601">
        <f>'Risk Calculation Tables'!AD9169</f>
        <v>0</v>
      </c>
      <c r="L9601" t="str">
        <f>TRIM(RawData!J9603)</f>
        <v/>
      </c>
      <c r="M9601" t="str">
        <f>TRIM(RawData!K9603)</f>
        <v/>
      </c>
    </row>
    <row r="9602" spans="1:13" x14ac:dyDescent="0.3">
      <c r="A9602">
        <f>RawData!A9604</f>
        <v>0</v>
      </c>
      <c r="B9602" t="str">
        <f>IF(RawData!B9604&lt;&gt;"", (VLOOKUP(RawData!B9604,AgeCat,2,TRUE)), "")</f>
        <v/>
      </c>
      <c r="C9602" t="str">
        <f>TRIM(RawData!C9604)</f>
        <v/>
      </c>
      <c r="D9602" s="4">
        <f>RawData!D9604</f>
        <v>0</v>
      </c>
      <c r="E9602">
        <f>RawData!E9604</f>
        <v>0</v>
      </c>
      <c r="F9602" t="str">
        <f>IFERROR(IF(RawData!F9604&lt;&gt;"", VLOOKUP(TRIM(RawData!F9604),ICD10Code,2,FALSE), ""), "Other")</f>
        <v/>
      </c>
      <c r="G9602" t="str">
        <f>IFERROR(IF(RawData!G9604&lt;&gt;"", VLOOKUP(TRIM(RawData!G9604),ICD10Code,2,FALSE), ""), "Other")</f>
        <v/>
      </c>
      <c r="H9602" t="str">
        <f>IFERROR(IF(RawData!H9604&lt;&gt;"", VLOOKUP(TRIM(RawData!H9604),PHCODE,2,FALSE), ""), "Other")</f>
        <v/>
      </c>
      <c r="I9602" t="str">
        <f>IFERROR(IF(RawData!I9604&lt;&gt;"", VLOOKUP(TRIM(RawData!I9604),PHCODE,2,FALSE), ""), "Other")</f>
        <v/>
      </c>
      <c r="J9602" t="str">
        <f>TRIM(RawData!L9604)</f>
        <v/>
      </c>
      <c r="K9602">
        <f>'Risk Calculation Tables'!AD9170</f>
        <v>0</v>
      </c>
      <c r="L9602" t="str">
        <f>TRIM(RawData!J9604)</f>
        <v/>
      </c>
      <c r="M9602" t="str">
        <f>TRIM(RawData!K9604)</f>
        <v/>
      </c>
    </row>
    <row r="9603" spans="1:13" x14ac:dyDescent="0.3">
      <c r="A9603">
        <f>RawData!A9605</f>
        <v>0</v>
      </c>
      <c r="B9603" t="str">
        <f>IF(RawData!B9605&lt;&gt;"", (VLOOKUP(RawData!B9605,AgeCat,2,TRUE)), "")</f>
        <v/>
      </c>
      <c r="C9603" t="str">
        <f>TRIM(RawData!C9605)</f>
        <v/>
      </c>
      <c r="D9603" s="4">
        <f>RawData!D9605</f>
        <v>0</v>
      </c>
      <c r="E9603">
        <f>RawData!E9605</f>
        <v>0</v>
      </c>
      <c r="F9603" t="str">
        <f>IFERROR(IF(RawData!F9605&lt;&gt;"", VLOOKUP(TRIM(RawData!F9605),ICD10Code,2,FALSE), ""), "Other")</f>
        <v/>
      </c>
      <c r="G9603" t="str">
        <f>IFERROR(IF(RawData!G9605&lt;&gt;"", VLOOKUP(TRIM(RawData!G9605),ICD10Code,2,FALSE), ""), "Other")</f>
        <v/>
      </c>
      <c r="H9603" t="str">
        <f>IFERROR(IF(RawData!H9605&lt;&gt;"", VLOOKUP(TRIM(RawData!H9605),PHCODE,2,FALSE), ""), "Other")</f>
        <v/>
      </c>
      <c r="I9603" t="str">
        <f>IFERROR(IF(RawData!I9605&lt;&gt;"", VLOOKUP(TRIM(RawData!I9605),PHCODE,2,FALSE), ""), "Other")</f>
        <v/>
      </c>
      <c r="J9603" t="str">
        <f>TRIM(RawData!L9605)</f>
        <v/>
      </c>
      <c r="K9603">
        <f>'Risk Calculation Tables'!AD9171</f>
        <v>0</v>
      </c>
      <c r="L9603" t="str">
        <f>TRIM(RawData!J9605)</f>
        <v/>
      </c>
      <c r="M9603" t="str">
        <f>TRIM(RawData!K9605)</f>
        <v/>
      </c>
    </row>
    <row r="9604" spans="1:13" x14ac:dyDescent="0.3">
      <c r="A9604">
        <f>RawData!A9606</f>
        <v>0</v>
      </c>
      <c r="B9604" t="str">
        <f>IF(RawData!B9606&lt;&gt;"", (VLOOKUP(RawData!B9606,AgeCat,2,TRUE)), "")</f>
        <v/>
      </c>
      <c r="C9604" t="str">
        <f>TRIM(RawData!C9606)</f>
        <v/>
      </c>
      <c r="D9604" s="4">
        <f>RawData!D9606</f>
        <v>0</v>
      </c>
      <c r="E9604">
        <f>RawData!E9606</f>
        <v>0</v>
      </c>
      <c r="F9604" t="str">
        <f>IFERROR(IF(RawData!F9606&lt;&gt;"", VLOOKUP(TRIM(RawData!F9606),ICD10Code,2,FALSE), ""), "Other")</f>
        <v/>
      </c>
      <c r="G9604" t="str">
        <f>IFERROR(IF(RawData!G9606&lt;&gt;"", VLOOKUP(TRIM(RawData!G9606),ICD10Code,2,FALSE), ""), "Other")</f>
        <v/>
      </c>
      <c r="H9604" t="str">
        <f>IFERROR(IF(RawData!H9606&lt;&gt;"", VLOOKUP(TRIM(RawData!H9606),PHCODE,2,FALSE), ""), "Other")</f>
        <v/>
      </c>
      <c r="I9604" t="str">
        <f>IFERROR(IF(RawData!I9606&lt;&gt;"", VLOOKUP(TRIM(RawData!I9606),PHCODE,2,FALSE), ""), "Other")</f>
        <v/>
      </c>
      <c r="J9604" t="str">
        <f>TRIM(RawData!L9606)</f>
        <v/>
      </c>
      <c r="K9604">
        <f>'Risk Calculation Tables'!AD9172</f>
        <v>0</v>
      </c>
      <c r="L9604" t="str">
        <f>TRIM(RawData!J9606)</f>
        <v/>
      </c>
      <c r="M9604" t="str">
        <f>TRIM(RawData!K9606)</f>
        <v/>
      </c>
    </row>
    <row r="9605" spans="1:13" x14ac:dyDescent="0.3">
      <c r="A9605">
        <f>RawData!A9607</f>
        <v>0</v>
      </c>
      <c r="B9605" t="str">
        <f>IF(RawData!B9607&lt;&gt;"", (VLOOKUP(RawData!B9607,AgeCat,2,TRUE)), "")</f>
        <v/>
      </c>
      <c r="C9605" t="str">
        <f>TRIM(RawData!C9607)</f>
        <v/>
      </c>
      <c r="D9605" s="4">
        <f>RawData!D9607</f>
        <v>0</v>
      </c>
      <c r="E9605">
        <f>RawData!E9607</f>
        <v>0</v>
      </c>
      <c r="F9605" t="str">
        <f>IFERROR(IF(RawData!F9607&lt;&gt;"", VLOOKUP(TRIM(RawData!F9607),ICD10Code,2,FALSE), ""), "Other")</f>
        <v/>
      </c>
      <c r="G9605" t="str">
        <f>IFERROR(IF(RawData!G9607&lt;&gt;"", VLOOKUP(TRIM(RawData!G9607),ICD10Code,2,FALSE), ""), "Other")</f>
        <v/>
      </c>
      <c r="H9605" t="str">
        <f>IFERROR(IF(RawData!H9607&lt;&gt;"", VLOOKUP(TRIM(RawData!H9607),PHCODE,2,FALSE), ""), "Other")</f>
        <v/>
      </c>
      <c r="I9605" t="str">
        <f>IFERROR(IF(RawData!I9607&lt;&gt;"", VLOOKUP(TRIM(RawData!I9607),PHCODE,2,FALSE), ""), "Other")</f>
        <v/>
      </c>
      <c r="J9605" t="str">
        <f>TRIM(RawData!L9607)</f>
        <v/>
      </c>
      <c r="K9605">
        <f>'Risk Calculation Tables'!AD9173</f>
        <v>0</v>
      </c>
      <c r="L9605" t="str">
        <f>TRIM(RawData!J9607)</f>
        <v/>
      </c>
      <c r="M9605" t="str">
        <f>TRIM(RawData!K9607)</f>
        <v/>
      </c>
    </row>
    <row r="9606" spans="1:13" x14ac:dyDescent="0.3">
      <c r="A9606">
        <f>RawData!A9608</f>
        <v>0</v>
      </c>
      <c r="B9606" t="str">
        <f>IF(RawData!B9608&lt;&gt;"", (VLOOKUP(RawData!B9608,AgeCat,2,TRUE)), "")</f>
        <v/>
      </c>
      <c r="C9606" t="str">
        <f>TRIM(RawData!C9608)</f>
        <v/>
      </c>
      <c r="D9606" s="4">
        <f>RawData!D9608</f>
        <v>0</v>
      </c>
      <c r="E9606">
        <f>RawData!E9608</f>
        <v>0</v>
      </c>
      <c r="F9606" t="str">
        <f>IFERROR(IF(RawData!F9608&lt;&gt;"", VLOOKUP(TRIM(RawData!F9608),ICD10Code,2,FALSE), ""), "Other")</f>
        <v/>
      </c>
      <c r="G9606" t="str">
        <f>IFERROR(IF(RawData!G9608&lt;&gt;"", VLOOKUP(TRIM(RawData!G9608),ICD10Code,2,FALSE), ""), "Other")</f>
        <v/>
      </c>
      <c r="H9606" t="str">
        <f>IFERROR(IF(RawData!H9608&lt;&gt;"", VLOOKUP(TRIM(RawData!H9608),PHCODE,2,FALSE), ""), "Other")</f>
        <v/>
      </c>
      <c r="I9606" t="str">
        <f>IFERROR(IF(RawData!I9608&lt;&gt;"", VLOOKUP(TRIM(RawData!I9608),PHCODE,2,FALSE), ""), "Other")</f>
        <v/>
      </c>
      <c r="J9606" t="str">
        <f>TRIM(RawData!L9608)</f>
        <v/>
      </c>
      <c r="K9606">
        <f>'Risk Calculation Tables'!AD9174</f>
        <v>0</v>
      </c>
      <c r="L9606" t="str">
        <f>TRIM(RawData!J9608)</f>
        <v/>
      </c>
      <c r="M9606" t="str">
        <f>TRIM(RawData!K9608)</f>
        <v/>
      </c>
    </row>
    <row r="9607" spans="1:13" x14ac:dyDescent="0.3">
      <c r="A9607">
        <f>RawData!A9609</f>
        <v>0</v>
      </c>
      <c r="B9607" t="str">
        <f>IF(RawData!B9609&lt;&gt;"", (VLOOKUP(RawData!B9609,AgeCat,2,TRUE)), "")</f>
        <v/>
      </c>
      <c r="C9607" t="str">
        <f>TRIM(RawData!C9609)</f>
        <v/>
      </c>
      <c r="D9607" s="4">
        <f>RawData!D9609</f>
        <v>0</v>
      </c>
      <c r="E9607">
        <f>RawData!E9609</f>
        <v>0</v>
      </c>
      <c r="F9607" t="str">
        <f>IFERROR(IF(RawData!F9609&lt;&gt;"", VLOOKUP(TRIM(RawData!F9609),ICD10Code,2,FALSE), ""), "Other")</f>
        <v/>
      </c>
      <c r="G9607" t="str">
        <f>IFERROR(IF(RawData!G9609&lt;&gt;"", VLOOKUP(TRIM(RawData!G9609),ICD10Code,2,FALSE), ""), "Other")</f>
        <v/>
      </c>
      <c r="H9607" t="str">
        <f>IFERROR(IF(RawData!H9609&lt;&gt;"", VLOOKUP(TRIM(RawData!H9609),PHCODE,2,FALSE), ""), "Other")</f>
        <v/>
      </c>
      <c r="I9607" t="str">
        <f>IFERROR(IF(RawData!I9609&lt;&gt;"", VLOOKUP(TRIM(RawData!I9609),PHCODE,2,FALSE), ""), "Other")</f>
        <v/>
      </c>
      <c r="J9607" t="str">
        <f>TRIM(RawData!L9609)</f>
        <v/>
      </c>
      <c r="K9607">
        <f>'Risk Calculation Tables'!AD9175</f>
        <v>0</v>
      </c>
      <c r="L9607" t="str">
        <f>TRIM(RawData!J9609)</f>
        <v/>
      </c>
      <c r="M9607" t="str">
        <f>TRIM(RawData!K9609)</f>
        <v/>
      </c>
    </row>
    <row r="9608" spans="1:13" x14ac:dyDescent="0.3">
      <c r="A9608">
        <f>RawData!A9610</f>
        <v>0</v>
      </c>
      <c r="B9608" t="str">
        <f>IF(RawData!B9610&lt;&gt;"", (VLOOKUP(RawData!B9610,AgeCat,2,TRUE)), "")</f>
        <v/>
      </c>
      <c r="C9608" t="str">
        <f>TRIM(RawData!C9610)</f>
        <v/>
      </c>
      <c r="D9608" s="4">
        <f>RawData!D9610</f>
        <v>0</v>
      </c>
      <c r="E9608">
        <f>RawData!E9610</f>
        <v>0</v>
      </c>
      <c r="F9608" t="str">
        <f>IFERROR(IF(RawData!F9610&lt;&gt;"", VLOOKUP(TRIM(RawData!F9610),ICD10Code,2,FALSE), ""), "Other")</f>
        <v/>
      </c>
      <c r="G9608" t="str">
        <f>IFERROR(IF(RawData!G9610&lt;&gt;"", VLOOKUP(TRIM(RawData!G9610),ICD10Code,2,FALSE), ""), "Other")</f>
        <v/>
      </c>
      <c r="H9608" t="str">
        <f>IFERROR(IF(RawData!H9610&lt;&gt;"", VLOOKUP(TRIM(RawData!H9610),PHCODE,2,FALSE), ""), "Other")</f>
        <v/>
      </c>
      <c r="I9608" t="str">
        <f>IFERROR(IF(RawData!I9610&lt;&gt;"", VLOOKUP(TRIM(RawData!I9610),PHCODE,2,FALSE), ""), "Other")</f>
        <v/>
      </c>
      <c r="J9608" t="str">
        <f>TRIM(RawData!L9610)</f>
        <v/>
      </c>
      <c r="K9608">
        <f>'Risk Calculation Tables'!AD9176</f>
        <v>0</v>
      </c>
      <c r="L9608" t="str">
        <f>TRIM(RawData!J9610)</f>
        <v/>
      </c>
      <c r="M9608" t="str">
        <f>TRIM(RawData!K9610)</f>
        <v/>
      </c>
    </row>
    <row r="9609" spans="1:13" x14ac:dyDescent="0.3">
      <c r="A9609">
        <f>RawData!A9611</f>
        <v>0</v>
      </c>
      <c r="B9609" t="str">
        <f>IF(RawData!B9611&lt;&gt;"", (VLOOKUP(RawData!B9611,AgeCat,2,TRUE)), "")</f>
        <v/>
      </c>
      <c r="C9609" t="str">
        <f>TRIM(RawData!C9611)</f>
        <v/>
      </c>
      <c r="D9609" s="4">
        <f>RawData!D9611</f>
        <v>0</v>
      </c>
      <c r="E9609">
        <f>RawData!E9611</f>
        <v>0</v>
      </c>
      <c r="F9609" t="str">
        <f>IFERROR(IF(RawData!F9611&lt;&gt;"", VLOOKUP(TRIM(RawData!F9611),ICD10Code,2,FALSE), ""), "Other")</f>
        <v/>
      </c>
      <c r="G9609" t="str">
        <f>IFERROR(IF(RawData!G9611&lt;&gt;"", VLOOKUP(TRIM(RawData!G9611),ICD10Code,2,FALSE), ""), "Other")</f>
        <v/>
      </c>
      <c r="H9609" t="str">
        <f>IFERROR(IF(RawData!H9611&lt;&gt;"", VLOOKUP(TRIM(RawData!H9611),PHCODE,2,FALSE), ""), "Other")</f>
        <v/>
      </c>
      <c r="I9609" t="str">
        <f>IFERROR(IF(RawData!I9611&lt;&gt;"", VLOOKUP(TRIM(RawData!I9611),PHCODE,2,FALSE), ""), "Other")</f>
        <v/>
      </c>
      <c r="J9609" t="str">
        <f>TRIM(RawData!L9611)</f>
        <v/>
      </c>
      <c r="K9609">
        <f>'Risk Calculation Tables'!AD9177</f>
        <v>0</v>
      </c>
      <c r="L9609" t="str">
        <f>TRIM(RawData!J9611)</f>
        <v/>
      </c>
      <c r="M9609" t="str">
        <f>TRIM(RawData!K9611)</f>
        <v/>
      </c>
    </row>
    <row r="9610" spans="1:13" x14ac:dyDescent="0.3">
      <c r="A9610">
        <f>RawData!A9612</f>
        <v>0</v>
      </c>
      <c r="B9610" t="str">
        <f>IF(RawData!B9612&lt;&gt;"", (VLOOKUP(RawData!B9612,AgeCat,2,TRUE)), "")</f>
        <v/>
      </c>
      <c r="C9610" t="str">
        <f>TRIM(RawData!C9612)</f>
        <v/>
      </c>
      <c r="D9610" s="4">
        <f>RawData!D9612</f>
        <v>0</v>
      </c>
      <c r="E9610">
        <f>RawData!E9612</f>
        <v>0</v>
      </c>
      <c r="F9610" t="str">
        <f>IFERROR(IF(RawData!F9612&lt;&gt;"", VLOOKUP(TRIM(RawData!F9612),ICD10Code,2,FALSE), ""), "Other")</f>
        <v/>
      </c>
      <c r="G9610" t="str">
        <f>IFERROR(IF(RawData!G9612&lt;&gt;"", VLOOKUP(TRIM(RawData!G9612),ICD10Code,2,FALSE), ""), "Other")</f>
        <v/>
      </c>
      <c r="H9610" t="str">
        <f>IFERROR(IF(RawData!H9612&lt;&gt;"", VLOOKUP(TRIM(RawData!H9612),PHCODE,2,FALSE), ""), "Other")</f>
        <v/>
      </c>
      <c r="I9610" t="str">
        <f>IFERROR(IF(RawData!I9612&lt;&gt;"", VLOOKUP(TRIM(RawData!I9612),PHCODE,2,FALSE), ""), "Other")</f>
        <v/>
      </c>
      <c r="J9610" t="str">
        <f>TRIM(RawData!L9612)</f>
        <v/>
      </c>
      <c r="K9610">
        <f>'Risk Calculation Tables'!AD9178</f>
        <v>0</v>
      </c>
      <c r="L9610" t="str">
        <f>TRIM(RawData!J9612)</f>
        <v/>
      </c>
      <c r="M9610" t="str">
        <f>TRIM(RawData!K9612)</f>
        <v/>
      </c>
    </row>
    <row r="9611" spans="1:13" x14ac:dyDescent="0.3">
      <c r="A9611">
        <f>RawData!A9613</f>
        <v>0</v>
      </c>
      <c r="B9611" t="str">
        <f>IF(RawData!B9613&lt;&gt;"", (VLOOKUP(RawData!B9613,AgeCat,2,TRUE)), "")</f>
        <v/>
      </c>
      <c r="C9611" t="str">
        <f>TRIM(RawData!C9613)</f>
        <v/>
      </c>
      <c r="D9611" s="4">
        <f>RawData!D9613</f>
        <v>0</v>
      </c>
      <c r="E9611">
        <f>RawData!E9613</f>
        <v>0</v>
      </c>
      <c r="F9611" t="str">
        <f>IFERROR(IF(RawData!F9613&lt;&gt;"", VLOOKUP(TRIM(RawData!F9613),ICD10Code,2,FALSE), ""), "Other")</f>
        <v/>
      </c>
      <c r="G9611" t="str">
        <f>IFERROR(IF(RawData!G9613&lt;&gt;"", VLOOKUP(TRIM(RawData!G9613),ICD10Code,2,FALSE), ""), "Other")</f>
        <v/>
      </c>
      <c r="H9611" t="str">
        <f>IFERROR(IF(RawData!H9613&lt;&gt;"", VLOOKUP(TRIM(RawData!H9613),PHCODE,2,FALSE), ""), "Other")</f>
        <v/>
      </c>
      <c r="I9611" t="str">
        <f>IFERROR(IF(RawData!I9613&lt;&gt;"", VLOOKUP(TRIM(RawData!I9613),PHCODE,2,FALSE), ""), "Other")</f>
        <v/>
      </c>
      <c r="J9611" t="str">
        <f>TRIM(RawData!L9613)</f>
        <v/>
      </c>
      <c r="K9611">
        <f>'Risk Calculation Tables'!AD9179</f>
        <v>0</v>
      </c>
      <c r="L9611" t="str">
        <f>TRIM(RawData!J9613)</f>
        <v/>
      </c>
      <c r="M9611" t="str">
        <f>TRIM(RawData!K9613)</f>
        <v/>
      </c>
    </row>
    <row r="9612" spans="1:13" x14ac:dyDescent="0.3">
      <c r="A9612">
        <f>RawData!A9614</f>
        <v>0</v>
      </c>
      <c r="B9612" t="str">
        <f>IF(RawData!B9614&lt;&gt;"", (VLOOKUP(RawData!B9614,AgeCat,2,TRUE)), "")</f>
        <v/>
      </c>
      <c r="C9612" t="str">
        <f>TRIM(RawData!C9614)</f>
        <v/>
      </c>
      <c r="D9612" s="4">
        <f>RawData!D9614</f>
        <v>0</v>
      </c>
      <c r="E9612">
        <f>RawData!E9614</f>
        <v>0</v>
      </c>
      <c r="F9612" t="str">
        <f>IFERROR(IF(RawData!F9614&lt;&gt;"", VLOOKUP(TRIM(RawData!F9614),ICD10Code,2,FALSE), ""), "Other")</f>
        <v/>
      </c>
      <c r="G9612" t="str">
        <f>IFERROR(IF(RawData!G9614&lt;&gt;"", VLOOKUP(TRIM(RawData!G9614),ICD10Code,2,FALSE), ""), "Other")</f>
        <v/>
      </c>
      <c r="H9612" t="str">
        <f>IFERROR(IF(RawData!H9614&lt;&gt;"", VLOOKUP(TRIM(RawData!H9614),PHCODE,2,FALSE), ""), "Other")</f>
        <v/>
      </c>
      <c r="I9612" t="str">
        <f>IFERROR(IF(RawData!I9614&lt;&gt;"", VLOOKUP(TRIM(RawData!I9614),PHCODE,2,FALSE), ""), "Other")</f>
        <v/>
      </c>
      <c r="J9612" t="str">
        <f>TRIM(RawData!L9614)</f>
        <v/>
      </c>
      <c r="K9612">
        <f>'Risk Calculation Tables'!AD9180</f>
        <v>0</v>
      </c>
      <c r="L9612" t="str">
        <f>TRIM(RawData!J9614)</f>
        <v/>
      </c>
      <c r="M9612" t="str">
        <f>TRIM(RawData!K9614)</f>
        <v/>
      </c>
    </row>
    <row r="9613" spans="1:13" x14ac:dyDescent="0.3">
      <c r="A9613">
        <f>RawData!A9615</f>
        <v>0</v>
      </c>
      <c r="B9613" t="str">
        <f>IF(RawData!B9615&lt;&gt;"", (VLOOKUP(RawData!B9615,AgeCat,2,TRUE)), "")</f>
        <v/>
      </c>
      <c r="C9613" t="str">
        <f>TRIM(RawData!C9615)</f>
        <v/>
      </c>
      <c r="D9613" s="4">
        <f>RawData!D9615</f>
        <v>0</v>
      </c>
      <c r="E9613">
        <f>RawData!E9615</f>
        <v>0</v>
      </c>
      <c r="F9613" t="str">
        <f>IFERROR(IF(RawData!F9615&lt;&gt;"", VLOOKUP(TRIM(RawData!F9615),ICD10Code,2,FALSE), ""), "Other")</f>
        <v/>
      </c>
      <c r="G9613" t="str">
        <f>IFERROR(IF(RawData!G9615&lt;&gt;"", VLOOKUP(TRIM(RawData!G9615),ICD10Code,2,FALSE), ""), "Other")</f>
        <v/>
      </c>
      <c r="H9613" t="str">
        <f>IFERROR(IF(RawData!H9615&lt;&gt;"", VLOOKUP(TRIM(RawData!H9615),PHCODE,2,FALSE), ""), "Other")</f>
        <v/>
      </c>
      <c r="I9613" t="str">
        <f>IFERROR(IF(RawData!I9615&lt;&gt;"", VLOOKUP(TRIM(RawData!I9615),PHCODE,2,FALSE), ""), "Other")</f>
        <v/>
      </c>
      <c r="J9613" t="str">
        <f>TRIM(RawData!L9615)</f>
        <v/>
      </c>
      <c r="K9613">
        <f>'Risk Calculation Tables'!AD9181</f>
        <v>0</v>
      </c>
      <c r="L9613" t="str">
        <f>TRIM(RawData!J9615)</f>
        <v/>
      </c>
      <c r="M9613" t="str">
        <f>TRIM(RawData!K9615)</f>
        <v/>
      </c>
    </row>
    <row r="9614" spans="1:13" x14ac:dyDescent="0.3">
      <c r="A9614">
        <f>RawData!A9616</f>
        <v>0</v>
      </c>
      <c r="B9614" t="str">
        <f>IF(RawData!B9616&lt;&gt;"", (VLOOKUP(RawData!B9616,AgeCat,2,TRUE)), "")</f>
        <v/>
      </c>
      <c r="C9614" t="str">
        <f>TRIM(RawData!C9616)</f>
        <v/>
      </c>
      <c r="D9614" s="4">
        <f>RawData!D9616</f>
        <v>0</v>
      </c>
      <c r="E9614">
        <f>RawData!E9616</f>
        <v>0</v>
      </c>
      <c r="F9614" t="str">
        <f>IFERROR(IF(RawData!F9616&lt;&gt;"", VLOOKUP(TRIM(RawData!F9616),ICD10Code,2,FALSE), ""), "Other")</f>
        <v/>
      </c>
      <c r="G9614" t="str">
        <f>IFERROR(IF(RawData!G9616&lt;&gt;"", VLOOKUP(TRIM(RawData!G9616),ICD10Code,2,FALSE), ""), "Other")</f>
        <v/>
      </c>
      <c r="H9614" t="str">
        <f>IFERROR(IF(RawData!H9616&lt;&gt;"", VLOOKUP(TRIM(RawData!H9616),PHCODE,2,FALSE), ""), "Other")</f>
        <v/>
      </c>
      <c r="I9614" t="str">
        <f>IFERROR(IF(RawData!I9616&lt;&gt;"", VLOOKUP(TRIM(RawData!I9616),PHCODE,2,FALSE), ""), "Other")</f>
        <v/>
      </c>
      <c r="J9614" t="str">
        <f>TRIM(RawData!L9616)</f>
        <v/>
      </c>
      <c r="K9614">
        <f>'Risk Calculation Tables'!AD9182</f>
        <v>0</v>
      </c>
      <c r="L9614" t="str">
        <f>TRIM(RawData!J9616)</f>
        <v/>
      </c>
      <c r="M9614" t="str">
        <f>TRIM(RawData!K9616)</f>
        <v/>
      </c>
    </row>
    <row r="9615" spans="1:13" x14ac:dyDescent="0.3">
      <c r="A9615">
        <f>RawData!A9617</f>
        <v>0</v>
      </c>
      <c r="B9615" t="str">
        <f>IF(RawData!B9617&lt;&gt;"", (VLOOKUP(RawData!B9617,AgeCat,2,TRUE)), "")</f>
        <v/>
      </c>
      <c r="C9615" t="str">
        <f>TRIM(RawData!C9617)</f>
        <v/>
      </c>
      <c r="D9615" s="4">
        <f>RawData!D9617</f>
        <v>0</v>
      </c>
      <c r="E9615">
        <f>RawData!E9617</f>
        <v>0</v>
      </c>
      <c r="F9615" t="str">
        <f>IFERROR(IF(RawData!F9617&lt;&gt;"", VLOOKUP(TRIM(RawData!F9617),ICD10Code,2,FALSE), ""), "Other")</f>
        <v/>
      </c>
      <c r="G9615" t="str">
        <f>IFERROR(IF(RawData!G9617&lt;&gt;"", VLOOKUP(TRIM(RawData!G9617),ICD10Code,2,FALSE), ""), "Other")</f>
        <v/>
      </c>
      <c r="H9615" t="str">
        <f>IFERROR(IF(RawData!H9617&lt;&gt;"", VLOOKUP(TRIM(RawData!H9617),PHCODE,2,FALSE), ""), "Other")</f>
        <v/>
      </c>
      <c r="I9615" t="str">
        <f>IFERROR(IF(RawData!I9617&lt;&gt;"", VLOOKUP(TRIM(RawData!I9617),PHCODE,2,FALSE), ""), "Other")</f>
        <v/>
      </c>
      <c r="J9615" t="str">
        <f>TRIM(RawData!L9617)</f>
        <v/>
      </c>
      <c r="K9615">
        <f>'Risk Calculation Tables'!AD9183</f>
        <v>0</v>
      </c>
      <c r="L9615" t="str">
        <f>TRIM(RawData!J9617)</f>
        <v/>
      </c>
      <c r="M9615" t="str">
        <f>TRIM(RawData!K9617)</f>
        <v/>
      </c>
    </row>
    <row r="9616" spans="1:13" x14ac:dyDescent="0.3">
      <c r="A9616">
        <f>RawData!A9618</f>
        <v>0</v>
      </c>
      <c r="B9616" t="str">
        <f>IF(RawData!B9618&lt;&gt;"", (VLOOKUP(RawData!B9618,AgeCat,2,TRUE)), "")</f>
        <v/>
      </c>
      <c r="C9616" t="str">
        <f>TRIM(RawData!C9618)</f>
        <v/>
      </c>
      <c r="D9616" s="4">
        <f>RawData!D9618</f>
        <v>0</v>
      </c>
      <c r="E9616">
        <f>RawData!E9618</f>
        <v>0</v>
      </c>
      <c r="F9616" t="str">
        <f>IFERROR(IF(RawData!F9618&lt;&gt;"", VLOOKUP(TRIM(RawData!F9618),ICD10Code,2,FALSE), ""), "Other")</f>
        <v/>
      </c>
      <c r="G9616" t="str">
        <f>IFERROR(IF(RawData!G9618&lt;&gt;"", VLOOKUP(TRIM(RawData!G9618),ICD10Code,2,FALSE), ""), "Other")</f>
        <v/>
      </c>
      <c r="H9616" t="str">
        <f>IFERROR(IF(RawData!H9618&lt;&gt;"", VLOOKUP(TRIM(RawData!H9618),PHCODE,2,FALSE), ""), "Other")</f>
        <v/>
      </c>
      <c r="I9616" t="str">
        <f>IFERROR(IF(RawData!I9618&lt;&gt;"", VLOOKUP(TRIM(RawData!I9618),PHCODE,2,FALSE), ""), "Other")</f>
        <v/>
      </c>
      <c r="J9616" t="str">
        <f>TRIM(RawData!L9618)</f>
        <v/>
      </c>
      <c r="K9616">
        <f>'Risk Calculation Tables'!AD9184</f>
        <v>0</v>
      </c>
      <c r="L9616" t="str">
        <f>TRIM(RawData!J9618)</f>
        <v/>
      </c>
      <c r="M9616" t="str">
        <f>TRIM(RawData!K9618)</f>
        <v/>
      </c>
    </row>
    <row r="9617" spans="1:13" x14ac:dyDescent="0.3">
      <c r="A9617">
        <f>RawData!A9619</f>
        <v>0</v>
      </c>
      <c r="B9617" t="str">
        <f>IF(RawData!B9619&lt;&gt;"", (VLOOKUP(RawData!B9619,AgeCat,2,TRUE)), "")</f>
        <v/>
      </c>
      <c r="C9617" t="str">
        <f>TRIM(RawData!C9619)</f>
        <v/>
      </c>
      <c r="D9617" s="4">
        <f>RawData!D9619</f>
        <v>0</v>
      </c>
      <c r="E9617">
        <f>RawData!E9619</f>
        <v>0</v>
      </c>
      <c r="F9617" t="str">
        <f>IFERROR(IF(RawData!F9619&lt;&gt;"", VLOOKUP(TRIM(RawData!F9619),ICD10Code,2,FALSE), ""), "Other")</f>
        <v/>
      </c>
      <c r="G9617" t="str">
        <f>IFERROR(IF(RawData!G9619&lt;&gt;"", VLOOKUP(TRIM(RawData!G9619),ICD10Code,2,FALSE), ""), "Other")</f>
        <v/>
      </c>
      <c r="H9617" t="str">
        <f>IFERROR(IF(RawData!H9619&lt;&gt;"", VLOOKUP(TRIM(RawData!H9619),PHCODE,2,FALSE), ""), "Other")</f>
        <v/>
      </c>
      <c r="I9617" t="str">
        <f>IFERROR(IF(RawData!I9619&lt;&gt;"", VLOOKUP(TRIM(RawData!I9619),PHCODE,2,FALSE), ""), "Other")</f>
        <v/>
      </c>
      <c r="J9617" t="str">
        <f>TRIM(RawData!L9619)</f>
        <v/>
      </c>
      <c r="K9617">
        <f>'Risk Calculation Tables'!AD9185</f>
        <v>0</v>
      </c>
      <c r="L9617" t="str">
        <f>TRIM(RawData!J9619)</f>
        <v/>
      </c>
      <c r="M9617" t="str">
        <f>TRIM(RawData!K9619)</f>
        <v/>
      </c>
    </row>
    <row r="9618" spans="1:13" x14ac:dyDescent="0.3">
      <c r="A9618">
        <f>RawData!A9620</f>
        <v>0</v>
      </c>
      <c r="B9618" t="str">
        <f>IF(RawData!B9620&lt;&gt;"", (VLOOKUP(RawData!B9620,AgeCat,2,TRUE)), "")</f>
        <v/>
      </c>
      <c r="C9618" t="str">
        <f>TRIM(RawData!C9620)</f>
        <v/>
      </c>
      <c r="D9618" s="4">
        <f>RawData!D9620</f>
        <v>0</v>
      </c>
      <c r="E9618">
        <f>RawData!E9620</f>
        <v>0</v>
      </c>
      <c r="F9618" t="str">
        <f>IFERROR(IF(RawData!F9620&lt;&gt;"", VLOOKUP(TRIM(RawData!F9620),ICD10Code,2,FALSE), ""), "Other")</f>
        <v/>
      </c>
      <c r="G9618" t="str">
        <f>IFERROR(IF(RawData!G9620&lt;&gt;"", VLOOKUP(TRIM(RawData!G9620),ICD10Code,2,FALSE), ""), "Other")</f>
        <v/>
      </c>
      <c r="H9618" t="str">
        <f>IFERROR(IF(RawData!H9620&lt;&gt;"", VLOOKUP(TRIM(RawData!H9620),PHCODE,2,FALSE), ""), "Other")</f>
        <v/>
      </c>
      <c r="I9618" t="str">
        <f>IFERROR(IF(RawData!I9620&lt;&gt;"", VLOOKUP(TRIM(RawData!I9620),PHCODE,2,FALSE), ""), "Other")</f>
        <v/>
      </c>
      <c r="J9618" t="str">
        <f>TRIM(RawData!L9620)</f>
        <v/>
      </c>
      <c r="K9618">
        <f>'Risk Calculation Tables'!AD9186</f>
        <v>0</v>
      </c>
      <c r="L9618" t="str">
        <f>TRIM(RawData!J9620)</f>
        <v/>
      </c>
      <c r="M9618" t="str">
        <f>TRIM(RawData!K9620)</f>
        <v/>
      </c>
    </row>
    <row r="9619" spans="1:13" x14ac:dyDescent="0.3">
      <c r="A9619">
        <f>RawData!A9621</f>
        <v>0</v>
      </c>
      <c r="B9619" t="str">
        <f>IF(RawData!B9621&lt;&gt;"", (VLOOKUP(RawData!B9621,AgeCat,2,TRUE)), "")</f>
        <v/>
      </c>
      <c r="C9619" t="str">
        <f>TRIM(RawData!C9621)</f>
        <v/>
      </c>
      <c r="D9619" s="4">
        <f>RawData!D9621</f>
        <v>0</v>
      </c>
      <c r="E9619">
        <f>RawData!E9621</f>
        <v>0</v>
      </c>
      <c r="F9619" t="str">
        <f>IFERROR(IF(RawData!F9621&lt;&gt;"", VLOOKUP(TRIM(RawData!F9621),ICD10Code,2,FALSE), ""), "Other")</f>
        <v/>
      </c>
      <c r="G9619" t="str">
        <f>IFERROR(IF(RawData!G9621&lt;&gt;"", VLOOKUP(TRIM(RawData!G9621),ICD10Code,2,FALSE), ""), "Other")</f>
        <v/>
      </c>
      <c r="H9619" t="str">
        <f>IFERROR(IF(RawData!H9621&lt;&gt;"", VLOOKUP(TRIM(RawData!H9621),PHCODE,2,FALSE), ""), "Other")</f>
        <v/>
      </c>
      <c r="I9619" t="str">
        <f>IFERROR(IF(RawData!I9621&lt;&gt;"", VLOOKUP(TRIM(RawData!I9621),PHCODE,2,FALSE), ""), "Other")</f>
        <v/>
      </c>
      <c r="J9619" t="str">
        <f>TRIM(RawData!L9621)</f>
        <v/>
      </c>
      <c r="K9619">
        <f>'Risk Calculation Tables'!AD9187</f>
        <v>0</v>
      </c>
      <c r="L9619" t="str">
        <f>TRIM(RawData!J9621)</f>
        <v/>
      </c>
      <c r="M9619" t="str">
        <f>TRIM(RawData!K9621)</f>
        <v/>
      </c>
    </row>
    <row r="9620" spans="1:13" x14ac:dyDescent="0.3">
      <c r="A9620">
        <f>RawData!A9622</f>
        <v>0</v>
      </c>
      <c r="B9620" t="str">
        <f>IF(RawData!B9622&lt;&gt;"", (VLOOKUP(RawData!B9622,AgeCat,2,TRUE)), "")</f>
        <v/>
      </c>
      <c r="C9620" t="str">
        <f>TRIM(RawData!C9622)</f>
        <v/>
      </c>
      <c r="D9620" s="4">
        <f>RawData!D9622</f>
        <v>0</v>
      </c>
      <c r="E9620">
        <f>RawData!E9622</f>
        <v>0</v>
      </c>
      <c r="F9620" t="str">
        <f>IFERROR(IF(RawData!F9622&lt;&gt;"", VLOOKUP(TRIM(RawData!F9622),ICD10Code,2,FALSE), ""), "Other")</f>
        <v/>
      </c>
      <c r="G9620" t="str">
        <f>IFERROR(IF(RawData!G9622&lt;&gt;"", VLOOKUP(TRIM(RawData!G9622),ICD10Code,2,FALSE), ""), "Other")</f>
        <v/>
      </c>
      <c r="H9620" t="str">
        <f>IFERROR(IF(RawData!H9622&lt;&gt;"", VLOOKUP(TRIM(RawData!H9622),PHCODE,2,FALSE), ""), "Other")</f>
        <v/>
      </c>
      <c r="I9620" t="str">
        <f>IFERROR(IF(RawData!I9622&lt;&gt;"", VLOOKUP(TRIM(RawData!I9622),PHCODE,2,FALSE), ""), "Other")</f>
        <v/>
      </c>
      <c r="J9620" t="str">
        <f>TRIM(RawData!L9622)</f>
        <v/>
      </c>
      <c r="K9620">
        <f>'Risk Calculation Tables'!AD9188</f>
        <v>0</v>
      </c>
      <c r="L9620" t="str">
        <f>TRIM(RawData!J9622)</f>
        <v/>
      </c>
      <c r="M9620" t="str">
        <f>TRIM(RawData!K9622)</f>
        <v/>
      </c>
    </row>
    <row r="9621" spans="1:13" x14ac:dyDescent="0.3">
      <c r="A9621">
        <f>RawData!A9623</f>
        <v>0</v>
      </c>
      <c r="B9621" t="str">
        <f>IF(RawData!B9623&lt;&gt;"", (VLOOKUP(RawData!B9623,AgeCat,2,TRUE)), "")</f>
        <v/>
      </c>
      <c r="C9621" t="str">
        <f>TRIM(RawData!C9623)</f>
        <v/>
      </c>
      <c r="D9621" s="4">
        <f>RawData!D9623</f>
        <v>0</v>
      </c>
      <c r="E9621">
        <f>RawData!E9623</f>
        <v>0</v>
      </c>
      <c r="F9621" t="str">
        <f>IFERROR(IF(RawData!F9623&lt;&gt;"", VLOOKUP(TRIM(RawData!F9623),ICD10Code,2,FALSE), ""), "Other")</f>
        <v/>
      </c>
      <c r="G9621" t="str">
        <f>IFERROR(IF(RawData!G9623&lt;&gt;"", VLOOKUP(TRIM(RawData!G9623),ICD10Code,2,FALSE), ""), "Other")</f>
        <v/>
      </c>
      <c r="H9621" t="str">
        <f>IFERROR(IF(RawData!H9623&lt;&gt;"", VLOOKUP(TRIM(RawData!H9623),PHCODE,2,FALSE), ""), "Other")</f>
        <v/>
      </c>
      <c r="I9621" t="str">
        <f>IFERROR(IF(RawData!I9623&lt;&gt;"", VLOOKUP(TRIM(RawData!I9623),PHCODE,2,FALSE), ""), "Other")</f>
        <v/>
      </c>
      <c r="J9621" t="str">
        <f>TRIM(RawData!L9623)</f>
        <v/>
      </c>
      <c r="K9621">
        <f>'Risk Calculation Tables'!AD9189</f>
        <v>0</v>
      </c>
      <c r="L9621" t="str">
        <f>TRIM(RawData!J9623)</f>
        <v/>
      </c>
      <c r="M9621" t="str">
        <f>TRIM(RawData!K9623)</f>
        <v/>
      </c>
    </row>
    <row r="9622" spans="1:13" x14ac:dyDescent="0.3">
      <c r="A9622">
        <f>RawData!A9624</f>
        <v>0</v>
      </c>
      <c r="B9622" t="str">
        <f>IF(RawData!B9624&lt;&gt;"", (VLOOKUP(RawData!B9624,AgeCat,2,TRUE)), "")</f>
        <v/>
      </c>
      <c r="C9622" t="str">
        <f>TRIM(RawData!C9624)</f>
        <v/>
      </c>
      <c r="D9622" s="4">
        <f>RawData!D9624</f>
        <v>0</v>
      </c>
      <c r="E9622">
        <f>RawData!E9624</f>
        <v>0</v>
      </c>
      <c r="F9622" t="str">
        <f>IFERROR(IF(RawData!F9624&lt;&gt;"", VLOOKUP(TRIM(RawData!F9624),ICD10Code,2,FALSE), ""), "Other")</f>
        <v/>
      </c>
      <c r="G9622" t="str">
        <f>IFERROR(IF(RawData!G9624&lt;&gt;"", VLOOKUP(TRIM(RawData!G9624),ICD10Code,2,FALSE), ""), "Other")</f>
        <v/>
      </c>
      <c r="H9622" t="str">
        <f>IFERROR(IF(RawData!H9624&lt;&gt;"", VLOOKUP(TRIM(RawData!H9624),PHCODE,2,FALSE), ""), "Other")</f>
        <v/>
      </c>
      <c r="I9622" t="str">
        <f>IFERROR(IF(RawData!I9624&lt;&gt;"", VLOOKUP(TRIM(RawData!I9624),PHCODE,2,FALSE), ""), "Other")</f>
        <v/>
      </c>
      <c r="J9622" t="str">
        <f>TRIM(RawData!L9624)</f>
        <v/>
      </c>
      <c r="K9622">
        <f>'Risk Calculation Tables'!AD9190</f>
        <v>0</v>
      </c>
      <c r="L9622" t="str">
        <f>TRIM(RawData!J9624)</f>
        <v/>
      </c>
      <c r="M9622" t="str">
        <f>TRIM(RawData!K9624)</f>
        <v/>
      </c>
    </row>
    <row r="9623" spans="1:13" x14ac:dyDescent="0.3">
      <c r="A9623">
        <f>RawData!A9625</f>
        <v>0</v>
      </c>
      <c r="B9623" t="str">
        <f>IF(RawData!B9625&lt;&gt;"", (VLOOKUP(RawData!B9625,AgeCat,2,TRUE)), "")</f>
        <v/>
      </c>
      <c r="C9623" t="str">
        <f>TRIM(RawData!C9625)</f>
        <v/>
      </c>
      <c r="D9623" s="4">
        <f>RawData!D9625</f>
        <v>0</v>
      </c>
      <c r="E9623">
        <f>RawData!E9625</f>
        <v>0</v>
      </c>
      <c r="F9623" t="str">
        <f>IFERROR(IF(RawData!F9625&lt;&gt;"", VLOOKUP(TRIM(RawData!F9625),ICD10Code,2,FALSE), ""), "Other")</f>
        <v/>
      </c>
      <c r="G9623" t="str">
        <f>IFERROR(IF(RawData!G9625&lt;&gt;"", VLOOKUP(TRIM(RawData!G9625),ICD10Code,2,FALSE), ""), "Other")</f>
        <v/>
      </c>
      <c r="H9623" t="str">
        <f>IFERROR(IF(RawData!H9625&lt;&gt;"", VLOOKUP(TRIM(RawData!H9625),PHCODE,2,FALSE), ""), "Other")</f>
        <v/>
      </c>
      <c r="I9623" t="str">
        <f>IFERROR(IF(RawData!I9625&lt;&gt;"", VLOOKUP(TRIM(RawData!I9625),PHCODE,2,FALSE), ""), "Other")</f>
        <v/>
      </c>
      <c r="J9623" t="str">
        <f>TRIM(RawData!L9625)</f>
        <v/>
      </c>
      <c r="K9623">
        <f>'Risk Calculation Tables'!AD9191</f>
        <v>0</v>
      </c>
      <c r="L9623" t="str">
        <f>TRIM(RawData!J9625)</f>
        <v/>
      </c>
      <c r="M9623" t="str">
        <f>TRIM(RawData!K9625)</f>
        <v/>
      </c>
    </row>
    <row r="9624" spans="1:13" x14ac:dyDescent="0.3">
      <c r="A9624">
        <f>RawData!A9626</f>
        <v>0</v>
      </c>
      <c r="B9624" t="str">
        <f>IF(RawData!B9626&lt;&gt;"", (VLOOKUP(RawData!B9626,AgeCat,2,TRUE)), "")</f>
        <v/>
      </c>
      <c r="C9624" t="str">
        <f>TRIM(RawData!C9626)</f>
        <v/>
      </c>
      <c r="D9624" s="4">
        <f>RawData!D9626</f>
        <v>0</v>
      </c>
      <c r="E9624">
        <f>RawData!E9626</f>
        <v>0</v>
      </c>
      <c r="F9624" t="str">
        <f>IFERROR(IF(RawData!F9626&lt;&gt;"", VLOOKUP(TRIM(RawData!F9626),ICD10Code,2,FALSE), ""), "Other")</f>
        <v/>
      </c>
      <c r="G9624" t="str">
        <f>IFERROR(IF(RawData!G9626&lt;&gt;"", VLOOKUP(TRIM(RawData!G9626),ICD10Code,2,FALSE), ""), "Other")</f>
        <v/>
      </c>
      <c r="H9624" t="str">
        <f>IFERROR(IF(RawData!H9626&lt;&gt;"", VLOOKUP(TRIM(RawData!H9626),PHCODE,2,FALSE), ""), "Other")</f>
        <v/>
      </c>
      <c r="I9624" t="str">
        <f>IFERROR(IF(RawData!I9626&lt;&gt;"", VLOOKUP(TRIM(RawData!I9626),PHCODE,2,FALSE), ""), "Other")</f>
        <v/>
      </c>
      <c r="J9624" t="str">
        <f>TRIM(RawData!L9626)</f>
        <v/>
      </c>
      <c r="K9624">
        <f>'Risk Calculation Tables'!AD9192</f>
        <v>0</v>
      </c>
      <c r="L9624" t="str">
        <f>TRIM(RawData!J9626)</f>
        <v/>
      </c>
      <c r="M9624" t="str">
        <f>TRIM(RawData!K9626)</f>
        <v/>
      </c>
    </row>
    <row r="9625" spans="1:13" x14ac:dyDescent="0.3">
      <c r="A9625">
        <f>RawData!A9627</f>
        <v>0</v>
      </c>
      <c r="B9625" t="str">
        <f>IF(RawData!B9627&lt;&gt;"", (VLOOKUP(RawData!B9627,AgeCat,2,TRUE)), "")</f>
        <v/>
      </c>
      <c r="C9625" t="str">
        <f>TRIM(RawData!C9627)</f>
        <v/>
      </c>
      <c r="D9625" s="4">
        <f>RawData!D9627</f>
        <v>0</v>
      </c>
      <c r="E9625">
        <f>RawData!E9627</f>
        <v>0</v>
      </c>
      <c r="F9625" t="str">
        <f>IFERROR(IF(RawData!F9627&lt;&gt;"", VLOOKUP(TRIM(RawData!F9627),ICD10Code,2,FALSE), ""), "Other")</f>
        <v/>
      </c>
      <c r="G9625" t="str">
        <f>IFERROR(IF(RawData!G9627&lt;&gt;"", VLOOKUP(TRIM(RawData!G9627),ICD10Code,2,FALSE), ""), "Other")</f>
        <v/>
      </c>
      <c r="H9625" t="str">
        <f>IFERROR(IF(RawData!H9627&lt;&gt;"", VLOOKUP(TRIM(RawData!H9627),PHCODE,2,FALSE), ""), "Other")</f>
        <v/>
      </c>
      <c r="I9625" t="str">
        <f>IFERROR(IF(RawData!I9627&lt;&gt;"", VLOOKUP(TRIM(RawData!I9627),PHCODE,2,FALSE), ""), "Other")</f>
        <v/>
      </c>
      <c r="J9625" t="str">
        <f>TRIM(RawData!L9627)</f>
        <v/>
      </c>
      <c r="K9625">
        <f>'Risk Calculation Tables'!AD9193</f>
        <v>0</v>
      </c>
      <c r="L9625" t="str">
        <f>TRIM(RawData!J9627)</f>
        <v/>
      </c>
      <c r="M9625" t="str">
        <f>TRIM(RawData!K9627)</f>
        <v/>
      </c>
    </row>
    <row r="9626" spans="1:13" x14ac:dyDescent="0.3">
      <c r="A9626">
        <f>RawData!A9628</f>
        <v>0</v>
      </c>
      <c r="B9626" t="str">
        <f>IF(RawData!B9628&lt;&gt;"", (VLOOKUP(RawData!B9628,AgeCat,2,TRUE)), "")</f>
        <v/>
      </c>
      <c r="C9626" t="str">
        <f>TRIM(RawData!C9628)</f>
        <v/>
      </c>
      <c r="D9626" s="4">
        <f>RawData!D9628</f>
        <v>0</v>
      </c>
      <c r="E9626">
        <f>RawData!E9628</f>
        <v>0</v>
      </c>
      <c r="F9626" t="str">
        <f>IFERROR(IF(RawData!F9628&lt;&gt;"", VLOOKUP(TRIM(RawData!F9628),ICD10Code,2,FALSE), ""), "Other")</f>
        <v/>
      </c>
      <c r="G9626" t="str">
        <f>IFERROR(IF(RawData!G9628&lt;&gt;"", VLOOKUP(TRIM(RawData!G9628),ICD10Code,2,FALSE), ""), "Other")</f>
        <v/>
      </c>
      <c r="H9626" t="str">
        <f>IFERROR(IF(RawData!H9628&lt;&gt;"", VLOOKUP(TRIM(RawData!H9628),PHCODE,2,FALSE), ""), "Other")</f>
        <v/>
      </c>
      <c r="I9626" t="str">
        <f>IFERROR(IF(RawData!I9628&lt;&gt;"", VLOOKUP(TRIM(RawData!I9628),PHCODE,2,FALSE), ""), "Other")</f>
        <v/>
      </c>
      <c r="J9626" t="str">
        <f>TRIM(RawData!L9628)</f>
        <v/>
      </c>
      <c r="K9626">
        <f>'Risk Calculation Tables'!AD9194</f>
        <v>0</v>
      </c>
      <c r="L9626" t="str">
        <f>TRIM(RawData!J9628)</f>
        <v/>
      </c>
      <c r="M9626" t="str">
        <f>TRIM(RawData!K9628)</f>
        <v/>
      </c>
    </row>
    <row r="9627" spans="1:13" x14ac:dyDescent="0.3">
      <c r="A9627">
        <f>RawData!A9629</f>
        <v>0</v>
      </c>
      <c r="B9627" t="str">
        <f>IF(RawData!B9629&lt;&gt;"", (VLOOKUP(RawData!B9629,AgeCat,2,TRUE)), "")</f>
        <v/>
      </c>
      <c r="C9627" t="str">
        <f>TRIM(RawData!C9629)</f>
        <v/>
      </c>
      <c r="D9627" s="4">
        <f>RawData!D9629</f>
        <v>0</v>
      </c>
      <c r="E9627">
        <f>RawData!E9629</f>
        <v>0</v>
      </c>
      <c r="F9627" t="str">
        <f>IFERROR(IF(RawData!F9629&lt;&gt;"", VLOOKUP(TRIM(RawData!F9629),ICD10Code,2,FALSE), ""), "Other")</f>
        <v/>
      </c>
      <c r="G9627" t="str">
        <f>IFERROR(IF(RawData!G9629&lt;&gt;"", VLOOKUP(TRIM(RawData!G9629),ICD10Code,2,FALSE), ""), "Other")</f>
        <v/>
      </c>
      <c r="H9627" t="str">
        <f>IFERROR(IF(RawData!H9629&lt;&gt;"", VLOOKUP(TRIM(RawData!H9629),PHCODE,2,FALSE), ""), "Other")</f>
        <v/>
      </c>
      <c r="I9627" t="str">
        <f>IFERROR(IF(RawData!I9629&lt;&gt;"", VLOOKUP(TRIM(RawData!I9629),PHCODE,2,FALSE), ""), "Other")</f>
        <v/>
      </c>
      <c r="J9627" t="str">
        <f>TRIM(RawData!L9629)</f>
        <v/>
      </c>
      <c r="K9627">
        <f>'Risk Calculation Tables'!AD9195</f>
        <v>0</v>
      </c>
      <c r="L9627" t="str">
        <f>TRIM(RawData!J9629)</f>
        <v/>
      </c>
      <c r="M9627" t="str">
        <f>TRIM(RawData!K9629)</f>
        <v/>
      </c>
    </row>
    <row r="9628" spans="1:13" x14ac:dyDescent="0.3">
      <c r="A9628">
        <f>RawData!A9630</f>
        <v>0</v>
      </c>
      <c r="B9628" t="str">
        <f>IF(RawData!B9630&lt;&gt;"", (VLOOKUP(RawData!B9630,AgeCat,2,TRUE)), "")</f>
        <v/>
      </c>
      <c r="C9628" t="str">
        <f>TRIM(RawData!C9630)</f>
        <v/>
      </c>
      <c r="D9628" s="4">
        <f>RawData!D9630</f>
        <v>0</v>
      </c>
      <c r="E9628">
        <f>RawData!E9630</f>
        <v>0</v>
      </c>
      <c r="F9628" t="str">
        <f>IFERROR(IF(RawData!F9630&lt;&gt;"", VLOOKUP(TRIM(RawData!F9630),ICD10Code,2,FALSE), ""), "Other")</f>
        <v/>
      </c>
      <c r="G9628" t="str">
        <f>IFERROR(IF(RawData!G9630&lt;&gt;"", VLOOKUP(TRIM(RawData!G9630),ICD10Code,2,FALSE), ""), "Other")</f>
        <v/>
      </c>
      <c r="H9628" t="str">
        <f>IFERROR(IF(RawData!H9630&lt;&gt;"", VLOOKUP(TRIM(RawData!H9630),PHCODE,2,FALSE), ""), "Other")</f>
        <v/>
      </c>
      <c r="I9628" t="str">
        <f>IFERROR(IF(RawData!I9630&lt;&gt;"", VLOOKUP(TRIM(RawData!I9630),PHCODE,2,FALSE), ""), "Other")</f>
        <v/>
      </c>
      <c r="J9628" t="str">
        <f>TRIM(RawData!L9630)</f>
        <v/>
      </c>
      <c r="K9628">
        <f>'Risk Calculation Tables'!AD9196</f>
        <v>0</v>
      </c>
      <c r="L9628" t="str">
        <f>TRIM(RawData!J9630)</f>
        <v/>
      </c>
      <c r="M9628" t="str">
        <f>TRIM(RawData!K9630)</f>
        <v/>
      </c>
    </row>
    <row r="9629" spans="1:13" x14ac:dyDescent="0.3">
      <c r="A9629">
        <f>RawData!A9631</f>
        <v>0</v>
      </c>
      <c r="B9629" t="str">
        <f>IF(RawData!B9631&lt;&gt;"", (VLOOKUP(RawData!B9631,AgeCat,2,TRUE)), "")</f>
        <v/>
      </c>
      <c r="C9629" t="str">
        <f>TRIM(RawData!C9631)</f>
        <v/>
      </c>
      <c r="D9629" s="4">
        <f>RawData!D9631</f>
        <v>0</v>
      </c>
      <c r="E9629">
        <f>RawData!E9631</f>
        <v>0</v>
      </c>
      <c r="F9629" t="str">
        <f>IFERROR(IF(RawData!F9631&lt;&gt;"", VLOOKUP(TRIM(RawData!F9631),ICD10Code,2,FALSE), ""), "Other")</f>
        <v/>
      </c>
      <c r="G9629" t="str">
        <f>IFERROR(IF(RawData!G9631&lt;&gt;"", VLOOKUP(TRIM(RawData!G9631),ICD10Code,2,FALSE), ""), "Other")</f>
        <v/>
      </c>
      <c r="H9629" t="str">
        <f>IFERROR(IF(RawData!H9631&lt;&gt;"", VLOOKUP(TRIM(RawData!H9631),PHCODE,2,FALSE), ""), "Other")</f>
        <v/>
      </c>
      <c r="I9629" t="str">
        <f>IFERROR(IF(RawData!I9631&lt;&gt;"", VLOOKUP(TRIM(RawData!I9631),PHCODE,2,FALSE), ""), "Other")</f>
        <v/>
      </c>
      <c r="J9629" t="str">
        <f>TRIM(RawData!L9631)</f>
        <v/>
      </c>
      <c r="K9629">
        <f>'Risk Calculation Tables'!AD9197</f>
        <v>0</v>
      </c>
      <c r="L9629" t="str">
        <f>TRIM(RawData!J9631)</f>
        <v/>
      </c>
      <c r="M9629" t="str">
        <f>TRIM(RawData!K9631)</f>
        <v/>
      </c>
    </row>
    <row r="9630" spans="1:13" x14ac:dyDescent="0.3">
      <c r="A9630">
        <f>RawData!A9632</f>
        <v>0</v>
      </c>
      <c r="B9630" t="str">
        <f>IF(RawData!B9632&lt;&gt;"", (VLOOKUP(RawData!B9632,AgeCat,2,TRUE)), "")</f>
        <v/>
      </c>
      <c r="C9630" t="str">
        <f>TRIM(RawData!C9632)</f>
        <v/>
      </c>
      <c r="D9630" s="4">
        <f>RawData!D9632</f>
        <v>0</v>
      </c>
      <c r="E9630">
        <f>RawData!E9632</f>
        <v>0</v>
      </c>
      <c r="F9630" t="str">
        <f>IFERROR(IF(RawData!F9632&lt;&gt;"", VLOOKUP(TRIM(RawData!F9632),ICD10Code,2,FALSE), ""), "Other")</f>
        <v/>
      </c>
      <c r="G9630" t="str">
        <f>IFERROR(IF(RawData!G9632&lt;&gt;"", VLOOKUP(TRIM(RawData!G9632),ICD10Code,2,FALSE), ""), "Other")</f>
        <v/>
      </c>
      <c r="H9630" t="str">
        <f>IFERROR(IF(RawData!H9632&lt;&gt;"", VLOOKUP(TRIM(RawData!H9632),PHCODE,2,FALSE), ""), "Other")</f>
        <v/>
      </c>
      <c r="I9630" t="str">
        <f>IFERROR(IF(RawData!I9632&lt;&gt;"", VLOOKUP(TRIM(RawData!I9632),PHCODE,2,FALSE), ""), "Other")</f>
        <v/>
      </c>
      <c r="J9630" t="str">
        <f>TRIM(RawData!L9632)</f>
        <v/>
      </c>
      <c r="K9630">
        <f>'Risk Calculation Tables'!AD9198</f>
        <v>0</v>
      </c>
      <c r="L9630" t="str">
        <f>TRIM(RawData!J9632)</f>
        <v/>
      </c>
      <c r="M9630" t="str">
        <f>TRIM(RawData!K9632)</f>
        <v/>
      </c>
    </row>
    <row r="9631" spans="1:13" x14ac:dyDescent="0.3">
      <c r="A9631">
        <f>RawData!A9633</f>
        <v>0</v>
      </c>
      <c r="B9631" t="str">
        <f>IF(RawData!B9633&lt;&gt;"", (VLOOKUP(RawData!B9633,AgeCat,2,TRUE)), "")</f>
        <v/>
      </c>
      <c r="C9631" t="str">
        <f>TRIM(RawData!C9633)</f>
        <v/>
      </c>
      <c r="D9631" s="4">
        <f>RawData!D9633</f>
        <v>0</v>
      </c>
      <c r="E9631">
        <f>RawData!E9633</f>
        <v>0</v>
      </c>
      <c r="F9631" t="str">
        <f>IFERROR(IF(RawData!F9633&lt;&gt;"", VLOOKUP(TRIM(RawData!F9633),ICD10Code,2,FALSE), ""), "Other")</f>
        <v/>
      </c>
      <c r="G9631" t="str">
        <f>IFERROR(IF(RawData!G9633&lt;&gt;"", VLOOKUP(TRIM(RawData!G9633),ICD10Code,2,FALSE), ""), "Other")</f>
        <v/>
      </c>
      <c r="H9631" t="str">
        <f>IFERROR(IF(RawData!H9633&lt;&gt;"", VLOOKUP(TRIM(RawData!H9633),PHCODE,2,FALSE), ""), "Other")</f>
        <v/>
      </c>
      <c r="I9631" t="str">
        <f>IFERROR(IF(RawData!I9633&lt;&gt;"", VLOOKUP(TRIM(RawData!I9633),PHCODE,2,FALSE), ""), "Other")</f>
        <v/>
      </c>
      <c r="J9631" t="str">
        <f>TRIM(RawData!L9633)</f>
        <v/>
      </c>
      <c r="K9631">
        <f>'Risk Calculation Tables'!AD9199</f>
        <v>0</v>
      </c>
      <c r="L9631" t="str">
        <f>TRIM(RawData!J9633)</f>
        <v/>
      </c>
      <c r="M9631" t="str">
        <f>TRIM(RawData!K9633)</f>
        <v/>
      </c>
    </row>
    <row r="9632" spans="1:13" x14ac:dyDescent="0.3">
      <c r="A9632">
        <f>RawData!A9634</f>
        <v>0</v>
      </c>
      <c r="B9632" t="str">
        <f>IF(RawData!B9634&lt;&gt;"", (VLOOKUP(RawData!B9634,AgeCat,2,TRUE)), "")</f>
        <v/>
      </c>
      <c r="C9632" t="str">
        <f>TRIM(RawData!C9634)</f>
        <v/>
      </c>
      <c r="D9632" s="4">
        <f>RawData!D9634</f>
        <v>0</v>
      </c>
      <c r="E9632">
        <f>RawData!E9634</f>
        <v>0</v>
      </c>
      <c r="F9632" t="str">
        <f>IFERROR(IF(RawData!F9634&lt;&gt;"", VLOOKUP(TRIM(RawData!F9634),ICD10Code,2,FALSE), ""), "Other")</f>
        <v/>
      </c>
      <c r="G9632" t="str">
        <f>IFERROR(IF(RawData!G9634&lt;&gt;"", VLOOKUP(TRIM(RawData!G9634),ICD10Code,2,FALSE), ""), "Other")</f>
        <v/>
      </c>
      <c r="H9632" t="str">
        <f>IFERROR(IF(RawData!H9634&lt;&gt;"", VLOOKUP(TRIM(RawData!H9634),PHCODE,2,FALSE), ""), "Other")</f>
        <v/>
      </c>
      <c r="I9632" t="str">
        <f>IFERROR(IF(RawData!I9634&lt;&gt;"", VLOOKUP(TRIM(RawData!I9634),PHCODE,2,FALSE), ""), "Other")</f>
        <v/>
      </c>
      <c r="J9632" t="str">
        <f>TRIM(RawData!L9634)</f>
        <v/>
      </c>
      <c r="K9632">
        <f>'Risk Calculation Tables'!AD9200</f>
        <v>0</v>
      </c>
      <c r="L9632" t="str">
        <f>TRIM(RawData!J9634)</f>
        <v/>
      </c>
      <c r="M9632" t="str">
        <f>TRIM(RawData!K9634)</f>
        <v/>
      </c>
    </row>
    <row r="9633" spans="1:13" x14ac:dyDescent="0.3">
      <c r="A9633">
        <f>RawData!A9635</f>
        <v>0</v>
      </c>
      <c r="B9633" t="str">
        <f>IF(RawData!B9635&lt;&gt;"", (VLOOKUP(RawData!B9635,AgeCat,2,TRUE)), "")</f>
        <v/>
      </c>
      <c r="C9633" t="str">
        <f>TRIM(RawData!C9635)</f>
        <v/>
      </c>
      <c r="D9633" s="4">
        <f>RawData!D9635</f>
        <v>0</v>
      </c>
      <c r="E9633">
        <f>RawData!E9635</f>
        <v>0</v>
      </c>
      <c r="F9633" t="str">
        <f>IFERROR(IF(RawData!F9635&lt;&gt;"", VLOOKUP(TRIM(RawData!F9635),ICD10Code,2,FALSE), ""), "Other")</f>
        <v/>
      </c>
      <c r="G9633" t="str">
        <f>IFERROR(IF(RawData!G9635&lt;&gt;"", VLOOKUP(TRIM(RawData!G9635),ICD10Code,2,FALSE), ""), "Other")</f>
        <v/>
      </c>
      <c r="H9633" t="str">
        <f>IFERROR(IF(RawData!H9635&lt;&gt;"", VLOOKUP(TRIM(RawData!H9635),PHCODE,2,FALSE), ""), "Other")</f>
        <v/>
      </c>
      <c r="I9633" t="str">
        <f>IFERROR(IF(RawData!I9635&lt;&gt;"", VLOOKUP(TRIM(RawData!I9635),PHCODE,2,FALSE), ""), "Other")</f>
        <v/>
      </c>
      <c r="J9633" t="str">
        <f>TRIM(RawData!L9635)</f>
        <v/>
      </c>
      <c r="K9633">
        <f>'Risk Calculation Tables'!AD9201</f>
        <v>0</v>
      </c>
      <c r="L9633" t="str">
        <f>TRIM(RawData!J9635)</f>
        <v/>
      </c>
      <c r="M9633" t="str">
        <f>TRIM(RawData!K9635)</f>
        <v/>
      </c>
    </row>
    <row r="9634" spans="1:13" x14ac:dyDescent="0.3">
      <c r="A9634">
        <f>RawData!A9636</f>
        <v>0</v>
      </c>
      <c r="B9634" t="str">
        <f>IF(RawData!B9636&lt;&gt;"", (VLOOKUP(RawData!B9636,AgeCat,2,TRUE)), "")</f>
        <v/>
      </c>
      <c r="C9634" t="str">
        <f>TRIM(RawData!C9636)</f>
        <v/>
      </c>
      <c r="D9634" s="4">
        <f>RawData!D9636</f>
        <v>0</v>
      </c>
      <c r="E9634">
        <f>RawData!E9636</f>
        <v>0</v>
      </c>
      <c r="F9634" t="str">
        <f>IFERROR(IF(RawData!F9636&lt;&gt;"", VLOOKUP(TRIM(RawData!F9636),ICD10Code,2,FALSE), ""), "Other")</f>
        <v/>
      </c>
      <c r="G9634" t="str">
        <f>IFERROR(IF(RawData!G9636&lt;&gt;"", VLOOKUP(TRIM(RawData!G9636),ICD10Code,2,FALSE), ""), "Other")</f>
        <v/>
      </c>
      <c r="H9634" t="str">
        <f>IFERROR(IF(RawData!H9636&lt;&gt;"", VLOOKUP(TRIM(RawData!H9636),PHCODE,2,FALSE), ""), "Other")</f>
        <v/>
      </c>
      <c r="I9634" t="str">
        <f>IFERROR(IF(RawData!I9636&lt;&gt;"", VLOOKUP(TRIM(RawData!I9636),PHCODE,2,FALSE), ""), "Other")</f>
        <v/>
      </c>
      <c r="J9634" t="str">
        <f>TRIM(RawData!L9636)</f>
        <v/>
      </c>
      <c r="K9634">
        <f>'Risk Calculation Tables'!AD9202</f>
        <v>0</v>
      </c>
      <c r="L9634" t="str">
        <f>TRIM(RawData!J9636)</f>
        <v/>
      </c>
      <c r="M9634" t="str">
        <f>TRIM(RawData!K9636)</f>
        <v/>
      </c>
    </row>
    <row r="9635" spans="1:13" x14ac:dyDescent="0.3">
      <c r="A9635">
        <f>RawData!A9637</f>
        <v>0</v>
      </c>
      <c r="B9635" t="str">
        <f>IF(RawData!B9637&lt;&gt;"", (VLOOKUP(RawData!B9637,AgeCat,2,TRUE)), "")</f>
        <v/>
      </c>
      <c r="C9635" t="str">
        <f>TRIM(RawData!C9637)</f>
        <v/>
      </c>
      <c r="D9635" s="4">
        <f>RawData!D9637</f>
        <v>0</v>
      </c>
      <c r="E9635">
        <f>RawData!E9637</f>
        <v>0</v>
      </c>
      <c r="F9635" t="str">
        <f>IFERROR(IF(RawData!F9637&lt;&gt;"", VLOOKUP(TRIM(RawData!F9637),ICD10Code,2,FALSE), ""), "Other")</f>
        <v/>
      </c>
      <c r="G9635" t="str">
        <f>IFERROR(IF(RawData!G9637&lt;&gt;"", VLOOKUP(TRIM(RawData!G9637),ICD10Code,2,FALSE), ""), "Other")</f>
        <v/>
      </c>
      <c r="H9635" t="str">
        <f>IFERROR(IF(RawData!H9637&lt;&gt;"", VLOOKUP(TRIM(RawData!H9637),PHCODE,2,FALSE), ""), "Other")</f>
        <v/>
      </c>
      <c r="I9635" t="str">
        <f>IFERROR(IF(RawData!I9637&lt;&gt;"", VLOOKUP(TRIM(RawData!I9637),PHCODE,2,FALSE), ""), "Other")</f>
        <v/>
      </c>
      <c r="J9635" t="str">
        <f>TRIM(RawData!L9637)</f>
        <v/>
      </c>
      <c r="K9635">
        <f>'Risk Calculation Tables'!AD9203</f>
        <v>0</v>
      </c>
      <c r="L9635" t="str">
        <f>TRIM(RawData!J9637)</f>
        <v/>
      </c>
      <c r="M9635" t="str">
        <f>TRIM(RawData!K9637)</f>
        <v/>
      </c>
    </row>
    <row r="9636" spans="1:13" x14ac:dyDescent="0.3">
      <c r="A9636">
        <f>RawData!A9638</f>
        <v>0</v>
      </c>
      <c r="B9636" t="str">
        <f>IF(RawData!B9638&lt;&gt;"", (VLOOKUP(RawData!B9638,AgeCat,2,TRUE)), "")</f>
        <v/>
      </c>
      <c r="C9636" t="str">
        <f>TRIM(RawData!C9638)</f>
        <v/>
      </c>
      <c r="D9636" s="4">
        <f>RawData!D9638</f>
        <v>0</v>
      </c>
      <c r="E9636">
        <f>RawData!E9638</f>
        <v>0</v>
      </c>
      <c r="F9636" t="str">
        <f>IFERROR(IF(RawData!F9638&lt;&gt;"", VLOOKUP(TRIM(RawData!F9638),ICD10Code,2,FALSE), ""), "Other")</f>
        <v/>
      </c>
      <c r="G9636" t="str">
        <f>IFERROR(IF(RawData!G9638&lt;&gt;"", VLOOKUP(TRIM(RawData!G9638),ICD10Code,2,FALSE), ""), "Other")</f>
        <v/>
      </c>
      <c r="H9636" t="str">
        <f>IFERROR(IF(RawData!H9638&lt;&gt;"", VLOOKUP(TRIM(RawData!H9638),PHCODE,2,FALSE), ""), "Other")</f>
        <v/>
      </c>
      <c r="I9636" t="str">
        <f>IFERROR(IF(RawData!I9638&lt;&gt;"", VLOOKUP(TRIM(RawData!I9638),PHCODE,2,FALSE), ""), "Other")</f>
        <v/>
      </c>
      <c r="J9636" t="str">
        <f>TRIM(RawData!L9638)</f>
        <v/>
      </c>
      <c r="K9636">
        <f>'Risk Calculation Tables'!AD9204</f>
        <v>0</v>
      </c>
      <c r="L9636" t="str">
        <f>TRIM(RawData!J9638)</f>
        <v/>
      </c>
      <c r="M9636" t="str">
        <f>TRIM(RawData!K9638)</f>
        <v/>
      </c>
    </row>
    <row r="9637" spans="1:13" x14ac:dyDescent="0.3">
      <c r="A9637">
        <f>RawData!A9639</f>
        <v>0</v>
      </c>
      <c r="B9637" t="str">
        <f>IF(RawData!B9639&lt;&gt;"", (VLOOKUP(RawData!B9639,AgeCat,2,TRUE)), "")</f>
        <v/>
      </c>
      <c r="C9637" t="str">
        <f>TRIM(RawData!C9639)</f>
        <v/>
      </c>
      <c r="D9637" s="4">
        <f>RawData!D9639</f>
        <v>0</v>
      </c>
      <c r="E9637">
        <f>RawData!E9639</f>
        <v>0</v>
      </c>
      <c r="F9637" t="str">
        <f>IFERROR(IF(RawData!F9639&lt;&gt;"", VLOOKUP(TRIM(RawData!F9639),ICD10Code,2,FALSE), ""), "Other")</f>
        <v/>
      </c>
      <c r="G9637" t="str">
        <f>IFERROR(IF(RawData!G9639&lt;&gt;"", VLOOKUP(TRIM(RawData!G9639),ICD10Code,2,FALSE), ""), "Other")</f>
        <v/>
      </c>
      <c r="H9637" t="str">
        <f>IFERROR(IF(RawData!H9639&lt;&gt;"", VLOOKUP(TRIM(RawData!H9639),PHCODE,2,FALSE), ""), "Other")</f>
        <v/>
      </c>
      <c r="I9637" t="str">
        <f>IFERROR(IF(RawData!I9639&lt;&gt;"", VLOOKUP(TRIM(RawData!I9639),PHCODE,2,FALSE), ""), "Other")</f>
        <v/>
      </c>
      <c r="J9637" t="str">
        <f>TRIM(RawData!L9639)</f>
        <v/>
      </c>
      <c r="K9637">
        <f>'Risk Calculation Tables'!AD9205</f>
        <v>0</v>
      </c>
      <c r="L9637" t="str">
        <f>TRIM(RawData!J9639)</f>
        <v/>
      </c>
      <c r="M9637" t="str">
        <f>TRIM(RawData!K9639)</f>
        <v/>
      </c>
    </row>
    <row r="9638" spans="1:13" x14ac:dyDescent="0.3">
      <c r="A9638">
        <f>RawData!A9640</f>
        <v>0</v>
      </c>
      <c r="B9638" t="str">
        <f>IF(RawData!B9640&lt;&gt;"", (VLOOKUP(RawData!B9640,AgeCat,2,TRUE)), "")</f>
        <v/>
      </c>
      <c r="C9638" t="str">
        <f>TRIM(RawData!C9640)</f>
        <v/>
      </c>
      <c r="D9638" s="4">
        <f>RawData!D9640</f>
        <v>0</v>
      </c>
      <c r="E9638">
        <f>RawData!E9640</f>
        <v>0</v>
      </c>
      <c r="F9638" t="str">
        <f>IFERROR(IF(RawData!F9640&lt;&gt;"", VLOOKUP(TRIM(RawData!F9640),ICD10Code,2,FALSE), ""), "Other")</f>
        <v/>
      </c>
      <c r="G9638" t="str">
        <f>IFERROR(IF(RawData!G9640&lt;&gt;"", VLOOKUP(TRIM(RawData!G9640),ICD10Code,2,FALSE), ""), "Other")</f>
        <v/>
      </c>
      <c r="H9638" t="str">
        <f>IFERROR(IF(RawData!H9640&lt;&gt;"", VLOOKUP(TRIM(RawData!H9640),PHCODE,2,FALSE), ""), "Other")</f>
        <v/>
      </c>
      <c r="I9638" t="str">
        <f>IFERROR(IF(RawData!I9640&lt;&gt;"", VLOOKUP(TRIM(RawData!I9640),PHCODE,2,FALSE), ""), "Other")</f>
        <v/>
      </c>
      <c r="J9638" t="str">
        <f>TRIM(RawData!L9640)</f>
        <v/>
      </c>
      <c r="K9638">
        <f>'Risk Calculation Tables'!AD9206</f>
        <v>0</v>
      </c>
      <c r="L9638" t="str">
        <f>TRIM(RawData!J9640)</f>
        <v/>
      </c>
      <c r="M9638" t="str">
        <f>TRIM(RawData!K9640)</f>
        <v/>
      </c>
    </row>
    <row r="9639" spans="1:13" x14ac:dyDescent="0.3">
      <c r="A9639">
        <f>RawData!A9641</f>
        <v>0</v>
      </c>
      <c r="B9639" t="str">
        <f>IF(RawData!B9641&lt;&gt;"", (VLOOKUP(RawData!B9641,AgeCat,2,TRUE)), "")</f>
        <v/>
      </c>
      <c r="C9639" t="str">
        <f>TRIM(RawData!C9641)</f>
        <v/>
      </c>
      <c r="D9639" s="4">
        <f>RawData!D9641</f>
        <v>0</v>
      </c>
      <c r="E9639">
        <f>RawData!E9641</f>
        <v>0</v>
      </c>
      <c r="F9639" t="str">
        <f>IFERROR(IF(RawData!F9641&lt;&gt;"", VLOOKUP(TRIM(RawData!F9641),ICD10Code,2,FALSE), ""), "Other")</f>
        <v/>
      </c>
      <c r="G9639" t="str">
        <f>IFERROR(IF(RawData!G9641&lt;&gt;"", VLOOKUP(TRIM(RawData!G9641),ICD10Code,2,FALSE), ""), "Other")</f>
        <v/>
      </c>
      <c r="H9639" t="str">
        <f>IFERROR(IF(RawData!H9641&lt;&gt;"", VLOOKUP(TRIM(RawData!H9641),PHCODE,2,FALSE), ""), "Other")</f>
        <v/>
      </c>
      <c r="I9639" t="str">
        <f>IFERROR(IF(RawData!I9641&lt;&gt;"", VLOOKUP(TRIM(RawData!I9641),PHCODE,2,FALSE), ""), "Other")</f>
        <v/>
      </c>
      <c r="J9639" t="str">
        <f>TRIM(RawData!L9641)</f>
        <v/>
      </c>
      <c r="K9639">
        <f>'Risk Calculation Tables'!AD9207</f>
        <v>0</v>
      </c>
      <c r="L9639" t="str">
        <f>TRIM(RawData!J9641)</f>
        <v/>
      </c>
      <c r="M9639" t="str">
        <f>TRIM(RawData!K9641)</f>
        <v/>
      </c>
    </row>
    <row r="9640" spans="1:13" x14ac:dyDescent="0.3">
      <c r="A9640">
        <f>RawData!A9642</f>
        <v>0</v>
      </c>
      <c r="B9640" t="str">
        <f>IF(RawData!B9642&lt;&gt;"", (VLOOKUP(RawData!B9642,AgeCat,2,TRUE)), "")</f>
        <v/>
      </c>
      <c r="C9640" t="str">
        <f>TRIM(RawData!C9642)</f>
        <v/>
      </c>
      <c r="D9640" s="4">
        <f>RawData!D9642</f>
        <v>0</v>
      </c>
      <c r="E9640">
        <f>RawData!E9642</f>
        <v>0</v>
      </c>
      <c r="F9640" t="str">
        <f>IFERROR(IF(RawData!F9642&lt;&gt;"", VLOOKUP(TRIM(RawData!F9642),ICD10Code,2,FALSE), ""), "Other")</f>
        <v/>
      </c>
      <c r="G9640" t="str">
        <f>IFERROR(IF(RawData!G9642&lt;&gt;"", VLOOKUP(TRIM(RawData!G9642),ICD10Code,2,FALSE), ""), "Other")</f>
        <v/>
      </c>
      <c r="H9640" t="str">
        <f>IFERROR(IF(RawData!H9642&lt;&gt;"", VLOOKUP(TRIM(RawData!H9642),PHCODE,2,FALSE), ""), "Other")</f>
        <v/>
      </c>
      <c r="I9640" t="str">
        <f>IFERROR(IF(RawData!I9642&lt;&gt;"", VLOOKUP(TRIM(RawData!I9642),PHCODE,2,FALSE), ""), "Other")</f>
        <v/>
      </c>
      <c r="J9640" t="str">
        <f>TRIM(RawData!L9642)</f>
        <v/>
      </c>
      <c r="K9640">
        <f>'Risk Calculation Tables'!AD9208</f>
        <v>0</v>
      </c>
      <c r="L9640" t="str">
        <f>TRIM(RawData!J9642)</f>
        <v/>
      </c>
      <c r="M9640" t="str">
        <f>TRIM(RawData!K9642)</f>
        <v/>
      </c>
    </row>
    <row r="9641" spans="1:13" x14ac:dyDescent="0.3">
      <c r="A9641">
        <f>RawData!A9643</f>
        <v>0</v>
      </c>
      <c r="B9641" t="str">
        <f>IF(RawData!B9643&lt;&gt;"", (VLOOKUP(RawData!B9643,AgeCat,2,TRUE)), "")</f>
        <v/>
      </c>
      <c r="C9641" t="str">
        <f>TRIM(RawData!C9643)</f>
        <v/>
      </c>
      <c r="D9641" s="4">
        <f>RawData!D9643</f>
        <v>0</v>
      </c>
      <c r="E9641">
        <f>RawData!E9643</f>
        <v>0</v>
      </c>
      <c r="F9641" t="str">
        <f>IFERROR(IF(RawData!F9643&lt;&gt;"", VLOOKUP(TRIM(RawData!F9643),ICD10Code,2,FALSE), ""), "Other")</f>
        <v/>
      </c>
      <c r="G9641" t="str">
        <f>IFERROR(IF(RawData!G9643&lt;&gt;"", VLOOKUP(TRIM(RawData!G9643),ICD10Code,2,FALSE), ""), "Other")</f>
        <v/>
      </c>
      <c r="H9641" t="str">
        <f>IFERROR(IF(RawData!H9643&lt;&gt;"", VLOOKUP(TRIM(RawData!H9643),PHCODE,2,FALSE), ""), "Other")</f>
        <v/>
      </c>
      <c r="I9641" t="str">
        <f>IFERROR(IF(RawData!I9643&lt;&gt;"", VLOOKUP(TRIM(RawData!I9643),PHCODE,2,FALSE), ""), "Other")</f>
        <v/>
      </c>
      <c r="J9641" t="str">
        <f>TRIM(RawData!L9643)</f>
        <v/>
      </c>
      <c r="K9641">
        <f>'Risk Calculation Tables'!AD9209</f>
        <v>0</v>
      </c>
      <c r="L9641" t="str">
        <f>TRIM(RawData!J9643)</f>
        <v/>
      </c>
      <c r="M9641" t="str">
        <f>TRIM(RawData!K9643)</f>
        <v/>
      </c>
    </row>
    <row r="9642" spans="1:13" x14ac:dyDescent="0.3">
      <c r="A9642">
        <f>RawData!A9644</f>
        <v>0</v>
      </c>
      <c r="B9642" t="str">
        <f>IF(RawData!B9644&lt;&gt;"", (VLOOKUP(RawData!B9644,AgeCat,2,TRUE)), "")</f>
        <v/>
      </c>
      <c r="C9642" t="str">
        <f>TRIM(RawData!C9644)</f>
        <v/>
      </c>
      <c r="D9642" s="4">
        <f>RawData!D9644</f>
        <v>0</v>
      </c>
      <c r="E9642">
        <f>RawData!E9644</f>
        <v>0</v>
      </c>
      <c r="F9642" t="str">
        <f>IFERROR(IF(RawData!F9644&lt;&gt;"", VLOOKUP(TRIM(RawData!F9644),ICD10Code,2,FALSE), ""), "Other")</f>
        <v/>
      </c>
      <c r="G9642" t="str">
        <f>IFERROR(IF(RawData!G9644&lt;&gt;"", VLOOKUP(TRIM(RawData!G9644),ICD10Code,2,FALSE), ""), "Other")</f>
        <v/>
      </c>
      <c r="H9642" t="str">
        <f>IFERROR(IF(RawData!H9644&lt;&gt;"", VLOOKUP(TRIM(RawData!H9644),PHCODE,2,FALSE), ""), "Other")</f>
        <v/>
      </c>
      <c r="I9642" t="str">
        <f>IFERROR(IF(RawData!I9644&lt;&gt;"", VLOOKUP(TRIM(RawData!I9644),PHCODE,2,FALSE), ""), "Other")</f>
        <v/>
      </c>
      <c r="J9642" t="str">
        <f>TRIM(RawData!L9644)</f>
        <v/>
      </c>
      <c r="K9642">
        <f>'Risk Calculation Tables'!AD9210</f>
        <v>0</v>
      </c>
      <c r="L9642" t="str">
        <f>TRIM(RawData!J9644)</f>
        <v/>
      </c>
      <c r="M9642" t="str">
        <f>TRIM(RawData!K9644)</f>
        <v/>
      </c>
    </row>
    <row r="9643" spans="1:13" x14ac:dyDescent="0.3">
      <c r="A9643">
        <f>RawData!A9645</f>
        <v>0</v>
      </c>
      <c r="B9643" t="str">
        <f>IF(RawData!B9645&lt;&gt;"", (VLOOKUP(RawData!B9645,AgeCat,2,TRUE)), "")</f>
        <v/>
      </c>
      <c r="C9643" t="str">
        <f>TRIM(RawData!C9645)</f>
        <v/>
      </c>
      <c r="D9643" s="4">
        <f>RawData!D9645</f>
        <v>0</v>
      </c>
      <c r="E9643">
        <f>RawData!E9645</f>
        <v>0</v>
      </c>
      <c r="F9643" t="str">
        <f>IFERROR(IF(RawData!F9645&lt;&gt;"", VLOOKUP(TRIM(RawData!F9645),ICD10Code,2,FALSE), ""), "Other")</f>
        <v/>
      </c>
      <c r="G9643" t="str">
        <f>IFERROR(IF(RawData!G9645&lt;&gt;"", VLOOKUP(TRIM(RawData!G9645),ICD10Code,2,FALSE), ""), "Other")</f>
        <v/>
      </c>
      <c r="H9643" t="str">
        <f>IFERROR(IF(RawData!H9645&lt;&gt;"", VLOOKUP(TRIM(RawData!H9645),PHCODE,2,FALSE), ""), "Other")</f>
        <v/>
      </c>
      <c r="I9643" t="str">
        <f>IFERROR(IF(RawData!I9645&lt;&gt;"", VLOOKUP(TRIM(RawData!I9645),PHCODE,2,FALSE), ""), "Other")</f>
        <v/>
      </c>
      <c r="J9643" t="str">
        <f>TRIM(RawData!L9645)</f>
        <v/>
      </c>
      <c r="K9643">
        <f>'Risk Calculation Tables'!AD9211</f>
        <v>0</v>
      </c>
      <c r="L9643" t="str">
        <f>TRIM(RawData!J9645)</f>
        <v/>
      </c>
      <c r="M9643" t="str">
        <f>TRIM(RawData!K9645)</f>
        <v/>
      </c>
    </row>
    <row r="9644" spans="1:13" x14ac:dyDescent="0.3">
      <c r="A9644">
        <f>RawData!A9646</f>
        <v>0</v>
      </c>
      <c r="B9644" t="str">
        <f>IF(RawData!B9646&lt;&gt;"", (VLOOKUP(RawData!B9646,AgeCat,2,TRUE)), "")</f>
        <v/>
      </c>
      <c r="C9644" t="str">
        <f>TRIM(RawData!C9646)</f>
        <v/>
      </c>
      <c r="D9644" s="4">
        <f>RawData!D9646</f>
        <v>0</v>
      </c>
      <c r="E9644">
        <f>RawData!E9646</f>
        <v>0</v>
      </c>
      <c r="F9644" t="str">
        <f>IFERROR(IF(RawData!F9646&lt;&gt;"", VLOOKUP(TRIM(RawData!F9646),ICD10Code,2,FALSE), ""), "Other")</f>
        <v/>
      </c>
      <c r="G9644" t="str">
        <f>IFERROR(IF(RawData!G9646&lt;&gt;"", VLOOKUP(TRIM(RawData!G9646),ICD10Code,2,FALSE), ""), "Other")</f>
        <v/>
      </c>
      <c r="H9644" t="str">
        <f>IFERROR(IF(RawData!H9646&lt;&gt;"", VLOOKUP(TRIM(RawData!H9646),PHCODE,2,FALSE), ""), "Other")</f>
        <v/>
      </c>
      <c r="I9644" t="str">
        <f>IFERROR(IF(RawData!I9646&lt;&gt;"", VLOOKUP(TRIM(RawData!I9646),PHCODE,2,FALSE), ""), "Other")</f>
        <v/>
      </c>
      <c r="J9644" t="str">
        <f>TRIM(RawData!L9646)</f>
        <v/>
      </c>
      <c r="K9644">
        <f>'Risk Calculation Tables'!AD9212</f>
        <v>0</v>
      </c>
      <c r="L9644" t="str">
        <f>TRIM(RawData!J9646)</f>
        <v/>
      </c>
      <c r="M9644" t="str">
        <f>TRIM(RawData!K9646)</f>
        <v/>
      </c>
    </row>
    <row r="9645" spans="1:13" x14ac:dyDescent="0.3">
      <c r="A9645">
        <f>RawData!A9647</f>
        <v>0</v>
      </c>
      <c r="B9645" t="str">
        <f>IF(RawData!B9647&lt;&gt;"", (VLOOKUP(RawData!B9647,AgeCat,2,TRUE)), "")</f>
        <v/>
      </c>
      <c r="C9645" t="str">
        <f>TRIM(RawData!C9647)</f>
        <v/>
      </c>
      <c r="D9645" s="4">
        <f>RawData!D9647</f>
        <v>0</v>
      </c>
      <c r="E9645">
        <f>RawData!E9647</f>
        <v>0</v>
      </c>
      <c r="F9645" t="str">
        <f>IFERROR(IF(RawData!F9647&lt;&gt;"", VLOOKUP(TRIM(RawData!F9647),ICD10Code,2,FALSE), ""), "Other")</f>
        <v/>
      </c>
      <c r="G9645" t="str">
        <f>IFERROR(IF(RawData!G9647&lt;&gt;"", VLOOKUP(TRIM(RawData!G9647),ICD10Code,2,FALSE), ""), "Other")</f>
        <v/>
      </c>
      <c r="H9645" t="str">
        <f>IFERROR(IF(RawData!H9647&lt;&gt;"", VLOOKUP(TRIM(RawData!H9647),PHCODE,2,FALSE), ""), "Other")</f>
        <v/>
      </c>
      <c r="I9645" t="str">
        <f>IFERROR(IF(RawData!I9647&lt;&gt;"", VLOOKUP(TRIM(RawData!I9647),PHCODE,2,FALSE), ""), "Other")</f>
        <v/>
      </c>
      <c r="J9645" t="str">
        <f>TRIM(RawData!L9647)</f>
        <v/>
      </c>
      <c r="K9645">
        <f>'Risk Calculation Tables'!AD9213</f>
        <v>0</v>
      </c>
      <c r="L9645" t="str">
        <f>TRIM(RawData!J9647)</f>
        <v/>
      </c>
      <c r="M9645" t="str">
        <f>TRIM(RawData!K9647)</f>
        <v/>
      </c>
    </row>
    <row r="9646" spans="1:13" x14ac:dyDescent="0.3">
      <c r="A9646">
        <f>RawData!A9648</f>
        <v>0</v>
      </c>
      <c r="B9646" t="str">
        <f>IF(RawData!B9648&lt;&gt;"", (VLOOKUP(RawData!B9648,AgeCat,2,TRUE)), "")</f>
        <v/>
      </c>
      <c r="C9646" t="str">
        <f>TRIM(RawData!C9648)</f>
        <v/>
      </c>
      <c r="D9646" s="4">
        <f>RawData!D9648</f>
        <v>0</v>
      </c>
      <c r="E9646">
        <f>RawData!E9648</f>
        <v>0</v>
      </c>
      <c r="F9646" t="str">
        <f>IFERROR(IF(RawData!F9648&lt;&gt;"", VLOOKUP(TRIM(RawData!F9648),ICD10Code,2,FALSE), ""), "Other")</f>
        <v/>
      </c>
      <c r="G9646" t="str">
        <f>IFERROR(IF(RawData!G9648&lt;&gt;"", VLOOKUP(TRIM(RawData!G9648),ICD10Code,2,FALSE), ""), "Other")</f>
        <v/>
      </c>
      <c r="H9646" t="str">
        <f>IFERROR(IF(RawData!H9648&lt;&gt;"", VLOOKUP(TRIM(RawData!H9648),PHCODE,2,FALSE), ""), "Other")</f>
        <v/>
      </c>
      <c r="I9646" t="str">
        <f>IFERROR(IF(RawData!I9648&lt;&gt;"", VLOOKUP(TRIM(RawData!I9648),PHCODE,2,FALSE), ""), "Other")</f>
        <v/>
      </c>
      <c r="J9646" t="str">
        <f>TRIM(RawData!L9648)</f>
        <v/>
      </c>
      <c r="K9646">
        <f>'Risk Calculation Tables'!AD9214</f>
        <v>0</v>
      </c>
      <c r="L9646" t="str">
        <f>TRIM(RawData!J9648)</f>
        <v/>
      </c>
      <c r="M9646" t="str">
        <f>TRIM(RawData!K9648)</f>
        <v/>
      </c>
    </row>
    <row r="9647" spans="1:13" x14ac:dyDescent="0.3">
      <c r="A9647">
        <f>RawData!A9649</f>
        <v>0</v>
      </c>
      <c r="B9647" t="str">
        <f>IF(RawData!B9649&lt;&gt;"", (VLOOKUP(RawData!B9649,AgeCat,2,TRUE)), "")</f>
        <v/>
      </c>
      <c r="C9647" t="str">
        <f>TRIM(RawData!C9649)</f>
        <v/>
      </c>
      <c r="D9647" s="4">
        <f>RawData!D9649</f>
        <v>0</v>
      </c>
      <c r="E9647">
        <f>RawData!E9649</f>
        <v>0</v>
      </c>
      <c r="F9647" t="str">
        <f>IFERROR(IF(RawData!F9649&lt;&gt;"", VLOOKUP(TRIM(RawData!F9649),ICD10Code,2,FALSE), ""), "Other")</f>
        <v/>
      </c>
      <c r="G9647" t="str">
        <f>IFERROR(IF(RawData!G9649&lt;&gt;"", VLOOKUP(TRIM(RawData!G9649),ICD10Code,2,FALSE), ""), "Other")</f>
        <v/>
      </c>
      <c r="H9647" t="str">
        <f>IFERROR(IF(RawData!H9649&lt;&gt;"", VLOOKUP(TRIM(RawData!H9649),PHCODE,2,FALSE), ""), "Other")</f>
        <v/>
      </c>
      <c r="I9647" t="str">
        <f>IFERROR(IF(RawData!I9649&lt;&gt;"", VLOOKUP(TRIM(RawData!I9649),PHCODE,2,FALSE), ""), "Other")</f>
        <v/>
      </c>
      <c r="J9647" t="str">
        <f>TRIM(RawData!L9649)</f>
        <v/>
      </c>
      <c r="K9647">
        <f>'Risk Calculation Tables'!AD9215</f>
        <v>0</v>
      </c>
      <c r="L9647" t="str">
        <f>TRIM(RawData!J9649)</f>
        <v/>
      </c>
      <c r="M9647" t="str">
        <f>TRIM(RawData!K9649)</f>
        <v/>
      </c>
    </row>
    <row r="9648" spans="1:13" x14ac:dyDescent="0.3">
      <c r="A9648">
        <f>RawData!A9650</f>
        <v>0</v>
      </c>
      <c r="B9648" t="str">
        <f>IF(RawData!B9650&lt;&gt;"", (VLOOKUP(RawData!B9650,AgeCat,2,TRUE)), "")</f>
        <v/>
      </c>
      <c r="C9648" t="str">
        <f>TRIM(RawData!C9650)</f>
        <v/>
      </c>
      <c r="D9648" s="4">
        <f>RawData!D9650</f>
        <v>0</v>
      </c>
      <c r="E9648">
        <f>RawData!E9650</f>
        <v>0</v>
      </c>
      <c r="F9648" t="str">
        <f>IFERROR(IF(RawData!F9650&lt;&gt;"", VLOOKUP(TRIM(RawData!F9650),ICD10Code,2,FALSE), ""), "Other")</f>
        <v/>
      </c>
      <c r="G9648" t="str">
        <f>IFERROR(IF(RawData!G9650&lt;&gt;"", VLOOKUP(TRIM(RawData!G9650),ICD10Code,2,FALSE), ""), "Other")</f>
        <v/>
      </c>
      <c r="H9648" t="str">
        <f>IFERROR(IF(RawData!H9650&lt;&gt;"", VLOOKUP(TRIM(RawData!H9650),PHCODE,2,FALSE), ""), "Other")</f>
        <v/>
      </c>
      <c r="I9648" t="str">
        <f>IFERROR(IF(RawData!I9650&lt;&gt;"", VLOOKUP(TRIM(RawData!I9650),PHCODE,2,FALSE), ""), "Other")</f>
        <v/>
      </c>
      <c r="J9648" t="str">
        <f>TRIM(RawData!L9650)</f>
        <v/>
      </c>
      <c r="K9648">
        <f>'Risk Calculation Tables'!AD9216</f>
        <v>0</v>
      </c>
      <c r="L9648" t="str">
        <f>TRIM(RawData!J9650)</f>
        <v/>
      </c>
      <c r="M9648" t="str">
        <f>TRIM(RawData!K9650)</f>
        <v/>
      </c>
    </row>
    <row r="9649" spans="1:13" x14ac:dyDescent="0.3">
      <c r="A9649">
        <f>RawData!A9651</f>
        <v>0</v>
      </c>
      <c r="B9649" t="str">
        <f>IF(RawData!B9651&lt;&gt;"", (VLOOKUP(RawData!B9651,AgeCat,2,TRUE)), "")</f>
        <v/>
      </c>
      <c r="C9649" t="str">
        <f>TRIM(RawData!C9651)</f>
        <v/>
      </c>
      <c r="D9649" s="4">
        <f>RawData!D9651</f>
        <v>0</v>
      </c>
      <c r="E9649">
        <f>RawData!E9651</f>
        <v>0</v>
      </c>
      <c r="F9649" t="str">
        <f>IFERROR(IF(RawData!F9651&lt;&gt;"", VLOOKUP(TRIM(RawData!F9651),ICD10Code,2,FALSE), ""), "Other")</f>
        <v/>
      </c>
      <c r="G9649" t="str">
        <f>IFERROR(IF(RawData!G9651&lt;&gt;"", VLOOKUP(TRIM(RawData!G9651),ICD10Code,2,FALSE), ""), "Other")</f>
        <v/>
      </c>
      <c r="H9649" t="str">
        <f>IFERROR(IF(RawData!H9651&lt;&gt;"", VLOOKUP(TRIM(RawData!H9651),PHCODE,2,FALSE), ""), "Other")</f>
        <v/>
      </c>
      <c r="I9649" t="str">
        <f>IFERROR(IF(RawData!I9651&lt;&gt;"", VLOOKUP(TRIM(RawData!I9651),PHCODE,2,FALSE), ""), "Other")</f>
        <v/>
      </c>
      <c r="J9649" t="str">
        <f>TRIM(RawData!L9651)</f>
        <v/>
      </c>
      <c r="K9649">
        <f>'Risk Calculation Tables'!AD9217</f>
        <v>0</v>
      </c>
      <c r="L9649" t="str">
        <f>TRIM(RawData!J9651)</f>
        <v/>
      </c>
      <c r="M9649" t="str">
        <f>TRIM(RawData!K9651)</f>
        <v/>
      </c>
    </row>
    <row r="9650" spans="1:13" x14ac:dyDescent="0.3">
      <c r="A9650">
        <f>RawData!A9652</f>
        <v>0</v>
      </c>
      <c r="B9650" t="str">
        <f>IF(RawData!B9652&lt;&gt;"", (VLOOKUP(RawData!B9652,AgeCat,2,TRUE)), "")</f>
        <v/>
      </c>
      <c r="C9650" t="str">
        <f>TRIM(RawData!C9652)</f>
        <v/>
      </c>
      <c r="D9650" s="4">
        <f>RawData!D9652</f>
        <v>0</v>
      </c>
      <c r="E9650">
        <f>RawData!E9652</f>
        <v>0</v>
      </c>
      <c r="F9650" t="str">
        <f>IFERROR(IF(RawData!F9652&lt;&gt;"", VLOOKUP(TRIM(RawData!F9652),ICD10Code,2,FALSE), ""), "Other")</f>
        <v/>
      </c>
      <c r="G9650" t="str">
        <f>IFERROR(IF(RawData!G9652&lt;&gt;"", VLOOKUP(TRIM(RawData!G9652),ICD10Code,2,FALSE), ""), "Other")</f>
        <v/>
      </c>
      <c r="H9650" t="str">
        <f>IFERROR(IF(RawData!H9652&lt;&gt;"", VLOOKUP(TRIM(RawData!H9652),PHCODE,2,FALSE), ""), "Other")</f>
        <v/>
      </c>
      <c r="I9650" t="str">
        <f>IFERROR(IF(RawData!I9652&lt;&gt;"", VLOOKUP(TRIM(RawData!I9652),PHCODE,2,FALSE), ""), "Other")</f>
        <v/>
      </c>
      <c r="J9650" t="str">
        <f>TRIM(RawData!L9652)</f>
        <v/>
      </c>
      <c r="K9650">
        <f>'Risk Calculation Tables'!AD9218</f>
        <v>0</v>
      </c>
      <c r="L9650" t="str">
        <f>TRIM(RawData!J9652)</f>
        <v/>
      </c>
      <c r="M9650" t="str">
        <f>TRIM(RawData!K9652)</f>
        <v/>
      </c>
    </row>
    <row r="9651" spans="1:13" x14ac:dyDescent="0.3">
      <c r="A9651">
        <f>RawData!A9653</f>
        <v>0</v>
      </c>
      <c r="B9651" t="str">
        <f>IF(RawData!B9653&lt;&gt;"", (VLOOKUP(RawData!B9653,AgeCat,2,TRUE)), "")</f>
        <v/>
      </c>
      <c r="C9651" t="str">
        <f>TRIM(RawData!C9653)</f>
        <v/>
      </c>
      <c r="D9651" s="4">
        <f>RawData!D9653</f>
        <v>0</v>
      </c>
      <c r="E9651">
        <f>RawData!E9653</f>
        <v>0</v>
      </c>
      <c r="F9651" t="str">
        <f>IFERROR(IF(RawData!F9653&lt;&gt;"", VLOOKUP(TRIM(RawData!F9653),ICD10Code,2,FALSE), ""), "Other")</f>
        <v/>
      </c>
      <c r="G9651" t="str">
        <f>IFERROR(IF(RawData!G9653&lt;&gt;"", VLOOKUP(TRIM(RawData!G9653),ICD10Code,2,FALSE), ""), "Other")</f>
        <v/>
      </c>
      <c r="H9651" t="str">
        <f>IFERROR(IF(RawData!H9653&lt;&gt;"", VLOOKUP(TRIM(RawData!H9653),PHCODE,2,FALSE), ""), "Other")</f>
        <v/>
      </c>
      <c r="I9651" t="str">
        <f>IFERROR(IF(RawData!I9653&lt;&gt;"", VLOOKUP(TRIM(RawData!I9653),PHCODE,2,FALSE), ""), "Other")</f>
        <v/>
      </c>
      <c r="J9651" t="str">
        <f>TRIM(RawData!L9653)</f>
        <v/>
      </c>
      <c r="K9651">
        <f>'Risk Calculation Tables'!AD9219</f>
        <v>0</v>
      </c>
      <c r="L9651" t="str">
        <f>TRIM(RawData!J9653)</f>
        <v/>
      </c>
      <c r="M9651" t="str">
        <f>TRIM(RawData!K9653)</f>
        <v/>
      </c>
    </row>
    <row r="9652" spans="1:13" x14ac:dyDescent="0.3">
      <c r="A9652">
        <f>RawData!A9654</f>
        <v>0</v>
      </c>
      <c r="B9652" t="str">
        <f>IF(RawData!B9654&lt;&gt;"", (VLOOKUP(RawData!B9654,AgeCat,2,TRUE)), "")</f>
        <v/>
      </c>
      <c r="C9652" t="str">
        <f>TRIM(RawData!C9654)</f>
        <v/>
      </c>
      <c r="D9652" s="4">
        <f>RawData!D9654</f>
        <v>0</v>
      </c>
      <c r="E9652">
        <f>RawData!E9654</f>
        <v>0</v>
      </c>
      <c r="F9652" t="str">
        <f>IFERROR(IF(RawData!F9654&lt;&gt;"", VLOOKUP(TRIM(RawData!F9654),ICD10Code,2,FALSE), ""), "Other")</f>
        <v/>
      </c>
      <c r="G9652" t="str">
        <f>IFERROR(IF(RawData!G9654&lt;&gt;"", VLOOKUP(TRIM(RawData!G9654),ICD10Code,2,FALSE), ""), "Other")</f>
        <v/>
      </c>
      <c r="H9652" t="str">
        <f>IFERROR(IF(RawData!H9654&lt;&gt;"", VLOOKUP(TRIM(RawData!H9654),PHCODE,2,FALSE), ""), "Other")</f>
        <v/>
      </c>
      <c r="I9652" t="str">
        <f>IFERROR(IF(RawData!I9654&lt;&gt;"", VLOOKUP(TRIM(RawData!I9654),PHCODE,2,FALSE), ""), "Other")</f>
        <v/>
      </c>
      <c r="J9652" t="str">
        <f>TRIM(RawData!L9654)</f>
        <v/>
      </c>
      <c r="K9652">
        <f>'Risk Calculation Tables'!AD9220</f>
        <v>0</v>
      </c>
      <c r="L9652" t="str">
        <f>TRIM(RawData!J9654)</f>
        <v/>
      </c>
      <c r="M9652" t="str">
        <f>TRIM(RawData!K9654)</f>
        <v/>
      </c>
    </row>
    <row r="9653" spans="1:13" x14ac:dyDescent="0.3">
      <c r="A9653">
        <f>RawData!A9655</f>
        <v>0</v>
      </c>
      <c r="B9653" t="str">
        <f>IF(RawData!B9655&lt;&gt;"", (VLOOKUP(RawData!B9655,AgeCat,2,TRUE)), "")</f>
        <v/>
      </c>
      <c r="C9653" t="str">
        <f>TRIM(RawData!C9655)</f>
        <v/>
      </c>
      <c r="D9653" s="4">
        <f>RawData!D9655</f>
        <v>0</v>
      </c>
      <c r="E9653">
        <f>RawData!E9655</f>
        <v>0</v>
      </c>
      <c r="F9653" t="str">
        <f>IFERROR(IF(RawData!F9655&lt;&gt;"", VLOOKUP(TRIM(RawData!F9655),ICD10Code,2,FALSE), ""), "Other")</f>
        <v/>
      </c>
      <c r="G9653" t="str">
        <f>IFERROR(IF(RawData!G9655&lt;&gt;"", VLOOKUP(TRIM(RawData!G9655),ICD10Code,2,FALSE), ""), "Other")</f>
        <v/>
      </c>
      <c r="H9653" t="str">
        <f>IFERROR(IF(RawData!H9655&lt;&gt;"", VLOOKUP(TRIM(RawData!H9655),PHCODE,2,FALSE), ""), "Other")</f>
        <v/>
      </c>
      <c r="I9653" t="str">
        <f>IFERROR(IF(RawData!I9655&lt;&gt;"", VLOOKUP(TRIM(RawData!I9655),PHCODE,2,FALSE), ""), "Other")</f>
        <v/>
      </c>
      <c r="J9653" t="str">
        <f>TRIM(RawData!L9655)</f>
        <v/>
      </c>
      <c r="K9653">
        <f>'Risk Calculation Tables'!AD9221</f>
        <v>0</v>
      </c>
      <c r="L9653" t="str">
        <f>TRIM(RawData!J9655)</f>
        <v/>
      </c>
      <c r="M9653" t="str">
        <f>TRIM(RawData!K9655)</f>
        <v/>
      </c>
    </row>
    <row r="9654" spans="1:13" x14ac:dyDescent="0.3">
      <c r="A9654">
        <f>RawData!A9656</f>
        <v>0</v>
      </c>
      <c r="B9654" t="str">
        <f>IF(RawData!B9656&lt;&gt;"", (VLOOKUP(RawData!B9656,AgeCat,2,TRUE)), "")</f>
        <v/>
      </c>
      <c r="C9654" t="str">
        <f>TRIM(RawData!C9656)</f>
        <v/>
      </c>
      <c r="D9654" s="4">
        <f>RawData!D9656</f>
        <v>0</v>
      </c>
      <c r="E9654">
        <f>RawData!E9656</f>
        <v>0</v>
      </c>
      <c r="F9654" t="str">
        <f>IFERROR(IF(RawData!F9656&lt;&gt;"", VLOOKUP(TRIM(RawData!F9656),ICD10Code,2,FALSE), ""), "Other")</f>
        <v/>
      </c>
      <c r="G9654" t="str">
        <f>IFERROR(IF(RawData!G9656&lt;&gt;"", VLOOKUP(TRIM(RawData!G9656),ICD10Code,2,FALSE), ""), "Other")</f>
        <v/>
      </c>
      <c r="H9654" t="str">
        <f>IFERROR(IF(RawData!H9656&lt;&gt;"", VLOOKUP(TRIM(RawData!H9656),PHCODE,2,FALSE), ""), "Other")</f>
        <v/>
      </c>
      <c r="I9654" t="str">
        <f>IFERROR(IF(RawData!I9656&lt;&gt;"", VLOOKUP(TRIM(RawData!I9656),PHCODE,2,FALSE), ""), "Other")</f>
        <v/>
      </c>
      <c r="J9654" t="str">
        <f>TRIM(RawData!L9656)</f>
        <v/>
      </c>
      <c r="K9654">
        <f>'Risk Calculation Tables'!AD9222</f>
        <v>0</v>
      </c>
      <c r="L9654" t="str">
        <f>TRIM(RawData!J9656)</f>
        <v/>
      </c>
      <c r="M9654" t="str">
        <f>TRIM(RawData!K9656)</f>
        <v/>
      </c>
    </row>
    <row r="9655" spans="1:13" x14ac:dyDescent="0.3">
      <c r="A9655">
        <f>RawData!A9657</f>
        <v>0</v>
      </c>
      <c r="B9655" t="str">
        <f>IF(RawData!B9657&lt;&gt;"", (VLOOKUP(RawData!B9657,AgeCat,2,TRUE)), "")</f>
        <v/>
      </c>
      <c r="C9655" t="str">
        <f>TRIM(RawData!C9657)</f>
        <v/>
      </c>
      <c r="D9655" s="4">
        <f>RawData!D9657</f>
        <v>0</v>
      </c>
      <c r="E9655">
        <f>RawData!E9657</f>
        <v>0</v>
      </c>
      <c r="F9655" t="str">
        <f>IFERROR(IF(RawData!F9657&lt;&gt;"", VLOOKUP(TRIM(RawData!F9657),ICD10Code,2,FALSE), ""), "Other")</f>
        <v/>
      </c>
      <c r="G9655" t="str">
        <f>IFERROR(IF(RawData!G9657&lt;&gt;"", VLOOKUP(TRIM(RawData!G9657),ICD10Code,2,FALSE), ""), "Other")</f>
        <v/>
      </c>
      <c r="H9655" t="str">
        <f>IFERROR(IF(RawData!H9657&lt;&gt;"", VLOOKUP(TRIM(RawData!H9657),PHCODE,2,FALSE), ""), "Other")</f>
        <v/>
      </c>
      <c r="I9655" t="str">
        <f>IFERROR(IF(RawData!I9657&lt;&gt;"", VLOOKUP(TRIM(RawData!I9657),PHCODE,2,FALSE), ""), "Other")</f>
        <v/>
      </c>
      <c r="J9655" t="str">
        <f>TRIM(RawData!L9657)</f>
        <v/>
      </c>
      <c r="K9655">
        <f>'Risk Calculation Tables'!AD9223</f>
        <v>0</v>
      </c>
      <c r="L9655" t="str">
        <f>TRIM(RawData!J9657)</f>
        <v/>
      </c>
      <c r="M9655" t="str">
        <f>TRIM(RawData!K9657)</f>
        <v/>
      </c>
    </row>
    <row r="9656" spans="1:13" x14ac:dyDescent="0.3">
      <c r="A9656">
        <f>RawData!A9658</f>
        <v>0</v>
      </c>
      <c r="B9656" t="str">
        <f>IF(RawData!B9658&lt;&gt;"", (VLOOKUP(RawData!B9658,AgeCat,2,TRUE)), "")</f>
        <v/>
      </c>
      <c r="C9656" t="str">
        <f>TRIM(RawData!C9658)</f>
        <v/>
      </c>
      <c r="D9656" s="4">
        <f>RawData!D9658</f>
        <v>0</v>
      </c>
      <c r="E9656">
        <f>RawData!E9658</f>
        <v>0</v>
      </c>
      <c r="F9656" t="str">
        <f>IFERROR(IF(RawData!F9658&lt;&gt;"", VLOOKUP(TRIM(RawData!F9658),ICD10Code,2,FALSE), ""), "Other")</f>
        <v/>
      </c>
      <c r="G9656" t="str">
        <f>IFERROR(IF(RawData!G9658&lt;&gt;"", VLOOKUP(TRIM(RawData!G9658),ICD10Code,2,FALSE), ""), "Other")</f>
        <v/>
      </c>
      <c r="H9656" t="str">
        <f>IFERROR(IF(RawData!H9658&lt;&gt;"", VLOOKUP(TRIM(RawData!H9658),PHCODE,2,FALSE), ""), "Other")</f>
        <v/>
      </c>
      <c r="I9656" t="str">
        <f>IFERROR(IF(RawData!I9658&lt;&gt;"", VLOOKUP(TRIM(RawData!I9658),PHCODE,2,FALSE), ""), "Other")</f>
        <v/>
      </c>
      <c r="J9656" t="str">
        <f>TRIM(RawData!L9658)</f>
        <v/>
      </c>
      <c r="K9656">
        <f>'Risk Calculation Tables'!AD9224</f>
        <v>0</v>
      </c>
      <c r="L9656" t="str">
        <f>TRIM(RawData!J9658)</f>
        <v/>
      </c>
      <c r="M9656" t="str">
        <f>TRIM(RawData!K9658)</f>
        <v/>
      </c>
    </row>
    <row r="9657" spans="1:13" x14ac:dyDescent="0.3">
      <c r="A9657">
        <f>RawData!A9659</f>
        <v>0</v>
      </c>
      <c r="B9657" t="str">
        <f>IF(RawData!B9659&lt;&gt;"", (VLOOKUP(RawData!B9659,AgeCat,2,TRUE)), "")</f>
        <v/>
      </c>
      <c r="C9657" t="str">
        <f>TRIM(RawData!C9659)</f>
        <v/>
      </c>
      <c r="D9657" s="4">
        <f>RawData!D9659</f>
        <v>0</v>
      </c>
      <c r="E9657">
        <f>RawData!E9659</f>
        <v>0</v>
      </c>
      <c r="F9657" t="str">
        <f>IFERROR(IF(RawData!F9659&lt;&gt;"", VLOOKUP(TRIM(RawData!F9659),ICD10Code,2,FALSE), ""), "Other")</f>
        <v/>
      </c>
      <c r="G9657" t="str">
        <f>IFERROR(IF(RawData!G9659&lt;&gt;"", VLOOKUP(TRIM(RawData!G9659),ICD10Code,2,FALSE), ""), "Other")</f>
        <v/>
      </c>
      <c r="H9657" t="str">
        <f>IFERROR(IF(RawData!H9659&lt;&gt;"", VLOOKUP(TRIM(RawData!H9659),PHCODE,2,FALSE), ""), "Other")</f>
        <v/>
      </c>
      <c r="I9657" t="str">
        <f>IFERROR(IF(RawData!I9659&lt;&gt;"", VLOOKUP(TRIM(RawData!I9659),PHCODE,2,FALSE), ""), "Other")</f>
        <v/>
      </c>
      <c r="J9657" t="str">
        <f>TRIM(RawData!L9659)</f>
        <v/>
      </c>
      <c r="K9657">
        <f>'Risk Calculation Tables'!AD9225</f>
        <v>0</v>
      </c>
      <c r="L9657" t="str">
        <f>TRIM(RawData!J9659)</f>
        <v/>
      </c>
      <c r="M9657" t="str">
        <f>TRIM(RawData!K9659)</f>
        <v/>
      </c>
    </row>
    <row r="9658" spans="1:13" x14ac:dyDescent="0.3">
      <c r="A9658">
        <f>RawData!A9660</f>
        <v>0</v>
      </c>
      <c r="B9658" t="str">
        <f>IF(RawData!B9660&lt;&gt;"", (VLOOKUP(RawData!B9660,AgeCat,2,TRUE)), "")</f>
        <v/>
      </c>
      <c r="C9658" t="str">
        <f>TRIM(RawData!C9660)</f>
        <v/>
      </c>
      <c r="D9658" s="4">
        <f>RawData!D9660</f>
        <v>0</v>
      </c>
      <c r="E9658">
        <f>RawData!E9660</f>
        <v>0</v>
      </c>
      <c r="F9658" t="str">
        <f>IFERROR(IF(RawData!F9660&lt;&gt;"", VLOOKUP(TRIM(RawData!F9660),ICD10Code,2,FALSE), ""), "Other")</f>
        <v/>
      </c>
      <c r="G9658" t="str">
        <f>IFERROR(IF(RawData!G9660&lt;&gt;"", VLOOKUP(TRIM(RawData!G9660),ICD10Code,2,FALSE), ""), "Other")</f>
        <v/>
      </c>
      <c r="H9658" t="str">
        <f>IFERROR(IF(RawData!H9660&lt;&gt;"", VLOOKUP(TRIM(RawData!H9660),PHCODE,2,FALSE), ""), "Other")</f>
        <v/>
      </c>
      <c r="I9658" t="str">
        <f>IFERROR(IF(RawData!I9660&lt;&gt;"", VLOOKUP(TRIM(RawData!I9660),PHCODE,2,FALSE), ""), "Other")</f>
        <v/>
      </c>
      <c r="J9658" t="str">
        <f>TRIM(RawData!L9660)</f>
        <v/>
      </c>
      <c r="K9658">
        <f>'Risk Calculation Tables'!AD9226</f>
        <v>0</v>
      </c>
      <c r="L9658" t="str">
        <f>TRIM(RawData!J9660)</f>
        <v/>
      </c>
      <c r="M9658" t="str">
        <f>TRIM(RawData!K9660)</f>
        <v/>
      </c>
    </row>
    <row r="9659" spans="1:13" x14ac:dyDescent="0.3">
      <c r="A9659">
        <f>RawData!A9661</f>
        <v>0</v>
      </c>
      <c r="B9659" t="str">
        <f>IF(RawData!B9661&lt;&gt;"", (VLOOKUP(RawData!B9661,AgeCat,2,TRUE)), "")</f>
        <v/>
      </c>
      <c r="C9659" t="str">
        <f>TRIM(RawData!C9661)</f>
        <v/>
      </c>
      <c r="D9659" s="4">
        <f>RawData!D9661</f>
        <v>0</v>
      </c>
      <c r="E9659">
        <f>RawData!E9661</f>
        <v>0</v>
      </c>
      <c r="F9659" t="str">
        <f>IFERROR(IF(RawData!F9661&lt;&gt;"", VLOOKUP(TRIM(RawData!F9661),ICD10Code,2,FALSE), ""), "Other")</f>
        <v/>
      </c>
      <c r="G9659" t="str">
        <f>IFERROR(IF(RawData!G9661&lt;&gt;"", VLOOKUP(TRIM(RawData!G9661),ICD10Code,2,FALSE), ""), "Other")</f>
        <v/>
      </c>
      <c r="H9659" t="str">
        <f>IFERROR(IF(RawData!H9661&lt;&gt;"", VLOOKUP(TRIM(RawData!H9661),PHCODE,2,FALSE), ""), "Other")</f>
        <v/>
      </c>
      <c r="I9659" t="str">
        <f>IFERROR(IF(RawData!I9661&lt;&gt;"", VLOOKUP(TRIM(RawData!I9661),PHCODE,2,FALSE), ""), "Other")</f>
        <v/>
      </c>
      <c r="J9659" t="str">
        <f>TRIM(RawData!L9661)</f>
        <v/>
      </c>
      <c r="K9659">
        <f>'Risk Calculation Tables'!AD9227</f>
        <v>0</v>
      </c>
      <c r="L9659" t="str">
        <f>TRIM(RawData!J9661)</f>
        <v/>
      </c>
      <c r="M9659" t="str">
        <f>TRIM(RawData!K9661)</f>
        <v/>
      </c>
    </row>
    <row r="9660" spans="1:13" x14ac:dyDescent="0.3">
      <c r="A9660">
        <f>RawData!A9662</f>
        <v>0</v>
      </c>
      <c r="B9660" t="str">
        <f>IF(RawData!B9662&lt;&gt;"", (VLOOKUP(RawData!B9662,AgeCat,2,TRUE)), "")</f>
        <v/>
      </c>
      <c r="C9660" t="str">
        <f>TRIM(RawData!C9662)</f>
        <v/>
      </c>
      <c r="D9660" s="4">
        <f>RawData!D9662</f>
        <v>0</v>
      </c>
      <c r="E9660">
        <f>RawData!E9662</f>
        <v>0</v>
      </c>
      <c r="F9660" t="str">
        <f>IFERROR(IF(RawData!F9662&lt;&gt;"", VLOOKUP(TRIM(RawData!F9662),ICD10Code,2,FALSE), ""), "Other")</f>
        <v/>
      </c>
      <c r="G9660" t="str">
        <f>IFERROR(IF(RawData!G9662&lt;&gt;"", VLOOKUP(TRIM(RawData!G9662),ICD10Code,2,FALSE), ""), "Other")</f>
        <v/>
      </c>
      <c r="H9660" t="str">
        <f>IFERROR(IF(RawData!H9662&lt;&gt;"", VLOOKUP(TRIM(RawData!H9662),PHCODE,2,FALSE), ""), "Other")</f>
        <v/>
      </c>
      <c r="I9660" t="str">
        <f>IFERROR(IF(RawData!I9662&lt;&gt;"", VLOOKUP(TRIM(RawData!I9662),PHCODE,2,FALSE), ""), "Other")</f>
        <v/>
      </c>
      <c r="J9660" t="str">
        <f>TRIM(RawData!L9662)</f>
        <v/>
      </c>
      <c r="K9660">
        <f>'Risk Calculation Tables'!AD9228</f>
        <v>0</v>
      </c>
      <c r="L9660" t="str">
        <f>TRIM(RawData!J9662)</f>
        <v/>
      </c>
      <c r="M9660" t="str">
        <f>TRIM(RawData!K9662)</f>
        <v/>
      </c>
    </row>
    <row r="9661" spans="1:13" x14ac:dyDescent="0.3">
      <c r="A9661">
        <f>RawData!A9663</f>
        <v>0</v>
      </c>
      <c r="B9661" t="str">
        <f>IF(RawData!B9663&lt;&gt;"", (VLOOKUP(RawData!B9663,AgeCat,2,TRUE)), "")</f>
        <v/>
      </c>
      <c r="C9661" t="str">
        <f>TRIM(RawData!C9663)</f>
        <v/>
      </c>
      <c r="D9661" s="4">
        <f>RawData!D9663</f>
        <v>0</v>
      </c>
      <c r="E9661">
        <f>RawData!E9663</f>
        <v>0</v>
      </c>
      <c r="F9661" t="str">
        <f>IFERROR(IF(RawData!F9663&lt;&gt;"", VLOOKUP(TRIM(RawData!F9663),ICD10Code,2,FALSE), ""), "Other")</f>
        <v/>
      </c>
      <c r="G9661" t="str">
        <f>IFERROR(IF(RawData!G9663&lt;&gt;"", VLOOKUP(TRIM(RawData!G9663),ICD10Code,2,FALSE), ""), "Other")</f>
        <v/>
      </c>
      <c r="H9661" t="str">
        <f>IFERROR(IF(RawData!H9663&lt;&gt;"", VLOOKUP(TRIM(RawData!H9663),PHCODE,2,FALSE), ""), "Other")</f>
        <v/>
      </c>
      <c r="I9661" t="str">
        <f>IFERROR(IF(RawData!I9663&lt;&gt;"", VLOOKUP(TRIM(RawData!I9663),PHCODE,2,FALSE), ""), "Other")</f>
        <v/>
      </c>
      <c r="J9661" t="str">
        <f>TRIM(RawData!L9663)</f>
        <v/>
      </c>
      <c r="K9661">
        <f>'Risk Calculation Tables'!AD9229</f>
        <v>0</v>
      </c>
      <c r="L9661" t="str">
        <f>TRIM(RawData!J9663)</f>
        <v/>
      </c>
      <c r="M9661" t="str">
        <f>TRIM(RawData!K9663)</f>
        <v/>
      </c>
    </row>
    <row r="9662" spans="1:13" x14ac:dyDescent="0.3">
      <c r="A9662">
        <f>RawData!A9664</f>
        <v>0</v>
      </c>
      <c r="B9662" t="str">
        <f>IF(RawData!B9664&lt;&gt;"", (VLOOKUP(RawData!B9664,AgeCat,2,TRUE)), "")</f>
        <v/>
      </c>
      <c r="C9662" t="str">
        <f>TRIM(RawData!C9664)</f>
        <v/>
      </c>
      <c r="D9662" s="4">
        <f>RawData!D9664</f>
        <v>0</v>
      </c>
      <c r="E9662">
        <f>RawData!E9664</f>
        <v>0</v>
      </c>
      <c r="F9662" t="str">
        <f>IFERROR(IF(RawData!F9664&lt;&gt;"", VLOOKUP(TRIM(RawData!F9664),ICD10Code,2,FALSE), ""), "Other")</f>
        <v/>
      </c>
      <c r="G9662" t="str">
        <f>IFERROR(IF(RawData!G9664&lt;&gt;"", VLOOKUP(TRIM(RawData!G9664),ICD10Code,2,FALSE), ""), "Other")</f>
        <v/>
      </c>
      <c r="H9662" t="str">
        <f>IFERROR(IF(RawData!H9664&lt;&gt;"", VLOOKUP(TRIM(RawData!H9664),PHCODE,2,FALSE), ""), "Other")</f>
        <v/>
      </c>
      <c r="I9662" t="str">
        <f>IFERROR(IF(RawData!I9664&lt;&gt;"", VLOOKUP(TRIM(RawData!I9664),PHCODE,2,FALSE), ""), "Other")</f>
        <v/>
      </c>
      <c r="J9662" t="str">
        <f>TRIM(RawData!L9664)</f>
        <v/>
      </c>
      <c r="K9662">
        <f>'Risk Calculation Tables'!AD9230</f>
        <v>0</v>
      </c>
      <c r="L9662" t="str">
        <f>TRIM(RawData!J9664)</f>
        <v/>
      </c>
      <c r="M9662" t="str">
        <f>TRIM(RawData!K9664)</f>
        <v/>
      </c>
    </row>
    <row r="9663" spans="1:13" x14ac:dyDescent="0.3">
      <c r="A9663">
        <f>RawData!A9665</f>
        <v>0</v>
      </c>
      <c r="B9663" t="str">
        <f>IF(RawData!B9665&lt;&gt;"", (VLOOKUP(RawData!B9665,AgeCat,2,TRUE)), "")</f>
        <v/>
      </c>
      <c r="C9663" t="str">
        <f>TRIM(RawData!C9665)</f>
        <v/>
      </c>
      <c r="D9663" s="4">
        <f>RawData!D9665</f>
        <v>0</v>
      </c>
      <c r="E9663">
        <f>RawData!E9665</f>
        <v>0</v>
      </c>
      <c r="F9663" t="str">
        <f>IFERROR(IF(RawData!F9665&lt;&gt;"", VLOOKUP(TRIM(RawData!F9665),ICD10Code,2,FALSE), ""), "Other")</f>
        <v/>
      </c>
      <c r="G9663" t="str">
        <f>IFERROR(IF(RawData!G9665&lt;&gt;"", VLOOKUP(TRIM(RawData!G9665),ICD10Code,2,FALSE), ""), "Other")</f>
        <v/>
      </c>
      <c r="H9663" t="str">
        <f>IFERROR(IF(RawData!H9665&lt;&gt;"", VLOOKUP(TRIM(RawData!H9665),PHCODE,2,FALSE), ""), "Other")</f>
        <v/>
      </c>
      <c r="I9663" t="str">
        <f>IFERROR(IF(RawData!I9665&lt;&gt;"", VLOOKUP(TRIM(RawData!I9665),PHCODE,2,FALSE), ""), "Other")</f>
        <v/>
      </c>
      <c r="J9663" t="str">
        <f>TRIM(RawData!L9665)</f>
        <v/>
      </c>
      <c r="K9663">
        <f>'Risk Calculation Tables'!AD9231</f>
        <v>0</v>
      </c>
      <c r="L9663" t="str">
        <f>TRIM(RawData!J9665)</f>
        <v/>
      </c>
      <c r="M9663" t="str">
        <f>TRIM(RawData!K9665)</f>
        <v/>
      </c>
    </row>
    <row r="9664" spans="1:13" x14ac:dyDescent="0.3">
      <c r="A9664">
        <f>RawData!A9666</f>
        <v>0</v>
      </c>
      <c r="B9664" t="str">
        <f>IF(RawData!B9666&lt;&gt;"", (VLOOKUP(RawData!B9666,AgeCat,2,TRUE)), "")</f>
        <v/>
      </c>
      <c r="C9664" t="str">
        <f>TRIM(RawData!C9666)</f>
        <v/>
      </c>
      <c r="D9664" s="4">
        <f>RawData!D9666</f>
        <v>0</v>
      </c>
      <c r="E9664">
        <f>RawData!E9666</f>
        <v>0</v>
      </c>
      <c r="F9664" t="str">
        <f>IFERROR(IF(RawData!F9666&lt;&gt;"", VLOOKUP(TRIM(RawData!F9666),ICD10Code,2,FALSE), ""), "Other")</f>
        <v/>
      </c>
      <c r="G9664" t="str">
        <f>IFERROR(IF(RawData!G9666&lt;&gt;"", VLOOKUP(TRIM(RawData!G9666),ICD10Code,2,FALSE), ""), "Other")</f>
        <v/>
      </c>
      <c r="H9664" t="str">
        <f>IFERROR(IF(RawData!H9666&lt;&gt;"", VLOOKUP(TRIM(RawData!H9666),PHCODE,2,FALSE), ""), "Other")</f>
        <v/>
      </c>
      <c r="I9664" t="str">
        <f>IFERROR(IF(RawData!I9666&lt;&gt;"", VLOOKUP(TRIM(RawData!I9666),PHCODE,2,FALSE), ""), "Other")</f>
        <v/>
      </c>
      <c r="J9664" t="str">
        <f>TRIM(RawData!L9666)</f>
        <v/>
      </c>
      <c r="K9664">
        <f>'Risk Calculation Tables'!AD9232</f>
        <v>0</v>
      </c>
      <c r="L9664" t="str">
        <f>TRIM(RawData!J9666)</f>
        <v/>
      </c>
      <c r="M9664" t="str">
        <f>TRIM(RawData!K9666)</f>
        <v/>
      </c>
    </row>
    <row r="9665" spans="1:13" x14ac:dyDescent="0.3">
      <c r="A9665">
        <f>RawData!A9667</f>
        <v>0</v>
      </c>
      <c r="B9665" t="str">
        <f>IF(RawData!B9667&lt;&gt;"", (VLOOKUP(RawData!B9667,AgeCat,2,TRUE)), "")</f>
        <v/>
      </c>
      <c r="C9665" t="str">
        <f>TRIM(RawData!C9667)</f>
        <v/>
      </c>
      <c r="D9665" s="4">
        <f>RawData!D9667</f>
        <v>0</v>
      </c>
      <c r="E9665">
        <f>RawData!E9667</f>
        <v>0</v>
      </c>
      <c r="F9665" t="str">
        <f>IFERROR(IF(RawData!F9667&lt;&gt;"", VLOOKUP(TRIM(RawData!F9667),ICD10Code,2,FALSE), ""), "Other")</f>
        <v/>
      </c>
      <c r="G9665" t="str">
        <f>IFERROR(IF(RawData!G9667&lt;&gt;"", VLOOKUP(TRIM(RawData!G9667),ICD10Code,2,FALSE), ""), "Other")</f>
        <v/>
      </c>
      <c r="H9665" t="str">
        <f>IFERROR(IF(RawData!H9667&lt;&gt;"", VLOOKUP(TRIM(RawData!H9667),PHCODE,2,FALSE), ""), "Other")</f>
        <v/>
      </c>
      <c r="I9665" t="str">
        <f>IFERROR(IF(RawData!I9667&lt;&gt;"", VLOOKUP(TRIM(RawData!I9667),PHCODE,2,FALSE), ""), "Other")</f>
        <v/>
      </c>
      <c r="J9665" t="str">
        <f>TRIM(RawData!L9667)</f>
        <v/>
      </c>
      <c r="K9665">
        <f>'Risk Calculation Tables'!AD9233</f>
        <v>0</v>
      </c>
      <c r="L9665" t="str">
        <f>TRIM(RawData!J9667)</f>
        <v/>
      </c>
      <c r="M9665" t="str">
        <f>TRIM(RawData!K9667)</f>
        <v/>
      </c>
    </row>
    <row r="9666" spans="1:13" x14ac:dyDescent="0.3">
      <c r="A9666">
        <f>RawData!A9668</f>
        <v>0</v>
      </c>
      <c r="B9666" t="str">
        <f>IF(RawData!B9668&lt;&gt;"", (VLOOKUP(RawData!B9668,AgeCat,2,TRUE)), "")</f>
        <v/>
      </c>
      <c r="C9666" t="str">
        <f>TRIM(RawData!C9668)</f>
        <v/>
      </c>
      <c r="D9666" s="4">
        <f>RawData!D9668</f>
        <v>0</v>
      </c>
      <c r="E9666">
        <f>RawData!E9668</f>
        <v>0</v>
      </c>
      <c r="F9666" t="str">
        <f>IFERROR(IF(RawData!F9668&lt;&gt;"", VLOOKUP(TRIM(RawData!F9668),ICD10Code,2,FALSE), ""), "Other")</f>
        <v/>
      </c>
      <c r="G9666" t="str">
        <f>IFERROR(IF(RawData!G9668&lt;&gt;"", VLOOKUP(TRIM(RawData!G9668),ICD10Code,2,FALSE), ""), "Other")</f>
        <v/>
      </c>
      <c r="H9666" t="str">
        <f>IFERROR(IF(RawData!H9668&lt;&gt;"", VLOOKUP(TRIM(RawData!H9668),PHCODE,2,FALSE), ""), "Other")</f>
        <v/>
      </c>
      <c r="I9666" t="str">
        <f>IFERROR(IF(RawData!I9668&lt;&gt;"", VLOOKUP(TRIM(RawData!I9668),PHCODE,2,FALSE), ""), "Other")</f>
        <v/>
      </c>
      <c r="J9666" t="str">
        <f>TRIM(RawData!L9668)</f>
        <v/>
      </c>
      <c r="K9666">
        <f>'Risk Calculation Tables'!AD9234</f>
        <v>0</v>
      </c>
      <c r="L9666" t="str">
        <f>TRIM(RawData!J9668)</f>
        <v/>
      </c>
      <c r="M9666" t="str">
        <f>TRIM(RawData!K9668)</f>
        <v/>
      </c>
    </row>
    <row r="9667" spans="1:13" x14ac:dyDescent="0.3">
      <c r="A9667">
        <f>RawData!A9669</f>
        <v>0</v>
      </c>
      <c r="B9667" t="str">
        <f>IF(RawData!B9669&lt;&gt;"", (VLOOKUP(RawData!B9669,AgeCat,2,TRUE)), "")</f>
        <v/>
      </c>
      <c r="C9667" t="str">
        <f>TRIM(RawData!C9669)</f>
        <v/>
      </c>
      <c r="D9667" s="4">
        <f>RawData!D9669</f>
        <v>0</v>
      </c>
      <c r="E9667">
        <f>RawData!E9669</f>
        <v>0</v>
      </c>
      <c r="F9667" t="str">
        <f>IFERROR(IF(RawData!F9669&lt;&gt;"", VLOOKUP(TRIM(RawData!F9669),ICD10Code,2,FALSE), ""), "Other")</f>
        <v/>
      </c>
      <c r="G9667" t="str">
        <f>IFERROR(IF(RawData!G9669&lt;&gt;"", VLOOKUP(TRIM(RawData!G9669),ICD10Code,2,FALSE), ""), "Other")</f>
        <v/>
      </c>
      <c r="H9667" t="str">
        <f>IFERROR(IF(RawData!H9669&lt;&gt;"", VLOOKUP(TRIM(RawData!H9669),PHCODE,2,FALSE), ""), "Other")</f>
        <v/>
      </c>
      <c r="I9667" t="str">
        <f>IFERROR(IF(RawData!I9669&lt;&gt;"", VLOOKUP(TRIM(RawData!I9669),PHCODE,2,FALSE), ""), "Other")</f>
        <v/>
      </c>
      <c r="J9667" t="str">
        <f>TRIM(RawData!L9669)</f>
        <v/>
      </c>
      <c r="K9667">
        <f>'Risk Calculation Tables'!AD9235</f>
        <v>0</v>
      </c>
      <c r="L9667" t="str">
        <f>TRIM(RawData!J9669)</f>
        <v/>
      </c>
      <c r="M9667" t="str">
        <f>TRIM(RawData!K9669)</f>
        <v/>
      </c>
    </row>
    <row r="9668" spans="1:13" x14ac:dyDescent="0.3">
      <c r="A9668">
        <f>RawData!A9670</f>
        <v>0</v>
      </c>
      <c r="B9668" t="str">
        <f>IF(RawData!B9670&lt;&gt;"", (VLOOKUP(RawData!B9670,AgeCat,2,TRUE)), "")</f>
        <v/>
      </c>
      <c r="C9668" t="str">
        <f>TRIM(RawData!C9670)</f>
        <v/>
      </c>
      <c r="D9668" s="4">
        <f>RawData!D9670</f>
        <v>0</v>
      </c>
      <c r="E9668">
        <f>RawData!E9670</f>
        <v>0</v>
      </c>
      <c r="F9668" t="str">
        <f>IFERROR(IF(RawData!F9670&lt;&gt;"", VLOOKUP(TRIM(RawData!F9670),ICD10Code,2,FALSE), ""), "Other")</f>
        <v/>
      </c>
      <c r="G9668" t="str">
        <f>IFERROR(IF(RawData!G9670&lt;&gt;"", VLOOKUP(TRIM(RawData!G9670),ICD10Code,2,FALSE), ""), "Other")</f>
        <v/>
      </c>
      <c r="H9668" t="str">
        <f>IFERROR(IF(RawData!H9670&lt;&gt;"", VLOOKUP(TRIM(RawData!H9670),PHCODE,2,FALSE), ""), "Other")</f>
        <v/>
      </c>
      <c r="I9668" t="str">
        <f>IFERROR(IF(RawData!I9670&lt;&gt;"", VLOOKUP(TRIM(RawData!I9670),PHCODE,2,FALSE), ""), "Other")</f>
        <v/>
      </c>
      <c r="J9668" t="str">
        <f>TRIM(RawData!L9670)</f>
        <v/>
      </c>
      <c r="K9668">
        <f>'Risk Calculation Tables'!AD9236</f>
        <v>0</v>
      </c>
      <c r="L9668" t="str">
        <f>TRIM(RawData!J9670)</f>
        <v/>
      </c>
      <c r="M9668" t="str">
        <f>TRIM(RawData!K9670)</f>
        <v/>
      </c>
    </row>
    <row r="9669" spans="1:13" x14ac:dyDescent="0.3">
      <c r="A9669">
        <f>RawData!A9671</f>
        <v>0</v>
      </c>
      <c r="B9669" t="str">
        <f>IF(RawData!B9671&lt;&gt;"", (VLOOKUP(RawData!B9671,AgeCat,2,TRUE)), "")</f>
        <v/>
      </c>
      <c r="C9669" t="str">
        <f>TRIM(RawData!C9671)</f>
        <v/>
      </c>
      <c r="D9669" s="4">
        <f>RawData!D9671</f>
        <v>0</v>
      </c>
      <c r="E9669">
        <f>RawData!E9671</f>
        <v>0</v>
      </c>
      <c r="F9669" t="str">
        <f>IFERROR(IF(RawData!F9671&lt;&gt;"", VLOOKUP(TRIM(RawData!F9671),ICD10Code,2,FALSE), ""), "Other")</f>
        <v/>
      </c>
      <c r="G9669" t="str">
        <f>IFERROR(IF(RawData!G9671&lt;&gt;"", VLOOKUP(TRIM(RawData!G9671),ICD10Code,2,FALSE), ""), "Other")</f>
        <v/>
      </c>
      <c r="H9669" t="str">
        <f>IFERROR(IF(RawData!H9671&lt;&gt;"", VLOOKUP(TRIM(RawData!H9671),PHCODE,2,FALSE), ""), "Other")</f>
        <v/>
      </c>
      <c r="I9669" t="str">
        <f>IFERROR(IF(RawData!I9671&lt;&gt;"", VLOOKUP(TRIM(RawData!I9671),PHCODE,2,FALSE), ""), "Other")</f>
        <v/>
      </c>
      <c r="J9669" t="str">
        <f>TRIM(RawData!L9671)</f>
        <v/>
      </c>
      <c r="K9669">
        <f>'Risk Calculation Tables'!AD9237</f>
        <v>0</v>
      </c>
      <c r="L9669" t="str">
        <f>TRIM(RawData!J9671)</f>
        <v/>
      </c>
      <c r="M9669" t="str">
        <f>TRIM(RawData!K9671)</f>
        <v/>
      </c>
    </row>
    <row r="9670" spans="1:13" x14ac:dyDescent="0.3">
      <c r="A9670">
        <f>RawData!A9672</f>
        <v>0</v>
      </c>
      <c r="B9670" t="str">
        <f>IF(RawData!B9672&lt;&gt;"", (VLOOKUP(RawData!B9672,AgeCat,2,TRUE)), "")</f>
        <v/>
      </c>
      <c r="C9670" t="str">
        <f>TRIM(RawData!C9672)</f>
        <v/>
      </c>
      <c r="D9670" s="4">
        <f>RawData!D9672</f>
        <v>0</v>
      </c>
      <c r="E9670">
        <f>RawData!E9672</f>
        <v>0</v>
      </c>
      <c r="F9670" t="str">
        <f>IFERROR(IF(RawData!F9672&lt;&gt;"", VLOOKUP(TRIM(RawData!F9672),ICD10Code,2,FALSE), ""), "Other")</f>
        <v/>
      </c>
      <c r="G9670" t="str">
        <f>IFERROR(IF(RawData!G9672&lt;&gt;"", VLOOKUP(TRIM(RawData!G9672),ICD10Code,2,FALSE), ""), "Other")</f>
        <v/>
      </c>
      <c r="H9670" t="str">
        <f>IFERROR(IF(RawData!H9672&lt;&gt;"", VLOOKUP(TRIM(RawData!H9672),PHCODE,2,FALSE), ""), "Other")</f>
        <v/>
      </c>
      <c r="I9670" t="str">
        <f>IFERROR(IF(RawData!I9672&lt;&gt;"", VLOOKUP(TRIM(RawData!I9672),PHCODE,2,FALSE), ""), "Other")</f>
        <v/>
      </c>
      <c r="J9670" t="str">
        <f>TRIM(RawData!L9672)</f>
        <v/>
      </c>
      <c r="K9670">
        <f>'Risk Calculation Tables'!AD9238</f>
        <v>0</v>
      </c>
      <c r="L9670" t="str">
        <f>TRIM(RawData!J9672)</f>
        <v/>
      </c>
      <c r="M9670" t="str">
        <f>TRIM(RawData!K9672)</f>
        <v/>
      </c>
    </row>
    <row r="9671" spans="1:13" x14ac:dyDescent="0.3">
      <c r="A9671">
        <f>RawData!A9673</f>
        <v>0</v>
      </c>
      <c r="B9671" t="str">
        <f>IF(RawData!B9673&lt;&gt;"", (VLOOKUP(RawData!B9673,AgeCat,2,TRUE)), "")</f>
        <v/>
      </c>
      <c r="C9671" t="str">
        <f>TRIM(RawData!C9673)</f>
        <v/>
      </c>
      <c r="D9671" s="4">
        <f>RawData!D9673</f>
        <v>0</v>
      </c>
      <c r="E9671">
        <f>RawData!E9673</f>
        <v>0</v>
      </c>
      <c r="F9671" t="str">
        <f>IFERROR(IF(RawData!F9673&lt;&gt;"", VLOOKUP(TRIM(RawData!F9673),ICD10Code,2,FALSE), ""), "Other")</f>
        <v/>
      </c>
      <c r="G9671" t="str">
        <f>IFERROR(IF(RawData!G9673&lt;&gt;"", VLOOKUP(TRIM(RawData!G9673),ICD10Code,2,FALSE), ""), "Other")</f>
        <v/>
      </c>
      <c r="H9671" t="str">
        <f>IFERROR(IF(RawData!H9673&lt;&gt;"", VLOOKUP(TRIM(RawData!H9673),PHCODE,2,FALSE), ""), "Other")</f>
        <v/>
      </c>
      <c r="I9671" t="str">
        <f>IFERROR(IF(RawData!I9673&lt;&gt;"", VLOOKUP(TRIM(RawData!I9673),PHCODE,2,FALSE), ""), "Other")</f>
        <v/>
      </c>
      <c r="J9671" t="str">
        <f>TRIM(RawData!L9673)</f>
        <v/>
      </c>
      <c r="K9671">
        <f>'Risk Calculation Tables'!AD9239</f>
        <v>0</v>
      </c>
      <c r="L9671" t="str">
        <f>TRIM(RawData!J9673)</f>
        <v/>
      </c>
      <c r="M9671" t="str">
        <f>TRIM(RawData!K9673)</f>
        <v/>
      </c>
    </row>
    <row r="9672" spans="1:13" x14ac:dyDescent="0.3">
      <c r="A9672">
        <f>RawData!A9674</f>
        <v>0</v>
      </c>
      <c r="B9672" t="str">
        <f>IF(RawData!B9674&lt;&gt;"", (VLOOKUP(RawData!B9674,AgeCat,2,TRUE)), "")</f>
        <v/>
      </c>
      <c r="C9672" t="str">
        <f>TRIM(RawData!C9674)</f>
        <v/>
      </c>
      <c r="D9672" s="4">
        <f>RawData!D9674</f>
        <v>0</v>
      </c>
      <c r="E9672">
        <f>RawData!E9674</f>
        <v>0</v>
      </c>
      <c r="F9672" t="str">
        <f>IFERROR(IF(RawData!F9674&lt;&gt;"", VLOOKUP(TRIM(RawData!F9674),ICD10Code,2,FALSE), ""), "Other")</f>
        <v/>
      </c>
      <c r="G9672" t="str">
        <f>IFERROR(IF(RawData!G9674&lt;&gt;"", VLOOKUP(TRIM(RawData!G9674),ICD10Code,2,FALSE), ""), "Other")</f>
        <v/>
      </c>
      <c r="H9672" t="str">
        <f>IFERROR(IF(RawData!H9674&lt;&gt;"", VLOOKUP(TRIM(RawData!H9674),PHCODE,2,FALSE), ""), "Other")</f>
        <v/>
      </c>
      <c r="I9672" t="str">
        <f>IFERROR(IF(RawData!I9674&lt;&gt;"", VLOOKUP(TRIM(RawData!I9674),PHCODE,2,FALSE), ""), "Other")</f>
        <v/>
      </c>
      <c r="J9672" t="str">
        <f>TRIM(RawData!L9674)</f>
        <v/>
      </c>
      <c r="K9672">
        <f>'Risk Calculation Tables'!AD9240</f>
        <v>0</v>
      </c>
      <c r="L9672" t="str">
        <f>TRIM(RawData!J9674)</f>
        <v/>
      </c>
      <c r="M9672" t="str">
        <f>TRIM(RawData!K9674)</f>
        <v/>
      </c>
    </row>
    <row r="9673" spans="1:13" x14ac:dyDescent="0.3">
      <c r="A9673">
        <f>RawData!A9675</f>
        <v>0</v>
      </c>
      <c r="B9673" t="str">
        <f>IF(RawData!B9675&lt;&gt;"", (VLOOKUP(RawData!B9675,AgeCat,2,TRUE)), "")</f>
        <v/>
      </c>
      <c r="C9673" t="str">
        <f>TRIM(RawData!C9675)</f>
        <v/>
      </c>
      <c r="D9673" s="4">
        <f>RawData!D9675</f>
        <v>0</v>
      </c>
      <c r="E9673">
        <f>RawData!E9675</f>
        <v>0</v>
      </c>
      <c r="F9673" t="str">
        <f>IFERROR(IF(RawData!F9675&lt;&gt;"", VLOOKUP(TRIM(RawData!F9675),ICD10Code,2,FALSE), ""), "Other")</f>
        <v/>
      </c>
      <c r="G9673" t="str">
        <f>IFERROR(IF(RawData!G9675&lt;&gt;"", VLOOKUP(TRIM(RawData!G9675),ICD10Code,2,FALSE), ""), "Other")</f>
        <v/>
      </c>
      <c r="H9673" t="str">
        <f>IFERROR(IF(RawData!H9675&lt;&gt;"", VLOOKUP(TRIM(RawData!H9675),PHCODE,2,FALSE), ""), "Other")</f>
        <v/>
      </c>
      <c r="I9673" t="str">
        <f>IFERROR(IF(RawData!I9675&lt;&gt;"", VLOOKUP(TRIM(RawData!I9675),PHCODE,2,FALSE), ""), "Other")</f>
        <v/>
      </c>
      <c r="J9673" t="str">
        <f>TRIM(RawData!L9675)</f>
        <v/>
      </c>
      <c r="K9673">
        <f>'Risk Calculation Tables'!AD9241</f>
        <v>0</v>
      </c>
      <c r="L9673" t="str">
        <f>TRIM(RawData!J9675)</f>
        <v/>
      </c>
      <c r="M9673" t="str">
        <f>TRIM(RawData!K9675)</f>
        <v/>
      </c>
    </row>
    <row r="9674" spans="1:13" x14ac:dyDescent="0.3">
      <c r="A9674">
        <f>RawData!A9676</f>
        <v>0</v>
      </c>
      <c r="B9674" t="str">
        <f>IF(RawData!B9676&lt;&gt;"", (VLOOKUP(RawData!B9676,AgeCat,2,TRUE)), "")</f>
        <v/>
      </c>
      <c r="C9674" t="str">
        <f>TRIM(RawData!C9676)</f>
        <v/>
      </c>
      <c r="D9674" s="4">
        <f>RawData!D9676</f>
        <v>0</v>
      </c>
      <c r="E9674">
        <f>RawData!E9676</f>
        <v>0</v>
      </c>
      <c r="F9674" t="str">
        <f>IFERROR(IF(RawData!F9676&lt;&gt;"", VLOOKUP(TRIM(RawData!F9676),ICD10Code,2,FALSE), ""), "Other")</f>
        <v/>
      </c>
      <c r="G9674" t="str">
        <f>IFERROR(IF(RawData!G9676&lt;&gt;"", VLOOKUP(TRIM(RawData!G9676),ICD10Code,2,FALSE), ""), "Other")</f>
        <v/>
      </c>
      <c r="H9674" t="str">
        <f>IFERROR(IF(RawData!H9676&lt;&gt;"", VLOOKUP(TRIM(RawData!H9676),PHCODE,2,FALSE), ""), "Other")</f>
        <v/>
      </c>
      <c r="I9674" t="str">
        <f>IFERROR(IF(RawData!I9676&lt;&gt;"", VLOOKUP(TRIM(RawData!I9676),PHCODE,2,FALSE), ""), "Other")</f>
        <v/>
      </c>
      <c r="J9674" t="str">
        <f>TRIM(RawData!L9676)</f>
        <v/>
      </c>
      <c r="K9674">
        <f>'Risk Calculation Tables'!AD9242</f>
        <v>0</v>
      </c>
      <c r="L9674" t="str">
        <f>TRIM(RawData!J9676)</f>
        <v/>
      </c>
      <c r="M9674" t="str">
        <f>TRIM(RawData!K9676)</f>
        <v/>
      </c>
    </row>
    <row r="9675" spans="1:13" x14ac:dyDescent="0.3">
      <c r="A9675">
        <f>RawData!A9677</f>
        <v>0</v>
      </c>
      <c r="B9675" t="str">
        <f>IF(RawData!B9677&lt;&gt;"", (VLOOKUP(RawData!B9677,AgeCat,2,TRUE)), "")</f>
        <v/>
      </c>
      <c r="C9675" t="str">
        <f>TRIM(RawData!C9677)</f>
        <v/>
      </c>
      <c r="D9675" s="4">
        <f>RawData!D9677</f>
        <v>0</v>
      </c>
      <c r="E9675">
        <f>RawData!E9677</f>
        <v>0</v>
      </c>
      <c r="F9675" t="str">
        <f>IFERROR(IF(RawData!F9677&lt;&gt;"", VLOOKUP(TRIM(RawData!F9677),ICD10Code,2,FALSE), ""), "Other")</f>
        <v/>
      </c>
      <c r="G9675" t="str">
        <f>IFERROR(IF(RawData!G9677&lt;&gt;"", VLOOKUP(TRIM(RawData!G9677),ICD10Code,2,FALSE), ""), "Other")</f>
        <v/>
      </c>
      <c r="H9675" t="str">
        <f>IFERROR(IF(RawData!H9677&lt;&gt;"", VLOOKUP(TRIM(RawData!H9677),PHCODE,2,FALSE), ""), "Other")</f>
        <v/>
      </c>
      <c r="I9675" t="str">
        <f>IFERROR(IF(RawData!I9677&lt;&gt;"", VLOOKUP(TRIM(RawData!I9677),PHCODE,2,FALSE), ""), "Other")</f>
        <v/>
      </c>
      <c r="J9675" t="str">
        <f>TRIM(RawData!L9677)</f>
        <v/>
      </c>
      <c r="K9675">
        <f>'Risk Calculation Tables'!AD9243</f>
        <v>0</v>
      </c>
      <c r="L9675" t="str">
        <f>TRIM(RawData!J9677)</f>
        <v/>
      </c>
      <c r="M9675" t="str">
        <f>TRIM(RawData!K9677)</f>
        <v/>
      </c>
    </row>
    <row r="9676" spans="1:13" x14ac:dyDescent="0.3">
      <c r="A9676">
        <f>RawData!A9678</f>
        <v>0</v>
      </c>
      <c r="B9676" t="str">
        <f>IF(RawData!B9678&lt;&gt;"", (VLOOKUP(RawData!B9678,AgeCat,2,TRUE)), "")</f>
        <v/>
      </c>
      <c r="C9676" t="str">
        <f>TRIM(RawData!C9678)</f>
        <v/>
      </c>
      <c r="D9676" s="4">
        <f>RawData!D9678</f>
        <v>0</v>
      </c>
      <c r="E9676">
        <f>RawData!E9678</f>
        <v>0</v>
      </c>
      <c r="F9676" t="str">
        <f>IFERROR(IF(RawData!F9678&lt;&gt;"", VLOOKUP(TRIM(RawData!F9678),ICD10Code,2,FALSE), ""), "Other")</f>
        <v/>
      </c>
      <c r="G9676" t="str">
        <f>IFERROR(IF(RawData!G9678&lt;&gt;"", VLOOKUP(TRIM(RawData!G9678),ICD10Code,2,FALSE), ""), "Other")</f>
        <v/>
      </c>
      <c r="H9676" t="str">
        <f>IFERROR(IF(RawData!H9678&lt;&gt;"", VLOOKUP(TRIM(RawData!H9678),PHCODE,2,FALSE), ""), "Other")</f>
        <v/>
      </c>
      <c r="I9676" t="str">
        <f>IFERROR(IF(RawData!I9678&lt;&gt;"", VLOOKUP(TRIM(RawData!I9678),PHCODE,2,FALSE), ""), "Other")</f>
        <v/>
      </c>
      <c r="J9676" t="str">
        <f>TRIM(RawData!L9678)</f>
        <v/>
      </c>
      <c r="K9676">
        <f>'Risk Calculation Tables'!AD9244</f>
        <v>0</v>
      </c>
      <c r="L9676" t="str">
        <f>TRIM(RawData!J9678)</f>
        <v/>
      </c>
      <c r="M9676" t="str">
        <f>TRIM(RawData!K9678)</f>
        <v/>
      </c>
    </row>
    <row r="9677" spans="1:13" x14ac:dyDescent="0.3">
      <c r="A9677">
        <f>RawData!A9679</f>
        <v>0</v>
      </c>
      <c r="B9677" t="str">
        <f>IF(RawData!B9679&lt;&gt;"", (VLOOKUP(RawData!B9679,AgeCat,2,TRUE)), "")</f>
        <v/>
      </c>
      <c r="C9677" t="str">
        <f>TRIM(RawData!C9679)</f>
        <v/>
      </c>
      <c r="D9677" s="4">
        <f>RawData!D9679</f>
        <v>0</v>
      </c>
      <c r="E9677">
        <f>RawData!E9679</f>
        <v>0</v>
      </c>
      <c r="F9677" t="str">
        <f>IFERROR(IF(RawData!F9679&lt;&gt;"", VLOOKUP(TRIM(RawData!F9679),ICD10Code,2,FALSE), ""), "Other")</f>
        <v/>
      </c>
      <c r="G9677" t="str">
        <f>IFERROR(IF(RawData!G9679&lt;&gt;"", VLOOKUP(TRIM(RawData!G9679),ICD10Code,2,FALSE), ""), "Other")</f>
        <v/>
      </c>
      <c r="H9677" t="str">
        <f>IFERROR(IF(RawData!H9679&lt;&gt;"", VLOOKUP(TRIM(RawData!H9679),PHCODE,2,FALSE), ""), "Other")</f>
        <v/>
      </c>
      <c r="I9677" t="str">
        <f>IFERROR(IF(RawData!I9679&lt;&gt;"", VLOOKUP(TRIM(RawData!I9679),PHCODE,2,FALSE), ""), "Other")</f>
        <v/>
      </c>
      <c r="J9677" t="str">
        <f>TRIM(RawData!L9679)</f>
        <v/>
      </c>
      <c r="K9677">
        <f>'Risk Calculation Tables'!AD9245</f>
        <v>0</v>
      </c>
      <c r="L9677" t="str">
        <f>TRIM(RawData!J9679)</f>
        <v/>
      </c>
      <c r="M9677" t="str">
        <f>TRIM(RawData!K9679)</f>
        <v/>
      </c>
    </row>
    <row r="9678" spans="1:13" x14ac:dyDescent="0.3">
      <c r="A9678">
        <f>RawData!A9680</f>
        <v>0</v>
      </c>
      <c r="B9678" t="str">
        <f>IF(RawData!B9680&lt;&gt;"", (VLOOKUP(RawData!B9680,AgeCat,2,TRUE)), "")</f>
        <v/>
      </c>
      <c r="C9678" t="str">
        <f>TRIM(RawData!C9680)</f>
        <v/>
      </c>
      <c r="D9678" s="4">
        <f>RawData!D9680</f>
        <v>0</v>
      </c>
      <c r="E9678">
        <f>RawData!E9680</f>
        <v>0</v>
      </c>
      <c r="F9678" t="str">
        <f>IFERROR(IF(RawData!F9680&lt;&gt;"", VLOOKUP(TRIM(RawData!F9680),ICD10Code,2,FALSE), ""), "Other")</f>
        <v/>
      </c>
      <c r="G9678" t="str">
        <f>IFERROR(IF(RawData!G9680&lt;&gt;"", VLOOKUP(TRIM(RawData!G9680),ICD10Code,2,FALSE), ""), "Other")</f>
        <v/>
      </c>
      <c r="H9678" t="str">
        <f>IFERROR(IF(RawData!H9680&lt;&gt;"", VLOOKUP(TRIM(RawData!H9680),PHCODE,2,FALSE), ""), "Other")</f>
        <v/>
      </c>
      <c r="I9678" t="str">
        <f>IFERROR(IF(RawData!I9680&lt;&gt;"", VLOOKUP(TRIM(RawData!I9680),PHCODE,2,FALSE), ""), "Other")</f>
        <v/>
      </c>
      <c r="J9678" t="str">
        <f>TRIM(RawData!L9680)</f>
        <v/>
      </c>
      <c r="K9678">
        <f>'Risk Calculation Tables'!AD9246</f>
        <v>0</v>
      </c>
      <c r="L9678" t="str">
        <f>TRIM(RawData!J9680)</f>
        <v/>
      </c>
      <c r="M9678" t="str">
        <f>TRIM(RawData!K9680)</f>
        <v/>
      </c>
    </row>
    <row r="9679" spans="1:13" x14ac:dyDescent="0.3">
      <c r="A9679">
        <f>RawData!A9681</f>
        <v>0</v>
      </c>
      <c r="B9679" t="str">
        <f>IF(RawData!B9681&lt;&gt;"", (VLOOKUP(RawData!B9681,AgeCat,2,TRUE)), "")</f>
        <v/>
      </c>
      <c r="C9679" t="str">
        <f>TRIM(RawData!C9681)</f>
        <v/>
      </c>
      <c r="D9679" s="4">
        <f>RawData!D9681</f>
        <v>0</v>
      </c>
      <c r="E9679">
        <f>RawData!E9681</f>
        <v>0</v>
      </c>
      <c r="F9679" t="str">
        <f>IFERROR(IF(RawData!F9681&lt;&gt;"", VLOOKUP(TRIM(RawData!F9681),ICD10Code,2,FALSE), ""), "Other")</f>
        <v/>
      </c>
      <c r="G9679" t="str">
        <f>IFERROR(IF(RawData!G9681&lt;&gt;"", VLOOKUP(TRIM(RawData!G9681),ICD10Code,2,FALSE), ""), "Other")</f>
        <v/>
      </c>
      <c r="H9679" t="str">
        <f>IFERROR(IF(RawData!H9681&lt;&gt;"", VLOOKUP(TRIM(RawData!H9681),PHCODE,2,FALSE), ""), "Other")</f>
        <v/>
      </c>
      <c r="I9679" t="str">
        <f>IFERROR(IF(RawData!I9681&lt;&gt;"", VLOOKUP(TRIM(RawData!I9681),PHCODE,2,FALSE), ""), "Other")</f>
        <v/>
      </c>
      <c r="J9679" t="str">
        <f>TRIM(RawData!L9681)</f>
        <v/>
      </c>
      <c r="K9679">
        <f>'Risk Calculation Tables'!AD9247</f>
        <v>0</v>
      </c>
      <c r="L9679" t="str">
        <f>TRIM(RawData!J9681)</f>
        <v/>
      </c>
      <c r="M9679" t="str">
        <f>TRIM(RawData!K9681)</f>
        <v/>
      </c>
    </row>
    <row r="9680" spans="1:13" x14ac:dyDescent="0.3">
      <c r="A9680">
        <f>RawData!A9682</f>
        <v>0</v>
      </c>
      <c r="B9680" t="str">
        <f>IF(RawData!B9682&lt;&gt;"", (VLOOKUP(RawData!B9682,AgeCat,2,TRUE)), "")</f>
        <v/>
      </c>
      <c r="C9680" t="str">
        <f>TRIM(RawData!C9682)</f>
        <v/>
      </c>
      <c r="D9680" s="4">
        <f>RawData!D9682</f>
        <v>0</v>
      </c>
      <c r="E9680">
        <f>RawData!E9682</f>
        <v>0</v>
      </c>
      <c r="F9680" t="str">
        <f>IFERROR(IF(RawData!F9682&lt;&gt;"", VLOOKUP(TRIM(RawData!F9682),ICD10Code,2,FALSE), ""), "Other")</f>
        <v/>
      </c>
      <c r="G9680" t="str">
        <f>IFERROR(IF(RawData!G9682&lt;&gt;"", VLOOKUP(TRIM(RawData!G9682),ICD10Code,2,FALSE), ""), "Other")</f>
        <v/>
      </c>
      <c r="H9680" t="str">
        <f>IFERROR(IF(RawData!H9682&lt;&gt;"", VLOOKUP(TRIM(RawData!H9682),PHCODE,2,FALSE), ""), "Other")</f>
        <v/>
      </c>
      <c r="I9680" t="str">
        <f>IFERROR(IF(RawData!I9682&lt;&gt;"", VLOOKUP(TRIM(RawData!I9682),PHCODE,2,FALSE), ""), "Other")</f>
        <v/>
      </c>
      <c r="J9680" t="str">
        <f>TRIM(RawData!L9682)</f>
        <v/>
      </c>
      <c r="K9680">
        <f>'Risk Calculation Tables'!AD9248</f>
        <v>0</v>
      </c>
      <c r="L9680" t="str">
        <f>TRIM(RawData!J9682)</f>
        <v/>
      </c>
      <c r="M9680" t="str">
        <f>TRIM(RawData!K9682)</f>
        <v/>
      </c>
    </row>
    <row r="9681" spans="1:13" x14ac:dyDescent="0.3">
      <c r="A9681">
        <f>RawData!A9683</f>
        <v>0</v>
      </c>
      <c r="B9681" t="str">
        <f>IF(RawData!B9683&lt;&gt;"", (VLOOKUP(RawData!B9683,AgeCat,2,TRUE)), "")</f>
        <v/>
      </c>
      <c r="C9681" t="str">
        <f>TRIM(RawData!C9683)</f>
        <v/>
      </c>
      <c r="D9681" s="4">
        <f>RawData!D9683</f>
        <v>0</v>
      </c>
      <c r="E9681">
        <f>RawData!E9683</f>
        <v>0</v>
      </c>
      <c r="F9681" t="str">
        <f>IFERROR(IF(RawData!F9683&lt;&gt;"", VLOOKUP(TRIM(RawData!F9683),ICD10Code,2,FALSE), ""), "Other")</f>
        <v/>
      </c>
      <c r="G9681" t="str">
        <f>IFERROR(IF(RawData!G9683&lt;&gt;"", VLOOKUP(TRIM(RawData!G9683),ICD10Code,2,FALSE), ""), "Other")</f>
        <v/>
      </c>
      <c r="H9681" t="str">
        <f>IFERROR(IF(RawData!H9683&lt;&gt;"", VLOOKUP(TRIM(RawData!H9683),PHCODE,2,FALSE), ""), "Other")</f>
        <v/>
      </c>
      <c r="I9681" t="str">
        <f>IFERROR(IF(RawData!I9683&lt;&gt;"", VLOOKUP(TRIM(RawData!I9683),PHCODE,2,FALSE), ""), "Other")</f>
        <v/>
      </c>
      <c r="J9681" t="str">
        <f>TRIM(RawData!L9683)</f>
        <v/>
      </c>
      <c r="K9681">
        <f>'Risk Calculation Tables'!AD9249</f>
        <v>0</v>
      </c>
      <c r="L9681" t="str">
        <f>TRIM(RawData!J9683)</f>
        <v/>
      </c>
      <c r="M9681" t="str">
        <f>TRIM(RawData!K9683)</f>
        <v/>
      </c>
    </row>
    <row r="9682" spans="1:13" x14ac:dyDescent="0.3">
      <c r="A9682">
        <f>RawData!A9684</f>
        <v>0</v>
      </c>
      <c r="B9682" t="str">
        <f>IF(RawData!B9684&lt;&gt;"", (VLOOKUP(RawData!B9684,AgeCat,2,TRUE)), "")</f>
        <v/>
      </c>
      <c r="C9682" t="str">
        <f>TRIM(RawData!C9684)</f>
        <v/>
      </c>
      <c r="D9682" s="4">
        <f>RawData!D9684</f>
        <v>0</v>
      </c>
      <c r="E9682">
        <f>RawData!E9684</f>
        <v>0</v>
      </c>
      <c r="F9682" t="str">
        <f>IFERROR(IF(RawData!F9684&lt;&gt;"", VLOOKUP(TRIM(RawData!F9684),ICD10Code,2,FALSE), ""), "Other")</f>
        <v/>
      </c>
      <c r="G9682" t="str">
        <f>IFERROR(IF(RawData!G9684&lt;&gt;"", VLOOKUP(TRIM(RawData!G9684),ICD10Code,2,FALSE), ""), "Other")</f>
        <v/>
      </c>
      <c r="H9682" t="str">
        <f>IFERROR(IF(RawData!H9684&lt;&gt;"", VLOOKUP(TRIM(RawData!H9684),PHCODE,2,FALSE), ""), "Other")</f>
        <v/>
      </c>
      <c r="I9682" t="str">
        <f>IFERROR(IF(RawData!I9684&lt;&gt;"", VLOOKUP(TRIM(RawData!I9684),PHCODE,2,FALSE), ""), "Other")</f>
        <v/>
      </c>
      <c r="J9682" t="str">
        <f>TRIM(RawData!L9684)</f>
        <v/>
      </c>
      <c r="K9682">
        <f>'Risk Calculation Tables'!AD9250</f>
        <v>0</v>
      </c>
      <c r="L9682" t="str">
        <f>TRIM(RawData!J9684)</f>
        <v/>
      </c>
      <c r="M9682" t="str">
        <f>TRIM(RawData!K9684)</f>
        <v/>
      </c>
    </row>
    <row r="9683" spans="1:13" x14ac:dyDescent="0.3">
      <c r="A9683">
        <f>RawData!A9685</f>
        <v>0</v>
      </c>
      <c r="B9683" t="str">
        <f>IF(RawData!B9685&lt;&gt;"", (VLOOKUP(RawData!B9685,AgeCat,2,TRUE)), "")</f>
        <v/>
      </c>
      <c r="C9683" t="str">
        <f>TRIM(RawData!C9685)</f>
        <v/>
      </c>
      <c r="D9683" s="4">
        <f>RawData!D9685</f>
        <v>0</v>
      </c>
      <c r="E9683">
        <f>RawData!E9685</f>
        <v>0</v>
      </c>
      <c r="F9683" t="str">
        <f>IFERROR(IF(RawData!F9685&lt;&gt;"", VLOOKUP(TRIM(RawData!F9685),ICD10Code,2,FALSE), ""), "Other")</f>
        <v/>
      </c>
      <c r="G9683" t="str">
        <f>IFERROR(IF(RawData!G9685&lt;&gt;"", VLOOKUP(TRIM(RawData!G9685),ICD10Code,2,FALSE), ""), "Other")</f>
        <v/>
      </c>
      <c r="H9683" t="str">
        <f>IFERROR(IF(RawData!H9685&lt;&gt;"", VLOOKUP(TRIM(RawData!H9685),PHCODE,2,FALSE), ""), "Other")</f>
        <v/>
      </c>
      <c r="I9683" t="str">
        <f>IFERROR(IF(RawData!I9685&lt;&gt;"", VLOOKUP(TRIM(RawData!I9685),PHCODE,2,FALSE), ""), "Other")</f>
        <v/>
      </c>
      <c r="J9683" t="str">
        <f>TRIM(RawData!L9685)</f>
        <v/>
      </c>
      <c r="K9683">
        <f>'Risk Calculation Tables'!AD9251</f>
        <v>0</v>
      </c>
      <c r="L9683" t="str">
        <f>TRIM(RawData!J9685)</f>
        <v/>
      </c>
      <c r="M9683" t="str">
        <f>TRIM(RawData!K9685)</f>
        <v/>
      </c>
    </row>
    <row r="9684" spans="1:13" x14ac:dyDescent="0.3">
      <c r="A9684">
        <f>RawData!A9686</f>
        <v>0</v>
      </c>
      <c r="B9684" t="str">
        <f>IF(RawData!B9686&lt;&gt;"", (VLOOKUP(RawData!B9686,AgeCat,2,TRUE)), "")</f>
        <v/>
      </c>
      <c r="C9684" t="str">
        <f>TRIM(RawData!C9686)</f>
        <v/>
      </c>
      <c r="D9684" s="4">
        <f>RawData!D9686</f>
        <v>0</v>
      </c>
      <c r="E9684">
        <f>RawData!E9686</f>
        <v>0</v>
      </c>
      <c r="F9684" t="str">
        <f>IFERROR(IF(RawData!F9686&lt;&gt;"", VLOOKUP(TRIM(RawData!F9686),ICD10Code,2,FALSE), ""), "Other")</f>
        <v/>
      </c>
      <c r="G9684" t="str">
        <f>IFERROR(IF(RawData!G9686&lt;&gt;"", VLOOKUP(TRIM(RawData!G9686),ICD10Code,2,FALSE), ""), "Other")</f>
        <v/>
      </c>
      <c r="H9684" t="str">
        <f>IFERROR(IF(RawData!H9686&lt;&gt;"", VLOOKUP(TRIM(RawData!H9686),PHCODE,2,FALSE), ""), "Other")</f>
        <v/>
      </c>
      <c r="I9684" t="str">
        <f>IFERROR(IF(RawData!I9686&lt;&gt;"", VLOOKUP(TRIM(RawData!I9686),PHCODE,2,FALSE), ""), "Other")</f>
        <v/>
      </c>
      <c r="J9684" t="str">
        <f>TRIM(RawData!L9686)</f>
        <v/>
      </c>
      <c r="K9684">
        <f>'Risk Calculation Tables'!AD9252</f>
        <v>0</v>
      </c>
      <c r="L9684" t="str">
        <f>TRIM(RawData!J9686)</f>
        <v/>
      </c>
      <c r="M9684" t="str">
        <f>TRIM(RawData!K9686)</f>
        <v/>
      </c>
    </row>
    <row r="9685" spans="1:13" x14ac:dyDescent="0.3">
      <c r="A9685">
        <f>RawData!A9687</f>
        <v>0</v>
      </c>
      <c r="B9685" t="str">
        <f>IF(RawData!B9687&lt;&gt;"", (VLOOKUP(RawData!B9687,AgeCat,2,TRUE)), "")</f>
        <v/>
      </c>
      <c r="C9685" t="str">
        <f>TRIM(RawData!C9687)</f>
        <v/>
      </c>
      <c r="D9685" s="4">
        <f>RawData!D9687</f>
        <v>0</v>
      </c>
      <c r="E9685">
        <f>RawData!E9687</f>
        <v>0</v>
      </c>
      <c r="F9685" t="str">
        <f>IFERROR(IF(RawData!F9687&lt;&gt;"", VLOOKUP(TRIM(RawData!F9687),ICD10Code,2,FALSE), ""), "Other")</f>
        <v/>
      </c>
      <c r="G9685" t="str">
        <f>IFERROR(IF(RawData!G9687&lt;&gt;"", VLOOKUP(TRIM(RawData!G9687),ICD10Code,2,FALSE), ""), "Other")</f>
        <v/>
      </c>
      <c r="H9685" t="str">
        <f>IFERROR(IF(RawData!H9687&lt;&gt;"", VLOOKUP(TRIM(RawData!H9687),PHCODE,2,FALSE), ""), "Other")</f>
        <v/>
      </c>
      <c r="I9685" t="str">
        <f>IFERROR(IF(RawData!I9687&lt;&gt;"", VLOOKUP(TRIM(RawData!I9687),PHCODE,2,FALSE), ""), "Other")</f>
        <v/>
      </c>
      <c r="J9685" t="str">
        <f>TRIM(RawData!L9687)</f>
        <v/>
      </c>
      <c r="K9685">
        <f>'Risk Calculation Tables'!AD9253</f>
        <v>0</v>
      </c>
      <c r="L9685" t="str">
        <f>TRIM(RawData!J9687)</f>
        <v/>
      </c>
      <c r="M9685" t="str">
        <f>TRIM(RawData!K9687)</f>
        <v/>
      </c>
    </row>
    <row r="9686" spans="1:13" x14ac:dyDescent="0.3">
      <c r="A9686">
        <f>RawData!A9688</f>
        <v>0</v>
      </c>
      <c r="B9686" t="str">
        <f>IF(RawData!B9688&lt;&gt;"", (VLOOKUP(RawData!B9688,AgeCat,2,TRUE)), "")</f>
        <v/>
      </c>
      <c r="C9686" t="str">
        <f>TRIM(RawData!C9688)</f>
        <v/>
      </c>
      <c r="D9686" s="4">
        <f>RawData!D9688</f>
        <v>0</v>
      </c>
      <c r="E9686">
        <f>RawData!E9688</f>
        <v>0</v>
      </c>
      <c r="F9686" t="str">
        <f>IFERROR(IF(RawData!F9688&lt;&gt;"", VLOOKUP(TRIM(RawData!F9688),ICD10Code,2,FALSE), ""), "Other")</f>
        <v/>
      </c>
      <c r="G9686" t="str">
        <f>IFERROR(IF(RawData!G9688&lt;&gt;"", VLOOKUP(TRIM(RawData!G9688),ICD10Code,2,FALSE), ""), "Other")</f>
        <v/>
      </c>
      <c r="H9686" t="str">
        <f>IFERROR(IF(RawData!H9688&lt;&gt;"", VLOOKUP(TRIM(RawData!H9688),PHCODE,2,FALSE), ""), "Other")</f>
        <v/>
      </c>
      <c r="I9686" t="str">
        <f>IFERROR(IF(RawData!I9688&lt;&gt;"", VLOOKUP(TRIM(RawData!I9688),PHCODE,2,FALSE), ""), "Other")</f>
        <v/>
      </c>
      <c r="J9686" t="str">
        <f>TRIM(RawData!L9688)</f>
        <v/>
      </c>
      <c r="K9686">
        <f>'Risk Calculation Tables'!AD9254</f>
        <v>0</v>
      </c>
      <c r="L9686" t="str">
        <f>TRIM(RawData!J9688)</f>
        <v/>
      </c>
      <c r="M9686" t="str">
        <f>TRIM(RawData!K9688)</f>
        <v/>
      </c>
    </row>
    <row r="9687" spans="1:13" x14ac:dyDescent="0.3">
      <c r="A9687">
        <f>RawData!A9689</f>
        <v>0</v>
      </c>
      <c r="B9687" t="str">
        <f>IF(RawData!B9689&lt;&gt;"", (VLOOKUP(RawData!B9689,AgeCat,2,TRUE)), "")</f>
        <v/>
      </c>
      <c r="C9687" t="str">
        <f>TRIM(RawData!C9689)</f>
        <v/>
      </c>
      <c r="D9687" s="4">
        <f>RawData!D9689</f>
        <v>0</v>
      </c>
      <c r="E9687">
        <f>RawData!E9689</f>
        <v>0</v>
      </c>
      <c r="F9687" t="str">
        <f>IFERROR(IF(RawData!F9689&lt;&gt;"", VLOOKUP(TRIM(RawData!F9689),ICD10Code,2,FALSE), ""), "Other")</f>
        <v/>
      </c>
      <c r="G9687" t="str">
        <f>IFERROR(IF(RawData!G9689&lt;&gt;"", VLOOKUP(TRIM(RawData!G9689),ICD10Code,2,FALSE), ""), "Other")</f>
        <v/>
      </c>
      <c r="H9687" t="str">
        <f>IFERROR(IF(RawData!H9689&lt;&gt;"", VLOOKUP(TRIM(RawData!H9689),PHCODE,2,FALSE), ""), "Other")</f>
        <v/>
      </c>
      <c r="I9687" t="str">
        <f>IFERROR(IF(RawData!I9689&lt;&gt;"", VLOOKUP(TRIM(RawData!I9689),PHCODE,2,FALSE), ""), "Other")</f>
        <v/>
      </c>
      <c r="J9687" t="str">
        <f>TRIM(RawData!L9689)</f>
        <v/>
      </c>
      <c r="K9687">
        <f>'Risk Calculation Tables'!AD9255</f>
        <v>0</v>
      </c>
      <c r="L9687" t="str">
        <f>TRIM(RawData!J9689)</f>
        <v/>
      </c>
      <c r="M9687" t="str">
        <f>TRIM(RawData!K9689)</f>
        <v/>
      </c>
    </row>
    <row r="9688" spans="1:13" x14ac:dyDescent="0.3">
      <c r="A9688">
        <f>RawData!A9690</f>
        <v>0</v>
      </c>
      <c r="B9688" t="str">
        <f>IF(RawData!B9690&lt;&gt;"", (VLOOKUP(RawData!B9690,AgeCat,2,TRUE)), "")</f>
        <v/>
      </c>
      <c r="C9688" t="str">
        <f>TRIM(RawData!C9690)</f>
        <v/>
      </c>
      <c r="D9688" s="4">
        <f>RawData!D9690</f>
        <v>0</v>
      </c>
      <c r="E9688">
        <f>RawData!E9690</f>
        <v>0</v>
      </c>
      <c r="F9688" t="str">
        <f>IFERROR(IF(RawData!F9690&lt;&gt;"", VLOOKUP(TRIM(RawData!F9690),ICD10Code,2,FALSE), ""), "Other")</f>
        <v/>
      </c>
      <c r="G9688" t="str">
        <f>IFERROR(IF(RawData!G9690&lt;&gt;"", VLOOKUP(TRIM(RawData!G9690),ICD10Code,2,FALSE), ""), "Other")</f>
        <v/>
      </c>
      <c r="H9688" t="str">
        <f>IFERROR(IF(RawData!H9690&lt;&gt;"", VLOOKUP(TRIM(RawData!H9690),PHCODE,2,FALSE), ""), "Other")</f>
        <v/>
      </c>
      <c r="I9688" t="str">
        <f>IFERROR(IF(RawData!I9690&lt;&gt;"", VLOOKUP(TRIM(RawData!I9690),PHCODE,2,FALSE), ""), "Other")</f>
        <v/>
      </c>
      <c r="J9688" t="str">
        <f>TRIM(RawData!L9690)</f>
        <v/>
      </c>
      <c r="K9688">
        <f>'Risk Calculation Tables'!AD9256</f>
        <v>0</v>
      </c>
      <c r="L9688" t="str">
        <f>TRIM(RawData!J9690)</f>
        <v/>
      </c>
      <c r="M9688" t="str">
        <f>TRIM(RawData!K9690)</f>
        <v/>
      </c>
    </row>
    <row r="9689" spans="1:13" x14ac:dyDescent="0.3">
      <c r="A9689">
        <f>RawData!A9691</f>
        <v>0</v>
      </c>
      <c r="B9689" t="str">
        <f>IF(RawData!B9691&lt;&gt;"", (VLOOKUP(RawData!B9691,AgeCat,2,TRUE)), "")</f>
        <v/>
      </c>
      <c r="C9689" t="str">
        <f>TRIM(RawData!C9691)</f>
        <v/>
      </c>
      <c r="D9689" s="4">
        <f>RawData!D9691</f>
        <v>0</v>
      </c>
      <c r="E9689">
        <f>RawData!E9691</f>
        <v>0</v>
      </c>
      <c r="F9689" t="str">
        <f>IFERROR(IF(RawData!F9691&lt;&gt;"", VLOOKUP(TRIM(RawData!F9691),ICD10Code,2,FALSE), ""), "Other")</f>
        <v/>
      </c>
      <c r="G9689" t="str">
        <f>IFERROR(IF(RawData!G9691&lt;&gt;"", VLOOKUP(TRIM(RawData!G9691),ICD10Code,2,FALSE), ""), "Other")</f>
        <v/>
      </c>
      <c r="H9689" t="str">
        <f>IFERROR(IF(RawData!H9691&lt;&gt;"", VLOOKUP(TRIM(RawData!H9691),PHCODE,2,FALSE), ""), "Other")</f>
        <v/>
      </c>
      <c r="I9689" t="str">
        <f>IFERROR(IF(RawData!I9691&lt;&gt;"", VLOOKUP(TRIM(RawData!I9691),PHCODE,2,FALSE), ""), "Other")</f>
        <v/>
      </c>
      <c r="J9689" t="str">
        <f>TRIM(RawData!L9691)</f>
        <v/>
      </c>
      <c r="K9689">
        <f>'Risk Calculation Tables'!AD9257</f>
        <v>0</v>
      </c>
      <c r="L9689" t="str">
        <f>TRIM(RawData!J9691)</f>
        <v/>
      </c>
      <c r="M9689" t="str">
        <f>TRIM(RawData!K9691)</f>
        <v/>
      </c>
    </row>
    <row r="9690" spans="1:13" x14ac:dyDescent="0.3">
      <c r="A9690">
        <f>RawData!A9692</f>
        <v>0</v>
      </c>
      <c r="B9690" t="str">
        <f>IF(RawData!B9692&lt;&gt;"", (VLOOKUP(RawData!B9692,AgeCat,2,TRUE)), "")</f>
        <v/>
      </c>
      <c r="C9690" t="str">
        <f>TRIM(RawData!C9692)</f>
        <v/>
      </c>
      <c r="D9690" s="4">
        <f>RawData!D9692</f>
        <v>0</v>
      </c>
      <c r="E9690">
        <f>RawData!E9692</f>
        <v>0</v>
      </c>
      <c r="F9690" t="str">
        <f>IFERROR(IF(RawData!F9692&lt;&gt;"", VLOOKUP(TRIM(RawData!F9692),ICD10Code,2,FALSE), ""), "Other")</f>
        <v/>
      </c>
      <c r="G9690" t="str">
        <f>IFERROR(IF(RawData!G9692&lt;&gt;"", VLOOKUP(TRIM(RawData!G9692),ICD10Code,2,FALSE), ""), "Other")</f>
        <v/>
      </c>
      <c r="H9690" t="str">
        <f>IFERROR(IF(RawData!H9692&lt;&gt;"", VLOOKUP(TRIM(RawData!H9692),PHCODE,2,FALSE), ""), "Other")</f>
        <v/>
      </c>
      <c r="I9690" t="str">
        <f>IFERROR(IF(RawData!I9692&lt;&gt;"", VLOOKUP(TRIM(RawData!I9692),PHCODE,2,FALSE), ""), "Other")</f>
        <v/>
      </c>
      <c r="J9690" t="str">
        <f>TRIM(RawData!L9692)</f>
        <v/>
      </c>
      <c r="K9690">
        <f>'Risk Calculation Tables'!AD9258</f>
        <v>0</v>
      </c>
      <c r="L9690" t="str">
        <f>TRIM(RawData!J9692)</f>
        <v/>
      </c>
      <c r="M9690" t="str">
        <f>TRIM(RawData!K9692)</f>
        <v/>
      </c>
    </row>
    <row r="9691" spans="1:13" x14ac:dyDescent="0.3">
      <c r="A9691">
        <f>RawData!A9693</f>
        <v>0</v>
      </c>
      <c r="B9691" t="str">
        <f>IF(RawData!B9693&lt;&gt;"", (VLOOKUP(RawData!B9693,AgeCat,2,TRUE)), "")</f>
        <v/>
      </c>
      <c r="C9691" t="str">
        <f>TRIM(RawData!C9693)</f>
        <v/>
      </c>
      <c r="D9691" s="4">
        <f>RawData!D9693</f>
        <v>0</v>
      </c>
      <c r="E9691">
        <f>RawData!E9693</f>
        <v>0</v>
      </c>
      <c r="F9691" t="str">
        <f>IFERROR(IF(RawData!F9693&lt;&gt;"", VLOOKUP(TRIM(RawData!F9693),ICD10Code,2,FALSE), ""), "Other")</f>
        <v/>
      </c>
      <c r="G9691" t="str">
        <f>IFERROR(IF(RawData!G9693&lt;&gt;"", VLOOKUP(TRIM(RawData!G9693),ICD10Code,2,FALSE), ""), "Other")</f>
        <v/>
      </c>
      <c r="H9691" t="str">
        <f>IFERROR(IF(RawData!H9693&lt;&gt;"", VLOOKUP(TRIM(RawData!H9693),PHCODE,2,FALSE), ""), "Other")</f>
        <v/>
      </c>
      <c r="I9691" t="str">
        <f>IFERROR(IF(RawData!I9693&lt;&gt;"", VLOOKUP(TRIM(RawData!I9693),PHCODE,2,FALSE), ""), "Other")</f>
        <v/>
      </c>
      <c r="J9691" t="str">
        <f>TRIM(RawData!L9693)</f>
        <v/>
      </c>
      <c r="K9691">
        <f>'Risk Calculation Tables'!AD9259</f>
        <v>0</v>
      </c>
      <c r="L9691" t="str">
        <f>TRIM(RawData!J9693)</f>
        <v/>
      </c>
      <c r="M9691" t="str">
        <f>TRIM(RawData!K9693)</f>
        <v/>
      </c>
    </row>
    <row r="9692" spans="1:13" x14ac:dyDescent="0.3">
      <c r="A9692">
        <f>RawData!A9694</f>
        <v>0</v>
      </c>
      <c r="B9692" t="str">
        <f>IF(RawData!B9694&lt;&gt;"", (VLOOKUP(RawData!B9694,AgeCat,2,TRUE)), "")</f>
        <v/>
      </c>
      <c r="C9692" t="str">
        <f>TRIM(RawData!C9694)</f>
        <v/>
      </c>
      <c r="D9692" s="4">
        <f>RawData!D9694</f>
        <v>0</v>
      </c>
      <c r="E9692">
        <f>RawData!E9694</f>
        <v>0</v>
      </c>
      <c r="F9692" t="str">
        <f>IFERROR(IF(RawData!F9694&lt;&gt;"", VLOOKUP(TRIM(RawData!F9694),ICD10Code,2,FALSE), ""), "Other")</f>
        <v/>
      </c>
      <c r="G9692" t="str">
        <f>IFERROR(IF(RawData!G9694&lt;&gt;"", VLOOKUP(TRIM(RawData!G9694),ICD10Code,2,FALSE), ""), "Other")</f>
        <v/>
      </c>
      <c r="H9692" t="str">
        <f>IFERROR(IF(RawData!H9694&lt;&gt;"", VLOOKUP(TRIM(RawData!H9694),PHCODE,2,FALSE), ""), "Other")</f>
        <v/>
      </c>
      <c r="I9692" t="str">
        <f>IFERROR(IF(RawData!I9694&lt;&gt;"", VLOOKUP(TRIM(RawData!I9694),PHCODE,2,FALSE), ""), "Other")</f>
        <v/>
      </c>
      <c r="J9692" t="str">
        <f>TRIM(RawData!L9694)</f>
        <v/>
      </c>
      <c r="K9692">
        <f>'Risk Calculation Tables'!AD9260</f>
        <v>0</v>
      </c>
      <c r="L9692" t="str">
        <f>TRIM(RawData!J9694)</f>
        <v/>
      </c>
      <c r="M9692" t="str">
        <f>TRIM(RawData!K9694)</f>
        <v/>
      </c>
    </row>
    <row r="9693" spans="1:13" x14ac:dyDescent="0.3">
      <c r="A9693">
        <f>RawData!A9695</f>
        <v>0</v>
      </c>
      <c r="B9693" t="str">
        <f>IF(RawData!B9695&lt;&gt;"", (VLOOKUP(RawData!B9695,AgeCat,2,TRUE)), "")</f>
        <v/>
      </c>
      <c r="C9693" t="str">
        <f>TRIM(RawData!C9695)</f>
        <v/>
      </c>
      <c r="D9693" s="4">
        <f>RawData!D9695</f>
        <v>0</v>
      </c>
      <c r="E9693">
        <f>RawData!E9695</f>
        <v>0</v>
      </c>
      <c r="F9693" t="str">
        <f>IFERROR(IF(RawData!F9695&lt;&gt;"", VLOOKUP(TRIM(RawData!F9695),ICD10Code,2,FALSE), ""), "Other")</f>
        <v/>
      </c>
      <c r="G9693" t="str">
        <f>IFERROR(IF(RawData!G9695&lt;&gt;"", VLOOKUP(TRIM(RawData!G9695),ICD10Code,2,FALSE), ""), "Other")</f>
        <v/>
      </c>
      <c r="H9693" t="str">
        <f>IFERROR(IF(RawData!H9695&lt;&gt;"", VLOOKUP(TRIM(RawData!H9695),PHCODE,2,FALSE), ""), "Other")</f>
        <v/>
      </c>
      <c r="I9693" t="str">
        <f>IFERROR(IF(RawData!I9695&lt;&gt;"", VLOOKUP(TRIM(RawData!I9695),PHCODE,2,FALSE), ""), "Other")</f>
        <v/>
      </c>
      <c r="J9693" t="str">
        <f>TRIM(RawData!L9695)</f>
        <v/>
      </c>
      <c r="K9693">
        <f>'Risk Calculation Tables'!AD9261</f>
        <v>0</v>
      </c>
      <c r="L9693" t="str">
        <f>TRIM(RawData!J9695)</f>
        <v/>
      </c>
      <c r="M9693" t="str">
        <f>TRIM(RawData!K9695)</f>
        <v/>
      </c>
    </row>
    <row r="9694" spans="1:13" x14ac:dyDescent="0.3">
      <c r="A9694">
        <f>RawData!A9696</f>
        <v>0</v>
      </c>
      <c r="B9694" t="str">
        <f>IF(RawData!B9696&lt;&gt;"", (VLOOKUP(RawData!B9696,AgeCat,2,TRUE)), "")</f>
        <v/>
      </c>
      <c r="C9694" t="str">
        <f>TRIM(RawData!C9696)</f>
        <v/>
      </c>
      <c r="D9694" s="4">
        <f>RawData!D9696</f>
        <v>0</v>
      </c>
      <c r="E9694">
        <f>RawData!E9696</f>
        <v>0</v>
      </c>
      <c r="F9694" t="str">
        <f>IFERROR(IF(RawData!F9696&lt;&gt;"", VLOOKUP(TRIM(RawData!F9696),ICD10Code,2,FALSE), ""), "Other")</f>
        <v/>
      </c>
      <c r="G9694" t="str">
        <f>IFERROR(IF(RawData!G9696&lt;&gt;"", VLOOKUP(TRIM(RawData!G9696),ICD10Code,2,FALSE), ""), "Other")</f>
        <v/>
      </c>
      <c r="H9694" t="str">
        <f>IFERROR(IF(RawData!H9696&lt;&gt;"", VLOOKUP(TRIM(RawData!H9696),PHCODE,2,FALSE), ""), "Other")</f>
        <v/>
      </c>
      <c r="I9694" t="str">
        <f>IFERROR(IF(RawData!I9696&lt;&gt;"", VLOOKUP(TRIM(RawData!I9696),PHCODE,2,FALSE), ""), "Other")</f>
        <v/>
      </c>
      <c r="J9694" t="str">
        <f>TRIM(RawData!L9696)</f>
        <v/>
      </c>
      <c r="K9694">
        <f>'Risk Calculation Tables'!AD9262</f>
        <v>0</v>
      </c>
      <c r="L9694" t="str">
        <f>TRIM(RawData!J9696)</f>
        <v/>
      </c>
      <c r="M9694" t="str">
        <f>TRIM(RawData!K9696)</f>
        <v/>
      </c>
    </row>
    <row r="9695" spans="1:13" x14ac:dyDescent="0.3">
      <c r="A9695">
        <f>RawData!A9697</f>
        <v>0</v>
      </c>
      <c r="B9695" t="str">
        <f>IF(RawData!B9697&lt;&gt;"", (VLOOKUP(RawData!B9697,AgeCat,2,TRUE)), "")</f>
        <v/>
      </c>
      <c r="C9695" t="str">
        <f>TRIM(RawData!C9697)</f>
        <v/>
      </c>
      <c r="D9695" s="4">
        <f>RawData!D9697</f>
        <v>0</v>
      </c>
      <c r="E9695">
        <f>RawData!E9697</f>
        <v>0</v>
      </c>
      <c r="F9695" t="str">
        <f>IFERROR(IF(RawData!F9697&lt;&gt;"", VLOOKUP(TRIM(RawData!F9697),ICD10Code,2,FALSE), ""), "Other")</f>
        <v/>
      </c>
      <c r="G9695" t="str">
        <f>IFERROR(IF(RawData!G9697&lt;&gt;"", VLOOKUP(TRIM(RawData!G9697),ICD10Code,2,FALSE), ""), "Other")</f>
        <v/>
      </c>
      <c r="H9695" t="str">
        <f>IFERROR(IF(RawData!H9697&lt;&gt;"", VLOOKUP(TRIM(RawData!H9697),PHCODE,2,FALSE), ""), "Other")</f>
        <v/>
      </c>
      <c r="I9695" t="str">
        <f>IFERROR(IF(RawData!I9697&lt;&gt;"", VLOOKUP(TRIM(RawData!I9697),PHCODE,2,FALSE), ""), "Other")</f>
        <v/>
      </c>
      <c r="J9695" t="str">
        <f>TRIM(RawData!L9697)</f>
        <v/>
      </c>
      <c r="K9695">
        <f>'Risk Calculation Tables'!AD9263</f>
        <v>0</v>
      </c>
      <c r="L9695" t="str">
        <f>TRIM(RawData!J9697)</f>
        <v/>
      </c>
      <c r="M9695" t="str">
        <f>TRIM(RawData!K9697)</f>
        <v/>
      </c>
    </row>
    <row r="9696" spans="1:13" x14ac:dyDescent="0.3">
      <c r="A9696">
        <f>RawData!A9698</f>
        <v>0</v>
      </c>
      <c r="B9696" t="str">
        <f>IF(RawData!B9698&lt;&gt;"", (VLOOKUP(RawData!B9698,AgeCat,2,TRUE)), "")</f>
        <v/>
      </c>
      <c r="C9696" t="str">
        <f>TRIM(RawData!C9698)</f>
        <v/>
      </c>
      <c r="D9696" s="4">
        <f>RawData!D9698</f>
        <v>0</v>
      </c>
      <c r="E9696">
        <f>RawData!E9698</f>
        <v>0</v>
      </c>
      <c r="F9696" t="str">
        <f>IFERROR(IF(RawData!F9698&lt;&gt;"", VLOOKUP(TRIM(RawData!F9698),ICD10Code,2,FALSE), ""), "Other")</f>
        <v/>
      </c>
      <c r="G9696" t="str">
        <f>IFERROR(IF(RawData!G9698&lt;&gt;"", VLOOKUP(TRIM(RawData!G9698),ICD10Code,2,FALSE), ""), "Other")</f>
        <v/>
      </c>
      <c r="H9696" t="str">
        <f>IFERROR(IF(RawData!H9698&lt;&gt;"", VLOOKUP(TRIM(RawData!H9698),PHCODE,2,FALSE), ""), "Other")</f>
        <v/>
      </c>
      <c r="I9696" t="str">
        <f>IFERROR(IF(RawData!I9698&lt;&gt;"", VLOOKUP(TRIM(RawData!I9698),PHCODE,2,FALSE), ""), "Other")</f>
        <v/>
      </c>
      <c r="J9696" t="str">
        <f>TRIM(RawData!L9698)</f>
        <v/>
      </c>
      <c r="K9696">
        <f>'Risk Calculation Tables'!AD9264</f>
        <v>0</v>
      </c>
      <c r="L9696" t="str">
        <f>TRIM(RawData!J9698)</f>
        <v/>
      </c>
      <c r="M9696" t="str">
        <f>TRIM(RawData!K9698)</f>
        <v/>
      </c>
    </row>
    <row r="9697" spans="1:13" x14ac:dyDescent="0.3">
      <c r="A9697">
        <f>RawData!A9699</f>
        <v>0</v>
      </c>
      <c r="B9697" t="str">
        <f>IF(RawData!B9699&lt;&gt;"", (VLOOKUP(RawData!B9699,AgeCat,2,TRUE)), "")</f>
        <v/>
      </c>
      <c r="C9697" t="str">
        <f>TRIM(RawData!C9699)</f>
        <v/>
      </c>
      <c r="D9697" s="4">
        <f>RawData!D9699</f>
        <v>0</v>
      </c>
      <c r="E9697">
        <f>RawData!E9699</f>
        <v>0</v>
      </c>
      <c r="F9697" t="str">
        <f>IFERROR(IF(RawData!F9699&lt;&gt;"", VLOOKUP(TRIM(RawData!F9699),ICD10Code,2,FALSE), ""), "Other")</f>
        <v/>
      </c>
      <c r="G9697" t="str">
        <f>IFERROR(IF(RawData!G9699&lt;&gt;"", VLOOKUP(TRIM(RawData!G9699),ICD10Code,2,FALSE), ""), "Other")</f>
        <v/>
      </c>
      <c r="H9697" t="str">
        <f>IFERROR(IF(RawData!H9699&lt;&gt;"", VLOOKUP(TRIM(RawData!H9699),PHCODE,2,FALSE), ""), "Other")</f>
        <v/>
      </c>
      <c r="I9697" t="str">
        <f>IFERROR(IF(RawData!I9699&lt;&gt;"", VLOOKUP(TRIM(RawData!I9699),PHCODE,2,FALSE), ""), "Other")</f>
        <v/>
      </c>
      <c r="J9697" t="str">
        <f>TRIM(RawData!L9699)</f>
        <v/>
      </c>
      <c r="K9697">
        <f>'Risk Calculation Tables'!AD9265</f>
        <v>0</v>
      </c>
      <c r="L9697" t="str">
        <f>TRIM(RawData!J9699)</f>
        <v/>
      </c>
      <c r="M9697" t="str">
        <f>TRIM(RawData!K9699)</f>
        <v/>
      </c>
    </row>
    <row r="9698" spans="1:13" x14ac:dyDescent="0.3">
      <c r="A9698">
        <f>RawData!A9700</f>
        <v>0</v>
      </c>
      <c r="B9698" t="str">
        <f>IF(RawData!B9700&lt;&gt;"", (VLOOKUP(RawData!B9700,AgeCat,2,TRUE)), "")</f>
        <v/>
      </c>
      <c r="C9698" t="str">
        <f>TRIM(RawData!C9700)</f>
        <v/>
      </c>
      <c r="D9698" s="4">
        <f>RawData!D9700</f>
        <v>0</v>
      </c>
      <c r="E9698">
        <f>RawData!E9700</f>
        <v>0</v>
      </c>
      <c r="F9698" t="str">
        <f>IFERROR(IF(RawData!F9700&lt;&gt;"", VLOOKUP(TRIM(RawData!F9700),ICD10Code,2,FALSE), ""), "Other")</f>
        <v/>
      </c>
      <c r="G9698" t="str">
        <f>IFERROR(IF(RawData!G9700&lt;&gt;"", VLOOKUP(TRIM(RawData!G9700),ICD10Code,2,FALSE), ""), "Other")</f>
        <v/>
      </c>
      <c r="H9698" t="str">
        <f>IFERROR(IF(RawData!H9700&lt;&gt;"", VLOOKUP(TRIM(RawData!H9700),PHCODE,2,FALSE), ""), "Other")</f>
        <v/>
      </c>
      <c r="I9698" t="str">
        <f>IFERROR(IF(RawData!I9700&lt;&gt;"", VLOOKUP(TRIM(RawData!I9700),PHCODE,2,FALSE), ""), "Other")</f>
        <v/>
      </c>
      <c r="J9698" t="str">
        <f>TRIM(RawData!L9700)</f>
        <v/>
      </c>
      <c r="K9698">
        <f>'Risk Calculation Tables'!AD9266</f>
        <v>0</v>
      </c>
      <c r="L9698" t="str">
        <f>TRIM(RawData!J9700)</f>
        <v/>
      </c>
      <c r="M9698" t="str">
        <f>TRIM(RawData!K9700)</f>
        <v/>
      </c>
    </row>
    <row r="9699" spans="1:13" x14ac:dyDescent="0.3">
      <c r="A9699">
        <f>RawData!A9701</f>
        <v>0</v>
      </c>
      <c r="B9699" t="str">
        <f>IF(RawData!B9701&lt;&gt;"", (VLOOKUP(RawData!B9701,AgeCat,2,TRUE)), "")</f>
        <v/>
      </c>
      <c r="C9699" t="str">
        <f>TRIM(RawData!C9701)</f>
        <v/>
      </c>
      <c r="D9699" s="4">
        <f>RawData!D9701</f>
        <v>0</v>
      </c>
      <c r="E9699">
        <f>RawData!E9701</f>
        <v>0</v>
      </c>
      <c r="F9699" t="str">
        <f>IFERROR(IF(RawData!F9701&lt;&gt;"", VLOOKUP(TRIM(RawData!F9701),ICD10Code,2,FALSE), ""), "Other")</f>
        <v/>
      </c>
      <c r="G9699" t="str">
        <f>IFERROR(IF(RawData!G9701&lt;&gt;"", VLOOKUP(TRIM(RawData!G9701),ICD10Code,2,FALSE), ""), "Other")</f>
        <v/>
      </c>
      <c r="H9699" t="str">
        <f>IFERROR(IF(RawData!H9701&lt;&gt;"", VLOOKUP(TRIM(RawData!H9701),PHCODE,2,FALSE), ""), "Other")</f>
        <v/>
      </c>
      <c r="I9699" t="str">
        <f>IFERROR(IF(RawData!I9701&lt;&gt;"", VLOOKUP(TRIM(RawData!I9701),PHCODE,2,FALSE), ""), "Other")</f>
        <v/>
      </c>
      <c r="J9699" t="str">
        <f>TRIM(RawData!L9701)</f>
        <v/>
      </c>
      <c r="K9699">
        <f>'Risk Calculation Tables'!AD9267</f>
        <v>0</v>
      </c>
      <c r="L9699" t="str">
        <f>TRIM(RawData!J9701)</f>
        <v/>
      </c>
      <c r="M9699" t="str">
        <f>TRIM(RawData!K9701)</f>
        <v/>
      </c>
    </row>
    <row r="9700" spans="1:13" x14ac:dyDescent="0.3">
      <c r="A9700">
        <f>RawData!A9702</f>
        <v>0</v>
      </c>
      <c r="B9700" t="str">
        <f>IF(RawData!B9702&lt;&gt;"", (VLOOKUP(RawData!B9702,AgeCat,2,TRUE)), "")</f>
        <v/>
      </c>
      <c r="C9700" t="str">
        <f>TRIM(RawData!C9702)</f>
        <v/>
      </c>
      <c r="D9700" s="4">
        <f>RawData!D9702</f>
        <v>0</v>
      </c>
      <c r="E9700">
        <f>RawData!E9702</f>
        <v>0</v>
      </c>
      <c r="F9700" t="str">
        <f>IFERROR(IF(RawData!F9702&lt;&gt;"", VLOOKUP(TRIM(RawData!F9702),ICD10Code,2,FALSE), ""), "Other")</f>
        <v/>
      </c>
      <c r="G9700" t="str">
        <f>IFERROR(IF(RawData!G9702&lt;&gt;"", VLOOKUP(TRIM(RawData!G9702),ICD10Code,2,FALSE), ""), "Other")</f>
        <v/>
      </c>
      <c r="H9700" t="str">
        <f>IFERROR(IF(RawData!H9702&lt;&gt;"", VLOOKUP(TRIM(RawData!H9702),PHCODE,2,FALSE), ""), "Other")</f>
        <v/>
      </c>
      <c r="I9700" t="str">
        <f>IFERROR(IF(RawData!I9702&lt;&gt;"", VLOOKUP(TRIM(RawData!I9702),PHCODE,2,FALSE), ""), "Other")</f>
        <v/>
      </c>
      <c r="J9700" t="str">
        <f>TRIM(RawData!L9702)</f>
        <v/>
      </c>
      <c r="K9700">
        <f>'Risk Calculation Tables'!AD9268</f>
        <v>0</v>
      </c>
      <c r="L9700" t="str">
        <f>TRIM(RawData!J9702)</f>
        <v/>
      </c>
      <c r="M9700" t="str">
        <f>TRIM(RawData!K9702)</f>
        <v/>
      </c>
    </row>
    <row r="9701" spans="1:13" x14ac:dyDescent="0.3">
      <c r="A9701">
        <f>RawData!A9703</f>
        <v>0</v>
      </c>
      <c r="B9701" t="str">
        <f>IF(RawData!B9703&lt;&gt;"", (VLOOKUP(RawData!B9703,AgeCat,2,TRUE)), "")</f>
        <v/>
      </c>
      <c r="C9701" t="str">
        <f>TRIM(RawData!C9703)</f>
        <v/>
      </c>
      <c r="D9701" s="4">
        <f>RawData!D9703</f>
        <v>0</v>
      </c>
      <c r="E9701">
        <f>RawData!E9703</f>
        <v>0</v>
      </c>
      <c r="F9701" t="str">
        <f>IFERROR(IF(RawData!F9703&lt;&gt;"", VLOOKUP(TRIM(RawData!F9703),ICD10Code,2,FALSE), ""), "Other")</f>
        <v/>
      </c>
      <c r="G9701" t="str">
        <f>IFERROR(IF(RawData!G9703&lt;&gt;"", VLOOKUP(TRIM(RawData!G9703),ICD10Code,2,FALSE), ""), "Other")</f>
        <v/>
      </c>
      <c r="H9701" t="str">
        <f>IFERROR(IF(RawData!H9703&lt;&gt;"", VLOOKUP(TRIM(RawData!H9703),PHCODE,2,FALSE), ""), "Other")</f>
        <v/>
      </c>
      <c r="I9701" t="str">
        <f>IFERROR(IF(RawData!I9703&lt;&gt;"", VLOOKUP(TRIM(RawData!I9703),PHCODE,2,FALSE), ""), "Other")</f>
        <v/>
      </c>
      <c r="J9701" t="str">
        <f>TRIM(RawData!L9703)</f>
        <v/>
      </c>
      <c r="K9701">
        <f>'Risk Calculation Tables'!AD9269</f>
        <v>0</v>
      </c>
      <c r="L9701" t="str">
        <f>TRIM(RawData!J9703)</f>
        <v/>
      </c>
      <c r="M9701" t="str">
        <f>TRIM(RawData!K9703)</f>
        <v/>
      </c>
    </row>
    <row r="9702" spans="1:13" x14ac:dyDescent="0.3">
      <c r="A9702">
        <f>RawData!A9704</f>
        <v>0</v>
      </c>
      <c r="B9702" t="str">
        <f>IF(RawData!B9704&lt;&gt;"", (VLOOKUP(RawData!B9704,AgeCat,2,TRUE)), "")</f>
        <v/>
      </c>
      <c r="C9702" t="str">
        <f>TRIM(RawData!C9704)</f>
        <v/>
      </c>
      <c r="D9702" s="4">
        <f>RawData!D9704</f>
        <v>0</v>
      </c>
      <c r="E9702">
        <f>RawData!E9704</f>
        <v>0</v>
      </c>
      <c r="F9702" t="str">
        <f>IFERROR(IF(RawData!F9704&lt;&gt;"", VLOOKUP(TRIM(RawData!F9704),ICD10Code,2,FALSE), ""), "Other")</f>
        <v/>
      </c>
      <c r="G9702" t="str">
        <f>IFERROR(IF(RawData!G9704&lt;&gt;"", VLOOKUP(TRIM(RawData!G9704),ICD10Code,2,FALSE), ""), "Other")</f>
        <v/>
      </c>
      <c r="H9702" t="str">
        <f>IFERROR(IF(RawData!H9704&lt;&gt;"", VLOOKUP(TRIM(RawData!H9704),PHCODE,2,FALSE), ""), "Other")</f>
        <v/>
      </c>
      <c r="I9702" t="str">
        <f>IFERROR(IF(RawData!I9704&lt;&gt;"", VLOOKUP(TRIM(RawData!I9704),PHCODE,2,FALSE), ""), "Other")</f>
        <v/>
      </c>
      <c r="J9702" t="str">
        <f>TRIM(RawData!L9704)</f>
        <v/>
      </c>
      <c r="K9702">
        <f>'Risk Calculation Tables'!AD9270</f>
        <v>0</v>
      </c>
      <c r="L9702" t="str">
        <f>TRIM(RawData!J9704)</f>
        <v/>
      </c>
      <c r="M9702" t="str">
        <f>TRIM(RawData!K9704)</f>
        <v/>
      </c>
    </row>
    <row r="9703" spans="1:13" x14ac:dyDescent="0.3">
      <c r="A9703">
        <f>RawData!A9705</f>
        <v>0</v>
      </c>
      <c r="B9703" t="str">
        <f>IF(RawData!B9705&lt;&gt;"", (VLOOKUP(RawData!B9705,AgeCat,2,TRUE)), "")</f>
        <v/>
      </c>
      <c r="C9703" t="str">
        <f>TRIM(RawData!C9705)</f>
        <v/>
      </c>
      <c r="D9703" s="4">
        <f>RawData!D9705</f>
        <v>0</v>
      </c>
      <c r="E9703">
        <f>RawData!E9705</f>
        <v>0</v>
      </c>
      <c r="F9703" t="str">
        <f>IFERROR(IF(RawData!F9705&lt;&gt;"", VLOOKUP(TRIM(RawData!F9705),ICD10Code,2,FALSE), ""), "Other")</f>
        <v/>
      </c>
      <c r="G9703" t="str">
        <f>IFERROR(IF(RawData!G9705&lt;&gt;"", VLOOKUP(TRIM(RawData!G9705),ICD10Code,2,FALSE), ""), "Other")</f>
        <v/>
      </c>
      <c r="H9703" t="str">
        <f>IFERROR(IF(RawData!H9705&lt;&gt;"", VLOOKUP(TRIM(RawData!H9705),PHCODE,2,FALSE), ""), "Other")</f>
        <v/>
      </c>
      <c r="I9703" t="str">
        <f>IFERROR(IF(RawData!I9705&lt;&gt;"", VLOOKUP(TRIM(RawData!I9705),PHCODE,2,FALSE), ""), "Other")</f>
        <v/>
      </c>
      <c r="J9703" t="str">
        <f>TRIM(RawData!L9705)</f>
        <v/>
      </c>
      <c r="K9703">
        <f>'Risk Calculation Tables'!AD9271</f>
        <v>0</v>
      </c>
      <c r="L9703" t="str">
        <f>TRIM(RawData!J9705)</f>
        <v/>
      </c>
      <c r="M9703" t="str">
        <f>TRIM(RawData!K9705)</f>
        <v/>
      </c>
    </row>
    <row r="9704" spans="1:13" x14ac:dyDescent="0.3">
      <c r="A9704">
        <f>RawData!A9706</f>
        <v>0</v>
      </c>
      <c r="B9704" t="str">
        <f>IF(RawData!B9706&lt;&gt;"", (VLOOKUP(RawData!B9706,AgeCat,2,TRUE)), "")</f>
        <v/>
      </c>
      <c r="C9704" t="str">
        <f>TRIM(RawData!C9706)</f>
        <v/>
      </c>
      <c r="D9704" s="4">
        <f>RawData!D9706</f>
        <v>0</v>
      </c>
      <c r="E9704">
        <f>RawData!E9706</f>
        <v>0</v>
      </c>
      <c r="F9704" t="str">
        <f>IFERROR(IF(RawData!F9706&lt;&gt;"", VLOOKUP(TRIM(RawData!F9706),ICD10Code,2,FALSE), ""), "Other")</f>
        <v/>
      </c>
      <c r="G9704" t="str">
        <f>IFERROR(IF(RawData!G9706&lt;&gt;"", VLOOKUP(TRIM(RawData!G9706),ICD10Code,2,FALSE), ""), "Other")</f>
        <v/>
      </c>
      <c r="H9704" t="str">
        <f>IFERROR(IF(RawData!H9706&lt;&gt;"", VLOOKUP(TRIM(RawData!H9706),PHCODE,2,FALSE), ""), "Other")</f>
        <v/>
      </c>
      <c r="I9704" t="str">
        <f>IFERROR(IF(RawData!I9706&lt;&gt;"", VLOOKUP(TRIM(RawData!I9706),PHCODE,2,FALSE), ""), "Other")</f>
        <v/>
      </c>
      <c r="J9704" t="str">
        <f>TRIM(RawData!L9706)</f>
        <v/>
      </c>
      <c r="K9704">
        <f>'Risk Calculation Tables'!AD9272</f>
        <v>0</v>
      </c>
      <c r="L9704" t="str">
        <f>TRIM(RawData!J9706)</f>
        <v/>
      </c>
      <c r="M9704" t="str">
        <f>TRIM(RawData!K9706)</f>
        <v/>
      </c>
    </row>
    <row r="9705" spans="1:13" x14ac:dyDescent="0.3">
      <c r="A9705">
        <f>RawData!A9707</f>
        <v>0</v>
      </c>
      <c r="B9705" t="str">
        <f>IF(RawData!B9707&lt;&gt;"", (VLOOKUP(RawData!B9707,AgeCat,2,TRUE)), "")</f>
        <v/>
      </c>
      <c r="C9705" t="str">
        <f>TRIM(RawData!C9707)</f>
        <v/>
      </c>
      <c r="D9705" s="4">
        <f>RawData!D9707</f>
        <v>0</v>
      </c>
      <c r="E9705">
        <f>RawData!E9707</f>
        <v>0</v>
      </c>
      <c r="F9705" t="str">
        <f>IFERROR(IF(RawData!F9707&lt;&gt;"", VLOOKUP(TRIM(RawData!F9707),ICD10Code,2,FALSE), ""), "Other")</f>
        <v/>
      </c>
      <c r="G9705" t="str">
        <f>IFERROR(IF(RawData!G9707&lt;&gt;"", VLOOKUP(TRIM(RawData!G9707),ICD10Code,2,FALSE), ""), "Other")</f>
        <v/>
      </c>
      <c r="H9705" t="str">
        <f>IFERROR(IF(RawData!H9707&lt;&gt;"", VLOOKUP(TRIM(RawData!H9707),PHCODE,2,FALSE), ""), "Other")</f>
        <v/>
      </c>
      <c r="I9705" t="str">
        <f>IFERROR(IF(RawData!I9707&lt;&gt;"", VLOOKUP(TRIM(RawData!I9707),PHCODE,2,FALSE), ""), "Other")</f>
        <v/>
      </c>
      <c r="J9705" t="str">
        <f>TRIM(RawData!L9707)</f>
        <v/>
      </c>
      <c r="K9705">
        <f>'Risk Calculation Tables'!AD9273</f>
        <v>0</v>
      </c>
      <c r="L9705" t="str">
        <f>TRIM(RawData!J9707)</f>
        <v/>
      </c>
      <c r="M9705" t="str">
        <f>TRIM(RawData!K9707)</f>
        <v/>
      </c>
    </row>
    <row r="9706" spans="1:13" x14ac:dyDescent="0.3">
      <c r="A9706">
        <f>RawData!A9708</f>
        <v>0</v>
      </c>
      <c r="B9706" t="str">
        <f>IF(RawData!B9708&lt;&gt;"", (VLOOKUP(RawData!B9708,AgeCat,2,TRUE)), "")</f>
        <v/>
      </c>
      <c r="C9706" t="str">
        <f>TRIM(RawData!C9708)</f>
        <v/>
      </c>
      <c r="D9706" s="4">
        <f>RawData!D9708</f>
        <v>0</v>
      </c>
      <c r="E9706">
        <f>RawData!E9708</f>
        <v>0</v>
      </c>
      <c r="F9706" t="str">
        <f>IFERROR(IF(RawData!F9708&lt;&gt;"", VLOOKUP(TRIM(RawData!F9708),ICD10Code,2,FALSE), ""), "Other")</f>
        <v/>
      </c>
      <c r="G9706" t="str">
        <f>IFERROR(IF(RawData!G9708&lt;&gt;"", VLOOKUP(TRIM(RawData!G9708),ICD10Code,2,FALSE), ""), "Other")</f>
        <v/>
      </c>
      <c r="H9706" t="str">
        <f>IFERROR(IF(RawData!H9708&lt;&gt;"", VLOOKUP(TRIM(RawData!H9708),PHCODE,2,FALSE), ""), "Other")</f>
        <v/>
      </c>
      <c r="I9706" t="str">
        <f>IFERROR(IF(RawData!I9708&lt;&gt;"", VLOOKUP(TRIM(RawData!I9708),PHCODE,2,FALSE), ""), "Other")</f>
        <v/>
      </c>
      <c r="J9706" t="str">
        <f>TRIM(RawData!L9708)</f>
        <v/>
      </c>
      <c r="K9706">
        <f>'Risk Calculation Tables'!AD9274</f>
        <v>0</v>
      </c>
      <c r="L9706" t="str">
        <f>TRIM(RawData!J9708)</f>
        <v/>
      </c>
      <c r="M9706" t="str">
        <f>TRIM(RawData!K9708)</f>
        <v/>
      </c>
    </row>
    <row r="9707" spans="1:13" x14ac:dyDescent="0.3">
      <c r="A9707">
        <f>RawData!A9709</f>
        <v>0</v>
      </c>
      <c r="B9707" t="str">
        <f>IF(RawData!B9709&lt;&gt;"", (VLOOKUP(RawData!B9709,AgeCat,2,TRUE)), "")</f>
        <v/>
      </c>
      <c r="C9707" t="str">
        <f>TRIM(RawData!C9709)</f>
        <v/>
      </c>
      <c r="D9707" s="4">
        <f>RawData!D9709</f>
        <v>0</v>
      </c>
      <c r="E9707">
        <f>RawData!E9709</f>
        <v>0</v>
      </c>
      <c r="F9707" t="str">
        <f>IFERROR(IF(RawData!F9709&lt;&gt;"", VLOOKUP(TRIM(RawData!F9709),ICD10Code,2,FALSE), ""), "Other")</f>
        <v/>
      </c>
      <c r="G9707" t="str">
        <f>IFERROR(IF(RawData!G9709&lt;&gt;"", VLOOKUP(TRIM(RawData!G9709),ICD10Code,2,FALSE), ""), "Other")</f>
        <v/>
      </c>
      <c r="H9707" t="str">
        <f>IFERROR(IF(RawData!H9709&lt;&gt;"", VLOOKUP(TRIM(RawData!H9709),PHCODE,2,FALSE), ""), "Other")</f>
        <v/>
      </c>
      <c r="I9707" t="str">
        <f>IFERROR(IF(RawData!I9709&lt;&gt;"", VLOOKUP(TRIM(RawData!I9709),PHCODE,2,FALSE), ""), "Other")</f>
        <v/>
      </c>
      <c r="J9707" t="str">
        <f>TRIM(RawData!L9709)</f>
        <v/>
      </c>
      <c r="K9707">
        <f>'Risk Calculation Tables'!AD9275</f>
        <v>0</v>
      </c>
      <c r="L9707" t="str">
        <f>TRIM(RawData!J9709)</f>
        <v/>
      </c>
      <c r="M9707" t="str">
        <f>TRIM(RawData!K9709)</f>
        <v/>
      </c>
    </row>
    <row r="9708" spans="1:13" x14ac:dyDescent="0.3">
      <c r="A9708">
        <f>RawData!A9710</f>
        <v>0</v>
      </c>
      <c r="B9708" t="str">
        <f>IF(RawData!B9710&lt;&gt;"", (VLOOKUP(RawData!B9710,AgeCat,2,TRUE)), "")</f>
        <v/>
      </c>
      <c r="C9708" t="str">
        <f>TRIM(RawData!C9710)</f>
        <v/>
      </c>
      <c r="D9708" s="4">
        <f>RawData!D9710</f>
        <v>0</v>
      </c>
      <c r="E9708">
        <f>RawData!E9710</f>
        <v>0</v>
      </c>
      <c r="F9708" t="str">
        <f>IFERROR(IF(RawData!F9710&lt;&gt;"", VLOOKUP(TRIM(RawData!F9710),ICD10Code,2,FALSE), ""), "Other")</f>
        <v/>
      </c>
      <c r="G9708" t="str">
        <f>IFERROR(IF(RawData!G9710&lt;&gt;"", VLOOKUP(TRIM(RawData!G9710),ICD10Code,2,FALSE), ""), "Other")</f>
        <v/>
      </c>
      <c r="H9708" t="str">
        <f>IFERROR(IF(RawData!H9710&lt;&gt;"", VLOOKUP(TRIM(RawData!H9710),PHCODE,2,FALSE), ""), "Other")</f>
        <v/>
      </c>
      <c r="I9708" t="str">
        <f>IFERROR(IF(RawData!I9710&lt;&gt;"", VLOOKUP(TRIM(RawData!I9710),PHCODE,2,FALSE), ""), "Other")</f>
        <v/>
      </c>
      <c r="J9708" t="str">
        <f>TRIM(RawData!L9710)</f>
        <v/>
      </c>
      <c r="K9708">
        <f>'Risk Calculation Tables'!AD9276</f>
        <v>0</v>
      </c>
      <c r="L9708" t="str">
        <f>TRIM(RawData!J9710)</f>
        <v/>
      </c>
      <c r="M9708" t="str">
        <f>TRIM(RawData!K9710)</f>
        <v/>
      </c>
    </row>
    <row r="9709" spans="1:13" x14ac:dyDescent="0.3">
      <c r="A9709">
        <f>RawData!A9711</f>
        <v>0</v>
      </c>
      <c r="B9709" t="str">
        <f>IF(RawData!B9711&lt;&gt;"", (VLOOKUP(RawData!B9711,AgeCat,2,TRUE)), "")</f>
        <v/>
      </c>
      <c r="C9709" t="str">
        <f>TRIM(RawData!C9711)</f>
        <v/>
      </c>
      <c r="D9709" s="4">
        <f>RawData!D9711</f>
        <v>0</v>
      </c>
      <c r="E9709">
        <f>RawData!E9711</f>
        <v>0</v>
      </c>
      <c r="F9709" t="str">
        <f>IFERROR(IF(RawData!F9711&lt;&gt;"", VLOOKUP(TRIM(RawData!F9711),ICD10Code,2,FALSE), ""), "Other")</f>
        <v/>
      </c>
      <c r="G9709" t="str">
        <f>IFERROR(IF(RawData!G9711&lt;&gt;"", VLOOKUP(TRIM(RawData!G9711),ICD10Code,2,FALSE), ""), "Other")</f>
        <v/>
      </c>
      <c r="H9709" t="str">
        <f>IFERROR(IF(RawData!H9711&lt;&gt;"", VLOOKUP(TRIM(RawData!H9711),PHCODE,2,FALSE), ""), "Other")</f>
        <v/>
      </c>
      <c r="I9709" t="str">
        <f>IFERROR(IF(RawData!I9711&lt;&gt;"", VLOOKUP(TRIM(RawData!I9711),PHCODE,2,FALSE), ""), "Other")</f>
        <v/>
      </c>
      <c r="J9709" t="str">
        <f>TRIM(RawData!L9711)</f>
        <v/>
      </c>
      <c r="K9709">
        <f>'Risk Calculation Tables'!AD9277</f>
        <v>0</v>
      </c>
      <c r="L9709" t="str">
        <f>TRIM(RawData!J9711)</f>
        <v/>
      </c>
      <c r="M9709" t="str">
        <f>TRIM(RawData!K9711)</f>
        <v/>
      </c>
    </row>
    <row r="9710" spans="1:13" x14ac:dyDescent="0.3">
      <c r="A9710">
        <f>RawData!A9712</f>
        <v>0</v>
      </c>
      <c r="B9710" t="str">
        <f>IF(RawData!B9712&lt;&gt;"", (VLOOKUP(RawData!B9712,AgeCat,2,TRUE)), "")</f>
        <v/>
      </c>
      <c r="C9710" t="str">
        <f>TRIM(RawData!C9712)</f>
        <v/>
      </c>
      <c r="D9710" s="4">
        <f>RawData!D9712</f>
        <v>0</v>
      </c>
      <c r="E9710">
        <f>RawData!E9712</f>
        <v>0</v>
      </c>
      <c r="F9710" t="str">
        <f>IFERROR(IF(RawData!F9712&lt;&gt;"", VLOOKUP(TRIM(RawData!F9712),ICD10Code,2,FALSE), ""), "Other")</f>
        <v/>
      </c>
      <c r="G9710" t="str">
        <f>IFERROR(IF(RawData!G9712&lt;&gt;"", VLOOKUP(TRIM(RawData!G9712),ICD10Code,2,FALSE), ""), "Other")</f>
        <v/>
      </c>
      <c r="H9710" t="str">
        <f>IFERROR(IF(RawData!H9712&lt;&gt;"", VLOOKUP(TRIM(RawData!H9712),PHCODE,2,FALSE), ""), "Other")</f>
        <v/>
      </c>
      <c r="I9710" t="str">
        <f>IFERROR(IF(RawData!I9712&lt;&gt;"", VLOOKUP(TRIM(RawData!I9712),PHCODE,2,FALSE), ""), "Other")</f>
        <v/>
      </c>
      <c r="J9710" t="str">
        <f>TRIM(RawData!L9712)</f>
        <v/>
      </c>
      <c r="K9710">
        <f>'Risk Calculation Tables'!AD9278</f>
        <v>0</v>
      </c>
      <c r="L9710" t="str">
        <f>TRIM(RawData!J9712)</f>
        <v/>
      </c>
      <c r="M9710" t="str">
        <f>TRIM(RawData!K9712)</f>
        <v/>
      </c>
    </row>
    <row r="9711" spans="1:13" x14ac:dyDescent="0.3">
      <c r="A9711">
        <f>RawData!A9713</f>
        <v>0</v>
      </c>
      <c r="B9711" t="str">
        <f>IF(RawData!B9713&lt;&gt;"", (VLOOKUP(RawData!B9713,AgeCat,2,TRUE)), "")</f>
        <v/>
      </c>
      <c r="C9711" t="str">
        <f>TRIM(RawData!C9713)</f>
        <v/>
      </c>
      <c r="D9711" s="4">
        <f>RawData!D9713</f>
        <v>0</v>
      </c>
      <c r="E9711">
        <f>RawData!E9713</f>
        <v>0</v>
      </c>
      <c r="F9711" t="str">
        <f>IFERROR(IF(RawData!F9713&lt;&gt;"", VLOOKUP(TRIM(RawData!F9713),ICD10Code,2,FALSE), ""), "Other")</f>
        <v/>
      </c>
      <c r="G9711" t="str">
        <f>IFERROR(IF(RawData!G9713&lt;&gt;"", VLOOKUP(TRIM(RawData!G9713),ICD10Code,2,FALSE), ""), "Other")</f>
        <v/>
      </c>
      <c r="H9711" t="str">
        <f>IFERROR(IF(RawData!H9713&lt;&gt;"", VLOOKUP(TRIM(RawData!H9713),PHCODE,2,FALSE), ""), "Other")</f>
        <v/>
      </c>
      <c r="I9711" t="str">
        <f>IFERROR(IF(RawData!I9713&lt;&gt;"", VLOOKUP(TRIM(RawData!I9713),PHCODE,2,FALSE), ""), "Other")</f>
        <v/>
      </c>
      <c r="J9711" t="str">
        <f>TRIM(RawData!L9713)</f>
        <v/>
      </c>
      <c r="K9711">
        <f>'Risk Calculation Tables'!AD9279</f>
        <v>0</v>
      </c>
      <c r="L9711" t="str">
        <f>TRIM(RawData!J9713)</f>
        <v/>
      </c>
      <c r="M9711" t="str">
        <f>TRIM(RawData!K9713)</f>
        <v/>
      </c>
    </row>
    <row r="9712" spans="1:13" x14ac:dyDescent="0.3">
      <c r="A9712">
        <f>RawData!A9714</f>
        <v>0</v>
      </c>
      <c r="B9712" t="str">
        <f>IF(RawData!B9714&lt;&gt;"", (VLOOKUP(RawData!B9714,AgeCat,2,TRUE)), "")</f>
        <v/>
      </c>
      <c r="C9712" t="str">
        <f>TRIM(RawData!C9714)</f>
        <v/>
      </c>
      <c r="D9712" s="4">
        <f>RawData!D9714</f>
        <v>0</v>
      </c>
      <c r="E9712">
        <f>RawData!E9714</f>
        <v>0</v>
      </c>
      <c r="F9712" t="str">
        <f>IFERROR(IF(RawData!F9714&lt;&gt;"", VLOOKUP(TRIM(RawData!F9714),ICD10Code,2,FALSE), ""), "Other")</f>
        <v/>
      </c>
      <c r="G9712" t="str">
        <f>IFERROR(IF(RawData!G9714&lt;&gt;"", VLOOKUP(TRIM(RawData!G9714),ICD10Code,2,FALSE), ""), "Other")</f>
        <v/>
      </c>
      <c r="H9712" t="str">
        <f>IFERROR(IF(RawData!H9714&lt;&gt;"", VLOOKUP(TRIM(RawData!H9714),PHCODE,2,FALSE), ""), "Other")</f>
        <v/>
      </c>
      <c r="I9712" t="str">
        <f>IFERROR(IF(RawData!I9714&lt;&gt;"", VLOOKUP(TRIM(RawData!I9714),PHCODE,2,FALSE), ""), "Other")</f>
        <v/>
      </c>
      <c r="J9712" t="str">
        <f>TRIM(RawData!L9714)</f>
        <v/>
      </c>
      <c r="K9712">
        <f>'Risk Calculation Tables'!AD9280</f>
        <v>0</v>
      </c>
      <c r="L9712" t="str">
        <f>TRIM(RawData!J9714)</f>
        <v/>
      </c>
      <c r="M9712" t="str">
        <f>TRIM(RawData!K9714)</f>
        <v/>
      </c>
    </row>
    <row r="9713" spans="1:13" x14ac:dyDescent="0.3">
      <c r="A9713">
        <f>RawData!A9715</f>
        <v>0</v>
      </c>
      <c r="B9713" t="str">
        <f>IF(RawData!B9715&lt;&gt;"", (VLOOKUP(RawData!B9715,AgeCat,2,TRUE)), "")</f>
        <v/>
      </c>
      <c r="C9713" t="str">
        <f>TRIM(RawData!C9715)</f>
        <v/>
      </c>
      <c r="D9713" s="4">
        <f>RawData!D9715</f>
        <v>0</v>
      </c>
      <c r="E9713">
        <f>RawData!E9715</f>
        <v>0</v>
      </c>
      <c r="F9713" t="str">
        <f>IFERROR(IF(RawData!F9715&lt;&gt;"", VLOOKUP(TRIM(RawData!F9715),ICD10Code,2,FALSE), ""), "Other")</f>
        <v/>
      </c>
      <c r="G9713" t="str">
        <f>IFERROR(IF(RawData!G9715&lt;&gt;"", VLOOKUP(TRIM(RawData!G9715),ICD10Code,2,FALSE), ""), "Other")</f>
        <v/>
      </c>
      <c r="H9713" t="str">
        <f>IFERROR(IF(RawData!H9715&lt;&gt;"", VLOOKUP(TRIM(RawData!H9715),PHCODE,2,FALSE), ""), "Other")</f>
        <v/>
      </c>
      <c r="I9713" t="str">
        <f>IFERROR(IF(RawData!I9715&lt;&gt;"", VLOOKUP(TRIM(RawData!I9715),PHCODE,2,FALSE), ""), "Other")</f>
        <v/>
      </c>
      <c r="J9713" t="str">
        <f>TRIM(RawData!L9715)</f>
        <v/>
      </c>
      <c r="K9713">
        <f>'Risk Calculation Tables'!AD9281</f>
        <v>0</v>
      </c>
      <c r="L9713" t="str">
        <f>TRIM(RawData!J9715)</f>
        <v/>
      </c>
      <c r="M9713" t="str">
        <f>TRIM(RawData!K9715)</f>
        <v/>
      </c>
    </row>
    <row r="9714" spans="1:13" x14ac:dyDescent="0.3">
      <c r="A9714">
        <f>RawData!A9716</f>
        <v>0</v>
      </c>
      <c r="B9714" t="str">
        <f>IF(RawData!B9716&lt;&gt;"", (VLOOKUP(RawData!B9716,AgeCat,2,TRUE)), "")</f>
        <v/>
      </c>
      <c r="C9714" t="str">
        <f>TRIM(RawData!C9716)</f>
        <v/>
      </c>
      <c r="D9714" s="4">
        <f>RawData!D9716</f>
        <v>0</v>
      </c>
      <c r="E9714">
        <f>RawData!E9716</f>
        <v>0</v>
      </c>
      <c r="F9714" t="str">
        <f>IFERROR(IF(RawData!F9716&lt;&gt;"", VLOOKUP(TRIM(RawData!F9716),ICD10Code,2,FALSE), ""), "Other")</f>
        <v/>
      </c>
      <c r="G9714" t="str">
        <f>IFERROR(IF(RawData!G9716&lt;&gt;"", VLOOKUP(TRIM(RawData!G9716),ICD10Code,2,FALSE), ""), "Other")</f>
        <v/>
      </c>
      <c r="H9714" t="str">
        <f>IFERROR(IF(RawData!H9716&lt;&gt;"", VLOOKUP(TRIM(RawData!H9716),PHCODE,2,FALSE), ""), "Other")</f>
        <v/>
      </c>
      <c r="I9714" t="str">
        <f>IFERROR(IF(RawData!I9716&lt;&gt;"", VLOOKUP(TRIM(RawData!I9716),PHCODE,2,FALSE), ""), "Other")</f>
        <v/>
      </c>
      <c r="J9714" t="str">
        <f>TRIM(RawData!L9716)</f>
        <v/>
      </c>
      <c r="K9714">
        <f>'Risk Calculation Tables'!AD9282</f>
        <v>0</v>
      </c>
      <c r="L9714" t="str">
        <f>TRIM(RawData!J9716)</f>
        <v/>
      </c>
      <c r="M9714" t="str">
        <f>TRIM(RawData!K9716)</f>
        <v/>
      </c>
    </row>
    <row r="9715" spans="1:13" x14ac:dyDescent="0.3">
      <c r="A9715">
        <f>RawData!A9717</f>
        <v>0</v>
      </c>
      <c r="B9715" t="str">
        <f>IF(RawData!B9717&lt;&gt;"", (VLOOKUP(RawData!B9717,AgeCat,2,TRUE)), "")</f>
        <v/>
      </c>
      <c r="C9715" t="str">
        <f>TRIM(RawData!C9717)</f>
        <v/>
      </c>
      <c r="D9715" s="4">
        <f>RawData!D9717</f>
        <v>0</v>
      </c>
      <c r="E9715">
        <f>RawData!E9717</f>
        <v>0</v>
      </c>
      <c r="F9715" t="str">
        <f>IFERROR(IF(RawData!F9717&lt;&gt;"", VLOOKUP(TRIM(RawData!F9717),ICD10Code,2,FALSE), ""), "Other")</f>
        <v/>
      </c>
      <c r="G9715" t="str">
        <f>IFERROR(IF(RawData!G9717&lt;&gt;"", VLOOKUP(TRIM(RawData!G9717),ICD10Code,2,FALSE), ""), "Other")</f>
        <v/>
      </c>
      <c r="H9715" t="str">
        <f>IFERROR(IF(RawData!H9717&lt;&gt;"", VLOOKUP(TRIM(RawData!H9717),PHCODE,2,FALSE), ""), "Other")</f>
        <v/>
      </c>
      <c r="I9715" t="str">
        <f>IFERROR(IF(RawData!I9717&lt;&gt;"", VLOOKUP(TRIM(RawData!I9717),PHCODE,2,FALSE), ""), "Other")</f>
        <v/>
      </c>
      <c r="J9715" t="str">
        <f>TRIM(RawData!L9717)</f>
        <v/>
      </c>
      <c r="K9715">
        <f>'Risk Calculation Tables'!AD9283</f>
        <v>0</v>
      </c>
      <c r="L9715" t="str">
        <f>TRIM(RawData!J9717)</f>
        <v/>
      </c>
      <c r="M9715" t="str">
        <f>TRIM(RawData!K9717)</f>
        <v/>
      </c>
    </row>
    <row r="9716" spans="1:13" x14ac:dyDescent="0.3">
      <c r="A9716">
        <f>RawData!A9718</f>
        <v>0</v>
      </c>
      <c r="B9716" t="str">
        <f>IF(RawData!B9718&lt;&gt;"", (VLOOKUP(RawData!B9718,AgeCat,2,TRUE)), "")</f>
        <v/>
      </c>
      <c r="C9716" t="str">
        <f>TRIM(RawData!C9718)</f>
        <v/>
      </c>
      <c r="D9716" s="4">
        <f>RawData!D9718</f>
        <v>0</v>
      </c>
      <c r="E9716">
        <f>RawData!E9718</f>
        <v>0</v>
      </c>
      <c r="F9716" t="str">
        <f>IFERROR(IF(RawData!F9718&lt;&gt;"", VLOOKUP(TRIM(RawData!F9718),ICD10Code,2,FALSE), ""), "Other")</f>
        <v/>
      </c>
      <c r="G9716" t="str">
        <f>IFERROR(IF(RawData!G9718&lt;&gt;"", VLOOKUP(TRIM(RawData!G9718),ICD10Code,2,FALSE), ""), "Other")</f>
        <v/>
      </c>
      <c r="H9716" t="str">
        <f>IFERROR(IF(RawData!H9718&lt;&gt;"", VLOOKUP(TRIM(RawData!H9718),PHCODE,2,FALSE), ""), "Other")</f>
        <v/>
      </c>
      <c r="I9716" t="str">
        <f>IFERROR(IF(RawData!I9718&lt;&gt;"", VLOOKUP(TRIM(RawData!I9718),PHCODE,2,FALSE), ""), "Other")</f>
        <v/>
      </c>
      <c r="J9716" t="str">
        <f>TRIM(RawData!L9718)</f>
        <v/>
      </c>
      <c r="K9716">
        <f>'Risk Calculation Tables'!AD9284</f>
        <v>0</v>
      </c>
      <c r="L9716" t="str">
        <f>TRIM(RawData!J9718)</f>
        <v/>
      </c>
      <c r="M9716" t="str">
        <f>TRIM(RawData!K9718)</f>
        <v/>
      </c>
    </row>
    <row r="9717" spans="1:13" x14ac:dyDescent="0.3">
      <c r="A9717">
        <f>RawData!A9719</f>
        <v>0</v>
      </c>
      <c r="B9717" t="str">
        <f>IF(RawData!B9719&lt;&gt;"", (VLOOKUP(RawData!B9719,AgeCat,2,TRUE)), "")</f>
        <v/>
      </c>
      <c r="C9717" t="str">
        <f>TRIM(RawData!C9719)</f>
        <v/>
      </c>
      <c r="D9717" s="4">
        <f>RawData!D9719</f>
        <v>0</v>
      </c>
      <c r="E9717">
        <f>RawData!E9719</f>
        <v>0</v>
      </c>
      <c r="F9717" t="str">
        <f>IFERROR(IF(RawData!F9719&lt;&gt;"", VLOOKUP(TRIM(RawData!F9719),ICD10Code,2,FALSE), ""), "Other")</f>
        <v/>
      </c>
      <c r="G9717" t="str">
        <f>IFERROR(IF(RawData!G9719&lt;&gt;"", VLOOKUP(TRIM(RawData!G9719),ICD10Code,2,FALSE), ""), "Other")</f>
        <v/>
      </c>
      <c r="H9717" t="str">
        <f>IFERROR(IF(RawData!H9719&lt;&gt;"", VLOOKUP(TRIM(RawData!H9719),PHCODE,2,FALSE), ""), "Other")</f>
        <v/>
      </c>
      <c r="I9717" t="str">
        <f>IFERROR(IF(RawData!I9719&lt;&gt;"", VLOOKUP(TRIM(RawData!I9719),PHCODE,2,FALSE), ""), "Other")</f>
        <v/>
      </c>
      <c r="J9717" t="str">
        <f>TRIM(RawData!L9719)</f>
        <v/>
      </c>
      <c r="K9717">
        <f>'Risk Calculation Tables'!AD9285</f>
        <v>0</v>
      </c>
      <c r="L9717" t="str">
        <f>TRIM(RawData!J9719)</f>
        <v/>
      </c>
      <c r="M9717" t="str">
        <f>TRIM(RawData!K9719)</f>
        <v/>
      </c>
    </row>
    <row r="9718" spans="1:13" x14ac:dyDescent="0.3">
      <c r="A9718">
        <f>RawData!A9720</f>
        <v>0</v>
      </c>
      <c r="B9718" t="str">
        <f>IF(RawData!B9720&lt;&gt;"", (VLOOKUP(RawData!B9720,AgeCat,2,TRUE)), "")</f>
        <v/>
      </c>
      <c r="C9718" t="str">
        <f>TRIM(RawData!C9720)</f>
        <v/>
      </c>
      <c r="D9718" s="4">
        <f>RawData!D9720</f>
        <v>0</v>
      </c>
      <c r="E9718">
        <f>RawData!E9720</f>
        <v>0</v>
      </c>
      <c r="F9718" t="str">
        <f>IFERROR(IF(RawData!F9720&lt;&gt;"", VLOOKUP(TRIM(RawData!F9720),ICD10Code,2,FALSE), ""), "Other")</f>
        <v/>
      </c>
      <c r="G9718" t="str">
        <f>IFERROR(IF(RawData!G9720&lt;&gt;"", VLOOKUP(TRIM(RawData!G9720),ICD10Code,2,FALSE), ""), "Other")</f>
        <v/>
      </c>
      <c r="H9718" t="str">
        <f>IFERROR(IF(RawData!H9720&lt;&gt;"", VLOOKUP(TRIM(RawData!H9720),PHCODE,2,FALSE), ""), "Other")</f>
        <v/>
      </c>
      <c r="I9718" t="str">
        <f>IFERROR(IF(RawData!I9720&lt;&gt;"", VLOOKUP(TRIM(RawData!I9720),PHCODE,2,FALSE), ""), "Other")</f>
        <v/>
      </c>
      <c r="J9718" t="str">
        <f>TRIM(RawData!L9720)</f>
        <v/>
      </c>
      <c r="K9718">
        <f>'Risk Calculation Tables'!AD9286</f>
        <v>0</v>
      </c>
      <c r="L9718" t="str">
        <f>TRIM(RawData!J9720)</f>
        <v/>
      </c>
      <c r="M9718" t="str">
        <f>TRIM(RawData!K9720)</f>
        <v/>
      </c>
    </row>
    <row r="9719" spans="1:13" x14ac:dyDescent="0.3">
      <c r="A9719">
        <f>RawData!A9721</f>
        <v>0</v>
      </c>
      <c r="B9719" t="str">
        <f>IF(RawData!B9721&lt;&gt;"", (VLOOKUP(RawData!B9721,AgeCat,2,TRUE)), "")</f>
        <v/>
      </c>
      <c r="C9719" t="str">
        <f>TRIM(RawData!C9721)</f>
        <v/>
      </c>
      <c r="D9719" s="4">
        <f>RawData!D9721</f>
        <v>0</v>
      </c>
      <c r="E9719">
        <f>RawData!E9721</f>
        <v>0</v>
      </c>
      <c r="F9719" t="str">
        <f>IFERROR(IF(RawData!F9721&lt;&gt;"", VLOOKUP(TRIM(RawData!F9721),ICD10Code,2,FALSE), ""), "Other")</f>
        <v/>
      </c>
      <c r="G9719" t="str">
        <f>IFERROR(IF(RawData!G9721&lt;&gt;"", VLOOKUP(TRIM(RawData!G9721),ICD10Code,2,FALSE), ""), "Other")</f>
        <v/>
      </c>
      <c r="H9719" t="str">
        <f>IFERROR(IF(RawData!H9721&lt;&gt;"", VLOOKUP(TRIM(RawData!H9721),PHCODE,2,FALSE), ""), "Other")</f>
        <v/>
      </c>
      <c r="I9719" t="str">
        <f>IFERROR(IF(RawData!I9721&lt;&gt;"", VLOOKUP(TRIM(RawData!I9721),PHCODE,2,FALSE), ""), "Other")</f>
        <v/>
      </c>
      <c r="J9719" t="str">
        <f>TRIM(RawData!L9721)</f>
        <v/>
      </c>
      <c r="K9719">
        <f>'Risk Calculation Tables'!AD9287</f>
        <v>0</v>
      </c>
      <c r="L9719" t="str">
        <f>TRIM(RawData!J9721)</f>
        <v/>
      </c>
      <c r="M9719" t="str">
        <f>TRIM(RawData!K9721)</f>
        <v/>
      </c>
    </row>
    <row r="9720" spans="1:13" x14ac:dyDescent="0.3">
      <c r="A9720">
        <f>RawData!A9722</f>
        <v>0</v>
      </c>
      <c r="B9720" t="str">
        <f>IF(RawData!B9722&lt;&gt;"", (VLOOKUP(RawData!B9722,AgeCat,2,TRUE)), "")</f>
        <v/>
      </c>
      <c r="C9720" t="str">
        <f>TRIM(RawData!C9722)</f>
        <v/>
      </c>
      <c r="D9720" s="4">
        <f>RawData!D9722</f>
        <v>0</v>
      </c>
      <c r="E9720">
        <f>RawData!E9722</f>
        <v>0</v>
      </c>
      <c r="F9720" t="str">
        <f>IFERROR(IF(RawData!F9722&lt;&gt;"", VLOOKUP(TRIM(RawData!F9722),ICD10Code,2,FALSE), ""), "Other")</f>
        <v/>
      </c>
      <c r="G9720" t="str">
        <f>IFERROR(IF(RawData!G9722&lt;&gt;"", VLOOKUP(TRIM(RawData!G9722),ICD10Code,2,FALSE), ""), "Other")</f>
        <v/>
      </c>
      <c r="H9720" t="str">
        <f>IFERROR(IF(RawData!H9722&lt;&gt;"", VLOOKUP(TRIM(RawData!H9722),PHCODE,2,FALSE), ""), "Other")</f>
        <v/>
      </c>
      <c r="I9720" t="str">
        <f>IFERROR(IF(RawData!I9722&lt;&gt;"", VLOOKUP(TRIM(RawData!I9722),PHCODE,2,FALSE), ""), "Other")</f>
        <v/>
      </c>
      <c r="J9720" t="str">
        <f>TRIM(RawData!L9722)</f>
        <v/>
      </c>
      <c r="K9720">
        <f>'Risk Calculation Tables'!AD9288</f>
        <v>0</v>
      </c>
      <c r="L9720" t="str">
        <f>TRIM(RawData!J9722)</f>
        <v/>
      </c>
      <c r="M9720" t="str">
        <f>TRIM(RawData!K9722)</f>
        <v/>
      </c>
    </row>
    <row r="9721" spans="1:13" x14ac:dyDescent="0.3">
      <c r="A9721">
        <f>RawData!A9723</f>
        <v>0</v>
      </c>
      <c r="B9721" t="str">
        <f>IF(RawData!B9723&lt;&gt;"", (VLOOKUP(RawData!B9723,AgeCat,2,TRUE)), "")</f>
        <v/>
      </c>
      <c r="C9721" t="str">
        <f>TRIM(RawData!C9723)</f>
        <v/>
      </c>
      <c r="D9721" s="4">
        <f>RawData!D9723</f>
        <v>0</v>
      </c>
      <c r="E9721">
        <f>RawData!E9723</f>
        <v>0</v>
      </c>
      <c r="F9721" t="str">
        <f>IFERROR(IF(RawData!F9723&lt;&gt;"", VLOOKUP(TRIM(RawData!F9723),ICD10Code,2,FALSE), ""), "Other")</f>
        <v/>
      </c>
      <c r="G9721" t="str">
        <f>IFERROR(IF(RawData!G9723&lt;&gt;"", VLOOKUP(TRIM(RawData!G9723),ICD10Code,2,FALSE), ""), "Other")</f>
        <v/>
      </c>
      <c r="H9721" t="str">
        <f>IFERROR(IF(RawData!H9723&lt;&gt;"", VLOOKUP(TRIM(RawData!H9723),PHCODE,2,FALSE), ""), "Other")</f>
        <v/>
      </c>
      <c r="I9721" t="str">
        <f>IFERROR(IF(RawData!I9723&lt;&gt;"", VLOOKUP(TRIM(RawData!I9723),PHCODE,2,FALSE), ""), "Other")</f>
        <v/>
      </c>
      <c r="J9721" t="str">
        <f>TRIM(RawData!L9723)</f>
        <v/>
      </c>
      <c r="K9721">
        <f>'Risk Calculation Tables'!AD9289</f>
        <v>0</v>
      </c>
      <c r="L9721" t="str">
        <f>TRIM(RawData!J9723)</f>
        <v/>
      </c>
      <c r="M9721" t="str">
        <f>TRIM(RawData!K9723)</f>
        <v/>
      </c>
    </row>
    <row r="9722" spans="1:13" x14ac:dyDescent="0.3">
      <c r="A9722">
        <f>RawData!A9724</f>
        <v>0</v>
      </c>
      <c r="B9722" t="str">
        <f>IF(RawData!B9724&lt;&gt;"", (VLOOKUP(RawData!B9724,AgeCat,2,TRUE)), "")</f>
        <v/>
      </c>
      <c r="C9722" t="str">
        <f>TRIM(RawData!C9724)</f>
        <v/>
      </c>
      <c r="D9722" s="4">
        <f>RawData!D9724</f>
        <v>0</v>
      </c>
      <c r="E9722">
        <f>RawData!E9724</f>
        <v>0</v>
      </c>
      <c r="F9722" t="str">
        <f>IFERROR(IF(RawData!F9724&lt;&gt;"", VLOOKUP(TRIM(RawData!F9724),ICD10Code,2,FALSE), ""), "Other")</f>
        <v/>
      </c>
      <c r="G9722" t="str">
        <f>IFERROR(IF(RawData!G9724&lt;&gt;"", VLOOKUP(TRIM(RawData!G9724),ICD10Code,2,FALSE), ""), "Other")</f>
        <v/>
      </c>
      <c r="H9722" t="str">
        <f>IFERROR(IF(RawData!H9724&lt;&gt;"", VLOOKUP(TRIM(RawData!H9724),PHCODE,2,FALSE), ""), "Other")</f>
        <v/>
      </c>
      <c r="I9722" t="str">
        <f>IFERROR(IF(RawData!I9724&lt;&gt;"", VLOOKUP(TRIM(RawData!I9724),PHCODE,2,FALSE), ""), "Other")</f>
        <v/>
      </c>
      <c r="J9722" t="str">
        <f>TRIM(RawData!L9724)</f>
        <v/>
      </c>
      <c r="K9722">
        <f>'Risk Calculation Tables'!AD9290</f>
        <v>0</v>
      </c>
      <c r="L9722" t="str">
        <f>TRIM(RawData!J9724)</f>
        <v/>
      </c>
      <c r="M9722" t="str">
        <f>TRIM(RawData!K9724)</f>
        <v/>
      </c>
    </row>
    <row r="9723" spans="1:13" x14ac:dyDescent="0.3">
      <c r="A9723">
        <f>RawData!A9725</f>
        <v>0</v>
      </c>
      <c r="B9723" t="str">
        <f>IF(RawData!B9725&lt;&gt;"", (VLOOKUP(RawData!B9725,AgeCat,2,TRUE)), "")</f>
        <v/>
      </c>
      <c r="C9723" t="str">
        <f>TRIM(RawData!C9725)</f>
        <v/>
      </c>
      <c r="D9723" s="4">
        <f>RawData!D9725</f>
        <v>0</v>
      </c>
      <c r="E9723">
        <f>RawData!E9725</f>
        <v>0</v>
      </c>
      <c r="F9723" t="str">
        <f>IFERROR(IF(RawData!F9725&lt;&gt;"", VLOOKUP(TRIM(RawData!F9725),ICD10Code,2,FALSE), ""), "Other")</f>
        <v/>
      </c>
      <c r="G9723" t="str">
        <f>IFERROR(IF(RawData!G9725&lt;&gt;"", VLOOKUP(TRIM(RawData!G9725),ICD10Code,2,FALSE), ""), "Other")</f>
        <v/>
      </c>
      <c r="H9723" t="str">
        <f>IFERROR(IF(RawData!H9725&lt;&gt;"", VLOOKUP(TRIM(RawData!H9725),PHCODE,2,FALSE), ""), "Other")</f>
        <v/>
      </c>
      <c r="I9723" t="str">
        <f>IFERROR(IF(RawData!I9725&lt;&gt;"", VLOOKUP(TRIM(RawData!I9725),PHCODE,2,FALSE), ""), "Other")</f>
        <v/>
      </c>
      <c r="J9723" t="str">
        <f>TRIM(RawData!L9725)</f>
        <v/>
      </c>
      <c r="K9723">
        <f>'Risk Calculation Tables'!AD9291</f>
        <v>0</v>
      </c>
      <c r="L9723" t="str">
        <f>TRIM(RawData!J9725)</f>
        <v/>
      </c>
      <c r="M9723" t="str">
        <f>TRIM(RawData!K9725)</f>
        <v/>
      </c>
    </row>
    <row r="9724" spans="1:13" x14ac:dyDescent="0.3">
      <c r="A9724">
        <f>RawData!A9726</f>
        <v>0</v>
      </c>
      <c r="B9724" t="str">
        <f>IF(RawData!B9726&lt;&gt;"", (VLOOKUP(RawData!B9726,AgeCat,2,TRUE)), "")</f>
        <v/>
      </c>
      <c r="C9724" t="str">
        <f>TRIM(RawData!C9726)</f>
        <v/>
      </c>
      <c r="D9724" s="4">
        <f>RawData!D9726</f>
        <v>0</v>
      </c>
      <c r="E9724">
        <f>RawData!E9726</f>
        <v>0</v>
      </c>
      <c r="F9724" t="str">
        <f>IFERROR(IF(RawData!F9726&lt;&gt;"", VLOOKUP(TRIM(RawData!F9726),ICD10Code,2,FALSE), ""), "Other")</f>
        <v/>
      </c>
      <c r="G9724" t="str">
        <f>IFERROR(IF(RawData!G9726&lt;&gt;"", VLOOKUP(TRIM(RawData!G9726),ICD10Code,2,FALSE), ""), "Other")</f>
        <v/>
      </c>
      <c r="H9724" t="str">
        <f>IFERROR(IF(RawData!H9726&lt;&gt;"", VLOOKUP(TRIM(RawData!H9726),PHCODE,2,FALSE), ""), "Other")</f>
        <v/>
      </c>
      <c r="I9724" t="str">
        <f>IFERROR(IF(RawData!I9726&lt;&gt;"", VLOOKUP(TRIM(RawData!I9726),PHCODE,2,FALSE), ""), "Other")</f>
        <v/>
      </c>
      <c r="J9724" t="str">
        <f>TRIM(RawData!L9726)</f>
        <v/>
      </c>
      <c r="K9724">
        <f>'Risk Calculation Tables'!AD9292</f>
        <v>0</v>
      </c>
      <c r="L9724" t="str">
        <f>TRIM(RawData!J9726)</f>
        <v/>
      </c>
      <c r="M9724" t="str">
        <f>TRIM(RawData!K9726)</f>
        <v/>
      </c>
    </row>
    <row r="9725" spans="1:13" x14ac:dyDescent="0.3">
      <c r="A9725">
        <f>RawData!A9727</f>
        <v>0</v>
      </c>
      <c r="B9725" t="str">
        <f>IF(RawData!B9727&lt;&gt;"", (VLOOKUP(RawData!B9727,AgeCat,2,TRUE)), "")</f>
        <v/>
      </c>
      <c r="C9725" t="str">
        <f>TRIM(RawData!C9727)</f>
        <v/>
      </c>
      <c r="D9725" s="4">
        <f>RawData!D9727</f>
        <v>0</v>
      </c>
      <c r="E9725">
        <f>RawData!E9727</f>
        <v>0</v>
      </c>
      <c r="F9725" t="str">
        <f>IFERROR(IF(RawData!F9727&lt;&gt;"", VLOOKUP(TRIM(RawData!F9727),ICD10Code,2,FALSE), ""), "Other")</f>
        <v/>
      </c>
      <c r="G9725" t="str">
        <f>IFERROR(IF(RawData!G9727&lt;&gt;"", VLOOKUP(TRIM(RawData!G9727),ICD10Code,2,FALSE), ""), "Other")</f>
        <v/>
      </c>
      <c r="H9725" t="str">
        <f>IFERROR(IF(RawData!H9727&lt;&gt;"", VLOOKUP(TRIM(RawData!H9727),PHCODE,2,FALSE), ""), "Other")</f>
        <v/>
      </c>
      <c r="I9725" t="str">
        <f>IFERROR(IF(RawData!I9727&lt;&gt;"", VLOOKUP(TRIM(RawData!I9727),PHCODE,2,FALSE), ""), "Other")</f>
        <v/>
      </c>
      <c r="J9725" t="str">
        <f>TRIM(RawData!L9727)</f>
        <v/>
      </c>
      <c r="K9725">
        <f>'Risk Calculation Tables'!AD9293</f>
        <v>0</v>
      </c>
      <c r="L9725" t="str">
        <f>TRIM(RawData!J9727)</f>
        <v/>
      </c>
      <c r="M9725" t="str">
        <f>TRIM(RawData!K9727)</f>
        <v/>
      </c>
    </row>
    <row r="9726" spans="1:13" x14ac:dyDescent="0.3">
      <c r="A9726">
        <f>RawData!A9728</f>
        <v>0</v>
      </c>
      <c r="B9726" t="str">
        <f>IF(RawData!B9728&lt;&gt;"", (VLOOKUP(RawData!B9728,AgeCat,2,TRUE)), "")</f>
        <v/>
      </c>
      <c r="C9726" t="str">
        <f>TRIM(RawData!C9728)</f>
        <v/>
      </c>
      <c r="D9726" s="4">
        <f>RawData!D9728</f>
        <v>0</v>
      </c>
      <c r="E9726">
        <f>RawData!E9728</f>
        <v>0</v>
      </c>
      <c r="F9726" t="str">
        <f>IFERROR(IF(RawData!F9728&lt;&gt;"", VLOOKUP(TRIM(RawData!F9728),ICD10Code,2,FALSE), ""), "Other")</f>
        <v/>
      </c>
      <c r="G9726" t="str">
        <f>IFERROR(IF(RawData!G9728&lt;&gt;"", VLOOKUP(TRIM(RawData!G9728),ICD10Code,2,FALSE), ""), "Other")</f>
        <v/>
      </c>
      <c r="H9726" t="str">
        <f>IFERROR(IF(RawData!H9728&lt;&gt;"", VLOOKUP(TRIM(RawData!H9728),PHCODE,2,FALSE), ""), "Other")</f>
        <v/>
      </c>
      <c r="I9726" t="str">
        <f>IFERROR(IF(RawData!I9728&lt;&gt;"", VLOOKUP(TRIM(RawData!I9728),PHCODE,2,FALSE), ""), "Other")</f>
        <v/>
      </c>
      <c r="J9726" t="str">
        <f>TRIM(RawData!L9728)</f>
        <v/>
      </c>
      <c r="K9726">
        <f>'Risk Calculation Tables'!AD9294</f>
        <v>0</v>
      </c>
      <c r="L9726" t="str">
        <f>TRIM(RawData!J9728)</f>
        <v/>
      </c>
      <c r="M9726" t="str">
        <f>TRIM(RawData!K9728)</f>
        <v/>
      </c>
    </row>
    <row r="9727" spans="1:13" x14ac:dyDescent="0.3">
      <c r="A9727">
        <f>RawData!A9729</f>
        <v>0</v>
      </c>
      <c r="B9727" t="str">
        <f>IF(RawData!B9729&lt;&gt;"", (VLOOKUP(RawData!B9729,AgeCat,2,TRUE)), "")</f>
        <v/>
      </c>
      <c r="C9727" t="str">
        <f>TRIM(RawData!C9729)</f>
        <v/>
      </c>
      <c r="D9727" s="4">
        <f>RawData!D9729</f>
        <v>0</v>
      </c>
      <c r="E9727">
        <f>RawData!E9729</f>
        <v>0</v>
      </c>
      <c r="F9727" t="str">
        <f>IFERROR(IF(RawData!F9729&lt;&gt;"", VLOOKUP(TRIM(RawData!F9729),ICD10Code,2,FALSE), ""), "Other")</f>
        <v/>
      </c>
      <c r="G9727" t="str">
        <f>IFERROR(IF(RawData!G9729&lt;&gt;"", VLOOKUP(TRIM(RawData!G9729),ICD10Code,2,FALSE), ""), "Other")</f>
        <v/>
      </c>
      <c r="H9727" t="str">
        <f>IFERROR(IF(RawData!H9729&lt;&gt;"", VLOOKUP(TRIM(RawData!H9729),PHCODE,2,FALSE), ""), "Other")</f>
        <v/>
      </c>
      <c r="I9727" t="str">
        <f>IFERROR(IF(RawData!I9729&lt;&gt;"", VLOOKUP(TRIM(RawData!I9729),PHCODE,2,FALSE), ""), "Other")</f>
        <v/>
      </c>
      <c r="J9727" t="str">
        <f>TRIM(RawData!L9729)</f>
        <v/>
      </c>
      <c r="K9727">
        <f>'Risk Calculation Tables'!AD9295</f>
        <v>0</v>
      </c>
      <c r="L9727" t="str">
        <f>TRIM(RawData!J9729)</f>
        <v/>
      </c>
      <c r="M9727" t="str">
        <f>TRIM(RawData!K9729)</f>
        <v/>
      </c>
    </row>
    <row r="9728" spans="1:13" x14ac:dyDescent="0.3">
      <c r="A9728">
        <f>RawData!A9730</f>
        <v>0</v>
      </c>
      <c r="B9728" t="str">
        <f>IF(RawData!B9730&lt;&gt;"", (VLOOKUP(RawData!B9730,AgeCat,2,TRUE)), "")</f>
        <v/>
      </c>
      <c r="C9728" t="str">
        <f>TRIM(RawData!C9730)</f>
        <v/>
      </c>
      <c r="D9728" s="4">
        <f>RawData!D9730</f>
        <v>0</v>
      </c>
      <c r="E9728">
        <f>RawData!E9730</f>
        <v>0</v>
      </c>
      <c r="F9728" t="str">
        <f>IFERROR(IF(RawData!F9730&lt;&gt;"", VLOOKUP(TRIM(RawData!F9730),ICD10Code,2,FALSE), ""), "Other")</f>
        <v/>
      </c>
      <c r="G9728" t="str">
        <f>IFERROR(IF(RawData!G9730&lt;&gt;"", VLOOKUP(TRIM(RawData!G9730),ICD10Code,2,FALSE), ""), "Other")</f>
        <v/>
      </c>
      <c r="H9728" t="str">
        <f>IFERROR(IF(RawData!H9730&lt;&gt;"", VLOOKUP(TRIM(RawData!H9730),PHCODE,2,FALSE), ""), "Other")</f>
        <v/>
      </c>
      <c r="I9728" t="str">
        <f>IFERROR(IF(RawData!I9730&lt;&gt;"", VLOOKUP(TRIM(RawData!I9730),PHCODE,2,FALSE), ""), "Other")</f>
        <v/>
      </c>
      <c r="J9728" t="str">
        <f>TRIM(RawData!L9730)</f>
        <v/>
      </c>
      <c r="K9728">
        <f>'Risk Calculation Tables'!AD9296</f>
        <v>0</v>
      </c>
      <c r="L9728" t="str">
        <f>TRIM(RawData!J9730)</f>
        <v/>
      </c>
      <c r="M9728" t="str">
        <f>TRIM(RawData!K9730)</f>
        <v/>
      </c>
    </row>
    <row r="9729" spans="1:13" x14ac:dyDescent="0.3">
      <c r="A9729">
        <f>RawData!A9731</f>
        <v>0</v>
      </c>
      <c r="B9729" t="str">
        <f>IF(RawData!B9731&lt;&gt;"", (VLOOKUP(RawData!B9731,AgeCat,2,TRUE)), "")</f>
        <v/>
      </c>
      <c r="C9729" t="str">
        <f>TRIM(RawData!C9731)</f>
        <v/>
      </c>
      <c r="D9729" s="4">
        <f>RawData!D9731</f>
        <v>0</v>
      </c>
      <c r="E9729">
        <f>RawData!E9731</f>
        <v>0</v>
      </c>
      <c r="F9729" t="str">
        <f>IFERROR(IF(RawData!F9731&lt;&gt;"", VLOOKUP(TRIM(RawData!F9731),ICD10Code,2,FALSE), ""), "Other")</f>
        <v/>
      </c>
      <c r="G9729" t="str">
        <f>IFERROR(IF(RawData!G9731&lt;&gt;"", VLOOKUP(TRIM(RawData!G9731),ICD10Code,2,FALSE), ""), "Other")</f>
        <v/>
      </c>
      <c r="H9729" t="str">
        <f>IFERROR(IF(RawData!H9731&lt;&gt;"", VLOOKUP(TRIM(RawData!H9731),PHCODE,2,FALSE), ""), "Other")</f>
        <v/>
      </c>
      <c r="I9729" t="str">
        <f>IFERROR(IF(RawData!I9731&lt;&gt;"", VLOOKUP(TRIM(RawData!I9731),PHCODE,2,FALSE), ""), "Other")</f>
        <v/>
      </c>
      <c r="J9729" t="str">
        <f>TRIM(RawData!L9731)</f>
        <v/>
      </c>
      <c r="K9729">
        <f>'Risk Calculation Tables'!AD9297</f>
        <v>0</v>
      </c>
      <c r="L9729" t="str">
        <f>TRIM(RawData!J9731)</f>
        <v/>
      </c>
      <c r="M9729" t="str">
        <f>TRIM(RawData!K9731)</f>
        <v/>
      </c>
    </row>
    <row r="9730" spans="1:13" x14ac:dyDescent="0.3">
      <c r="A9730">
        <f>RawData!A9732</f>
        <v>0</v>
      </c>
      <c r="B9730" t="str">
        <f>IF(RawData!B9732&lt;&gt;"", (VLOOKUP(RawData!B9732,AgeCat,2,TRUE)), "")</f>
        <v/>
      </c>
      <c r="C9730" t="str">
        <f>TRIM(RawData!C9732)</f>
        <v/>
      </c>
      <c r="D9730" s="4">
        <f>RawData!D9732</f>
        <v>0</v>
      </c>
      <c r="E9730">
        <f>RawData!E9732</f>
        <v>0</v>
      </c>
      <c r="F9730" t="str">
        <f>IFERROR(IF(RawData!F9732&lt;&gt;"", VLOOKUP(TRIM(RawData!F9732),ICD10Code,2,FALSE), ""), "Other")</f>
        <v/>
      </c>
      <c r="G9730" t="str">
        <f>IFERROR(IF(RawData!G9732&lt;&gt;"", VLOOKUP(TRIM(RawData!G9732),ICD10Code,2,FALSE), ""), "Other")</f>
        <v/>
      </c>
      <c r="H9730" t="str">
        <f>IFERROR(IF(RawData!H9732&lt;&gt;"", VLOOKUP(TRIM(RawData!H9732),PHCODE,2,FALSE), ""), "Other")</f>
        <v/>
      </c>
      <c r="I9730" t="str">
        <f>IFERROR(IF(RawData!I9732&lt;&gt;"", VLOOKUP(TRIM(RawData!I9732),PHCODE,2,FALSE), ""), "Other")</f>
        <v/>
      </c>
      <c r="J9730" t="str">
        <f>TRIM(RawData!L9732)</f>
        <v/>
      </c>
      <c r="K9730">
        <f>'Risk Calculation Tables'!AD9298</f>
        <v>0</v>
      </c>
      <c r="L9730" t="str">
        <f>TRIM(RawData!J9732)</f>
        <v/>
      </c>
      <c r="M9730" t="str">
        <f>TRIM(RawData!K9732)</f>
        <v/>
      </c>
    </row>
    <row r="9731" spans="1:13" x14ac:dyDescent="0.3">
      <c r="A9731">
        <f>RawData!A9733</f>
        <v>0</v>
      </c>
      <c r="B9731" t="str">
        <f>IF(RawData!B9733&lt;&gt;"", (VLOOKUP(RawData!B9733,AgeCat,2,TRUE)), "")</f>
        <v/>
      </c>
      <c r="C9731" t="str">
        <f>TRIM(RawData!C9733)</f>
        <v/>
      </c>
      <c r="D9731" s="4">
        <f>RawData!D9733</f>
        <v>0</v>
      </c>
      <c r="E9731">
        <f>RawData!E9733</f>
        <v>0</v>
      </c>
      <c r="F9731" t="str">
        <f>IFERROR(IF(RawData!F9733&lt;&gt;"", VLOOKUP(TRIM(RawData!F9733),ICD10Code,2,FALSE), ""), "Other")</f>
        <v/>
      </c>
      <c r="G9731" t="str">
        <f>IFERROR(IF(RawData!G9733&lt;&gt;"", VLOOKUP(TRIM(RawData!G9733),ICD10Code,2,FALSE), ""), "Other")</f>
        <v/>
      </c>
      <c r="H9731" t="str">
        <f>IFERROR(IF(RawData!H9733&lt;&gt;"", VLOOKUP(TRIM(RawData!H9733),PHCODE,2,FALSE), ""), "Other")</f>
        <v/>
      </c>
      <c r="I9731" t="str">
        <f>IFERROR(IF(RawData!I9733&lt;&gt;"", VLOOKUP(TRIM(RawData!I9733),PHCODE,2,FALSE), ""), "Other")</f>
        <v/>
      </c>
      <c r="J9731" t="str">
        <f>TRIM(RawData!L9733)</f>
        <v/>
      </c>
      <c r="K9731">
        <f>'Risk Calculation Tables'!AD9299</f>
        <v>0</v>
      </c>
      <c r="L9731" t="str">
        <f>TRIM(RawData!J9733)</f>
        <v/>
      </c>
      <c r="M9731" t="str">
        <f>TRIM(RawData!K9733)</f>
        <v/>
      </c>
    </row>
    <row r="9732" spans="1:13" x14ac:dyDescent="0.3">
      <c r="A9732">
        <f>RawData!A9734</f>
        <v>0</v>
      </c>
      <c r="B9732" t="str">
        <f>IF(RawData!B9734&lt;&gt;"", (VLOOKUP(RawData!B9734,AgeCat,2,TRUE)), "")</f>
        <v/>
      </c>
      <c r="C9732" t="str">
        <f>TRIM(RawData!C9734)</f>
        <v/>
      </c>
      <c r="D9732" s="4">
        <f>RawData!D9734</f>
        <v>0</v>
      </c>
      <c r="E9732">
        <f>RawData!E9734</f>
        <v>0</v>
      </c>
      <c r="F9732" t="str">
        <f>IFERROR(IF(RawData!F9734&lt;&gt;"", VLOOKUP(TRIM(RawData!F9734),ICD10Code,2,FALSE), ""), "Other")</f>
        <v/>
      </c>
      <c r="G9732" t="str">
        <f>IFERROR(IF(RawData!G9734&lt;&gt;"", VLOOKUP(TRIM(RawData!G9734),ICD10Code,2,FALSE), ""), "Other")</f>
        <v/>
      </c>
      <c r="H9732" t="str">
        <f>IFERROR(IF(RawData!H9734&lt;&gt;"", VLOOKUP(TRIM(RawData!H9734),PHCODE,2,FALSE), ""), "Other")</f>
        <v/>
      </c>
      <c r="I9732" t="str">
        <f>IFERROR(IF(RawData!I9734&lt;&gt;"", VLOOKUP(TRIM(RawData!I9734),PHCODE,2,FALSE), ""), "Other")</f>
        <v/>
      </c>
      <c r="J9732" t="str">
        <f>TRIM(RawData!L9734)</f>
        <v/>
      </c>
      <c r="K9732">
        <f>'Risk Calculation Tables'!AD9300</f>
        <v>0</v>
      </c>
      <c r="L9732" t="str">
        <f>TRIM(RawData!J9734)</f>
        <v/>
      </c>
      <c r="M9732" t="str">
        <f>TRIM(RawData!K9734)</f>
        <v/>
      </c>
    </row>
    <row r="9733" spans="1:13" x14ac:dyDescent="0.3">
      <c r="A9733">
        <f>RawData!A9735</f>
        <v>0</v>
      </c>
      <c r="B9733" t="str">
        <f>IF(RawData!B9735&lt;&gt;"", (VLOOKUP(RawData!B9735,AgeCat,2,TRUE)), "")</f>
        <v/>
      </c>
      <c r="C9733" t="str">
        <f>TRIM(RawData!C9735)</f>
        <v/>
      </c>
      <c r="D9733" s="4">
        <f>RawData!D9735</f>
        <v>0</v>
      </c>
      <c r="E9733">
        <f>RawData!E9735</f>
        <v>0</v>
      </c>
      <c r="F9733" t="str">
        <f>IFERROR(IF(RawData!F9735&lt;&gt;"", VLOOKUP(TRIM(RawData!F9735),ICD10Code,2,FALSE), ""), "Other")</f>
        <v/>
      </c>
      <c r="G9733" t="str">
        <f>IFERROR(IF(RawData!G9735&lt;&gt;"", VLOOKUP(TRIM(RawData!G9735),ICD10Code,2,FALSE), ""), "Other")</f>
        <v/>
      </c>
      <c r="H9733" t="str">
        <f>IFERROR(IF(RawData!H9735&lt;&gt;"", VLOOKUP(TRIM(RawData!H9735),PHCODE,2,FALSE), ""), "Other")</f>
        <v/>
      </c>
      <c r="I9733" t="str">
        <f>IFERROR(IF(RawData!I9735&lt;&gt;"", VLOOKUP(TRIM(RawData!I9735),PHCODE,2,FALSE), ""), "Other")</f>
        <v/>
      </c>
      <c r="J9733" t="str">
        <f>TRIM(RawData!L9735)</f>
        <v/>
      </c>
      <c r="K9733">
        <f>'Risk Calculation Tables'!AD9301</f>
        <v>0</v>
      </c>
      <c r="L9733" t="str">
        <f>TRIM(RawData!J9735)</f>
        <v/>
      </c>
      <c r="M9733" t="str">
        <f>TRIM(RawData!K9735)</f>
        <v/>
      </c>
    </row>
    <row r="9734" spans="1:13" x14ac:dyDescent="0.3">
      <c r="A9734">
        <f>RawData!A9736</f>
        <v>0</v>
      </c>
      <c r="B9734" t="str">
        <f>IF(RawData!B9736&lt;&gt;"", (VLOOKUP(RawData!B9736,AgeCat,2,TRUE)), "")</f>
        <v/>
      </c>
      <c r="C9734" t="str">
        <f>TRIM(RawData!C9736)</f>
        <v/>
      </c>
      <c r="D9734" s="4">
        <f>RawData!D9736</f>
        <v>0</v>
      </c>
      <c r="E9734">
        <f>RawData!E9736</f>
        <v>0</v>
      </c>
      <c r="F9734" t="str">
        <f>IFERROR(IF(RawData!F9736&lt;&gt;"", VLOOKUP(TRIM(RawData!F9736),ICD10Code,2,FALSE), ""), "Other")</f>
        <v/>
      </c>
      <c r="G9734" t="str">
        <f>IFERROR(IF(RawData!G9736&lt;&gt;"", VLOOKUP(TRIM(RawData!G9736),ICD10Code,2,FALSE), ""), "Other")</f>
        <v/>
      </c>
      <c r="H9734" t="str">
        <f>IFERROR(IF(RawData!H9736&lt;&gt;"", VLOOKUP(TRIM(RawData!H9736),PHCODE,2,FALSE), ""), "Other")</f>
        <v/>
      </c>
      <c r="I9734" t="str">
        <f>IFERROR(IF(RawData!I9736&lt;&gt;"", VLOOKUP(TRIM(RawData!I9736),PHCODE,2,FALSE), ""), "Other")</f>
        <v/>
      </c>
      <c r="J9734" t="str">
        <f>TRIM(RawData!L9736)</f>
        <v/>
      </c>
      <c r="K9734">
        <f>'Risk Calculation Tables'!AD9302</f>
        <v>0</v>
      </c>
      <c r="L9734" t="str">
        <f>TRIM(RawData!J9736)</f>
        <v/>
      </c>
      <c r="M9734" t="str">
        <f>TRIM(RawData!K9736)</f>
        <v/>
      </c>
    </row>
    <row r="9735" spans="1:13" x14ac:dyDescent="0.3">
      <c r="A9735">
        <f>RawData!A9737</f>
        <v>0</v>
      </c>
      <c r="B9735" t="str">
        <f>IF(RawData!B9737&lt;&gt;"", (VLOOKUP(RawData!B9737,AgeCat,2,TRUE)), "")</f>
        <v/>
      </c>
      <c r="C9735" t="str">
        <f>TRIM(RawData!C9737)</f>
        <v/>
      </c>
      <c r="D9735" s="4">
        <f>RawData!D9737</f>
        <v>0</v>
      </c>
      <c r="E9735">
        <f>RawData!E9737</f>
        <v>0</v>
      </c>
      <c r="F9735" t="str">
        <f>IFERROR(IF(RawData!F9737&lt;&gt;"", VLOOKUP(TRIM(RawData!F9737),ICD10Code,2,FALSE), ""), "Other")</f>
        <v/>
      </c>
      <c r="G9735" t="str">
        <f>IFERROR(IF(RawData!G9737&lt;&gt;"", VLOOKUP(TRIM(RawData!G9737),ICD10Code,2,FALSE), ""), "Other")</f>
        <v/>
      </c>
      <c r="H9735" t="str">
        <f>IFERROR(IF(RawData!H9737&lt;&gt;"", VLOOKUP(TRIM(RawData!H9737),PHCODE,2,FALSE), ""), "Other")</f>
        <v/>
      </c>
      <c r="I9735" t="str">
        <f>IFERROR(IF(RawData!I9737&lt;&gt;"", VLOOKUP(TRIM(RawData!I9737),PHCODE,2,FALSE), ""), "Other")</f>
        <v/>
      </c>
      <c r="J9735" t="str">
        <f>TRIM(RawData!L9737)</f>
        <v/>
      </c>
      <c r="K9735">
        <f>'Risk Calculation Tables'!AD9303</f>
        <v>0</v>
      </c>
      <c r="L9735" t="str">
        <f>TRIM(RawData!J9737)</f>
        <v/>
      </c>
      <c r="M9735" t="str">
        <f>TRIM(RawData!K9737)</f>
        <v/>
      </c>
    </row>
    <row r="9736" spans="1:13" x14ac:dyDescent="0.3">
      <c r="A9736">
        <f>RawData!A9738</f>
        <v>0</v>
      </c>
      <c r="B9736" t="str">
        <f>IF(RawData!B9738&lt;&gt;"", (VLOOKUP(RawData!B9738,AgeCat,2,TRUE)), "")</f>
        <v/>
      </c>
      <c r="C9736" t="str">
        <f>TRIM(RawData!C9738)</f>
        <v/>
      </c>
      <c r="D9736" s="4">
        <f>RawData!D9738</f>
        <v>0</v>
      </c>
      <c r="E9736">
        <f>RawData!E9738</f>
        <v>0</v>
      </c>
      <c r="F9736" t="str">
        <f>IFERROR(IF(RawData!F9738&lt;&gt;"", VLOOKUP(TRIM(RawData!F9738),ICD10Code,2,FALSE), ""), "Other")</f>
        <v/>
      </c>
      <c r="G9736" t="str">
        <f>IFERROR(IF(RawData!G9738&lt;&gt;"", VLOOKUP(TRIM(RawData!G9738),ICD10Code,2,FALSE), ""), "Other")</f>
        <v/>
      </c>
      <c r="H9736" t="str">
        <f>IFERROR(IF(RawData!H9738&lt;&gt;"", VLOOKUP(TRIM(RawData!H9738),PHCODE,2,FALSE), ""), "Other")</f>
        <v/>
      </c>
      <c r="I9736" t="str">
        <f>IFERROR(IF(RawData!I9738&lt;&gt;"", VLOOKUP(TRIM(RawData!I9738),PHCODE,2,FALSE), ""), "Other")</f>
        <v/>
      </c>
      <c r="J9736" t="str">
        <f>TRIM(RawData!L9738)</f>
        <v/>
      </c>
      <c r="K9736">
        <f>'Risk Calculation Tables'!AD9304</f>
        <v>0</v>
      </c>
      <c r="L9736" t="str">
        <f>TRIM(RawData!J9738)</f>
        <v/>
      </c>
      <c r="M9736" t="str">
        <f>TRIM(RawData!K9738)</f>
        <v/>
      </c>
    </row>
    <row r="9737" spans="1:13" x14ac:dyDescent="0.3">
      <c r="A9737">
        <f>RawData!A9739</f>
        <v>0</v>
      </c>
      <c r="B9737" t="str">
        <f>IF(RawData!B9739&lt;&gt;"", (VLOOKUP(RawData!B9739,AgeCat,2,TRUE)), "")</f>
        <v/>
      </c>
      <c r="C9737" t="str">
        <f>TRIM(RawData!C9739)</f>
        <v/>
      </c>
      <c r="D9737" s="4">
        <f>RawData!D9739</f>
        <v>0</v>
      </c>
      <c r="E9737">
        <f>RawData!E9739</f>
        <v>0</v>
      </c>
      <c r="F9737" t="str">
        <f>IFERROR(IF(RawData!F9739&lt;&gt;"", VLOOKUP(TRIM(RawData!F9739),ICD10Code,2,FALSE), ""), "Other")</f>
        <v/>
      </c>
      <c r="G9737" t="str">
        <f>IFERROR(IF(RawData!G9739&lt;&gt;"", VLOOKUP(TRIM(RawData!G9739),ICD10Code,2,FALSE), ""), "Other")</f>
        <v/>
      </c>
      <c r="H9737" t="str">
        <f>IFERROR(IF(RawData!H9739&lt;&gt;"", VLOOKUP(TRIM(RawData!H9739),PHCODE,2,FALSE), ""), "Other")</f>
        <v/>
      </c>
      <c r="I9737" t="str">
        <f>IFERROR(IF(RawData!I9739&lt;&gt;"", VLOOKUP(TRIM(RawData!I9739),PHCODE,2,FALSE), ""), "Other")</f>
        <v/>
      </c>
      <c r="J9737" t="str">
        <f>TRIM(RawData!L9739)</f>
        <v/>
      </c>
      <c r="K9737">
        <f>'Risk Calculation Tables'!AD9305</f>
        <v>0</v>
      </c>
      <c r="L9737" t="str">
        <f>TRIM(RawData!J9739)</f>
        <v/>
      </c>
      <c r="M9737" t="str">
        <f>TRIM(RawData!K9739)</f>
        <v/>
      </c>
    </row>
    <row r="9738" spans="1:13" x14ac:dyDescent="0.3">
      <c r="A9738">
        <f>RawData!A9740</f>
        <v>0</v>
      </c>
      <c r="B9738" t="str">
        <f>IF(RawData!B9740&lt;&gt;"", (VLOOKUP(RawData!B9740,AgeCat,2,TRUE)), "")</f>
        <v/>
      </c>
      <c r="C9738" t="str">
        <f>TRIM(RawData!C9740)</f>
        <v/>
      </c>
      <c r="D9738" s="4">
        <f>RawData!D9740</f>
        <v>0</v>
      </c>
      <c r="E9738">
        <f>RawData!E9740</f>
        <v>0</v>
      </c>
      <c r="F9738" t="str">
        <f>IFERROR(IF(RawData!F9740&lt;&gt;"", VLOOKUP(TRIM(RawData!F9740),ICD10Code,2,FALSE), ""), "Other")</f>
        <v/>
      </c>
      <c r="G9738" t="str">
        <f>IFERROR(IF(RawData!G9740&lt;&gt;"", VLOOKUP(TRIM(RawData!G9740),ICD10Code,2,FALSE), ""), "Other")</f>
        <v/>
      </c>
      <c r="H9738" t="str">
        <f>IFERROR(IF(RawData!H9740&lt;&gt;"", VLOOKUP(TRIM(RawData!H9740),PHCODE,2,FALSE), ""), "Other")</f>
        <v/>
      </c>
      <c r="I9738" t="str">
        <f>IFERROR(IF(RawData!I9740&lt;&gt;"", VLOOKUP(TRIM(RawData!I9740),PHCODE,2,FALSE), ""), "Other")</f>
        <v/>
      </c>
      <c r="J9738" t="str">
        <f>TRIM(RawData!L9740)</f>
        <v/>
      </c>
      <c r="K9738">
        <f>'Risk Calculation Tables'!AD9306</f>
        <v>0</v>
      </c>
      <c r="L9738" t="str">
        <f>TRIM(RawData!J9740)</f>
        <v/>
      </c>
      <c r="M9738" t="str">
        <f>TRIM(RawData!K9740)</f>
        <v/>
      </c>
    </row>
    <row r="9739" spans="1:13" x14ac:dyDescent="0.3">
      <c r="A9739">
        <f>RawData!A9741</f>
        <v>0</v>
      </c>
      <c r="B9739" t="str">
        <f>IF(RawData!B9741&lt;&gt;"", (VLOOKUP(RawData!B9741,AgeCat,2,TRUE)), "")</f>
        <v/>
      </c>
      <c r="C9739" t="str">
        <f>TRIM(RawData!C9741)</f>
        <v/>
      </c>
      <c r="D9739" s="4">
        <f>RawData!D9741</f>
        <v>0</v>
      </c>
      <c r="E9739">
        <f>RawData!E9741</f>
        <v>0</v>
      </c>
      <c r="F9739" t="str">
        <f>IFERROR(IF(RawData!F9741&lt;&gt;"", VLOOKUP(TRIM(RawData!F9741),ICD10Code,2,FALSE), ""), "Other")</f>
        <v/>
      </c>
      <c r="G9739" t="str">
        <f>IFERROR(IF(RawData!G9741&lt;&gt;"", VLOOKUP(TRIM(RawData!G9741),ICD10Code,2,FALSE), ""), "Other")</f>
        <v/>
      </c>
      <c r="H9739" t="str">
        <f>IFERROR(IF(RawData!H9741&lt;&gt;"", VLOOKUP(TRIM(RawData!H9741),PHCODE,2,FALSE), ""), "Other")</f>
        <v/>
      </c>
      <c r="I9739" t="str">
        <f>IFERROR(IF(RawData!I9741&lt;&gt;"", VLOOKUP(TRIM(RawData!I9741),PHCODE,2,FALSE), ""), "Other")</f>
        <v/>
      </c>
      <c r="J9739" t="str">
        <f>TRIM(RawData!L9741)</f>
        <v/>
      </c>
      <c r="K9739">
        <f>'Risk Calculation Tables'!AD9307</f>
        <v>0</v>
      </c>
      <c r="L9739" t="str">
        <f>TRIM(RawData!J9741)</f>
        <v/>
      </c>
      <c r="M9739" t="str">
        <f>TRIM(RawData!K9741)</f>
        <v/>
      </c>
    </row>
    <row r="9740" spans="1:13" x14ac:dyDescent="0.3">
      <c r="A9740">
        <f>RawData!A9742</f>
        <v>0</v>
      </c>
      <c r="B9740" t="str">
        <f>IF(RawData!B9742&lt;&gt;"", (VLOOKUP(RawData!B9742,AgeCat,2,TRUE)), "")</f>
        <v/>
      </c>
      <c r="C9740" t="str">
        <f>TRIM(RawData!C9742)</f>
        <v/>
      </c>
      <c r="D9740" s="4">
        <f>RawData!D9742</f>
        <v>0</v>
      </c>
      <c r="E9740">
        <f>RawData!E9742</f>
        <v>0</v>
      </c>
      <c r="F9740" t="str">
        <f>IFERROR(IF(RawData!F9742&lt;&gt;"", VLOOKUP(TRIM(RawData!F9742),ICD10Code,2,FALSE), ""), "Other")</f>
        <v/>
      </c>
      <c r="G9740" t="str">
        <f>IFERROR(IF(RawData!G9742&lt;&gt;"", VLOOKUP(TRIM(RawData!G9742),ICD10Code,2,FALSE), ""), "Other")</f>
        <v/>
      </c>
      <c r="H9740" t="str">
        <f>IFERROR(IF(RawData!H9742&lt;&gt;"", VLOOKUP(TRIM(RawData!H9742),PHCODE,2,FALSE), ""), "Other")</f>
        <v/>
      </c>
      <c r="I9740" t="str">
        <f>IFERROR(IF(RawData!I9742&lt;&gt;"", VLOOKUP(TRIM(RawData!I9742),PHCODE,2,FALSE), ""), "Other")</f>
        <v/>
      </c>
      <c r="J9740" t="str">
        <f>TRIM(RawData!L9742)</f>
        <v/>
      </c>
      <c r="K9740">
        <f>'Risk Calculation Tables'!AD9308</f>
        <v>0</v>
      </c>
      <c r="L9740" t="str">
        <f>TRIM(RawData!J9742)</f>
        <v/>
      </c>
      <c r="M9740" t="str">
        <f>TRIM(RawData!K9742)</f>
        <v/>
      </c>
    </row>
    <row r="9741" spans="1:13" x14ac:dyDescent="0.3">
      <c r="A9741">
        <f>RawData!A9743</f>
        <v>0</v>
      </c>
      <c r="B9741" t="str">
        <f>IF(RawData!B9743&lt;&gt;"", (VLOOKUP(RawData!B9743,AgeCat,2,TRUE)), "")</f>
        <v/>
      </c>
      <c r="C9741" t="str">
        <f>TRIM(RawData!C9743)</f>
        <v/>
      </c>
      <c r="D9741" s="4">
        <f>RawData!D9743</f>
        <v>0</v>
      </c>
      <c r="E9741">
        <f>RawData!E9743</f>
        <v>0</v>
      </c>
      <c r="F9741" t="str">
        <f>IFERROR(IF(RawData!F9743&lt;&gt;"", VLOOKUP(TRIM(RawData!F9743),ICD10Code,2,FALSE), ""), "Other")</f>
        <v/>
      </c>
      <c r="G9741" t="str">
        <f>IFERROR(IF(RawData!G9743&lt;&gt;"", VLOOKUP(TRIM(RawData!G9743),ICD10Code,2,FALSE), ""), "Other")</f>
        <v/>
      </c>
      <c r="H9741" t="str">
        <f>IFERROR(IF(RawData!H9743&lt;&gt;"", VLOOKUP(TRIM(RawData!H9743),PHCODE,2,FALSE), ""), "Other")</f>
        <v/>
      </c>
      <c r="I9741" t="str">
        <f>IFERROR(IF(RawData!I9743&lt;&gt;"", VLOOKUP(TRIM(RawData!I9743),PHCODE,2,FALSE), ""), "Other")</f>
        <v/>
      </c>
      <c r="J9741" t="str">
        <f>TRIM(RawData!L9743)</f>
        <v/>
      </c>
      <c r="K9741">
        <f>'Risk Calculation Tables'!AD9309</f>
        <v>0</v>
      </c>
      <c r="L9741" t="str">
        <f>TRIM(RawData!J9743)</f>
        <v/>
      </c>
      <c r="M9741" t="str">
        <f>TRIM(RawData!K9743)</f>
        <v/>
      </c>
    </row>
    <row r="9742" spans="1:13" x14ac:dyDescent="0.3">
      <c r="A9742">
        <f>RawData!A9744</f>
        <v>0</v>
      </c>
      <c r="B9742" t="str">
        <f>IF(RawData!B9744&lt;&gt;"", (VLOOKUP(RawData!B9744,AgeCat,2,TRUE)), "")</f>
        <v/>
      </c>
      <c r="C9742" t="str">
        <f>TRIM(RawData!C9744)</f>
        <v/>
      </c>
      <c r="D9742" s="4">
        <f>RawData!D9744</f>
        <v>0</v>
      </c>
      <c r="E9742">
        <f>RawData!E9744</f>
        <v>0</v>
      </c>
      <c r="F9742" t="str">
        <f>IFERROR(IF(RawData!F9744&lt;&gt;"", VLOOKUP(TRIM(RawData!F9744),ICD10Code,2,FALSE), ""), "Other")</f>
        <v/>
      </c>
      <c r="G9742" t="str">
        <f>IFERROR(IF(RawData!G9744&lt;&gt;"", VLOOKUP(TRIM(RawData!G9744),ICD10Code,2,FALSE), ""), "Other")</f>
        <v/>
      </c>
      <c r="H9742" t="str">
        <f>IFERROR(IF(RawData!H9744&lt;&gt;"", VLOOKUP(TRIM(RawData!H9744),PHCODE,2,FALSE), ""), "Other")</f>
        <v/>
      </c>
      <c r="I9742" t="str">
        <f>IFERROR(IF(RawData!I9744&lt;&gt;"", VLOOKUP(TRIM(RawData!I9744),PHCODE,2,FALSE), ""), "Other")</f>
        <v/>
      </c>
      <c r="J9742" t="str">
        <f>TRIM(RawData!L9744)</f>
        <v/>
      </c>
      <c r="K9742">
        <f>'Risk Calculation Tables'!AD9310</f>
        <v>0</v>
      </c>
      <c r="L9742" t="str">
        <f>TRIM(RawData!J9744)</f>
        <v/>
      </c>
      <c r="M9742" t="str">
        <f>TRIM(RawData!K9744)</f>
        <v/>
      </c>
    </row>
    <row r="9743" spans="1:13" x14ac:dyDescent="0.3">
      <c r="A9743">
        <f>RawData!A9745</f>
        <v>0</v>
      </c>
      <c r="B9743" t="str">
        <f>IF(RawData!B9745&lt;&gt;"", (VLOOKUP(RawData!B9745,AgeCat,2,TRUE)), "")</f>
        <v/>
      </c>
      <c r="C9743" t="str">
        <f>TRIM(RawData!C9745)</f>
        <v/>
      </c>
      <c r="D9743" s="4">
        <f>RawData!D9745</f>
        <v>0</v>
      </c>
      <c r="E9743">
        <f>RawData!E9745</f>
        <v>0</v>
      </c>
      <c r="F9743" t="str">
        <f>IFERROR(IF(RawData!F9745&lt;&gt;"", VLOOKUP(TRIM(RawData!F9745),ICD10Code,2,FALSE), ""), "Other")</f>
        <v/>
      </c>
      <c r="G9743" t="str">
        <f>IFERROR(IF(RawData!G9745&lt;&gt;"", VLOOKUP(TRIM(RawData!G9745),ICD10Code,2,FALSE), ""), "Other")</f>
        <v/>
      </c>
      <c r="H9743" t="str">
        <f>IFERROR(IF(RawData!H9745&lt;&gt;"", VLOOKUP(TRIM(RawData!H9745),PHCODE,2,FALSE), ""), "Other")</f>
        <v/>
      </c>
      <c r="I9743" t="str">
        <f>IFERROR(IF(RawData!I9745&lt;&gt;"", VLOOKUP(TRIM(RawData!I9745),PHCODE,2,FALSE), ""), "Other")</f>
        <v/>
      </c>
      <c r="J9743" t="str">
        <f>TRIM(RawData!L9745)</f>
        <v/>
      </c>
      <c r="K9743">
        <f>'Risk Calculation Tables'!AD9311</f>
        <v>0</v>
      </c>
      <c r="L9743" t="str">
        <f>TRIM(RawData!J9745)</f>
        <v/>
      </c>
      <c r="M9743" t="str">
        <f>TRIM(RawData!K9745)</f>
        <v/>
      </c>
    </row>
    <row r="9744" spans="1:13" x14ac:dyDescent="0.3">
      <c r="A9744">
        <f>RawData!A9746</f>
        <v>0</v>
      </c>
      <c r="B9744" t="str">
        <f>IF(RawData!B9746&lt;&gt;"", (VLOOKUP(RawData!B9746,AgeCat,2,TRUE)), "")</f>
        <v/>
      </c>
      <c r="C9744" t="str">
        <f>TRIM(RawData!C9746)</f>
        <v/>
      </c>
      <c r="D9744" s="4">
        <f>RawData!D9746</f>
        <v>0</v>
      </c>
      <c r="E9744">
        <f>RawData!E9746</f>
        <v>0</v>
      </c>
      <c r="F9744" t="str">
        <f>IFERROR(IF(RawData!F9746&lt;&gt;"", VLOOKUP(TRIM(RawData!F9746),ICD10Code,2,FALSE), ""), "Other")</f>
        <v/>
      </c>
      <c r="G9744" t="str">
        <f>IFERROR(IF(RawData!G9746&lt;&gt;"", VLOOKUP(TRIM(RawData!G9746),ICD10Code,2,FALSE), ""), "Other")</f>
        <v/>
      </c>
      <c r="H9744" t="str">
        <f>IFERROR(IF(RawData!H9746&lt;&gt;"", VLOOKUP(TRIM(RawData!H9746),PHCODE,2,FALSE), ""), "Other")</f>
        <v/>
      </c>
      <c r="I9744" t="str">
        <f>IFERROR(IF(RawData!I9746&lt;&gt;"", VLOOKUP(TRIM(RawData!I9746),PHCODE,2,FALSE), ""), "Other")</f>
        <v/>
      </c>
      <c r="J9744" t="str">
        <f>TRIM(RawData!L9746)</f>
        <v/>
      </c>
      <c r="K9744">
        <f>'Risk Calculation Tables'!AD9312</f>
        <v>0</v>
      </c>
      <c r="L9744" t="str">
        <f>TRIM(RawData!J9746)</f>
        <v/>
      </c>
      <c r="M9744" t="str">
        <f>TRIM(RawData!K9746)</f>
        <v/>
      </c>
    </row>
    <row r="9745" spans="1:13" x14ac:dyDescent="0.3">
      <c r="A9745">
        <f>RawData!A9747</f>
        <v>0</v>
      </c>
      <c r="B9745" t="str">
        <f>IF(RawData!B9747&lt;&gt;"", (VLOOKUP(RawData!B9747,AgeCat,2,TRUE)), "")</f>
        <v/>
      </c>
      <c r="C9745" t="str">
        <f>TRIM(RawData!C9747)</f>
        <v/>
      </c>
      <c r="D9745" s="4">
        <f>RawData!D9747</f>
        <v>0</v>
      </c>
      <c r="E9745">
        <f>RawData!E9747</f>
        <v>0</v>
      </c>
      <c r="F9745" t="str">
        <f>IFERROR(IF(RawData!F9747&lt;&gt;"", VLOOKUP(TRIM(RawData!F9747),ICD10Code,2,FALSE), ""), "Other")</f>
        <v/>
      </c>
      <c r="G9745" t="str">
        <f>IFERROR(IF(RawData!G9747&lt;&gt;"", VLOOKUP(TRIM(RawData!G9747),ICD10Code,2,FALSE), ""), "Other")</f>
        <v/>
      </c>
      <c r="H9745" t="str">
        <f>IFERROR(IF(RawData!H9747&lt;&gt;"", VLOOKUP(TRIM(RawData!H9747),PHCODE,2,FALSE), ""), "Other")</f>
        <v/>
      </c>
      <c r="I9745" t="str">
        <f>IFERROR(IF(RawData!I9747&lt;&gt;"", VLOOKUP(TRIM(RawData!I9747),PHCODE,2,FALSE), ""), "Other")</f>
        <v/>
      </c>
      <c r="J9745" t="str">
        <f>TRIM(RawData!L9747)</f>
        <v/>
      </c>
      <c r="K9745">
        <f>'Risk Calculation Tables'!AD9313</f>
        <v>0</v>
      </c>
      <c r="L9745" t="str">
        <f>TRIM(RawData!J9747)</f>
        <v/>
      </c>
      <c r="M9745" t="str">
        <f>TRIM(RawData!K9747)</f>
        <v/>
      </c>
    </row>
    <row r="9746" spans="1:13" x14ac:dyDescent="0.3">
      <c r="A9746">
        <f>RawData!A9748</f>
        <v>0</v>
      </c>
      <c r="B9746" t="str">
        <f>IF(RawData!B9748&lt;&gt;"", (VLOOKUP(RawData!B9748,AgeCat,2,TRUE)), "")</f>
        <v/>
      </c>
      <c r="C9746" t="str">
        <f>TRIM(RawData!C9748)</f>
        <v/>
      </c>
      <c r="D9746" s="4">
        <f>RawData!D9748</f>
        <v>0</v>
      </c>
      <c r="E9746">
        <f>RawData!E9748</f>
        <v>0</v>
      </c>
      <c r="F9746" t="str">
        <f>IFERROR(IF(RawData!F9748&lt;&gt;"", VLOOKUP(TRIM(RawData!F9748),ICD10Code,2,FALSE), ""), "Other")</f>
        <v/>
      </c>
      <c r="G9746" t="str">
        <f>IFERROR(IF(RawData!G9748&lt;&gt;"", VLOOKUP(TRIM(RawData!G9748),ICD10Code,2,FALSE), ""), "Other")</f>
        <v/>
      </c>
      <c r="H9746" t="str">
        <f>IFERROR(IF(RawData!H9748&lt;&gt;"", VLOOKUP(TRIM(RawData!H9748),PHCODE,2,FALSE), ""), "Other")</f>
        <v/>
      </c>
      <c r="I9746" t="str">
        <f>IFERROR(IF(RawData!I9748&lt;&gt;"", VLOOKUP(TRIM(RawData!I9748),PHCODE,2,FALSE), ""), "Other")</f>
        <v/>
      </c>
      <c r="J9746" t="str">
        <f>TRIM(RawData!L9748)</f>
        <v/>
      </c>
      <c r="K9746">
        <f>'Risk Calculation Tables'!AD9314</f>
        <v>0</v>
      </c>
      <c r="L9746" t="str">
        <f>TRIM(RawData!J9748)</f>
        <v/>
      </c>
      <c r="M9746" t="str">
        <f>TRIM(RawData!K9748)</f>
        <v/>
      </c>
    </row>
    <row r="9747" spans="1:13" x14ac:dyDescent="0.3">
      <c r="A9747">
        <f>RawData!A9749</f>
        <v>0</v>
      </c>
      <c r="B9747" t="str">
        <f>IF(RawData!B9749&lt;&gt;"", (VLOOKUP(RawData!B9749,AgeCat,2,TRUE)), "")</f>
        <v/>
      </c>
      <c r="C9747" t="str">
        <f>TRIM(RawData!C9749)</f>
        <v/>
      </c>
      <c r="D9747" s="4">
        <f>RawData!D9749</f>
        <v>0</v>
      </c>
      <c r="E9747">
        <f>RawData!E9749</f>
        <v>0</v>
      </c>
      <c r="F9747" t="str">
        <f>IFERROR(IF(RawData!F9749&lt;&gt;"", VLOOKUP(TRIM(RawData!F9749),ICD10Code,2,FALSE), ""), "Other")</f>
        <v/>
      </c>
      <c r="G9747" t="str">
        <f>IFERROR(IF(RawData!G9749&lt;&gt;"", VLOOKUP(TRIM(RawData!G9749),ICD10Code,2,FALSE), ""), "Other")</f>
        <v/>
      </c>
      <c r="H9747" t="str">
        <f>IFERROR(IF(RawData!H9749&lt;&gt;"", VLOOKUP(TRIM(RawData!H9749),PHCODE,2,FALSE), ""), "Other")</f>
        <v/>
      </c>
      <c r="I9747" t="str">
        <f>IFERROR(IF(RawData!I9749&lt;&gt;"", VLOOKUP(TRIM(RawData!I9749),PHCODE,2,FALSE), ""), "Other")</f>
        <v/>
      </c>
      <c r="J9747" t="str">
        <f>TRIM(RawData!L9749)</f>
        <v/>
      </c>
      <c r="K9747">
        <f>'Risk Calculation Tables'!AD9315</f>
        <v>0</v>
      </c>
      <c r="L9747" t="str">
        <f>TRIM(RawData!J9749)</f>
        <v/>
      </c>
      <c r="M9747" t="str">
        <f>TRIM(RawData!K9749)</f>
        <v/>
      </c>
    </row>
    <row r="9748" spans="1:13" x14ac:dyDescent="0.3">
      <c r="A9748">
        <f>RawData!A9750</f>
        <v>0</v>
      </c>
      <c r="B9748" t="str">
        <f>IF(RawData!B9750&lt;&gt;"", (VLOOKUP(RawData!B9750,AgeCat,2,TRUE)), "")</f>
        <v/>
      </c>
      <c r="C9748" t="str">
        <f>TRIM(RawData!C9750)</f>
        <v/>
      </c>
      <c r="D9748" s="4">
        <f>RawData!D9750</f>
        <v>0</v>
      </c>
      <c r="E9748">
        <f>RawData!E9750</f>
        <v>0</v>
      </c>
      <c r="F9748" t="str">
        <f>IFERROR(IF(RawData!F9750&lt;&gt;"", VLOOKUP(TRIM(RawData!F9750),ICD10Code,2,FALSE), ""), "Other")</f>
        <v/>
      </c>
      <c r="G9748" t="str">
        <f>IFERROR(IF(RawData!G9750&lt;&gt;"", VLOOKUP(TRIM(RawData!G9750),ICD10Code,2,FALSE), ""), "Other")</f>
        <v/>
      </c>
      <c r="H9748" t="str">
        <f>IFERROR(IF(RawData!H9750&lt;&gt;"", VLOOKUP(TRIM(RawData!H9750),PHCODE,2,FALSE), ""), "Other")</f>
        <v/>
      </c>
      <c r="I9748" t="str">
        <f>IFERROR(IF(RawData!I9750&lt;&gt;"", VLOOKUP(TRIM(RawData!I9750),PHCODE,2,FALSE), ""), "Other")</f>
        <v/>
      </c>
      <c r="J9748" t="str">
        <f>TRIM(RawData!L9750)</f>
        <v/>
      </c>
      <c r="K9748">
        <f>'Risk Calculation Tables'!AD9316</f>
        <v>0</v>
      </c>
      <c r="L9748" t="str">
        <f>TRIM(RawData!J9750)</f>
        <v/>
      </c>
      <c r="M9748" t="str">
        <f>TRIM(RawData!K9750)</f>
        <v/>
      </c>
    </row>
    <row r="9749" spans="1:13" x14ac:dyDescent="0.3">
      <c r="A9749">
        <f>RawData!A9751</f>
        <v>0</v>
      </c>
      <c r="B9749" t="str">
        <f>IF(RawData!B9751&lt;&gt;"", (VLOOKUP(RawData!B9751,AgeCat,2,TRUE)), "")</f>
        <v/>
      </c>
      <c r="C9749" t="str">
        <f>TRIM(RawData!C9751)</f>
        <v/>
      </c>
      <c r="D9749" s="4">
        <f>RawData!D9751</f>
        <v>0</v>
      </c>
      <c r="E9749">
        <f>RawData!E9751</f>
        <v>0</v>
      </c>
      <c r="F9749" t="str">
        <f>IFERROR(IF(RawData!F9751&lt;&gt;"", VLOOKUP(TRIM(RawData!F9751),ICD10Code,2,FALSE), ""), "Other")</f>
        <v/>
      </c>
      <c r="G9749" t="str">
        <f>IFERROR(IF(RawData!G9751&lt;&gt;"", VLOOKUP(TRIM(RawData!G9751),ICD10Code,2,FALSE), ""), "Other")</f>
        <v/>
      </c>
      <c r="H9749" t="str">
        <f>IFERROR(IF(RawData!H9751&lt;&gt;"", VLOOKUP(TRIM(RawData!H9751),PHCODE,2,FALSE), ""), "Other")</f>
        <v/>
      </c>
      <c r="I9749" t="str">
        <f>IFERROR(IF(RawData!I9751&lt;&gt;"", VLOOKUP(TRIM(RawData!I9751),PHCODE,2,FALSE), ""), "Other")</f>
        <v/>
      </c>
      <c r="J9749" t="str">
        <f>TRIM(RawData!L9751)</f>
        <v/>
      </c>
      <c r="K9749">
        <f>'Risk Calculation Tables'!AD9317</f>
        <v>0</v>
      </c>
      <c r="L9749" t="str">
        <f>TRIM(RawData!J9751)</f>
        <v/>
      </c>
      <c r="M9749" t="str">
        <f>TRIM(RawData!K9751)</f>
        <v/>
      </c>
    </row>
    <row r="9750" spans="1:13" x14ac:dyDescent="0.3">
      <c r="A9750">
        <f>RawData!A9752</f>
        <v>0</v>
      </c>
      <c r="B9750" t="str">
        <f>IF(RawData!B9752&lt;&gt;"", (VLOOKUP(RawData!B9752,AgeCat,2,TRUE)), "")</f>
        <v/>
      </c>
      <c r="C9750" t="str">
        <f>TRIM(RawData!C9752)</f>
        <v/>
      </c>
      <c r="D9750" s="4">
        <f>RawData!D9752</f>
        <v>0</v>
      </c>
      <c r="E9750">
        <f>RawData!E9752</f>
        <v>0</v>
      </c>
      <c r="F9750" t="str">
        <f>IFERROR(IF(RawData!F9752&lt;&gt;"", VLOOKUP(TRIM(RawData!F9752),ICD10Code,2,FALSE), ""), "Other")</f>
        <v/>
      </c>
      <c r="G9750" t="str">
        <f>IFERROR(IF(RawData!G9752&lt;&gt;"", VLOOKUP(TRIM(RawData!G9752),ICD10Code,2,FALSE), ""), "Other")</f>
        <v/>
      </c>
      <c r="H9750" t="str">
        <f>IFERROR(IF(RawData!H9752&lt;&gt;"", VLOOKUP(TRIM(RawData!H9752),PHCODE,2,FALSE), ""), "Other")</f>
        <v/>
      </c>
      <c r="I9750" t="str">
        <f>IFERROR(IF(RawData!I9752&lt;&gt;"", VLOOKUP(TRIM(RawData!I9752),PHCODE,2,FALSE), ""), "Other")</f>
        <v/>
      </c>
      <c r="J9750" t="str">
        <f>TRIM(RawData!L9752)</f>
        <v/>
      </c>
      <c r="K9750">
        <f>'Risk Calculation Tables'!AD9318</f>
        <v>0</v>
      </c>
      <c r="L9750" t="str">
        <f>TRIM(RawData!J9752)</f>
        <v/>
      </c>
      <c r="M9750" t="str">
        <f>TRIM(RawData!K9752)</f>
        <v/>
      </c>
    </row>
    <row r="9751" spans="1:13" x14ac:dyDescent="0.3">
      <c r="A9751">
        <f>RawData!A9753</f>
        <v>0</v>
      </c>
      <c r="B9751" t="str">
        <f>IF(RawData!B9753&lt;&gt;"", (VLOOKUP(RawData!B9753,AgeCat,2,TRUE)), "")</f>
        <v/>
      </c>
      <c r="C9751" t="str">
        <f>TRIM(RawData!C9753)</f>
        <v/>
      </c>
      <c r="D9751" s="4">
        <f>RawData!D9753</f>
        <v>0</v>
      </c>
      <c r="E9751">
        <f>RawData!E9753</f>
        <v>0</v>
      </c>
      <c r="F9751" t="str">
        <f>IFERROR(IF(RawData!F9753&lt;&gt;"", VLOOKUP(TRIM(RawData!F9753),ICD10Code,2,FALSE), ""), "Other")</f>
        <v/>
      </c>
      <c r="G9751" t="str">
        <f>IFERROR(IF(RawData!G9753&lt;&gt;"", VLOOKUP(TRIM(RawData!G9753),ICD10Code,2,FALSE), ""), "Other")</f>
        <v/>
      </c>
      <c r="H9751" t="str">
        <f>IFERROR(IF(RawData!H9753&lt;&gt;"", VLOOKUP(TRIM(RawData!H9753),PHCODE,2,FALSE), ""), "Other")</f>
        <v/>
      </c>
      <c r="I9751" t="str">
        <f>IFERROR(IF(RawData!I9753&lt;&gt;"", VLOOKUP(TRIM(RawData!I9753),PHCODE,2,FALSE), ""), "Other")</f>
        <v/>
      </c>
      <c r="J9751" t="str">
        <f>TRIM(RawData!L9753)</f>
        <v/>
      </c>
      <c r="K9751">
        <f>'Risk Calculation Tables'!AD9319</f>
        <v>0</v>
      </c>
      <c r="L9751" t="str">
        <f>TRIM(RawData!J9753)</f>
        <v/>
      </c>
      <c r="M9751" t="str">
        <f>TRIM(RawData!K9753)</f>
        <v/>
      </c>
    </row>
    <row r="9752" spans="1:13" x14ac:dyDescent="0.3">
      <c r="A9752">
        <f>RawData!A9754</f>
        <v>0</v>
      </c>
      <c r="B9752" t="str">
        <f>IF(RawData!B9754&lt;&gt;"", (VLOOKUP(RawData!B9754,AgeCat,2,TRUE)), "")</f>
        <v/>
      </c>
      <c r="C9752" t="str">
        <f>TRIM(RawData!C9754)</f>
        <v/>
      </c>
      <c r="D9752" s="4">
        <f>RawData!D9754</f>
        <v>0</v>
      </c>
      <c r="E9752">
        <f>RawData!E9754</f>
        <v>0</v>
      </c>
      <c r="F9752" t="str">
        <f>IFERROR(IF(RawData!F9754&lt;&gt;"", VLOOKUP(TRIM(RawData!F9754),ICD10Code,2,FALSE), ""), "Other")</f>
        <v/>
      </c>
      <c r="G9752" t="str">
        <f>IFERROR(IF(RawData!G9754&lt;&gt;"", VLOOKUP(TRIM(RawData!G9754),ICD10Code,2,FALSE), ""), "Other")</f>
        <v/>
      </c>
      <c r="H9752" t="str">
        <f>IFERROR(IF(RawData!H9754&lt;&gt;"", VLOOKUP(TRIM(RawData!H9754),PHCODE,2,FALSE), ""), "Other")</f>
        <v/>
      </c>
      <c r="I9752" t="str">
        <f>IFERROR(IF(RawData!I9754&lt;&gt;"", VLOOKUP(TRIM(RawData!I9754),PHCODE,2,FALSE), ""), "Other")</f>
        <v/>
      </c>
      <c r="J9752" t="str">
        <f>TRIM(RawData!L9754)</f>
        <v/>
      </c>
      <c r="K9752">
        <f>'Risk Calculation Tables'!AD9320</f>
        <v>0</v>
      </c>
      <c r="L9752" t="str">
        <f>TRIM(RawData!J9754)</f>
        <v/>
      </c>
      <c r="M9752" t="str">
        <f>TRIM(RawData!K9754)</f>
        <v/>
      </c>
    </row>
    <row r="9753" spans="1:13" x14ac:dyDescent="0.3">
      <c r="A9753">
        <f>RawData!A9755</f>
        <v>0</v>
      </c>
      <c r="B9753" t="str">
        <f>IF(RawData!B9755&lt;&gt;"", (VLOOKUP(RawData!B9755,AgeCat,2,TRUE)), "")</f>
        <v/>
      </c>
      <c r="C9753" t="str">
        <f>TRIM(RawData!C9755)</f>
        <v/>
      </c>
      <c r="D9753" s="4">
        <f>RawData!D9755</f>
        <v>0</v>
      </c>
      <c r="E9753">
        <f>RawData!E9755</f>
        <v>0</v>
      </c>
      <c r="F9753" t="str">
        <f>IFERROR(IF(RawData!F9755&lt;&gt;"", VLOOKUP(TRIM(RawData!F9755),ICD10Code,2,FALSE), ""), "Other")</f>
        <v/>
      </c>
      <c r="G9753" t="str">
        <f>IFERROR(IF(RawData!G9755&lt;&gt;"", VLOOKUP(TRIM(RawData!G9755),ICD10Code,2,FALSE), ""), "Other")</f>
        <v/>
      </c>
      <c r="H9753" t="str">
        <f>IFERROR(IF(RawData!H9755&lt;&gt;"", VLOOKUP(TRIM(RawData!H9755),PHCODE,2,FALSE), ""), "Other")</f>
        <v/>
      </c>
      <c r="I9753" t="str">
        <f>IFERROR(IF(RawData!I9755&lt;&gt;"", VLOOKUP(TRIM(RawData!I9755),PHCODE,2,FALSE), ""), "Other")</f>
        <v/>
      </c>
      <c r="J9753" t="str">
        <f>TRIM(RawData!L9755)</f>
        <v/>
      </c>
      <c r="K9753">
        <f>'Risk Calculation Tables'!AD9321</f>
        <v>0</v>
      </c>
      <c r="L9753" t="str">
        <f>TRIM(RawData!J9755)</f>
        <v/>
      </c>
      <c r="M9753" t="str">
        <f>TRIM(RawData!K9755)</f>
        <v/>
      </c>
    </row>
    <row r="9754" spans="1:13" x14ac:dyDescent="0.3">
      <c r="A9754">
        <f>RawData!A9756</f>
        <v>0</v>
      </c>
      <c r="B9754" t="str">
        <f>IF(RawData!B9756&lt;&gt;"", (VLOOKUP(RawData!B9756,AgeCat,2,TRUE)), "")</f>
        <v/>
      </c>
      <c r="C9754" t="str">
        <f>TRIM(RawData!C9756)</f>
        <v/>
      </c>
      <c r="D9754" s="4">
        <f>RawData!D9756</f>
        <v>0</v>
      </c>
      <c r="E9754">
        <f>RawData!E9756</f>
        <v>0</v>
      </c>
      <c r="F9754" t="str">
        <f>IFERROR(IF(RawData!F9756&lt;&gt;"", VLOOKUP(TRIM(RawData!F9756),ICD10Code,2,FALSE), ""), "Other")</f>
        <v/>
      </c>
      <c r="G9754" t="str">
        <f>IFERROR(IF(RawData!G9756&lt;&gt;"", VLOOKUP(TRIM(RawData!G9756),ICD10Code,2,FALSE), ""), "Other")</f>
        <v/>
      </c>
      <c r="H9754" t="str">
        <f>IFERROR(IF(RawData!H9756&lt;&gt;"", VLOOKUP(TRIM(RawData!H9756),PHCODE,2,FALSE), ""), "Other")</f>
        <v/>
      </c>
      <c r="I9754" t="str">
        <f>IFERROR(IF(RawData!I9756&lt;&gt;"", VLOOKUP(TRIM(RawData!I9756),PHCODE,2,FALSE), ""), "Other")</f>
        <v/>
      </c>
      <c r="J9754" t="str">
        <f>TRIM(RawData!L9756)</f>
        <v/>
      </c>
      <c r="K9754">
        <f>'Risk Calculation Tables'!AD9322</f>
        <v>0</v>
      </c>
      <c r="L9754" t="str">
        <f>TRIM(RawData!J9756)</f>
        <v/>
      </c>
      <c r="M9754" t="str">
        <f>TRIM(RawData!K9756)</f>
        <v/>
      </c>
    </row>
    <row r="9755" spans="1:13" x14ac:dyDescent="0.3">
      <c r="A9755">
        <f>RawData!A9757</f>
        <v>0</v>
      </c>
      <c r="B9755" t="str">
        <f>IF(RawData!B9757&lt;&gt;"", (VLOOKUP(RawData!B9757,AgeCat,2,TRUE)), "")</f>
        <v/>
      </c>
      <c r="C9755" t="str">
        <f>TRIM(RawData!C9757)</f>
        <v/>
      </c>
      <c r="D9755" s="4">
        <f>RawData!D9757</f>
        <v>0</v>
      </c>
      <c r="E9755">
        <f>RawData!E9757</f>
        <v>0</v>
      </c>
      <c r="F9755" t="str">
        <f>IFERROR(IF(RawData!F9757&lt;&gt;"", VLOOKUP(TRIM(RawData!F9757),ICD10Code,2,FALSE), ""), "Other")</f>
        <v/>
      </c>
      <c r="G9755" t="str">
        <f>IFERROR(IF(RawData!G9757&lt;&gt;"", VLOOKUP(TRIM(RawData!G9757),ICD10Code,2,FALSE), ""), "Other")</f>
        <v/>
      </c>
      <c r="H9755" t="str">
        <f>IFERROR(IF(RawData!H9757&lt;&gt;"", VLOOKUP(TRIM(RawData!H9757),PHCODE,2,FALSE), ""), "Other")</f>
        <v/>
      </c>
      <c r="I9755" t="str">
        <f>IFERROR(IF(RawData!I9757&lt;&gt;"", VLOOKUP(TRIM(RawData!I9757),PHCODE,2,FALSE), ""), "Other")</f>
        <v/>
      </c>
      <c r="J9755" t="str">
        <f>TRIM(RawData!L9757)</f>
        <v/>
      </c>
      <c r="K9755">
        <f>'Risk Calculation Tables'!AD9323</f>
        <v>0</v>
      </c>
      <c r="L9755" t="str">
        <f>TRIM(RawData!J9757)</f>
        <v/>
      </c>
      <c r="M9755" t="str">
        <f>TRIM(RawData!K9757)</f>
        <v/>
      </c>
    </row>
    <row r="9756" spans="1:13" x14ac:dyDescent="0.3">
      <c r="A9756">
        <f>RawData!A9758</f>
        <v>0</v>
      </c>
      <c r="B9756" t="str">
        <f>IF(RawData!B9758&lt;&gt;"", (VLOOKUP(RawData!B9758,AgeCat,2,TRUE)), "")</f>
        <v/>
      </c>
      <c r="C9756" t="str">
        <f>TRIM(RawData!C9758)</f>
        <v/>
      </c>
      <c r="D9756" s="4">
        <f>RawData!D9758</f>
        <v>0</v>
      </c>
      <c r="E9756">
        <f>RawData!E9758</f>
        <v>0</v>
      </c>
      <c r="F9756" t="str">
        <f>IFERROR(IF(RawData!F9758&lt;&gt;"", VLOOKUP(TRIM(RawData!F9758),ICD10Code,2,FALSE), ""), "Other")</f>
        <v/>
      </c>
      <c r="G9756" t="str">
        <f>IFERROR(IF(RawData!G9758&lt;&gt;"", VLOOKUP(TRIM(RawData!G9758),ICD10Code,2,FALSE), ""), "Other")</f>
        <v/>
      </c>
      <c r="H9756" t="str">
        <f>IFERROR(IF(RawData!H9758&lt;&gt;"", VLOOKUP(TRIM(RawData!H9758),PHCODE,2,FALSE), ""), "Other")</f>
        <v/>
      </c>
      <c r="I9756" t="str">
        <f>IFERROR(IF(RawData!I9758&lt;&gt;"", VLOOKUP(TRIM(RawData!I9758),PHCODE,2,FALSE), ""), "Other")</f>
        <v/>
      </c>
      <c r="J9756" t="str">
        <f>TRIM(RawData!L9758)</f>
        <v/>
      </c>
      <c r="K9756">
        <f>'Risk Calculation Tables'!AD9324</f>
        <v>0</v>
      </c>
      <c r="L9756" t="str">
        <f>TRIM(RawData!J9758)</f>
        <v/>
      </c>
      <c r="M9756" t="str">
        <f>TRIM(RawData!K9758)</f>
        <v/>
      </c>
    </row>
    <row r="9757" spans="1:13" x14ac:dyDescent="0.3">
      <c r="A9757">
        <f>RawData!A9759</f>
        <v>0</v>
      </c>
      <c r="B9757" t="str">
        <f>IF(RawData!B9759&lt;&gt;"", (VLOOKUP(RawData!B9759,AgeCat,2,TRUE)), "")</f>
        <v/>
      </c>
      <c r="C9757" t="str">
        <f>TRIM(RawData!C9759)</f>
        <v/>
      </c>
      <c r="D9757" s="4">
        <f>RawData!D9759</f>
        <v>0</v>
      </c>
      <c r="E9757">
        <f>RawData!E9759</f>
        <v>0</v>
      </c>
      <c r="F9757" t="str">
        <f>IFERROR(IF(RawData!F9759&lt;&gt;"", VLOOKUP(TRIM(RawData!F9759),ICD10Code,2,FALSE), ""), "Other")</f>
        <v/>
      </c>
      <c r="G9757" t="str">
        <f>IFERROR(IF(RawData!G9759&lt;&gt;"", VLOOKUP(TRIM(RawData!G9759),ICD10Code,2,FALSE), ""), "Other")</f>
        <v/>
      </c>
      <c r="H9757" t="str">
        <f>IFERROR(IF(RawData!H9759&lt;&gt;"", VLOOKUP(TRIM(RawData!H9759),PHCODE,2,FALSE), ""), "Other")</f>
        <v/>
      </c>
      <c r="I9757" t="str">
        <f>IFERROR(IF(RawData!I9759&lt;&gt;"", VLOOKUP(TRIM(RawData!I9759),PHCODE,2,FALSE), ""), "Other")</f>
        <v/>
      </c>
      <c r="J9757" t="str">
        <f>TRIM(RawData!L9759)</f>
        <v/>
      </c>
      <c r="K9757">
        <f>'Risk Calculation Tables'!AD9325</f>
        <v>0</v>
      </c>
      <c r="L9757" t="str">
        <f>TRIM(RawData!J9759)</f>
        <v/>
      </c>
      <c r="M9757" t="str">
        <f>TRIM(RawData!K9759)</f>
        <v/>
      </c>
    </row>
    <row r="9758" spans="1:13" x14ac:dyDescent="0.3">
      <c r="A9758">
        <f>RawData!A9760</f>
        <v>0</v>
      </c>
      <c r="B9758" t="str">
        <f>IF(RawData!B9760&lt;&gt;"", (VLOOKUP(RawData!B9760,AgeCat,2,TRUE)), "")</f>
        <v/>
      </c>
      <c r="C9758" t="str">
        <f>TRIM(RawData!C9760)</f>
        <v/>
      </c>
      <c r="D9758" s="4">
        <f>RawData!D9760</f>
        <v>0</v>
      </c>
      <c r="E9758">
        <f>RawData!E9760</f>
        <v>0</v>
      </c>
      <c r="F9758" t="str">
        <f>IFERROR(IF(RawData!F9760&lt;&gt;"", VLOOKUP(TRIM(RawData!F9760),ICD10Code,2,FALSE), ""), "Other")</f>
        <v/>
      </c>
      <c r="G9758" t="str">
        <f>IFERROR(IF(RawData!G9760&lt;&gt;"", VLOOKUP(TRIM(RawData!G9760),ICD10Code,2,FALSE), ""), "Other")</f>
        <v/>
      </c>
      <c r="H9758" t="str">
        <f>IFERROR(IF(RawData!H9760&lt;&gt;"", VLOOKUP(TRIM(RawData!H9760),PHCODE,2,FALSE), ""), "Other")</f>
        <v/>
      </c>
      <c r="I9758" t="str">
        <f>IFERROR(IF(RawData!I9760&lt;&gt;"", VLOOKUP(TRIM(RawData!I9760),PHCODE,2,FALSE), ""), "Other")</f>
        <v/>
      </c>
      <c r="J9758" t="str">
        <f>TRIM(RawData!L9760)</f>
        <v/>
      </c>
      <c r="K9758">
        <f>'Risk Calculation Tables'!AD9326</f>
        <v>0</v>
      </c>
      <c r="L9758" t="str">
        <f>TRIM(RawData!J9760)</f>
        <v/>
      </c>
      <c r="M9758" t="str">
        <f>TRIM(RawData!K9760)</f>
        <v/>
      </c>
    </row>
    <row r="9759" spans="1:13" x14ac:dyDescent="0.3">
      <c r="A9759">
        <f>RawData!A9761</f>
        <v>0</v>
      </c>
      <c r="B9759" t="str">
        <f>IF(RawData!B9761&lt;&gt;"", (VLOOKUP(RawData!B9761,AgeCat,2,TRUE)), "")</f>
        <v/>
      </c>
      <c r="C9759" t="str">
        <f>TRIM(RawData!C9761)</f>
        <v/>
      </c>
      <c r="D9759" s="4">
        <f>RawData!D9761</f>
        <v>0</v>
      </c>
      <c r="E9759">
        <f>RawData!E9761</f>
        <v>0</v>
      </c>
      <c r="F9759" t="str">
        <f>IFERROR(IF(RawData!F9761&lt;&gt;"", VLOOKUP(TRIM(RawData!F9761),ICD10Code,2,FALSE), ""), "Other")</f>
        <v/>
      </c>
      <c r="G9759" t="str">
        <f>IFERROR(IF(RawData!G9761&lt;&gt;"", VLOOKUP(TRIM(RawData!G9761),ICD10Code,2,FALSE), ""), "Other")</f>
        <v/>
      </c>
      <c r="H9759" t="str">
        <f>IFERROR(IF(RawData!H9761&lt;&gt;"", VLOOKUP(TRIM(RawData!H9761),PHCODE,2,FALSE), ""), "Other")</f>
        <v/>
      </c>
      <c r="I9759" t="str">
        <f>IFERROR(IF(RawData!I9761&lt;&gt;"", VLOOKUP(TRIM(RawData!I9761),PHCODE,2,FALSE), ""), "Other")</f>
        <v/>
      </c>
      <c r="J9759" t="str">
        <f>TRIM(RawData!L9761)</f>
        <v/>
      </c>
      <c r="K9759">
        <f>'Risk Calculation Tables'!AD9327</f>
        <v>0</v>
      </c>
      <c r="L9759" t="str">
        <f>TRIM(RawData!J9761)</f>
        <v/>
      </c>
      <c r="M9759" t="str">
        <f>TRIM(RawData!K9761)</f>
        <v/>
      </c>
    </row>
    <row r="9760" spans="1:13" x14ac:dyDescent="0.3">
      <c r="A9760">
        <f>RawData!A9762</f>
        <v>0</v>
      </c>
      <c r="B9760" t="str">
        <f>IF(RawData!B9762&lt;&gt;"", (VLOOKUP(RawData!B9762,AgeCat,2,TRUE)), "")</f>
        <v/>
      </c>
      <c r="C9760" t="str">
        <f>TRIM(RawData!C9762)</f>
        <v/>
      </c>
      <c r="D9760" s="4">
        <f>RawData!D9762</f>
        <v>0</v>
      </c>
      <c r="E9760">
        <f>RawData!E9762</f>
        <v>0</v>
      </c>
      <c r="F9760" t="str">
        <f>IFERROR(IF(RawData!F9762&lt;&gt;"", VLOOKUP(TRIM(RawData!F9762),ICD10Code,2,FALSE), ""), "Other")</f>
        <v/>
      </c>
      <c r="G9760" t="str">
        <f>IFERROR(IF(RawData!G9762&lt;&gt;"", VLOOKUP(TRIM(RawData!G9762),ICD10Code,2,FALSE), ""), "Other")</f>
        <v/>
      </c>
      <c r="H9760" t="str">
        <f>IFERROR(IF(RawData!H9762&lt;&gt;"", VLOOKUP(TRIM(RawData!H9762),PHCODE,2,FALSE), ""), "Other")</f>
        <v/>
      </c>
      <c r="I9760" t="str">
        <f>IFERROR(IF(RawData!I9762&lt;&gt;"", VLOOKUP(TRIM(RawData!I9762),PHCODE,2,FALSE), ""), "Other")</f>
        <v/>
      </c>
      <c r="J9760" t="str">
        <f>TRIM(RawData!L9762)</f>
        <v/>
      </c>
      <c r="K9760">
        <f>'Risk Calculation Tables'!AD9328</f>
        <v>0</v>
      </c>
      <c r="L9760" t="str">
        <f>TRIM(RawData!J9762)</f>
        <v/>
      </c>
      <c r="M9760" t="str">
        <f>TRIM(RawData!K9762)</f>
        <v/>
      </c>
    </row>
    <row r="9761" spans="1:13" x14ac:dyDescent="0.3">
      <c r="A9761">
        <f>RawData!A9763</f>
        <v>0</v>
      </c>
      <c r="B9761" t="str">
        <f>IF(RawData!B9763&lt;&gt;"", (VLOOKUP(RawData!B9763,AgeCat,2,TRUE)), "")</f>
        <v/>
      </c>
      <c r="C9761" t="str">
        <f>TRIM(RawData!C9763)</f>
        <v/>
      </c>
      <c r="D9761" s="4">
        <f>RawData!D9763</f>
        <v>0</v>
      </c>
      <c r="E9761">
        <f>RawData!E9763</f>
        <v>0</v>
      </c>
      <c r="F9761" t="str">
        <f>IFERROR(IF(RawData!F9763&lt;&gt;"", VLOOKUP(TRIM(RawData!F9763),ICD10Code,2,FALSE), ""), "Other")</f>
        <v/>
      </c>
      <c r="G9761" t="str">
        <f>IFERROR(IF(RawData!G9763&lt;&gt;"", VLOOKUP(TRIM(RawData!G9763),ICD10Code,2,FALSE), ""), "Other")</f>
        <v/>
      </c>
      <c r="H9761" t="str">
        <f>IFERROR(IF(RawData!H9763&lt;&gt;"", VLOOKUP(TRIM(RawData!H9763),PHCODE,2,FALSE), ""), "Other")</f>
        <v/>
      </c>
      <c r="I9761" t="str">
        <f>IFERROR(IF(RawData!I9763&lt;&gt;"", VLOOKUP(TRIM(RawData!I9763),PHCODE,2,FALSE), ""), "Other")</f>
        <v/>
      </c>
      <c r="J9761" t="str">
        <f>TRIM(RawData!L9763)</f>
        <v/>
      </c>
      <c r="K9761">
        <f>'Risk Calculation Tables'!AD9329</f>
        <v>0</v>
      </c>
      <c r="L9761" t="str">
        <f>TRIM(RawData!J9763)</f>
        <v/>
      </c>
      <c r="M9761" t="str">
        <f>TRIM(RawData!K9763)</f>
        <v/>
      </c>
    </row>
    <row r="9762" spans="1:13" x14ac:dyDescent="0.3">
      <c r="A9762">
        <f>RawData!A9764</f>
        <v>0</v>
      </c>
      <c r="B9762" t="str">
        <f>IF(RawData!B9764&lt;&gt;"", (VLOOKUP(RawData!B9764,AgeCat,2,TRUE)), "")</f>
        <v/>
      </c>
      <c r="C9762" t="str">
        <f>TRIM(RawData!C9764)</f>
        <v/>
      </c>
      <c r="D9762" s="4">
        <f>RawData!D9764</f>
        <v>0</v>
      </c>
      <c r="E9762">
        <f>RawData!E9764</f>
        <v>0</v>
      </c>
      <c r="F9762" t="str">
        <f>IFERROR(IF(RawData!F9764&lt;&gt;"", VLOOKUP(TRIM(RawData!F9764),ICD10Code,2,FALSE), ""), "Other")</f>
        <v/>
      </c>
      <c r="G9762" t="str">
        <f>IFERROR(IF(RawData!G9764&lt;&gt;"", VLOOKUP(TRIM(RawData!G9764),ICD10Code,2,FALSE), ""), "Other")</f>
        <v/>
      </c>
      <c r="H9762" t="str">
        <f>IFERROR(IF(RawData!H9764&lt;&gt;"", VLOOKUP(TRIM(RawData!H9764),PHCODE,2,FALSE), ""), "Other")</f>
        <v/>
      </c>
      <c r="I9762" t="str">
        <f>IFERROR(IF(RawData!I9764&lt;&gt;"", VLOOKUP(TRIM(RawData!I9764),PHCODE,2,FALSE), ""), "Other")</f>
        <v/>
      </c>
      <c r="J9762" t="str">
        <f>TRIM(RawData!L9764)</f>
        <v/>
      </c>
      <c r="K9762">
        <f>'Risk Calculation Tables'!AD9330</f>
        <v>0</v>
      </c>
      <c r="L9762" t="str">
        <f>TRIM(RawData!J9764)</f>
        <v/>
      </c>
      <c r="M9762" t="str">
        <f>TRIM(RawData!K9764)</f>
        <v/>
      </c>
    </row>
    <row r="9763" spans="1:13" x14ac:dyDescent="0.3">
      <c r="A9763">
        <f>RawData!A9765</f>
        <v>0</v>
      </c>
      <c r="B9763" t="str">
        <f>IF(RawData!B9765&lt;&gt;"", (VLOOKUP(RawData!B9765,AgeCat,2,TRUE)), "")</f>
        <v/>
      </c>
      <c r="C9763" t="str">
        <f>TRIM(RawData!C9765)</f>
        <v/>
      </c>
      <c r="D9763" s="4">
        <f>RawData!D9765</f>
        <v>0</v>
      </c>
      <c r="E9763">
        <f>RawData!E9765</f>
        <v>0</v>
      </c>
      <c r="F9763" t="str">
        <f>IFERROR(IF(RawData!F9765&lt;&gt;"", VLOOKUP(TRIM(RawData!F9765),ICD10Code,2,FALSE), ""), "Other")</f>
        <v/>
      </c>
      <c r="G9763" t="str">
        <f>IFERROR(IF(RawData!G9765&lt;&gt;"", VLOOKUP(TRIM(RawData!G9765),ICD10Code,2,FALSE), ""), "Other")</f>
        <v/>
      </c>
      <c r="H9763" t="str">
        <f>IFERROR(IF(RawData!H9765&lt;&gt;"", VLOOKUP(TRIM(RawData!H9765),PHCODE,2,FALSE), ""), "Other")</f>
        <v/>
      </c>
      <c r="I9763" t="str">
        <f>IFERROR(IF(RawData!I9765&lt;&gt;"", VLOOKUP(TRIM(RawData!I9765),PHCODE,2,FALSE), ""), "Other")</f>
        <v/>
      </c>
      <c r="J9763" t="str">
        <f>TRIM(RawData!L9765)</f>
        <v/>
      </c>
      <c r="K9763">
        <f>'Risk Calculation Tables'!AD9331</f>
        <v>0</v>
      </c>
      <c r="L9763" t="str">
        <f>TRIM(RawData!J9765)</f>
        <v/>
      </c>
      <c r="M9763" t="str">
        <f>TRIM(RawData!K9765)</f>
        <v/>
      </c>
    </row>
    <row r="9764" spans="1:13" x14ac:dyDescent="0.3">
      <c r="A9764">
        <f>RawData!A9766</f>
        <v>0</v>
      </c>
      <c r="B9764" t="str">
        <f>IF(RawData!B9766&lt;&gt;"", (VLOOKUP(RawData!B9766,AgeCat,2,TRUE)), "")</f>
        <v/>
      </c>
      <c r="C9764" t="str">
        <f>TRIM(RawData!C9766)</f>
        <v/>
      </c>
      <c r="D9764" s="4">
        <f>RawData!D9766</f>
        <v>0</v>
      </c>
      <c r="E9764">
        <f>RawData!E9766</f>
        <v>0</v>
      </c>
      <c r="F9764" t="str">
        <f>IFERROR(IF(RawData!F9766&lt;&gt;"", VLOOKUP(TRIM(RawData!F9766),ICD10Code,2,FALSE), ""), "Other")</f>
        <v/>
      </c>
      <c r="G9764" t="str">
        <f>IFERROR(IF(RawData!G9766&lt;&gt;"", VLOOKUP(TRIM(RawData!G9766),ICD10Code,2,FALSE), ""), "Other")</f>
        <v/>
      </c>
      <c r="H9764" t="str">
        <f>IFERROR(IF(RawData!H9766&lt;&gt;"", VLOOKUP(TRIM(RawData!H9766),PHCODE,2,FALSE), ""), "Other")</f>
        <v/>
      </c>
      <c r="I9764" t="str">
        <f>IFERROR(IF(RawData!I9766&lt;&gt;"", VLOOKUP(TRIM(RawData!I9766),PHCODE,2,FALSE), ""), "Other")</f>
        <v/>
      </c>
      <c r="J9764" t="str">
        <f>TRIM(RawData!L9766)</f>
        <v/>
      </c>
      <c r="K9764">
        <f>'Risk Calculation Tables'!AD9332</f>
        <v>0</v>
      </c>
      <c r="L9764" t="str">
        <f>TRIM(RawData!J9766)</f>
        <v/>
      </c>
      <c r="M9764" t="str">
        <f>TRIM(RawData!K9766)</f>
        <v/>
      </c>
    </row>
    <row r="9765" spans="1:13" x14ac:dyDescent="0.3">
      <c r="A9765">
        <f>RawData!A9767</f>
        <v>0</v>
      </c>
      <c r="B9765" t="str">
        <f>IF(RawData!B9767&lt;&gt;"", (VLOOKUP(RawData!B9767,AgeCat,2,TRUE)), "")</f>
        <v/>
      </c>
      <c r="C9765" t="str">
        <f>TRIM(RawData!C9767)</f>
        <v/>
      </c>
      <c r="D9765" s="4">
        <f>RawData!D9767</f>
        <v>0</v>
      </c>
      <c r="E9765">
        <f>RawData!E9767</f>
        <v>0</v>
      </c>
      <c r="F9765" t="str">
        <f>IFERROR(IF(RawData!F9767&lt;&gt;"", VLOOKUP(TRIM(RawData!F9767),ICD10Code,2,FALSE), ""), "Other")</f>
        <v/>
      </c>
      <c r="G9765" t="str">
        <f>IFERROR(IF(RawData!G9767&lt;&gt;"", VLOOKUP(TRIM(RawData!G9767),ICD10Code,2,FALSE), ""), "Other")</f>
        <v/>
      </c>
      <c r="H9765" t="str">
        <f>IFERROR(IF(RawData!H9767&lt;&gt;"", VLOOKUP(TRIM(RawData!H9767),PHCODE,2,FALSE), ""), "Other")</f>
        <v/>
      </c>
      <c r="I9765" t="str">
        <f>IFERROR(IF(RawData!I9767&lt;&gt;"", VLOOKUP(TRIM(RawData!I9767),PHCODE,2,FALSE), ""), "Other")</f>
        <v/>
      </c>
      <c r="J9765" t="str">
        <f>TRIM(RawData!L9767)</f>
        <v/>
      </c>
      <c r="K9765">
        <f>'Risk Calculation Tables'!AD9333</f>
        <v>0</v>
      </c>
      <c r="L9765" t="str">
        <f>TRIM(RawData!J9767)</f>
        <v/>
      </c>
      <c r="M9765" t="str">
        <f>TRIM(RawData!K9767)</f>
        <v/>
      </c>
    </row>
    <row r="9766" spans="1:13" x14ac:dyDescent="0.3">
      <c r="A9766">
        <f>RawData!A9768</f>
        <v>0</v>
      </c>
      <c r="B9766" t="str">
        <f>IF(RawData!B9768&lt;&gt;"", (VLOOKUP(RawData!B9768,AgeCat,2,TRUE)), "")</f>
        <v/>
      </c>
      <c r="C9766" t="str">
        <f>TRIM(RawData!C9768)</f>
        <v/>
      </c>
      <c r="D9766" s="4">
        <f>RawData!D9768</f>
        <v>0</v>
      </c>
      <c r="E9766">
        <f>RawData!E9768</f>
        <v>0</v>
      </c>
      <c r="F9766" t="str">
        <f>IFERROR(IF(RawData!F9768&lt;&gt;"", VLOOKUP(TRIM(RawData!F9768),ICD10Code,2,FALSE), ""), "Other")</f>
        <v/>
      </c>
      <c r="G9766" t="str">
        <f>IFERROR(IF(RawData!G9768&lt;&gt;"", VLOOKUP(TRIM(RawData!G9768),ICD10Code,2,FALSE), ""), "Other")</f>
        <v/>
      </c>
      <c r="H9766" t="str">
        <f>IFERROR(IF(RawData!H9768&lt;&gt;"", VLOOKUP(TRIM(RawData!H9768),PHCODE,2,FALSE), ""), "Other")</f>
        <v/>
      </c>
      <c r="I9766" t="str">
        <f>IFERROR(IF(RawData!I9768&lt;&gt;"", VLOOKUP(TRIM(RawData!I9768),PHCODE,2,FALSE), ""), "Other")</f>
        <v/>
      </c>
      <c r="J9766" t="str">
        <f>TRIM(RawData!L9768)</f>
        <v/>
      </c>
      <c r="K9766">
        <f>'Risk Calculation Tables'!AD9334</f>
        <v>0</v>
      </c>
      <c r="L9766" t="str">
        <f>TRIM(RawData!J9768)</f>
        <v/>
      </c>
      <c r="M9766" t="str">
        <f>TRIM(RawData!K9768)</f>
        <v/>
      </c>
    </row>
    <row r="9767" spans="1:13" x14ac:dyDescent="0.3">
      <c r="A9767">
        <f>RawData!A9769</f>
        <v>0</v>
      </c>
      <c r="B9767" t="str">
        <f>IF(RawData!B9769&lt;&gt;"", (VLOOKUP(RawData!B9769,AgeCat,2,TRUE)), "")</f>
        <v/>
      </c>
      <c r="C9767" t="str">
        <f>TRIM(RawData!C9769)</f>
        <v/>
      </c>
      <c r="D9767" s="4">
        <f>RawData!D9769</f>
        <v>0</v>
      </c>
      <c r="E9767">
        <f>RawData!E9769</f>
        <v>0</v>
      </c>
      <c r="F9767" t="str">
        <f>IFERROR(IF(RawData!F9769&lt;&gt;"", VLOOKUP(TRIM(RawData!F9769),ICD10Code,2,FALSE), ""), "Other")</f>
        <v/>
      </c>
      <c r="G9767" t="str">
        <f>IFERROR(IF(RawData!G9769&lt;&gt;"", VLOOKUP(TRIM(RawData!G9769),ICD10Code,2,FALSE), ""), "Other")</f>
        <v/>
      </c>
      <c r="H9767" t="str">
        <f>IFERROR(IF(RawData!H9769&lt;&gt;"", VLOOKUP(TRIM(RawData!H9769),PHCODE,2,FALSE), ""), "Other")</f>
        <v/>
      </c>
      <c r="I9767" t="str">
        <f>IFERROR(IF(RawData!I9769&lt;&gt;"", VLOOKUP(TRIM(RawData!I9769),PHCODE,2,FALSE), ""), "Other")</f>
        <v/>
      </c>
      <c r="J9767" t="str">
        <f>TRIM(RawData!L9769)</f>
        <v/>
      </c>
      <c r="K9767">
        <f>'Risk Calculation Tables'!AD9335</f>
        <v>0</v>
      </c>
      <c r="L9767" t="str">
        <f>TRIM(RawData!J9769)</f>
        <v/>
      </c>
      <c r="M9767" t="str">
        <f>TRIM(RawData!K9769)</f>
        <v/>
      </c>
    </row>
    <row r="9768" spans="1:13" x14ac:dyDescent="0.3">
      <c r="A9768">
        <f>RawData!A9770</f>
        <v>0</v>
      </c>
      <c r="B9768" t="str">
        <f>IF(RawData!B9770&lt;&gt;"", (VLOOKUP(RawData!B9770,AgeCat,2,TRUE)), "")</f>
        <v/>
      </c>
      <c r="C9768" t="str">
        <f>TRIM(RawData!C9770)</f>
        <v/>
      </c>
      <c r="D9768" s="4">
        <f>RawData!D9770</f>
        <v>0</v>
      </c>
      <c r="E9768">
        <f>RawData!E9770</f>
        <v>0</v>
      </c>
      <c r="F9768" t="str">
        <f>IFERROR(IF(RawData!F9770&lt;&gt;"", VLOOKUP(TRIM(RawData!F9770),ICD10Code,2,FALSE), ""), "Other")</f>
        <v/>
      </c>
      <c r="G9768" t="str">
        <f>IFERROR(IF(RawData!G9770&lt;&gt;"", VLOOKUP(TRIM(RawData!G9770),ICD10Code,2,FALSE), ""), "Other")</f>
        <v/>
      </c>
      <c r="H9768" t="str">
        <f>IFERROR(IF(RawData!H9770&lt;&gt;"", VLOOKUP(TRIM(RawData!H9770),PHCODE,2,FALSE), ""), "Other")</f>
        <v/>
      </c>
      <c r="I9768" t="str">
        <f>IFERROR(IF(RawData!I9770&lt;&gt;"", VLOOKUP(TRIM(RawData!I9770),PHCODE,2,FALSE), ""), "Other")</f>
        <v/>
      </c>
      <c r="J9768" t="str">
        <f>TRIM(RawData!L9770)</f>
        <v/>
      </c>
      <c r="K9768">
        <f>'Risk Calculation Tables'!AD9336</f>
        <v>0</v>
      </c>
      <c r="L9768" t="str">
        <f>TRIM(RawData!J9770)</f>
        <v/>
      </c>
      <c r="M9768" t="str">
        <f>TRIM(RawData!K9770)</f>
        <v/>
      </c>
    </row>
    <row r="9769" spans="1:13" x14ac:dyDescent="0.3">
      <c r="A9769">
        <f>RawData!A9771</f>
        <v>0</v>
      </c>
      <c r="B9769" t="str">
        <f>IF(RawData!B9771&lt;&gt;"", (VLOOKUP(RawData!B9771,AgeCat,2,TRUE)), "")</f>
        <v/>
      </c>
      <c r="C9769" t="str">
        <f>TRIM(RawData!C9771)</f>
        <v/>
      </c>
      <c r="D9769" s="4">
        <f>RawData!D9771</f>
        <v>0</v>
      </c>
      <c r="E9769">
        <f>RawData!E9771</f>
        <v>0</v>
      </c>
      <c r="F9769" t="str">
        <f>IFERROR(IF(RawData!F9771&lt;&gt;"", VLOOKUP(TRIM(RawData!F9771),ICD10Code,2,FALSE), ""), "Other")</f>
        <v/>
      </c>
      <c r="G9769" t="str">
        <f>IFERROR(IF(RawData!G9771&lt;&gt;"", VLOOKUP(TRIM(RawData!G9771),ICD10Code,2,FALSE), ""), "Other")</f>
        <v/>
      </c>
      <c r="H9769" t="str">
        <f>IFERROR(IF(RawData!H9771&lt;&gt;"", VLOOKUP(TRIM(RawData!H9771),PHCODE,2,FALSE), ""), "Other")</f>
        <v/>
      </c>
      <c r="I9769" t="str">
        <f>IFERROR(IF(RawData!I9771&lt;&gt;"", VLOOKUP(TRIM(RawData!I9771),PHCODE,2,FALSE), ""), "Other")</f>
        <v/>
      </c>
      <c r="J9769" t="str">
        <f>TRIM(RawData!L9771)</f>
        <v/>
      </c>
      <c r="K9769">
        <f>'Risk Calculation Tables'!AD9337</f>
        <v>0</v>
      </c>
      <c r="L9769" t="str">
        <f>TRIM(RawData!J9771)</f>
        <v/>
      </c>
      <c r="M9769" t="str">
        <f>TRIM(RawData!K9771)</f>
        <v/>
      </c>
    </row>
    <row r="9770" spans="1:13" x14ac:dyDescent="0.3">
      <c r="A9770">
        <f>RawData!A9772</f>
        <v>0</v>
      </c>
      <c r="B9770" t="str">
        <f>IF(RawData!B9772&lt;&gt;"", (VLOOKUP(RawData!B9772,AgeCat,2,TRUE)), "")</f>
        <v/>
      </c>
      <c r="C9770" t="str">
        <f>TRIM(RawData!C9772)</f>
        <v/>
      </c>
      <c r="D9770" s="4">
        <f>RawData!D9772</f>
        <v>0</v>
      </c>
      <c r="E9770">
        <f>RawData!E9772</f>
        <v>0</v>
      </c>
      <c r="F9770" t="str">
        <f>IFERROR(IF(RawData!F9772&lt;&gt;"", VLOOKUP(TRIM(RawData!F9772),ICD10Code,2,FALSE), ""), "Other")</f>
        <v/>
      </c>
      <c r="G9770" t="str">
        <f>IFERROR(IF(RawData!G9772&lt;&gt;"", VLOOKUP(TRIM(RawData!G9772),ICD10Code,2,FALSE), ""), "Other")</f>
        <v/>
      </c>
      <c r="H9770" t="str">
        <f>IFERROR(IF(RawData!H9772&lt;&gt;"", VLOOKUP(TRIM(RawData!H9772),PHCODE,2,FALSE), ""), "Other")</f>
        <v/>
      </c>
      <c r="I9770" t="str">
        <f>IFERROR(IF(RawData!I9772&lt;&gt;"", VLOOKUP(TRIM(RawData!I9772),PHCODE,2,FALSE), ""), "Other")</f>
        <v/>
      </c>
      <c r="J9770" t="str">
        <f>TRIM(RawData!L9772)</f>
        <v/>
      </c>
      <c r="K9770">
        <f>'Risk Calculation Tables'!AD9338</f>
        <v>0</v>
      </c>
      <c r="L9770" t="str">
        <f>TRIM(RawData!J9772)</f>
        <v/>
      </c>
      <c r="M9770" t="str">
        <f>TRIM(RawData!K9772)</f>
        <v/>
      </c>
    </row>
    <row r="9771" spans="1:13" x14ac:dyDescent="0.3">
      <c r="A9771">
        <f>RawData!A9773</f>
        <v>0</v>
      </c>
      <c r="B9771" t="str">
        <f>IF(RawData!B9773&lt;&gt;"", (VLOOKUP(RawData!B9773,AgeCat,2,TRUE)), "")</f>
        <v/>
      </c>
      <c r="C9771" t="str">
        <f>TRIM(RawData!C9773)</f>
        <v/>
      </c>
      <c r="D9771" s="4">
        <f>RawData!D9773</f>
        <v>0</v>
      </c>
      <c r="E9771">
        <f>RawData!E9773</f>
        <v>0</v>
      </c>
      <c r="F9771" t="str">
        <f>IFERROR(IF(RawData!F9773&lt;&gt;"", VLOOKUP(TRIM(RawData!F9773),ICD10Code,2,FALSE), ""), "Other")</f>
        <v/>
      </c>
      <c r="G9771" t="str">
        <f>IFERROR(IF(RawData!G9773&lt;&gt;"", VLOOKUP(TRIM(RawData!G9773),ICD10Code,2,FALSE), ""), "Other")</f>
        <v/>
      </c>
      <c r="H9771" t="str">
        <f>IFERROR(IF(RawData!H9773&lt;&gt;"", VLOOKUP(TRIM(RawData!H9773),PHCODE,2,FALSE), ""), "Other")</f>
        <v/>
      </c>
      <c r="I9771" t="str">
        <f>IFERROR(IF(RawData!I9773&lt;&gt;"", VLOOKUP(TRIM(RawData!I9773),PHCODE,2,FALSE), ""), "Other")</f>
        <v/>
      </c>
      <c r="J9771" t="str">
        <f>TRIM(RawData!L9773)</f>
        <v/>
      </c>
      <c r="K9771">
        <f>'Risk Calculation Tables'!AD9339</f>
        <v>0</v>
      </c>
      <c r="L9771" t="str">
        <f>TRIM(RawData!J9773)</f>
        <v/>
      </c>
      <c r="M9771" t="str">
        <f>TRIM(RawData!K9773)</f>
        <v/>
      </c>
    </row>
    <row r="9772" spans="1:13" x14ac:dyDescent="0.3">
      <c r="A9772">
        <f>RawData!A9774</f>
        <v>0</v>
      </c>
      <c r="B9772" t="str">
        <f>IF(RawData!B9774&lt;&gt;"", (VLOOKUP(RawData!B9774,AgeCat,2,TRUE)), "")</f>
        <v/>
      </c>
      <c r="C9772" t="str">
        <f>TRIM(RawData!C9774)</f>
        <v/>
      </c>
      <c r="D9772" s="4">
        <f>RawData!D9774</f>
        <v>0</v>
      </c>
      <c r="E9772">
        <f>RawData!E9774</f>
        <v>0</v>
      </c>
      <c r="F9772" t="str">
        <f>IFERROR(IF(RawData!F9774&lt;&gt;"", VLOOKUP(TRIM(RawData!F9774),ICD10Code,2,FALSE), ""), "Other")</f>
        <v/>
      </c>
      <c r="G9772" t="str">
        <f>IFERROR(IF(RawData!G9774&lt;&gt;"", VLOOKUP(TRIM(RawData!G9774),ICD10Code,2,FALSE), ""), "Other")</f>
        <v/>
      </c>
      <c r="H9772" t="str">
        <f>IFERROR(IF(RawData!H9774&lt;&gt;"", VLOOKUP(TRIM(RawData!H9774),PHCODE,2,FALSE), ""), "Other")</f>
        <v/>
      </c>
      <c r="I9772" t="str">
        <f>IFERROR(IF(RawData!I9774&lt;&gt;"", VLOOKUP(TRIM(RawData!I9774),PHCODE,2,FALSE), ""), "Other")</f>
        <v/>
      </c>
      <c r="J9772" t="str">
        <f>TRIM(RawData!L9774)</f>
        <v/>
      </c>
      <c r="K9772">
        <f>'Risk Calculation Tables'!AD9340</f>
        <v>0</v>
      </c>
      <c r="L9772" t="str">
        <f>TRIM(RawData!J9774)</f>
        <v/>
      </c>
      <c r="M9772" t="str">
        <f>TRIM(RawData!K9774)</f>
        <v/>
      </c>
    </row>
    <row r="9773" spans="1:13" x14ac:dyDescent="0.3">
      <c r="A9773">
        <f>RawData!A9775</f>
        <v>0</v>
      </c>
      <c r="B9773" t="str">
        <f>IF(RawData!B9775&lt;&gt;"", (VLOOKUP(RawData!B9775,AgeCat,2,TRUE)), "")</f>
        <v/>
      </c>
      <c r="C9773" t="str">
        <f>TRIM(RawData!C9775)</f>
        <v/>
      </c>
      <c r="D9773" s="4">
        <f>RawData!D9775</f>
        <v>0</v>
      </c>
      <c r="E9773">
        <f>RawData!E9775</f>
        <v>0</v>
      </c>
      <c r="F9773" t="str">
        <f>IFERROR(IF(RawData!F9775&lt;&gt;"", VLOOKUP(TRIM(RawData!F9775),ICD10Code,2,FALSE), ""), "Other")</f>
        <v/>
      </c>
      <c r="G9773" t="str">
        <f>IFERROR(IF(RawData!G9775&lt;&gt;"", VLOOKUP(TRIM(RawData!G9775),ICD10Code,2,FALSE), ""), "Other")</f>
        <v/>
      </c>
      <c r="H9773" t="str">
        <f>IFERROR(IF(RawData!H9775&lt;&gt;"", VLOOKUP(TRIM(RawData!H9775),PHCODE,2,FALSE), ""), "Other")</f>
        <v/>
      </c>
      <c r="I9773" t="str">
        <f>IFERROR(IF(RawData!I9775&lt;&gt;"", VLOOKUP(TRIM(RawData!I9775),PHCODE,2,FALSE), ""), "Other")</f>
        <v/>
      </c>
      <c r="J9773" t="str">
        <f>TRIM(RawData!L9775)</f>
        <v/>
      </c>
      <c r="K9773">
        <f>'Risk Calculation Tables'!AD9341</f>
        <v>0</v>
      </c>
      <c r="L9773" t="str">
        <f>TRIM(RawData!J9775)</f>
        <v/>
      </c>
      <c r="M9773" t="str">
        <f>TRIM(RawData!K9775)</f>
        <v/>
      </c>
    </row>
    <row r="9774" spans="1:13" x14ac:dyDescent="0.3">
      <c r="A9774">
        <f>RawData!A9776</f>
        <v>0</v>
      </c>
      <c r="B9774" t="str">
        <f>IF(RawData!B9776&lt;&gt;"", (VLOOKUP(RawData!B9776,AgeCat,2,TRUE)), "")</f>
        <v/>
      </c>
      <c r="C9774" t="str">
        <f>TRIM(RawData!C9776)</f>
        <v/>
      </c>
      <c r="D9774" s="4">
        <f>RawData!D9776</f>
        <v>0</v>
      </c>
      <c r="E9774">
        <f>RawData!E9776</f>
        <v>0</v>
      </c>
      <c r="F9774" t="str">
        <f>IFERROR(IF(RawData!F9776&lt;&gt;"", VLOOKUP(TRIM(RawData!F9776),ICD10Code,2,FALSE), ""), "Other")</f>
        <v/>
      </c>
      <c r="G9774" t="str">
        <f>IFERROR(IF(RawData!G9776&lt;&gt;"", VLOOKUP(TRIM(RawData!G9776),ICD10Code,2,FALSE), ""), "Other")</f>
        <v/>
      </c>
      <c r="H9774" t="str">
        <f>IFERROR(IF(RawData!H9776&lt;&gt;"", VLOOKUP(TRIM(RawData!H9776),PHCODE,2,FALSE), ""), "Other")</f>
        <v/>
      </c>
      <c r="I9774" t="str">
        <f>IFERROR(IF(RawData!I9776&lt;&gt;"", VLOOKUP(TRIM(RawData!I9776),PHCODE,2,FALSE), ""), "Other")</f>
        <v/>
      </c>
      <c r="J9774" t="str">
        <f>TRIM(RawData!L9776)</f>
        <v/>
      </c>
      <c r="K9774">
        <f>'Risk Calculation Tables'!AD9342</f>
        <v>0</v>
      </c>
      <c r="L9774" t="str">
        <f>TRIM(RawData!J9776)</f>
        <v/>
      </c>
      <c r="M9774" t="str">
        <f>TRIM(RawData!K9776)</f>
        <v/>
      </c>
    </row>
    <row r="9775" spans="1:13" x14ac:dyDescent="0.3">
      <c r="A9775">
        <f>RawData!A9777</f>
        <v>0</v>
      </c>
      <c r="B9775" t="str">
        <f>IF(RawData!B9777&lt;&gt;"", (VLOOKUP(RawData!B9777,AgeCat,2,TRUE)), "")</f>
        <v/>
      </c>
      <c r="C9775" t="str">
        <f>TRIM(RawData!C9777)</f>
        <v/>
      </c>
      <c r="D9775" s="4">
        <f>RawData!D9777</f>
        <v>0</v>
      </c>
      <c r="E9775">
        <f>RawData!E9777</f>
        <v>0</v>
      </c>
      <c r="F9775" t="str">
        <f>IFERROR(IF(RawData!F9777&lt;&gt;"", VLOOKUP(TRIM(RawData!F9777),ICD10Code,2,FALSE), ""), "Other")</f>
        <v/>
      </c>
      <c r="G9775" t="str">
        <f>IFERROR(IF(RawData!G9777&lt;&gt;"", VLOOKUP(TRIM(RawData!G9777),ICD10Code,2,FALSE), ""), "Other")</f>
        <v/>
      </c>
      <c r="H9775" t="str">
        <f>IFERROR(IF(RawData!H9777&lt;&gt;"", VLOOKUP(TRIM(RawData!H9777),PHCODE,2,FALSE), ""), "Other")</f>
        <v/>
      </c>
      <c r="I9775" t="str">
        <f>IFERROR(IF(RawData!I9777&lt;&gt;"", VLOOKUP(TRIM(RawData!I9777),PHCODE,2,FALSE), ""), "Other")</f>
        <v/>
      </c>
      <c r="J9775" t="str">
        <f>TRIM(RawData!L9777)</f>
        <v/>
      </c>
      <c r="K9775">
        <f>'Risk Calculation Tables'!AD9343</f>
        <v>0</v>
      </c>
      <c r="L9775" t="str">
        <f>TRIM(RawData!J9777)</f>
        <v/>
      </c>
      <c r="M9775" t="str">
        <f>TRIM(RawData!K9777)</f>
        <v/>
      </c>
    </row>
    <row r="9776" spans="1:13" x14ac:dyDescent="0.3">
      <c r="A9776">
        <f>RawData!A9778</f>
        <v>0</v>
      </c>
      <c r="B9776" t="str">
        <f>IF(RawData!B9778&lt;&gt;"", (VLOOKUP(RawData!B9778,AgeCat,2,TRUE)), "")</f>
        <v/>
      </c>
      <c r="C9776" t="str">
        <f>TRIM(RawData!C9778)</f>
        <v/>
      </c>
      <c r="D9776" s="4">
        <f>RawData!D9778</f>
        <v>0</v>
      </c>
      <c r="E9776">
        <f>RawData!E9778</f>
        <v>0</v>
      </c>
      <c r="F9776" t="str">
        <f>IFERROR(IF(RawData!F9778&lt;&gt;"", VLOOKUP(TRIM(RawData!F9778),ICD10Code,2,FALSE), ""), "Other")</f>
        <v/>
      </c>
      <c r="G9776" t="str">
        <f>IFERROR(IF(RawData!G9778&lt;&gt;"", VLOOKUP(TRIM(RawData!G9778),ICD10Code,2,FALSE), ""), "Other")</f>
        <v/>
      </c>
      <c r="H9776" t="str">
        <f>IFERROR(IF(RawData!H9778&lt;&gt;"", VLOOKUP(TRIM(RawData!H9778),PHCODE,2,FALSE), ""), "Other")</f>
        <v/>
      </c>
      <c r="I9776" t="str">
        <f>IFERROR(IF(RawData!I9778&lt;&gt;"", VLOOKUP(TRIM(RawData!I9778),PHCODE,2,FALSE), ""), "Other")</f>
        <v/>
      </c>
      <c r="J9776" t="str">
        <f>TRIM(RawData!L9778)</f>
        <v/>
      </c>
      <c r="K9776">
        <f>'Risk Calculation Tables'!AD9344</f>
        <v>0</v>
      </c>
      <c r="L9776" t="str">
        <f>TRIM(RawData!J9778)</f>
        <v/>
      </c>
      <c r="M9776" t="str">
        <f>TRIM(RawData!K9778)</f>
        <v/>
      </c>
    </row>
    <row r="9777" spans="1:13" x14ac:dyDescent="0.3">
      <c r="A9777">
        <f>RawData!A9779</f>
        <v>0</v>
      </c>
      <c r="B9777" t="str">
        <f>IF(RawData!B9779&lt;&gt;"", (VLOOKUP(RawData!B9779,AgeCat,2,TRUE)), "")</f>
        <v/>
      </c>
      <c r="C9777" t="str">
        <f>TRIM(RawData!C9779)</f>
        <v/>
      </c>
      <c r="D9777" s="4">
        <f>RawData!D9779</f>
        <v>0</v>
      </c>
      <c r="E9777">
        <f>RawData!E9779</f>
        <v>0</v>
      </c>
      <c r="F9777" t="str">
        <f>IFERROR(IF(RawData!F9779&lt;&gt;"", VLOOKUP(TRIM(RawData!F9779),ICD10Code,2,FALSE), ""), "Other")</f>
        <v/>
      </c>
      <c r="G9777" t="str">
        <f>IFERROR(IF(RawData!G9779&lt;&gt;"", VLOOKUP(TRIM(RawData!G9779),ICD10Code,2,FALSE), ""), "Other")</f>
        <v/>
      </c>
      <c r="H9777" t="str">
        <f>IFERROR(IF(RawData!H9779&lt;&gt;"", VLOOKUP(TRIM(RawData!H9779),PHCODE,2,FALSE), ""), "Other")</f>
        <v/>
      </c>
      <c r="I9777" t="str">
        <f>IFERROR(IF(RawData!I9779&lt;&gt;"", VLOOKUP(TRIM(RawData!I9779),PHCODE,2,FALSE), ""), "Other")</f>
        <v/>
      </c>
      <c r="J9777" t="str">
        <f>TRIM(RawData!L9779)</f>
        <v/>
      </c>
      <c r="K9777">
        <f>'Risk Calculation Tables'!AD9345</f>
        <v>0</v>
      </c>
      <c r="L9777" t="str">
        <f>TRIM(RawData!J9779)</f>
        <v/>
      </c>
      <c r="M9777" t="str">
        <f>TRIM(RawData!K9779)</f>
        <v/>
      </c>
    </row>
    <row r="9778" spans="1:13" x14ac:dyDescent="0.3">
      <c r="A9778">
        <f>RawData!A9780</f>
        <v>0</v>
      </c>
      <c r="B9778" t="str">
        <f>IF(RawData!B9780&lt;&gt;"", (VLOOKUP(RawData!B9780,AgeCat,2,TRUE)), "")</f>
        <v/>
      </c>
      <c r="C9778" t="str">
        <f>TRIM(RawData!C9780)</f>
        <v/>
      </c>
      <c r="D9778" s="4">
        <f>RawData!D9780</f>
        <v>0</v>
      </c>
      <c r="E9778">
        <f>RawData!E9780</f>
        <v>0</v>
      </c>
      <c r="F9778" t="str">
        <f>IFERROR(IF(RawData!F9780&lt;&gt;"", VLOOKUP(TRIM(RawData!F9780),ICD10Code,2,FALSE), ""), "Other")</f>
        <v/>
      </c>
      <c r="G9778" t="str">
        <f>IFERROR(IF(RawData!G9780&lt;&gt;"", VLOOKUP(TRIM(RawData!G9780),ICD10Code,2,FALSE), ""), "Other")</f>
        <v/>
      </c>
      <c r="H9778" t="str">
        <f>IFERROR(IF(RawData!H9780&lt;&gt;"", VLOOKUP(TRIM(RawData!H9780),PHCODE,2,FALSE), ""), "Other")</f>
        <v/>
      </c>
      <c r="I9778" t="str">
        <f>IFERROR(IF(RawData!I9780&lt;&gt;"", VLOOKUP(TRIM(RawData!I9780),PHCODE,2,FALSE), ""), "Other")</f>
        <v/>
      </c>
      <c r="J9778" t="str">
        <f>TRIM(RawData!L9780)</f>
        <v/>
      </c>
      <c r="K9778">
        <f>'Risk Calculation Tables'!AD9346</f>
        <v>0</v>
      </c>
      <c r="L9778" t="str">
        <f>TRIM(RawData!J9780)</f>
        <v/>
      </c>
      <c r="M9778" t="str">
        <f>TRIM(RawData!K9780)</f>
        <v/>
      </c>
    </row>
    <row r="9779" spans="1:13" x14ac:dyDescent="0.3">
      <c r="A9779">
        <f>RawData!A9781</f>
        <v>0</v>
      </c>
      <c r="B9779" t="str">
        <f>IF(RawData!B9781&lt;&gt;"", (VLOOKUP(RawData!B9781,AgeCat,2,TRUE)), "")</f>
        <v/>
      </c>
      <c r="C9779" t="str">
        <f>TRIM(RawData!C9781)</f>
        <v/>
      </c>
      <c r="D9779" s="4">
        <f>RawData!D9781</f>
        <v>0</v>
      </c>
      <c r="E9779">
        <f>RawData!E9781</f>
        <v>0</v>
      </c>
      <c r="F9779" t="str">
        <f>IFERROR(IF(RawData!F9781&lt;&gt;"", VLOOKUP(TRIM(RawData!F9781),ICD10Code,2,FALSE), ""), "Other")</f>
        <v/>
      </c>
      <c r="G9779" t="str">
        <f>IFERROR(IF(RawData!G9781&lt;&gt;"", VLOOKUP(TRIM(RawData!G9781),ICD10Code,2,FALSE), ""), "Other")</f>
        <v/>
      </c>
      <c r="H9779" t="str">
        <f>IFERROR(IF(RawData!H9781&lt;&gt;"", VLOOKUP(TRIM(RawData!H9781),PHCODE,2,FALSE), ""), "Other")</f>
        <v/>
      </c>
      <c r="I9779" t="str">
        <f>IFERROR(IF(RawData!I9781&lt;&gt;"", VLOOKUP(TRIM(RawData!I9781),PHCODE,2,FALSE), ""), "Other")</f>
        <v/>
      </c>
      <c r="J9779" t="str">
        <f>TRIM(RawData!L9781)</f>
        <v/>
      </c>
      <c r="K9779">
        <f>'Risk Calculation Tables'!AD9347</f>
        <v>0</v>
      </c>
      <c r="L9779" t="str">
        <f>TRIM(RawData!J9781)</f>
        <v/>
      </c>
      <c r="M9779" t="str">
        <f>TRIM(RawData!K9781)</f>
        <v/>
      </c>
    </row>
    <row r="9780" spans="1:13" x14ac:dyDescent="0.3">
      <c r="A9780">
        <f>RawData!A9782</f>
        <v>0</v>
      </c>
      <c r="B9780" t="str">
        <f>IF(RawData!B9782&lt;&gt;"", (VLOOKUP(RawData!B9782,AgeCat,2,TRUE)), "")</f>
        <v/>
      </c>
      <c r="C9780" t="str">
        <f>TRIM(RawData!C9782)</f>
        <v/>
      </c>
      <c r="D9780" s="4">
        <f>RawData!D9782</f>
        <v>0</v>
      </c>
      <c r="E9780">
        <f>RawData!E9782</f>
        <v>0</v>
      </c>
      <c r="F9780" t="str">
        <f>IFERROR(IF(RawData!F9782&lt;&gt;"", VLOOKUP(TRIM(RawData!F9782),ICD10Code,2,FALSE), ""), "Other")</f>
        <v/>
      </c>
      <c r="G9780" t="str">
        <f>IFERROR(IF(RawData!G9782&lt;&gt;"", VLOOKUP(TRIM(RawData!G9782),ICD10Code,2,FALSE), ""), "Other")</f>
        <v/>
      </c>
      <c r="H9780" t="str">
        <f>IFERROR(IF(RawData!H9782&lt;&gt;"", VLOOKUP(TRIM(RawData!H9782),PHCODE,2,FALSE), ""), "Other")</f>
        <v/>
      </c>
      <c r="I9780" t="str">
        <f>IFERROR(IF(RawData!I9782&lt;&gt;"", VLOOKUP(TRIM(RawData!I9782),PHCODE,2,FALSE), ""), "Other")</f>
        <v/>
      </c>
      <c r="J9780" t="str">
        <f>TRIM(RawData!L9782)</f>
        <v/>
      </c>
      <c r="K9780">
        <f>'Risk Calculation Tables'!AD9348</f>
        <v>0</v>
      </c>
      <c r="L9780" t="str">
        <f>TRIM(RawData!J9782)</f>
        <v/>
      </c>
      <c r="M9780" t="str">
        <f>TRIM(RawData!K9782)</f>
        <v/>
      </c>
    </row>
    <row r="9781" spans="1:13" x14ac:dyDescent="0.3">
      <c r="A9781">
        <f>RawData!A9783</f>
        <v>0</v>
      </c>
      <c r="B9781" t="str">
        <f>IF(RawData!B9783&lt;&gt;"", (VLOOKUP(RawData!B9783,AgeCat,2,TRUE)), "")</f>
        <v/>
      </c>
      <c r="C9781" t="str">
        <f>TRIM(RawData!C9783)</f>
        <v/>
      </c>
      <c r="D9781" s="4">
        <f>RawData!D9783</f>
        <v>0</v>
      </c>
      <c r="E9781">
        <f>RawData!E9783</f>
        <v>0</v>
      </c>
      <c r="F9781" t="str">
        <f>IFERROR(IF(RawData!F9783&lt;&gt;"", VLOOKUP(TRIM(RawData!F9783),ICD10Code,2,FALSE), ""), "Other")</f>
        <v/>
      </c>
      <c r="G9781" t="str">
        <f>IFERROR(IF(RawData!G9783&lt;&gt;"", VLOOKUP(TRIM(RawData!G9783),ICD10Code,2,FALSE), ""), "Other")</f>
        <v/>
      </c>
      <c r="H9781" t="str">
        <f>IFERROR(IF(RawData!H9783&lt;&gt;"", VLOOKUP(TRIM(RawData!H9783),PHCODE,2,FALSE), ""), "Other")</f>
        <v/>
      </c>
      <c r="I9781" t="str">
        <f>IFERROR(IF(RawData!I9783&lt;&gt;"", VLOOKUP(TRIM(RawData!I9783),PHCODE,2,FALSE), ""), "Other")</f>
        <v/>
      </c>
      <c r="J9781" t="str">
        <f>TRIM(RawData!L9783)</f>
        <v/>
      </c>
      <c r="K9781">
        <f>'Risk Calculation Tables'!AD9349</f>
        <v>0</v>
      </c>
      <c r="L9781" t="str">
        <f>TRIM(RawData!J9783)</f>
        <v/>
      </c>
      <c r="M9781" t="str">
        <f>TRIM(RawData!K9783)</f>
        <v/>
      </c>
    </row>
    <row r="9782" spans="1:13" x14ac:dyDescent="0.3">
      <c r="A9782">
        <f>RawData!A9784</f>
        <v>0</v>
      </c>
      <c r="B9782" t="str">
        <f>IF(RawData!B9784&lt;&gt;"", (VLOOKUP(RawData!B9784,AgeCat,2,TRUE)), "")</f>
        <v/>
      </c>
      <c r="C9782" t="str">
        <f>TRIM(RawData!C9784)</f>
        <v/>
      </c>
      <c r="D9782" s="4">
        <f>RawData!D9784</f>
        <v>0</v>
      </c>
      <c r="E9782">
        <f>RawData!E9784</f>
        <v>0</v>
      </c>
      <c r="F9782" t="str">
        <f>IFERROR(IF(RawData!F9784&lt;&gt;"", VLOOKUP(TRIM(RawData!F9784),ICD10Code,2,FALSE), ""), "Other")</f>
        <v/>
      </c>
      <c r="G9782" t="str">
        <f>IFERROR(IF(RawData!G9784&lt;&gt;"", VLOOKUP(TRIM(RawData!G9784),ICD10Code,2,FALSE), ""), "Other")</f>
        <v/>
      </c>
      <c r="H9782" t="str">
        <f>IFERROR(IF(RawData!H9784&lt;&gt;"", VLOOKUP(TRIM(RawData!H9784),PHCODE,2,FALSE), ""), "Other")</f>
        <v/>
      </c>
      <c r="I9782" t="str">
        <f>IFERROR(IF(RawData!I9784&lt;&gt;"", VLOOKUP(TRIM(RawData!I9784),PHCODE,2,FALSE), ""), "Other")</f>
        <v/>
      </c>
      <c r="J9782" t="str">
        <f>TRIM(RawData!L9784)</f>
        <v/>
      </c>
      <c r="K9782">
        <f>'Risk Calculation Tables'!AD9350</f>
        <v>0</v>
      </c>
      <c r="L9782" t="str">
        <f>TRIM(RawData!J9784)</f>
        <v/>
      </c>
      <c r="M9782" t="str">
        <f>TRIM(RawData!K9784)</f>
        <v/>
      </c>
    </row>
    <row r="9783" spans="1:13" x14ac:dyDescent="0.3">
      <c r="A9783">
        <f>RawData!A9785</f>
        <v>0</v>
      </c>
      <c r="B9783" t="str">
        <f>IF(RawData!B9785&lt;&gt;"", (VLOOKUP(RawData!B9785,AgeCat,2,TRUE)), "")</f>
        <v/>
      </c>
      <c r="C9783" t="str">
        <f>TRIM(RawData!C9785)</f>
        <v/>
      </c>
      <c r="D9783" s="4">
        <f>RawData!D9785</f>
        <v>0</v>
      </c>
      <c r="E9783">
        <f>RawData!E9785</f>
        <v>0</v>
      </c>
      <c r="F9783" t="str">
        <f>IFERROR(IF(RawData!F9785&lt;&gt;"", VLOOKUP(TRIM(RawData!F9785),ICD10Code,2,FALSE), ""), "Other")</f>
        <v/>
      </c>
      <c r="G9783" t="str">
        <f>IFERROR(IF(RawData!G9785&lt;&gt;"", VLOOKUP(TRIM(RawData!G9785),ICD10Code,2,FALSE), ""), "Other")</f>
        <v/>
      </c>
      <c r="H9783" t="str">
        <f>IFERROR(IF(RawData!H9785&lt;&gt;"", VLOOKUP(TRIM(RawData!H9785),PHCODE,2,FALSE), ""), "Other")</f>
        <v/>
      </c>
      <c r="I9783" t="str">
        <f>IFERROR(IF(RawData!I9785&lt;&gt;"", VLOOKUP(TRIM(RawData!I9785),PHCODE,2,FALSE), ""), "Other")</f>
        <v/>
      </c>
      <c r="J9783" t="str">
        <f>TRIM(RawData!L9785)</f>
        <v/>
      </c>
      <c r="K9783">
        <f>'Risk Calculation Tables'!AD9351</f>
        <v>0</v>
      </c>
      <c r="L9783" t="str">
        <f>TRIM(RawData!J9785)</f>
        <v/>
      </c>
      <c r="M9783" t="str">
        <f>TRIM(RawData!K9785)</f>
        <v/>
      </c>
    </row>
    <row r="9784" spans="1:13" x14ac:dyDescent="0.3">
      <c r="A9784">
        <f>RawData!A9786</f>
        <v>0</v>
      </c>
      <c r="B9784" t="str">
        <f>IF(RawData!B9786&lt;&gt;"", (VLOOKUP(RawData!B9786,AgeCat,2,TRUE)), "")</f>
        <v/>
      </c>
      <c r="C9784" t="str">
        <f>TRIM(RawData!C9786)</f>
        <v/>
      </c>
      <c r="D9784" s="4">
        <f>RawData!D9786</f>
        <v>0</v>
      </c>
      <c r="E9784">
        <f>RawData!E9786</f>
        <v>0</v>
      </c>
      <c r="F9784" t="str">
        <f>IFERROR(IF(RawData!F9786&lt;&gt;"", VLOOKUP(TRIM(RawData!F9786),ICD10Code,2,FALSE), ""), "Other")</f>
        <v/>
      </c>
      <c r="G9784" t="str">
        <f>IFERROR(IF(RawData!G9786&lt;&gt;"", VLOOKUP(TRIM(RawData!G9786),ICD10Code,2,FALSE), ""), "Other")</f>
        <v/>
      </c>
      <c r="H9784" t="str">
        <f>IFERROR(IF(RawData!H9786&lt;&gt;"", VLOOKUP(TRIM(RawData!H9786),PHCODE,2,FALSE), ""), "Other")</f>
        <v/>
      </c>
      <c r="I9784" t="str">
        <f>IFERROR(IF(RawData!I9786&lt;&gt;"", VLOOKUP(TRIM(RawData!I9786),PHCODE,2,FALSE), ""), "Other")</f>
        <v/>
      </c>
      <c r="J9784" t="str">
        <f>TRIM(RawData!L9786)</f>
        <v/>
      </c>
      <c r="K9784">
        <f>'Risk Calculation Tables'!AD9352</f>
        <v>0</v>
      </c>
      <c r="L9784" t="str">
        <f>TRIM(RawData!J9786)</f>
        <v/>
      </c>
      <c r="M9784" t="str">
        <f>TRIM(RawData!K9786)</f>
        <v/>
      </c>
    </row>
    <row r="9785" spans="1:13" x14ac:dyDescent="0.3">
      <c r="A9785">
        <f>RawData!A9787</f>
        <v>0</v>
      </c>
      <c r="B9785" t="str">
        <f>IF(RawData!B9787&lt;&gt;"", (VLOOKUP(RawData!B9787,AgeCat,2,TRUE)), "")</f>
        <v/>
      </c>
      <c r="C9785" t="str">
        <f>TRIM(RawData!C9787)</f>
        <v/>
      </c>
      <c r="D9785" s="4">
        <f>RawData!D9787</f>
        <v>0</v>
      </c>
      <c r="E9785">
        <f>RawData!E9787</f>
        <v>0</v>
      </c>
      <c r="F9785" t="str">
        <f>IFERROR(IF(RawData!F9787&lt;&gt;"", VLOOKUP(TRIM(RawData!F9787),ICD10Code,2,FALSE), ""), "Other")</f>
        <v/>
      </c>
      <c r="G9785" t="str">
        <f>IFERROR(IF(RawData!G9787&lt;&gt;"", VLOOKUP(TRIM(RawData!G9787),ICD10Code,2,FALSE), ""), "Other")</f>
        <v/>
      </c>
      <c r="H9785" t="str">
        <f>IFERROR(IF(RawData!H9787&lt;&gt;"", VLOOKUP(TRIM(RawData!H9787),PHCODE,2,FALSE), ""), "Other")</f>
        <v/>
      </c>
      <c r="I9785" t="str">
        <f>IFERROR(IF(RawData!I9787&lt;&gt;"", VLOOKUP(TRIM(RawData!I9787),PHCODE,2,FALSE), ""), "Other")</f>
        <v/>
      </c>
      <c r="J9785" t="str">
        <f>TRIM(RawData!L9787)</f>
        <v/>
      </c>
      <c r="K9785">
        <f>'Risk Calculation Tables'!AD9353</f>
        <v>0</v>
      </c>
      <c r="L9785" t="str">
        <f>TRIM(RawData!J9787)</f>
        <v/>
      </c>
      <c r="M9785" t="str">
        <f>TRIM(RawData!K9787)</f>
        <v/>
      </c>
    </row>
    <row r="9786" spans="1:13" x14ac:dyDescent="0.3">
      <c r="A9786">
        <f>RawData!A9788</f>
        <v>0</v>
      </c>
      <c r="B9786" t="str">
        <f>IF(RawData!B9788&lt;&gt;"", (VLOOKUP(RawData!B9788,AgeCat,2,TRUE)), "")</f>
        <v/>
      </c>
      <c r="C9786" t="str">
        <f>TRIM(RawData!C9788)</f>
        <v/>
      </c>
      <c r="D9786" s="4">
        <f>RawData!D9788</f>
        <v>0</v>
      </c>
      <c r="E9786">
        <f>RawData!E9788</f>
        <v>0</v>
      </c>
      <c r="F9786" t="str">
        <f>IFERROR(IF(RawData!F9788&lt;&gt;"", VLOOKUP(TRIM(RawData!F9788),ICD10Code,2,FALSE), ""), "Other")</f>
        <v/>
      </c>
      <c r="G9786" t="str">
        <f>IFERROR(IF(RawData!G9788&lt;&gt;"", VLOOKUP(TRIM(RawData!G9788),ICD10Code,2,FALSE), ""), "Other")</f>
        <v/>
      </c>
      <c r="H9786" t="str">
        <f>IFERROR(IF(RawData!H9788&lt;&gt;"", VLOOKUP(TRIM(RawData!H9788),PHCODE,2,FALSE), ""), "Other")</f>
        <v/>
      </c>
      <c r="I9786" t="str">
        <f>IFERROR(IF(RawData!I9788&lt;&gt;"", VLOOKUP(TRIM(RawData!I9788),PHCODE,2,FALSE), ""), "Other")</f>
        <v/>
      </c>
      <c r="J9786" t="str">
        <f>TRIM(RawData!L9788)</f>
        <v/>
      </c>
      <c r="K9786">
        <f>'Risk Calculation Tables'!AD9354</f>
        <v>0</v>
      </c>
      <c r="L9786" t="str">
        <f>TRIM(RawData!J9788)</f>
        <v/>
      </c>
      <c r="M9786" t="str">
        <f>TRIM(RawData!K9788)</f>
        <v/>
      </c>
    </row>
    <row r="9787" spans="1:13" x14ac:dyDescent="0.3">
      <c r="A9787">
        <f>RawData!A9789</f>
        <v>0</v>
      </c>
      <c r="B9787" t="str">
        <f>IF(RawData!B9789&lt;&gt;"", (VLOOKUP(RawData!B9789,AgeCat,2,TRUE)), "")</f>
        <v/>
      </c>
      <c r="C9787" t="str">
        <f>TRIM(RawData!C9789)</f>
        <v/>
      </c>
      <c r="D9787" s="4">
        <f>RawData!D9789</f>
        <v>0</v>
      </c>
      <c r="E9787">
        <f>RawData!E9789</f>
        <v>0</v>
      </c>
      <c r="F9787" t="str">
        <f>IFERROR(IF(RawData!F9789&lt;&gt;"", VLOOKUP(TRIM(RawData!F9789),ICD10Code,2,FALSE), ""), "Other")</f>
        <v/>
      </c>
      <c r="G9787" t="str">
        <f>IFERROR(IF(RawData!G9789&lt;&gt;"", VLOOKUP(TRIM(RawData!G9789),ICD10Code,2,FALSE), ""), "Other")</f>
        <v/>
      </c>
      <c r="H9787" t="str">
        <f>IFERROR(IF(RawData!H9789&lt;&gt;"", VLOOKUP(TRIM(RawData!H9789),PHCODE,2,FALSE), ""), "Other")</f>
        <v/>
      </c>
      <c r="I9787" t="str">
        <f>IFERROR(IF(RawData!I9789&lt;&gt;"", VLOOKUP(TRIM(RawData!I9789),PHCODE,2,FALSE), ""), "Other")</f>
        <v/>
      </c>
      <c r="J9787" t="str">
        <f>TRIM(RawData!L9789)</f>
        <v/>
      </c>
      <c r="K9787">
        <f>'Risk Calculation Tables'!AD9355</f>
        <v>0</v>
      </c>
      <c r="L9787" t="str">
        <f>TRIM(RawData!J9789)</f>
        <v/>
      </c>
      <c r="M9787" t="str">
        <f>TRIM(RawData!K9789)</f>
        <v/>
      </c>
    </row>
    <row r="9788" spans="1:13" x14ac:dyDescent="0.3">
      <c r="A9788">
        <f>RawData!A9790</f>
        <v>0</v>
      </c>
      <c r="B9788" t="str">
        <f>IF(RawData!B9790&lt;&gt;"", (VLOOKUP(RawData!B9790,AgeCat,2,TRUE)), "")</f>
        <v/>
      </c>
      <c r="C9788" t="str">
        <f>TRIM(RawData!C9790)</f>
        <v/>
      </c>
      <c r="D9788" s="4">
        <f>RawData!D9790</f>
        <v>0</v>
      </c>
      <c r="E9788">
        <f>RawData!E9790</f>
        <v>0</v>
      </c>
      <c r="F9788" t="str">
        <f>IFERROR(IF(RawData!F9790&lt;&gt;"", VLOOKUP(TRIM(RawData!F9790),ICD10Code,2,FALSE), ""), "Other")</f>
        <v/>
      </c>
      <c r="G9788" t="str">
        <f>IFERROR(IF(RawData!G9790&lt;&gt;"", VLOOKUP(TRIM(RawData!G9790),ICD10Code,2,FALSE), ""), "Other")</f>
        <v/>
      </c>
      <c r="H9788" t="str">
        <f>IFERROR(IF(RawData!H9790&lt;&gt;"", VLOOKUP(TRIM(RawData!H9790),PHCODE,2,FALSE), ""), "Other")</f>
        <v/>
      </c>
      <c r="I9788" t="str">
        <f>IFERROR(IF(RawData!I9790&lt;&gt;"", VLOOKUP(TRIM(RawData!I9790),PHCODE,2,FALSE), ""), "Other")</f>
        <v/>
      </c>
      <c r="J9788" t="str">
        <f>TRIM(RawData!L9790)</f>
        <v/>
      </c>
      <c r="K9788">
        <f>'Risk Calculation Tables'!AD9356</f>
        <v>0</v>
      </c>
      <c r="L9788" t="str">
        <f>TRIM(RawData!J9790)</f>
        <v/>
      </c>
      <c r="M9788" t="str">
        <f>TRIM(RawData!K9790)</f>
        <v/>
      </c>
    </row>
    <row r="9789" spans="1:13" x14ac:dyDescent="0.3">
      <c r="A9789">
        <f>RawData!A9791</f>
        <v>0</v>
      </c>
      <c r="B9789" t="str">
        <f>IF(RawData!B9791&lt;&gt;"", (VLOOKUP(RawData!B9791,AgeCat,2,TRUE)), "")</f>
        <v/>
      </c>
      <c r="C9789" t="str">
        <f>TRIM(RawData!C9791)</f>
        <v/>
      </c>
      <c r="D9789" s="4">
        <f>RawData!D9791</f>
        <v>0</v>
      </c>
      <c r="E9789">
        <f>RawData!E9791</f>
        <v>0</v>
      </c>
      <c r="F9789" t="str">
        <f>IFERROR(IF(RawData!F9791&lt;&gt;"", VLOOKUP(TRIM(RawData!F9791),ICD10Code,2,FALSE), ""), "Other")</f>
        <v/>
      </c>
      <c r="G9789" t="str">
        <f>IFERROR(IF(RawData!G9791&lt;&gt;"", VLOOKUP(TRIM(RawData!G9791),ICD10Code,2,FALSE), ""), "Other")</f>
        <v/>
      </c>
      <c r="H9789" t="str">
        <f>IFERROR(IF(RawData!H9791&lt;&gt;"", VLOOKUP(TRIM(RawData!H9791),PHCODE,2,FALSE), ""), "Other")</f>
        <v/>
      </c>
      <c r="I9789" t="str">
        <f>IFERROR(IF(RawData!I9791&lt;&gt;"", VLOOKUP(TRIM(RawData!I9791),PHCODE,2,FALSE), ""), "Other")</f>
        <v/>
      </c>
      <c r="J9789" t="str">
        <f>TRIM(RawData!L9791)</f>
        <v/>
      </c>
      <c r="K9789">
        <f>'Risk Calculation Tables'!AD9357</f>
        <v>0</v>
      </c>
      <c r="L9789" t="str">
        <f>TRIM(RawData!J9791)</f>
        <v/>
      </c>
      <c r="M9789" t="str">
        <f>TRIM(RawData!K9791)</f>
        <v/>
      </c>
    </row>
    <row r="9790" spans="1:13" x14ac:dyDescent="0.3">
      <c r="A9790">
        <f>RawData!A9792</f>
        <v>0</v>
      </c>
      <c r="B9790" t="str">
        <f>IF(RawData!B9792&lt;&gt;"", (VLOOKUP(RawData!B9792,AgeCat,2,TRUE)), "")</f>
        <v/>
      </c>
      <c r="C9790" t="str">
        <f>TRIM(RawData!C9792)</f>
        <v/>
      </c>
      <c r="D9790" s="4">
        <f>RawData!D9792</f>
        <v>0</v>
      </c>
      <c r="E9790">
        <f>RawData!E9792</f>
        <v>0</v>
      </c>
      <c r="F9790" t="str">
        <f>IFERROR(IF(RawData!F9792&lt;&gt;"", VLOOKUP(TRIM(RawData!F9792),ICD10Code,2,FALSE), ""), "Other")</f>
        <v/>
      </c>
      <c r="G9790" t="str">
        <f>IFERROR(IF(RawData!G9792&lt;&gt;"", VLOOKUP(TRIM(RawData!G9792),ICD10Code,2,FALSE), ""), "Other")</f>
        <v/>
      </c>
      <c r="H9790" t="str">
        <f>IFERROR(IF(RawData!H9792&lt;&gt;"", VLOOKUP(TRIM(RawData!H9792),PHCODE,2,FALSE), ""), "Other")</f>
        <v/>
      </c>
      <c r="I9790" t="str">
        <f>IFERROR(IF(RawData!I9792&lt;&gt;"", VLOOKUP(TRIM(RawData!I9792),PHCODE,2,FALSE), ""), "Other")</f>
        <v/>
      </c>
      <c r="J9790" t="str">
        <f>TRIM(RawData!L9792)</f>
        <v/>
      </c>
      <c r="K9790">
        <f>'Risk Calculation Tables'!AD9358</f>
        <v>0</v>
      </c>
      <c r="L9790" t="str">
        <f>TRIM(RawData!J9792)</f>
        <v/>
      </c>
      <c r="M9790" t="str">
        <f>TRIM(RawData!K9792)</f>
        <v/>
      </c>
    </row>
    <row r="9791" spans="1:13" x14ac:dyDescent="0.3">
      <c r="A9791">
        <f>RawData!A9793</f>
        <v>0</v>
      </c>
      <c r="B9791" t="str">
        <f>IF(RawData!B9793&lt;&gt;"", (VLOOKUP(RawData!B9793,AgeCat,2,TRUE)), "")</f>
        <v/>
      </c>
      <c r="C9791" t="str">
        <f>TRIM(RawData!C9793)</f>
        <v/>
      </c>
      <c r="D9791" s="4">
        <f>RawData!D9793</f>
        <v>0</v>
      </c>
      <c r="E9791">
        <f>RawData!E9793</f>
        <v>0</v>
      </c>
      <c r="F9791" t="str">
        <f>IFERROR(IF(RawData!F9793&lt;&gt;"", VLOOKUP(TRIM(RawData!F9793),ICD10Code,2,FALSE), ""), "Other")</f>
        <v/>
      </c>
      <c r="G9791" t="str">
        <f>IFERROR(IF(RawData!G9793&lt;&gt;"", VLOOKUP(TRIM(RawData!G9793),ICD10Code,2,FALSE), ""), "Other")</f>
        <v/>
      </c>
      <c r="H9791" t="str">
        <f>IFERROR(IF(RawData!H9793&lt;&gt;"", VLOOKUP(TRIM(RawData!H9793),PHCODE,2,FALSE), ""), "Other")</f>
        <v/>
      </c>
      <c r="I9791" t="str">
        <f>IFERROR(IF(RawData!I9793&lt;&gt;"", VLOOKUP(TRIM(RawData!I9793),PHCODE,2,FALSE), ""), "Other")</f>
        <v/>
      </c>
      <c r="J9791" t="str">
        <f>TRIM(RawData!L9793)</f>
        <v/>
      </c>
      <c r="K9791">
        <f>'Risk Calculation Tables'!AD9359</f>
        <v>0</v>
      </c>
      <c r="L9791" t="str">
        <f>TRIM(RawData!J9793)</f>
        <v/>
      </c>
      <c r="M9791" t="str">
        <f>TRIM(RawData!K9793)</f>
        <v/>
      </c>
    </row>
    <row r="9792" spans="1:13" x14ac:dyDescent="0.3">
      <c r="A9792">
        <f>RawData!A9794</f>
        <v>0</v>
      </c>
      <c r="B9792" t="str">
        <f>IF(RawData!B9794&lt;&gt;"", (VLOOKUP(RawData!B9794,AgeCat,2,TRUE)), "")</f>
        <v/>
      </c>
      <c r="C9792" t="str">
        <f>TRIM(RawData!C9794)</f>
        <v/>
      </c>
      <c r="D9792" s="4">
        <f>RawData!D9794</f>
        <v>0</v>
      </c>
      <c r="E9792">
        <f>RawData!E9794</f>
        <v>0</v>
      </c>
      <c r="F9792" t="str">
        <f>IFERROR(IF(RawData!F9794&lt;&gt;"", VLOOKUP(TRIM(RawData!F9794),ICD10Code,2,FALSE), ""), "Other")</f>
        <v/>
      </c>
      <c r="G9792" t="str">
        <f>IFERROR(IF(RawData!G9794&lt;&gt;"", VLOOKUP(TRIM(RawData!G9794),ICD10Code,2,FALSE), ""), "Other")</f>
        <v/>
      </c>
      <c r="H9792" t="str">
        <f>IFERROR(IF(RawData!H9794&lt;&gt;"", VLOOKUP(TRIM(RawData!H9794),PHCODE,2,FALSE), ""), "Other")</f>
        <v/>
      </c>
      <c r="I9792" t="str">
        <f>IFERROR(IF(RawData!I9794&lt;&gt;"", VLOOKUP(TRIM(RawData!I9794),PHCODE,2,FALSE), ""), "Other")</f>
        <v/>
      </c>
      <c r="J9792" t="str">
        <f>TRIM(RawData!L9794)</f>
        <v/>
      </c>
      <c r="K9792">
        <f>'Risk Calculation Tables'!AD9360</f>
        <v>0</v>
      </c>
      <c r="L9792" t="str">
        <f>TRIM(RawData!J9794)</f>
        <v/>
      </c>
      <c r="M9792" t="str">
        <f>TRIM(RawData!K9794)</f>
        <v/>
      </c>
    </row>
    <row r="9793" spans="1:13" x14ac:dyDescent="0.3">
      <c r="A9793">
        <f>RawData!A9795</f>
        <v>0</v>
      </c>
      <c r="B9793" t="str">
        <f>IF(RawData!B9795&lt;&gt;"", (VLOOKUP(RawData!B9795,AgeCat,2,TRUE)), "")</f>
        <v/>
      </c>
      <c r="C9793" t="str">
        <f>TRIM(RawData!C9795)</f>
        <v/>
      </c>
      <c r="D9793" s="4">
        <f>RawData!D9795</f>
        <v>0</v>
      </c>
      <c r="E9793">
        <f>RawData!E9795</f>
        <v>0</v>
      </c>
      <c r="F9793" t="str">
        <f>IFERROR(IF(RawData!F9795&lt;&gt;"", VLOOKUP(TRIM(RawData!F9795),ICD10Code,2,FALSE), ""), "Other")</f>
        <v/>
      </c>
      <c r="G9793" t="str">
        <f>IFERROR(IF(RawData!G9795&lt;&gt;"", VLOOKUP(TRIM(RawData!G9795),ICD10Code,2,FALSE), ""), "Other")</f>
        <v/>
      </c>
      <c r="H9793" t="str">
        <f>IFERROR(IF(RawData!H9795&lt;&gt;"", VLOOKUP(TRIM(RawData!H9795),PHCODE,2,FALSE), ""), "Other")</f>
        <v/>
      </c>
      <c r="I9793" t="str">
        <f>IFERROR(IF(RawData!I9795&lt;&gt;"", VLOOKUP(TRIM(RawData!I9795),PHCODE,2,FALSE), ""), "Other")</f>
        <v/>
      </c>
      <c r="J9793" t="str">
        <f>TRIM(RawData!L9795)</f>
        <v/>
      </c>
      <c r="K9793">
        <f>'Risk Calculation Tables'!AD9361</f>
        <v>0</v>
      </c>
      <c r="L9793" t="str">
        <f>TRIM(RawData!J9795)</f>
        <v/>
      </c>
      <c r="M9793" t="str">
        <f>TRIM(RawData!K9795)</f>
        <v/>
      </c>
    </row>
    <row r="9794" spans="1:13" x14ac:dyDescent="0.3">
      <c r="A9794">
        <f>RawData!A9796</f>
        <v>0</v>
      </c>
      <c r="B9794" t="str">
        <f>IF(RawData!B9796&lt;&gt;"", (VLOOKUP(RawData!B9796,AgeCat,2,TRUE)), "")</f>
        <v/>
      </c>
      <c r="C9794" t="str">
        <f>TRIM(RawData!C9796)</f>
        <v/>
      </c>
      <c r="D9794" s="4">
        <f>RawData!D9796</f>
        <v>0</v>
      </c>
      <c r="E9794">
        <f>RawData!E9796</f>
        <v>0</v>
      </c>
      <c r="F9794" t="str">
        <f>IFERROR(IF(RawData!F9796&lt;&gt;"", VLOOKUP(TRIM(RawData!F9796),ICD10Code,2,FALSE), ""), "Other")</f>
        <v/>
      </c>
      <c r="G9794" t="str">
        <f>IFERROR(IF(RawData!G9796&lt;&gt;"", VLOOKUP(TRIM(RawData!G9796),ICD10Code,2,FALSE), ""), "Other")</f>
        <v/>
      </c>
      <c r="H9794" t="str">
        <f>IFERROR(IF(RawData!H9796&lt;&gt;"", VLOOKUP(TRIM(RawData!H9796),PHCODE,2,FALSE), ""), "Other")</f>
        <v/>
      </c>
      <c r="I9794" t="str">
        <f>IFERROR(IF(RawData!I9796&lt;&gt;"", VLOOKUP(TRIM(RawData!I9796),PHCODE,2,FALSE), ""), "Other")</f>
        <v/>
      </c>
      <c r="J9794" t="str">
        <f>TRIM(RawData!L9796)</f>
        <v/>
      </c>
      <c r="K9794">
        <f>'Risk Calculation Tables'!AD9362</f>
        <v>0</v>
      </c>
      <c r="L9794" t="str">
        <f>TRIM(RawData!J9796)</f>
        <v/>
      </c>
      <c r="M9794" t="str">
        <f>TRIM(RawData!K9796)</f>
        <v/>
      </c>
    </row>
    <row r="9795" spans="1:13" x14ac:dyDescent="0.3">
      <c r="A9795">
        <f>RawData!A9797</f>
        <v>0</v>
      </c>
      <c r="B9795" t="str">
        <f>IF(RawData!B9797&lt;&gt;"", (VLOOKUP(RawData!B9797,AgeCat,2,TRUE)), "")</f>
        <v/>
      </c>
      <c r="C9795" t="str">
        <f>TRIM(RawData!C9797)</f>
        <v/>
      </c>
      <c r="D9795" s="4">
        <f>RawData!D9797</f>
        <v>0</v>
      </c>
      <c r="E9795">
        <f>RawData!E9797</f>
        <v>0</v>
      </c>
      <c r="F9795" t="str">
        <f>IFERROR(IF(RawData!F9797&lt;&gt;"", VLOOKUP(TRIM(RawData!F9797),ICD10Code,2,FALSE), ""), "Other")</f>
        <v/>
      </c>
      <c r="G9795" t="str">
        <f>IFERROR(IF(RawData!G9797&lt;&gt;"", VLOOKUP(TRIM(RawData!G9797),ICD10Code,2,FALSE), ""), "Other")</f>
        <v/>
      </c>
      <c r="H9795" t="str">
        <f>IFERROR(IF(RawData!H9797&lt;&gt;"", VLOOKUP(TRIM(RawData!H9797),PHCODE,2,FALSE), ""), "Other")</f>
        <v/>
      </c>
      <c r="I9795" t="str">
        <f>IFERROR(IF(RawData!I9797&lt;&gt;"", VLOOKUP(TRIM(RawData!I9797),PHCODE,2,FALSE), ""), "Other")</f>
        <v/>
      </c>
      <c r="J9795" t="str">
        <f>TRIM(RawData!L9797)</f>
        <v/>
      </c>
      <c r="K9795">
        <f>'Risk Calculation Tables'!AD9363</f>
        <v>0</v>
      </c>
      <c r="L9795" t="str">
        <f>TRIM(RawData!J9797)</f>
        <v/>
      </c>
      <c r="M9795" t="str">
        <f>TRIM(RawData!K9797)</f>
        <v/>
      </c>
    </row>
    <row r="9796" spans="1:13" x14ac:dyDescent="0.3">
      <c r="A9796">
        <f>RawData!A9798</f>
        <v>0</v>
      </c>
      <c r="B9796" t="str">
        <f>IF(RawData!B9798&lt;&gt;"", (VLOOKUP(RawData!B9798,AgeCat,2,TRUE)), "")</f>
        <v/>
      </c>
      <c r="C9796" t="str">
        <f>TRIM(RawData!C9798)</f>
        <v/>
      </c>
      <c r="D9796" s="4">
        <f>RawData!D9798</f>
        <v>0</v>
      </c>
      <c r="E9796">
        <f>RawData!E9798</f>
        <v>0</v>
      </c>
      <c r="F9796" t="str">
        <f>IFERROR(IF(RawData!F9798&lt;&gt;"", VLOOKUP(TRIM(RawData!F9798),ICD10Code,2,FALSE), ""), "Other")</f>
        <v/>
      </c>
      <c r="G9796" t="str">
        <f>IFERROR(IF(RawData!G9798&lt;&gt;"", VLOOKUP(TRIM(RawData!G9798),ICD10Code,2,FALSE), ""), "Other")</f>
        <v/>
      </c>
      <c r="H9796" t="str">
        <f>IFERROR(IF(RawData!H9798&lt;&gt;"", VLOOKUP(TRIM(RawData!H9798),PHCODE,2,FALSE), ""), "Other")</f>
        <v/>
      </c>
      <c r="I9796" t="str">
        <f>IFERROR(IF(RawData!I9798&lt;&gt;"", VLOOKUP(TRIM(RawData!I9798),PHCODE,2,FALSE), ""), "Other")</f>
        <v/>
      </c>
      <c r="J9796" t="str">
        <f>TRIM(RawData!L9798)</f>
        <v/>
      </c>
      <c r="K9796">
        <f>'Risk Calculation Tables'!AD9364</f>
        <v>0</v>
      </c>
      <c r="L9796" t="str">
        <f>TRIM(RawData!J9798)</f>
        <v/>
      </c>
      <c r="M9796" t="str">
        <f>TRIM(RawData!K9798)</f>
        <v/>
      </c>
    </row>
    <row r="9797" spans="1:13" x14ac:dyDescent="0.3">
      <c r="A9797">
        <f>RawData!A9799</f>
        <v>0</v>
      </c>
      <c r="B9797" t="str">
        <f>IF(RawData!B9799&lt;&gt;"", (VLOOKUP(RawData!B9799,AgeCat,2,TRUE)), "")</f>
        <v/>
      </c>
      <c r="C9797" t="str">
        <f>TRIM(RawData!C9799)</f>
        <v/>
      </c>
      <c r="D9797" s="4">
        <f>RawData!D9799</f>
        <v>0</v>
      </c>
      <c r="E9797">
        <f>RawData!E9799</f>
        <v>0</v>
      </c>
      <c r="F9797" t="str">
        <f>IFERROR(IF(RawData!F9799&lt;&gt;"", VLOOKUP(TRIM(RawData!F9799),ICD10Code,2,FALSE), ""), "Other")</f>
        <v/>
      </c>
      <c r="G9797" t="str">
        <f>IFERROR(IF(RawData!G9799&lt;&gt;"", VLOOKUP(TRIM(RawData!G9799),ICD10Code,2,FALSE), ""), "Other")</f>
        <v/>
      </c>
      <c r="H9797" t="str">
        <f>IFERROR(IF(RawData!H9799&lt;&gt;"", VLOOKUP(TRIM(RawData!H9799),PHCODE,2,FALSE), ""), "Other")</f>
        <v/>
      </c>
      <c r="I9797" t="str">
        <f>IFERROR(IF(RawData!I9799&lt;&gt;"", VLOOKUP(TRIM(RawData!I9799),PHCODE,2,FALSE), ""), "Other")</f>
        <v/>
      </c>
      <c r="J9797" t="str">
        <f>TRIM(RawData!L9799)</f>
        <v/>
      </c>
      <c r="K9797">
        <f>'Risk Calculation Tables'!AD9365</f>
        <v>0</v>
      </c>
      <c r="L9797" t="str">
        <f>TRIM(RawData!J9799)</f>
        <v/>
      </c>
      <c r="M9797" t="str">
        <f>TRIM(RawData!K9799)</f>
        <v/>
      </c>
    </row>
    <row r="9798" spans="1:13" x14ac:dyDescent="0.3">
      <c r="A9798">
        <f>RawData!A9800</f>
        <v>0</v>
      </c>
      <c r="B9798" t="str">
        <f>IF(RawData!B9800&lt;&gt;"", (VLOOKUP(RawData!B9800,AgeCat,2,TRUE)), "")</f>
        <v/>
      </c>
      <c r="C9798" t="str">
        <f>TRIM(RawData!C9800)</f>
        <v/>
      </c>
      <c r="D9798" s="4">
        <f>RawData!D9800</f>
        <v>0</v>
      </c>
      <c r="E9798">
        <f>RawData!E9800</f>
        <v>0</v>
      </c>
      <c r="F9798" t="str">
        <f>IFERROR(IF(RawData!F9800&lt;&gt;"", VLOOKUP(TRIM(RawData!F9800),ICD10Code,2,FALSE), ""), "Other")</f>
        <v/>
      </c>
      <c r="G9798" t="str">
        <f>IFERROR(IF(RawData!G9800&lt;&gt;"", VLOOKUP(TRIM(RawData!G9800),ICD10Code,2,FALSE), ""), "Other")</f>
        <v/>
      </c>
      <c r="H9798" t="str">
        <f>IFERROR(IF(RawData!H9800&lt;&gt;"", VLOOKUP(TRIM(RawData!H9800),PHCODE,2,FALSE), ""), "Other")</f>
        <v/>
      </c>
      <c r="I9798" t="str">
        <f>IFERROR(IF(RawData!I9800&lt;&gt;"", VLOOKUP(TRIM(RawData!I9800),PHCODE,2,FALSE), ""), "Other")</f>
        <v/>
      </c>
      <c r="J9798" t="str">
        <f>TRIM(RawData!L9800)</f>
        <v/>
      </c>
      <c r="K9798">
        <f>'Risk Calculation Tables'!AD9366</f>
        <v>0</v>
      </c>
      <c r="L9798" t="str">
        <f>TRIM(RawData!J9800)</f>
        <v/>
      </c>
      <c r="M9798" t="str">
        <f>TRIM(RawData!K9800)</f>
        <v/>
      </c>
    </row>
    <row r="9799" spans="1:13" x14ac:dyDescent="0.3">
      <c r="A9799">
        <f>RawData!A9801</f>
        <v>0</v>
      </c>
      <c r="B9799" t="str">
        <f>IF(RawData!B9801&lt;&gt;"", (VLOOKUP(RawData!B9801,AgeCat,2,TRUE)), "")</f>
        <v/>
      </c>
      <c r="C9799" t="str">
        <f>TRIM(RawData!C9801)</f>
        <v/>
      </c>
      <c r="D9799" s="4">
        <f>RawData!D9801</f>
        <v>0</v>
      </c>
      <c r="E9799">
        <f>RawData!E9801</f>
        <v>0</v>
      </c>
      <c r="F9799" t="str">
        <f>IFERROR(IF(RawData!F9801&lt;&gt;"", VLOOKUP(TRIM(RawData!F9801),ICD10Code,2,FALSE), ""), "Other")</f>
        <v/>
      </c>
      <c r="G9799" t="str">
        <f>IFERROR(IF(RawData!G9801&lt;&gt;"", VLOOKUP(TRIM(RawData!G9801),ICD10Code,2,FALSE), ""), "Other")</f>
        <v/>
      </c>
      <c r="H9799" t="str">
        <f>IFERROR(IF(RawData!H9801&lt;&gt;"", VLOOKUP(TRIM(RawData!H9801),PHCODE,2,FALSE), ""), "Other")</f>
        <v/>
      </c>
      <c r="I9799" t="str">
        <f>IFERROR(IF(RawData!I9801&lt;&gt;"", VLOOKUP(TRIM(RawData!I9801),PHCODE,2,FALSE), ""), "Other")</f>
        <v/>
      </c>
      <c r="J9799" t="str">
        <f>TRIM(RawData!L9801)</f>
        <v/>
      </c>
      <c r="K9799">
        <f>'Risk Calculation Tables'!AD9367</f>
        <v>0</v>
      </c>
      <c r="L9799" t="str">
        <f>TRIM(RawData!J9801)</f>
        <v/>
      </c>
      <c r="M9799" t="str">
        <f>TRIM(RawData!K9801)</f>
        <v/>
      </c>
    </row>
    <row r="9800" spans="1:13" x14ac:dyDescent="0.3">
      <c r="A9800">
        <f>RawData!A9802</f>
        <v>0</v>
      </c>
      <c r="B9800" t="str">
        <f>IF(RawData!B9802&lt;&gt;"", (VLOOKUP(RawData!B9802,AgeCat,2,TRUE)), "")</f>
        <v/>
      </c>
      <c r="C9800" t="str">
        <f>TRIM(RawData!C9802)</f>
        <v/>
      </c>
      <c r="D9800" s="4">
        <f>RawData!D9802</f>
        <v>0</v>
      </c>
      <c r="E9800">
        <f>RawData!E9802</f>
        <v>0</v>
      </c>
      <c r="F9800" t="str">
        <f>IFERROR(IF(RawData!F9802&lt;&gt;"", VLOOKUP(TRIM(RawData!F9802),ICD10Code,2,FALSE), ""), "Other")</f>
        <v/>
      </c>
      <c r="G9800" t="str">
        <f>IFERROR(IF(RawData!G9802&lt;&gt;"", VLOOKUP(TRIM(RawData!G9802),ICD10Code,2,FALSE), ""), "Other")</f>
        <v/>
      </c>
      <c r="H9800" t="str">
        <f>IFERROR(IF(RawData!H9802&lt;&gt;"", VLOOKUP(TRIM(RawData!H9802),PHCODE,2,FALSE), ""), "Other")</f>
        <v/>
      </c>
      <c r="I9800" t="str">
        <f>IFERROR(IF(RawData!I9802&lt;&gt;"", VLOOKUP(TRIM(RawData!I9802),PHCODE,2,FALSE), ""), "Other")</f>
        <v/>
      </c>
      <c r="J9800" t="str">
        <f>TRIM(RawData!L9802)</f>
        <v/>
      </c>
      <c r="K9800">
        <f>'Risk Calculation Tables'!AD9368</f>
        <v>0</v>
      </c>
      <c r="L9800" t="str">
        <f>TRIM(RawData!J9802)</f>
        <v/>
      </c>
      <c r="M9800" t="str">
        <f>TRIM(RawData!K9802)</f>
        <v/>
      </c>
    </row>
    <row r="9801" spans="1:13" x14ac:dyDescent="0.3">
      <c r="A9801">
        <f>RawData!A9803</f>
        <v>0</v>
      </c>
      <c r="B9801" t="str">
        <f>IF(RawData!B9803&lt;&gt;"", (VLOOKUP(RawData!B9803,AgeCat,2,TRUE)), "")</f>
        <v/>
      </c>
      <c r="C9801" t="str">
        <f>TRIM(RawData!C9803)</f>
        <v/>
      </c>
      <c r="D9801" s="4">
        <f>RawData!D9803</f>
        <v>0</v>
      </c>
      <c r="E9801">
        <f>RawData!E9803</f>
        <v>0</v>
      </c>
      <c r="F9801" t="str">
        <f>IFERROR(IF(RawData!F9803&lt;&gt;"", VLOOKUP(TRIM(RawData!F9803),ICD10Code,2,FALSE), ""), "Other")</f>
        <v/>
      </c>
      <c r="G9801" t="str">
        <f>IFERROR(IF(RawData!G9803&lt;&gt;"", VLOOKUP(TRIM(RawData!G9803),ICD10Code,2,FALSE), ""), "Other")</f>
        <v/>
      </c>
      <c r="H9801" t="str">
        <f>IFERROR(IF(RawData!H9803&lt;&gt;"", VLOOKUP(TRIM(RawData!H9803),PHCODE,2,FALSE), ""), "Other")</f>
        <v/>
      </c>
      <c r="I9801" t="str">
        <f>IFERROR(IF(RawData!I9803&lt;&gt;"", VLOOKUP(TRIM(RawData!I9803),PHCODE,2,FALSE), ""), "Other")</f>
        <v/>
      </c>
      <c r="J9801" t="str">
        <f>TRIM(RawData!L9803)</f>
        <v/>
      </c>
      <c r="K9801">
        <f>'Risk Calculation Tables'!AD9369</f>
        <v>0</v>
      </c>
      <c r="L9801" t="str">
        <f>TRIM(RawData!J9803)</f>
        <v/>
      </c>
      <c r="M9801" t="str">
        <f>TRIM(RawData!K9803)</f>
        <v/>
      </c>
    </row>
    <row r="9802" spans="1:13" x14ac:dyDescent="0.3">
      <c r="A9802">
        <f>RawData!A9804</f>
        <v>0</v>
      </c>
      <c r="B9802" t="str">
        <f>IF(RawData!B9804&lt;&gt;"", (VLOOKUP(RawData!B9804,AgeCat,2,TRUE)), "")</f>
        <v/>
      </c>
      <c r="C9802" t="str">
        <f>TRIM(RawData!C9804)</f>
        <v/>
      </c>
      <c r="D9802" s="4">
        <f>RawData!D9804</f>
        <v>0</v>
      </c>
      <c r="E9802">
        <f>RawData!E9804</f>
        <v>0</v>
      </c>
      <c r="F9802" t="str">
        <f>IFERROR(IF(RawData!F9804&lt;&gt;"", VLOOKUP(TRIM(RawData!F9804),ICD10Code,2,FALSE), ""), "Other")</f>
        <v/>
      </c>
      <c r="G9802" t="str">
        <f>IFERROR(IF(RawData!G9804&lt;&gt;"", VLOOKUP(TRIM(RawData!G9804),ICD10Code,2,FALSE), ""), "Other")</f>
        <v/>
      </c>
      <c r="H9802" t="str">
        <f>IFERROR(IF(RawData!H9804&lt;&gt;"", VLOOKUP(TRIM(RawData!H9804),PHCODE,2,FALSE), ""), "Other")</f>
        <v/>
      </c>
      <c r="I9802" t="str">
        <f>IFERROR(IF(RawData!I9804&lt;&gt;"", VLOOKUP(TRIM(RawData!I9804),PHCODE,2,FALSE), ""), "Other")</f>
        <v/>
      </c>
      <c r="J9802" t="str">
        <f>TRIM(RawData!L9804)</f>
        <v/>
      </c>
      <c r="K9802">
        <f>'Risk Calculation Tables'!AD9370</f>
        <v>0</v>
      </c>
      <c r="L9802" t="str">
        <f>TRIM(RawData!J9804)</f>
        <v/>
      </c>
      <c r="M9802" t="str">
        <f>TRIM(RawData!K9804)</f>
        <v/>
      </c>
    </row>
    <row r="9803" spans="1:13" x14ac:dyDescent="0.3">
      <c r="A9803">
        <f>RawData!A9805</f>
        <v>0</v>
      </c>
      <c r="B9803" t="str">
        <f>IF(RawData!B9805&lt;&gt;"", (VLOOKUP(RawData!B9805,AgeCat,2,TRUE)), "")</f>
        <v/>
      </c>
      <c r="C9803" t="str">
        <f>TRIM(RawData!C9805)</f>
        <v/>
      </c>
      <c r="D9803" s="4">
        <f>RawData!D9805</f>
        <v>0</v>
      </c>
      <c r="E9803">
        <f>RawData!E9805</f>
        <v>0</v>
      </c>
      <c r="F9803" t="str">
        <f>IFERROR(IF(RawData!F9805&lt;&gt;"", VLOOKUP(TRIM(RawData!F9805),ICD10Code,2,FALSE), ""), "Other")</f>
        <v/>
      </c>
      <c r="G9803" t="str">
        <f>IFERROR(IF(RawData!G9805&lt;&gt;"", VLOOKUP(TRIM(RawData!G9805),ICD10Code,2,FALSE), ""), "Other")</f>
        <v/>
      </c>
      <c r="H9803" t="str">
        <f>IFERROR(IF(RawData!H9805&lt;&gt;"", VLOOKUP(TRIM(RawData!H9805),PHCODE,2,FALSE), ""), "Other")</f>
        <v/>
      </c>
      <c r="I9803" t="str">
        <f>IFERROR(IF(RawData!I9805&lt;&gt;"", VLOOKUP(TRIM(RawData!I9805),PHCODE,2,FALSE), ""), "Other")</f>
        <v/>
      </c>
      <c r="J9803" t="str">
        <f>TRIM(RawData!L9805)</f>
        <v/>
      </c>
      <c r="K9803">
        <f>'Risk Calculation Tables'!AD9371</f>
        <v>0</v>
      </c>
      <c r="L9803" t="str">
        <f>TRIM(RawData!J9805)</f>
        <v/>
      </c>
      <c r="M9803" t="str">
        <f>TRIM(RawData!K9805)</f>
        <v/>
      </c>
    </row>
    <row r="9804" spans="1:13" x14ac:dyDescent="0.3">
      <c r="A9804">
        <f>RawData!A9806</f>
        <v>0</v>
      </c>
      <c r="B9804" t="str">
        <f>IF(RawData!B9806&lt;&gt;"", (VLOOKUP(RawData!B9806,AgeCat,2,TRUE)), "")</f>
        <v/>
      </c>
      <c r="C9804" t="str">
        <f>TRIM(RawData!C9806)</f>
        <v/>
      </c>
      <c r="D9804" s="4">
        <f>RawData!D9806</f>
        <v>0</v>
      </c>
      <c r="E9804">
        <f>RawData!E9806</f>
        <v>0</v>
      </c>
      <c r="F9804" t="str">
        <f>IFERROR(IF(RawData!F9806&lt;&gt;"", VLOOKUP(TRIM(RawData!F9806),ICD10Code,2,FALSE), ""), "Other")</f>
        <v/>
      </c>
      <c r="G9804" t="str">
        <f>IFERROR(IF(RawData!G9806&lt;&gt;"", VLOOKUP(TRIM(RawData!G9806),ICD10Code,2,FALSE), ""), "Other")</f>
        <v/>
      </c>
      <c r="H9804" t="str">
        <f>IFERROR(IF(RawData!H9806&lt;&gt;"", VLOOKUP(TRIM(RawData!H9806),PHCODE,2,FALSE), ""), "Other")</f>
        <v/>
      </c>
      <c r="I9804" t="str">
        <f>IFERROR(IF(RawData!I9806&lt;&gt;"", VLOOKUP(TRIM(RawData!I9806),PHCODE,2,FALSE), ""), "Other")</f>
        <v/>
      </c>
      <c r="J9804" t="str">
        <f>TRIM(RawData!L9806)</f>
        <v/>
      </c>
      <c r="K9804">
        <f>'Risk Calculation Tables'!AD9372</f>
        <v>0</v>
      </c>
      <c r="L9804" t="str">
        <f>TRIM(RawData!J9806)</f>
        <v/>
      </c>
      <c r="M9804" t="str">
        <f>TRIM(RawData!K9806)</f>
        <v/>
      </c>
    </row>
    <row r="9805" spans="1:13" x14ac:dyDescent="0.3">
      <c r="A9805">
        <f>RawData!A9807</f>
        <v>0</v>
      </c>
      <c r="B9805" t="str">
        <f>IF(RawData!B9807&lt;&gt;"", (VLOOKUP(RawData!B9807,AgeCat,2,TRUE)), "")</f>
        <v/>
      </c>
      <c r="C9805" t="str">
        <f>TRIM(RawData!C9807)</f>
        <v/>
      </c>
      <c r="D9805" s="4">
        <f>RawData!D9807</f>
        <v>0</v>
      </c>
      <c r="E9805">
        <f>RawData!E9807</f>
        <v>0</v>
      </c>
      <c r="F9805" t="str">
        <f>IFERROR(IF(RawData!F9807&lt;&gt;"", VLOOKUP(TRIM(RawData!F9807),ICD10Code,2,FALSE), ""), "Other")</f>
        <v/>
      </c>
      <c r="G9805" t="str">
        <f>IFERROR(IF(RawData!G9807&lt;&gt;"", VLOOKUP(TRIM(RawData!G9807),ICD10Code,2,FALSE), ""), "Other")</f>
        <v/>
      </c>
      <c r="H9805" t="str">
        <f>IFERROR(IF(RawData!H9807&lt;&gt;"", VLOOKUP(TRIM(RawData!H9807),PHCODE,2,FALSE), ""), "Other")</f>
        <v/>
      </c>
      <c r="I9805" t="str">
        <f>IFERROR(IF(RawData!I9807&lt;&gt;"", VLOOKUP(TRIM(RawData!I9807),PHCODE,2,FALSE), ""), "Other")</f>
        <v/>
      </c>
      <c r="J9805" t="str">
        <f>TRIM(RawData!L9807)</f>
        <v/>
      </c>
      <c r="K9805">
        <f>'Risk Calculation Tables'!AD9373</f>
        <v>0</v>
      </c>
      <c r="L9805" t="str">
        <f>TRIM(RawData!J9807)</f>
        <v/>
      </c>
      <c r="M9805" t="str">
        <f>TRIM(RawData!K9807)</f>
        <v/>
      </c>
    </row>
    <row r="9806" spans="1:13" x14ac:dyDescent="0.3">
      <c r="A9806">
        <f>RawData!A9808</f>
        <v>0</v>
      </c>
      <c r="B9806" t="str">
        <f>IF(RawData!B9808&lt;&gt;"", (VLOOKUP(RawData!B9808,AgeCat,2,TRUE)), "")</f>
        <v/>
      </c>
      <c r="C9806" t="str">
        <f>TRIM(RawData!C9808)</f>
        <v/>
      </c>
      <c r="D9806" s="4">
        <f>RawData!D9808</f>
        <v>0</v>
      </c>
      <c r="E9806">
        <f>RawData!E9808</f>
        <v>0</v>
      </c>
      <c r="F9806" t="str">
        <f>IFERROR(IF(RawData!F9808&lt;&gt;"", VLOOKUP(TRIM(RawData!F9808),ICD10Code,2,FALSE), ""), "Other")</f>
        <v/>
      </c>
      <c r="G9806" t="str">
        <f>IFERROR(IF(RawData!G9808&lt;&gt;"", VLOOKUP(TRIM(RawData!G9808),ICD10Code,2,FALSE), ""), "Other")</f>
        <v/>
      </c>
      <c r="H9806" t="str">
        <f>IFERROR(IF(RawData!H9808&lt;&gt;"", VLOOKUP(TRIM(RawData!H9808),PHCODE,2,FALSE), ""), "Other")</f>
        <v/>
      </c>
      <c r="I9806" t="str">
        <f>IFERROR(IF(RawData!I9808&lt;&gt;"", VLOOKUP(TRIM(RawData!I9808),PHCODE,2,FALSE), ""), "Other")</f>
        <v/>
      </c>
      <c r="J9806" t="str">
        <f>TRIM(RawData!L9808)</f>
        <v/>
      </c>
      <c r="K9806">
        <f>'Risk Calculation Tables'!AD9374</f>
        <v>0</v>
      </c>
      <c r="L9806" t="str">
        <f>TRIM(RawData!J9808)</f>
        <v/>
      </c>
      <c r="M9806" t="str">
        <f>TRIM(RawData!K9808)</f>
        <v/>
      </c>
    </row>
    <row r="9807" spans="1:13" x14ac:dyDescent="0.3">
      <c r="A9807">
        <f>RawData!A9809</f>
        <v>0</v>
      </c>
      <c r="B9807" t="str">
        <f>IF(RawData!B9809&lt;&gt;"", (VLOOKUP(RawData!B9809,AgeCat,2,TRUE)), "")</f>
        <v/>
      </c>
      <c r="C9807" t="str">
        <f>TRIM(RawData!C9809)</f>
        <v/>
      </c>
      <c r="D9807" s="4">
        <f>RawData!D9809</f>
        <v>0</v>
      </c>
      <c r="E9807">
        <f>RawData!E9809</f>
        <v>0</v>
      </c>
      <c r="F9807" t="str">
        <f>IFERROR(IF(RawData!F9809&lt;&gt;"", VLOOKUP(TRIM(RawData!F9809),ICD10Code,2,FALSE), ""), "Other")</f>
        <v/>
      </c>
      <c r="G9807" t="str">
        <f>IFERROR(IF(RawData!G9809&lt;&gt;"", VLOOKUP(TRIM(RawData!G9809),ICD10Code,2,FALSE), ""), "Other")</f>
        <v/>
      </c>
      <c r="H9807" t="str">
        <f>IFERROR(IF(RawData!H9809&lt;&gt;"", VLOOKUP(TRIM(RawData!H9809),PHCODE,2,FALSE), ""), "Other")</f>
        <v/>
      </c>
      <c r="I9807" t="str">
        <f>IFERROR(IF(RawData!I9809&lt;&gt;"", VLOOKUP(TRIM(RawData!I9809),PHCODE,2,FALSE), ""), "Other")</f>
        <v/>
      </c>
      <c r="J9807" t="str">
        <f>TRIM(RawData!L9809)</f>
        <v/>
      </c>
      <c r="K9807">
        <f>'Risk Calculation Tables'!AD9375</f>
        <v>0</v>
      </c>
      <c r="L9807" t="str">
        <f>TRIM(RawData!J9809)</f>
        <v/>
      </c>
      <c r="M9807" t="str">
        <f>TRIM(RawData!K9809)</f>
        <v/>
      </c>
    </row>
    <row r="9808" spans="1:13" x14ac:dyDescent="0.3">
      <c r="A9808">
        <f>RawData!A9810</f>
        <v>0</v>
      </c>
      <c r="B9808" t="str">
        <f>IF(RawData!B9810&lt;&gt;"", (VLOOKUP(RawData!B9810,AgeCat,2,TRUE)), "")</f>
        <v/>
      </c>
      <c r="C9808" t="str">
        <f>TRIM(RawData!C9810)</f>
        <v/>
      </c>
      <c r="D9808" s="4">
        <f>RawData!D9810</f>
        <v>0</v>
      </c>
      <c r="E9808">
        <f>RawData!E9810</f>
        <v>0</v>
      </c>
      <c r="F9808" t="str">
        <f>IFERROR(IF(RawData!F9810&lt;&gt;"", VLOOKUP(TRIM(RawData!F9810),ICD10Code,2,FALSE), ""), "Other")</f>
        <v/>
      </c>
      <c r="G9808" t="str">
        <f>IFERROR(IF(RawData!G9810&lt;&gt;"", VLOOKUP(TRIM(RawData!G9810),ICD10Code,2,FALSE), ""), "Other")</f>
        <v/>
      </c>
      <c r="H9808" t="str">
        <f>IFERROR(IF(RawData!H9810&lt;&gt;"", VLOOKUP(TRIM(RawData!H9810),PHCODE,2,FALSE), ""), "Other")</f>
        <v/>
      </c>
      <c r="I9808" t="str">
        <f>IFERROR(IF(RawData!I9810&lt;&gt;"", VLOOKUP(TRIM(RawData!I9810),PHCODE,2,FALSE), ""), "Other")</f>
        <v/>
      </c>
      <c r="J9808" t="str">
        <f>TRIM(RawData!L9810)</f>
        <v/>
      </c>
      <c r="K9808">
        <f>'Risk Calculation Tables'!AD9376</f>
        <v>0</v>
      </c>
      <c r="L9808" t="str">
        <f>TRIM(RawData!J9810)</f>
        <v/>
      </c>
      <c r="M9808" t="str">
        <f>TRIM(RawData!K9810)</f>
        <v/>
      </c>
    </row>
    <row r="9809" spans="1:13" x14ac:dyDescent="0.3">
      <c r="A9809">
        <f>RawData!A9811</f>
        <v>0</v>
      </c>
      <c r="B9809" t="str">
        <f>IF(RawData!B9811&lt;&gt;"", (VLOOKUP(RawData!B9811,AgeCat,2,TRUE)), "")</f>
        <v/>
      </c>
      <c r="C9809" t="str">
        <f>TRIM(RawData!C9811)</f>
        <v/>
      </c>
      <c r="D9809" s="4">
        <f>RawData!D9811</f>
        <v>0</v>
      </c>
      <c r="E9809">
        <f>RawData!E9811</f>
        <v>0</v>
      </c>
      <c r="F9809" t="str">
        <f>IFERROR(IF(RawData!F9811&lt;&gt;"", VLOOKUP(TRIM(RawData!F9811),ICD10Code,2,FALSE), ""), "Other")</f>
        <v/>
      </c>
      <c r="G9809" t="str">
        <f>IFERROR(IF(RawData!G9811&lt;&gt;"", VLOOKUP(TRIM(RawData!G9811),ICD10Code,2,FALSE), ""), "Other")</f>
        <v/>
      </c>
      <c r="H9809" t="str">
        <f>IFERROR(IF(RawData!H9811&lt;&gt;"", VLOOKUP(TRIM(RawData!H9811),PHCODE,2,FALSE), ""), "Other")</f>
        <v/>
      </c>
      <c r="I9809" t="str">
        <f>IFERROR(IF(RawData!I9811&lt;&gt;"", VLOOKUP(TRIM(RawData!I9811),PHCODE,2,FALSE), ""), "Other")</f>
        <v/>
      </c>
      <c r="J9809" t="str">
        <f>TRIM(RawData!L9811)</f>
        <v/>
      </c>
      <c r="K9809">
        <f>'Risk Calculation Tables'!AD9377</f>
        <v>0</v>
      </c>
      <c r="L9809" t="str">
        <f>TRIM(RawData!J9811)</f>
        <v/>
      </c>
      <c r="M9809" t="str">
        <f>TRIM(RawData!K9811)</f>
        <v/>
      </c>
    </row>
    <row r="9810" spans="1:13" x14ac:dyDescent="0.3">
      <c r="A9810">
        <f>RawData!A9812</f>
        <v>0</v>
      </c>
      <c r="B9810" t="str">
        <f>IF(RawData!B9812&lt;&gt;"", (VLOOKUP(RawData!B9812,AgeCat,2,TRUE)), "")</f>
        <v/>
      </c>
      <c r="C9810" t="str">
        <f>TRIM(RawData!C9812)</f>
        <v/>
      </c>
      <c r="D9810" s="4">
        <f>RawData!D9812</f>
        <v>0</v>
      </c>
      <c r="E9810">
        <f>RawData!E9812</f>
        <v>0</v>
      </c>
      <c r="F9810" t="str">
        <f>IFERROR(IF(RawData!F9812&lt;&gt;"", VLOOKUP(TRIM(RawData!F9812),ICD10Code,2,FALSE), ""), "Other")</f>
        <v/>
      </c>
      <c r="G9810" t="str">
        <f>IFERROR(IF(RawData!G9812&lt;&gt;"", VLOOKUP(TRIM(RawData!G9812),ICD10Code,2,FALSE), ""), "Other")</f>
        <v/>
      </c>
      <c r="H9810" t="str">
        <f>IFERROR(IF(RawData!H9812&lt;&gt;"", VLOOKUP(TRIM(RawData!H9812),PHCODE,2,FALSE), ""), "Other")</f>
        <v/>
      </c>
      <c r="I9810" t="str">
        <f>IFERROR(IF(RawData!I9812&lt;&gt;"", VLOOKUP(TRIM(RawData!I9812),PHCODE,2,FALSE), ""), "Other")</f>
        <v/>
      </c>
      <c r="J9810" t="str">
        <f>TRIM(RawData!L9812)</f>
        <v/>
      </c>
      <c r="K9810">
        <f>'Risk Calculation Tables'!AD9378</f>
        <v>0</v>
      </c>
      <c r="L9810" t="str">
        <f>TRIM(RawData!J9812)</f>
        <v/>
      </c>
      <c r="M9810" t="str">
        <f>TRIM(RawData!K9812)</f>
        <v/>
      </c>
    </row>
    <row r="9811" spans="1:13" x14ac:dyDescent="0.3">
      <c r="A9811">
        <f>RawData!A9813</f>
        <v>0</v>
      </c>
      <c r="B9811" t="str">
        <f>IF(RawData!B9813&lt;&gt;"", (VLOOKUP(RawData!B9813,AgeCat,2,TRUE)), "")</f>
        <v/>
      </c>
      <c r="C9811" t="str">
        <f>TRIM(RawData!C9813)</f>
        <v/>
      </c>
      <c r="D9811" s="4">
        <f>RawData!D9813</f>
        <v>0</v>
      </c>
      <c r="E9811">
        <f>RawData!E9813</f>
        <v>0</v>
      </c>
      <c r="F9811" t="str">
        <f>IFERROR(IF(RawData!F9813&lt;&gt;"", VLOOKUP(TRIM(RawData!F9813),ICD10Code,2,FALSE), ""), "Other")</f>
        <v/>
      </c>
      <c r="G9811" t="str">
        <f>IFERROR(IF(RawData!G9813&lt;&gt;"", VLOOKUP(TRIM(RawData!G9813),ICD10Code,2,FALSE), ""), "Other")</f>
        <v/>
      </c>
      <c r="H9811" t="str">
        <f>IFERROR(IF(RawData!H9813&lt;&gt;"", VLOOKUP(TRIM(RawData!H9813),PHCODE,2,FALSE), ""), "Other")</f>
        <v/>
      </c>
      <c r="I9811" t="str">
        <f>IFERROR(IF(RawData!I9813&lt;&gt;"", VLOOKUP(TRIM(RawData!I9813),PHCODE,2,FALSE), ""), "Other")</f>
        <v/>
      </c>
      <c r="J9811" t="str">
        <f>TRIM(RawData!L9813)</f>
        <v/>
      </c>
      <c r="K9811">
        <f>'Risk Calculation Tables'!AD9379</f>
        <v>0</v>
      </c>
      <c r="L9811" t="str">
        <f>TRIM(RawData!J9813)</f>
        <v/>
      </c>
      <c r="M9811" t="str">
        <f>TRIM(RawData!K9813)</f>
        <v/>
      </c>
    </row>
    <row r="9812" spans="1:13" x14ac:dyDescent="0.3">
      <c r="A9812">
        <f>RawData!A9814</f>
        <v>0</v>
      </c>
      <c r="B9812" t="str">
        <f>IF(RawData!B9814&lt;&gt;"", (VLOOKUP(RawData!B9814,AgeCat,2,TRUE)), "")</f>
        <v/>
      </c>
      <c r="C9812" t="str">
        <f>TRIM(RawData!C9814)</f>
        <v/>
      </c>
      <c r="D9812" s="4">
        <f>RawData!D9814</f>
        <v>0</v>
      </c>
      <c r="E9812">
        <f>RawData!E9814</f>
        <v>0</v>
      </c>
      <c r="F9812" t="str">
        <f>IFERROR(IF(RawData!F9814&lt;&gt;"", VLOOKUP(TRIM(RawData!F9814),ICD10Code,2,FALSE), ""), "Other")</f>
        <v/>
      </c>
      <c r="G9812" t="str">
        <f>IFERROR(IF(RawData!G9814&lt;&gt;"", VLOOKUP(TRIM(RawData!G9814),ICD10Code,2,FALSE), ""), "Other")</f>
        <v/>
      </c>
      <c r="H9812" t="str">
        <f>IFERROR(IF(RawData!H9814&lt;&gt;"", VLOOKUP(TRIM(RawData!H9814),PHCODE,2,FALSE), ""), "Other")</f>
        <v/>
      </c>
      <c r="I9812" t="str">
        <f>IFERROR(IF(RawData!I9814&lt;&gt;"", VLOOKUP(TRIM(RawData!I9814),PHCODE,2,FALSE), ""), "Other")</f>
        <v/>
      </c>
      <c r="J9812" t="str">
        <f>TRIM(RawData!L9814)</f>
        <v/>
      </c>
      <c r="K9812">
        <f>'Risk Calculation Tables'!AD9380</f>
        <v>0</v>
      </c>
      <c r="L9812" t="str">
        <f>TRIM(RawData!J9814)</f>
        <v/>
      </c>
      <c r="M9812" t="str">
        <f>TRIM(RawData!K9814)</f>
        <v/>
      </c>
    </row>
    <row r="9813" spans="1:13" x14ac:dyDescent="0.3">
      <c r="A9813">
        <f>RawData!A9815</f>
        <v>0</v>
      </c>
      <c r="B9813" t="str">
        <f>IF(RawData!B9815&lt;&gt;"", (VLOOKUP(RawData!B9815,AgeCat,2,TRUE)), "")</f>
        <v/>
      </c>
      <c r="C9813" t="str">
        <f>TRIM(RawData!C9815)</f>
        <v/>
      </c>
      <c r="D9813" s="4">
        <f>RawData!D9815</f>
        <v>0</v>
      </c>
      <c r="E9813">
        <f>RawData!E9815</f>
        <v>0</v>
      </c>
      <c r="F9813" t="str">
        <f>IFERROR(IF(RawData!F9815&lt;&gt;"", VLOOKUP(TRIM(RawData!F9815),ICD10Code,2,FALSE), ""), "Other")</f>
        <v/>
      </c>
      <c r="G9813" t="str">
        <f>IFERROR(IF(RawData!G9815&lt;&gt;"", VLOOKUP(TRIM(RawData!G9815),ICD10Code,2,FALSE), ""), "Other")</f>
        <v/>
      </c>
      <c r="H9813" t="str">
        <f>IFERROR(IF(RawData!H9815&lt;&gt;"", VLOOKUP(TRIM(RawData!H9815),PHCODE,2,FALSE), ""), "Other")</f>
        <v/>
      </c>
      <c r="I9813" t="str">
        <f>IFERROR(IF(RawData!I9815&lt;&gt;"", VLOOKUP(TRIM(RawData!I9815),PHCODE,2,FALSE), ""), "Other")</f>
        <v/>
      </c>
      <c r="J9813" t="str">
        <f>TRIM(RawData!L9815)</f>
        <v/>
      </c>
      <c r="K9813">
        <f>'Risk Calculation Tables'!AD9381</f>
        <v>0</v>
      </c>
      <c r="L9813" t="str">
        <f>TRIM(RawData!J9815)</f>
        <v/>
      </c>
      <c r="M9813" t="str">
        <f>TRIM(RawData!K9815)</f>
        <v/>
      </c>
    </row>
    <row r="9814" spans="1:13" x14ac:dyDescent="0.3">
      <c r="A9814">
        <f>RawData!A9816</f>
        <v>0</v>
      </c>
      <c r="B9814" t="str">
        <f>IF(RawData!B9816&lt;&gt;"", (VLOOKUP(RawData!B9816,AgeCat,2,TRUE)), "")</f>
        <v/>
      </c>
      <c r="C9814" t="str">
        <f>TRIM(RawData!C9816)</f>
        <v/>
      </c>
      <c r="D9814" s="4">
        <f>RawData!D9816</f>
        <v>0</v>
      </c>
      <c r="E9814">
        <f>RawData!E9816</f>
        <v>0</v>
      </c>
      <c r="F9814" t="str">
        <f>IFERROR(IF(RawData!F9816&lt;&gt;"", VLOOKUP(TRIM(RawData!F9816),ICD10Code,2,FALSE), ""), "Other")</f>
        <v/>
      </c>
      <c r="G9814" t="str">
        <f>IFERROR(IF(RawData!G9816&lt;&gt;"", VLOOKUP(TRIM(RawData!G9816),ICD10Code,2,FALSE), ""), "Other")</f>
        <v/>
      </c>
      <c r="H9814" t="str">
        <f>IFERROR(IF(RawData!H9816&lt;&gt;"", VLOOKUP(TRIM(RawData!H9816),PHCODE,2,FALSE), ""), "Other")</f>
        <v/>
      </c>
      <c r="I9814" t="str">
        <f>IFERROR(IF(RawData!I9816&lt;&gt;"", VLOOKUP(TRIM(RawData!I9816),PHCODE,2,FALSE), ""), "Other")</f>
        <v/>
      </c>
      <c r="J9814" t="str">
        <f>TRIM(RawData!L9816)</f>
        <v/>
      </c>
      <c r="K9814">
        <f>'Risk Calculation Tables'!AD9382</f>
        <v>0</v>
      </c>
      <c r="L9814" t="str">
        <f>TRIM(RawData!J9816)</f>
        <v/>
      </c>
      <c r="M9814" t="str">
        <f>TRIM(RawData!K9816)</f>
        <v/>
      </c>
    </row>
    <row r="9815" spans="1:13" x14ac:dyDescent="0.3">
      <c r="A9815">
        <f>RawData!A9817</f>
        <v>0</v>
      </c>
      <c r="B9815" t="str">
        <f>IF(RawData!B9817&lt;&gt;"", (VLOOKUP(RawData!B9817,AgeCat,2,TRUE)), "")</f>
        <v/>
      </c>
      <c r="C9815" t="str">
        <f>TRIM(RawData!C9817)</f>
        <v/>
      </c>
      <c r="D9815" s="4">
        <f>RawData!D9817</f>
        <v>0</v>
      </c>
      <c r="E9815">
        <f>RawData!E9817</f>
        <v>0</v>
      </c>
      <c r="F9815" t="str">
        <f>IFERROR(IF(RawData!F9817&lt;&gt;"", VLOOKUP(TRIM(RawData!F9817),ICD10Code,2,FALSE), ""), "Other")</f>
        <v/>
      </c>
      <c r="G9815" t="str">
        <f>IFERROR(IF(RawData!G9817&lt;&gt;"", VLOOKUP(TRIM(RawData!G9817),ICD10Code,2,FALSE), ""), "Other")</f>
        <v/>
      </c>
      <c r="H9815" t="str">
        <f>IFERROR(IF(RawData!H9817&lt;&gt;"", VLOOKUP(TRIM(RawData!H9817),PHCODE,2,FALSE), ""), "Other")</f>
        <v/>
      </c>
      <c r="I9815" t="str">
        <f>IFERROR(IF(RawData!I9817&lt;&gt;"", VLOOKUP(TRIM(RawData!I9817),PHCODE,2,FALSE), ""), "Other")</f>
        <v/>
      </c>
      <c r="J9815" t="str">
        <f>TRIM(RawData!L9817)</f>
        <v/>
      </c>
      <c r="K9815">
        <f>'Risk Calculation Tables'!AD9383</f>
        <v>0</v>
      </c>
      <c r="L9815" t="str">
        <f>TRIM(RawData!J9817)</f>
        <v/>
      </c>
      <c r="M9815" t="str">
        <f>TRIM(RawData!K9817)</f>
        <v/>
      </c>
    </row>
    <row r="9816" spans="1:13" x14ac:dyDescent="0.3">
      <c r="A9816">
        <f>RawData!A9818</f>
        <v>0</v>
      </c>
      <c r="B9816" t="str">
        <f>IF(RawData!B9818&lt;&gt;"", (VLOOKUP(RawData!B9818,AgeCat,2,TRUE)), "")</f>
        <v/>
      </c>
      <c r="C9816" t="str">
        <f>TRIM(RawData!C9818)</f>
        <v/>
      </c>
      <c r="D9816" s="4">
        <f>RawData!D9818</f>
        <v>0</v>
      </c>
      <c r="E9816">
        <f>RawData!E9818</f>
        <v>0</v>
      </c>
      <c r="F9816" t="str">
        <f>IFERROR(IF(RawData!F9818&lt;&gt;"", VLOOKUP(TRIM(RawData!F9818),ICD10Code,2,FALSE), ""), "Other")</f>
        <v/>
      </c>
      <c r="G9816" t="str">
        <f>IFERROR(IF(RawData!G9818&lt;&gt;"", VLOOKUP(TRIM(RawData!G9818),ICD10Code,2,FALSE), ""), "Other")</f>
        <v/>
      </c>
      <c r="H9816" t="str">
        <f>IFERROR(IF(RawData!H9818&lt;&gt;"", VLOOKUP(TRIM(RawData!H9818),PHCODE,2,FALSE), ""), "Other")</f>
        <v/>
      </c>
      <c r="I9816" t="str">
        <f>IFERROR(IF(RawData!I9818&lt;&gt;"", VLOOKUP(TRIM(RawData!I9818),PHCODE,2,FALSE), ""), "Other")</f>
        <v/>
      </c>
      <c r="J9816" t="str">
        <f>TRIM(RawData!L9818)</f>
        <v/>
      </c>
      <c r="K9816">
        <f>'Risk Calculation Tables'!AD9384</f>
        <v>0</v>
      </c>
      <c r="L9816" t="str">
        <f>TRIM(RawData!J9818)</f>
        <v/>
      </c>
      <c r="M9816" t="str">
        <f>TRIM(RawData!K9818)</f>
        <v/>
      </c>
    </row>
    <row r="9817" spans="1:13" x14ac:dyDescent="0.3">
      <c r="A9817">
        <f>RawData!A9819</f>
        <v>0</v>
      </c>
      <c r="B9817" t="str">
        <f>IF(RawData!B9819&lt;&gt;"", (VLOOKUP(RawData!B9819,AgeCat,2,TRUE)), "")</f>
        <v/>
      </c>
      <c r="C9817" t="str">
        <f>TRIM(RawData!C9819)</f>
        <v/>
      </c>
      <c r="D9817" s="4">
        <f>RawData!D9819</f>
        <v>0</v>
      </c>
      <c r="E9817">
        <f>RawData!E9819</f>
        <v>0</v>
      </c>
      <c r="F9817" t="str">
        <f>IFERROR(IF(RawData!F9819&lt;&gt;"", VLOOKUP(TRIM(RawData!F9819),ICD10Code,2,FALSE), ""), "Other")</f>
        <v/>
      </c>
      <c r="G9817" t="str">
        <f>IFERROR(IF(RawData!G9819&lt;&gt;"", VLOOKUP(TRIM(RawData!G9819),ICD10Code,2,FALSE), ""), "Other")</f>
        <v/>
      </c>
      <c r="H9817" t="str">
        <f>IFERROR(IF(RawData!H9819&lt;&gt;"", VLOOKUP(TRIM(RawData!H9819),PHCODE,2,FALSE), ""), "Other")</f>
        <v/>
      </c>
      <c r="I9817" t="str">
        <f>IFERROR(IF(RawData!I9819&lt;&gt;"", VLOOKUP(TRIM(RawData!I9819),PHCODE,2,FALSE), ""), "Other")</f>
        <v/>
      </c>
      <c r="J9817" t="str">
        <f>TRIM(RawData!L9819)</f>
        <v/>
      </c>
      <c r="K9817">
        <f>'Risk Calculation Tables'!AD9385</f>
        <v>0</v>
      </c>
      <c r="L9817" t="str">
        <f>TRIM(RawData!J9819)</f>
        <v/>
      </c>
      <c r="M9817" t="str">
        <f>TRIM(RawData!K9819)</f>
        <v/>
      </c>
    </row>
    <row r="9818" spans="1:13" x14ac:dyDescent="0.3">
      <c r="A9818">
        <f>RawData!A9820</f>
        <v>0</v>
      </c>
      <c r="B9818" t="str">
        <f>IF(RawData!B9820&lt;&gt;"", (VLOOKUP(RawData!B9820,AgeCat,2,TRUE)), "")</f>
        <v/>
      </c>
      <c r="C9818" t="str">
        <f>TRIM(RawData!C9820)</f>
        <v/>
      </c>
      <c r="D9818" s="4">
        <f>RawData!D9820</f>
        <v>0</v>
      </c>
      <c r="E9818">
        <f>RawData!E9820</f>
        <v>0</v>
      </c>
      <c r="F9818" t="str">
        <f>IFERROR(IF(RawData!F9820&lt;&gt;"", VLOOKUP(TRIM(RawData!F9820),ICD10Code,2,FALSE), ""), "Other")</f>
        <v/>
      </c>
      <c r="G9818" t="str">
        <f>IFERROR(IF(RawData!G9820&lt;&gt;"", VLOOKUP(TRIM(RawData!G9820),ICD10Code,2,FALSE), ""), "Other")</f>
        <v/>
      </c>
      <c r="H9818" t="str">
        <f>IFERROR(IF(RawData!H9820&lt;&gt;"", VLOOKUP(TRIM(RawData!H9820),PHCODE,2,FALSE), ""), "Other")</f>
        <v/>
      </c>
      <c r="I9818" t="str">
        <f>IFERROR(IF(RawData!I9820&lt;&gt;"", VLOOKUP(TRIM(RawData!I9820),PHCODE,2,FALSE), ""), "Other")</f>
        <v/>
      </c>
      <c r="J9818" t="str">
        <f>TRIM(RawData!L9820)</f>
        <v/>
      </c>
      <c r="K9818">
        <f>'Risk Calculation Tables'!AD9386</f>
        <v>0</v>
      </c>
      <c r="L9818" t="str">
        <f>TRIM(RawData!J9820)</f>
        <v/>
      </c>
      <c r="M9818" t="str">
        <f>TRIM(RawData!K9820)</f>
        <v/>
      </c>
    </row>
    <row r="9819" spans="1:13" x14ac:dyDescent="0.3">
      <c r="A9819">
        <f>RawData!A9821</f>
        <v>0</v>
      </c>
      <c r="B9819" t="str">
        <f>IF(RawData!B9821&lt;&gt;"", (VLOOKUP(RawData!B9821,AgeCat,2,TRUE)), "")</f>
        <v/>
      </c>
      <c r="C9819" t="str">
        <f>TRIM(RawData!C9821)</f>
        <v/>
      </c>
      <c r="D9819" s="4">
        <f>RawData!D9821</f>
        <v>0</v>
      </c>
      <c r="E9819">
        <f>RawData!E9821</f>
        <v>0</v>
      </c>
      <c r="F9819" t="str">
        <f>IFERROR(IF(RawData!F9821&lt;&gt;"", VLOOKUP(TRIM(RawData!F9821),ICD10Code,2,FALSE), ""), "Other")</f>
        <v/>
      </c>
      <c r="G9819" t="str">
        <f>IFERROR(IF(RawData!G9821&lt;&gt;"", VLOOKUP(TRIM(RawData!G9821),ICD10Code,2,FALSE), ""), "Other")</f>
        <v/>
      </c>
      <c r="H9819" t="str">
        <f>IFERROR(IF(RawData!H9821&lt;&gt;"", VLOOKUP(TRIM(RawData!H9821),PHCODE,2,FALSE), ""), "Other")</f>
        <v/>
      </c>
      <c r="I9819" t="str">
        <f>IFERROR(IF(RawData!I9821&lt;&gt;"", VLOOKUP(TRIM(RawData!I9821),PHCODE,2,FALSE), ""), "Other")</f>
        <v/>
      </c>
      <c r="J9819" t="str">
        <f>TRIM(RawData!L9821)</f>
        <v/>
      </c>
      <c r="K9819">
        <f>'Risk Calculation Tables'!AD9387</f>
        <v>0</v>
      </c>
      <c r="L9819" t="str">
        <f>TRIM(RawData!J9821)</f>
        <v/>
      </c>
      <c r="M9819" t="str">
        <f>TRIM(RawData!K9821)</f>
        <v/>
      </c>
    </row>
    <row r="9820" spans="1:13" x14ac:dyDescent="0.3">
      <c r="A9820">
        <f>RawData!A9822</f>
        <v>0</v>
      </c>
      <c r="B9820" t="str">
        <f>IF(RawData!B9822&lt;&gt;"", (VLOOKUP(RawData!B9822,AgeCat,2,TRUE)), "")</f>
        <v/>
      </c>
      <c r="C9820" t="str">
        <f>TRIM(RawData!C9822)</f>
        <v/>
      </c>
      <c r="D9820" s="4">
        <f>RawData!D9822</f>
        <v>0</v>
      </c>
      <c r="E9820">
        <f>RawData!E9822</f>
        <v>0</v>
      </c>
      <c r="F9820" t="str">
        <f>IFERROR(IF(RawData!F9822&lt;&gt;"", VLOOKUP(TRIM(RawData!F9822),ICD10Code,2,FALSE), ""), "Other")</f>
        <v/>
      </c>
      <c r="G9820" t="str">
        <f>IFERROR(IF(RawData!G9822&lt;&gt;"", VLOOKUP(TRIM(RawData!G9822),ICD10Code,2,FALSE), ""), "Other")</f>
        <v/>
      </c>
      <c r="H9820" t="str">
        <f>IFERROR(IF(RawData!H9822&lt;&gt;"", VLOOKUP(TRIM(RawData!H9822),PHCODE,2,FALSE), ""), "Other")</f>
        <v/>
      </c>
      <c r="I9820" t="str">
        <f>IFERROR(IF(RawData!I9822&lt;&gt;"", VLOOKUP(TRIM(RawData!I9822),PHCODE,2,FALSE), ""), "Other")</f>
        <v/>
      </c>
      <c r="J9820" t="str">
        <f>TRIM(RawData!L9822)</f>
        <v/>
      </c>
      <c r="K9820">
        <f>'Risk Calculation Tables'!AD9388</f>
        <v>0</v>
      </c>
      <c r="L9820" t="str">
        <f>TRIM(RawData!J9822)</f>
        <v/>
      </c>
      <c r="M9820" t="str">
        <f>TRIM(RawData!K9822)</f>
        <v/>
      </c>
    </row>
    <row r="9821" spans="1:13" x14ac:dyDescent="0.3">
      <c r="A9821">
        <f>RawData!A9823</f>
        <v>0</v>
      </c>
      <c r="B9821" t="str">
        <f>IF(RawData!B9823&lt;&gt;"", (VLOOKUP(RawData!B9823,AgeCat,2,TRUE)), "")</f>
        <v/>
      </c>
      <c r="C9821" t="str">
        <f>TRIM(RawData!C9823)</f>
        <v/>
      </c>
      <c r="D9821" s="4">
        <f>RawData!D9823</f>
        <v>0</v>
      </c>
      <c r="E9821">
        <f>RawData!E9823</f>
        <v>0</v>
      </c>
      <c r="F9821" t="str">
        <f>IFERROR(IF(RawData!F9823&lt;&gt;"", VLOOKUP(TRIM(RawData!F9823),ICD10Code,2,FALSE), ""), "Other")</f>
        <v/>
      </c>
      <c r="G9821" t="str">
        <f>IFERROR(IF(RawData!G9823&lt;&gt;"", VLOOKUP(TRIM(RawData!G9823),ICD10Code,2,FALSE), ""), "Other")</f>
        <v/>
      </c>
      <c r="H9821" t="str">
        <f>IFERROR(IF(RawData!H9823&lt;&gt;"", VLOOKUP(TRIM(RawData!H9823),PHCODE,2,FALSE), ""), "Other")</f>
        <v/>
      </c>
      <c r="I9821" t="str">
        <f>IFERROR(IF(RawData!I9823&lt;&gt;"", VLOOKUP(TRIM(RawData!I9823),PHCODE,2,FALSE), ""), "Other")</f>
        <v/>
      </c>
      <c r="J9821" t="str">
        <f>TRIM(RawData!L9823)</f>
        <v/>
      </c>
      <c r="K9821">
        <f>'Risk Calculation Tables'!AD9389</f>
        <v>0</v>
      </c>
      <c r="L9821" t="str">
        <f>TRIM(RawData!J9823)</f>
        <v/>
      </c>
      <c r="M9821" t="str">
        <f>TRIM(RawData!K9823)</f>
        <v/>
      </c>
    </row>
    <row r="9822" spans="1:13" x14ac:dyDescent="0.3">
      <c r="A9822">
        <f>RawData!A9824</f>
        <v>0</v>
      </c>
      <c r="B9822" t="str">
        <f>IF(RawData!B9824&lt;&gt;"", (VLOOKUP(RawData!B9824,AgeCat,2,TRUE)), "")</f>
        <v/>
      </c>
      <c r="C9822" t="str">
        <f>TRIM(RawData!C9824)</f>
        <v/>
      </c>
      <c r="D9822" s="4">
        <f>RawData!D9824</f>
        <v>0</v>
      </c>
      <c r="E9822">
        <f>RawData!E9824</f>
        <v>0</v>
      </c>
      <c r="F9822" t="str">
        <f>IFERROR(IF(RawData!F9824&lt;&gt;"", VLOOKUP(TRIM(RawData!F9824),ICD10Code,2,FALSE), ""), "Other")</f>
        <v/>
      </c>
      <c r="G9822" t="str">
        <f>IFERROR(IF(RawData!G9824&lt;&gt;"", VLOOKUP(TRIM(RawData!G9824),ICD10Code,2,FALSE), ""), "Other")</f>
        <v/>
      </c>
      <c r="H9822" t="str">
        <f>IFERROR(IF(RawData!H9824&lt;&gt;"", VLOOKUP(TRIM(RawData!H9824),PHCODE,2,FALSE), ""), "Other")</f>
        <v/>
      </c>
      <c r="I9822" t="str">
        <f>IFERROR(IF(RawData!I9824&lt;&gt;"", VLOOKUP(TRIM(RawData!I9824),PHCODE,2,FALSE), ""), "Other")</f>
        <v/>
      </c>
      <c r="J9822" t="str">
        <f>TRIM(RawData!L9824)</f>
        <v/>
      </c>
      <c r="K9822">
        <f>'Risk Calculation Tables'!AD9390</f>
        <v>0</v>
      </c>
      <c r="L9822" t="str">
        <f>TRIM(RawData!J9824)</f>
        <v/>
      </c>
      <c r="M9822" t="str">
        <f>TRIM(RawData!K9824)</f>
        <v/>
      </c>
    </row>
    <row r="9823" spans="1:13" x14ac:dyDescent="0.3">
      <c r="A9823">
        <f>RawData!A9825</f>
        <v>0</v>
      </c>
      <c r="B9823" t="str">
        <f>IF(RawData!B9825&lt;&gt;"", (VLOOKUP(RawData!B9825,AgeCat,2,TRUE)), "")</f>
        <v/>
      </c>
      <c r="C9823" t="str">
        <f>TRIM(RawData!C9825)</f>
        <v/>
      </c>
      <c r="D9823" s="4">
        <f>RawData!D9825</f>
        <v>0</v>
      </c>
      <c r="E9823">
        <f>RawData!E9825</f>
        <v>0</v>
      </c>
      <c r="F9823" t="str">
        <f>IFERROR(IF(RawData!F9825&lt;&gt;"", VLOOKUP(TRIM(RawData!F9825),ICD10Code,2,FALSE), ""), "Other")</f>
        <v/>
      </c>
      <c r="G9823" t="str">
        <f>IFERROR(IF(RawData!G9825&lt;&gt;"", VLOOKUP(TRIM(RawData!G9825),ICD10Code,2,FALSE), ""), "Other")</f>
        <v/>
      </c>
      <c r="H9823" t="str">
        <f>IFERROR(IF(RawData!H9825&lt;&gt;"", VLOOKUP(TRIM(RawData!H9825),PHCODE,2,FALSE), ""), "Other")</f>
        <v/>
      </c>
      <c r="I9823" t="str">
        <f>IFERROR(IF(RawData!I9825&lt;&gt;"", VLOOKUP(TRIM(RawData!I9825),PHCODE,2,FALSE), ""), "Other")</f>
        <v/>
      </c>
      <c r="J9823" t="str">
        <f>TRIM(RawData!L9825)</f>
        <v/>
      </c>
      <c r="K9823">
        <f>'Risk Calculation Tables'!AD9391</f>
        <v>0</v>
      </c>
      <c r="L9823" t="str">
        <f>TRIM(RawData!J9825)</f>
        <v/>
      </c>
      <c r="M9823" t="str">
        <f>TRIM(RawData!K9825)</f>
        <v/>
      </c>
    </row>
    <row r="9824" spans="1:13" x14ac:dyDescent="0.3">
      <c r="A9824">
        <f>RawData!A9826</f>
        <v>0</v>
      </c>
      <c r="B9824" t="str">
        <f>IF(RawData!B9826&lt;&gt;"", (VLOOKUP(RawData!B9826,AgeCat,2,TRUE)), "")</f>
        <v/>
      </c>
      <c r="C9824" t="str">
        <f>TRIM(RawData!C9826)</f>
        <v/>
      </c>
      <c r="D9824" s="4">
        <f>RawData!D9826</f>
        <v>0</v>
      </c>
      <c r="E9824">
        <f>RawData!E9826</f>
        <v>0</v>
      </c>
      <c r="F9824" t="str">
        <f>IFERROR(IF(RawData!F9826&lt;&gt;"", VLOOKUP(TRIM(RawData!F9826),ICD10Code,2,FALSE), ""), "Other")</f>
        <v/>
      </c>
      <c r="G9824" t="str">
        <f>IFERROR(IF(RawData!G9826&lt;&gt;"", VLOOKUP(TRIM(RawData!G9826),ICD10Code,2,FALSE), ""), "Other")</f>
        <v/>
      </c>
      <c r="H9824" t="str">
        <f>IFERROR(IF(RawData!H9826&lt;&gt;"", VLOOKUP(TRIM(RawData!H9826),PHCODE,2,FALSE), ""), "Other")</f>
        <v/>
      </c>
      <c r="I9824" t="str">
        <f>IFERROR(IF(RawData!I9826&lt;&gt;"", VLOOKUP(TRIM(RawData!I9826),PHCODE,2,FALSE), ""), "Other")</f>
        <v/>
      </c>
      <c r="J9824" t="str">
        <f>TRIM(RawData!L9826)</f>
        <v/>
      </c>
      <c r="K9824">
        <f>'Risk Calculation Tables'!AD9392</f>
        <v>0</v>
      </c>
      <c r="L9824" t="str">
        <f>TRIM(RawData!J9826)</f>
        <v/>
      </c>
      <c r="M9824" t="str">
        <f>TRIM(RawData!K9826)</f>
        <v/>
      </c>
    </row>
    <row r="9825" spans="1:13" x14ac:dyDescent="0.3">
      <c r="A9825">
        <f>RawData!A9827</f>
        <v>0</v>
      </c>
      <c r="B9825" t="str">
        <f>IF(RawData!B9827&lt;&gt;"", (VLOOKUP(RawData!B9827,AgeCat,2,TRUE)), "")</f>
        <v/>
      </c>
      <c r="C9825" t="str">
        <f>TRIM(RawData!C9827)</f>
        <v/>
      </c>
      <c r="D9825" s="4">
        <f>RawData!D9827</f>
        <v>0</v>
      </c>
      <c r="E9825">
        <f>RawData!E9827</f>
        <v>0</v>
      </c>
      <c r="F9825" t="str">
        <f>IFERROR(IF(RawData!F9827&lt;&gt;"", VLOOKUP(TRIM(RawData!F9827),ICD10Code,2,FALSE), ""), "Other")</f>
        <v/>
      </c>
      <c r="G9825" t="str">
        <f>IFERROR(IF(RawData!G9827&lt;&gt;"", VLOOKUP(TRIM(RawData!G9827),ICD10Code,2,FALSE), ""), "Other")</f>
        <v/>
      </c>
      <c r="H9825" t="str">
        <f>IFERROR(IF(RawData!H9827&lt;&gt;"", VLOOKUP(TRIM(RawData!H9827),PHCODE,2,FALSE), ""), "Other")</f>
        <v/>
      </c>
      <c r="I9825" t="str">
        <f>IFERROR(IF(RawData!I9827&lt;&gt;"", VLOOKUP(TRIM(RawData!I9827),PHCODE,2,FALSE), ""), "Other")</f>
        <v/>
      </c>
      <c r="J9825" t="str">
        <f>TRIM(RawData!L9827)</f>
        <v/>
      </c>
      <c r="K9825">
        <f>'Risk Calculation Tables'!AD9393</f>
        <v>0</v>
      </c>
      <c r="L9825" t="str">
        <f>TRIM(RawData!J9827)</f>
        <v/>
      </c>
      <c r="M9825" t="str">
        <f>TRIM(RawData!K9827)</f>
        <v/>
      </c>
    </row>
    <row r="9826" spans="1:13" x14ac:dyDescent="0.3">
      <c r="A9826">
        <f>RawData!A9828</f>
        <v>0</v>
      </c>
      <c r="B9826" t="str">
        <f>IF(RawData!B9828&lt;&gt;"", (VLOOKUP(RawData!B9828,AgeCat,2,TRUE)), "")</f>
        <v/>
      </c>
      <c r="C9826" t="str">
        <f>TRIM(RawData!C9828)</f>
        <v/>
      </c>
      <c r="D9826" s="4">
        <f>RawData!D9828</f>
        <v>0</v>
      </c>
      <c r="E9826">
        <f>RawData!E9828</f>
        <v>0</v>
      </c>
      <c r="F9826" t="str">
        <f>IFERROR(IF(RawData!F9828&lt;&gt;"", VLOOKUP(TRIM(RawData!F9828),ICD10Code,2,FALSE), ""), "Other")</f>
        <v/>
      </c>
      <c r="G9826" t="str">
        <f>IFERROR(IF(RawData!G9828&lt;&gt;"", VLOOKUP(TRIM(RawData!G9828),ICD10Code,2,FALSE), ""), "Other")</f>
        <v/>
      </c>
      <c r="H9826" t="str">
        <f>IFERROR(IF(RawData!H9828&lt;&gt;"", VLOOKUP(TRIM(RawData!H9828),PHCODE,2,FALSE), ""), "Other")</f>
        <v/>
      </c>
      <c r="I9826" t="str">
        <f>IFERROR(IF(RawData!I9828&lt;&gt;"", VLOOKUP(TRIM(RawData!I9828),PHCODE,2,FALSE), ""), "Other")</f>
        <v/>
      </c>
      <c r="J9826" t="str">
        <f>TRIM(RawData!L9828)</f>
        <v/>
      </c>
      <c r="K9826">
        <f>'Risk Calculation Tables'!AD9394</f>
        <v>0</v>
      </c>
      <c r="L9826" t="str">
        <f>TRIM(RawData!J9828)</f>
        <v/>
      </c>
      <c r="M9826" t="str">
        <f>TRIM(RawData!K9828)</f>
        <v/>
      </c>
    </row>
    <row r="9827" spans="1:13" x14ac:dyDescent="0.3">
      <c r="A9827">
        <f>RawData!A9829</f>
        <v>0</v>
      </c>
      <c r="B9827" t="str">
        <f>IF(RawData!B9829&lt;&gt;"", (VLOOKUP(RawData!B9829,AgeCat,2,TRUE)), "")</f>
        <v/>
      </c>
      <c r="C9827" t="str">
        <f>TRIM(RawData!C9829)</f>
        <v/>
      </c>
      <c r="D9827" s="4">
        <f>RawData!D9829</f>
        <v>0</v>
      </c>
      <c r="E9827">
        <f>RawData!E9829</f>
        <v>0</v>
      </c>
      <c r="F9827" t="str">
        <f>IFERROR(IF(RawData!F9829&lt;&gt;"", VLOOKUP(TRIM(RawData!F9829),ICD10Code,2,FALSE), ""), "Other")</f>
        <v/>
      </c>
      <c r="G9827" t="str">
        <f>IFERROR(IF(RawData!G9829&lt;&gt;"", VLOOKUP(TRIM(RawData!G9829),ICD10Code,2,FALSE), ""), "Other")</f>
        <v/>
      </c>
      <c r="H9827" t="str">
        <f>IFERROR(IF(RawData!H9829&lt;&gt;"", VLOOKUP(TRIM(RawData!H9829),PHCODE,2,FALSE), ""), "Other")</f>
        <v/>
      </c>
      <c r="I9827" t="str">
        <f>IFERROR(IF(RawData!I9829&lt;&gt;"", VLOOKUP(TRIM(RawData!I9829),PHCODE,2,FALSE), ""), "Other")</f>
        <v/>
      </c>
      <c r="J9827" t="str">
        <f>TRIM(RawData!L9829)</f>
        <v/>
      </c>
      <c r="K9827">
        <f>'Risk Calculation Tables'!AD9395</f>
        <v>0</v>
      </c>
      <c r="L9827" t="str">
        <f>TRIM(RawData!J9829)</f>
        <v/>
      </c>
      <c r="M9827" t="str">
        <f>TRIM(RawData!K9829)</f>
        <v/>
      </c>
    </row>
    <row r="9828" spans="1:13" x14ac:dyDescent="0.3">
      <c r="A9828">
        <f>RawData!A9830</f>
        <v>0</v>
      </c>
      <c r="B9828" t="str">
        <f>IF(RawData!B9830&lt;&gt;"", (VLOOKUP(RawData!B9830,AgeCat,2,TRUE)), "")</f>
        <v/>
      </c>
      <c r="C9828" t="str">
        <f>TRIM(RawData!C9830)</f>
        <v/>
      </c>
      <c r="D9828" s="4">
        <f>RawData!D9830</f>
        <v>0</v>
      </c>
      <c r="E9828">
        <f>RawData!E9830</f>
        <v>0</v>
      </c>
      <c r="F9828" t="str">
        <f>IFERROR(IF(RawData!F9830&lt;&gt;"", VLOOKUP(TRIM(RawData!F9830),ICD10Code,2,FALSE), ""), "Other")</f>
        <v/>
      </c>
      <c r="G9828" t="str">
        <f>IFERROR(IF(RawData!G9830&lt;&gt;"", VLOOKUP(TRIM(RawData!G9830),ICD10Code,2,FALSE), ""), "Other")</f>
        <v/>
      </c>
      <c r="H9828" t="str">
        <f>IFERROR(IF(RawData!H9830&lt;&gt;"", VLOOKUP(TRIM(RawData!H9830),PHCODE,2,FALSE), ""), "Other")</f>
        <v/>
      </c>
      <c r="I9828" t="str">
        <f>IFERROR(IF(RawData!I9830&lt;&gt;"", VLOOKUP(TRIM(RawData!I9830),PHCODE,2,FALSE), ""), "Other")</f>
        <v/>
      </c>
      <c r="J9828" t="str">
        <f>TRIM(RawData!L9830)</f>
        <v/>
      </c>
      <c r="K9828">
        <f>'Risk Calculation Tables'!AD9396</f>
        <v>0</v>
      </c>
      <c r="L9828" t="str">
        <f>TRIM(RawData!J9830)</f>
        <v/>
      </c>
      <c r="M9828" t="str">
        <f>TRIM(RawData!K9830)</f>
        <v/>
      </c>
    </row>
    <row r="9829" spans="1:13" x14ac:dyDescent="0.3">
      <c r="A9829">
        <f>RawData!A9831</f>
        <v>0</v>
      </c>
      <c r="B9829" t="str">
        <f>IF(RawData!B9831&lt;&gt;"", (VLOOKUP(RawData!B9831,AgeCat,2,TRUE)), "")</f>
        <v/>
      </c>
      <c r="C9829" t="str">
        <f>TRIM(RawData!C9831)</f>
        <v/>
      </c>
      <c r="D9829" s="4">
        <f>RawData!D9831</f>
        <v>0</v>
      </c>
      <c r="E9829">
        <f>RawData!E9831</f>
        <v>0</v>
      </c>
      <c r="F9829" t="str">
        <f>IFERROR(IF(RawData!F9831&lt;&gt;"", VLOOKUP(TRIM(RawData!F9831),ICD10Code,2,FALSE), ""), "Other")</f>
        <v/>
      </c>
      <c r="G9829" t="str">
        <f>IFERROR(IF(RawData!G9831&lt;&gt;"", VLOOKUP(TRIM(RawData!G9831),ICD10Code,2,FALSE), ""), "Other")</f>
        <v/>
      </c>
      <c r="H9829" t="str">
        <f>IFERROR(IF(RawData!H9831&lt;&gt;"", VLOOKUP(TRIM(RawData!H9831),PHCODE,2,FALSE), ""), "Other")</f>
        <v/>
      </c>
      <c r="I9829" t="str">
        <f>IFERROR(IF(RawData!I9831&lt;&gt;"", VLOOKUP(TRIM(RawData!I9831),PHCODE,2,FALSE), ""), "Other")</f>
        <v/>
      </c>
      <c r="J9829" t="str">
        <f>TRIM(RawData!L9831)</f>
        <v/>
      </c>
      <c r="K9829">
        <f>'Risk Calculation Tables'!AD9397</f>
        <v>0</v>
      </c>
      <c r="L9829" t="str">
        <f>TRIM(RawData!J9831)</f>
        <v/>
      </c>
      <c r="M9829" t="str">
        <f>TRIM(RawData!K9831)</f>
        <v/>
      </c>
    </row>
    <row r="9830" spans="1:13" x14ac:dyDescent="0.3">
      <c r="A9830">
        <f>RawData!A9832</f>
        <v>0</v>
      </c>
      <c r="B9830" t="str">
        <f>IF(RawData!B9832&lt;&gt;"", (VLOOKUP(RawData!B9832,AgeCat,2,TRUE)), "")</f>
        <v/>
      </c>
      <c r="C9830" t="str">
        <f>TRIM(RawData!C9832)</f>
        <v/>
      </c>
      <c r="D9830" s="4">
        <f>RawData!D9832</f>
        <v>0</v>
      </c>
      <c r="E9830">
        <f>RawData!E9832</f>
        <v>0</v>
      </c>
      <c r="F9830" t="str">
        <f>IFERROR(IF(RawData!F9832&lt;&gt;"", VLOOKUP(TRIM(RawData!F9832),ICD10Code,2,FALSE), ""), "Other")</f>
        <v/>
      </c>
      <c r="G9830" t="str">
        <f>IFERROR(IF(RawData!G9832&lt;&gt;"", VLOOKUP(TRIM(RawData!G9832),ICD10Code,2,FALSE), ""), "Other")</f>
        <v/>
      </c>
      <c r="H9830" t="str">
        <f>IFERROR(IF(RawData!H9832&lt;&gt;"", VLOOKUP(TRIM(RawData!H9832),PHCODE,2,FALSE), ""), "Other")</f>
        <v/>
      </c>
      <c r="I9830" t="str">
        <f>IFERROR(IF(RawData!I9832&lt;&gt;"", VLOOKUP(TRIM(RawData!I9832),PHCODE,2,FALSE), ""), "Other")</f>
        <v/>
      </c>
      <c r="J9830" t="str">
        <f>TRIM(RawData!L9832)</f>
        <v/>
      </c>
      <c r="K9830">
        <f>'Risk Calculation Tables'!AD9398</f>
        <v>0</v>
      </c>
      <c r="L9830" t="str">
        <f>TRIM(RawData!J9832)</f>
        <v/>
      </c>
      <c r="M9830" t="str">
        <f>TRIM(RawData!K9832)</f>
        <v/>
      </c>
    </row>
    <row r="9831" spans="1:13" x14ac:dyDescent="0.3">
      <c r="A9831">
        <f>RawData!A9833</f>
        <v>0</v>
      </c>
      <c r="B9831" t="str">
        <f>IF(RawData!B9833&lt;&gt;"", (VLOOKUP(RawData!B9833,AgeCat,2,TRUE)), "")</f>
        <v/>
      </c>
      <c r="C9831" t="str">
        <f>TRIM(RawData!C9833)</f>
        <v/>
      </c>
      <c r="D9831" s="4">
        <f>RawData!D9833</f>
        <v>0</v>
      </c>
      <c r="E9831">
        <f>RawData!E9833</f>
        <v>0</v>
      </c>
      <c r="F9831" t="str">
        <f>IFERROR(IF(RawData!F9833&lt;&gt;"", VLOOKUP(TRIM(RawData!F9833),ICD10Code,2,FALSE), ""), "Other")</f>
        <v/>
      </c>
      <c r="G9831" t="str">
        <f>IFERROR(IF(RawData!G9833&lt;&gt;"", VLOOKUP(TRIM(RawData!G9833),ICD10Code,2,FALSE), ""), "Other")</f>
        <v/>
      </c>
      <c r="H9831" t="str">
        <f>IFERROR(IF(RawData!H9833&lt;&gt;"", VLOOKUP(TRIM(RawData!H9833),PHCODE,2,FALSE), ""), "Other")</f>
        <v/>
      </c>
      <c r="I9831" t="str">
        <f>IFERROR(IF(RawData!I9833&lt;&gt;"", VLOOKUP(TRIM(RawData!I9833),PHCODE,2,FALSE), ""), "Other")</f>
        <v/>
      </c>
      <c r="J9831" t="str">
        <f>TRIM(RawData!L9833)</f>
        <v/>
      </c>
      <c r="K9831">
        <f>'Risk Calculation Tables'!AD9399</f>
        <v>0</v>
      </c>
      <c r="L9831" t="str">
        <f>TRIM(RawData!J9833)</f>
        <v/>
      </c>
      <c r="M9831" t="str">
        <f>TRIM(RawData!K9833)</f>
        <v/>
      </c>
    </row>
    <row r="9832" spans="1:13" x14ac:dyDescent="0.3">
      <c r="A9832">
        <f>RawData!A9834</f>
        <v>0</v>
      </c>
      <c r="B9832" t="str">
        <f>IF(RawData!B9834&lt;&gt;"", (VLOOKUP(RawData!B9834,AgeCat,2,TRUE)), "")</f>
        <v/>
      </c>
      <c r="C9832" t="str">
        <f>TRIM(RawData!C9834)</f>
        <v/>
      </c>
      <c r="D9832" s="4">
        <f>RawData!D9834</f>
        <v>0</v>
      </c>
      <c r="E9832">
        <f>RawData!E9834</f>
        <v>0</v>
      </c>
      <c r="F9832" t="str">
        <f>IFERROR(IF(RawData!F9834&lt;&gt;"", VLOOKUP(TRIM(RawData!F9834),ICD10Code,2,FALSE), ""), "Other")</f>
        <v/>
      </c>
      <c r="G9832" t="str">
        <f>IFERROR(IF(RawData!G9834&lt;&gt;"", VLOOKUP(TRIM(RawData!G9834),ICD10Code,2,FALSE), ""), "Other")</f>
        <v/>
      </c>
      <c r="H9832" t="str">
        <f>IFERROR(IF(RawData!H9834&lt;&gt;"", VLOOKUP(TRIM(RawData!H9834),PHCODE,2,FALSE), ""), "Other")</f>
        <v/>
      </c>
      <c r="I9832" t="str">
        <f>IFERROR(IF(RawData!I9834&lt;&gt;"", VLOOKUP(TRIM(RawData!I9834),PHCODE,2,FALSE), ""), "Other")</f>
        <v/>
      </c>
      <c r="J9832" t="str">
        <f>TRIM(RawData!L9834)</f>
        <v/>
      </c>
      <c r="K9832">
        <f>'Risk Calculation Tables'!AD9400</f>
        <v>0</v>
      </c>
      <c r="L9832" t="str">
        <f>TRIM(RawData!J9834)</f>
        <v/>
      </c>
      <c r="M9832" t="str">
        <f>TRIM(RawData!K9834)</f>
        <v/>
      </c>
    </row>
    <row r="9833" spans="1:13" x14ac:dyDescent="0.3">
      <c r="A9833">
        <f>RawData!A9835</f>
        <v>0</v>
      </c>
      <c r="B9833" t="str">
        <f>IF(RawData!B9835&lt;&gt;"", (VLOOKUP(RawData!B9835,AgeCat,2,TRUE)), "")</f>
        <v/>
      </c>
      <c r="C9833" t="str">
        <f>TRIM(RawData!C9835)</f>
        <v/>
      </c>
      <c r="D9833" s="4">
        <f>RawData!D9835</f>
        <v>0</v>
      </c>
      <c r="E9833">
        <f>RawData!E9835</f>
        <v>0</v>
      </c>
      <c r="F9833" t="str">
        <f>IFERROR(IF(RawData!F9835&lt;&gt;"", VLOOKUP(TRIM(RawData!F9835),ICD10Code,2,FALSE), ""), "Other")</f>
        <v/>
      </c>
      <c r="G9833" t="str">
        <f>IFERROR(IF(RawData!G9835&lt;&gt;"", VLOOKUP(TRIM(RawData!G9835),ICD10Code,2,FALSE), ""), "Other")</f>
        <v/>
      </c>
      <c r="H9833" t="str">
        <f>IFERROR(IF(RawData!H9835&lt;&gt;"", VLOOKUP(TRIM(RawData!H9835),PHCODE,2,FALSE), ""), "Other")</f>
        <v/>
      </c>
      <c r="I9833" t="str">
        <f>IFERROR(IF(RawData!I9835&lt;&gt;"", VLOOKUP(TRIM(RawData!I9835),PHCODE,2,FALSE), ""), "Other")</f>
        <v/>
      </c>
      <c r="J9833" t="str">
        <f>TRIM(RawData!L9835)</f>
        <v/>
      </c>
      <c r="K9833">
        <f>'Risk Calculation Tables'!AD9401</f>
        <v>0</v>
      </c>
      <c r="L9833" t="str">
        <f>TRIM(RawData!J9835)</f>
        <v/>
      </c>
      <c r="M9833" t="str">
        <f>TRIM(RawData!K9835)</f>
        <v/>
      </c>
    </row>
    <row r="9834" spans="1:13" x14ac:dyDescent="0.3">
      <c r="A9834">
        <f>RawData!A9836</f>
        <v>0</v>
      </c>
      <c r="B9834" t="str">
        <f>IF(RawData!B9836&lt;&gt;"", (VLOOKUP(RawData!B9836,AgeCat,2,TRUE)), "")</f>
        <v/>
      </c>
      <c r="C9834" t="str">
        <f>TRIM(RawData!C9836)</f>
        <v/>
      </c>
      <c r="D9834" s="4">
        <f>RawData!D9836</f>
        <v>0</v>
      </c>
      <c r="E9834">
        <f>RawData!E9836</f>
        <v>0</v>
      </c>
      <c r="F9834" t="str">
        <f>IFERROR(IF(RawData!F9836&lt;&gt;"", VLOOKUP(TRIM(RawData!F9836),ICD10Code,2,FALSE), ""), "Other")</f>
        <v/>
      </c>
      <c r="G9834" t="str">
        <f>IFERROR(IF(RawData!G9836&lt;&gt;"", VLOOKUP(TRIM(RawData!G9836),ICD10Code,2,FALSE), ""), "Other")</f>
        <v/>
      </c>
      <c r="H9834" t="str">
        <f>IFERROR(IF(RawData!H9836&lt;&gt;"", VLOOKUP(TRIM(RawData!H9836),PHCODE,2,FALSE), ""), "Other")</f>
        <v/>
      </c>
      <c r="I9834" t="str">
        <f>IFERROR(IF(RawData!I9836&lt;&gt;"", VLOOKUP(TRIM(RawData!I9836),PHCODE,2,FALSE), ""), "Other")</f>
        <v/>
      </c>
      <c r="J9834" t="str">
        <f>TRIM(RawData!L9836)</f>
        <v/>
      </c>
      <c r="K9834">
        <f>'Risk Calculation Tables'!AD9402</f>
        <v>0</v>
      </c>
      <c r="L9834" t="str">
        <f>TRIM(RawData!J9836)</f>
        <v/>
      </c>
      <c r="M9834" t="str">
        <f>TRIM(RawData!K9836)</f>
        <v/>
      </c>
    </row>
    <row r="9835" spans="1:13" x14ac:dyDescent="0.3">
      <c r="A9835">
        <f>RawData!A9837</f>
        <v>0</v>
      </c>
      <c r="B9835" t="str">
        <f>IF(RawData!B9837&lt;&gt;"", (VLOOKUP(RawData!B9837,AgeCat,2,TRUE)), "")</f>
        <v/>
      </c>
      <c r="C9835" t="str">
        <f>TRIM(RawData!C9837)</f>
        <v/>
      </c>
      <c r="D9835" s="4">
        <f>RawData!D9837</f>
        <v>0</v>
      </c>
      <c r="E9835">
        <f>RawData!E9837</f>
        <v>0</v>
      </c>
      <c r="F9835" t="str">
        <f>IFERROR(IF(RawData!F9837&lt;&gt;"", VLOOKUP(TRIM(RawData!F9837),ICD10Code,2,FALSE), ""), "Other")</f>
        <v/>
      </c>
      <c r="G9835" t="str">
        <f>IFERROR(IF(RawData!G9837&lt;&gt;"", VLOOKUP(TRIM(RawData!G9837),ICD10Code,2,FALSE), ""), "Other")</f>
        <v/>
      </c>
      <c r="H9835" t="str">
        <f>IFERROR(IF(RawData!H9837&lt;&gt;"", VLOOKUP(TRIM(RawData!H9837),PHCODE,2,FALSE), ""), "Other")</f>
        <v/>
      </c>
      <c r="I9835" t="str">
        <f>IFERROR(IF(RawData!I9837&lt;&gt;"", VLOOKUP(TRIM(RawData!I9837),PHCODE,2,FALSE), ""), "Other")</f>
        <v/>
      </c>
      <c r="J9835" t="str">
        <f>TRIM(RawData!L9837)</f>
        <v/>
      </c>
      <c r="K9835">
        <f>'Risk Calculation Tables'!AD9403</f>
        <v>0</v>
      </c>
      <c r="L9835" t="str">
        <f>TRIM(RawData!J9837)</f>
        <v/>
      </c>
      <c r="M9835" t="str">
        <f>TRIM(RawData!K9837)</f>
        <v/>
      </c>
    </row>
    <row r="9836" spans="1:13" x14ac:dyDescent="0.3">
      <c r="A9836">
        <f>RawData!A9838</f>
        <v>0</v>
      </c>
      <c r="B9836" t="str">
        <f>IF(RawData!B9838&lt;&gt;"", (VLOOKUP(RawData!B9838,AgeCat,2,TRUE)), "")</f>
        <v/>
      </c>
      <c r="C9836" t="str">
        <f>TRIM(RawData!C9838)</f>
        <v/>
      </c>
      <c r="D9836" s="4">
        <f>RawData!D9838</f>
        <v>0</v>
      </c>
      <c r="E9836">
        <f>RawData!E9838</f>
        <v>0</v>
      </c>
      <c r="F9836" t="str">
        <f>IFERROR(IF(RawData!F9838&lt;&gt;"", VLOOKUP(TRIM(RawData!F9838),ICD10Code,2,FALSE), ""), "Other")</f>
        <v/>
      </c>
      <c r="G9836" t="str">
        <f>IFERROR(IF(RawData!G9838&lt;&gt;"", VLOOKUP(TRIM(RawData!G9838),ICD10Code,2,FALSE), ""), "Other")</f>
        <v/>
      </c>
      <c r="H9836" t="str">
        <f>IFERROR(IF(RawData!H9838&lt;&gt;"", VLOOKUP(TRIM(RawData!H9838),PHCODE,2,FALSE), ""), "Other")</f>
        <v/>
      </c>
      <c r="I9836" t="str">
        <f>IFERROR(IF(RawData!I9838&lt;&gt;"", VLOOKUP(TRIM(RawData!I9838),PHCODE,2,FALSE), ""), "Other")</f>
        <v/>
      </c>
      <c r="J9836" t="str">
        <f>TRIM(RawData!L9838)</f>
        <v/>
      </c>
      <c r="K9836">
        <f>'Risk Calculation Tables'!AD9404</f>
        <v>0</v>
      </c>
      <c r="L9836" t="str">
        <f>TRIM(RawData!J9838)</f>
        <v/>
      </c>
      <c r="M9836" t="str">
        <f>TRIM(RawData!K9838)</f>
        <v/>
      </c>
    </row>
    <row r="9837" spans="1:13" x14ac:dyDescent="0.3">
      <c r="A9837">
        <f>RawData!A9839</f>
        <v>0</v>
      </c>
      <c r="B9837" t="str">
        <f>IF(RawData!B9839&lt;&gt;"", (VLOOKUP(RawData!B9839,AgeCat,2,TRUE)), "")</f>
        <v/>
      </c>
      <c r="C9837" t="str">
        <f>TRIM(RawData!C9839)</f>
        <v/>
      </c>
      <c r="D9837" s="4">
        <f>RawData!D9839</f>
        <v>0</v>
      </c>
      <c r="E9837">
        <f>RawData!E9839</f>
        <v>0</v>
      </c>
      <c r="F9837" t="str">
        <f>IFERROR(IF(RawData!F9839&lt;&gt;"", VLOOKUP(TRIM(RawData!F9839),ICD10Code,2,FALSE), ""), "Other")</f>
        <v/>
      </c>
      <c r="G9837" t="str">
        <f>IFERROR(IF(RawData!G9839&lt;&gt;"", VLOOKUP(TRIM(RawData!G9839),ICD10Code,2,FALSE), ""), "Other")</f>
        <v/>
      </c>
      <c r="H9837" t="str">
        <f>IFERROR(IF(RawData!H9839&lt;&gt;"", VLOOKUP(TRIM(RawData!H9839),PHCODE,2,FALSE), ""), "Other")</f>
        <v/>
      </c>
      <c r="I9837" t="str">
        <f>IFERROR(IF(RawData!I9839&lt;&gt;"", VLOOKUP(TRIM(RawData!I9839),PHCODE,2,FALSE), ""), "Other")</f>
        <v/>
      </c>
      <c r="J9837" t="str">
        <f>TRIM(RawData!L9839)</f>
        <v/>
      </c>
      <c r="K9837">
        <f>'Risk Calculation Tables'!AD9405</f>
        <v>0</v>
      </c>
      <c r="L9837" t="str">
        <f>TRIM(RawData!J9839)</f>
        <v/>
      </c>
      <c r="M9837" t="str">
        <f>TRIM(RawData!K9839)</f>
        <v/>
      </c>
    </row>
    <row r="9838" spans="1:13" x14ac:dyDescent="0.3">
      <c r="A9838">
        <f>RawData!A9840</f>
        <v>0</v>
      </c>
      <c r="B9838" t="str">
        <f>IF(RawData!B9840&lt;&gt;"", (VLOOKUP(RawData!B9840,AgeCat,2,TRUE)), "")</f>
        <v/>
      </c>
      <c r="C9838" t="str">
        <f>TRIM(RawData!C9840)</f>
        <v/>
      </c>
      <c r="D9838" s="4">
        <f>RawData!D9840</f>
        <v>0</v>
      </c>
      <c r="E9838">
        <f>RawData!E9840</f>
        <v>0</v>
      </c>
      <c r="F9838" t="str">
        <f>IFERROR(IF(RawData!F9840&lt;&gt;"", VLOOKUP(TRIM(RawData!F9840),ICD10Code,2,FALSE), ""), "Other")</f>
        <v/>
      </c>
      <c r="G9838" t="str">
        <f>IFERROR(IF(RawData!G9840&lt;&gt;"", VLOOKUP(TRIM(RawData!G9840),ICD10Code,2,FALSE), ""), "Other")</f>
        <v/>
      </c>
      <c r="H9838" t="str">
        <f>IFERROR(IF(RawData!H9840&lt;&gt;"", VLOOKUP(TRIM(RawData!H9840),PHCODE,2,FALSE), ""), "Other")</f>
        <v/>
      </c>
      <c r="I9838" t="str">
        <f>IFERROR(IF(RawData!I9840&lt;&gt;"", VLOOKUP(TRIM(RawData!I9840),PHCODE,2,FALSE), ""), "Other")</f>
        <v/>
      </c>
      <c r="J9838" t="str">
        <f>TRIM(RawData!L9840)</f>
        <v/>
      </c>
      <c r="K9838">
        <f>'Risk Calculation Tables'!AD9406</f>
        <v>0</v>
      </c>
      <c r="L9838" t="str">
        <f>TRIM(RawData!J9840)</f>
        <v/>
      </c>
      <c r="M9838" t="str">
        <f>TRIM(RawData!K9840)</f>
        <v/>
      </c>
    </row>
    <row r="9839" spans="1:13" x14ac:dyDescent="0.3">
      <c r="A9839">
        <f>RawData!A9841</f>
        <v>0</v>
      </c>
      <c r="B9839" t="str">
        <f>IF(RawData!B9841&lt;&gt;"", (VLOOKUP(RawData!B9841,AgeCat,2,TRUE)), "")</f>
        <v/>
      </c>
      <c r="C9839" t="str">
        <f>TRIM(RawData!C9841)</f>
        <v/>
      </c>
      <c r="D9839" s="4">
        <f>RawData!D9841</f>
        <v>0</v>
      </c>
      <c r="E9839">
        <f>RawData!E9841</f>
        <v>0</v>
      </c>
      <c r="F9839" t="str">
        <f>IFERROR(IF(RawData!F9841&lt;&gt;"", VLOOKUP(TRIM(RawData!F9841),ICD10Code,2,FALSE), ""), "Other")</f>
        <v/>
      </c>
      <c r="G9839" t="str">
        <f>IFERROR(IF(RawData!G9841&lt;&gt;"", VLOOKUP(TRIM(RawData!G9841),ICD10Code,2,FALSE), ""), "Other")</f>
        <v/>
      </c>
      <c r="H9839" t="str">
        <f>IFERROR(IF(RawData!H9841&lt;&gt;"", VLOOKUP(TRIM(RawData!H9841),PHCODE,2,FALSE), ""), "Other")</f>
        <v/>
      </c>
      <c r="I9839" t="str">
        <f>IFERROR(IF(RawData!I9841&lt;&gt;"", VLOOKUP(TRIM(RawData!I9841),PHCODE,2,FALSE), ""), "Other")</f>
        <v/>
      </c>
      <c r="J9839" t="str">
        <f>TRIM(RawData!L9841)</f>
        <v/>
      </c>
      <c r="K9839">
        <f>'Risk Calculation Tables'!AD9407</f>
        <v>0</v>
      </c>
      <c r="L9839" t="str">
        <f>TRIM(RawData!J9841)</f>
        <v/>
      </c>
      <c r="M9839" t="str">
        <f>TRIM(RawData!K9841)</f>
        <v/>
      </c>
    </row>
    <row r="9840" spans="1:13" x14ac:dyDescent="0.3">
      <c r="A9840">
        <f>RawData!A9842</f>
        <v>0</v>
      </c>
      <c r="B9840" t="str">
        <f>IF(RawData!B9842&lt;&gt;"", (VLOOKUP(RawData!B9842,AgeCat,2,TRUE)), "")</f>
        <v/>
      </c>
      <c r="C9840" t="str">
        <f>TRIM(RawData!C9842)</f>
        <v/>
      </c>
      <c r="D9840" s="4">
        <f>RawData!D9842</f>
        <v>0</v>
      </c>
      <c r="E9840">
        <f>RawData!E9842</f>
        <v>0</v>
      </c>
      <c r="F9840" t="str">
        <f>IFERROR(IF(RawData!F9842&lt;&gt;"", VLOOKUP(TRIM(RawData!F9842),ICD10Code,2,FALSE), ""), "Other")</f>
        <v/>
      </c>
      <c r="G9840" t="str">
        <f>IFERROR(IF(RawData!G9842&lt;&gt;"", VLOOKUP(TRIM(RawData!G9842),ICD10Code,2,FALSE), ""), "Other")</f>
        <v/>
      </c>
      <c r="H9840" t="str">
        <f>IFERROR(IF(RawData!H9842&lt;&gt;"", VLOOKUP(TRIM(RawData!H9842),PHCODE,2,FALSE), ""), "Other")</f>
        <v/>
      </c>
      <c r="I9840" t="str">
        <f>IFERROR(IF(RawData!I9842&lt;&gt;"", VLOOKUP(TRIM(RawData!I9842),PHCODE,2,FALSE), ""), "Other")</f>
        <v/>
      </c>
      <c r="J9840" t="str">
        <f>TRIM(RawData!L9842)</f>
        <v/>
      </c>
      <c r="K9840">
        <f>'Risk Calculation Tables'!AD9408</f>
        <v>0</v>
      </c>
      <c r="L9840" t="str">
        <f>TRIM(RawData!J9842)</f>
        <v/>
      </c>
      <c r="M9840" t="str">
        <f>TRIM(RawData!K9842)</f>
        <v/>
      </c>
    </row>
    <row r="9841" spans="1:13" x14ac:dyDescent="0.3">
      <c r="A9841">
        <f>RawData!A9843</f>
        <v>0</v>
      </c>
      <c r="B9841" t="str">
        <f>IF(RawData!B9843&lt;&gt;"", (VLOOKUP(RawData!B9843,AgeCat,2,TRUE)), "")</f>
        <v/>
      </c>
      <c r="C9841" t="str">
        <f>TRIM(RawData!C9843)</f>
        <v/>
      </c>
      <c r="D9841" s="4">
        <f>RawData!D9843</f>
        <v>0</v>
      </c>
      <c r="E9841">
        <f>RawData!E9843</f>
        <v>0</v>
      </c>
      <c r="F9841" t="str">
        <f>IFERROR(IF(RawData!F9843&lt;&gt;"", VLOOKUP(TRIM(RawData!F9843),ICD10Code,2,FALSE), ""), "Other")</f>
        <v/>
      </c>
      <c r="G9841" t="str">
        <f>IFERROR(IF(RawData!G9843&lt;&gt;"", VLOOKUP(TRIM(RawData!G9843),ICD10Code,2,FALSE), ""), "Other")</f>
        <v/>
      </c>
      <c r="H9841" t="str">
        <f>IFERROR(IF(RawData!H9843&lt;&gt;"", VLOOKUP(TRIM(RawData!H9843),PHCODE,2,FALSE), ""), "Other")</f>
        <v/>
      </c>
      <c r="I9841" t="str">
        <f>IFERROR(IF(RawData!I9843&lt;&gt;"", VLOOKUP(TRIM(RawData!I9843),PHCODE,2,FALSE), ""), "Other")</f>
        <v/>
      </c>
      <c r="J9841" t="str">
        <f>TRIM(RawData!L9843)</f>
        <v/>
      </c>
      <c r="K9841">
        <f>'Risk Calculation Tables'!AD9409</f>
        <v>0</v>
      </c>
      <c r="L9841" t="str">
        <f>TRIM(RawData!J9843)</f>
        <v/>
      </c>
      <c r="M9841" t="str">
        <f>TRIM(RawData!K9843)</f>
        <v/>
      </c>
    </row>
    <row r="9842" spans="1:13" x14ac:dyDescent="0.3">
      <c r="A9842">
        <f>RawData!A9844</f>
        <v>0</v>
      </c>
      <c r="B9842" t="str">
        <f>IF(RawData!B9844&lt;&gt;"", (VLOOKUP(RawData!B9844,AgeCat,2,TRUE)), "")</f>
        <v/>
      </c>
      <c r="C9842" t="str">
        <f>TRIM(RawData!C9844)</f>
        <v/>
      </c>
      <c r="D9842" s="4">
        <f>RawData!D9844</f>
        <v>0</v>
      </c>
      <c r="E9842">
        <f>RawData!E9844</f>
        <v>0</v>
      </c>
      <c r="F9842" t="str">
        <f>IFERROR(IF(RawData!F9844&lt;&gt;"", VLOOKUP(TRIM(RawData!F9844),ICD10Code,2,FALSE), ""), "Other")</f>
        <v/>
      </c>
      <c r="G9842" t="str">
        <f>IFERROR(IF(RawData!G9844&lt;&gt;"", VLOOKUP(TRIM(RawData!G9844),ICD10Code,2,FALSE), ""), "Other")</f>
        <v/>
      </c>
      <c r="H9842" t="str">
        <f>IFERROR(IF(RawData!H9844&lt;&gt;"", VLOOKUP(TRIM(RawData!H9844),PHCODE,2,FALSE), ""), "Other")</f>
        <v/>
      </c>
      <c r="I9842" t="str">
        <f>IFERROR(IF(RawData!I9844&lt;&gt;"", VLOOKUP(TRIM(RawData!I9844),PHCODE,2,FALSE), ""), "Other")</f>
        <v/>
      </c>
      <c r="J9842" t="str">
        <f>TRIM(RawData!L9844)</f>
        <v/>
      </c>
      <c r="K9842">
        <f>'Risk Calculation Tables'!AD9410</f>
        <v>0</v>
      </c>
      <c r="L9842" t="str">
        <f>TRIM(RawData!J9844)</f>
        <v/>
      </c>
      <c r="M9842" t="str">
        <f>TRIM(RawData!K9844)</f>
        <v/>
      </c>
    </row>
    <row r="9843" spans="1:13" x14ac:dyDescent="0.3">
      <c r="A9843">
        <f>RawData!A9845</f>
        <v>0</v>
      </c>
      <c r="B9843" t="str">
        <f>IF(RawData!B9845&lt;&gt;"", (VLOOKUP(RawData!B9845,AgeCat,2,TRUE)), "")</f>
        <v/>
      </c>
      <c r="C9843" t="str">
        <f>TRIM(RawData!C9845)</f>
        <v/>
      </c>
      <c r="D9843" s="4">
        <f>RawData!D9845</f>
        <v>0</v>
      </c>
      <c r="E9843">
        <f>RawData!E9845</f>
        <v>0</v>
      </c>
      <c r="F9843" t="str">
        <f>IFERROR(IF(RawData!F9845&lt;&gt;"", VLOOKUP(TRIM(RawData!F9845),ICD10Code,2,FALSE), ""), "Other")</f>
        <v/>
      </c>
      <c r="G9843" t="str">
        <f>IFERROR(IF(RawData!G9845&lt;&gt;"", VLOOKUP(TRIM(RawData!G9845),ICD10Code,2,FALSE), ""), "Other")</f>
        <v/>
      </c>
      <c r="H9843" t="str">
        <f>IFERROR(IF(RawData!H9845&lt;&gt;"", VLOOKUP(TRIM(RawData!H9845),PHCODE,2,FALSE), ""), "Other")</f>
        <v/>
      </c>
      <c r="I9843" t="str">
        <f>IFERROR(IF(RawData!I9845&lt;&gt;"", VLOOKUP(TRIM(RawData!I9845),PHCODE,2,FALSE), ""), "Other")</f>
        <v/>
      </c>
      <c r="J9843" t="str">
        <f>TRIM(RawData!L9845)</f>
        <v/>
      </c>
      <c r="K9843">
        <f>'Risk Calculation Tables'!AD9411</f>
        <v>0</v>
      </c>
      <c r="L9843" t="str">
        <f>TRIM(RawData!J9845)</f>
        <v/>
      </c>
      <c r="M9843" t="str">
        <f>TRIM(RawData!K9845)</f>
        <v/>
      </c>
    </row>
    <row r="9844" spans="1:13" x14ac:dyDescent="0.3">
      <c r="A9844">
        <f>RawData!A9846</f>
        <v>0</v>
      </c>
      <c r="B9844" t="str">
        <f>IF(RawData!B9846&lt;&gt;"", (VLOOKUP(RawData!B9846,AgeCat,2,TRUE)), "")</f>
        <v/>
      </c>
      <c r="C9844" t="str">
        <f>TRIM(RawData!C9846)</f>
        <v/>
      </c>
      <c r="D9844" s="4">
        <f>RawData!D9846</f>
        <v>0</v>
      </c>
      <c r="E9844">
        <f>RawData!E9846</f>
        <v>0</v>
      </c>
      <c r="F9844" t="str">
        <f>IFERROR(IF(RawData!F9846&lt;&gt;"", VLOOKUP(TRIM(RawData!F9846),ICD10Code,2,FALSE), ""), "Other")</f>
        <v/>
      </c>
      <c r="G9844" t="str">
        <f>IFERROR(IF(RawData!G9846&lt;&gt;"", VLOOKUP(TRIM(RawData!G9846),ICD10Code,2,FALSE), ""), "Other")</f>
        <v/>
      </c>
      <c r="H9844" t="str">
        <f>IFERROR(IF(RawData!H9846&lt;&gt;"", VLOOKUP(TRIM(RawData!H9846),PHCODE,2,FALSE), ""), "Other")</f>
        <v/>
      </c>
      <c r="I9844" t="str">
        <f>IFERROR(IF(RawData!I9846&lt;&gt;"", VLOOKUP(TRIM(RawData!I9846),PHCODE,2,FALSE), ""), "Other")</f>
        <v/>
      </c>
      <c r="J9844" t="str">
        <f>TRIM(RawData!L9846)</f>
        <v/>
      </c>
      <c r="K9844">
        <f>'Risk Calculation Tables'!AD9412</f>
        <v>0</v>
      </c>
      <c r="L9844" t="str">
        <f>TRIM(RawData!J9846)</f>
        <v/>
      </c>
      <c r="M9844" t="str">
        <f>TRIM(RawData!K9846)</f>
        <v/>
      </c>
    </row>
    <row r="9845" spans="1:13" x14ac:dyDescent="0.3">
      <c r="A9845">
        <f>RawData!A9847</f>
        <v>0</v>
      </c>
      <c r="B9845" t="str">
        <f>IF(RawData!B9847&lt;&gt;"", (VLOOKUP(RawData!B9847,AgeCat,2,TRUE)), "")</f>
        <v/>
      </c>
      <c r="C9845" t="str">
        <f>TRIM(RawData!C9847)</f>
        <v/>
      </c>
      <c r="D9845" s="4">
        <f>RawData!D9847</f>
        <v>0</v>
      </c>
      <c r="E9845">
        <f>RawData!E9847</f>
        <v>0</v>
      </c>
      <c r="F9845" t="str">
        <f>IFERROR(IF(RawData!F9847&lt;&gt;"", VLOOKUP(TRIM(RawData!F9847),ICD10Code,2,FALSE), ""), "Other")</f>
        <v/>
      </c>
      <c r="G9845" t="str">
        <f>IFERROR(IF(RawData!G9847&lt;&gt;"", VLOOKUP(TRIM(RawData!G9847),ICD10Code,2,FALSE), ""), "Other")</f>
        <v/>
      </c>
      <c r="H9845" t="str">
        <f>IFERROR(IF(RawData!H9847&lt;&gt;"", VLOOKUP(TRIM(RawData!H9847),PHCODE,2,FALSE), ""), "Other")</f>
        <v/>
      </c>
      <c r="I9845" t="str">
        <f>IFERROR(IF(RawData!I9847&lt;&gt;"", VLOOKUP(TRIM(RawData!I9847),PHCODE,2,FALSE), ""), "Other")</f>
        <v/>
      </c>
      <c r="J9845" t="str">
        <f>TRIM(RawData!L9847)</f>
        <v/>
      </c>
      <c r="K9845">
        <f>'Risk Calculation Tables'!AD9413</f>
        <v>0</v>
      </c>
      <c r="L9845" t="str">
        <f>TRIM(RawData!J9847)</f>
        <v/>
      </c>
      <c r="M9845" t="str">
        <f>TRIM(RawData!K9847)</f>
        <v/>
      </c>
    </row>
    <row r="9846" spans="1:13" x14ac:dyDescent="0.3">
      <c r="A9846">
        <f>RawData!A9848</f>
        <v>0</v>
      </c>
      <c r="B9846" t="str">
        <f>IF(RawData!B9848&lt;&gt;"", (VLOOKUP(RawData!B9848,AgeCat,2,TRUE)), "")</f>
        <v/>
      </c>
      <c r="C9846" t="str">
        <f>TRIM(RawData!C9848)</f>
        <v/>
      </c>
      <c r="D9846" s="4">
        <f>RawData!D9848</f>
        <v>0</v>
      </c>
      <c r="E9846">
        <f>RawData!E9848</f>
        <v>0</v>
      </c>
      <c r="F9846" t="str">
        <f>IFERROR(IF(RawData!F9848&lt;&gt;"", VLOOKUP(TRIM(RawData!F9848),ICD10Code,2,FALSE), ""), "Other")</f>
        <v/>
      </c>
      <c r="G9846" t="str">
        <f>IFERROR(IF(RawData!G9848&lt;&gt;"", VLOOKUP(TRIM(RawData!G9848),ICD10Code,2,FALSE), ""), "Other")</f>
        <v/>
      </c>
      <c r="H9846" t="str">
        <f>IFERROR(IF(RawData!H9848&lt;&gt;"", VLOOKUP(TRIM(RawData!H9848),PHCODE,2,FALSE), ""), "Other")</f>
        <v/>
      </c>
      <c r="I9846" t="str">
        <f>IFERROR(IF(RawData!I9848&lt;&gt;"", VLOOKUP(TRIM(RawData!I9848),PHCODE,2,FALSE), ""), "Other")</f>
        <v/>
      </c>
      <c r="J9846" t="str">
        <f>TRIM(RawData!L9848)</f>
        <v/>
      </c>
      <c r="K9846">
        <f>'Risk Calculation Tables'!AD9414</f>
        <v>0</v>
      </c>
      <c r="L9846" t="str">
        <f>TRIM(RawData!J9848)</f>
        <v/>
      </c>
      <c r="M9846" t="str">
        <f>TRIM(RawData!K9848)</f>
        <v/>
      </c>
    </row>
    <row r="9847" spans="1:13" x14ac:dyDescent="0.3">
      <c r="A9847">
        <f>RawData!A9849</f>
        <v>0</v>
      </c>
      <c r="B9847" t="str">
        <f>IF(RawData!B9849&lt;&gt;"", (VLOOKUP(RawData!B9849,AgeCat,2,TRUE)), "")</f>
        <v/>
      </c>
      <c r="C9847" t="str">
        <f>TRIM(RawData!C9849)</f>
        <v/>
      </c>
      <c r="D9847" s="4">
        <f>RawData!D9849</f>
        <v>0</v>
      </c>
      <c r="E9847">
        <f>RawData!E9849</f>
        <v>0</v>
      </c>
      <c r="F9847" t="str">
        <f>IFERROR(IF(RawData!F9849&lt;&gt;"", VLOOKUP(TRIM(RawData!F9849),ICD10Code,2,FALSE), ""), "Other")</f>
        <v/>
      </c>
      <c r="G9847" t="str">
        <f>IFERROR(IF(RawData!G9849&lt;&gt;"", VLOOKUP(TRIM(RawData!G9849),ICD10Code,2,FALSE), ""), "Other")</f>
        <v/>
      </c>
      <c r="H9847" t="str">
        <f>IFERROR(IF(RawData!H9849&lt;&gt;"", VLOOKUP(TRIM(RawData!H9849),PHCODE,2,FALSE), ""), "Other")</f>
        <v/>
      </c>
      <c r="I9847" t="str">
        <f>IFERROR(IF(RawData!I9849&lt;&gt;"", VLOOKUP(TRIM(RawData!I9849),PHCODE,2,FALSE), ""), "Other")</f>
        <v/>
      </c>
      <c r="J9847" t="str">
        <f>TRIM(RawData!L9849)</f>
        <v/>
      </c>
      <c r="K9847">
        <f>'Risk Calculation Tables'!AD9415</f>
        <v>0</v>
      </c>
      <c r="L9847" t="str">
        <f>TRIM(RawData!J9849)</f>
        <v/>
      </c>
      <c r="M9847" t="str">
        <f>TRIM(RawData!K9849)</f>
        <v/>
      </c>
    </row>
    <row r="9848" spans="1:13" x14ac:dyDescent="0.3">
      <c r="A9848">
        <f>RawData!A9850</f>
        <v>0</v>
      </c>
      <c r="B9848" t="str">
        <f>IF(RawData!B9850&lt;&gt;"", (VLOOKUP(RawData!B9850,AgeCat,2,TRUE)), "")</f>
        <v/>
      </c>
      <c r="C9848" t="str">
        <f>TRIM(RawData!C9850)</f>
        <v/>
      </c>
      <c r="D9848" s="4">
        <f>RawData!D9850</f>
        <v>0</v>
      </c>
      <c r="E9848">
        <f>RawData!E9850</f>
        <v>0</v>
      </c>
      <c r="F9848" t="str">
        <f>IFERROR(IF(RawData!F9850&lt;&gt;"", VLOOKUP(TRIM(RawData!F9850),ICD10Code,2,FALSE), ""), "Other")</f>
        <v/>
      </c>
      <c r="G9848" t="str">
        <f>IFERROR(IF(RawData!G9850&lt;&gt;"", VLOOKUP(TRIM(RawData!G9850),ICD10Code,2,FALSE), ""), "Other")</f>
        <v/>
      </c>
      <c r="H9848" t="str">
        <f>IFERROR(IF(RawData!H9850&lt;&gt;"", VLOOKUP(TRIM(RawData!H9850),PHCODE,2,FALSE), ""), "Other")</f>
        <v/>
      </c>
      <c r="I9848" t="str">
        <f>IFERROR(IF(RawData!I9850&lt;&gt;"", VLOOKUP(TRIM(RawData!I9850),PHCODE,2,FALSE), ""), "Other")</f>
        <v/>
      </c>
      <c r="J9848" t="str">
        <f>TRIM(RawData!L9850)</f>
        <v/>
      </c>
      <c r="K9848">
        <f>'Risk Calculation Tables'!AD9416</f>
        <v>0</v>
      </c>
      <c r="L9848" t="str">
        <f>TRIM(RawData!J9850)</f>
        <v/>
      </c>
      <c r="M9848" t="str">
        <f>TRIM(RawData!K9850)</f>
        <v/>
      </c>
    </row>
    <row r="9849" spans="1:13" x14ac:dyDescent="0.3">
      <c r="A9849">
        <f>RawData!A9851</f>
        <v>0</v>
      </c>
      <c r="B9849" t="str">
        <f>IF(RawData!B9851&lt;&gt;"", (VLOOKUP(RawData!B9851,AgeCat,2,TRUE)), "")</f>
        <v/>
      </c>
      <c r="C9849" t="str">
        <f>TRIM(RawData!C9851)</f>
        <v/>
      </c>
      <c r="D9849" s="4">
        <f>RawData!D9851</f>
        <v>0</v>
      </c>
      <c r="E9849">
        <f>RawData!E9851</f>
        <v>0</v>
      </c>
      <c r="F9849" t="str">
        <f>IFERROR(IF(RawData!F9851&lt;&gt;"", VLOOKUP(TRIM(RawData!F9851),ICD10Code,2,FALSE), ""), "Other")</f>
        <v/>
      </c>
      <c r="G9849" t="str">
        <f>IFERROR(IF(RawData!G9851&lt;&gt;"", VLOOKUP(TRIM(RawData!G9851),ICD10Code,2,FALSE), ""), "Other")</f>
        <v/>
      </c>
      <c r="H9849" t="str">
        <f>IFERROR(IF(RawData!H9851&lt;&gt;"", VLOOKUP(TRIM(RawData!H9851),PHCODE,2,FALSE), ""), "Other")</f>
        <v/>
      </c>
      <c r="I9849" t="str">
        <f>IFERROR(IF(RawData!I9851&lt;&gt;"", VLOOKUP(TRIM(RawData!I9851),PHCODE,2,FALSE), ""), "Other")</f>
        <v/>
      </c>
      <c r="J9849" t="str">
        <f>TRIM(RawData!L9851)</f>
        <v/>
      </c>
      <c r="K9849">
        <f>'Risk Calculation Tables'!AD9417</f>
        <v>0</v>
      </c>
      <c r="L9849" t="str">
        <f>TRIM(RawData!J9851)</f>
        <v/>
      </c>
      <c r="M9849" t="str">
        <f>TRIM(RawData!K9851)</f>
        <v/>
      </c>
    </row>
    <row r="9850" spans="1:13" x14ac:dyDescent="0.3">
      <c r="A9850">
        <f>RawData!A9852</f>
        <v>0</v>
      </c>
      <c r="B9850" t="str">
        <f>IF(RawData!B9852&lt;&gt;"", (VLOOKUP(RawData!B9852,AgeCat,2,TRUE)), "")</f>
        <v/>
      </c>
      <c r="C9850" t="str">
        <f>TRIM(RawData!C9852)</f>
        <v/>
      </c>
      <c r="D9850" s="4">
        <f>RawData!D9852</f>
        <v>0</v>
      </c>
      <c r="E9850">
        <f>RawData!E9852</f>
        <v>0</v>
      </c>
      <c r="F9850" t="str">
        <f>IFERROR(IF(RawData!F9852&lt;&gt;"", VLOOKUP(TRIM(RawData!F9852),ICD10Code,2,FALSE), ""), "Other")</f>
        <v/>
      </c>
      <c r="G9850" t="str">
        <f>IFERROR(IF(RawData!G9852&lt;&gt;"", VLOOKUP(TRIM(RawData!G9852),ICD10Code,2,FALSE), ""), "Other")</f>
        <v/>
      </c>
      <c r="H9850" t="str">
        <f>IFERROR(IF(RawData!H9852&lt;&gt;"", VLOOKUP(TRIM(RawData!H9852),PHCODE,2,FALSE), ""), "Other")</f>
        <v/>
      </c>
      <c r="I9850" t="str">
        <f>IFERROR(IF(RawData!I9852&lt;&gt;"", VLOOKUP(TRIM(RawData!I9852),PHCODE,2,FALSE), ""), "Other")</f>
        <v/>
      </c>
      <c r="J9850" t="str">
        <f>TRIM(RawData!L9852)</f>
        <v/>
      </c>
      <c r="K9850">
        <f>'Risk Calculation Tables'!AD9418</f>
        <v>0</v>
      </c>
      <c r="L9850" t="str">
        <f>TRIM(RawData!J9852)</f>
        <v/>
      </c>
      <c r="M9850" t="str">
        <f>TRIM(RawData!K9852)</f>
        <v/>
      </c>
    </row>
    <row r="9851" spans="1:13" x14ac:dyDescent="0.3">
      <c r="A9851">
        <f>RawData!A9853</f>
        <v>0</v>
      </c>
      <c r="B9851" t="str">
        <f>IF(RawData!B9853&lt;&gt;"", (VLOOKUP(RawData!B9853,AgeCat,2,TRUE)), "")</f>
        <v/>
      </c>
      <c r="C9851" t="str">
        <f>TRIM(RawData!C9853)</f>
        <v/>
      </c>
      <c r="D9851" s="4">
        <f>RawData!D9853</f>
        <v>0</v>
      </c>
      <c r="E9851">
        <f>RawData!E9853</f>
        <v>0</v>
      </c>
      <c r="F9851" t="str">
        <f>IFERROR(IF(RawData!F9853&lt;&gt;"", VLOOKUP(TRIM(RawData!F9853),ICD10Code,2,FALSE), ""), "Other")</f>
        <v/>
      </c>
      <c r="G9851" t="str">
        <f>IFERROR(IF(RawData!G9853&lt;&gt;"", VLOOKUP(TRIM(RawData!G9853),ICD10Code,2,FALSE), ""), "Other")</f>
        <v/>
      </c>
      <c r="H9851" t="str">
        <f>IFERROR(IF(RawData!H9853&lt;&gt;"", VLOOKUP(TRIM(RawData!H9853),PHCODE,2,FALSE), ""), "Other")</f>
        <v/>
      </c>
      <c r="I9851" t="str">
        <f>IFERROR(IF(RawData!I9853&lt;&gt;"", VLOOKUP(TRIM(RawData!I9853),PHCODE,2,FALSE), ""), "Other")</f>
        <v/>
      </c>
      <c r="J9851" t="str">
        <f>TRIM(RawData!L9853)</f>
        <v/>
      </c>
      <c r="K9851">
        <f>'Risk Calculation Tables'!AD9419</f>
        <v>0</v>
      </c>
      <c r="L9851" t="str">
        <f>TRIM(RawData!J9853)</f>
        <v/>
      </c>
      <c r="M9851" t="str">
        <f>TRIM(RawData!K9853)</f>
        <v/>
      </c>
    </row>
    <row r="9852" spans="1:13" x14ac:dyDescent="0.3">
      <c r="A9852">
        <f>RawData!A9854</f>
        <v>0</v>
      </c>
      <c r="B9852" t="str">
        <f>IF(RawData!B9854&lt;&gt;"", (VLOOKUP(RawData!B9854,AgeCat,2,TRUE)), "")</f>
        <v/>
      </c>
      <c r="C9852" t="str">
        <f>TRIM(RawData!C9854)</f>
        <v/>
      </c>
      <c r="D9852" s="4">
        <f>RawData!D9854</f>
        <v>0</v>
      </c>
      <c r="E9852">
        <f>RawData!E9854</f>
        <v>0</v>
      </c>
      <c r="F9852" t="str">
        <f>IFERROR(IF(RawData!F9854&lt;&gt;"", VLOOKUP(TRIM(RawData!F9854),ICD10Code,2,FALSE), ""), "Other")</f>
        <v/>
      </c>
      <c r="G9852" t="str">
        <f>IFERROR(IF(RawData!G9854&lt;&gt;"", VLOOKUP(TRIM(RawData!G9854),ICD10Code,2,FALSE), ""), "Other")</f>
        <v/>
      </c>
      <c r="H9852" t="str">
        <f>IFERROR(IF(RawData!H9854&lt;&gt;"", VLOOKUP(TRIM(RawData!H9854),PHCODE,2,FALSE), ""), "Other")</f>
        <v/>
      </c>
      <c r="I9852" t="str">
        <f>IFERROR(IF(RawData!I9854&lt;&gt;"", VLOOKUP(TRIM(RawData!I9854),PHCODE,2,FALSE), ""), "Other")</f>
        <v/>
      </c>
      <c r="J9852" t="str">
        <f>TRIM(RawData!L9854)</f>
        <v/>
      </c>
      <c r="K9852">
        <f>'Risk Calculation Tables'!AD9420</f>
        <v>0</v>
      </c>
      <c r="L9852" t="str">
        <f>TRIM(RawData!J9854)</f>
        <v/>
      </c>
      <c r="M9852" t="str">
        <f>TRIM(RawData!K9854)</f>
        <v/>
      </c>
    </row>
    <row r="9853" spans="1:13" x14ac:dyDescent="0.3">
      <c r="A9853">
        <f>RawData!A9855</f>
        <v>0</v>
      </c>
      <c r="B9853" t="str">
        <f>IF(RawData!B9855&lt;&gt;"", (VLOOKUP(RawData!B9855,AgeCat,2,TRUE)), "")</f>
        <v/>
      </c>
      <c r="C9853" t="str">
        <f>TRIM(RawData!C9855)</f>
        <v/>
      </c>
      <c r="D9853" s="4">
        <f>RawData!D9855</f>
        <v>0</v>
      </c>
      <c r="E9853">
        <f>RawData!E9855</f>
        <v>0</v>
      </c>
      <c r="F9853" t="str">
        <f>IFERROR(IF(RawData!F9855&lt;&gt;"", VLOOKUP(TRIM(RawData!F9855),ICD10Code,2,FALSE), ""), "Other")</f>
        <v/>
      </c>
      <c r="G9853" t="str">
        <f>IFERROR(IF(RawData!G9855&lt;&gt;"", VLOOKUP(TRIM(RawData!G9855),ICD10Code,2,FALSE), ""), "Other")</f>
        <v/>
      </c>
      <c r="H9853" t="str">
        <f>IFERROR(IF(RawData!H9855&lt;&gt;"", VLOOKUP(TRIM(RawData!H9855),PHCODE,2,FALSE), ""), "Other")</f>
        <v/>
      </c>
      <c r="I9853" t="str">
        <f>IFERROR(IF(RawData!I9855&lt;&gt;"", VLOOKUP(TRIM(RawData!I9855),PHCODE,2,FALSE), ""), "Other")</f>
        <v/>
      </c>
      <c r="J9853" t="str">
        <f>TRIM(RawData!L9855)</f>
        <v/>
      </c>
      <c r="K9853">
        <f>'Risk Calculation Tables'!AD9421</f>
        <v>0</v>
      </c>
      <c r="L9853" t="str">
        <f>TRIM(RawData!J9855)</f>
        <v/>
      </c>
      <c r="M9853" t="str">
        <f>TRIM(RawData!K9855)</f>
        <v/>
      </c>
    </row>
    <row r="9854" spans="1:13" x14ac:dyDescent="0.3">
      <c r="A9854">
        <f>RawData!A9856</f>
        <v>0</v>
      </c>
      <c r="B9854" t="str">
        <f>IF(RawData!B9856&lt;&gt;"", (VLOOKUP(RawData!B9856,AgeCat,2,TRUE)), "")</f>
        <v/>
      </c>
      <c r="C9854" t="str">
        <f>TRIM(RawData!C9856)</f>
        <v/>
      </c>
      <c r="D9854" s="4">
        <f>RawData!D9856</f>
        <v>0</v>
      </c>
      <c r="E9854">
        <f>RawData!E9856</f>
        <v>0</v>
      </c>
      <c r="F9854" t="str">
        <f>IFERROR(IF(RawData!F9856&lt;&gt;"", VLOOKUP(TRIM(RawData!F9856),ICD10Code,2,FALSE), ""), "Other")</f>
        <v/>
      </c>
      <c r="G9854" t="str">
        <f>IFERROR(IF(RawData!G9856&lt;&gt;"", VLOOKUP(TRIM(RawData!G9856),ICD10Code,2,FALSE), ""), "Other")</f>
        <v/>
      </c>
      <c r="H9854" t="str">
        <f>IFERROR(IF(RawData!H9856&lt;&gt;"", VLOOKUP(TRIM(RawData!H9856),PHCODE,2,FALSE), ""), "Other")</f>
        <v/>
      </c>
      <c r="I9854" t="str">
        <f>IFERROR(IF(RawData!I9856&lt;&gt;"", VLOOKUP(TRIM(RawData!I9856),PHCODE,2,FALSE), ""), "Other")</f>
        <v/>
      </c>
      <c r="J9854" t="str">
        <f>TRIM(RawData!L9856)</f>
        <v/>
      </c>
      <c r="K9854">
        <f>'Risk Calculation Tables'!AD9422</f>
        <v>0</v>
      </c>
      <c r="L9854" t="str">
        <f>TRIM(RawData!J9856)</f>
        <v/>
      </c>
      <c r="M9854" t="str">
        <f>TRIM(RawData!K9856)</f>
        <v/>
      </c>
    </row>
    <row r="9855" spans="1:13" x14ac:dyDescent="0.3">
      <c r="A9855">
        <f>RawData!A9857</f>
        <v>0</v>
      </c>
      <c r="B9855" t="str">
        <f>IF(RawData!B9857&lt;&gt;"", (VLOOKUP(RawData!B9857,AgeCat,2,TRUE)), "")</f>
        <v/>
      </c>
      <c r="C9855" t="str">
        <f>TRIM(RawData!C9857)</f>
        <v/>
      </c>
      <c r="D9855" s="4">
        <f>RawData!D9857</f>
        <v>0</v>
      </c>
      <c r="E9855">
        <f>RawData!E9857</f>
        <v>0</v>
      </c>
      <c r="F9855" t="str">
        <f>IFERROR(IF(RawData!F9857&lt;&gt;"", VLOOKUP(TRIM(RawData!F9857),ICD10Code,2,FALSE), ""), "Other")</f>
        <v/>
      </c>
      <c r="G9855" t="str">
        <f>IFERROR(IF(RawData!G9857&lt;&gt;"", VLOOKUP(TRIM(RawData!G9857),ICD10Code,2,FALSE), ""), "Other")</f>
        <v/>
      </c>
      <c r="H9855" t="str">
        <f>IFERROR(IF(RawData!H9857&lt;&gt;"", VLOOKUP(TRIM(RawData!H9857),PHCODE,2,FALSE), ""), "Other")</f>
        <v/>
      </c>
      <c r="I9855" t="str">
        <f>IFERROR(IF(RawData!I9857&lt;&gt;"", VLOOKUP(TRIM(RawData!I9857),PHCODE,2,FALSE), ""), "Other")</f>
        <v/>
      </c>
      <c r="J9855" t="str">
        <f>TRIM(RawData!L9857)</f>
        <v/>
      </c>
      <c r="K9855">
        <f>'Risk Calculation Tables'!AD9423</f>
        <v>0</v>
      </c>
      <c r="L9855" t="str">
        <f>TRIM(RawData!J9857)</f>
        <v/>
      </c>
      <c r="M9855" t="str">
        <f>TRIM(RawData!K9857)</f>
        <v/>
      </c>
    </row>
    <row r="9856" spans="1:13" x14ac:dyDescent="0.3">
      <c r="A9856">
        <f>RawData!A9858</f>
        <v>0</v>
      </c>
      <c r="B9856" t="str">
        <f>IF(RawData!B9858&lt;&gt;"", (VLOOKUP(RawData!B9858,AgeCat,2,TRUE)), "")</f>
        <v/>
      </c>
      <c r="C9856" t="str">
        <f>TRIM(RawData!C9858)</f>
        <v/>
      </c>
      <c r="D9856" s="4">
        <f>RawData!D9858</f>
        <v>0</v>
      </c>
      <c r="E9856">
        <f>RawData!E9858</f>
        <v>0</v>
      </c>
      <c r="F9856" t="str">
        <f>IFERROR(IF(RawData!F9858&lt;&gt;"", VLOOKUP(TRIM(RawData!F9858),ICD10Code,2,FALSE), ""), "Other")</f>
        <v/>
      </c>
      <c r="G9856" t="str">
        <f>IFERROR(IF(RawData!G9858&lt;&gt;"", VLOOKUP(TRIM(RawData!G9858),ICD10Code,2,FALSE), ""), "Other")</f>
        <v/>
      </c>
      <c r="H9856" t="str">
        <f>IFERROR(IF(RawData!H9858&lt;&gt;"", VLOOKUP(TRIM(RawData!H9858),PHCODE,2,FALSE), ""), "Other")</f>
        <v/>
      </c>
      <c r="I9856" t="str">
        <f>IFERROR(IF(RawData!I9858&lt;&gt;"", VLOOKUP(TRIM(RawData!I9858),PHCODE,2,FALSE), ""), "Other")</f>
        <v/>
      </c>
      <c r="J9856" t="str">
        <f>TRIM(RawData!L9858)</f>
        <v/>
      </c>
      <c r="K9856">
        <f>'Risk Calculation Tables'!AD9424</f>
        <v>0</v>
      </c>
      <c r="L9856" t="str">
        <f>TRIM(RawData!J9858)</f>
        <v/>
      </c>
      <c r="M9856" t="str">
        <f>TRIM(RawData!K9858)</f>
        <v/>
      </c>
    </row>
    <row r="9857" spans="1:13" x14ac:dyDescent="0.3">
      <c r="A9857">
        <f>RawData!A9859</f>
        <v>0</v>
      </c>
      <c r="B9857" t="str">
        <f>IF(RawData!B9859&lt;&gt;"", (VLOOKUP(RawData!B9859,AgeCat,2,TRUE)), "")</f>
        <v/>
      </c>
      <c r="C9857" t="str">
        <f>TRIM(RawData!C9859)</f>
        <v/>
      </c>
      <c r="D9857" s="4">
        <f>RawData!D9859</f>
        <v>0</v>
      </c>
      <c r="E9857">
        <f>RawData!E9859</f>
        <v>0</v>
      </c>
      <c r="F9857" t="str">
        <f>IFERROR(IF(RawData!F9859&lt;&gt;"", VLOOKUP(TRIM(RawData!F9859),ICD10Code,2,FALSE), ""), "Other")</f>
        <v/>
      </c>
      <c r="G9857" t="str">
        <f>IFERROR(IF(RawData!G9859&lt;&gt;"", VLOOKUP(TRIM(RawData!G9859),ICD10Code,2,FALSE), ""), "Other")</f>
        <v/>
      </c>
      <c r="H9857" t="str">
        <f>IFERROR(IF(RawData!H9859&lt;&gt;"", VLOOKUP(TRIM(RawData!H9859),PHCODE,2,FALSE), ""), "Other")</f>
        <v/>
      </c>
      <c r="I9857" t="str">
        <f>IFERROR(IF(RawData!I9859&lt;&gt;"", VLOOKUP(TRIM(RawData!I9859),PHCODE,2,FALSE), ""), "Other")</f>
        <v/>
      </c>
      <c r="J9857" t="str">
        <f>TRIM(RawData!L9859)</f>
        <v/>
      </c>
      <c r="K9857">
        <f>'Risk Calculation Tables'!AD9425</f>
        <v>0</v>
      </c>
      <c r="L9857" t="str">
        <f>TRIM(RawData!J9859)</f>
        <v/>
      </c>
      <c r="M9857" t="str">
        <f>TRIM(RawData!K9859)</f>
        <v/>
      </c>
    </row>
    <row r="9858" spans="1:13" x14ac:dyDescent="0.3">
      <c r="A9858">
        <f>RawData!A9860</f>
        <v>0</v>
      </c>
      <c r="B9858" t="str">
        <f>IF(RawData!B9860&lt;&gt;"", (VLOOKUP(RawData!B9860,AgeCat,2,TRUE)), "")</f>
        <v/>
      </c>
      <c r="C9858" t="str">
        <f>TRIM(RawData!C9860)</f>
        <v/>
      </c>
      <c r="D9858" s="4">
        <f>RawData!D9860</f>
        <v>0</v>
      </c>
      <c r="E9858">
        <f>RawData!E9860</f>
        <v>0</v>
      </c>
      <c r="F9858" t="str">
        <f>IFERROR(IF(RawData!F9860&lt;&gt;"", VLOOKUP(TRIM(RawData!F9860),ICD10Code,2,FALSE), ""), "Other")</f>
        <v/>
      </c>
      <c r="G9858" t="str">
        <f>IFERROR(IF(RawData!G9860&lt;&gt;"", VLOOKUP(TRIM(RawData!G9860),ICD10Code,2,FALSE), ""), "Other")</f>
        <v/>
      </c>
      <c r="H9858" t="str">
        <f>IFERROR(IF(RawData!H9860&lt;&gt;"", VLOOKUP(TRIM(RawData!H9860),PHCODE,2,FALSE), ""), "Other")</f>
        <v/>
      </c>
      <c r="I9858" t="str">
        <f>IFERROR(IF(RawData!I9860&lt;&gt;"", VLOOKUP(TRIM(RawData!I9860),PHCODE,2,FALSE), ""), "Other")</f>
        <v/>
      </c>
      <c r="J9858" t="str">
        <f>TRIM(RawData!L9860)</f>
        <v/>
      </c>
      <c r="K9858">
        <f>'Risk Calculation Tables'!AD9426</f>
        <v>0</v>
      </c>
      <c r="L9858" t="str">
        <f>TRIM(RawData!J9860)</f>
        <v/>
      </c>
      <c r="M9858" t="str">
        <f>TRIM(RawData!K9860)</f>
        <v/>
      </c>
    </row>
    <row r="9859" spans="1:13" x14ac:dyDescent="0.3">
      <c r="A9859">
        <f>RawData!A9861</f>
        <v>0</v>
      </c>
      <c r="B9859" t="str">
        <f>IF(RawData!B9861&lt;&gt;"", (VLOOKUP(RawData!B9861,AgeCat,2,TRUE)), "")</f>
        <v/>
      </c>
      <c r="C9859" t="str">
        <f>TRIM(RawData!C9861)</f>
        <v/>
      </c>
      <c r="D9859" s="4">
        <f>RawData!D9861</f>
        <v>0</v>
      </c>
      <c r="E9859">
        <f>RawData!E9861</f>
        <v>0</v>
      </c>
      <c r="F9859" t="str">
        <f>IFERROR(IF(RawData!F9861&lt;&gt;"", VLOOKUP(TRIM(RawData!F9861),ICD10Code,2,FALSE), ""), "Other")</f>
        <v/>
      </c>
      <c r="G9859" t="str">
        <f>IFERROR(IF(RawData!G9861&lt;&gt;"", VLOOKUP(TRIM(RawData!G9861),ICD10Code,2,FALSE), ""), "Other")</f>
        <v/>
      </c>
      <c r="H9859" t="str">
        <f>IFERROR(IF(RawData!H9861&lt;&gt;"", VLOOKUP(TRIM(RawData!H9861),PHCODE,2,FALSE), ""), "Other")</f>
        <v/>
      </c>
      <c r="I9859" t="str">
        <f>IFERROR(IF(RawData!I9861&lt;&gt;"", VLOOKUP(TRIM(RawData!I9861),PHCODE,2,FALSE), ""), "Other")</f>
        <v/>
      </c>
      <c r="J9859" t="str">
        <f>TRIM(RawData!L9861)</f>
        <v/>
      </c>
      <c r="K9859">
        <f>'Risk Calculation Tables'!AD9427</f>
        <v>0</v>
      </c>
      <c r="L9859" t="str">
        <f>TRIM(RawData!J9861)</f>
        <v/>
      </c>
      <c r="M9859" t="str">
        <f>TRIM(RawData!K9861)</f>
        <v/>
      </c>
    </row>
    <row r="9860" spans="1:13" x14ac:dyDescent="0.3">
      <c r="A9860">
        <f>RawData!A9862</f>
        <v>0</v>
      </c>
      <c r="B9860" t="str">
        <f>IF(RawData!B9862&lt;&gt;"", (VLOOKUP(RawData!B9862,AgeCat,2,TRUE)), "")</f>
        <v/>
      </c>
      <c r="C9860" t="str">
        <f>TRIM(RawData!C9862)</f>
        <v/>
      </c>
      <c r="D9860" s="4">
        <f>RawData!D9862</f>
        <v>0</v>
      </c>
      <c r="E9860">
        <f>RawData!E9862</f>
        <v>0</v>
      </c>
      <c r="F9860" t="str">
        <f>IFERROR(IF(RawData!F9862&lt;&gt;"", VLOOKUP(TRIM(RawData!F9862),ICD10Code,2,FALSE), ""), "Other")</f>
        <v/>
      </c>
      <c r="G9860" t="str">
        <f>IFERROR(IF(RawData!G9862&lt;&gt;"", VLOOKUP(TRIM(RawData!G9862),ICD10Code,2,FALSE), ""), "Other")</f>
        <v/>
      </c>
      <c r="H9860" t="str">
        <f>IFERROR(IF(RawData!H9862&lt;&gt;"", VLOOKUP(TRIM(RawData!H9862),PHCODE,2,FALSE), ""), "Other")</f>
        <v/>
      </c>
      <c r="I9860" t="str">
        <f>IFERROR(IF(RawData!I9862&lt;&gt;"", VLOOKUP(TRIM(RawData!I9862),PHCODE,2,FALSE), ""), "Other")</f>
        <v/>
      </c>
      <c r="J9860" t="str">
        <f>TRIM(RawData!L9862)</f>
        <v/>
      </c>
      <c r="K9860">
        <f>'Risk Calculation Tables'!AD9428</f>
        <v>0</v>
      </c>
      <c r="L9860" t="str">
        <f>TRIM(RawData!J9862)</f>
        <v/>
      </c>
      <c r="M9860" t="str">
        <f>TRIM(RawData!K9862)</f>
        <v/>
      </c>
    </row>
    <row r="9861" spans="1:13" x14ac:dyDescent="0.3">
      <c r="A9861">
        <f>RawData!A9863</f>
        <v>0</v>
      </c>
      <c r="B9861" t="str">
        <f>IF(RawData!B9863&lt;&gt;"", (VLOOKUP(RawData!B9863,AgeCat,2,TRUE)), "")</f>
        <v/>
      </c>
      <c r="C9861" t="str">
        <f>TRIM(RawData!C9863)</f>
        <v/>
      </c>
      <c r="D9861" s="4">
        <f>RawData!D9863</f>
        <v>0</v>
      </c>
      <c r="E9861">
        <f>RawData!E9863</f>
        <v>0</v>
      </c>
      <c r="F9861" t="str">
        <f>IFERROR(IF(RawData!F9863&lt;&gt;"", VLOOKUP(TRIM(RawData!F9863),ICD10Code,2,FALSE), ""), "Other")</f>
        <v/>
      </c>
      <c r="G9861" t="str">
        <f>IFERROR(IF(RawData!G9863&lt;&gt;"", VLOOKUP(TRIM(RawData!G9863),ICD10Code,2,FALSE), ""), "Other")</f>
        <v/>
      </c>
      <c r="H9861" t="str">
        <f>IFERROR(IF(RawData!H9863&lt;&gt;"", VLOOKUP(TRIM(RawData!H9863),PHCODE,2,FALSE), ""), "Other")</f>
        <v/>
      </c>
      <c r="I9861" t="str">
        <f>IFERROR(IF(RawData!I9863&lt;&gt;"", VLOOKUP(TRIM(RawData!I9863),PHCODE,2,FALSE), ""), "Other")</f>
        <v/>
      </c>
      <c r="J9861" t="str">
        <f>TRIM(RawData!L9863)</f>
        <v/>
      </c>
      <c r="K9861">
        <f>'Risk Calculation Tables'!AD9429</f>
        <v>0</v>
      </c>
      <c r="L9861" t="str">
        <f>TRIM(RawData!J9863)</f>
        <v/>
      </c>
      <c r="M9861" t="str">
        <f>TRIM(RawData!K9863)</f>
        <v/>
      </c>
    </row>
    <row r="9862" spans="1:13" x14ac:dyDescent="0.3">
      <c r="A9862">
        <f>RawData!A9864</f>
        <v>0</v>
      </c>
      <c r="B9862" t="str">
        <f>IF(RawData!B9864&lt;&gt;"", (VLOOKUP(RawData!B9864,AgeCat,2,TRUE)), "")</f>
        <v/>
      </c>
      <c r="C9862" t="str">
        <f>TRIM(RawData!C9864)</f>
        <v/>
      </c>
      <c r="D9862" s="4">
        <f>RawData!D9864</f>
        <v>0</v>
      </c>
      <c r="E9862">
        <f>RawData!E9864</f>
        <v>0</v>
      </c>
      <c r="F9862" t="str">
        <f>IFERROR(IF(RawData!F9864&lt;&gt;"", VLOOKUP(TRIM(RawData!F9864),ICD10Code,2,FALSE), ""), "Other")</f>
        <v/>
      </c>
      <c r="G9862" t="str">
        <f>IFERROR(IF(RawData!G9864&lt;&gt;"", VLOOKUP(TRIM(RawData!G9864),ICD10Code,2,FALSE), ""), "Other")</f>
        <v/>
      </c>
      <c r="H9862" t="str">
        <f>IFERROR(IF(RawData!H9864&lt;&gt;"", VLOOKUP(TRIM(RawData!H9864),PHCODE,2,FALSE), ""), "Other")</f>
        <v/>
      </c>
      <c r="I9862" t="str">
        <f>IFERROR(IF(RawData!I9864&lt;&gt;"", VLOOKUP(TRIM(RawData!I9864),PHCODE,2,FALSE), ""), "Other")</f>
        <v/>
      </c>
      <c r="J9862" t="str">
        <f>TRIM(RawData!L9864)</f>
        <v/>
      </c>
      <c r="K9862">
        <f>'Risk Calculation Tables'!AD9430</f>
        <v>0</v>
      </c>
      <c r="L9862" t="str">
        <f>TRIM(RawData!J9864)</f>
        <v/>
      </c>
      <c r="M9862" t="str">
        <f>TRIM(RawData!K9864)</f>
        <v/>
      </c>
    </row>
    <row r="9863" spans="1:13" x14ac:dyDescent="0.3">
      <c r="A9863">
        <f>RawData!A9865</f>
        <v>0</v>
      </c>
      <c r="B9863" t="str">
        <f>IF(RawData!B9865&lt;&gt;"", (VLOOKUP(RawData!B9865,AgeCat,2,TRUE)), "")</f>
        <v/>
      </c>
      <c r="C9863" t="str">
        <f>TRIM(RawData!C9865)</f>
        <v/>
      </c>
      <c r="D9863" s="4">
        <f>RawData!D9865</f>
        <v>0</v>
      </c>
      <c r="E9863">
        <f>RawData!E9865</f>
        <v>0</v>
      </c>
      <c r="F9863" t="str">
        <f>IFERROR(IF(RawData!F9865&lt;&gt;"", VLOOKUP(TRIM(RawData!F9865),ICD10Code,2,FALSE), ""), "Other")</f>
        <v/>
      </c>
      <c r="G9863" t="str">
        <f>IFERROR(IF(RawData!G9865&lt;&gt;"", VLOOKUP(TRIM(RawData!G9865),ICD10Code,2,FALSE), ""), "Other")</f>
        <v/>
      </c>
      <c r="H9863" t="str">
        <f>IFERROR(IF(RawData!H9865&lt;&gt;"", VLOOKUP(TRIM(RawData!H9865),PHCODE,2,FALSE), ""), "Other")</f>
        <v/>
      </c>
      <c r="I9863" t="str">
        <f>IFERROR(IF(RawData!I9865&lt;&gt;"", VLOOKUP(TRIM(RawData!I9865),PHCODE,2,FALSE), ""), "Other")</f>
        <v/>
      </c>
      <c r="J9863" t="str">
        <f>TRIM(RawData!L9865)</f>
        <v/>
      </c>
      <c r="K9863">
        <f>'Risk Calculation Tables'!AD9431</f>
        <v>0</v>
      </c>
      <c r="L9863" t="str">
        <f>TRIM(RawData!J9865)</f>
        <v/>
      </c>
      <c r="M9863" t="str">
        <f>TRIM(RawData!K9865)</f>
        <v/>
      </c>
    </row>
    <row r="9864" spans="1:13" x14ac:dyDescent="0.3">
      <c r="A9864">
        <f>RawData!A9866</f>
        <v>0</v>
      </c>
      <c r="B9864" t="str">
        <f>IF(RawData!B9866&lt;&gt;"", (VLOOKUP(RawData!B9866,AgeCat,2,TRUE)), "")</f>
        <v/>
      </c>
      <c r="C9864" t="str">
        <f>TRIM(RawData!C9866)</f>
        <v/>
      </c>
      <c r="D9864" s="4">
        <f>RawData!D9866</f>
        <v>0</v>
      </c>
      <c r="E9864">
        <f>RawData!E9866</f>
        <v>0</v>
      </c>
      <c r="F9864" t="str">
        <f>IFERROR(IF(RawData!F9866&lt;&gt;"", VLOOKUP(TRIM(RawData!F9866),ICD10Code,2,FALSE), ""), "Other")</f>
        <v/>
      </c>
      <c r="G9864" t="str">
        <f>IFERROR(IF(RawData!G9866&lt;&gt;"", VLOOKUP(TRIM(RawData!G9866),ICD10Code,2,FALSE), ""), "Other")</f>
        <v/>
      </c>
      <c r="H9864" t="str">
        <f>IFERROR(IF(RawData!H9866&lt;&gt;"", VLOOKUP(TRIM(RawData!H9866),PHCODE,2,FALSE), ""), "Other")</f>
        <v/>
      </c>
      <c r="I9864" t="str">
        <f>IFERROR(IF(RawData!I9866&lt;&gt;"", VLOOKUP(TRIM(RawData!I9866),PHCODE,2,FALSE), ""), "Other")</f>
        <v/>
      </c>
      <c r="J9864" t="str">
        <f>TRIM(RawData!L9866)</f>
        <v/>
      </c>
      <c r="K9864">
        <f>'Risk Calculation Tables'!AD9432</f>
        <v>0</v>
      </c>
      <c r="L9864" t="str">
        <f>TRIM(RawData!J9866)</f>
        <v/>
      </c>
      <c r="M9864" t="str">
        <f>TRIM(RawData!K9866)</f>
        <v/>
      </c>
    </row>
    <row r="9865" spans="1:13" x14ac:dyDescent="0.3">
      <c r="A9865">
        <f>RawData!A9867</f>
        <v>0</v>
      </c>
      <c r="B9865" t="str">
        <f>IF(RawData!B9867&lt;&gt;"", (VLOOKUP(RawData!B9867,AgeCat,2,TRUE)), "")</f>
        <v/>
      </c>
      <c r="C9865" t="str">
        <f>TRIM(RawData!C9867)</f>
        <v/>
      </c>
      <c r="D9865" s="4">
        <f>RawData!D9867</f>
        <v>0</v>
      </c>
      <c r="E9865">
        <f>RawData!E9867</f>
        <v>0</v>
      </c>
      <c r="F9865" t="str">
        <f>IFERROR(IF(RawData!F9867&lt;&gt;"", VLOOKUP(TRIM(RawData!F9867),ICD10Code,2,FALSE), ""), "Other")</f>
        <v/>
      </c>
      <c r="G9865" t="str">
        <f>IFERROR(IF(RawData!G9867&lt;&gt;"", VLOOKUP(TRIM(RawData!G9867),ICD10Code,2,FALSE), ""), "Other")</f>
        <v/>
      </c>
      <c r="H9865" t="str">
        <f>IFERROR(IF(RawData!H9867&lt;&gt;"", VLOOKUP(TRIM(RawData!H9867),PHCODE,2,FALSE), ""), "Other")</f>
        <v/>
      </c>
      <c r="I9865" t="str">
        <f>IFERROR(IF(RawData!I9867&lt;&gt;"", VLOOKUP(TRIM(RawData!I9867),PHCODE,2,FALSE), ""), "Other")</f>
        <v/>
      </c>
      <c r="J9865" t="str">
        <f>TRIM(RawData!L9867)</f>
        <v/>
      </c>
      <c r="K9865">
        <f>'Risk Calculation Tables'!AD9433</f>
        <v>0</v>
      </c>
      <c r="L9865" t="str">
        <f>TRIM(RawData!J9867)</f>
        <v/>
      </c>
      <c r="M9865" t="str">
        <f>TRIM(RawData!K9867)</f>
        <v/>
      </c>
    </row>
    <row r="9866" spans="1:13" x14ac:dyDescent="0.3">
      <c r="A9866">
        <f>RawData!A9868</f>
        <v>0</v>
      </c>
      <c r="B9866" t="str">
        <f>IF(RawData!B9868&lt;&gt;"", (VLOOKUP(RawData!B9868,AgeCat,2,TRUE)), "")</f>
        <v/>
      </c>
      <c r="C9866" t="str">
        <f>TRIM(RawData!C9868)</f>
        <v/>
      </c>
      <c r="D9866" s="4">
        <f>RawData!D9868</f>
        <v>0</v>
      </c>
      <c r="E9866">
        <f>RawData!E9868</f>
        <v>0</v>
      </c>
      <c r="F9866" t="str">
        <f>IFERROR(IF(RawData!F9868&lt;&gt;"", VLOOKUP(TRIM(RawData!F9868),ICD10Code,2,FALSE), ""), "Other")</f>
        <v/>
      </c>
      <c r="G9866" t="str">
        <f>IFERROR(IF(RawData!G9868&lt;&gt;"", VLOOKUP(TRIM(RawData!G9868),ICD10Code,2,FALSE), ""), "Other")</f>
        <v/>
      </c>
      <c r="H9866" t="str">
        <f>IFERROR(IF(RawData!H9868&lt;&gt;"", VLOOKUP(TRIM(RawData!H9868),PHCODE,2,FALSE), ""), "Other")</f>
        <v/>
      </c>
      <c r="I9866" t="str">
        <f>IFERROR(IF(RawData!I9868&lt;&gt;"", VLOOKUP(TRIM(RawData!I9868),PHCODE,2,FALSE), ""), "Other")</f>
        <v/>
      </c>
      <c r="J9866" t="str">
        <f>TRIM(RawData!L9868)</f>
        <v/>
      </c>
      <c r="K9866">
        <f>'Risk Calculation Tables'!AD9434</f>
        <v>0</v>
      </c>
      <c r="L9866" t="str">
        <f>TRIM(RawData!J9868)</f>
        <v/>
      </c>
      <c r="M9866" t="str">
        <f>TRIM(RawData!K9868)</f>
        <v/>
      </c>
    </row>
    <row r="9867" spans="1:13" x14ac:dyDescent="0.3">
      <c r="A9867">
        <f>RawData!A9869</f>
        <v>0</v>
      </c>
      <c r="B9867" t="str">
        <f>IF(RawData!B9869&lt;&gt;"", (VLOOKUP(RawData!B9869,AgeCat,2,TRUE)), "")</f>
        <v/>
      </c>
      <c r="C9867" t="str">
        <f>TRIM(RawData!C9869)</f>
        <v/>
      </c>
      <c r="D9867" s="4">
        <f>RawData!D9869</f>
        <v>0</v>
      </c>
      <c r="E9867">
        <f>RawData!E9869</f>
        <v>0</v>
      </c>
      <c r="F9867" t="str">
        <f>IFERROR(IF(RawData!F9869&lt;&gt;"", VLOOKUP(TRIM(RawData!F9869),ICD10Code,2,FALSE), ""), "Other")</f>
        <v/>
      </c>
      <c r="G9867" t="str">
        <f>IFERROR(IF(RawData!G9869&lt;&gt;"", VLOOKUP(TRIM(RawData!G9869),ICD10Code,2,FALSE), ""), "Other")</f>
        <v/>
      </c>
      <c r="H9867" t="str">
        <f>IFERROR(IF(RawData!H9869&lt;&gt;"", VLOOKUP(TRIM(RawData!H9869),PHCODE,2,FALSE), ""), "Other")</f>
        <v/>
      </c>
      <c r="I9867" t="str">
        <f>IFERROR(IF(RawData!I9869&lt;&gt;"", VLOOKUP(TRIM(RawData!I9869),PHCODE,2,FALSE), ""), "Other")</f>
        <v/>
      </c>
      <c r="J9867" t="str">
        <f>TRIM(RawData!L9869)</f>
        <v/>
      </c>
      <c r="K9867">
        <f>'Risk Calculation Tables'!AD9435</f>
        <v>0</v>
      </c>
      <c r="L9867" t="str">
        <f>TRIM(RawData!J9869)</f>
        <v/>
      </c>
      <c r="M9867" t="str">
        <f>TRIM(RawData!K9869)</f>
        <v/>
      </c>
    </row>
    <row r="9868" spans="1:13" x14ac:dyDescent="0.3">
      <c r="A9868">
        <f>RawData!A9870</f>
        <v>0</v>
      </c>
      <c r="B9868" t="str">
        <f>IF(RawData!B9870&lt;&gt;"", (VLOOKUP(RawData!B9870,AgeCat,2,TRUE)), "")</f>
        <v/>
      </c>
      <c r="C9868" t="str">
        <f>TRIM(RawData!C9870)</f>
        <v/>
      </c>
      <c r="D9868" s="4">
        <f>RawData!D9870</f>
        <v>0</v>
      </c>
      <c r="E9868">
        <f>RawData!E9870</f>
        <v>0</v>
      </c>
      <c r="F9868" t="str">
        <f>IFERROR(IF(RawData!F9870&lt;&gt;"", VLOOKUP(TRIM(RawData!F9870),ICD10Code,2,FALSE), ""), "Other")</f>
        <v/>
      </c>
      <c r="G9868" t="str">
        <f>IFERROR(IF(RawData!G9870&lt;&gt;"", VLOOKUP(TRIM(RawData!G9870),ICD10Code,2,FALSE), ""), "Other")</f>
        <v/>
      </c>
      <c r="H9868" t="str">
        <f>IFERROR(IF(RawData!H9870&lt;&gt;"", VLOOKUP(TRIM(RawData!H9870),PHCODE,2,FALSE), ""), "Other")</f>
        <v/>
      </c>
      <c r="I9868" t="str">
        <f>IFERROR(IF(RawData!I9870&lt;&gt;"", VLOOKUP(TRIM(RawData!I9870),PHCODE,2,FALSE), ""), "Other")</f>
        <v/>
      </c>
      <c r="J9868" t="str">
        <f>TRIM(RawData!L9870)</f>
        <v/>
      </c>
      <c r="K9868">
        <f>'Risk Calculation Tables'!AD9436</f>
        <v>0</v>
      </c>
      <c r="L9868" t="str">
        <f>TRIM(RawData!J9870)</f>
        <v/>
      </c>
      <c r="M9868" t="str">
        <f>TRIM(RawData!K9870)</f>
        <v/>
      </c>
    </row>
    <row r="9869" spans="1:13" x14ac:dyDescent="0.3">
      <c r="A9869">
        <f>RawData!A9871</f>
        <v>0</v>
      </c>
      <c r="B9869" t="str">
        <f>IF(RawData!B9871&lt;&gt;"", (VLOOKUP(RawData!B9871,AgeCat,2,TRUE)), "")</f>
        <v/>
      </c>
      <c r="C9869" t="str">
        <f>TRIM(RawData!C9871)</f>
        <v/>
      </c>
      <c r="D9869" s="4">
        <f>RawData!D9871</f>
        <v>0</v>
      </c>
      <c r="E9869">
        <f>RawData!E9871</f>
        <v>0</v>
      </c>
      <c r="F9869" t="str">
        <f>IFERROR(IF(RawData!F9871&lt;&gt;"", VLOOKUP(TRIM(RawData!F9871),ICD10Code,2,FALSE), ""), "Other")</f>
        <v/>
      </c>
      <c r="G9869" t="str">
        <f>IFERROR(IF(RawData!G9871&lt;&gt;"", VLOOKUP(TRIM(RawData!G9871),ICD10Code,2,FALSE), ""), "Other")</f>
        <v/>
      </c>
      <c r="H9869" t="str">
        <f>IFERROR(IF(RawData!H9871&lt;&gt;"", VLOOKUP(TRIM(RawData!H9871),PHCODE,2,FALSE), ""), "Other")</f>
        <v/>
      </c>
      <c r="I9869" t="str">
        <f>IFERROR(IF(RawData!I9871&lt;&gt;"", VLOOKUP(TRIM(RawData!I9871),PHCODE,2,FALSE), ""), "Other")</f>
        <v/>
      </c>
      <c r="J9869" t="str">
        <f>TRIM(RawData!L9871)</f>
        <v/>
      </c>
      <c r="K9869">
        <f>'Risk Calculation Tables'!AD9437</f>
        <v>0</v>
      </c>
      <c r="L9869" t="str">
        <f>TRIM(RawData!J9871)</f>
        <v/>
      </c>
      <c r="M9869" t="str">
        <f>TRIM(RawData!K9871)</f>
        <v/>
      </c>
    </row>
    <row r="9870" spans="1:13" x14ac:dyDescent="0.3">
      <c r="A9870">
        <f>RawData!A9872</f>
        <v>0</v>
      </c>
      <c r="B9870" t="str">
        <f>IF(RawData!B9872&lt;&gt;"", (VLOOKUP(RawData!B9872,AgeCat,2,TRUE)), "")</f>
        <v/>
      </c>
      <c r="C9870" t="str">
        <f>TRIM(RawData!C9872)</f>
        <v/>
      </c>
      <c r="D9870" s="4">
        <f>RawData!D9872</f>
        <v>0</v>
      </c>
      <c r="E9870">
        <f>RawData!E9872</f>
        <v>0</v>
      </c>
      <c r="F9870" t="str">
        <f>IFERROR(IF(RawData!F9872&lt;&gt;"", VLOOKUP(TRIM(RawData!F9872),ICD10Code,2,FALSE), ""), "Other")</f>
        <v/>
      </c>
      <c r="G9870" t="str">
        <f>IFERROR(IF(RawData!G9872&lt;&gt;"", VLOOKUP(TRIM(RawData!G9872),ICD10Code,2,FALSE), ""), "Other")</f>
        <v/>
      </c>
      <c r="H9870" t="str">
        <f>IFERROR(IF(RawData!H9872&lt;&gt;"", VLOOKUP(TRIM(RawData!H9872),PHCODE,2,FALSE), ""), "Other")</f>
        <v/>
      </c>
      <c r="I9870" t="str">
        <f>IFERROR(IF(RawData!I9872&lt;&gt;"", VLOOKUP(TRIM(RawData!I9872),PHCODE,2,FALSE), ""), "Other")</f>
        <v/>
      </c>
      <c r="J9870" t="str">
        <f>TRIM(RawData!L9872)</f>
        <v/>
      </c>
      <c r="K9870">
        <f>'Risk Calculation Tables'!AD9438</f>
        <v>0</v>
      </c>
      <c r="L9870" t="str">
        <f>TRIM(RawData!J9872)</f>
        <v/>
      </c>
      <c r="M9870" t="str">
        <f>TRIM(RawData!K9872)</f>
        <v/>
      </c>
    </row>
    <row r="9871" spans="1:13" x14ac:dyDescent="0.3">
      <c r="A9871">
        <f>RawData!A9873</f>
        <v>0</v>
      </c>
      <c r="B9871" t="str">
        <f>IF(RawData!B9873&lt;&gt;"", (VLOOKUP(RawData!B9873,AgeCat,2,TRUE)), "")</f>
        <v/>
      </c>
      <c r="C9871" t="str">
        <f>TRIM(RawData!C9873)</f>
        <v/>
      </c>
      <c r="D9871" s="4">
        <f>RawData!D9873</f>
        <v>0</v>
      </c>
      <c r="E9871">
        <f>RawData!E9873</f>
        <v>0</v>
      </c>
      <c r="F9871" t="str">
        <f>IFERROR(IF(RawData!F9873&lt;&gt;"", VLOOKUP(TRIM(RawData!F9873),ICD10Code,2,FALSE), ""), "Other")</f>
        <v/>
      </c>
      <c r="G9871" t="str">
        <f>IFERROR(IF(RawData!G9873&lt;&gt;"", VLOOKUP(TRIM(RawData!G9873),ICD10Code,2,FALSE), ""), "Other")</f>
        <v/>
      </c>
      <c r="H9871" t="str">
        <f>IFERROR(IF(RawData!H9873&lt;&gt;"", VLOOKUP(TRIM(RawData!H9873),PHCODE,2,FALSE), ""), "Other")</f>
        <v/>
      </c>
      <c r="I9871" t="str">
        <f>IFERROR(IF(RawData!I9873&lt;&gt;"", VLOOKUP(TRIM(RawData!I9873),PHCODE,2,FALSE), ""), "Other")</f>
        <v/>
      </c>
      <c r="J9871" t="str">
        <f>TRIM(RawData!L9873)</f>
        <v/>
      </c>
      <c r="K9871">
        <f>'Risk Calculation Tables'!AD9439</f>
        <v>0</v>
      </c>
      <c r="L9871" t="str">
        <f>TRIM(RawData!J9873)</f>
        <v/>
      </c>
      <c r="M9871" t="str">
        <f>TRIM(RawData!K9873)</f>
        <v/>
      </c>
    </row>
    <row r="9872" spans="1:13" x14ac:dyDescent="0.3">
      <c r="A9872">
        <f>RawData!A9874</f>
        <v>0</v>
      </c>
      <c r="B9872" t="str">
        <f>IF(RawData!B9874&lt;&gt;"", (VLOOKUP(RawData!B9874,AgeCat,2,TRUE)), "")</f>
        <v/>
      </c>
      <c r="C9872" t="str">
        <f>TRIM(RawData!C9874)</f>
        <v/>
      </c>
      <c r="D9872" s="4">
        <f>RawData!D9874</f>
        <v>0</v>
      </c>
      <c r="E9872">
        <f>RawData!E9874</f>
        <v>0</v>
      </c>
      <c r="F9872" t="str">
        <f>IFERROR(IF(RawData!F9874&lt;&gt;"", VLOOKUP(TRIM(RawData!F9874),ICD10Code,2,FALSE), ""), "Other")</f>
        <v/>
      </c>
      <c r="G9872" t="str">
        <f>IFERROR(IF(RawData!G9874&lt;&gt;"", VLOOKUP(TRIM(RawData!G9874),ICD10Code,2,FALSE), ""), "Other")</f>
        <v/>
      </c>
      <c r="H9872" t="str">
        <f>IFERROR(IF(RawData!H9874&lt;&gt;"", VLOOKUP(TRIM(RawData!H9874),PHCODE,2,FALSE), ""), "Other")</f>
        <v/>
      </c>
      <c r="I9872" t="str">
        <f>IFERROR(IF(RawData!I9874&lt;&gt;"", VLOOKUP(TRIM(RawData!I9874),PHCODE,2,FALSE), ""), "Other")</f>
        <v/>
      </c>
      <c r="J9872" t="str">
        <f>TRIM(RawData!L9874)</f>
        <v/>
      </c>
      <c r="K9872">
        <f>'Risk Calculation Tables'!AD9440</f>
        <v>0</v>
      </c>
      <c r="L9872" t="str">
        <f>TRIM(RawData!J9874)</f>
        <v/>
      </c>
      <c r="M9872" t="str">
        <f>TRIM(RawData!K9874)</f>
        <v/>
      </c>
    </row>
    <row r="9873" spans="1:13" x14ac:dyDescent="0.3">
      <c r="A9873">
        <f>RawData!A9875</f>
        <v>0</v>
      </c>
      <c r="B9873" t="str">
        <f>IF(RawData!B9875&lt;&gt;"", (VLOOKUP(RawData!B9875,AgeCat,2,TRUE)), "")</f>
        <v/>
      </c>
      <c r="C9873" t="str">
        <f>TRIM(RawData!C9875)</f>
        <v/>
      </c>
      <c r="D9873" s="4">
        <f>RawData!D9875</f>
        <v>0</v>
      </c>
      <c r="E9873">
        <f>RawData!E9875</f>
        <v>0</v>
      </c>
      <c r="F9873" t="str">
        <f>IFERROR(IF(RawData!F9875&lt;&gt;"", VLOOKUP(TRIM(RawData!F9875),ICD10Code,2,FALSE), ""), "Other")</f>
        <v/>
      </c>
      <c r="G9873" t="str">
        <f>IFERROR(IF(RawData!G9875&lt;&gt;"", VLOOKUP(TRIM(RawData!G9875),ICD10Code,2,FALSE), ""), "Other")</f>
        <v/>
      </c>
      <c r="H9873" t="str">
        <f>IFERROR(IF(RawData!H9875&lt;&gt;"", VLOOKUP(TRIM(RawData!H9875),PHCODE,2,FALSE), ""), "Other")</f>
        <v/>
      </c>
      <c r="I9873" t="str">
        <f>IFERROR(IF(RawData!I9875&lt;&gt;"", VLOOKUP(TRIM(RawData!I9875),PHCODE,2,FALSE), ""), "Other")</f>
        <v/>
      </c>
      <c r="J9873" t="str">
        <f>TRIM(RawData!L9875)</f>
        <v/>
      </c>
      <c r="K9873">
        <f>'Risk Calculation Tables'!AD9441</f>
        <v>0</v>
      </c>
      <c r="L9873" t="str">
        <f>TRIM(RawData!J9875)</f>
        <v/>
      </c>
      <c r="M9873" t="str">
        <f>TRIM(RawData!K9875)</f>
        <v/>
      </c>
    </row>
    <row r="9874" spans="1:13" x14ac:dyDescent="0.3">
      <c r="A9874">
        <f>RawData!A9876</f>
        <v>0</v>
      </c>
      <c r="B9874" t="str">
        <f>IF(RawData!B9876&lt;&gt;"", (VLOOKUP(RawData!B9876,AgeCat,2,TRUE)), "")</f>
        <v/>
      </c>
      <c r="C9874" t="str">
        <f>TRIM(RawData!C9876)</f>
        <v/>
      </c>
      <c r="D9874" s="4">
        <f>RawData!D9876</f>
        <v>0</v>
      </c>
      <c r="E9874">
        <f>RawData!E9876</f>
        <v>0</v>
      </c>
      <c r="F9874" t="str">
        <f>IFERROR(IF(RawData!F9876&lt;&gt;"", VLOOKUP(TRIM(RawData!F9876),ICD10Code,2,FALSE), ""), "Other")</f>
        <v/>
      </c>
      <c r="G9874" t="str">
        <f>IFERROR(IF(RawData!G9876&lt;&gt;"", VLOOKUP(TRIM(RawData!G9876),ICD10Code,2,FALSE), ""), "Other")</f>
        <v/>
      </c>
      <c r="H9874" t="str">
        <f>IFERROR(IF(RawData!H9876&lt;&gt;"", VLOOKUP(TRIM(RawData!H9876),PHCODE,2,FALSE), ""), "Other")</f>
        <v/>
      </c>
      <c r="I9874" t="str">
        <f>IFERROR(IF(RawData!I9876&lt;&gt;"", VLOOKUP(TRIM(RawData!I9876),PHCODE,2,FALSE), ""), "Other")</f>
        <v/>
      </c>
      <c r="J9874" t="str">
        <f>TRIM(RawData!L9876)</f>
        <v/>
      </c>
      <c r="K9874">
        <f>'Risk Calculation Tables'!AD9442</f>
        <v>0</v>
      </c>
      <c r="L9874" t="str">
        <f>TRIM(RawData!J9876)</f>
        <v/>
      </c>
      <c r="M9874" t="str">
        <f>TRIM(RawData!K9876)</f>
        <v/>
      </c>
    </row>
    <row r="9875" spans="1:13" x14ac:dyDescent="0.3">
      <c r="A9875">
        <f>RawData!A9877</f>
        <v>0</v>
      </c>
      <c r="B9875" t="str">
        <f>IF(RawData!B9877&lt;&gt;"", (VLOOKUP(RawData!B9877,AgeCat,2,TRUE)), "")</f>
        <v/>
      </c>
      <c r="C9875" t="str">
        <f>TRIM(RawData!C9877)</f>
        <v/>
      </c>
      <c r="D9875" s="4">
        <f>RawData!D9877</f>
        <v>0</v>
      </c>
      <c r="E9875">
        <f>RawData!E9877</f>
        <v>0</v>
      </c>
      <c r="F9875" t="str">
        <f>IFERROR(IF(RawData!F9877&lt;&gt;"", VLOOKUP(TRIM(RawData!F9877),ICD10Code,2,FALSE), ""), "Other")</f>
        <v/>
      </c>
      <c r="G9875" t="str">
        <f>IFERROR(IF(RawData!G9877&lt;&gt;"", VLOOKUP(TRIM(RawData!G9877),ICD10Code,2,FALSE), ""), "Other")</f>
        <v/>
      </c>
      <c r="H9875" t="str">
        <f>IFERROR(IF(RawData!H9877&lt;&gt;"", VLOOKUP(TRIM(RawData!H9877),PHCODE,2,FALSE), ""), "Other")</f>
        <v/>
      </c>
      <c r="I9875" t="str">
        <f>IFERROR(IF(RawData!I9877&lt;&gt;"", VLOOKUP(TRIM(RawData!I9877),PHCODE,2,FALSE), ""), "Other")</f>
        <v/>
      </c>
      <c r="J9875" t="str">
        <f>TRIM(RawData!L9877)</f>
        <v/>
      </c>
      <c r="K9875">
        <f>'Risk Calculation Tables'!AD9443</f>
        <v>0</v>
      </c>
      <c r="L9875" t="str">
        <f>TRIM(RawData!J9877)</f>
        <v/>
      </c>
      <c r="M9875" t="str">
        <f>TRIM(RawData!K9877)</f>
        <v/>
      </c>
    </row>
    <row r="9876" spans="1:13" x14ac:dyDescent="0.3">
      <c r="A9876">
        <f>RawData!A9878</f>
        <v>0</v>
      </c>
      <c r="B9876" t="str">
        <f>IF(RawData!B9878&lt;&gt;"", (VLOOKUP(RawData!B9878,AgeCat,2,TRUE)), "")</f>
        <v/>
      </c>
      <c r="C9876" t="str">
        <f>TRIM(RawData!C9878)</f>
        <v/>
      </c>
      <c r="D9876" s="4">
        <f>RawData!D9878</f>
        <v>0</v>
      </c>
      <c r="E9876">
        <f>RawData!E9878</f>
        <v>0</v>
      </c>
      <c r="F9876" t="str">
        <f>IFERROR(IF(RawData!F9878&lt;&gt;"", VLOOKUP(TRIM(RawData!F9878),ICD10Code,2,FALSE), ""), "Other")</f>
        <v/>
      </c>
      <c r="G9876" t="str">
        <f>IFERROR(IF(RawData!G9878&lt;&gt;"", VLOOKUP(TRIM(RawData!G9878),ICD10Code,2,FALSE), ""), "Other")</f>
        <v/>
      </c>
      <c r="H9876" t="str">
        <f>IFERROR(IF(RawData!H9878&lt;&gt;"", VLOOKUP(TRIM(RawData!H9878),PHCODE,2,FALSE), ""), "Other")</f>
        <v/>
      </c>
      <c r="I9876" t="str">
        <f>IFERROR(IF(RawData!I9878&lt;&gt;"", VLOOKUP(TRIM(RawData!I9878),PHCODE,2,FALSE), ""), "Other")</f>
        <v/>
      </c>
      <c r="J9876" t="str">
        <f>TRIM(RawData!L9878)</f>
        <v/>
      </c>
      <c r="K9876">
        <f>'Risk Calculation Tables'!AD9444</f>
        <v>0</v>
      </c>
      <c r="L9876" t="str">
        <f>TRIM(RawData!J9878)</f>
        <v/>
      </c>
      <c r="M9876" t="str">
        <f>TRIM(RawData!K9878)</f>
        <v/>
      </c>
    </row>
    <row r="9877" spans="1:13" x14ac:dyDescent="0.3">
      <c r="A9877">
        <f>RawData!A9879</f>
        <v>0</v>
      </c>
      <c r="B9877" t="str">
        <f>IF(RawData!B9879&lt;&gt;"", (VLOOKUP(RawData!B9879,AgeCat,2,TRUE)), "")</f>
        <v/>
      </c>
      <c r="C9877" t="str">
        <f>TRIM(RawData!C9879)</f>
        <v/>
      </c>
      <c r="D9877" s="4">
        <f>RawData!D9879</f>
        <v>0</v>
      </c>
      <c r="E9877">
        <f>RawData!E9879</f>
        <v>0</v>
      </c>
      <c r="F9877" t="str">
        <f>IFERROR(IF(RawData!F9879&lt;&gt;"", VLOOKUP(TRIM(RawData!F9879),ICD10Code,2,FALSE), ""), "Other")</f>
        <v/>
      </c>
      <c r="G9877" t="str">
        <f>IFERROR(IF(RawData!G9879&lt;&gt;"", VLOOKUP(TRIM(RawData!G9879),ICD10Code,2,FALSE), ""), "Other")</f>
        <v/>
      </c>
      <c r="H9877" t="str">
        <f>IFERROR(IF(RawData!H9879&lt;&gt;"", VLOOKUP(TRIM(RawData!H9879),PHCODE,2,FALSE), ""), "Other")</f>
        <v/>
      </c>
      <c r="I9877" t="str">
        <f>IFERROR(IF(RawData!I9879&lt;&gt;"", VLOOKUP(TRIM(RawData!I9879),PHCODE,2,FALSE), ""), "Other")</f>
        <v/>
      </c>
      <c r="J9877" t="str">
        <f>TRIM(RawData!L9879)</f>
        <v/>
      </c>
      <c r="K9877">
        <f>'Risk Calculation Tables'!AD9445</f>
        <v>0</v>
      </c>
      <c r="L9877" t="str">
        <f>TRIM(RawData!J9879)</f>
        <v/>
      </c>
      <c r="M9877" t="str">
        <f>TRIM(RawData!K9879)</f>
        <v/>
      </c>
    </row>
    <row r="9878" spans="1:13" x14ac:dyDescent="0.3">
      <c r="A9878">
        <f>RawData!A9880</f>
        <v>0</v>
      </c>
      <c r="B9878" t="str">
        <f>IF(RawData!B9880&lt;&gt;"", (VLOOKUP(RawData!B9880,AgeCat,2,TRUE)), "")</f>
        <v/>
      </c>
      <c r="C9878" t="str">
        <f>TRIM(RawData!C9880)</f>
        <v/>
      </c>
      <c r="D9878" s="4">
        <f>RawData!D9880</f>
        <v>0</v>
      </c>
      <c r="E9878">
        <f>RawData!E9880</f>
        <v>0</v>
      </c>
      <c r="F9878" t="str">
        <f>IFERROR(IF(RawData!F9880&lt;&gt;"", VLOOKUP(TRIM(RawData!F9880),ICD10Code,2,FALSE), ""), "Other")</f>
        <v/>
      </c>
      <c r="G9878" t="str">
        <f>IFERROR(IF(RawData!G9880&lt;&gt;"", VLOOKUP(TRIM(RawData!G9880),ICD10Code,2,FALSE), ""), "Other")</f>
        <v/>
      </c>
      <c r="H9878" t="str">
        <f>IFERROR(IF(RawData!H9880&lt;&gt;"", VLOOKUP(TRIM(RawData!H9880),PHCODE,2,FALSE), ""), "Other")</f>
        <v/>
      </c>
      <c r="I9878" t="str">
        <f>IFERROR(IF(RawData!I9880&lt;&gt;"", VLOOKUP(TRIM(RawData!I9880),PHCODE,2,FALSE), ""), "Other")</f>
        <v/>
      </c>
      <c r="J9878" t="str">
        <f>TRIM(RawData!L9880)</f>
        <v/>
      </c>
      <c r="K9878">
        <f>'Risk Calculation Tables'!AD9446</f>
        <v>0</v>
      </c>
      <c r="L9878" t="str">
        <f>TRIM(RawData!J9880)</f>
        <v/>
      </c>
      <c r="M9878" t="str">
        <f>TRIM(RawData!K9880)</f>
        <v/>
      </c>
    </row>
    <row r="9879" spans="1:13" x14ac:dyDescent="0.3">
      <c r="A9879">
        <f>RawData!A9881</f>
        <v>0</v>
      </c>
      <c r="B9879" t="str">
        <f>IF(RawData!B9881&lt;&gt;"", (VLOOKUP(RawData!B9881,AgeCat,2,TRUE)), "")</f>
        <v/>
      </c>
      <c r="C9879" t="str">
        <f>TRIM(RawData!C9881)</f>
        <v/>
      </c>
      <c r="D9879" s="4">
        <f>RawData!D9881</f>
        <v>0</v>
      </c>
      <c r="E9879">
        <f>RawData!E9881</f>
        <v>0</v>
      </c>
      <c r="F9879" t="str">
        <f>IFERROR(IF(RawData!F9881&lt;&gt;"", VLOOKUP(TRIM(RawData!F9881),ICD10Code,2,FALSE), ""), "Other")</f>
        <v/>
      </c>
      <c r="G9879" t="str">
        <f>IFERROR(IF(RawData!G9881&lt;&gt;"", VLOOKUP(TRIM(RawData!G9881),ICD10Code,2,FALSE), ""), "Other")</f>
        <v/>
      </c>
      <c r="H9879" t="str">
        <f>IFERROR(IF(RawData!H9881&lt;&gt;"", VLOOKUP(TRIM(RawData!H9881),PHCODE,2,FALSE), ""), "Other")</f>
        <v/>
      </c>
      <c r="I9879" t="str">
        <f>IFERROR(IF(RawData!I9881&lt;&gt;"", VLOOKUP(TRIM(RawData!I9881),PHCODE,2,FALSE), ""), "Other")</f>
        <v/>
      </c>
      <c r="J9879" t="str">
        <f>TRIM(RawData!L9881)</f>
        <v/>
      </c>
      <c r="K9879">
        <f>'Risk Calculation Tables'!AD9447</f>
        <v>0</v>
      </c>
      <c r="L9879" t="str">
        <f>TRIM(RawData!J9881)</f>
        <v/>
      </c>
      <c r="M9879" t="str">
        <f>TRIM(RawData!K9881)</f>
        <v/>
      </c>
    </row>
    <row r="9880" spans="1:13" x14ac:dyDescent="0.3">
      <c r="A9880">
        <f>RawData!A9882</f>
        <v>0</v>
      </c>
      <c r="B9880" t="str">
        <f>IF(RawData!B9882&lt;&gt;"", (VLOOKUP(RawData!B9882,AgeCat,2,TRUE)), "")</f>
        <v/>
      </c>
      <c r="C9880" t="str">
        <f>TRIM(RawData!C9882)</f>
        <v/>
      </c>
      <c r="D9880" s="4">
        <f>RawData!D9882</f>
        <v>0</v>
      </c>
      <c r="E9880">
        <f>RawData!E9882</f>
        <v>0</v>
      </c>
      <c r="F9880" t="str">
        <f>IFERROR(IF(RawData!F9882&lt;&gt;"", VLOOKUP(TRIM(RawData!F9882),ICD10Code,2,FALSE), ""), "Other")</f>
        <v/>
      </c>
      <c r="G9880" t="str">
        <f>IFERROR(IF(RawData!G9882&lt;&gt;"", VLOOKUP(TRIM(RawData!G9882),ICD10Code,2,FALSE), ""), "Other")</f>
        <v/>
      </c>
      <c r="H9880" t="str">
        <f>IFERROR(IF(RawData!H9882&lt;&gt;"", VLOOKUP(TRIM(RawData!H9882),PHCODE,2,FALSE), ""), "Other")</f>
        <v/>
      </c>
      <c r="I9880" t="str">
        <f>IFERROR(IF(RawData!I9882&lt;&gt;"", VLOOKUP(TRIM(RawData!I9882),PHCODE,2,FALSE), ""), "Other")</f>
        <v/>
      </c>
      <c r="J9880" t="str">
        <f>TRIM(RawData!L9882)</f>
        <v/>
      </c>
      <c r="K9880">
        <f>'Risk Calculation Tables'!AD9448</f>
        <v>0</v>
      </c>
      <c r="L9880" t="str">
        <f>TRIM(RawData!J9882)</f>
        <v/>
      </c>
      <c r="M9880" t="str">
        <f>TRIM(RawData!K9882)</f>
        <v/>
      </c>
    </row>
    <row r="9881" spans="1:13" x14ac:dyDescent="0.3">
      <c r="A9881">
        <f>RawData!A9883</f>
        <v>0</v>
      </c>
      <c r="B9881" t="str">
        <f>IF(RawData!B9883&lt;&gt;"", (VLOOKUP(RawData!B9883,AgeCat,2,TRUE)), "")</f>
        <v/>
      </c>
      <c r="C9881" t="str">
        <f>TRIM(RawData!C9883)</f>
        <v/>
      </c>
      <c r="D9881" s="4">
        <f>RawData!D9883</f>
        <v>0</v>
      </c>
      <c r="E9881">
        <f>RawData!E9883</f>
        <v>0</v>
      </c>
      <c r="F9881" t="str">
        <f>IFERROR(IF(RawData!F9883&lt;&gt;"", VLOOKUP(TRIM(RawData!F9883),ICD10Code,2,FALSE), ""), "Other")</f>
        <v/>
      </c>
      <c r="G9881" t="str">
        <f>IFERROR(IF(RawData!G9883&lt;&gt;"", VLOOKUP(TRIM(RawData!G9883),ICD10Code,2,FALSE), ""), "Other")</f>
        <v/>
      </c>
      <c r="H9881" t="str">
        <f>IFERROR(IF(RawData!H9883&lt;&gt;"", VLOOKUP(TRIM(RawData!H9883),PHCODE,2,FALSE), ""), "Other")</f>
        <v/>
      </c>
      <c r="I9881" t="str">
        <f>IFERROR(IF(RawData!I9883&lt;&gt;"", VLOOKUP(TRIM(RawData!I9883),PHCODE,2,FALSE), ""), "Other")</f>
        <v/>
      </c>
      <c r="J9881" t="str">
        <f>TRIM(RawData!L9883)</f>
        <v/>
      </c>
      <c r="K9881">
        <f>'Risk Calculation Tables'!AD9449</f>
        <v>0</v>
      </c>
      <c r="L9881" t="str">
        <f>TRIM(RawData!J9883)</f>
        <v/>
      </c>
      <c r="M9881" t="str">
        <f>TRIM(RawData!K9883)</f>
        <v/>
      </c>
    </row>
    <row r="9882" spans="1:13" x14ac:dyDescent="0.3">
      <c r="A9882">
        <f>RawData!A9884</f>
        <v>0</v>
      </c>
      <c r="B9882" t="str">
        <f>IF(RawData!B9884&lt;&gt;"", (VLOOKUP(RawData!B9884,AgeCat,2,TRUE)), "")</f>
        <v/>
      </c>
      <c r="C9882" t="str">
        <f>TRIM(RawData!C9884)</f>
        <v/>
      </c>
      <c r="D9882" s="4">
        <f>RawData!D9884</f>
        <v>0</v>
      </c>
      <c r="E9882">
        <f>RawData!E9884</f>
        <v>0</v>
      </c>
      <c r="F9882" t="str">
        <f>IFERROR(IF(RawData!F9884&lt;&gt;"", VLOOKUP(TRIM(RawData!F9884),ICD10Code,2,FALSE), ""), "Other")</f>
        <v/>
      </c>
      <c r="G9882" t="str">
        <f>IFERROR(IF(RawData!G9884&lt;&gt;"", VLOOKUP(TRIM(RawData!G9884),ICD10Code,2,FALSE), ""), "Other")</f>
        <v/>
      </c>
      <c r="H9882" t="str">
        <f>IFERROR(IF(RawData!H9884&lt;&gt;"", VLOOKUP(TRIM(RawData!H9884),PHCODE,2,FALSE), ""), "Other")</f>
        <v/>
      </c>
      <c r="I9882" t="str">
        <f>IFERROR(IF(RawData!I9884&lt;&gt;"", VLOOKUP(TRIM(RawData!I9884),PHCODE,2,FALSE), ""), "Other")</f>
        <v/>
      </c>
      <c r="J9882" t="str">
        <f>TRIM(RawData!L9884)</f>
        <v/>
      </c>
      <c r="K9882">
        <f>'Risk Calculation Tables'!AD9450</f>
        <v>0</v>
      </c>
      <c r="L9882" t="str">
        <f>TRIM(RawData!J9884)</f>
        <v/>
      </c>
      <c r="M9882" t="str">
        <f>TRIM(RawData!K9884)</f>
        <v/>
      </c>
    </row>
    <row r="9883" spans="1:13" x14ac:dyDescent="0.3">
      <c r="A9883">
        <f>RawData!A9885</f>
        <v>0</v>
      </c>
      <c r="B9883" t="str">
        <f>IF(RawData!B9885&lt;&gt;"", (VLOOKUP(RawData!B9885,AgeCat,2,TRUE)), "")</f>
        <v/>
      </c>
      <c r="C9883" t="str">
        <f>TRIM(RawData!C9885)</f>
        <v/>
      </c>
      <c r="D9883" s="4">
        <f>RawData!D9885</f>
        <v>0</v>
      </c>
      <c r="E9883">
        <f>RawData!E9885</f>
        <v>0</v>
      </c>
      <c r="F9883" t="str">
        <f>IFERROR(IF(RawData!F9885&lt;&gt;"", VLOOKUP(TRIM(RawData!F9885),ICD10Code,2,FALSE), ""), "Other")</f>
        <v/>
      </c>
      <c r="G9883" t="str">
        <f>IFERROR(IF(RawData!G9885&lt;&gt;"", VLOOKUP(TRIM(RawData!G9885),ICD10Code,2,FALSE), ""), "Other")</f>
        <v/>
      </c>
      <c r="H9883" t="str">
        <f>IFERROR(IF(RawData!H9885&lt;&gt;"", VLOOKUP(TRIM(RawData!H9885),PHCODE,2,FALSE), ""), "Other")</f>
        <v/>
      </c>
      <c r="I9883" t="str">
        <f>IFERROR(IF(RawData!I9885&lt;&gt;"", VLOOKUP(TRIM(RawData!I9885),PHCODE,2,FALSE), ""), "Other")</f>
        <v/>
      </c>
      <c r="J9883" t="str">
        <f>TRIM(RawData!L9885)</f>
        <v/>
      </c>
      <c r="K9883">
        <f>'Risk Calculation Tables'!AD9451</f>
        <v>0</v>
      </c>
      <c r="L9883" t="str">
        <f>TRIM(RawData!J9885)</f>
        <v/>
      </c>
      <c r="M9883" t="str">
        <f>TRIM(RawData!K9885)</f>
        <v/>
      </c>
    </row>
    <row r="9884" spans="1:13" x14ac:dyDescent="0.3">
      <c r="A9884">
        <f>RawData!A9886</f>
        <v>0</v>
      </c>
      <c r="B9884" t="str">
        <f>IF(RawData!B9886&lt;&gt;"", (VLOOKUP(RawData!B9886,AgeCat,2,TRUE)), "")</f>
        <v/>
      </c>
      <c r="C9884" t="str">
        <f>TRIM(RawData!C9886)</f>
        <v/>
      </c>
      <c r="D9884" s="4">
        <f>RawData!D9886</f>
        <v>0</v>
      </c>
      <c r="E9884">
        <f>RawData!E9886</f>
        <v>0</v>
      </c>
      <c r="F9884" t="str">
        <f>IFERROR(IF(RawData!F9886&lt;&gt;"", VLOOKUP(TRIM(RawData!F9886),ICD10Code,2,FALSE), ""), "Other")</f>
        <v/>
      </c>
      <c r="G9884" t="str">
        <f>IFERROR(IF(RawData!G9886&lt;&gt;"", VLOOKUP(TRIM(RawData!G9886),ICD10Code,2,FALSE), ""), "Other")</f>
        <v/>
      </c>
      <c r="H9884" t="str">
        <f>IFERROR(IF(RawData!H9886&lt;&gt;"", VLOOKUP(TRIM(RawData!H9886),PHCODE,2,FALSE), ""), "Other")</f>
        <v/>
      </c>
      <c r="I9884" t="str">
        <f>IFERROR(IF(RawData!I9886&lt;&gt;"", VLOOKUP(TRIM(RawData!I9886),PHCODE,2,FALSE), ""), "Other")</f>
        <v/>
      </c>
      <c r="J9884" t="str">
        <f>TRIM(RawData!L9886)</f>
        <v/>
      </c>
      <c r="K9884">
        <f>'Risk Calculation Tables'!AD9452</f>
        <v>0</v>
      </c>
      <c r="L9884" t="str">
        <f>TRIM(RawData!J9886)</f>
        <v/>
      </c>
      <c r="M9884" t="str">
        <f>TRIM(RawData!K9886)</f>
        <v/>
      </c>
    </row>
    <row r="9885" spans="1:13" x14ac:dyDescent="0.3">
      <c r="A9885">
        <f>RawData!A9887</f>
        <v>0</v>
      </c>
      <c r="B9885" t="str">
        <f>IF(RawData!B9887&lt;&gt;"", (VLOOKUP(RawData!B9887,AgeCat,2,TRUE)), "")</f>
        <v/>
      </c>
      <c r="C9885" t="str">
        <f>TRIM(RawData!C9887)</f>
        <v/>
      </c>
      <c r="D9885" s="4">
        <f>RawData!D9887</f>
        <v>0</v>
      </c>
      <c r="E9885">
        <f>RawData!E9887</f>
        <v>0</v>
      </c>
      <c r="F9885" t="str">
        <f>IFERROR(IF(RawData!F9887&lt;&gt;"", VLOOKUP(TRIM(RawData!F9887),ICD10Code,2,FALSE), ""), "Other")</f>
        <v/>
      </c>
      <c r="G9885" t="str">
        <f>IFERROR(IF(RawData!G9887&lt;&gt;"", VLOOKUP(TRIM(RawData!G9887),ICD10Code,2,FALSE), ""), "Other")</f>
        <v/>
      </c>
      <c r="H9885" t="str">
        <f>IFERROR(IF(RawData!H9887&lt;&gt;"", VLOOKUP(TRIM(RawData!H9887),PHCODE,2,FALSE), ""), "Other")</f>
        <v/>
      </c>
      <c r="I9885" t="str">
        <f>IFERROR(IF(RawData!I9887&lt;&gt;"", VLOOKUP(TRIM(RawData!I9887),PHCODE,2,FALSE), ""), "Other")</f>
        <v/>
      </c>
      <c r="J9885" t="str">
        <f>TRIM(RawData!L9887)</f>
        <v/>
      </c>
      <c r="K9885">
        <f>'Risk Calculation Tables'!AD9453</f>
        <v>0</v>
      </c>
      <c r="L9885" t="str">
        <f>TRIM(RawData!J9887)</f>
        <v/>
      </c>
      <c r="M9885" t="str">
        <f>TRIM(RawData!K9887)</f>
        <v/>
      </c>
    </row>
    <row r="9886" spans="1:13" x14ac:dyDescent="0.3">
      <c r="A9886">
        <f>RawData!A9888</f>
        <v>0</v>
      </c>
      <c r="B9886" t="str">
        <f>IF(RawData!B9888&lt;&gt;"", (VLOOKUP(RawData!B9888,AgeCat,2,TRUE)), "")</f>
        <v/>
      </c>
      <c r="C9886" t="str">
        <f>TRIM(RawData!C9888)</f>
        <v/>
      </c>
      <c r="D9886" s="4">
        <f>RawData!D9888</f>
        <v>0</v>
      </c>
      <c r="E9886">
        <f>RawData!E9888</f>
        <v>0</v>
      </c>
      <c r="F9886" t="str">
        <f>IFERROR(IF(RawData!F9888&lt;&gt;"", VLOOKUP(TRIM(RawData!F9888),ICD10Code,2,FALSE), ""), "Other")</f>
        <v/>
      </c>
      <c r="G9886" t="str">
        <f>IFERROR(IF(RawData!G9888&lt;&gt;"", VLOOKUP(TRIM(RawData!G9888),ICD10Code,2,FALSE), ""), "Other")</f>
        <v/>
      </c>
      <c r="H9886" t="str">
        <f>IFERROR(IF(RawData!H9888&lt;&gt;"", VLOOKUP(TRIM(RawData!H9888),PHCODE,2,FALSE), ""), "Other")</f>
        <v/>
      </c>
      <c r="I9886" t="str">
        <f>IFERROR(IF(RawData!I9888&lt;&gt;"", VLOOKUP(TRIM(RawData!I9888),PHCODE,2,FALSE), ""), "Other")</f>
        <v/>
      </c>
      <c r="J9886" t="str">
        <f>TRIM(RawData!L9888)</f>
        <v/>
      </c>
      <c r="K9886">
        <f>'Risk Calculation Tables'!AD9454</f>
        <v>0</v>
      </c>
      <c r="L9886" t="str">
        <f>TRIM(RawData!J9888)</f>
        <v/>
      </c>
      <c r="M9886" t="str">
        <f>TRIM(RawData!K9888)</f>
        <v/>
      </c>
    </row>
    <row r="9887" spans="1:13" x14ac:dyDescent="0.3">
      <c r="A9887">
        <f>RawData!A9889</f>
        <v>0</v>
      </c>
      <c r="B9887" t="str">
        <f>IF(RawData!B9889&lt;&gt;"", (VLOOKUP(RawData!B9889,AgeCat,2,TRUE)), "")</f>
        <v/>
      </c>
      <c r="C9887" t="str">
        <f>TRIM(RawData!C9889)</f>
        <v/>
      </c>
      <c r="D9887" s="4">
        <f>RawData!D9889</f>
        <v>0</v>
      </c>
      <c r="E9887">
        <f>RawData!E9889</f>
        <v>0</v>
      </c>
      <c r="F9887" t="str">
        <f>IFERROR(IF(RawData!F9889&lt;&gt;"", VLOOKUP(TRIM(RawData!F9889),ICD10Code,2,FALSE), ""), "Other")</f>
        <v/>
      </c>
      <c r="G9887" t="str">
        <f>IFERROR(IF(RawData!G9889&lt;&gt;"", VLOOKUP(TRIM(RawData!G9889),ICD10Code,2,FALSE), ""), "Other")</f>
        <v/>
      </c>
      <c r="H9887" t="str">
        <f>IFERROR(IF(RawData!H9889&lt;&gt;"", VLOOKUP(TRIM(RawData!H9889),PHCODE,2,FALSE), ""), "Other")</f>
        <v/>
      </c>
      <c r="I9887" t="str">
        <f>IFERROR(IF(RawData!I9889&lt;&gt;"", VLOOKUP(TRIM(RawData!I9889),PHCODE,2,FALSE), ""), "Other")</f>
        <v/>
      </c>
      <c r="J9887" t="str">
        <f>TRIM(RawData!L9889)</f>
        <v/>
      </c>
      <c r="K9887">
        <f>'Risk Calculation Tables'!AD9455</f>
        <v>0</v>
      </c>
      <c r="L9887" t="str">
        <f>TRIM(RawData!J9889)</f>
        <v/>
      </c>
      <c r="M9887" t="str">
        <f>TRIM(RawData!K9889)</f>
        <v/>
      </c>
    </row>
    <row r="9888" spans="1:13" x14ac:dyDescent="0.3">
      <c r="A9888">
        <f>RawData!A9890</f>
        <v>0</v>
      </c>
      <c r="B9888" t="str">
        <f>IF(RawData!B9890&lt;&gt;"", (VLOOKUP(RawData!B9890,AgeCat,2,TRUE)), "")</f>
        <v/>
      </c>
      <c r="C9888" t="str">
        <f>TRIM(RawData!C9890)</f>
        <v/>
      </c>
      <c r="D9888" s="4">
        <f>RawData!D9890</f>
        <v>0</v>
      </c>
      <c r="E9888">
        <f>RawData!E9890</f>
        <v>0</v>
      </c>
      <c r="F9888" t="str">
        <f>IFERROR(IF(RawData!F9890&lt;&gt;"", VLOOKUP(TRIM(RawData!F9890),ICD10Code,2,FALSE), ""), "Other")</f>
        <v/>
      </c>
      <c r="G9888" t="str">
        <f>IFERROR(IF(RawData!G9890&lt;&gt;"", VLOOKUP(TRIM(RawData!G9890),ICD10Code,2,FALSE), ""), "Other")</f>
        <v/>
      </c>
      <c r="H9888" t="str">
        <f>IFERROR(IF(RawData!H9890&lt;&gt;"", VLOOKUP(TRIM(RawData!H9890),PHCODE,2,FALSE), ""), "Other")</f>
        <v/>
      </c>
      <c r="I9888" t="str">
        <f>IFERROR(IF(RawData!I9890&lt;&gt;"", VLOOKUP(TRIM(RawData!I9890),PHCODE,2,FALSE), ""), "Other")</f>
        <v/>
      </c>
      <c r="J9888" t="str">
        <f>TRIM(RawData!L9890)</f>
        <v/>
      </c>
      <c r="K9888">
        <f>'Risk Calculation Tables'!AD9456</f>
        <v>0</v>
      </c>
      <c r="L9888" t="str">
        <f>TRIM(RawData!J9890)</f>
        <v/>
      </c>
      <c r="M9888" t="str">
        <f>TRIM(RawData!K9890)</f>
        <v/>
      </c>
    </row>
    <row r="9889" spans="1:13" x14ac:dyDescent="0.3">
      <c r="A9889">
        <f>RawData!A9891</f>
        <v>0</v>
      </c>
      <c r="B9889" t="str">
        <f>IF(RawData!B9891&lt;&gt;"", (VLOOKUP(RawData!B9891,AgeCat,2,TRUE)), "")</f>
        <v/>
      </c>
      <c r="C9889" t="str">
        <f>TRIM(RawData!C9891)</f>
        <v/>
      </c>
      <c r="D9889" s="4">
        <f>RawData!D9891</f>
        <v>0</v>
      </c>
      <c r="E9889">
        <f>RawData!E9891</f>
        <v>0</v>
      </c>
      <c r="F9889" t="str">
        <f>IFERROR(IF(RawData!F9891&lt;&gt;"", VLOOKUP(TRIM(RawData!F9891),ICD10Code,2,FALSE), ""), "Other")</f>
        <v/>
      </c>
      <c r="G9889" t="str">
        <f>IFERROR(IF(RawData!G9891&lt;&gt;"", VLOOKUP(TRIM(RawData!G9891),ICD10Code,2,FALSE), ""), "Other")</f>
        <v/>
      </c>
      <c r="H9889" t="str">
        <f>IFERROR(IF(RawData!H9891&lt;&gt;"", VLOOKUP(TRIM(RawData!H9891),PHCODE,2,FALSE), ""), "Other")</f>
        <v/>
      </c>
      <c r="I9889" t="str">
        <f>IFERROR(IF(RawData!I9891&lt;&gt;"", VLOOKUP(TRIM(RawData!I9891),PHCODE,2,FALSE), ""), "Other")</f>
        <v/>
      </c>
      <c r="J9889" t="str">
        <f>TRIM(RawData!L9891)</f>
        <v/>
      </c>
      <c r="K9889">
        <f>'Risk Calculation Tables'!AD9457</f>
        <v>0</v>
      </c>
      <c r="L9889" t="str">
        <f>TRIM(RawData!J9891)</f>
        <v/>
      </c>
      <c r="M9889" t="str">
        <f>TRIM(RawData!K9891)</f>
        <v/>
      </c>
    </row>
    <row r="9890" spans="1:13" x14ac:dyDescent="0.3">
      <c r="A9890">
        <f>RawData!A9892</f>
        <v>0</v>
      </c>
      <c r="B9890" t="str">
        <f>IF(RawData!B9892&lt;&gt;"", (VLOOKUP(RawData!B9892,AgeCat,2,TRUE)), "")</f>
        <v/>
      </c>
      <c r="C9890" t="str">
        <f>TRIM(RawData!C9892)</f>
        <v/>
      </c>
      <c r="D9890" s="4">
        <f>RawData!D9892</f>
        <v>0</v>
      </c>
      <c r="E9890">
        <f>RawData!E9892</f>
        <v>0</v>
      </c>
      <c r="F9890" t="str">
        <f>IFERROR(IF(RawData!F9892&lt;&gt;"", VLOOKUP(TRIM(RawData!F9892),ICD10Code,2,FALSE), ""), "Other")</f>
        <v/>
      </c>
      <c r="G9890" t="str">
        <f>IFERROR(IF(RawData!G9892&lt;&gt;"", VLOOKUP(TRIM(RawData!G9892),ICD10Code,2,FALSE), ""), "Other")</f>
        <v/>
      </c>
      <c r="H9890" t="str">
        <f>IFERROR(IF(RawData!H9892&lt;&gt;"", VLOOKUP(TRIM(RawData!H9892),PHCODE,2,FALSE), ""), "Other")</f>
        <v/>
      </c>
      <c r="I9890" t="str">
        <f>IFERROR(IF(RawData!I9892&lt;&gt;"", VLOOKUP(TRIM(RawData!I9892),PHCODE,2,FALSE), ""), "Other")</f>
        <v/>
      </c>
      <c r="J9890" t="str">
        <f>TRIM(RawData!L9892)</f>
        <v/>
      </c>
      <c r="K9890">
        <f>'Risk Calculation Tables'!AD9458</f>
        <v>0</v>
      </c>
      <c r="L9890" t="str">
        <f>TRIM(RawData!J9892)</f>
        <v/>
      </c>
      <c r="M9890" t="str">
        <f>TRIM(RawData!K9892)</f>
        <v/>
      </c>
    </row>
    <row r="9891" spans="1:13" x14ac:dyDescent="0.3">
      <c r="A9891">
        <f>RawData!A9893</f>
        <v>0</v>
      </c>
      <c r="B9891" t="str">
        <f>IF(RawData!B9893&lt;&gt;"", (VLOOKUP(RawData!B9893,AgeCat,2,TRUE)), "")</f>
        <v/>
      </c>
      <c r="C9891" t="str">
        <f>TRIM(RawData!C9893)</f>
        <v/>
      </c>
      <c r="D9891" s="4">
        <f>RawData!D9893</f>
        <v>0</v>
      </c>
      <c r="E9891">
        <f>RawData!E9893</f>
        <v>0</v>
      </c>
      <c r="F9891" t="str">
        <f>IFERROR(IF(RawData!F9893&lt;&gt;"", VLOOKUP(TRIM(RawData!F9893),ICD10Code,2,FALSE), ""), "Other")</f>
        <v/>
      </c>
      <c r="G9891" t="str">
        <f>IFERROR(IF(RawData!G9893&lt;&gt;"", VLOOKUP(TRIM(RawData!G9893),ICD10Code,2,FALSE), ""), "Other")</f>
        <v/>
      </c>
      <c r="H9891" t="str">
        <f>IFERROR(IF(RawData!H9893&lt;&gt;"", VLOOKUP(TRIM(RawData!H9893),PHCODE,2,FALSE), ""), "Other")</f>
        <v/>
      </c>
      <c r="I9891" t="str">
        <f>IFERROR(IF(RawData!I9893&lt;&gt;"", VLOOKUP(TRIM(RawData!I9893),PHCODE,2,FALSE), ""), "Other")</f>
        <v/>
      </c>
      <c r="J9891" t="str">
        <f>TRIM(RawData!L9893)</f>
        <v/>
      </c>
      <c r="K9891">
        <f>'Risk Calculation Tables'!AD9459</f>
        <v>0</v>
      </c>
      <c r="L9891" t="str">
        <f>TRIM(RawData!J9893)</f>
        <v/>
      </c>
      <c r="M9891" t="str">
        <f>TRIM(RawData!K9893)</f>
        <v/>
      </c>
    </row>
    <row r="9892" spans="1:13" x14ac:dyDescent="0.3">
      <c r="A9892">
        <f>RawData!A9894</f>
        <v>0</v>
      </c>
      <c r="B9892" t="str">
        <f>IF(RawData!B9894&lt;&gt;"", (VLOOKUP(RawData!B9894,AgeCat,2,TRUE)), "")</f>
        <v/>
      </c>
      <c r="C9892" t="str">
        <f>TRIM(RawData!C9894)</f>
        <v/>
      </c>
      <c r="D9892" s="4">
        <f>RawData!D9894</f>
        <v>0</v>
      </c>
      <c r="E9892">
        <f>RawData!E9894</f>
        <v>0</v>
      </c>
      <c r="F9892" t="str">
        <f>IFERROR(IF(RawData!F9894&lt;&gt;"", VLOOKUP(TRIM(RawData!F9894),ICD10Code,2,FALSE), ""), "Other")</f>
        <v/>
      </c>
      <c r="G9892" t="str">
        <f>IFERROR(IF(RawData!G9894&lt;&gt;"", VLOOKUP(TRIM(RawData!G9894),ICD10Code,2,FALSE), ""), "Other")</f>
        <v/>
      </c>
      <c r="H9892" t="str">
        <f>IFERROR(IF(RawData!H9894&lt;&gt;"", VLOOKUP(TRIM(RawData!H9894),PHCODE,2,FALSE), ""), "Other")</f>
        <v/>
      </c>
      <c r="I9892" t="str">
        <f>IFERROR(IF(RawData!I9894&lt;&gt;"", VLOOKUP(TRIM(RawData!I9894),PHCODE,2,FALSE), ""), "Other")</f>
        <v/>
      </c>
      <c r="J9892" t="str">
        <f>TRIM(RawData!L9894)</f>
        <v/>
      </c>
      <c r="K9892">
        <f>'Risk Calculation Tables'!AD9460</f>
        <v>0</v>
      </c>
      <c r="L9892" t="str">
        <f>TRIM(RawData!J9894)</f>
        <v/>
      </c>
      <c r="M9892" t="str">
        <f>TRIM(RawData!K9894)</f>
        <v/>
      </c>
    </row>
    <row r="9893" spans="1:13" x14ac:dyDescent="0.3">
      <c r="A9893">
        <f>RawData!A9895</f>
        <v>0</v>
      </c>
      <c r="B9893" t="str">
        <f>IF(RawData!B9895&lt;&gt;"", (VLOOKUP(RawData!B9895,AgeCat,2,TRUE)), "")</f>
        <v/>
      </c>
      <c r="C9893" t="str">
        <f>TRIM(RawData!C9895)</f>
        <v/>
      </c>
      <c r="D9893" s="4">
        <f>RawData!D9895</f>
        <v>0</v>
      </c>
      <c r="E9893">
        <f>RawData!E9895</f>
        <v>0</v>
      </c>
      <c r="F9893" t="str">
        <f>IFERROR(IF(RawData!F9895&lt;&gt;"", VLOOKUP(TRIM(RawData!F9895),ICD10Code,2,FALSE), ""), "Other")</f>
        <v/>
      </c>
      <c r="G9893" t="str">
        <f>IFERROR(IF(RawData!G9895&lt;&gt;"", VLOOKUP(TRIM(RawData!G9895),ICD10Code,2,FALSE), ""), "Other")</f>
        <v/>
      </c>
      <c r="H9893" t="str">
        <f>IFERROR(IF(RawData!H9895&lt;&gt;"", VLOOKUP(TRIM(RawData!H9895),PHCODE,2,FALSE), ""), "Other")</f>
        <v/>
      </c>
      <c r="I9893" t="str">
        <f>IFERROR(IF(RawData!I9895&lt;&gt;"", VLOOKUP(TRIM(RawData!I9895),PHCODE,2,FALSE), ""), "Other")</f>
        <v/>
      </c>
      <c r="J9893" t="str">
        <f>TRIM(RawData!L9895)</f>
        <v/>
      </c>
      <c r="K9893">
        <f>'Risk Calculation Tables'!AD9461</f>
        <v>0</v>
      </c>
      <c r="L9893" t="str">
        <f>TRIM(RawData!J9895)</f>
        <v/>
      </c>
      <c r="M9893" t="str">
        <f>TRIM(RawData!K9895)</f>
        <v/>
      </c>
    </row>
    <row r="9894" spans="1:13" x14ac:dyDescent="0.3">
      <c r="A9894">
        <f>RawData!A9896</f>
        <v>0</v>
      </c>
      <c r="B9894" t="str">
        <f>IF(RawData!B9896&lt;&gt;"", (VLOOKUP(RawData!B9896,AgeCat,2,TRUE)), "")</f>
        <v/>
      </c>
      <c r="C9894" t="str">
        <f>TRIM(RawData!C9896)</f>
        <v/>
      </c>
      <c r="D9894" s="4">
        <f>RawData!D9896</f>
        <v>0</v>
      </c>
      <c r="E9894">
        <f>RawData!E9896</f>
        <v>0</v>
      </c>
      <c r="F9894" t="str">
        <f>IFERROR(IF(RawData!F9896&lt;&gt;"", VLOOKUP(TRIM(RawData!F9896),ICD10Code,2,FALSE), ""), "Other")</f>
        <v/>
      </c>
      <c r="G9894" t="str">
        <f>IFERROR(IF(RawData!G9896&lt;&gt;"", VLOOKUP(TRIM(RawData!G9896),ICD10Code,2,FALSE), ""), "Other")</f>
        <v/>
      </c>
      <c r="H9894" t="str">
        <f>IFERROR(IF(RawData!H9896&lt;&gt;"", VLOOKUP(TRIM(RawData!H9896),PHCODE,2,FALSE), ""), "Other")</f>
        <v/>
      </c>
      <c r="I9894" t="str">
        <f>IFERROR(IF(RawData!I9896&lt;&gt;"", VLOOKUP(TRIM(RawData!I9896),PHCODE,2,FALSE), ""), "Other")</f>
        <v/>
      </c>
      <c r="J9894" t="str">
        <f>TRIM(RawData!L9896)</f>
        <v/>
      </c>
      <c r="K9894">
        <f>'Risk Calculation Tables'!AD9462</f>
        <v>0</v>
      </c>
      <c r="L9894" t="str">
        <f>TRIM(RawData!J9896)</f>
        <v/>
      </c>
      <c r="M9894" t="str">
        <f>TRIM(RawData!K9896)</f>
        <v/>
      </c>
    </row>
    <row r="9895" spans="1:13" x14ac:dyDescent="0.3">
      <c r="A9895">
        <f>RawData!A9897</f>
        <v>0</v>
      </c>
      <c r="B9895" t="str">
        <f>IF(RawData!B9897&lt;&gt;"", (VLOOKUP(RawData!B9897,AgeCat,2,TRUE)), "")</f>
        <v/>
      </c>
      <c r="C9895" t="str">
        <f>TRIM(RawData!C9897)</f>
        <v/>
      </c>
      <c r="D9895" s="4">
        <f>RawData!D9897</f>
        <v>0</v>
      </c>
      <c r="E9895">
        <f>RawData!E9897</f>
        <v>0</v>
      </c>
      <c r="F9895" t="str">
        <f>IFERROR(IF(RawData!F9897&lt;&gt;"", VLOOKUP(TRIM(RawData!F9897),ICD10Code,2,FALSE), ""), "Other")</f>
        <v/>
      </c>
      <c r="G9895" t="str">
        <f>IFERROR(IF(RawData!G9897&lt;&gt;"", VLOOKUP(TRIM(RawData!G9897),ICD10Code,2,FALSE), ""), "Other")</f>
        <v/>
      </c>
      <c r="H9895" t="str">
        <f>IFERROR(IF(RawData!H9897&lt;&gt;"", VLOOKUP(TRIM(RawData!H9897),PHCODE,2,FALSE), ""), "Other")</f>
        <v/>
      </c>
      <c r="I9895" t="str">
        <f>IFERROR(IF(RawData!I9897&lt;&gt;"", VLOOKUP(TRIM(RawData!I9897),PHCODE,2,FALSE), ""), "Other")</f>
        <v/>
      </c>
      <c r="J9895" t="str">
        <f>TRIM(RawData!L9897)</f>
        <v/>
      </c>
      <c r="K9895">
        <f>'Risk Calculation Tables'!AD9463</f>
        <v>0</v>
      </c>
      <c r="L9895" t="str">
        <f>TRIM(RawData!J9897)</f>
        <v/>
      </c>
      <c r="M9895" t="str">
        <f>TRIM(RawData!K9897)</f>
        <v/>
      </c>
    </row>
    <row r="9896" spans="1:13" x14ac:dyDescent="0.3">
      <c r="A9896">
        <f>RawData!A9898</f>
        <v>0</v>
      </c>
      <c r="B9896" t="str">
        <f>IF(RawData!B9898&lt;&gt;"", (VLOOKUP(RawData!B9898,AgeCat,2,TRUE)), "")</f>
        <v/>
      </c>
      <c r="C9896" t="str">
        <f>TRIM(RawData!C9898)</f>
        <v/>
      </c>
      <c r="D9896" s="4">
        <f>RawData!D9898</f>
        <v>0</v>
      </c>
      <c r="E9896">
        <f>RawData!E9898</f>
        <v>0</v>
      </c>
      <c r="F9896" t="str">
        <f>IFERROR(IF(RawData!F9898&lt;&gt;"", VLOOKUP(TRIM(RawData!F9898),ICD10Code,2,FALSE), ""), "Other")</f>
        <v/>
      </c>
      <c r="G9896" t="str">
        <f>IFERROR(IF(RawData!G9898&lt;&gt;"", VLOOKUP(TRIM(RawData!G9898),ICD10Code,2,FALSE), ""), "Other")</f>
        <v/>
      </c>
      <c r="H9896" t="str">
        <f>IFERROR(IF(RawData!H9898&lt;&gt;"", VLOOKUP(TRIM(RawData!H9898),PHCODE,2,FALSE), ""), "Other")</f>
        <v/>
      </c>
      <c r="I9896" t="str">
        <f>IFERROR(IF(RawData!I9898&lt;&gt;"", VLOOKUP(TRIM(RawData!I9898),PHCODE,2,FALSE), ""), "Other")</f>
        <v/>
      </c>
      <c r="J9896" t="str">
        <f>TRIM(RawData!L9898)</f>
        <v/>
      </c>
      <c r="K9896">
        <f>'Risk Calculation Tables'!AD9464</f>
        <v>0</v>
      </c>
      <c r="L9896" t="str">
        <f>TRIM(RawData!J9898)</f>
        <v/>
      </c>
      <c r="M9896" t="str">
        <f>TRIM(RawData!K9898)</f>
        <v/>
      </c>
    </row>
    <row r="9897" spans="1:13" x14ac:dyDescent="0.3">
      <c r="A9897">
        <f>RawData!A9899</f>
        <v>0</v>
      </c>
      <c r="B9897" t="str">
        <f>IF(RawData!B9899&lt;&gt;"", (VLOOKUP(RawData!B9899,AgeCat,2,TRUE)), "")</f>
        <v/>
      </c>
      <c r="C9897" t="str">
        <f>TRIM(RawData!C9899)</f>
        <v/>
      </c>
      <c r="D9897" s="4">
        <f>RawData!D9899</f>
        <v>0</v>
      </c>
      <c r="E9897">
        <f>RawData!E9899</f>
        <v>0</v>
      </c>
      <c r="F9897" t="str">
        <f>IFERROR(IF(RawData!F9899&lt;&gt;"", VLOOKUP(TRIM(RawData!F9899),ICD10Code,2,FALSE), ""), "Other")</f>
        <v/>
      </c>
      <c r="G9897" t="str">
        <f>IFERROR(IF(RawData!G9899&lt;&gt;"", VLOOKUP(TRIM(RawData!G9899),ICD10Code,2,FALSE), ""), "Other")</f>
        <v/>
      </c>
      <c r="H9897" t="str">
        <f>IFERROR(IF(RawData!H9899&lt;&gt;"", VLOOKUP(TRIM(RawData!H9899),PHCODE,2,FALSE), ""), "Other")</f>
        <v/>
      </c>
      <c r="I9897" t="str">
        <f>IFERROR(IF(RawData!I9899&lt;&gt;"", VLOOKUP(TRIM(RawData!I9899),PHCODE,2,FALSE), ""), "Other")</f>
        <v/>
      </c>
      <c r="J9897" t="str">
        <f>TRIM(RawData!L9899)</f>
        <v/>
      </c>
      <c r="K9897">
        <f>'Risk Calculation Tables'!AD9465</f>
        <v>0</v>
      </c>
      <c r="L9897" t="str">
        <f>TRIM(RawData!J9899)</f>
        <v/>
      </c>
      <c r="M9897" t="str">
        <f>TRIM(RawData!K9899)</f>
        <v/>
      </c>
    </row>
    <row r="9898" spans="1:13" x14ac:dyDescent="0.3">
      <c r="A9898">
        <f>RawData!A9900</f>
        <v>0</v>
      </c>
      <c r="B9898" t="str">
        <f>IF(RawData!B9900&lt;&gt;"", (VLOOKUP(RawData!B9900,AgeCat,2,TRUE)), "")</f>
        <v/>
      </c>
      <c r="C9898" t="str">
        <f>TRIM(RawData!C9900)</f>
        <v/>
      </c>
      <c r="D9898" s="4">
        <f>RawData!D9900</f>
        <v>0</v>
      </c>
      <c r="E9898">
        <f>RawData!E9900</f>
        <v>0</v>
      </c>
      <c r="F9898" t="str">
        <f>IFERROR(IF(RawData!F9900&lt;&gt;"", VLOOKUP(TRIM(RawData!F9900),ICD10Code,2,FALSE), ""), "Other")</f>
        <v/>
      </c>
      <c r="G9898" t="str">
        <f>IFERROR(IF(RawData!G9900&lt;&gt;"", VLOOKUP(TRIM(RawData!G9900),ICD10Code,2,FALSE), ""), "Other")</f>
        <v/>
      </c>
      <c r="H9898" t="str">
        <f>IFERROR(IF(RawData!H9900&lt;&gt;"", VLOOKUP(TRIM(RawData!H9900),PHCODE,2,FALSE), ""), "Other")</f>
        <v/>
      </c>
      <c r="I9898" t="str">
        <f>IFERROR(IF(RawData!I9900&lt;&gt;"", VLOOKUP(TRIM(RawData!I9900),PHCODE,2,FALSE), ""), "Other")</f>
        <v/>
      </c>
      <c r="J9898" t="str">
        <f>TRIM(RawData!L9900)</f>
        <v/>
      </c>
      <c r="K9898">
        <f>'Risk Calculation Tables'!AD9466</f>
        <v>0</v>
      </c>
      <c r="L9898" t="str">
        <f>TRIM(RawData!J9900)</f>
        <v/>
      </c>
      <c r="M9898" t="str">
        <f>TRIM(RawData!K9900)</f>
        <v/>
      </c>
    </row>
    <row r="9899" spans="1:13" x14ac:dyDescent="0.3">
      <c r="A9899">
        <f>RawData!A9901</f>
        <v>0</v>
      </c>
      <c r="B9899" t="str">
        <f>IF(RawData!B9901&lt;&gt;"", (VLOOKUP(RawData!B9901,AgeCat,2,TRUE)), "")</f>
        <v/>
      </c>
      <c r="C9899" t="str">
        <f>TRIM(RawData!C9901)</f>
        <v/>
      </c>
      <c r="D9899" s="4">
        <f>RawData!D9901</f>
        <v>0</v>
      </c>
      <c r="E9899">
        <f>RawData!E9901</f>
        <v>0</v>
      </c>
      <c r="F9899" t="str">
        <f>IFERROR(IF(RawData!F9901&lt;&gt;"", VLOOKUP(TRIM(RawData!F9901),ICD10Code,2,FALSE), ""), "Other")</f>
        <v/>
      </c>
      <c r="G9899" t="str">
        <f>IFERROR(IF(RawData!G9901&lt;&gt;"", VLOOKUP(TRIM(RawData!G9901),ICD10Code,2,FALSE), ""), "Other")</f>
        <v/>
      </c>
      <c r="H9899" t="str">
        <f>IFERROR(IF(RawData!H9901&lt;&gt;"", VLOOKUP(TRIM(RawData!H9901),PHCODE,2,FALSE), ""), "Other")</f>
        <v/>
      </c>
      <c r="I9899" t="str">
        <f>IFERROR(IF(RawData!I9901&lt;&gt;"", VLOOKUP(TRIM(RawData!I9901),PHCODE,2,FALSE), ""), "Other")</f>
        <v/>
      </c>
      <c r="J9899" t="str">
        <f>TRIM(RawData!L9901)</f>
        <v/>
      </c>
      <c r="K9899">
        <f>'Risk Calculation Tables'!AD9467</f>
        <v>0</v>
      </c>
      <c r="L9899" t="str">
        <f>TRIM(RawData!J9901)</f>
        <v/>
      </c>
      <c r="M9899" t="str">
        <f>TRIM(RawData!K9901)</f>
        <v/>
      </c>
    </row>
    <row r="9900" spans="1:13" x14ac:dyDescent="0.3">
      <c r="A9900">
        <f>RawData!A9902</f>
        <v>0</v>
      </c>
      <c r="B9900" t="str">
        <f>IF(RawData!B9902&lt;&gt;"", (VLOOKUP(RawData!B9902,AgeCat,2,TRUE)), "")</f>
        <v/>
      </c>
      <c r="C9900" t="str">
        <f>TRIM(RawData!C9902)</f>
        <v/>
      </c>
      <c r="D9900" s="4">
        <f>RawData!D9902</f>
        <v>0</v>
      </c>
      <c r="E9900">
        <f>RawData!E9902</f>
        <v>0</v>
      </c>
      <c r="F9900" t="str">
        <f>IFERROR(IF(RawData!F9902&lt;&gt;"", VLOOKUP(TRIM(RawData!F9902),ICD10Code,2,FALSE), ""), "Other")</f>
        <v/>
      </c>
      <c r="G9900" t="str">
        <f>IFERROR(IF(RawData!G9902&lt;&gt;"", VLOOKUP(TRIM(RawData!G9902),ICD10Code,2,FALSE), ""), "Other")</f>
        <v/>
      </c>
      <c r="H9900" t="str">
        <f>IFERROR(IF(RawData!H9902&lt;&gt;"", VLOOKUP(TRIM(RawData!H9902),PHCODE,2,FALSE), ""), "Other")</f>
        <v/>
      </c>
      <c r="I9900" t="str">
        <f>IFERROR(IF(RawData!I9902&lt;&gt;"", VLOOKUP(TRIM(RawData!I9902),PHCODE,2,FALSE), ""), "Other")</f>
        <v/>
      </c>
      <c r="J9900" t="str">
        <f>TRIM(RawData!L9902)</f>
        <v/>
      </c>
      <c r="K9900">
        <f>'Risk Calculation Tables'!AD9468</f>
        <v>0</v>
      </c>
      <c r="L9900" t="str">
        <f>TRIM(RawData!J9902)</f>
        <v/>
      </c>
      <c r="M9900" t="str">
        <f>TRIM(RawData!K9902)</f>
        <v/>
      </c>
    </row>
    <row r="9901" spans="1:13" x14ac:dyDescent="0.3">
      <c r="A9901">
        <f>RawData!A9903</f>
        <v>0</v>
      </c>
      <c r="B9901" t="str">
        <f>IF(RawData!B9903&lt;&gt;"", (VLOOKUP(RawData!B9903,AgeCat,2,TRUE)), "")</f>
        <v/>
      </c>
      <c r="C9901" t="str">
        <f>TRIM(RawData!C9903)</f>
        <v/>
      </c>
      <c r="D9901" s="4">
        <f>RawData!D9903</f>
        <v>0</v>
      </c>
      <c r="E9901">
        <f>RawData!E9903</f>
        <v>0</v>
      </c>
      <c r="F9901" t="str">
        <f>IFERROR(IF(RawData!F9903&lt;&gt;"", VLOOKUP(TRIM(RawData!F9903),ICD10Code,2,FALSE), ""), "Other")</f>
        <v/>
      </c>
      <c r="G9901" t="str">
        <f>IFERROR(IF(RawData!G9903&lt;&gt;"", VLOOKUP(TRIM(RawData!G9903),ICD10Code,2,FALSE), ""), "Other")</f>
        <v/>
      </c>
      <c r="H9901" t="str">
        <f>IFERROR(IF(RawData!H9903&lt;&gt;"", VLOOKUP(TRIM(RawData!H9903),PHCODE,2,FALSE), ""), "Other")</f>
        <v/>
      </c>
      <c r="I9901" t="str">
        <f>IFERROR(IF(RawData!I9903&lt;&gt;"", VLOOKUP(TRIM(RawData!I9903),PHCODE,2,FALSE), ""), "Other")</f>
        <v/>
      </c>
      <c r="J9901" t="str">
        <f>TRIM(RawData!L9903)</f>
        <v/>
      </c>
      <c r="K9901">
        <f>'Risk Calculation Tables'!AD9469</f>
        <v>0</v>
      </c>
      <c r="L9901" t="str">
        <f>TRIM(RawData!J9903)</f>
        <v/>
      </c>
      <c r="M9901" t="str">
        <f>TRIM(RawData!K9903)</f>
        <v/>
      </c>
    </row>
    <row r="9902" spans="1:13" x14ac:dyDescent="0.3">
      <c r="A9902">
        <f>RawData!A9904</f>
        <v>0</v>
      </c>
      <c r="B9902" t="str">
        <f>IF(RawData!B9904&lt;&gt;"", (VLOOKUP(RawData!B9904,AgeCat,2,TRUE)), "")</f>
        <v/>
      </c>
      <c r="C9902" t="str">
        <f>TRIM(RawData!C9904)</f>
        <v/>
      </c>
      <c r="D9902" s="4">
        <f>RawData!D9904</f>
        <v>0</v>
      </c>
      <c r="E9902">
        <f>RawData!E9904</f>
        <v>0</v>
      </c>
      <c r="F9902" t="str">
        <f>IFERROR(IF(RawData!F9904&lt;&gt;"", VLOOKUP(TRIM(RawData!F9904),ICD10Code,2,FALSE), ""), "Other")</f>
        <v/>
      </c>
      <c r="G9902" t="str">
        <f>IFERROR(IF(RawData!G9904&lt;&gt;"", VLOOKUP(TRIM(RawData!G9904),ICD10Code,2,FALSE), ""), "Other")</f>
        <v/>
      </c>
      <c r="H9902" t="str">
        <f>IFERROR(IF(RawData!H9904&lt;&gt;"", VLOOKUP(TRIM(RawData!H9904),PHCODE,2,FALSE), ""), "Other")</f>
        <v/>
      </c>
      <c r="I9902" t="str">
        <f>IFERROR(IF(RawData!I9904&lt;&gt;"", VLOOKUP(TRIM(RawData!I9904),PHCODE,2,FALSE), ""), "Other")</f>
        <v/>
      </c>
      <c r="J9902" t="str">
        <f>TRIM(RawData!L9904)</f>
        <v/>
      </c>
      <c r="K9902">
        <f>'Risk Calculation Tables'!AD9470</f>
        <v>0</v>
      </c>
      <c r="L9902" t="str">
        <f>TRIM(RawData!J9904)</f>
        <v/>
      </c>
      <c r="M9902" t="str">
        <f>TRIM(RawData!K9904)</f>
        <v/>
      </c>
    </row>
    <row r="9903" spans="1:13" x14ac:dyDescent="0.3">
      <c r="A9903">
        <f>RawData!A9905</f>
        <v>0</v>
      </c>
      <c r="B9903" t="str">
        <f>IF(RawData!B9905&lt;&gt;"", (VLOOKUP(RawData!B9905,AgeCat,2,TRUE)), "")</f>
        <v/>
      </c>
      <c r="C9903" t="str">
        <f>TRIM(RawData!C9905)</f>
        <v/>
      </c>
      <c r="D9903" s="4">
        <f>RawData!D9905</f>
        <v>0</v>
      </c>
      <c r="E9903">
        <f>RawData!E9905</f>
        <v>0</v>
      </c>
      <c r="F9903" t="str">
        <f>IFERROR(IF(RawData!F9905&lt;&gt;"", VLOOKUP(TRIM(RawData!F9905),ICD10Code,2,FALSE), ""), "Other")</f>
        <v/>
      </c>
      <c r="G9903" t="str">
        <f>IFERROR(IF(RawData!G9905&lt;&gt;"", VLOOKUP(TRIM(RawData!G9905),ICD10Code,2,FALSE), ""), "Other")</f>
        <v/>
      </c>
      <c r="H9903" t="str">
        <f>IFERROR(IF(RawData!H9905&lt;&gt;"", VLOOKUP(TRIM(RawData!H9905),PHCODE,2,FALSE), ""), "Other")</f>
        <v/>
      </c>
      <c r="I9903" t="str">
        <f>IFERROR(IF(RawData!I9905&lt;&gt;"", VLOOKUP(TRIM(RawData!I9905),PHCODE,2,FALSE), ""), "Other")</f>
        <v/>
      </c>
      <c r="J9903" t="str">
        <f>TRIM(RawData!L9905)</f>
        <v/>
      </c>
      <c r="K9903">
        <f>'Risk Calculation Tables'!AD9471</f>
        <v>0</v>
      </c>
      <c r="L9903" t="str">
        <f>TRIM(RawData!J9905)</f>
        <v/>
      </c>
      <c r="M9903" t="str">
        <f>TRIM(RawData!K9905)</f>
        <v/>
      </c>
    </row>
    <row r="9904" spans="1:13" x14ac:dyDescent="0.3">
      <c r="A9904">
        <f>RawData!A9906</f>
        <v>0</v>
      </c>
      <c r="B9904" t="str">
        <f>IF(RawData!B9906&lt;&gt;"", (VLOOKUP(RawData!B9906,AgeCat,2,TRUE)), "")</f>
        <v/>
      </c>
      <c r="C9904" t="str">
        <f>TRIM(RawData!C9906)</f>
        <v/>
      </c>
      <c r="D9904" s="4">
        <f>RawData!D9906</f>
        <v>0</v>
      </c>
      <c r="E9904">
        <f>RawData!E9906</f>
        <v>0</v>
      </c>
      <c r="F9904" t="str">
        <f>IFERROR(IF(RawData!F9906&lt;&gt;"", VLOOKUP(TRIM(RawData!F9906),ICD10Code,2,FALSE), ""), "Other")</f>
        <v/>
      </c>
      <c r="G9904" t="str">
        <f>IFERROR(IF(RawData!G9906&lt;&gt;"", VLOOKUP(TRIM(RawData!G9906),ICD10Code,2,FALSE), ""), "Other")</f>
        <v/>
      </c>
      <c r="H9904" t="str">
        <f>IFERROR(IF(RawData!H9906&lt;&gt;"", VLOOKUP(TRIM(RawData!H9906),PHCODE,2,FALSE), ""), "Other")</f>
        <v/>
      </c>
      <c r="I9904" t="str">
        <f>IFERROR(IF(RawData!I9906&lt;&gt;"", VLOOKUP(TRIM(RawData!I9906),PHCODE,2,FALSE), ""), "Other")</f>
        <v/>
      </c>
      <c r="J9904" t="str">
        <f>TRIM(RawData!L9906)</f>
        <v/>
      </c>
      <c r="K9904">
        <f>'Risk Calculation Tables'!AD9472</f>
        <v>0</v>
      </c>
      <c r="L9904" t="str">
        <f>TRIM(RawData!J9906)</f>
        <v/>
      </c>
      <c r="M9904" t="str">
        <f>TRIM(RawData!K9906)</f>
        <v/>
      </c>
    </row>
    <row r="9905" spans="1:13" x14ac:dyDescent="0.3">
      <c r="A9905">
        <f>RawData!A9907</f>
        <v>0</v>
      </c>
      <c r="B9905" t="str">
        <f>IF(RawData!B9907&lt;&gt;"", (VLOOKUP(RawData!B9907,AgeCat,2,TRUE)), "")</f>
        <v/>
      </c>
      <c r="C9905" t="str">
        <f>TRIM(RawData!C9907)</f>
        <v/>
      </c>
      <c r="D9905" s="4">
        <f>RawData!D9907</f>
        <v>0</v>
      </c>
      <c r="E9905">
        <f>RawData!E9907</f>
        <v>0</v>
      </c>
      <c r="F9905" t="str">
        <f>IFERROR(IF(RawData!F9907&lt;&gt;"", VLOOKUP(TRIM(RawData!F9907),ICD10Code,2,FALSE), ""), "Other")</f>
        <v/>
      </c>
      <c r="G9905" t="str">
        <f>IFERROR(IF(RawData!G9907&lt;&gt;"", VLOOKUP(TRIM(RawData!G9907),ICD10Code,2,FALSE), ""), "Other")</f>
        <v/>
      </c>
      <c r="H9905" t="str">
        <f>IFERROR(IF(RawData!H9907&lt;&gt;"", VLOOKUP(TRIM(RawData!H9907),PHCODE,2,FALSE), ""), "Other")</f>
        <v/>
      </c>
      <c r="I9905" t="str">
        <f>IFERROR(IF(RawData!I9907&lt;&gt;"", VLOOKUP(TRIM(RawData!I9907),PHCODE,2,FALSE), ""), "Other")</f>
        <v/>
      </c>
      <c r="J9905" t="str">
        <f>TRIM(RawData!L9907)</f>
        <v/>
      </c>
      <c r="K9905">
        <f>'Risk Calculation Tables'!AD9473</f>
        <v>0</v>
      </c>
      <c r="L9905" t="str">
        <f>TRIM(RawData!J9907)</f>
        <v/>
      </c>
      <c r="M9905" t="str">
        <f>TRIM(RawData!K9907)</f>
        <v/>
      </c>
    </row>
    <row r="9906" spans="1:13" x14ac:dyDescent="0.3">
      <c r="A9906">
        <f>RawData!A9908</f>
        <v>0</v>
      </c>
      <c r="B9906" t="str">
        <f>IF(RawData!B9908&lt;&gt;"", (VLOOKUP(RawData!B9908,AgeCat,2,TRUE)), "")</f>
        <v/>
      </c>
      <c r="C9906" t="str">
        <f>TRIM(RawData!C9908)</f>
        <v/>
      </c>
      <c r="D9906" s="4">
        <f>RawData!D9908</f>
        <v>0</v>
      </c>
      <c r="E9906">
        <f>RawData!E9908</f>
        <v>0</v>
      </c>
      <c r="F9906" t="str">
        <f>IFERROR(IF(RawData!F9908&lt;&gt;"", VLOOKUP(TRIM(RawData!F9908),ICD10Code,2,FALSE), ""), "Other")</f>
        <v/>
      </c>
      <c r="G9906" t="str">
        <f>IFERROR(IF(RawData!G9908&lt;&gt;"", VLOOKUP(TRIM(RawData!G9908),ICD10Code,2,FALSE), ""), "Other")</f>
        <v/>
      </c>
      <c r="H9906" t="str">
        <f>IFERROR(IF(RawData!H9908&lt;&gt;"", VLOOKUP(TRIM(RawData!H9908),PHCODE,2,FALSE), ""), "Other")</f>
        <v/>
      </c>
      <c r="I9906" t="str">
        <f>IFERROR(IF(RawData!I9908&lt;&gt;"", VLOOKUP(TRIM(RawData!I9908),PHCODE,2,FALSE), ""), "Other")</f>
        <v/>
      </c>
      <c r="J9906" t="str">
        <f>TRIM(RawData!L9908)</f>
        <v/>
      </c>
      <c r="K9906">
        <f>'Risk Calculation Tables'!AD9474</f>
        <v>0</v>
      </c>
      <c r="L9906" t="str">
        <f>TRIM(RawData!J9908)</f>
        <v/>
      </c>
      <c r="M9906" t="str">
        <f>TRIM(RawData!K9908)</f>
        <v/>
      </c>
    </row>
    <row r="9907" spans="1:13" x14ac:dyDescent="0.3">
      <c r="A9907">
        <f>RawData!A9909</f>
        <v>0</v>
      </c>
      <c r="B9907" t="str">
        <f>IF(RawData!B9909&lt;&gt;"", (VLOOKUP(RawData!B9909,AgeCat,2,TRUE)), "")</f>
        <v/>
      </c>
      <c r="C9907" t="str">
        <f>TRIM(RawData!C9909)</f>
        <v/>
      </c>
      <c r="D9907" s="4">
        <f>RawData!D9909</f>
        <v>0</v>
      </c>
      <c r="E9907">
        <f>RawData!E9909</f>
        <v>0</v>
      </c>
      <c r="F9907" t="str">
        <f>IFERROR(IF(RawData!F9909&lt;&gt;"", VLOOKUP(TRIM(RawData!F9909),ICD10Code,2,FALSE), ""), "Other")</f>
        <v/>
      </c>
      <c r="G9907" t="str">
        <f>IFERROR(IF(RawData!G9909&lt;&gt;"", VLOOKUP(TRIM(RawData!G9909),ICD10Code,2,FALSE), ""), "Other")</f>
        <v/>
      </c>
      <c r="H9907" t="str">
        <f>IFERROR(IF(RawData!H9909&lt;&gt;"", VLOOKUP(TRIM(RawData!H9909),PHCODE,2,FALSE), ""), "Other")</f>
        <v/>
      </c>
      <c r="I9907" t="str">
        <f>IFERROR(IF(RawData!I9909&lt;&gt;"", VLOOKUP(TRIM(RawData!I9909),PHCODE,2,FALSE), ""), "Other")</f>
        <v/>
      </c>
      <c r="J9907" t="str">
        <f>TRIM(RawData!L9909)</f>
        <v/>
      </c>
      <c r="K9907">
        <f>'Risk Calculation Tables'!AD9475</f>
        <v>0</v>
      </c>
      <c r="L9907" t="str">
        <f>TRIM(RawData!J9909)</f>
        <v/>
      </c>
      <c r="M9907" t="str">
        <f>TRIM(RawData!K9909)</f>
        <v/>
      </c>
    </row>
    <row r="9908" spans="1:13" x14ac:dyDescent="0.3">
      <c r="A9908">
        <f>RawData!A9910</f>
        <v>0</v>
      </c>
      <c r="B9908" t="str">
        <f>IF(RawData!B9910&lt;&gt;"", (VLOOKUP(RawData!B9910,AgeCat,2,TRUE)), "")</f>
        <v/>
      </c>
      <c r="C9908" t="str">
        <f>TRIM(RawData!C9910)</f>
        <v/>
      </c>
      <c r="D9908" s="4">
        <f>RawData!D9910</f>
        <v>0</v>
      </c>
      <c r="E9908">
        <f>RawData!E9910</f>
        <v>0</v>
      </c>
      <c r="F9908" t="str">
        <f>IFERROR(IF(RawData!F9910&lt;&gt;"", VLOOKUP(TRIM(RawData!F9910),ICD10Code,2,FALSE), ""), "Other")</f>
        <v/>
      </c>
      <c r="G9908" t="str">
        <f>IFERROR(IF(RawData!G9910&lt;&gt;"", VLOOKUP(TRIM(RawData!G9910),ICD10Code,2,FALSE), ""), "Other")</f>
        <v/>
      </c>
      <c r="H9908" t="str">
        <f>IFERROR(IF(RawData!H9910&lt;&gt;"", VLOOKUP(TRIM(RawData!H9910),PHCODE,2,FALSE), ""), "Other")</f>
        <v/>
      </c>
      <c r="I9908" t="str">
        <f>IFERROR(IF(RawData!I9910&lt;&gt;"", VLOOKUP(TRIM(RawData!I9910),PHCODE,2,FALSE), ""), "Other")</f>
        <v/>
      </c>
      <c r="J9908" t="str">
        <f>TRIM(RawData!L9910)</f>
        <v/>
      </c>
      <c r="K9908">
        <f>'Risk Calculation Tables'!AD9476</f>
        <v>0</v>
      </c>
      <c r="L9908" t="str">
        <f>TRIM(RawData!J9910)</f>
        <v/>
      </c>
      <c r="M9908" t="str">
        <f>TRIM(RawData!K9910)</f>
        <v/>
      </c>
    </row>
    <row r="9909" spans="1:13" x14ac:dyDescent="0.3">
      <c r="A9909">
        <f>RawData!A9911</f>
        <v>0</v>
      </c>
      <c r="B9909" t="str">
        <f>IF(RawData!B9911&lt;&gt;"", (VLOOKUP(RawData!B9911,AgeCat,2,TRUE)), "")</f>
        <v/>
      </c>
      <c r="C9909" t="str">
        <f>TRIM(RawData!C9911)</f>
        <v/>
      </c>
      <c r="D9909" s="4">
        <f>RawData!D9911</f>
        <v>0</v>
      </c>
      <c r="E9909">
        <f>RawData!E9911</f>
        <v>0</v>
      </c>
      <c r="F9909" t="str">
        <f>IFERROR(IF(RawData!F9911&lt;&gt;"", VLOOKUP(TRIM(RawData!F9911),ICD10Code,2,FALSE), ""), "Other")</f>
        <v/>
      </c>
      <c r="G9909" t="str">
        <f>IFERROR(IF(RawData!G9911&lt;&gt;"", VLOOKUP(TRIM(RawData!G9911),ICD10Code,2,FALSE), ""), "Other")</f>
        <v/>
      </c>
      <c r="H9909" t="str">
        <f>IFERROR(IF(RawData!H9911&lt;&gt;"", VLOOKUP(TRIM(RawData!H9911),PHCODE,2,FALSE), ""), "Other")</f>
        <v/>
      </c>
      <c r="I9909" t="str">
        <f>IFERROR(IF(RawData!I9911&lt;&gt;"", VLOOKUP(TRIM(RawData!I9911),PHCODE,2,FALSE), ""), "Other")</f>
        <v/>
      </c>
      <c r="J9909" t="str">
        <f>TRIM(RawData!L9911)</f>
        <v/>
      </c>
      <c r="K9909">
        <f>'Risk Calculation Tables'!AD9477</f>
        <v>0</v>
      </c>
      <c r="L9909" t="str">
        <f>TRIM(RawData!J9911)</f>
        <v/>
      </c>
      <c r="M9909" t="str">
        <f>TRIM(RawData!K9911)</f>
        <v/>
      </c>
    </row>
    <row r="9910" spans="1:13" x14ac:dyDescent="0.3">
      <c r="A9910">
        <f>RawData!A9912</f>
        <v>0</v>
      </c>
      <c r="B9910" t="str">
        <f>IF(RawData!B9912&lt;&gt;"", (VLOOKUP(RawData!B9912,AgeCat,2,TRUE)), "")</f>
        <v/>
      </c>
      <c r="C9910" t="str">
        <f>TRIM(RawData!C9912)</f>
        <v/>
      </c>
      <c r="D9910" s="4">
        <f>RawData!D9912</f>
        <v>0</v>
      </c>
      <c r="E9910">
        <f>RawData!E9912</f>
        <v>0</v>
      </c>
      <c r="F9910" t="str">
        <f>IFERROR(IF(RawData!F9912&lt;&gt;"", VLOOKUP(TRIM(RawData!F9912),ICD10Code,2,FALSE), ""), "Other")</f>
        <v/>
      </c>
      <c r="G9910" t="str">
        <f>IFERROR(IF(RawData!G9912&lt;&gt;"", VLOOKUP(TRIM(RawData!G9912),ICD10Code,2,FALSE), ""), "Other")</f>
        <v/>
      </c>
      <c r="H9910" t="str">
        <f>IFERROR(IF(RawData!H9912&lt;&gt;"", VLOOKUP(TRIM(RawData!H9912),PHCODE,2,FALSE), ""), "Other")</f>
        <v/>
      </c>
      <c r="I9910" t="str">
        <f>IFERROR(IF(RawData!I9912&lt;&gt;"", VLOOKUP(TRIM(RawData!I9912),PHCODE,2,FALSE), ""), "Other")</f>
        <v/>
      </c>
      <c r="J9910" t="str">
        <f>TRIM(RawData!L9912)</f>
        <v/>
      </c>
      <c r="K9910">
        <f>'Risk Calculation Tables'!AD9478</f>
        <v>0</v>
      </c>
      <c r="L9910" t="str">
        <f>TRIM(RawData!J9912)</f>
        <v/>
      </c>
      <c r="M9910" t="str">
        <f>TRIM(RawData!K9912)</f>
        <v/>
      </c>
    </row>
    <row r="9911" spans="1:13" x14ac:dyDescent="0.3">
      <c r="A9911">
        <f>RawData!A9913</f>
        <v>0</v>
      </c>
      <c r="B9911" t="str">
        <f>IF(RawData!B9913&lt;&gt;"", (VLOOKUP(RawData!B9913,AgeCat,2,TRUE)), "")</f>
        <v/>
      </c>
      <c r="C9911" t="str">
        <f>TRIM(RawData!C9913)</f>
        <v/>
      </c>
      <c r="D9911" s="4">
        <f>RawData!D9913</f>
        <v>0</v>
      </c>
      <c r="E9911">
        <f>RawData!E9913</f>
        <v>0</v>
      </c>
      <c r="F9911" t="str">
        <f>IFERROR(IF(RawData!F9913&lt;&gt;"", VLOOKUP(TRIM(RawData!F9913),ICD10Code,2,FALSE), ""), "Other")</f>
        <v/>
      </c>
      <c r="G9911" t="str">
        <f>IFERROR(IF(RawData!G9913&lt;&gt;"", VLOOKUP(TRIM(RawData!G9913),ICD10Code,2,FALSE), ""), "Other")</f>
        <v/>
      </c>
      <c r="H9911" t="str">
        <f>IFERROR(IF(RawData!H9913&lt;&gt;"", VLOOKUP(TRIM(RawData!H9913),PHCODE,2,FALSE), ""), "Other")</f>
        <v/>
      </c>
      <c r="I9911" t="str">
        <f>IFERROR(IF(RawData!I9913&lt;&gt;"", VLOOKUP(TRIM(RawData!I9913),PHCODE,2,FALSE), ""), "Other")</f>
        <v/>
      </c>
      <c r="J9911" t="str">
        <f>TRIM(RawData!L9913)</f>
        <v/>
      </c>
      <c r="K9911">
        <f>'Risk Calculation Tables'!AD9479</f>
        <v>0</v>
      </c>
      <c r="L9911" t="str">
        <f>TRIM(RawData!J9913)</f>
        <v/>
      </c>
      <c r="M9911" t="str">
        <f>TRIM(RawData!K9913)</f>
        <v/>
      </c>
    </row>
    <row r="9912" spans="1:13" x14ac:dyDescent="0.3">
      <c r="A9912">
        <f>RawData!A9914</f>
        <v>0</v>
      </c>
      <c r="B9912" t="str">
        <f>IF(RawData!B9914&lt;&gt;"", (VLOOKUP(RawData!B9914,AgeCat,2,TRUE)), "")</f>
        <v/>
      </c>
      <c r="C9912" t="str">
        <f>TRIM(RawData!C9914)</f>
        <v/>
      </c>
      <c r="D9912" s="4">
        <f>RawData!D9914</f>
        <v>0</v>
      </c>
      <c r="E9912">
        <f>RawData!E9914</f>
        <v>0</v>
      </c>
      <c r="F9912" t="str">
        <f>IFERROR(IF(RawData!F9914&lt;&gt;"", VLOOKUP(TRIM(RawData!F9914),ICD10Code,2,FALSE), ""), "Other")</f>
        <v/>
      </c>
      <c r="G9912" t="str">
        <f>IFERROR(IF(RawData!G9914&lt;&gt;"", VLOOKUP(TRIM(RawData!G9914),ICD10Code,2,FALSE), ""), "Other")</f>
        <v/>
      </c>
      <c r="H9912" t="str">
        <f>IFERROR(IF(RawData!H9914&lt;&gt;"", VLOOKUP(TRIM(RawData!H9914),PHCODE,2,FALSE), ""), "Other")</f>
        <v/>
      </c>
      <c r="I9912" t="str">
        <f>IFERROR(IF(RawData!I9914&lt;&gt;"", VLOOKUP(TRIM(RawData!I9914),PHCODE,2,FALSE), ""), "Other")</f>
        <v/>
      </c>
      <c r="J9912" t="str">
        <f>TRIM(RawData!L9914)</f>
        <v/>
      </c>
      <c r="K9912">
        <f>'Risk Calculation Tables'!AD9480</f>
        <v>0</v>
      </c>
      <c r="L9912" t="str">
        <f>TRIM(RawData!J9914)</f>
        <v/>
      </c>
      <c r="M9912" t="str">
        <f>TRIM(RawData!K9914)</f>
        <v/>
      </c>
    </row>
    <row r="9913" spans="1:13" x14ac:dyDescent="0.3">
      <c r="A9913">
        <f>RawData!A9915</f>
        <v>0</v>
      </c>
      <c r="B9913" t="str">
        <f>IF(RawData!B9915&lt;&gt;"", (VLOOKUP(RawData!B9915,AgeCat,2,TRUE)), "")</f>
        <v/>
      </c>
      <c r="C9913" t="str">
        <f>TRIM(RawData!C9915)</f>
        <v/>
      </c>
      <c r="D9913" s="4">
        <f>RawData!D9915</f>
        <v>0</v>
      </c>
      <c r="E9913">
        <f>RawData!E9915</f>
        <v>0</v>
      </c>
      <c r="F9913" t="str">
        <f>IFERROR(IF(RawData!F9915&lt;&gt;"", VLOOKUP(TRIM(RawData!F9915),ICD10Code,2,FALSE), ""), "Other")</f>
        <v/>
      </c>
      <c r="G9913" t="str">
        <f>IFERROR(IF(RawData!G9915&lt;&gt;"", VLOOKUP(TRIM(RawData!G9915),ICD10Code,2,FALSE), ""), "Other")</f>
        <v/>
      </c>
      <c r="H9913" t="str">
        <f>IFERROR(IF(RawData!H9915&lt;&gt;"", VLOOKUP(TRIM(RawData!H9915),PHCODE,2,FALSE), ""), "Other")</f>
        <v/>
      </c>
      <c r="I9913" t="str">
        <f>IFERROR(IF(RawData!I9915&lt;&gt;"", VLOOKUP(TRIM(RawData!I9915),PHCODE,2,FALSE), ""), "Other")</f>
        <v/>
      </c>
      <c r="J9913" t="str">
        <f>TRIM(RawData!L9915)</f>
        <v/>
      </c>
      <c r="K9913">
        <f>'Risk Calculation Tables'!AD9481</f>
        <v>0</v>
      </c>
      <c r="L9913" t="str">
        <f>TRIM(RawData!J9915)</f>
        <v/>
      </c>
      <c r="M9913" t="str">
        <f>TRIM(RawData!K9915)</f>
        <v/>
      </c>
    </row>
    <row r="9914" spans="1:13" x14ac:dyDescent="0.3">
      <c r="A9914">
        <f>RawData!A9916</f>
        <v>0</v>
      </c>
      <c r="B9914" t="str">
        <f>IF(RawData!B9916&lt;&gt;"", (VLOOKUP(RawData!B9916,AgeCat,2,TRUE)), "")</f>
        <v/>
      </c>
      <c r="C9914" t="str">
        <f>TRIM(RawData!C9916)</f>
        <v/>
      </c>
      <c r="D9914" s="4">
        <f>RawData!D9916</f>
        <v>0</v>
      </c>
      <c r="E9914">
        <f>RawData!E9916</f>
        <v>0</v>
      </c>
      <c r="F9914" t="str">
        <f>IFERROR(IF(RawData!F9916&lt;&gt;"", VLOOKUP(TRIM(RawData!F9916),ICD10Code,2,FALSE), ""), "Other")</f>
        <v/>
      </c>
      <c r="G9914" t="str">
        <f>IFERROR(IF(RawData!G9916&lt;&gt;"", VLOOKUP(TRIM(RawData!G9916),ICD10Code,2,FALSE), ""), "Other")</f>
        <v/>
      </c>
      <c r="H9914" t="str">
        <f>IFERROR(IF(RawData!H9916&lt;&gt;"", VLOOKUP(TRIM(RawData!H9916),PHCODE,2,FALSE), ""), "Other")</f>
        <v/>
      </c>
      <c r="I9914" t="str">
        <f>IFERROR(IF(RawData!I9916&lt;&gt;"", VLOOKUP(TRIM(RawData!I9916),PHCODE,2,FALSE), ""), "Other")</f>
        <v/>
      </c>
      <c r="J9914" t="str">
        <f>TRIM(RawData!L9916)</f>
        <v/>
      </c>
      <c r="K9914">
        <f>'Risk Calculation Tables'!AD9482</f>
        <v>0</v>
      </c>
      <c r="L9914" t="str">
        <f>TRIM(RawData!J9916)</f>
        <v/>
      </c>
      <c r="M9914" t="str">
        <f>TRIM(RawData!K9916)</f>
        <v/>
      </c>
    </row>
    <row r="9915" spans="1:13" x14ac:dyDescent="0.3">
      <c r="A9915">
        <f>RawData!A9917</f>
        <v>0</v>
      </c>
      <c r="B9915" t="str">
        <f>IF(RawData!B9917&lt;&gt;"", (VLOOKUP(RawData!B9917,AgeCat,2,TRUE)), "")</f>
        <v/>
      </c>
      <c r="C9915" t="str">
        <f>TRIM(RawData!C9917)</f>
        <v/>
      </c>
      <c r="D9915" s="4">
        <f>RawData!D9917</f>
        <v>0</v>
      </c>
      <c r="E9915">
        <f>RawData!E9917</f>
        <v>0</v>
      </c>
      <c r="F9915" t="str">
        <f>IFERROR(IF(RawData!F9917&lt;&gt;"", VLOOKUP(TRIM(RawData!F9917),ICD10Code,2,FALSE), ""), "Other")</f>
        <v/>
      </c>
      <c r="G9915" t="str">
        <f>IFERROR(IF(RawData!G9917&lt;&gt;"", VLOOKUP(TRIM(RawData!G9917),ICD10Code,2,FALSE), ""), "Other")</f>
        <v/>
      </c>
      <c r="H9915" t="str">
        <f>IFERROR(IF(RawData!H9917&lt;&gt;"", VLOOKUP(TRIM(RawData!H9917),PHCODE,2,FALSE), ""), "Other")</f>
        <v/>
      </c>
      <c r="I9915" t="str">
        <f>IFERROR(IF(RawData!I9917&lt;&gt;"", VLOOKUP(TRIM(RawData!I9917),PHCODE,2,FALSE), ""), "Other")</f>
        <v/>
      </c>
      <c r="J9915" t="str">
        <f>TRIM(RawData!L9917)</f>
        <v/>
      </c>
      <c r="K9915">
        <f>'Risk Calculation Tables'!AD9483</f>
        <v>0</v>
      </c>
      <c r="L9915" t="str">
        <f>TRIM(RawData!J9917)</f>
        <v/>
      </c>
      <c r="M9915" t="str">
        <f>TRIM(RawData!K9917)</f>
        <v/>
      </c>
    </row>
    <row r="9916" spans="1:13" x14ac:dyDescent="0.3">
      <c r="A9916">
        <f>RawData!A9918</f>
        <v>0</v>
      </c>
      <c r="B9916" t="str">
        <f>IF(RawData!B9918&lt;&gt;"", (VLOOKUP(RawData!B9918,AgeCat,2,TRUE)), "")</f>
        <v/>
      </c>
      <c r="C9916" t="str">
        <f>TRIM(RawData!C9918)</f>
        <v/>
      </c>
      <c r="D9916" s="4">
        <f>RawData!D9918</f>
        <v>0</v>
      </c>
      <c r="E9916">
        <f>RawData!E9918</f>
        <v>0</v>
      </c>
      <c r="F9916" t="str">
        <f>IFERROR(IF(RawData!F9918&lt;&gt;"", VLOOKUP(TRIM(RawData!F9918),ICD10Code,2,FALSE), ""), "Other")</f>
        <v/>
      </c>
      <c r="G9916" t="str">
        <f>IFERROR(IF(RawData!G9918&lt;&gt;"", VLOOKUP(TRIM(RawData!G9918),ICD10Code,2,FALSE), ""), "Other")</f>
        <v/>
      </c>
      <c r="H9916" t="str">
        <f>IFERROR(IF(RawData!H9918&lt;&gt;"", VLOOKUP(TRIM(RawData!H9918),PHCODE,2,FALSE), ""), "Other")</f>
        <v/>
      </c>
      <c r="I9916" t="str">
        <f>IFERROR(IF(RawData!I9918&lt;&gt;"", VLOOKUP(TRIM(RawData!I9918),PHCODE,2,FALSE), ""), "Other")</f>
        <v/>
      </c>
      <c r="J9916" t="str">
        <f>TRIM(RawData!L9918)</f>
        <v/>
      </c>
      <c r="K9916">
        <f>'Risk Calculation Tables'!AD9484</f>
        <v>0</v>
      </c>
      <c r="L9916" t="str">
        <f>TRIM(RawData!J9918)</f>
        <v/>
      </c>
      <c r="M9916" t="str">
        <f>TRIM(RawData!K9918)</f>
        <v/>
      </c>
    </row>
    <row r="9917" spans="1:13" x14ac:dyDescent="0.3">
      <c r="A9917">
        <f>RawData!A9919</f>
        <v>0</v>
      </c>
      <c r="B9917" t="str">
        <f>IF(RawData!B9919&lt;&gt;"", (VLOOKUP(RawData!B9919,AgeCat,2,TRUE)), "")</f>
        <v/>
      </c>
      <c r="C9917" t="str">
        <f>TRIM(RawData!C9919)</f>
        <v/>
      </c>
      <c r="D9917" s="4">
        <f>RawData!D9919</f>
        <v>0</v>
      </c>
      <c r="E9917">
        <f>RawData!E9919</f>
        <v>0</v>
      </c>
      <c r="F9917" t="str">
        <f>IFERROR(IF(RawData!F9919&lt;&gt;"", VLOOKUP(TRIM(RawData!F9919),ICD10Code,2,FALSE), ""), "Other")</f>
        <v/>
      </c>
      <c r="G9917" t="str">
        <f>IFERROR(IF(RawData!G9919&lt;&gt;"", VLOOKUP(TRIM(RawData!G9919),ICD10Code,2,FALSE), ""), "Other")</f>
        <v/>
      </c>
      <c r="H9917" t="str">
        <f>IFERROR(IF(RawData!H9919&lt;&gt;"", VLOOKUP(TRIM(RawData!H9919),PHCODE,2,FALSE), ""), "Other")</f>
        <v/>
      </c>
      <c r="I9917" t="str">
        <f>IFERROR(IF(RawData!I9919&lt;&gt;"", VLOOKUP(TRIM(RawData!I9919),PHCODE,2,FALSE), ""), "Other")</f>
        <v/>
      </c>
      <c r="J9917" t="str">
        <f>TRIM(RawData!L9919)</f>
        <v/>
      </c>
      <c r="K9917">
        <f>'Risk Calculation Tables'!AD9485</f>
        <v>0</v>
      </c>
      <c r="L9917" t="str">
        <f>TRIM(RawData!J9919)</f>
        <v/>
      </c>
      <c r="M9917" t="str">
        <f>TRIM(RawData!K9919)</f>
        <v/>
      </c>
    </row>
    <row r="9918" spans="1:13" x14ac:dyDescent="0.3">
      <c r="A9918">
        <f>RawData!A9920</f>
        <v>0</v>
      </c>
      <c r="B9918" t="str">
        <f>IF(RawData!B9920&lt;&gt;"", (VLOOKUP(RawData!B9920,AgeCat,2,TRUE)), "")</f>
        <v/>
      </c>
      <c r="C9918" t="str">
        <f>TRIM(RawData!C9920)</f>
        <v/>
      </c>
      <c r="D9918" s="4">
        <f>RawData!D9920</f>
        <v>0</v>
      </c>
      <c r="E9918">
        <f>RawData!E9920</f>
        <v>0</v>
      </c>
      <c r="F9918" t="str">
        <f>IFERROR(IF(RawData!F9920&lt;&gt;"", VLOOKUP(TRIM(RawData!F9920),ICD10Code,2,FALSE), ""), "Other")</f>
        <v/>
      </c>
      <c r="G9918" t="str">
        <f>IFERROR(IF(RawData!G9920&lt;&gt;"", VLOOKUP(TRIM(RawData!G9920),ICD10Code,2,FALSE), ""), "Other")</f>
        <v/>
      </c>
      <c r="H9918" t="str">
        <f>IFERROR(IF(RawData!H9920&lt;&gt;"", VLOOKUP(TRIM(RawData!H9920),PHCODE,2,FALSE), ""), "Other")</f>
        <v/>
      </c>
      <c r="I9918" t="str">
        <f>IFERROR(IF(RawData!I9920&lt;&gt;"", VLOOKUP(TRIM(RawData!I9920),PHCODE,2,FALSE), ""), "Other")</f>
        <v/>
      </c>
      <c r="J9918" t="str">
        <f>TRIM(RawData!L9920)</f>
        <v/>
      </c>
      <c r="K9918">
        <f>'Risk Calculation Tables'!AD9486</f>
        <v>0</v>
      </c>
      <c r="L9918" t="str">
        <f>TRIM(RawData!J9920)</f>
        <v/>
      </c>
      <c r="M9918" t="str">
        <f>TRIM(RawData!K9920)</f>
        <v/>
      </c>
    </row>
    <row r="9919" spans="1:13" x14ac:dyDescent="0.3">
      <c r="A9919">
        <f>RawData!A9921</f>
        <v>0</v>
      </c>
      <c r="B9919" t="str">
        <f>IF(RawData!B9921&lt;&gt;"", (VLOOKUP(RawData!B9921,AgeCat,2,TRUE)), "")</f>
        <v/>
      </c>
      <c r="C9919" t="str">
        <f>TRIM(RawData!C9921)</f>
        <v/>
      </c>
      <c r="D9919" s="4">
        <f>RawData!D9921</f>
        <v>0</v>
      </c>
      <c r="E9919">
        <f>RawData!E9921</f>
        <v>0</v>
      </c>
      <c r="F9919" t="str">
        <f>IFERROR(IF(RawData!F9921&lt;&gt;"", VLOOKUP(TRIM(RawData!F9921),ICD10Code,2,FALSE), ""), "Other")</f>
        <v/>
      </c>
      <c r="G9919" t="str">
        <f>IFERROR(IF(RawData!G9921&lt;&gt;"", VLOOKUP(TRIM(RawData!G9921),ICD10Code,2,FALSE), ""), "Other")</f>
        <v/>
      </c>
      <c r="H9919" t="str">
        <f>IFERROR(IF(RawData!H9921&lt;&gt;"", VLOOKUP(TRIM(RawData!H9921),PHCODE,2,FALSE), ""), "Other")</f>
        <v/>
      </c>
      <c r="I9919" t="str">
        <f>IFERROR(IF(RawData!I9921&lt;&gt;"", VLOOKUP(TRIM(RawData!I9921),PHCODE,2,FALSE), ""), "Other")</f>
        <v/>
      </c>
      <c r="J9919" t="str">
        <f>TRIM(RawData!L9921)</f>
        <v/>
      </c>
      <c r="K9919">
        <f>'Risk Calculation Tables'!AD9487</f>
        <v>0</v>
      </c>
      <c r="L9919" t="str">
        <f>TRIM(RawData!J9921)</f>
        <v/>
      </c>
      <c r="M9919" t="str">
        <f>TRIM(RawData!K9921)</f>
        <v/>
      </c>
    </row>
    <row r="9920" spans="1:13" x14ac:dyDescent="0.3">
      <c r="A9920">
        <f>RawData!A9922</f>
        <v>0</v>
      </c>
      <c r="B9920" t="str">
        <f>IF(RawData!B9922&lt;&gt;"", (VLOOKUP(RawData!B9922,AgeCat,2,TRUE)), "")</f>
        <v/>
      </c>
      <c r="C9920" t="str">
        <f>TRIM(RawData!C9922)</f>
        <v/>
      </c>
      <c r="D9920" s="4">
        <f>RawData!D9922</f>
        <v>0</v>
      </c>
      <c r="E9920">
        <f>RawData!E9922</f>
        <v>0</v>
      </c>
      <c r="F9920" t="str">
        <f>IFERROR(IF(RawData!F9922&lt;&gt;"", VLOOKUP(TRIM(RawData!F9922),ICD10Code,2,FALSE), ""), "Other")</f>
        <v/>
      </c>
      <c r="G9920" t="str">
        <f>IFERROR(IF(RawData!G9922&lt;&gt;"", VLOOKUP(TRIM(RawData!G9922),ICD10Code,2,FALSE), ""), "Other")</f>
        <v/>
      </c>
      <c r="H9920" t="str">
        <f>IFERROR(IF(RawData!H9922&lt;&gt;"", VLOOKUP(TRIM(RawData!H9922),PHCODE,2,FALSE), ""), "Other")</f>
        <v/>
      </c>
      <c r="I9920" t="str">
        <f>IFERROR(IF(RawData!I9922&lt;&gt;"", VLOOKUP(TRIM(RawData!I9922),PHCODE,2,FALSE), ""), "Other")</f>
        <v/>
      </c>
      <c r="J9920" t="str">
        <f>TRIM(RawData!L9922)</f>
        <v/>
      </c>
      <c r="K9920">
        <f>'Risk Calculation Tables'!AD9488</f>
        <v>0</v>
      </c>
      <c r="L9920" t="str">
        <f>TRIM(RawData!J9922)</f>
        <v/>
      </c>
      <c r="M9920" t="str">
        <f>TRIM(RawData!K9922)</f>
        <v/>
      </c>
    </row>
    <row r="9921" spans="1:13" x14ac:dyDescent="0.3">
      <c r="A9921">
        <f>RawData!A9923</f>
        <v>0</v>
      </c>
      <c r="B9921" t="str">
        <f>IF(RawData!B9923&lt;&gt;"", (VLOOKUP(RawData!B9923,AgeCat,2,TRUE)), "")</f>
        <v/>
      </c>
      <c r="C9921" t="str">
        <f>TRIM(RawData!C9923)</f>
        <v/>
      </c>
      <c r="D9921" s="4">
        <f>RawData!D9923</f>
        <v>0</v>
      </c>
      <c r="E9921">
        <f>RawData!E9923</f>
        <v>0</v>
      </c>
      <c r="F9921" t="str">
        <f>IFERROR(IF(RawData!F9923&lt;&gt;"", VLOOKUP(TRIM(RawData!F9923),ICD10Code,2,FALSE), ""), "Other")</f>
        <v/>
      </c>
      <c r="G9921" t="str">
        <f>IFERROR(IF(RawData!G9923&lt;&gt;"", VLOOKUP(TRIM(RawData!G9923),ICD10Code,2,FALSE), ""), "Other")</f>
        <v/>
      </c>
      <c r="H9921" t="str">
        <f>IFERROR(IF(RawData!H9923&lt;&gt;"", VLOOKUP(TRIM(RawData!H9923),PHCODE,2,FALSE), ""), "Other")</f>
        <v/>
      </c>
      <c r="I9921" t="str">
        <f>IFERROR(IF(RawData!I9923&lt;&gt;"", VLOOKUP(TRIM(RawData!I9923),PHCODE,2,FALSE), ""), "Other")</f>
        <v/>
      </c>
      <c r="J9921" t="str">
        <f>TRIM(RawData!L9923)</f>
        <v/>
      </c>
      <c r="K9921">
        <f>'Risk Calculation Tables'!AD9489</f>
        <v>0</v>
      </c>
      <c r="L9921" t="str">
        <f>TRIM(RawData!J9923)</f>
        <v/>
      </c>
      <c r="M9921" t="str">
        <f>TRIM(RawData!K9923)</f>
        <v/>
      </c>
    </row>
    <row r="9922" spans="1:13" x14ac:dyDescent="0.3">
      <c r="A9922">
        <f>RawData!A9924</f>
        <v>0</v>
      </c>
      <c r="B9922" t="str">
        <f>IF(RawData!B9924&lt;&gt;"", (VLOOKUP(RawData!B9924,AgeCat,2,TRUE)), "")</f>
        <v/>
      </c>
      <c r="C9922" t="str">
        <f>TRIM(RawData!C9924)</f>
        <v/>
      </c>
      <c r="D9922" s="4">
        <f>RawData!D9924</f>
        <v>0</v>
      </c>
      <c r="E9922">
        <f>RawData!E9924</f>
        <v>0</v>
      </c>
      <c r="F9922" t="str">
        <f>IFERROR(IF(RawData!F9924&lt;&gt;"", VLOOKUP(TRIM(RawData!F9924),ICD10Code,2,FALSE), ""), "Other")</f>
        <v/>
      </c>
      <c r="G9922" t="str">
        <f>IFERROR(IF(RawData!G9924&lt;&gt;"", VLOOKUP(TRIM(RawData!G9924),ICD10Code,2,FALSE), ""), "Other")</f>
        <v/>
      </c>
      <c r="H9922" t="str">
        <f>IFERROR(IF(RawData!H9924&lt;&gt;"", VLOOKUP(TRIM(RawData!H9924),PHCODE,2,FALSE), ""), "Other")</f>
        <v/>
      </c>
      <c r="I9922" t="str">
        <f>IFERROR(IF(RawData!I9924&lt;&gt;"", VLOOKUP(TRIM(RawData!I9924),PHCODE,2,FALSE), ""), "Other")</f>
        <v/>
      </c>
      <c r="J9922" t="str">
        <f>TRIM(RawData!L9924)</f>
        <v/>
      </c>
      <c r="K9922">
        <f>'Risk Calculation Tables'!AD9490</f>
        <v>0</v>
      </c>
      <c r="L9922" t="str">
        <f>TRIM(RawData!J9924)</f>
        <v/>
      </c>
      <c r="M9922" t="str">
        <f>TRIM(RawData!K9924)</f>
        <v/>
      </c>
    </row>
    <row r="9923" spans="1:13" x14ac:dyDescent="0.3">
      <c r="A9923">
        <f>RawData!A9925</f>
        <v>0</v>
      </c>
      <c r="B9923" t="str">
        <f>IF(RawData!B9925&lt;&gt;"", (VLOOKUP(RawData!B9925,AgeCat,2,TRUE)), "")</f>
        <v/>
      </c>
      <c r="C9923" t="str">
        <f>TRIM(RawData!C9925)</f>
        <v/>
      </c>
      <c r="D9923" s="4">
        <f>RawData!D9925</f>
        <v>0</v>
      </c>
      <c r="E9923">
        <f>RawData!E9925</f>
        <v>0</v>
      </c>
      <c r="F9923" t="str">
        <f>IFERROR(IF(RawData!F9925&lt;&gt;"", VLOOKUP(TRIM(RawData!F9925),ICD10Code,2,FALSE), ""), "Other")</f>
        <v/>
      </c>
      <c r="G9923" t="str">
        <f>IFERROR(IF(RawData!G9925&lt;&gt;"", VLOOKUP(TRIM(RawData!G9925),ICD10Code,2,FALSE), ""), "Other")</f>
        <v/>
      </c>
      <c r="H9923" t="str">
        <f>IFERROR(IF(RawData!H9925&lt;&gt;"", VLOOKUP(TRIM(RawData!H9925),PHCODE,2,FALSE), ""), "Other")</f>
        <v/>
      </c>
      <c r="I9923" t="str">
        <f>IFERROR(IF(RawData!I9925&lt;&gt;"", VLOOKUP(TRIM(RawData!I9925),PHCODE,2,FALSE), ""), "Other")</f>
        <v/>
      </c>
      <c r="J9923" t="str">
        <f>TRIM(RawData!L9925)</f>
        <v/>
      </c>
      <c r="K9923">
        <f>'Risk Calculation Tables'!AD9491</f>
        <v>0</v>
      </c>
      <c r="L9923" t="str">
        <f>TRIM(RawData!J9925)</f>
        <v/>
      </c>
      <c r="M9923" t="str">
        <f>TRIM(RawData!K9925)</f>
        <v/>
      </c>
    </row>
    <row r="9924" spans="1:13" x14ac:dyDescent="0.3">
      <c r="A9924">
        <f>RawData!A9926</f>
        <v>0</v>
      </c>
      <c r="B9924" t="str">
        <f>IF(RawData!B9926&lt;&gt;"", (VLOOKUP(RawData!B9926,AgeCat,2,TRUE)), "")</f>
        <v/>
      </c>
      <c r="C9924" t="str">
        <f>TRIM(RawData!C9926)</f>
        <v/>
      </c>
      <c r="D9924" s="4">
        <f>RawData!D9926</f>
        <v>0</v>
      </c>
      <c r="E9924">
        <f>RawData!E9926</f>
        <v>0</v>
      </c>
      <c r="F9924" t="str">
        <f>IFERROR(IF(RawData!F9926&lt;&gt;"", VLOOKUP(TRIM(RawData!F9926),ICD10Code,2,FALSE), ""), "Other")</f>
        <v/>
      </c>
      <c r="G9924" t="str">
        <f>IFERROR(IF(RawData!G9926&lt;&gt;"", VLOOKUP(TRIM(RawData!G9926),ICD10Code,2,FALSE), ""), "Other")</f>
        <v/>
      </c>
      <c r="H9924" t="str">
        <f>IFERROR(IF(RawData!H9926&lt;&gt;"", VLOOKUP(TRIM(RawData!H9926),PHCODE,2,FALSE), ""), "Other")</f>
        <v/>
      </c>
      <c r="I9924" t="str">
        <f>IFERROR(IF(RawData!I9926&lt;&gt;"", VLOOKUP(TRIM(RawData!I9926),PHCODE,2,FALSE), ""), "Other")</f>
        <v/>
      </c>
      <c r="J9924" t="str">
        <f>TRIM(RawData!L9926)</f>
        <v/>
      </c>
      <c r="K9924">
        <f>'Risk Calculation Tables'!AD9492</f>
        <v>0</v>
      </c>
      <c r="L9924" t="str">
        <f>TRIM(RawData!J9926)</f>
        <v/>
      </c>
      <c r="M9924" t="str">
        <f>TRIM(RawData!K9926)</f>
        <v/>
      </c>
    </row>
    <row r="9925" spans="1:13" x14ac:dyDescent="0.3">
      <c r="A9925">
        <f>RawData!A9927</f>
        <v>0</v>
      </c>
      <c r="B9925" t="str">
        <f>IF(RawData!B9927&lt;&gt;"", (VLOOKUP(RawData!B9927,AgeCat,2,TRUE)), "")</f>
        <v/>
      </c>
      <c r="C9925" t="str">
        <f>TRIM(RawData!C9927)</f>
        <v/>
      </c>
      <c r="D9925" s="4">
        <f>RawData!D9927</f>
        <v>0</v>
      </c>
      <c r="E9925">
        <f>RawData!E9927</f>
        <v>0</v>
      </c>
      <c r="F9925" t="str">
        <f>IFERROR(IF(RawData!F9927&lt;&gt;"", VLOOKUP(TRIM(RawData!F9927),ICD10Code,2,FALSE), ""), "Other")</f>
        <v/>
      </c>
      <c r="G9925" t="str">
        <f>IFERROR(IF(RawData!G9927&lt;&gt;"", VLOOKUP(TRIM(RawData!G9927),ICD10Code,2,FALSE), ""), "Other")</f>
        <v/>
      </c>
      <c r="H9925" t="str">
        <f>IFERROR(IF(RawData!H9927&lt;&gt;"", VLOOKUP(TRIM(RawData!H9927),PHCODE,2,FALSE), ""), "Other")</f>
        <v/>
      </c>
      <c r="I9925" t="str">
        <f>IFERROR(IF(RawData!I9927&lt;&gt;"", VLOOKUP(TRIM(RawData!I9927),PHCODE,2,FALSE), ""), "Other")</f>
        <v/>
      </c>
      <c r="J9925" t="str">
        <f>TRIM(RawData!L9927)</f>
        <v/>
      </c>
      <c r="K9925">
        <f>'Risk Calculation Tables'!AD9493</f>
        <v>0</v>
      </c>
      <c r="L9925" t="str">
        <f>TRIM(RawData!J9927)</f>
        <v/>
      </c>
      <c r="M9925" t="str">
        <f>TRIM(RawData!K9927)</f>
        <v/>
      </c>
    </row>
    <row r="9926" spans="1:13" x14ac:dyDescent="0.3">
      <c r="A9926">
        <f>RawData!A9928</f>
        <v>0</v>
      </c>
      <c r="B9926" t="str">
        <f>IF(RawData!B9928&lt;&gt;"", (VLOOKUP(RawData!B9928,AgeCat,2,TRUE)), "")</f>
        <v/>
      </c>
      <c r="C9926" t="str">
        <f>TRIM(RawData!C9928)</f>
        <v/>
      </c>
      <c r="D9926" s="4">
        <f>RawData!D9928</f>
        <v>0</v>
      </c>
      <c r="E9926">
        <f>RawData!E9928</f>
        <v>0</v>
      </c>
      <c r="F9926" t="str">
        <f>IFERROR(IF(RawData!F9928&lt;&gt;"", VLOOKUP(TRIM(RawData!F9928),ICD10Code,2,FALSE), ""), "Other")</f>
        <v/>
      </c>
      <c r="G9926" t="str">
        <f>IFERROR(IF(RawData!G9928&lt;&gt;"", VLOOKUP(TRIM(RawData!G9928),ICD10Code,2,FALSE), ""), "Other")</f>
        <v/>
      </c>
      <c r="H9926" t="str">
        <f>IFERROR(IF(RawData!H9928&lt;&gt;"", VLOOKUP(TRIM(RawData!H9928),PHCODE,2,FALSE), ""), "Other")</f>
        <v/>
      </c>
      <c r="I9926" t="str">
        <f>IFERROR(IF(RawData!I9928&lt;&gt;"", VLOOKUP(TRIM(RawData!I9928),PHCODE,2,FALSE), ""), "Other")</f>
        <v/>
      </c>
      <c r="J9926" t="str">
        <f>TRIM(RawData!L9928)</f>
        <v/>
      </c>
      <c r="K9926">
        <f>'Risk Calculation Tables'!AD9494</f>
        <v>0</v>
      </c>
      <c r="L9926" t="str">
        <f>TRIM(RawData!J9928)</f>
        <v/>
      </c>
      <c r="M9926" t="str">
        <f>TRIM(RawData!K9928)</f>
        <v/>
      </c>
    </row>
    <row r="9927" spans="1:13" x14ac:dyDescent="0.3">
      <c r="A9927">
        <f>RawData!A9929</f>
        <v>0</v>
      </c>
      <c r="B9927" t="str">
        <f>IF(RawData!B9929&lt;&gt;"", (VLOOKUP(RawData!B9929,AgeCat,2,TRUE)), "")</f>
        <v/>
      </c>
      <c r="C9927" t="str">
        <f>TRIM(RawData!C9929)</f>
        <v/>
      </c>
      <c r="D9927" s="4">
        <f>RawData!D9929</f>
        <v>0</v>
      </c>
      <c r="E9927">
        <f>RawData!E9929</f>
        <v>0</v>
      </c>
      <c r="F9927" t="str">
        <f>IFERROR(IF(RawData!F9929&lt;&gt;"", VLOOKUP(TRIM(RawData!F9929),ICD10Code,2,FALSE), ""), "Other")</f>
        <v/>
      </c>
      <c r="G9927" t="str">
        <f>IFERROR(IF(RawData!G9929&lt;&gt;"", VLOOKUP(TRIM(RawData!G9929),ICD10Code,2,FALSE), ""), "Other")</f>
        <v/>
      </c>
      <c r="H9927" t="str">
        <f>IFERROR(IF(RawData!H9929&lt;&gt;"", VLOOKUP(TRIM(RawData!H9929),PHCODE,2,FALSE), ""), "Other")</f>
        <v/>
      </c>
      <c r="I9927" t="str">
        <f>IFERROR(IF(RawData!I9929&lt;&gt;"", VLOOKUP(TRIM(RawData!I9929),PHCODE,2,FALSE), ""), "Other")</f>
        <v/>
      </c>
      <c r="J9927" t="str">
        <f>TRIM(RawData!L9929)</f>
        <v/>
      </c>
      <c r="K9927">
        <f>'Risk Calculation Tables'!AD9495</f>
        <v>0</v>
      </c>
      <c r="L9927" t="str">
        <f>TRIM(RawData!J9929)</f>
        <v/>
      </c>
      <c r="M9927" t="str">
        <f>TRIM(RawData!K9929)</f>
        <v/>
      </c>
    </row>
    <row r="9928" spans="1:13" x14ac:dyDescent="0.3">
      <c r="A9928">
        <f>RawData!A9930</f>
        <v>0</v>
      </c>
      <c r="B9928" t="str">
        <f>IF(RawData!B9930&lt;&gt;"", (VLOOKUP(RawData!B9930,AgeCat,2,TRUE)), "")</f>
        <v/>
      </c>
      <c r="C9928" t="str">
        <f>TRIM(RawData!C9930)</f>
        <v/>
      </c>
      <c r="D9928" s="4">
        <f>RawData!D9930</f>
        <v>0</v>
      </c>
      <c r="E9928">
        <f>RawData!E9930</f>
        <v>0</v>
      </c>
      <c r="F9928" t="str">
        <f>IFERROR(IF(RawData!F9930&lt;&gt;"", VLOOKUP(TRIM(RawData!F9930),ICD10Code,2,FALSE), ""), "Other")</f>
        <v/>
      </c>
      <c r="G9928" t="str">
        <f>IFERROR(IF(RawData!G9930&lt;&gt;"", VLOOKUP(TRIM(RawData!G9930),ICD10Code,2,FALSE), ""), "Other")</f>
        <v/>
      </c>
      <c r="H9928" t="str">
        <f>IFERROR(IF(RawData!H9930&lt;&gt;"", VLOOKUP(TRIM(RawData!H9930),PHCODE,2,FALSE), ""), "Other")</f>
        <v/>
      </c>
      <c r="I9928" t="str">
        <f>IFERROR(IF(RawData!I9930&lt;&gt;"", VLOOKUP(TRIM(RawData!I9930),PHCODE,2,FALSE), ""), "Other")</f>
        <v/>
      </c>
      <c r="J9928" t="str">
        <f>TRIM(RawData!L9930)</f>
        <v/>
      </c>
      <c r="K9928">
        <f>'Risk Calculation Tables'!AD9496</f>
        <v>0</v>
      </c>
      <c r="L9928" t="str">
        <f>TRIM(RawData!J9930)</f>
        <v/>
      </c>
      <c r="M9928" t="str">
        <f>TRIM(RawData!K9930)</f>
        <v/>
      </c>
    </row>
    <row r="9929" spans="1:13" x14ac:dyDescent="0.3">
      <c r="A9929">
        <f>RawData!A9931</f>
        <v>0</v>
      </c>
      <c r="B9929" t="str">
        <f>IF(RawData!B9931&lt;&gt;"", (VLOOKUP(RawData!B9931,AgeCat,2,TRUE)), "")</f>
        <v/>
      </c>
      <c r="C9929" t="str">
        <f>TRIM(RawData!C9931)</f>
        <v/>
      </c>
      <c r="D9929" s="4">
        <f>RawData!D9931</f>
        <v>0</v>
      </c>
      <c r="E9929">
        <f>RawData!E9931</f>
        <v>0</v>
      </c>
      <c r="F9929" t="str">
        <f>IFERROR(IF(RawData!F9931&lt;&gt;"", VLOOKUP(TRIM(RawData!F9931),ICD10Code,2,FALSE), ""), "Other")</f>
        <v/>
      </c>
      <c r="G9929" t="str">
        <f>IFERROR(IF(RawData!G9931&lt;&gt;"", VLOOKUP(TRIM(RawData!G9931),ICD10Code,2,FALSE), ""), "Other")</f>
        <v/>
      </c>
      <c r="H9929" t="str">
        <f>IFERROR(IF(RawData!H9931&lt;&gt;"", VLOOKUP(TRIM(RawData!H9931),PHCODE,2,FALSE), ""), "Other")</f>
        <v/>
      </c>
      <c r="I9929" t="str">
        <f>IFERROR(IF(RawData!I9931&lt;&gt;"", VLOOKUP(TRIM(RawData!I9931),PHCODE,2,FALSE), ""), "Other")</f>
        <v/>
      </c>
      <c r="J9929" t="str">
        <f>TRIM(RawData!L9931)</f>
        <v/>
      </c>
      <c r="K9929">
        <f>'Risk Calculation Tables'!AD9497</f>
        <v>0</v>
      </c>
      <c r="L9929" t="str">
        <f>TRIM(RawData!J9931)</f>
        <v/>
      </c>
      <c r="M9929" t="str">
        <f>TRIM(RawData!K9931)</f>
        <v/>
      </c>
    </row>
    <row r="9930" spans="1:13" x14ac:dyDescent="0.3">
      <c r="A9930">
        <f>RawData!A9932</f>
        <v>0</v>
      </c>
      <c r="B9930" t="str">
        <f>IF(RawData!B9932&lt;&gt;"", (VLOOKUP(RawData!B9932,AgeCat,2,TRUE)), "")</f>
        <v/>
      </c>
      <c r="C9930" t="str">
        <f>TRIM(RawData!C9932)</f>
        <v/>
      </c>
      <c r="D9930" s="4">
        <f>RawData!D9932</f>
        <v>0</v>
      </c>
      <c r="E9930">
        <f>RawData!E9932</f>
        <v>0</v>
      </c>
      <c r="F9930" t="str">
        <f>IFERROR(IF(RawData!F9932&lt;&gt;"", VLOOKUP(TRIM(RawData!F9932),ICD10Code,2,FALSE), ""), "Other")</f>
        <v/>
      </c>
      <c r="G9930" t="str">
        <f>IFERROR(IF(RawData!G9932&lt;&gt;"", VLOOKUP(TRIM(RawData!G9932),ICD10Code,2,FALSE), ""), "Other")</f>
        <v/>
      </c>
      <c r="H9930" t="str">
        <f>IFERROR(IF(RawData!H9932&lt;&gt;"", VLOOKUP(TRIM(RawData!H9932),PHCODE,2,FALSE), ""), "Other")</f>
        <v/>
      </c>
      <c r="I9930" t="str">
        <f>IFERROR(IF(RawData!I9932&lt;&gt;"", VLOOKUP(TRIM(RawData!I9932),PHCODE,2,FALSE), ""), "Other")</f>
        <v/>
      </c>
      <c r="J9930" t="str">
        <f>TRIM(RawData!L9932)</f>
        <v/>
      </c>
      <c r="K9930">
        <f>'Risk Calculation Tables'!AD9498</f>
        <v>0</v>
      </c>
      <c r="L9930" t="str">
        <f>TRIM(RawData!J9932)</f>
        <v/>
      </c>
      <c r="M9930" t="str">
        <f>TRIM(RawData!K9932)</f>
        <v/>
      </c>
    </row>
    <row r="9931" spans="1:13" x14ac:dyDescent="0.3">
      <c r="A9931">
        <f>RawData!A9933</f>
        <v>0</v>
      </c>
      <c r="B9931" t="str">
        <f>IF(RawData!B9933&lt;&gt;"", (VLOOKUP(RawData!B9933,AgeCat,2,TRUE)), "")</f>
        <v/>
      </c>
      <c r="C9931" t="str">
        <f>TRIM(RawData!C9933)</f>
        <v/>
      </c>
      <c r="D9931" s="4">
        <f>RawData!D9933</f>
        <v>0</v>
      </c>
      <c r="E9931">
        <f>RawData!E9933</f>
        <v>0</v>
      </c>
      <c r="F9931" t="str">
        <f>IFERROR(IF(RawData!F9933&lt;&gt;"", VLOOKUP(TRIM(RawData!F9933),ICD10Code,2,FALSE), ""), "Other")</f>
        <v/>
      </c>
      <c r="G9931" t="str">
        <f>IFERROR(IF(RawData!G9933&lt;&gt;"", VLOOKUP(TRIM(RawData!G9933),ICD10Code,2,FALSE), ""), "Other")</f>
        <v/>
      </c>
      <c r="H9931" t="str">
        <f>IFERROR(IF(RawData!H9933&lt;&gt;"", VLOOKUP(TRIM(RawData!H9933),PHCODE,2,FALSE), ""), "Other")</f>
        <v/>
      </c>
      <c r="I9931" t="str">
        <f>IFERROR(IF(RawData!I9933&lt;&gt;"", VLOOKUP(TRIM(RawData!I9933),PHCODE,2,FALSE), ""), "Other")</f>
        <v/>
      </c>
      <c r="J9931" t="str">
        <f>TRIM(RawData!L9933)</f>
        <v/>
      </c>
      <c r="K9931">
        <f>'Risk Calculation Tables'!AD9499</f>
        <v>0</v>
      </c>
      <c r="L9931" t="str">
        <f>TRIM(RawData!J9933)</f>
        <v/>
      </c>
      <c r="M9931" t="str">
        <f>TRIM(RawData!K9933)</f>
        <v/>
      </c>
    </row>
    <row r="9932" spans="1:13" x14ac:dyDescent="0.3">
      <c r="A9932">
        <f>RawData!A9934</f>
        <v>0</v>
      </c>
      <c r="B9932" t="str">
        <f>IF(RawData!B9934&lt;&gt;"", (VLOOKUP(RawData!B9934,AgeCat,2,TRUE)), "")</f>
        <v/>
      </c>
      <c r="C9932" t="str">
        <f>TRIM(RawData!C9934)</f>
        <v/>
      </c>
      <c r="D9932" s="4">
        <f>RawData!D9934</f>
        <v>0</v>
      </c>
      <c r="E9932">
        <f>RawData!E9934</f>
        <v>0</v>
      </c>
      <c r="F9932" t="str">
        <f>IFERROR(IF(RawData!F9934&lt;&gt;"", VLOOKUP(TRIM(RawData!F9934),ICD10Code,2,FALSE), ""), "Other")</f>
        <v/>
      </c>
      <c r="G9932" t="str">
        <f>IFERROR(IF(RawData!G9934&lt;&gt;"", VLOOKUP(TRIM(RawData!G9934),ICD10Code,2,FALSE), ""), "Other")</f>
        <v/>
      </c>
      <c r="H9932" t="str">
        <f>IFERROR(IF(RawData!H9934&lt;&gt;"", VLOOKUP(TRIM(RawData!H9934),PHCODE,2,FALSE), ""), "Other")</f>
        <v/>
      </c>
      <c r="I9932" t="str">
        <f>IFERROR(IF(RawData!I9934&lt;&gt;"", VLOOKUP(TRIM(RawData!I9934),PHCODE,2,FALSE), ""), "Other")</f>
        <v/>
      </c>
      <c r="J9932" t="str">
        <f>TRIM(RawData!L9934)</f>
        <v/>
      </c>
      <c r="K9932">
        <f>'Risk Calculation Tables'!AD9500</f>
        <v>0</v>
      </c>
      <c r="L9932" t="str">
        <f>TRIM(RawData!J9934)</f>
        <v/>
      </c>
      <c r="M9932" t="str">
        <f>TRIM(RawData!K9934)</f>
        <v/>
      </c>
    </row>
    <row r="9933" spans="1:13" x14ac:dyDescent="0.3">
      <c r="A9933">
        <f>RawData!A9935</f>
        <v>0</v>
      </c>
      <c r="B9933" t="str">
        <f>IF(RawData!B9935&lt;&gt;"", (VLOOKUP(RawData!B9935,AgeCat,2,TRUE)), "")</f>
        <v/>
      </c>
      <c r="C9933" t="str">
        <f>TRIM(RawData!C9935)</f>
        <v/>
      </c>
      <c r="D9933" s="4">
        <f>RawData!D9935</f>
        <v>0</v>
      </c>
      <c r="E9933">
        <f>RawData!E9935</f>
        <v>0</v>
      </c>
      <c r="F9933" t="str">
        <f>IFERROR(IF(RawData!F9935&lt;&gt;"", VLOOKUP(TRIM(RawData!F9935),ICD10Code,2,FALSE), ""), "Other")</f>
        <v/>
      </c>
      <c r="G9933" t="str">
        <f>IFERROR(IF(RawData!G9935&lt;&gt;"", VLOOKUP(TRIM(RawData!G9935),ICD10Code,2,FALSE), ""), "Other")</f>
        <v/>
      </c>
      <c r="H9933" t="str">
        <f>IFERROR(IF(RawData!H9935&lt;&gt;"", VLOOKUP(TRIM(RawData!H9935),PHCODE,2,FALSE), ""), "Other")</f>
        <v/>
      </c>
      <c r="I9933" t="str">
        <f>IFERROR(IF(RawData!I9935&lt;&gt;"", VLOOKUP(TRIM(RawData!I9935),PHCODE,2,FALSE), ""), "Other")</f>
        <v/>
      </c>
      <c r="J9933" t="str">
        <f>TRIM(RawData!L9935)</f>
        <v/>
      </c>
      <c r="K9933">
        <f>'Risk Calculation Tables'!AD9501</f>
        <v>0</v>
      </c>
      <c r="L9933" t="str">
        <f>TRIM(RawData!J9935)</f>
        <v/>
      </c>
      <c r="M9933" t="str">
        <f>TRIM(RawData!K9935)</f>
        <v/>
      </c>
    </row>
    <row r="9934" spans="1:13" x14ac:dyDescent="0.3">
      <c r="A9934">
        <f>RawData!A9936</f>
        <v>0</v>
      </c>
      <c r="B9934" t="str">
        <f>IF(RawData!B9936&lt;&gt;"", (VLOOKUP(RawData!B9936,AgeCat,2,TRUE)), "")</f>
        <v/>
      </c>
      <c r="C9934" t="str">
        <f>TRIM(RawData!C9936)</f>
        <v/>
      </c>
      <c r="D9934" s="4">
        <f>RawData!D9936</f>
        <v>0</v>
      </c>
      <c r="E9934">
        <f>RawData!E9936</f>
        <v>0</v>
      </c>
      <c r="F9934" t="str">
        <f>IFERROR(IF(RawData!F9936&lt;&gt;"", VLOOKUP(TRIM(RawData!F9936),ICD10Code,2,FALSE), ""), "Other")</f>
        <v/>
      </c>
      <c r="G9934" t="str">
        <f>IFERROR(IF(RawData!G9936&lt;&gt;"", VLOOKUP(TRIM(RawData!G9936),ICD10Code,2,FALSE), ""), "Other")</f>
        <v/>
      </c>
      <c r="H9934" t="str">
        <f>IFERROR(IF(RawData!H9936&lt;&gt;"", VLOOKUP(TRIM(RawData!H9936),PHCODE,2,FALSE), ""), "Other")</f>
        <v/>
      </c>
      <c r="I9934" t="str">
        <f>IFERROR(IF(RawData!I9936&lt;&gt;"", VLOOKUP(TRIM(RawData!I9936),PHCODE,2,FALSE), ""), "Other")</f>
        <v/>
      </c>
      <c r="J9934" t="str">
        <f>TRIM(RawData!L9936)</f>
        <v/>
      </c>
      <c r="K9934">
        <f>'Risk Calculation Tables'!AD9502</f>
        <v>0</v>
      </c>
      <c r="L9934" t="str">
        <f>TRIM(RawData!J9936)</f>
        <v/>
      </c>
      <c r="M9934" t="str">
        <f>TRIM(RawData!K9936)</f>
        <v/>
      </c>
    </row>
    <row r="9935" spans="1:13" x14ac:dyDescent="0.3">
      <c r="A9935">
        <f>RawData!A9937</f>
        <v>0</v>
      </c>
      <c r="B9935" t="str">
        <f>IF(RawData!B9937&lt;&gt;"", (VLOOKUP(RawData!B9937,AgeCat,2,TRUE)), "")</f>
        <v/>
      </c>
      <c r="C9935" t="str">
        <f>TRIM(RawData!C9937)</f>
        <v/>
      </c>
      <c r="D9935" s="4">
        <f>RawData!D9937</f>
        <v>0</v>
      </c>
      <c r="E9935">
        <f>RawData!E9937</f>
        <v>0</v>
      </c>
      <c r="F9935" t="str">
        <f>IFERROR(IF(RawData!F9937&lt;&gt;"", VLOOKUP(TRIM(RawData!F9937),ICD10Code,2,FALSE), ""), "Other")</f>
        <v/>
      </c>
      <c r="G9935" t="str">
        <f>IFERROR(IF(RawData!G9937&lt;&gt;"", VLOOKUP(TRIM(RawData!G9937),ICD10Code,2,FALSE), ""), "Other")</f>
        <v/>
      </c>
      <c r="H9935" t="str">
        <f>IFERROR(IF(RawData!H9937&lt;&gt;"", VLOOKUP(TRIM(RawData!H9937),PHCODE,2,FALSE), ""), "Other")</f>
        <v/>
      </c>
      <c r="I9935" t="str">
        <f>IFERROR(IF(RawData!I9937&lt;&gt;"", VLOOKUP(TRIM(RawData!I9937),PHCODE,2,FALSE), ""), "Other")</f>
        <v/>
      </c>
      <c r="J9935" t="str">
        <f>TRIM(RawData!L9937)</f>
        <v/>
      </c>
      <c r="K9935">
        <f>'Risk Calculation Tables'!AD9503</f>
        <v>0</v>
      </c>
      <c r="L9935" t="str">
        <f>TRIM(RawData!J9937)</f>
        <v/>
      </c>
      <c r="M9935" t="str">
        <f>TRIM(RawData!K9937)</f>
        <v/>
      </c>
    </row>
    <row r="9936" spans="1:13" x14ac:dyDescent="0.3">
      <c r="A9936">
        <f>RawData!A9938</f>
        <v>0</v>
      </c>
      <c r="B9936" t="str">
        <f>IF(RawData!B9938&lt;&gt;"", (VLOOKUP(RawData!B9938,AgeCat,2,TRUE)), "")</f>
        <v/>
      </c>
      <c r="C9936" t="str">
        <f>TRIM(RawData!C9938)</f>
        <v/>
      </c>
      <c r="D9936" s="4">
        <f>RawData!D9938</f>
        <v>0</v>
      </c>
      <c r="E9936">
        <f>RawData!E9938</f>
        <v>0</v>
      </c>
      <c r="F9936" t="str">
        <f>IFERROR(IF(RawData!F9938&lt;&gt;"", VLOOKUP(TRIM(RawData!F9938),ICD10Code,2,FALSE), ""), "Other")</f>
        <v/>
      </c>
      <c r="G9936" t="str">
        <f>IFERROR(IF(RawData!G9938&lt;&gt;"", VLOOKUP(TRIM(RawData!G9938),ICD10Code,2,FALSE), ""), "Other")</f>
        <v/>
      </c>
      <c r="H9936" t="str">
        <f>IFERROR(IF(RawData!H9938&lt;&gt;"", VLOOKUP(TRIM(RawData!H9938),PHCODE,2,FALSE), ""), "Other")</f>
        <v/>
      </c>
      <c r="I9936" t="str">
        <f>IFERROR(IF(RawData!I9938&lt;&gt;"", VLOOKUP(TRIM(RawData!I9938),PHCODE,2,FALSE), ""), "Other")</f>
        <v/>
      </c>
      <c r="J9936" t="str">
        <f>TRIM(RawData!L9938)</f>
        <v/>
      </c>
      <c r="K9936">
        <f>'Risk Calculation Tables'!AD9504</f>
        <v>0</v>
      </c>
      <c r="L9936" t="str">
        <f>TRIM(RawData!J9938)</f>
        <v/>
      </c>
      <c r="M9936" t="str">
        <f>TRIM(RawData!K9938)</f>
        <v/>
      </c>
    </row>
    <row r="9937" spans="1:13" x14ac:dyDescent="0.3">
      <c r="A9937">
        <f>RawData!A9939</f>
        <v>0</v>
      </c>
      <c r="B9937" t="str">
        <f>IF(RawData!B9939&lt;&gt;"", (VLOOKUP(RawData!B9939,AgeCat,2,TRUE)), "")</f>
        <v/>
      </c>
      <c r="C9937" t="str">
        <f>TRIM(RawData!C9939)</f>
        <v/>
      </c>
      <c r="D9937" s="4">
        <f>RawData!D9939</f>
        <v>0</v>
      </c>
      <c r="E9937">
        <f>RawData!E9939</f>
        <v>0</v>
      </c>
      <c r="F9937" t="str">
        <f>IFERROR(IF(RawData!F9939&lt;&gt;"", VLOOKUP(TRIM(RawData!F9939),ICD10Code,2,FALSE), ""), "Other")</f>
        <v/>
      </c>
      <c r="G9937" t="str">
        <f>IFERROR(IF(RawData!G9939&lt;&gt;"", VLOOKUP(TRIM(RawData!G9939),ICD10Code,2,FALSE), ""), "Other")</f>
        <v/>
      </c>
      <c r="H9937" t="str">
        <f>IFERROR(IF(RawData!H9939&lt;&gt;"", VLOOKUP(TRIM(RawData!H9939),PHCODE,2,FALSE), ""), "Other")</f>
        <v/>
      </c>
      <c r="I9937" t="str">
        <f>IFERROR(IF(RawData!I9939&lt;&gt;"", VLOOKUP(TRIM(RawData!I9939),PHCODE,2,FALSE), ""), "Other")</f>
        <v/>
      </c>
      <c r="J9937" t="str">
        <f>TRIM(RawData!L9939)</f>
        <v/>
      </c>
      <c r="K9937">
        <f>'Risk Calculation Tables'!AD9505</f>
        <v>0</v>
      </c>
      <c r="L9937" t="str">
        <f>TRIM(RawData!J9939)</f>
        <v/>
      </c>
      <c r="M9937" t="str">
        <f>TRIM(RawData!K9939)</f>
        <v/>
      </c>
    </row>
    <row r="9938" spans="1:13" x14ac:dyDescent="0.3">
      <c r="A9938">
        <f>RawData!A9940</f>
        <v>0</v>
      </c>
      <c r="B9938" t="str">
        <f>IF(RawData!B9940&lt;&gt;"", (VLOOKUP(RawData!B9940,AgeCat,2,TRUE)), "")</f>
        <v/>
      </c>
      <c r="C9938" t="str">
        <f>TRIM(RawData!C9940)</f>
        <v/>
      </c>
      <c r="D9938" s="4">
        <f>RawData!D9940</f>
        <v>0</v>
      </c>
      <c r="E9938">
        <f>RawData!E9940</f>
        <v>0</v>
      </c>
      <c r="F9938" t="str">
        <f>IFERROR(IF(RawData!F9940&lt;&gt;"", VLOOKUP(TRIM(RawData!F9940),ICD10Code,2,FALSE), ""), "Other")</f>
        <v/>
      </c>
      <c r="G9938" t="str">
        <f>IFERROR(IF(RawData!G9940&lt;&gt;"", VLOOKUP(TRIM(RawData!G9940),ICD10Code,2,FALSE), ""), "Other")</f>
        <v/>
      </c>
      <c r="H9938" t="str">
        <f>IFERROR(IF(RawData!H9940&lt;&gt;"", VLOOKUP(TRIM(RawData!H9940),PHCODE,2,FALSE), ""), "Other")</f>
        <v/>
      </c>
      <c r="I9938" t="str">
        <f>IFERROR(IF(RawData!I9940&lt;&gt;"", VLOOKUP(TRIM(RawData!I9940),PHCODE,2,FALSE), ""), "Other")</f>
        <v/>
      </c>
      <c r="J9938" t="str">
        <f>TRIM(RawData!L9940)</f>
        <v/>
      </c>
      <c r="K9938">
        <f>'Risk Calculation Tables'!AD9506</f>
        <v>0</v>
      </c>
      <c r="L9938" t="str">
        <f>TRIM(RawData!J9940)</f>
        <v/>
      </c>
      <c r="M9938" t="str">
        <f>TRIM(RawData!K9940)</f>
        <v/>
      </c>
    </row>
    <row r="9939" spans="1:13" x14ac:dyDescent="0.3">
      <c r="A9939">
        <f>RawData!A9941</f>
        <v>0</v>
      </c>
      <c r="B9939" t="str">
        <f>IF(RawData!B9941&lt;&gt;"", (VLOOKUP(RawData!B9941,AgeCat,2,TRUE)), "")</f>
        <v/>
      </c>
      <c r="C9939" t="str">
        <f>TRIM(RawData!C9941)</f>
        <v/>
      </c>
      <c r="D9939" s="4">
        <f>RawData!D9941</f>
        <v>0</v>
      </c>
      <c r="E9939">
        <f>RawData!E9941</f>
        <v>0</v>
      </c>
      <c r="F9939" t="str">
        <f>IFERROR(IF(RawData!F9941&lt;&gt;"", VLOOKUP(TRIM(RawData!F9941),ICD10Code,2,FALSE), ""), "Other")</f>
        <v/>
      </c>
      <c r="G9939" t="str">
        <f>IFERROR(IF(RawData!G9941&lt;&gt;"", VLOOKUP(TRIM(RawData!G9941),ICD10Code,2,FALSE), ""), "Other")</f>
        <v/>
      </c>
      <c r="H9939" t="str">
        <f>IFERROR(IF(RawData!H9941&lt;&gt;"", VLOOKUP(TRIM(RawData!H9941),PHCODE,2,FALSE), ""), "Other")</f>
        <v/>
      </c>
      <c r="I9939" t="str">
        <f>IFERROR(IF(RawData!I9941&lt;&gt;"", VLOOKUP(TRIM(RawData!I9941),PHCODE,2,FALSE), ""), "Other")</f>
        <v/>
      </c>
      <c r="J9939" t="str">
        <f>TRIM(RawData!L9941)</f>
        <v/>
      </c>
      <c r="K9939">
        <f>'Risk Calculation Tables'!AD9507</f>
        <v>0</v>
      </c>
      <c r="L9939" t="str">
        <f>TRIM(RawData!J9941)</f>
        <v/>
      </c>
      <c r="M9939" t="str">
        <f>TRIM(RawData!K9941)</f>
        <v/>
      </c>
    </row>
    <row r="9940" spans="1:13" x14ac:dyDescent="0.3">
      <c r="A9940">
        <f>RawData!A9942</f>
        <v>0</v>
      </c>
      <c r="B9940" t="str">
        <f>IF(RawData!B9942&lt;&gt;"", (VLOOKUP(RawData!B9942,AgeCat,2,TRUE)), "")</f>
        <v/>
      </c>
      <c r="C9940" t="str">
        <f>TRIM(RawData!C9942)</f>
        <v/>
      </c>
      <c r="D9940" s="4">
        <f>RawData!D9942</f>
        <v>0</v>
      </c>
      <c r="E9940">
        <f>RawData!E9942</f>
        <v>0</v>
      </c>
      <c r="F9940" t="str">
        <f>IFERROR(IF(RawData!F9942&lt;&gt;"", VLOOKUP(TRIM(RawData!F9942),ICD10Code,2,FALSE), ""), "Other")</f>
        <v/>
      </c>
      <c r="G9940" t="str">
        <f>IFERROR(IF(RawData!G9942&lt;&gt;"", VLOOKUP(TRIM(RawData!G9942),ICD10Code,2,FALSE), ""), "Other")</f>
        <v/>
      </c>
      <c r="H9940" t="str">
        <f>IFERROR(IF(RawData!H9942&lt;&gt;"", VLOOKUP(TRIM(RawData!H9942),PHCODE,2,FALSE), ""), "Other")</f>
        <v/>
      </c>
      <c r="I9940" t="str">
        <f>IFERROR(IF(RawData!I9942&lt;&gt;"", VLOOKUP(TRIM(RawData!I9942),PHCODE,2,FALSE), ""), "Other")</f>
        <v/>
      </c>
      <c r="J9940" t="str">
        <f>TRIM(RawData!L9942)</f>
        <v/>
      </c>
      <c r="K9940">
        <f>'Risk Calculation Tables'!AD9508</f>
        <v>0</v>
      </c>
      <c r="L9940" t="str">
        <f>TRIM(RawData!J9942)</f>
        <v/>
      </c>
      <c r="M9940" t="str">
        <f>TRIM(RawData!K9942)</f>
        <v/>
      </c>
    </row>
    <row r="9941" spans="1:13" x14ac:dyDescent="0.3">
      <c r="A9941">
        <f>RawData!A9943</f>
        <v>0</v>
      </c>
      <c r="B9941" t="str">
        <f>IF(RawData!B9943&lt;&gt;"", (VLOOKUP(RawData!B9943,AgeCat,2,TRUE)), "")</f>
        <v/>
      </c>
      <c r="C9941" t="str">
        <f>TRIM(RawData!C9943)</f>
        <v/>
      </c>
      <c r="D9941" s="4">
        <f>RawData!D9943</f>
        <v>0</v>
      </c>
      <c r="E9941">
        <f>RawData!E9943</f>
        <v>0</v>
      </c>
      <c r="F9941" t="str">
        <f>IFERROR(IF(RawData!F9943&lt;&gt;"", VLOOKUP(TRIM(RawData!F9943),ICD10Code,2,FALSE), ""), "Other")</f>
        <v/>
      </c>
      <c r="G9941" t="str">
        <f>IFERROR(IF(RawData!G9943&lt;&gt;"", VLOOKUP(TRIM(RawData!G9943),ICD10Code,2,FALSE), ""), "Other")</f>
        <v/>
      </c>
      <c r="H9941" t="str">
        <f>IFERROR(IF(RawData!H9943&lt;&gt;"", VLOOKUP(TRIM(RawData!H9943),PHCODE,2,FALSE), ""), "Other")</f>
        <v/>
      </c>
      <c r="I9941" t="str">
        <f>IFERROR(IF(RawData!I9943&lt;&gt;"", VLOOKUP(TRIM(RawData!I9943),PHCODE,2,FALSE), ""), "Other")</f>
        <v/>
      </c>
      <c r="J9941" t="str">
        <f>TRIM(RawData!L9943)</f>
        <v/>
      </c>
      <c r="K9941">
        <f>'Risk Calculation Tables'!AD9509</f>
        <v>0</v>
      </c>
      <c r="L9941" t="str">
        <f>TRIM(RawData!J9943)</f>
        <v/>
      </c>
      <c r="M9941" t="str">
        <f>TRIM(RawData!K9943)</f>
        <v/>
      </c>
    </row>
    <row r="9942" spans="1:13" x14ac:dyDescent="0.3">
      <c r="A9942">
        <f>RawData!A9944</f>
        <v>0</v>
      </c>
      <c r="B9942" t="str">
        <f>IF(RawData!B9944&lt;&gt;"", (VLOOKUP(RawData!B9944,AgeCat,2,TRUE)), "")</f>
        <v/>
      </c>
      <c r="C9942" t="str">
        <f>TRIM(RawData!C9944)</f>
        <v/>
      </c>
      <c r="D9942" s="4">
        <f>RawData!D9944</f>
        <v>0</v>
      </c>
      <c r="E9942">
        <f>RawData!E9944</f>
        <v>0</v>
      </c>
      <c r="F9942" t="str">
        <f>IFERROR(IF(RawData!F9944&lt;&gt;"", VLOOKUP(TRIM(RawData!F9944),ICD10Code,2,FALSE), ""), "Other")</f>
        <v/>
      </c>
      <c r="G9942" t="str">
        <f>IFERROR(IF(RawData!G9944&lt;&gt;"", VLOOKUP(TRIM(RawData!G9944),ICD10Code,2,FALSE), ""), "Other")</f>
        <v/>
      </c>
      <c r="H9942" t="str">
        <f>IFERROR(IF(RawData!H9944&lt;&gt;"", VLOOKUP(TRIM(RawData!H9944),PHCODE,2,FALSE), ""), "Other")</f>
        <v/>
      </c>
      <c r="I9942" t="str">
        <f>IFERROR(IF(RawData!I9944&lt;&gt;"", VLOOKUP(TRIM(RawData!I9944),PHCODE,2,FALSE), ""), "Other")</f>
        <v/>
      </c>
      <c r="J9942" t="str">
        <f>TRIM(RawData!L9944)</f>
        <v/>
      </c>
      <c r="K9942">
        <f>'Risk Calculation Tables'!AD9510</f>
        <v>0</v>
      </c>
      <c r="L9942" t="str">
        <f>TRIM(RawData!J9944)</f>
        <v/>
      </c>
      <c r="M9942" t="str">
        <f>TRIM(RawData!K9944)</f>
        <v/>
      </c>
    </row>
    <row r="9943" spans="1:13" x14ac:dyDescent="0.3">
      <c r="A9943">
        <f>RawData!A9945</f>
        <v>0</v>
      </c>
      <c r="B9943" t="str">
        <f>IF(RawData!B9945&lt;&gt;"", (VLOOKUP(RawData!B9945,AgeCat,2,TRUE)), "")</f>
        <v/>
      </c>
      <c r="C9943" t="str">
        <f>TRIM(RawData!C9945)</f>
        <v/>
      </c>
      <c r="D9943" s="4">
        <f>RawData!D9945</f>
        <v>0</v>
      </c>
      <c r="E9943">
        <f>RawData!E9945</f>
        <v>0</v>
      </c>
      <c r="F9943" t="str">
        <f>IFERROR(IF(RawData!F9945&lt;&gt;"", VLOOKUP(TRIM(RawData!F9945),ICD10Code,2,FALSE), ""), "Other")</f>
        <v/>
      </c>
      <c r="G9943" t="str">
        <f>IFERROR(IF(RawData!G9945&lt;&gt;"", VLOOKUP(TRIM(RawData!G9945),ICD10Code,2,FALSE), ""), "Other")</f>
        <v/>
      </c>
      <c r="H9943" t="str">
        <f>IFERROR(IF(RawData!H9945&lt;&gt;"", VLOOKUP(TRIM(RawData!H9945),PHCODE,2,FALSE), ""), "Other")</f>
        <v/>
      </c>
      <c r="I9943" t="str">
        <f>IFERROR(IF(RawData!I9945&lt;&gt;"", VLOOKUP(TRIM(RawData!I9945),PHCODE,2,FALSE), ""), "Other")</f>
        <v/>
      </c>
      <c r="J9943" t="str">
        <f>TRIM(RawData!L9945)</f>
        <v/>
      </c>
      <c r="K9943">
        <f>'Risk Calculation Tables'!AD9511</f>
        <v>0</v>
      </c>
      <c r="L9943" t="str">
        <f>TRIM(RawData!J9945)</f>
        <v/>
      </c>
      <c r="M9943" t="str">
        <f>TRIM(RawData!K9945)</f>
        <v/>
      </c>
    </row>
    <row r="9944" spans="1:13" x14ac:dyDescent="0.3">
      <c r="A9944">
        <f>RawData!A9946</f>
        <v>0</v>
      </c>
      <c r="B9944" t="str">
        <f>IF(RawData!B9946&lt;&gt;"", (VLOOKUP(RawData!B9946,AgeCat,2,TRUE)), "")</f>
        <v/>
      </c>
      <c r="C9944" t="str">
        <f>TRIM(RawData!C9946)</f>
        <v/>
      </c>
      <c r="D9944" s="4">
        <f>RawData!D9946</f>
        <v>0</v>
      </c>
      <c r="E9944">
        <f>RawData!E9946</f>
        <v>0</v>
      </c>
      <c r="F9944" t="str">
        <f>IFERROR(IF(RawData!F9946&lt;&gt;"", VLOOKUP(TRIM(RawData!F9946),ICD10Code,2,FALSE), ""), "Other")</f>
        <v/>
      </c>
      <c r="G9944" t="str">
        <f>IFERROR(IF(RawData!G9946&lt;&gt;"", VLOOKUP(TRIM(RawData!G9946),ICD10Code,2,FALSE), ""), "Other")</f>
        <v/>
      </c>
      <c r="H9944" t="str">
        <f>IFERROR(IF(RawData!H9946&lt;&gt;"", VLOOKUP(TRIM(RawData!H9946),PHCODE,2,FALSE), ""), "Other")</f>
        <v/>
      </c>
      <c r="I9944" t="str">
        <f>IFERROR(IF(RawData!I9946&lt;&gt;"", VLOOKUP(TRIM(RawData!I9946),PHCODE,2,FALSE), ""), "Other")</f>
        <v/>
      </c>
      <c r="J9944" t="str">
        <f>TRIM(RawData!L9946)</f>
        <v/>
      </c>
      <c r="K9944">
        <f>'Risk Calculation Tables'!AD9512</f>
        <v>0</v>
      </c>
      <c r="L9944" t="str">
        <f>TRIM(RawData!J9946)</f>
        <v/>
      </c>
      <c r="M9944" t="str">
        <f>TRIM(RawData!K9946)</f>
        <v/>
      </c>
    </row>
    <row r="9945" spans="1:13" x14ac:dyDescent="0.3">
      <c r="A9945">
        <f>RawData!A9947</f>
        <v>0</v>
      </c>
      <c r="B9945" t="str">
        <f>IF(RawData!B9947&lt;&gt;"", (VLOOKUP(RawData!B9947,AgeCat,2,TRUE)), "")</f>
        <v/>
      </c>
      <c r="C9945" t="str">
        <f>TRIM(RawData!C9947)</f>
        <v/>
      </c>
      <c r="D9945" s="4">
        <f>RawData!D9947</f>
        <v>0</v>
      </c>
      <c r="E9945">
        <f>RawData!E9947</f>
        <v>0</v>
      </c>
      <c r="F9945" t="str">
        <f>IFERROR(IF(RawData!F9947&lt;&gt;"", VLOOKUP(TRIM(RawData!F9947),ICD10Code,2,FALSE), ""), "Other")</f>
        <v/>
      </c>
      <c r="G9945" t="str">
        <f>IFERROR(IF(RawData!G9947&lt;&gt;"", VLOOKUP(TRIM(RawData!G9947),ICD10Code,2,FALSE), ""), "Other")</f>
        <v/>
      </c>
      <c r="H9945" t="str">
        <f>IFERROR(IF(RawData!H9947&lt;&gt;"", VLOOKUP(TRIM(RawData!H9947),PHCODE,2,FALSE), ""), "Other")</f>
        <v/>
      </c>
      <c r="I9945" t="str">
        <f>IFERROR(IF(RawData!I9947&lt;&gt;"", VLOOKUP(TRIM(RawData!I9947),PHCODE,2,FALSE), ""), "Other")</f>
        <v/>
      </c>
      <c r="J9945" t="str">
        <f>TRIM(RawData!L9947)</f>
        <v/>
      </c>
      <c r="K9945">
        <f>'Risk Calculation Tables'!AD9513</f>
        <v>0</v>
      </c>
      <c r="L9945" t="str">
        <f>TRIM(RawData!J9947)</f>
        <v/>
      </c>
      <c r="M9945" t="str">
        <f>TRIM(RawData!K9947)</f>
        <v/>
      </c>
    </row>
    <row r="9946" spans="1:13" x14ac:dyDescent="0.3">
      <c r="A9946">
        <f>RawData!A9948</f>
        <v>0</v>
      </c>
      <c r="B9946" t="str">
        <f>IF(RawData!B9948&lt;&gt;"", (VLOOKUP(RawData!B9948,AgeCat,2,TRUE)), "")</f>
        <v/>
      </c>
      <c r="C9946" t="str">
        <f>TRIM(RawData!C9948)</f>
        <v/>
      </c>
      <c r="D9946" s="4">
        <f>RawData!D9948</f>
        <v>0</v>
      </c>
      <c r="E9946">
        <f>RawData!E9948</f>
        <v>0</v>
      </c>
      <c r="F9946" t="str">
        <f>IFERROR(IF(RawData!F9948&lt;&gt;"", VLOOKUP(TRIM(RawData!F9948),ICD10Code,2,FALSE), ""), "Other")</f>
        <v/>
      </c>
      <c r="G9946" t="str">
        <f>IFERROR(IF(RawData!G9948&lt;&gt;"", VLOOKUP(TRIM(RawData!G9948),ICD10Code,2,FALSE), ""), "Other")</f>
        <v/>
      </c>
      <c r="H9946" t="str">
        <f>IFERROR(IF(RawData!H9948&lt;&gt;"", VLOOKUP(TRIM(RawData!H9948),PHCODE,2,FALSE), ""), "Other")</f>
        <v/>
      </c>
      <c r="I9946" t="str">
        <f>IFERROR(IF(RawData!I9948&lt;&gt;"", VLOOKUP(TRIM(RawData!I9948),PHCODE,2,FALSE), ""), "Other")</f>
        <v/>
      </c>
      <c r="J9946" t="str">
        <f>TRIM(RawData!L9948)</f>
        <v/>
      </c>
      <c r="K9946">
        <f>'Risk Calculation Tables'!AD9514</f>
        <v>0</v>
      </c>
      <c r="L9946" t="str">
        <f>TRIM(RawData!J9948)</f>
        <v/>
      </c>
      <c r="M9946" t="str">
        <f>TRIM(RawData!K9948)</f>
        <v/>
      </c>
    </row>
    <row r="9947" spans="1:13" x14ac:dyDescent="0.3">
      <c r="A9947">
        <f>RawData!A9949</f>
        <v>0</v>
      </c>
      <c r="B9947" t="str">
        <f>IF(RawData!B9949&lt;&gt;"", (VLOOKUP(RawData!B9949,AgeCat,2,TRUE)), "")</f>
        <v/>
      </c>
      <c r="C9947" t="str">
        <f>TRIM(RawData!C9949)</f>
        <v/>
      </c>
      <c r="D9947" s="4">
        <f>RawData!D9949</f>
        <v>0</v>
      </c>
      <c r="E9947">
        <f>RawData!E9949</f>
        <v>0</v>
      </c>
      <c r="F9947" t="str">
        <f>IFERROR(IF(RawData!F9949&lt;&gt;"", VLOOKUP(TRIM(RawData!F9949),ICD10Code,2,FALSE), ""), "Other")</f>
        <v/>
      </c>
      <c r="G9947" t="str">
        <f>IFERROR(IF(RawData!G9949&lt;&gt;"", VLOOKUP(TRIM(RawData!G9949),ICD10Code,2,FALSE), ""), "Other")</f>
        <v/>
      </c>
      <c r="H9947" t="str">
        <f>IFERROR(IF(RawData!H9949&lt;&gt;"", VLOOKUP(TRIM(RawData!H9949),PHCODE,2,FALSE), ""), "Other")</f>
        <v/>
      </c>
      <c r="I9947" t="str">
        <f>IFERROR(IF(RawData!I9949&lt;&gt;"", VLOOKUP(TRIM(RawData!I9949),PHCODE,2,FALSE), ""), "Other")</f>
        <v/>
      </c>
      <c r="J9947" t="str">
        <f>TRIM(RawData!L9949)</f>
        <v/>
      </c>
      <c r="K9947">
        <f>'Risk Calculation Tables'!AD9515</f>
        <v>0</v>
      </c>
      <c r="L9947" t="str">
        <f>TRIM(RawData!J9949)</f>
        <v/>
      </c>
      <c r="M9947" t="str">
        <f>TRIM(RawData!K9949)</f>
        <v/>
      </c>
    </row>
    <row r="9948" spans="1:13" x14ac:dyDescent="0.3">
      <c r="A9948">
        <f>RawData!A9950</f>
        <v>0</v>
      </c>
      <c r="B9948" t="str">
        <f>IF(RawData!B9950&lt;&gt;"", (VLOOKUP(RawData!B9950,AgeCat,2,TRUE)), "")</f>
        <v/>
      </c>
      <c r="C9948" t="str">
        <f>TRIM(RawData!C9950)</f>
        <v/>
      </c>
      <c r="D9948" s="4">
        <f>RawData!D9950</f>
        <v>0</v>
      </c>
      <c r="E9948">
        <f>RawData!E9950</f>
        <v>0</v>
      </c>
      <c r="F9948" t="str">
        <f>IFERROR(IF(RawData!F9950&lt;&gt;"", VLOOKUP(TRIM(RawData!F9950),ICD10Code,2,FALSE), ""), "Other")</f>
        <v/>
      </c>
      <c r="G9948" t="str">
        <f>IFERROR(IF(RawData!G9950&lt;&gt;"", VLOOKUP(TRIM(RawData!G9950),ICD10Code,2,FALSE), ""), "Other")</f>
        <v/>
      </c>
      <c r="H9948" t="str">
        <f>IFERROR(IF(RawData!H9950&lt;&gt;"", VLOOKUP(TRIM(RawData!H9950),PHCODE,2,FALSE), ""), "Other")</f>
        <v/>
      </c>
      <c r="I9948" t="str">
        <f>IFERROR(IF(RawData!I9950&lt;&gt;"", VLOOKUP(TRIM(RawData!I9950),PHCODE,2,FALSE), ""), "Other")</f>
        <v/>
      </c>
      <c r="J9948" t="str">
        <f>TRIM(RawData!L9950)</f>
        <v/>
      </c>
      <c r="K9948">
        <f>'Risk Calculation Tables'!AD9516</f>
        <v>0</v>
      </c>
      <c r="L9948" t="str">
        <f>TRIM(RawData!J9950)</f>
        <v/>
      </c>
      <c r="M9948" t="str">
        <f>TRIM(RawData!K9950)</f>
        <v/>
      </c>
    </row>
    <row r="9949" spans="1:13" x14ac:dyDescent="0.3">
      <c r="A9949">
        <f>RawData!A9951</f>
        <v>0</v>
      </c>
      <c r="B9949" t="str">
        <f>IF(RawData!B9951&lt;&gt;"", (VLOOKUP(RawData!B9951,AgeCat,2,TRUE)), "")</f>
        <v/>
      </c>
      <c r="C9949" t="str">
        <f>TRIM(RawData!C9951)</f>
        <v/>
      </c>
      <c r="D9949" s="4">
        <f>RawData!D9951</f>
        <v>0</v>
      </c>
      <c r="E9949">
        <f>RawData!E9951</f>
        <v>0</v>
      </c>
      <c r="F9949" t="str">
        <f>IFERROR(IF(RawData!F9951&lt;&gt;"", VLOOKUP(TRIM(RawData!F9951),ICD10Code,2,FALSE), ""), "Other")</f>
        <v/>
      </c>
      <c r="G9949" t="str">
        <f>IFERROR(IF(RawData!G9951&lt;&gt;"", VLOOKUP(TRIM(RawData!G9951),ICD10Code,2,FALSE), ""), "Other")</f>
        <v/>
      </c>
      <c r="H9949" t="str">
        <f>IFERROR(IF(RawData!H9951&lt;&gt;"", VLOOKUP(TRIM(RawData!H9951),PHCODE,2,FALSE), ""), "Other")</f>
        <v/>
      </c>
      <c r="I9949" t="str">
        <f>IFERROR(IF(RawData!I9951&lt;&gt;"", VLOOKUP(TRIM(RawData!I9951),PHCODE,2,FALSE), ""), "Other")</f>
        <v/>
      </c>
      <c r="J9949" t="str">
        <f>TRIM(RawData!L9951)</f>
        <v/>
      </c>
      <c r="K9949">
        <f>'Risk Calculation Tables'!AD9517</f>
        <v>0</v>
      </c>
      <c r="L9949" t="str">
        <f>TRIM(RawData!J9951)</f>
        <v/>
      </c>
      <c r="M9949" t="str">
        <f>TRIM(RawData!K9951)</f>
        <v/>
      </c>
    </row>
    <row r="9950" spans="1:13" x14ac:dyDescent="0.3">
      <c r="A9950">
        <f>RawData!A9952</f>
        <v>0</v>
      </c>
      <c r="B9950" t="str">
        <f>IF(RawData!B9952&lt;&gt;"", (VLOOKUP(RawData!B9952,AgeCat,2,TRUE)), "")</f>
        <v/>
      </c>
      <c r="C9950" t="str">
        <f>TRIM(RawData!C9952)</f>
        <v/>
      </c>
      <c r="D9950" s="4">
        <f>RawData!D9952</f>
        <v>0</v>
      </c>
      <c r="E9950">
        <f>RawData!E9952</f>
        <v>0</v>
      </c>
      <c r="F9950" t="str">
        <f>IFERROR(IF(RawData!F9952&lt;&gt;"", VLOOKUP(TRIM(RawData!F9952),ICD10Code,2,FALSE), ""), "Other")</f>
        <v/>
      </c>
      <c r="G9950" t="str">
        <f>IFERROR(IF(RawData!G9952&lt;&gt;"", VLOOKUP(TRIM(RawData!G9952),ICD10Code,2,FALSE), ""), "Other")</f>
        <v/>
      </c>
      <c r="H9950" t="str">
        <f>IFERROR(IF(RawData!H9952&lt;&gt;"", VLOOKUP(TRIM(RawData!H9952),PHCODE,2,FALSE), ""), "Other")</f>
        <v/>
      </c>
      <c r="I9950" t="str">
        <f>IFERROR(IF(RawData!I9952&lt;&gt;"", VLOOKUP(TRIM(RawData!I9952),PHCODE,2,FALSE), ""), "Other")</f>
        <v/>
      </c>
      <c r="J9950" t="str">
        <f>TRIM(RawData!L9952)</f>
        <v/>
      </c>
      <c r="K9950">
        <f>'Risk Calculation Tables'!AD9518</f>
        <v>0</v>
      </c>
      <c r="L9950" t="str">
        <f>TRIM(RawData!J9952)</f>
        <v/>
      </c>
      <c r="M9950" t="str">
        <f>TRIM(RawData!K9952)</f>
        <v/>
      </c>
    </row>
    <row r="9951" spans="1:13" x14ac:dyDescent="0.3">
      <c r="A9951">
        <f>RawData!A9953</f>
        <v>0</v>
      </c>
      <c r="B9951" t="str">
        <f>IF(RawData!B9953&lt;&gt;"", (VLOOKUP(RawData!B9953,AgeCat,2,TRUE)), "")</f>
        <v/>
      </c>
      <c r="C9951" t="str">
        <f>TRIM(RawData!C9953)</f>
        <v/>
      </c>
      <c r="D9951" s="4">
        <f>RawData!D9953</f>
        <v>0</v>
      </c>
      <c r="E9951">
        <f>RawData!E9953</f>
        <v>0</v>
      </c>
      <c r="F9951" t="str">
        <f>IFERROR(IF(RawData!F9953&lt;&gt;"", VLOOKUP(TRIM(RawData!F9953),ICD10Code,2,FALSE), ""), "Other")</f>
        <v/>
      </c>
      <c r="G9951" t="str">
        <f>IFERROR(IF(RawData!G9953&lt;&gt;"", VLOOKUP(TRIM(RawData!G9953),ICD10Code,2,FALSE), ""), "Other")</f>
        <v/>
      </c>
      <c r="H9951" t="str">
        <f>IFERROR(IF(RawData!H9953&lt;&gt;"", VLOOKUP(TRIM(RawData!H9953),PHCODE,2,FALSE), ""), "Other")</f>
        <v/>
      </c>
      <c r="I9951" t="str">
        <f>IFERROR(IF(RawData!I9953&lt;&gt;"", VLOOKUP(TRIM(RawData!I9953),PHCODE,2,FALSE), ""), "Other")</f>
        <v/>
      </c>
      <c r="J9951" t="str">
        <f>TRIM(RawData!L9953)</f>
        <v/>
      </c>
      <c r="K9951">
        <f>'Risk Calculation Tables'!AD9519</f>
        <v>0</v>
      </c>
      <c r="L9951" t="str">
        <f>TRIM(RawData!J9953)</f>
        <v/>
      </c>
      <c r="M9951" t="str">
        <f>TRIM(RawData!K9953)</f>
        <v/>
      </c>
    </row>
    <row r="9952" spans="1:13" x14ac:dyDescent="0.3">
      <c r="A9952">
        <f>RawData!A9954</f>
        <v>0</v>
      </c>
      <c r="B9952" t="str">
        <f>IF(RawData!B9954&lt;&gt;"", (VLOOKUP(RawData!B9954,AgeCat,2,TRUE)), "")</f>
        <v/>
      </c>
      <c r="C9952" t="str">
        <f>TRIM(RawData!C9954)</f>
        <v/>
      </c>
      <c r="D9952" s="4">
        <f>RawData!D9954</f>
        <v>0</v>
      </c>
      <c r="E9952">
        <f>RawData!E9954</f>
        <v>0</v>
      </c>
      <c r="F9952" t="str">
        <f>IFERROR(IF(RawData!F9954&lt;&gt;"", VLOOKUP(TRIM(RawData!F9954),ICD10Code,2,FALSE), ""), "Other")</f>
        <v/>
      </c>
      <c r="G9952" t="str">
        <f>IFERROR(IF(RawData!G9954&lt;&gt;"", VLOOKUP(TRIM(RawData!G9954),ICD10Code,2,FALSE), ""), "Other")</f>
        <v/>
      </c>
      <c r="H9952" t="str">
        <f>IFERROR(IF(RawData!H9954&lt;&gt;"", VLOOKUP(TRIM(RawData!H9954),PHCODE,2,FALSE), ""), "Other")</f>
        <v/>
      </c>
      <c r="I9952" t="str">
        <f>IFERROR(IF(RawData!I9954&lt;&gt;"", VLOOKUP(TRIM(RawData!I9954),PHCODE,2,FALSE), ""), "Other")</f>
        <v/>
      </c>
      <c r="J9952" t="str">
        <f>TRIM(RawData!L9954)</f>
        <v/>
      </c>
      <c r="K9952">
        <f>'Risk Calculation Tables'!AD9520</f>
        <v>0</v>
      </c>
      <c r="L9952" t="str">
        <f>TRIM(RawData!J9954)</f>
        <v/>
      </c>
      <c r="M9952" t="str">
        <f>TRIM(RawData!K9954)</f>
        <v/>
      </c>
    </row>
    <row r="9953" spans="1:13" x14ac:dyDescent="0.3">
      <c r="A9953">
        <f>RawData!A9955</f>
        <v>0</v>
      </c>
      <c r="B9953" t="str">
        <f>IF(RawData!B9955&lt;&gt;"", (VLOOKUP(RawData!B9955,AgeCat,2,TRUE)), "")</f>
        <v/>
      </c>
      <c r="C9953" t="str">
        <f>TRIM(RawData!C9955)</f>
        <v/>
      </c>
      <c r="D9953" s="4">
        <f>RawData!D9955</f>
        <v>0</v>
      </c>
      <c r="E9953">
        <f>RawData!E9955</f>
        <v>0</v>
      </c>
      <c r="F9953" t="str">
        <f>IFERROR(IF(RawData!F9955&lt;&gt;"", VLOOKUP(TRIM(RawData!F9955),ICD10Code,2,FALSE), ""), "Other")</f>
        <v/>
      </c>
      <c r="G9953" t="str">
        <f>IFERROR(IF(RawData!G9955&lt;&gt;"", VLOOKUP(TRIM(RawData!G9955),ICD10Code,2,FALSE), ""), "Other")</f>
        <v/>
      </c>
      <c r="H9953" t="str">
        <f>IFERROR(IF(RawData!H9955&lt;&gt;"", VLOOKUP(TRIM(RawData!H9955),PHCODE,2,FALSE), ""), "Other")</f>
        <v/>
      </c>
      <c r="I9953" t="str">
        <f>IFERROR(IF(RawData!I9955&lt;&gt;"", VLOOKUP(TRIM(RawData!I9955),PHCODE,2,FALSE), ""), "Other")</f>
        <v/>
      </c>
      <c r="J9953" t="str">
        <f>TRIM(RawData!L9955)</f>
        <v/>
      </c>
      <c r="K9953">
        <f>'Risk Calculation Tables'!AD9521</f>
        <v>0</v>
      </c>
      <c r="L9953" t="str">
        <f>TRIM(RawData!J9955)</f>
        <v/>
      </c>
      <c r="M9953" t="str">
        <f>TRIM(RawData!K9955)</f>
        <v/>
      </c>
    </row>
    <row r="9954" spans="1:13" x14ac:dyDescent="0.3">
      <c r="A9954">
        <f>RawData!A9956</f>
        <v>0</v>
      </c>
      <c r="B9954" t="str">
        <f>IF(RawData!B9956&lt;&gt;"", (VLOOKUP(RawData!B9956,AgeCat,2,TRUE)), "")</f>
        <v/>
      </c>
      <c r="C9954" t="str">
        <f>TRIM(RawData!C9956)</f>
        <v/>
      </c>
      <c r="D9954" s="4">
        <f>RawData!D9956</f>
        <v>0</v>
      </c>
      <c r="E9954">
        <f>RawData!E9956</f>
        <v>0</v>
      </c>
      <c r="F9954" t="str">
        <f>IFERROR(IF(RawData!F9956&lt;&gt;"", VLOOKUP(TRIM(RawData!F9956),ICD10Code,2,FALSE), ""), "Other")</f>
        <v/>
      </c>
      <c r="G9954" t="str">
        <f>IFERROR(IF(RawData!G9956&lt;&gt;"", VLOOKUP(TRIM(RawData!G9956),ICD10Code,2,FALSE), ""), "Other")</f>
        <v/>
      </c>
      <c r="H9954" t="str">
        <f>IFERROR(IF(RawData!H9956&lt;&gt;"", VLOOKUP(TRIM(RawData!H9956),PHCODE,2,FALSE), ""), "Other")</f>
        <v/>
      </c>
      <c r="I9954" t="str">
        <f>IFERROR(IF(RawData!I9956&lt;&gt;"", VLOOKUP(TRIM(RawData!I9956),PHCODE,2,FALSE), ""), "Other")</f>
        <v/>
      </c>
      <c r="J9954" t="str">
        <f>TRIM(RawData!L9956)</f>
        <v/>
      </c>
      <c r="K9954">
        <f>'Risk Calculation Tables'!AD9522</f>
        <v>0</v>
      </c>
      <c r="L9954" t="str">
        <f>TRIM(RawData!J9956)</f>
        <v/>
      </c>
      <c r="M9954" t="str">
        <f>TRIM(RawData!K9956)</f>
        <v/>
      </c>
    </row>
    <row r="9955" spans="1:13" x14ac:dyDescent="0.3">
      <c r="A9955">
        <f>RawData!A9957</f>
        <v>0</v>
      </c>
      <c r="B9955" t="str">
        <f>IF(RawData!B9957&lt;&gt;"", (VLOOKUP(RawData!B9957,AgeCat,2,TRUE)), "")</f>
        <v/>
      </c>
      <c r="C9955" t="str">
        <f>TRIM(RawData!C9957)</f>
        <v/>
      </c>
      <c r="D9955" s="4">
        <f>RawData!D9957</f>
        <v>0</v>
      </c>
      <c r="E9955">
        <f>RawData!E9957</f>
        <v>0</v>
      </c>
      <c r="F9955" t="str">
        <f>IFERROR(IF(RawData!F9957&lt;&gt;"", VLOOKUP(TRIM(RawData!F9957),ICD10Code,2,FALSE), ""), "Other")</f>
        <v/>
      </c>
      <c r="G9955" t="str">
        <f>IFERROR(IF(RawData!G9957&lt;&gt;"", VLOOKUP(TRIM(RawData!G9957),ICD10Code,2,FALSE), ""), "Other")</f>
        <v/>
      </c>
      <c r="H9955" t="str">
        <f>IFERROR(IF(RawData!H9957&lt;&gt;"", VLOOKUP(TRIM(RawData!H9957),PHCODE,2,FALSE), ""), "Other")</f>
        <v/>
      </c>
      <c r="I9955" t="str">
        <f>IFERROR(IF(RawData!I9957&lt;&gt;"", VLOOKUP(TRIM(RawData!I9957),PHCODE,2,FALSE), ""), "Other")</f>
        <v/>
      </c>
      <c r="J9955" t="str">
        <f>TRIM(RawData!L9957)</f>
        <v/>
      </c>
      <c r="K9955">
        <f>'Risk Calculation Tables'!AD9523</f>
        <v>0</v>
      </c>
      <c r="L9955" t="str">
        <f>TRIM(RawData!J9957)</f>
        <v/>
      </c>
      <c r="M9955" t="str">
        <f>TRIM(RawData!K9957)</f>
        <v/>
      </c>
    </row>
    <row r="9956" spans="1:13" x14ac:dyDescent="0.3">
      <c r="A9956">
        <f>RawData!A9958</f>
        <v>0</v>
      </c>
      <c r="B9956" t="str">
        <f>IF(RawData!B9958&lt;&gt;"", (VLOOKUP(RawData!B9958,AgeCat,2,TRUE)), "")</f>
        <v/>
      </c>
      <c r="C9956" t="str">
        <f>TRIM(RawData!C9958)</f>
        <v/>
      </c>
      <c r="D9956" s="4">
        <f>RawData!D9958</f>
        <v>0</v>
      </c>
      <c r="E9956">
        <f>RawData!E9958</f>
        <v>0</v>
      </c>
      <c r="F9956" t="str">
        <f>IFERROR(IF(RawData!F9958&lt;&gt;"", VLOOKUP(TRIM(RawData!F9958),ICD10Code,2,FALSE), ""), "Other")</f>
        <v/>
      </c>
      <c r="G9956" t="str">
        <f>IFERROR(IF(RawData!G9958&lt;&gt;"", VLOOKUP(TRIM(RawData!G9958),ICD10Code,2,FALSE), ""), "Other")</f>
        <v/>
      </c>
      <c r="H9956" t="str">
        <f>IFERROR(IF(RawData!H9958&lt;&gt;"", VLOOKUP(TRIM(RawData!H9958),PHCODE,2,FALSE), ""), "Other")</f>
        <v/>
      </c>
      <c r="I9956" t="str">
        <f>IFERROR(IF(RawData!I9958&lt;&gt;"", VLOOKUP(TRIM(RawData!I9958),PHCODE,2,FALSE), ""), "Other")</f>
        <v/>
      </c>
      <c r="J9956" t="str">
        <f>TRIM(RawData!L9958)</f>
        <v/>
      </c>
      <c r="K9956">
        <f>'Risk Calculation Tables'!AD9524</f>
        <v>0</v>
      </c>
      <c r="L9956" t="str">
        <f>TRIM(RawData!J9958)</f>
        <v/>
      </c>
      <c r="M9956" t="str">
        <f>TRIM(RawData!K9958)</f>
        <v/>
      </c>
    </row>
    <row r="9957" spans="1:13" x14ac:dyDescent="0.3">
      <c r="A9957">
        <f>RawData!A9959</f>
        <v>0</v>
      </c>
      <c r="B9957" t="str">
        <f>IF(RawData!B9959&lt;&gt;"", (VLOOKUP(RawData!B9959,AgeCat,2,TRUE)), "")</f>
        <v/>
      </c>
      <c r="C9957" t="str">
        <f>TRIM(RawData!C9959)</f>
        <v/>
      </c>
      <c r="D9957" s="4">
        <f>RawData!D9959</f>
        <v>0</v>
      </c>
      <c r="E9957">
        <f>RawData!E9959</f>
        <v>0</v>
      </c>
      <c r="F9957" t="str">
        <f>IFERROR(IF(RawData!F9959&lt;&gt;"", VLOOKUP(TRIM(RawData!F9959),ICD10Code,2,FALSE), ""), "Other")</f>
        <v/>
      </c>
      <c r="G9957" t="str">
        <f>IFERROR(IF(RawData!G9959&lt;&gt;"", VLOOKUP(TRIM(RawData!G9959),ICD10Code,2,FALSE), ""), "Other")</f>
        <v/>
      </c>
      <c r="H9957" t="str">
        <f>IFERROR(IF(RawData!H9959&lt;&gt;"", VLOOKUP(TRIM(RawData!H9959),PHCODE,2,FALSE), ""), "Other")</f>
        <v/>
      </c>
      <c r="I9957" t="str">
        <f>IFERROR(IF(RawData!I9959&lt;&gt;"", VLOOKUP(TRIM(RawData!I9959),PHCODE,2,FALSE), ""), "Other")</f>
        <v/>
      </c>
      <c r="J9957" t="str">
        <f>TRIM(RawData!L9959)</f>
        <v/>
      </c>
      <c r="K9957">
        <f>'Risk Calculation Tables'!AD9525</f>
        <v>0</v>
      </c>
      <c r="L9957" t="str">
        <f>TRIM(RawData!J9959)</f>
        <v/>
      </c>
      <c r="M9957" t="str">
        <f>TRIM(RawData!K9959)</f>
        <v/>
      </c>
    </row>
    <row r="9958" spans="1:13" x14ac:dyDescent="0.3">
      <c r="A9958">
        <f>RawData!A9960</f>
        <v>0</v>
      </c>
      <c r="B9958" t="str">
        <f>IF(RawData!B9960&lt;&gt;"", (VLOOKUP(RawData!B9960,AgeCat,2,TRUE)), "")</f>
        <v/>
      </c>
      <c r="C9958" t="str">
        <f>TRIM(RawData!C9960)</f>
        <v/>
      </c>
      <c r="D9958" s="4">
        <f>RawData!D9960</f>
        <v>0</v>
      </c>
      <c r="E9958">
        <f>RawData!E9960</f>
        <v>0</v>
      </c>
      <c r="F9958" t="str">
        <f>IFERROR(IF(RawData!F9960&lt;&gt;"", VLOOKUP(TRIM(RawData!F9960),ICD10Code,2,FALSE), ""), "Other")</f>
        <v/>
      </c>
      <c r="G9958" t="str">
        <f>IFERROR(IF(RawData!G9960&lt;&gt;"", VLOOKUP(TRIM(RawData!G9960),ICD10Code,2,FALSE), ""), "Other")</f>
        <v/>
      </c>
      <c r="H9958" t="str">
        <f>IFERROR(IF(RawData!H9960&lt;&gt;"", VLOOKUP(TRIM(RawData!H9960),PHCODE,2,FALSE), ""), "Other")</f>
        <v/>
      </c>
      <c r="I9958" t="str">
        <f>IFERROR(IF(RawData!I9960&lt;&gt;"", VLOOKUP(TRIM(RawData!I9960),PHCODE,2,FALSE), ""), "Other")</f>
        <v/>
      </c>
      <c r="J9958" t="str">
        <f>TRIM(RawData!L9960)</f>
        <v/>
      </c>
      <c r="K9958">
        <f>'Risk Calculation Tables'!AD9526</f>
        <v>0</v>
      </c>
      <c r="L9958" t="str">
        <f>TRIM(RawData!J9960)</f>
        <v/>
      </c>
      <c r="M9958" t="str">
        <f>TRIM(RawData!K9960)</f>
        <v/>
      </c>
    </row>
    <row r="9959" spans="1:13" x14ac:dyDescent="0.3">
      <c r="A9959">
        <f>RawData!A9961</f>
        <v>0</v>
      </c>
      <c r="B9959" t="str">
        <f>IF(RawData!B9961&lt;&gt;"", (VLOOKUP(RawData!B9961,AgeCat,2,TRUE)), "")</f>
        <v/>
      </c>
      <c r="C9959" t="str">
        <f>TRIM(RawData!C9961)</f>
        <v/>
      </c>
      <c r="D9959" s="4">
        <f>RawData!D9961</f>
        <v>0</v>
      </c>
      <c r="E9959">
        <f>RawData!E9961</f>
        <v>0</v>
      </c>
      <c r="F9959" t="str">
        <f>IFERROR(IF(RawData!F9961&lt;&gt;"", VLOOKUP(TRIM(RawData!F9961),ICD10Code,2,FALSE), ""), "Other")</f>
        <v/>
      </c>
      <c r="G9959" t="str">
        <f>IFERROR(IF(RawData!G9961&lt;&gt;"", VLOOKUP(TRIM(RawData!G9961),ICD10Code,2,FALSE), ""), "Other")</f>
        <v/>
      </c>
      <c r="H9959" t="str">
        <f>IFERROR(IF(RawData!H9961&lt;&gt;"", VLOOKUP(TRIM(RawData!H9961),PHCODE,2,FALSE), ""), "Other")</f>
        <v/>
      </c>
      <c r="I9959" t="str">
        <f>IFERROR(IF(RawData!I9961&lt;&gt;"", VLOOKUP(TRIM(RawData!I9961),PHCODE,2,FALSE), ""), "Other")</f>
        <v/>
      </c>
      <c r="J9959" t="str">
        <f>TRIM(RawData!L9961)</f>
        <v/>
      </c>
      <c r="K9959">
        <f>'Risk Calculation Tables'!AD9527</f>
        <v>0</v>
      </c>
      <c r="L9959" t="str">
        <f>TRIM(RawData!J9961)</f>
        <v/>
      </c>
      <c r="M9959" t="str">
        <f>TRIM(RawData!K9961)</f>
        <v/>
      </c>
    </row>
    <row r="9960" spans="1:13" x14ac:dyDescent="0.3">
      <c r="A9960">
        <f>RawData!A9962</f>
        <v>0</v>
      </c>
      <c r="B9960" t="str">
        <f>IF(RawData!B9962&lt;&gt;"", (VLOOKUP(RawData!B9962,AgeCat,2,TRUE)), "")</f>
        <v/>
      </c>
      <c r="C9960" t="str">
        <f>TRIM(RawData!C9962)</f>
        <v/>
      </c>
      <c r="D9960" s="4">
        <f>RawData!D9962</f>
        <v>0</v>
      </c>
      <c r="E9960">
        <f>RawData!E9962</f>
        <v>0</v>
      </c>
      <c r="F9960" t="str">
        <f>IFERROR(IF(RawData!F9962&lt;&gt;"", VLOOKUP(TRIM(RawData!F9962),ICD10Code,2,FALSE), ""), "Other")</f>
        <v/>
      </c>
      <c r="G9960" t="str">
        <f>IFERROR(IF(RawData!G9962&lt;&gt;"", VLOOKUP(TRIM(RawData!G9962),ICD10Code,2,FALSE), ""), "Other")</f>
        <v/>
      </c>
      <c r="H9960" t="str">
        <f>IFERROR(IF(RawData!H9962&lt;&gt;"", VLOOKUP(TRIM(RawData!H9962),PHCODE,2,FALSE), ""), "Other")</f>
        <v/>
      </c>
      <c r="I9960" t="str">
        <f>IFERROR(IF(RawData!I9962&lt;&gt;"", VLOOKUP(TRIM(RawData!I9962),PHCODE,2,FALSE), ""), "Other")</f>
        <v/>
      </c>
      <c r="J9960" t="str">
        <f>TRIM(RawData!L9962)</f>
        <v/>
      </c>
      <c r="K9960">
        <f>'Risk Calculation Tables'!AD9528</f>
        <v>0</v>
      </c>
      <c r="L9960" t="str">
        <f>TRIM(RawData!J9962)</f>
        <v/>
      </c>
      <c r="M9960" t="str">
        <f>TRIM(RawData!K9962)</f>
        <v/>
      </c>
    </row>
    <row r="9961" spans="1:13" x14ac:dyDescent="0.3">
      <c r="A9961">
        <f>RawData!A9963</f>
        <v>0</v>
      </c>
      <c r="B9961" t="str">
        <f>IF(RawData!B9963&lt;&gt;"", (VLOOKUP(RawData!B9963,AgeCat,2,TRUE)), "")</f>
        <v/>
      </c>
      <c r="C9961" t="str">
        <f>TRIM(RawData!C9963)</f>
        <v/>
      </c>
      <c r="D9961" s="4">
        <f>RawData!D9963</f>
        <v>0</v>
      </c>
      <c r="E9961">
        <f>RawData!E9963</f>
        <v>0</v>
      </c>
      <c r="F9961" t="str">
        <f>IFERROR(IF(RawData!F9963&lt;&gt;"", VLOOKUP(TRIM(RawData!F9963),ICD10Code,2,FALSE), ""), "Other")</f>
        <v/>
      </c>
      <c r="G9961" t="str">
        <f>IFERROR(IF(RawData!G9963&lt;&gt;"", VLOOKUP(TRIM(RawData!G9963),ICD10Code,2,FALSE), ""), "Other")</f>
        <v/>
      </c>
      <c r="H9961" t="str">
        <f>IFERROR(IF(RawData!H9963&lt;&gt;"", VLOOKUP(TRIM(RawData!H9963),PHCODE,2,FALSE), ""), "Other")</f>
        <v/>
      </c>
      <c r="I9961" t="str">
        <f>IFERROR(IF(RawData!I9963&lt;&gt;"", VLOOKUP(TRIM(RawData!I9963),PHCODE,2,FALSE), ""), "Other")</f>
        <v/>
      </c>
      <c r="J9961" t="str">
        <f>TRIM(RawData!L9963)</f>
        <v/>
      </c>
      <c r="K9961">
        <f>'Risk Calculation Tables'!AD9529</f>
        <v>0</v>
      </c>
      <c r="L9961" t="str">
        <f>TRIM(RawData!J9963)</f>
        <v/>
      </c>
      <c r="M9961" t="str">
        <f>TRIM(RawData!K9963)</f>
        <v/>
      </c>
    </row>
    <row r="9962" spans="1:13" x14ac:dyDescent="0.3">
      <c r="A9962">
        <f>RawData!A9964</f>
        <v>0</v>
      </c>
      <c r="B9962" t="str">
        <f>IF(RawData!B9964&lt;&gt;"", (VLOOKUP(RawData!B9964,AgeCat,2,TRUE)), "")</f>
        <v/>
      </c>
      <c r="C9962" t="str">
        <f>TRIM(RawData!C9964)</f>
        <v/>
      </c>
      <c r="D9962" s="4">
        <f>RawData!D9964</f>
        <v>0</v>
      </c>
      <c r="E9962">
        <f>RawData!E9964</f>
        <v>0</v>
      </c>
      <c r="F9962" t="str">
        <f>IFERROR(IF(RawData!F9964&lt;&gt;"", VLOOKUP(TRIM(RawData!F9964),ICD10Code,2,FALSE), ""), "Other")</f>
        <v/>
      </c>
      <c r="G9962" t="str">
        <f>IFERROR(IF(RawData!G9964&lt;&gt;"", VLOOKUP(TRIM(RawData!G9964),ICD10Code,2,FALSE), ""), "Other")</f>
        <v/>
      </c>
      <c r="H9962" t="str">
        <f>IFERROR(IF(RawData!H9964&lt;&gt;"", VLOOKUP(TRIM(RawData!H9964),PHCODE,2,FALSE), ""), "Other")</f>
        <v/>
      </c>
      <c r="I9962" t="str">
        <f>IFERROR(IF(RawData!I9964&lt;&gt;"", VLOOKUP(TRIM(RawData!I9964),PHCODE,2,FALSE), ""), "Other")</f>
        <v/>
      </c>
      <c r="J9962" t="str">
        <f>TRIM(RawData!L9964)</f>
        <v/>
      </c>
      <c r="K9962">
        <f>'Risk Calculation Tables'!AD9530</f>
        <v>0</v>
      </c>
      <c r="L9962" t="str">
        <f>TRIM(RawData!J9964)</f>
        <v/>
      </c>
      <c r="M9962" t="str">
        <f>TRIM(RawData!K9964)</f>
        <v/>
      </c>
    </row>
    <row r="9963" spans="1:13" x14ac:dyDescent="0.3">
      <c r="A9963">
        <f>RawData!A9965</f>
        <v>0</v>
      </c>
      <c r="B9963" t="str">
        <f>IF(RawData!B9965&lt;&gt;"", (VLOOKUP(RawData!B9965,AgeCat,2,TRUE)), "")</f>
        <v/>
      </c>
      <c r="C9963" t="str">
        <f>TRIM(RawData!C9965)</f>
        <v/>
      </c>
      <c r="D9963" s="4">
        <f>RawData!D9965</f>
        <v>0</v>
      </c>
      <c r="E9963">
        <f>RawData!E9965</f>
        <v>0</v>
      </c>
      <c r="F9963" t="str">
        <f>IFERROR(IF(RawData!F9965&lt;&gt;"", VLOOKUP(TRIM(RawData!F9965),ICD10Code,2,FALSE), ""), "Other")</f>
        <v/>
      </c>
      <c r="G9963" t="str">
        <f>IFERROR(IF(RawData!G9965&lt;&gt;"", VLOOKUP(TRIM(RawData!G9965),ICD10Code,2,FALSE), ""), "Other")</f>
        <v/>
      </c>
      <c r="H9963" t="str">
        <f>IFERROR(IF(RawData!H9965&lt;&gt;"", VLOOKUP(TRIM(RawData!H9965),PHCODE,2,FALSE), ""), "Other")</f>
        <v/>
      </c>
      <c r="I9963" t="str">
        <f>IFERROR(IF(RawData!I9965&lt;&gt;"", VLOOKUP(TRIM(RawData!I9965),PHCODE,2,FALSE), ""), "Other")</f>
        <v/>
      </c>
      <c r="J9963" t="str">
        <f>TRIM(RawData!L9965)</f>
        <v/>
      </c>
      <c r="K9963">
        <f>'Risk Calculation Tables'!AD9531</f>
        <v>0</v>
      </c>
      <c r="L9963" t="str">
        <f>TRIM(RawData!J9965)</f>
        <v/>
      </c>
      <c r="M9963" t="str">
        <f>TRIM(RawData!K9965)</f>
        <v/>
      </c>
    </row>
    <row r="9964" spans="1:13" x14ac:dyDescent="0.3">
      <c r="A9964">
        <f>RawData!A9966</f>
        <v>0</v>
      </c>
      <c r="B9964" t="str">
        <f>IF(RawData!B9966&lt;&gt;"", (VLOOKUP(RawData!B9966,AgeCat,2,TRUE)), "")</f>
        <v/>
      </c>
      <c r="C9964" t="str">
        <f>TRIM(RawData!C9966)</f>
        <v/>
      </c>
      <c r="D9964" s="4">
        <f>RawData!D9966</f>
        <v>0</v>
      </c>
      <c r="E9964">
        <f>RawData!E9966</f>
        <v>0</v>
      </c>
      <c r="F9964" t="str">
        <f>IFERROR(IF(RawData!F9966&lt;&gt;"", VLOOKUP(TRIM(RawData!F9966),ICD10Code,2,FALSE), ""), "Other")</f>
        <v/>
      </c>
      <c r="G9964" t="str">
        <f>IFERROR(IF(RawData!G9966&lt;&gt;"", VLOOKUP(TRIM(RawData!G9966),ICD10Code,2,FALSE), ""), "Other")</f>
        <v/>
      </c>
      <c r="H9964" t="str">
        <f>IFERROR(IF(RawData!H9966&lt;&gt;"", VLOOKUP(TRIM(RawData!H9966),PHCODE,2,FALSE), ""), "Other")</f>
        <v/>
      </c>
      <c r="I9964" t="str">
        <f>IFERROR(IF(RawData!I9966&lt;&gt;"", VLOOKUP(TRIM(RawData!I9966),PHCODE,2,FALSE), ""), "Other")</f>
        <v/>
      </c>
      <c r="J9964" t="str">
        <f>TRIM(RawData!L9966)</f>
        <v/>
      </c>
      <c r="K9964">
        <f>'Risk Calculation Tables'!AD9532</f>
        <v>0</v>
      </c>
      <c r="L9964" t="str">
        <f>TRIM(RawData!J9966)</f>
        <v/>
      </c>
      <c r="M9964" t="str">
        <f>TRIM(RawData!K9966)</f>
        <v/>
      </c>
    </row>
    <row r="9965" spans="1:13" x14ac:dyDescent="0.3">
      <c r="A9965">
        <f>RawData!A9967</f>
        <v>0</v>
      </c>
      <c r="B9965" t="str">
        <f>IF(RawData!B9967&lt;&gt;"", (VLOOKUP(RawData!B9967,AgeCat,2,TRUE)), "")</f>
        <v/>
      </c>
      <c r="C9965" t="str">
        <f>TRIM(RawData!C9967)</f>
        <v/>
      </c>
      <c r="D9965" s="4">
        <f>RawData!D9967</f>
        <v>0</v>
      </c>
      <c r="E9965">
        <f>RawData!E9967</f>
        <v>0</v>
      </c>
      <c r="F9965" t="str">
        <f>IFERROR(IF(RawData!F9967&lt;&gt;"", VLOOKUP(TRIM(RawData!F9967),ICD10Code,2,FALSE), ""), "Other")</f>
        <v/>
      </c>
      <c r="G9965" t="str">
        <f>IFERROR(IF(RawData!G9967&lt;&gt;"", VLOOKUP(TRIM(RawData!G9967),ICD10Code,2,FALSE), ""), "Other")</f>
        <v/>
      </c>
      <c r="H9965" t="str">
        <f>IFERROR(IF(RawData!H9967&lt;&gt;"", VLOOKUP(TRIM(RawData!H9967),PHCODE,2,FALSE), ""), "Other")</f>
        <v/>
      </c>
      <c r="I9965" t="str">
        <f>IFERROR(IF(RawData!I9967&lt;&gt;"", VLOOKUP(TRIM(RawData!I9967),PHCODE,2,FALSE), ""), "Other")</f>
        <v/>
      </c>
      <c r="J9965" t="str">
        <f>TRIM(RawData!L9967)</f>
        <v/>
      </c>
      <c r="K9965">
        <f>'Risk Calculation Tables'!AD9533</f>
        <v>0</v>
      </c>
      <c r="L9965" t="str">
        <f>TRIM(RawData!J9967)</f>
        <v/>
      </c>
      <c r="M9965" t="str">
        <f>TRIM(RawData!K9967)</f>
        <v/>
      </c>
    </row>
    <row r="9966" spans="1:13" x14ac:dyDescent="0.3">
      <c r="A9966">
        <f>RawData!A9968</f>
        <v>0</v>
      </c>
      <c r="B9966" t="str">
        <f>IF(RawData!B9968&lt;&gt;"", (VLOOKUP(RawData!B9968,AgeCat,2,TRUE)), "")</f>
        <v/>
      </c>
      <c r="C9966" t="str">
        <f>TRIM(RawData!C9968)</f>
        <v/>
      </c>
      <c r="D9966" s="4">
        <f>RawData!D9968</f>
        <v>0</v>
      </c>
      <c r="E9966">
        <f>RawData!E9968</f>
        <v>0</v>
      </c>
      <c r="F9966" t="str">
        <f>IFERROR(IF(RawData!F9968&lt;&gt;"", VLOOKUP(TRIM(RawData!F9968),ICD10Code,2,FALSE), ""), "Other")</f>
        <v/>
      </c>
      <c r="G9966" t="str">
        <f>IFERROR(IF(RawData!G9968&lt;&gt;"", VLOOKUP(TRIM(RawData!G9968),ICD10Code,2,FALSE), ""), "Other")</f>
        <v/>
      </c>
      <c r="H9966" t="str">
        <f>IFERROR(IF(RawData!H9968&lt;&gt;"", VLOOKUP(TRIM(RawData!H9968),PHCODE,2,FALSE), ""), "Other")</f>
        <v/>
      </c>
      <c r="I9966" t="str">
        <f>IFERROR(IF(RawData!I9968&lt;&gt;"", VLOOKUP(TRIM(RawData!I9968),PHCODE,2,FALSE), ""), "Other")</f>
        <v/>
      </c>
      <c r="J9966" t="str">
        <f>TRIM(RawData!L9968)</f>
        <v/>
      </c>
      <c r="K9966">
        <f>'Risk Calculation Tables'!AD9534</f>
        <v>0</v>
      </c>
      <c r="L9966" t="str">
        <f>TRIM(RawData!J9968)</f>
        <v/>
      </c>
      <c r="M9966" t="str">
        <f>TRIM(RawData!K9968)</f>
        <v/>
      </c>
    </row>
    <row r="9967" spans="1:13" x14ac:dyDescent="0.3">
      <c r="A9967">
        <f>RawData!A9969</f>
        <v>0</v>
      </c>
      <c r="B9967" t="str">
        <f>IF(RawData!B9969&lt;&gt;"", (VLOOKUP(RawData!B9969,AgeCat,2,TRUE)), "")</f>
        <v/>
      </c>
      <c r="C9967" t="str">
        <f>TRIM(RawData!C9969)</f>
        <v/>
      </c>
      <c r="D9967" s="4">
        <f>RawData!D9969</f>
        <v>0</v>
      </c>
      <c r="E9967">
        <f>RawData!E9969</f>
        <v>0</v>
      </c>
      <c r="F9967" t="str">
        <f>IFERROR(IF(RawData!F9969&lt;&gt;"", VLOOKUP(TRIM(RawData!F9969),ICD10Code,2,FALSE), ""), "Other")</f>
        <v/>
      </c>
      <c r="G9967" t="str">
        <f>IFERROR(IF(RawData!G9969&lt;&gt;"", VLOOKUP(TRIM(RawData!G9969),ICD10Code,2,FALSE), ""), "Other")</f>
        <v/>
      </c>
      <c r="H9967" t="str">
        <f>IFERROR(IF(RawData!H9969&lt;&gt;"", VLOOKUP(TRIM(RawData!H9969),PHCODE,2,FALSE), ""), "Other")</f>
        <v/>
      </c>
      <c r="I9967" t="str">
        <f>IFERROR(IF(RawData!I9969&lt;&gt;"", VLOOKUP(TRIM(RawData!I9969),PHCODE,2,FALSE), ""), "Other")</f>
        <v/>
      </c>
      <c r="J9967" t="str">
        <f>TRIM(RawData!L9969)</f>
        <v/>
      </c>
      <c r="K9967">
        <f>'Risk Calculation Tables'!AD9535</f>
        <v>0</v>
      </c>
      <c r="L9967" t="str">
        <f>TRIM(RawData!J9969)</f>
        <v/>
      </c>
      <c r="M9967" t="str">
        <f>TRIM(RawData!K9969)</f>
        <v/>
      </c>
    </row>
    <row r="9968" spans="1:13" x14ac:dyDescent="0.3">
      <c r="A9968">
        <f>RawData!A9970</f>
        <v>0</v>
      </c>
      <c r="B9968" t="str">
        <f>IF(RawData!B9970&lt;&gt;"", (VLOOKUP(RawData!B9970,AgeCat,2,TRUE)), "")</f>
        <v/>
      </c>
      <c r="C9968" t="str">
        <f>TRIM(RawData!C9970)</f>
        <v/>
      </c>
      <c r="D9968" s="4">
        <f>RawData!D9970</f>
        <v>0</v>
      </c>
      <c r="E9968">
        <f>RawData!E9970</f>
        <v>0</v>
      </c>
      <c r="F9968" t="str">
        <f>IFERROR(IF(RawData!F9970&lt;&gt;"", VLOOKUP(TRIM(RawData!F9970),ICD10Code,2,FALSE), ""), "Other")</f>
        <v/>
      </c>
      <c r="G9968" t="str">
        <f>IFERROR(IF(RawData!G9970&lt;&gt;"", VLOOKUP(TRIM(RawData!G9970),ICD10Code,2,FALSE), ""), "Other")</f>
        <v/>
      </c>
      <c r="H9968" t="str">
        <f>IFERROR(IF(RawData!H9970&lt;&gt;"", VLOOKUP(TRIM(RawData!H9970),PHCODE,2,FALSE), ""), "Other")</f>
        <v/>
      </c>
      <c r="I9968" t="str">
        <f>IFERROR(IF(RawData!I9970&lt;&gt;"", VLOOKUP(TRIM(RawData!I9970),PHCODE,2,FALSE), ""), "Other")</f>
        <v/>
      </c>
      <c r="J9968" t="str">
        <f>TRIM(RawData!L9970)</f>
        <v/>
      </c>
      <c r="K9968">
        <f>'Risk Calculation Tables'!AD9536</f>
        <v>0</v>
      </c>
      <c r="L9968" t="str">
        <f>TRIM(RawData!J9970)</f>
        <v/>
      </c>
      <c r="M9968" t="str">
        <f>TRIM(RawData!K9970)</f>
        <v/>
      </c>
    </row>
    <row r="9969" spans="1:13" x14ac:dyDescent="0.3">
      <c r="A9969">
        <f>RawData!A9971</f>
        <v>0</v>
      </c>
      <c r="B9969" t="str">
        <f>IF(RawData!B9971&lt;&gt;"", (VLOOKUP(RawData!B9971,AgeCat,2,TRUE)), "")</f>
        <v/>
      </c>
      <c r="C9969" t="str">
        <f>TRIM(RawData!C9971)</f>
        <v/>
      </c>
      <c r="D9969" s="4">
        <f>RawData!D9971</f>
        <v>0</v>
      </c>
      <c r="E9969">
        <f>RawData!E9971</f>
        <v>0</v>
      </c>
      <c r="F9969" t="str">
        <f>IFERROR(IF(RawData!F9971&lt;&gt;"", VLOOKUP(TRIM(RawData!F9971),ICD10Code,2,FALSE), ""), "Other")</f>
        <v/>
      </c>
      <c r="G9969" t="str">
        <f>IFERROR(IF(RawData!G9971&lt;&gt;"", VLOOKUP(TRIM(RawData!G9971),ICD10Code,2,FALSE), ""), "Other")</f>
        <v/>
      </c>
      <c r="H9969" t="str">
        <f>IFERROR(IF(RawData!H9971&lt;&gt;"", VLOOKUP(TRIM(RawData!H9971),PHCODE,2,FALSE), ""), "Other")</f>
        <v/>
      </c>
      <c r="I9969" t="str">
        <f>IFERROR(IF(RawData!I9971&lt;&gt;"", VLOOKUP(TRIM(RawData!I9971),PHCODE,2,FALSE), ""), "Other")</f>
        <v/>
      </c>
      <c r="J9969" t="str">
        <f>TRIM(RawData!L9971)</f>
        <v/>
      </c>
      <c r="K9969">
        <f>'Risk Calculation Tables'!AD9537</f>
        <v>0</v>
      </c>
      <c r="L9969" t="str">
        <f>TRIM(RawData!J9971)</f>
        <v/>
      </c>
      <c r="M9969" t="str">
        <f>TRIM(RawData!K9971)</f>
        <v/>
      </c>
    </row>
    <row r="9970" spans="1:13" x14ac:dyDescent="0.3">
      <c r="A9970">
        <f>RawData!A9972</f>
        <v>0</v>
      </c>
      <c r="B9970" t="str">
        <f>IF(RawData!B9972&lt;&gt;"", (VLOOKUP(RawData!B9972,AgeCat,2,TRUE)), "")</f>
        <v/>
      </c>
      <c r="C9970" t="str">
        <f>TRIM(RawData!C9972)</f>
        <v/>
      </c>
      <c r="D9970" s="4">
        <f>RawData!D9972</f>
        <v>0</v>
      </c>
      <c r="E9970">
        <f>RawData!E9972</f>
        <v>0</v>
      </c>
      <c r="F9970" t="str">
        <f>IFERROR(IF(RawData!F9972&lt;&gt;"", VLOOKUP(TRIM(RawData!F9972),ICD10Code,2,FALSE), ""), "Other")</f>
        <v/>
      </c>
      <c r="G9970" t="str">
        <f>IFERROR(IF(RawData!G9972&lt;&gt;"", VLOOKUP(TRIM(RawData!G9972),ICD10Code,2,FALSE), ""), "Other")</f>
        <v/>
      </c>
      <c r="H9970" t="str">
        <f>IFERROR(IF(RawData!H9972&lt;&gt;"", VLOOKUP(TRIM(RawData!H9972),PHCODE,2,FALSE), ""), "Other")</f>
        <v/>
      </c>
      <c r="I9970" t="str">
        <f>IFERROR(IF(RawData!I9972&lt;&gt;"", VLOOKUP(TRIM(RawData!I9972),PHCODE,2,FALSE), ""), "Other")</f>
        <v/>
      </c>
      <c r="J9970" t="str">
        <f>TRIM(RawData!L9972)</f>
        <v/>
      </c>
      <c r="K9970">
        <f>'Risk Calculation Tables'!AD9538</f>
        <v>0</v>
      </c>
      <c r="L9970" t="str">
        <f>TRIM(RawData!J9972)</f>
        <v/>
      </c>
      <c r="M9970" t="str">
        <f>TRIM(RawData!K9972)</f>
        <v/>
      </c>
    </row>
    <row r="9971" spans="1:13" x14ac:dyDescent="0.3">
      <c r="A9971">
        <f>RawData!A9973</f>
        <v>0</v>
      </c>
      <c r="B9971" t="str">
        <f>IF(RawData!B9973&lt;&gt;"", (VLOOKUP(RawData!B9973,AgeCat,2,TRUE)), "")</f>
        <v/>
      </c>
      <c r="C9971" t="str">
        <f>TRIM(RawData!C9973)</f>
        <v/>
      </c>
      <c r="D9971" s="4">
        <f>RawData!D9973</f>
        <v>0</v>
      </c>
      <c r="E9971">
        <f>RawData!E9973</f>
        <v>0</v>
      </c>
      <c r="F9971" t="str">
        <f>IFERROR(IF(RawData!F9973&lt;&gt;"", VLOOKUP(TRIM(RawData!F9973),ICD10Code,2,FALSE), ""), "Other")</f>
        <v/>
      </c>
      <c r="G9971" t="str">
        <f>IFERROR(IF(RawData!G9973&lt;&gt;"", VLOOKUP(TRIM(RawData!G9973),ICD10Code,2,FALSE), ""), "Other")</f>
        <v/>
      </c>
      <c r="H9971" t="str">
        <f>IFERROR(IF(RawData!H9973&lt;&gt;"", VLOOKUP(TRIM(RawData!H9973),PHCODE,2,FALSE), ""), "Other")</f>
        <v/>
      </c>
      <c r="I9971" t="str">
        <f>IFERROR(IF(RawData!I9973&lt;&gt;"", VLOOKUP(TRIM(RawData!I9973),PHCODE,2,FALSE), ""), "Other")</f>
        <v/>
      </c>
      <c r="J9971" t="str">
        <f>TRIM(RawData!L9973)</f>
        <v/>
      </c>
      <c r="K9971">
        <f>'Risk Calculation Tables'!AD9539</f>
        <v>0</v>
      </c>
      <c r="L9971" t="str">
        <f>TRIM(RawData!J9973)</f>
        <v/>
      </c>
      <c r="M9971" t="str">
        <f>TRIM(RawData!K9973)</f>
        <v/>
      </c>
    </row>
    <row r="9972" spans="1:13" x14ac:dyDescent="0.3">
      <c r="A9972">
        <f>RawData!A9974</f>
        <v>0</v>
      </c>
      <c r="B9972" t="str">
        <f>IF(RawData!B9974&lt;&gt;"", (VLOOKUP(RawData!B9974,AgeCat,2,TRUE)), "")</f>
        <v/>
      </c>
      <c r="C9972" t="str">
        <f>TRIM(RawData!C9974)</f>
        <v/>
      </c>
      <c r="D9972" s="4">
        <f>RawData!D9974</f>
        <v>0</v>
      </c>
      <c r="E9972">
        <f>RawData!E9974</f>
        <v>0</v>
      </c>
      <c r="F9972" t="str">
        <f>IFERROR(IF(RawData!F9974&lt;&gt;"", VLOOKUP(TRIM(RawData!F9974),ICD10Code,2,FALSE), ""), "Other")</f>
        <v/>
      </c>
      <c r="G9972" t="str">
        <f>IFERROR(IF(RawData!G9974&lt;&gt;"", VLOOKUP(TRIM(RawData!G9974),ICD10Code,2,FALSE), ""), "Other")</f>
        <v/>
      </c>
      <c r="H9972" t="str">
        <f>IFERROR(IF(RawData!H9974&lt;&gt;"", VLOOKUP(TRIM(RawData!H9974),PHCODE,2,FALSE), ""), "Other")</f>
        <v/>
      </c>
      <c r="I9972" t="str">
        <f>IFERROR(IF(RawData!I9974&lt;&gt;"", VLOOKUP(TRIM(RawData!I9974),PHCODE,2,FALSE), ""), "Other")</f>
        <v/>
      </c>
      <c r="J9972" t="str">
        <f>TRIM(RawData!L9974)</f>
        <v/>
      </c>
      <c r="K9972">
        <f>'Risk Calculation Tables'!AD9540</f>
        <v>0</v>
      </c>
      <c r="L9972" t="str">
        <f>TRIM(RawData!J9974)</f>
        <v/>
      </c>
      <c r="M9972" t="str">
        <f>TRIM(RawData!K9974)</f>
        <v/>
      </c>
    </row>
    <row r="9973" spans="1:13" x14ac:dyDescent="0.3">
      <c r="A9973">
        <f>RawData!A9975</f>
        <v>0</v>
      </c>
      <c r="B9973" t="str">
        <f>IF(RawData!B9975&lt;&gt;"", (VLOOKUP(RawData!B9975,AgeCat,2,TRUE)), "")</f>
        <v/>
      </c>
      <c r="C9973" t="str">
        <f>TRIM(RawData!C9975)</f>
        <v/>
      </c>
      <c r="D9973" s="4">
        <f>RawData!D9975</f>
        <v>0</v>
      </c>
      <c r="E9973">
        <f>RawData!E9975</f>
        <v>0</v>
      </c>
      <c r="F9973" t="str">
        <f>IFERROR(IF(RawData!F9975&lt;&gt;"", VLOOKUP(TRIM(RawData!F9975),ICD10Code,2,FALSE), ""), "Other")</f>
        <v/>
      </c>
      <c r="G9973" t="str">
        <f>IFERROR(IF(RawData!G9975&lt;&gt;"", VLOOKUP(TRIM(RawData!G9975),ICD10Code,2,FALSE), ""), "Other")</f>
        <v/>
      </c>
      <c r="H9973" t="str">
        <f>IFERROR(IF(RawData!H9975&lt;&gt;"", VLOOKUP(TRIM(RawData!H9975),PHCODE,2,FALSE), ""), "Other")</f>
        <v/>
      </c>
      <c r="I9973" t="str">
        <f>IFERROR(IF(RawData!I9975&lt;&gt;"", VLOOKUP(TRIM(RawData!I9975),PHCODE,2,FALSE), ""), "Other")</f>
        <v/>
      </c>
      <c r="J9973" t="str">
        <f>TRIM(RawData!L9975)</f>
        <v/>
      </c>
      <c r="K9973">
        <f>'Risk Calculation Tables'!AD9541</f>
        <v>0</v>
      </c>
      <c r="L9973" t="str">
        <f>TRIM(RawData!J9975)</f>
        <v/>
      </c>
      <c r="M9973" t="str">
        <f>TRIM(RawData!K9975)</f>
        <v/>
      </c>
    </row>
    <row r="9974" spans="1:13" x14ac:dyDescent="0.3">
      <c r="A9974">
        <f>RawData!A9976</f>
        <v>0</v>
      </c>
      <c r="B9974" t="str">
        <f>IF(RawData!B9976&lt;&gt;"", (VLOOKUP(RawData!B9976,AgeCat,2,TRUE)), "")</f>
        <v/>
      </c>
      <c r="C9974" t="str">
        <f>TRIM(RawData!C9976)</f>
        <v/>
      </c>
      <c r="D9974" s="4">
        <f>RawData!D9976</f>
        <v>0</v>
      </c>
      <c r="E9974">
        <f>RawData!E9976</f>
        <v>0</v>
      </c>
      <c r="F9974" t="str">
        <f>IFERROR(IF(RawData!F9976&lt;&gt;"", VLOOKUP(TRIM(RawData!F9976),ICD10Code,2,FALSE), ""), "Other")</f>
        <v/>
      </c>
      <c r="G9974" t="str">
        <f>IFERROR(IF(RawData!G9976&lt;&gt;"", VLOOKUP(TRIM(RawData!G9976),ICD10Code,2,FALSE), ""), "Other")</f>
        <v/>
      </c>
      <c r="H9974" t="str">
        <f>IFERROR(IF(RawData!H9976&lt;&gt;"", VLOOKUP(TRIM(RawData!H9976),PHCODE,2,FALSE), ""), "Other")</f>
        <v/>
      </c>
      <c r="I9974" t="str">
        <f>IFERROR(IF(RawData!I9976&lt;&gt;"", VLOOKUP(TRIM(RawData!I9976),PHCODE,2,FALSE), ""), "Other")</f>
        <v/>
      </c>
      <c r="J9974" t="str">
        <f>TRIM(RawData!L9976)</f>
        <v/>
      </c>
      <c r="K9974">
        <f>'Risk Calculation Tables'!AD9542</f>
        <v>0</v>
      </c>
      <c r="L9974" t="str">
        <f>TRIM(RawData!J9976)</f>
        <v/>
      </c>
      <c r="M9974" t="str">
        <f>TRIM(RawData!K9976)</f>
        <v/>
      </c>
    </row>
    <row r="9975" spans="1:13" x14ac:dyDescent="0.3">
      <c r="A9975">
        <f>RawData!A9977</f>
        <v>0</v>
      </c>
      <c r="B9975" t="str">
        <f>IF(RawData!B9977&lt;&gt;"", (VLOOKUP(RawData!B9977,AgeCat,2,TRUE)), "")</f>
        <v/>
      </c>
      <c r="C9975" t="str">
        <f>TRIM(RawData!C9977)</f>
        <v/>
      </c>
      <c r="D9975" s="4">
        <f>RawData!D9977</f>
        <v>0</v>
      </c>
      <c r="E9975">
        <f>RawData!E9977</f>
        <v>0</v>
      </c>
      <c r="F9975" t="str">
        <f>IFERROR(IF(RawData!F9977&lt;&gt;"", VLOOKUP(TRIM(RawData!F9977),ICD10Code,2,FALSE), ""), "Other")</f>
        <v/>
      </c>
      <c r="G9975" t="str">
        <f>IFERROR(IF(RawData!G9977&lt;&gt;"", VLOOKUP(TRIM(RawData!G9977),ICD10Code,2,FALSE), ""), "Other")</f>
        <v/>
      </c>
      <c r="H9975" t="str">
        <f>IFERROR(IF(RawData!H9977&lt;&gt;"", VLOOKUP(TRIM(RawData!H9977),PHCODE,2,FALSE), ""), "Other")</f>
        <v/>
      </c>
      <c r="I9975" t="str">
        <f>IFERROR(IF(RawData!I9977&lt;&gt;"", VLOOKUP(TRIM(RawData!I9977),PHCODE,2,FALSE), ""), "Other")</f>
        <v/>
      </c>
      <c r="J9975" t="str">
        <f>TRIM(RawData!L9977)</f>
        <v/>
      </c>
      <c r="K9975">
        <f>'Risk Calculation Tables'!AD9543</f>
        <v>0</v>
      </c>
      <c r="L9975" t="str">
        <f>TRIM(RawData!J9977)</f>
        <v/>
      </c>
      <c r="M9975" t="str">
        <f>TRIM(RawData!K9977)</f>
        <v/>
      </c>
    </row>
    <row r="9976" spans="1:13" x14ac:dyDescent="0.3">
      <c r="A9976">
        <f>RawData!A9978</f>
        <v>0</v>
      </c>
      <c r="B9976" t="str">
        <f>IF(RawData!B9978&lt;&gt;"", (VLOOKUP(RawData!B9978,AgeCat,2,TRUE)), "")</f>
        <v/>
      </c>
      <c r="C9976" t="str">
        <f>TRIM(RawData!C9978)</f>
        <v/>
      </c>
      <c r="D9976" s="4">
        <f>RawData!D9978</f>
        <v>0</v>
      </c>
      <c r="E9976">
        <f>RawData!E9978</f>
        <v>0</v>
      </c>
      <c r="F9976" t="str">
        <f>IFERROR(IF(RawData!F9978&lt;&gt;"", VLOOKUP(TRIM(RawData!F9978),ICD10Code,2,FALSE), ""), "Other")</f>
        <v/>
      </c>
      <c r="G9976" t="str">
        <f>IFERROR(IF(RawData!G9978&lt;&gt;"", VLOOKUP(TRIM(RawData!G9978),ICD10Code,2,FALSE), ""), "Other")</f>
        <v/>
      </c>
      <c r="H9976" t="str">
        <f>IFERROR(IF(RawData!H9978&lt;&gt;"", VLOOKUP(TRIM(RawData!H9978),PHCODE,2,FALSE), ""), "Other")</f>
        <v/>
      </c>
      <c r="I9976" t="str">
        <f>IFERROR(IF(RawData!I9978&lt;&gt;"", VLOOKUP(TRIM(RawData!I9978),PHCODE,2,FALSE), ""), "Other")</f>
        <v/>
      </c>
      <c r="J9976" t="str">
        <f>TRIM(RawData!L9978)</f>
        <v/>
      </c>
      <c r="K9976">
        <f>'Risk Calculation Tables'!AD9544</f>
        <v>0</v>
      </c>
      <c r="L9976" t="str">
        <f>TRIM(RawData!J9978)</f>
        <v/>
      </c>
      <c r="M9976" t="str">
        <f>TRIM(RawData!K9978)</f>
        <v/>
      </c>
    </row>
    <row r="9977" spans="1:13" x14ac:dyDescent="0.3">
      <c r="A9977">
        <f>RawData!A9979</f>
        <v>0</v>
      </c>
      <c r="B9977" t="str">
        <f>IF(RawData!B9979&lt;&gt;"", (VLOOKUP(RawData!B9979,AgeCat,2,TRUE)), "")</f>
        <v/>
      </c>
      <c r="C9977" t="str">
        <f>TRIM(RawData!C9979)</f>
        <v/>
      </c>
      <c r="D9977" s="4">
        <f>RawData!D9979</f>
        <v>0</v>
      </c>
      <c r="E9977">
        <f>RawData!E9979</f>
        <v>0</v>
      </c>
      <c r="F9977" t="str">
        <f>IFERROR(IF(RawData!F9979&lt;&gt;"", VLOOKUP(TRIM(RawData!F9979),ICD10Code,2,FALSE), ""), "Other")</f>
        <v/>
      </c>
      <c r="G9977" t="str">
        <f>IFERROR(IF(RawData!G9979&lt;&gt;"", VLOOKUP(TRIM(RawData!G9979),ICD10Code,2,FALSE), ""), "Other")</f>
        <v/>
      </c>
      <c r="H9977" t="str">
        <f>IFERROR(IF(RawData!H9979&lt;&gt;"", VLOOKUP(TRIM(RawData!H9979),PHCODE,2,FALSE), ""), "Other")</f>
        <v/>
      </c>
      <c r="I9977" t="str">
        <f>IFERROR(IF(RawData!I9979&lt;&gt;"", VLOOKUP(TRIM(RawData!I9979),PHCODE,2,FALSE), ""), "Other")</f>
        <v/>
      </c>
      <c r="J9977" t="str">
        <f>TRIM(RawData!L9979)</f>
        <v/>
      </c>
      <c r="K9977">
        <f>'Risk Calculation Tables'!AD9545</f>
        <v>0</v>
      </c>
      <c r="L9977" t="str">
        <f>TRIM(RawData!J9979)</f>
        <v/>
      </c>
      <c r="M9977" t="str">
        <f>TRIM(RawData!K9979)</f>
        <v/>
      </c>
    </row>
    <row r="9978" spans="1:13" x14ac:dyDescent="0.3">
      <c r="A9978">
        <f>RawData!A9980</f>
        <v>0</v>
      </c>
      <c r="B9978" t="str">
        <f>IF(RawData!B9980&lt;&gt;"", (VLOOKUP(RawData!B9980,AgeCat,2,TRUE)), "")</f>
        <v/>
      </c>
      <c r="C9978" t="str">
        <f>TRIM(RawData!C9980)</f>
        <v/>
      </c>
      <c r="D9978" s="4">
        <f>RawData!D9980</f>
        <v>0</v>
      </c>
      <c r="E9978">
        <f>RawData!E9980</f>
        <v>0</v>
      </c>
      <c r="F9978" t="str">
        <f>IFERROR(IF(RawData!F9980&lt;&gt;"", VLOOKUP(TRIM(RawData!F9980),ICD10Code,2,FALSE), ""), "Other")</f>
        <v/>
      </c>
      <c r="G9978" t="str">
        <f>IFERROR(IF(RawData!G9980&lt;&gt;"", VLOOKUP(TRIM(RawData!G9980),ICD10Code,2,FALSE), ""), "Other")</f>
        <v/>
      </c>
      <c r="H9978" t="str">
        <f>IFERROR(IF(RawData!H9980&lt;&gt;"", VLOOKUP(TRIM(RawData!H9980),PHCODE,2,FALSE), ""), "Other")</f>
        <v/>
      </c>
      <c r="I9978" t="str">
        <f>IFERROR(IF(RawData!I9980&lt;&gt;"", VLOOKUP(TRIM(RawData!I9980),PHCODE,2,FALSE), ""), "Other")</f>
        <v/>
      </c>
      <c r="J9978" t="str">
        <f>TRIM(RawData!L9980)</f>
        <v/>
      </c>
      <c r="K9978">
        <f>'Risk Calculation Tables'!AD9546</f>
        <v>0</v>
      </c>
      <c r="L9978" t="str">
        <f>TRIM(RawData!J9980)</f>
        <v/>
      </c>
      <c r="M9978" t="str">
        <f>TRIM(RawData!K9980)</f>
        <v/>
      </c>
    </row>
    <row r="9979" spans="1:13" x14ac:dyDescent="0.3">
      <c r="A9979">
        <f>RawData!A9981</f>
        <v>0</v>
      </c>
      <c r="B9979" t="str">
        <f>IF(RawData!B9981&lt;&gt;"", (VLOOKUP(RawData!B9981,AgeCat,2,TRUE)), "")</f>
        <v/>
      </c>
      <c r="C9979" t="str">
        <f>TRIM(RawData!C9981)</f>
        <v/>
      </c>
      <c r="D9979" s="4">
        <f>RawData!D9981</f>
        <v>0</v>
      </c>
      <c r="E9979">
        <f>RawData!E9981</f>
        <v>0</v>
      </c>
      <c r="F9979" t="str">
        <f>IFERROR(IF(RawData!F9981&lt;&gt;"", VLOOKUP(TRIM(RawData!F9981),ICD10Code,2,FALSE), ""), "Other")</f>
        <v/>
      </c>
      <c r="G9979" t="str">
        <f>IFERROR(IF(RawData!G9981&lt;&gt;"", VLOOKUP(TRIM(RawData!G9981),ICD10Code,2,FALSE), ""), "Other")</f>
        <v/>
      </c>
      <c r="H9979" t="str">
        <f>IFERROR(IF(RawData!H9981&lt;&gt;"", VLOOKUP(TRIM(RawData!H9981),PHCODE,2,FALSE), ""), "Other")</f>
        <v/>
      </c>
      <c r="I9979" t="str">
        <f>IFERROR(IF(RawData!I9981&lt;&gt;"", VLOOKUP(TRIM(RawData!I9981),PHCODE,2,FALSE), ""), "Other")</f>
        <v/>
      </c>
      <c r="J9979" t="str">
        <f>TRIM(RawData!L9981)</f>
        <v/>
      </c>
      <c r="K9979">
        <f>'Risk Calculation Tables'!AD9547</f>
        <v>0</v>
      </c>
      <c r="L9979" t="str">
        <f>TRIM(RawData!J9981)</f>
        <v/>
      </c>
      <c r="M9979" t="str">
        <f>TRIM(RawData!K9981)</f>
        <v/>
      </c>
    </row>
    <row r="9980" spans="1:13" x14ac:dyDescent="0.3">
      <c r="A9980">
        <f>RawData!A9982</f>
        <v>0</v>
      </c>
      <c r="B9980" t="str">
        <f>IF(RawData!B9982&lt;&gt;"", (VLOOKUP(RawData!B9982,AgeCat,2,TRUE)), "")</f>
        <v/>
      </c>
      <c r="C9980" t="str">
        <f>TRIM(RawData!C9982)</f>
        <v/>
      </c>
      <c r="D9980" s="4">
        <f>RawData!D9982</f>
        <v>0</v>
      </c>
      <c r="E9980">
        <f>RawData!E9982</f>
        <v>0</v>
      </c>
      <c r="F9980" t="str">
        <f>IFERROR(IF(RawData!F9982&lt;&gt;"", VLOOKUP(TRIM(RawData!F9982),ICD10Code,2,FALSE), ""), "Other")</f>
        <v/>
      </c>
      <c r="G9980" t="str">
        <f>IFERROR(IF(RawData!G9982&lt;&gt;"", VLOOKUP(TRIM(RawData!G9982),ICD10Code,2,FALSE), ""), "Other")</f>
        <v/>
      </c>
      <c r="H9980" t="str">
        <f>IFERROR(IF(RawData!H9982&lt;&gt;"", VLOOKUP(TRIM(RawData!H9982),PHCODE,2,FALSE), ""), "Other")</f>
        <v/>
      </c>
      <c r="I9980" t="str">
        <f>IFERROR(IF(RawData!I9982&lt;&gt;"", VLOOKUP(TRIM(RawData!I9982),PHCODE,2,FALSE), ""), "Other")</f>
        <v/>
      </c>
      <c r="J9980" t="str">
        <f>TRIM(RawData!L9982)</f>
        <v/>
      </c>
      <c r="K9980">
        <f>'Risk Calculation Tables'!AD9548</f>
        <v>0</v>
      </c>
      <c r="L9980" t="str">
        <f>TRIM(RawData!J9982)</f>
        <v/>
      </c>
      <c r="M9980" t="str">
        <f>TRIM(RawData!K9982)</f>
        <v/>
      </c>
    </row>
    <row r="9981" spans="1:13" x14ac:dyDescent="0.3">
      <c r="A9981">
        <f>RawData!A9983</f>
        <v>0</v>
      </c>
      <c r="B9981" t="str">
        <f>IF(RawData!B9983&lt;&gt;"", (VLOOKUP(RawData!B9983,AgeCat,2,TRUE)), "")</f>
        <v/>
      </c>
      <c r="C9981" t="str">
        <f>TRIM(RawData!C9983)</f>
        <v/>
      </c>
      <c r="D9981" s="4">
        <f>RawData!D9983</f>
        <v>0</v>
      </c>
      <c r="E9981">
        <f>RawData!E9983</f>
        <v>0</v>
      </c>
      <c r="F9981" t="str">
        <f>IFERROR(IF(RawData!F9983&lt;&gt;"", VLOOKUP(TRIM(RawData!F9983),ICD10Code,2,FALSE), ""), "Other")</f>
        <v/>
      </c>
      <c r="G9981" t="str">
        <f>IFERROR(IF(RawData!G9983&lt;&gt;"", VLOOKUP(TRIM(RawData!G9983),ICD10Code,2,FALSE), ""), "Other")</f>
        <v/>
      </c>
      <c r="H9981" t="str">
        <f>IFERROR(IF(RawData!H9983&lt;&gt;"", VLOOKUP(TRIM(RawData!H9983),PHCODE,2,FALSE), ""), "Other")</f>
        <v/>
      </c>
      <c r="I9981" t="str">
        <f>IFERROR(IF(RawData!I9983&lt;&gt;"", VLOOKUP(TRIM(RawData!I9983),PHCODE,2,FALSE), ""), "Other")</f>
        <v/>
      </c>
      <c r="J9981" t="str">
        <f>TRIM(RawData!L9983)</f>
        <v/>
      </c>
      <c r="K9981">
        <f>'Risk Calculation Tables'!AD9549</f>
        <v>0</v>
      </c>
      <c r="L9981" t="str">
        <f>TRIM(RawData!J9983)</f>
        <v/>
      </c>
      <c r="M9981" t="str">
        <f>TRIM(RawData!K9983)</f>
        <v/>
      </c>
    </row>
    <row r="9982" spans="1:13" x14ac:dyDescent="0.3">
      <c r="A9982">
        <f>RawData!A9984</f>
        <v>0</v>
      </c>
      <c r="B9982" t="str">
        <f>IF(RawData!B9984&lt;&gt;"", (VLOOKUP(RawData!B9984,AgeCat,2,TRUE)), "")</f>
        <v/>
      </c>
      <c r="C9982" t="str">
        <f>TRIM(RawData!C9984)</f>
        <v/>
      </c>
      <c r="D9982" s="4">
        <f>RawData!D9984</f>
        <v>0</v>
      </c>
      <c r="E9982">
        <f>RawData!E9984</f>
        <v>0</v>
      </c>
      <c r="F9982" t="str">
        <f>IFERROR(IF(RawData!F9984&lt;&gt;"", VLOOKUP(TRIM(RawData!F9984),ICD10Code,2,FALSE), ""), "Other")</f>
        <v/>
      </c>
      <c r="G9982" t="str">
        <f>IFERROR(IF(RawData!G9984&lt;&gt;"", VLOOKUP(TRIM(RawData!G9984),ICD10Code,2,FALSE), ""), "Other")</f>
        <v/>
      </c>
      <c r="H9982" t="str">
        <f>IFERROR(IF(RawData!H9984&lt;&gt;"", VLOOKUP(TRIM(RawData!H9984),PHCODE,2,FALSE), ""), "Other")</f>
        <v/>
      </c>
      <c r="I9982" t="str">
        <f>IFERROR(IF(RawData!I9984&lt;&gt;"", VLOOKUP(TRIM(RawData!I9984),PHCODE,2,FALSE), ""), "Other")</f>
        <v/>
      </c>
      <c r="J9982" t="str">
        <f>TRIM(RawData!L9984)</f>
        <v/>
      </c>
      <c r="K9982">
        <f>'Risk Calculation Tables'!AD9550</f>
        <v>0</v>
      </c>
      <c r="L9982" t="str">
        <f>TRIM(RawData!J9984)</f>
        <v/>
      </c>
      <c r="M9982" t="str">
        <f>TRIM(RawData!K9984)</f>
        <v/>
      </c>
    </row>
    <row r="9983" spans="1:13" x14ac:dyDescent="0.3">
      <c r="A9983">
        <f>RawData!A9985</f>
        <v>0</v>
      </c>
      <c r="B9983" t="str">
        <f>IF(RawData!B9985&lt;&gt;"", (VLOOKUP(RawData!B9985,AgeCat,2,TRUE)), "")</f>
        <v/>
      </c>
      <c r="C9983" t="str">
        <f>TRIM(RawData!C9985)</f>
        <v/>
      </c>
      <c r="D9983" s="4">
        <f>RawData!D9985</f>
        <v>0</v>
      </c>
      <c r="E9983">
        <f>RawData!E9985</f>
        <v>0</v>
      </c>
      <c r="F9983" t="str">
        <f>IFERROR(IF(RawData!F9985&lt;&gt;"", VLOOKUP(TRIM(RawData!F9985),ICD10Code,2,FALSE), ""), "Other")</f>
        <v/>
      </c>
      <c r="G9983" t="str">
        <f>IFERROR(IF(RawData!G9985&lt;&gt;"", VLOOKUP(TRIM(RawData!G9985),ICD10Code,2,FALSE), ""), "Other")</f>
        <v/>
      </c>
      <c r="H9983" t="str">
        <f>IFERROR(IF(RawData!H9985&lt;&gt;"", VLOOKUP(TRIM(RawData!H9985),PHCODE,2,FALSE), ""), "Other")</f>
        <v/>
      </c>
      <c r="I9983" t="str">
        <f>IFERROR(IF(RawData!I9985&lt;&gt;"", VLOOKUP(TRIM(RawData!I9985),PHCODE,2,FALSE), ""), "Other")</f>
        <v/>
      </c>
      <c r="J9983" t="str">
        <f>TRIM(RawData!L9985)</f>
        <v/>
      </c>
      <c r="K9983">
        <f>'Risk Calculation Tables'!AD9551</f>
        <v>0</v>
      </c>
      <c r="L9983" t="str">
        <f>TRIM(RawData!J9985)</f>
        <v/>
      </c>
      <c r="M9983" t="str">
        <f>TRIM(RawData!K9985)</f>
        <v/>
      </c>
    </row>
    <row r="9984" spans="1:13" x14ac:dyDescent="0.3">
      <c r="A9984">
        <f>RawData!A9986</f>
        <v>0</v>
      </c>
      <c r="B9984" t="str">
        <f>IF(RawData!B9986&lt;&gt;"", (VLOOKUP(RawData!B9986,AgeCat,2,TRUE)), "")</f>
        <v/>
      </c>
      <c r="C9984" t="str">
        <f>TRIM(RawData!C9986)</f>
        <v/>
      </c>
      <c r="D9984" s="4">
        <f>RawData!D9986</f>
        <v>0</v>
      </c>
      <c r="E9984">
        <f>RawData!E9986</f>
        <v>0</v>
      </c>
      <c r="F9984" t="str">
        <f>IFERROR(IF(RawData!F9986&lt;&gt;"", VLOOKUP(TRIM(RawData!F9986),ICD10Code,2,FALSE), ""), "Other")</f>
        <v/>
      </c>
      <c r="G9984" t="str">
        <f>IFERROR(IF(RawData!G9986&lt;&gt;"", VLOOKUP(TRIM(RawData!G9986),ICD10Code,2,FALSE), ""), "Other")</f>
        <v/>
      </c>
      <c r="H9984" t="str">
        <f>IFERROR(IF(RawData!H9986&lt;&gt;"", VLOOKUP(TRIM(RawData!H9986),PHCODE,2,FALSE), ""), "Other")</f>
        <v/>
      </c>
      <c r="I9984" t="str">
        <f>IFERROR(IF(RawData!I9986&lt;&gt;"", VLOOKUP(TRIM(RawData!I9986),PHCODE,2,FALSE), ""), "Other")</f>
        <v/>
      </c>
      <c r="J9984" t="str">
        <f>TRIM(RawData!L9986)</f>
        <v/>
      </c>
      <c r="K9984">
        <f>'Risk Calculation Tables'!AD9552</f>
        <v>0</v>
      </c>
      <c r="L9984" t="str">
        <f>TRIM(RawData!J9986)</f>
        <v/>
      </c>
      <c r="M9984" t="str">
        <f>TRIM(RawData!K9986)</f>
        <v/>
      </c>
    </row>
    <row r="9985" spans="1:13" x14ac:dyDescent="0.3">
      <c r="A9985">
        <f>RawData!A9987</f>
        <v>0</v>
      </c>
      <c r="B9985" t="str">
        <f>IF(RawData!B9987&lt;&gt;"", (VLOOKUP(RawData!B9987,AgeCat,2,TRUE)), "")</f>
        <v/>
      </c>
      <c r="C9985" t="str">
        <f>TRIM(RawData!C9987)</f>
        <v/>
      </c>
      <c r="D9985" s="4">
        <f>RawData!D9987</f>
        <v>0</v>
      </c>
      <c r="E9985">
        <f>RawData!E9987</f>
        <v>0</v>
      </c>
      <c r="F9985" t="str">
        <f>IFERROR(IF(RawData!F9987&lt;&gt;"", VLOOKUP(TRIM(RawData!F9987),ICD10Code,2,FALSE), ""), "Other")</f>
        <v/>
      </c>
      <c r="G9985" t="str">
        <f>IFERROR(IF(RawData!G9987&lt;&gt;"", VLOOKUP(TRIM(RawData!G9987),ICD10Code,2,FALSE), ""), "Other")</f>
        <v/>
      </c>
      <c r="H9985" t="str">
        <f>IFERROR(IF(RawData!H9987&lt;&gt;"", VLOOKUP(TRIM(RawData!H9987),PHCODE,2,FALSE), ""), "Other")</f>
        <v/>
      </c>
      <c r="I9985" t="str">
        <f>IFERROR(IF(RawData!I9987&lt;&gt;"", VLOOKUP(TRIM(RawData!I9987),PHCODE,2,FALSE), ""), "Other")</f>
        <v/>
      </c>
      <c r="J9985" t="str">
        <f>TRIM(RawData!L9987)</f>
        <v/>
      </c>
      <c r="K9985">
        <f>'Risk Calculation Tables'!AD9553</f>
        <v>0</v>
      </c>
      <c r="L9985" t="str">
        <f>TRIM(RawData!J9987)</f>
        <v/>
      </c>
      <c r="M9985" t="str">
        <f>TRIM(RawData!K9987)</f>
        <v/>
      </c>
    </row>
    <row r="9986" spans="1:13" x14ac:dyDescent="0.3">
      <c r="A9986">
        <f>RawData!A9988</f>
        <v>0</v>
      </c>
      <c r="B9986" t="str">
        <f>IF(RawData!B9988&lt;&gt;"", (VLOOKUP(RawData!B9988,AgeCat,2,TRUE)), "")</f>
        <v/>
      </c>
      <c r="C9986" t="str">
        <f>TRIM(RawData!C9988)</f>
        <v/>
      </c>
      <c r="D9986" s="4">
        <f>RawData!D9988</f>
        <v>0</v>
      </c>
      <c r="E9986">
        <f>RawData!E9988</f>
        <v>0</v>
      </c>
      <c r="F9986" t="str">
        <f>IFERROR(IF(RawData!F9988&lt;&gt;"", VLOOKUP(TRIM(RawData!F9988),ICD10Code,2,FALSE), ""), "Other")</f>
        <v/>
      </c>
      <c r="G9986" t="str">
        <f>IFERROR(IF(RawData!G9988&lt;&gt;"", VLOOKUP(TRIM(RawData!G9988),ICD10Code,2,FALSE), ""), "Other")</f>
        <v/>
      </c>
      <c r="H9986" t="str">
        <f>IFERROR(IF(RawData!H9988&lt;&gt;"", VLOOKUP(TRIM(RawData!H9988),PHCODE,2,FALSE), ""), "Other")</f>
        <v/>
      </c>
      <c r="I9986" t="str">
        <f>IFERROR(IF(RawData!I9988&lt;&gt;"", VLOOKUP(TRIM(RawData!I9988),PHCODE,2,FALSE), ""), "Other")</f>
        <v/>
      </c>
      <c r="J9986" t="str">
        <f>TRIM(RawData!L9988)</f>
        <v/>
      </c>
      <c r="K9986">
        <f>'Risk Calculation Tables'!AD9554</f>
        <v>0</v>
      </c>
      <c r="L9986" t="str">
        <f>TRIM(RawData!J9988)</f>
        <v/>
      </c>
      <c r="M9986" t="str">
        <f>TRIM(RawData!K9988)</f>
        <v/>
      </c>
    </row>
    <row r="9987" spans="1:13" x14ac:dyDescent="0.3">
      <c r="A9987">
        <f>RawData!A9989</f>
        <v>0</v>
      </c>
      <c r="B9987" t="str">
        <f>IF(RawData!B9989&lt;&gt;"", (VLOOKUP(RawData!B9989,AgeCat,2,TRUE)), "")</f>
        <v/>
      </c>
      <c r="C9987" t="str">
        <f>TRIM(RawData!C9989)</f>
        <v/>
      </c>
      <c r="D9987" s="4">
        <f>RawData!D9989</f>
        <v>0</v>
      </c>
      <c r="E9987">
        <f>RawData!E9989</f>
        <v>0</v>
      </c>
      <c r="F9987" t="str">
        <f>IFERROR(IF(RawData!F9989&lt;&gt;"", VLOOKUP(TRIM(RawData!F9989),ICD10Code,2,FALSE), ""), "Other")</f>
        <v/>
      </c>
      <c r="G9987" t="str">
        <f>IFERROR(IF(RawData!G9989&lt;&gt;"", VLOOKUP(TRIM(RawData!G9989),ICD10Code,2,FALSE), ""), "Other")</f>
        <v/>
      </c>
      <c r="H9987" t="str">
        <f>IFERROR(IF(RawData!H9989&lt;&gt;"", VLOOKUP(TRIM(RawData!H9989),PHCODE,2,FALSE), ""), "Other")</f>
        <v/>
      </c>
      <c r="I9987" t="str">
        <f>IFERROR(IF(RawData!I9989&lt;&gt;"", VLOOKUP(TRIM(RawData!I9989),PHCODE,2,FALSE), ""), "Other")</f>
        <v/>
      </c>
      <c r="J9987" t="str">
        <f>TRIM(RawData!L9989)</f>
        <v/>
      </c>
      <c r="K9987">
        <f>'Risk Calculation Tables'!AD9555</f>
        <v>0</v>
      </c>
      <c r="L9987" t="str">
        <f>TRIM(RawData!J9989)</f>
        <v/>
      </c>
      <c r="M9987" t="str">
        <f>TRIM(RawData!K9989)</f>
        <v/>
      </c>
    </row>
    <row r="9988" spans="1:13" x14ac:dyDescent="0.3">
      <c r="A9988">
        <f>RawData!A9990</f>
        <v>0</v>
      </c>
      <c r="B9988" t="str">
        <f>IF(RawData!B9990&lt;&gt;"", (VLOOKUP(RawData!B9990,AgeCat,2,TRUE)), "")</f>
        <v/>
      </c>
      <c r="C9988" t="str">
        <f>TRIM(RawData!C9990)</f>
        <v/>
      </c>
      <c r="D9988" s="4">
        <f>RawData!D9990</f>
        <v>0</v>
      </c>
      <c r="E9988">
        <f>RawData!E9990</f>
        <v>0</v>
      </c>
      <c r="F9988" t="str">
        <f>IFERROR(IF(RawData!F9990&lt;&gt;"", VLOOKUP(TRIM(RawData!F9990),ICD10Code,2,FALSE), ""), "Other")</f>
        <v/>
      </c>
      <c r="G9988" t="str">
        <f>IFERROR(IF(RawData!G9990&lt;&gt;"", VLOOKUP(TRIM(RawData!G9990),ICD10Code,2,FALSE), ""), "Other")</f>
        <v/>
      </c>
      <c r="H9988" t="str">
        <f>IFERROR(IF(RawData!H9990&lt;&gt;"", VLOOKUP(TRIM(RawData!H9990),PHCODE,2,FALSE), ""), "Other")</f>
        <v/>
      </c>
      <c r="I9988" t="str">
        <f>IFERROR(IF(RawData!I9990&lt;&gt;"", VLOOKUP(TRIM(RawData!I9990),PHCODE,2,FALSE), ""), "Other")</f>
        <v/>
      </c>
      <c r="J9988" t="str">
        <f>TRIM(RawData!L9990)</f>
        <v/>
      </c>
      <c r="K9988">
        <f>'Risk Calculation Tables'!AD9556</f>
        <v>0</v>
      </c>
      <c r="L9988" t="str">
        <f>TRIM(RawData!J9990)</f>
        <v/>
      </c>
      <c r="M9988" t="str">
        <f>TRIM(RawData!K9990)</f>
        <v/>
      </c>
    </row>
    <row r="9989" spans="1:13" x14ac:dyDescent="0.3">
      <c r="A9989">
        <f>RawData!A9991</f>
        <v>0</v>
      </c>
      <c r="B9989" t="str">
        <f>IF(RawData!B9991&lt;&gt;"", (VLOOKUP(RawData!B9991,AgeCat,2,TRUE)), "")</f>
        <v/>
      </c>
      <c r="C9989" t="str">
        <f>TRIM(RawData!C9991)</f>
        <v/>
      </c>
      <c r="D9989" s="4">
        <f>RawData!D9991</f>
        <v>0</v>
      </c>
      <c r="E9989">
        <f>RawData!E9991</f>
        <v>0</v>
      </c>
      <c r="F9989" t="str">
        <f>IFERROR(IF(RawData!F9991&lt;&gt;"", VLOOKUP(TRIM(RawData!F9991),ICD10Code,2,FALSE), ""), "Other")</f>
        <v/>
      </c>
      <c r="G9989" t="str">
        <f>IFERROR(IF(RawData!G9991&lt;&gt;"", VLOOKUP(TRIM(RawData!G9991),ICD10Code,2,FALSE), ""), "Other")</f>
        <v/>
      </c>
      <c r="H9989" t="str">
        <f>IFERROR(IF(RawData!H9991&lt;&gt;"", VLOOKUP(TRIM(RawData!H9991),PHCODE,2,FALSE), ""), "Other")</f>
        <v/>
      </c>
      <c r="I9989" t="str">
        <f>IFERROR(IF(RawData!I9991&lt;&gt;"", VLOOKUP(TRIM(RawData!I9991),PHCODE,2,FALSE), ""), "Other")</f>
        <v/>
      </c>
      <c r="J9989" t="str">
        <f>TRIM(RawData!L9991)</f>
        <v/>
      </c>
      <c r="K9989">
        <f>'Risk Calculation Tables'!AD9557</f>
        <v>0</v>
      </c>
      <c r="L9989" t="str">
        <f>TRIM(RawData!J9991)</f>
        <v/>
      </c>
      <c r="M9989" t="str">
        <f>TRIM(RawData!K9991)</f>
        <v/>
      </c>
    </row>
    <row r="9990" spans="1:13" x14ac:dyDescent="0.3">
      <c r="A9990">
        <f>RawData!A9992</f>
        <v>0</v>
      </c>
      <c r="B9990" t="str">
        <f>IF(RawData!B9992&lt;&gt;"", (VLOOKUP(RawData!B9992,AgeCat,2,TRUE)), "")</f>
        <v/>
      </c>
      <c r="C9990" t="str">
        <f>TRIM(RawData!C9992)</f>
        <v/>
      </c>
      <c r="D9990" s="4">
        <f>RawData!D9992</f>
        <v>0</v>
      </c>
      <c r="E9990">
        <f>RawData!E9992</f>
        <v>0</v>
      </c>
      <c r="F9990" t="str">
        <f>IFERROR(IF(RawData!F9992&lt;&gt;"", VLOOKUP(TRIM(RawData!F9992),ICD10Code,2,FALSE), ""), "Other")</f>
        <v/>
      </c>
      <c r="G9990" t="str">
        <f>IFERROR(IF(RawData!G9992&lt;&gt;"", VLOOKUP(TRIM(RawData!G9992),ICD10Code,2,FALSE), ""), "Other")</f>
        <v/>
      </c>
      <c r="H9990" t="str">
        <f>IFERROR(IF(RawData!H9992&lt;&gt;"", VLOOKUP(TRIM(RawData!H9992),PHCODE,2,FALSE), ""), "Other")</f>
        <v/>
      </c>
      <c r="I9990" t="str">
        <f>IFERROR(IF(RawData!I9992&lt;&gt;"", VLOOKUP(TRIM(RawData!I9992),PHCODE,2,FALSE), ""), "Other")</f>
        <v/>
      </c>
      <c r="J9990" t="str">
        <f>TRIM(RawData!L9992)</f>
        <v/>
      </c>
      <c r="K9990">
        <f>'Risk Calculation Tables'!AD9558</f>
        <v>0</v>
      </c>
      <c r="L9990" t="str">
        <f>TRIM(RawData!J9992)</f>
        <v/>
      </c>
      <c r="M9990" t="str">
        <f>TRIM(RawData!K9992)</f>
        <v/>
      </c>
    </row>
    <row r="9991" spans="1:13" x14ac:dyDescent="0.3">
      <c r="A9991">
        <f>RawData!A9993</f>
        <v>0</v>
      </c>
      <c r="B9991" t="str">
        <f>IF(RawData!B9993&lt;&gt;"", (VLOOKUP(RawData!B9993,AgeCat,2,TRUE)), "")</f>
        <v/>
      </c>
      <c r="C9991" t="str">
        <f>TRIM(RawData!C9993)</f>
        <v/>
      </c>
      <c r="D9991" s="4">
        <f>RawData!D9993</f>
        <v>0</v>
      </c>
      <c r="E9991">
        <f>RawData!E9993</f>
        <v>0</v>
      </c>
      <c r="F9991" t="str">
        <f>IFERROR(IF(RawData!F9993&lt;&gt;"", VLOOKUP(TRIM(RawData!F9993),ICD10Code,2,FALSE), ""), "Other")</f>
        <v/>
      </c>
      <c r="G9991" t="str">
        <f>IFERROR(IF(RawData!G9993&lt;&gt;"", VLOOKUP(TRIM(RawData!G9993),ICD10Code,2,FALSE), ""), "Other")</f>
        <v/>
      </c>
      <c r="H9991" t="str">
        <f>IFERROR(IF(RawData!H9993&lt;&gt;"", VLOOKUP(TRIM(RawData!H9993),PHCODE,2,FALSE), ""), "Other")</f>
        <v/>
      </c>
      <c r="I9991" t="str">
        <f>IFERROR(IF(RawData!I9993&lt;&gt;"", VLOOKUP(TRIM(RawData!I9993),PHCODE,2,FALSE), ""), "Other")</f>
        <v/>
      </c>
      <c r="J9991" t="str">
        <f>TRIM(RawData!L9993)</f>
        <v/>
      </c>
      <c r="K9991">
        <f>'Risk Calculation Tables'!AD9559</f>
        <v>0</v>
      </c>
      <c r="L9991" t="str">
        <f>TRIM(RawData!J9993)</f>
        <v/>
      </c>
      <c r="M9991" t="str">
        <f>TRIM(RawData!K9993)</f>
        <v/>
      </c>
    </row>
    <row r="9992" spans="1:13" x14ac:dyDescent="0.3">
      <c r="A9992">
        <f>RawData!A9994</f>
        <v>0</v>
      </c>
      <c r="B9992" t="str">
        <f>IF(RawData!B9994&lt;&gt;"", (VLOOKUP(RawData!B9994,AgeCat,2,TRUE)), "")</f>
        <v/>
      </c>
      <c r="C9992" t="str">
        <f>TRIM(RawData!C9994)</f>
        <v/>
      </c>
      <c r="D9992" s="4">
        <f>RawData!D9994</f>
        <v>0</v>
      </c>
      <c r="E9992">
        <f>RawData!E9994</f>
        <v>0</v>
      </c>
      <c r="F9992" t="str">
        <f>IFERROR(IF(RawData!F9994&lt;&gt;"", VLOOKUP(TRIM(RawData!F9994),ICD10Code,2,FALSE), ""), "Other")</f>
        <v/>
      </c>
      <c r="G9992" t="str">
        <f>IFERROR(IF(RawData!G9994&lt;&gt;"", VLOOKUP(TRIM(RawData!G9994),ICD10Code,2,FALSE), ""), "Other")</f>
        <v/>
      </c>
      <c r="H9992" t="str">
        <f>IFERROR(IF(RawData!H9994&lt;&gt;"", VLOOKUP(TRIM(RawData!H9994),PHCODE,2,FALSE), ""), "Other")</f>
        <v/>
      </c>
      <c r="I9992" t="str">
        <f>IFERROR(IF(RawData!I9994&lt;&gt;"", VLOOKUP(TRIM(RawData!I9994),PHCODE,2,FALSE), ""), "Other")</f>
        <v/>
      </c>
      <c r="J9992" t="str">
        <f>TRIM(RawData!L9994)</f>
        <v/>
      </c>
      <c r="K9992">
        <f>'Risk Calculation Tables'!AD9560</f>
        <v>0</v>
      </c>
      <c r="L9992" t="str">
        <f>TRIM(RawData!J9994)</f>
        <v/>
      </c>
      <c r="M9992" t="str">
        <f>TRIM(RawData!K9994)</f>
        <v/>
      </c>
    </row>
    <row r="9993" spans="1:13" x14ac:dyDescent="0.3">
      <c r="A9993">
        <f>RawData!A9995</f>
        <v>0</v>
      </c>
      <c r="B9993" t="str">
        <f>IF(RawData!B9995&lt;&gt;"", (VLOOKUP(RawData!B9995,AgeCat,2,TRUE)), "")</f>
        <v/>
      </c>
      <c r="C9993" t="str">
        <f>TRIM(RawData!C9995)</f>
        <v/>
      </c>
      <c r="D9993" s="4">
        <f>RawData!D9995</f>
        <v>0</v>
      </c>
      <c r="E9993">
        <f>RawData!E9995</f>
        <v>0</v>
      </c>
      <c r="F9993" t="str">
        <f>IFERROR(IF(RawData!F9995&lt;&gt;"", VLOOKUP(TRIM(RawData!F9995),ICD10Code,2,FALSE), ""), "Other")</f>
        <v/>
      </c>
      <c r="G9993" t="str">
        <f>IFERROR(IF(RawData!G9995&lt;&gt;"", VLOOKUP(TRIM(RawData!G9995),ICD10Code,2,FALSE), ""), "Other")</f>
        <v/>
      </c>
      <c r="H9993" t="str">
        <f>IFERROR(IF(RawData!H9995&lt;&gt;"", VLOOKUP(TRIM(RawData!H9995),PHCODE,2,FALSE), ""), "Other")</f>
        <v/>
      </c>
      <c r="I9993" t="str">
        <f>IFERROR(IF(RawData!I9995&lt;&gt;"", VLOOKUP(TRIM(RawData!I9995),PHCODE,2,FALSE), ""), "Other")</f>
        <v/>
      </c>
      <c r="J9993" t="str">
        <f>TRIM(RawData!L9995)</f>
        <v/>
      </c>
      <c r="K9993">
        <f>'Risk Calculation Tables'!AD9561</f>
        <v>0</v>
      </c>
      <c r="L9993" t="str">
        <f>TRIM(RawData!J9995)</f>
        <v/>
      </c>
      <c r="M9993" t="str">
        <f>TRIM(RawData!K9995)</f>
        <v/>
      </c>
    </row>
    <row r="9994" spans="1:13" x14ac:dyDescent="0.3">
      <c r="A9994">
        <f>RawData!A9996</f>
        <v>0</v>
      </c>
      <c r="B9994" t="str">
        <f>IF(RawData!B9996&lt;&gt;"", (VLOOKUP(RawData!B9996,AgeCat,2,TRUE)), "")</f>
        <v/>
      </c>
      <c r="C9994" t="str">
        <f>TRIM(RawData!C9996)</f>
        <v/>
      </c>
      <c r="D9994" s="4">
        <f>RawData!D9996</f>
        <v>0</v>
      </c>
      <c r="E9994">
        <f>RawData!E9996</f>
        <v>0</v>
      </c>
      <c r="F9994" t="str">
        <f>IFERROR(IF(RawData!F9996&lt;&gt;"", VLOOKUP(TRIM(RawData!F9996),ICD10Code,2,FALSE), ""), "Other")</f>
        <v/>
      </c>
      <c r="G9994" t="str">
        <f>IFERROR(IF(RawData!G9996&lt;&gt;"", VLOOKUP(TRIM(RawData!G9996),ICD10Code,2,FALSE), ""), "Other")</f>
        <v/>
      </c>
      <c r="H9994" t="str">
        <f>IFERROR(IF(RawData!H9996&lt;&gt;"", VLOOKUP(TRIM(RawData!H9996),PHCODE,2,FALSE), ""), "Other")</f>
        <v/>
      </c>
      <c r="I9994" t="str">
        <f>IFERROR(IF(RawData!I9996&lt;&gt;"", VLOOKUP(TRIM(RawData!I9996),PHCODE,2,FALSE), ""), "Other")</f>
        <v/>
      </c>
      <c r="J9994" t="str">
        <f>TRIM(RawData!L9996)</f>
        <v/>
      </c>
      <c r="K9994">
        <f>'Risk Calculation Tables'!AD9562</f>
        <v>0</v>
      </c>
      <c r="L9994" t="str">
        <f>TRIM(RawData!J9996)</f>
        <v/>
      </c>
      <c r="M9994" t="str">
        <f>TRIM(RawData!K9996)</f>
        <v/>
      </c>
    </row>
    <row r="9995" spans="1:13" x14ac:dyDescent="0.3">
      <c r="A9995">
        <f>RawData!A9997</f>
        <v>0</v>
      </c>
      <c r="B9995" t="str">
        <f>IF(RawData!B9997&lt;&gt;"", (VLOOKUP(RawData!B9997,AgeCat,2,TRUE)), "")</f>
        <v/>
      </c>
      <c r="C9995" t="str">
        <f>TRIM(RawData!C9997)</f>
        <v/>
      </c>
      <c r="D9995" s="4">
        <f>RawData!D9997</f>
        <v>0</v>
      </c>
      <c r="E9995">
        <f>RawData!E9997</f>
        <v>0</v>
      </c>
      <c r="F9995" t="str">
        <f>IFERROR(IF(RawData!F9997&lt;&gt;"", VLOOKUP(TRIM(RawData!F9997),ICD10Code,2,FALSE), ""), "Other")</f>
        <v/>
      </c>
      <c r="G9995" t="str">
        <f>IFERROR(IF(RawData!G9997&lt;&gt;"", VLOOKUP(TRIM(RawData!G9997),ICD10Code,2,FALSE), ""), "Other")</f>
        <v/>
      </c>
      <c r="H9995" t="str">
        <f>IFERROR(IF(RawData!H9997&lt;&gt;"", VLOOKUP(TRIM(RawData!H9997),PHCODE,2,FALSE), ""), "Other")</f>
        <v/>
      </c>
      <c r="I9995" t="str">
        <f>IFERROR(IF(RawData!I9997&lt;&gt;"", VLOOKUP(TRIM(RawData!I9997),PHCODE,2,FALSE), ""), "Other")</f>
        <v/>
      </c>
      <c r="J9995" t="str">
        <f>TRIM(RawData!L9997)</f>
        <v/>
      </c>
      <c r="K9995">
        <f>'Risk Calculation Tables'!AD9563</f>
        <v>0</v>
      </c>
      <c r="L9995" t="str">
        <f>TRIM(RawData!J9997)</f>
        <v/>
      </c>
      <c r="M9995" t="str">
        <f>TRIM(RawData!K9997)</f>
        <v/>
      </c>
    </row>
    <row r="9996" spans="1:13" x14ac:dyDescent="0.3">
      <c r="A9996">
        <f>RawData!A9998</f>
        <v>0</v>
      </c>
      <c r="B9996" t="str">
        <f>IF(RawData!B9998&lt;&gt;"", (VLOOKUP(RawData!B9998,AgeCat,2,TRUE)), "")</f>
        <v/>
      </c>
      <c r="C9996" t="str">
        <f>TRIM(RawData!C9998)</f>
        <v/>
      </c>
      <c r="D9996" s="4">
        <f>RawData!D9998</f>
        <v>0</v>
      </c>
      <c r="E9996">
        <f>RawData!E9998</f>
        <v>0</v>
      </c>
      <c r="F9996" t="str">
        <f>IFERROR(IF(RawData!F9998&lt;&gt;"", VLOOKUP(TRIM(RawData!F9998),ICD10Code,2,FALSE), ""), "Other")</f>
        <v/>
      </c>
      <c r="G9996" t="str">
        <f>IFERROR(IF(RawData!G9998&lt;&gt;"", VLOOKUP(TRIM(RawData!G9998),ICD10Code,2,FALSE), ""), "Other")</f>
        <v/>
      </c>
      <c r="H9996" t="str">
        <f>IFERROR(IF(RawData!H9998&lt;&gt;"", VLOOKUP(TRIM(RawData!H9998),PHCODE,2,FALSE), ""), "Other")</f>
        <v/>
      </c>
      <c r="I9996" t="str">
        <f>IFERROR(IF(RawData!I9998&lt;&gt;"", VLOOKUP(TRIM(RawData!I9998),PHCODE,2,FALSE), ""), "Other")</f>
        <v/>
      </c>
      <c r="J9996" t="str">
        <f>TRIM(RawData!L9998)</f>
        <v/>
      </c>
      <c r="K9996">
        <f>'Risk Calculation Tables'!AD9564</f>
        <v>0</v>
      </c>
      <c r="L9996" t="str">
        <f>TRIM(RawData!J9998)</f>
        <v/>
      </c>
      <c r="M9996" t="str">
        <f>TRIM(RawData!K9998)</f>
        <v/>
      </c>
    </row>
    <row r="9997" spans="1:13" x14ac:dyDescent="0.3">
      <c r="A9997">
        <f>RawData!A9999</f>
        <v>0</v>
      </c>
      <c r="B9997" t="str">
        <f>IF(RawData!B9999&lt;&gt;"", (VLOOKUP(RawData!B9999,AgeCat,2,TRUE)), "")</f>
        <v/>
      </c>
      <c r="C9997" t="str">
        <f>TRIM(RawData!C9999)</f>
        <v/>
      </c>
      <c r="D9997" s="4">
        <f>RawData!D9999</f>
        <v>0</v>
      </c>
      <c r="E9997">
        <f>RawData!E9999</f>
        <v>0</v>
      </c>
      <c r="F9997" t="str">
        <f>IFERROR(IF(RawData!F9999&lt;&gt;"", VLOOKUP(TRIM(RawData!F9999),ICD10Code,2,FALSE), ""), "Other")</f>
        <v/>
      </c>
      <c r="G9997" t="str">
        <f>IFERROR(IF(RawData!G9999&lt;&gt;"", VLOOKUP(TRIM(RawData!G9999),ICD10Code,2,FALSE), ""), "Other")</f>
        <v/>
      </c>
      <c r="H9997" t="str">
        <f>IFERROR(IF(RawData!H9999&lt;&gt;"", VLOOKUP(TRIM(RawData!H9999),PHCODE,2,FALSE), ""), "Other")</f>
        <v/>
      </c>
      <c r="I9997" t="str">
        <f>IFERROR(IF(RawData!I9999&lt;&gt;"", VLOOKUP(TRIM(RawData!I9999),PHCODE,2,FALSE), ""), "Other")</f>
        <v/>
      </c>
      <c r="J9997" t="str">
        <f>TRIM(RawData!L9999)</f>
        <v/>
      </c>
      <c r="K9997">
        <f>'Risk Calculation Tables'!AD9565</f>
        <v>0</v>
      </c>
      <c r="L9997" t="str">
        <f>TRIM(RawData!J9999)</f>
        <v/>
      </c>
      <c r="M9997" t="str">
        <f>TRIM(RawData!K9999)</f>
        <v/>
      </c>
    </row>
    <row r="9998" spans="1:13" x14ac:dyDescent="0.3">
      <c r="A9998">
        <f>RawData!A10000</f>
        <v>0</v>
      </c>
      <c r="B9998" t="str">
        <f>IF(RawData!B10000&lt;&gt;"", (VLOOKUP(RawData!B10000,AgeCat,2,TRUE)), "")</f>
        <v/>
      </c>
      <c r="C9998" t="str">
        <f>TRIM(RawData!C10000)</f>
        <v/>
      </c>
      <c r="D9998" s="4">
        <f>RawData!D10000</f>
        <v>0</v>
      </c>
      <c r="E9998">
        <f>RawData!E10000</f>
        <v>0</v>
      </c>
      <c r="F9998" t="str">
        <f>IFERROR(IF(RawData!F10000&lt;&gt;"", VLOOKUP(TRIM(RawData!F10000),ICD10Code,2,FALSE), ""), "Other")</f>
        <v/>
      </c>
      <c r="G9998" t="str">
        <f>IFERROR(IF(RawData!G10000&lt;&gt;"", VLOOKUP(TRIM(RawData!G10000),ICD10Code,2,FALSE), ""), "Other")</f>
        <v/>
      </c>
      <c r="H9998" t="str">
        <f>IFERROR(IF(RawData!H10000&lt;&gt;"", VLOOKUP(TRIM(RawData!H10000),PHCODE,2,FALSE), ""), "Other")</f>
        <v/>
      </c>
      <c r="I9998" t="str">
        <f>IFERROR(IF(RawData!I10000&lt;&gt;"", VLOOKUP(TRIM(RawData!I10000),PHCODE,2,FALSE), ""), "Other")</f>
        <v/>
      </c>
      <c r="J9998" t="str">
        <f>TRIM(RawData!L10000)</f>
        <v/>
      </c>
      <c r="K9998">
        <f>'Risk Calculation Tables'!AD9566</f>
        <v>0</v>
      </c>
      <c r="L9998" t="str">
        <f>TRIM(RawData!J10000)</f>
        <v/>
      </c>
      <c r="M9998" t="str">
        <f>TRIM(RawData!K10000)</f>
        <v/>
      </c>
    </row>
    <row r="9999" spans="1:13" x14ac:dyDescent="0.3">
      <c r="A9999">
        <f>RawData!A10001</f>
        <v>0</v>
      </c>
      <c r="B9999" t="str">
        <f>IF(RawData!B10001&lt;&gt;"", (VLOOKUP(RawData!B10001,AgeCat,2,TRUE)), "")</f>
        <v/>
      </c>
      <c r="C9999" t="str">
        <f>TRIM(RawData!C10001)</f>
        <v/>
      </c>
      <c r="D9999" s="4">
        <f>RawData!D10001</f>
        <v>0</v>
      </c>
      <c r="E9999">
        <f>RawData!E10001</f>
        <v>0</v>
      </c>
      <c r="F9999" t="str">
        <f>IFERROR(IF(RawData!F10001&lt;&gt;"", VLOOKUP(TRIM(RawData!F10001),ICD10Code,2,FALSE), ""), "Other")</f>
        <v/>
      </c>
      <c r="G9999" t="str">
        <f>IFERROR(IF(RawData!G10001&lt;&gt;"", VLOOKUP(TRIM(RawData!G10001),ICD10Code,2,FALSE), ""), "Other")</f>
        <v/>
      </c>
      <c r="H9999" t="str">
        <f>IFERROR(IF(RawData!H10001&lt;&gt;"", VLOOKUP(TRIM(RawData!H10001),PHCODE,2,FALSE), ""), "Other")</f>
        <v/>
      </c>
      <c r="I9999" t="str">
        <f>IFERROR(IF(RawData!I10001&lt;&gt;"", VLOOKUP(TRIM(RawData!I10001),PHCODE,2,FALSE), ""), "Other")</f>
        <v/>
      </c>
      <c r="J9999" t="str">
        <f>TRIM(RawData!L10001)</f>
        <v/>
      </c>
      <c r="K9999">
        <f>'Risk Calculation Tables'!AD9567</f>
        <v>0</v>
      </c>
      <c r="L9999" t="str">
        <f>TRIM(RawData!J10001)</f>
        <v/>
      </c>
      <c r="M9999" t="str">
        <f>TRIM(RawData!K10001)</f>
        <v/>
      </c>
    </row>
    <row r="10000" spans="1:13" x14ac:dyDescent="0.3">
      <c r="A10000">
        <f>RawData!A10002</f>
        <v>0</v>
      </c>
      <c r="B10000" t="str">
        <f>IF(RawData!B10002&lt;&gt;"", (VLOOKUP(RawData!B10002,AgeCat,2,TRUE)), "")</f>
        <v/>
      </c>
      <c r="C10000" t="str">
        <f>TRIM(RawData!C10002)</f>
        <v/>
      </c>
      <c r="D10000" s="4">
        <f>RawData!D10002</f>
        <v>0</v>
      </c>
      <c r="E10000">
        <f>RawData!E10002</f>
        <v>0</v>
      </c>
      <c r="F10000" t="str">
        <f>IFERROR(IF(RawData!F10002&lt;&gt;"", VLOOKUP(TRIM(RawData!F10002),ICD10Code,2,FALSE), ""), "Other")</f>
        <v/>
      </c>
      <c r="G10000" t="str">
        <f>IFERROR(IF(RawData!G10002&lt;&gt;"", VLOOKUP(TRIM(RawData!G10002),ICD10Code,2,FALSE), ""), "Other")</f>
        <v/>
      </c>
      <c r="H10000" t="str">
        <f>IFERROR(IF(RawData!H10002&lt;&gt;"", VLOOKUP(TRIM(RawData!H10002),PHCODE,2,FALSE), ""), "Other")</f>
        <v/>
      </c>
      <c r="I10000" t="str">
        <f>IFERROR(IF(RawData!I10002&lt;&gt;"", VLOOKUP(TRIM(RawData!I10002),PHCODE,2,FALSE), ""), "Other")</f>
        <v/>
      </c>
      <c r="J10000" t="str">
        <f>TRIM(RawData!L10002)</f>
        <v/>
      </c>
      <c r="K10000">
        <f>'Risk Calculation Tables'!AD9568</f>
        <v>0</v>
      </c>
      <c r="L10000" t="str">
        <f>TRIM(RawData!J10002)</f>
        <v/>
      </c>
      <c r="M10000" t="str">
        <f>TRIM(RawData!K10002)</f>
        <v/>
      </c>
    </row>
    <row r="10001" spans="1:13" x14ac:dyDescent="0.3">
      <c r="A10001">
        <f>RawData!A10003</f>
        <v>0</v>
      </c>
      <c r="B10001" t="str">
        <f>IF(RawData!B10003&lt;&gt;"", (VLOOKUP(RawData!B10003,AgeCat,2,TRUE)), "")</f>
        <v/>
      </c>
      <c r="C10001" t="str">
        <f>TRIM(RawData!C10003)</f>
        <v/>
      </c>
      <c r="D10001" s="4">
        <f>RawData!D10003</f>
        <v>0</v>
      </c>
      <c r="E10001">
        <f>RawData!E10003</f>
        <v>0</v>
      </c>
      <c r="F10001" t="str">
        <f>IFERROR(IF(RawData!F10003&lt;&gt;"", VLOOKUP(TRIM(RawData!F10003),ICD10Code,2,FALSE), ""), "Other")</f>
        <v/>
      </c>
      <c r="G10001" t="str">
        <f>IFERROR(IF(RawData!G10003&lt;&gt;"", VLOOKUP(TRIM(RawData!G10003),ICD10Code,2,FALSE), ""), "Other")</f>
        <v/>
      </c>
      <c r="H10001" t="str">
        <f>IFERROR(IF(RawData!H10003&lt;&gt;"", VLOOKUP(TRIM(RawData!H10003),PHCODE,2,FALSE), ""), "Other")</f>
        <v/>
      </c>
      <c r="I10001" t="str">
        <f>IFERROR(IF(RawData!I10003&lt;&gt;"", VLOOKUP(TRIM(RawData!I10003),PHCODE,2,FALSE), ""), "Other")</f>
        <v/>
      </c>
      <c r="J10001" t="str">
        <f>TRIM(RawData!L10003)</f>
        <v/>
      </c>
      <c r="K10001">
        <f>'Risk Calculation Tables'!AD9569</f>
        <v>0</v>
      </c>
      <c r="L10001" t="str">
        <f>TRIM(RawData!J10003)</f>
        <v/>
      </c>
      <c r="M10001" t="str">
        <f>TRIM(RawData!K10003)</f>
        <v/>
      </c>
    </row>
    <row r="10002" spans="1:13" x14ac:dyDescent="0.3">
      <c r="A10002">
        <f>RawData!A10004</f>
        <v>0</v>
      </c>
      <c r="B10002" t="str">
        <f>IF(RawData!B10004&lt;&gt;"", (VLOOKUP(RawData!B10004,AgeCat,2,TRUE)), "")</f>
        <v/>
      </c>
      <c r="C10002" t="str">
        <f>TRIM(RawData!C10004)</f>
        <v/>
      </c>
      <c r="D10002" s="4">
        <f>RawData!D10004</f>
        <v>0</v>
      </c>
      <c r="E10002">
        <f>RawData!E10004</f>
        <v>0</v>
      </c>
      <c r="F10002" t="str">
        <f>IFERROR(IF(RawData!F10004&lt;&gt;"", VLOOKUP(TRIM(RawData!F10004),ICD10Code,2,FALSE), ""), "Other")</f>
        <v/>
      </c>
      <c r="G10002" t="str">
        <f>IFERROR(IF(RawData!G10004&lt;&gt;"", VLOOKUP(TRIM(RawData!G10004),ICD10Code,2,FALSE), ""), "Other")</f>
        <v/>
      </c>
      <c r="H10002" t="str">
        <f>IFERROR(IF(RawData!H10004&lt;&gt;"", VLOOKUP(TRIM(RawData!H10004),PHCODE,2,FALSE), ""), "Other")</f>
        <v/>
      </c>
      <c r="I10002" t="str">
        <f>IFERROR(IF(RawData!I10004&lt;&gt;"", VLOOKUP(TRIM(RawData!I10004),PHCODE,2,FALSE), ""), "Other")</f>
        <v/>
      </c>
      <c r="J10002" t="str">
        <f>TRIM(RawData!L10004)</f>
        <v/>
      </c>
      <c r="K10002">
        <f>'Risk Calculation Tables'!AD9570</f>
        <v>0</v>
      </c>
      <c r="L10002" t="str">
        <f>TRIM(RawData!J10004)</f>
        <v/>
      </c>
      <c r="M10002" t="str">
        <f>TRIM(RawData!K10004)</f>
        <v/>
      </c>
    </row>
    <row r="10003" spans="1:13" x14ac:dyDescent="0.3">
      <c r="A10003">
        <f>RawData!A10005</f>
        <v>0</v>
      </c>
      <c r="B10003" t="str">
        <f>IF(RawData!B10005&lt;&gt;"", (VLOOKUP(RawData!B10005,AgeCat,2,TRUE)), "")</f>
        <v/>
      </c>
      <c r="C10003" t="str">
        <f>TRIM(RawData!C10005)</f>
        <v/>
      </c>
      <c r="D10003" s="4">
        <f>RawData!D10005</f>
        <v>0</v>
      </c>
      <c r="E10003">
        <f>RawData!E10005</f>
        <v>0</v>
      </c>
      <c r="F10003" t="str">
        <f>IFERROR(IF(RawData!F10005&lt;&gt;"", VLOOKUP(TRIM(RawData!F10005),ICD10Code,2,FALSE), ""), "Other")</f>
        <v/>
      </c>
      <c r="G10003" t="str">
        <f>IFERROR(IF(RawData!G10005&lt;&gt;"", VLOOKUP(TRIM(RawData!G10005),ICD10Code,2,FALSE), ""), "Other")</f>
        <v/>
      </c>
      <c r="H10003" t="str">
        <f>IFERROR(IF(RawData!H10005&lt;&gt;"", VLOOKUP(TRIM(RawData!H10005),PHCODE,2,FALSE), ""), "Other")</f>
        <v/>
      </c>
      <c r="I10003" t="str">
        <f>IFERROR(IF(RawData!I10005&lt;&gt;"", VLOOKUP(TRIM(RawData!I10005),PHCODE,2,FALSE), ""), "Other")</f>
        <v/>
      </c>
      <c r="J10003" t="str">
        <f>TRIM(RawData!L10005)</f>
        <v/>
      </c>
      <c r="K10003">
        <f>'Risk Calculation Tables'!AD9571</f>
        <v>0</v>
      </c>
      <c r="L10003" t="str">
        <f>TRIM(RawData!J10005)</f>
        <v/>
      </c>
      <c r="M10003" t="str">
        <f>TRIM(RawData!K10005)</f>
        <v/>
      </c>
    </row>
    <row r="10004" spans="1:13" x14ac:dyDescent="0.3">
      <c r="A10004">
        <f>RawData!A10006</f>
        <v>0</v>
      </c>
      <c r="B10004" t="str">
        <f>IF(RawData!B10006&lt;&gt;"", (VLOOKUP(RawData!B10006,AgeCat,2,TRUE)), "")</f>
        <v/>
      </c>
      <c r="C10004" t="str">
        <f>TRIM(RawData!C10006)</f>
        <v/>
      </c>
      <c r="D10004" s="4">
        <f>RawData!D10006</f>
        <v>0</v>
      </c>
      <c r="E10004">
        <f>RawData!E10006</f>
        <v>0</v>
      </c>
      <c r="F10004" t="str">
        <f>IFERROR(IF(RawData!F10006&lt;&gt;"", VLOOKUP(TRIM(RawData!F10006),ICD10Code,2,FALSE), ""), "Other")</f>
        <v/>
      </c>
      <c r="G10004" t="str">
        <f>IFERROR(IF(RawData!G10006&lt;&gt;"", VLOOKUP(TRIM(RawData!G10006),ICD10Code,2,FALSE), ""), "Other")</f>
        <v/>
      </c>
      <c r="H10004" t="str">
        <f>IFERROR(IF(RawData!H10006&lt;&gt;"", VLOOKUP(TRIM(RawData!H10006),PHCODE,2,FALSE), ""), "Other")</f>
        <v/>
      </c>
      <c r="I10004" t="str">
        <f>IFERROR(IF(RawData!I10006&lt;&gt;"", VLOOKUP(TRIM(RawData!I10006),PHCODE,2,FALSE), ""), "Other")</f>
        <v/>
      </c>
      <c r="J10004" t="str">
        <f>TRIM(RawData!L10006)</f>
        <v/>
      </c>
      <c r="K10004">
        <f>'Risk Calculation Tables'!AD9572</f>
        <v>0</v>
      </c>
      <c r="L10004" t="str">
        <f>TRIM(RawData!J10006)</f>
        <v/>
      </c>
      <c r="M10004" t="str">
        <f>TRIM(RawData!K10006)</f>
        <v/>
      </c>
    </row>
    <row r="10005" spans="1:13" x14ac:dyDescent="0.3">
      <c r="A10005">
        <f>RawData!A10007</f>
        <v>0</v>
      </c>
      <c r="B10005" t="str">
        <f>IF(RawData!B10007&lt;&gt;"", (VLOOKUP(RawData!B10007,AgeCat,2,TRUE)), "")</f>
        <v/>
      </c>
      <c r="C10005" t="str">
        <f>TRIM(RawData!C10007)</f>
        <v/>
      </c>
      <c r="D10005" s="4">
        <f>RawData!D10007</f>
        <v>0</v>
      </c>
      <c r="E10005">
        <f>RawData!E10007</f>
        <v>0</v>
      </c>
      <c r="F10005" t="str">
        <f>IFERROR(IF(RawData!F10007&lt;&gt;"", VLOOKUP(TRIM(RawData!F10007),ICD10Code,2,FALSE), ""), "Other")</f>
        <v/>
      </c>
      <c r="G10005" t="str">
        <f>IFERROR(IF(RawData!G10007&lt;&gt;"", VLOOKUP(TRIM(RawData!G10007),ICD10Code,2,FALSE), ""), "Other")</f>
        <v/>
      </c>
      <c r="H10005" t="str">
        <f>IFERROR(IF(RawData!H10007&lt;&gt;"", VLOOKUP(TRIM(RawData!H10007),PHCODE,2,FALSE), ""), "Other")</f>
        <v/>
      </c>
      <c r="I10005" t="str">
        <f>IFERROR(IF(RawData!I10007&lt;&gt;"", VLOOKUP(TRIM(RawData!I10007),PHCODE,2,FALSE), ""), "Other")</f>
        <v/>
      </c>
      <c r="J10005" t="str">
        <f>TRIM(RawData!L10007)</f>
        <v/>
      </c>
      <c r="K10005">
        <f>'Risk Calculation Tables'!AD9573</f>
        <v>0</v>
      </c>
      <c r="L10005" t="str">
        <f>TRIM(RawData!J10007)</f>
        <v/>
      </c>
      <c r="M10005" t="str">
        <f>TRIM(RawData!K10007)</f>
        <v/>
      </c>
    </row>
    <row r="10006" spans="1:13" x14ac:dyDescent="0.3">
      <c r="A10006">
        <f>RawData!A10008</f>
        <v>0</v>
      </c>
      <c r="B10006" t="str">
        <f>IF(RawData!B10008&lt;&gt;"", (VLOOKUP(RawData!B10008,AgeCat,2,TRUE)), "")</f>
        <v/>
      </c>
      <c r="C10006" t="str">
        <f>TRIM(RawData!C10008)</f>
        <v/>
      </c>
      <c r="D10006" s="4">
        <f>RawData!D10008</f>
        <v>0</v>
      </c>
      <c r="E10006">
        <f>RawData!E10008</f>
        <v>0</v>
      </c>
      <c r="F10006" t="str">
        <f>IFERROR(IF(RawData!F10008&lt;&gt;"", VLOOKUP(TRIM(RawData!F10008),ICD10Code,2,FALSE), ""), "Other")</f>
        <v/>
      </c>
      <c r="G10006" t="str">
        <f>IFERROR(IF(RawData!G10008&lt;&gt;"", VLOOKUP(TRIM(RawData!G10008),ICD10Code,2,FALSE), ""), "Other")</f>
        <v/>
      </c>
      <c r="H10006" t="str">
        <f>IFERROR(IF(RawData!H10008&lt;&gt;"", VLOOKUP(TRIM(RawData!H10008),PHCODE,2,FALSE), ""), "Other")</f>
        <v/>
      </c>
      <c r="I10006" t="str">
        <f>IFERROR(IF(RawData!I10008&lt;&gt;"", VLOOKUP(TRIM(RawData!I10008),PHCODE,2,FALSE), ""), "Other")</f>
        <v/>
      </c>
      <c r="J10006" t="str">
        <f>TRIM(RawData!L10008)</f>
        <v/>
      </c>
      <c r="K10006">
        <f>'Risk Calculation Tables'!AD9574</f>
        <v>0</v>
      </c>
      <c r="L10006" t="str">
        <f>TRIM(RawData!J10008)</f>
        <v/>
      </c>
      <c r="M10006" t="str">
        <f>TRIM(RawData!K10008)</f>
        <v/>
      </c>
    </row>
    <row r="10007" spans="1:13" x14ac:dyDescent="0.3">
      <c r="A10007">
        <f>RawData!A10009</f>
        <v>0</v>
      </c>
      <c r="B10007" t="str">
        <f>IF(RawData!B10009&lt;&gt;"", (VLOOKUP(RawData!B10009,AgeCat,2,TRUE)), "")</f>
        <v/>
      </c>
      <c r="C10007" t="str">
        <f>TRIM(RawData!C10009)</f>
        <v/>
      </c>
      <c r="D10007" s="4">
        <f>RawData!D10009</f>
        <v>0</v>
      </c>
      <c r="E10007">
        <f>RawData!E10009</f>
        <v>0</v>
      </c>
      <c r="F10007" t="str">
        <f>IFERROR(IF(RawData!F10009&lt;&gt;"", VLOOKUP(TRIM(RawData!F10009),ICD10Code,2,FALSE), ""), "Other")</f>
        <v/>
      </c>
      <c r="G10007" t="str">
        <f>IFERROR(IF(RawData!G10009&lt;&gt;"", VLOOKUP(TRIM(RawData!G10009),ICD10Code,2,FALSE), ""), "Other")</f>
        <v/>
      </c>
      <c r="H10007" t="str">
        <f>IFERROR(IF(RawData!H10009&lt;&gt;"", VLOOKUP(TRIM(RawData!H10009),PHCODE,2,FALSE), ""), "Other")</f>
        <v/>
      </c>
      <c r="I10007" t="str">
        <f>IFERROR(IF(RawData!I10009&lt;&gt;"", VLOOKUP(TRIM(RawData!I10009),PHCODE,2,FALSE), ""), "Other")</f>
        <v/>
      </c>
      <c r="J10007" t="str">
        <f>TRIM(RawData!L10009)</f>
        <v/>
      </c>
      <c r="K10007">
        <f>'Risk Calculation Tables'!AD9575</f>
        <v>0</v>
      </c>
      <c r="L10007" t="str">
        <f>TRIM(RawData!J10009)</f>
        <v/>
      </c>
      <c r="M10007" t="str">
        <f>TRIM(RawData!K10009)</f>
        <v/>
      </c>
    </row>
    <row r="10008" spans="1:13" x14ac:dyDescent="0.3">
      <c r="A10008">
        <f>RawData!A10010</f>
        <v>0</v>
      </c>
      <c r="B10008" t="str">
        <f>IF(RawData!B10010&lt;&gt;"", (VLOOKUP(RawData!B10010,AgeCat,2,TRUE)), "")</f>
        <v/>
      </c>
      <c r="C10008" t="str">
        <f>TRIM(RawData!C10010)</f>
        <v/>
      </c>
      <c r="D10008" s="4">
        <f>RawData!D10010</f>
        <v>0</v>
      </c>
      <c r="E10008">
        <f>RawData!E10010</f>
        <v>0</v>
      </c>
      <c r="F10008" t="str">
        <f>IFERROR(IF(RawData!F10010&lt;&gt;"", VLOOKUP(TRIM(RawData!F10010),ICD10Code,2,FALSE), ""), "Other")</f>
        <v/>
      </c>
      <c r="G10008" t="str">
        <f>IFERROR(IF(RawData!G10010&lt;&gt;"", VLOOKUP(TRIM(RawData!G10010),ICD10Code,2,FALSE), ""), "Other")</f>
        <v/>
      </c>
      <c r="H10008" t="str">
        <f>IFERROR(IF(RawData!H10010&lt;&gt;"", VLOOKUP(TRIM(RawData!H10010),PHCODE,2,FALSE), ""), "Other")</f>
        <v/>
      </c>
      <c r="I10008" t="str">
        <f>IFERROR(IF(RawData!I10010&lt;&gt;"", VLOOKUP(TRIM(RawData!I10010),PHCODE,2,FALSE), ""), "Other")</f>
        <v/>
      </c>
      <c r="J10008" t="str">
        <f>TRIM(RawData!L10010)</f>
        <v/>
      </c>
      <c r="K10008">
        <f>'Risk Calculation Tables'!AD9576</f>
        <v>0</v>
      </c>
      <c r="L10008" t="str">
        <f>TRIM(RawData!J10010)</f>
        <v/>
      </c>
      <c r="M10008" t="str">
        <f>TRIM(RawData!K10010)</f>
        <v/>
      </c>
    </row>
    <row r="10009" spans="1:13" x14ac:dyDescent="0.3">
      <c r="A10009">
        <f>RawData!A10011</f>
        <v>0</v>
      </c>
      <c r="B10009" t="str">
        <f>IF(RawData!B10011&lt;&gt;"", (VLOOKUP(RawData!B10011,AgeCat,2,TRUE)), "")</f>
        <v/>
      </c>
      <c r="C10009" t="str">
        <f>TRIM(RawData!C10011)</f>
        <v/>
      </c>
      <c r="D10009" s="4">
        <f>RawData!D10011</f>
        <v>0</v>
      </c>
      <c r="E10009">
        <f>RawData!E10011</f>
        <v>0</v>
      </c>
      <c r="F10009" t="str">
        <f>IFERROR(IF(RawData!F10011&lt;&gt;"", VLOOKUP(TRIM(RawData!F10011),ICD10Code,2,FALSE), ""), "Other")</f>
        <v/>
      </c>
      <c r="G10009" t="str">
        <f>IFERROR(IF(RawData!G10011&lt;&gt;"", VLOOKUP(TRIM(RawData!G10011),ICD10Code,2,FALSE), ""), "Other")</f>
        <v/>
      </c>
      <c r="H10009" t="str">
        <f>IFERROR(IF(RawData!H10011&lt;&gt;"", VLOOKUP(TRIM(RawData!H10011),PHCODE,2,FALSE), ""), "Other")</f>
        <v/>
      </c>
      <c r="I10009" t="str">
        <f>IFERROR(IF(RawData!I10011&lt;&gt;"", VLOOKUP(TRIM(RawData!I10011),PHCODE,2,FALSE), ""), "Other")</f>
        <v/>
      </c>
      <c r="J10009" t="str">
        <f>TRIM(RawData!L10011)</f>
        <v/>
      </c>
      <c r="K10009">
        <f>'Risk Calculation Tables'!AD9577</f>
        <v>0</v>
      </c>
      <c r="L10009" t="str">
        <f>TRIM(RawData!J10011)</f>
        <v/>
      </c>
      <c r="M10009" t="str">
        <f>TRIM(RawData!K10011)</f>
        <v/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48"/>
  <sheetViews>
    <sheetView showGridLines="0" zoomScaleNormal="100" workbookViewId="0">
      <pane ySplit="1" topLeftCell="A2" activePane="bottomLeft" state="frozen"/>
      <selection pane="bottomLeft" activeCell="B16" sqref="B16"/>
    </sheetView>
  </sheetViews>
  <sheetFormatPr defaultRowHeight="14.4" x14ac:dyDescent="0.3"/>
  <cols>
    <col min="1" max="1" width="27.109375" style="18" bestFit="1" customWidth="1"/>
    <col min="2" max="2" width="8.33203125" customWidth="1"/>
    <col min="3" max="3" width="2.88671875" customWidth="1"/>
    <col min="4" max="5" width="8.109375" customWidth="1"/>
    <col min="6" max="7" width="8.33203125" customWidth="1"/>
  </cols>
  <sheetData>
    <row r="1" spans="1:7" s="1" customFormat="1" ht="43.2" x14ac:dyDescent="0.3">
      <c r="A1" s="21"/>
      <c r="B1" s="22" t="s">
        <v>202</v>
      </c>
      <c r="C1" s="22"/>
      <c r="D1" s="22" t="s">
        <v>194</v>
      </c>
      <c r="E1" s="22" t="s">
        <v>195</v>
      </c>
      <c r="F1" s="22" t="s">
        <v>196</v>
      </c>
      <c r="G1" s="22" t="s">
        <v>201</v>
      </c>
    </row>
    <row r="2" spans="1:7" x14ac:dyDescent="0.3">
      <c r="A2" s="18" t="s">
        <v>198</v>
      </c>
      <c r="B2">
        <f>COUNTIF('Transformed Data'!A2:A10000, "*")+COUNTIF('Transformed Data'!A2:A10000, "&gt;0")</f>
        <v>0</v>
      </c>
      <c r="D2">
        <f>COUNTIF('Transformed Data'!$J$2:$J$10000, "active")</f>
        <v>0</v>
      </c>
      <c r="E2">
        <f>COUNTIF('Transformed Data'!$J$2:$J$10000, "inactive")</f>
        <v>0</v>
      </c>
      <c r="F2">
        <f>COUNTIF('Transformed Data'!K$2:K$10000, "high")</f>
        <v>0</v>
      </c>
      <c r="G2">
        <f>COUNTIFS('Transformed Data'!J$2:J$10000, "active", 'Transformed Data'!K$2:K$10000, "high")</f>
        <v>0</v>
      </c>
    </row>
    <row r="3" spans="1:7" x14ac:dyDescent="0.3">
      <c r="B3" s="18"/>
    </row>
    <row r="4" spans="1:7" x14ac:dyDescent="0.3">
      <c r="A4" s="18" t="s">
        <v>199</v>
      </c>
      <c r="B4">
        <f>COUNTIF('Transformed Data'!C$1:C$10000, "F")</f>
        <v>0</v>
      </c>
      <c r="D4">
        <f>COUNTIFS('Transformed Data'!$J$2:$J$10000, "active", 'Transformed Data'!$C$2:$C$10000, "F")</f>
        <v>0</v>
      </c>
      <c r="E4">
        <f>COUNTIFS('Transformed Data'!$J$2:$J$10000, "inactive", 'Transformed Data'!$C$2:$C$10000, "F")</f>
        <v>0</v>
      </c>
      <c r="F4">
        <f>COUNTIFS('Transformed Data'!$K$2:$K$10000, "high", 'Transformed Data'!$C$2:$C$10000, "F")</f>
        <v>0</v>
      </c>
      <c r="G4">
        <f>COUNTIFS('Transformed Data'!J$2:J$10000, "active", 'Transformed Data'!K$2:K$10000, "high", 'Transformed Data'!$C$2:$C$10000, "F")</f>
        <v>0</v>
      </c>
    </row>
    <row r="5" spans="1:7" x14ac:dyDescent="0.3">
      <c r="A5" s="18" t="s">
        <v>200</v>
      </c>
      <c r="B5">
        <f>COUNTIF('Transformed Data'!C$1:C$10000, "M")</f>
        <v>0</v>
      </c>
      <c r="D5">
        <f>COUNTIFS('Transformed Data'!$J$2:$J$10000, "active", 'Transformed Data'!$C$2:$C$10000, "M")</f>
        <v>0</v>
      </c>
      <c r="E5">
        <f>COUNTIFS('Transformed Data'!$J$2:$J$10000, "inactive", 'Transformed Data'!$C$2:$C$10000, "M")</f>
        <v>0</v>
      </c>
      <c r="F5">
        <f>COUNTIFS('Transformed Data'!$K$2:$K$10000, "high", 'Transformed Data'!$C$2:$C$10000, "M")</f>
        <v>0</v>
      </c>
      <c r="G5">
        <f>COUNTIFS('Transformed Data'!J$2:J$10000, "active", 'Transformed Data'!K$2:K$10000, "high", 'Transformed Data'!$C$2:$C$10000, "M")</f>
        <v>0</v>
      </c>
    </row>
    <row r="7" spans="1:7" x14ac:dyDescent="0.3">
      <c r="A7" s="18" t="s">
        <v>193</v>
      </c>
      <c r="B7">
        <f>COUNTIF('Transformed Data'!B$2:B$10000, "0-17")</f>
        <v>0</v>
      </c>
      <c r="D7">
        <f>COUNTIFS('Transformed Data'!$J$2:$J$10000, "active", 'Transformed Data'!$B$2:$B$10000, $A7)</f>
        <v>0</v>
      </c>
      <c r="E7">
        <f>COUNTIFS('Transformed Data'!$J$2:$J$10000, "inactive", 'Transformed Data'!$B$2:$B$10000, $A7)</f>
        <v>0</v>
      </c>
      <c r="F7">
        <f>COUNTIFS('Transformed Data'!$K$2:$K$10000, "high", 'Transformed Data'!$B$2:$B$10000, $A7)</f>
        <v>0</v>
      </c>
      <c r="G7">
        <f>COUNTIFS('Transformed Data'!J$2:J$10000, "active", 'Transformed Data'!K$2:K$10000, "high", 'Transformed Data'!$B$2:$B$10000, $A7)</f>
        <v>0</v>
      </c>
    </row>
    <row r="8" spans="1:7" x14ac:dyDescent="0.3">
      <c r="A8" s="18" t="s">
        <v>98</v>
      </c>
      <c r="B8">
        <f>COUNTIF('Transformed Data'!B$2:B$10000, "18-44")</f>
        <v>0</v>
      </c>
      <c r="D8">
        <f>COUNTIFS('Transformed Data'!$J$2:$J$10000, "active", 'Transformed Data'!$B$2:$B$10000, $A8)</f>
        <v>0</v>
      </c>
      <c r="E8">
        <f>COUNTIFS('Transformed Data'!$J$2:$J$10000, "inactive", 'Transformed Data'!$B$2:$B$10000, $A8)</f>
        <v>0</v>
      </c>
      <c r="F8">
        <f>COUNTIFS('Transformed Data'!$K$2:$K$10000, "high", 'Transformed Data'!$B$2:$B$10000, $A8)</f>
        <v>0</v>
      </c>
      <c r="G8">
        <f>COUNTIFS('Transformed Data'!J$2:J$10000, "active", 'Transformed Data'!K$2:K$10000, "high", 'Transformed Data'!$B$2:$B$10000, $A8)</f>
        <v>0</v>
      </c>
    </row>
    <row r="9" spans="1:7" x14ac:dyDescent="0.3">
      <c r="A9" s="18" t="s">
        <v>99</v>
      </c>
      <c r="B9">
        <f>COUNTIF('Transformed Data'!B$2:B$10000, "45-64")</f>
        <v>0</v>
      </c>
      <c r="D9">
        <f>COUNTIFS('Transformed Data'!$J$2:$J$10000, "active", 'Transformed Data'!$B$2:$B$10000, $A9)</f>
        <v>0</v>
      </c>
      <c r="E9">
        <f>COUNTIFS('Transformed Data'!$J$2:$J$10000, "inactive", 'Transformed Data'!$B$2:$B$10000, $A9)</f>
        <v>0</v>
      </c>
      <c r="F9">
        <f>COUNTIFS('Transformed Data'!$K$2:$K$10000, "high", 'Transformed Data'!$B$2:$B$10000, $A9)</f>
        <v>0</v>
      </c>
      <c r="G9">
        <f>COUNTIFS('Transformed Data'!J$2:J$10000, "active", 'Transformed Data'!K$2:K$10000, "high", 'Transformed Data'!$B$2:$B$10000, $A9)</f>
        <v>0</v>
      </c>
    </row>
    <row r="10" spans="1:7" x14ac:dyDescent="0.3">
      <c r="A10" s="18" t="s">
        <v>100</v>
      </c>
      <c r="B10">
        <f>COUNTIF('Transformed Data'!B$2:B$10000, "65+")</f>
        <v>0</v>
      </c>
      <c r="D10">
        <f>COUNTIFS('Transformed Data'!$J$2:$J$10000, "active", 'Transformed Data'!$B$2:$B$10000, $A10)</f>
        <v>0</v>
      </c>
      <c r="E10">
        <f>COUNTIFS('Transformed Data'!$J$2:$J$10000, "inactive", 'Transformed Data'!$B$2:$B$10000, $A10)</f>
        <v>0</v>
      </c>
      <c r="F10">
        <f>COUNTIFS('Transformed Data'!$K$2:$K$10000, "high", 'Transformed Data'!$B$2:$B$10000, $A10)</f>
        <v>0</v>
      </c>
      <c r="G10">
        <f>COUNTIFS('Transformed Data'!J$2:J$10000, "active", 'Transformed Data'!K$2:K$10000, "high", 'Transformed Data'!$B$2:$B$10000, $A10)</f>
        <v>0</v>
      </c>
    </row>
    <row r="12" spans="1:7" x14ac:dyDescent="0.3">
      <c r="A12" s="18" t="s">
        <v>194</v>
      </c>
      <c r="B12">
        <f>COUNTIF('Transformed Data'!J$2:J$10000, "active")</f>
        <v>0</v>
      </c>
      <c r="D12">
        <f>COUNTIFS('Transformed Data'!$J$2:$J$10000, "active", 'Transformed Data'!$J$2:$J$10000, A12)</f>
        <v>0</v>
      </c>
      <c r="E12">
        <f>COUNTIFS('Transformed Data'!$J$2:$J$10000, "inactive", 'Transformed Data'!$J$2:$J$10000, B12)</f>
        <v>0</v>
      </c>
      <c r="F12">
        <f>COUNTIFS('Transformed Data'!$K$2:$K$10000, "high", 'Transformed Data'!$J$2:$J$10000, $A12)</f>
        <v>0</v>
      </c>
      <c r="G12">
        <f>COUNTIFS('Transformed Data'!J$2:J$10000, "active", 'Transformed Data'!K$2:K$10000, "high", 'Transformed Data'!$J$2:$J$10000, $A12)</f>
        <v>0</v>
      </c>
    </row>
    <row r="13" spans="1:7" x14ac:dyDescent="0.3">
      <c r="A13" s="18" t="s">
        <v>195</v>
      </c>
      <c r="B13">
        <f>COUNTIF('Transformed Data'!J$2:J$10000, "inactive")</f>
        <v>0</v>
      </c>
      <c r="D13">
        <f>COUNTIFS('Transformed Data'!$J$2:$J$10000, "active", 'Transformed Data'!$J$2:$J$10000, A13)</f>
        <v>0</v>
      </c>
      <c r="E13">
        <f>COUNTIFS('Transformed Data'!$J$2:$J$10000, "inactive", 'Transformed Data'!$J$2:$J$10000, A13)</f>
        <v>0</v>
      </c>
      <c r="F13">
        <f>COUNTIFS('Transformed Data'!$K$2:$K$10000, "high", 'Transformed Data'!$J$2:$J$10000, $A13)</f>
        <v>0</v>
      </c>
      <c r="G13">
        <f>COUNTIFS('Transformed Data'!J$2:J$10000, "active", 'Transformed Data'!K$2:K$10000, "high", 'Transformed Data'!$J$2:$J$10000, $A13)</f>
        <v>0</v>
      </c>
    </row>
    <row r="15" spans="1:7" x14ac:dyDescent="0.3">
      <c r="A15" s="18" t="s">
        <v>196</v>
      </c>
      <c r="B15">
        <f>COUNTIF('Transformed Data'!K$2:K$10000, "high")</f>
        <v>0</v>
      </c>
      <c r="D15">
        <f>COUNTIFS('Transformed Data'!$J$2:$J$10000, "active", 'Transformed Data'!$K$2:$K$10000, "high")</f>
        <v>0</v>
      </c>
      <c r="E15">
        <f>COUNTIFS('Transformed Data'!$J$2:$J$10000, "inactive", 'Transformed Data'!$K$2:$K$10000, "high")</f>
        <v>0</v>
      </c>
      <c r="F15">
        <f>COUNTIFS('Transformed Data'!$K$2:$K$10000, "high", 'Transformed Data'!$K$2:$K$10000, "high")</f>
        <v>0</v>
      </c>
      <c r="G15">
        <f>COUNTIFS('Transformed Data'!J$2:J$10000, "active", 'Transformed Data'!K$2:K$10000, "high", 'Transformed Data'!$K$2:$K$10000, "high")</f>
        <v>0</v>
      </c>
    </row>
    <row r="16" spans="1:7" x14ac:dyDescent="0.3">
      <c r="A16" s="18" t="s">
        <v>197</v>
      </c>
      <c r="B16">
        <f>COUNTIF('Transformed Data'!K$2:K$10000, "low")</f>
        <v>2498</v>
      </c>
      <c r="D16">
        <f>COUNTIFS('Transformed Data'!$J$2:$J$10000, "active", 'Transformed Data'!$K$2:$K$10000, "low")</f>
        <v>0</v>
      </c>
      <c r="E16">
        <f>COUNTIFS('Transformed Data'!$J$2:$J$10000, "inactive", 'Transformed Data'!$K$2:$K$10000, "low")</f>
        <v>0</v>
      </c>
      <c r="F16">
        <f>COUNTIFS('Transformed Data'!$K$2:$K$10000, "high", 'Transformed Data'!$K$2:$K$10000, "low")</f>
        <v>0</v>
      </c>
      <c r="G16">
        <f>COUNTIFS('Transformed Data'!J$2:J$10000, "active", 'Transformed Data'!K$2:K$10000, "high", 'Transformed Data'!$K$2:$K$10000, "low")</f>
        <v>0</v>
      </c>
    </row>
    <row r="18" spans="1:7" x14ac:dyDescent="0.3">
      <c r="A18" s="18" t="s">
        <v>205</v>
      </c>
      <c r="B18">
        <f>COUNTIF('Transformed Data'!L$2:L$10000, "Y")</f>
        <v>0</v>
      </c>
      <c r="D18">
        <f>COUNTIFS('Transformed Data'!$J$2:$J$10000, "active", 'Transformed Data'!$L$2:$L$10000, "y")</f>
        <v>0</v>
      </c>
      <c r="E18">
        <f>COUNTIFS('Transformed Data'!$J$2:$J$10000, "inactive", 'Transformed Data'!$L$2:$L$10000, "y")</f>
        <v>0</v>
      </c>
      <c r="F18">
        <f>COUNTIFS('Transformed Data'!$K$2:$K$10000, "high", 'Transformed Data'!$L$2:$L$10000, "y")</f>
        <v>0</v>
      </c>
      <c r="G18">
        <f>COUNTIFS('Transformed Data'!J$2:J$10000, "active", 'Transformed Data'!K$2:K$10000, "high",  'Transformed Data'!$L$2:$L$10000, "y")</f>
        <v>0</v>
      </c>
    </row>
    <row r="19" spans="1:7" x14ac:dyDescent="0.3">
      <c r="A19" s="18" t="s">
        <v>206</v>
      </c>
      <c r="B19">
        <f>COUNTIF('Transformed Data'!L$2:L$10000, "N")</f>
        <v>0</v>
      </c>
      <c r="D19">
        <f>COUNTIFS('Transformed Data'!$J$2:$J$10000, "active", 'Transformed Data'!$L$2:$L$10000, "n")</f>
        <v>0</v>
      </c>
      <c r="E19">
        <f>COUNTIFS('Transformed Data'!$J$2:$J$10000, "inactive", 'Transformed Data'!$L$2:$L$10000, "n")</f>
        <v>0</v>
      </c>
      <c r="F19">
        <f>COUNTIFS('Transformed Data'!$K$2:$K$10000, "high", 'Transformed Data'!$L$2:$L$10000, "n")</f>
        <v>0</v>
      </c>
      <c r="G19">
        <f>COUNTIFS('Transformed Data'!J$2:J$10000, "active", 'Transformed Data'!K$2:K$10000, "high",  'Transformed Data'!$L$2:$L$10000, "n")</f>
        <v>0</v>
      </c>
    </row>
    <row r="21" spans="1:7" x14ac:dyDescent="0.3">
      <c r="A21" s="18" t="s">
        <v>207</v>
      </c>
      <c r="B21">
        <f>COUNTIF('Transformed Data'!M$2:M$10000, "Y")</f>
        <v>0</v>
      </c>
      <c r="D21">
        <f>COUNTIFS('Transformed Data'!$J$2:$J$10000, "active", 'Transformed Data'!$M$2:$M$10000, "Y")</f>
        <v>0</v>
      </c>
      <c r="E21">
        <f>COUNTIFS('Transformed Data'!$J$2:$J$10000, "inactive", 'Transformed Data'!$M$2:$M$10000, "Y")</f>
        <v>0</v>
      </c>
      <c r="F21">
        <f>COUNTIFS('Transformed Data'!$K$2:$K$10000, "high", 'Transformed Data'!$M$2:$M$10000, "y")</f>
        <v>0</v>
      </c>
      <c r="G21">
        <f>COUNTIFS('Transformed Data'!J$2:J$10000, "active", 'Transformed Data'!K$2:K$10000, "high", 'Transformed Data'!$M$2:$M$10000, "y")</f>
        <v>0</v>
      </c>
    </row>
    <row r="22" spans="1:7" x14ac:dyDescent="0.3">
      <c r="A22" s="18" t="s">
        <v>208</v>
      </c>
      <c r="B22">
        <f>COUNTIF('Transformed Data'!M$2:M$10000, "N")</f>
        <v>0</v>
      </c>
      <c r="D22">
        <f>COUNTIFS('Transformed Data'!$J$2:$J$10000, "active", 'Transformed Data'!$M$2:$M$10000, "n")</f>
        <v>0</v>
      </c>
      <c r="E22">
        <f>COUNTIFS('Transformed Data'!$J$2:$J$10000, "inactive", 'Transformed Data'!$M$2:$M$10000, "n")</f>
        <v>0</v>
      </c>
      <c r="F22">
        <f>COUNTIFS('Transformed Data'!$K$2:$K$10000, "high", 'Transformed Data'!$M$2:$M$10000, "n")</f>
        <v>0</v>
      </c>
      <c r="G22">
        <f>COUNTIFS('Transformed Data'!J$2:J$10000, "active", 'Transformed Data'!K$2:K$10000, "high", 'Transformed Data'!$M$2:$M$10000, "n")</f>
        <v>0</v>
      </c>
    </row>
    <row r="23" spans="1:7" x14ac:dyDescent="0.3">
      <c r="A23" s="18" t="s">
        <v>209</v>
      </c>
      <c r="B23">
        <f>COUNTIF('Transformed Data'!M$2:M$10000, "n/a")</f>
        <v>0</v>
      </c>
      <c r="D23">
        <f>COUNTIFS('Transformed Data'!$J$2:$J$10000, "active", 'Transformed Data'!$M$2:$M$10000, "n/a")</f>
        <v>0</v>
      </c>
      <c r="E23">
        <f>COUNTIFS('Transformed Data'!$J$2:$J$10000, "inactive", 'Transformed Data'!$M$2:$M$10000, "n/a")</f>
        <v>0</v>
      </c>
      <c r="F23">
        <f>COUNTIFS('Transformed Data'!$K$2:$K$10000, "high", 'Transformed Data'!$M$2:$M$10000, "n/a")</f>
        <v>0</v>
      </c>
      <c r="G23">
        <f>COUNTIFS('Transformed Data'!J$2:J$10000, "active", 'Transformed Data'!K$2:K$10000, "high", 'Transformed Data'!$M$2:$M$10000, "n/a")</f>
        <v>0</v>
      </c>
    </row>
    <row r="25" spans="1:7" x14ac:dyDescent="0.3">
      <c r="A25" s="20" t="s">
        <v>203</v>
      </c>
    </row>
    <row r="26" spans="1:7" ht="15" customHeight="1" x14ac:dyDescent="0.3">
      <c r="A26" s="18" t="s">
        <v>14</v>
      </c>
      <c r="B26">
        <f>COUNTIF('Transformed Data'!F$2:F$10000, 'Summary Data'!A26)</f>
        <v>0</v>
      </c>
      <c r="D26">
        <f>COUNTIFS('Transformed Data'!$J$2:$J$10000, "active", 'Transformed Data'!$F$2:$F$10000, $A26)</f>
        <v>0</v>
      </c>
      <c r="E26">
        <f>COUNTIFS('Transformed Data'!$J$2:$J$10000, "inactive", 'Transformed Data'!$F$2:$F$10000, $A26)</f>
        <v>0</v>
      </c>
      <c r="F26">
        <f>COUNTIFS('Transformed Data'!$K$2:$K$10000, "high", 'Transformed Data'!$F$2:$F$10000, $A26)</f>
        <v>0</v>
      </c>
      <c r="G26">
        <f>COUNTIFS('Transformed Data'!J$2:J$10000, "active", 'Transformed Data'!K$2:K$10000, "high", 'Transformed Data'!$F$2:$F$10000, $A26)</f>
        <v>0</v>
      </c>
    </row>
    <row r="27" spans="1:7" x14ac:dyDescent="0.3">
      <c r="A27" s="18" t="s">
        <v>96</v>
      </c>
      <c r="B27">
        <f>COUNTIF('Transformed Data'!F$2:F$10000, 'Summary Data'!A27)</f>
        <v>0</v>
      </c>
      <c r="D27">
        <f>COUNTIFS('Transformed Data'!$J$2:$J$10000, "active", 'Transformed Data'!$F$2:$F$10000, $A27)</f>
        <v>0</v>
      </c>
      <c r="E27">
        <f>COUNTIFS('Transformed Data'!$J$2:$J$10000, "inactive", 'Transformed Data'!$F$2:$F$10000, $A27)</f>
        <v>0</v>
      </c>
      <c r="F27">
        <f>COUNTIFS('Transformed Data'!$K$2:$K$10000, "high", 'Transformed Data'!$F$2:$F$10000, $A27)</f>
        <v>0</v>
      </c>
      <c r="G27">
        <f>COUNTIFS('Transformed Data'!J$2:J$10000, "active", 'Transformed Data'!K$2:K$10000, "high", 'Transformed Data'!$F$2:$F$10000, $A27)</f>
        <v>0</v>
      </c>
    </row>
    <row r="28" spans="1:7" x14ac:dyDescent="0.3">
      <c r="A28" s="18" t="s">
        <v>220</v>
      </c>
      <c r="B28">
        <f>COUNTIF('Transformed Data'!F$2:F$10000, 'Summary Data'!A28)</f>
        <v>0</v>
      </c>
      <c r="D28">
        <f>COUNTIFS('Transformed Data'!$J$2:$J$10000, "active", 'Transformed Data'!$F$2:$F$10000, $A28)</f>
        <v>0</v>
      </c>
      <c r="E28">
        <f>COUNTIFS('Transformed Data'!$J$2:$J$10000, "inactive", 'Transformed Data'!$F$2:$F$10000, $A28)</f>
        <v>0</v>
      </c>
      <c r="F28">
        <f>COUNTIFS('Transformed Data'!$K$2:$K$10000, "high", 'Transformed Data'!$F$2:$F$10000, $A28)</f>
        <v>0</v>
      </c>
      <c r="G28">
        <f>COUNTIFS('Transformed Data'!J$2:J$10000, "active", 'Transformed Data'!K$2:K$10000, "high", 'Transformed Data'!$F$2:$F$10000, $A28)</f>
        <v>0</v>
      </c>
    </row>
    <row r="29" spans="1:7" x14ac:dyDescent="0.3">
      <c r="A29" s="18" t="s">
        <v>94</v>
      </c>
      <c r="B29">
        <f>COUNTIF('Transformed Data'!F$2:F$10000, 'Summary Data'!A29)</f>
        <v>0</v>
      </c>
      <c r="D29">
        <f>COUNTIFS('Transformed Data'!$J$2:$J$10000, "active", 'Transformed Data'!$F$2:$F$10000, $A29)</f>
        <v>0</v>
      </c>
      <c r="E29">
        <f>COUNTIFS('Transformed Data'!$J$2:$J$10000, "inactive", 'Transformed Data'!$F$2:$F$10000, $A29)</f>
        <v>0</v>
      </c>
      <c r="F29">
        <f>COUNTIFS('Transformed Data'!$K$2:$K$10000, "high", 'Transformed Data'!$F$2:$F$10000, $A29)</f>
        <v>0</v>
      </c>
      <c r="G29">
        <f>COUNTIFS('Transformed Data'!J$2:J$10000, "active", 'Transformed Data'!K$2:K$10000, "high", 'Transformed Data'!$F$2:$F$10000, $A29)</f>
        <v>0</v>
      </c>
    </row>
    <row r="30" spans="1:7" x14ac:dyDescent="0.3">
      <c r="A30" s="18" t="s">
        <v>95</v>
      </c>
      <c r="B30">
        <f>COUNTIF('Transformed Data'!F$2:F$10000, 'Summary Data'!A30)</f>
        <v>0</v>
      </c>
      <c r="D30">
        <f>COUNTIFS('Transformed Data'!$J$2:$J$10000, "active", 'Transformed Data'!$F$2:$F$10000, $A30)</f>
        <v>0</v>
      </c>
      <c r="E30">
        <f>COUNTIFS('Transformed Data'!$J$2:$J$10000, "inactive", 'Transformed Data'!$F$2:$F$10000, $A30)</f>
        <v>0</v>
      </c>
      <c r="F30">
        <f>COUNTIFS('Transformed Data'!$K$2:$K$10000, "high", 'Transformed Data'!$F$2:$F$10000, $A30)</f>
        <v>0</v>
      </c>
      <c r="G30">
        <f>COUNTIFS('Transformed Data'!J$2:J$10000, "active", 'Transformed Data'!K$2:K$10000, "high", 'Transformed Data'!$F$2:$F$10000, $A30)</f>
        <v>0</v>
      </c>
    </row>
    <row r="31" spans="1:7" x14ac:dyDescent="0.3">
      <c r="A31" s="18" t="s">
        <v>105</v>
      </c>
      <c r="B31">
        <f>COUNTIF('Transformed Data'!F$2:F$10000, 'Summary Data'!A31)</f>
        <v>0</v>
      </c>
      <c r="D31">
        <f>COUNTIFS('Transformed Data'!$J$2:$J$10000, "active", 'Transformed Data'!$F$2:$F$10000, $A31)</f>
        <v>0</v>
      </c>
      <c r="E31">
        <f>COUNTIFS('Transformed Data'!$J$2:$J$10000, "inactive", 'Transformed Data'!$F$2:$F$10000, $A31)</f>
        <v>0</v>
      </c>
      <c r="F31">
        <f>COUNTIFS('Transformed Data'!$K$2:$K$10000, "high", 'Transformed Data'!$F$2:$F$10000, $A31)</f>
        <v>0</v>
      </c>
      <c r="G31">
        <f>COUNTIFS('Transformed Data'!J$2:J$10000, "active", 'Transformed Data'!K$2:K$10000, "high", 'Transformed Data'!$F$2:$F$10000, $A31)</f>
        <v>0</v>
      </c>
    </row>
    <row r="33" spans="1:7" x14ac:dyDescent="0.3">
      <c r="A33" s="20" t="s">
        <v>204</v>
      </c>
    </row>
    <row r="34" spans="1:7" x14ac:dyDescent="0.3">
      <c r="A34" s="18" t="s">
        <v>129</v>
      </c>
      <c r="B34">
        <f>COUNTIF('Transformed Data'!H$2:H$10000, 'Summary Data'!A34)</f>
        <v>0</v>
      </c>
      <c r="D34">
        <f>COUNTIFS('Transformed Data'!$J$2:$J$10000, "active", 'Transformed Data'!$H$2:$H$10000, $A34)</f>
        <v>0</v>
      </c>
      <c r="E34">
        <f>COUNTIFS('Transformed Data'!$J$2:$J$10000, "inactive", 'Transformed Data'!$H$2:$H$10000, $A34)</f>
        <v>0</v>
      </c>
      <c r="F34">
        <f>COUNTIFS('Transformed Data'!$K$2:$K$10000, "high", 'Transformed Data'!$H$2:$H$10000, $A34)</f>
        <v>0</v>
      </c>
      <c r="G34">
        <f>COUNTIFS('Transformed Data'!J$2:J$10000, "active", 'Transformed Data'!K$2:K$10000, "high", 'Transformed Data'!$H$2:$H$10000, $A34)</f>
        <v>0</v>
      </c>
    </row>
    <row r="35" spans="1:7" x14ac:dyDescent="0.3">
      <c r="A35" s="18" t="s">
        <v>131</v>
      </c>
      <c r="B35">
        <f>COUNTIF('Transformed Data'!H$2:H$10000, 'Summary Data'!A35)</f>
        <v>0</v>
      </c>
      <c r="D35">
        <f>COUNTIFS('Transformed Data'!$J$2:$J$10000, "active", 'Transformed Data'!$H$2:$H$10000, $A35)</f>
        <v>0</v>
      </c>
      <c r="E35">
        <f>COUNTIFS('Transformed Data'!$J$2:$J$10000, "inactive", 'Transformed Data'!$H$2:$H$10000, $A35)</f>
        <v>0</v>
      </c>
      <c r="F35">
        <f>COUNTIFS('Transformed Data'!$K$2:$K$10000, "high", 'Transformed Data'!$H$2:$H$10000, $A35)</f>
        <v>0</v>
      </c>
      <c r="G35">
        <f>COUNTIFS('Transformed Data'!J$2:J$10000, "active", 'Transformed Data'!K$2:K$10000, "high", 'Transformed Data'!$H$2:$H$10000, $A35)</f>
        <v>0</v>
      </c>
    </row>
    <row r="36" spans="1:7" x14ac:dyDescent="0.3">
      <c r="A36" s="18" t="s">
        <v>133</v>
      </c>
      <c r="B36">
        <f>COUNTIF('Transformed Data'!H$2:H$10000, 'Summary Data'!A36)</f>
        <v>0</v>
      </c>
      <c r="D36">
        <f>COUNTIFS('Transformed Data'!$J$2:$J$10000, "active", 'Transformed Data'!$H$2:$H$10000, $A36)</f>
        <v>0</v>
      </c>
      <c r="E36">
        <f>COUNTIFS('Transformed Data'!$J$2:$J$10000, "inactive", 'Transformed Data'!$H$2:$H$10000, $A36)</f>
        <v>0</v>
      </c>
      <c r="F36">
        <f>COUNTIFS('Transformed Data'!$K$2:$K$10000, "high", 'Transformed Data'!$H$2:$H$10000, $A36)</f>
        <v>0</v>
      </c>
      <c r="G36">
        <f>COUNTIFS('Transformed Data'!J$2:J$10000, "active", 'Transformed Data'!K$2:K$10000, "high", 'Transformed Data'!$H$2:$H$10000, $A36)</f>
        <v>0</v>
      </c>
    </row>
    <row r="37" spans="1:7" x14ac:dyDescent="0.3">
      <c r="A37" s="18" t="s">
        <v>135</v>
      </c>
      <c r="B37">
        <f>COUNTIF('Transformed Data'!H$2:H$10000, 'Summary Data'!A37)</f>
        <v>0</v>
      </c>
      <c r="D37">
        <f>COUNTIFS('Transformed Data'!$J$2:$J$10000, "active", 'Transformed Data'!$H$2:$H$10000, $A37)</f>
        <v>0</v>
      </c>
      <c r="E37">
        <f>COUNTIFS('Transformed Data'!$J$2:$J$10000, "inactive", 'Transformed Data'!$H$2:$H$10000, $A37)</f>
        <v>0</v>
      </c>
      <c r="F37">
        <f>COUNTIFS('Transformed Data'!$K$2:$K$10000, "high", 'Transformed Data'!$H$2:$H$10000, $A37)</f>
        <v>0</v>
      </c>
      <c r="G37">
        <f>COUNTIFS('Transformed Data'!J$2:J$10000, "active", 'Transformed Data'!K$2:K$10000, "high", 'Transformed Data'!$H$2:$H$10000, $A37)</f>
        <v>0</v>
      </c>
    </row>
    <row r="38" spans="1:7" x14ac:dyDescent="0.3">
      <c r="A38" s="18" t="s">
        <v>137</v>
      </c>
      <c r="B38">
        <f>COUNTIF('Transformed Data'!H$2:H$10000, 'Summary Data'!A38)</f>
        <v>0</v>
      </c>
      <c r="D38">
        <f>COUNTIFS('Transformed Data'!$J$2:$J$10000, "active", 'Transformed Data'!$H$2:$H$10000, $A38)</f>
        <v>0</v>
      </c>
      <c r="E38">
        <f>COUNTIFS('Transformed Data'!$J$2:$J$10000, "inactive", 'Transformed Data'!$H$2:$H$10000, $A38)</f>
        <v>0</v>
      </c>
      <c r="F38">
        <f>COUNTIFS('Transformed Data'!$K$2:$K$10000, "high", 'Transformed Data'!$H$2:$H$10000, $A38)</f>
        <v>0</v>
      </c>
      <c r="G38">
        <f>COUNTIFS('Transformed Data'!J$2:J$10000, "active", 'Transformed Data'!K$2:K$10000, "high", 'Transformed Data'!$H$2:$H$10000, $A38)</f>
        <v>0</v>
      </c>
    </row>
    <row r="39" spans="1:7" x14ac:dyDescent="0.3">
      <c r="A39" s="18" t="s">
        <v>139</v>
      </c>
      <c r="B39">
        <f>COUNTIF('Transformed Data'!H$2:H$10000, 'Summary Data'!A39)</f>
        <v>0</v>
      </c>
      <c r="D39">
        <f>COUNTIFS('Transformed Data'!$J$2:$J$10000, "active", 'Transformed Data'!$H$2:$H$10000, $A39)</f>
        <v>0</v>
      </c>
      <c r="E39">
        <f>COUNTIFS('Transformed Data'!$J$2:$J$10000, "inactive", 'Transformed Data'!$H$2:$H$10000, $A39)</f>
        <v>0</v>
      </c>
      <c r="F39">
        <f>COUNTIFS('Transformed Data'!$K$2:$K$10000, "high", 'Transformed Data'!$H$2:$H$10000, $A39)</f>
        <v>0</v>
      </c>
      <c r="G39">
        <f>COUNTIFS('Transformed Data'!J$2:J$10000, "active", 'Transformed Data'!K$2:K$10000, "high", 'Transformed Data'!$H$2:$H$10000, $A39)</f>
        <v>0</v>
      </c>
    </row>
    <row r="40" spans="1:7" x14ac:dyDescent="0.3">
      <c r="A40" s="18" t="s">
        <v>141</v>
      </c>
      <c r="B40">
        <f>COUNTIF('Transformed Data'!H$2:H$10000, 'Summary Data'!A40)</f>
        <v>0</v>
      </c>
      <c r="D40">
        <f>COUNTIFS('Transformed Data'!$J$2:$J$10000, "active", 'Transformed Data'!$H$2:$H$10000, $A40)</f>
        <v>0</v>
      </c>
      <c r="E40">
        <f>COUNTIFS('Transformed Data'!$J$2:$J$10000, "inactive", 'Transformed Data'!$H$2:$H$10000, $A40)</f>
        <v>0</v>
      </c>
      <c r="F40">
        <f>COUNTIFS('Transformed Data'!$K$2:$K$10000, "high", 'Transformed Data'!$H$2:$H$10000, $A40)</f>
        <v>0</v>
      </c>
      <c r="G40">
        <f>COUNTIFS('Transformed Data'!J$2:J$10000, "active", 'Transformed Data'!K$2:K$10000, "high", 'Transformed Data'!$H$2:$H$10000, $A40)</f>
        <v>0</v>
      </c>
    </row>
    <row r="41" spans="1:7" x14ac:dyDescent="0.3">
      <c r="A41" s="18" t="s">
        <v>144</v>
      </c>
      <c r="B41">
        <f>COUNTIF('Transformed Data'!H$2:H$10000, 'Summary Data'!A41)</f>
        <v>0</v>
      </c>
      <c r="D41">
        <f>COUNTIFS('Transformed Data'!$J$2:$J$10000, "active", 'Transformed Data'!$H$2:$H$10000, $A41)</f>
        <v>0</v>
      </c>
      <c r="E41">
        <f>COUNTIFS('Transformed Data'!$J$2:$J$10000, "inactive", 'Transformed Data'!$H$2:$H$10000, $A41)</f>
        <v>0</v>
      </c>
      <c r="F41">
        <f>COUNTIFS('Transformed Data'!$K$2:$K$10000, "high", 'Transformed Data'!$H$2:$H$10000, $A41)</f>
        <v>0</v>
      </c>
      <c r="G41">
        <f>COUNTIFS('Transformed Data'!J$2:J$10000, "active", 'Transformed Data'!K$2:K$10000, "high", 'Transformed Data'!$H$2:$H$10000, $A41)</f>
        <v>0</v>
      </c>
    </row>
    <row r="42" spans="1:7" x14ac:dyDescent="0.3">
      <c r="A42" s="18" t="s">
        <v>152</v>
      </c>
      <c r="B42">
        <f>COUNTIF('Transformed Data'!H$2:H$10000, 'Summary Data'!A42)</f>
        <v>0</v>
      </c>
      <c r="D42">
        <f>COUNTIFS('Transformed Data'!$J$2:$J$10000, "active", 'Transformed Data'!$H$2:$H$10000, $A42)</f>
        <v>0</v>
      </c>
      <c r="E42">
        <f>COUNTIFS('Transformed Data'!$J$2:$J$10000, "inactive", 'Transformed Data'!$H$2:$H$10000, $A42)</f>
        <v>0</v>
      </c>
      <c r="F42">
        <f>COUNTIFS('Transformed Data'!$K$2:$K$10000, "high", 'Transformed Data'!$H$2:$H$10000, $A42)</f>
        <v>0</v>
      </c>
      <c r="G42">
        <f>COUNTIFS('Transformed Data'!J$2:J$10000, "active", 'Transformed Data'!K$2:K$10000, "high", 'Transformed Data'!$H$2:$H$10000, $A42)</f>
        <v>0</v>
      </c>
    </row>
    <row r="43" spans="1:7" x14ac:dyDescent="0.3">
      <c r="A43" s="18" t="s">
        <v>154</v>
      </c>
      <c r="B43">
        <f>COUNTIF('Transformed Data'!H$2:H$10000, 'Summary Data'!A43)</f>
        <v>0</v>
      </c>
      <c r="D43">
        <f>COUNTIFS('Transformed Data'!$J$2:$J$10000, "active", 'Transformed Data'!$H$2:$H$10000, $A43)</f>
        <v>0</v>
      </c>
      <c r="E43">
        <f>COUNTIFS('Transformed Data'!$J$2:$J$10000, "inactive", 'Transformed Data'!$H$2:$H$10000, $A43)</f>
        <v>0</v>
      </c>
      <c r="F43">
        <f>COUNTIFS('Transformed Data'!$K$2:$K$10000, "high", 'Transformed Data'!$H$2:$H$10000, $A43)</f>
        <v>0</v>
      </c>
      <c r="G43">
        <f>COUNTIFS('Transformed Data'!J$2:J$10000, "active", 'Transformed Data'!K$2:K$10000, "high", 'Transformed Data'!$H$2:$H$10000, $A43)</f>
        <v>0</v>
      </c>
    </row>
    <row r="44" spans="1:7" x14ac:dyDescent="0.3">
      <c r="A44" s="19" t="s">
        <v>171</v>
      </c>
      <c r="B44">
        <f>COUNTIF('Transformed Data'!H$2:H$10000, 'Summary Data'!A44)</f>
        <v>0</v>
      </c>
      <c r="D44">
        <f>COUNTIFS('Transformed Data'!$J$2:$J$10000, "active", 'Transformed Data'!$H$2:$H$10000, $A44)</f>
        <v>0</v>
      </c>
      <c r="E44">
        <f>COUNTIFS('Transformed Data'!$J$2:$J$10000, "inactive", 'Transformed Data'!$H$2:$H$10000, $A44)</f>
        <v>0</v>
      </c>
      <c r="F44">
        <f>COUNTIFS('Transformed Data'!$K$2:$K$10000, "high", 'Transformed Data'!$H$2:$H$10000, $A44)</f>
        <v>0</v>
      </c>
      <c r="G44">
        <f>COUNTIFS('Transformed Data'!J$2:J$10000, "active", 'Transformed Data'!K$2:K$10000, "high", 'Transformed Data'!$H$2:$H$10000, $A44)</f>
        <v>0</v>
      </c>
    </row>
    <row r="45" spans="1:7" x14ac:dyDescent="0.3">
      <c r="A45" s="19" t="s">
        <v>173</v>
      </c>
      <c r="B45">
        <f>COUNTIF('Transformed Data'!H$2:H$10000, 'Summary Data'!A45)</f>
        <v>0</v>
      </c>
      <c r="D45">
        <f>COUNTIFS('Transformed Data'!$J$2:$J$10000, "active", 'Transformed Data'!$H$2:$H$10000, $A45)</f>
        <v>0</v>
      </c>
      <c r="E45">
        <f>COUNTIFS('Transformed Data'!$J$2:$J$10000, "inactive", 'Transformed Data'!$H$2:$H$10000, $A45)</f>
        <v>0</v>
      </c>
      <c r="F45">
        <f>COUNTIFS('Transformed Data'!$K$2:$K$10000, "high", 'Transformed Data'!$H$2:$H$10000, $A45)</f>
        <v>0</v>
      </c>
      <c r="G45">
        <f>COUNTIFS('Transformed Data'!J$2:J$10000, "active", 'Transformed Data'!K$2:K$10000, "high", 'Transformed Data'!$H$2:$H$10000, $A45)</f>
        <v>0</v>
      </c>
    </row>
    <row r="46" spans="1:7" x14ac:dyDescent="0.3">
      <c r="A46" s="19" t="s">
        <v>176</v>
      </c>
      <c r="B46">
        <f>COUNTIF('Transformed Data'!H$2:H$10000, 'Summary Data'!A46)</f>
        <v>0</v>
      </c>
      <c r="D46">
        <f>COUNTIFS('Transformed Data'!$J$2:$J$10000, "active", 'Transformed Data'!$H$2:$H$10000, $A46)</f>
        <v>0</v>
      </c>
      <c r="E46">
        <f>COUNTIFS('Transformed Data'!$J$2:$J$10000, "inactive", 'Transformed Data'!$H$2:$H$10000, $A46)</f>
        <v>0</v>
      </c>
      <c r="F46">
        <f>COUNTIFS('Transformed Data'!$K$2:$K$10000, "high", 'Transformed Data'!$H$2:$H$10000, $A46)</f>
        <v>0</v>
      </c>
      <c r="G46">
        <f>COUNTIFS('Transformed Data'!J$2:J$10000, "active", 'Transformed Data'!K$2:K$10000, "high", 'Transformed Data'!$H$2:$H$10000, $A46)</f>
        <v>0</v>
      </c>
    </row>
    <row r="47" spans="1:7" x14ac:dyDescent="0.3">
      <c r="A47" s="19" t="s">
        <v>186</v>
      </c>
      <c r="B47">
        <f>COUNTIF('Transformed Data'!H$2:H$10000, 'Summary Data'!A47)</f>
        <v>0</v>
      </c>
      <c r="D47">
        <f>COUNTIFS('Transformed Data'!$J$2:$J$10000, "active", 'Transformed Data'!$H$2:$H$10000, $A47)</f>
        <v>0</v>
      </c>
      <c r="E47">
        <f>COUNTIFS('Transformed Data'!$J$2:$J$10000, "inactive", 'Transformed Data'!$H$2:$H$10000, $A47)</f>
        <v>0</v>
      </c>
      <c r="F47">
        <f>COUNTIFS('Transformed Data'!$K$2:$K$10000, "high", 'Transformed Data'!$H$2:$H$10000, $A47)</f>
        <v>0</v>
      </c>
      <c r="G47">
        <f>COUNTIFS('Transformed Data'!J$2:J$10000, "active", 'Transformed Data'!K$2:K$10000, "high", 'Transformed Data'!$H$2:$H$10000, $A47)</f>
        <v>0</v>
      </c>
    </row>
    <row r="48" spans="1:7" x14ac:dyDescent="0.3">
      <c r="A48" s="18" t="s">
        <v>105</v>
      </c>
      <c r="B48">
        <f>COUNTIF('Transformed Data'!H$2:H$10000, 'Summary Data'!A48)</f>
        <v>0</v>
      </c>
      <c r="D48">
        <f>COUNTIFS('Transformed Data'!$J$2:$J$10000, "active", 'Transformed Data'!$H$2:$H$10000, $A48)</f>
        <v>0</v>
      </c>
      <c r="E48">
        <f>COUNTIFS('Transformed Data'!$J$2:$J$10000, "inactive", 'Transformed Data'!$H$2:$H$10000, $A48)</f>
        <v>0</v>
      </c>
      <c r="F48">
        <f>COUNTIFS('Transformed Data'!$K$2:$K$10000, "high", 'Transformed Data'!$H$2:$H$10000, $A48)</f>
        <v>0</v>
      </c>
      <c r="G48">
        <f>COUNTIFS('Transformed Data'!J$2:J$10000, "active", 'Transformed Data'!K$2:K$10000, "high", 'Transformed Data'!$H$2:$H$10000, $A48)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8</vt:i4>
      </vt:variant>
    </vt:vector>
  </HeadingPairs>
  <TitlesOfParts>
    <vt:vector size="14" baseType="lpstr">
      <vt:lpstr>RawData</vt:lpstr>
      <vt:lpstr>ReferenceTables</vt:lpstr>
      <vt:lpstr>RiskLevel</vt:lpstr>
      <vt:lpstr>Risk Calculation Tables</vt:lpstr>
      <vt:lpstr>Transformed Data</vt:lpstr>
      <vt:lpstr>Summary Data</vt:lpstr>
      <vt:lpstr>AgeCat</vt:lpstr>
      <vt:lpstr>HighRiskDrivers</vt:lpstr>
      <vt:lpstr>ICD10Code</vt:lpstr>
      <vt:lpstr>ICD10Codes</vt:lpstr>
      <vt:lpstr>ICD10PHCode</vt:lpstr>
      <vt:lpstr>LowRiskDrivers</vt:lpstr>
      <vt:lpstr>ModerateRiskDrivers</vt:lpstr>
      <vt:lpstr>PHCODE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Megan Dormond</dc:creator>
  <cp:lastModifiedBy>Michael Carrone</cp:lastModifiedBy>
  <dcterms:created xsi:type="dcterms:W3CDTF">2016-09-16T15:20:09Z</dcterms:created>
  <dcterms:modified xsi:type="dcterms:W3CDTF">2019-08-06T22:00:34Z</dcterms:modified>
</cp:coreProperties>
</file>